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E:\MDPI\3.9\XML\biomolecules-2773553\biomolecules-2773553-supplementary\"/>
    </mc:Choice>
  </mc:AlternateContent>
  <xr:revisionPtr revIDLastSave="0" documentId="13_ncr:1_{FEF109B3-6256-4658-8509-62F947B624BC}" xr6:coauthVersionLast="47" xr6:coauthVersionMax="47" xr10:uidLastSave="{00000000-0000-0000-0000-000000000000}"/>
  <bookViews>
    <workbookView xWindow="-120" yWindow="-120" windowWidth="29040" windowHeight="15840" activeTab="7" xr2:uid="{00000000-000D-0000-FFFF-FFFF00000000}"/>
  </bookViews>
  <sheets>
    <sheet name="5dvs6d" sheetId="3" r:id="rId1"/>
    <sheet name="9dvs6d" sheetId="1" r:id="rId2"/>
    <sheet name="11dvs6d" sheetId="2" r:id="rId3"/>
    <sheet name="5dvs6d rank" sheetId="5" r:id="rId4"/>
    <sheet name="9dvs6d rank" sheetId="6" r:id="rId5"/>
    <sheet name="11dvs6d rank" sheetId="7" r:id="rId6"/>
    <sheet name="FC in classes" sheetId="4" r:id="rId7"/>
    <sheet name="Suppl. S1 Figure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4" i="4" l="1"/>
  <c r="K28" i="4"/>
  <c r="I26" i="4"/>
  <c r="J25" i="4"/>
  <c r="K25" i="4"/>
  <c r="I25" i="4"/>
  <c r="D57" i="8"/>
  <c r="C57" i="8"/>
  <c r="B57" i="8"/>
  <c r="K57" i="8"/>
  <c r="L57" i="8"/>
  <c r="J57" i="8"/>
  <c r="AL30" i="7"/>
  <c r="AL32" i="7"/>
  <c r="I60" i="4" l="1"/>
  <c r="J60" i="4"/>
  <c r="K60" i="4"/>
  <c r="I3" i="4"/>
  <c r="J3" i="4"/>
  <c r="K3" i="4"/>
  <c r="I4" i="4"/>
  <c r="J4" i="4"/>
  <c r="K4" i="4"/>
  <c r="I5" i="4"/>
  <c r="J5" i="4"/>
  <c r="K5" i="4"/>
  <c r="I6" i="4"/>
  <c r="J6" i="4"/>
  <c r="K6" i="4"/>
  <c r="I7" i="4"/>
  <c r="J7" i="4"/>
  <c r="K7" i="4"/>
  <c r="I8" i="4"/>
  <c r="J8" i="4"/>
  <c r="K8" i="4"/>
  <c r="I9" i="4"/>
  <c r="J9" i="4"/>
  <c r="K9" i="4"/>
  <c r="I10" i="4"/>
  <c r="J10" i="4"/>
  <c r="K10" i="4"/>
  <c r="I11" i="4"/>
  <c r="J11" i="4"/>
  <c r="K11" i="4"/>
  <c r="I12" i="4"/>
  <c r="J12" i="4"/>
  <c r="K12" i="4"/>
  <c r="I13" i="4"/>
  <c r="J13" i="4"/>
  <c r="K13" i="4"/>
  <c r="I14" i="4"/>
  <c r="J14" i="4"/>
  <c r="K14" i="4"/>
  <c r="I15" i="4"/>
  <c r="J15" i="4"/>
  <c r="K15" i="4"/>
  <c r="I16" i="4"/>
  <c r="J16" i="4"/>
  <c r="K16" i="4"/>
  <c r="I17" i="4"/>
  <c r="J17" i="4"/>
  <c r="K17" i="4"/>
  <c r="I18" i="4"/>
  <c r="J18" i="4"/>
  <c r="K18" i="4"/>
  <c r="I19" i="4"/>
  <c r="J19" i="4"/>
  <c r="K19" i="4"/>
  <c r="I20" i="4"/>
  <c r="J20" i="4"/>
  <c r="K20" i="4"/>
  <c r="I21" i="4"/>
  <c r="I40" i="4" s="1"/>
  <c r="I59" i="4" s="1"/>
  <c r="J21" i="4"/>
  <c r="J40" i="4" s="1"/>
  <c r="J59" i="4" s="1"/>
  <c r="K21" i="4"/>
  <c r="K40" i="4" s="1"/>
  <c r="K59" i="4" s="1"/>
  <c r="J2" i="4"/>
  <c r="K2" i="4"/>
  <c r="I2" i="4"/>
  <c r="AN20" i="5"/>
  <c r="AN19" i="5"/>
  <c r="AN17" i="5"/>
  <c r="AN16" i="5"/>
  <c r="AI1" i="6" a="1"/>
  <c r="AI1" i="7" a="1"/>
  <c r="AI1" i="7" s="1"/>
  <c r="D576" i="6"/>
  <c r="D132" i="1"/>
  <c r="AJ10" i="5" a="1"/>
  <c r="AJ10" i="5" s="1"/>
  <c r="K39" i="4" l="1"/>
  <c r="K58" i="4" s="1"/>
  <c r="K26" i="4"/>
  <c r="K45" i="4" s="1"/>
  <c r="J39" i="4"/>
  <c r="J58" i="4" s="1"/>
  <c r="I27" i="4"/>
  <c r="I46" i="4" s="1"/>
  <c r="K29" i="4"/>
  <c r="K48" i="4" s="1"/>
  <c r="J44" i="4"/>
  <c r="I45" i="4"/>
  <c r="K38" i="4"/>
  <c r="K57" i="4" s="1"/>
  <c r="J27" i="4"/>
  <c r="J46" i="4" s="1"/>
  <c r="J38" i="4"/>
  <c r="J57" i="4" s="1"/>
  <c r="K53" i="4"/>
  <c r="J37" i="4"/>
  <c r="J56" i="4" s="1"/>
  <c r="I36" i="4"/>
  <c r="I55" i="4" s="1"/>
  <c r="J35" i="4"/>
  <c r="J54" i="4" s="1"/>
  <c r="I31" i="4"/>
  <c r="I50" i="4" s="1"/>
  <c r="K31" i="4"/>
  <c r="K50" i="4" s="1"/>
  <c r="I32" i="4"/>
  <c r="I51" i="4" s="1"/>
  <c r="J30" i="4"/>
  <c r="J49" i="4" s="1"/>
  <c r="J26" i="4"/>
  <c r="J45" i="4" s="1"/>
  <c r="K27" i="4"/>
  <c r="K46" i="4" s="1"/>
  <c r="I28" i="4"/>
  <c r="I47" i="4" s="1"/>
  <c r="I38" i="4"/>
  <c r="I57" i="4" s="1"/>
  <c r="K37" i="4"/>
  <c r="K56" i="4" s="1"/>
  <c r="I35" i="4"/>
  <c r="I54" i="4" s="1"/>
  <c r="K36" i="4"/>
  <c r="K55" i="4" s="1"/>
  <c r="J36" i="4"/>
  <c r="J55" i="4" s="1"/>
  <c r="J31" i="4"/>
  <c r="J50" i="4" s="1"/>
  <c r="J28" i="4"/>
  <c r="J47" i="4" s="1"/>
  <c r="K44" i="4"/>
  <c r="I39" i="4"/>
  <c r="I58" i="4" s="1"/>
  <c r="J32" i="4"/>
  <c r="J51" i="4" s="1"/>
  <c r="I33" i="4"/>
  <c r="I52" i="4" s="1"/>
  <c r="J33" i="4"/>
  <c r="J52" i="4" s="1"/>
  <c r="I34" i="4"/>
  <c r="I53" i="4" s="1"/>
  <c r="K47" i="4"/>
  <c r="K35" i="4"/>
  <c r="K54" i="4" s="1"/>
  <c r="I29" i="4"/>
  <c r="I48" i="4" s="1"/>
  <c r="J29" i="4"/>
  <c r="J48" i="4" s="1"/>
  <c r="J34" i="4"/>
  <c r="J53" i="4" s="1"/>
  <c r="I37" i="4"/>
  <c r="I56" i="4" s="1"/>
  <c r="K24" i="4"/>
  <c r="K43" i="4" s="1"/>
  <c r="J24" i="4"/>
  <c r="J43" i="4" s="1"/>
  <c r="K32" i="4"/>
  <c r="K51" i="4" s="1"/>
  <c r="K33" i="4"/>
  <c r="K52" i="4" s="1"/>
  <c r="I24" i="4"/>
  <c r="I43" i="4" s="1"/>
  <c r="I30" i="4"/>
  <c r="I49" i="4" s="1"/>
  <c r="K30" i="4"/>
  <c r="K49" i="4" s="1"/>
  <c r="AI1" i="6"/>
  <c r="AI30" i="6"/>
  <c r="I44" i="4"/>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<sst xmlns="http://schemas.openxmlformats.org/spreadsheetml/2006/main" count="113059" uniqueCount="28606">
  <si>
    <t>Sequence Name</t>
  </si>
  <si>
    <t>Sequence Description</t>
  </si>
  <si>
    <t>Blast Hit Description (HSP)</t>
  </si>
  <si>
    <t>Blast Hit Taxonomy Name</t>
  </si>
  <si>
    <t>Blast Hit E-Value</t>
  </si>
  <si>
    <t>Blast Hit Accession</t>
  </si>
  <si>
    <t>Blast Top Hit Description (HSP)</t>
  </si>
  <si>
    <t>Blast Top Hit Taxonomy Name</t>
  </si>
  <si>
    <t>Blast Top Hit E-Value</t>
  </si>
  <si>
    <t>Mapping Gene Name</t>
  </si>
  <si>
    <t>Mapping GO ID</t>
  </si>
  <si>
    <t>Mapping GO Term</t>
  </si>
  <si>
    <t>Mapping GO Category</t>
  </si>
  <si>
    <t>Annotation GO Count</t>
  </si>
  <si>
    <t>Annotation GO ID</t>
  </si>
  <si>
    <t>Annotation GO Term</t>
  </si>
  <si>
    <t>Annotation GO Category</t>
  </si>
  <si>
    <t>Enzyme Code</t>
  </si>
  <si>
    <t>Enzyme Name</t>
  </si>
  <si>
    <t>InterPro Accession</t>
  </si>
  <si>
    <t>InterPro Type</t>
  </si>
  <si>
    <t>InterPro Name</t>
  </si>
  <si>
    <t>InterPro Signatures</t>
  </si>
  <si>
    <t>InterPro GO ID</t>
  </si>
  <si>
    <t>InterPro GO Term</t>
  </si>
  <si>
    <t>InterPro GO Category</t>
  </si>
  <si>
    <t>EG_transcript_7661</t>
  </si>
  <si>
    <t>decapping 5-like</t>
  </si>
  <si>
    <t>gi|527194277|gb|EPS63971.1|hypothetical protein M569_10813 [Genlisea aurea];gi|508773655|gb|EOY20911.1|Binding-like protein isoform 2 [Theobroma cacao];gi|720029726|ref|XP_010265303.1|PREDICTED: protein decapping 5-like [Nelumbo nucifera];gi|1201320939|gb|OVA19766.1|FDF domain [Macleaya cordata];gi|1040912465|ref|XP_017218570.1|PREDICTED: protein decapping 5-like [Daucus carota subsp. sativus]/gi|1021031408|gb|KZM89193.1|hypothetical protein DCAR_026268 [Daucus carota subsp. sativus];gi|508712378|gb|EOY04275.1|Decapping 5, putative isoform 3, partial [Theobroma cacao];gi|1063488995|ref|XP_017975694.1|PREDICTED: protein decapping 5 isoform X2 [Theobroma cacao];gi|508712377|gb|EOY04274.1|Decapping 5, putative isoform 2 [Theobroma cacao];gi|1063488993|ref|XP_007033348.2|PREDICTED: protein decapping 5 isoform X1 [Theobroma cacao];gi|508712376|gb|EOY04273.1|Decapping 5, putative isoform 1 [Theobroma cacao];gi|508712379|gb|EOY04276.1|Decapping 5, putative isoform 4 [Theobroma cacao];gi|1050607504|ref|XP_017626328.1|PREDICTED: protein decapping 5-like isoform X2 [Gossypium arboreum];gi|719967671|ref|XP_010262548.1|PREDICTED: protein decapping 5-like [Nelumbo nucifera]</t>
  </si>
  <si>
    <t>Genlisea aurea;Theobroma cacao;Nelumbo nucifera;Macleaya cordata;Daucus carota subsp. sativus/Daucus carota subsp. sativus;Theobroma cacao;Theobroma cacao;Theobroma cacao;Theobroma cacao;Theobroma cacao;Theobroma cacao;Gossypium arboreum;Nelumbo nucifera</t>
  </si>
  <si>
    <t>4.0E-12;1.1E-11;1.9E-11;2.3E-11;3.4E-11;4.4E-11;4.5E-11;4.5E-11;4.6E-11;4.7E-11;8.3E-11;9.8E-11;9.9E-11</t>
  </si>
  <si>
    <t>EPS63971;EOY20911;XP_010265303;OVA19766;XP_017218570/KZM89193;EOY04275;XP_017975694;EOY04274;XP_007033348;EOY04273;EOY04276;XP_017626328;XP_010262548</t>
  </si>
  <si>
    <t>gi|527194277|gb|EPS63971.1|hypothetical protein M569_10813 [Genlisea aurea]</t>
  </si>
  <si>
    <t>Genlisea aurea</t>
  </si>
  <si>
    <t>IPR019050;IPR019050;IPR025609;noIPR;noIPR;noIPR;IPR025762;IPR025761;IPR010920</t>
  </si>
  <si>
    <t>DOMAIN;DOMAIN;DOMAIN;DOMAIN;DOMAIN;DOMAIN;DOMAIN;DOMAIN;DOMAIN</t>
  </si>
  <si>
    <t>FDF domain;FDF domain;Lsm14-like, N-terminal;Lsm14-like, N-terminal;Lsm14-like, N-terminal;Lsm14-like, N-terminal;DFDF domain;FFD box;LSM domain</t>
  </si>
  <si>
    <t>SM01199 (SMART);PF09532 (PFAM);PF12701 (PFAM);mobidb-lite (MOBIDB_LITE);mobidb-lite (MOBIDB_LITE);PTHR13586 (PANTHER);PS51512 (PROSITE_PROFILES);PS51513 (PROSITE_PROFILES);SSF50182 (SUPERFAMILY)</t>
  </si>
  <si>
    <t>;;;;;;;;</t>
  </si>
  <si>
    <t>EG_transcript_4577</t>
  </si>
  <si>
    <t>adenylate guanylate cyclase domain-containing</t>
  </si>
  <si>
    <t>gi|945458148|gb|KQV14208.1|cyclase [Rhizobium sp. Root1203];gi|1176703255|ref|WP_082530189.1|adenylate/guanylate cyclase domain-containing protein [Rhizobium sp. Root1203];gi|290997556|ref|XP_002681347.1|predicted protein [Naegleria gruberi]/gi|284094971|gb|EFC48603.1|predicted protein [Naegleria gruberi];gi|290973536|ref|XP_002669504.1|predicted protein [Naegleria gruberi]/gi|284083052|gb|EFC36760.1|predicted protein [Naegleria gruberi];gi|1180017553|ref|WP_083539907.1|adenylate/guanylate cyclase domain-containing protein [Rhizobium tibeticum]/gi|1102830794|emb|SEH83594.1|Adenylate cyclase 1 [Rhizobium tibeticum]/gi|1103328013|emb|SEN95733.1|adenylate cyclase [Rhizobium tibeticum];gi|1063832806|ref|WP_069443252.1|hypothetical protein [Methyloceanibacter stevinii]/gi|1063649077|gb|ODR97256.1|hypothetical protein AUC70_13485 [Methyloceanibacter stevinii];gi|917708907|ref|WP_052230876.1|adenylate/guanylate cyclase domain-containing protein [Rhizobium sp. CF048];gi|917364307|ref|WP_051971019.1|adenylate/guanylate cyclase domain-containing protein [Rhizobium sp. OV201];gi|779893198|ref|WP_045368563.1|hypothetical protein [Methyloceanibacter caenitepidi];gi|743969639|dbj|BAQ18423.1|adenylate cyclase [Methyloceanibacter caenitepidi];gi|636778528|ref|WP_024314973.1|adenylate/guanylate cyclase domain-containing protein [Rhizobium favelukesii]/gi|584454488|emb|CDM59392.1|adenylate/guanylate cyclase [Rhizobium favelukesii];gi|1148768423|ref|WP_077499222.1|adenylate/guanylate cyclase domain-containing protein [Sinorhizobium sp. A49]/gi|1147870941|gb|OOG74752.1|adenylate/guanylate cyclase domain-containing protein [Sinorhizobium sp. A49];gi|1011478390|ref|WP_062374297.1|adenylate/guanylate cyclase domain-containing protein [Rhizobium sp. BR10423]/gi|983686615|gb|KWV43688.1|cyclase [Rhizobium sp. BR10423];gi|1085109967|gb|OGT05922.1|hypothetical protein A2X78_03950 [Gammaproteobacteria bacterium GWE2_37_16];gi|647180822|ref|WP_025658828.1|adenylate/guanylate cyclase domain-containing protein [Rhizobium sp. IBUN];gi|514396052|ref|WP_016556910.1|adenylate/guanylate cyclase domain-containing protein [Rhizobium grahamii]/gi|512774368|gb|EPE95178.1|adenylate/guanylate cyclase [Rhizobium grahamii CCGE 502];gi|916361274|ref|WP_051085584.1|adenylate/guanylate cyclase domain-containing protein [Rhizobium sp. 42MFCr.1];gi|1177592442|ref|WP_082728568.1|adenylate/guanylate cyclase domain-containing protein [Rhizobium sp. BR10423];gi|983692747|gb|KWV49718.1|cyclase [Rhizobium sp. BR10423];gi|655341452|ref|WP_028749495.1|adenylate/guanylate cyclase domain-containing protein [Rhizobium mesoamericanum]</t>
  </si>
  <si>
    <t>Rhizobium sp. Root1203;Rhizobium sp. Root1203;Naegleria gruberi strain NEG-M/Naegleria gruberi;Naegleria gruberi strain NEG-M/Naegleria gruberi;Rhizobium tibeticum/Rhizobium tibeticum/Rhizobium tibeticum;Methyloceanibacter stevinii/Methyloceanibacter stevinii;Rhizobium sp. CF048;Rhizobium sp. OV201;Rhizobiales bacterium Gela4;Rhizobiales bacterium Gela4;Rhizobium sp. LPU83/Rhizobium sp. LPU83;Sinorhizobium sp. A49/Sinorhizobium sp. A49;Rhizobium sp. BR10423/Rhizobium sp. BR10423;Gammaproteobacteria bacterium GWE2_37_16;Rhizobium sp. IBUN;Rhizobium grahamii/Rhizobium grahamii CCGE 502;Rhizobium sp. 42MFCr.1;Rhizobium sp. BR10423;Rhizobium sp. BR10423;Rhizobium mesoamericanum</t>
  </si>
  <si>
    <t>1.7E-20;1.8E-20;2.9E-19;3.4E-19;4.2E-19;1.2E-18;1.3E-18;1.6E-18;1.8E-18;2.0E-18;3.0E-18;5.9E-18;7.3E-18;8.4E-18;1.1E-17;1.5E-17;2.6E-17;1.2E-16;1.3E-16;1.6E-16</t>
  </si>
  <si>
    <t>KQV14208;WP_082530189;EFC48603/XP_002681347;EFC36760/XP_002669504;WP_083539907/SEH83594/SEN95733;WP_069443252/ODR97256;WP_052230876;WP_051971019;WP_045368563;BAQ18423;CDM59392/WP_024314973;OOG74752/WP_077499222;WP_062374297/KWV43688;OGT05922;WP_025658828;EPE95178/WP_016556910;WP_051085584;WP_082728568;KWV49718;WP_028749495</t>
  </si>
  <si>
    <t>gi|945458148|gb|KQV14208.1|cyclase [Rhizobium sp. Root1203]</t>
  </si>
  <si>
    <t>Rhizobium sp. Root1203</t>
  </si>
  <si>
    <t>GL4_2991;NAEGRDRAFT_75617;GL4_2991;A2X78_03950;ASC97_13410;B0E45_04955;NAEGRDRAFT_63285;A2X78_03950;AS026_18505;A2X78_03950;AS026_10180;LPU83_3749;RGCCGE502_24858;cyaA_7;ASC97_13410;RGCCGE502_24858;cyaA_7;ASC97_13410;NAEGRDRAFT_63285;AUC70_13485;GL4_2991;AUC70_13485;AS026_10180;NAEGRDRAFT_75617;A2X78_03950;LPU83_3749;LPU83_3749;B0E45_04955;LPU83_3749;NAEGRDRAFT_63285;LPU83_3749;AUC70_13485;ASC97_13410;RGCCGE502_24858;AUC70_13485;RGCCGE502_24858;GL4_2991;GL4_2991;NAEGRDRAFT_75617;ASC97_13410;GL4_2991;AUC70_13485;AUC70_13485;B0E45_04955;cyaA_7;RGCCGE502_24858;AS026_10180;NAEGRDRAFT_75617;B0E45_04955;LPU83_3749;ASC97_13410;AS026_18505;LPU83_3749;GL4_2991;A2X78_03950;LPU83_3749;A2X78_03950;NAEGRDRAFT_63285;A2X78_03950;cyaA_7;NAEGRDRAFT_75617;cyaA_7;GL4_2991;ASC97_13410;A2X78_03950;LPU83_3749;LPU83_3749;NAEGRDRAFT_75617;LPU83_3749;NAEGRDRAFT_63285;GL4_2991;RGCCGE502_24858;AS026_18505;LPU83_3749;GL4_2991;A2X78_03950;NAEGRDRAFT_63285;AUC70_13485;A2X78_03950;NAEGRDRAFT_75617;RGCCGE502_24858;AS026_18505;AUC70_13485;NAEGRDRAFT_63285;GL4_2991;AUC70_13485;AS026_10180;AUC70_13485;LPU83_3749;NAEGRDRAFT_75617;GL4_2991;LPU83_3749;NAEGRDRAFT_63285;NAEGRDRAFT_63285;GL4_2991;GL4_2991;RGCCGE502_24858;ASC97_13410;AS026_18505;ASC97_13410;AUC70_13485;B0E45_04955;NAEGRDRAFT_75617;LPU83_3749;AS026_18505;GL4_2991;RGCCGE502_24858;B0E45_04955;cyaA_7;RGCCGE502_24858;NAEGRDRAFT_75617;GL4_2991;NAEGRDRAFT_75617;AUC70_13485;NAEGRDRAFT_75617;LPU83_3749;GL4_2991;AUC70_13485;GL4_2991;B0E45_04955;RGCCGE502_24858;ASC97_13410;A2X78_03950;B0E45_04955;LPU83_3749;cyaA_7;RGCCGE502_24858;GL4_2991;GL4_2991;AS026_10180;NAEGRDRAFT_63285;NAEGRDRAFT_63285;A2X78_03950;AS026_10180;LPU83_3749;A2X78_03950;ASC97_13410;AUC70_13485;NAEGRDRAFT_63285;ASC97_13410;A2X78_03950</t>
  </si>
  <si>
    <t>GO:0006171-IEA;GO:0007165-IEA;GO:0016849-IEA;GO:0016020-IEA;GO:0016021-IEA;GO:0016829-IEA;GO:0035556-IEA;GO:0005622-IEA;GO:0009190-IEA;GO:0004016-IEA</t>
  </si>
  <si>
    <t>cAMP biosynthetic process-IEA;signal transduction-IEA;phosphorus-oxygen lyase activity-IEA;membrane-IEA;integral component of membrane-IEA;lyase activity-IEA;intracellular signal transduction-IEA;intracellular-IEA;cyclic nucleotide biosynthetic process-IEA;adenylate cyclase activity-IEA</t>
  </si>
  <si>
    <t>Biological Process-IEA;Biological Process-IEA;Molecular Function-IEA;Cellular Component-IEA;Cellular Component-IEA;Molecular Function-IEA;Biological Process-IEA;Cellular Component-IEA;Biological Process-IEA;Molecular Function-IEA</t>
  </si>
  <si>
    <t>noIPR;IPR001054;IPR001054;noIPR;noIPR;noIPR;noIPR;noIPR;noIPR;noIPR;noIPR;IPR001054;noIPR;noIPR;IPR029787;noIPR;noIPR</t>
  </si>
  <si>
    <t>null;DOMAIN;DOMAIN;DOMAIN;DOMAIN;DOMAIN;DOMAIN;DOMAIN;DOMAIN;DOMAIN;DOMAIN;DOMAIN;DOMAIN;DOMAIN;DOMAIN;DOMAIN;DOMAIN</t>
  </si>
  <si>
    <t>null;Adenylyl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cyclase;Nucleotide cyclase</t>
  </si>
  <si>
    <t>Coil (COILS);G3DSA:3.30.70.1230 (GENE3D);PF00211 (PFAM);mobidb-lite (MOBIDB_LITE);PTHR43081 (PANTHER);PTHR43081:SF3 (PANTHER);CYTOPLASMIC_DOMAIN (PHOBIUS);NON_CYTOPLASMIC_DOMAIN (PHOBIUS);TRANSMEMBRANE (PHOBIUS);CYTOPLASMIC_DOMAIN (PHOBIUS);TRANSMEMBRANE (PHOBIUS);PS50125 (PROSITE_PROFILES);cd07302 (CDD);SignalP-TM (SIGNALP_GRAM_POSITIVE);SSF55073 (SUPERFAMILY);TMhelix (TMHMM);TMhelix (TMHMM)</t>
  </si>
  <si>
    <t>;GO:0009190/GO:0016849/GO:0035556;GO:0009190/GO:0016849/GO:0035556;;;;;;;;;GO:0009190/GO:0016849/GO:0035556;;;;;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</si>
  <si>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</si>
  <si>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t>
  </si>
  <si>
    <t>EG_transcript_9255</t>
  </si>
  <si>
    <t>---NA---</t>
  </si>
  <si>
    <t>noIPR;IPR015943;noIPR;IPR017986;IPR001810</t>
  </si>
  <si>
    <t>null;DOMAIN;DOMAIN;DOMAIN;DOMAIN</t>
  </si>
  <si>
    <t>null;WD40/YVTN repeat-like-containing domain;WD40/YVTN repeat-like-containing domain;WD40-repeat-containing domain;F-box domain</t>
  </si>
  <si>
    <t>G3DSA:1.20.1280.50 (GENE3D);G3DSA:2.130.10.10 (GENE3D);mobidb-lite (MOBIDB_LITE);SSF50978 (SUPERFAMILY);SSF81383 (SUPERFAMILY)</t>
  </si>
  <si>
    <t>;GO:0005515;;GO:0005515;GO:0005515</t>
  </si>
  <si>
    <t>;protein binding;;protein binding;protein binding</t>
  </si>
  <si>
    <t>;Molecular Function;;Molecular Function;Molecular Function</t>
  </si>
  <si>
    <t>EG_transcript_13361</t>
  </si>
  <si>
    <t>IPR003690;IPR003690;noIPR;noIPR;noIPR;noIPR;noIPR;noIPR;noIPR</t>
  </si>
  <si>
    <t>FAMILY;FAMILY;FAMILY;FAMILY;FAMILY;FAMILY;FAMILY;FAMILY;FAMILY</t>
  </si>
  <si>
    <t>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
  </si>
  <si>
    <t>SM00733 (SMART);PF02536 (PFAM);PTHR13068 (PANTHER);SIGNAL_PEPTIDE (PHOBIUS);SIGNAL_PEPTIDE_N_REGION (PHOBIUS);SIGNAL_PEPTIDE_C_REGION (PHOBIUS);NON_CYTOPLASMIC_DOMAIN (PHOBIUS);SIGNAL_PEPTIDE_H_REGION (PHOBIUS);SignalP-noTM (SIGNALP_EUK)</t>
  </si>
  <si>
    <t>GO:0006355/GO:0003690;GO:0006355/GO:0003690;;;;;;;</t>
  </si>
  <si>
    <t>regulation of transcription, DNA-templated/double-stranded DNA binding;regulation of transcription, DNA-templated/double-stranded DNA binding;;;;;;;</t>
  </si>
  <si>
    <t>Biological Process/Molecular Function;Biological Process/Molecular Function;;;;;;;</t>
  </si>
  <si>
    <t>EG_transcript_22899</t>
  </si>
  <si>
    <t>catechol O-methyltransferase</t>
  </si>
  <si>
    <t>gi|507631855|ref|XP_004628034.1|PREDICTED: catechol O-methyltransferase [Octodon degus];gi|524955183|ref|XP_005077567.1|catechol O-methyltransferase [Mesocricetus auratus]/gi|880924314|ref|XP_012974148.1|catechol O-methyltransferase [Mesocricetus auratus]/gi|1196054565|ref|XP_021087139.1|catechol O-methyltransferase [Mesocricetus auratus]/gi|1196054568|ref|XP_021087140.1|catechol O-methyltransferase [Mesocricetus auratus];gi|507640784|ref|XP_004701484.1|PREDICTED: catechol O-methyltransferase [Echinops telfairi];gi|918609142|ref|XP_013373256.1|PREDICTED: catechol O-methyltransferase isoform X2 [Chinchilla lanigera];gi|676281047|gb|KFO34825.1|Catechol O-methyltransferase [Fukomys damarensis];gi|625198423|ref|XP_007641255.1|PREDICTED: catechol O-methyltransferase [Cricetulus griseus]/gi|625198425|ref|XP_007641256.1|PREDICTED: catechol O-methyltransferase [Cricetulus griseus]/gi|625249999|ref|XP_007616302.1|PREDICTED: catechol O-methyltransferase [Cricetulus griseus]/gi|1032938347|ref|XP_016822881.1|PREDICTED: catechol O-methyltransferase [Cricetulus griseus]/gi|344241492|gb|EGV97595.1|Catechol O-methyltransferase [Cricetulus griseus];gi|1048430199|ref|XP_017531344.1|PREDICTED: catechol O-methyltransferase [Manis javanica];gi|533155468|ref|XP_005391811.1|PREDICTED: catechol O-methyltransferase isoform X1 [Chinchilla lanigera];gi|731208517|ref|XP_010619008.1|PREDICTED: catechol O-methyltransferase [Fukomys damarensis]/gi|731208519|ref|XP_010619009.1|PREDICTED: catechol O-methyltransferase [Fukomys damarensis]/gi|731208521|ref|XP_010619010.1|PREDICTED: catechol O-methyltransferase [Fukomys damarensis];gi|861434135|ref|XP_012927403.1|catechol O-methyltransferase isoform X2 [Heterocephalus glaber]/gi|861434138|ref|XP_012927404.1|catechol O-methyltransferase isoform X2 [Heterocephalus glaber]/gi|861434141|ref|XP_012927405.1|catechol O-methyltransferase isoform X2 [Heterocephalus glaber];gi|958795090|ref|XP_014682621.1|PREDICTED: catechol O-methyltransferase isoform X2 [Equus asinus]/gi|958795096|ref|XP_014682623.1|PREDICTED: catechol O-methyltransferase isoform X2 [Equus asinus];gi|167621424|ref|NP_001108007.1|catechol O-methyltransferase isoform S-COMT [Equus caballus]/gi|58531102|dbj|BAD89295.1|catechol O-methyltransferase, soluble form [Equus caballus];gi|23200180|pdb|1JR4|AChain A, Catechol O-Methyltransferase Bisubstrate-Inhibitor Complex/gi|34811344|pdb|1H1D|AChain A, Catechol O-methyltransferase/gi|110591018|pdb|2CL5|AChain A, Catechol-O-Methyltransferase In Complex With An Inhibitor/gi|110591019|pdb|2CL5|BChain B, Catechol-O-Methyltransferase In Complex With An Inhibitor/gi|157834121|pdb|1VID|AChain A, Catechol O-Methyltransferase/gi|261278752|pdb|3HVH|AChain A, Rat Catechol O-Methyltransferase In Complex With A Catechol-Type, N6- Methyladenine-Containing Bisubstrate Inhibitor/gi|261278753|pdb|3HVI|AChain A, Rat Catechol O-Methyltransferase In Complex With A Catechol-Type, N6- Ethyladenine-Containing Bisubstrate Inhibitor/gi|261278754|pdb|3HVJ|AChain A, Rat Catechol O-Methyltransferase In Complex With A Catechol-Type, N6- Propyladenine-Containing Bisubstrate Inhibitor/gi|261278755|pdb|3HVJ|BChain B, Rat Catechol O-Methyltransferase In Complex With A Catechol-Type, N6- Propyladenine-Containing Bisubstrate Inhibitor/gi|261278756|pdb|3HVK|AChain A, Rat Catechol O-Methyltransferase In Complex With A Catechol-Type, Purine-Containing Bisubstrate Inhibitor - Humanized Form/gi|326327885|pdb|3NW9|AChain A, Rat Comt In Complex With A Methylpurin-Containing Bisubstrate Inhibitor/gi|342350923|pdb|3NWB|AChain A, Rat Comt In Complex With A Fluorinated Desoxyribose-Containing Bisubstrate Inhibitor Avoids Hydroxyl Group/gi|374414572|pdb|3S68|AChain A, Rat Comt In Complex With Sam And Tolcapone At 1.85a, P3221, Rfree22.0/gi|657232153|pdb|4P7G|AChain A, Rat Apo-comt, Phosphate Bound/gi|657232154|pdb|4P7G|BChain B, Rat Apo-comt, Phosphate Bound/gi|657232155|pdb|4P7G|CChain C, Rat Apo-comt, Phosphate Bound/gi|657232156|pdb|4P7G|DChain D, Rat Apo-comt, Phosphate Bound/gi|657232157|pdb|4P7J|AChain A, Rat Apo-comt Sulfate Bound/gi|657232158|pdb|4P7K|AChain A, Rat Comt In Complex With Sinefungin/gi|657232287|pdb|4PYL|AChain A, Humanized Rat Comt In Complex With Sinefungin, Mg2+, And Tolcapone/gi|1061065246|pdb|5LQC|AChain A, Crystal Structure Of Comt In Complex With N-[(e)-3-[(2r,3s,4r,5r)-3,4- Dihydroxy-5-[6-(methylamino)purin-9-yl]oxolan-2-yl]prop-2-enyl]-5-(4- Fluorophenyl)-2,3-dihydroxybenzamide/gi|1073549549|pdb|5LQR|AChain A, Crystal Structure Of Comt In Complex With N-[(e)-3-[(2r,3s,4r,5r)-5- (6-ethylpurin-9-yl)-3,4-dihydroxyoxolan-2-yl]prop-2-enyl]-5-(4- Fluorophenyl)-2,3-dihydroxybenzamide/gi|1073549550|pdb|5LQU|AChain A, Crystal Structure Of Comt In Complex With N-[(e)-3-[(2r,3s,4r,5r)-5- [6-(ethylamino)purin-9-yl]-3,4-dihydroxyoxolan-2-yl]prop-2-enyl]-5- (4-fluorophenyl)-2,3-dihydroxybenzamide/gi|1073549551|pdb|5LQU|BChain B, Crystal Structure Of Comt In Complex With N-[(e)-3-[(2r,3s,4r,5r)-5- [6-(ethylamino)purin-9-yl]-3,4-dihydroxyoxolan-2-yl]prop-2-enyl]-5- (4-fluorophenyl)-2,3-dihydroxybenzamide/gi|203337|gb|AAA40881.1|catechol-O-methyltransferase [Rattus norvegicus]/gi|203339|gb|AAA40882.1|catechol-O-methyltransferase [Rattus norvegicus];gi|209156404|pdb|2ZLB|AChain A, Crystal Structure Of Apo Form Of Rat Catechol-O- Methyltransferase/gi|219689187|pdb|2ZVJ|AChain A, Crystal Structures Of Rat Catechol-O-Methyltransferase Complexed With Coumarine-Based Inhibitor/gi|220702267|pdb|2ZTH|AChain A, Crystal Structure Of Holo Form Of Rat Catechol-O- Methyltransferase/gi|306991590|pdb|3A7D|AChain A, Crystal Structures Of Rat Catechol-O-Methyltransferase Complexed With New Bi-Substrate Type Inhibitor;gi|674068437|ref|XP_008841248.1|PREDICTED: catechol O-methyltransferase [Nannospalax galili];gi|351715465|gb|EHB18384.1|Catechol O-methyltransferase [Heterocephalus glaber];gi|6978681|ref|NP_036663.1|catechol O-methyltransferase [Rattus norvegicus]/gi|116909|sp|P22734.2|COMT_RATRecName: Full=Catechol O-methyltransferase/gi|55890|emb|CAA78276.1|catechol-O-methyltransferase [Rattus norvegicus]/gi|51980655|gb|AAH81850.1|Comt protein [Rattus norvegicus]/gi|149019792|gb|EDL77940.1|catechol-O-methyltransferase, isoform CRA_a [Rattus norvegicus]/gi|327242985|gb|AEA41111.1|catechol-O-methyltransferase [Rattus norvegicus]/gi|327242987|gb|AEA41112.1|catechol-O-methyltransferase [Rattus norvegicus];gi|564377561|ref|XP_006248665.1|PREDICTED: catechol O-methyltransferase isoform X1 [Rattus norvegicus];gi|478536552|ref|XP_004442396.1|PREDICTED: catechol O-methyltransferase [Ceratotherium simum simum];gi|126352448|ref|NP_001075303.1|catechol O-methyltransferase isoform MB-COMT [Equus caballus]/gi|75052801|sp|Q5H879.1|COMT_HORSERecName: Full=Catechol O-methyltransferase/gi|58531101|dbj|BAD89294.1|catechol O-methyltransferase, membrane-bound form [Equus caballus]</t>
  </si>
  <si>
    <t>Octodon degus;Mesocricetus auratus/Mesocricetus auratus/Mesocricetus auratus/Mesocricetus auratus;Echinops telfairi;Chinchilla lanigera;Fukomys damarensis;Cricetulus griseus/Cricetulus griseus/Cricetulus griseus/Cricetulus griseus/Cricetulus griseus;Manis javanica;Chinchilla lanigera;Fukomys damarensis/Fukomys damarensis/Fukomys damarensis;Heterocephalus glaber/Heterocephalus glaber/Heterocephalus glaber;Equus asinus/Equus asinus;Equus caballus/Equus caballus;Rattus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norvegicus/Rattus norvegicus;Nannospalax galili;Heterocephalus glaber;Rattus norvegicus/Rattus norvegicus/Rattus norvegicus/Rattus norvegicus/Rattus norvegicus/Rattus norvegicus/Rattus norvegicus;Rattus norvegicus;Ceratotherium simum simum;Equus caballus/Equus caballus/Equus caballus</t>
  </si>
  <si>
    <t>8.4E-34;2.4E-33;8.5E-33;2.5E-32;4.6E-32;5.1E-32;1.2E-31;1.2E-31;1.6E-31;2.3E-31;2.7E-31;3.9E-31;4.2E-31;4.7E-31;6.1E-31;9.0E-31;1.3E-30;1.3E-30;1.4E-30;1.4E-30</t>
  </si>
  <si>
    <t>XP_004628034;XP_012974148/XP_021087139/XP_021087140/XP_005077567;XP_004701484;XP_013373256;KFO34825;XP_007641255/XP_007616302/EGV97595/XP_007641256/XP_016822881;XP_017531344;XP_005391811;XP_010619008/XP_010619009/XP_010619010;XP_012927403/XP_012927404/XP_012927405;XP_014682623/XP_014682621;NP_001108007/BAD89295;3NW9_A/1H1D_A/3HVJ_B/3HVK_A/AAA40882/1JR4_A/AAA40881/3HVH_A/3HVJ_A/5LQC_A/3HVI_A/2CL5_B/5LQU_A/2CL5_A/1VID_A/5LQU_B/5LQR_A/4P7G_D/4P7J_A/4P7G_C/4P7K_A/3NWB_A/4P7G_B/4P7G_A/3S68_A/4PYL_A;2ZVJ_A/3A7D_A/2ZLB_A/2ZTH_A;XP_008841248;EHB18384;AEA41112/EDL77940/P22734/NP_036663/AAH81850/CAA78276/AEA41111;XP_006248665;XP_004442396;NP_001075303/BAD89294/Q5H879</t>
  </si>
  <si>
    <t>gi|507631855|ref|XP_004628034.1|PREDICTED: catechol O-methyltransferase [Octodon degus]</t>
  </si>
  <si>
    <t>Octodon degus</t>
  </si>
  <si>
    <t>Comt;Comt;GW7_11141;COMT;H920_03853;Comt;I79_009035;Comt;GW7_11141;GW7_11141;Comt;Comt;Comt;Comt;Comt;Comt;Comt;Comt;Comt;Comt;Comt;I79_009035;H920_03853;Comt;Comt;Comt;GW7_11141;Comt;GW7_11141;H920_03853;H920_03853;COMT;Comt;I79_009035;Comt;H920_03853;Comt;Comt;Comt;I79_009035;Comt;Comt;COMT;GW7_11141;COMT;Comt;Comt;GW7_11141;H920_03853;Comt;GW7_11141;Comt;GW7_11141;COMT;I79_009035;Comt;Comt;H920_03853;Comt;I79_009035;Comt;Comt;Comt;Comt;Comt;Comt;GW7_11141;Comt;H920_03853;COMT;COMT;COMT;H920_03853;Comt;I79_009035;Comt;Comt;Comt;I79_009035;Comt;Comt;GW7_11141;H920_03853;Comt;COMT;Comt;Comt;Comt;Comt;COMT;COMT;COMT;Comt;I79_009035;GW7_11141;COMT;I79_009035;I79_009035;GW7_11141;Comt;GW7_11141;GW7_11141;Comt;H920_03853;Comt;I79_009035;Comt;I79_009035;Comt;GW7_11141;I79_009035;GW7_11141;GW7_11141;Comt;COMT;Comt;Comt;Comt;Comt;H920_03853;COMT;Comt;I79_009035;Comt;Comt;COMT;GW7_11141;GW7_11141;GW7_11141;H920_03853;I79_009035;Comt;GW7_11141;Comt;Comt;I79_009035;I79_009035;Comt;I79_009035;Comt;Comt;COMT;I79_009035;COMT;Comt;Comt;COMT;Comt;GW7_11141;Comt;Comt;H920_03853;Comt;Comt;H920_03853;Comt;I79_009035;Comt;Comt;Comt;I79_009035;GW7_11141;Comt;GW7_11141;I79_009035;GW7_11141;Comt;COMT;COMT;Comt;H920_03853;Comt;Comt;GW7_11141;Comt;Comt;Comt;Comt;COMT;Comt;COMT;COMT;I79_009035;Comt;GW7_11141;Comt;Comt;H920_03853;Comt;Comt;Comt;COMT;I79_009035;Comt;COMT;COMT;GW7_11141;GW7_11141;Comt;I79_009035;COMT;I79_009035;COMT;Comt;I79_009035;Comt;I79_009035;I79_009035;Comt;Comt;H920_03853;Comt;Comt;Comt;COMT</t>
  </si>
  <si>
    <t>GO:0102084-IEA;GO:0046872-IEA;GO:0044297-IDA;GO:0046498-TAS;GO:0042493-IEP;GO:0016020-IEA;GO:0016020-IDA;GO:0005829-IDA;GO:0016021-IEA;GO:0035814-IMP;GO:0016740-IEA;GO:0030425-IDA;GO:0030424-IDA;GO:0032502-IEP;GO:0016206-IEA;GO:0016206-IDA;GO:0043627-IEP;GO:0042417-IEA;GO:0008171-IEA;GO:0008210-IMP;GO:0007565-IMP;GO:0045963-IMP;GO:0042135-IEA;GO:0014070-IEP;GO:0005886-IEA;GO:0048662-IMP;GO:0000287-IEA;GO:0048265-IMP;GO:0051930-IMP;GO:0005737-IEA;GO:0045211-IDA;GO:0043197-IDA;GO:0043231-IEA;GO:0016036-IEA;GO:0050668-IMP;GO:0032259-IEA;GO:0048609-IMP;GO:0032496-IEP;GO:0042420-IEA;GO:0006584-IEA;GO:0046500-TAS;GO:0008168-IEA;GO:0042424-IEA;GO:0102938-IEA;GO:0007614-IMP;GO:0009712-IEA;GO:0007612-IMP</t>
  </si>
  <si>
    <t>L-dopa O-methyltransferase activity-IEA;metal ion binding-IEA;cell body-IDA;S-adenosylhomocysteine metabolic process-TAS;response to drug-IEP;membrane-IEA;membrane-IDA;cytosol-IDA;integral component of membrane-IEA;negative regulation of renal sodium excretion-IMP;transferase activity-IEA;dendrite-IDA;axon-IDA;developmental process-IEP;catechol O-methyltransferase activity-IEA;catechol O-methyltransferase activity-IDA;response to estrogen-IEP;dopamine metabolic process-IEA;O-methyltransferase activity-IEA;estrogen metabolic process-IMP;female pregnancy-IMP;negative regulation of dopamine metabolic process-IMP;neurotransmitter catabolic process-IEA;response to organic cyclic compound-IEP;plasma membrane-IEA;negative regulation of smooth muscle cell proliferation-IMP;magnesium ion binding-IEA;response to pain-IMP;regulation of sensory perception of pain-IMP;cytoplasm-IEA;postsynaptic membrane-IDA;dendritic spine-IDA;intracellular membrane-bounded organelle-IEA;cellular response to phosphate starvation-IEA;positive regulation of homocysteine metabolic process-IMP;methylation-IEA;multicellular organismal reproductive process-IMP;response to lipopolysaccharide-IEP;dopamine catabolic process-IEA;catecholamine metabolic process-IEA;S-adenosylmethionine metabolic process-TAS;methyltransferase activity-IEA;catecholamine catabolic process-IEA;orcinol O-methyltransferase activity-IEA;short-term memory-IMP;catechol-containing compound metabolic process-IEA;learning-IMP</t>
  </si>
  <si>
    <t>Molecular Function-IEA;Molecular Function-IEA;Cellular Component-IDA;Biological Process-TAS;Biological Process-IEP;Cellular Component-IEA;Cellular Component-IDA;Cellular Component-IDA;Cellular Component-IEA;Biological Process-IMP;Molecular Function-IEA;Cellular Component-IDA;Cellular Component-IDA;Biological Process-IEP;Molecular Function-IEA;Molecular Function-IDA;Biological Process-IEP;Biological Process-IEA;Molecular Function-IEA;Biological Process-IMP;Biological Process-IMP;Biological Process-IMP;Biological Process-IEA;Biological Process-IEP;Cellular Component-IEA;Biological Process-IMP;Molecular Function-IEA;Biological Process-IMP;Biological Process-IMP;Cellular Component-IEA;Cellular Component-IDA;Cellular Component-IDA;Cellular Component-IEA;Biological Process-IEA;Biological Process-IMP;Biological Process-IEA;Biological Process-IMP;Biological Process-IEP;Biological Process-IEA;Biological Process-IEA;Biological Process-TAS;Molecular Function-IEA;Biological Process-IEA;Molecular Function-IEA;Biological Process-IMP;Biological Process-IEA;Biological Process-IMP</t>
  </si>
  <si>
    <t>GO:0005829;GO:0007565;GO:0007612;GO:0007614;GO:0008210;GO:0014070;GO:0016206;GO:0030424;GO:0032496;GO:0032502;GO:0035814;GO:0042493;GO:0043197;GO:0043627;GO:0044297;GO:0045211;GO:0045963;GO:0048265;GO:0048609;GO:0048662;GO:0050668;GO:0051186;GO:0051930</t>
  </si>
  <si>
    <t>cytosol;female pregnancy;learning;short-term memory;estrogen metabolic process;response to organic cyclic compound;catechol O-methyltransferase activity;axon;response to lipopolysaccharide;developmental process;negative regulation of renal sodium excretion;response to drug;dendritic spine;response to estrogen;cell body;postsynaptic membrane;negative regulation of dopamine metabolic process;response to pain;multicellular organismal reproductive process;negative regulation of smooth muscle cell proliferation;positive regulation of homocysteine metabolic process;cofactor metabolic process;regulation of sensory perception of pain</t>
  </si>
  <si>
    <t>Cellular Component;Biological Process;Biological Process;Biological Process;Biological Process;Biological Process;Molecular Function;Cellular Component;Biological Process;Biological Process;Biological Process;Biological Process;Cellular Component;Biological Process;Cellular Component;Cellular Component;Biological Process;Biological Process;Biological Process;Biological Process;Biological Process;Biological Process;Biological Process</t>
  </si>
  <si>
    <t>EC:2.1.1.6</t>
  </si>
  <si>
    <t>Catechol O-methyltransferase</t>
  </si>
  <si>
    <t>noIPR;IPR002935;noIPR;noIPR;noIPR;IPR002935;noIPR;IPR029063</t>
  </si>
  <si>
    <t>null;FAMILY;FAMILY;FAMILY;FAMILY;FAMILY;FAMILY;DOMAIN</t>
  </si>
  <si>
    <t>null;O-methyltransferase, family 3;O-methyltransferase, family 3;O-methyltransferase, family 3;O-methyltransferase, family 3;O-methyltransferase, family 3;O-methyltransferase, family 3;S-adenosyl-L-methionine-dependent methyltransferase</t>
  </si>
  <si>
    <t>G3DSA:3.40.50.150 (GENE3D);PF01596 (PFAM);mobidb-lite (MOBIDB_LITE);PTHR43836 (PANTHER);PTHR43836:SF3 (PANTHER);PS51682 (PROSITE_PROFILES);cd02440 (CDD);SSF53335 (SUPERFAMILY)</t>
  </si>
  <si>
    <t>;GO:0008171;;;;GO:0008171;;</t>
  </si>
  <si>
    <t>;O-methyltransferase activity;;;;O-methyltransferase activity;;</t>
  </si>
  <si>
    <t>;Molecular Function;;;;Molecular Function;;</t>
  </si>
  <si>
    <t>EG_transcript_31738</t>
  </si>
  <si>
    <t>IPR004245;IPR017849;noIPR;IPR004245;IPR017850</t>
  </si>
  <si>
    <t>FAMILY;DOMAIN;DOMAIN;FAMILY;DOMAIN</t>
  </si>
  <si>
    <t>Protein of unknown function DUF229;Alkaline phosphatase-like, alpha/beta/alpha;Alkaline phosphatase-like, alpha/beta/alpha;Protein of unknown function DUF229;Alkaline-phosphatase-like, core domain</t>
  </si>
  <si>
    <t>PF02995 (PFAM);G3DSA:3.40.720.10 (GENE3D);mobidb-lite (MOBIDB_LITE);PTHR10974 (PANTHER);SSF53649 (SUPERFAMILY)</t>
  </si>
  <si>
    <t>;GO:0008152/GO:0003824;;;GO:0008152/GO:0003824</t>
  </si>
  <si>
    <t>;metabolic process/catalytic activity;;;metabolic process/catalytic activity</t>
  </si>
  <si>
    <t>;Biological Process/Molecular Function;;;Biological Process/Molecular Function</t>
  </si>
  <si>
    <t>EG_transcript_20452</t>
  </si>
  <si>
    <t>receptor-type adenylate</t>
  </si>
  <si>
    <t>gi|955175063|emb|CUG34590.1|receptor-type adenylate cyclase, putative [Bodo saltans];gi|955168134|emb|CUG88938.1|receptor-type adenylate cyclase, putative, partial [Bodo saltans];gi|955174037|emb|CUG61399.1|receptor-type adenylate cyclase, putative, partial [Bodo saltans];gi|955168127|emb|CUG88943.1|guanylate cyclase-like protein, putative [Bodo saltans];gi|955170115|emb|CUG87348.1|receptor-type adenylate cyclase, putative [Bodo saltans];gi|955173693|emb|CUG71318.1|receptor-type adenylate cyclase, putative [Bodo saltans];gi|955178988|emb|CUI12837.1|receptor-type adenylate cyclase, putative, partial [Bodo saltans];gi|955170116|emb|CUG87349.1|receptor-type adenylate cyclase, putative [Bodo saltans];gi|955175492|emb|CUG22579.1|receptor-type adenylate cyclase, putative [Bodo saltans];gi|154335076|ref|XP_001563778.1|putative receptor-type adenylate cyclase [Leishmania braziliensis MHOM/BR/75/M2904]/gi|134060807|emb|CAM37823.1|putative receptor-type adenylate cyclase [Leishmania braziliensis MHOM/BR/75/M2904];gi|955176145|emb|CUG06711.1|receptor-type adenylate cyclase, putative [Bodo saltans];gi|154335058|ref|XP_001562171.1|receptor-type adenylate cyclase a [Leishmania braziliensis MHOM/BR/75/M2904]/gi|134060798|emb|CAM37814.1|receptor-type adenylate cyclase a [Leishmania braziliensis MHOM/BR/75/M2904];gi|154335082|ref|XP_001563781.1|receptor-type adenylate cyclase b [Leishmania braziliensis MHOM/BR/75/M2904]/gi|134060810|emb|CAM37826.1|receptor-type adenylate cyclase b [Leishmania braziliensis MHOM/BR/75/M2904];gi|154335080|ref|XP_001563780.1|receptor-type adenylate cyclase b, partial [Leishmania braziliensis MHOM/BR/75/M2904]/gi|134060809|emb|CAM37825.1|receptor-type adenylate cyclase b, partial [Leishmania braziliensis MHOM/BR/75/M2904];gi|955163349|emb|CUG92958.1|membrane-bound adenylyl cyclase, putative [Bodo saltans];gi|342185139|emb|CCC94622.1|unnamed protein product [Trypanosoma congolense IL3000];gi|146083194|ref|XP_001464675.1|receptor-type adenylate cyclase a [Leishmania infantum JPCM5]/gi|134068769|emb|CAM59703.1|receptor-type adenylate cyclase a [Leishmania infantum JPCM5];gi|71754385|ref|XP_828107.1|expression site-associated gene 4 (ESAG4) protein [Trypanosoma brucei brucei TREU927]/gi|70833493|gb|EAN78995.1|expression site-associated gene 4 (ESAG4) protein, putative [Trypanosoma brucei brucei TREU927];gi|955173589|emb|CUG73032.1|adenylate cyclase, putative [Bodo saltans];gi|3023597|sp|Q99279.1|CY41_TRYBBRecName: Full=Receptor-type adenylate cyclase GRESAG 4.1 AltName: Full=ATP pyrophosphate-lyase AltName: Full=Adenylyl cyclase/gi|10435|emb|CAA36364.1|putative adenyl/guanylyl cyclase [Trypanosoma brucei]</t>
  </si>
  <si>
    <t>Bodo saltans;Bodo saltans;Bodo saltans;Bodo saltans;Bodo saltans;Bodo saltans;Bodo saltans;Bodo saltans;Bodo saltans;Leishmania braziliensis MHOM/BR/75/M2904/Leishmania braziliensis MHOM/BR/75/M2904;Bodo saltans;Leishmania braziliensis MHOM/BR/75/M2904/Leishmania braziliensis MHOM/BR/75/M2904;Leishmania braziliensis MHOM/BR/75/M2904/Leishmania braziliensis MHOM/BR/75/M2904;Leishmania braziliensis MHOM/BR/75/M2904/Leishmania braziliensis MHOM/BR/75/M2904;Bodo saltans;Trypanosoma congolense IL3000;Leishmania infantum JPCM5/Leishmania infantum JPCM5;Trypanosoma brucei TREU927/Trypanosoma brucei TREU927;Bodo saltans;Trypanosoma brucei brucei/Trypanosoma brucei</t>
  </si>
  <si>
    <t>9.5E-32;3.4E-26;6.0E-26;1.2E-25;2.1E-25;6.7E-25;7.8E-25;1.1E-24;2.7E-22;5.7E-21;6.8E-21;8.4E-21;1.4E-20;1.5E-20;1.9E-20;3.6E-20;4.2E-20;4.3E-20;4.4E-20;5.0E-20</t>
  </si>
  <si>
    <t>CUG34590;CUG88938;CUG61399;CUG88943;CUG87348;CUG71318;CUI12837;CUG87349;CUG22579;XP_001563778/CAM37823;CUG06711;XP_001562171/CAM37814;CAM37826/XP_001563781;XP_001563780/CAM37825;CUG92958;CCC94622;XP_001464675/CAM59703;XP_828107/EAN78995;CUG73032;Q99279/CAA36364</t>
  </si>
  <si>
    <t>gi|955175063|emb|CUG34590.1|receptor-type adenylate cyclase, putative [Bodo saltans]</t>
  </si>
  <si>
    <t>Bodo saltans</t>
  </si>
  <si>
    <t>LBRM_17_0100;BSAL_73340;BSAL_84110;GRESAG 4.1;BSAL_73340;BSAL_18340;BSAL_76040;RAC-A;TCIL3000_11_10;TCIL3000_11_10;LBRM_17_0100;BSAL_78005;RAC-B2;BSAL_84110;BSAL_09685;BSAL_18330;Tb11.03.0990;RAC-B2;GRESAG 4.1;GRESAG 4.1;TCIL3000_11_10;LBRM_17_0010;TCIL3000_11_10;BSAL_84110;GRESAG 4.1;TCIL3000_11_10;BSAL_18330;GRESAG 4.1;Tb11.03.0990;BSAL_18340;GRESAG 4.1;LBRM_17_0120;LBRM_17_0100;LBRM_17_0100;RAC-B2;BSAL_18340;BSAL_09685;TCIL3000_11_10;LBRM_17_0010;TCIL3000_11_10;BSAL_76040;TCIL3000_11_10;TCIL3000_11_10;LBRM_17_0120;BSAL_78005;TCIL3000_11_10;Tb11.03.0990;BSAL_73340;GRESAG 4.1;LBRM_17_0100;BSAL_18330;RAC-A;BSAL_83710;LBRM_17_0120;LBRM_17_0120;Tb11.03.0990;BSAL_84110;BSAL_83710;LBRM_17_0120;Tb11.03.0990;BSAL_18330;RAC-A;Tb11.03.0990;RAC-B2;BSAL_18330;BSAL_40020;RAC-B2;BSAL_40020;RAC-B2;LBRM_17_0010;LBRM_17_0010;BSAL_84110;RAC-B2;RAC-A;TCIL3000_11_10;GRESAG 4.1;Tb11.03.0990;LBRM_17_0010;BSAL_78005;BSAL_83710;LBRM_17_0120;BSAL_84110;Tb11.03.0990;BSAL_09685;RAC-B2;RAC-A;BSAL_18340;LBRM_17_0100;LBRM_17_0120;BSAL_40020;Tb11.03.0990;LBRM_17_0010;Tb11.03.0990;RAC-A;Tb11.03.0990;TCIL3000_11_10;BSAL_76040;TCIL3000_11_10;Tb11.03.0990;BSAL_40020;LBRM_17_0010;Tb11.03.0990;GRESAG 4.1;Tb11.03.0990;GRESAG 4.1;RAC-A;BSAL_76040;BSAL_83710;Tb11.03.0990;BSAL_18330;LBRM_17_0100;BSAL_73340;BSAL_09685;TCIL3000_11_10;Tb11.03.0990;BSAL_73340;Tb11.03.0990;LBRM_17_0100;LBRM_17_0120;Tb11.03.0990;BSAL_09685;BSAL_40020;RAC-B2;BSAL_18330;BSAL_18340;LBRM_17_0100;LBRM_17_0120;Tb11.03.0990;Tb11.03.0990;TCIL3000_11_10;LBRM_17_0010;RAC-B2;RAC-A;BSAL_83710;BSAL_73340;BSAL_78005;BSAL_40020;Tb11.03.0990;BSAL_09685;Tb11.03.0990;BSAL_18340;GRESAG 4.1;BSAL_83710;GRESAG 4.1;Tb11.03.0990;Tb11.03.0990;LBRM_17_0010;TCIL3000_11_10;BSAL_18330;RAC-A</t>
  </si>
  <si>
    <t>GO:0006171-IEA;GO:0000166-IEA;GO:0046872-IEA;GO:0016849-IEA;GO:0016020-IEA;GO:0016021-IEA;GO:0016829-IEA;GO:0035556-IEA;GO:0035556-ISM;GO:0005524-IEA;GO:0005622-IEA;GO:0009190-IEA;GO:0004016-IEA;GO:0004016-ISM</t>
  </si>
  <si>
    <t>cAMP biosynthetic process-IEA;nucleotide binding-IEA;metal ion binding-IEA;phosphorus-oxygen lyase activity-IEA;membrane-IEA;integral component of membrane-IEA;lyase activity-IEA;intracellular signal transduction-IEA;intracellular signal transduction-ISM;ATP binding-IEA;intracellular-IEA;cyclic nucleotide biosynthetic process-IEA;adenylate cyclase activity-IEA;adenylate cyclase activity-ISM</t>
  </si>
  <si>
    <t>Biological Process-IEA;Molecular Function-IEA;Molecular Function-IEA;Molecular Function-IEA;Cellular Component-IEA;Cellular Component-IEA;Molecular Function-IEA;Biological Process-IEA;Biological Process-ISM;Molecular Function-IEA;Cellular Component-IEA;Biological Process-IEA;Molecular Function-IEA;Molecular Function-ISM</t>
  </si>
  <si>
    <t>GO:0000166;GO:0004016;GO:0009190;GO:0016020;GO:0035556;GO:0043167</t>
  </si>
  <si>
    <t>nucleotide binding;adenylate cyclase activity;cyclic nucleotide biosynthetic process;membrane;intracellular signal transduction;ion binding</t>
  </si>
  <si>
    <t>Molecular Function;Molecular Function;Biological Process;Cellular Component;Biological Process;Molecular Function</t>
  </si>
  <si>
    <t>EC:4.6.1.1</t>
  </si>
  <si>
    <t>Adenylate cyclase</t>
  </si>
  <si>
    <t>IPR001054;IPR001054;noIPR;noIPR;noIPR;noIPR;noIPR;noIPR;IPR001054;IPR029787;noIPR</t>
  </si>
  <si>
    <t>DOMAIN;DOMAIN;DOMAIN;DOMAIN;DOMAIN;DOMAIN;DOMAIN;DOMAIN;DOMAIN;DOMAIN;DOMAIN</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</si>
  <si>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t>
  </si>
  <si>
    <t>G3DSA:3.30.70.1230 (GENE3D);PF00211 (PFAM);G3DSA:1.20.5.100 (GENE3D);PTHR11017 (PANTHER);PTHR11017:SF176 (PANTHER);NON_CYTOPLASMIC_DOMAIN (PHOBIUS);CYTOPLASMIC_DOMAIN (PHOBIUS);TRANSMEMBRANE (PHOBIUS);PS50125 (PROSITE_PROFILES);SSF55073 (SUPERFAMILY);TMhelix (TMHMM)</t>
  </si>
  <si>
    <t>GO:0016849/GO:0035556/GO:0009190;GO:0016849/GO:0035556/GO:0009190;;;;;;;GO:0016849/GO:0035556/GO:0009190;;</t>
  </si>
  <si>
    <t>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t>
  </si>
  <si>
    <t>Molecular Function/Biological Process/Biological Process;Molecular Function/Biological Process/Biological Process;;;;;;;Molecular Function/Biological Process/Biological Process;;</t>
  </si>
  <si>
    <t>EG_transcript_20703</t>
  </si>
  <si>
    <t>EG_transcript_41781</t>
  </si>
  <si>
    <t>reverse transcriptase and intron maturase</t>
  </si>
  <si>
    <t>gi|150406504|ref|YP_001315110.1|putative reverse transcriptase and intron maturase [Chlorokybus atmophyticus]/gi|126507741|gb|ABO15138.1|putative reverse transcriptase and intron maturase (mitochondrion) [Chlorokybus atmophyticus]</t>
  </si>
  <si>
    <t>Chlorokybus atmophyticus/Chlorokybus atmophyticus</t>
  </si>
  <si>
    <t>ABO15138/YP_001315110</t>
  </si>
  <si>
    <t>gi|126507741|gb|ABO15138.1|putative reverse transcriptase and intron maturase (mitochondrion) [Chlorokybus atmophyticus]/gi|150406504|ref|YP_001315110.1|putative reverse transcriptase and intron maturase [Chlorokybus atmophyticus]</t>
  </si>
  <si>
    <t>Chlorokybus atmophyticus</t>
  </si>
  <si>
    <t>orf845;orf845;orf845;orf845;orf845;orf845;orf845;orf845</t>
  </si>
  <si>
    <t>GO:0003964-IEA;GO:0005739-IEA;GO:0006278-IEA;GO:0006397-IEA</t>
  </si>
  <si>
    <t>RNA-directed DNA polymerase activity-IEA;mitochondrion-IEA;RNA-dependent DNA biosynthetic process-IEA;mRNA processing-IEA</t>
  </si>
  <si>
    <t>Molecular Function-IEA;Cellular Component-IEA;Biological Process-IEA;Biological Process-IEA</t>
  </si>
  <si>
    <t>noIPR;noIPR;noIPR;noIPR;noIPR;noIPR;noIPR;noIPR;noIPR</t>
  </si>
  <si>
    <t>null;null;null;null;null;null;null;null;null</t>
  </si>
  <si>
    <t>NON_CYTOPLASMIC_DOMAIN (PHOBIUS);SIGNAL_PEPTIDE (PHOBIUS);SIGNAL_PEPTIDE_H_REGION (PHOBIUS);SIGNAL_PEPTIDE_C_REGION (PHOBIUS);SIGNAL_PEPTIDE_N_REGION (PHOBIUS);SignalP-TM (SIGNALP_EUK);TMhelix (TMHMM);TMhelix (TMHMM);TMhelix (TMHMM)</t>
  </si>
  <si>
    <t>EG_transcript_2251</t>
  </si>
  <si>
    <t>transmembrane protein, putative</t>
  </si>
  <si>
    <t>gi|955175628|emb|CUG18356.1|transmembrane protein, putative [Bodo saltans];gi|955161484|emb|CUI15616.1|membrane-associated protein, putative [Bodo saltans];gi|157876333|ref|XP_001686525.1|conserved hypothetical protein [Leishmania major strain Friedlin]/gi|68129599|emb|CAJ08147.1|conserved hypothetical protein [Leishmania major strain Friedlin];gi|398022796|ref|XP_003864560.1|hypothetical protein, conserved [Leishmania donovani]/gi|322502795|emb|CBZ37878.1|hypothetical protein, conserved [Leishmania donovani];gi|146099825|ref|XP_001468758.1|conserved hypothetical protein [Leishmania infantum JPCM5]/gi|134073126|emb|CAM71846.1|conserved hypothetical protein [Leishmania infantum JPCM5];gi|401428995|ref|XP_003878980.1|conserved hypothetical protein [Leishmania mexicana MHOM/GT/2001/U1103]/gi|322495229|emb|CBZ30533.1|conserved hypothetical protein [Leishmania mexicana MHOM/GT/2001/U1103];gi|72387560|ref|XP_844204.1|hypothetical protein [Trypanosoma brucei brucei TREU927]/gi|788001222|ref|XP_011772614.1|hypothetical protein, conserved [Trypanosoma brucei gambiense DAL972]/gi|62176512|gb|AAX70618.1|hypothetical protein, conserved [Trypanosoma brucei]/gi|70800737|gb|AAZ10645.1|hypothetical protein, conserved [Trypanosoma brucei brucei TREU927]/gi|261327349|emb|CBH10324.1|hypothetical protein, conserved [Trypanosoma brucei gambiense DAL972]/gi|1115876157|emb|SCU65922.1|Protein of unknown function (DUF1193), putative [Trypanosoma equiperdum];gi|686621558|ref|XP_009306329.1|hypothetical protein DQ04_00071210 [Trypanosoma grayi]/gi|657146217|gb|KEG15453.1|hypothetical protein DQ04_00071210 [Trypanosoma grayi];gi|588321141|emb|CCW59878.1|unnamed protein product [Phytomonas sp. isolate EM1];gi|930564292|gb|KPI88250.1|hypothetical protein ABL78_2674 [Leptomonas seymouri];gi|389603657|ref|XP_001564661.2|conserved hypothetical protein [Leishmania braziliensis MHOM/BR/75/M2904]/gi|322504716|emb|CAM38727.2|conserved hypothetical protein [Leishmania braziliensis MHOM/BR/75/M2904];gi|1099052167|emb|CCM15125.1|hypothetical protein, conserved [Leishmania guyanensis];gi|731695310|ref|XP_010698596.1|hypothetical protein LPMP_203950 [Leishmania panamensis]/gi|685203648|gb|AIN97889.1|hypothetical protein LPMP_203950 [Leishmania panamensis];gi|1002453466|ref|XP_015660993.1|hypothetical protein ABB37_03590 [Leptomonas pyrrhocoris]/gi|928118096|gb|KPA82554.1|hypothetical protein ABB37_03590 [Leptomonas pyrrhocoris];gi|1177798931|gb|ORC93829.1|hypothetical protein TM35_000017060 [Trypanosoma theileri];gi|554938415|gb|ESL08900.1|hypothetical protein TRSC58_03389 [Trypanosoma rangeli SC58];gi|71419465|ref|XP_811176.1|hypothetical protein [Trypanosoma cruzi strain CL Brener]/gi|70875811|gb|EAN89325.1|hypothetical protein, conserved [Trypanosoma cruzi];gi|340053077|emb|CCC47362.1|conserved hypothetical protein [Trypanosoma vivax Y486];gi|407411722|gb|EKF33669.1|hypothetical protein MOQ_002458 [Trypanosoma cruzi marinkellei];gi|407851120|gb|EKG05235.1|hypothetical protein TCSYLVIO_003698 [Trypanosoma cruzi]</t>
  </si>
  <si>
    <t>Bodo saltans;Bodo saltans;Leishmania major strain Friedlin/Leishmania major strain Friedlin;Leishmania donovani/Leishmania donovani;Leishmania infantum JPCM5/Leishmania infantum JPCM5;Leishmania mexicana MHOM/GT/2001/U1103/Leishmania mexicana MHOM/GT/2001/U1103;Trypanosoma brucei TREU927/Trypanosoma brucei gambiense DAL972/Trypanosoma brucei/Trypanosoma brucei TREU927/Trypanosoma brucei gambiense DAL972/Trypanosoma equiperdum;Trypanosoma grayi/Trypanosoma grayi;Phytomonas sp. isolate EM1;Leptomonas seymouri;Leishmania braziliensis MHOM/BR/75/M2904/Leishmania braziliensis MHOM/BR/75/M2904;Leishmania guyanensis;Leishmania panamensis/Leishmania panamensis;Leptomonas pyrrhocoris/Leptomonas pyrrhocoris;Trypanosoma theileri;Trypanosoma rangeli SC58;Trypanosoma cruzi strain CL Brener/Trypanosoma cruzi;Trypanosoma vivax Y486;Trypanosoma cruzi marinkellei;Trypanosoma cruzi</t>
  </si>
  <si>
    <t>4.4E-43;1.5E-42;1.5E-38;3.4E-38;3.6E-38;6.0E-36;3.6E-34;6.6E-34;3.3E-33;3.7E-33;6.0E-33;6.6E-33;9.4E-33;1.6E-32;1.6E-31;1.0E-30;1.5E-30;1.9E-30;2.5E-30;3.1E-30</t>
  </si>
  <si>
    <t>CUG18356;CUI15616;CAJ08147/XP_001686525;XP_003864560/CBZ37878;XP_001468758/CAM71846;XP_003878980/CBZ30533;AAZ10645/XP_844204/AAX70618/CBH10324/XP_011772614/SCU65922;KEG15453/XP_009306329;CCW59878;KPI88250;CAM38727/XP_001564661;CCM15125;XP_010698596/AIN97889;KPA82554/XP_015660993;ORC93829;ESL08900;XP_811176/EAN89325;CCC47362;EKF33669;EKG05235</t>
  </si>
  <si>
    <t>gi|955175628|emb|CUG18356.1|transmembrane protein, putative [Bodo saltans]</t>
  </si>
  <si>
    <t>LMXM_33_4180;LDBPK_344010;Tb927.4.540;Tb927.4.540;ABL78_2674;TEOVI_000632800;TbgDal_IV290;Tb927.4.540;LINJ_34_4010;TEOVI_000632800;BSAL_75445;ABL78_2674;BSAL_48700;TbgDal_IV290;LINJ_34_4010;LMXM_33_4180;TbgDal_IV290;BSAL_48700;ABL78_2674;BSAL_75445;Tb927.4.540;LMXM_33_4180;TbgDal_IV290;LDBPK_344010;LMXM_33_4180;ABL78_2674</t>
  </si>
  <si>
    <t>GO:0016020-IEA;GO:0016021-IEA</t>
  </si>
  <si>
    <t>membrane-IEA;integral component of membrane-IEA</t>
  </si>
  <si>
    <t>Cellular Component-IEA;Cellular Component-IEA</t>
  </si>
  <si>
    <t>noIPR;noIPR;noIPR;noIPR;noIPR;noIPR;noIPR</t>
  </si>
  <si>
    <t>null;null;null;null;null;null;null</t>
  </si>
  <si>
    <t>mobidb-lite (MOBIDB_LITE);mobidb-lite (MOBIDB_LITE);PTHR11183 (PANTHER);TRANSMEMBRANE (PHOBIUS);NON_CYTOPLASMIC_DOMAIN (PHOBIUS);CYTOPLASMIC_DOMAIN (PHOBIUS);TMhelix (TMHMM)</t>
  </si>
  <si>
    <t>;;;;;;</t>
  </si>
  <si>
    <t>EG_transcript_13909</t>
  </si>
  <si>
    <t>noIPR</t>
  </si>
  <si>
    <t>null</t>
  </si>
  <si>
    <t>mobidb-lite (MOBIDB_LITE)</t>
  </si>
  <si>
    <t>EG_transcript_24154</t>
  </si>
  <si>
    <t>IPR000719;noIPR;noIPR;IPR000719;noIPR;noIPR;IPR000719;noIPR;IPR011009</t>
  </si>
  <si>
    <t>Protein kinase domain;Protein kinase domain;Protein kinase domain;Protein kinase domain;Protein kinase domain;Protein kinase domain;Protein kinase domain;Protein kinase domain;Protein kinase-like domain</t>
  </si>
  <si>
    <t>SM00220 (SMART);G3DSA:1.10.510.10 (GENE3D);G3DSA:3.30.200.20 (GENE3D);PF00069 (PFAM);PTHR43671:SF5 (PANTHER);PTHR43671 (PANTHER);PS50011 (PROSITE_PROFILES);cd00180 (CDD);SSF56112 (SUPERFAMILY)</t>
  </si>
  <si>
    <t>GO:0006468/GO:0004672/GO:0005524;;;GO:0006468/GO:0004672/GO:0005524;;;GO:0006468/GO:0004672/GO:0005524;;</t>
  </si>
  <si>
    <t>protein phosphorylation/protein kinase activity/ATP binding;;;protein phosphorylation/protein kinase activity/ATP binding;;;protein phosphorylation/protein kinase activity/ATP binding;;</t>
  </si>
  <si>
    <t>Biological Process/Molecular Function/Molecular Function;;;Biological Process/Molecular Function/Molecular Function;;;Biological Process/Molecular Function/Molecular Function;;</t>
  </si>
  <si>
    <t>EG_transcript_43312</t>
  </si>
  <si>
    <t>EG_transcript_22050</t>
  </si>
  <si>
    <t>alternative oxidase</t>
  </si>
  <si>
    <t>gi|551578513|ref|XP_005774844.1|hypothetical protein EMIHUDRAFT_444285 [Emiliania huxleyi CCMP1516]/gi|485626729|gb|EOD22415.1|hypothetical protein EMIHUDRAFT_444285 [Emiliania huxleyi CCMP1516];gi|551620184|ref|XP_005790675.1|putative alternative oxidase [Emiliania huxleyi CCMP1516]/gi|485644288|gb|EOD38246.1|putative alternative oxidase [Emiliania huxleyi CCMP1516];gi|922855415|gb|KOO23867.1|alteRNAtive oxidase [Chrysochromulina sp. CCMP291]</t>
  </si>
  <si>
    <t>Emiliania huxleyi CCMP1516/Emiliania huxleyi CCMP1516;Emiliania huxleyi CCMP1516/Emiliania huxleyi CCMP1516;Chrysochromulina sp. CCMP291</t>
  </si>
  <si>
    <t>9.9E-15;1.1E-14;2.9E-12</t>
  </si>
  <si>
    <t>XP_005774844/EOD22415;XP_005790675/EOD38246;KOO23867</t>
  </si>
  <si>
    <t>gi|485626729|gb|EOD22415.1|hypothetical protein EMIHUDRAFT_444285 [Emiliania huxleyi CCMP1516]/gi|551578513|ref|XP_005774844.1|hypothetical protein EMIHUDRAFT_444285 [Emiliania huxleyi CCMP1516]</t>
  </si>
  <si>
    <t>Emiliania huxleyi CCMP1516</t>
  </si>
  <si>
    <t>Ctob_007254;EMIHUDRAFT_433665;Ctob_007254;EMIHUDRAFT_444285;Ctob_007254;EMIHUDRAFT_433665;EMIHUDRAFT_444285;Ctob_007254</t>
  </si>
  <si>
    <t>GO:0009916-IEA;GO:0055114-IEA</t>
  </si>
  <si>
    <t>alternative oxidase activity-IEA;oxidation-reduction process-IEA</t>
  </si>
  <si>
    <t>Molecular Function-IEA;Biological Process-IEA</t>
  </si>
  <si>
    <t>IPR002680;noIPR;noIPR</t>
  </si>
  <si>
    <t>FAMILY;FAMILY;FAMILY</t>
  </si>
  <si>
    <t>Alternative oxidase;Alternative oxidase;Alternative oxidase</t>
  </si>
  <si>
    <t>PF01786 (PFAM);PTHR31803:SF14 (PANTHER);PTHR31803 (PANTHER)</t>
  </si>
  <si>
    <t>GO:0055114/GO:0009916;;</t>
  </si>
  <si>
    <t>oxidation-reduction process/alternative oxidase activity;;</t>
  </si>
  <si>
    <t>Biological Process/Molecular Function;;</t>
  </si>
  <si>
    <t>EG_transcript_45323</t>
  </si>
  <si>
    <t>noIPR;noIPR;noIPR;noIPR;noIPR;noIPR;noIPR;noIPR;noIPR;noIPR</t>
  </si>
  <si>
    <t>null;null;null;null;null;null;null;null;null;null</t>
  </si>
  <si>
    <t>NON_CYTOPLASMIC_DOMAIN (PHOBIUS);SIGNAL_PEPTIDE_N_REGION (PHOBIUS);SIGNAL_PEPTIDE_H_REGION (PHOBIUS);CYTOPLASMIC_DOMAIN (PHOBIUS);TRANSMEMBRANE (PHOBIUS);SIGNAL_PEPTIDE_C_REGION (PHOBIUS);SIGNAL_PEPTIDE (PHOBIUS);SignalP-TM (SIGNALP_EUK);TMhelix (TMHMM);TMhelix (TMHMM)</t>
  </si>
  <si>
    <t>;;;;;;;;;</t>
  </si>
  <si>
    <t>EG_transcript_13768</t>
  </si>
  <si>
    <t>N-glycosylase DNA lyase OGG1</t>
  </si>
  <si>
    <t>gi|168045681|ref|XP_001775305.1|predicted protein [Physcomitrella patens]/gi|162673386|gb|EDQ59910.1|predicted protein, partial [Physcomitrella patens];gi|443704748|gb|ELU01650.1|hypothetical protein CAPTEDRAFT_113225 [Capitella teleta];gi|575481838|ref|XP_006680213.1|hypothetical protein BATDEDRAFT_89698 [Batrachochytrium dendrobatidis JAM81]/gi|328769544|gb|EGF79588.1|hypothetical protein BATDEDRAFT_89698 [Batrachochytrium dendrobatidis JAM81];gi|544213447|ref|XP_005536871.1|probable 8-oxoguanine-DNA-glycosylase [Cyanidioschyzon merolae strain 10D]/gi|449017433|dbj|BAM80835.1|probable 8-oxoguanine-DNA-glycosylase [Cyanidioschyzon merolae strain 10D];gi|1026761928|gb|OAE23284.1|hypothetical protein AXG93_745s1060 [Marchantia polymorpha subsp. ruderalis];gi|343785574|gb|AEM59540.1|8-oxoguanine DNA glycosylase [Tigriopus japonicus];gi|974082702|ref|XP_015239211.1|PREDICTED: N-glycosylase/DNA lyase [Cyprinodon variegatus];gi|703095021|ref|XP_010095420.1|N-glycosylase/DNA lyase [Morus notabilis]/gi|587870836|gb|EXB60112.1|N-glycosylase/DNA lyase [Morus notabilis];gi|971416124|ref|XP_015148627.1|PREDICTED: N-glycosylase/DNA lyase isoform X1 [Gallus gallus]/gi|971416126|ref|XP_015148628.1|PREDICTED: N-glycosylase/DNA lyase isoform X1 [Gallus gallus];gi|303288331|ref|XP_003063454.1|predicted protein [Micromonas pusilla CCMP1545]/gi|226455286|gb|EEH52590.1|predicted protein [Micromonas pusilla CCMP1545];gi|695072779|ref|XP_009383525.1|PREDICTED: N-glycosylase/DNA lyase OGG1 [Musa acuminata subsp. malaccensis];gi|565369034|ref|XP_006351142.1|PREDICTED: N-glycosylase/DNA lyase OGG1 [Solanum tuberosum]/gi|565369036|ref|XP_006351143.1|PREDICTED: N-glycosylase/DNA lyase OGG1 [Solanum tuberosum];gi|698787614|ref|XP_009826839.1|hypothetical protein H257_04142 [Aphanomyces astaci]/gi|574117928|gb|ETV83409.1|hypothetical protein H257_04142 [Aphanomyces astaci];gi|298713786|emb|CBJ27158.1|endonuclease III/similar to 8-oxoguanine DNA glycosylase isoform 1b [Ectocarpus siliculosus];gi|733907907|ref|XP_010716892.1|PREDICTED: N-glycosylase/DNA lyase isoform X1 [Meleagris gallopavo];gi|685318632|ref|XP_009149691.1|PREDICTED: N-glycosylase/DNA lyase OGG1 [Brassica rapa]/gi|923644449|ref|XP_013642363.1|PREDICTED: N-glycosylase/DNA lyase OGG1 [Brassica napus];gi|645225491|ref|XP_008219604.1|PREDICTED: N-glycosylase/DNA lyase OGG1 [Prunus mume];gi|1201835852|ref|XP_021265715.1|N-glycosylase/DNA lyase isoform X3 [Numida meleagris];gi|1003950645|ref|XP_015730457.1|PREDICTED: N-glycosylase/DNA lyase isoform X3 [Coturnix japonica];gi|1137170275|gb|OMO50410.1|hypothetical protein CCACVL1_30456 [Corchorus capsularis]</t>
  </si>
  <si>
    <t>Physcomitrella patens/Physcomitrella patens;Capitella teleta;Batrachochytrium dendrobatidis JAM81/Batrachochytrium dendrobatidis JAM81;Cyanidioschyzon merolae strain 10D/Cyanidioschyzon merolae strain 10D;Marchantia polymorpha subsp. ruderalis;Tigriopus japonicus;Cyprinodon variegatus;Morus notabilis/Morus notabilis;Gallus gallus/Gallus gallus;Micromonas pusilla CCMP1545/Micromonas pusilla CCMP1545;Musa acuminata subsp. malaccensis;Solanum tuberosum/Solanum tuberosum;Aphanomyces astaci/Aphanomyces astaci;Ectocarpus siliculosus;Meleagris gallopavo;Brassica rapa/Brassica napus;Prunus mume;Numida meleagris;Coturnix japonica;Corchorus capsularis</t>
  </si>
  <si>
    <t>9.0E-71;5.1E-70;7.6E-68;2.1E-66;4.1E-66;4.3E-66;9.5E-65;2.9E-64;5.5E-64;1.2E-63;1.8E-63;2.2E-63;2.5E-63;2.8E-63;3.2E-63;4.8E-63;5.4E-63;8.0E-63;8.0E-63;9.1E-63</t>
  </si>
  <si>
    <t>EDQ59910/XP_001775305;ELU01650;XP_006680213/EGF79588;XP_005536871/BAM80835;OAE23284;AEM59540;XP_015239211;XP_010095420/EXB60112;XP_015148627/XP_015148628;XP_003063454/EEH52590;XP_009383525;XP_006351143/XP_006351142;ETV83409/XP_009826839;CBJ27158;XP_010716892;XP_013642363/XP_009149691;XP_008219604;XP_021265715;XP_015730457;OMO50410</t>
  </si>
  <si>
    <t>gi|162673386|gb|EDQ59910.1|predicted protein, partial [Physcomitrella patens]/gi|168045681|ref|XP_001775305.1|predicted protein [Physcomitrella patens]</t>
  </si>
  <si>
    <t>Physcomitrella patens</t>
  </si>
  <si>
    <t>CCACVL1_30456;Esi_0058_0024;OGG1;OGG1;CCACVL1_30456;L484_013377;L484_013377;Esi_0058_0024;BATDEDRAFT_89698;H257_04142;CYME_CML249C;CYME_CML249C;PHYPADRAFT_15407;OGG1;BATDEDRAFT_89698;Esi_0058_0024;Esi_0058_0024;OGG1;OGG1;PHYPADRAFT_15407;BATDEDRAFT_89698;L484_013377;OGG1;OGG1;CAPTEDRAFT_113225;OGG1;OGG1;Esi_0058_0024;OGG1;BATDEDRAFT_89698;CAPTEDRAFT_113225;L484_013377;Esi_0058_0024;AXG93_745s1060;OGG1;OGG1;CCACVL1_30456;MICPUCDRAFT_22516;H257_04142;BATDEDRAFT_89698;MICPUCDRAFT_22516;BATDEDRAFT_89698;CAPTEDRAFT_113225;CAPTEDRAFT_113225;OGG1;CAPTEDRAFT_113225;AXG93_745s1060;MICPUCDRAFT_22516;CYME_CML249C;Esi_0058_0024;OGG1;L484_013377;AXG93_745s1060;OGG1;H257_04142;PHYPADRAFT_15407;CCACVL1_30456;OGG1;CAPTEDRAFT_113225;OGG1;BATDEDRAFT_89698;OGG1;H257_04142;OGG1;OGG1;OGG1;AXG93_745s1060;CCACVL1_30456;CYME_CML249C;PHYPADRAFT_15407;OGG1;MICPUCDRAFT_22516;PHYPADRAFT_15407;L484_013377;OGG1;PHYPADRAFT_15407;BATDEDRAFT_89698;CAPTEDRAFT_113225;BATDEDRAFT_89698;CYME_CML249C;Esi_0058_0024;OGG1;OGG1;OGG1;CCACVL1_30456;OGG1;H257_04142;L484_013377;OGG1;OGG1;Esi_0058_0024;OGG1;L484_013377;OGG1;CAPTEDRAFT_113225;CYME_CML249C;CYME_CML249C;L484_013377;CYME_CML249C;OGG1;PHYPADRAFT_15407;OGG1;PHYPADRAFT_15407;PHYPADRAFT_15407;Esi_0058_0024;OGG1;OGG1;BATDEDRAFT_89698;H257_04142;L484_013377;MICPUCDRAFT_22516;Esi_0058_0024;OGG1;PHYPADRAFT_15407;H257_04142;OGG1;AXG93_745s1060;OGG1;L484_013377;OGG1;CYME_CML249C;OGG1;MICPUCDRAFT_22516;CCACVL1_30456;MICPUCDRAFT_22516;BATDEDRAFT_89698;Esi_0058_0024;CAPTEDRAFT_113225;AXG93_745s1060;OGG1;BATDEDRAFT_89698;PHYPADRAFT_15407;CCACVL1_30456;OGG1;AXG93_745s1060;AXG93_745s1060;L484_013377;CYME_CML249C;Esi_0058_0024;OGG1;AXG93_745s1060;PHYPADRAFT_15407;BATDEDRAFT_89698;OGG1;MICPUCDRAFT_22516;PHYPADRAFT_15407;Esi_0058_0024;Esi_0058_0024;OGG1;MICPUCDRAFT_22516;OGG1;H257_04142;OGG1;OGG1;CCACVL1_30456;CCACVL1_30456;L484_013377;CCACVL1_30456;H257_04142;OGG1;CYME_CML249C;AXG93_745s1060;CYME_CML249C;MICPUCDRAFT_22516;MICPUCDRAFT_22516;OGG1;CAPTEDRAFT_113225;OGG1;CAPTEDRAFT_113225;OGG1;AXG93_745s1060;Esi_0058_0024;CCACVL1_30456;H257_04142;AXG93_745s1060;OGG1;BATDEDRAFT_89698;BATDEDRAFT_89698;PHYPADRAFT_15407;H257_04142;CAPTEDRAFT_113225;OGG1;PHYPADRAFT_15407;MICPUCDRAFT_22516;L484_013377;OGG1;OGG1;BATDEDRAFT_89698;PHYPADRAFT_15407;OGG1;OGG1;OGG1;H257_04142;OGG1</t>
  </si>
  <si>
    <t>GO:0006979-IEA;GO:0003824-IEA;GO:0004519-IEA;GO:0016363-IEA;GO:0016607-IEA;GO:0016829-IEA;GO:0008534-IEA;GO:0006355-IEA;GO:0008017-IEA;GO:0003684-IEA;GO:0006974-IEA;GO:0003677-IEA;GO:0005739-IEA;GO:0034039-IEA;GO:0032357-IEA;GO:0019104-IBA;GO:1901291-IEA;GO:0006281-IEA;GO:0090305-IEA;GO:0032991-IEA;GO:0033683-IEA;GO:0006284-IEA;GO:0006284-IBA;GO:0006289-IEA;GO:0009314-IEA;GO:0005654-IEA;GO:0005634-IEA</t>
  </si>
  <si>
    <t>response to oxidative stress-IEA;catalytic activity-IEA;endonuclease activity-IEA;nuclear matrix-IEA;nuclear speck-IEA;lyase activity-IEA;oxidized purine nucleobase lesion DNA N-glycosylase activity-IEA;regulation of transcription, DNA-templated-IEA;microtubule binding-IEA;damaged DNA binding-IEA;cellular response to DNA damage stimulus-IEA;DNA binding-IEA;mitochondrion-IEA;8-oxo-7,8-dihydroguanine DNA N-glycosylase activity-IEA;oxidized purine DNA binding-IEA;DNA N-glycosylase activity-IBA;negative regulation of double-strand break repair via single-strand annealing-IEA;DNA repair-IEA;nucleic acid phosphodiester bond hydrolysis-IEA;protein-containing complex-IEA;nucleotide-excision repair, DNA incision-IEA;base-excision repair-IEA;base-excision repair-IBA;nucleotide-excision repair-IEA;response to radiation-IEA;nucleoplasm-IEA;nucleus-IEA</t>
  </si>
  <si>
    <t>Biological Process-IEA;Molecular Function-IEA;Molecular Function-IEA;Cellular Component-IEA;Cellular Component-IEA;Molecular Function-IEA;Molecular Function-IEA;Biological Process-IEA;Molecular Function-IEA;Molecular Function-IEA;Biological Process-IEA;Molecular Function-IEA;Cellular Component-IEA;Molecular Function-IEA;Molecular Function-IEA;Molecular Function-IBA;Biological Process-IEA;Biological Process-IEA;Biological Process-IEA;Cellular Component-IEA;Biological Process-IEA;Biological Process-IEA;Biological Process-IBA;Biological Process-IEA;Biological Process-IEA;Cellular Component-IEA;Cellular Component-IEA</t>
  </si>
  <si>
    <t>GO:0005488;GO:0006281;GO:0019104;GO:0043231</t>
  </si>
  <si>
    <t>binding;DNA repair;DNA N-glycosylase activity;intracellular membrane-bounded organelle</t>
  </si>
  <si>
    <t>Molecular Function;Biological Process;Molecular Function;Cellular Component</t>
  </si>
  <si>
    <t>IPR003265;IPR012904;noIPR;IPR003265;noIPR;IPR023170;noIPR;noIPR;noIPR;IPR003265;IPR011257;noIPR</t>
  </si>
  <si>
    <t>DOMAIN;DOMAIN;DOMAIN;DOMAIN;DOMAIN;DOMAIN;DOMAIN;DOMAIN;DOMAIN;DOMAIN;DOMAIN;DOMAIN</t>
  </si>
  <si>
    <t>HhH-GPD domain;8-oxoguanine DNA glycosylase, N-terminal;8-oxoguanine DNA glycosylase, N-terminal;HhH-GPD domain;HhH-GPD domain;Helix-turn-helix, base-excision DNA repair, C-terminal;Helix-turn-helix, base-excision DNA repair, C-terminal;Helix-turn-helix, base-excision DNA repair, C-terminal;Helix-turn-helix, base-excision DNA repair, C-terminal;HhH-GPD domain;DNA glycosylase;DNA glycosylase</t>
  </si>
  <si>
    <t>SM00478 (SMART);PF07934 (PFAM);G3DSA:3.30.310.40 (GENE3D);PF00730 (PFAM);G3DSA:1.10.340.30 (GENE3D);G3DSA:1.10.1670.10 (GENE3D);mobidb-lite (MOBIDB_LITE);PTHR10242 (PANTHER);PTHR10242:SF8 (PANTHER);cd00056 (CDD);SSF48150 (SUPERFAMILY);SSF55945 (SUPERFAMILY)</t>
  </si>
  <si>
    <t>GO:0006284;GO:0006289/GO:0003684/GO:0008534;;GO:0006284;;;;;;GO:0006284;GO:0006281/GO:0003824;</t>
  </si>
  <si>
    <t>base-excision repair;nucleotide-excision repair/damaged DNA binding/oxidized purine nucleobase lesion DNA N-glycosylase activity;;base-excision repair;;;;;;base-excision repair;DNA repair/catalytic activity;</t>
  </si>
  <si>
    <t>Biological Process;Biological Process/Molecular Function/Molecular Function;;Biological Process;;;;;;Biological Process;Biological Process/Molecular Function;</t>
  </si>
  <si>
    <t>EG_transcript_27317</t>
  </si>
  <si>
    <t>PS51257 (PROSITE_PROFILES)</t>
  </si>
  <si>
    <t>EG_transcript_3691</t>
  </si>
  <si>
    <t>beta-galactosidase</t>
  </si>
  <si>
    <t>gi|654422871|ref|WP_027894123.1|beta-galactosidase [Meiothermus chliarophilus];gi|502780080|ref|WP_013015056.1|beta-galactosidase [Meiothermus ruber]/gi|290472139|gb|ADD29558.1|Beta-galactosidase [Meiothermus ruber DSM 1279]/gi|481061826|gb|AGK04989.1|beta-galactosidase [Meiothermus ruber DSM 1279]/gi|888642495|dbj|GAO76473.1|beta-galactosidase [Meiothermus ruber H328];gi|654401173|ref|WP_027877199.1|beta-galactosidase [Meiothermus cerbereus];gi|738244292|ref|WP_036199526.1|beta-galactosidase [Meiothermus ruber];gi|648542744|ref|WP_026234495.1|beta-galactosidase [Meiothermus timidus];gi|502923817|ref|WP_013158793.1|beta-galactosidase [Meiothermus silvanus]/gi|296851235|gb|ADH64250.1|Beta-galactosidase [Meiothermus silvanus DSM 9946];gi|654417294|ref|WP_027888647.1|MULTISPECIES: beta-galactosidase [Meiothermus]/gi|756399673|gb|KIQ54461.1|beta-galactosidase [Meiothermus ruber]/gi|1019985394|gb|KZK16404.1|beta-galactosidase [Meiothermus taiwanensis];gi|652477464|ref|WP_026872140.1|beta-galactosidase [Inquilinus limosus];gi|648542431|ref|WP_026234182.1|beta-galactosidase [Thermus oshimai];gi|75342505|sp|O54315.1|BGAL2_THESPRecName: Full=Beta-galactosidase BgaA Short=Beta-gal/gi|2765752|emb|CAB07810.1|beta-galactosidase [Thermus sp. T2]/gi|908662018|dbj|BAS05946.1|beta-galactosidase [Reporter vector pTRK1-bglT2mcsHEstop];gi|1103714814|ref|WP_071677347.1|beta-galactosidase [Thermus brockianus];gi|1086162977|emb|SDE85650.1|beta-galactosidase [Thermus arciformis];gi|503108013|ref|WP_013342766.1|beta-galactosidase [Burkholderia sp. CCGE1003]/gi|307587843|gb|ADN61240.1|Beta-galactosidase [Burkholderia sp. CCGE1003];gi|1004404344|ref|WP_061538515.1|beta-galactosidase [Collimonas fungivorans];gi|75343333|sp|O69315.1|BGAL_THETHRecName: Full=Beta-galactosidase Short=Beta-gal AltName: Full=Lactase/gi|24158792|pdb|1KWG|AChain A, Crystal Structure Of Thermus Thermophilus A4 Beta-Galactosidase/gi|24158793|pdb|1KWK|AChain A, Crystal Structure Of Thermus Thermophilus A4 Beta-Galactosidase In Complex With Galactose/gi|3157465|dbj|BAA28362.1|beta-galactosidase [Thermus sp. A4];gi|75422884|sp|Q9X6C6.1|BGAL_THEBORecName: Full=Beta-galactosidase BgaT Short=Beta-gal/gi|4928638|gb|AAD33667.1|AF135398_4beta-galactosidase [Thermus brockianus];gi|736845184|ref|WP_034845752.1|beta-galactosidase [Inquilinus limosus]/gi|699011463|gb|KGM31442.1|beta-galactosidase [Inquilinus limosus MP06];gi|1010977320|ref|WP_061936161.1|beta-galactosidase [Collimonas pratensis]/gi|1004073804|gb|AMP02768.1|beta-galactosidase BgaA [Collimonas pratensis];gi|737974204|ref|WP_035936809.1|beta-galactosidase [Caballeronia glathei]/gi|646771662|gb|KDR41691.1|beta-galactosidase [Caballeronia glathei]/gi|678298642|emb|CDY78166.1|Beta-galactosidase [Caballeronia glathei];gi|666642486|ref|WP_031360017.1|beta-galactosidase [Caballeronia sordidicola]</t>
  </si>
  <si>
    <t>Meiothermus chliarophilus;Meiothermus ruber/Meiothermus ruber DSM 1279/Meiothermus ruber DSM 1279/Meiothermus ruber H328;Meiothermus cerbereus;Meiothermus ruber;Meiothermus timidus;Meiothermus silvanus/Meiothermus silvanus DSM 9946;Meiothermus/Meiothermus ruber/Meiothermus taiwanensis;Inquilinus limosus;Thermus oshimai;Thermus sp./Thermus sp. T2/Reporter vector pTRK1-bglT2mcsHEstop;Thermus brockianus;Thermus arciformis;Burkholderia sp. CCGE1003/Burkholderia sp. CCGE1003;Collimonas fungivorans;Thermus thermophilus/Thermus thermophilus/Thermus thermophilus/Thermus sp. A4;Thermus brockianus/Thermus brockianus;Inquilinus limosus/Inquilinus limosus MP06;Collimonas pratensis/Collimonas pratensis;Burkholderia glathei/Burkholderia glathei/Burkholderia glathei;Burkholderia sordidicola</t>
  </si>
  <si>
    <t>0.0E0;0.0E0;0.0E0;0.0E0;0.0E0;0.0E0;0.0E0;0.0E0;0.0E0;0.0E0;0.0E0;0.0E0;0.0E0;0.0E0;0.0E0;0.0E0;0.0E0;0.0E0;0.0E0;0.0E0</t>
  </si>
  <si>
    <t>WP_027894123;GAO76473/WP_013015056/ADD29558/AGK04989;WP_027877199;WP_036199526;WP_026234495;WP_013158793/ADH64250;KIQ54461/KZK16404/WP_027888647;WP_026872140;WP_026234182;BAS05946/O54315/CAB07810;WP_071677347;SDE85650;WP_013342766/ADN61240;WP_061538515;1KWG_A/O69315/1KWK_A/BAA28362;Q9X6C6/AAD33667;KGM31442/WP_034845752;WP_061936161/AMP02768;KDR41691/WP_035936809/CDY78166;WP_031360017</t>
  </si>
  <si>
    <t>gi|654422871|ref|WP_027894123.1|beta-galactosidase [Meiothermus chliarophilus]</t>
  </si>
  <si>
    <t>Meiothermus chliarophilus</t>
  </si>
  <si>
    <t>bgaA;bgaA;P409_27145;BG61_15505;bgaA;A3962_00215;bgaA;K649_08470;P409_27145;O69315;bgaA;A3962_00215;O69315;A3962_00215;BG61_15505;bgaA;K649_08470;bgaT;bgaA;O69315;bgaA;bgaA;SY28_08455;bgaA;O69315;bgaA;P409_27145;bgaA;P409_27145;bgaA;K649_08470;O69315;O69315;A3962_00215;bgaA;K649_08470;O69315;O69315;MrH_2779;Mesil_2394;MrH_2779;bgaA;SY28_08455;BG61_15505;Mesil_2394;K649_08470;K649_08470;O69315;Mesil_2394;O69315;SY28_08455;SAMN04488243_11341;bgaA;O69315;P409_27145;BC1003_5320;Mesil_2394;bgaT;BG61_15505;BG61_15505;O69315;bgaA;bgaT;K649_08470;Mesil_2394;A3962_00215;P409_27145;SAMN04488243_11341;BC1003_5320;MrH_2779;MrH_2779;A3962_00215;Mesil_2394;bgaA;BG61_15505;bgaT;MrH_2779;K649_08470;bgaA;SY28_08455;BC1003_5320;P409_27145;SAMN04488243_11341;SY28_08455;bgaT;BC1003_5320;bgaT;K649_08470;A3962_00215;BC1003_5320;BC1003_5320;SAMN04488243_11341;SY28_08455;bgaT;P409_27145;bgaA;BC1003_5320;SY28_08455;Mesil_2394;BG61_15505;MrH_2779;SAMN04488243_11341;MrH_2779;SY28_08455;A3962_00215;K649_08470;bgaT;BC1003_5320;SAMN04488243_11341;SAMN04488243_11341;BC1003_5320;K649_08470;BC1003_5320;Mesil_2394;Mesil_2394;Mesil_2394;bgaT;BC1003_5320;bgaT;SY28_08455;bgaA;K649_08470;K649_08470;bgaT;MrH_2779;MrH_2779;BC1003_5320;MrH_2779;SAMN04488243_11341;K649_08470;MrH_2779;A3962_00215;SY28_08455;BG61_15505;BG61_15505;O69315;bgaT;MrH_2779;bgaT;O69315;SY28_08455;bgaA;bgaT;bgaA;BG61_15505;O69315;O69315;SY28_08455;P409_27145;SY28_08455;BG61_15505;bgaA;Mesil_2394;bgaT;A3962_00215;bgaA;A3962_00215;Mesil_2394;Mesil_2394;MrH_2779;MrH_2779;bgaA;P409_27145;bgaA;A3962_00215;bgaT;SY28_08455;bgaA;Mesil_2394;P409_27145;A3962_00215;P409_27145;A3962_00215;BG61_15505</t>
  </si>
  <si>
    <t>GO:0008152-IEA;GO:0046872-IEA;GO:0009341-IEA;GO:0006012-IEA;GO:0004565-IEA;GO:0016787-IEA;GO:0016798-IEA;GO:0005975-IEA</t>
  </si>
  <si>
    <t>metabolic process-IEA;metal ion binding-IEA;beta-galactosidase complex-IEA;galactose metabolic process-IEA;beta-galactosidase activity-IEA;hydrolase activity-IEA;hydrolase activity, acting on glycosyl bonds-IEA;carbohydrate metabolic process-IEA</t>
  </si>
  <si>
    <t>Biological Process-IEA;Molecular Function-IEA;Cellular Component-IEA;Biological Process-IEA;Molecular Function-IEA;Molecular Function-IEA;Molecular Function-IEA;Biological Process-IEA</t>
  </si>
  <si>
    <t>GO:0008152;GO:0016787</t>
  </si>
  <si>
    <t>metabolic process;hydrolase activity</t>
  </si>
  <si>
    <t>Biological Process;Molecular Function</t>
  </si>
  <si>
    <t>noIPR;noIPR;noIPR;IPR003476;IPR013738;IPR029062;IPR013739;IPR013529;noIPR;noIPR;noIPR;noIPR;noIPR;noIPR;noIPR;noIPR;noIPR;IPR017853;noIPR;IPR029062;noIPR</t>
  </si>
  <si>
    <t>null;null;null;FAMILY;DOMAIN;DOMAIN;DOMAIN;DOMAIN;DOMAIN;DOMAIN;DOMAIN;DOMAIN;DOMAIN;DOMAIN;DOMAIN;DOMAIN;DOMAIN;DOMAIN;DOMAIN;DOMAIN;DOMAIN</t>
  </si>
  <si>
    <t>null;null;null;Glycoside hydrolase, family 42;Beta-galactosidase trimerisation;Class I glutamine amidotransferase-like;Beta-galactosidase C-terminal;Glycoside hydrolase, family 42, N-terminal;Glycoside hydrolase, family 42, N-terminal;Glycoside hydrolase, family 42, N-terminal;Glycoside hydrolase, family 42, N-terminal;Glycoside hydrolase, family 42, N-terminal;Glycoside hydrolase, family 42, N-terminal;Glycoside hydrolase, family 42, N-terminal;Glycoside hydrolase, family 42, N-terminal;Glycoside hydrolase, family 42, N-terminal;Glycoside hydrolase, family 42, N-terminal;Glycoside hydrolase superfamily;Glycoside hydrolase superfamily;Class I glutamine amidotransferase-like;Class I glutamine amidotransferase-like</t>
  </si>
  <si>
    <t>Coil (COILS);G3DSA:3.20.20.80 (GENE3D);G3DSA:2.60.40.1180 (GENE3D);PIRSF001084 (PIRSF);PF08532 (PFAM);G3DSA:3.40.50.880 (GENE3D);PF08533 (PFAM);PF02449 (PFAM);PTHR36447 (PANTHER);PTHR36447:SF2 (PANTHER);SIGNAL_PEPTIDE_N_REGION (PHOBIUS);SIGNAL_PEPTIDE_C_REGION (PHOBIUS);SIGNAL_PEPTIDE (PHOBIUS);SIGNAL_PEPTIDE_H_REGION (PHOBIUS);NON_CYTOPLASMIC_DOMAIN (PHOBIUS);cd03143 (CDD);SignalP-noTM (SIGNALP_EUK);SSF51445 (SUPERFAMILY);SSF51011 (SUPERFAMILY);SSF52317 (SUPERFAMILY);TMhelix (TMHMM)</t>
  </si>
  <si>
    <t>;;;GO:0004565/GO:0005975;GO:0004565/GO:0005975;;GO:0006012/GO:0004565;GO:0005975/GO:0004565/GO:0009341;;;;;;;;;;;;;</t>
  </si>
  <si>
    <t>;;;beta-galactosidase activity/carbohydrate metabolic process;beta-galactosidase activity/carbohydrate metabolic process;;galactose metabolic process/beta-galactosidase activity;carbohydrate metabolic process/beta-galactosidase activity/beta-galactosidase complex;;;;;;;;;;;;;</t>
  </si>
  <si>
    <t>;;;Molecular Function/Biological Process;Molecular Function/Biological Process;;Biological Process/Molecular Function;Biological Process/Molecular Function/Cellular Component;;;;;;;;;;;;;</t>
  </si>
  <si>
    <t>EG_transcript_16124</t>
  </si>
  <si>
    <t>EG_transcript_9103</t>
  </si>
  <si>
    <t>thioredoxin-like Peroxiredoxin-like FAM213 AAED1</t>
  </si>
  <si>
    <t>gi|1191665737|gb|OTG17705.1|putative thioredoxin-like fold, Peroxiredoxin-like FAM213/AAED1 [Helianthus annuus];gi|976920586|gb|KVI05307.1|hypothetical protein Ccrd_016372 [Cynara cardunculus var. scolymus];gi|1029007821|ref|XP_016667796.1|PREDICTED: uncharacterized protein LOC107888190 [Gossypium hirsutum];gi|1050642460|ref|XP_017644458.1|PREDICTED: uncharacterized protein LOC108485119 [Gossypium arboreum];gi|823157880|ref|XP_012478820.1|PREDICTED: uncharacterized protein LOC105794270 [Gossypium raimondii]/gi|763763279|gb|KJB30533.1|hypothetical protein B456_005G148200 [Gossypium raimondii];gi|1009154582|ref|XP_015895249.1|PREDICTED: uncharacterized protein LOC107429117 [Ziziphus jujuba];gi|168066271|ref|XP_001785064.1|predicted protein [Physcomitrella patens]/gi|162663357|gb|EDQ50125.1|predicted protein [Physcomitrella patens];gi|225425013|ref|XP_002267536.1|PREDICTED: uncharacterized protein LOC100253093 [Vitis vinifera]/gi|297738213|emb|CBI27414.3|unnamed protein product, partial [Vitis vinifera];gi|590698448|ref|XP_007045719.1|PREDICTED: uncharacterized protein LOC18610152 [Theobroma cacao]/gi|508709654|gb|EOY01551.1|Thioredoxin superfamily protein [Theobroma cacao];gi|449435278|ref|XP_004135422.1|PREDICTED: uncharacterized protein LOC101217484 [Cucumis sativus]/gi|700196829|gb|KGN52006.1|hypothetical protein Csa_5G607450 [Cucumis sativus];gi|971552715|ref|XP_015164784.1|PREDICTED: uncharacterized protein LOC102598386 isoform X2 [Solanum tuberosum];gi|702421236|ref|XP_010066795.1|PREDICTED: uncharacterized protein LOC104453862 [Eucalyptus grandis]/gi|1091491916|ref|XP_018715422.1|PREDICTED: uncharacterized protein LOC104453862 [Eucalyptus grandis]/gi|1091491918|ref|XP_018715423.1|PREDICTED: uncharacterized protein LOC104453862 [Eucalyptus grandis]/gi|629099074|gb|KCW64839.1|hypothetical protein EUGRSUZ_G02408 [Eucalyptus grandis];gi|1045361564|dbj|GAU48970.1|hypothetical protein TSUD_188170 [Trifolium subterraneum];gi|1137201663|gb|OMO72215.1|Thioredoxin-like protein [Corchorus olitorius];gi|694331607|ref|XP_009356473.1|PREDICTED: uncharacterized protein LOC103947304 [Pyrus x bretschneideri];gi|1000976110|ref|XP_015572022.1|PREDICTED: uncharacterized protein LOC8264644 isoform X2 [Ricinus communis];gi|1000976108|ref|XP_015572021.1|PREDICTED: uncharacterized protein LOC8264644 isoform X1 [Ricinus communis];gi|223546172|gb|EEF47674.1|conserved hypothetical protein [Ricinus communis];gi|971552713|ref|XP_006348785.2|PREDICTED: uncharacterized protein LOC102598386 isoform X1 [Solanum tuberosum];gi|1109251953|ref|XP_019149833.1|PREDICTED: uncharacterized protein LOC109146634 [Ipomoea nil]</t>
  </si>
  <si>
    <t>Helianthus annuus;Cynara cardunculus var. scolymus;Gossypium hirsutum;Gossypium arboreum;Gossypium raimondii/Gossypium raimondii;Ziziphus jujuba;Physcomitrella patens/Physcomitrella patens;Vitis vinifera/Vitis vinifera;Theobroma cacao/Theobroma cacao;Cucumis sativus/Cucumis sativus;Solanum tuberosum;Eucalyptus grandis/Eucalyptus grandis/Eucalyptus grandis/Eucalyptus grandis;Trifolium subterraneum;Corchorus olitorius;Pyrus x bretschneideri;Ricinus communis;Ricinus communis;Ricinus communis;Solanum tuberosum;Ipomoea nil</t>
  </si>
  <si>
    <t>1.5E-38;3.4E-38;2.2E-36;2.6E-36;5.4E-36;5.8E-36;1.6E-35;1.9E-35;4.6E-35;4.7E-35;4.8E-35;5.2E-35;9.4E-35;1.2E-34;1.2E-34;1.4E-34;2.2E-34;2.3E-34;4.4E-34;5.2E-34</t>
  </si>
  <si>
    <t>OTG17705;KVI05307;XP_016667796;XP_017644458;XP_012478820/KJB30533;XP_015895249;XP_001785064/EDQ50125;CBI27414/XP_002267536;XP_007045719/EOY01551;XP_004135422/KGN52006;XP_015164784;XP_018715423/KCW64839/XP_018715422/XP_010066795;GAU48970;OMO72215;XP_009356473;XP_015572022;XP_015572021;EEF47674;XP_006348785;XP_019149833</t>
  </si>
  <si>
    <t>gi|1191665737|gb|OTG17705.1|putative thioredoxin-like fold, Peroxiredoxin-like FAM213/AAED1 [Helianthus annuus]</t>
  </si>
  <si>
    <t>Helianthus annuus</t>
  </si>
  <si>
    <t>PHYPADRAFT_100810;VIT_01s0010g00720;PHYPADRAFT_100810;VIT_01s0010g00720;PHYPADRAFT_100810;VIT_01s0010g00720;PHYPADRAFT_100810;VIT_01s0010g00720;VIT_01s0010g00720;VIT_01s0010g00720;PHYPADRAFT_100810;PHYPADRAFT_100810;PHYPADRAFT_100810;VIT_01s0010g00720;VIT_01s0010g00720;PHYPADRAFT_100810;PHYPADRAFT_100810;PHYPADRAFT_100810</t>
  </si>
  <si>
    <t>GO:0005737-IBA;GO:0016209-IBA;GO:0055114-IEA;GO:0055114-IBA;GO:0098869-IEA</t>
  </si>
  <si>
    <t>cytoplasm-IBA;antioxidant activity-IBA;oxidation-reduction process-IEA;oxidation-reduction process-IBA;cellular oxidant detoxification-IEA</t>
  </si>
  <si>
    <t>Cellular Component-IBA;Molecular Function-IBA;Biological Process-IEA;Biological Process-IBA;Biological Process-IEA</t>
  </si>
  <si>
    <t>noIPR;noIPR;IPR032801;IPR032801;IPR032802;IPR012336</t>
  </si>
  <si>
    <t>null;null;FAMILY;FAMILY;FAMILY;DOMAIN</t>
  </si>
  <si>
    <t>null;null;Peroxiredoxin-like FAM213/AAED1;Peroxiredoxin-like FAM213/AAED1;Peroxiredoxin-like FAM213A;Thioredoxin-like fold</t>
  </si>
  <si>
    <t>Coil (COILS);G3DSA:3.40.30.10 (GENE3D);PF13911 (PFAM);PTHR28630 (PANTHER);PTHR28630:SF7 (PANTHER);SSF52833 (SUPERFAMILY)</t>
  </si>
  <si>
    <t>;;;;GO:0055114;</t>
  </si>
  <si>
    <t>;;;;oxidation-reduction process;</t>
  </si>
  <si>
    <t>;;;;Biological Process;</t>
  </si>
  <si>
    <t>EG_transcript_11258</t>
  </si>
  <si>
    <t>IPR000504;IPR000504;noIPR;IPR007347;noIPR;noIPR;IPR000504;noIPR;IPR000504</t>
  </si>
  <si>
    <t>DOMAIN;DOMAIN;DOMAIN;FAMILY;FAMILY;FAMILY;DOMAIN;DOMAIN;DOMAIN</t>
  </si>
  <si>
    <t>RNA recognition motif domain;RNA recognition motif domain;RNA recognition motif domain;Sporulation stage V, protein S;Sporulation stage V, protein S;Sporulation stage V, protein S;RNA recognition motif domain;RNA recognition motif domain;RNA recognition motif domain</t>
  </si>
  <si>
    <t>SM00360 (SMART);PF00076 (PFAM);G3DSA:3.30.70.330 (GENE3D);PF04232 (PFAM);mobidb-lite (MOBIDB_LITE);mobidb-lite (MOBIDB_LITE);PS50102 (PROSITE_PROFILES);cd00590 (CDD);SSF54928 (SUPERFAMILY)</t>
  </si>
  <si>
    <t>GO:0003676;GO:0003676;;;;;GO:0003676;;GO:0003676</t>
  </si>
  <si>
    <t>nucleic acid binding;nucleic acid binding;;;;;nucleic acid binding;;nucleic acid binding</t>
  </si>
  <si>
    <t>Molecular Function;Molecular Function;;;;;Molecular Function;;Molecular Function</t>
  </si>
  <si>
    <t>EG_transcript_32068</t>
  </si>
  <si>
    <t>IPR020807</t>
  </si>
  <si>
    <t>DOMAIN</t>
  </si>
  <si>
    <t>Polyketide synthase, dehydratase domain</t>
  </si>
  <si>
    <t>PF14765 (PFAM)</t>
  </si>
  <si>
    <t>EG_transcript_16389</t>
  </si>
  <si>
    <t>noIPR;IPR025585;noIPR;noIPR;noIPR;noIPR;noIPR;noIPR;noIPR;noIPR;noIPR;noIPR</t>
  </si>
  <si>
    <t>null;FAMILY;FAMILY;FAMILY;FAMILY;FAMILY;FAMILY;FAMILY;FAMILY;FAMILY;FAMILY;FAMILY</t>
  </si>
  <si>
    <t>null;Photosystem II Pbs27;Photosystem II Pbs27;Photosystem II Pbs27;Photosystem II Pbs27;Photosystem II Pbs27;Photosystem II Pbs27;Photosystem II Pbs27;Photosystem II Pbs27;Photosystem II Pbs27;Photosystem II Pbs27;Photosystem II Pbs27</t>
  </si>
  <si>
    <t>G3DSA:1.20.1250.20 (GENE3D);PF13326 (PFAM);PTHR34041 (PANTHER);SIGNAL_PEPTIDE_N_REGION (PHOBIUS);NON_CYTOPLASMIC_DOMAIN (PHOBIUS);SIGNAL_PEPTIDE (PHOBIUS);SIGNAL_PEPTIDE_H_REGION (PHOBIUS);CYTOPLASMIC_DOMAIN (PHOBIUS);SIGNAL_PEPTIDE_C_REGION (PHOBIUS);TRANSMEMBRANE (PHOBIUS);TMhelix (TMHMM);TMhelix (TMHMM)</t>
  </si>
  <si>
    <t>;GO:0010207;;;;;;;;;;</t>
  </si>
  <si>
    <t>;photosystem II assembly;;;;;;;;;;</t>
  </si>
  <si>
    <t>;Biological Process;;;;;;;;;;</t>
  </si>
  <si>
    <t>EG_transcript_12542</t>
  </si>
  <si>
    <t>DNA topoisomerase III beta-1</t>
  </si>
  <si>
    <t>gi|672257196|gb|KFG32466.1|putative DNA topoisomerase III beta-1 [Toxoplasma gondii p89];gi|672269713|gb|KFG42480.1|putative DNA topoisomerase III beta-1, partial [Toxoplasma gondii FOU];gi|672292911|gb|KFG58218.1|putative DNA topoisomerase III beta-1 [Toxoplasma gondii RUB];gi|675130764|ref|XP_008887269.1|DNA topoisomerase III beta-1, putative [Hammondia hammondi]/gi|661334067|gb|KEP62216.1|DNA topoisomerase III beta-1, putative [Hammondia hammondi];gi|557737628|gb|ESS33579.1|putative DNA topoisomerase III beta-1 [Toxoplasma gondii VEG];gi|1085055937|ref|XP_018636336.1|DNA topoisomerase III beta-1, putative [Toxoplasma gondii ME49]/gi|523570021|gb|EPR56982.1|putative DNA topoisomerase III beta-1 [Toxoplasma gondii GT1]/gi|527311177|gb|EPT27808.1|DNA topoisomerase III beta-1, putative [Toxoplasma gondii ME49]/gi|672559887|gb|KFH01318.1|putative DNA topoisomerase III beta-1 [Toxoplasma gondii VAND]/gi|1008946562|gb|KYK64818.1|putative DNA topoisomerase III beta-1 [Toxoplasma gondii TgCatPRC2];gi|873226656|emb|CEM20963.1|unnamed protein product [Vitrella brassicaformis CCMP3155];gi|672264506|gb|KFG38323.1|putative DNA topoisomerase III beta-1 [Toxoplasma gondii GAB2-2007-GAL-DOM2];gi|1201840574|ref|XP_021268027.1|DNA topoisomerase 3-beta-1 isoform X2 [Numida meleagris];gi|1117278970|ref|XP_019362494.1|PREDICTED: DNA topoisomerase 3-beta-1 isoform X2 [Gavialis gangeticus];gi|148665015|gb|EDK97431.1|topoisomerase (DNA) III beta, isoform CRA_b, partial [Mus musculus];gi|514752918|ref|XP_005021234.1|DNA topoisomerase 3-beta-1 [Anas platyrhynchos];gi|543748993|ref|XP_005515230.1|DNA topoisomerase 3-beta-1 [Columba livia]/gi|449281995|gb|EMC88926.1|DNA topoisomerase 3-beta-1 [Columba livia];gi|1121852340|ref|XP_019394611.1|PREDICTED: DNA topoisomerase 3-beta-1 isoform X2 [Crocodylus porosus];gi|706138719|ref|XP_010202476.1|PREDICTED: DNA topoisomerase 3-beta-1 [Colius striatus];gi|965890915|ref|XP_014944696.1|PREDICTED: DNA topoisomerase 3-beta-1 isoform X3 [Ovis aries musimon];gi|1159644149|gb|OPJ74861.1|DNA topoisomerase 3-beta-1 [Patagioenas fasciata monilis];gi|1113751981|ref|XP_019342126.1|PREDICTED: DNA topoisomerase 3-beta-1 isoform X2 [Alligator mississippiensis];gi|1003961154|ref|XP_015733009.1|PREDICTED: DNA topoisomerase 3-beta-1 isoform X1 [Coturnix japonica];gi|1201840570|ref|XP_021268025.1|DNA topoisomerase 3-beta-1 isoform X1 [Numida meleagris]/gi|1201840572|ref|XP_021268026.1|DNA topoisomerase 3-beta-1 isoform X1 [Numida meleagris]</t>
  </si>
  <si>
    <t>Toxoplasma gondii p89;Toxoplasma gondii FOU;Toxoplasma gondii RUB;Hammondia hammondi/Hammondia hammondi;Toxoplasma gondii VEG;Toxoplasma gondii ME49/Toxoplasma gondii GT1/Toxoplasma gondii ME49/Toxoplasma gondii VAND/Toxoplasma gondii TgCatPRC2;Vitrella brassicaformis CCMP3155;Toxoplasma gondii GAB2-2007-GAL-DOM2;Numida meleagris;Gavialis gangeticus;Mus musculus;Anas platyrhynchos;Columba livia/Columba livia;Crocodylus porosus;Colius striatus;Ovis aries musimon;Patagioenas fasciata monilis;Alligator mississippiensis;Coturnix japonica;Numida meleagris/Numida meleagris</t>
  </si>
  <si>
    <t>1.4E-140;1.7E-140;2.4E-137;3.4E-137;3.9E-137;4.2E-137;2.5E-135;2.5E-133;5.9E-133;2.4E-132;4.2E-132;4.7E-132;4.8E-132;5.4E-132;7.0E-132;7.1E-132;8.7E-132;9.3E-132;9.9E-132;1.1E-131</t>
  </si>
  <si>
    <t>KFG32466;KFG42480;KFG58218;XP_008887269/KEP62216;ESS33579;XP_018636336/EPT27808/KYK64818/EPR56982/KFH01318;CEM20963;KFG38323;XP_021268027;XP_019362494;EDK97431;XP_005021234;XP_005515230/EMC88926;XP_019394611;XP_010202476;XP_014944696;OPJ74861;XP_019342126;XP_015733009;XP_021268026/XP_021268025</t>
  </si>
  <si>
    <t>gi|672257196|gb|KFG32466.1|putative DNA topoisomerase III beta-1 [Toxoplasma gondii p89]</t>
  </si>
  <si>
    <t>Toxoplasma gondii p89</t>
  </si>
  <si>
    <t>TGVEG_264450;TGME49_264450;TGRUB_264450;TGDOM2_264450;TGVAND_264450;TOP3B;TOP3B;TGDOM2_264450;TGP89_264450A;TGFOU_264450A;HHA_264450;TGDOM2_264450;TGPRC2_264450;TGPRC2_264450;TGRUB_264450;HHA_264450;TGME49_264450;HHA_264450;TGVAND_264450;TOP3B;TGP89_264450A;TGFOU_264450A;TGFOU_264450A;TGVAND_264450;A306_02167;TGME49_264450;A306_02167;Vbra_16594;TGGT1_264450;TGPRC2_264450;TGVEG_264450;TGPRC2_264450;TGVEG_264450;A306_02167;A306_02167;TGP89_264450A;TGVEG_264450;A306_02167;TGFOU_264450A;TGVAND_264450;TOP3B;TGP89_264450A;TGFOU_264450A;TGDOM2_264450;Vbra_16594;TOP3B;TGP89_264450A;TGVEG_264450;TGGT1_264450;TGP89_264450A;TGRUB_264450;TGGT1_264450;TGME49_264450;TGVEG_264450;TGGT1_264450;TGVEG_264450;Vbra_16594;TOP3B;TGME49_264450;TGDOM2_264450;HHA_264450;TGFOU_264450A;HHA_264450;TGPRC2_264450;TGVAND_264450;TGRUB_264450;TGRUB_264450;TGFOU_264450A;TGVAND_264450;TGDOM2_264450;TGPRC2_264450;TGME49_264450;HHA_264450;TGME49_264450;HHA_264450;TGDOM2_264450;TGME49_264450;A306_02167;TGRUB_264450;TGFOU_264450A;TGVAND_264450;TGP89_264450A;TGP89_264450A;Vbra_16594;A306_02167;TGRUB_264450;TGVAND_264450;TGDOM2_264450;TGRUB_264450;TGGT1_264450;TGP89_264450A;A306_02167;TOP3B;TGPRC2_264450;TOP3B;TGRUB_264450;TGRUB_264450;TGME49_264450;HHA_264450;TGPRC2_264450;TGVEG_264450;TGGT1_264450;TGP89_264450A;TGDOM2_264450;A306_02167;TGGT1_264450;TGVAND_264450;TGVEG_264450;Vbra_16594;HHA_264450;HHA_264450;TGDOM2_264450;TGVEG_264450;TGPRC2_264450;TGFOU_264450A;TOP3B;A306_02167;TGFOU_264450A;TGVAND_264450;TGME49_264450;TGGT1_264450;TGGT1_264450;TGGT1_264450;TGPRC2_264450;TOP3B</t>
  </si>
  <si>
    <t>GO:0003677-IEA;GO:0003916-IEA;GO:0003917-IEA;GO:0006265-IEA;GO:0016853-IEA</t>
  </si>
  <si>
    <t>DNA binding-IEA;DNA topoisomerase activity-IEA;DNA topoisomerase type I activity-IEA;DNA topological change-IEA;isomerase activity-IEA</t>
  </si>
  <si>
    <t>Molecular Function-IEA;Molecular Function-IEA;Molecular Function-IEA;Biological Process-IEA;Molecular Function-IEA</t>
  </si>
  <si>
    <t>GO:0016853</t>
  </si>
  <si>
    <t>isomerase activity</t>
  </si>
  <si>
    <t>Molecular Function</t>
  </si>
  <si>
    <t>IPR013497;IPR003601;IPR003602;IPR006171;noIPR;noIPR;IPR013825;IPR013497;IPR006171;noIPR;noIPR;IPR000380;IPR023406;IPR006171;IPR034144;IPR023405</t>
  </si>
  <si>
    <t>DOMAIN;DOMAIN;DOMAIN;DOMAIN;DOMAIN;DOMAIN;DOMAIN;DOMAIN;DOMAIN;DOMAIN;DOMAIN;FAMILY;ACTIVE_SITE;DOMAIN;DOMAIN;DOMAIN</t>
  </si>
  <si>
    <t>DNA topoisomerase, type IA, central;DNA topoisomerase, type IA, domain 2;DNA topoisomerase, type IA, DNA-binding domain;TOPRIM  domain;TOPRIM  domain;TOPRIM  domain;DNA topoisomerase, type IA, central region, subdomain 2;DNA topoisomerase, type IA, central;TOPRIM  domain;TOPRIM  domain;TOPRIM  domain;DNA topoisomerase, type IA;DNA topoisomerase, type IA, active site;TOPRIM  domain;DNA topoisomerase 3-like, TOPRIM domain;DNA topoisomerase, type IA, core domain</t>
  </si>
  <si>
    <t>PR00417 (PRINTS);SM00436 (SMART);SM00437 (SMART);SM00493 (SMART);G3DSA:3.40.50.140 (GENE3D);G3DSA:1.10.460.10 (GENE3D);G3DSA:2.70.20.10 (GENE3D);PF01131 (PFAM);PF01751 (PFAM);mobidb-lite (MOBIDB_LITE);PTHR11390:SF30 (PANTHER);PTHR11390 (PANTHER);PS00396 (PROSITE_PATTERNS);PS50880 (PROSITE_PROFILES);cd03362 (CDD);SSF56712 (SUPERFAMILY)</t>
  </si>
  <si>
    <t>GO:0003916/GO:0003677/GO:0006265;GO:0003677/GO:0006265/GO:0003916;GO:0006265/GO:0003677/GO:0003916;;;;;GO:0003916/GO:0003677/GO:0006265;;;;GO:0003917/GO:0003677/GO:0006265;GO:0003917;;;</t>
  </si>
  <si>
    <t>DNA topoisomerase activity/DNA binding/DNA topological change;DNA binding/DNA topological change/DNA topoisomerase activity;DNA topological change/DNA binding/DNA topoisomerase activity;;;;;DNA topoisomerase activity/DNA binding/DNA topological change;;;;DNA topoisomerase type I activity/DNA binding/DNA topological change;DNA topoisomerase type I activity;;;</t>
  </si>
  <si>
    <t>Molecular Function/Molecular Function/Biological Process;Molecular Function/Biological Process/Molecular Function;Biological Process/Molecular Function/Molecular Function;;;;;Molecular Function/Molecular Function/Biological Process;;;;Molecular Function/Molecular Function/Biological Process;Molecular Function;;;</t>
  </si>
  <si>
    <t>EG_transcript_897</t>
  </si>
  <si>
    <t>gi|47776273|dbj|BAD20740.1|putative membrane-bound adenylyl cyclase [Euglena gracilis];gi|47776275|dbj|BAD20741.1|putative membrane-bound adenylyl cyclase [Euglena gracilis];gi|343476989|emb|CCD12074.1|unnamed protein product [Trypanosoma congolense IL3000];gi|13399573|pdb|1FX2|AChain A, Structural Analysis Of Adenylate Cyclases From Trypanosoma Brucei In Their Monomeric State;gi|955174037|emb|CUG61399.1|receptor-type adenylate cyclase, putative, partial [Bodo saltans];gi|955163349|emb|CUG92958.1|membrane-bound adenylyl cyclase, putative [Bodo saltans];gi|955173589|emb|CUG73032.1|adenylate cyclase, putative [Bodo saltans];gi|343476991|emb|CCD12076.1|unnamed protein product, partial [Trypanosoma congolense IL3000];gi|343476990|emb|CCD12075.1|unnamed protein product [Trypanosoma congolense IL3000];gi|955173693|emb|CUG71318.1|receptor-type adenylate cyclase, putative [Bodo saltans];gi|528218048|gb|EPY20772.1|hypothetical protein STCU_08842 [Strigomonas culicis];gi|528226730|gb|EPY24584.1|receptor-type adenylate cyclase [Strigomonas culicis];gi|340053438|emb|CCC47730.1|putative receptor-type adenylate cyclase GRESAG 4, fragment, partial [Trypanosoma vivax Y486];gi|955175063|emb|CUG34590.1|receptor-type adenylate cyclase, putative [Bodo saltans];gi|788005239|ref|XP_011773857.1|receptor-type adenylate cyclase GRESAG 4,putative, (fragment), partial [Trypanosoma brucei gambiense DAL972]/gi|261328594|emb|CBH11572.1|receptor-type adenylate cyclase GRESAG 4,putative, (fragment), partial [Trypanosoma brucei gambiense DAL972];gi|3023598|sp|Q99280.1|CY43_TRYBBRecName: Full=Receptor-type adenylate cyclase GRESAG 4.3 AltName: Full=ATP pyrophosphate-lyase AltName: Full=Adenylyl cyclase/gi|10439|emb|CAA36366.1|putative adenyl/guanylyl cyclase [Trypanosoma brucei];gi|788005233|ref|XP_011773855.1|receptor-type adenylate cyclase GRESAG 4,putative, (fragment), partial [Trypanosoma brucei gambiense DAL972]/gi|261328592|emb|CBH11570.1|receptor-type adenylate cyclase GRESAG 4,putative, (fragment), partial [Trypanosoma brucei gambiense DAL972];gi|1177791536|gb|ORC86660.1|receptor-type adenylate cyclase, partial [Trypanosoma theileri];gi|343469574|emb|CCD17481.1|unnamed protein product [Trypanosoma congolense IL3000];gi|788005229|ref|XP_011773854.1|receptor-type adenylate cyclase GRESAG 4,putative [Trypanosoma brucei gambiense DAL972]/gi|261328591|emb|CBH11569.1|receptor-type adenylate cyclase GRESAG 4,putative [Trypanosoma brucei gambiense DAL972]</t>
  </si>
  <si>
    <t>Euglena gracilis;Euglena gracilis;Trypanosoma congolense IL3000;Trypanosoma brucei;Bodo saltans;Bodo saltans;Bodo saltans;Trypanosoma congolense IL3000;Trypanosoma congolense IL3000;Bodo saltans;Strigomonas culicis;Strigomonas culicis;Trypanosoma vivax Y486;Bodo saltans;Trypanosoma brucei gambiense DAL972/Trypanosoma brucei gambiense DAL972;Trypanosoma brucei brucei/Trypanosoma brucei;Trypanosoma brucei gambiense DAL972/Trypanosoma brucei gambiense DAL972;Trypanosoma theileri;Trypanosoma congolense IL3000;Trypanosoma brucei gambiense DAL972/Trypanosoma brucei gambiense DAL972</t>
  </si>
  <si>
    <t>8.5E-48;3.1E-46;1.5E-45;9.6E-45;4.5E-44;1.3E-43;1.4E-43;2.6E-42;2.9E-42;4.4E-42;1.0E-41;1.1E-41;1.6E-41;1.7E-41;2.2E-41;2.3E-41;3.1E-41;3.2E-41;4.2E-41;4.5E-41</t>
  </si>
  <si>
    <t>BAD20740;BAD20741;CCD12074;1FX2_A;CUG61399;CUG92958;CUG73032;CCD12076;CCD12075;CUG71318;EPY20772;EPY24584;CCC47730;CUG34590;XP_011773857/CBH11572;Q99280/CAA36366;XP_011773855/CBH11570;ORC86660;CCD17481;XP_011773854/CBH11569</t>
  </si>
  <si>
    <t>gi|47776273|dbj|BAD20740.1|putative membrane-bound adenylyl cyclase [Euglena gracilis]</t>
  </si>
  <si>
    <t>Euglena gracilis</t>
  </si>
  <si>
    <t>STCU_08842;TVY486_0403970;STCU_07107;GRESAG 4.3;TCIL3000_0_22990;GRESAG 4.3;TbgDal_VI520;TVY486_0403970;TbgDal_VI490;Q6L877;TCIL3000_0_29930;TM35_000261120;BSAL_84110;TbgDal_VI520;TbgDal_VI520;TCIL3000_0_29950;Q6L877;TVY486_0403970;Q6L877;TVY486_0403970;TVY486_0403970;TVY486_0403970;Q6L878;TCIL3000_0_29940;Q6L878;STCU_08842;Q6L878;TbgDal_VI520;TVY486_0403970;TM35_000261120;BSAL_78005;Q6L878;TbgDal_VI490;Q6L878;TbgDal_VI490;BSAL_84110;BSAL_83710;Q6L878;BSAL_40020;TbgDal_VI490;TbgDal_VI490;TM35_000261120;STCU_07107;STCU_07107;TCIL3000_0_29950;TbgDal_VI520;TbgDal_VI520;TbgDal_VI490;TCIL3000_0_29940;TVY486_0403970;GRESAG 4.3;Q6L878;GRESAG 4.3;TCIL3000_0_22990;STCU_07107;Q6L877;TCIL3000_0_29940;TCIL3000_0_29950;TCIL3000_0_29930;STCU_08842;STCU_08842;GRESAG 4.3;Q6L877;TbgDal_VI520;STCU_08842;STCU_07107;Q6L878;TM35_000261120;BSAL_40020;TCIL3000_0_22990;GRESAG 4.3;TVY486_0403970;TCIL3000_0_29950;TbgDal_VI520;TbgDal_VI520;GRESAG 4.3;BSAL_83710;Q6L877;STCU_08842;Q6L877;TbgDal_VI490;GRESAG 4.3;Q6L877;TbgDal_VI490;TCIL3000_0_29940;TCIL3000_0_29940;TCIL3000_0_29940;Q6L877;TCIL3000_0_22990;GRESAG 4.3;Q6L877;GRESAG 4.3;Q6L878;TCIL3000_0_22990;GRESAG 4.3;TbgDal_VI520;TCIL3000_0_22990;TVY486_0403970;Q6L878;BSAL_40020;STCU_07107;TM35_000261120;Q6L877;Q6L878;TM35_000261120;BSAL_83710;Q6L877;Q6L878;TVY486_0403970;TVY486_0403970;STCU_08842;STCU_08842;STCU_07107;TbgDal_VI520;BSAL_84110;TVY486_0403970;Q6L878;STCU_07107;TbgDal_VI520;BSAL_78005;TVY486_0403970;TCIL3000_0_29940;Q6L878;TVY486_0403970;Q6L878;TM35_000261120;TbgDal_VI490;TbgDal_VI520;TM35_000261120;Q6L877;BSAL_84110;TCIL3000_0_29950;TM35_000261120;TbgDal_VI490;STCU_08842;GRESAG 4.3;TbgDal_VI520;TbgDal_VI490;TCIL3000_0_29930;GRESAG 4.3;TVY486_0403970;Q6L878;STCU_08842;GRESAG 4.3;TbgDal_VI520;STCU_08842;GRESAG 4.3;STCU_07107;BSAL_83710;TbgDal_VI490;TM35_000261120;BSAL_40020;BSAL_84110;GRESAG 4.3;Q6L877;Q6L878;GRESAG 4.3;Q6L877;TCIL3000_0_22990;GRESAG 4.3;TbgDal_VI520;BSAL_78005;BSAL_83710;BSAL_84110;TbgDal_VI490;STCU_08842;TbgDal_VI490;BSAL_40020;Q6L877;TCIL3000_0_29930;TbgDal_VI490;GRESAG 4.3;TbgDal_VI520;TCIL3000_0_29950;GRESAG 4.3;TVY486_0403970;TbgDal_VI520;TM35_000261120;STCU_07107;TbgDal_VI490;TM35_000261120;STCU_07107;BSAL_40020;TbgDal_VI490;TbgDal_VI490;TbgDal_VI490;GRESAG 4.3;TbgDal_VI520;TVY486_0403970;STCU_07107;GRESAG 4.3;Q6L877;TCIL3000_0_29950;BSAL_83710;TCIL3000_0_29930;TCIL3000_0_29940;BSAL_78005;TbgDal_VI490;TCIL3000_0_29930;Q6L877;Q6L878;GRESAG 4.3;TCIL3000_0_29950;GRESAG 4.3;TCIL3000_0_22990;TbgDal_VI520</t>
  </si>
  <si>
    <t>GO:0006171-IEA;GO:0000166-IEA;GO:0046872-IEA;GO:0016849-IEA;GO:0016020-IEA;GO:0016021-IEA;GO:0016829-IEA;GO:0035556-IEA;GO:0005524-IEA;GO:0005622-IEA;GO:0004016-IEA;GO:0009190-IEA</t>
  </si>
  <si>
    <t>cAMP biosynthetic process-IEA;nucleotide binding-IEA;metal ion binding-IEA;phosphorus-oxygen lyase activity-IEA;membrane-IEA;integral component of membrane-IEA;lyase activity-IEA;intracellular signal transduction-IEA;ATP binding-IEA;intracellular-IEA;adenylate cyclase activity-IEA;cyclic nucleotide biosynthetic process-IEA</t>
  </si>
  <si>
    <t>Biological Process-IEA;Molecular Function-IEA;Molecular Function-IEA;Molecular Function-IEA;Cellular Component-IEA;Cellular Component-IEA;Molecular Function-IEA;Biological Process-IEA;Molecular Function-IEA;Cellular Component-IEA;Molecular Function-IEA;Biological Process-IEA</t>
  </si>
  <si>
    <t>IPR001054;IPR001054;noIPR;IPR001054;IPR024370;noIPR;noIPR;noIPR;noIPR;noIPR;noIPR;IPR001054;noIPR;noIPR;IPR029787;noIPR</t>
  </si>
  <si>
    <t>DOMAIN;DOMAIN;DOMAIN;DOMAIN;DOMAIN;DOMAIN;DOMAIN;DOMAIN;DOMAIN;DOMAIN;DOMAIN;DOMAIN;DOMAIN;DOMAIN;DOMAIN;DOMAIN</t>
  </si>
  <si>
    <t>Adenylyl cyclase class-3/4/guanylyl cyclase;Adenylyl cyclase class-3/4/guanylyl cyclase;Adenylyl cyclase class-3/4/guanylyl cyclase;Adenylyl cyclase class-3/4/guanylyl cyclase;PBP domain;PBP domain;PBP domain;PBP domain;PBP domain;PBP domain;PBP domain;Adenylyl cyclase class-3/4/guanylyl cyclase;Adenylyl cyclase class-3/4/guanylyl cyclase;Adenylyl cyclase class-3/4/guanylyl cyclase;Nucleotide cyclase;Nucleotide cyclase</t>
  </si>
  <si>
    <t>SM00044 (SMART);G3DSA:3.30.70.1230 (GENE3D);G3DSA:3.40.190.10 (GENE3D);PF00211 (PFAM);PF12849 (PFAM);G3DSA:3.40.190.10 (GENE3D);mobidb-lite (MOBIDB_LITE);PTHR42996 (PANTHER);TRANSMEMBRANE (PHOBIUS);NON_CYTOPLASMIC_DOMAIN (PHOBIUS);CYTOPLASMIC_DOMAIN (PHOBIUS);PS50125 (PROSITE_PROFILES);cd07302 (CDD);SSF53850 (SUPERFAMILY);SSF55073 (SUPERFAMILY);SSF53850 (SUPERFAMILY)</t>
  </si>
  <si>
    <t>GO:0035556/GO:0009190/GO:0016849;GO:0035556/GO:0009190/GO:0016849;;GO:0035556/GO:0009190/GO:0016849;;;;;;;;GO:0035556/GO:0009190/GO:0016849;;;;</t>
  </si>
  <si>
    <t>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</si>
  <si>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Function;;Biological Process/Biological Process/Molecular Function;;;;;;;;Biological Process/Biological Process/Molecular Function;;;;</t>
  </si>
  <si>
    <t>EG_transcript_10944</t>
  </si>
  <si>
    <t>endonuclease</t>
  </si>
  <si>
    <t>gi|763366859|ref|WP_044224326.1|hypothetical protein [Flammeovirga pacifica]/gi|1093512112|gb|OHX65022.1|hypothetical protein NH26_00970 [Flammeovirga pacifica];gi|1175483589|ref|WP_082026392.1|hypothetical protein [Flammeovirga sp. OC4];gi|497648583|ref|WP_009962767.1|endonuclease [Verrucomicrobium spinosum];gi|1092478683|ref|WP_070467247.1|endonuclease [Porphyromonas sp. HMSC065F10]/gi|1080975445|gb|OFR33436.1|endonuclease [Porphyromonas sp. HMSC065F10];gi|1054292887|ref|WP_066212980.1|hypothetical protein [Flammeovirga sp. MY04]/gi|1042787334|gb|ANQ47948.1|Endonuclease/exonuclease/phosphatase family protein [Flammeovirga sp. MY04];gi|921237559|ref|WP_053182040.1|hypothetical protein [Sunxiuqinia dokdonensis]/gi|918920513|gb|KOH45412.1|metal-dependent hydrolase [Sunxiuqinia dokdonensis];gi|1003492337|gb|KXX72462.1|hypothetical protein AVL50_02345 [Flammeovirga sp. SJP92];gi|970553602|ref|WP_058816992.1|hypothetical protein [Sphingopyxis sp. H050]/gi|962337109|gb|KTE20189.1|hypothetical protein ATE67_12520 [Sphingopyxis sp. H050];gi|1028093430|ref|WP_063850519.1|hypothetical protein [Flammeovirga sp. SJP92];gi|652762490|ref|WP_027078081.1|hypothetical protein [Maribacter antarcticus];gi|1073658043|ref|WP_070053433.1|endonuclease/exonuclease/phosphatase [Salegentibacter salarius]/gi|1073506896|gb|OEY73417.1|endonuclease/exonuclease/phosphatase [Salegentibacter salarius]/gi|1158454105|emb|SLJ96825.1|Metal-dependent hydrolase, endonuclease/exonuclease/phosphatase family [Salegentibacter salarius];gi|740332975|ref|WP_038169746.1|endonuclease [Verrucomicrobium sp. BvORR106];gi|1098131333|emb|SFF37687.1|Metal-dependent hydrolase, endonuclease/exonuclease/phosphatase family [Sunxiuqinia elliptica];gi|516798076|ref|WP_018106459.1|hypothetical protein [Porphyromonas bennonis];gi|910221968|ref|WP_050027629.1|endonuclease [Verrucomicrobium sp. BvORR034];gi|1152335783|ref|WP_078211381.1|endonuclease [Flavobacterium sp. LM5]/gi|1151931192|gb|OOV29491.1|endonuclease [Flavobacterium sp. LM5];gi|736522289|ref|WP_034537563.1|endonuclease [Bacteroides pyogenes];gi|1055005338|ref|WP_066757593.1|endonuclease [Sphingobacterium sp. CFCC 11742];gi|1088471101|gb|OHD05837.1|hypothetical protein A3E77_00380 [Sphingopyxis sp. RIFCSPHIGHO2_12_FULL_65_19];gi|653074768|ref|WP_027325854.1|endonuclease [Bacteroides pyogenes]/gi|567764315|dbj|GAE16806.1|endonuclease/exonuclease/phosphatase family protein [Bacteroides pyogenes JCM 6292]</t>
  </si>
  <si>
    <t>Flammeovirga pacifica/Flammeovirga pacifica;Flammeovirga sp. OC4;Verrucomicrobium spinosum;Porphyromonas sp. HMSC065F10/Porphyromonas sp. HMSC065F10;Flammeovirga sp. MY04/Flammeovirga sp. MY04;Sunxiuqinia sp. DH1/Sunxiuqinia sp. DH1;Flammeovirga sp. SJP92;Sphingopyxis sp. H050/Sphingopyxis sp. H050;Flammeovirga sp. SJP92;Maribacter antarcticus;Salegentibacter salarius/Salegentibacter salarius/Salegentibacter salarius;Verrucomicrobium sp. BvORR106;Sunxiuqinia elliptica;Porphyromonas bennonis;Verrucomicrobium sp. BvORR034;Flavobacterium sp. LM5/Flavobacterium sp. LM5;Bacteroides pyogenes;Sphingobacterium sp. CFCC 11742;Sphingopyxis sp. RIFCSPHIGHO2_12_FULL_65_19;Bacteroides pyogenes/Bacteroides pyogenes JCM 6292</t>
  </si>
  <si>
    <t>2.8E-41;7.7E-40;1.1E-38;1.3E-38;2.1E-38;2.6E-38;3.2E-38;3.4E-38;4.9E-38;5.9E-38;7.9E-38;8.4E-38;2.3E-37;5.6E-37;8.5E-37;1.5E-36;4.8E-36;5.1E-36;5.4E-36;5.9E-36</t>
  </si>
  <si>
    <t>WP_044224326/OHX65022;WP_082026392;WP_009962767;WP_070467247/OFR33436;WP_066212980/ANQ47948;WP_053182040/KOH45412;KXX72462;WP_058816992/KTE20189;WP_063850519;WP_027078081;WP_070053433/OEY73417/SLJ96825;WP_038169746;SFF37687;WP_018106459;WP_050027629;OOV29491/WP_078211381;WP_034537563;WP_066757593;OHD05837;GAE16806/WP_027325854</t>
  </si>
  <si>
    <t>gi|763366859|ref|WP_044224326.1|hypothetical protein [Flammeovirga pacifica]/gi|1093512112|gb|OHX65022.1|hypothetical protein NH26_00970 [Flammeovirga pacifica]</t>
  </si>
  <si>
    <t>Flammeovirga pacifica</t>
  </si>
  <si>
    <t>SAMN05216283_105142;APR40_09640;BXU11_06290;MY04_0566;HMPREF2890_07310;JCM6292_3301;HMPREF2890_07310;BXU11_06290;MY04_0566;JCM6292_3301;NC99_17880;APR40_09640;SAMN05216283_105142;SAMN05216283_105142;JCM6292_3301;MY04_0566;APR40_09640;BXU11_06290;MY04_0566;MY04_0566;HMPREF2890_07310;SAMN05216283_105142;NC99_17880;MY04_0566;BXU11_06290;HMPREF2890_07310</t>
  </si>
  <si>
    <t>GO:0090305-IEA;GO:0004527-IEA;GO:0004519-IEA;GO:0016787-IEA</t>
  </si>
  <si>
    <t>nucleic acid phosphodiester bond hydrolysis-IEA;exonuclease activity-IEA;endonuclease activity-IEA;hydrolase activity-IEA</t>
  </si>
  <si>
    <t>Biological Process-IEA;Molecular Function-IEA;Molecular Function-IEA;Molecular Function-IEA</t>
  </si>
  <si>
    <t>IPR002110;IPR020683;IPR020683;IPR005135;noIPR;noIPR;noIPR;noIPR;noIPR;noIPR;noIPR;IPR002110;IPR020683;noIPR;noIPR;IPR020683;IPR005135</t>
  </si>
  <si>
    <t>REPEAT;DOMAIN;DOMAIN;DOMAIN;DOMAIN;DOMAIN;DOMAIN;DOMAIN;DOMAIN;DOMAIN;DOMAIN;REPEAT;DOMAIN;DOMAIN;DOMAIN;DOMAIN;DOMAIN</t>
  </si>
  <si>
    <t>Ankyrin repeat;Ankyrin repeat-containing domain;Ankyrin repeat-containing domain;Endonuclease/exonuclease/phosphatase;Endonuclease/exonuclease/phosphatase;Endonuclease/exonuclease/phosphatase;Endonuclease/exonuclease/phosphatase;Endonuclease/exonuclease/phosphatase;Endonuclease/exonuclease/phosphatase;Endonuclease/exonuclease/phosphatase;Endonuclease/exonuclease/phosphatase;Ankyrin repeat;Ankyrin repeat-containing domain;Ankyrin repeat-containing domain;Ankyrin repeat-containing domain;Ankyrin repeat-containing domain;Endonuclease/exonuclease/phosphatase</t>
  </si>
  <si>
    <t>SM00248 (SMART);G3DSA:1.25.40.20 (GENE3D);PF12796 (PFAM);G3DSA:3.60.10.10 (GENE3D);PTHR12121:SF63 (PANTHER);PTHR12121 (PANTHER);SIGNAL_PEPTIDE (PHOBIUS);SIGNAL_PEPTIDE_H_REGION (PHOBIUS);SIGNAL_PEPTIDE_C_REGION (PHOBIUS);SIGNAL_PEPTIDE_N_REGION (PHOBIUS);NON_CYTOPLASMIC_DOMAIN (PHOBIUS);PS50088 (PROSITE_PROFILES);PS50297 (PROSITE_PROFILES);cd00204 (CDD);SignalP-noTM (SIGNALP_EUK);SSF48403 (SUPERFAMILY);SSF56219 (SUPERFAMILY)</t>
  </si>
  <si>
    <t>GO:0005515;;;;;;;;;;;GO:0005515;;;;;</t>
  </si>
  <si>
    <t>protein binding;;;;;;;;;;;protein binding;;;;;</t>
  </si>
  <si>
    <t>Molecular Function;;;;;;;;;;;Molecular Function;;;;;</t>
  </si>
  <si>
    <t>EG_transcript_18490</t>
  </si>
  <si>
    <t>RNA pseudouridine synthase</t>
  </si>
  <si>
    <t>gi|545355526|ref|XP_005643551.1|hypothetical protein COCSUDRAFT_83597 [Coccomyxa subellipsoidea C-169]/gi|384245513|gb|EIE19007.1|hypothetical protein COCSUDRAFT_83597 [Coccomyxa subellipsoidea C-169];gi|299469961|emb|CBN79138.1|Ribosomal large subunit pseudouridine synthase D [Ectocarpus siliculosus];gi|503698295|ref|WP_013932371.1|pseudouridine synthase [Pseudothermotoga thermarum]/gi|335365206|gb|AEH51151.1|ribosomal large subunit pseudouridine synthase C [Pseudothermotoga thermarum DSM 5069];gi|1160650583|ref|WP_079512034.1|RNA pseudouridine synthase [Maribacter arcticus]/gi|1153989651|emb|SKB45081.1|23S rRNA pseudouridine1911/1915/1917 synthase [Maribacter arcticus];gi|658438601|ref|WP_029664899.1|RNA pseudouridine synthase [Cellulophaga baltica]/gi|723621624|gb|AIY14996.1|pseudouridine synthase [Cellulophaga baltica NN016038];gi|736649406|ref|WP_034656762.1|RNA pseudouridine synthase [Cellulophaga baltica];gi|736652267|ref|WP_034659563.1|RNA pseudouridine synthase [Cellulophaga baltica];gi|145353632|ref|XP_001421111.1|predicted protein [Ostreococcus lucimarinus CCE9901]/gi|145357270|ref|XP_001422843.1|predicted protein [Ostreococcus lucimarinus CCE9901]/gi|144581347|gb|ABO99404.1|predicted protein [Ostreococcus lucimarinus CCE9901]/gi|144583087|gb|ABP01202.1|predicted protein [Ostreococcus lucimarinus CCE9901];gi|751608734|ref|WP_041076803.1|pseudouridine synthase [Thermotoga caldifontis];gi|1199291200|gb|OUS46294.1|pseudouridylate synthase, 23S RNA-specific [Ostreococcus tauri];gi|693497403|emb|CEG00144.1|Pseudouridine synthase, RsuA/RluB/C/D/E/F [Ostreococcus tauri];gi|1082402787|gb|OFX58432.1|hypothetical protein A2W84_10255 [Bacteroidetes bacterium GWC2_40_13];gi|918414115|ref|WP_052465291.1|pseudouridine synthase [Thermotoga profunda];gi|308810719|ref|XP_003082668.1|COG0564: Pseudouridylate synthases, 23S RNA-specific (ISS) [Ostreococcus tauri];gi|500833928|ref|WP_012002712.1|pseudouridine synthase [Pseudothermotoga lettingae]/gi|157314132|gb|ABV33231.1|pseudouridine synthase, RluA family [Pseudothermotoga lettingae TMO];gi|671518693|ref|WP_031504106.1|pseudouridine synthase [Pseudothermotoga hypogea]/gi|744796536|gb|AJC74112.1|ribosomal large subunit pseudouridine synthase C [Pseudothermotoga hypogea DSM 11164 = NBRC 106472];gi|736570874|ref|WP_034582556.1|RNA pseudouridine synthase [Acinetobacter sp. HR7];gi|757659762|ref|WP_042898064.1|MULTISPECIES: RNA pseudouridine synthase [Acinetobacter]/gi|734501550|gb|KHN66305.1|pseudouridine synthase [Acinetobacter oleivorans]/gi|973454206|gb|KUM11879.1|RNA pseudouridine synthase [Acinetobacter calcoaceticus];gi|655460366|ref|WP_028843347.1|pseudouridine synthase [Pseudothermotoga elfii]/gi|973047085|gb|KUK22025.1|Pseudouridine synthase [Pseudothermotoga lettingae];gi|507075296|ref|WP_016146070.1|MULTISPECIES: RNA pseudouridine synthase [Acinetobacter calcoaceticus/baumannii complex]/gi|500634090|gb|EOQ73588.1|hypothetical protein F929_03532 [Acinetobacter pittii ANC 4052]/gi|593656761|gb|EXS36561.1|RNA pseudouridylate synthase family protein [Acinetobacter sp. 826659]</t>
  </si>
  <si>
    <t>Coccomyxa subellipsoidea C-169/Coccomyxa subellipsoidea C-169;Ectocarpus siliculosus;Thermotoga thermarum/Thermotoga thermarum DSM 5069;Maribacter arcticus/Maribacter arcticus;Cellulophaga baltica/Cellulophaga baltica NN016038;Cellulophaga baltica;Cellulophaga baltica;Ostreococcus lucimarinus CCE9901/Ostreococcus lucimarinus CCE9901/Ostreococcus lucimarinus CCE9901/Ostreococcus lucimarinus CCE9901;Thermotoga caldifontis;Ostreococcus tauri;Ostreococcus tauri;Bacteroidetes bacterium GWC2_40_13;Thermotoga profunda;Ostreococcus tauri;Thermotoga lettingae/Thermotoga lettingae TMO;Thermotoga hypogea/Thermotoga hypogea DSM 11164;Acinetobacter sp. HR7;Acinetobacter/Acinetobacter oleivorans/Acinetobacter calcoaceticus;Thermotoga elfii/Thermotoga lettingae;Acinetobacter calcoaceticus/baumannii complex/Acinetobacter pittii ANC 4052/Acinetobacter baumannii 826659</t>
  </si>
  <si>
    <t>2.3E-23;3.8E-23;1.5E-19;2.7E-18;4.8E-18;1.0E-17;1.3E-17;6.2E-17;8.7E-17;1.2E-16;1.4E-16;2.6E-16;3.0E-16;3.1E-16;3.6E-15;4.4E-15;4.6E-15;5.4E-15;9.9E-15;1.1E-14</t>
  </si>
  <si>
    <t>XP_005643551/EIE19007;CBN79138;WP_013932371/AEH51151;WP_079512034/SKB45081;WP_029664899/AIY14996;WP_034656762;WP_034659563;XP_001422843/ABP01202/XP_001421111/ABO99404;WP_041076803;OUS46294;CEG00144;OFX58432;WP_052465291;XP_003082668;ABV33231/WP_012002712;AJC74112/WP_031504106;WP_034582556;WP_042898064/KUM11879/KHN66305;WP_028843347/KUK22025;WP_016146070/EXS36561/EOQ73588</t>
  </si>
  <si>
    <t>gi|384245513|gb|EIE19007.1|hypothetical protein COCSUDRAFT_83597 [Coccomyxa subellipsoidea C-169]/gi|545355526|ref|XP_005643551.1|hypothetical protein COCSUDRAFT_83597 [Coccomyxa subellipsoidea C-169]</t>
  </si>
  <si>
    <t>Coccomyxa subellipsoidea C-169</t>
  </si>
  <si>
    <t>BE221DRAFT_192289;Esi_0010_0002;AV645_09485;COCSUDRAFT_83597;AV645_09485;Tlet_0665;Tlet_0665;AV645_09485;Theth_1071;BE221DRAFT_192289;Tlet_0665;AV645_09485;COCSUDRAFT_83597;OSTLU_27160;J663_0701;OSTLU_27160;AJ81_07910;F929_03532;Theth_1071;Theth_1071;BE221DRAFT_192289;AV645_09485;Tlet_0665;BE221DRAFT_192289;OSTLU_27160;Tlet_0665;Tlet_0665;BE221DRAFT_192289;AJ81_07910;OT_ostta13g01890;F929_03532;Esi_0010_0002;J663_0701;F929_03532;AJ81_07910;BE221DRAFT_192289;J663_0701;SAMN05660866_01551;OT_ostta13g01890;OSTLU_27160;Tlet_0665;OSTLU_27160;COCSUDRAFT_83597;AJ81_07910;J663_0701;COCSUDRAFT_83597;Tlet_0665;AJ81_07910;COCSUDRAFT_83597;SAMN05660866_01551;COCSUDRAFT_83597;COCSUDRAFT_83597;Theth_1071;J663_0701;Esi_0010_0002;COCSUDRAFT_83597;F929_03532;SAMN05660866_01551;Theth_1071;AV645_09485;BE221DRAFT_192289;Theth_1071;OT_ostta13g01890;Tlet_0665;AJ81_07910;BE221DRAFT_192289;Theth_1071;Esi_0010_0002;Tlet_0665;F929_03532;SAMN05660866_01551;F929_03532;F929_03532;AJ81_07910;OSTLU_27160;Esi_0010_0002;J663_0701;AJ81_07910;Tlet_0665;Esi_0010_0002;Tlet_0665;Tlet_0665;OT_ostta13g01890;Theth_1071;Theth_1071;J663_0701;Esi_0010_0002;Tlet_0665;Esi_0010_0002;Theth_1071;OSTLU_27160;AJ81_07910;AV645_09485;J663_0701;Tlet_0665;Tlet_0665;AV645_09485;OSTLU_27160;AJ81_07910;F929_03532</t>
  </si>
  <si>
    <t>GO:0008152-IEA;GO:0001522-IEA;GO:0003723-IEA;GO:0009982-IEA;GO:0009451-IEA;GO:0016798-IEA;GO:0016853-IEA;GO:0016787-IEA</t>
  </si>
  <si>
    <t>metabolic process-IEA;pseudouridine synthesis-IEA;RNA binding-IEA;pseudouridine synthase activity-IEA;RNA modification-IEA;hydrolase activity, acting on glycosyl bonds-IEA;isomerase activity-IEA;hydrolase activity-IEA</t>
  </si>
  <si>
    <t>Biological Process-IEA;Biological Process-IEA;Molecular Function-IEA;Molecular Function-IEA;Biological Process-IEA;Molecular Function-IEA;Molecular Function-IEA;Molecular Function-IEA</t>
  </si>
  <si>
    <t>GO:0003824</t>
  </si>
  <si>
    <t>catalytic activity</t>
  </si>
  <si>
    <t>IPR006145;IPR002942;noIPR;noIPR;noIPR;noIPR;noIPR;noIPR;noIPR;noIPR;noIPR;noIPR;noIPR;IPR020103</t>
  </si>
  <si>
    <t>DOMAIN;DOMAIN;DOMAIN;DOMAIN;DOMAIN;DOMAIN;DOMAIN;DOMAIN;DOMAIN;DOMAIN;DOMAIN;DOMAIN;DOMAIN;DOMAIN</t>
  </si>
  <si>
    <t>Pseudouridine synthase, RsuA/RluB/C/D/E/F;RNA-binding S4 domain;RNA-binding S4 domain;RNA-binding S4 domain;RNA-binding S4 domain;RNA-binding S4 domain;RNA-binding S4 domain;RNA-binding S4 domain;RNA-binding S4 domain;RNA-binding S4 domain;RNA-binding S4 domain;RNA-binding S4 domain;RNA-binding S4 domain;Pseudouridine synthase, catalytic domain</t>
  </si>
  <si>
    <t>PF00849 (PFAM);G3DSA:3.10.290.10 (GENE3D);G3DSA:3.30.2350.10 (GENE3D);mobidb-lite (MOBIDB_LITE);PTHR11079 (PANTHER);PTHR11079:SF106 (PANTHER);SIGNAL_PEPTIDE_H_REGION (PHOBIUS);SIGNAL_PEPTIDE_N_REGION (PHOBIUS);NON_CYTOPLASMIC_DOMAIN (PHOBIUS);SIGNAL_PEPTIDE_C_REGION (PHOBIUS);SIGNAL_PEPTIDE (PHOBIUS);cd02869 (CDD);SSF55174 (SUPERFAMILY);SSF55120 (SUPERFAMILY)</t>
  </si>
  <si>
    <t>GO:0009451/GO:0009982/GO:0003723/GO:0001522;GO:0003723;;;;;;;;;;;;GO:0003723/GO:0001522/GO:0009451/GO:0009982</t>
  </si>
  <si>
    <t>RNA modification/pseudouridine synthase activity/RNA binding/pseudouridine synthesis;RNA binding;;;;;;;;;;;;RNA binding/pseudouridine synthesis/RNA modification/pseudouridine synthase activity</t>
  </si>
  <si>
    <t>Biological Process/Molecular Function/Molecular Function/Biological Process;Molecular Function;;;;;;;;;;;;Molecular Function/Biological Process/Biological Process/Molecular Function</t>
  </si>
  <si>
    <t>EG_transcript_10472</t>
  </si>
  <si>
    <t>noIPR;IPR001810;noIPR;noIPR;noIPR;noIPR;noIPR;IPR001810;IPR001810</t>
  </si>
  <si>
    <t>null;DOMAIN;DOMAIN;DOMAIN;DOMAIN;DOMAIN;DOMAIN;DOMAIN;DOMAIN</t>
  </si>
  <si>
    <t>null;F-box domain;F-box domain;F-box domain;F-box domain;F-box domain;F-box domain;F-box domain;F-box domain</t>
  </si>
  <si>
    <t>G3DSA:1.20.1280.50 (GENE3D);PF00646 (PFAM);SIGNAL_PEPTIDE_C_REGION (PHOBIUS);SIGNAL_PEPTIDE_N_REGION (PHOBIUS);SIGNAL_PEPTIDE (PHOBIUS);SIGNAL_PEPTIDE_H_REGION (PHOBIUS);NON_CYTOPLASMIC_DOMAIN (PHOBIUS);PS50181 (PROSITE_PROFILES);SSF81383 (SUPERFAMILY)</t>
  </si>
  <si>
    <t>;GO:0005515;;;;;;GO:0005515;GO:0005515</t>
  </si>
  <si>
    <t>;protein binding;;;;;;protein binding;protein binding</t>
  </si>
  <si>
    <t>;Molecular Function;;;;;;Molecular Function;Molecular Function</t>
  </si>
  <si>
    <t>EG_transcript_1496</t>
  </si>
  <si>
    <t>hybrid sensor histidine kinase response regulator</t>
  </si>
  <si>
    <t>gi|302800249|ref|XP_002981882.1|hypothetical protein SELMODRAFT_451436 [Selaginella moellendorffii]/gi|300150324|gb|EFJ16975.1|hypothetical protein SELMODRAFT_451436 [Selaginella moellendorffii];gi|302808616|ref|XP_002986002.1|hypothetical protein SELMODRAFT_451432 [Selaginella moellendorffii]/gi|300146150|gb|EFJ12821.1|hypothetical protein SELMODRAFT_451432 [Selaginella moellendorffii];gi|676388117|ref|XP_009037337.1|hypothetical protein AURANDRAFT_26825, partial [Aureococcus anophagefferens]/gi|676398259|ref|XP_009042407.1|hypothetical protein AURANDRAFT_34765, partial [Aureococcus anophagefferens]/gi|323446885|gb|EGB02893.1|hypothetical protein AURANDRAFT_34765, partial [Aureococcus anophagefferens]/gi|323452096|gb|EGB07971.1|hypothetical protein AURANDRAFT_26825, partial [Aureococcus anophagefferens];gi|1160374881|ref|WP_079419736.1|hypothetical protein [Thiomonas intermedia];gi|1180717682|ref|WP_084202818.1|hybrid sensor histidine kinase/response regulator [Aeromonas sanarellii];gi|1176584641|ref|WP_082411631.1|hypothetical protein [Methylogaea oryzae];gi|1120491321|ref|WP_073352388.1|hybrid sensor histidine kinase/response regulator [Aeromonas aquatica];gi|1172372632|ref|WP_080755903.1|hybrid sensor histidine kinase/response regulator [Aeromonas hydrophila];gi|722064665|gb|KHA54499.1|chemotaxis protein CheY, partial [Aeromonas hydrophila];gi|1112972902|gb|APJ14805.1|hybrid sensor histidine kinase/response regulator [Aeromonas aquatica];gi|1172325224|ref|WP_080708503.1|hybrid sensor histidine kinase/response regulator [Aeromonas hydrophila];gi|1172339326|ref|WP_080722602.1|hybrid sensor histidine kinase/response regulator [Aeromonas hydrophila];gi|1172391114|ref|WP_080769291.1|hybrid sensor histidine kinase/response regulator [Aeromonas hydrophila];gi|663468794|gb|KER63621.1|chemotaxis protein CheY [Aeromonas hydrophila]/gi|1043507102|gb|OCA65544.1|hybrid sensor histidine kinase/response regulator [Aeromonas hydrophila]/gi|1053094967|gb|OCY08445.1|hybrid sensor histidine kinase/response regulator [Aeromonas hydrophila]/gi|1053095178|gb|OCY08655.1|hybrid sensor histidine kinase/response regulator [Aeromonas hydrophila];gi|1172314463|ref|WP_080697742.1|hybrid sensor histidine kinase/response regulator [Aeromonas hydrophila];gi|610713421|gb|EZH82757.1|chemotaxis protein CheY [Aeromonas hydrophila AD9];gi|1129422952|ref|WP_075384471.1|hybrid sensor histidine kinase/response regulator [Aeromonas hydrophila]/gi|1180862034|gb|ORJ68182.1|hybrid sensor histidine kinase/response regulator [Aeromonas hydrophila]/gi|1187450736|gb|OSO93734.1|hybrid sensor histidine kinase/response regulator [Aeromonas hydrophila];gi|725521170|gb|KHE13448.1|chemotaxis protein CheY [Aeromonas hydrophila];gi|1172305433|ref|WP_080688712.1|hybrid sensor histidine kinase/response regulator [Aeromonas hydrophila]/gi|1187636630|gb|OSP51569.1|hybrid sensor histidine kinase/response regulator [Aeromonas hydrophila];gi|1172526174|ref|WP_080891567.1|hybrid sensor histidine kinase/response regulator [Aeromonas hydrophila]</t>
  </si>
  <si>
    <t>Selaginella moellendorffii/Selaginella moellendorffii;Selaginella moellendorffii/Selaginella moellendorffii;Aureococcus anophagefferens/Aureococcus anophagefferens/Aureococcus anophagefferens/Aureococcus anophagefferens;Thiomonas intermedia;Aeromonas sanarellii;Methylogaea oryzae;Aeromonas sp. AE235;Aeromonas hydrophila;Aeromonas hydrophila;Aeromonas sp. AE235;Aeromonas hydrophila;Aeromonas hydrophila;Aeromonas hydrophila;Aeromonas hydrophila/Aeromonas hydrophila/Aeromonas hydrophila/Aeromonas hydrophila;Aeromonas hydrophila;Aeromonas hydrophila AD9;Aeromonas hydrophila/Aeromonas hydrophila/Aeromonas hydrophila;Aeromonas hydrophila;Aeromonas hydrophila/Aeromonas hydrophila;Aeromonas hydrophila</t>
  </si>
  <si>
    <t>1.5E-33;1.6E-33;1.8E-31;9.5E-31;1.4E-29;2.9E-29;2.0E-28;2.0E-28;2.2E-28;2.3E-28;2.6E-28;3.0E-28;3.2E-28;3.7E-28;3.9E-28;4.1E-28;4.2E-28;4.3E-28;4.4E-28;4.7E-28</t>
  </si>
  <si>
    <t>XP_002981882/EFJ16975;EFJ12821/XP_002986002;XP_009042407/EGB07971/XP_009037337/EGB02893;WP_079419736;WP_084202818;WP_082411631;WP_073352388;WP_080755903;KHA54499;APJ14805;WP_080708503;WP_080722602;WP_080769291;OCA65544/KER63621/OCY08445/OCY08655;WP_080697742;EZH82757;WP_075384471/ORJ68182/OSO93734;KHE13448;WP_080688712/OSP51569;WP_080891567</t>
  </si>
  <si>
    <t>gi|300150324|gb|EFJ16975.1|hypothetical protein SELMODRAFT_451436 [Selaginella moellendorffii]/gi|302800249|ref|XP_002981882.1|hypothetical protein SELMODRAFT_451436 [Selaginella moellendorffii]</t>
  </si>
  <si>
    <t>Selaginella moellendorffii</t>
  </si>
  <si>
    <t>AURANDRAFT_26825;AURANDRAFT_26825;HK6-1;AURANDRAFT_26825;A9R12_11285;HK6-2;HK6-2;A9R12_11285;AURANDRAFT_26825;A9R12_11285;HK6-1;A9R12_11285;HK6-1;HK6-2;AURANDRAFT_26825;A9R12_11285;AURANDRAFT_26825;HK6-1;HK6-2;HK6-1;HK6-2;HK6-2;A9R12_11285;HK6-1;A9R12_11285;HK6-2;AURANDRAFT_26825;HK6-2;AURANDRAFT_26825;A9R12_11285;AURANDRAFT_26825;AURANDRAFT_26825;HK6-1;HK6-1;HK6-1;A9R12_11285;AURANDRAFT_26825;HK6-1;A9R12_11285;HK6-1;AURANDRAFT_26825;HK6-2;HK6-1;A9R12_11285;A9R12_11285;HK6-2;HK6-1;A9R12_11285;HK6-1;HK6-2;A9R12_11285;AURANDRAFT_26825;A9R12_11285;A9R12_11285;HK6-2;HK6-2;HK6-2;AURANDRAFT_26825</t>
  </si>
  <si>
    <t>GO:0000155-IEA;GO:0023014-IEA;GO:0007165-IEA;GO:0000160-IEA;GO:0016772-IEA;GO:0016310-IEA;GO:0016301-IEA;GO:0005622-IEA</t>
  </si>
  <si>
    <t>phosphorelay sensor kinase activity-IEA;signal transduction by protein phosphorylation-IEA;signal transduction-IEA;phosphorelay signal transduction system-IEA;transferase activity, transferring phosphorus-containing groups-IEA;phosphorylation-IEA;kinase activity-IEA;intracellular-IEA</t>
  </si>
  <si>
    <t>Molecular Function-IEA;Biological Process-IEA;Biological Process-IEA;Biological Process-IEA;Molecular Function-IEA;Biological Process-IEA;Molecular Function-IEA;Cellular Component-IEA</t>
  </si>
  <si>
    <t>IPR004358;IPR001789;IPR003594;IPR003594;noIPR;noIPR;IPR003594;IPR000014;IPR001789;noIPR;noIPR;noIPR;noIPR;noIPR;noIPR;IPR005467;IPR001789;noIPR;IPR000014;noIPR;IPR000014;IPR011006;IPR003594;IPR003661</t>
  </si>
  <si>
    <t>DOMAIN;DOMAIN;DOMAIN;DOMAIN;DOMAIN;DOMAIN;DOMAIN;DOMAIN;DOMAIN;DOMAIN;DOMAIN;DOMAIN;DOMAIN;DOMAIN;DOMAIN;DOMAIN;DOMAIN;DOMAIN;DOMAIN;DOMAIN;DOMAIN;DOMAIN;DOMAIN;DOMAIN</t>
  </si>
  <si>
    <t>Signal transduction histidine kinase-related protein, C-terminal;Signal transduction response regulator, receiver domain;Histidine kinase-like ATPase, C-terminal domain;Histidine kinase-like ATPase, C-terminal domain;Histidine kinase-like ATPase, C-terminal domain;Histidine kinase-like ATPase, C-terminal domain;Histidine kinase-like ATPase, C-terminal domain;PAS domain;Signal transduction response regulator, receiver domain;Signal transduction response regulator, receiver domain;Signal transduction response regulator, receiver domain;Signal transduction response regulator, receiver domain;Signal transduction response regulator, receiver domain;Signal transduction response regulator, receiver domain;Signal transduction response regulator, receiver domain;Histidine kinase domain;Signal transduction response regulator, receiver domain;Signal transduction response regulator, receiver domain;PAS domain;PAS domain;PAS domain;CheY-like superfamily;Histidine kinase-like ATPase, C-terminal domain;Signal transduction histidine kinase, dimerisation/phosphoacceptor domain</t>
  </si>
  <si>
    <t>PR00344 (PRINTS);SM00448 (SMART);SM00387 (SMART);PF02518 (PFAM);G3DSA:3.40.50.2300 (GENE3D);G3DSA:3.30.450.20 (GENE3D);G3DSA:3.30.565.10 (GENE3D);PF13426 (PFAM);PF00072 (PFAM);G3DSA:1.10.287.130 (GENE3D);G3DSA:3.30.450.20 (GENE3D);mobidb-lite (MOBIDB_LITE);mobidb-lite (MOBIDB_LITE);PTHR43711:SF4 (PANTHER);PTHR43711 (PANTHER);PS50109 (PROSITE_PROFILES);PS50110 (PROSITE_PROFILES);cd00156 (CDD);cd00130 (CDD);cd00075 (CDD);SSF55785 (SUPERFAMILY);SSF52172 (SUPERFAMILY);SSF55874 (SUPERFAMILY);SSF47384 (SUPERFAMILY)</t>
  </si>
  <si>
    <t>GO:0016772/GO:0016310;GO:0000160;;;;;;;GO:0000160;;;;;;;;GO:0000160;;;;;;;GO:0000155/GO:0007165</t>
  </si>
  <si>
    <t>transferase activity, transferring phosphorus-containing groups/phosphorylation;phosphorelay signal transduction system;;;;;;;phosphorelay signal transduction system;;;;;;;;phosphorelay signal transduction system;;;;;;;phosphorelay sensor kinase activity/signal transduction</t>
  </si>
  <si>
    <t>Molecular Function/Biological Process;Biological Process;;;;;;;Biological Process;;;;;;;;Biological Process;;;;;;;Molecular Function/Biological Process</t>
  </si>
  <si>
    <t>EG_transcript_5709</t>
  </si>
  <si>
    <t>translational activator GCN1</t>
  </si>
  <si>
    <t>gi|1002848766|ref|XP_006651758.2|PREDICTED: eIF-2-alpha kinase activator GCN1 [Oryza brachyantha];gi|1026759907|gb|OAE21724.1|hypothetical protein AXG93_1275s1350 [Marchantia polymorpha subsp. ruderalis];gi|50540701|gb|AAT77858.1|putative translational activator [Oryza sativa Japonica Group];gi|62733588|gb|AAX95705.1|HEAT repeat, putative [Oryza sativa Japonica Group];gi|218193662|gb|EEC76089.1|hypothetical protein OsI_13323 [Oryza sativa Indica Group];gi|222625694|gb|EEE59826.1|hypothetical protein OsJ_12383 [Oryza sativa Japonica Group];gi|1002252760|ref|XP_015630606.1|PREDICTED: translational activator GCN1 [Oryza sativa Japonica Group];gi|1191761762|ref|XP_020961108.1|protein ILITYHIA [Arachis ipaensis];gi|1193780230|ref|XP_020981860.1|LOW QUALITY PROTEIN: protein ILITYHIA [Arachis duranensis];gi|1149814160|ref|XP_020166080.1|protein ILITYHIA [Aegilops tauschii subsp. tauschii];gi|475584336|gb|EMT19753.1|Translational activator GCN1 [Aegilops tauschii];gi|720085749|ref|XP_010243617.1|PREDICTED: eIF-2-alpha kinase activator GCN1 isoform X1 [Nelumbo nucifera];gi|720085752|ref|XP_010243618.1|PREDICTED: eIF-2-alpha kinase activator GCN1 isoform X2 [Nelumbo nucifera];gi|1098840506|ref|XP_018826943.1|PREDICTED: eIF-2-alpha kinase activator GCN1 [Juglans regia];gi|1035941252|gb|OAY67406.1|Translational activator GCN1 [Ananas comosus];gi|1147623061|ref|XP_020079918.1|protein ILITYHIA [Ananas comosus];gi|944078134|gb|KQK13486.1|hypothetical protein BRADI_1g10447 [Brachypodium distachyon];gi|721606756|ref|XP_010230739.1|PREDICTED: translational activator GCN1 isoform X1 [Brachypodium distachyon]/gi|944078132|gb|KQK13484.1|hypothetical protein BRADI_1g10447 [Brachypodium distachyon];gi|944078135|gb|KQK13487.1|hypothetical protein BRADI_1g10447 [Brachypodium distachyon];gi|721606759|ref|XP_010230742.1|PREDICTED: translational activator GCN1 isoform X2 [Brachypodium distachyon]/gi|944078133|gb|KQK13485.1|hypothetical protein BRADI_1g10447 [Brachypodium distachyon]</t>
  </si>
  <si>
    <t>Oryza brachyantha;Marchantia polymorpha subsp. ruderalis;Oryza sativa Japonica Group;Oryza sativa Japonica Group;Oryza sativa Indica Group;Oryza sativa Japonica Group;Oryza sativa Japonica Group;Arachis ipaensis;Arachis duranensis;Aegilops tauschii subsp. tauschii;Aegilops tauschii;Nelumbo nucifera;Nelumbo nucifera;Juglans regia;Ananas comosus;Ananas comosus;Brachypodium distachyon;Brachypodium distachyon/Brachypodium distachyon;Brachypodium distachyon;Brachypodium distachyon/Brachypodium distachyon</t>
  </si>
  <si>
    <t>8.3E-92;1.5E-90;9.8E-90;1.0E-89;1.2E-89;1.3E-89;1.5E-89;9.4E-89;9.4E-89;1.3E-88;2.2E-88;8.7E-88;9.3E-88;9.4E-88;1.7E-87;1.7E-87;2.3E-87;2.3E-87;2.5E-87;2.7E-87</t>
  </si>
  <si>
    <t>XP_006651758;OAE21724;AAT77858;AAX95705;EEC76089;EEE59826;XP_015630606;XP_020961108;XP_020981860;XP_020166080;EMT19753;XP_010243617;XP_010243618;XP_018826943;OAY67406;XP_020079918;KQK13486;XP_010230739/KQK13484;KQK13487;XP_010230742/KQK13485</t>
  </si>
  <si>
    <t>gi|1002848766|ref|XP_006651758.2|PREDICTED: eIF-2-alpha kinase activator GCN1 [Oryza brachyantha]</t>
  </si>
  <si>
    <t>Oryza brachyantha</t>
  </si>
  <si>
    <t>F775_01441;B1377B10.19;BRADI_1g10447v3;LOC104587628;BRADI_1g10447v3;LOC104587628;BRADI_1g10447v3;BRADI_1g10447v3;F775_01441;LOC104587628;BRADI_1g10447v3;F775_01441;BRADI_1g10447v3;BRADI_1g10447v3;OsI_13323;BRADI_1g10447v3;F775_01441;BRADI_1g10447v3;BRADI_1g10447v3;LOC104587628;ACMD2_00414;OsJ_12383;BRADI_1g10447v3;BRADI_1g10447v3;BRADI_1g10447v3;ACMD2_00414;BRADI_1g10447v3;F775_01441;BRADI_1g10447v3;BRADI_1g10447v3;OsI_13323;BRADI_1g10447v3;LOC104587628;BRADI_1g10447v3;BRADI_1g10447v3;BRADI_1g10447v3;LOC108995775;BRADI_1g10447v3;BRADI_1g10447v3;BRADI_1g10447v3;BRADI_1g10447v3;LOC108995775;BRADI_1g10447v3;BRADI_1g10447v3;OsJ_12383;BRADI_1g10447v3;LOC104587628;Q53K35;ACMD2_00414;BRADI_1g10447v3;BRADI_1g10447v3;BRADI_1g10447v3;LOC104587628;ACMD2_00414;LOC104587628;LOC108995775;OsJ_12383;OsI_13323;ACMD2_00414;BRADI_1g10447v3;BRADI_1g10447v3;ACMD2_00414;BRADI_1g10447v3;F775_01441;BRADI_1g10447v3;LOC104587628;F775_01441;LOC108995775;BRADI_1g10447v3;LOC104587628;B1377B10.19;LOC104587628;BRADI_1g10447v3;LOC104587628;OsI_13323;ACMD2_00414;LOC108995775;F775_01441;LOC104587628;F775_01441;BRADI_1g10447v3;BRADI_1g10447v3;LOC104587628;BRADI_1g10447v3;ACMD2_00414;LOC104587628;LOC104587628;LOC108995775;LOC104587628;Q53K35;B1377B10.19;BRADI_1g10447v3;BRADI_1g10447v3;BRADI_1g10447v3;B1377B10.19;BRADI_1g10447v3;LOC108995775;BRADI_1g10447v3;OsI_13323;BRADI_1g10447v3;Q53K35;B1377B10.19;BRADI_1g10447v3;BRADI_1g10447v3;BRADI_1g10447v3;ACMD2_00414;LOC108995775;LOC104587628;F775_01441;OsI_13323;Q53K35;BRADI_1g10447v3;BRADI_1g10447v3;BRADI_1g10447v3;BRADI_1g10447v3;BRADI_1g10447v3;F775_01441;Q53K35;F775_01441;LOC108995775;LOC104587628;OsI_13323;BRADI_1g10447v3;BRADI_1g10447v3;Q53K35;OsJ_12383;BRADI_1g10447v3;ACMD2_00414;LOC104587628;BRADI_1g10447v3;OsJ_12383;LOC108995775;BRADI_1g10447v3;F775_01441;LOC108995775;B1377B10.19;LOC104587628;F775_01441;F775_01441;OsJ_12383;BRADI_1g10447v3;LOC104587628;LOC108995775;LOC108995775;BRADI_1g10447v3;LOC104587628;BRADI_1g10447v3;B1377B10.19;LOC104587628;BRADI_1g10447v3;B1377B10.19;BRADI_1g10447v3;BRADI_1g10447v3;OsJ_12383;LOC108995775;OsI_13323;ACMD2_00414;F775_01441;BRADI_1g10447v3;Q53K35;OsI_13323;BRADI_1g10447v3;Q53K35;OsJ_12383;F775_01441;B1377B10.19;BRADI_1g10447v3;BRADI_1g10447v3;OsI_13323;ACMD2_00414;BRADI_1g10447v3;OsJ_12383;LOC104587628;F775_01441;BRADI_1g10447v3;ACMD2_00414;Q53K35;LOC104587628;BRADI_1g10447v3;BRADI_1g10447v3;Q53K35;LOC108995775;F775_01441;OsJ_12383;BRADI_1g10447v3;BRADI_1g10447v3;BRADI_1g10447v3;LOC108995775;BRADI_1g10447v3;OsJ_12383;OsJ_12383;LOC104587628;BRADI_1g10447v3;BRADI_1g10447v3;LOC104587628;OsJ_12383;Q53K35;BRADI_1g10447v3;BRADI_1g10447v3;LOC104587628;LOC104587628;LOC104587628;BRADI_1g10447v3;BRADI_1g10447v3;F775_01441;F775_01441;B1377B10.19;BRADI_1g10447v3;BRADI_1g10447v3;ACMD2_00414;LOC104587628;F775_01441;LOC104587628;OsJ_12383;BRADI_1g10447v3;BRADI_1g10447v3;LOC104587628;F775_01441;BRADI_1g10447v3;B1377B10.19;BRADI_1g10447v3;BRADI_1g10447v3;BRADI_1g10447v3;BRADI_1g10447v3;BRADI_1g10447v3;B1377B10.19;F775_01441;BRADI_1g10447v3;OsI_13323;LOC108995775;F775_01441;LOC104587628;Q53K35;B1377B10.19;OsI_13323;Q53K35;BRADI_1g10447v3;BRADI_1g10447v3;B1377B10.19;BRADI_1g10447v3;BRADI_1g10447v3;LOC108995775;BRADI_1g10447v3;Q53K35;OsI_13323;BRADI_1g10447v3;BRADI_1g10447v3;BRADI_1g10447v3;BRADI_1g10447v3;F775_01441;BRADI_1g10447v3;OsI_13323;BRADI_1g10447v3;LOC104587628</t>
  </si>
  <si>
    <t>GO:0045087-IEA;GO:0006417-IEA;GO:0016020-IEA;GO:0005829-IEA;GO:0043022-IEA;GO:0016310-IEA;GO:0033554-IEA;GO:0033674-IEA;GO:0016301-IEA;GO:0019887-IEA;GO:0019901-IEA;GO:0045859-IEA;GO:0009682-IEA;GO:0042742-IEA;GO:0005634-IEA</t>
  </si>
  <si>
    <t>innate immune response-IEA;regulation of translation-IEA;membrane-IEA;cytosol-IEA;ribosome binding-IEA;phosphorylation-IEA;cellular response to stress-IEA;positive regulation of kinase activity-IEA;kinase activity-IEA;protein kinase regulator activity-IEA;protein kinase binding-IEA;regulation of protein kinase activity-IEA;induced systemic resistance-IEA;defense response to bacterium-IEA;nucleus-IEA</t>
  </si>
  <si>
    <t>Biological Process-IEA;Biological Process-IEA;Cellular Component-IEA;Cellular Component-IEA;Molecular Function-IEA;Biological Process-IEA;Biological Process-IEA;Biological Process-IEA;Molecular Function-IEA;Molecular Function-IEA;Molecular Function-IEA;Biological Process-IEA;Biological Process-IEA;Biological Process-IEA;Cellular Component-IEA</t>
  </si>
  <si>
    <t>IPR034085;IPR011989;IPR033173;noIPR;noIPR;IPR016024</t>
  </si>
  <si>
    <t>DOMAIN;DOMAIN;FAMILY;FAMILY;FAMILY;DOMAIN</t>
  </si>
  <si>
    <t>TOG domain;Armadillo-like helical;Translational activator Gcn1;Translational activator Gcn1;Translational activator Gcn1;Armadillo-type fold</t>
  </si>
  <si>
    <t>SM01349 (SMART);G3DSA:1.25.10.10 (GENE3D);PTHR23346:SF20 (PANTHER);PTHR23346 (PANTHER);cd00020 (CDD);SSF48371 (SUPERFAMILY)</t>
  </si>
  <si>
    <t>;;GO:0019901/GO:0019887/GO:0043022/GO:0033554/GO:0033674/GO:0006417;;;GO:0005488</t>
  </si>
  <si>
    <t>;;protein kinase binding/protein kinase regulator activity/ribosome binding/cellular response to stress/positive regulation of kinase activity/regulation of translation;;;binding</t>
  </si>
  <si>
    <t>;;Molecular Function/Molecular Function/Molecular Function/Biological Process/Biological Process/Biological Process;;;Molecular Function</t>
  </si>
  <si>
    <t>EG_transcript_15685</t>
  </si>
  <si>
    <t>DNA excision repair ERCC-6-like</t>
  </si>
  <si>
    <t>gi|470414140|ref|XP_004336656.1|SNF2 domain containing protein [Acanthamoeba castellanii str. Neff]/gi|440793460|gb|ELR14643.1|SNF2 domain containing protein [Acanthamoeba castellanii str. Neff];gi|514691429|ref|XP_004993288.1|hypothetical protein PTSG_12442 [Salpingoeca rosetta]/gi|326428818|gb|EGD74388.1|hypothetical protein PTSG_12442 [Salpingoeca rosetta];gi|1191055519|ref|XP_020905797.1|DNA excision repair protein ERCC-6-like [Exaiptasia pallida];gi|923127921|ref|XP_013757427.1|chromatin remodeling complex subunit [Thecamonas trahens ATCC 50062]/gi|906556707|gb|KNC49950.1|chromatin remodeling complex subunit [Thecamonas trahens ATCC 50062];gi|754348980|ref|XP_004347005.2|hypothetical protein CAOG_05320 [Capsaspora owczarzaki ATCC 30864]/gi|765554101|gb|KJE94722.1|hypothetical protein CAOG_005320 [Capsaspora owczarzaki ATCC 30864];gi|159489898|ref|XP_001702928.1|SWI/SNF chromatin remodeling complex component [Chlamydomonas reinhardtii]/gi|158270951|gb|EDO96781.1|SWI/SNF chromatin remodeling complex component [Chlamydomonas reinhardtii];gi|688553842|ref|XP_009299552.1|PREDICTED: DNA excision repair protein ERCC-6-like isoform X2 [Danio rerio];gi|1099082006|gb|JAU52239.1|Protein CHROMATIN REMODELING 24, partial [Noccaea caerulescens];gi|153792503|ref|NP_001093563.1|DNA excision repair protein ERCC-6-like [Danio rerio]/gi|688553840|ref|XP_009299551.1|PREDICTED: DNA excision repair protein ERCC-6-like isoform X1 [Danio rerio]/gi|182645387|sp|A2BGR3.1|ERC6L_DANRERecName: Full=DNA excision repair protein ERCC-6-like AltName: Full=ATP-dependent helicase ERCC6-like;gi|302830326|ref|XP_002946729.1|hypothetical protein VOLCADRAFT_120362 [Volvox carteri f. nagariensis]/gi|300267773|gb|EFJ51955.1|hypothetical protein VOLCADRAFT_120362, partial [Volvox carteri f. nagariensis];gi|831320698|ref|XP_012693189.1|PREDICTED: DNA excision repair protein ERCC-6-like [Clupea harengus];gi|1160575983|ref|XP_020427085.1|SNF2-related domain-containing protein [Polysphondylium pallidum PN500]/gi|281200733|gb|EFA74951.1|SNF2-related domain-containing protein [Polysphondylium pallidum PN500];gi|597756555|ref|XP_007240024.1|PREDICTED: DNA excision repair protein ERCC-6-like [Astyanax mexicanus];gi|1025132824|ref|XP_016465048.1|PREDICTED: protein CHROMATIN REMODELING 24-like [Nicotiana tabacum];gi|585684707|ref|XP_006820004.1|PREDICTED: DNA excision repair protein ERCC-6-like [Saccoglossus kowalevskii];gi|1126163700|ref|XP_019642676.1|PREDICTED: DNA excision repair protein ERCC-6-like [Branchiostoma belcheri];gi|470244502|ref|XP_004355983.1|SNF2-related domain-containing protein [Dictyostelium fasciculatum]/gi|328869121|gb|EGG17499.1|SNF2-related domain-containing protein [Dictyostelium fasciculatum];gi|1049295286|ref|XP_017544323.1|PREDICTED: DNA excision repair protein ERCC-6-like [Pygocentrus nattereri];gi|1130648698|ref|XP_019703043.1|PREDICTED: protein CHROMATIN REMODELING 24 isoform X2 [Elaeis guineensis];gi|1025159089|ref|XP_016417912.1|PREDICTED: DNA excision repair protein ERCC-6-like [Sinocyclocheilus rhinocerous]</t>
  </si>
  <si>
    <t>Acanthamoeba castellanii str. Neff/Acanthamoeba castellanii str. Neff;Salpingoeca rosetta/Salpingoeca rosetta;Exaiptasia pallida;Thecamonas trahens ATCC 50062/Thecamonas trahens ATCC 50062;Capsaspora owczarzaki ATCC 30864/Capsaspora owczarzaki ATCC 30864;Chlamydomonas reinhardtii/Chlamydomonas reinhardtii;Danio rerio;Noccaea caerulescens;Danio rerio/Danio rerio/Danio rerio;Volvox carteri f. nagariensis/Volvox carteri f. nagariensis;Clupea harengus;Polysphondylium pallidum PN500/Polysphondylium pallidum PN500;Astyanax mexicanus;Nicotiana tabacum;Saccoglossus kowalevskii;Branchiostoma belcheri;Dictyostelium fasciculatum/Dictyostelium fasciculatum;Pygocentrus nattereri;Elaeis guineensis;Sinocyclocheilus rhinocerous</t>
  </si>
  <si>
    <t>4.5E-62;8.2E-58;8.2E-53;1.6E-52;2.6E-52;3.6E-52;1.6E-51;1.7E-51;1.8E-51;2.0E-51;3.0E-51;4.5E-51;1.4E-50;1.4E-50;2.6E-50;3.2E-50;5.8E-50;6.4E-50;1.3E-49;1.5E-49</t>
  </si>
  <si>
    <t>XP_004336656/ELR14643;EGD74388/XP_004993288;XP_020905797;KNC49950/XP_013757427;XP_004347005/KJE94722;XP_001702928/EDO96781;XP_009299552;JAU52239;A2BGR3/NP_001093563/XP_009299551;EFJ51955/XP_002946729;XP_012693189;XP_020427085/EFA74951;XP_007240024;XP_016465048;XP_006820004;XP_019642676;EGG17499/XP_004355983;XP_017544323;XP_019703043;XP_016417912</t>
  </si>
  <si>
    <t>gi|470414140|ref|XP_004336656.1|SNF2 domain containing protein [Acanthamoeba castellanii str. Neff]/gi|440793460|gb|ELR14643.1|SNF2 domain containing protein [Acanthamoeba castellanii str. Neff]</t>
  </si>
  <si>
    <t>Acanthamoeba castellanii str. Neff</t>
  </si>
  <si>
    <t>ercc6l;ercc6l;ACA1_066840;PPL_11985;ercc6l;AMSG_06258;ercc6l;ercc6l;ercc6l;AMSG_06258;ercc6l;PPL_11985;ercc6l;ercc6l;ercc6l;ercc6l;CHLREDRAFT_180087;CAOG_005320;ercc6l;PTSG_12442;ercc6l;ercc6l;PTSG_12442;CHLREDRAFT_180087;ercc6l;CAOG_005320;ercc6l;ercc6l;ercc6l;ercc6l;ACA1_066840;ercc6l;ercc6l;ercc6l;ercc6l;ercc6l;DFA_08495</t>
  </si>
  <si>
    <t>GO:0003677-IEA;GO:0000166-IEA;GO:0051301-IEA;GO:0016539-IEA;GO:0005694-IEA;GO:0007049-IEA;GO:0004386-IEA;GO:0000777-IEA;GO:0000776-IEA;GO:0000775-IEA;GO:0005524-IEA;GO:0016787-IEA</t>
  </si>
  <si>
    <t>DNA binding-IEA;nucleotide binding-IEA;cell division-IEA;intein-mediated protein splicing-IEA;chromosome-IEA;cell cycle-IEA;helicase activity-IEA;condensed chromosome kinetochore-IEA;kinetochore-IEA;chromosome, centromeric region-IEA;ATP binding-IEA;hydrolase activity-IEA</t>
  </si>
  <si>
    <t>Molecular Function-IEA;Molecular Function-IEA;Biological Process-IEA;Biological Process-IEA;Cellular Component-IEA;Biological Process-IEA;Molecular Function-IEA;Cellular Component-IEA;Cellular Component-IEA;Cellular Component-IEA;Molecular Function-IEA;Molecular Function-IEA</t>
  </si>
  <si>
    <t>GO:0005694;GO:0097159;GO:1901363</t>
  </si>
  <si>
    <t>chromosome;organic cyclic compound binding;heterocyclic compound binding</t>
  </si>
  <si>
    <t>Cellular Component;Molecular Function;Molecular Function</t>
  </si>
  <si>
    <t>IPR001650;noIPR;IPR001650;noIPR;noIPR;noIPR;IPR001650;noIPR;IPR027417</t>
  </si>
  <si>
    <t>Helicase, C-terminal;Helicase, C-terminal;Helicase, C-terminal;Helicase, C-terminal;Helicase, C-terminal;Helicase, C-terminal;Helicase, C-terminal;Helicase, C-terminal;P-loop containing nucleoside triphosphate hydrolase</t>
  </si>
  <si>
    <t>SM00490 (SMART);G3DSA:3.40.50.300 (GENE3D);PF00271 (PFAM);mobidb-lite (MOBIDB_LITE);PTHR10799:SF880 (PANTHER);PTHR10799 (PANTHER);PS51194 (PROSITE_PROFILES);cd00079 (CDD);SSF52540 (SUPERFAMILY)</t>
  </si>
  <si>
    <t>EG_transcript_50380</t>
  </si>
  <si>
    <t>pectin acetylesterase 5-like</t>
  </si>
  <si>
    <t>gi|1109209537|ref|XP_019179215.1|PREDICTED: pectin acetylesterase 8-like [Ipomoea nil];gi|1021035121|gb|KZM92904.1|hypothetical protein DCAR_016149 [Daucus carota subsp. sativus];gi|1040885112|ref|XP_017251861.1|PREDICTED: pectin acetylesterase 7-like [Daucus carota subsp. sativus];gi|1021050711|gb|KZN08489.1|hypothetical protein DCAR_001035 [Daucus carota subsp. sativus];gi|1109214217|ref|XP_019181550.1|PREDICTED: pectin acetylesterase 7-like [Ipomoea nil];gi|1040818504|ref|XP_017237304.1|PREDICTED: pectin acetylesterase 8-like [Daucus carota subsp. sativus];gi|1176059872|ref|XP_020619324.1|uncharacterized protein LOC110057078 [Orbicella faveolata];gi|999988823|gb|KXJ27891.1|Pectin acetylesterase 5 [Exaiptasia pallida];gi|1133465696|ref|XP_011404609.2|PREDICTED: pectin acetylesterase 8-like [Amphimedon queenslandica];gi|1191033422|ref|XP_020893796.1|palmitoleoyl-protein carboxylesterase NOTUM-like [Exaiptasia pallida];gi|167533841|ref|XP_001748599.1|hypothetical protein [Monosiga brevicollis MX1]/gi|163772840|gb|EDQ86486.1|predicted protein [Monosiga brevicollis MX1];gi|1126181620|ref|XP_019623296.1|PREDICTED: pectin acetylesterase 11-like [Branchiostoma belcheri];gi|944084423|gb|KQK19775.1|hypothetical protein BRADI_1g50397 [Brachypodium distachyon];gi|848903100|ref|XP_012851380.1|PREDICTED: pectin acetylesterase 8-like, partial [Erythranthe guttata];gi|1149713419|ref|XP_020182747.1|pectin acetylesterase 5-like [Aegilops tauschii subsp. tauschii];gi|743841838|ref|XP_010937638.1|PREDICTED: pectin acetylesterase 5-like [Elaeis guineensis];gi|514785545|ref|XP_004970865.1|PREDICTED: pectin acetylesterase 5-like isoform X2 [Setaria italica];gi|1002855491|ref|XP_015692770.1|PREDICTED: pectin acetylesterase 5-like [Oryza brachyantha];gi|357118832|ref|XP_003561153.1|PREDICTED: pectin acetylesterase 5-like [Brachypodium distachyon]/gi|944084422|gb|KQK19774.1|hypothetical protein BRADI_1g50397 [Brachypodium distachyon];gi|514785541|ref|XP_004970864.1|PREDICTED: pectin acetylesterase 5-like isoform X1 [Setaria italica]</t>
  </si>
  <si>
    <t>Ipomoea nil;Daucus carota subsp. sativus;Daucus carota subsp. sativus;Daucus carota subsp. sativus;Ipomoea nil;Daucus carota subsp. sativus;Montastraea faveolata;Exaiptasia pallida;Amphimedon queenslandica;Exaiptasia pallida;Monosiga brevicollis MX1/Monosiga brevicollis MX1;Branchiostoma belcheri;Brachypodium distachyon;Mimulus guttatus;Aegilops tauschii subsp. tauschii;Elaeis guineensis;Setaria italica;Oryza brachyantha;Brachypodium distachyon/Brachypodium distachyon;Setaria italica</t>
  </si>
  <si>
    <t>2.6E-16;1.2E-14;2.2E-14;2.5E-14;3.4E-14;3.6E-14;9.2E-14;1.5E-13;1.7E-13;2.4E-13;8.6E-13;5.6E-12;1.1E-11;1.2E-11;1.3E-11;1.4E-11;1.5E-11;1.7E-11;1.8E-11;2.0E-11</t>
  </si>
  <si>
    <t>XP_019179215;KZM92904;XP_017251861;KZN08489;XP_019181550;XP_017237304;XP_020619324;KXJ27891;XP_011404609;XP_020893796;XP_001748599/EDQ86486;XP_019623296;KQK19775;XP_012851380;XP_020182747;XP_010937638;XP_004970865;XP_015692770;XP_003561153/KQK19774;XP_004970864</t>
  </si>
  <si>
    <t>gi|1109209537|ref|XP_019179215.1|PREDICTED: pectin acetylesterase 8-like [Ipomoea nil]</t>
  </si>
  <si>
    <t>Ipomoea nil</t>
  </si>
  <si>
    <t>DCAR_016149;DCAR_001035;38375;DCAR_016149;LOC100834569;LOC100834569;DCAR_001035;DCAR_001035;DCAR_001035;DCAR_016149;LOC100834569;LOC100834569;DCAR_001035;38375;38375;LOC100834569;DCAR_016149;DCAR_001035;38375;DCAR_001035;DCAR_016149;LOC100834569;LOC100834569;38375;DCAR_001035;DCAR_016149;38375;LOC100834569;DCAR_016149;DCAR_016149;LOC100834569;38375;LOC100834569;LOC100834569;LOC100834569;LOC100834569;LOC100834569</t>
  </si>
  <si>
    <t>GO:0005737-IBA;GO:0003723-IBA;GO:0005618-IEA;GO:0052793-IBA;GO:0042254-IEA;GO:0071555-IEA;GO:0071555-IBA;GO:0042256-IEA;GO:0006364-IBA;GO:0005576-IEA;GO:0009505-IBA;GO:0016787-IEA;GO:0005634-IBA</t>
  </si>
  <si>
    <t>cytoplasm-IBA;RNA binding-IBA;cell wall-IEA;pectin acetylesterase activity-IBA;ribosome biogenesis-IEA;cell wall organization-IEA;cell wall organization-IBA;mature ribosome assembly-IEA;rRNA processing-IBA;extracellular region-IEA;plant-type cell wall-IBA;hydrolase activity-IEA;nucleus-IBA</t>
  </si>
  <si>
    <t>Cellular Component-IBA;Molecular Function-IBA;Cellular Component-IEA;Molecular Function-IBA;Biological Process-IEA;Biological Process-IEA;Biological Process-IBA;Biological Process-IEA;Biological Process-IBA;Cellular Component-IEA;Cellular Component-IBA;Molecular Function-IEA;Cellular Component-IBA</t>
  </si>
  <si>
    <t>GO:0044464;GO:0071840</t>
  </si>
  <si>
    <t>cell part;cellular component organization or biogenesis</t>
  </si>
  <si>
    <t>Cellular Component;Biological Process</t>
  </si>
  <si>
    <t>IPR004963;IPR004963;noIPR</t>
  </si>
  <si>
    <t>Pectinacetylesterase/NOTUM;Pectinacetylesterase/NOTUM;Pectinacetylesterase/NOTUM</t>
  </si>
  <si>
    <t>PF03283 (PFAM);PTHR21562 (PANTHER);PTHR21562:SF35 (PANTHER)</t>
  </si>
  <si>
    <t>GO:0016787;GO:0016787;</t>
  </si>
  <si>
    <t>hydrolase activity;hydrolase activity;</t>
  </si>
  <si>
    <t>Molecular Function;Molecular Function;</t>
  </si>
  <si>
    <t>EG_transcript_28023</t>
  </si>
  <si>
    <t>phosphate ABC transporter substrate-binding</t>
  </si>
  <si>
    <t>gi|551625743|ref|XP_005792978.1|hypothetical protein EMIHUDRAFT_417346, partial [Emiliania huxleyi CCMP1516]/gi|485647387|gb|EOD40549.1|hypothetical protein EMIHUDRAFT_417346, partial [Emiliania huxleyi CCMP1516];gi|551671392|ref|XP_005838453.1|hypothetical protein GUITHDRAFT_61890, partial [Guillardia theta CCMP2712]/gi|428182613|gb|EKX51473.1|hypothetical protein GUITHDRAFT_61890, partial [Guillardia theta CCMP2712];gi|612395540|ref|XP_007513290.1|adenylate cyclase [Bathycoccus prasinos]/gi|412993315|emb|CCO16848.1|adenylate cyclase [Bathycoccus prasinos];gi|551638836|ref|XP_005822230.1|hypothetical protein GUITHDRAFT_80007 [Guillardia theta CCMP2712]/gi|428166271|gb|EKX35250.1|hypothetical protein GUITHDRAFT_80007 [Guillardia theta CCMP2712];gi|551638650|ref|XP_005822138.1|hypothetical protein GUITHDRAFT_80074 [Guillardia theta CCMP2712]/gi|428166177|gb|EKX35158.1|hypothetical protein GUITHDRAFT_80074 [Guillardia theta CCMP2712];gi|551557581|ref|XP_005765816.1|hypothetical protein EMIHUDRAFT_43569, partial [Emiliania huxleyi CCMP1516]/gi|485615954|gb|EOD13387.1|hypothetical protein EMIHUDRAFT_43569, partial [Emiliania huxleyi CCMP1516];gi|857976205|emb|CEO97693.1|hypothetical protein PBRA_005807 [Plasmodiophora brassicae];gi|857976204|emb|CEO97692.1|hypothetical protein PBRA_005806 [Plasmodiophora brassicae];gi|1199293588|gb|OUS48672.1|hypothetical protein BE221DRAFT_68543 [Ostreococcus tauri];gi|1056625103|ref|WP_068055557.1|phosphate ABC transporter substrate-binding protein PstS [Mycobacterium sp. E342]/gi|1038160221|gb|OBH31089.1|phosphate ABC transporter substrate-binding protein PstS [Mycobacterium sp. E342];gi|1056663974|ref|WP_068091804.1|phosphate ABC transporter substrate-binding protein PstS [Mycobacterium sp. E2497]/gi|1038258101|gb|OBI23586.1|phosphate ABC transporter substrate-binding protein PstS [Mycobacterium sp. E2497];gi|1056481154|ref|WP_067921142.1|phosphate ABC transporter substrate-binding protein PstS [Mycobacterium sp. E3247]/gi|1038139840|gb|OBH12315.1|phosphate ABC transporter substrate-binding protein PstS [Mycobacterium sp. E3247];gi|806837831|ref|WP_046186005.1|phosphate ABC transporter substrate-binding protein PstS [Mycobacterium nebraskense]/gi|806483328|gb|KKC02515.1|phosphate-binding protein [Mycobacterium nebraskense]/gi|828265405|gb|KLO46483.1|phosphate-binding protein [Mycobacterium nebraskense]/gi|1183104196|gb|ORW23385.1|phosphate-binding protein [Mycobacterium nebraskense]</t>
  </si>
  <si>
    <t>Emiliania huxleyi CCMP1516/Emiliania huxleyi CCMP1516;Guillardia theta CCMP2712/Guillardia theta CCMP2712;Bathycoccus prasinos/Bathycoccus prasinos;Guillardia theta CCMP2712/Guillardia theta CCMP2712;Guillardia theta CCMP2712/Guillardia theta CCMP2712;Emiliania huxleyi CCMP1516/Emiliania huxleyi CCMP1516;Plasmodiophora brassicae;Plasmodiophora brassicae;Ostreococcus tauri;Mycobacterium sp. E342/Mycobacterium sp. E342;Mycobacterium sp. E2497/Mycobacterium sp. E2497;Mycobacterium sp. E3247/Mycobacterium sp. E3247;Mycobacterium nebraskense/Mycobacterium nebraskense/Mycobacterium nebraskense/Mycobacterium nebraskense</t>
  </si>
  <si>
    <t>1.3E-24;3.9E-24;3.5E-23;6.9E-19;2.3E-17;5.1E-15;8.3E-14;1.6E-12;3.9E-12;1.8E-11;2.2E-11;3.7E-11;7.9E-11</t>
  </si>
  <si>
    <t>XP_005792978/EOD40549;XP_005838453/EKX51473;XP_007513290/CCO16848;XP_005822230/EKX35250;XP_005822138/EKX35158;XP_005765816/EOD13387;CEO97693;CEO97692;OUS48672;OBH31089/WP_068055557;WP_068091804/OBI23586;WP_067921142/OBH12315;KKC02515/KLO46483/ORW23385/WP_046186005</t>
  </si>
  <si>
    <t>gi|551625743|ref|XP_005792978.1|hypothetical protein EMIHUDRAFT_417346, partial [Emiliania huxleyi CCMP1516]/gi|485647387|gb|EOD40549.1|hypothetical protein EMIHUDRAFT_417346, partial [Emiliania huxleyi CCMP1516]</t>
  </si>
  <si>
    <t>PBRA_005806;BE221DRAFT_68543;PBRA_005806;PBRA_005806;GUITHDRAFT_80007;BE221DRAFT_68543;A9X04_17170;GUITHDRAFT_61890;Bathy05g00240;Bathy05g00240;Bathy05g00240;A5692_17805;A9X04_17170;GUITHDRAFT_61890;Bathy05g00240;GUITHDRAFT_80007;AWC17_04355;GUITHDRAFT_80007;Bathy05g00240;GUITHDRAFT_80007;A5692_17805;Bathy05g00240;GUITHDRAFT_61890;BE221DRAFT_68543;A5692_17805;BE221DRAFT_68543;A5692_17805;GUITHDRAFT_61890;PBRA_005807;PBRA_005807;A9X04_17170;PBRA_005806;EMIHUDRAFT_417346;Bathy05g00240;PBRA_005806;A9X04_17170;Bathy05g00240;AWC17_04355;A5713_09095;AWC17_04355;Bathy05g00240;BE221DRAFT_68543;PBRA_005806;GUITHDRAFT_80074;A5713_09095;Bathy05g00240;AWC17_04355;A5713_09095;AWC17_04355;Bathy05g00240;A5713_09095;EMIHUDRAFT_417346;A5692_17805;BE221DRAFT_68543;A5692_17805;A5713_09095;GUITHDRAFT_80074;A9X04_17170;AWC17_04355;GUITHDRAFT_61890;GUITHDRAFT_61890;BE221DRAFT_68543;GUITHDRAFT_80074;GUITHDRAFT_80074;AWC17_04355;PBRA_005807;A5713_09095;A5713_09095;BE221DRAFT_68543;GUITHDRAFT_80007;A5713_09095;Bathy05g00240;PBRA_005806;A9X04_17170;AWC17_04355;A5692_17805;GUITHDRAFT_80074;GUITHDRAFT_80007;A5692_17805;PBRA_005807;A9X04_17170;EMIHUDRAFT_417346;A9X04_17170;GUITHDRAFT_80074</t>
  </si>
  <si>
    <t>GO:0016849-IEA;GO:0016020-IEA;GO:0016021-IEA;GO:0007186-IEA;GO:0006817-IEA;GO:0042301-IEA;GO:0035435-IEA;GO:0035556-IEA;GO:0004930-IEA;GO:0043190-IEA;GO:0005622-IEA;GO:0009190-IEA</t>
  </si>
  <si>
    <t>phosphorus-oxygen lyase activity-IEA;membrane-IEA;integral component of membrane-IEA;G-protein coupled receptor signaling pathway-IEA;phosphate ion transport-IEA;phosphate ion binding-IEA;phosphate ion transmembrane transport-IEA;intracellular signal transduction-IEA;G-protein coupled receptor activity-IEA;ATP-binding cassette (ABC) transporter complex-IEA;intracellular-IEA;cyclic nucleotide biosynthetic process-IEA</t>
  </si>
  <si>
    <t>Molecular Function-IEA;Cellular Component-IEA;Cellular Component-IEA;Biological Process-IEA;Biological Process-IEA;Molecular Function-IEA;Biological Process-IEA;Biological Process-IEA;Molecular Function-IEA;Cellular Component-IEA;Cellular Component-IEA;Biological Process-IEA</t>
  </si>
  <si>
    <t>IPR024370;noIPR;noIPR;noIPR</t>
  </si>
  <si>
    <t>DOMAIN;DOMAIN;DOMAIN;DOMAIN</t>
  </si>
  <si>
    <t>PBP domain;PBP domain;PBP domain;PBP domain</t>
  </si>
  <si>
    <t>PF12849 (PFAM);G3DSA:3.40.190.10 (GENE3D);PTHR42996 (PANTHER);SSF53850 (SUPERFAMILY)</t>
  </si>
  <si>
    <t>;;;</t>
  </si>
  <si>
    <t>EG_transcript_24857</t>
  </si>
  <si>
    <t>hypothetical protein</t>
  </si>
  <si>
    <t>gi|910022969|ref|WP_049976610.1|hypothetical protein [Curtobacterium sp. B8]</t>
  </si>
  <si>
    <t>Curtobacterium sp. B8</t>
  </si>
  <si>
    <t>IPR007024;IPR007024;IPR007024;IPR001792</t>
  </si>
  <si>
    <t>BLUF domain;BLUF domain;BLUF domain;Acylphosphatase-like domain</t>
  </si>
  <si>
    <t>SM01034 (SMART);PF04940 (PFAM);PS50925 (PROSITE_PROFILES);SSF54975 (SUPERFAMILY)</t>
  </si>
  <si>
    <t>GO:0009882/GO:0071949;GO:0009882/GO:0071949;GO:0009882/GO:0071949;</t>
  </si>
  <si>
    <t>blue light photoreceptor activity/FAD binding;blue light photoreceptor activity/FAD binding;blue light photoreceptor activity/FAD binding;</t>
  </si>
  <si>
    <t>Molecular Function/Molecular Function;Molecular Function/Molecular Function;Molecular Function/Molecular Function;</t>
  </si>
  <si>
    <t>EG_transcript_15719</t>
  </si>
  <si>
    <t>noIPR;IPR014710;noIPR;IPR001611;noIPR;noIPR;IPR001611;IPR001611;IPR000595;IPR018490;noIPR</t>
  </si>
  <si>
    <t>null;DOMAIN;DOMAIN;REPEAT;REPEAT;REPEAT;REPEAT;REPEAT;DOMAIN;DOMAIN;DOMAIN</t>
  </si>
  <si>
    <t>null;RmlC-like jelly roll fold;RmlC-like jelly roll fold;Leucine-rich repeat;Leucine-rich repeat;Leucine-rich repeat;Leucine-rich repeat;Leucine-rich repeat;Cyclic nucleotide-binding domain;Cyclic nucleotide-binding-like;Cyclic nucleotide-binding-like</t>
  </si>
  <si>
    <t>SM00368 (SMART);G3DSA:2.60.120.10 (GENE3D);G3DSA:3.40.50.2000 (GENE3D);PF13516 (PFAM);mobidb-lite (MOBIDB_LITE);mobidb-lite (MOBIDB_LITE);PS51450 (PROSITE_PROFILES);PS51450 (PROSITE_PROFILES);PS50042 (PROSITE_PROFILES);SSF51206 (SUPERFAMILY);SSF52047 (SUPERFAMILY)</t>
  </si>
  <si>
    <t>;;;GO:0005515;;;GO:0005515;GO:0005515;;;</t>
  </si>
  <si>
    <t>;;;protein binding;;;protein binding;protein binding;;;</t>
  </si>
  <si>
    <t>;;;Molecular Function;;;Molecular Function;Molecular Function;;;</t>
  </si>
  <si>
    <t>EG_transcript_22869</t>
  </si>
  <si>
    <t>EG_transcript_7226</t>
  </si>
  <si>
    <t>myosin heavy chain kinase B</t>
  </si>
  <si>
    <t>gi|527173128|gb|AGS09407.1|alpha-type protein kinase [Euglena gracilis];gi|831763008|ref|XP_012750737.1|hypothetical protein SAMD00019534_093580, partial [Acytostelium subglobosum LB1]/gi|735851369|dbj|GAM26183.1|hypothetical protein SAMD00019534_093580, partial [Acytostelium subglobosum LB1];gi|1013938005|gb|KYQ91700.1|myosin heavy chain kinase [Dictyostelium lacteum];gi|330803366|ref|XP_003289678.1|myosin heavy chain kinase B [Dictyostelium purpureum]/gi|325080243|gb|EGC33807.1|myosin heavy chain kinase B [Dictyostelium purpureum];gi|66805271|ref|XP_636368.1|myosin heavy chain kinase [Dictyostelium discoideum AX4]/gi|3122317|sp|P90648.1|MHCKB_DICDIRecName: Full=Myosin heavy chain kinase B Short=MHCK-B/gi|1903458|gb|AAB50136.1|myosin heavy chain kinase B [Dictyostelium discoideum]/gi|60464741|gb|EAL62865.1|myosin heavy chain kinase [Dictyostelium discoideum AX4];gi|831792759|ref|XP_012760147.1|hypothetical protein SAMD00019534_038010 [Acytostelium subglobosum LB1]/gi|735994937|dbj|GAM20626.1|hypothetical protein SAMD00019534_038010 [Acytostelium subglobosum LB1];gi|1160553873|ref|XP_020436878.1|putative protein serine/threonine kinase [Polysphondylium pallidum PN500]/gi|281210600|gb|EFA84766.1|putative protein serine/threonine kinase [Polysphondylium pallidum PN500];gi|528211040|gb|EPY17251.1|hypothetical protein STCU_10726 [Strigomonas culicis];gi|765548693|gb|KJE89314.1|eukaryotic elongation factor-2 kinase [Capsaspora owczarzaki ATCC 30864];gi|754342367|ref|XP_004365681.2|eukaryotic elongation factor-2 kinase [Capsaspora owczarzaki ATCC 30864];gi|1013947017|gb|KYR00689.1|putative protein serine/threonine kinase [Dictyostelium lacteum];gi|551668251|ref|XP_005836885.1|hypothetical protein GUITHDRAFT_67435, partial [Guillardia theta CCMP2712]/gi|428181040|gb|EKX49905.1|hypothetical protein GUITHDRAFT_67435, partial [Guillardia theta CCMP2712];gi|66802152|ref|XP_629868.1|hypothetical protein DDB_G0292150 [Dictyostelium discoideum AX4]/gi|74851131|sp|Q54DK4.1|AK1_DICDIRecName: Full=Alpha-protein kinase 1 Short=AK1/gi|60463238|gb|EAL61431.1|hypothetical protein DDB_G0292150 [Dictyostelium discoideum AX4];gi|635366422|emb|CCI45273.1|unnamed protein product [Albugo candida];gi|635366423|emb|CCI45274.1|unnamed protein product [Albugo candida];gi|330805655|ref|XP_003290795.1|hypothetical protein DICPUDRAFT_98812 [Dictyostelium purpureum]/gi|325079073|gb|EGC32692.1|hypothetical protein DICPUDRAFT_98812 [Dictyostelium purpureum];gi|301105984|ref|XP_002902075.1|myosin heavy chain kinase, putative [Phytophthora infestans T30-4]/gi|262098695|gb|EEY56747.1|myosin heavy chain kinase, putative [Phytophthora infestans T30-4];gi|970629512|gb|KUF76750.1|Myosin heavy chain kinase B [Phytophthora nicotianae];gi|568035113|gb|ETM32770.1|hypothetical protein L914_19910 [Phytophthora parasitica];gi|566009571|gb|ETI32482.1|hypothetical protein F443_20732 [Phytophthora parasitica P1569]</t>
  </si>
  <si>
    <t>Euglena gracilis;Acytostelium subglobosum LB1/Acytostelium subglobosum LB1;Dictyostelium lacteum;Dictyostelium purpureum/Dictyostelium purpureum;Dictyostelium discoideum AX4/Dictyostelium discoideum/Dictyostelium discoideum/Dictyostelium discoideum AX4;Acytostelium subglobosum LB1/Acytostelium subglobosum LB1;Polysphondylium pallidum PN500/Polysphondylium pallidum PN500;Strigomonas culicis;Capsaspora owczarzaki ATCC 30864;Capsaspora owczarzaki ATCC 30864;Dictyostelium lacteum;Guillardia theta CCMP2712/Guillardia theta CCMP2712;Dictyostelium discoideum AX4/Dictyostelium discoideum/Dictyostelium discoideum AX4;Albugo candida;Albugo candida;Dictyostelium purpureum/Dictyostelium purpureum;Phytophthora infestans T30-4/Phytophthora infestans T30-4;Phytophthora nicotianae;Phytophthora parasitica;Phytophthora parasitica P1569</t>
  </si>
  <si>
    <t>5.9E-60;2.1E-47;2.5E-45;6.1E-45;2.6E-44;2.7E-44;2.1E-43;2.7E-43;3.1E-43;3.5E-43;3.6E-43;1.2E-42;2.1E-42;2.3E-42;2.7E-42;2.9E-42;3.7E-42;5.6E-42;6.0E-42;6.2E-42</t>
  </si>
  <si>
    <t>AGS09407;XP_012750737/GAM26183;KYQ91700;EGC33807/XP_003289678;AAB50136/P90648/EAL62865/XP_636368;XP_012760147/GAM20626;XP_020436878/EFA84766;EPY17251;KJE89314;XP_004365681;KYR00689;XP_005836885/EKX49905;Q54DK4/XP_629868/EAL61431;CCI45273;CCI45274;EGC32692/XP_003290795;XP_002902075/EEY56747;KUF76750;ETM32770;ETI32482</t>
  </si>
  <si>
    <t>gi|527173128|gb|AGS09407.1|alpha-type protein kinase [Euglena gracilis]</t>
  </si>
  <si>
    <t>DICPUDRAFT_98812;DICPUDRAFT_48766;STCU_10726;CAOG_000810;DICPUDRAFT_48766;mhkB;ak1;DICPUDRAFT_48766;DLAC_07481;PITG_10239;L914_19910;DICPUDRAFT_48766;mhkB;PITG_10239;ak1;PITG_10239;mhkB;mhkB;ak1;DICPUDRAFT_98812;DLAC_02727;PITG_10239;CAOG_000810;STCU_10726;mhkB;CAOG_000810;DICPUDRAFT_48766;DICPUDRAFT_48766;ak1;mhkB;DICPUDRAFT_98812;ak1;mhkB;mhkB;AM587_10003247;ak1;ak1;STCU_10726;DLAC_07481;mhkB;mhkB;ak1;ak1;DLAC_07481;S5RFC5;CAOG_000810;DICPUDRAFT_48766;mhkB;S5RFC5;S5RFC5;DICPUDRAFT_48766;DICPUDRAFT_98812;ak1;GUITHDRAFT_67435;DICPUDRAFT_48766;ak1;ak1;DICPUDRAFT_98812;mhkB;mhkB;ak1;ak1;DICPUDRAFT_48766;ak1;ak1;ak1;ak1;ak1;mhkB;mhkB;mhkB;CAOG_000810;DLAC_02727;F443_20732;S5RFC5;AM587_10003247;DICPUDRAFT_48766;PITG_10239;ak1;mhkB;ak1;ak1;PITG_10239;DICPUDRAFT_98812;ak1;AM587_10003247;PITG_10239;DICPUDRAFT_98812;GUITHDRAFT_67435;mhkB;DICPUDRAFT_48766;AM587_10003247;PITG_10239;DLAC_02727;PITG_10239;L914_19910;ak1;DICPUDRAFT_48766;mhkB;mhkB;CAOG_000810;PITG_10239;ak1;DICPUDRAFT_98812;mhkB;DICPUDRAFT_48766;AM587_10003247;L914_19910;ak1;GUITHDRAFT_67435;STCU_10726;BN9_061460;mhkB;DICPUDRAFT_48766;S5RFC5;DICPUDRAFT_48766;DLAC_07481;ak1;DICPUDRAFT_98812;DICPUDRAFT_48766;S5RFC5;ak1;ak1;DICPUDRAFT_98812;ak1;PITG_10239;ak1;mhkB;DICPUDRAFT_98812;DLAC_07481;CAOG_000810;DICPUDRAFT_48766;DLAC_07481;DICPUDRAFT_98812;DICPUDRAFT_48766;mhkB;DICPUDRAFT_98812;S5RFC5;mhkB;S5RFC5;ak1;DLAC_02727;mhkB;GUITHDRAFT_67435;DLAC_07481;L914_19910;DICPUDRAFT_48766;PITG_10239;ak1;DICPUDRAFT_48766;DICPUDRAFT_48766;mhkB;mhkB;F443_20732;ak1;DLAC_07481;F443_20732;ak1;DLAC_07481;DICPUDRAFT_98812;mhkB;CAOG_000810;CAOG_000810;DLAC_02727;mhkB;DLAC_02727;S5RFC5;DICPUDRAFT_48766;STCU_10726;F443_20732;STCU_10726;AM587_10003247;S5RFC5;DLAC_02727;BN9_061460;CAOG_000810;L914_19910;DLAC_02727;DICPUDRAFT_98812;DLAC_07481;DICPUDRAFT_98812;AM587_10003247;DLAC_02727;GUITHDRAFT_67435;mhkB;mhkB;ak1;CAOG_000810;DICPUDRAFT_98812;F443_20732;mhkB;AM587_10003247;mhkB;PITG_10239;mhkB;AM587_10003247;DICPUDRAFT_98812;ak1;ak1;F443_20732;BN9_061460;ak1;ak1;DICPUDRAFT_48766;CAOG_000810;ak1;DICPUDRAFT_48766;ak1;DICPUDRAFT_48766;L914_19910;ak1;ak1;DICPUDRAFT_48766;DLAC_02727;CAOG_000810;CAOG_000810;AM587_10003247;mhkB;DICPUDRAFT_48766;mhkB;PITG_10239;ak1;ak1;DLAC_02727;DICPUDRAFT_48766;GUITHDRAFT_67435;mhkB;DLAC_02727;DICPUDRAFT_48766</t>
  </si>
  <si>
    <t>GO:0000166-IEA;GO:0005737-IEA;GO:0005737-IDA;GO:0005737-IBA;GO:0003746-IEA;GO:0046872-IEA;GO:0005826-IEA;GO:0005826-IDA;GO:0005826-IBA;GO:0000281-IEA;GO:0000281-IMP;GO:0031037-IEA;GO:0031037-IMP;GO:0016310-IEA;GO:0016740-IEA;GO:0016301-IEA;GO:0031038-IBA;GO:0018107-IEA;GO:0018107-IDA;GO:0005096-IEA;GO:1903013-N/A;GO:0016905-IEA;GO:0016905-IDA;GO:0016905-IBA;GO:0046777-IEA;GO:0046777-IDA;GO:0005575-ND;GO:0045159-IEA;GO:0045159-IPI;GO:0006414-IEA;GO:0004674-IEA;GO:0004674-IDA;GO:0004674-IBA;GO:0004674-ISS;GO:0005524-IEA;GO:0005524-IC;GO:0006468-IEA;GO:0006468-ISS;GO:0043547-IEA</t>
  </si>
  <si>
    <t>nucleotide binding-IEA;cytoplasm-IEA;cytoplasm-IDA;cytoplasm-IBA;translation elongation factor activity-IEA;metal ion binding-IEA;actomyosin contractile ring-IEA;actomyosin contractile ring-IDA;actomyosin contractile ring-IBA;mitotic cytokinesis-IEA;mitotic cytokinesis-IMP;myosin II filament disassembly-IEA;myosin II filament disassembly-IMP;phosphorylation-IEA;transferase activity-IEA;kinase activity-IEA;myosin II filament organization-IBA;peptidyl-threonine phosphorylation-IEA;peptidyl-threonine phosphorylation-IDA;GTPase activator activity-IEA;response to differentiation-inducing factor 1-N/A;myosin heavy chain kinase activity-IEA;myosin heavy chain kinase activity-IDA;myosin heavy chain kinase activity-IBA;protein autophosphorylation-IEA;protein autophosphorylation-IDA;cellular_component-ND;myosin II binding-IEA;myosin II binding-IPI;translational elongation-IEA;protein serine/threonine kinase activity-IEA;protein serine/threonine kinase activity-IDA;protein serine/threonine kinase activity-IBA;protein serine/threonine kinase activity-ISS;ATP binding-IEA;ATP binding-IC;protein phosphorylation-IEA;protein phosphorylation-ISS;positive regulation of GTPase activity-IEA</t>
  </si>
  <si>
    <t>Molecular Function-IEA;Cellular Component-IEA;Cellular Component-IDA;Cellular Component-IBA;Molecular Function-IEA;Molecular Function-IEA;Cellular Component-IEA;Cellular Component-IDA;Cellular Component-IBA;Biological Process-IEA;Biological Process-IMP;Biological Process-IEA;Biological Process-IMP;Biological Process-IEA;Molecular Function-IEA;Molecular Function-IEA;Biological Process-IBA;Biological Process-IEA;Biological Process-IDA;Molecular Function-IEA;Biological Process-N/A;Molecular Function-IEA;Molecular Function-IDA;Molecular Function-IBA;Biological Process-IEA;Biological Process-IDA;Cellular Component-ND;Molecular Function-IEA;Molecular Function-IPI;Biological Process-IEA;Molecular Function-IEA;Molecular Function-IDA;Molecular Function-IBA;Molecular Function-ISS;Molecular Function-IEA;Molecular Function-IC;Biological Process-IEA;Biological Process-ISS;Biological Process-IEA</t>
  </si>
  <si>
    <t>GO:0000166;GO:0000281;GO:0005737;GO:0016905;GO:0018107;GO:0031037;GO:0043167;GO:0045159;GO:0046777</t>
  </si>
  <si>
    <t>nucleotide binding;mitotic cytokinesis;cytoplasm;myosin heavy chain kinase activity;peptidyl-threonine phosphorylation;myosin II filament disassembly;ion binding;myosin II binding;protein autophosphorylation</t>
  </si>
  <si>
    <t>Molecular Function;Biological Process;Cellular Component;Molecular Function;Biological Process;Biological Process;Molecular Function;Molecular Function;Biological Process</t>
  </si>
  <si>
    <t>EC:2.7.11;EC:2.7.11.17;EC:2.7.11.7</t>
  </si>
  <si>
    <t>Transferring phosphorus-containing groups;Calcium/calmodulin-dependent protein kinase;[Myosin heavy-chain] kinase</t>
  </si>
  <si>
    <t>IPR004166;noIPR;IPR004166;noIPR;noIPR;noIPR;IPR004166;IPR011009</t>
  </si>
  <si>
    <t>DOMAIN;DOMAIN;DOMAIN;DOMAIN;DOMAIN;DOMAIN;DOMAIN;DOMAIN</t>
  </si>
  <si>
    <t>MHCK/EF2 kinase;MHCK/EF2 kinase;MHCK/EF2 kinase;MHCK/EF2 kinase;MHCK/EF2 kinase;MHCK/EF2 kinase;MHCK/EF2 kinase;Protein kinase-like domain</t>
  </si>
  <si>
    <t>SM00811 (SMART);G3DSA:3.20.200.10 (GENE3D);PF02816 (PFAM);mobidb-lite (MOBIDB_LITE);PTHR14187:SF70 (PANTHER);PTHR14187 (PANTHER);PS51158 (PROSITE_PROFILES);SSF56112 (SUPERFAMILY)</t>
  </si>
  <si>
    <t>GO:0004674/GO:0005524/GO:0006468;;GO:0004674/GO:0005524/GO:0006468;;;;GO:0004674/GO:0005524/GO:0006468;</t>
  </si>
  <si>
    <t>protein serine/threonine kinase activity/ATP binding/protein phosphorylation;;protein serine/threonine kinase activity/ATP binding/protein phosphorylation;;;;protein serine/threonine kinase activity/ATP binding/protein phosphorylation;</t>
  </si>
  <si>
    <t>Molecular Function/Molecular Function/Biological Process;;Molecular Function/Molecular Function/Biological Process;;;;Molecular Function/Molecular Function/Biological Process;</t>
  </si>
  <si>
    <t>EG_transcript_26104</t>
  </si>
  <si>
    <t>hypothetical protein Ctob_010884, partial</t>
  </si>
  <si>
    <t>gi|922860771|gb|KOO28613.1|hypothetical protein Ctob_010884, partial [Chrysochromulina sp. CCMP291];gi|551548869|ref|XP_005762077.1|hypothetical protein EMIHUDRAFT_198231 [Emiliania huxleyi CCMP1516]/gi|485610955|gb|EOD09648.1|hypothetical protein EMIHUDRAFT_198231 [Emiliania huxleyi CCMP1516]</t>
  </si>
  <si>
    <t>Chrysochromulina sp. CCMP291;Emiliania huxleyi CCMP1516/Emiliania huxleyi CCMP1516</t>
  </si>
  <si>
    <t>3.9E-14;2.3E-11</t>
  </si>
  <si>
    <t>KOO28613;EOD09648/XP_005762077</t>
  </si>
  <si>
    <t>gi|922860771|gb|KOO28613.1|hypothetical protein Ctob_010884, partial [Chrysochromulina sp. CCMP291]</t>
  </si>
  <si>
    <t>Chrysochromulina sp. CCMP291</t>
  </si>
  <si>
    <t>IPR002110;IPR020683;IPR020683;noIPR;IPR020683</t>
  </si>
  <si>
    <t>REPEAT;DOMAIN;DOMAIN;DOMAIN;DOMAIN</t>
  </si>
  <si>
    <t>Ankyrin repeat;Ankyrin repeat-containing domain;Ankyrin repeat-containing domain;Ankyrin repeat-containing domain;Ankyrin repeat-containing domain</t>
  </si>
  <si>
    <t>SM00248 (SMART);PF12796 (PFAM);G3DSA:1.25.40.20 (GENE3D);cd00204 (CDD);SSF48403 (SUPERFAMILY)</t>
  </si>
  <si>
    <t>GO:0005515;;;;</t>
  </si>
  <si>
    <t>protein binding;;;;</t>
  </si>
  <si>
    <t>Molecular Function;;;;</t>
  </si>
  <si>
    <t>EG_transcript_16126</t>
  </si>
  <si>
    <t>proteasomal ubiquitin receptor ADRM1 isoform X2</t>
  </si>
  <si>
    <t>gi|449274227|gb|EMC83510.1|Proteasomal ubiquitin receptor ADRM1, partial [Columba livia];gi|291227543|ref|XP_002733743.1|PREDICTED: proteasomal ubiquitin receptor ADRM1-like [Saccoglossus kowalevskii];gi|705682414|ref|XP_010119177.1|PREDICTED: proteasomal ubiquitin receptor ADRM1 [Chlamydotis macqueenii]/gi|733917466|ref|XP_010720732.1|PREDICTED: proteasomal ubiquitin receptor ADRM1 [Meleagris gallopavo];gi|677099652|gb|KFP33114.1|Proteasomal ubiquitin receptor ADRM1, partial [Colius striatus];gi|706141936|ref|XP_010203608.1|PREDICTED: proteasomal ubiquitin receptor ADRM1, partial [Colius striatus];gi|677411446|gb|KFQ19137.1|Proteasomal ubiquitin receptor ADRM1, partial [Merops nubicus];gi|675625425|ref|XP_008940991.1|PREDICTED: proteasomal ubiquitin receptor ADRM1, partial [Merops nubicus];gi|565313254|gb|ETE65643.1|Proteasomal ubiquitin receptor ADRM1 [Ophiophagus hannah];gi|327271943|ref|XP_003220746.1|PREDICTED: proteasomal ubiquitin receptor ADRM1 [Anolis carolinensis];gi|690450317|ref|XP_009325075.1|PREDICTED: proteasomal ubiquitin receptor ADRM1 isoform X4 [Pygoscelis adeliae];gi|1101547803|ref|XP_018939796.1|PREDICTED: proteasomal ubiquitin receptor ADRM1-like isoform X2 [Cyprinus carpio]/gi|1101547805|ref|XP_018939797.1|PREDICTED: proteasomal ubiquitin receptor ADRM1-like isoform X2 [Cyprinus carpio];gi|1101547799|ref|XP_018939794.1|PREDICTED: proteasomal ubiquitin receptor ADRM1-like isoform X1 [Cyprinus carpio]/gi|1101547801|ref|XP_018939795.1|PREDICTED: proteasomal ubiquitin receptor ADRM1-like isoform X1 [Cyprinus carpio];gi|686592550|ref|XP_009272190.1|PREDICTED: proteasomal ubiquitin receptor ADRM1 isoform X2 [Aptenodytes forsteri]/gi|690450311|ref|XP_009325073.1|PREDICTED: proteasomal ubiquitin receptor ADRM1 isoform X2 [Pygoscelis adeliae];gi|1176321785|ref|XP_020663791.1|proteasomal ubiquitin receptor ADRM1 [Pogona vitticeps];gi|602669806|ref|XP_007440435.1|PREDICTED: proteasomal ubiquitin receptor ADRM1 isoform X2 [Python bivittatus];gi|696986917|ref|XP_009561365.1|PREDICTED: proteasomal ubiquitin receptor ADRM1 isoform X2 [Cuculus canorus];gi|704248228|ref|XP_010147032.1|PREDICTED: proteasomal ubiquitin receptor ADRM1 isoform X2 [Eurypyga helias];gi|543267663|ref|XP_005423673.1|PREDICTED: proteasomal ubiquitin receptor ADRM1 isoform X2 [Geospiza fortis]/gi|197129118|gb|ACH45616.1|putative ARM-1 protein variant 3 [Taeniopygia guttata];gi|698413394|ref|XP_009811884.1|PREDICTED: proteasomal ubiquitin receptor ADRM1 isoform X2 [Gavia stellata]/gi|699632742|ref|XP_009908266.1|PREDICTED: proteasomal ubiquitin receptor ADRM1 isoform X2 [Picoides pubescens]/gi|699703641|ref|XP_009891759.1|PREDICTED: proteasomal ubiquitin receptor ADRM1 isoform X2 [Charadrius vociferus]/gi|700406654|ref|XP_009959999.1|PREDICTED: proteasomal ubiquitin receptor ADRM1 isoform X2 [Leptosomus discolor]/gi|723136963|ref|XP_010285192.1|PREDICTED: proteasomal ubiquitin receptor ADRM1 isoform X2 [Phaethon lepturus]/gi|768359481|ref|XP_011576855.1|PREDICTED: proteasomal ubiquitin receptor ADRM1 isoform X4 [Aquila chrysaetos canadensis]/gi|926518186|ref|XP_013808161.1|PREDICTED: proteasomal ubiquitin receptor ADRM1 isoform X4 [Apteryx australis mantelli];gi|723578971|ref|XP_010309702.1|PREDICTED: proteasomal ubiquitin receptor ADRM1 isoform X2 [Balearica regulorum gibbericeps]</t>
  </si>
  <si>
    <t>Columba livia;Saccoglossus kowalevskii;Chlamydotis undulata macqueenii/Meleagris gallopavo;Colius striatus;Colius striatus;Merops nubicus;Merops nubicus;Ophiophagus hannah;Anolis carolinensis;Pygoscelis adeliae;Cyprinus carpio/Cyprinus carpio;Cyprinus carpio/Cyprinus carpio;Aptenodytes forsteri/Pygoscelis adeliae;Pogona vitticeps;Python bivittatus;Cuculus canorus;Eurypyga helias;Geospiza fortis/Taeniopygia guttata;Gavia stellata/Picoides pubescens/Charadrius vociferus/Leptosomus discolor/Phaethon lepturus/Aquila chrysaetos canadensis/Apteryx australis mantelli;Balearica pavonina gibbericeps</t>
  </si>
  <si>
    <t>2.7E-45;2.8E-45;3.0E-45;4.3E-45;4.9E-45;5.3E-45;5.4E-45;1.0E-44;1.0E-44;1.3E-44;1.3E-44;1.5E-44;1.5E-44;1.6E-44;1.8E-44;1.9E-44;1.9E-44;1.9E-44;1.9E-44;2.0E-44</t>
  </si>
  <si>
    <t>EMC83510;XP_002733743;XP_010119177/XP_010720732;KFP33114;XP_010203608;KFQ19137;XP_008940991;ETE65643;XP_003220746;XP_009325075;XP_018939797/XP_018939796;XP_018939794/XP_018939795;XP_009272190/XP_009325073;XP_020663791;XP_007440435;XP_009561365;XP_010147032;ACH45616/XP_005423673;XP_009811884/XP_013808161/XP_009891759/XP_010285192/XP_009908266/XP_009959999/XP_011576855;XP_010309702</t>
  </si>
  <si>
    <t>gi|449274227|gb|EMC83510.1|Proteasomal ubiquitin receptor ADRM1, partial [Columba livia]</t>
  </si>
  <si>
    <t>Columba livia</t>
  </si>
  <si>
    <t>ADRM1;N325_05286;ADRM1;N325_05286;N325_05286;B5G2V5;N325_05286;B5G2V5;B5G2V5;B5G2V5;ADRM1;ADRM1</t>
  </si>
  <si>
    <t>GO:0005737-IEA;GO:0005634-IEA</t>
  </si>
  <si>
    <t>cytoplasm-IEA;nucleus-IEA</t>
  </si>
  <si>
    <t>GO:0005634;GO:0005737</t>
  </si>
  <si>
    <t>nucleus;cytoplasm</t>
  </si>
  <si>
    <t>Cellular Component;Cellular Component</t>
  </si>
  <si>
    <t>IPR006773;IPR032368;noIPR;noIPR;noIPR;IPR006773;noIPR</t>
  </si>
  <si>
    <t>FAMILY;DOMAIN;DOMAIN;DOMAIN;DOMAIN;FAMILY;FAMILY</t>
  </si>
  <si>
    <t>26S proteasome complex ubiquitin receptor, subunit Rpn13;UCH-binding domain;UCH-binding domain;UCH-binding domain;UCH-binding domain;26S proteasome complex ubiquitin receptor, subunit Rpn13;26S proteasome complex ubiquitin receptor, subunit Rpn13</t>
  </si>
  <si>
    <t>PF04683 (PFAM);PF16550 (PFAM);mobidb-lite (MOBIDB_LITE);mobidb-lite (MOBIDB_LITE);mobidb-lite (MOBIDB_LITE);PTHR12225 (PANTHER);cd13314 (CDD)</t>
  </si>
  <si>
    <t>GO:0005634/GO:0005737;;;;;GO:0005634/GO:0005737;</t>
  </si>
  <si>
    <t>nucleus/cytoplasm;;;;;nucleus/cytoplasm;</t>
  </si>
  <si>
    <t>Cellular Component/Cellular Component;;;;;Cellular Component/Cellular Component;</t>
  </si>
  <si>
    <t>EG_transcript_48057</t>
  </si>
  <si>
    <t>noIPR;noIPR</t>
  </si>
  <si>
    <t>null;null</t>
  </si>
  <si>
    <t>G3DSA:3.90.1720.10 (GENE3D);SSF54001 (SUPERFAMILY)</t>
  </si>
  <si>
    <t>;</t>
  </si>
  <si>
    <t>EG_transcript_26614</t>
  </si>
  <si>
    <t>noIPR;noIPR;noIPR;noIPR;noIPR;noIPR</t>
  </si>
  <si>
    <t>null;null;null;null;null;null</t>
  </si>
  <si>
    <t>PR01217 (PRINTS);mobidb-lite (MOBIDB_LITE);TRANSMEMBRANE (PHOBIUS);NON_CYTOPLASMIC_DOMAIN (PHOBIUS);CYTOPLASMIC_DOMAIN (PHOBIUS);TMhelix (TMHMM)</t>
  </si>
  <si>
    <t>;;;;;</t>
  </si>
  <si>
    <t>EG_transcript_479</t>
  </si>
  <si>
    <t>adenylate cyclase type 2-</t>
  </si>
  <si>
    <t>gi|1173894087|gb|OQR70201.1|adenylate cyclase type 2-like, partial [Tropilaelaps mercedesae];gi|1087220973|emb|SDA30052.1|Adenylate cyclase, class 3 [Methylobacterium sp. UNC378MF];gi|1176485751|ref|WP_082316977.1|hypothetical protein [Methylobacterium sp. ARG-1];gi|1088482484|gb|OHD14958.1|hypothetical protein A2Z98_03265 [Spirochaetes bacterium GWB1_27_13]/gi|1088495554|gb|OHD26379.1|hypothetical protein A2Y34_05790 [Spirochaetes bacterium GWC1_27_15]/gi|1088508122|gb|OHD38293.1|hypothetical protein A2086_14020 [Spirochaetes bacterium GWD1_27_9];gi|1093305487|emb|SEI15765.1|Adenylate and Guanylate cyclase catalytic domain-containing protein [Methylobacterium sp. 275MFSha3.1];gi|1087802512|ref|XP_018672722.1|PREDICTED: adenylate cyclase type 8-like [Ciona intestinalis]</t>
  </si>
  <si>
    <t>Tropilaelaps mercedesae;Methylobacterium sp. UNC378MF;Methylobacterium sp. ARG-1;Spirochaetes bacterium GWB1_27_13/Spirochaetes bacterium GWC1_27_15/Spirochaetes bacterium GWD1_27_9;Methylobacterium sp. 275MFSha3.1;Ciona intestinalis</t>
  </si>
  <si>
    <t>7.7E-12;1.5E-11;2.1E-11;3.6E-11;5.8E-11;6.1E-11</t>
  </si>
  <si>
    <t>OQR70201;SDA30052;WP_082316977;OHD14958/OHD26379/OHD38293;SEI15765;XP_018672722</t>
  </si>
  <si>
    <t>gi|1173894087|gb|OQR70201.1|adenylate cyclase type 2-like, partial [Tropilaelaps mercedesae]</t>
  </si>
  <si>
    <t>Tropilaelaps mercedesae</t>
  </si>
  <si>
    <t>BIW11_11779;LOC100181005;LOC100181005;A2Z98_03265;SAMN02799622_04623;LOC100181005;A2Z98_03265;BIW11_11779;BIW11_11779;LOC100181005;LOC100181005;SAMN02799622_04623;LOC100181005;LOC100181005;BIW11_11779;A2Z98_03265;A2Z98_03265;BIW11_11779;LOC100181005;LOC100181005;A2Z98_03265;LOC100181005;BIW11_11779;SAMN02799622_04623;LOC100181005;BIW11_11779;LOC100181005;SAMN02799622_04623;A2Z98_03265;BIW11_11779;SAMN02799622_04623;BIW11_11779;LOC100181005;LOC100181005;BIW11_11779;SAMN02799622_04623;A2Z98_03265;BIW11_11779;LOC100181005;LOC100181005;LOC100181005;BIW11_11779;LOC100181005;LOC100181005;SAMN02799622_04623;LOC100181005;BIW11_11779;BIW11_11779;LOC100181005;BIW11_11779;A2Z98_03265;A2Z98_03265;LOC100181005;BIW11_11779;A2Z98_03265</t>
  </si>
  <si>
    <t>GO:0006171-IEA;GO:0000166-IEA;GO:0016849-IEA;GO:0016020-IEA;GO:0016021-IEA;GO:0016829-IEA;GO:0035556-IEA;GO:0009190-IEA;GO:0005622-IEA;GO:0004016-IEA;GO:0005886-IEA</t>
  </si>
  <si>
    <t>cAMP biosynthetic process-IEA;nucleotide binding-IEA;phosphorus-oxygen lyase activity-IEA;membrane-IEA;integral component of membrane-IEA;lyase activity-IEA;intracellular signal transduction-IEA;cyclic nucleotide biosynthetic process-IEA;intracellular-IEA;adenylate cyclase activity-IEA;plasma membrane-IEA</t>
  </si>
  <si>
    <t>Biological Process-IEA;Molecular Function-IEA;Molecular Function-IEA;Cellular Component-IEA;Cellular Component-IEA;Molecular Function-IEA;Biological Process-IEA;Biological Process-IEA;Cellular Component-IEA;Molecular Function-IEA;Cellular Component-IEA</t>
  </si>
  <si>
    <t>GO:0009987;GO:0016020;GO:0016829</t>
  </si>
  <si>
    <t>cellular process;membrane;lyase activity</t>
  </si>
  <si>
    <t>Biological Process;Cellular Component;Molecular Function</t>
  </si>
  <si>
    <t>IPR001054;noIPR;IPR001054;IPR001054;noIPR;noIPR;noIPR;noIPR;noIPR;noIPR;noIPR;noIPR;noIPR;IPR001054;noIPR;IPR029787;noIPR</t>
  </si>
  <si>
    <t>DOMAIN;DOMAIN;DOMAIN;DOMAIN;DOMAIN;DOMAIN;DOMAIN;DOMAIN;DOMAIN;DOMAIN;DOMAIN;DOMAIN;DOMAIN;DOMAIN;DOMAIN;DOMAIN;DOMAIN</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</si>
  <si>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t>
  </si>
  <si>
    <t>SM00044 (SMART);G3DSA:3.30.450.20 (GENE3D);G3DSA:3.30.70.1230 (GENE3D);PF00211 (PFAM);mobidb-lite (MOBIDB_LITE);mobidb-lite (MOBIDB_LITE);mobidb-lite (MOBIDB_LITE);PTHR11920 (PANTHER);TRANSMEMBRANE (PHOBIUS);NON_CYTOPLASMIC_DOMAIN (PHOBIUS);CYTOPLASMIC_DOMAIN (PHOBIUS);CYTOPLASMIC_DOMAIN (PHOBIUS);TRANSMEMBRANE (PHOBIUS);PS50125 (PROSITE_PROFILES);cd07302 (CDD);SSF55073 (SUPERFAMILY);TMhelix (TMHMM)</t>
  </si>
  <si>
    <t>GO:0009190/GO:0035556/GO:0016849;;GO:0009190/GO:0035556/GO:0016849;GO:0009190/GO:0035556/GO:0016849;;;;;;;;;;GO:0009190/GO:0035556/GO:0016849;;;</t>
  </si>
  <si>
    <t>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</si>
  <si>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Function;Biological Process/Biological Process/Molecular Function;;;;;;;;;;Biological Process/Biological Process/Molecular Function;;;</t>
  </si>
  <si>
    <t>EG_transcript_11256</t>
  </si>
  <si>
    <t>EG_transcript_2318</t>
  </si>
  <si>
    <t>membrane-associated protein, putative</t>
  </si>
  <si>
    <t>gi|955179679|emb|CUF02866.1|membrane-associated protein, putative [Bodo saltans];gi|955179670|emb|CUF03167.1|membrane-associated protein, putative [Bodo saltans];gi|955179681|emb|CUF02920.1|membrane-associated protein, putative, partial [Bodo saltans]</t>
  </si>
  <si>
    <t>Bodo saltans;Bodo saltans;Bodo saltans</t>
  </si>
  <si>
    <t>1.3E-15;1.1E-13;7.9E-11</t>
  </si>
  <si>
    <t>CUF02866;CUF03167;CUF02920</t>
  </si>
  <si>
    <t>gi|955179679|emb|CUF02866.1|membrane-associated protein, putative [Bodo saltans]</t>
  </si>
  <si>
    <t>BSAL_58330;BSAL_58320;BSAL_58340;BSAL_58340;BSAL_58320;BSAL_58330;BSAL_58340;BSAL_58320;BSAL_58330;BSAL_58330;BSAL_58340;BSAL_58340;BSAL_58320;BSAL_58320;BSAL_58320;BSAL_58340</t>
  </si>
  <si>
    <t>GO:0016849-IEA;GO:0016020-IEA;GO:0016021-IEA;GO:0035556-IEA;GO:0009190-IEA;GO:0005622-IEA</t>
  </si>
  <si>
    <t>phosphorus-oxygen lyase activity-IEA;membrane-IEA;integral component of membrane-IEA;intracellular signal transduction-IEA;cyclic nucleotide biosynthetic process-IEA;intracellular-IEA</t>
  </si>
  <si>
    <t>Molecular Function-IEA;Cellular Component-IEA;Cellular Component-IEA;Biological Process-IEA;Biological Process-IEA;Cellular Component-IEA</t>
  </si>
  <si>
    <t>IPR001054;IPR001054;noIPR;noIPR;noIPR;noIPR;noIPR;noIPR;noIPR;noIPR;IPR001054;noIPR;noIPR;noIPR;noIPR;IPR029787;noIPR;noIPR;noIPR</t>
  </si>
  <si>
    <t>DOMAIN;DOMAIN;DOMAIN;DOMAIN;DOMAIN;DOMAIN;DOMAIN;DOMAIN;DOMAIN;DOMAIN;DOMAIN;DOMAIN;DOMAIN;DOMAIN;DOMAIN;DOMAIN;DOMAIN;DOMAIN;DOMAIN</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</si>
  <si>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cyclase;Nucleotide cyclase;Nucleotide cyclase</t>
  </si>
  <si>
    <t>G3DSA:3.30.70.1230 (GENE3D);PF00211 (PFAM);mobidb-lite (MOBIDB_LITE);SIGNAL_PEPTIDE_C_REGION (PHOBIUS);NON_CYTOPLASMIC_DOMAIN (PHOBIUS);SIGNAL_PEPTIDE (PHOBIUS);TRANSMEMBRANE (PHOBIUS);CYTOPLASMIC_DOMAIN (PHOBIUS);SIGNAL_PEPTIDE_H_REGION (PHOBIUS);SIGNAL_PEPTIDE_N_REGION (PHOBIUS);PS50125 (PROSITE_PROFILES);cd07302 (CDD);SignalP-TM (SIGNALP_GRAM_NEGATIVE);SignalP-TM (SIGNALP_GRAM_POSITIVE);SignalP-TM (SIGNALP_EUK);SSF55073 (SUPERFAMILY);TMhelix (TMHMM);TMhelix (TMHMM);TMhelix (TMHMM)</t>
  </si>
  <si>
    <t>GO:0009190/GO:0035556/GO:0016849;GO:0009190/GO:0035556/GO:0016849;;;;;;;;;GO:0009190/GO:0035556/GO:0016849;;;;;;;;</t>
  </si>
  <si>
    <t>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</si>
  <si>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Function;;;;;;;;;Biological Process/Biological Process/Molecular Function;;;;;;;;</t>
  </si>
  <si>
    <t>EG_transcript_38790</t>
  </si>
  <si>
    <t>SIGNAL_PEPTIDE_H_REGION (PHOBIUS);SIGNAL_PEPTIDE (PHOBIUS);NON_CYTOPLASMIC_DOMAIN (PHOBIUS);SIGNAL_PEPTIDE_N_REGION (PHOBIUS);SIGNAL_PEPTIDE_C_REGION (PHOBIUS);SignalP-TM (SIGNALP_EUK);TMhelix (TMHMM)</t>
  </si>
  <si>
    <t>EG_transcript_27587</t>
  </si>
  <si>
    <t>wax ester synthase diacylglycerol acyltransferase</t>
  </si>
  <si>
    <t>gi|1089667776|dbj|BAV82978.1|wax ester synthase/diacylglycerol acyltransferase [Euglena gracilis];gi|1089667770|dbj|BAV82975.1|wax ester synthase/diacylglycerol acyltransferase [Euglena gracilis];gi|1089667768|dbj|BAV82974.1|wax ester synthase/diacylglycerol acyltransferase [Euglena gracilis]</t>
  </si>
  <si>
    <t>Euglena gracilis;Euglena gracilis;Euglena gracilis</t>
  </si>
  <si>
    <t>3.0E-141;6.5E-43;2.4E-42</t>
  </si>
  <si>
    <t>BAV82978;BAV82975;BAV82974</t>
  </si>
  <si>
    <t>gi|1089667776|dbj|BAV82978.1|wax ester synthase/diacylglycerol acyltransferase [Euglena gracilis]</t>
  </si>
  <si>
    <t>WSD1;WSD1;WSD1;WSD2;WSD2;WSD2;WSD1;WSD2;WSD1;WSD5;WSD1;WSD5;WSD5;WSD2;WSD5;WSD1;WSD5;WSD1;WSD2;WSD2;WSD5;WSD1;WSD1;WSD5;WSD2;WSD1;WSD2;WSD2;WSD2;WSD2;WSD1;WSD5</t>
  </si>
  <si>
    <t>GO:0016746-IEA;GO:0016020-IEA;GO:0016021-IEA;GO:0045017-IEA;GO:0016740-IEA;GO:0004144-IEA</t>
  </si>
  <si>
    <t>transferase activity, transferring acyl groups-IEA;membrane-IEA;integral component of membrane-IEA;glycerolipid biosynthetic process-IEA;transferase activity-IEA;diacylglycerol O-acyltransferase activity-IEA</t>
  </si>
  <si>
    <t>Molecular Function-IEA;Cellular Component-IEA;Cellular Component-IEA;Biological Process-IEA;Molecular Function-IEA;Molecular Function-IEA</t>
  </si>
  <si>
    <t>GO:0004144;GO:0045017</t>
  </si>
  <si>
    <t>diacylglycerol O-acyltransferase activity;glycerolipid biosynthetic process</t>
  </si>
  <si>
    <t>Molecular Function;Biological Process</t>
  </si>
  <si>
    <t>EC:2.3.1.20</t>
  </si>
  <si>
    <t>Diacylglycerol O-acyltransferase</t>
  </si>
  <si>
    <t>noIPR;IPR004255;noIPR;noIPR</t>
  </si>
  <si>
    <t>null;DOMAIN;DOMAIN;DOMAIN</t>
  </si>
  <si>
    <t>null;O-acyltransferase, WSD1, N-terminal;O-acyltransferase, WSD1, N-terminal;O-acyltransferase, WSD1, N-terminal</t>
  </si>
  <si>
    <t>G3DSA:3.30.559.10 (GENE3D);PF03007 (PFAM);PTHR31650 (PANTHER);SSF52777 (SUPERFAMILY)</t>
  </si>
  <si>
    <t>;GO:0045017/GO:0004144;;</t>
  </si>
  <si>
    <t>;glycerolipid biosynthetic process/diacylglycerol O-acyltransferase activity;;</t>
  </si>
  <si>
    <t>;Biological Process/Molecular Function;;</t>
  </si>
  <si>
    <t>EG_transcript_15201</t>
  </si>
  <si>
    <t>IPR000595;IPR014710;IPR014710;IPR014710;noIPR;IPR000595;IPR000595;noIPR;IPR018490;IPR018490</t>
  </si>
  <si>
    <t>DOMAIN;DOMAIN;DOMAIN;DOMAIN;DOMAIN;DOMAIN;DOMAIN;DOMAIN;DOMAIN;DOMAIN</t>
  </si>
  <si>
    <t>Cyclic nucleotide-binding domain;RmlC-like jelly roll fold;RmlC-like jelly roll fold;RmlC-like jelly roll fold;RmlC-like jelly roll fold;Cyclic nucleotide-binding domain;Cyclic nucleotide-binding domain;Cyclic nucleotide-binding domain;Cyclic nucleotide-binding-like;Cyclic nucleotide-binding-like</t>
  </si>
  <si>
    <t>PF00027 (PFAM);G3DSA:2.60.120.10 (GENE3D);G3DSA:2.60.120.10 (GENE3D);G3DSA:2.60.120.10 (GENE3D);PTHR24567 (PANTHER);PS50042 (PROSITE_PROFILES);PS50042 (PROSITE_PROFILES);cd00038 (CDD);SSF51206 (SUPERFAMILY);SSF51206 (SUPERFAMILY)</t>
  </si>
  <si>
    <t>EG_transcript_25995</t>
  </si>
  <si>
    <t>IPR009044;IPR013742;noIPR;noIPR</t>
  </si>
  <si>
    <t>DOMAIN;FAMILY;FAMILY;FAMILY</t>
  </si>
  <si>
    <t>ssDNA-binding transcriptional regulator;Whirly transcription factor;Whirly transcription factor;Whirly transcription factor</t>
  </si>
  <si>
    <t>G3DSA:2.30.31.10 (GENE3D);PF08536 (PFAM);mobidb-lite (MOBIDB_LITE);mobidb-lite (MOBIDB_LITE)</t>
  </si>
  <si>
    <t>GO:0003677/GO:0006355;GO:0003697/GO:0006355/GO:0006952;;</t>
  </si>
  <si>
    <t>DNA binding/regulation of transcription, DNA-templated;single-stranded DNA binding/regulation of transcription, DNA-templated/defense response;;</t>
  </si>
  <si>
    <t>Molecular Function/Biological Process;Molecular Function/Biological Process/Biological Process;;</t>
  </si>
  <si>
    <t>EG_transcript_8521</t>
  </si>
  <si>
    <t>THO complex subunit 1</t>
  </si>
  <si>
    <t>gi|470143039|ref|XP_004307195.1|PREDICTED: THO complex subunit 1 isoform X1 [Fragaria vesca subsp. vesca];gi|764629744|ref|XP_011469469.1|PREDICTED: THO complex subunit 1 isoform X2 [Fragaria vesca subsp. vesca];gi|1098954074|gb|JAU22147.1|THO complex subunit 1 [Noccaea caerulescens]/gi|1099105170|gb|JAU53769.1|THO complex subunit 1 [Noccaea caerulescens];gi|1099302967|gb|JAU96650.1|THO complex subunit 1 [Noccaea caerulescens];gi|1099032270|gb|JAU44198.1|THO complex subunit 1 [Noccaea caerulescens];gi|736171354|ref|XP_010765943.1|PREDICTED: THO complex subunit 1 [Notothenia coriiceps];gi|41151980|ref|NP_958481.1|THO complex subunit 1 [Danio rerio]/gi|32822787|gb|AAH54938.1|THO complex 1 [Danio rerio];gi|617388360|ref|XP_007548682.1|PREDICTED: THO complex subunit 1 isoform X1 [Poecilia formosa];gi|1025431307|ref|XP_016525200.1|PREDICTED: THO complex subunit 1 isoform X2 [Poecilia formosa];gi|961824625|ref|XP_014836403.1|PREDICTED: THO complex subunit 1 isoform X1 [Poecilia mexicana];gi|961824756|ref|XP_014836405.1|PREDICTED: THO complex subunit 1 isoform X2 [Poecilia mexicana];gi|742087876|ref|XP_010884738.1|PREDICTED: THO complex subunit 1 [Esox lucius];gi|1101636280|ref|XP_018978218.1|PREDICTED: THO complex subunit 1-like isoform X1 [Cyprinus carpio];gi|929240217|ref|XP_013996035.1|PREDICTED: THO complex subunit 1-like isoform X1 [Salmo salar];gi|1129950128|ref|XP_019734537.1|PREDICTED: THO complex subunit 1 [Hippocampus comes];gi|498945839|ref|XP_004542907.1|PREDICTED: THO complex subunit 1 [Maylandia zebra];gi|946802445|ref|XP_014386260.1|PREDICTED: THO complex subunit 1 [Myotis brandtii];gi|961797938|ref|XP_014890075.1|PREDICTED: THO complex subunit 1 isoform X1 [Poecilia latipinna];gi|1079725818|ref|XP_018531840.1|PREDICTED: THO complex subunit 1 isoform X2 [Lates calcarifer];gi|961797942|ref|XP_014890082.1|PREDICTED: THO complex subunit 1 isoform X2 [Poecilia latipinna]</t>
  </si>
  <si>
    <t>Fragaria vesca subsp. vesca;Fragaria vesca subsp. vesca;Noccaea caerulescens/Noccaea caerulescens;Noccaea caerulescens;Noccaea caerulescens;Notothenia coriiceps;Danio rerio/Danio rerio;Poecilia formosa;Poecilia formosa;Poecilia mexicana;Poecilia mexicana;Esox lucius;Cyprinus carpio;Salmo salar;Hippocampus comes;Maylandia zebra;Myotis brandtii;Poecilia latipinna;Lates calcarifer;Poecilia latipinna</t>
  </si>
  <si>
    <t>1.5E-39;1.7E-39;1.4E-38;1.5E-38;1.6E-38;1.8E-37;2.4E-37;4.0E-37;4.3E-37;4.4E-37;4.9E-37;9.2E-37;1.5E-36;2.4E-36;2.9E-36;7.7E-36;8.7E-36;1.2E-35;1.2E-35;1.2E-35</t>
  </si>
  <si>
    <t>XP_004307195;XP_011469469;JAU53769/JAU22147;JAU96650;JAU44198;XP_010765943;AAH54938/NP_958481;XP_007548682;XP_016525200;XP_014836403;XP_014836405;XP_010884738;XP_018978218;XP_013996035;XP_019734537;XP_004542907;XP_014386260;XP_014890075;XP_018531840;XP_014890082</t>
  </si>
  <si>
    <t>gi|470143039|ref|XP_004307195.1|PREDICTED: THO complex subunit 1 isoform X1 [Fragaria vesca subsp. vesca]</t>
  </si>
  <si>
    <t>Fragaria vesca subsp. vesca</t>
  </si>
  <si>
    <t>LOC106569323;LOC106569323;thoc1;thoc1;A0A096MB22;A0A096MB22</t>
  </si>
  <si>
    <t>GO:0007165-IEA</t>
  </si>
  <si>
    <t>signal transduction-IEA</t>
  </si>
  <si>
    <t>Biological Process-IEA</t>
  </si>
  <si>
    <t>IPR021861;noIPR;noIPR;noIPR;noIPR</t>
  </si>
  <si>
    <t>FAMILY;FAMILY;FAMILY;FAMILY;FAMILY</t>
  </si>
  <si>
    <t>THO complex, subunit THOC1;THO complex, subunit THOC1;THO complex, subunit THOC1;THO complex, subunit THOC1;THO complex, subunit THOC1</t>
  </si>
  <si>
    <t>PF11957 (PFAM);mobidb-lite (MOBIDB_LITE);mobidb-lite (MOBIDB_LITE);PTHR13265:SF3 (PANTHER);PTHR13265 (PANTHER)</t>
  </si>
  <si>
    <t>;;;;</t>
  </si>
  <si>
    <t>EG_transcript_57557</t>
  </si>
  <si>
    <t>eukaryotic translation initiation factor 3 subunit B</t>
  </si>
  <si>
    <t>gi|1058096140|gb|JAS51729.1|hypothetical protein g.18520, partial [Cuerna arida];gi|1058201678|gb|JAT04488.1|hypothetical protein g.12431, partial [Homalodisca liturata];gi|383854708|ref|XP_003702862.1|PREDICTED: eukaryotic translation initiation factor 3 subunit B [Megachile rotundata]/gi|805783592|ref|XP_012139853.1|PREDICTED: eukaryotic translation initiation factor 3 subunit B [Megachile rotundata]/gi|805783596|ref|XP_012139854.1|PREDICTED: eukaryotic translation initiation factor 3 subunit B [Megachile rotundata];gi|1058078304|gb|JAS42813.1|hypothetical protein g.18519, partial [Cuerna arida];gi|1197113542|gb|JAV74376.1|hypothetical protein [Photinus pyralis];gi|380027617|ref|XP_003697518.1|PREDICTED: eukaryotic translation initiation factor 3 subunit B [Apis florea];gi|66548942|ref|XP_393588.2|PREDICTED: eukaryotic translation initiation factor 3 subunit B [Apis mellifera]/gi|1035592705|ref|XP_016922866.1|PREDICTED: eukaryotic translation initiation factor 3 subunit B [Apis cerana];gi|1058248042|gb|JAT27516.1|hypothetical protein g.27524, partial [Graphocephala atropunctata];gi|195487871|ref|XP_002092076.1|uncharacterized protein Dyak_GE11867 [Drosophila yakuba]/gi|223635132|sp|B4P5F7.1|EIF3B_DROYARecName: Full=Eukaryotic translation initiation factor 3 subunit B Short=eIF3b AltName: Full=Eukaryotic translation initiation factor 3 subunit 9/gi|194178177|gb|EDW91788.1|uncharacterized protein Dyak_GE11867 [Drosophila yakuba];gi|1009418774|gb|KYN37426.1|hypothetical protein ALC56_08214 [Trachymyrmex septentrionalis];gi|1133413075|ref|XP_019871337.1|PREDICTED: LOW QUALITY PROTEIN: eukaryotic translation initiation factor 3 subunit B [Aethina tumida];gi|572266906|ref|XP_006611541.1|PREDICTED: eukaryotic translation initiation factor 3 subunit B-like [Apis dorsata];gi|1131317917|gb|JAV09318.1|putative eukaryotic translation initiation factor 3 subunit b [Nyssomyia neivai];gi|826461064|ref|XP_012534214.1|PREDICTED: eukaryotic translation initiation factor 3 subunit B [Monomorium pharaonis];gi|194880748|ref|XP_001974524.1|uncharacterized protein Dere_GG21791 [Drosophila erecta]/gi|223635123|sp|B3NMI5.1|EIF3B_DROERRecName: Full=Eukaryotic translation initiation factor 3 subunit B Short=eIF3b AltName: Full=Eukaryotic translation initiation factor 3 subunit 9/gi|190657711|gb|EDV54924.1|uncharacterized protein Dere_GG21791 [Drosophila erecta];gi|1153709972|ref|XP_020300209.1|eukaryotic translation initiation factor 3 subunit B [Pseudomyrmex gracilis];gi|1009374754|gb|KYM98438.1|Eukaryotic translation initiation factor 3 subunit B [Cyphomyrmex costatus];gi|1070604723|ref|XP_018399910.1|PREDICTED: eukaryotic translation initiation factor 3 subunit B, partial [Cyphomyrmex costatus];gi|766918409|ref|XP_011498180.1|PREDICTED: eukaryotic translation initiation factor 3 subunit B [Ceratosolen solmsi marchali];gi|769860728|ref|XP_011642114.1|PREDICTED: eukaryotic translation initiation factor 3 subunit B [Pogonomyrmex barbatus]</t>
  </si>
  <si>
    <t>Cuerna arida;Homalodisca liturata;Megachile rotundata/Megachile rotundata/Megachile rotundata;Cuerna arida;Photinus pyralis;Apis florea;Apis mellifera/Apis cerana;Graphocephala atropunctata;Drosophila yakuba/Drosophila yakuba/Drosophila yakuba;Trachymyrmex septentrionalis;Aethina tumida;Apis dorsata;Lutzomyia neivai;Monomorium pharaonis;Drosophila erecta/Drosophila erecta/Drosophila erecta;Pseudomyrmex gracilis;Cyphomyrmex costatus;Cyphomyrmex costatus;Ceratosolen solmsi marchali;Pogonomyrmex barbatus</t>
  </si>
  <si>
    <t>1.2E-19;2.4E-19;5.6E-19;5.9E-19;6.0E-19;6.2E-19;6.4E-19;8.9E-19;1.0E-18;1.3E-18;1.5E-18;1.7E-18;1.9E-18;2.1E-18;2.2E-18;2.3E-18;2.9E-18;3.3E-18;3.5E-18;3.6E-18</t>
  </si>
  <si>
    <t>JAS51729;JAT04488;XP_003702862/XP_012139854/XP_012139853;JAS42813;JAV74376;XP_003697518;XP_393588/XP_016922866;JAT27516;XP_002092076/B4P5F7/EDW91788;KYN37426;XP_019871337;XP_006611541;JAV09318;XP_012534214;XP_001974524/EDV54924/B3NMI5;XP_020300209;KYM98438;XP_018399910;XP_011498180;XP_011642114</t>
  </si>
  <si>
    <t>gi|1058096140|gb|JAS51729.1|hypothetical protein g.18520, partial [Cuerna arida]</t>
  </si>
  <si>
    <t>Cuerna arida</t>
  </si>
  <si>
    <t>g.18520;eIF3-S9;g.12431;eIF3-S9;A0A1L8DS57;g.27524;eIF3b;ALC62_10794;eIF3b;ALC62_10794;ALC62_10794;A0A1L8DS57;ALC62_10794;eIF3b;ALC62_10794;eIF3-S9;g.12431;eIF3-S9;eIF3b;ALC56_08214;g.18519;ALC62_10794;g.12431;ALC56_08214;ALC56_08214;eIF3b;ALC62_10794;eIF3-S9;ALC56_08214;ALC56_08214;eIF3-S9;g.18520;ALC56_08214;ALC56_08214;g.18520;ALC62_10794;ALC56_08214;A0A1L8DS57;ALC62_10794;eIF3-S9;eIF3b;A0A1L8DS57;A0A1L8DS57;eIF3-S9;eIF3b;g.18519;eIF3-S9;ALC62_10794;eIF3-S9;g.18519;g.18519;eIF3-S9;eIF3b;eIF3-S9;g.18519;g.27524;eIF3-S9;A0A1L8DS57;ALC56_08214;eIF3b;eIF3-S9;ALC62_10794;eIF3b;g.18520;eIF3-S9;eIF3b;ALC56_08214;eIF3b;ALC56_08214;eIF3-S9;ALC62_10794;eIF3-S9;ALC62_10794;ALC56_08214;ALC62_10794;ALC56_08214;ALC62_10794;ALC62_10794;ALC56_08214;g.18520;A0A1L8DS57;eIF3-S9;eIF3-S9;g.12431;eIF3b;A0A1L8DS57;ALC62_10794;eIF3b;eIF3-S9;g.18519;eIF3-S9;ALC56_08214;ALC56_08214;ALC62_10794;eIF3b;g.27524;g.27524;eIF3b;ALC62_10794;eIF3b;g.27524;g.12431;eIF3b;ALC56_08214;g.18520;g.27524;ALC62_10794;eIF3b;eIF3-S9;A0A1L8DS57;ALC56_08214;eIF3b;A0A1L8DS57;eIF3b;g.18520;eIF3-S9;ALC62_10794;eIF3-S9;A0A1L8DS57;g.18519;ALC56_08214;eIF3b;A0A1L8DS57;ALC56_08214;g.27524;ALC62_10794;ALC56_08214;g.27524;ALC62_10794;ALC56_08214;eIF3b;ALC56_08214;ALC62_10794;eIF3b;g.12431;g.18520;ALC56_08214;g.12431;g.18519;g.12431</t>
  </si>
  <si>
    <t>GO:0003743-IEA;GO:0003743-ISS;GO:0001732-IEA;GO:0005737-IEA;GO:0003723-IEA;GO:0016282-IEA;GO:0030707-IEA;GO:0031369-IEA;GO:0002183-IEA;GO:0005852-IEA;GO:0005852-ISS;GO:0033290-IEA;GO:0006412-IEA;GO:0003676-IEA;GO:0006413-IEA;GO:0006446-ISS</t>
  </si>
  <si>
    <t>translation initiation factor activity-IEA;translation initiation factor activity-ISS;formation of cytoplasmic translation initiation complex-IEA;cytoplasm-IEA;RNA binding-IEA;eukaryotic 43S preinitiation complex-IEA;ovarian follicle cell development-IEA;translation initiation factor binding-IEA;cytoplasmic translational initiation-IEA;eukaryotic translation initiation factor 3 complex-IEA;eukaryotic translation initiation factor 3 complex-ISS;eukaryotic 48S preinitiation complex-IEA;translation-IEA;nucleic acid binding-IEA;translational initiation-IEA;regulation of translational initiation-ISS</t>
  </si>
  <si>
    <t>Molecular Function-IEA;Molecular Function-ISS;Biological Process-IEA;Cellular Component-IEA;Molecular Function-IEA;Cellular Component-IEA;Biological Process-IEA;Molecular Function-IEA;Biological Process-IEA;Cellular Component-IEA;Cellular Component-ISS;Cellular Component-IEA;Biological Process-IEA;Molecular Function-IEA;Biological Process-IEA;Biological Process-ISS</t>
  </si>
  <si>
    <t>GO:0003723;GO:0006413;GO:0032991;GO:0044444</t>
  </si>
  <si>
    <t>RNA binding;translational initiation;protein-containing complex;cytoplasmic part</t>
  </si>
  <si>
    <t>Molecular Function;Biological Process;Cellular Component;Cellular Component</t>
  </si>
  <si>
    <t>noIPR;IPR000504;IPR011400;IPR000504;IPR034363;IPR000504</t>
  </si>
  <si>
    <t>null;DOMAIN;FAMILY;DOMAIN;DOMAIN;DOMAIN</t>
  </si>
  <si>
    <t>null;RNA recognition motif domain;Eukaryotic translation initiation factor 3 subunit B;RNA recognition motif domain;eIF3B, RNA recognition motif;RNA recognition motif domain</t>
  </si>
  <si>
    <t>G3DSA:3.30.70.330 (GENE3D);PF00076 (PFAM);PTHR14068 (PANTHER);PS50102 (PROSITE_PROFILES);cd12278 (CDD);SSF54928 (SUPERFAMILY)</t>
  </si>
  <si>
    <t>;GO:0003676;GO:0006413/GO:0003723/GO:0031369/GO:0005852/GO:0003743;GO:0003676;;GO:0003676</t>
  </si>
  <si>
    <t>;nucleic acid binding;translational initiation/RNA binding/translation initiation factor binding/eukaryotic translation initiation factor 3 complex/translation initiation factor activity;nucleic acid binding;;nucleic acid binding</t>
  </si>
  <si>
    <t>;Molecular Function;Biological Process/Molecular Function/Molecular Function/Cellular Component/Molecular Function;Molecular Function;;Molecular Function</t>
  </si>
  <si>
    <t>EG_transcript_13850</t>
  </si>
  <si>
    <t>receptor-type adenylate cyclase a</t>
  </si>
  <si>
    <t>gi|13399573|pdb|1FX2|AChain A, Structural Analysis Of Adenylate Cyclases From Trypanosoma Brucei In Their Monomeric State;gi|955170115|emb|CUG87348.1|receptor-type adenylate cyclase, putative [Bodo saltans];gi|955173693|emb|CUG71318.1|receptor-type adenylate cyclase, putative [Bodo saltans];gi|955163349|emb|CUG92958.1|membrane-bound adenylyl cyclase, putative [Bodo saltans];gi|955173589|emb|CUG73032.1|adenylate cyclase, putative [Bodo saltans];gi|13399574|pdb|1FX4|AChain A, Structure Analysis Of Adenylate Cyclases From Trypanosoma Brucei In Their Monomeric State;gi|47776273|dbj|BAD20740.1|putative membrane-bound adenylyl cyclase [Euglena gracilis];gi|343476989|emb|CCD12074.1|unnamed protein product [Trypanosoma congolense IL3000];gi|1177791536|gb|ORC86660.1|receptor-type adenylate cyclase, partial [Trypanosoma theileri];gi|955170116|emb|CUG87349.1|receptor-type adenylate cyclase, putative [Bodo saltans];gi|157877132|ref|XP_001686897.1|receptor-type adenylate cyclase a-like protein [Leishmania major strain Friedlin]/gi|68129972|emb|CAJ09280.1|receptor-type adenylate cyclase a-like protein [Leishmania major strain Friedlin];gi|398024574|ref|XP_003865448.1|receptor-type adenylate cyclase a-like protein [Leishmania donovani]/gi|322503685|emb|CBZ38771.1|receptor-type adenylate cyclase a-like protein [Leishmania donovani];gi|47776275|dbj|BAD20741.1|putative membrane-bound adenylyl cyclase [Euglena gracilis];gi|146104096|ref|XP_001469725.1|receptor-type adenylate cyclase a-like protein [Leishmania infantum JPCM5]/gi|134074095|emb|CAM72837.1|receptor-type adenylate cyclase a-like protein [Leishmania infantum JPCM5];gi|407850473|gb|EKG04857.1|receptor-type adenylate cyclase, putative, partial [Trypanosoma cruzi];gi|343470179|emb|CCD17047.1|unnamed protein product [Trypanosoma congolense IL3000];gi|528227699|gb|EPY25002.1|receptor-type adenylate cyclase A [Strigomonas culicis];gi|343470611|emb|CCD16741.1|unnamed protein product [Trypanosoma congolense IL3000];gi|117795|sp|P26338.1|CYAA_TRYEQRecName: Full=Receptor-type adenylate cyclase AltName: Full=ATP pyrophosphate-lyase AltName: Full=Adenylyl cyclase/gi|10972|emb|CAA42029.1|adenylate cyclase, partial [Trypanosoma equiperdum];gi|343475979|emb|CCD12781.1|unnamed protein product [Trypanosoma congolense IL3000]</t>
  </si>
  <si>
    <t>Trypanosoma brucei;Bodo saltans;Bodo saltans;Bodo saltans;Bodo saltans;Trypanosoma brucei;Euglena gracilis;Trypanosoma congolense IL3000;Trypanosoma theileri;Bodo saltans;Leishmania major strain Friedlin/Leishmania major strain Friedlin;Leishmania donovani/Leishmania donovani;Euglena gracilis;Leishmania infantum JPCM5/Leishmania infantum JPCM5;Trypanosoma cruzi;Trypanosoma congolense IL3000;Strigomonas culicis;Trypanosoma congolense IL3000;Trypanosoma equiperdum/Trypanosoma equiperdum;Trypanosoma congolense IL3000</t>
  </si>
  <si>
    <t>1.9E-52;4.0E-52;1.3E-51;1.7E-51;1.9E-51;2.1E-51;2.9E-51;4.8E-51;6.2E-51;6.9E-50;7.9E-50;1.7E-49;2.1E-49;2.1E-49;2.2E-49;2.6E-49;2.8E-49;3.3E-49;3.5E-49;4.8E-49</t>
  </si>
  <si>
    <t>1FX2_A;CUG87348;CUG71318;CUG92958;CUG73032;1FX4_A;BAD20740;CCD12074;ORC86660;CUG87349;XP_001686897/CAJ09280;XP_003865448/CBZ38771;BAD20741;CAM72837/XP_001469725;EKG04857;CCD17047;EPY25002;CCD16741;P26338/CAA42029;CCD12781</t>
  </si>
  <si>
    <t>gi|13399573|pdb|1FX2|AChain A, Structural Analysis Of Adenylate Cyclases From Trypanosoma Brucei In Their Monomeric State</t>
  </si>
  <si>
    <t>Trypanosoma brucei</t>
  </si>
  <si>
    <t>LINJ_36_3330;BSAL_84110;Q6L878;ESAG4C;Q6L877;TCIL3000_0_29930;ESAG4C;LINJ_36_3330;TM35_000261120;LDBPK_363330;LMJF_36_3180;LMJF_36_3180;GRESAG 4.3;BSAL_84110;BSAL_09685;Q6L878;ESAG4C;GRESAG 4.3;Q6L878;TCIL3000_0_19060;TM35_000261120;TM35_000261120;TCIL3000_0_36330;ESAG4C;GRESAG 4.3;STCU_06892;ESAG4C;GRESAG 4.3;LMJF_36_3180;LDBPK_363330;TCIL3000_0_19060;Q6L877;Q6L877;TCIL3000_0_16440;ESAG4C;Q6L877;STCU_06892;STCU_06892;TCIL3000_0_36330;TCIL3000_0_16440;GRESAG 4.3;BSAL_84110;GRESAG 4.3;TM35_000261120;Q6L878;Q6L878;TCIL3000_0_36330;Q6L878;LINJ_36_3330;ESAG4C;LDBPK_363330;TCIL3000_0_29930;TCIL3000_0_19060;BSAL_09685;TM35_000261120;Q6L878;TCIL3000_0_36330;TCIL3000_0_16440;LINJ_36_3330;ESAG4C;Q6L878;LMJF_36_3180;Q6L878;STCU_06892;TCIL3000_0_19060;BSAL_83710;LMJF_36_3180;ESAG4C;BSAL_84110;BSAL_83710;TM35_000261120;ESAG4C;Q6L878;BSAL_40020;BSAL_40020;TCIL3000_0_16440;ESAG4C;ESAG4C;LDBPK_363330;BSAL_84110;GRESAG 4.3;Q6L877;Q6L878;STCU_06892;ESAG4C;ESAG4C;TM35_000261120;STCU_06892;STCU_06892;ESAG4C;Q6L877;GRESAG 4.3;ESAG4C;LINJ_36_3330;BSAL_83710;TCIL3000_0_19060;BSAL_84110;TCIL3000_0_19060;Q6L878;BSAL_09685;Q6L877;TCIL3000_0_16440;STCU_06892;TCIL3000_0_29930;ESAG4C;STCU_06892;BSAL_40020;Q6L877;ESAG4C;Q6L877;TCIL3000_0_29930;LMJF_36_3180;Q6L878;TM35_000261120;BSAL_40020;TCIL3000_0_36330;LINJ_36_3330;TCIL3000_0_36330;LDBPK_363330;STCU_06892;ESAG4C;TCIL3000_0_36330;TCIL3000_0_16440;TM35_000261120;BSAL_83710;Q6L877;Q6L877;ESAG4C;LMJF_36_3180;GRESAG 4.3;BSAL_09685;Q6L877;TM35_000261120;Q6L877;GRESAG 4.3;LDBPK_363330;BSAL_09685;ESAG4C;BSAL_40020;STCU_06892;Q6L877;Q6L878;ESAG4C;LINJ_36_3330;TCIL3000_0_19060;GRESAG 4.3;ESAG4C;LMJF_36_3180;Q6L877;STCU_06892;TCIL3000_0_16440;BSAL_83710;TCIL3000_0_29930;Q6L878;LDBPK_363330;ESAG4C;GRESAG 4.3;BSAL_40020;LDBPK_363330;BSAL_09685;TM35_000261120;Q6L877;Q6L878;TM35_000261120;BSAL_83710;Q6L877;ESAG4C;Q6L878;TCIL3000_0_29930;TCIL3000_0_36330;LMJF_36_3180;TCIL3000_0_19060;LMJF_36_3180;Q6L877;Q6L878;ESAG4C;TCIL3000_0_16440</t>
  </si>
  <si>
    <t>GO:0000166-IEA;GO:0046872-IEA;GO:0016020-IEA;GO:0016021-IEA;GO:0035556-IEA;GO:0009190-IEA;GO:0006171-IEA;GO:0016849-IEA;GO:0016829-IEA;GO:0005524-IEA;GO:0004016-IEA;GO:0005886-IEA;GO:0005622-IEA</t>
  </si>
  <si>
    <t>nucleotide binding-IEA;metal ion binding-IEA;membrane-IEA;integral component of membrane-IEA;intracellular signal transduction-IEA;cyclic nucleotide biosynthetic process-IEA;cAMP biosynthetic process-IEA;phosphorus-oxygen lyase activity-IEA;lyase activity-IEA;ATP binding-IEA;adenylate cyclase activity-IEA;plasma membrane-IEA;intracellular-IEA</t>
  </si>
  <si>
    <t>Molecular Function-IEA;Molecular Function-IEA;Cellular Component-IEA;Cellular Component-IEA;Biological Process-IEA;Biological Process-IEA;Biological Process-IEA;Molecular Function-IEA;Molecular Function-IEA;Molecular Function-IEA;Molecular Function-IEA;Cellular Component-IEA;Cellular Component-IEA</t>
  </si>
  <si>
    <t>IPR001054;IPR001054;noIPR;IPR001054;noIPR;noIPR;noIPR;noIPR;noIPR;IPR001054;noIPR;IPR029787;noIPR</t>
  </si>
  <si>
    <t>DOMAIN;DOMAIN;DOMAIN;DOMAIN;DOMAIN;DOMAIN;DOMAIN;DOMAIN;DOMAIN;DOMAIN;DOMAIN;DOMAIN;DOMAIN</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</si>
  <si>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t>
  </si>
  <si>
    <t>SM00044 (SMART);G3DSA:3.30.70.1230 (GENE3D);G3DSA:1.20.5.100 (GENE3D);PF00211 (PFAM);PTHR11017:SF176 (PANTHER);PTHR11017 (PANTHER);NON_CYTOPLASMIC_DOMAIN (PHOBIUS);CYTOPLASMIC_DOMAIN (PHOBIUS);TRANSMEMBRANE (PHOBIUS);PS50125 (PROSITE_PROFILES);cd07302 (CDD);SSF55073 (SUPERFAMILY);TMhelix (TMHMM)</t>
  </si>
  <si>
    <t>GO:0035556/GO:0009190/GO:0016849;GO:0035556/GO:0009190/GO:0016849;;GO:0035556/GO:0009190/GO:0016849;;;;;;GO:0035556/GO:0009190/GO:0016849;;;</t>
  </si>
  <si>
    <t>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</si>
  <si>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Function;;Biological Process/Biological Process/Molecular Function;;;;;;Biological Process/Biological Process/Molecular Function;;;</t>
  </si>
  <si>
    <t>EG_transcript_3537</t>
  </si>
  <si>
    <t>kelch repeatcontaining</t>
  </si>
  <si>
    <t>gi|831767277|ref|XP_012752051.1|hypothetical protein SAMD00019534_081370 [Acytostelium subglobosum LB1]/gi|735852683|dbj|GAM24962.1|hypothetical protein SAMD00019534_081370 [Acytostelium subglobosum LB1];gi|470406273|ref|XP_004335937.1|kelch repeatcontaining protein [Acanthamoeba castellanii str. Neff]/gi|440792716|gb|ELR13924.1|kelch repeatcontaining protein [Acanthamoeba castellanii str. Neff];gi|330796384|ref|XP_003286247.1|hypothetical protein DICPUDRAFT_77142 [Dictyostelium purpureum]/gi|325083752|gb|EGC37196.1|hypothetical protein DICPUDRAFT_77142 [Dictyostelium purpureum];gi|470132738|ref|XP_004302233.1|PREDICTED: RING finger protein B-like [Fragaria vesca subsp. vesca];gi|302790738|ref|XP_002977136.1|hypothetical protein SELMODRAFT_52725, partial [Selaginella moellendorffii]/gi|300155112|gb|EFJ21745.1|hypothetical protein SELMODRAFT_52725, partial [Selaginella moellendorffii];gi|1201317665|gb|OVA16794.1|Kelch repeat type 1 [Macleaya cordata];gi|1183487162|gb|ORZ10884.1|hypothetical protein BCR42DRAFT_333262 [Absidia repens];gi|302820934|ref|XP_002992132.1|hypothetical protein SELMODRAFT_134811 [Selaginella moellendorffii]/gi|300140058|gb|EFJ06787.1|hypothetical protein SELMODRAFT_134811 [Selaginella moellendorffii];gi|145508559|ref|XP_001440229.1|hypothetical protein [Paramecium tetraurelia strain d4-2]/gi|124407435|emb|CAK72832.1|unnamed protein product [Paramecium tetraurelia];gi|635364369|emb|CCI47194.1|unnamed protein product [Albugo candida];gi|635364368|emb|CCI47193.1|unnamed protein product [Albugo candida];gi|470469861|ref|XP_004342046.1|BTB/POZ domain containing protein [Acanthamoeba castellanii str. Neff]/gi|440798876|gb|ELR19937.1|BTB/POZ domain containing protein [Acanthamoeba castellanii str. Neff];gi|471218730|ref|XP_004023901.1|kelch repeat protein [Ichthyophthirius multifiliis]/gi|340500118|gb|EGR27017.1|kelch repeat protein [Ichthyophthirius multifiliis];gi|661179490|emb|CDH57752.1|kelch domain-containing protein [Lichtheimia corymbifera JMRC:FSU:9682];gi|1013949196|gb|KYR02856.1|hypothetical protein DLAC_00326 [Dictyostelium lacteum];gi|1043304693|gb|OBZ89390.1|Acyl-CoA-binding domain-containing protein 4 [Choanephora cucurbitarum];gi|145520773|ref|XP_001446242.1|hypothetical protein [Paramecium tetraurelia strain d4-2]/gi|124413719|emb|CAK78845.1|unnamed protein product (macronuclear) [Paramecium tetraurelia];gi|813177237|ref|XP_012205088.1|hypothetical protein SPRG_10571 [Saprolegnia parasitica CBS 223.65]/gi|641529999|gb|KDO24144.1|hypothetical protein SPRG_10571 [Saprolegnia parasitica CBS 223.65];gi|669171089|ref|XP_008620893.1|hypothetical protein SDRG_16460 [Saprolegnia diclina VS20]/gi|530727432|gb|EQC25674.1|hypothetical protein SDRG_16460 [Saprolegnia diclina VS20];gi|1032644303|gb|OAQ25633.1|galactose oxidase [Mortierella elongata AG-77]</t>
  </si>
  <si>
    <t>Acytostelium subglobosum LB1/Acytostelium subglobosum LB1;Acanthamoeba castellanii str. Neff/Acanthamoeba castellanii str. Neff;Dictyostelium purpureum/Dictyostelium purpureum;Fragaria vesca subsp. vesca;Selaginella moellendorffii/Selaginella moellendorffii;Macleaya cordata;Absidia repens;Selaginella moellendorffii/Selaginella moellendorffii;Paramecium tetraurelia strain d4-2/Paramecium tetraurelia;Albugo candida;Albugo candida;Acanthamoeba castellanii str. Neff/Acanthamoeba castellanii str. Neff;Ichthyophthirius multifiliis/Ichthyophthirius multifiliis;Lichtheimia corymbifera JMRC:FSU:9682;Dictyostelium lacteum;Choanephora infundibulifera f. cucurbitarum;Paramecium tetraurelia strain d4-2/Paramecium tetraurelia;Saprolegnia parasitica CBS 223.65/Saprolegnia parasitica CBS 223.65;Saprolegnia diclina VS20/Saprolegnia diclina VS20;Mortierella elongata AG-77</t>
  </si>
  <si>
    <t>6.9E-30;1.4E-29;6.1E-29;1.4E-28;1.9E-28;2.1E-28;2.7E-28;3.2E-28;4.3E-28;8.1E-28;1.2E-27;2.7E-27;3.6E-27;5.0E-27;5.0E-27;6.3E-27;1.5E-26;1.6E-26;1.6E-26;1.9E-26</t>
  </si>
  <si>
    <t>XP_012752051/GAM24962;XP_004335937/ELR13924;XP_003286247/EGC37196;XP_004302233;XP_002977136/EFJ21745;OVA16794;ORZ10884;XP_002992132/EFJ06787;CAK72832/XP_001440229;CCI47194;CCI47193;XP_004342046/ELR19937;XP_004023901/EGR27017;CDH57752;KYR02856;OBZ89390;CAK78845/XP_001446242;XP_012205088/KDO24144;EQC25674/XP_008620893;OAQ25633</t>
  </si>
  <si>
    <t>gi|831767277|ref|XP_012752051.1|hypothetical protein SAMD00019534_081370 [Acytostelium subglobosum LB1]/gi|735852683|dbj|GAM24962.1|hypothetical protein SAMD00019534_081370 [Acytostelium subglobosum LB1]</t>
  </si>
  <si>
    <t>Acytostelium subglobosum LB1</t>
  </si>
  <si>
    <t>IPR015915;noIPR;noIPR;IPR015915;IPR006652;noIPR;noIPR;noIPR;noIPR;noIPR</t>
  </si>
  <si>
    <t>DOMAIN;DOMAIN;DOMAIN;DOMAIN;REPEAT;REPEAT;REPEAT;REPEAT;REPEAT;REPEAT</t>
  </si>
  <si>
    <t>Kelch-type beta propeller;Kelch-type beta propeller;Kelch-type beta propeller;Kelch-type beta propeller;Kelch repeat type 1;Kelch repeat type 1;Kelch repeat type 1;Kelch repeat type 1;Kelch repeat type 1;Kelch repeat type 1</t>
  </si>
  <si>
    <t>G3DSA:2.120.10.80 (GENE3D);PF13854 (PFAM);PF13418 (PFAM);G3DSA:2.120.10.80 (GENE3D);PF01344 (PFAM);mobidb-lite (MOBIDB_LITE);PTHR23244:SF367 (PANTHER);PTHR23244 (PANTHER);SSF117281 (SUPERFAMILY);SSF117281 (SUPERFAMILY)</t>
  </si>
  <si>
    <t>GO:0005515;;;GO:0005515;GO:0005515;;;;;</t>
  </si>
  <si>
    <t>protein binding;;;protein binding;protein binding;;;;;</t>
  </si>
  <si>
    <t>Molecular Function;;;Molecular Function;Molecular Function;;;;;</t>
  </si>
  <si>
    <t>EG_transcript_14555</t>
  </si>
  <si>
    <t>hypothetical protein MOQ_003728</t>
  </si>
  <si>
    <t>gi|407409703|gb|EKF32429.1|hypothetical protein MOQ_003728 [Trypanosoma cruzi marinkellei];gi|554941546|gb|ESL09868.1|hypothetical protein TRSC58_02407 [Trypanosoma rangeli SC58];gi|71659485|ref|XP_821464.1|hypothetical protein [Trypanosoma cruzi strain CL Brener]/gi|70886845|gb|EAN99613.1|hypothetical protein Tc00.1047053510187.439 [Trypanosoma cruzi];gi|955174007|emb|CUG62795.1|membrane-associated protein, putative [Bodo saltans];gi|407849122|gb|EKG03963.1|hypothetical protein TCSYLVIO_004979 [Trypanosoma cruzi];gi|557861773|gb|ESS65120.1|hypothetical protein TCDM_06545 [Trypanosoma cruzi Dm28c];gi|1177798041|gb|ORC92970.1|hypothetical protein TM35_000022960 [Trypanosoma theileri];gi|686640825|ref|XP_009312858.1|hypothetical protein DQ04_06191060 [Trypanosoma grayi]/gi|657137576|gb|KEG08917.1|hypothetical protein DQ04_06191060 [Trypanosoma grayi];gi|831304626|ref|XP_012684458.1|PREDICTED: fukutin-related protein [Clupea harengus];gi|511895935|ref|XP_004767568.1|PREDICTED: fukutin-related protein [Mustela putorius furo]</t>
  </si>
  <si>
    <t>Trypanosoma cruzi marinkellei;Trypanosoma rangeli SC58;Trypanosoma cruzi strain CL Brener/Trypanosoma cruzi;Bodo saltans;Trypanosoma cruzi;Trypanosoma cruzi Dm28c;Trypanosoma theileri;Trypanosoma grayi/Trypanosoma grayi;Clupea harengus;Mustela putorius furo</t>
  </si>
  <si>
    <t>2.5E-31;5.6E-29;4.1E-27;7.8E-27;7.9E-27;8.8E-27;1.4E-26;5.1E-20;4.3E-11;8.7E-11</t>
  </si>
  <si>
    <t>EKF32429;ESL09868;XP_821464/EAN99613;CUG62795;EKG03963;ESS65120;ORC92970;XP_009312858/KEG08917;XP_012684458;XP_004767568</t>
  </si>
  <si>
    <t>gi|407409703|gb|EKF32429.1|hypothetical protein MOQ_003728 [Trypanosoma cruzi marinkellei]</t>
  </si>
  <si>
    <t>Trypanosoma cruzi marinkellei</t>
  </si>
  <si>
    <t>FKRP;FKRP;FKRP;FKRP;FKRP;FKRP;FKRP;FKRP;FKRP;FKRP;FKRP;FKRP;FKRP;FKRP;FKRP;FKRP;FKRP;FKRP;FKRP;FKRP</t>
  </si>
  <si>
    <t>GO:0005615-IEA;GO:0009101-IEA;GO:0042383-IEA;GO:0005829-IEA;GO:0005791-IEA;GO:0016010-IEA;GO:0016485-IEA;GO:0005794-IEA;GO:0035269-IEA;GO:0005634-IEA</t>
  </si>
  <si>
    <t>extracellular space-IEA;glycoprotein biosynthetic process-IEA;sarcolemma-IEA;cytosol-IEA;rough endoplasmic reticulum-IEA;dystrophin-associated glycoprotein complex-IEA;protein processing-IEA;Golgi apparatus-IEA;protein O-linked mannosylation-IEA;nucleus-IEA</t>
  </si>
  <si>
    <t>Cellular Component-IEA;Biological Process-IEA;Cellular Component-IEA;Cellular Component-IEA;Cellular Component-IEA;Cellular Component-IEA;Biological Process-IEA;Cellular Component-IEA;Biological Process-IEA;Cellular Component-IEA</t>
  </si>
  <si>
    <t>IPR007074;noIPR;noIPR;noIPR;noIPR;noIPR;noIPR;noIPR;noIPR</t>
  </si>
  <si>
    <t>LicD family;LicD family;LicD family;LicD family;LicD family;LicD family;LicD family;LicD family;LicD family</t>
  </si>
  <si>
    <t>PF04991 (PFAM);PTHR13627 (PANTHER);SIGNAL_PEPTIDE_N_REGION (PHOBIUS);NON_CYTOPLASMIC_DOMAIN (PHOBIUS);SIGNAL_PEPTIDE_C_REGION (PHOBIUS);SIGNAL_PEPTIDE (PHOBIUS);SIGNAL_PEPTIDE_H_REGION (PHOBIUS);SignalP-noTM (SIGNALP_EUK);TMhelix (TMHMM)</t>
  </si>
  <si>
    <t>EG_transcript_33320</t>
  </si>
  <si>
    <t>IPR001680;noIPR;noIPR;noIPR;IPR019775;IPR001680;IPR017986;IPR017986</t>
  </si>
  <si>
    <t>REPEAT;REPEAT;REPEAT;REPEAT;CONSERVED_SITE;REPEAT;DOMAIN;DOMAIN</t>
  </si>
  <si>
    <t>WD40 repeat;WD40 repeat;WD40 repeat;WD40 repeat;WD40 repeat, conserved site;WD40 repeat;WD40-repeat-containing domain;WD40-repeat-containing domain</t>
  </si>
  <si>
    <t>SM00320 (SMART);G3DSA:2.80.10.50 (GENE3D);G3DSA:1.10.10.670 (GENE3D);PTHR19869 (PANTHER);PS00678 (PROSITE_PATTERNS);PS50082 (PROSITE_PROFILES);PS50294 (PROSITE_PROFILES);SSF50978 (SUPERFAMILY)</t>
  </si>
  <si>
    <t>GO:0005515;;;;;GO:0005515;GO:0005515;GO:0005515</t>
  </si>
  <si>
    <t>protein binding;;;;;protein binding;protein binding;protein binding</t>
  </si>
  <si>
    <t>Molecular Function;;;;;Molecular Function;Molecular Function;Molecular Function</t>
  </si>
  <si>
    <t>EG_transcript_9734</t>
  </si>
  <si>
    <t>Coil (COILS)</t>
  </si>
  <si>
    <t>EG_transcript_12492</t>
  </si>
  <si>
    <t>cystathionine beta-synthase</t>
  </si>
  <si>
    <t>gi|857970242|emb|CEP03265.1|hypothetical protein PBRA_003025 [Plasmodiophora brassicae];gi|1183418389|gb|ORY42755.1|cystathionine beta-synthase [Rhizoclosmatium globosum];gi|698799934|ref|XP_009832996.1|cystathionine beta-synthase, variant [Aphanomyces astaci]/gi|574112393|gb|ETV77886.1|cystathionine beta-synthase, variant [Aphanomyces astaci];gi|698799932|ref|XP_009832995.1|cystathionine beta-synthase [Aphanomyces astaci]/gi|574112392|gb|ETV77885.1|cystathionine beta-synthase [Aphanomyces astaci];gi|1183361169|gb|ORX88472.1|cystathionine beta-synthase [Basidiobolus meristosporus CBS 931.73];gi|290992093|ref|XP_002678669.1|cystathionine beta synthase [Naegleria gruberi]/gi|284092282|gb|EFC45925.1|cystathionine beta synthase [Naegleria gruberi];gi|1032649535|gb|OAQ30822.1|cystathionine beta-synthase [Mortierella elongata AG-77];gi|831775670|ref|XP_012754569.1|hypothetical protein SAMD00019534_056240, partial [Acytostelium subglobosum LB1]/gi|735855201|dbj|GAM22449.1|hypothetical protein SAMD00019534_056240, partial [Acytostelium subglobosum LB1];gi|831790994|ref|XP_012759569.1|hypothetical protein SAMD00019534_006820 [Acytostelium subglobosum LB1]/gi|735860201|dbj|GAM17507.1|hypothetical protein SAMD00019534_006820 [Acytostelium subglobosum LB1];gi|1183365622|gb|ORX92031.1|cystathionine beta-synthase [Basidiobolus meristosporus CBS 931.73];gi|673040791|ref|XP_008874356.1|cystathionine beta-synthase [Aphanomyces invadans]/gi|574470098|gb|ETV97110.1|cystathionine beta-synthase [Aphanomyces invadans];gi|1026993092|ref|XP_016607674.1|cystathionine beta-synthase [Spizellomyces punctatus DAOM BR117]/gi|907093792|gb|KNC99634.1|cystathionine beta-synthase [Spizellomyces punctatus DAOM BR117];gi|1160568433|ref|XP_020428247.1|cystathionine beta-synthase [Polysphondylium pallidum PN500]/gi|281201905|gb|EFA76113.1|cystathionine beta-synthase [Polysphondylium pallidum PN500];gi|953498459|emb|CEG40097.1|cystathionine beta-synthase [Plasmopara halstedii];gi|1183503686|gb|ORZ27284.1|pyridoxal-phosphate dependent enzyme [Lobosporangium transversale];gi|672825965|gb|KFH70856.1|cystathionine beta-synthase [Mortierella verticillata NRRL 6337];gi|695422640|ref|XP_009528477.1|hypothetical protein PHYSODRAFT_301600 [Phytophthora sojae]/gi|695422813|ref|XP_009528525.1|hypothetical protein PHYSODRAFT_301616 [Phytophthora sojae]/gi|348674910|gb|EGZ14728.1|hypothetical protein PHYSODRAFT_301600 [Phytophthora sojae]/gi|348674958|gb|EGZ14776.1|hypothetical protein PHYSODRAFT_301616 [Phytophthora sojae];gi|1027019286|ref|XP_016605011.1|cystathionine beta-synthase [Spizellomyces punctatus DAOM BR117]/gi|907090563|gb|KNC96971.1|cystathionine beta-synthase [Spizellomyces punctatus DAOM BR117];gi|970630650|gb|KUF77521.1|Cystathionine beta-synthase [Phytophthora nicotianae]/gi|970649426|gb|KUF88697.1|Cystathionine beta-synthase [Phytophthora nicotianae];gi|966708253|gb|KTG40491.1|hypothetical protein cypCar_00020147 [Cyprinus carpio]</t>
  </si>
  <si>
    <t>Plasmodiophora brassicae;Rhizoclosmatium globosum;Aphanomyces astaci/Aphanomyces astaci;Aphanomyces astaci/Aphanomyces astaci;Basidiobolus meristosporus CBS 931.73;Naegleria gruberi strain NEG-M/Naegleria gruberi;Mortierella elongata AG-77;Acytostelium subglobosum LB1/Acytostelium subglobosum LB1;Acytostelium subglobosum LB1/Acytostelium subglobosum LB1;Basidiobolus meristosporus CBS 931.73;Aphanomyces invadans/Aphanomyces invadans;Spizellomyces punctatus DAOM BR117/Spizellomyces punctatus DAOM BR117;Polysphondylium pallidum PN500/Polysphondylium pallidum PN500;Plasmopara halstedii;Lobosporangium transversale;Mortierella verticillata NRRL 6337;Phytophthora sojae/Phytophthora sojae/Phytophthora sojae/Phytophthora sojae;Spizellomyces punctatus DAOM BR117/Spizellomyces punctatus DAOM BR117;Phytophthora nicotianae/Phytophthora nicotianae;Cyprinus carpio</t>
  </si>
  <si>
    <t>2.3E-121;3.9E-121;1.0E-120;2.7E-120;4.4E-120;8.7E-120;1.9E-119;8.4E-119;8.9E-119;1.2E-118;1.3E-118;1.7E-118;2.6E-118;5.1E-118;9.7E-118;1.6E-117;1.8E-117;3.3E-117;1.1E-116;1.1E-116</t>
  </si>
  <si>
    <t>CEP03265;ORY42755;ETV77886/XP_009832996;ETV77885/XP_009832995;ORX88472;EFC45925/XP_002678669;OAQ30822;XP_012754569/GAM22449;XP_012759569/GAM17507;ORX92031;ETV97110/XP_008874356;XP_016607674/KNC99634;EFA76113/XP_020428247;CEG40097;ORZ27284;KFH70856;EGZ14728/EGZ14776/XP_009528525/XP_009528477;XP_016605011/KNC96971;KUF88697/KUF77521;KTG40491</t>
  </si>
  <si>
    <t>gi|857970242|emb|CEP03265.1|hypothetical protein PBRA_003025 [Plasmodiophora brassicae]</t>
  </si>
  <si>
    <t>Plasmodiophora brassicae</t>
  </si>
  <si>
    <t>PBRA_003025;H310_09918;K493DRAFT_319429;H257_08674;K493DRAFT_286196;SPPG_07791;BCR41DRAFT_367649;K457DRAFT_136769;K493DRAFT_319429;SPPG_07791;K493DRAFT_286196;cysB;K493DRAFT_286196;H257_08674;BCR41DRAFT_367649;cysB;PBRA_003025;BCR33DRAFT_717946;AM587_10010470;K457DRAFT_136769;H310_09918;PHYSODRAFT_301600;PHYSODRAFT_301600;H257_08674;K493DRAFT_286196;K493DRAFT_286196;K457DRAFT_136769;K493DRAFT_286196;BCR33DRAFT_717946;BCR33DRAFT_717946;H310_09918;A0A0P1AH27;K457DRAFT_136769;SPPG_07791;BCR33DRAFT_717946;BCR33DRAFT_717946;AM587_10010470;AM587_10010470;H310_09918;K493DRAFT_286196;H310_09918;cysB;PBRA_003025;BCR41DRAFT_367649;K493DRAFT_319429;PHYSODRAFT_301600;K493DRAFT_286196;PHYSODRAFT_301600;K493DRAFT_319429;PBRA_003025;PBRA_003025;H257_08674;H310_09918;SPPG_07791;K493DRAFT_286196;H310_09918;BCR33DRAFT_717946;K493DRAFT_319429;cysB;BCR41DRAFT_367649;K457DRAFT_136769;PHYSODRAFT_301600;cysB;SPPG_07791;AM587_10010470;SPPG_07791;BCR33DRAFT_717946;K493DRAFT_319429;K457DRAFT_136769;K457DRAFT_136769;AM587_10010470;H257_08674;SPPG_07791;H310_09918;K493DRAFT_319429;SPPG_07791;K493DRAFT_286196;H310_09918;SPPG_07791;AM587_10010470;A0A0P1AH27;K493DRAFT_319429;BCR41DRAFT_367649;cysB;H257_08674;H257_08674;cysB;cysB;K493DRAFT_286196;H310_09918;A0A0P1AH27;K493DRAFT_319429;SPPG_07791;BCR41DRAFT_367649;H257_08674;H257_08674;AM587_10010470;BCR41DRAFT_367649;K457DRAFT_136769;PBRA_003025;H310_09918;K493DRAFT_319429;K457DRAFT_136769;K493DRAFT_319429;H257_08674;BCR33DRAFT_717946;K457DRAFT_136769;PHYSODRAFT_301600;H257_08674;H257_08674;A0A0P1AH27;cysB;K457DRAFT_136769;K457DRAFT_136769;K493DRAFT_319429;SPPG_07791;BCR33DRAFT_717946;K493DRAFT_286196;K457DRAFT_136769;AM587_10010470;AM587_10010470;cysB;H310_09918;K493DRAFT_286196;SPPG_07791;BCR41DRAFT_367649;H257_08674;BCR33DRAFT_717946;H257_08674;PBRA_003025;BCR41DRAFT_367649;A0A0P1AH27;PHYSODRAFT_301600;SPPG_07791;SPPG_07791;A0A0P1AH27;AM587_10010470;AM587_10010470;BCR41DRAFT_367649;H257_08674;K493DRAFT_319429;cysB;H310_09918;A0A0P1AH27;BCR41DRAFT_367649;H310_09918;H257_08674;BCR41DRAFT_367649;BCR41DRAFT_367649;H257_08674;K493DRAFT_286196;H257_08674;H257_08674;H257_08674;K493DRAFT_319429;BCR33DRAFT_717946;cysB;H257_08674;BCR33DRAFT_717946;BCR33DRAFT_717946;cysB;H257_08674;BCR41DRAFT_367649;AM587_10010470;AM587_10010470;AM587_10010470;K457DRAFT_136769;cysB;BCR33DRAFT_717946</t>
  </si>
  <si>
    <t>GO:0005737-IEA;GO:0019343-IEA;GO:0016829-IEA;GO:0019344-IEA;GO:0004122-IEA;GO:0008652-IEA;GO:0006535-IEA</t>
  </si>
  <si>
    <t>cytoplasm-IEA;cysteine biosynthetic process via cystathionine-IEA;lyase activity-IEA;cysteine biosynthetic process-IEA;cystathionine beta-synthase activity-IEA;cellular amino acid biosynthetic process-IEA;cysteine biosynthetic process from serine-IEA</t>
  </si>
  <si>
    <t>Cellular Component-IEA;Biological Process-IEA;Molecular Function-IEA;Biological Process-IEA;Molecular Function-IEA;Biological Process-IEA;Biological Process-IEA</t>
  </si>
  <si>
    <t>GO:0004122;GO:0005737;GO:0006535;GO:0019343</t>
  </si>
  <si>
    <t>cystathionine beta-synthase activity;cytoplasm;cysteine biosynthetic process from serine;cysteine biosynthetic process via cystathionine</t>
  </si>
  <si>
    <t>Molecular Function;Cellular Component;Biological Process;Biological Process</t>
  </si>
  <si>
    <t>EC:4.2.1.22</t>
  </si>
  <si>
    <t>Cystathionine beta-synthase</t>
  </si>
  <si>
    <t>noIPR;IPR001926;noIPR;noIPR;noIPR;IPR001216;noIPR;noIPR;noIPR;noIPR;IPR001926</t>
  </si>
  <si>
    <t>null;DOMAIN;DOMAIN;DOMAIN;DOMAIN;BINDING_SITE;BINDING_SITE;BINDING_SITE;BINDING_SITE;BINDING_SITE;DOMAIN</t>
  </si>
  <si>
    <t>null;Tryptophan synthase beta subunit-like PLP-dependent enzyme;Tryptophan synthase beta subunit-like PLP-dependent enzyme;Tryptophan synthase beta subunit-like PLP-dependent enzyme;Tryptophan synthase beta subunit-like PLP-dependent enzyme;Cysteine synthase/cystathionine beta-synthase, pyridoxal-phosphate attachment site;Cysteine synthase/cystathionine beta-synthase, pyridoxal-phosphate attachment site;Cysteine synthase/cystathionine beta-synthase, pyridoxal-phosphate attachment site;Cysteine synthase/cystathionine beta-synthase, pyridoxal-phosphate attachment site;Cysteine synthase/cystathionine beta-synthase, pyridoxal-phosphate attachment site;Tryptophan synthase beta subunit-like PLP-dependent enzyme</t>
  </si>
  <si>
    <t>G3DSA:3.40.50.1100 (GENE3D);PF00291 (PFAM);G3DSA:3.40.50.1100 (GENE3D);PTHR10314:SF151 (PANTHER);PTHR10314 (PANTHER);PS00901 (PROSITE_PATTERNS);NON_CYTOPLASMIC_DOMAIN (PHOBIUS);TRANSMEMBRANE (PHOBIUS);CYTOPLASMIC_DOMAIN (PHOBIUS);cd01561 (CDD);SSF53686 (SUPERFAMILY)</t>
  </si>
  <si>
    <t>;;;;;GO:0006535;;;;;</t>
  </si>
  <si>
    <t>;;;;;cysteine biosynthetic process from serine;;;;;</t>
  </si>
  <si>
    <t>;;;;;Biological Process;;;;;</t>
  </si>
  <si>
    <t>EG_transcript_13035</t>
  </si>
  <si>
    <t>noIPR;IPR011009</t>
  </si>
  <si>
    <t>null;DOMAIN</t>
  </si>
  <si>
    <t>null;Protein kinase-like domain</t>
  </si>
  <si>
    <t>G3DSA:1.10.510.10 (GENE3D);SSF56112 (SUPERFAMILY)</t>
  </si>
  <si>
    <t>EG_transcript_11983</t>
  </si>
  <si>
    <t>gi|955175063|emb|CUG34590.1|receptor-type adenylate cyclase, putative [Bodo saltans];gi|72388336|ref|XP_844592.1|receptor-type adenylate cyclase GRESAG 4 [Trypanosoma brucei brucei TREU927]/gi|62360106|gb|AAX80527.1|receptor-type adenylate cyclase GRESAG 4, putative [Trypanosoma brucei]/gi|70801125|gb|AAZ11033.1|receptor-type adenylate cyclase GRESAG 4, putative [Trypanosoma brucei brucei TREU927];gi|72388340|ref|XP_844594.1|receptor-type adenylate cyclase GRESAG 4 [Trypanosoma brucei brucei TREU927]/gi|62360104|gb|AAX80525.1|receptor-type adenylate cyclase GRESAG 4, putative [Trypanosoma brucei]/gi|70801127|gb|AAZ11035.1|receptor-type adenylate cyclase GRESAG 4, putative [Trypanosoma brucei brucei TREU927];gi|955170116|emb|CUG87349.1|receptor-type adenylate cyclase, putative [Bodo saltans];gi|343415276|emb|CCD20727.1|receptor-type adenylate cyclase GRESAG 4, putative [Trypanosoma vivax Y486];gi|343470612|emb|CCD16742.1|unnamed protein product [Trypanosoma congolense IL3000];gi|3023598|sp|Q99280.1|CY43_TRYBBRecName: Full=Receptor-type adenylate cyclase GRESAG 4.3 AltName: Full=ATP pyrophosphate-lyase AltName: Full=Adenylyl cyclase/gi|10439|emb|CAA36366.1|putative adenyl/guanylyl cyclase [Trypanosoma brucei];gi|343475716|emb|CCD12963.1|unnamed protein product [Trypanosoma congolense IL3000];gi|366047661|gb|AEX08454.1|expression site-associated protein 4 [Trypanosoma brucei gambiense];gi|343033701|gb|AEL79573.1|esag4 [Trypanosoma evansi];gi|343470178|emb|CCD17046.1|unnamed protein product [Trypanosoma congolense IL3000];gi|343470179|emb|CCD17047.1|unnamed protein product [Trypanosoma congolense IL3000];gi|343470611|emb|CCD16741.1|unnamed protein product [Trypanosoma congolense IL3000];gi|528227699|gb|EPY25002.1|receptor-type adenylate cyclase A [Strigomonas culicis];gi|343474559|emb|CCD13829.1|unnamed protein product, partial [Trypanosoma congolense IL3000];gi|1084314929|ref|XP_018644076.1|receptor-type adenylate cyclase, putative [Schistosoma mansoni]/gi|227294305|emb|CAY18707.1|receptor-type adenylate cyclase, putative [Schistosoma mansoni];gi|955178988|emb|CUI12837.1|receptor-type adenylate cyclase, putative, partial [Bodo saltans];gi|72389711|ref|XP_845150.1|receptor-type adenylate cyclase GRESAG 4 [Trypanosoma brucei brucei TREU927]/gi|62175741|gb|AAX69870.1|receptor-type adenylate cyclase GRESAG 4, putative [Trypanosoma brucei]/gi|70801685|gb|AAZ11591.1|receptor-type adenylate cyclase GRESAG 4, putative [Trypanosoma brucei brucei TREU927];gi|340053393|emb|CCC47683.1|putative receptor-type adenylate cyclase GRESAG 4 [Trypanosoma vivax Y486];gi|13399574|pdb|1FX4|AChain A, Structure Analysis Of Adenylate Cyclases From Trypanosoma Brucei In Their Monomeric State</t>
  </si>
  <si>
    <t>Bodo saltans;Trypanosoma brucei TREU927/Trypanosoma brucei/Trypanosoma brucei TREU927;Trypanosoma brucei TREU927/Trypanosoma brucei/Trypanosoma brucei TREU927;Bodo saltans;Trypanosoma vivax Y486;Trypanosoma congolense IL3000;Trypanosoma brucei brucei/Trypanosoma brucei;Trypanosoma congolense IL3000;Trypanosoma brucei gambiense;Trypanosoma evansi;Trypanosoma congolense IL3000;Trypanosoma congolense IL3000;Trypanosoma congolense IL3000;Strigomonas culicis;Trypanosoma congolense IL3000;Schistosoma mansoni/Schistosoma mansoni;Bodo saltans;Trypanosoma brucei TREU927/Trypanosoma brucei/Trypanosoma brucei TREU927;Trypanosoma vivax Y486;Trypanosoma brucei</t>
  </si>
  <si>
    <t>1.1E-27;3.0E-25;1.3E-23;1.6E-23;2.8E-23;8.9E-23;1.1E-22;1.1E-22;1.4E-22;2.6E-22;3.2E-22;3.6E-22;3.7E-22;1.1E-21;1.4E-21;2.3E-21;2.6E-21;2.9E-21;7.9E-21;7.6E-20</t>
  </si>
  <si>
    <t>CUG34590;XP_844592/AAZ11033/AAX80527;XP_844594/AAZ11035/AAX80525;CUG87349;CCD20727;CCD16742;Q99280/CAA36366;CCD12963;AEX08454;AEL79573;CCD17046;CCD17047;CCD16741;EPY25002;CCD13829;XP_018644076/CAY18707;CUI12837;AAZ11591/XP_845150/AAX69870;CCC47683;1FX4_A</t>
  </si>
  <si>
    <t>GRESAG 4.3;TCIL3000_0_45250;Tb927.6.190;Tb927.4.4450;Tb927.4.4450;Tb927.4.4430;Smp_113460;TVY486_0403490;TCIL3000_0_19050;TbgBES06;BES07;TCIL3000_0_16450;GRESAG 4.3;TVY486_0403490;Tb927.6.190;TCIL3000_0_19050;Tb927.4.4430;TbgBES06;Smp_113460;STCU_06892;GRESAG 4.3;Tb927.6.190;TCIL3000_0_19060;Smp_113460;Tb927.6.190;STCU_06892;TCIL3000_0_37820;TCIL3000_0_16440;TCIL3000_0_19050;Tb927.4.4430;BES07;Tb927.4.4430;Tb927.6.190;BES07;Tb927.4.4430;TbgBES06;BES07;BES07;TbgBES06;TvY486_0035990;BSAL_78005;TCIL3000_0_45250;BES07;Tb927.4.4450;Smp_113460;TCIL3000_0_37820;Tb927.4.4430;Tb927.6.190;Tb927.4.4430;TCIL3000_0_45250;Tb927.4.4430;Tb927.6.190;Tb927.4.4450;Smp_113460;Tb927.4.4450;STCU_06892;Tb927.6.190;GRESAG 4.3;Smp_113460;TCIL3000_0_37820;TCIL3000_0_19060;GRESAG 4.3;TbgBES06;Tb927.4.4450;TCIL3000_0_37820;TCIL3000_0_16440;TCIL3000_0_16450;Tb927.6.190;STCU_06892;Tb927.4.4450;Tb927.4.4450;Tb927.6.190;GRESAG 4.3;Smp_113460;Tb927.6.190;TvY486_0035990;BES07;TCIL3000_0_37820;Tb927.4.4430;GRESAG 4.3;GRESAG 4.3;Tb927.4.4450;TCIL3000_0_16450;TCIL3000_0_16450;Tb927.4.4450;TCIL3000_0_19050;Tb927.6.190;TCIL3000_0_16450;STCU_06892;TCIL3000_0_37820;TbgBES06;Tb927.4.4450;TVY486_0403490;Tb927.4.4450;Tb927.6.190;TCIL3000_0_19050;Tb927.6.190;TvY486_0035990;TCIL3000_0_16440;TCIL3000_0_45250;GRESAG 4.3;TCIL3000_0_45250;TVY486_0403490;Tb927.6.190;Tb927.6.190;TCIL3000_0_16440;Smp_113460;Tb927.4.4430;Tb927.4.4430;TCIL3000_0_19050;Tb927.6.190;Tb927.6.190;BES07;BSAL_78005;TbgBES06;TbgBES06;TvY486_0035990;GRESAG 4.3;TCIL3000_0_45250;TCIL3000_0_19060;TCIL3000_0_37820;GRESAG 4.3;Tb927.4.4430;TbgBES06;TCIL3000_0_16450;Smp_113460;TCIL3000_0_16440;Tb927.4.4450;STCU_06892;Tb927.6.190;GRESAG 4.3;Smp_113460;TVY486_0403490;TCIL3000_0_37820;TCIL3000_0_45250;GRESAG 4.3;Tb927.4.4430;Tb927.4.4430;BES07;TvY486_0035990;BES07;Tb927.4.4430;Tb927.4.4450;GRESAG 4.3;TCIL3000_0_19060;Tb927.4.4430;Tb927.4.4450;Tb927.6.190;TCIL3000_0_16440;Tb927.4.4430;Tb927.4.4450;Tb927.6.190;TCIL3000_0_45250;GRESAG 4.3;TVY486_0403490;TbgBES06;STCU_06892;TCIL3000_0_19060;Tb927.6.190;Tb927.4.4450;TCIL3000_0_19050;Tb927.4.4450;TCIL3000_0_16450;TVY486_0403490;Tb927.4.4430;TCIL3000_0_19050;TCIL3000_0_16440;GRESAG 4.3;STCU_06892;Tb927.4.4430;STCU_06892;GRESAG 4.3;Smp_113460;Tb927.6.190;GRESAG 4.3;BSAL_78005;TCIL3000_0_19060;Smp_113460;TVY486_0403490;TVY486_0403490;TVY486_0403490;Tb927.4.4450;STCU_06892;Tb927.4.4430;Tb927.4.4430;TVY486_0403490;TbgBES06;BES07;BES07;Smp_113460;GRESAG 4.3;Smp_113460;STCU_06892;GRESAG 4.3;TCIL3000_0_16440;Smp_113460;TVY486_0403490;Tb927.6.190;TVY486_0403490;BES07;Tb927.4.4450;TVY486_0403490;TVY486_0403490;TVY486_0403490;Tb927.4.4430;GRESAG 4.3;TCIL3000_0_16450;GRESAG 4.3;Tb927.4.4450;GRESAG 4.3;TCIL3000_0_19060;GRESAG 4.3;TVY486_0403490;Tb927.4.4450;STCU_06892;Smp_113460;TVY486_0403490;Tb927.4.4450;BES07;BES07;Tb927.4.4430;Tb927.4.4450;BSAL_78005;TbgBES06;Tb927.4.4430;BES07;Tb927.4.4450;TvY486_0035990;TvY486_0035990;TvY486_0035990;TbgBES06;Tb927.4.4430;Tb927.4.4450;TCIL3000_0_19060;Tb927.4.4430;TVY486_0403490;TVY486_0403490;TbgBES06;TbgBES06;TbgBES06</t>
  </si>
  <si>
    <t>GO:0006171-IEA;GO:0000166-IEA;GO:0046872-IEA;GO:0016849-IEA;GO:0016020-IEA;GO:0016021-IEA;GO:0016829-IEA;GO:0035556-IEA;GO:0035556-ISM;GO:0005524-IEA;GO:0005524-IDA;GO:0004016-IEA;GO:0004016-ISM;GO:0004016-IDA;GO:0009190-IEA;GO:0005622-IEA</t>
  </si>
  <si>
    <t>cAMP biosynthetic process-IEA;nucleotide binding-IEA;metal ion binding-IEA;phosphorus-oxygen lyase activity-IEA;membrane-IEA;integral component of membrane-IEA;lyase activity-IEA;intracellular signal transduction-IEA;intracellular signal transduction-ISM;ATP binding-IEA;ATP binding-IDA;adenylate cyclase activity-IEA;adenylate cyclase activity-ISM;adenylate cyclase activity-IDA;cyclic nucleotide biosynthetic process-IEA;intracellular-IEA</t>
  </si>
  <si>
    <t>Biological Process-IEA;Molecular Function-IEA;Molecular Function-IEA;Molecular Function-IEA;Cellular Component-IEA;Cellular Component-IEA;Molecular Function-IEA;Biological Process-IEA;Biological Process-ISM;Molecular Function-IEA;Molecular Function-IDA;Molecular Function-IEA;Molecular Function-ISM;Molecular Function-IDA;Biological Process-IEA;Cellular Component-IEA</t>
  </si>
  <si>
    <t>GO:0000166;GO:0009190;GO:0016020;GO:0016849;GO:0043167</t>
  </si>
  <si>
    <t>nucleotide binding;cyclic nucleotide biosynthetic process;membrane;phosphorus-oxygen lyase activity;ion binding</t>
  </si>
  <si>
    <t>Molecular Function;Biological Process;Cellular Component;Molecular Function;Molecular Function</t>
  </si>
  <si>
    <t>IPR001054;IPR001054;noIPR;noIPR;noIPR;noIPR;noIPR;noIPR;IPR001054;IPR029787;IPR028082;noIPR</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</si>
  <si>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cyclase;Periplasmic binding protein-like I;Periplasmic binding protein-like I</t>
  </si>
  <si>
    <t>G3DSA:3.30.70.1230 (GENE3D);PF00211 (PFAM);G3DSA:3.40.50.2300 (GENE3D);PTHR11017 (PANTHER);PTHR11017:SF176 (PANTHER);NON_CYTOPLASMIC_DOMAIN (PHOBIUS);CYTOPLASMIC_DOMAIN (PHOBIUS);TRANSMEMBRANE (PHOBIUS);PS50125 (PROSITE_PROFILES);SSF55073 (SUPERFAMILY);SSF53822 (SUPERFAMILY);TMhelix (TMHMM)</t>
  </si>
  <si>
    <t>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</si>
  <si>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</si>
  <si>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t>
  </si>
  <si>
    <t>EG_transcript_39680</t>
  </si>
  <si>
    <t>SIGNAL_PEPTIDE (PHOBIUS);SIGNAL_PEPTIDE_C_REGION (PHOBIUS);NON_CYTOPLASMIC_DOMAIN (PHOBIUS);SIGNAL_PEPTIDE_H_REGION (PHOBIUS);SIGNAL_PEPTIDE_N_REGION (PHOBIUS);TMhelix (TMHMM)</t>
  </si>
  <si>
    <t>EG_transcript_13283</t>
  </si>
  <si>
    <t>IPR002048;IPR001660;noIPR;noIPR;noIPR;IPR002048;IPR001660;IPR018247;IPR018247;IPR002048;IPR001660;IPR002048;noIPR;IPR013761;IPR011992</t>
  </si>
  <si>
    <t>DOMAIN;DOMAIN;DOMAIN;DOMAIN;DOMAIN;DOMAIN;DOMAIN;BINDING_SITE;BINDING_SITE;DOMAIN;DOMAIN;DOMAIN;DOMAIN;DOMAIN;DOMAIN</t>
  </si>
  <si>
    <t>EF-hand domain;Sterile alpha motif domain;Sterile alpha motif domain;Sterile alpha motif domain;Sterile alpha motif domain;EF-hand domain;Sterile alpha motif domain;EF-Hand 1, calcium-binding site;EF-Hand 1, calcium-binding site;EF-hand domain;Sterile alpha motif domain;EF-hand domain;EF-hand domain;Sterile alpha motif/pointed domain;EF-hand domain pair</t>
  </si>
  <si>
    <t>SM00054 (SMART);SM00454 (SMART);G3DSA:1.10.1330.10 (GENE3D);G3DSA:1.10.150.50 (GENE3D);G3DSA:1.10.238.10 (GENE3D);PF13499 (PFAM);PF00536 (PFAM);PS00018 (PROSITE_PATTERNS);PS00018 (PROSITE_PATTERNS);PS50222 (PROSITE_PROFILES);PS50105 (PROSITE_PROFILES);PS50222 (PROSITE_PROFILES);cd09487 (CDD);SSF47769 (SUPERFAMILY);SSF47473 (SUPERFAMILY)</t>
  </si>
  <si>
    <t>GO:0005509;GO:0005515;;;;GO:0005509;GO:0005515;;;GO:0005509;GO:0005515;GO:0005509;;;</t>
  </si>
  <si>
    <t>calcium ion binding;protein binding;;;;calcium ion binding;protein binding;;;calcium ion binding;protein binding;calcium ion binding;;;</t>
  </si>
  <si>
    <t>Molecular Function;Molecular Function;;;;Molecular Function;Molecular Function;;;Molecular Function;Molecular Function;Molecular Function;;;</t>
  </si>
  <si>
    <t>EG_transcript_8316</t>
  </si>
  <si>
    <t>EG_transcript_2145</t>
  </si>
  <si>
    <t>receptor-type adenylate cyclase GRESAG 4 [Trypanosoma brucei brucei TREU927]</t>
  </si>
  <si>
    <t>gi|955174909|emb|CUG38129.1|membrane-associated protein, putative [Bodo saltans];gi|955173589|emb|CUG73032.1|adenylate cyclase, putative [Bodo saltans];gi|955163349|emb|CUG92958.1|membrane-bound adenylyl cyclase, putative [Bodo saltans];gi|13399574|pdb|1FX4|AChain A, Structure Analysis Of Adenylate Cyclases From Trypanosoma Brucei In Their Monomeric State;gi|343423612|emb|CCD18113.1|receptor-type adenylate cyclase GRESAG, putative [Trypanosoma vivax Y486];gi|343420418|emb|CCD19111.1|receptor-type adenylate cyclase GRESAG, putative [Trypanosoma vivax Y486];gi|117795|sp|P26338.1|CYAA_TRYEQRecName: Full=Receptor-type adenylate cyclase AltName: Full=ATP pyrophosphate-lyase AltName: Full=Adenylyl cyclase/gi|10972|emb|CAA42029.1|adenylate cyclase, partial [Trypanosoma equiperdum];gi|955174037|emb|CUG61399.1|receptor-type adenylate cyclase, putative, partial [Bodo saltans];gi|343417591|emb|CCD19987.1|receptor-type adenylate cyclase, putative, (fragment) [Trypanosoma vivax Y486];gi|343470983|emb|CCD16486.1|unnamed protein product [Trypanosoma congolense IL3000];gi|343412267|emb|CCD21750.1|receptor-type adenylate cyclase GRESAG 4, putative, (fragment) [Trypanosoma vivax Y486];gi|342185139|emb|CCC94622.1|unnamed protein product [Trypanosoma congolense IL3000];gi|343473243|emb|CCD14815.1|unnamed protein product [Trypanosoma congolense IL3000];gi|1177791536|gb|ORC86660.1|receptor-type adenylate cyclase, partial [Trypanosoma theileri];gi|1115872387|emb|SCU69464.1|Adenylate and Guanylate cyclase catalytic domain containing protein, putative [Trypanosoma equiperdum];gi|72391868|ref|XP_846228.1|receptor-type adenylate cyclase GRESAG 4 [Trypanosoma brucei brucei TREU927]/gi|62176248|gb|AAX70363.1|receptor-type adenylate cyclase GRESAG 4, putative [Trypanosoma brucei]/gi|70802764|gb|AAZ12669.1|receptor-type adenylate cyclase GRESAG 4, putative [Trypanosoma brucei brucei TREU927];gi|788009175|ref|XP_011775090.1|receptor-type adenylate cyclase GRESAG 4,putative [Trypanosoma brucei gambiense DAL972]/gi|261329828|emb|CBH12811.1|receptor-type adenylate cyclase GRESAG 4,putative [Trypanosoma brucei gambiense DAL972];gi|342183088|emb|CCC92568.1|unnamed protein product [Trypanosoma congolense IL3000];gi|72391870|ref|XP_846229.1|receptor-type adenylate cyclase GRESAG 4 [Trypanosoma brucei brucei TREU927]/gi|62176249|gb|AAX70364.1|receptor-type adenylate cyclase GRESAG 4, putative [Trypanosoma brucei]/gi|70802765|gb|AAZ12670.1|receptor-type adenylate cyclase GRESAG 4, putative [Trypanosoma brucei brucei TREU927];gi|72391866|ref|XP_846227.1|receptor-type adenylate cyclase GRESAG 4 [Trypanosoma brucei brucei TREU927]/gi|62176247|gb|AAX70362.1|receptor-type adenylate cyclase GRESAG 4, putative [Trypanosoma brucei]/gi|70802763|gb|AAZ12668.1|receptor-type adenylate cyclase GRESAG 4, putative [Trypanosoma brucei brucei TREU927]</t>
  </si>
  <si>
    <t>Bodo saltans;Bodo saltans;Bodo saltans;Trypanosoma brucei;Trypanosoma vivax Y486;Trypanosoma vivax Y486;Trypanosoma equiperdum/Trypanosoma equiperdum;Bodo saltans;Trypanosoma vivax Y486;Trypanosoma congolense IL3000;Trypanosoma vivax Y486;Trypanosoma congolense IL3000;Trypanosoma congolense IL3000;Trypanosoma theileri;Trypanosoma equiperdum;Trypanosoma brucei TREU927/Trypanosoma brucei/Trypanosoma brucei TREU927;Trypanosoma brucei gambiense DAL972/Trypanosoma brucei gambiense DAL972;Trypanosoma congolense IL3000;Trypanosoma brucei TREU927/Trypanosoma brucei/Trypanosoma brucei TREU927;Trypanosoma brucei TREU927/Trypanosoma brucei/Trypanosoma brucei TREU927</t>
  </si>
  <si>
    <t>8.2E-71;9.4E-48;1.7E-47;1.6E-45;2.2E-44;8.1E-44;1.2E-43;1.4E-43;4.8E-43;7.3E-43;1.0E-42;1.1E-42;1.1E-42;1.2E-42;3.1E-42;3.2E-42;3.7E-42;4.0E-42;4.3E-42;4.5E-42</t>
  </si>
  <si>
    <t>CUG38129;CUG73032;CUG92958;1FX4_A;CCD18113;CCD19111;P26338/CAA42029;CUG61399;CCD19987;CCD16486;CCD21750;CCC94622;CCD14815;ORC86660;SCU69464;XP_846228/AAZ12669/AAX70363;XP_011775090/CBH12811;CCC92568;XP_846229/AAZ12670/AAX70364;XP_846227/AAZ12668/AAX70362</t>
  </si>
  <si>
    <t>gi|955174909|emb|CUG38129.1|membrane-associated protein, putative [Bodo saltans]</t>
  </si>
  <si>
    <t>TEOVI_000103000;ESAG4C;Tb927.7.6040;Tb927.7.6060;Tb927.7.6040;TCIL3000_0_53960;Tb927.7.6060;TM35_000261120;TbgDal_VII7020;Tb927.7.6050;BSAL_84110;TvY486_0000650;Tb927.7.6060;GRESAG 4.3;TvY486_0027430;Tb927.7.6050;Tb927.7.6040;TvY486_0018190;Tb927.7.6060;Tb927.7.6040;GRESAG 4.3;Tb927.7.6050;ESAG4C;TCIL3000_8_7980;TCIL3000_11_10;TCIL3000_11_10;Tb927.7.6040;TbgDal_VII7020;BSAL_78585;TvY486_0018190;TCIL3000_8_7980;TCIL3000_0_14050;TCIL3000_11_10;TM35_000261120;TvY486_0000650;TCIL3000_11_10;TCIL3000_11_10;BSAL_78585;Tb927.7.6060;ESAG4C;TEOVI_000103000;TCIL3000_8_7980;TbgDal_VII7020;Tb927.7.6050;TbgDal_VII7020;Tb927.7.6060;Tb927.7.6040;BSAL_84110;ESAG4C;Tb927.7.6040;Tb927.7.6040;BSAL_40020;ESAG4C;TCIL3000_8_7980;TvY486_0004830;ESAG4C;ESAG4C;TM35_000261120;Tb927.7.6040;Tb927.7.6050;ESAG4C;GRESAG 4.3;ESAG4C;Tb927.7.6050;Tb927.7.6060;ESAG4C;TvY486_0018190;Tb927.7.6050;TCIL3000_11_10;Tb927.7.6060;TbgDal_VII7020;TbgDal_VII7020;TCIL3000_8_7980;TM35_000261120;BSAL_40020;ESAG4C;TCIL3000_0_53960;ESAG4C;Tb927.7.6040;GRESAG 4.3;TCIL3000_8_7980;TEOVI_000103000;Tb927.7.6060;TCIL3000_0_14050;Tb927.7.6060;TbgDal_VII7020;TvY486_0004830;Tb927.7.6050;TvY486_0004830;BSAL_78585;Tb927.7.6040;TCIL3000_8_7980;TCIL3000_0_53960;Tb927.7.6060;ESAG4C;Tb927.7.6040;TbgDal_VII7020;Tb927.7.6040;Tb927.7.6060;Tb927.7.6040;Tb927.7.6060;ESAG4C;TCIL3000_0_14050;BSAL_78585;TEOVI_000103000;GRESAG 4.3;TbgDal_VII7020;BSAL_40020;BSAL_78585;TbgDal_VII7020;Tb927.7.6060;TM35_000261120;TM35_000261120;TbgDal_VII7020;TvY486_0000650;Tb927.7.6050;TvY486_0018190;Tb927.7.6060;Tb927.7.6050;TvY486_0018190;TCIL3000_11_10;TvY486_0027430;TvY486_0027430;TCIL3000_0_53960;TCIL3000_8_7980;TbgDal_VII7020;BSAL_84110;TCIL3000_11_10;ESAG4C;Tb927.7.6050;TCIL3000_11_10;TbgDal_VII7020;TCIL3000_0_14050;Tb927.7.6040;Tb927.7.6050;TbgDal_VII7020;GRESAG 4.3;ESAG4C;TvY486_0018190;BSAL_78585;Tb927.7.6060;Tb927.7.6050;TM35_000261120;TM35_000261120;TbgDal_VII7020;ESAG4C;GRESAG 4.3;Tb927.7.6060;TvY486_0027430;ESAG4C;Tb927.7.6050;TCIL3000_0_53960;TCIL3000_11_10;Tb927.7.6050;TCIL3000_0_53960;GRESAG 4.3;TbgDal_VII7020;BSAL_84110;TbgDal_VII7020;GRESAG 4.3;TM35_000261120;Tb927.7.6050;TCIL3000_8_7980;Tb927.7.6060;Tb927.7.6050;Tb927.7.6040;TvY486_0000650;TCIL3000_0_14050;TvY486_0018190;Tb927.7.6050;ESAG4C;TEOVI_000103000;TvY486_0018190;TvY486_0027430;BSAL_78585;Tb927.7.6050;TCIL3000_11_10;TvY486_0000650;TvY486_0027430;TCIL3000_11_10;Tb927.7.6040;Tb927.7.6060;Tb927.7.6040;ESAG4C;TM35_000261120;Tb927.7.6050;Tb927.7.6050;Tb927.7.6040;BSAL_40020;TbgDal_VII7020;ESAG4C;BSAL_84110;Tb927.7.6050;GRESAG 4.3;TCIL3000_11_10;TvY486_0004830;TCIL3000_8_7980;BSAL_84110;Tb927.7.6040;TCIL3000_8_7980;Tb927.7.6060;TEOVI_000103000;Tb927.7.6040;TCIL3000_8_7980;BSAL_40020;TvY486_0004830;Tb927.7.6060;TEOVI_000103000;ESAG4C;TbgDal_VII7020;TCIL3000_11_10;TvY486_0004830;Tb927.7.6060;Tb927.7.6040;Tb927.7.6040;TM35_000261120;BSAL_78585;Tb927.7.6050;Tb927.7.6060;Tb927.7.6050;TCIL3000_11_10;TvY486_0000650;TbgDal_VII7020;TvY486_0000650;TCIL3000_0_14050;TM35_000261120;Tb927.7.6040;GRESAG 4.3;ESAG4C;BSAL_40020;GRESAG 4.3;ESAG4C;TCIL3000_11_10;TvY486_0000650;TEOVI_000103000;Tb927.7.6060;TEOVI_000103000;ESAG4C;ESAG4C</t>
  </si>
  <si>
    <t>GO:0000166-IEA;GO:0046872-IEA;GO:0016020-IEA;GO:0016021-IEA;GO:0035556-IEA;GO:0035556-ISM;GO:0016787-IEA;GO:0009190-IEA;GO:0006171-IEA;GO:0016849-IEA;GO:0009166-IEA;GO:0016829-IEA;GO:0005524-IEA;GO:0005622-IEA;GO:0004016-IEA;GO:0004016-ISM;GO:0005886-IEA</t>
  </si>
  <si>
    <t>nucleotide binding-IEA;metal ion binding-IEA;membrane-IEA;integral component of membrane-IEA;intracellular signal transduction-IEA;intracellular signal transduction-ISM;hydrolase activity-IEA;cyclic nucleotide biosynthetic process-IEA;cAMP biosynthetic process-IEA;phosphorus-oxygen lyase activity-IEA;nucleotide catabolic process-IEA;lyase activity-IEA;ATP binding-IEA;intracellular-IEA;adenylate cyclase activity-IEA;adenylate cyclase activity-ISM;plasma membrane-IEA</t>
  </si>
  <si>
    <t>Molecular Function-IEA;Molecular Function-IEA;Cellular Component-IEA;Cellular Component-IEA;Biological Process-IEA;Biological Process-ISM;Molecular Function-IEA;Biological Process-IEA;Biological Process-IEA;Molecular Function-IEA;Biological Process-IEA;Molecular Function-IEA;Molecular Function-IEA;Cellular Component-IEA;Molecular Function-IEA;Molecular Function-ISM;Cellular Component-IEA</t>
  </si>
  <si>
    <t>GO:0009987;GO:0016829</t>
  </si>
  <si>
    <t>cellular process;lyase activity</t>
  </si>
  <si>
    <t>IPR001054;noIPR;IPR001054;noIPR;IPR001054;noIPR;noIPR;noIPR;noIPR;noIPR;noIPR;IPR001054;noIPR;IPR029787;noIPR</t>
  </si>
  <si>
    <t>DOMAIN;DOMAIN;DOMAIN;DOMAIN;DOMAIN;DOMAIN;DOMAIN;DOMAIN;DOMAIN;DOMAIN;DOMAIN;DOMAIN;DOMAIN;DOMAIN;DOMAIN</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</si>
  <si>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t>
  </si>
  <si>
    <t>SM00044 (SMART);G3DSA:2.10.50.10 (GENE3D);PF00211 (PFAM);G3DSA:1.20.5.510 (GENE3D);G3DSA:3.30.70.1230 (GENE3D);mobidb-lite (MOBIDB_LITE);PTHR11017 (PANTHER);PTHR11017:SF176 (PANTHER);TRANSMEMBRANE (PHOBIUS);CYTOPLASMIC_DOMAIN (PHOBIUS);NON_CYTOPLASMIC_DOMAIN (PHOBIUS);PS50125 (PROSITE_PROFILES);cd07302 (CDD);SSF55073 (SUPERFAMILY);TMhelix (TMHMM)</t>
  </si>
  <si>
    <t>GO:0009190/GO:0035556/GO:0016849;;GO:0009190/GO:0035556/GO:0016849;;GO:0009190/GO:0035556/GO:0016849;;;;;;;GO:0009190/GO:0035556/GO:0016849;;;</t>
  </si>
  <si>
    <t>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</si>
  <si>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Function;;Biological Process/Biological Process/Molecular Function;;;;;;;Biological Process/Biological Process/Molecular Function;;;</t>
  </si>
  <si>
    <t>EG_transcript_1603</t>
  </si>
  <si>
    <t>IPR000504;noIPR;noIPR;noIPR;IPR000504;noIPR;noIPR;noIPR;noIPR;noIPR;noIPR;noIPR;noIPR;IPR000504;noIPR;IPR000504;IPR000504;IPR000504;IPR000504;IPR000504</t>
  </si>
  <si>
    <t>DOMAIN;DOMAIN;DOMAIN;DOMAIN;DOMAIN;DOMAIN;DOMAIN;DOMAIN;DOMAIN;DOMAIN;DOMAIN;DOMAIN;DOMAIN;DOMAIN;DOMAIN;DOMAIN;DOMAIN;DOMAIN;DOMAIN;DOMAIN</t>
  </si>
  <si>
    <t>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t>
  </si>
  <si>
    <t>SM00360 (SMART);G3DSA:3.30.70.330 (GENE3D);G3DSA:3.30.70.330 (GENE3D);G3DSA:3.30.70.330 (GENE3D);PF00076 (PFAM);G3DSA:3.30.70.330 (GENE3D);mobidb-lite (MOBIDB_LITE);mobidb-lite (MOBIDB_LITE);mobidb-lite (MOBIDB_LITE);mobidb-lite (MOBIDB_LITE);mobidb-lite (MOBIDB_LITE);PTHR22792:SF78 (PANTHER);PTHR22792 (PANTHER);PS50102 (PROSITE_PROFILES);cd00590 (CDD);SSF54928 (SUPERFAMILY);SSF54928 (SUPERFAMILY);SSF54928 (SUPERFAMILY);SSF54928 (SUPERFAMILY);SSF54928 (SUPERFAMILY)</t>
  </si>
  <si>
    <t>GO:0003676;;;;GO:0003676;;;;;;;;;GO:0003676;;GO:0003676;GO:0003676;GO:0003676;GO:0003676;GO:0003676</t>
  </si>
  <si>
    <t>nucleic acid binding;;;;nucleic acid binding;;;;;;;;;nucleic acid binding;;nucleic acid binding;nucleic acid binding;nucleic acid binding;nucleic acid binding;nucleic acid binding</t>
  </si>
  <si>
    <t>Molecular Function;;;;Molecular Function;;;;;;;;;Molecular Function;;Molecular Function;Molecular Function;Molecular Function;Molecular Function;Molecular Function</t>
  </si>
  <si>
    <t>EG_transcript_29789</t>
  </si>
  <si>
    <t>hypothetical protein GUITHDRAFT_155079</t>
  </si>
  <si>
    <t>gi|551642297|ref|XP_005823946.1|hypothetical protein GUITHDRAFT_155079 [Guillardia theta CCMP2712]/gi|428168016|gb|EKX36966.1|hypothetical protein GUITHDRAFT_155079 [Guillardia theta CCMP2712]</t>
  </si>
  <si>
    <t>Guillardia theta CCMP2712/Guillardia theta CCMP2712</t>
  </si>
  <si>
    <t>XP_005823946/EKX36966</t>
  </si>
  <si>
    <t>gi|428168016|gb|EKX36966.1|hypothetical protein GUITHDRAFT_155079 [Guillardia theta CCMP2712]/gi|551642297|ref|XP_005823946.1|hypothetical protein GUITHDRAFT_155079 [Guillardia theta CCMP2712]</t>
  </si>
  <si>
    <t>Guillardia theta CCMP2712</t>
  </si>
  <si>
    <t>GUITHDRAFT_155079;GUITHDRAFT_155079;GUITHDRAFT_155079;GUITHDRAFT_155079;GUITHDRAFT_155079;GUITHDRAFT_155079;GUITHDRAFT_155079;GUITHDRAFT_155079;GUITHDRAFT_155079;GUITHDRAFT_155079;GUITHDRAFT_155079;GUITHDRAFT_155079</t>
  </si>
  <si>
    <t>GO:0004725-IEA;GO:0006470-IEA;GO:0016791-IEA;GO:0016311-IEA;GO:0035335-IEA;GO:0004721-IEA</t>
  </si>
  <si>
    <t>protein tyrosine phosphatase activity-IEA;protein dephosphorylation-IEA;phosphatase activity-IEA;dephosphorylation-IEA;peptidyl-tyrosine dephosphorylation-IEA;phosphoprotein phosphatase activity-IEA</t>
  </si>
  <si>
    <t>Molecular Function-IEA;Biological Process-IEA;Molecular Function-IEA;Biological Process-IEA;Biological Process-IEA;Molecular Function-IEA</t>
  </si>
  <si>
    <t>IPR003595;IPR029021;IPR000340;noIPR;noIPR;noIPR;IPR000387;IPR029021</t>
  </si>
  <si>
    <t>Protein-tyrosine phosphatase, catalytic;Protein-tyrosine phosphatase-like;Dual specificity phosphatase, catalytic domain;Dual specificity phosphatase, catalytic domain;Dual specificity phosphatase, catalytic domain;Dual specificity phosphatase, catalytic domain;Tyrosine specific protein phosphatases domain;Protein-tyrosine phosphatase-like</t>
  </si>
  <si>
    <t>SM00404 (SMART);G3DSA:3.90.190.10 (GENE3D);PF00782 (PFAM);mobidb-lite (MOBIDB_LITE);PTHR23339:SF82 (PANTHER);PTHR23339 (PANTHER);PS50056 (PROSITE_PROFILES);SSF52799 (SUPERFAMILY)</t>
  </si>
  <si>
    <t>;;GO:0016311/GO:0008138;;;;GO:0016791/GO:0016311;</t>
  </si>
  <si>
    <t>;;dephosphorylation/protein tyrosine/serine/threonine phosphatase activity;;;;phosphatase activity/dephosphorylation;</t>
  </si>
  <si>
    <t>;;Biological Process/Molecular Function;;;;Molecular Function/Biological Process;</t>
  </si>
  <si>
    <t>EG_transcript_5605</t>
  </si>
  <si>
    <t>tetratricopeptide repeat family</t>
  </si>
  <si>
    <t>gi|923137391|ref|XP_013762160.1|tetratricopeptide repeat family protein [Thecamonas trahens ATCC 50062]/gi|906558914|gb|KNC52157.1|tetratricopeptide repeat family protein [Thecamonas trahens ATCC 50062]</t>
  </si>
  <si>
    <t>Thecamonas trahens ATCC 50062/Thecamonas trahens ATCC 50062</t>
  </si>
  <si>
    <t>XP_013762160/KNC52157</t>
  </si>
  <si>
    <t>Thecamonas trahens ATCC 50062</t>
  </si>
  <si>
    <t>AMSG_00983;AMSG_00983;AMSG_00983;AMSG_00983;AMSG_00983;AMSG_00983</t>
  </si>
  <si>
    <t>GO:0016020-IEA;GO:0016021-IEA;GO:0005524-IEA</t>
  </si>
  <si>
    <t>membrane-IEA;integral component of membrane-IEA;ATP binding-IEA</t>
  </si>
  <si>
    <t>Cellular Component-IEA;Cellular Component-IEA;Molecular Function-IEA</t>
  </si>
  <si>
    <t>IPR007421;noIPR;noIPR;noIPR;IPR029684</t>
  </si>
  <si>
    <t>DOMAIN;DOMAIN;DOMAIN;DOMAIN;FAMILY</t>
  </si>
  <si>
    <t>Schlafen, AAA domain;Schlafen, AAA domain;Schlafen, AAA domain;Schlafen, AAA domain;Schlafen family</t>
  </si>
  <si>
    <t>PF04326 (PFAM);mobidb-lite (MOBIDB_LITE);mobidb-lite (MOBIDB_LITE);mobidb-lite (MOBIDB_LITE);PTHR12155 (PANTHER)</t>
  </si>
  <si>
    <t>GO:0005524;;;;</t>
  </si>
  <si>
    <t>ATP binding;;;;</t>
  </si>
  <si>
    <t>EG_transcript_13863</t>
  </si>
  <si>
    <t>ABC1 family-domain-containing</t>
  </si>
  <si>
    <t>gi|1199294319|gb|OUS49400.1|ABC1 family-domain-containing protein [Ostreococcus tauri];gi|693500300|emb|CEF97545.1|Aminoglycoside phosphotransferase [Ostreococcus tauri];gi|612394187|ref|XP_007512613.1|predicted protein [Bathycoccus prasinos]/gi|412986013|emb|CCO17213.1|predicted protein [Bathycoccus prasinos];gi|1129188084|gb|OLP93866.1|hypothetical protein AK812_SmicGene24205 [Symbiodinium microadriaticum];gi|551541139|ref|XP_005758889.1|hypothetical protein EMIHUDRAFT_460118 [Emiliania huxleyi CCMP1516]/gi|485606745|gb|EOD06460.1|hypothetical protein EMIHUDRAFT_460118 [Emiliania huxleyi CCMP1516];gi|551591183|ref|XP_005779870.1|hypothetical protein EMIHUDRAFT_457165 [Emiliania huxleyi CCMP1516]/gi|485632436|gb|EOD27441.1|hypothetical protein EMIHUDRAFT_457165 [Emiliania huxleyi CCMP1516];gi|308802848|ref|XP_003078737.1|COG0661: Predicted unusual protein kinase (ISS) [Ostreococcus tauri];gi|145355017|ref|XP_001421768.1|predicted protein, partial [Ostreococcus lucimarinus CCE9901]/gi|144582006|gb|ABP00062.1|predicted protein, partial [Ostreococcus lucimarinus CCE9901];gi|1072235414|gb|OEU20143.1|ABC1-domain-containing protein [Fragilariopsis cylindrus CCMP1102];gi|676395229|ref|XP_009040892.1|hypothetical protein AURANDRAFT_32640, partial [Aureococcus anophagefferens]/gi|323448436|gb|EGB04334.1|hypothetical protein AURANDRAFT_32640, partial [Aureococcus anophagefferens];gi|551579931|ref|XP_005775524.1|hypothetical protein EMIHUDRAFT_447814, partial [Emiliania huxleyi CCMP1516]/gi|485627468|gb|EOD23095.1|hypothetical protein EMIHUDRAFT_447814, partial [Emiliania huxleyi CCMP1516];gi|922871201|gb|KOO37070.1|hypothetical protein Ctob_013714 [Chrysochromulina sp. CCMP291];gi|922861809|gb|KOO29515.1|hypothetical protein Ctob_006951 [Chrysochromulina sp. CCMP291];gi|676384935|ref|XP_009035746.1|hypothetical protein AURANDRAFT_63258 [Aureococcus anophagefferens]/gi|323453831|gb|EGB09702.1|hypothetical protein AURANDRAFT_63258 [Aureococcus anophagefferens];gi|1199289221|gb|OUS44356.1|ABC1 family-domain-containing protein [Ostreococcus tauri];gi|693496658|emb|CEG00413.1|Helix-turn-helix, base-excision DNA repair,C-terminal [Ostreococcus tauri];gi|255075693|ref|XP_002501521.1|predicted protein, partial [Micromonas commoda]/gi|226516785|gb|ACO62779.1|predicted protein, partial [Micromonas commoda];gi|612385994|ref|XP_007508517.1|predicted protein [Bathycoccus prasinos]/gi|412985109|emb|CCO20134.1|predicted protein [Bathycoccus prasinos];gi|551547644|ref|XP_005761502.1|hypothetical protein EMIHUDRAFT_51703, partial [Emiliania huxleyi CCMP1516]/gi|485610303|gb|EOD09073.1|hypothetical protein EMIHUDRAFT_51703, partial [Emiliania huxleyi CCMP1516];gi|676381815|ref|XP_009034186.1|hypothetical protein AURANDRAFT_10543, partial [Aureococcus anophagefferens]/gi|323455299|gb|EGB11168.1|hypothetical protein AURANDRAFT_10543, partial [Aureococcus anophagefferens]</t>
  </si>
  <si>
    <t>Ostreococcus tauri;Ostreococcus tauri;Bathycoccus prasinos/Bathycoccus prasinos;Symbiodinium microadriaticum;Emiliania huxleyi CCMP1516/Emiliania huxleyi CCMP1516;Emiliania huxleyi CCMP1516/Emiliania huxleyi CCMP1516;Ostreococcus tauri;Ostreococcus lucimarinus CCE9901/Ostreococcus lucimarinus CCE9901;Fragilariopsis cylindrus CCMP1102;Aureococcus anophagefferens/Aureococcus anophagefferens;Emiliania huxleyi CCMP1516/Emiliania huxleyi CCMP1516;Chrysochromulina sp. CCMP291;Chrysochromulina sp. CCMP291;Aureococcus anophagefferens/Aureococcus anophagefferens;Ostreococcus tauri;Ostreococcus tauri;Micromonas sp. RCC299/Micromonas sp. RCC299;Bathycoccus prasinos/Bathycoccus prasinos;Emiliania huxleyi CCMP1516/Emiliania huxleyi CCMP1516;Aureococcus anophagefferens/Aureococcus anophagefferens</t>
  </si>
  <si>
    <t>1.5E-46;1.5E-46;2.6E-37;3.6E-34;3.3E-32;7.8E-32;4.2E-28;1.0E-27;1.3E-27;3.4E-27;8.5E-27;1.0E-26;1.6E-25;7.0E-25;1.2E-24;1.2E-24;1.6E-24;9.6E-22;1.8E-21;1.5E-20</t>
  </si>
  <si>
    <t>OUS49400;CEF97545;CCO17213/XP_007512613;OLP93866;XP_005758889/EOD06460;XP_005779870/EOD27441;XP_003078737;XP_001421768/ABP00062;OEU20143;EGB04334/XP_009040892;EOD23095/XP_005775524;KOO37070;KOO29515;EGB09702/XP_009035746;OUS44356;CEG00413;ACO62779/XP_002501521;XP_007508517/CCO20134;XP_005761502/EOD09073;XP_009034186/EGB11168</t>
  </si>
  <si>
    <t>gi|1199294319|gb|OUS49400.1|ABC1 family-domain-containing protein [Ostreococcus tauri]</t>
  </si>
  <si>
    <t>Ostreococcus tauri</t>
  </si>
  <si>
    <t>AURANDRAFT_63258;OT_ostta04g02040;BE221DRAFT_188670;EMIHUDRAFT_460118;OT_ostta16g02040;OT_ostta04g02040;AURANDRAFT_63258;EMIHUDRAFT_447814;BE221DRAFT_193826;BE221DRAFT_188670;BE221DRAFT_193826;OT_ostta16g02040;AURANDRAFT_10543;AURANDRAFT_10543;Bathy16g01590;EMIHUDRAFT_460118;BE221DRAFT_193826;BE221DRAFT_193826;BE221DRAFT_188670;Bathy16g01590;AURANDRAFT_63258;EMIHUDRAFT_447814;Bathy16g01590;AURANDRAFT_63258;AURANDRAFT_63258;EMIHUDRAFT_460118;AURANDRAFT_63258;Bathy16g01590;BE221DRAFT_188670;AURANDRAFT_63258;OT_ostta04g02040;AURANDRAFT_63258;AURANDRAFT_10543;EMIHUDRAFT_447814;AURANDRAFT_10543;AURANDRAFT_10543;AURANDRAFT_10543</t>
  </si>
  <si>
    <t>GO:0003824-IEA;GO:0016020-IEA;GO:0016021-IEA;GO:0016740-IEA;GO:0004672-IEA;GO:0005524-IEA;GO:0006468-IEA</t>
  </si>
  <si>
    <t>catalytic activity-IEA;membrane-IEA;integral component of membrane-IEA;transferase activity-IEA;protein kinase activity-IEA;ATP binding-IEA;protein phosphorylation-IEA</t>
  </si>
  <si>
    <t>Molecular Function-IEA;Cellular Component-IEA;Cellular Component-IEA;Molecular Function-IEA;Molecular Function-IEA;Molecular Function-IEA;Biological Process-IEA</t>
  </si>
  <si>
    <t>IPR004147;noIPR;noIPR;noIPR;noIPR;noIPR;noIPR;noIPR;noIPR;noIPR;noIPR</t>
  </si>
  <si>
    <t>UbiB domain;UbiB domain;UbiB domain;UbiB domain;UbiB domain;UbiB domain;UbiB domain;UbiB domain;UbiB domain;UbiB domain;UbiB domain</t>
  </si>
  <si>
    <t>PF03109 (PFAM);PTHR10566:SF96 (PANTHER);PTHR10566 (PANTHER);SIGNAL_PEPTIDE_N_REGION (PHOBIUS);SIGNAL_PEPTIDE_C_REGION (PHOBIUS);CYTOPLASMIC_DOMAIN (PHOBIUS);SIGNAL_PEPTIDE_H_REGION (PHOBIUS);SIGNAL_PEPTIDE (PHOBIUS);TRANSMEMBRANE (PHOBIUS);NON_CYTOPLASMIC_DOMAIN (PHOBIUS);SignalP-TM (SIGNALP_GRAM_POSITIVE)</t>
  </si>
  <si>
    <t>;;;;;;;;;;</t>
  </si>
  <si>
    <t>EG_transcript_10096</t>
  </si>
  <si>
    <t>RNA 3 -terminal phosphate cyclase</t>
  </si>
  <si>
    <t>gi|260811568|ref|XP_002600494.1|hypothetical protein BRAFLDRAFT_276703 [Branchiostoma floridae]/gi|229285781|gb|EEN56506.1|hypothetical protein BRAFLDRAFT_276703 [Branchiostoma floridae];gi|1126216354|ref|XP_019642183.1|PREDICTED: RNA 3'-terminal phosphate cyclase-like [Branchiostoma belcheri];gi|675387707|gb|KFM80604.1|RNA 3'-terminal phosphate cyclase, partial [Stegodyphus mimosarum];gi|390368753|ref|XP_796999.3|PREDICTED: RNA 3'-terminal phosphate cyclase, partial [Strongylocentrotus purpuratus];gi|926648801|ref|XP_013790831.1|PREDICTED: RNA 3'-terminal phosphate cyclase-like [Limulus polyphemus];gi|405974526|gb|EKC39161.1|RNA 3'-terminal phosphate cyclase [Crassostrea gigas];gi|762085659|ref|XP_011425147.1|PREDICTED: RNA 3'-terminal phosphate cyclase [Crassostrea gigas];gi|754342391|ref|XP_004365709.2|RNA 3'-phosphate cyclase [Capsaspora owczarzaki ATCC 30864]/gi|765548725|gb|KJE89346.1|RNA 3'-phosphate cyclase [Capsaspora owczarzaki ATCC 30864];gi|657739711|ref|XP_008335470.1|PREDICTED: RNA 3'-terminal phosphate cyclase [Cynoglossus semilaevis];gi|242220386|ref|XP_002475960.1|predicted protein [Postia placenta Mad-698-R]/gi|220724827|gb|EED78845.1|predicted protein [Postia placenta Mad-698-R];gi|1202294196|gb|JAW05535.1|Uncharacterized protein, partial [Ornithodoros moubata];gi|919001315|ref|XP_013407646.1|PREDICTED: RNA 3'-terminal phosphate cyclase-like [Lingula anatina];gi|47212288|emb|CAF92859.1|unnamed protein product [Tetraodon nigroviridis];gi|1050383063|gb|OCT85258.1|hypothetical protein XELAEV_18023422mg [Xenopus laevis];gi|49116091|gb|AAH73733.1|MGC84552 protein [Xenopus laevis];gi|831328431|ref|XP_012697423.1|PREDICTED: RNA 3'-terminal phosphate cyclase [Clupea harengus];gi|350276137|ref|NP_001086034.2|RNA 3'-terminal phosphate cyclase [Xenopus laevis];gi|919022857|ref|XP_013395324.1|PREDICTED: RNA 3'-terminal phosphate cyclase-like [Lingula anatina];gi|975106822|ref|XP_015268823.1|PREDICTED: RNA 3'-terminal phosphate cyclase [Gekko japonicus];gi|871267480|ref|XP_012944354.1|PREDICTED: RNA 3'-terminal phosphate cyclase-like [Aplysia californica]</t>
  </si>
  <si>
    <t>Branchiostoma floridae/Branchiostoma floridae;Branchiostoma belcheri;Stegodyphus mimosarum;Strongylocentrotus purpuratus;Limulus polyphemus;Crassostrea gigas;Crassostrea gigas;Capsaspora owczarzaki ATCC 30864/Capsaspora owczarzaki ATCC 30864;Cynoglossus semilaevis;Postia placenta Mad-698-R/Postia placenta Mad-698-R;Ornithodoros moubata;Lingula anatina;Tetraodon nigroviridis;Xenopus laevis;Xenopus laevis;Clupea harengus;Xenopus laevis;Lingula anatina;Gekko japonicus;Aplysia californica</t>
  </si>
  <si>
    <t>3.3E-64;9.5E-64;1.6E-63;6.4E-63;2.8E-60;6.3E-59;1.2E-58;3.6E-58;1.9E-57;2.6E-57;4.3E-57;2.2E-56;4.2E-56;6.6E-56;6.7E-56;7.2E-56;7.4E-56;3.0E-55;4.7E-55;7.3E-55</t>
  </si>
  <si>
    <t>EEN56506/XP_002600494;XP_019642183;KFM80604;XP_796999;XP_013790831;EKC39161;XP_011425147;XP_004365709/KJE89346;XP_008335470;EED78845/XP_002475960;JAW05535;XP_013407646;CAF92859;OCT85258;AAH73733;XP_012697423;NP_001086034;XP_013395324;XP_015268823;XP_012944354</t>
  </si>
  <si>
    <t>gi|260811568|ref|XP_002600494.1|hypothetical protein BRAFLDRAFT_276703 [Branchiostoma floridae]/gi|229285781|gb|EEN56506.1|hypothetical protein BRAFLDRAFT_276703 [Branchiostoma floridae]</t>
  </si>
  <si>
    <t>Branchiostoma floridae</t>
  </si>
  <si>
    <t>rtca;POSPLDRAFT_87886;BRAFLDRAFT_276703;POSPLDRAFT_87886;BRAFLDRAFT_276703;A0A1Z5LDW1;BRAFLDRAFT_276703;X975_10049;CGI_10024562;BRAFLDRAFT_276703;rtca;CAOG_000838;POSPLDRAFT_87886;A0A1Z5LDW1;POSPLDRAFT_87886;CAOG_000838;X975_10049;CAOG_000838;CGI_10024562;BRAFLDRAFT_276703;CGI_10024562;LOC106162556;LOC106171736;BRAFLDRAFT_276703;GSTENG00008275001;LOC106162556;LOC106162556;LOC106171736;CGI_10024562;XELAEV_18023422mg;CAOG_000838;XELAEV_18023422mg;LOC106171736;BRAFLDRAFT_276703;rtca;CAOG_000838;BRAFLDRAFT_276703;XELAEV_18023422mg;XELAEV_18023422mg;BRAFLDRAFT_276703;POSPLDRAFT_87886;LOC106162556;LOC106171736;POSPLDRAFT_87886;CAOG_000838;X975_10049;rtca;POSPLDRAFT_87886;rtca;rtca;A0A1Z5LDW1;POSPLDRAFT_87886;X975_10049;LOC106162556;GSTENG00008275001;LOC106171736;XELAEV_18023422mg;CGI_10024562;CAOG_000838;LOC106162556;X975_10049;CGI_10024562;LOC106162556;CGI_10024562;X975_10049;XELAEV_18023422mg;CAOG_000838;CGI_10024562;LOC106162556;GSTENG00008275001;A0A1Z5LDW1;BRAFLDRAFT_276703;XELAEV_18023422mg;BRAFLDRAFT_276703;LOC106171736;X975_10049;XELAEV_18023422mg;rtca;POSPLDRAFT_87886;A0A1Z5LDW1;X975_10049;LOC106171736;LOC106171736;CAOG_000838;CAOG_000838;GSTENG00008275001;rtca;BRAFLDRAFT_276703;GSTENG00008275001;rtca;LOC106162556;LOC106171736;BRAFLDRAFT_276703;CGI_10024562;BRAFLDRAFT_276703;X975_10049;XELAEV_18023422mg;XELAEV_18023422mg;POSPLDRAFT_87886;rtca;X975_10049;LOC106162556;LOC106171736;CGI_10024562</t>
  </si>
  <si>
    <t>GO:0003963-IEA;GO:0003963-IBA;GO:0000166-IEA;GO:0003824-IEA;GO:0006396-IEA;GO:0005524-IEA;GO:0005634-IBA</t>
  </si>
  <si>
    <t>RNA-3'-phosphate cyclase activity-IEA;RNA-3'-phosphate cyclase activity-IBA;nucleotide binding-IEA;catalytic activity-IEA;RNA processing-IEA;ATP binding-IEA;nucleus-IBA</t>
  </si>
  <si>
    <t>Molecular Function-IEA;Molecular Function-IBA;Molecular Function-IEA;Molecular Function-IEA;Biological Process-IEA;Molecular Function-IEA;Cellular Component-IBA</t>
  </si>
  <si>
    <t>IPR023797;IPR023797;IPR013791;noIPR;IPR000228;IPR020719;IPR013792</t>
  </si>
  <si>
    <t>DOMAIN;DOMAIN;DOMAIN;DOMAIN;FAMILY;CONSERVED_SITE;DOMAIN</t>
  </si>
  <si>
    <t>RNA 3'-terminal phosphate cyclase domain;RNA 3'-terminal phosphate cyclase domain;RNA 3'-terminal phosphate cyclase, insert domain;RNA 3'-terminal phosphate cyclase, insert domain;RNA 3'-terminal phosphate cyclase;RNA 3'-terminal phosphate cyclase-like, conserved site;RNA 3'-terminal phosphate cyclase/enolpyruvate transferase, alpha/beta</t>
  </si>
  <si>
    <t>PF01137 (PFAM);G3DSA:3.65.10.20 (GENE3D);PF05189 (PFAM);mobidb-lite (MOBIDB_LITE);PTHR11096 (PANTHER);PS01287 (PROSITE_PATTERNS);SSF55205 (SUPERFAMILY)</t>
  </si>
  <si>
    <t>;;;;GO:0006396;;GO:0003824</t>
  </si>
  <si>
    <t>;;;;RNA processing;;catalytic activity</t>
  </si>
  <si>
    <t>;;;;Biological Process;;Molecular Function</t>
  </si>
  <si>
    <t>EG_transcript_5719</t>
  </si>
  <si>
    <t>kinesin KIF14</t>
  </si>
  <si>
    <t>gi|755648343|gb|JAG70218.1|Kinesin-like protein KIF13B, partial [Fopius arisanus];gi|195172686|ref|XP_002027127.1|GL20037 [Drosophila persimilis]/gi|194112940|gb|EDW34983.1|GL20037 [Drosophila persimilis];gi|677287081|gb|KFP69509.1|Kinesin-like KIF14, partial [Acanthisitta chloris];gi|1111089739|ref|XP_019286422.1|PREDICTED: kinesin-like protein KIF14 [Panthera pardus];gi|591320640|ref|XP_007086499.1|PREDICTED: kinesin-like protein KIF14 [Panthera tigris altaica];gi|1126488689|ref|XP_019677510.1|PREDICTED: kinesin-like protein KIF14 isoform X3 [Felis catus];gi|961732977|ref|XP_014926940.1|PREDICTED: kinesin-like protein KIF14 [Acinonyx jubatus];gi|587018391|ref|XP_003999407.2|PREDICTED: kinesin-like protein KIF14 isoform X1 [Felis catus];gi|512836130|ref|XP_004913798.1|PREDICTED: kinesin-like protein KIF14 [Xenopus tropicalis]/gi|847126063|ref|XP_012817955.1|PREDICTED: kinesin-like protein KIF14 [Xenopus tropicalis]/gi|1043426055|gb|OCA38684.1|hypothetical protein XENTR_v90012200mg [Xenopus tropicalis];gi|345803053|ref|XP_547369.3|PREDICTED: kinesin-like protein KIF14 [Canis lupus familiaris];gi|472346104|ref|XP_004392783.1|PREDICTED: kinesin-like protein KIF14 isoform X2 [Odobenus rosmarus divergens];gi|823392476|ref|XP_012419608.1|PREDICTED: kinesin-like protein KIF14 isoform X1 [Odobenus rosmarus divergens];gi|1058063487|gb|JAS35405.1|hypothetical protein g.41858, partial [Clastoptera arizonana];gi|1058013196|gb|JAS10282.1|hypothetical protein g.41859, partial [Clastoptera arizonana];gi|585682071|ref|XP_006892176.1|PREDICTED: kinesin-like protein KIF14 [Elephantulus edwardii];gi|951551735|ref|XP_014475583.1|PREDICTED: kinesin-like protein KIF13B isoform X6 [Dinoponera quadriceps];gi|805797599|ref|XP_012143601.1|PREDICTED: kinesin-like protein KIF13A isoform X7 [Megachile rotundata];gi|805797589|ref|XP_012143598.1|PREDICTED: kinesin-like protein KIF13B isoform X4 [Megachile rotundata];gi|951551737|ref|XP_014475584.1|PREDICTED: kinesin-like protein KIF13B isoform X7 [Dinoponera quadriceps];gi|805797582|ref|XP_012143595.1|PREDICTED: kinesin-like protein KIF13A isoform X2 [Megachile rotundata]</t>
  </si>
  <si>
    <t>Fopius arisanus;Drosophila persimilis/Drosophila persimilis;Acanthisitta chloris;Panthera pardus;Panthera tigris altaica;Felis catus;Acinonyx jubatus;Felis catus;Xenopus (Silurana) tropicalis/Xenopus (Silurana) tropicalis/Xenopus (Silurana) tropicalis;Canis lupus familiaris;Odobenus rosmarus divergens;Odobenus rosmarus divergens;Clastoptera arizonana;Clastoptera arizonana;Elephantulus edwardii;Dinoponera quadriceps;Megachile rotundata;Megachile rotundata;Dinoponera quadriceps;Megachile rotundata</t>
  </si>
  <si>
    <t>2.8E-107;1.2E-103;1.7E-102;2.2E-102;3.4E-102;3.5E-102;2.2E-101;3.2E-101;5.8E-101;9.0E-101;1.9E-100;2.1E-100;9.4E-100;9.7E-100;1.2E-99;2.9E-99;3.0E-99;3.0E-99;3.2E-99;3.3E-99</t>
  </si>
  <si>
    <t>JAG70218;XP_002027127/EDW34983;KFP69509;XP_019286422;XP_007086499;XP_019677510;XP_014926940;XP_003999407;XP_004913798/XP_012817955/OCA38684;XP_547369;XP_004392783;XP_012419608;JAS35405;JAS10282;XP_006892176;XP_014475583;XP_012143601;XP_012143598;XP_014475584;XP_012143595</t>
  </si>
  <si>
    <t>gi|755648343|gb|JAG70218.1|Kinesin-like protein KIF13B, partial [Fopius arisanus]</t>
  </si>
  <si>
    <t>Fopius arisanus</t>
  </si>
  <si>
    <t>KIF14;KIF14;KIF14;KIF14;KIF14;KIF14;KIF14;KIF14;KIF14;KIF14;KIF14;KIF14;KIF14;g.41858;KIF14;KIF14;g.41858;KIF14;KIF14;g.41859;KIF14;Dper\GL20037;Dper\GL20037;KIF14;KIF14;KIF14;g.41859;Dper\GL20037;KIF14;Dper\GL20037;KIF14;KIF14;KIF13B;g.41858;KIF14;KIF14;KIF14;g.41859;KIF14;KIF14;KIF14;KIF14;KIF14;KIF14;g.41858;KIF14;KIF13B;KIF14;KIF14;KIF14;KIF14;g.41859;KIF14;g.41859;KIF14;KIF14;KIF14;g.41858;Dper\GL20037;KIF14;KIF14;Dper\GL20037;KIF14;KIF14;KIF14;KIF14;KIF14;Dper\GL20037;g.41859;KIF14;KIF14;KIF14;KIF14;KIF13B;KIF14;KIF14;KIF14;KIF14;KIF14;KIF14;KIF14;KIF14;KIF14;Dper\GL20037;KIF14;Dper\GL20037;KIF14;Dper\GL20037;KIF14;KIF14;KIF14;Dper\GL20037;KIF14;KIF14;KIF14;KIF14;KIF14;g.41859;KIF14;g.41858;KIF13B;KIF14;KIF14;KIF14;KIF14;KIF14;KIF13B;g.41858;KIF14;KIF14;g.41858;KIF13B;KIF14;KIF14;g.41859;KIF14;KIF14;KIF14;KIF14;KIF14;KIF14;KIF14;KIF14;KIF14;Dper\GL20037;g.41859;KIF14;KIF14;KIF14;g.41858;KIF14;Dper\GL20037;KIF13B;Dper\GL20037;KIF14;KIF14;KIF14</t>
  </si>
  <si>
    <t>GO:0072383-IEA;GO:0005829-IEA;GO:0043066-IEA;GO:0032487-IEA;GO:0016887-IEA;GO:0016887-IBA;GO:0008574-IEA;GO:0008017-IEA;GO:0005623-IEA;GO:0005622-IEA;GO:0003777-IEA;GO:0003777-IBA;GO:0001558-IEA;GO:0031146-IEA;GO:0030496-IEA;GO:2000045-IEA;GO:0030334-IEA;GO:0019901-IEA;GO:0010389-IEA;GO:0015631-IEA;GO:0090543-IEA;GO:0021987-IEA;GO:0005871-IBA;GO:0005874-IEA;GO:0003774-IEA;GO:0007018-IEA;GO:0007018-IBA;GO:0021693-IEA;GO:0051301-IEA;GO:0043161-IEA;GO:0045184-IEA;GO:0032147-IEA;GO:0030165-IEA;GO:0032467-IEA;GO:0034446-IEA;GO:0021695-IEA;GO:0043524-IEA;GO:0021772-IEA;GO:0043523-IEA;GO:0005524-IEA;GO:0005886-IEA;GO:0000166-IEA;GO:0051233-IEA;GO:0030155-IEA;GO:0031641-IEA;GO:0007080-IEA;GO:0033624-IEA;GO:0008284-IEA;GO:0021846-IEA;GO:0021766-IEA;GO:0021685-IEA;GO:1903429-IEA</t>
  </si>
  <si>
    <t>plus-end-directed vesicle transport along microtubule-IEA;cytosol-IEA;negative regulation of apoptotic process-IEA;regulation of Rap protein signal transduction-IEA;ATPase activity-IEA;ATPase activity-IBA;ATP-dependent microtubule motor activity, plus-end-directed-IEA;microtubule binding-IEA;cell-IEA;intracellular-IEA;microtubule motor activity-IEA;microtubule motor activity-IBA;regulation of cell growth-IEA;SCF-dependent proteasomal ubiquitin-dependent protein catabolic process-IEA;midbody-IEA;regulation of G1/S transition of mitotic cell cycle-IEA;regulation of cell migration-IEA;protein kinase binding-IEA;regulation of G2/M transition of mitotic cell cycle-IEA;tubulin binding-IEA;Flemming body-IEA;cerebral cortex development-IEA;kinesin complex-IBA;microtubule-IEA;motor activity-IEA;microtubule-based movement-IEA;microtubule-based movement-IBA;cerebellar Purkinje cell layer structural organization-IEA;cell division-IEA;proteasome-mediated ubiquitin-dependent protein catabolic process-IEA;establishment of protein localization-IEA;activation of protein kinase activity-IEA;PDZ domain binding-IEA;positive regulation of cytokinesis-IEA;substrate adhesion-dependent cell spreading-IEA;cerebellar cortex development-IEA;negative regulation of neuron apoptotic process-IEA;olfactory bulb development-IEA;regulation of neuron apoptotic process-IEA;ATP binding-IEA;plasma membrane-IEA;nucleotide binding-IEA;spindle midzone-IEA;regulation of cell adhesion-IEA;regulation of myelination-IEA;mitotic metaphase plate congression-IEA;negative regulation of integrin activation-IEA;positive regulation of cell proliferation-IEA;cell proliferation in forebrain-IEA;hippocampus development-IEA;cerebellar granular layer structural organization-IEA;regulation of cell maturation-IEA</t>
  </si>
  <si>
    <t>Biological Process-IEA;Cellular Component-IEA;Biological Process-IEA;Biological Process-IEA;Molecular Function-IEA;Molecular Function-IBA;Molecular Function-IEA;Molecular Function-IEA;Cellular Component-IEA;Cellular Component-IEA;Molecular Function-IEA;Molecular Function-IBA;Biological Process-IEA;Biological Process-IEA;Cellular Component-IEA;Biological Process-IEA;Biological Process-IEA;Molecular Function-IEA;Biological Process-IEA;Molecular Function-IEA;Cellular Component-IEA;Biological Process-IEA;Cellular Component-IBA;Cellular Component-IEA;Molecular Function-IEA;Biological Process-IEA;Biological Process-IBA;Biological Process-IEA;Biological Process-IEA;Biological Process-IEA;Biological Process-IEA;Biological Process-IEA;Molecular Function-IEA;Biological Process-IEA;Biological Process-IEA;Biological Process-IEA;Biological Process-IEA;Biological Process-IEA;Biological Process-IEA;Molecular Function-IEA;Cellular Component-IEA;Molecular Function-IEA;Cellular Component-IEA;Biological Process-IEA;Biological Process-IEA;Biological Process-IEA;Biological Process-IEA;Biological Process-IEA;Biological Process-IEA;Biological Process-IEA;Biological Process-IEA;Biological Process-IEA</t>
  </si>
  <si>
    <t>GO:0003777;GO:0005515;GO:0007018;GO:0015630;GO:0016887;GO:0030900;GO:0044430;GO:0050794</t>
  </si>
  <si>
    <t>microtubule motor activity;protein binding;microtubule-based movement;microtubule cytoskeleton;ATPase activity;forebrain development;cytoskeletal part;regulation of cellular process</t>
  </si>
  <si>
    <t>Molecular Function;Molecular Function;Biological Process;Cellular Component;Molecular Function;Biological Process;Cellular Component;Biological Process</t>
  </si>
  <si>
    <t>EC:3.6.1.3;EC:3.6.1.15</t>
  </si>
  <si>
    <t>Adenosinetriphosphatase;Nucleoside-triphosphate phosphatase</t>
  </si>
  <si>
    <t>noIPR;noIPR;noIPR;IPR001752;IPR001752;IPR001752;IPR001752;noIPR;noIPR;noIPR;IPR032923;IPR001752;IPR027417</t>
  </si>
  <si>
    <t>null;null;null;DOMAIN;DOMAIN;DOMAIN;DOMAIN;DOMAIN;DOMAIN;DOMAIN;FAMILY;DOMAIN;DOMAIN</t>
  </si>
  <si>
    <t>null;null;null;Kinesin motor domain;Kinesin motor domain;Kinesin motor domain;Kinesin motor domain;Kinesin motor domain;Kinesin motor domain;Kinesin motor domain;Kinesin-like protein KIF13;Kinesin motor domain;P-loop containing nucleoside triphosphate hydrolase</t>
  </si>
  <si>
    <t>Coil (COILS);Coil (COILS);Coil (COILS);PR00380 (PRINTS);SM00129 (SMART);PF00225 (PFAM);G3DSA:3.40.850.10 (GENE3D);mobidb-lite (MOBIDB_LITE);mobidb-lite (MOBIDB_LITE);PTHR24115 (PANTHER);PTHR24115:SF558 (PANTHER);PS50067 (PROSITE_PROFILES);SSF52540 (SUPERFAMILY)</t>
  </si>
  <si>
    <t>;;;GO:0007018/GO:0008017/GO:0003777/GO:0005524;GO:0007018/GO:0008017/GO:0003777/GO:0005524;GO:0007018/GO:0008017/GO:0003777/GO:0005524;GO:0007018/GO:0008017/GO:0003777/GO:0005524;;;;GO:0003777/GO:0072383;GO:0007018/GO:0008017/GO:0003777/GO:0005524;</t>
  </si>
  <si>
    <t>;;;microtubule-based movement/microtubule binding/microtubule motor activity/ATP binding;microtubule-based movement/microtubule binding/microtubule motor activity/ATP binding;microtubule-based movement/microtubule binding/microtubule motor activity/ATP binding;microtubule-based movement/microtubule binding/microtubule motor activity/ATP binding;;;;microtubule motor activity/plus-end-directed vesicle transport along microtubule;microtubule-based movement/microtubule binding/microtubule motor activity/ATP binding;</t>
  </si>
  <si>
    <t>;;;Biological Process/Molecular Function/Molecular Function/Molecular Function;Biological Process/Molecular Function/Molecular Function/Molecular Function;Biological Process/Molecular Function/Molecular Function/Molecular Function;Biological Process/Molecular Function/Molecular Function/Molecular Function;;;;Molecular Function/Biological Process;Biological Process/Molecular Function/Molecular Function/Molecular Function;</t>
  </si>
  <si>
    <t>EG_transcript_9070</t>
  </si>
  <si>
    <t>IPR000571;noIPR;noIPR;noIPR;noIPR;noIPR;noIPR;noIPR;noIPR;noIPR;noIPR;IPR000571;IPR000571</t>
  </si>
  <si>
    <t>Zinc finger, CCCH-type;Zinc finger, CCCH-type;Zinc finger, CCCH-type;Zinc finger, CCCH-type;Zinc finger, CCCH-type;Zinc finger, CCCH-type;Zinc finger, CCCH-type;Zinc finger, CCCH-type;Zinc finger, CCCH-type;Zinc finger, CCCH-type;Zinc finger, CCCH-type;Zinc finger, CCCH-type;Zinc finger, CCCH-type</t>
  </si>
  <si>
    <t>SM00356 (SMART);G3DSA:4.10.1000.10 (GENE3D);mobidb-lite (MOBIDB_LITE);mobidb-lite (MOBIDB_LITE);mobidb-lite (MOBIDB_LITE);mobidb-lite (MOBIDB_LITE);SIGNAL_PEPTIDE_H_REGION (PHOBIUS);NON_CYTOPLASMIC_DOMAIN (PHOBIUS);SIGNAL_PEPTIDE_N_REGION (PHOBIUS);SIGNAL_PEPTIDE (PHOBIUS);SIGNAL_PEPTIDE_C_REGION (PHOBIUS);PS50103 (PROSITE_PROFILES);PS50103 (PROSITE_PROFILES)</t>
  </si>
  <si>
    <t>GO:0046872;;;;;;;;;;;GO:0046872;GO:0046872</t>
  </si>
  <si>
    <t>metal ion binding;;;;;;;;;;;metal ion binding;metal ion binding</t>
  </si>
  <si>
    <t>Molecular Function;;;;;;;;;;;Molecular Function;Molecular Function</t>
  </si>
  <si>
    <t>EG_transcript_1619</t>
  </si>
  <si>
    <t>gi|955175063|emb|CUG34590.1|receptor-type adenylate cyclase, putative [Bodo saltans];gi|955173589|emb|CUG73032.1|adenylate cyclase, putative [Bodo saltans];gi|955163349|emb|CUG92958.1|membrane-bound adenylyl cyclase, putative [Bodo saltans];gi|407850473|gb|EKG04857.1|receptor-type adenylate cyclase, putative, partial [Trypanosoma cruzi];gi|47776275|dbj|BAD20741.1|putative membrane-bound adenylyl cyclase [Euglena gracilis];gi|401420362|ref|XP_003874670.1|receptor-type adenylate cyclase a-like protein [Leishmania mexicana MHOM/GT/2001/U1103]/gi|322490906|emb|CBZ26170.1|receptor-type adenylate cyclase a-like protein [Leishmania mexicana MHOM/GT/2001/U1103];gi|686634733|ref|XP_009309812.1|receptor-type adenylate cyclase [Trypanosoma grayi]/gi|657141922|gb|KEG11949.1|receptor-type adenylate cyclase [Trypanosoma grayi];gi|930560786|gb|KPI84909.1|receptor-type adenylate cyclase a-like protein [Leptomonas seymouri];gi|1177791536|gb|ORC86660.1|receptor-type adenylate cyclase, partial [Trypanosoma theileri];gi|13399574|pdb|1FX4|AChain A, Structure Analysis Of Adenylate Cyclases From Trypanosoma Brucei In Their Monomeric State;gi|343476989|emb|CCD12074.1|unnamed protein product [Trypanosoma congolense IL3000];gi|407408563|gb|EKF31955.1|receptor-type adenylate cyclase, putative, partial [Trypanosoma cruzi marinkellei];gi|71402490|ref|XP_804153.1|receptor-type adenylate cyclase [Trypanosoma cruzi strain CL Brener]/gi|70866971|gb|EAN82302.1|receptor-type adenylate cyclase, putative [Trypanosoma cruzi];gi|407839844|gb|EKG00384.1|receptor-type adenylate cyclase, putative, partial [Trypanosoma cruzi];gi|157877132|ref|XP_001686897.1|receptor-type adenylate cyclase a-like protein [Leishmania major strain Friedlin]/gi|68129972|emb|CAJ09280.1|receptor-type adenylate cyclase a-like protein [Leishmania major strain Friedlin];gi|343412267|emb|CCD21750.1|receptor-type adenylate cyclase GRESAG 4, putative, (fragment) [Trypanosoma vivax Y486];gi|3023599|sp|Q99396.1|CY42_TRYBBRecName: Full=Receptor-type adenylate cyclase GRESAG 4.2 AltName: Full=ATP pyrophosphate-lyase AltName: Full=Adenylyl cyclase/gi|1335672|emb|CAA36365.1|unnamed protein product [Trypanosoma brucei];gi|343417591|emb|CCD19987.1|receptor-type adenylate cyclase, putative, (fragment) [Trypanosoma vivax Y486];gi|72392146|ref|XP_846367.1|receptor-type adenylate cyclase GRESAG 4 [Trypanosoma brucei brucei TREU927]/gi|62359537|gb|AAX79972.1|receptor-type adenylate cyclase GRESAG 4, putative [Trypanosoma brucei]/gi|70802903|gb|AAZ12808.1|receptor-type adenylate cyclase GRESAG 4, putative [Trypanosoma brucei brucei TREU927];gi|71404066|ref|XP_804773.1|receptor-type adenylate cyclase [Trypanosoma cruzi strain CL Brener]/gi|70867909|gb|EAN82922.1|receptor-type adenylate cyclase, putative [Trypanosoma cruzi]</t>
  </si>
  <si>
    <t>Bodo saltans;Bodo saltans;Bodo saltans;Trypanosoma cruzi;Euglena gracilis;Leishmania mexicana MHOM/GT/2001/U1103/Leishmania mexicana MHOM/GT/2001/U1103;Trypanosoma grayi/Trypanosoma grayi;Leptomonas seymouri;Trypanosoma theileri;Trypanosoma brucei;Trypanosoma congolense IL3000;Trypanosoma cruzi marinkellei;Trypanosoma cruzi strain CL Brener/Trypanosoma cruzi;Trypanosoma cruzi;Leishmania major strain Friedlin/Leishmania major strain Friedlin;Trypanosoma vivax Y486;Trypanosoma brucei brucei/Trypanosoma brucei;Trypanosoma vivax Y486;Trypanosoma brucei TREU927/Trypanosoma brucei/Trypanosoma brucei TREU927;Trypanosoma cruzi strain CL Brener/Trypanosoma cruzi</t>
  </si>
  <si>
    <t>2.9E-49;3.8E-47;7.9E-46;3.7E-43;1.1E-40;1.5E-40;2.6E-40;2.8E-40;3.4E-40;4.9E-40;6.1E-40;1.0E-39;1.4E-39;3.6E-39;4.9E-39;5.1E-39;6.2E-39;6.7E-39;6.8E-39;7.4E-39</t>
  </si>
  <si>
    <t>CUG34590;CUG73032;CUG92958;EKG04857;BAD20741;XP_003874670/CBZ26170;KEG11949/XP_009309812;KPI84909;ORC86660;1FX4_A;CCD12074;EKF31955;XP_804153/EAN82302;EKG00384;XP_001686897/CAJ09280;CCD21750;Q99396/CAA36365;CCD19987;XP_846367/AAZ12808/AAX79972;XP_804773/EAN82922</t>
  </si>
  <si>
    <t>Tc00.1047053507965.10;Tb927.7.7470;Q6L877;TCIL3000_0_29930;Tc00.1047053507965.10;Tc00.1047053510581.20;TM35_000261120;GRESAG 4.2;MOQ_004204;BSAL_84110;Tb927.7.7470;GRESAG 4.3;TvY486_0027430;Tb927.7.7470;GRESAG 4.2;GRESAG 4.3;LMJF_36_3180;Q6L877;Q6L877;ABL78_6034;ABL78_6034;MOQ_004204;Tc00.1047053507965.10;Tc00.1047053510581.20;LMXM_36_3180;Tb927.7.7470;Tb927.7.7470;TM35_000261120;GRESAG 4.2;LMXM_36_3180;Tc00.1047053507965.10;GRESAG 4.2;Tc00.1047053507965.10;BSAL_78005;LMXM_36_3180;LMJF_36_3180;Tc00.1047053507965.10;GRESAG 4.2;BSAL_84110;Tb927.7.7470;Tb927.7.7470;BSAL_40020;TvY486_0004830;TM35_000261120;ABL78_6034;GRESAG 4.2;Tb927.7.7470;GRESAG 4.3;GRESAG 4.2;Tb927.7.7470;Tc00.1047053507965.10;ABL78_6034;GRESAG 4.2;ABL78_6034;Q6L877;TCIL3000_0_29930;Q6L877;GRESAG 4.2;LMJF_36_3180;TM35_000261120;BSAL_40020;ABL78_6034;LMXM_36_3180;Q6L877;Q6L877;GRESAG 4.3;Q6L877;MOQ_004204;Q6L877;TvY486_0004830;TvY486_0004830;Tc00.1047053510581.20;Q6L877;LMXM_36_3180;GRESAG 4.2;GRESAG 4.2;Tb927.7.7470;Tb927.7.7470;Tc00.1047053510581.20;LMJF_36_3180;Tb927.7.7470;GRESAG 4.2;Tb927.7.7470;GRESAG 4.3;BSAL_40020;TM35_000261120;Q6L877;GRESAG 4.2;Tc00.1047053507965.10;TM35_000261120;MOQ_004204;Q6L877;Tb927.7.7470;GRESAG 4.2;Tb927.7.7470;LMJF_36_3180;LMJF_36_3180;TvY486_0027430;TvY486_0027430;BSAL_84110;GRESAG 4.2;Tb927.7.7470;BSAL_78005;GRESAG 4.2;ABL78_6034;LMJF_36_3180;LMJF_36_3180;GRESAG 4.3;Tc00.1047053510581.20;Tc00.1047053510581.20;TM35_000261120;TM35_000261120;GRESAG 4.2;GRESAG 4.3;TvY486_0027430;ABL78_6034;Q6L877;Tb927.7.7470;Tb927.7.7470;Tc00.1047053510581.20;GRESAG 4.3;BSAL_84110;Tc00.1047053507965.10;GRESAG 4.2;GRESAG 4.3;TM35_000261120;Tc00.1047053507965.10;LMXM_36_3180;MOQ_004204;MOQ_004204;Tc00.1047053507965.10;TCIL3000_0_29930;TvY486_0027430;MOQ_004204;MOQ_004204;MOQ_004204;TvY486_0027430;GRESAG 4.2;GRESAG 4.2;Tb927.7.7470;LMJF_36_3180;GRESAG 4.2;TM35_000261120;LMXM_36_3180;BSAL_40020;BSAL_84110;GRESAG 4.3;Q6L877;ABL78_6034;Tc00.1047053510581.20;Q6L877;GRESAG 4.2;Tc00.1047053510581.20;TvY486_0004830;Tc00.1047053510581.20;ABL78_6034;Tb927.7.7470;BSAL_78005;BSAL_84110;Tb927.7.7470;BSAL_40020;TvY486_0004830;MOQ_004204;Q6L877;TCIL3000_0_29930;MOQ_004204;Tc00.1047053507965.10;Tb927.7.7470;TvY486_0004830;Tb927.7.7470;ABL78_6034;Tc00.1047053510581.20;TM35_000261120;LMJF_36_3180;GRESAG 4.2;GRESAG 4.2;Tb927.7.7470;GRESAG 4.2;TM35_000261120;GRESAG 4.3;BSAL_40020;Tc00.1047053507965.10;ABL78_6034;ABL78_6034;GRESAG 4.3;MOQ_004204;Q6L877;GRESAG 4.2;Tc00.1047053507965.10;ABL78_6034;Tc00.1047053507965.10;ABL78_6034;TCIL3000_0_29930;BSAL_78005;Tc00.1047053507965.10;TCIL3000_0_29930;ABL78_6034;Tc00.1047053510581.20;Q6L877;LMXM_36_3180</t>
  </si>
  <si>
    <t>GO:0000166-IEA;GO:0046872-IEA;GO:0016020-IEA;GO:0016021-IEA;GO:0035556-IEA;GO:0035556-ISM;GO:0009190-IEA;GO:0006171-IEA;GO:0016849-IEA;GO:0016829-IEA;GO:0005524-IEA;GO:0004016-IEA;GO:0004016-ISM;GO:0005622-IEA;GO:0005886-IEA</t>
  </si>
  <si>
    <t>nucleotide binding-IEA;metal ion binding-IEA;membrane-IEA;integral component of membrane-IEA;intracellular signal transduction-IEA;intracellular signal transduction-ISM;cyclic nucleotide biosynthetic process-IEA;cAMP biosynthetic process-IEA;phosphorus-oxygen lyase activity-IEA;lyase activity-IEA;ATP binding-IEA;adenylate cyclase activity-IEA;adenylate cyclase activity-ISM;intracellular-IEA;plasma membrane-IEA</t>
  </si>
  <si>
    <t>Molecular Function-IEA;Molecular Function-IEA;Cellular Component-IEA;Cellular Component-IEA;Biological Process-IEA;Biological Process-ISM;Biological Process-IEA;Biological Process-IEA;Molecular Function-IEA;Molecular Function-IEA;Molecular Function-IEA;Molecular Function-IEA;Molecular Function-ISM;Cellular Component-IEA;Cellular Component-IEA</t>
  </si>
  <si>
    <t>IPR001054;IPR001054;IPR028081;IPR001054;noIPR;noIPR;noIPR;noIPR;noIPR;noIPR;noIPR;noIPR;noIPR;IPR001054;noIPR;IPR028082;IPR028082;IPR029787;noIPR</t>
  </si>
  <si>
    <t>Adenylyl cyclase class-3/4/guanylyl cyclase;Adenylyl cyclase class-3/4/guanylyl cyclase;Leucine-binding protein domain;Adenylyl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cyclase;Periplasmic binding protein-like I;Periplasmic binding protein-like I;Nucleotide cyclase;Nucleotide cyclase</t>
  </si>
  <si>
    <t>SM00044 (SMART);G3DSA:3.30.70.1230 (GENE3D);PF13458 (PFAM);PF00211 (PFAM);G3DSA:3.40.50.2300 (GENE3D);G3DSA:3.40.50.2300 (GENE3D);G3DSA:3.40.50.2300 (GENE3D);mobidb-lite (MOBIDB_LITE);PTHR11017 (PANTHER);PTHR11017:SF176 (PANTHER);CYTOPLASMIC_DOMAIN (PHOBIUS);NON_CYTOPLASMIC_DOMAIN (PHOBIUS);TRANSMEMBRANE (PHOBIUS);PS50125 (PROSITE_PROFILES);cd07302 (CDD);SSF53822 (SUPERFAMILY);SSF53822 (SUPERFAMILY);SSF55073 (SUPERFAMILY);TMhelix (TMHMM)</t>
  </si>
  <si>
    <t>GO:0035556/GO:0016849/GO:0009190;GO:0035556/GO:0016849/GO:0009190;;GO:0035556/GO:0016849/GO:0009190;;;;;;;;;;GO:0035556/GO:0016849/GO:0009190;;;;;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</si>
  <si>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</si>
  <si>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Process;;;;;;;;;;Biological Process/Molecular Function/Biological Process;;;;;</t>
  </si>
  <si>
    <t>EG_transcript_29627</t>
  </si>
  <si>
    <t>noIPR;IPR005574;noIPR;noIPR;IPR010997</t>
  </si>
  <si>
    <t>null;FAMILY;FAMILY;FAMILY;DOMAIN</t>
  </si>
  <si>
    <t>null;RNA polymerase II, Rpb4;RNA polymerase II, Rpb4;RNA polymerase II, Rpb4;HRDC-like</t>
  </si>
  <si>
    <t>G3DSA:1.10.150.80 (GENE3D);PF03874 (PFAM);PTHR15561 (PANTHER);PTHR15561:SF1 (PANTHER);SSF47819 (SUPERFAMILY)</t>
  </si>
  <si>
    <t>;GO:0006351/GO:0003899;;;GO:0000166/GO:0003824/GO:0044237</t>
  </si>
  <si>
    <t>;transcription, DNA-templated/DNA-directed 5'-3' RNA polymerase activity;;;nucleotide binding/catalytic activity/cellular metabolic process</t>
  </si>
  <si>
    <t>;Biological Process/Molecular Function;;;Molecular Function/Molecular Function/Biological Process</t>
  </si>
  <si>
    <t>EG_transcript_13678</t>
  </si>
  <si>
    <t>IPR019734;IPR011990;noIPR;IPR011990;noIPR;noIPR;noIPR;noIPR;noIPR;noIPR;noIPR;IPR013026;IPR011990</t>
  </si>
  <si>
    <t>REPEAT;DOMAIN;DOMAIN;DOMAIN;DOMAIN;DOMAIN;DOMAIN;DOMAIN;DOMAIN;DOMAIN;DOMAIN;DOMAIN;DOMAIN</t>
  </si>
  <si>
    <t>Tetratricopeptide repeat;Tetratricopeptide-like helical domain;Tetratricopeptide-like helical domain;Tetratricopeptide-like helical domain;Tetratricopeptide-like helical domain;Tetratricopeptide-like helical domain;Tetratricopeptide-like helical domain;Tetratricopeptide-like helical domain;Tetratricopeptide-like helical domain;Tetratricopeptide-like helical domain;Tetratricopeptide-like helical domain;Tetratricopeptide repeat-containing domain;Tetratricopeptide-like helical domain</t>
  </si>
  <si>
    <t>SM00028 (SMART);G3DSA:1.25.40.10 (GENE3D);PF13432 (PFAM);G3DSA:1.25.40.10 (GENE3D);mobidb-lite (MOBIDB_LITE);mobidb-lite (MOBIDB_LITE);TRANSMEMBRANE (PHOBIUS);NON_CYTOPLASMIC_DOMAIN (PHOBIUS);CYTOPLASMIC_DOMAIN (PHOBIUS);TRANSMEMBRANE (PHOBIUS);NON_CYTOPLASMIC_DOMAIN (PHOBIUS);PS50293 (PROSITE_PROFILES);SSF48452 (SUPERFAMILY)</t>
  </si>
  <si>
    <t>GO:0005515;GO:0005515;;GO:0005515;;;;;;;;GO:0005515;GO:0005515</t>
  </si>
  <si>
    <t>protein binding;protein binding;;protein binding;;;;;;;;protein binding;protein binding</t>
  </si>
  <si>
    <t>Molecular Function;Molecular Function;;Molecular Function;;;;;;;;Molecular Function;Molecular Function</t>
  </si>
  <si>
    <t>EG_transcript_19068</t>
  </si>
  <si>
    <t>FAM98B</t>
  </si>
  <si>
    <t>gi|974053478|ref|XP_015246053.1|PREDICTED: protein FAM98B [Cyprinodon variegatus];gi|1059881130|ref|XP_017795963.1|PREDICTED: protein FAM98B [Habropoda laboriosa]/gi|915656133|gb|KOC59826.1|Protein FAM98A [Habropoda laboriosa];gi|927189139|ref|XP_013928723.1|PREDICTED: protein FAM98B-like [Thamnophis sirtalis];gi|768419743|ref|XP_011550603.1|PREDICTED: uncharacterized protein LOC105382423 [Plutella xylostella];gi|1007775025|ref|XP_015825312.1|PREDICTED: protein FAM98B [Nothobranchius furzeri];gi|548342718|ref|XP_005723845.1|PREDICTED: protein FAM98B [Pundamilia nyererei];gi|1133424429|ref|XP_019867954.1|PREDICTED: protein FAM98B [Aethina tumida];gi|604784585|gb|JAC14740.1|putative protein fam98a [Triatoma infestans];gi|348510711|ref|XP_003442888.1|PREDICTED: protein FAM98B [Oreochromis niloticus];gi|1004689734|ref|XP_015745259.1|PREDICTED: protein FAM98C isoform X1 [Python bivittatus];gi|939671192|ref|XP_014282273.1|PREDICTED: protein FAM98A [Halyomorpha halys];gi|930761045|ref|XP_014195672.1|PREDICTED: protein FAM98B isoform X2 [Haplochromis burtoni];gi|554865303|ref|XP_005942697.1|PREDICTED: protein FAM98B isoform X1 [Haplochromis burtoni];gi|498933383|ref|XP_004540425.1|PREDICTED: protein FAM98B [Maylandia zebra];gi|965561633|gb|JAP05066.1|hypothetical protein, partial [Triatoma dimidiata];gi|657545515|ref|XP_008278074.1|PREDICTED: protein FAM98B [Stegastes partitus];gi|584007073|ref|XP_006798511.1|PREDICTED: protein FAM98B-like [Neolamprologus brichardi];gi|1190362737|ref|XP_020846427.1|LOW QUALITY PROTEIN: protein FAM98B [Phascolarctos cinereus];gi|1009546373|ref|XP_015909135.1|protein FAM98B-like [Parasteatoda tepidariorum];gi|975118284|ref|XP_015274529.1|PREDICTED: protein FAM98C, partial [Gekko japonicus]</t>
  </si>
  <si>
    <t>Cyprinodon variegatus;Habropoda laboriosa/Habropoda laboriosa;Thamnophis sirtalis;Plutella xylostella;Nothobranchius furzeri;Pundamilia nyererei;Aethina tumida;Triatoma infestans;Oreochromis niloticus;Python bivittatus;Halyomorpha halys;Haplochromis burtoni;Haplochromis burtoni;Maylandia zebra;Triatoma dimidiata;Stegastes partitus;Neolamprologus brichardi;Phascolarctos cinereus;Parasteatoda tepidariorum;Gekko japonicus</t>
  </si>
  <si>
    <t>3.1E-15;4.0E-15;5.2E-15;7.6E-14;8.0E-14;1.2E-13;1.4E-13;2.6E-13;3.1E-13;3.4E-13;3.5E-13;4.4E-13;4.5E-13;6.4E-13;6.8E-13;8.2E-13;1.3E-12;1.4E-12;1.6E-12;1.6E-12</t>
  </si>
  <si>
    <t>XP_015246053;XP_017795963/KOC59826;XP_013928723;XP_011550603;XP_015825312;XP_005723845;XP_019867954;JAC14740;XP_003442888;XP_015745259;XP_014282273;XP_014195672;XP_005942697;XP_004540425;JAP05066;XP_008278074;XP_006798511;XP_020846427;XP_015909135;XP_015274529</t>
  </si>
  <si>
    <t>gi|974053478|ref|XP_015246053.1|PREDICTED: protein FAM98B [Cyprinodon variegatus]</t>
  </si>
  <si>
    <t>Cyprinodon variegatus</t>
  </si>
  <si>
    <t>IPR018797;noIPR;noIPR;noIPR</t>
  </si>
  <si>
    <t>FAMILY;FAMILY;FAMILY;FAMILY</t>
  </si>
  <si>
    <t>Uncharacterised protein family FAM98;Uncharacterised protein family FAM98;Uncharacterised protein family FAM98;Uncharacterised protein family FAM98</t>
  </si>
  <si>
    <t>PF10239 (PFAM);mobidb-lite (MOBIDB_LITE);PTHR31353:SF13 (PANTHER);PTHR31353 (PANTHER)</t>
  </si>
  <si>
    <t>EG_transcript_10813</t>
  </si>
  <si>
    <t>methionyl-tRNA formyltransferase</t>
  </si>
  <si>
    <t>gi|674297630|gb|AIL12527.1|methionyl-tRNA formyltransferase [Candidatus Caedibacter acanthamoebae];gi|1113442483|gb|OJX04340.1|methionyl-tRNA formyltransferase [Caedibacter sp. 38-128];gi|692232434|ref|WP_032112806.1|methionyl-tRNA formyltransferase [Candidatus Paracaedibacter symbiosus];gi|1113390987|gb|OJW53996.1|methionyl-tRNA formyltransferase [Alphaproteobacteria bacterium 41-28];gi|516740201|ref|WP_018076081.1|methionyl-tRNA formyltransferase [Novosphingobium nitrogenifigens];gi|652476256|ref|WP_026870943.1|methionyl-tRNA formyltransferase [Inquilinus limosus];gi|1184554508|ref|WP_085121791.1|methionyl-tRNA formyltransferase [Tistlia consotensis]/gi|1182745399|emb|SMF07704.1|methionyl-tRNA formyltransferase [Tistlia consotensis USBA 355];gi|326206979|gb|EGD57802.1|methionyl-tRNA formyltransferase [Novosphingobium nitrogenifigens DSM 19370];gi|746284145|ref|WP_039331593.1|methionyl-tRNA formyltransferase [Novosphingobium subterraneum]/gi|741028409|gb|KHS48667.1|methionyl-tRNA formyltransferase [Novosphingobium subterraneum];gi|1011449513|ref|WP_062346584.1|methionyl-tRNA formyltransferase [Novosphingobium sp. CCH12-A3];gi|917002625|ref|WP_051609337.1|methionyl-tRNA formyltransferase [Fodinicurvata fenggangensis];gi|655968352|ref|WP_029010960.1|methionyl-tRNA formyltransferase [Azospirillum halopraeferens];gi|746019284|ref|WP_039095258.1|methionyl-tRNA formyltransferase [Porphyrobacter mercurialis]/gi|733431963|gb|KHL26201.1|methionyl-tRNA formyltransferase [Porphyrobacter mercurialis];gi|947157599|ref|WP_055930672.1|methionyl-tRNA formyltransferase [Sphingomonas sp. Leaf17]/gi|944614025|gb|KQM65840.1|methionyl-tRNA formyltransferase [Sphingomonas sp. Leaf17];gi|991910856|gb|AMG74066.1|Methionyl-tRNA formyltransferase [Sphingopyxis granuli];gi|518475429|ref|WP_019645636.1|methionyl-tRNA formyltransferase [Novispirillum itersonii];gi|499765800|ref|WP_011446534.1|methionyl-tRNA formyltransferase [Novosphingobium aromaticivorans]/gi|123749699|sp|Q2G493.1|FMT_NOVADRecName: Full=Methionyl-tRNA formyltransferase/gi|87136588|gb|ABD27330.1|methionyl-tRNA formyltransferase [Novosphingobium aromaticivorans DSM 12444]/gi|1081515575|emb|SCY67130.1|methionyl-tRNA formyltransferase [Novosphingobium stygium];gi|1055447765|ref|WP_067108408.1|methionyl-tRNA formyltransferase [Sphingopyxis granuli];gi|1197213540|ref|WP_086464173.1|methionyl-tRNA formyltransferase [Oceanibaculum sp. L54-1-50];gi|1056029363|ref|WP_067557623.1|methionyl-tRNA formyltransferase [Oceanibaculum pacificum]/gi|1016460934|gb|KZD06276.1|methionyl-tRNA formyltransferase [Oceanibaculum pacificum]</t>
  </si>
  <si>
    <t>Candidatus Caedibacter acanthamoebae;Caedibacter sp. 38-128;Candidatus Paracaedibacter symbiosus;Alphaproteobacteria bacterium 41-28;Novosphingobium nitrogenifigens;Inquilinus limosus;Tistlia consotensis/Tistlia consotensis USBA 355;Novosphingobium nitrogenifigens DSM 19370;Novosphingobium subterraneum/Novosphingobium subterraneum;Novosphingobium sp. CCH12-A3;Fodinicurvata fenggangensis;Azospirillum halopraeferens;Kirrobacter mercurialis/Kirrobacter mercurialis;Sphingomonas sp. Leaf17/Sphingomonas sp. Leaf17;Sphingopyxis granuli;Novispirillum itersonii;Novosphingobium aromaticivorans/Novosphingobium aromaticivorans DSM 12444/Novosphingobium aromaticivorans DSM 12444/Novosphingobium stygium;Sphingopyxis granuli;Oceanibaculum sp. L54-1-50;Oceanibaculum pacificum/Oceanibaculum pacificum</t>
  </si>
  <si>
    <t>2.0E-93;3.2E-92;9.9E-91;1.1E-90;1.5E-90;4.1E-90;5.1E-90;6.4E-90;2.5E-89;4.7E-89;6.0E-89;6.1E-89;7.8E-89;1.2E-88;1.7E-88;1.9E-88;2.0E-88;2.1E-88;4.6E-88;4.8E-88</t>
  </si>
  <si>
    <t>AIL12527;OJX04340;WP_032112806;OJW53996;WP_018076081;WP_026870943;WP_085121791/SMF07704;EGD57802;WP_039331593/KHS48667;WP_062346584;WP_051609337;WP_029010960;WP_039095258/KHL26201;KQM65840/WP_055930672;AMG74066;WP_019645636;Q2G493/ABD27330/WP_011446534/SCY67130;WP_067108408;WP_086464173;KZD06276/WP_067557623</t>
  </si>
  <si>
    <t>gi|674297630|gb|AIL12527.1|methionyl-tRNA formyltransferase [Candidatus Caedibacter acanthamoebae]</t>
  </si>
  <si>
    <t>Candidatus Caedibacter acanthamoebae</t>
  </si>
  <si>
    <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fmt</t>
  </si>
  <si>
    <t>GO:0003824-IEA;GO:0009058-IEA;GO:0071951-IEA;GO:0016740-IEA;GO:0016742-IEA;GO:0004479-IEA;GO:0006412-IEA;GO:0006413-IEA;GO:0019988-IEA</t>
  </si>
  <si>
    <t>catalytic activity-IEA;biosynthetic process-IEA;conversion of methionyl-tRNA to N-formyl-methionyl-tRNA-IEA;transferase activity-IEA;hydroxymethyl-, formyl- and related transferase activity-IEA;methionyl-tRNA formyltransferase activity-IEA;translation-IEA;translational initiation-IEA;charged-tRNA amino acid modification-IEA</t>
  </si>
  <si>
    <t>Molecular Function-IEA;Biological Process-IEA;Biological Process-IEA;Molecular Function-IEA;Molecular Function-IEA;Molecular Function-IEA;Biological Process-IEA;Biological Process-IEA;Biological Process-IEA</t>
  </si>
  <si>
    <t>GO:0009058;GO:0010467;GO:0016740;GO:0034641;GO:0044267</t>
  </si>
  <si>
    <t>biosynthetic process;gene expression;transferase activity;cellular nitrogen compound metabolic process;cellular protein metabolic process</t>
  </si>
  <si>
    <t>Biological Process;Biological Process;Molecular Function;Biological Process;Biological Process</t>
  </si>
  <si>
    <t>IPR005793;IPR005793;IPR002376;IPR005794;IPR002376;noIPR;noIPR;IPR001555;noIPR;noIPR;noIPR;IPR005794;noIPR;noIPR;IPR002376;IPR011034;noIPR</t>
  </si>
  <si>
    <t>DOMAIN;DOMAIN;DOMAIN;FAMILY;DOMAIN;DOMAIN;DOMAIN;ACTIVE_SITE;ACTIVE_SITE;ACTIVE_SITE;ACTIVE_SITE;FAMILY;FAMILY;FAMILY;DOMAIN;DOMAIN;DOMAIN</t>
  </si>
  <si>
    <t>Formyl transferase, C-terminal;Formyl transferase, C-terminal;Formyl transferase, N-terminal;Methionyl-tRNA formyltransferase;Formyl transferase, N-terminal;Formyl transferase, N-terminal;Formyl transferase, N-terminal;Phosphoribosylglycinamide formyltransferase, active site;Phosphoribosylglycinamide formyltransferase, active site;Phosphoribosylglycinamide formyltransferase, active site;Phosphoribosylglycinamide formyltransferase, active site;Methionyl-tRNA formyltransferase;Methionyl-tRNA formyltransferase;Methionyl-tRNA formyltransferase;Formyl transferase, N-terminal;Formyl transferase, C-terminal-like;Formyl transferase, C-terminal-like</t>
  </si>
  <si>
    <t>G3DSA:3.10.25.10 (GENE3D);PF02911 (PFAM);PF00551 (PFAM);TIGR00460 (TIGRFAM);G3DSA:3.40.50.170 (GENE3D);PTHR11138:SF4 (PANTHER);PTHR11138 (PANTHER);PS00373 (PROSITE_PATTERNS);CYTOPLASMIC_DOMAIN (PHOBIUS);TRANSMEMBRANE (PHOBIUS);NON_CYTOPLASMIC_DOMAIN (PHOBIUS);MF_00182 (HAMAP);cd08646 (CDD);cd08704 (CDD);SSF53328 (SUPERFAMILY);SSF50486 (SUPERFAMILY);TMhelix (TMHMM)</t>
  </si>
  <si>
    <t>GO:0016742/GO:0009058;GO:0016742/GO:0009058;GO:0009058/GO:0016742;GO:0004479/GO:0071951;GO:0009058/GO:0016742;;;;;;;GO:0004479/GO:0071951;;;GO:0009058/GO:0016742;GO:0003824;</t>
  </si>
  <si>
    <t>hydroxymethyl-, formyl- and related transferase activity/biosynthetic process;hydroxymethyl-, formyl- and related transferase activity/biosynthetic process;biosynthetic process/hydroxymethyl-, formyl- and related transferase activity;methionyl-tRNA formyltransferase activity/conversion of methionyl-tRNA to N-formyl-methionyl-tRNA;biosynthetic process/hydroxymethyl-, formyl- and related transferase activity;;;;;;;methionyl-tRNA formyltransferase activity/conversion of methionyl-tRNA to N-formyl-methionyl-tRNA;;;biosynthetic process/hydroxymethyl-, formyl- and related transferase activity;catalytic activity;</t>
  </si>
  <si>
    <t>Molecular Function/Biological Process;Molecular Function/Biological Process;Biological Process/Molecular Function;Molecular Function/Biological Process;Biological Process/Molecular Function;;;;;;;Molecular Function/Biological Process;;;Biological Process/Molecular Function;Molecular Function;</t>
  </si>
  <si>
    <t>EG_transcript_9121</t>
  </si>
  <si>
    <t>sex-lethal homolog isoform X1</t>
  </si>
  <si>
    <t>gi|290563184|ref|NP_001166854.1|sex-lethal isoform S [Bombyx mori]/gi|827552618|ref|XP_012548066.1|sex-lethal isoform X1 [Bombyx mori]/gi|1200729131|ref|XP_021205369.1|sex-lethal isoform X1 [Bombyx mori]/gi|89885657|dbj|BAE86939.1|sex-lethal [Bombyx mori];gi|77379390|gb|ABA71352.1|sex-lethal isoform 2 [Bombyx mori];gi|112734730|ref|NP_001036780.1|sex-lethal isoform L [Bombyx mori]/gi|77379388|gb|ABA71351.1|sex-lethal isoform 1 [Bombyx mori];gi|89885655|dbj|BAE86938.1|sex-lethal [Bombyx mori];gi|1101336572|ref|XP_018912418.1|PREDICTED: sex-lethal homolog isoform X2 [Bemisia tabaci];gi|1200729134|ref|XP_021205370.1|sex-lethal isoform X2 [Bombyx mori];gi|1101336574|ref|XP_018912427.1|PREDICTED: sex-lethal homolog isoform X3 [Bemisia tabaci];gi|1101336576|ref|XP_018912435.1|PREDICTED: sex-lethal homolog isoform X4 [Bemisia tabaci];gi|1126596426|ref|XP_019698849.1|PREDICTED: sex-lethal homolog isoform X6 [Harpegnathos saltator];gi|1126596420|ref|XP_019698846.1|PREDICTED: sex-lethal homolog isoform X3 [Harpegnathos saltator];gi|861639677|gb|KMQ92935.1|sex-lethal-like protein, partial [Lasius niger];gi|1070195658|ref|XP_018368388.1|PREDICTED: sex-lethal homolog isoform X3 [Trachymyrmex cornetzi];gi|1101336570|ref|XP_018912410.1|PREDICTED: sex-lethal homolog isoform X1 [Bemisia tabaci];gi|1070195660|ref|XP_018368389.1|PREDICTED: sex-lethal homolog isoform X4 [Trachymyrmex cornetzi];gi|1153839807|ref|XP_020296748.1|sex-lethal homolog isoform X4 [Pseudomyrmex gracilis];gi|1000754606|ref|XP_015600225.1|PREDICTED: sex-lethal homolog isoform X3 [Cephus cinctus];gi|1126596422|ref|XP_019698847.1|PREDICTED: sex-lethal homolog isoform X4 [Harpegnathos saltator];gi|1126596418|ref|XP_019698845.1|PREDICTED: sex-lethal homolog isoform X2 [Harpegnathos saltator];gi|1126596424|ref|XP_019698848.1|PREDICTED: sex-lethal homolog isoform X5 [Harpegnathos saltator];gi|749785368|ref|XP_011146419.1|PREDICTED: sex-lethal homolog isoform X1 [Harpegnathos saltator]/gi|749785371|ref|XP_011146420.1|PREDICTED: sex-lethal homolog isoform X1 [Harpegnathos saltator]/gi|749785374|ref|XP_011146421.1|PREDICTED: sex-lethal homolog isoform X1 [Harpegnathos saltator]/gi|749785377|ref|XP_011146422.1|PREDICTED: sex-lethal homolog isoform X1 [Harpegnathos saltator]</t>
  </si>
  <si>
    <t>Bombyx mori/Bombyx mori/Bombyx mori/Bombyx mori;Bombyx mori;Bombyx mori/Bombyx mori;Bombyx mori;Bemisia tabaci;Bombyx mori;Bemisia tabaci;Bemisia tabaci;Harpegnathos saltator;Harpegnathos saltator;Lasius niger;Trachymyrmex cornetzi;Bemisia tabaci;Trachymyrmex cornetzi;Pseudomyrmex gracilis;Cephus cinctus;Harpegnathos saltator;Harpegnathos saltator;Harpegnathos saltator;Harpegnathos saltator/Harpegnathos saltator/Harpegnathos saltator/Harpegnathos saltator</t>
  </si>
  <si>
    <t>6.3E-22;1.2E-21;1.3E-21;1.4E-21;2.4E-21;3.7E-21;4.4E-21;5.4E-21;8.1E-21;8.2E-21;1.1E-20;1.2E-20;1.6E-20;1.8E-20;2.1E-20;2.1E-20;2.6E-20;2.7E-20;2.9E-20;3.0E-20</t>
  </si>
  <si>
    <t>BAE86939/NP_001166854/XP_021205369/XP_012548066;ABA71352;NP_001036780/ABA71351;BAE86938;XP_018912418;XP_021205370;XP_018912427;XP_018912435;XP_019698849;XP_019698846;KMQ92935;XP_018368388;XP_018912410;XP_018368389;XP_020296748;XP_015600225;XP_019698847;XP_019698845;XP_019698848;XP_011146420/XP_011146421/XP_011146419/XP_011146422</t>
  </si>
  <si>
    <t>gi|827552618|ref|XP_012548066.1|sex-lethal isoform X1 [Bombyx mori]/gi|290563184|ref|NP_001166854.1|sex-lethal isoform S [Bombyx mori]/gi|1200729131|ref|XP_021205369.1|sex-lethal isoform X1 [Bombyx mori]/gi|89885657|dbj|BAE86939.1|sex-lethal [Bombyx mori]</t>
  </si>
  <si>
    <t>Bombyx mori</t>
  </si>
  <si>
    <t>Sxl-1;Sxl-1;Sxl-2;Sxl-2;Sxl;Sxl-2;RF55_7019;Sxl;Sxl;Sxl-2;RF55_7019;Sxl;Sxl;Sxl;RF55_7019;RF55_7019;Sxl-1;Sxl-1;Sxl;Sxl</t>
  </si>
  <si>
    <t>GO:0003723-IEA;GO:0003676-IEA</t>
  </si>
  <si>
    <t>RNA binding-IEA;nucleic acid binding-IEA</t>
  </si>
  <si>
    <t>Molecular Function-IEA;Molecular Function-IEA</t>
  </si>
  <si>
    <t>IPR002343;IPR000504;IPR000504;noIPR;noIPR;noIPR;noIPR;IPR000504;IPR000504;noIPR;IPR000504</t>
  </si>
  <si>
    <t>FAMILY;DOMAIN;DOMAIN;DOMAIN;DOMAIN;DOMAIN;DOMAIN;DOMAIN;DOMAIN;DOMAIN;DOMAIN</t>
  </si>
  <si>
    <t>Paraneoplastic encephalomyelitis antigen;RNA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t>
  </si>
  <si>
    <t>PR00961 (PRINTS);SM00360 (SMART);PF00076 (PFAM);G3DSA:3.30.70.330 (GENE3D);G3DSA:3.30.70.330 (GENE3D);mobidb-lite (MOBIDB_LITE);PTHR15241 (PANTHER);PS50102 (PROSITE_PROFILES);PS50102 (PROSITE_PROFILES);cd00590 (CDD);SSF54928 (SUPERFAMILY)</t>
  </si>
  <si>
    <t>GO:0003723;GO:0003676;GO:0003676;;;;;GO:0003676;GO:0003676;;GO:0003676</t>
  </si>
  <si>
    <t>RNA binding;nucleic acid binding;nucleic acid binding;;;;;nucleic acid binding;nucleic acid binding;;nucleic acid binding</t>
  </si>
  <si>
    <t>Molecular Function;Molecular Function;Molecular Function;;;;;Molecular Function;Molecular Function;;Molecular Function</t>
  </si>
  <si>
    <t>EG_transcript_20704</t>
  </si>
  <si>
    <t>IPR003690;IPR003690;noIPR</t>
  </si>
  <si>
    <t>Transcription termination factor, mitochondrial/chloroplastic;Transcription termination factor, mitochondrial/chloroplastic;Transcription termination factor, mitochondrial/chloroplastic</t>
  </si>
  <si>
    <t>SM00733 (SMART);PF02536 (PFAM);PTHR13068 (PANTHER)</t>
  </si>
  <si>
    <t>GO:0006355/GO:0003690;GO:0006355/GO:0003690;</t>
  </si>
  <si>
    <t>regulation of transcription, DNA-templated/double-stranded DNA binding;regulation of transcription, DNA-templated/double-stranded DNA binding;</t>
  </si>
  <si>
    <t>Biological Process/Molecular Function;Biological Process/Molecular Function;</t>
  </si>
  <si>
    <t>EG_transcript_11931</t>
  </si>
  <si>
    <t>voltage gated chloride channel</t>
  </si>
  <si>
    <t>gi|545371405|ref|XP_005650267.1|hypothetical protein COCSUDRAFT_12729 [Coccomyxa subellipsoidea C-169]/gi|384252247|gb|EIE25723.1|hypothetical protein COCSUDRAFT_12729 [Coccomyxa subellipsoidea C-169];gi|552816738|ref|XP_005844761.1|hypothetical protein CHLNCDRAFT_138594 [Chlorella variabilis]/gi|307104405|gb|EFN52659.1|hypothetical protein CHLNCDRAFT_138594 [Chlorella variabilis];gi|545359636|ref|XP_005645268.1|hypothetical protein COCSUDRAFT_30425 [Coccomyxa subellipsoidea C-169]/gi|384247237|gb|EIE20724.1|hypothetical protein COCSUDRAFT_30425 [Coccomyxa subellipsoidea C-169];gi|612389911|ref|XP_007510476.1|chloride Carrier/Channel family [Bathycoccus prasinos]/gi|412990637|emb|CCO18009.1|chloride Carrier/Channel family [Bathycoccus prasinos];gi|308808117|ref|XP_003081369.1|MGC80627 protein (ISS) [Ostreococcus tauri];gi|693498591|emb|CEF99187.1|Chloride channel, voltage gated [Ostreococcus tauri];gi|145350481|ref|XP_001419633.1|ClC family transporter: chloride ion channel [Ostreococcus lucimarinus CCE9901]/gi|144579865|gb|ABO97926.1|ClC family transporter: chloride ion channel [Ostreococcus lucimarinus CCE9901];gi|255088191|ref|XP_002506018.1|chloride Carrier/Channel family [Micromonas commoda]/gi|226521289|gb|ACO67276.1|chloride Carrier/Channel family [Micromonas commoda];gi|302835243|ref|XP_002949183.1|hypothetical protein VOLCADRAFT_120738 [Volvox carteri f. nagariensis]/gi|300265485|gb|EFJ49676.1|hypothetical protein VOLCADRAFT_120738 [Volvox carteri f. nagariensis];gi|1199293688|gb|OUS48770.1|chloride channel [Ostreococcus tauri];gi|303275668|ref|XP_003057128.1|chloride Carrier/Channel family, partial [Micromonas pusilla CCMP1545]/gi|226461480|gb|EEH58773.1|chloride Carrier/Channel family, partial [Micromonas pusilla CCMP1545];gi|545356089|ref|XP_005643793.1|Clc chloride channel [Coccomyxa subellipsoidea C-169]/gi|384245757|gb|EIE19249.1|Clc chloride channel [Coccomyxa subellipsoidea C-169];gi|1004141323|gb|KXZ49316.1|hypothetical protein GPECTOR_22g910 [Gonium pectorale];gi|159470723|ref|XP_001693506.1|voltage gated chloride channel [Chlamydomonas reinhardtii]/gi|158283009|gb|EDP08760.1|voltage gated chloride channel [Chlamydomonas reinhardtii];gi|1176082332|ref|XP_020611308.1|LOW QUALITY PROTEIN: H(+)/Cl(-) exchange transporter 7-like [Orbicella faveolata];gi|1108468048|emb|CRL03045.1|CLUMA_CG016418, isoform A [Clunio marinus];gi|765552474|gb|KJE93095.1|voltage gated chloride channel protein [Capsaspora owczarzaki ATCC 30864];gi|765552475|gb|KJE93096.1|voltage gated chloride channel protein, variant [Capsaspora owczarzaki ATCC 30864];gi|470307378|ref|XP_004363664.1|voltage gated chloride channel protein [Capsaspora owczarzaki ATCC 30864];gi|1059862126|ref|XP_017797738.1|PREDICTED: H(+)/Cl(-) exchange transporter 7 [Habropoda laboriosa]</t>
  </si>
  <si>
    <t>Coccomyxa subellipsoidea C-169/Coccomyxa subellipsoidea C-169;Chlorella variabilis/Chlorella variabilis;Coccomyxa subellipsoidea C-169/Coccomyxa subellipsoidea C-169;Bathycoccus prasinos/Bathycoccus prasinos;Ostreococcus tauri;Ostreococcus tauri;Ostreococcus lucimarinus CCE9901/Ostreococcus lucimarinus CCE9901;Micromonas sp. RCC299/Micromonas sp. RCC299;Volvox carteri f. nagariensis/Volvox carteri f. nagariensis;Ostreococcus tauri;Micromonas pusilla CCMP1545/Micromonas pusilla CCMP1545;Coccomyxa subellipsoidea C-169/Coccomyxa subellipsoidea C-169;Gonium pectorale;Chlamydomonas reinhardtii/Chlamydomonas reinhardtii;Montastraea faveolata;Clunio marinus;Capsaspora owczarzaki ATCC 30864;Capsaspora owczarzaki ATCC 30864;Capsaspora owczarzaki ATCC 30864;Habropoda laboriosa</t>
  </si>
  <si>
    <t>3.0E-61;4.2E-55;1.6E-53;2.5E-50;1.7E-47;2.3E-47;1.7E-46;1.9E-46;1.4E-45;2.5E-44;4.2E-43;7.7E-41;1.2E-39;4.5E-38;1.6E-34;4.1E-34;2.4E-33;2.5E-33;2.8E-33;5.1E-33</t>
  </si>
  <si>
    <t>XP_005650267/EIE25723;XP_005844761/EFN52659;XP_005645268/EIE20724;XP_007510476/CCO18009;XP_003081369;CEF99187;XP_001419633/ABO97926;ACO67276/XP_002506018;EFJ49676/XP_002949183;OUS48770;XP_003057128/EEH58773;XP_005643793/EIE19249;KXZ49316;XP_001693506/EDP08760;XP_020611308;CRL03045;KJE93095;KJE93096;XP_004363664;XP_017797738</t>
  </si>
  <si>
    <t>gi|545371405|ref|XP_005650267.1|hypothetical protein COCSUDRAFT_12729 [Coccomyxa subellipsoidea C-169]/gi|384252247|gb|EIE25723.1|hypothetical protein COCSUDRAFT_12729 [Coccomyxa subellipsoidea C-169]</t>
  </si>
  <si>
    <t>BE221DRAFT_197126;MICPUN_64182;MICPUN_64182;MICPUN_64182;CHLNCDRAFT_138594;Bathy10g00760;OT_ostta09g03770;BE221DRAFT_197126;putative H( );MICPUCDRAFT_800;MICPUN_64182;MICPUCDRAFT_800;Bathy10g00760;MICPUN_64182;CAOG_003936;OT_ostta09g03770;OT_ostta09g03770;OT_ostta09g03770;OT_ostta09g03770;MICPUN_64182;COCSUDRAFT_44621;Bathy10g00760;Bathy10g00760;CAOG_003936;COCSUDRAFT_12729;COCSUDRAFT_30425;CAOG_003936;MICPUN_64182;VOLCADRAFT_120738;Bathy10g00760;CAOG_003936;COCSUDRAFT_44621;CAOG_003936;CAOG_003936;COCSUDRAFT_12729;MICPUCDRAFT_800;COCSUDRAFT_12729;CAOG_003936;VOLCADRAFT_120738;VOLCADRAFT_120738;GEF1;MICPUCDRAFT_800;MICPUCDRAFT_800;COCSUDRAFT_12729;Bathy10g00760;COCSUDRAFT_12729;GEF1;CHLNCDRAFT_138594;COCSUDRAFT_44621;BE221DRAFT_197126;CAOG_003936;CHLNCDRAFT_138594;MICPUCDRAFT_800;MICPUN_64182;GEF1;GEF1;MICPUN_64182;GEF1;GEF1;Bathy10g00760;MICPUN_64182;COCSUDRAFT_44621;VOLCADRAFT_120738;BE221DRAFT_197126;COCSUDRAFT_30425;CHLNCDRAFT_138594;putative H( );MICPUCDRAFT_800;COCSUDRAFT_44621;CAOG_003936;VOLCADRAFT_120738;Bathy10g00760;CAOG_003936;MICPUN_64182;CAOG_003936;BE221DRAFT_197126;Bathy10g00760;BE221DRAFT_197126;COCSUDRAFT_30425;VOLCADRAFT_120738;COCSUDRAFT_12729;CHLNCDRAFT_138594;CAOG_003936;CAOG_003936;VOLCADRAFT_120738;COCSUDRAFT_30425;MICPUN_64182;VOLCADRAFT_120738;GEF1;BE221DRAFT_197126;MICPUCDRAFT_800;putative H( );BE221DRAFT_197126;CHLNCDRAFT_138594;GEF1;GEF1;VOLCADRAFT_120738;COCSUDRAFT_12729;GEF1;GEF1;COCSUDRAFT_44621;CAOG_003936;VOLCADRAFT_120738;CHLNCDRAFT_138594;CAOG_003936;MICPUCDRAFT_800;MICPUN_64182;CHLNCDRAFT_138594;Bathy10g00760;GEF1;OT_ostta09g03770;CAOG_003936;Bathy10g00760;putative H( );COCSUDRAFT_30425;BE221DRAFT_197126;COCSUDRAFT_30425;COCSUDRAFT_30425;BE221DRAFT_197126;CAOG_003936;BE221DRAFT_197126;BE221DRAFT_197126;BE221DRAFT_197126;CHLNCDRAFT_138594;GEF1;Bathy10g00760;BE221DRAFT_197126;putative H( );MICPUCDRAFT_800;putative H( );VOLCADRAFT_120738;COCSUDRAFT_30425;COCSUDRAFT_12729;COCSUDRAFT_44621;COCSUDRAFT_12729;COCSUDRAFT_44621;BE221DRAFT_197126;CAOG_003936;GEF1;COCSUDRAFT_44621;BE221DRAFT_197126;VOLCADRAFT_120738;Bathy10g00760;BE221DRAFT_197126;COCSUDRAFT_30425;putative H( );VOLCADRAFT_120738;CAOG_003936;CAOG_003936;BE221DRAFT_197126;CHLNCDRAFT_138594;COCSUDRAFT_30425;MICPUN_64182;BE221DRAFT_197126;MICPUCDRAFT_800;BE221DRAFT_197126;VOLCADRAFT_120738;COCSUDRAFT_44621;CAOG_003936;GEF1;BE221DRAFT_197126;COCSUDRAFT_12729;BE221DRAFT_197126;CHLNCDRAFT_138594;BE221DRAFT_197126;MICPUCDRAFT_800;CAOG_003936;BE221DRAFT_197126;COCSUDRAFT_12729;COCSUDRAFT_30425;COCSUDRAFT_30425;CAOG_003936;CAOG_003936;COCSUDRAFT_44621;OT_ostta09g03770;BE221DRAFT_197126;CAOG_003936;CAOG_003936;COCSUDRAFT_44621;COCSUDRAFT_12729;BE221DRAFT_197126;MICPUCDRAFT_800;CAOG_003936;COCSUDRAFT_30425;COCSUDRAFT_12729;COCSUDRAFT_44621;CHLNCDRAFT_138594;MICPUCDRAFT_800;COCSUDRAFT_30425;COCSUDRAFT_44621;CAOG_003936;GEF1;Bathy10g00760;COCSUDRAFT_12729</t>
  </si>
  <si>
    <t>GO:0046872-IEA;GO:0003824-IEA;GO:0016020-IEA;GO:0016021-IEA;GO:0016787-IEA;GO:0055085-IEA;GO:1902476-IEA;GO:1902476-IBA;GO:0006470-IEA;GO:0043169-IEA;GO:0005247-IEA;GO:0005247-IBA;GO:0006821-IEA;GO:0006811-IEA;GO:0004721-IEA</t>
  </si>
  <si>
    <t>metal ion binding-IEA;catalytic activity-IEA;membrane-IEA;integral component of membrane-IEA;hydrolase activity-IEA;transmembrane transport-IEA;chloride transmembrane transport-IEA;chloride transmembrane transport-IBA;protein dephosphorylation-IEA;cation binding-IEA;voltage-gated chloride channel activity-IEA;voltage-gated chloride channel activity-IBA;chloride transport-IEA;ion transport-IEA;phosphoprotein phosphatase activity-IEA</t>
  </si>
  <si>
    <t>Molecular Function-IEA;Molecular Function-IEA;Cellular Component-IEA;Cellular Component-IEA;Molecular Function-IEA;Biological Process-IEA;Biological Process-IEA;Biological Process-IBA;Biological Process-IEA;Molecular Function-IEA;Molecular Function-IEA;Molecular Function-IBA;Biological Process-IEA;Biological Process-IEA;Molecular Function-IEA</t>
  </si>
  <si>
    <t>GO:0006810</t>
  </si>
  <si>
    <t>transport</t>
  </si>
  <si>
    <t>Biological Process</t>
  </si>
  <si>
    <t>IPR001807;IPR001807;IPR014743;noIPR;noIPR;noIPR;noIPR;noIPR;noIPR;noIPR;noIPR;noIPR;noIPR;noIPR;noIPR;noIPR;noIPR;noIPR;noIPR;noIPR;noIPR;noIPR;IPR014743;noIPR;noIPR;noIPR;noIPR;noIPR;noIPR;noIPR;noIPR</t>
  </si>
  <si>
    <t>FAMILY;FAMILY;DOMAIN;DOMAIN;DOMAIN;DOMAIN;DOMAIN;DOMAIN;DOMAIN;DOMAIN;DOMAIN;DOMAIN;DOMAIN;DOMAIN;DOMAIN;DOMAIN;DOMAIN;DOMAIN;DOMAIN;DOMAIN;DOMAIN;DOMAIN;DOMAIN;DOMAIN;DOMAIN;DOMAIN;DOMAIN;DOMAIN;DOMAIN;DOMAIN;DOMAIN</t>
  </si>
  <si>
    <t>Chloride channel, voltage gated;Chloride channel, voltage gated;Chloride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core;Chloride channel, core</t>
  </si>
  <si>
    <t>PR00762 (PRINTS);PF00654 (PFAM);G3DSA:1.10.3080.10 (GENE3D);PTHR11689 (PANTHER);PTHR11689:SF101 (PANTHER);TRANSMEMBRANE (PHOBIUS);CYTOPLASMIC_DOMAIN (PHOBIUS);TRANSMEMBRANE (PHOBIUS);CYTOPLASMIC_DOMAIN (PHOBIUS);TRANSMEMBRANE (PHOBIUS);TRANSMEMBRANE (PHOBIUS);CYTOPLASMIC_DOMAIN (PHOBIUS);TRANSMEMBRANE (PHOBIUS);TRANSMEMBRANE (PHOBIUS);TRANSMEMBRANE (PHOBIUS);NON_CYTOPLASMIC_DOMAIN (PHOBIUS);NON_CYTOPLASMIC_DOMAIN (PHOBIUS);NON_CYTOPLASMIC_DOMAIN (PHOBIUS);TRANSMEMBRANE (PHOBIUS);NON_CYTOPLASMIC_DOMAIN (PHOBIUS);NON_CYTOPLASMIC_DOMAIN (PHOBIUS);CYTOPLASMIC_DOMAIN (PHOBIUS);SSF81340 (SUPERFAMILY);TMhelix (TMHMM);TMhelix (TMHMM);TMhelix (TMHMM);TMhelix (TMHMM);TMhelix (TMHMM);TMhelix (TMHMM);TMhelix (TMHMM);TMhelix (TMHMM)</t>
  </si>
  <si>
    <t>GO:0006821/GO:0016020/GO:0005247/GO:0055085;GO:0006821/GO:0016020/GO:0005247/GO:0055085;GO:0005216/GO:0055085;;;;;;;;;;;;;;;;;;;;GO:0005216/GO:0055085;;;;;;;;</t>
  </si>
  <si>
    <t>chloride transport/membrane/voltage-gated chloride channel activity/transmembrane transport;chloride transport/membrane/voltage-gated chloride channel activity/transmembrane transport;ion channel activity/transmembrane transport;;;;;;;;;;;;;;;;;;;;ion channel activity/transmembrane transport;;;;;;;;</t>
  </si>
  <si>
    <t>Biological Process/Cellular Component/Molecular Function/Biological Process;Biological Process/Cellular Component/Molecular Function/Biological Process;Molecular Function/Biological Process;;;;;;;;;;;;;;;;;;;;Molecular Function/Biological Process;;;;;;;;</t>
  </si>
  <si>
    <t>EG_transcript_10617</t>
  </si>
  <si>
    <t>non-canonical poly(A) RNA polymerase PAPD7-like isoform X1</t>
  </si>
  <si>
    <t>gi|313241181|emb|CBY33472.1|unnamed protein product [Oikopleura dioica];gi|470443233|ref|XP_004339627.1|nucleotidyltransferase domain containing protein [Acanthamoeba castellanii str. Neff]/gi|440796505|gb|ELR17614.1|nucleotidyltransferase domain containing protein [Acanthamoeba castellanii str. Neff];gi|961906945|ref|XP_014857574.1|PREDICTED: non-canonical poly(A) RNA polymerase PAPD7-like isoform X2 [Poecilia mexicana];gi|961906941|ref|XP_014857573.1|PREDICTED: non-canonical poly(A) RNA polymerase PAPD7-like isoform X1 [Poecilia mexicana];gi|658895081|ref|XP_008430394.1|PREDICTED: non-canonical poly(A) RNA polymerase PAPD7-like [Poecilia reticulata];gi|1025417520|ref|XP_016523768.1|PREDICTED: non-canonical poly(A) RNA polymerase PAPD7-like isoform X2 [Poecilia formosa];gi|961895506|ref|XP_014901661.1|PREDICTED: non-canonical poly(A) RNA polymerase PAPD7-like isoform X1 [Poecilia latipinna];gi|974064678|ref|XP_015229681.1|PREDICTED: non-canonical poly(A) RNA polymerase PAPD7-like [Cyprinodon variegatus];gi|961895510|ref|XP_014901662.1|PREDICTED: non-canonical poly(A) RNA polymerase PAPD7-like isoform X2 [Poecilia latipinna];gi|617298449|ref|XP_007570959.1|PREDICTED: non-canonical poly(A) RNA polymerase PAPD7-like isoform X1 [Poecilia formosa];gi|1121897971|ref|XP_010716093.2|PREDICTED: non-canonical poly(A) RNA polymerase PAPD5-like [Meleagris gallopavo];gi|1108959098|ref|XP_019121882.1|PREDICTED: non-canonical poly(A) RNA polymerase PAPD7-like isoform X1 [Larimichthys crocea]/gi|808874023|gb|KKF23221.1|DNA polymerase sigma [Larimichthys crocea];gi|1108959102|ref|XP_019121883.1|PREDICTED: non-canonical poly(A) RNA polymerase PAPD7-like isoform X2 [Larimichthys crocea];gi|727423487|ref|XP_010446035.1|PREDICTED: non-canonical poly(A) RNA polymerase PAPD5 [Camelina sativa];gi|1129952267|ref|XP_019735648.1|PREDICTED: non-canonical poly(A) RNA polymerase PAPD7-like [Hippocampus comes];gi|657578462|ref|XP_008293103.1|PREDICTED: non-canonical poly(A) RNA polymerase PAPD7-like [Stegastes partitus];gi|1168984552|ref|XP_020452470.1|non-canonical poly(A) RNA polymerase PAPD7-like isoform X1 [Monopterus albus];gi|736174954|ref|XP_010766954.1|PREDICTED: non-canonical poly(A) RNA polymerase PAPD7 [Notothenia coriiceps];gi|1079712671|ref|XP_018540861.1|PREDICTED: non-canonical poly(A) RNA polymerase PAPD7-like isoform X3 [Lates calcarifer];gi|432908932|ref|XP_004078069.1|non-canonical poly(A) RNA polymerase PAPD7 [Oryzias latipes]</t>
  </si>
  <si>
    <t>Oikopleura dioica;Acanthamoeba castellanii str. Neff/Acanthamoeba castellanii str. Neff;Poecilia mexicana;Poecilia mexicana;Poecilia reticulata;Poecilia formosa;Poecilia latipinna;Cyprinodon variegatus;Poecilia latipinna;Poecilia formosa;Meleagris gallopavo;Larimichthys crocea/Larimichthys crocea;Larimichthys crocea;Camelina sativa;Hippocampus comes;Stegastes partitus;Monopterus albus;Notothenia coriiceps;Lates calcarifer;Oryzias latipes</t>
  </si>
  <si>
    <t>4.4E-40;3.3E-39;4.9E-37;5.4E-37;1.2E-36;2.7E-36;3.1E-36;3.1E-36;3.5E-36;3.7E-36;7.2E-36;9.1E-36;1.1E-35;1.3E-35;1.4E-35;2.2E-35;3.7E-35;7.4E-35;7.9E-35;8.4E-35</t>
  </si>
  <si>
    <t>CBY33472;XP_004339627/ELR17614;XP_014857574;XP_014857573;XP_008430394;XP_016523768;XP_014901661;XP_015229681;XP_014901662;XP_007570959;XP_010716093;KKF23221/XP_019121882;XP_019121883;XP_010446035;XP_019735648;XP_008293103;XP_020452470;XP_010766954;XP_018540861;XP_004078069</t>
  </si>
  <si>
    <t>gi|313241181|emb|CBY33472.1|unnamed protein product [Oikopleura dioica]</t>
  </si>
  <si>
    <t>Oikopleura dioica</t>
  </si>
  <si>
    <t>ACA1_063780;ACA1_063780;ACA1_063780;A0A087YFN0;A0A087YFN0;GSOID_T00021384001;GSOID_T00021384001;ACA1_063780</t>
  </si>
  <si>
    <t>GO:0016779-IEA;GO:0016740-IEA</t>
  </si>
  <si>
    <t>nucleotidyltransferase activity-IEA;transferase activity-IEA</t>
  </si>
  <si>
    <t>noIPR;IPR002934;noIPR;noIPR;noIPR;noIPR;noIPR</t>
  </si>
  <si>
    <t>null;DOMAIN;DOMAIN;DOMAIN;DOMAIN;DOMAIN;DOMAIN</t>
  </si>
  <si>
    <t>null;Polymerase, nucleotidyl transferase domain;Polymerase, nucleotidyl transferase domain;Polymerase, nucleotidyl transferase domain;Polymerase, nucleotidyl transferase domain;Polymerase, nucleotidyl transferase domain;Polymerase, nucleotidyl transferase domain</t>
  </si>
  <si>
    <t>G3DSA:3.30.460.10 (GENE3D);PF01909 (PFAM);PTHR23092 (PANTHER);PTHR23092:SF32 (PANTHER);cd05402 (CDD);SSF81301 (SUPERFAMILY);SSF81631 (SUPERFAMILY)</t>
  </si>
  <si>
    <t>;GO:0016779;;;;;</t>
  </si>
  <si>
    <t>;nucleotidyltransferase activity;;;;;</t>
  </si>
  <si>
    <t>;Molecular Function;;;;;</t>
  </si>
  <si>
    <t>EG_transcript_933</t>
  </si>
  <si>
    <t>gi|955174037|emb|CUG61399.1|receptor-type adenylate cyclase, putative, partial [Bodo saltans];gi|955175063|emb|CUG34590.1|receptor-type adenylate cyclase, putative [Bodo saltans];gi|343420418|emb|CCD19111.1|receptor-type adenylate cyclase GRESAG, putative [Trypanosoma vivax Y486];gi|343475371|emb|CCD13219.1|unnamed protein product [Trypanosoma congolense IL3000];gi|342182321|emb|CCC91800.1|unnamed protein product [Trypanosoma congolense IL3000];gi|343476052|emb|CCD12732.1|unnamed protein product [Trypanosoma congolense IL3000];gi|955173589|emb|CUG73032.1|adenylate cyclase, putative [Bodo saltans];gi|188592989|emb|CAQ55496.1|expression site associated gene (ESAG) 4 protein, putative [Trypanosoma brucei brucei TREU927];gi|72388822|ref|XP_844706.1|receptor-type adenylate cyclase GRESAG 4 [Trypanosoma brucei brucei TREU927]/gi|62176144|gb|AAX70262.1|receptor-type adenylate cyclase GRESAG 4, putative [Trypanosoma brucei]/gi|70801240|gb|AAZ11147.1|receptor-type adenylate cyclase GRESAG 4, putative [Trypanosoma brucei brucei TREU927];gi|188593002|emb|CAQ55510.1|expression site associated gene (ESAG) 4 protein, putative [Trypanosoma brucei brucei TREU927];gi|343469568|emb|CCD17487.1|unnamed protein product [Trypanosoma congolense IL3000];gi|955163349|emb|CUG92958.1|membrane-bound adenylyl cyclase, putative [Bodo saltans];gi|72389723|ref|XP_845156.1|receptor-type adenylate cyclase GRESAG 4 [Trypanosoma brucei brucei TREU927]/gi|62359152|gb|AAX79597.1|receptor-type adenylate cyclase GRESAG 4, putative [Trypanosoma brucei]/gi|70801691|gb|AAZ11597.1|receptor-type adenylate cyclase GRESAG 4, putative [Trypanosoma brucei brucei TREU927];gi|72389743|ref|XP_845166.1|receptor-type adenylate cyclase GRESAG 4 [Trypanosoma brucei brucei TREU927]/gi|62359136|gb|AAX79581.1|receptor-type adenylate cyclase GRESAG 4, putative [Trypanosoma brucei]/gi|70801701|gb|AAZ11607.1|receptor-type adenylate cyclase GRESAG 4, putative [Trypanosoma brucei brucei TREU927];gi|955173693|emb|CUG71318.1|receptor-type adenylate cyclase, putative [Bodo saltans];gi|72389725|ref|XP_845157.1|receptor-type adenylate cyclase GRESAG 4 [Trypanosoma brucei brucei TREU927]/gi|62359150|gb|AAX79595.1|receptor-type adenylate cyclase GRESAG 4, putative [Trypanosoma brucei]/gi|70801692|gb|AAZ11598.1|receptor-type adenylate cyclase GRESAG 4, putative [Trypanosoma brucei brucei TREU927];gi|788003032|ref|XP_011773170.1|adenylyl cyclase, putative [Trypanosoma brucei gambiense DAL972]/gi|261327906|emb|CBH10883.1|adenylyl cyclase, putative [Trypanosoma brucei gambiense DAL972];gi|788005111|ref|XP_011773816.1|receptor-type adenylate cyclase GRESAG 4,putative [Trypanosoma brucei gambiense DAL972]/gi|261328553|emb|CBH11531.1|receptor-type adenylate cyclase GRESAG 4,putative [Trypanosoma brucei gambiense DAL972];gi|71755509|ref|XP_828669.1|receptor-type adenylate cyclase GRESAG 4 [Trypanosoma brucei brucei TREU927]/gi|70834055|gb|EAN79557.1|receptor-type adenylate cyclase GRESAG 4, putative [Trypanosoma brucei brucei TREU927];gi|72389713|ref|XP_845151.1|receptor-type adenylate cyclase GRESAG 4 [Trypanosoma brucei brucei TREU927]/gi|62359158|gb|AAX79603.1|receptor-type adenylate cyclase GRESAG 4, putative [Trypanosoma brucei]/gi|70801686|gb|AAZ11592.1|receptor-type adenylate cyclase GRESAG 4, putative [Trypanosoma brucei brucei TREU927]</t>
  </si>
  <si>
    <t>Bodo saltans;Bodo saltans;Trypanosoma vivax Y486;Trypanosoma congolense IL3000;Trypanosoma congolense IL3000;Trypanosoma congolense IL3000;Bodo saltans;Trypanosoma brucei TREU927;Trypanosoma brucei TREU927/Trypanosoma brucei/Trypanosoma brucei TREU927;Trypanosoma brucei TREU927;Trypanosoma congolense IL3000;Bodo saltans;Trypanosoma brucei TREU927/Trypanosoma brucei/Trypanosoma brucei TREU927;Trypanosoma brucei TREU927/Trypanosoma brucei/Trypanosoma brucei TREU927;Bodo saltans;Trypanosoma brucei TREU927/Trypanosoma brucei/Trypanosoma brucei TREU927;Trypanosoma brucei gambiense DAL972/Trypanosoma brucei gambiense DAL972;Trypanosoma brucei gambiense DAL972/Trypanosoma brucei gambiense DAL972;Trypanosoma brucei TREU927/Trypanosoma brucei TREU927;Trypanosoma brucei TREU927/Trypanosoma brucei/Trypanosoma brucei TREU927</t>
  </si>
  <si>
    <t>4.2E-60;6.4E-60;6.8E-59;8.3E-58;4.9E-57;1.2E-56;1.4E-56;4.5E-56;6.9E-56;9.1E-56;9.7E-56;9.9E-56;1.4E-55;2.9E-55;4.3E-55;6.9E-55;7.7E-55;2.2E-54;2.6E-54;4.5E-54</t>
  </si>
  <si>
    <t>CUG61399;CUG34590;CCD19111;CCD13219;CCC91800;CCD12732;CUG73032;CAQ55496;XP_844706/AAZ11147/AAX70262;CAQ55510;CCD17487;CUG92958;XP_845156/AAZ11597/AAX79597;AAZ11607/XP_845166/AAX79581;CUG71318;XP_845157/AAZ11598/AAX79595;XP_011773170/CBH10883;XP_011773816/CBH11531;XP_828669/EAN79557;XP_845151/AAZ11592/AAX79603</t>
  </si>
  <si>
    <t>gi|955174037|emb|CUG61399.1|receptor-type adenylate cyclase, putative, partial [Bodo saltans]</t>
  </si>
  <si>
    <t>TCIL3000_0_23050;TbgDal_VI110;Tb927.6.280;Tb927.6.300;Tb927.6.430;TbgDal_V210;Tb927.6.430;Tb927.5.320;BSAL_84110;Tb11.02.3740;Tb927.6.280;Tb927.5.320;Tb11.02.3740;Tb927.6.300;TvY486_0018190;TbgDal_VI110;Tb927.5.320;Tb927.6.300;TbgDal_V210;Tb927.5.320;TCIL3000_0_35890;Tb927.5.320b;TvY486_0018190;Tb927.5.320;TCIL3000_0_23050;Tb927.5.320;Tb927.6.430;Tb927.5.320b;TbgDal_VI110;Tb11.02.3740;Tb927.5.320;Tb927.6.430;TbgDal_V210;BSAL_78005;Tb927.6.280;Tb11.02.3740;TbgDal_V210;Tb11.02.3740;Tb927.6.430;Tb927.5.285b;TbgDal_VI110;Tb927.5.320b;Tb927.5.320;Tb927.5.285b;TCIL3000_0_39890;Tb927.5.320b;Tb927.6.430;BSAL_84110;BSAL_83710;Tb927.5.320b;Tb927.6.300;Tb927.6.280;TbgDal_V210;BSAL_40020;Tb11.02.3740;Tb927.6.430;Tb927.5.285b;TbgDal_VI110;Tb927.5.285b;Tb927.6.430;Tb927.6.300;TCIL3000_0_23050;Tb11.02.3740;TCIL3000_0_23050;Tb927.5.320b;TbgDal_VI110;Tb927.6.430;Tb927.6.300;Tb11.02.3740;TvY486_0018190;Tb927.5.285b;TCIL3000_0_39890;Tb927.5.320;Tb927.6.300;Tb927.6.300;Tb927.6.280;BSAL_40020;Tb11.02.3740;Tb927.6.430;Tb11.02.3740;TbgDal_VI110;Tb927.6.280;BSAL_83710;Tb927.6.300;TCIL3000_0_23050;Tb927.5.320b;Tb927.6.300;Tb927.6.430;TbgDal_VI110;Tb927.5.285b;Tb927.6.280;TCIL3000_0_39890;Tb927.6.280;Tb927.5.285b;TbgDal_VI110;TCIL3000_0_35890;TbgDal_V210;TbgDal_V210;TCIL3000_0_23050;TbgDal_V210;Tb927.5.320b;Tb927.5.285b;Tb11.02.3740;Tb927.6.300;Tb927.6.280;Tb927.6.280;Tb927.5.285b;Tb927.5.285b;Tb927.6.300;BSAL_40020;Tb927.5.285b;Tb11.02.3740;TCIL3000_0_35890;BSAL_83710;TCIL3000_0_35890;Tb927.5.320b;TvY486_0018190;Tb927.5.320b;TvY486_0018190;Tb927.5.285b;TbgDal_V210;Tb11.02.3740;BSAL_84110;Tb927.6.280;Tb927.5.320b;Tb11.02.3740;Tb927.6.300;Tb927.5.320;Tb927.5.320b;BSAL_78005;Tb927.6.430;Tb927.6.280;Tb927.6.430;Tb927.5.285b;TbgDal_V210;Tb927.6.300;Tb927.6.280;TbgDal_VI110;TvY486_0018190;Tb927.6.300;Tb927.5.320;Tb927.5.320b;Tb927.6.430;Tb11.02.3740;TbgDal_V210;Tb927.6.280;TCIL3000_0_35890;TCIL3000_0_35890;Tb927.5.320b;Tb927.5.320;Tb927.6.280;BSAL_84110;TbgDal_V210;Tb927.6.280;Tb927.5.320b;TCIL3000_0_39890;Tb927.5.320;Tb11.02.3740;TbgDal_VI110;Tb927.6.300;Tb927.5.320;Tb927.6.430;Tb927.5.320;TvY486_0018190;TvY486_0018190;Tb11.02.3740;Tb927.5.320;Tb11.02.3740;Tb927.6.280;Tb927.6.430;Tb927.5.320b;Tb927.5.320;Tb927.6.430;Tb927.6.430;Tb927.5.320;TCIL3000_0_23050;Tb927.5.285b;TbgDal_VI110;TCIL3000_0_39890;BSAL_83710;TbgDal_V210;Tb927.6.430;TbgDal_VI110;Tb927.6.280;Tb927.6.300;TCIL3000_0_23050;BSAL_40020;BSAL_84110;Tb11.02.3740;Tb927.6.300;Tb927.6.280;Tb927.6.430;Tb11.02.3740;Tb927.5.285b;TbgDal_V210;BSAL_78005;BSAL_83710;BSAL_84110;Tb927.5.320b;Tb927.5.320b;Tb927.6.430;Tb11.02.3740;Tb927.5.285b;BSAL_40020;Tb927.6.280;Tb927.5.320;TbgDal_V210;TbgDal_V210;Tb927.5.285b;TbgDal_V210;Tb927.6.300;Tb927.5.285b;TCIL3000_0_35890;Tb927.5.285b;Tb927.6.300;Tb927.5.320b;Tb11.02.3740;Tb927.6.300;Tb11.02.3740;Tb927.6.300;TbgDal_VI110;Tb927.6.280;BSAL_40020;Tb927.5.320;TbgDal_V210;Tb11.02.3740;Tb927.5.320;TCIL3000_0_39890;TbgDal_V210;Tb927.5.320;Tb927.5.320b;Tb927.5.320;Tb927.5.285b;TbgDal_V210;Tb927.6.300;Tb927.6.430;BSAL_83710;TCIL3000_0_35890;BSAL_78005;TbgDal_VI110;TbgDal_VI110;TCIL3000_0_39890;Tb927.5.320;TCIL3000_0_39890;Tb927.6.280;Tb927.6.430;Tb927.6.300;Tb927.6.280;Tb927.6.280;Tb927.6.430</t>
  </si>
  <si>
    <t>GO:0006171-IEA;GO:0000166-IEA;GO:0016849-IEA;GO:0016020-IEA;GO:0016021-IEA;GO:0016829-IEA;GO:0035556-IEA;GO:0035556-ISM;GO:0009190-IEA;GO:0004016-IEA;GO:0004016-ISM;GO:0005622-IEA</t>
  </si>
  <si>
    <t>cAMP biosynthetic process-IEA;nucleotide binding-IEA;phosphorus-oxygen lyase activity-IEA;membrane-IEA;integral component of membrane-IEA;lyase activity-IEA;intracellular signal transduction-IEA;intracellular signal transduction-ISM;cyclic nucleotide biosynthetic process-IEA;adenylate cyclase activity-IEA;adenylate cyclase activity-ISM;intracellular-IEA</t>
  </si>
  <si>
    <t>Biological Process-IEA;Molecular Function-IEA;Molecular Function-IEA;Cellular Component-IEA;Cellular Component-IEA;Molecular Function-IEA;Biological Process-IEA;Biological Process-ISM;Biological Process-IEA;Molecular Function-IEA;Molecular Function-ISM;Cellular Component-IEA</t>
  </si>
  <si>
    <t>IPR001054;noIPR;IPR001054;IPR001054;noIPR;noIPR;IPR028081;noIPR;noIPR;noIPR;noIPR;noIPR;noIPR;noIPR;noIPR;noIPR;IPR001054;noIPR;noIPR;noIPR;noIPR;IPR028082;IPR029787;noIPR</t>
  </si>
  <si>
    <t>Adenylyl cyclase class-3/4/guanylyl cyclase;Adenylyl cyclase class-3/4/guanylyl cyclase;Adenylyl cyclase class-3/4/guanylyl cyclase;Adenylyl cyclase class-3/4/guanylyl cyclase;Adenylyl cyclase class-3/4/guanylyl cyclase;Adenylyl cyclase class-3/4/guanylyl cyclase;Leucine-binding protein domain;Leucine-binding protein domain;Leucine-binding protein domain;Leucine-binding protein domain;Leucine-binding protein domain;Leucine-binding protein domain;Leucine-binding protein domain;Leucine-binding protein domain;Leucine-binding protein domain;Leucine-binding protein domain;Adenylyl cyclase class-3/4/guanylyl cyclase;Adenylyl cyclase class-3/4/guanylyl cyclase;Adenylyl cyclase class-3/4/guanylyl cyclase;Adenylyl cyclase class-3/4/guanylyl cyclase;Adenylyl cyclase class-3/4/guanylyl cyclase;Periplasmic binding protein-like I;Nucleotide cyclase;Nucleotide cyclase</t>
  </si>
  <si>
    <t>SM00044 (SMART);G3DSA:3.40.50.2300 (GENE3D);PF00211 (PFAM);G3DSA:3.30.70.1230 (GENE3D);G3DSA:3.40.50.2300 (GENE3D);G3DSA:3.40.50.2300 (GENE3D);PF13458 (PFAM);PTHR11017 (PANTHER);PTHR11017:SF176 (PANTHER);NON_CYTOPLASMIC_DOMAIN (PHOBIUS);SIGNAL_PEPTIDE_C_REGION (PHOBIUS);SIGNAL_PEPTIDE_H_REGION (PHOBIUS);CYTOPLASMIC_DOMAIN (PHOBIUS);SIGNAL_PEPTIDE (PHOBIUS);TRANSMEMBRANE (PHOBIUS);SIGNAL_PEPTIDE_N_REGION (PHOBIUS);PS50125 (PROSITE_PROFILES);cd07302 (CDD);SignalP-noTM (SIGNALP_EUK);SignalP-TM (SIGNALP_GRAM_POSITIVE);SignalP-noTM (SIGNALP_GRAM_NEGATIVE);SSF53822 (SUPERFAMILY);SSF55073 (SUPERFAMILY);TMhelix (TMHMM)</t>
  </si>
  <si>
    <t>GO:0009190/GO:0016849/GO:0035556;;GO:0009190/GO:0016849/GO:0035556;GO:0009190/GO:0016849/GO:0035556;;;;;;;;;;;;;GO:0009190/GO:0016849/GO:0035556;;;;;;;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</si>
  <si>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</si>
  <si>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Process;;;;;;;;;;;;;Biological Process/Molecular Function/Biological Process;;;;;;;</t>
  </si>
  <si>
    <t>EG_transcript_10992</t>
  </si>
  <si>
    <t>STE STE11 kinase</t>
  </si>
  <si>
    <t>gi|551648996|ref|XP_005827279.1|hypothetical protein GUITHDRAFT_47402, partial [Guillardia theta CCMP2712]/gi|428171382|gb|EKX40299.1|hypothetical protein GUITHDRAFT_47402, partial [Guillardia theta CCMP2712];gi|116643236|gb|ABK06426.1|HA-tagged protein kinase domain of putative mitogen-activated protein kinase kinase kinase [synthetic construct];gi|685413641|ref|XP_009225677.1|STE/STE11 protein kinase [Gaeumannomyces tritici R3-111a-1]/gi|402077354|gb|EJT72703.1|STE/STE11 protein kinase [Gaeumannomyces tritici R3-111a-1];gi|116643238|gb|ABK06427.1|HA-tagged protein kinase domain of putative mitogen-activated protein kinase kinase kinase [synthetic construct];gi|1032880442|gb|OAQ87153.1|STE/STE11 protein kinase [Purpureocillium lilacinum];gi|1069579312|ref|XP_018183826.1|STE/STE11 protein kinase [Purpureocillium lilacinum]/gi|1032888542|gb|OAQ95107.1|STE/STE11 protein kinase [Purpureocillium lilacinum];gi|682267123|gb|KFX92439.1|hypothetical protein O988_07275 [Pseudogymnoascus sp. VKM F-3808]/gi|682270469|gb|KFX94622.1|hypothetical protein V490_04289 [Pseudogymnoascus sp. VKM F-3557]/gi|682359939|gb|KFY48390.1|hypothetical protein V495_01386 [Pseudogymnoascus sp. VKM F-4514 (FW-929)]/gi|682365127|gb|KFY51905.1|hypothetical protein V497_08768 [Pseudogymnoascus sp. VKM F-4516 (FW-969)];gi|2654103|gb|AAC21676.1|MAPKK kinase [Neurospora crassa];gi|831338773|ref|XP_012739240.1|STE/STE11 protein kinase [Pseudogymnoascus destructans 20631-21]/gi|440640515|gb|ELR10434.1|STE/STE11 protein kinase [Pseudogymnoascus destructans 20631-21]/gi|1026910691|gb|OAF62884.1|STE/STE11 protein kinase [Pseudogymnoascus destructans];gi|1183467202|gb|ORY91135.1|hypothetical protein BCR43DRAFT_479891 [Syncephalastrum racemosum];gi|2342423|dbj|BAA21855.1|NPK1-related protein kinase 1S [Arabidopsis thaliana];gi|164425275|ref|XP_962994.2|MAPKK kinase [Neurospora crassa OR74A]/gi|157070861|gb|EAA33758.2|MAPKK kinase [Neurospora crassa OR74A]/gi|725984014|gb|KHE87001.1|hypothetical protein GE21DRAFT_4155 [Neurospora crassa];gi|1063100615|gb|JAT77141.1|hypothetical protein g.37178, partial [Auxenochlorella protothecoides];gi|835891399|gb|KLU83544.1|STE/STE11 protein kinase [Magnaporthiopsis poae ATCC 64411];gi|698987410|ref|XP_009850686.1|hypothetical protein NEUTE1DRAFT_121976 [Neurospora tetrasperma FGSC 2508]/gi|336469422|gb|EGO57584.1|hypothetical protein NEUTE1DRAFT_121976 [Neurospora tetrasperma FGSC 2508]/gi|350290937|gb|EGZ72151.1|Pkinase-domain-containing protein [Neurospora tetrasperma FGSC 2509];gi|303278286|ref|XP_003058436.1|predicted protein, partial [Micromonas pusilla CCMP1545]/gi|226459596|gb|EEH56891.1|predicted protein, partial [Micromonas pusilla CCMP1545];gi|682381550|gb|KFY64520.1|hypothetical protein V496_03209 [Pseudogymnoascus sp. VKM F-4515 (FW-2607)];gi|682398801|gb|KFY76164.1|hypothetical protein V498_09718 [Pseudogymnoascus sp. VKM F-4517 (FW-2822)];gi|682302522|gb|KFY13903.1|hypothetical protein V491_06224 [Pseudogymnoascus sp. VKM F-3775];gi|1069473959|ref|XP_018129195.1|STE/STE11 protein kinase [Pseudogymnoascus verrucosus]/gi|1040559994|gb|OBT95462.1|STE/STE11 protein kinase [Pseudogymnoascus verrucosus]</t>
  </si>
  <si>
    <t>Guillardia theta CCMP2712/Guillardia theta CCMP2712;synthetic construct;Gaeumannomyces graminis var. tritici R3-111a-1/Gaeumannomyces graminis var. tritici R3-111a-1;synthetic construct;Purpureocillium lilacinum;Purpureocillium lilacinum/Purpureocillium lilacinum;Pseudogymnoascus pannorum VKM F-3808/Pseudogymnoascus pannorum VKM F-3557/Pseudogymnoascus pannorum VKM F-4514 (FW-929)/Pseudogymnoascus pannorum VKM F-4516 (FW-969);Neurospora crassa;Pseudogymnoascus destructans 20631-21/Pseudogymnoascus destructans 20631-21/Pseudogymnoascus destructans;Syncephalastrum racemosum;Arabidopsis thaliana;Neurospora crassa OR74A/Neurospora crassa OR74A/Neurospora crassa;Auxenochlorella protothecoides;Magnaporthe poae ATCC 64411;Neurospora tetrasperma FGSC 2508/Neurospora tetrasperma FGSC 2508/Neurospora tetrasperma FGSC 2509;Micromonas pusilla CCMP1545/Micromonas pusilla CCMP1545;Pseudogymnoascus pannorum VKM F-4515 (FW-2607);Pseudogymnoascus pannorum VKM F-4517 (FW-2822);Pseudogymnoascus pannorum VKM F-3775;Pseudogymnoascus verrucosus/Pseudogymnoascus verrucosus</t>
  </si>
  <si>
    <t>8.5E-46;1.1E-41;8.9E-41;1.2E-40;5.8E-40;6.9E-40;8.7E-40;1.1E-39;1.3E-39;1.5E-39;2.4E-39;2.5E-39;2.5E-39;2.8E-39;3.0E-39;3.2E-39;4.6E-39;5.5E-39;7.4E-39;7.6E-39</t>
  </si>
  <si>
    <t>EKX40299/XP_005827279;ABK06426;XP_009225677/EJT72703;ABK06427;OAQ87153;XP_018183826/OAQ95107;KFX92439/KFY48390/KFY51905/KFX94622;AAC21676;XP_012739240/ELR10434/OAF62884;ORY91135;BAA21855;XP_962994/EAA33758/KHE87001;JAT77141;KLU83544;XP_009850686/EGO57584/EGZ72151;XP_003058436/EEH56891;KFY64520;KFY76164;KFY13903;XP_018129195/OBT95462</t>
  </si>
  <si>
    <t>gi|428171382|gb|EKX40299.1|hypothetical protein GUITHDRAFT_47402, partial [Guillardia theta CCMP2712]/gi|551648996|ref|XP_005827279.1|hypothetical protein GUITHDRAFT_47402, partial [Guillardia theta CCMP2712]</t>
  </si>
  <si>
    <t>V496_03209;V491_06224;V491_06224;VC83_00525;V490_04289;V498_09718;O988_07275;V498_09718;V497_08768;GUITHDRAFT_47402;V498_09718;V497_08768;VFPBJ_01193;VFPBJ_01193;nrc-1;VFPFJ_01216;O988_07275;V490_04289;nrc-1;GE21DRAFT_4155;O988_07275;MICPUCDRAFT_17505;MICPUCDRAFT_17505;V490_04289;VFPFJ_01216;GUITHDRAFT_47402;VFPBJ_01193;VFPBJ_01193;VC83_00525;V496_03209;GE21DRAFT_4155;V497_08768;V491_06224;GE21DRAFT_4155;V496_03209;BCR43DRAFT_479891;NEUTE1DRAFT_121976;V498_09718;nrc-1;NEUTE2DRAFT_90125;nrc-1;VFPBJ_01193;V497_08768;V490_04289;BCR43DRAFT_479891;VFPFJ_01216;nrc-1;GUITHDRAFT_47402;nrc-1;O988_07275;NEUTE1DRAFT_121976;VC83_00525;nrc-1;VC83_00525;V497_08768;NEUTE2DRAFT_90125;BCR43DRAFT_479891;GUITHDRAFT_47402;NEUTE1DRAFT_121976;O988_07275;VFPBJ_01193;V490_04289;V497_08768;nrc-1;V491_06224;BCR43DRAFT_479891;VFPFJ_01216;V497_08768;VC83_00525;nrc-1;NEUTE2DRAFT_90125;nrc-1;O988_07275;NEUTE2DRAFT_90125;O988_07275;nrc-1;GE21DRAFT_4155;NEUTE1DRAFT_121976;nrc-1;VC83_00525;V498_09718;V490_04289;GUITHDRAFT_47402;V496_03209;VFPBJ_01193;V497_08768;V498_09718;V491_06224;VFPBJ_01193;V498_09718;GUITHDRAFT_47402;V496_03209;V497_08768;V498_09718;V491_06224;nrc-1;NEUTE1DRAFT_121976;V490_04289;NEUTE1DRAFT_121976;NEUTE1DRAFT_121976;nrc-1;V490_04289;MICPUCDRAFT_17505;nrc-1;MICPUCDRAFT_17505;V496_03209;O988_07275;VFPFJ_01216;NEUTE2DRAFT_90125;nrc-1;V490_04289;V498_09718;O988_07275;V491_06224;nrc-1;nrc-1;VFPFJ_01216;NEUTE1DRAFT_121976;V490_04289;VFPBJ_01193;nrc-1;V497_08768;nrc-1;MICPUCDRAFT_17505;GUITHDRAFT_47402;BCR43DRAFT_479891;nrc-1;VFPFJ_01216;MICPUCDRAFT_17505;GE21DRAFT_4155;O988_07275;GE21DRAFT_4155;g.37178;V497_08768;V497_08768;nrc-1;nrc-1;g.37178;V498_09718;VC83_00525;nrc-1;VC83_00525;VC83_00525;VFPFJ_01216;V496_03209;NEUTE1DRAFT_121976;NEUTE2DRAFT_90125;nrc-1;NEUTE1DRAFT_121976;VC83_00525;V496_03209;V497_08768;g.37178;nrc-1;V497_08768;VFPBJ_01193;V491_06224;nrc-1;GE21DRAFT_4155;V496_03209;BCR43DRAFT_479891;nrc-1;VFPFJ_01216;nrc-1;VFPBJ_01193;V497_08768;NEUTE1DRAFT_121976;VFPFJ_01216;VFPFJ_01216;nrc-1;NEUTE2DRAFT_90125;NEUTE1DRAFT_121976;O988_07275;VFPBJ_01193;GE21DRAFT_4155;V491_06224;VFPBJ_01193;V491_06224;GE21DRAFT_4155;V496_03209;V498_09718;VFPFJ_01216;V491_06224;O988_07275;BCR43DRAFT_479891;NEUTE1DRAFT_121976;GE21DRAFT_4155;V491_06224;V490_04289;NEUTE2DRAFT_90125;VC83_00525;nrc-1;V490_04289;VFPBJ_01193;VFPFJ_01216;nrc-1;V496_03209;GE21DRAFT_4155;VFPBJ_01193;NEUTE2DRAFT_90125;V498_09718;BCR43DRAFT_479891;GE21DRAFT_4155;NEUTE1DRAFT_121976;O988_07275;VFPBJ_01193;VC83_00525;nrc-1;nrc-1;NEUTE2DRAFT_90125;GE21DRAFT_4155;NEUTE1DRAFT_121976;VC83_00525;V490_04289;V496_03209;GE21DRAFT_4155;BCR43DRAFT_479891;V491_06224;GUITHDRAFT_47402;V496_03209;nrc-1;BCR43DRAFT_479891;VC83_00525;nrc-1;NEUTE2DRAFT_90125;VFPFJ_01216;BCR43DRAFT_479891;V498_09718;VFPFJ_01216;NEUTE2DRAFT_90125;GE21DRAFT_4155;V498_09718;NEUTE2DRAFT_90125;V491_06224;NEUTE1DRAFT_121976;nrc-1;VFPFJ_01216;GUITHDRAFT_47402;O988_07275;V490_04289;BCR43DRAFT_479891;NEUTE2DRAFT_90125;V491_06224;V497_08768;nrc-1;V491_06224;V490_04289;NEUTE2DRAFT_90125;O988_07275;VC83_00525;nrc-1;nrc-1;BCR43DRAFT_479891;VC83_00525;nrc-1;GUITHDRAFT_47402;BCR43DRAFT_479891;NEUTE2DRAFT_90125;V498_09718;V498_09718;O988_07275;V496_03209;GE21DRAFT_4155;V496_03209;V496_03209;nrc-1;V490_04289</t>
  </si>
  <si>
    <t>GO:0000166-IEA;GO:0023014-IBA;GO:0005737-IBA;GO:0032147-IBA;GO:0016310-IEA;GO:0016740-IEA;GO:0016301-IEA;GO:0007165-IEA;GO:0031098-IBA;GO:0042981-IBA;GO:0007346-IBA;GO:0004672-IEA;GO:0004674-IEA;GO:0004674-IBA;GO:0005524-IEA;GO:0006468-IEA</t>
  </si>
  <si>
    <t>nucleotide binding-IEA;signal transduction by protein phosphorylation-IBA;cytoplasm-IBA;activation of protein kinase activity-IBA;phosphorylation-IEA;transferase activity-IEA;kinase activity-IEA;signal transduction-IEA;stress-activated protein kinase signaling cascade-IBA;regulation of apoptotic process-IBA;regulation of mitotic cell cycle-IBA;protein kinase activity-IEA;protein serine/threonine kinase activity-IEA;protein serine/threonine kinase activity-IBA;ATP binding-IEA;protein phosphorylation-IEA</t>
  </si>
  <si>
    <t>Molecular Function-IEA;Biological Process-IBA;Cellular Component-IBA;Biological Process-IBA;Biological Process-IEA;Molecular Function-IEA;Molecular Function-IEA;Biological Process-IEA;Biological Process-IBA;Biological Process-IBA;Biological Process-IBA;Molecular Function-IEA;Molecular Function-IEA;Molecular Function-IBA;Molecular Function-IEA;Biological Process-IEA</t>
  </si>
  <si>
    <t>GO:0016740;GO:0050794</t>
  </si>
  <si>
    <t>transferase activity;regulation of cellular process</t>
  </si>
  <si>
    <t>IPR000719;noIPR;noIPR;noIPR;IPR000719;IPR020636;noIPR;IPR008271;IPR000719;noIPR;IPR011009</t>
  </si>
  <si>
    <t>DOMAIN;DOMAIN;DOMAIN;DOMAIN;DOMAIN;FAMILY;FAMILY;ACTIVE_SITE;DOMAIN;DOMAIN;DOMAIN</t>
  </si>
  <si>
    <t>Protein kinase domain;Protein kinase domain;Protein kinase domain;Protein kinase domain;Protein kinase domain;Calcium/calmodulin-dependent/calcium-dependent protein kinase;Calcium/calmodulin-dependent/calcium-dependent protein kinase;Serine/threonine-protein kinase, active site;Protein kinase domain;Protein kinase domain;Protein kinase-like domain</t>
  </si>
  <si>
    <t>SM00220 (SMART);G3DSA:3.30.200.20 (GENE3D);PIRSF000615 (PIRSF);G3DSA:1.10.510.10 (GENE3D);PF00069 (PFAM);PTHR24347 (PANTHER);PTHR24347:SF324 (PANTHER);PS00108 (PROSITE_PATTERNS);PS50011 (PROSITE_PROFILES);cd06606 (CDD);SSF56112 (SUPERFAMILY)</t>
  </si>
  <si>
    <t>GO:0005524/GO:0004672/GO:0006468;;;;GO:0005524/GO:0004672/GO:0006468;;;GO:0004672/GO:0006468;GO:0005524/GO:0004672/GO:0006468;;</t>
  </si>
  <si>
    <t>ATP binding/protein kinase activity/protein phosphorylation;;;;ATP binding/protein kinase activity/protein phosphorylation;;;protein kinase activity/protein phosphorylation;ATP binding/protein kinase activity/protein phosphorylation;;</t>
  </si>
  <si>
    <t>Molecular Function/Molecular Function/Biological Process;;;;Molecular Function/Molecular Function/Biological Process;;;Molecular Function/Biological Process;Molecular Function/Molecular Function/Biological Process;;</t>
  </si>
  <si>
    <t>EG_transcript_20164</t>
  </si>
  <si>
    <t>WD40 repeat-containing</t>
  </si>
  <si>
    <t>gi|401427782|ref|XP_003878374.1|conserved hypothetical protein [Leishmania mexicana MHOM/GT/2001/U1103]/gi|322494622|emb|CBZ29924.1|conserved hypothetical protein [Leishmania mexicana MHOM/GT/2001/U1103];gi|398021585|ref|XP_003863955.1|hypothetical protein, conserved [Leishmania donovani]/gi|322502189|emb|CBZ37272.1|hypothetical protein, conserved [Leishmania donovani];gi|157874945|ref|XP_001685881.1|conserved hypothetical protein [Leishmania major strain Friedlin]/gi|68128954|emb|CAJ06273.1|conserved hypothetical protein [Leishmania major strain Friedlin];gi|339898977|ref|XP_001468207.2|conserved hypothetical protein [Leishmania infantum JPCM5]/gi|321398603|emb|CAM71288.2|conserved hypothetical protein [Leishmania infantum JPCM5];gi|731706391|ref|XP_010702221.1|hypothetical protein LPMP_331290 [Leishmania panamensis]/gi|685207192|gb|AIO01421.1|hypothetical protein LPMP_331290 [Leishmania panamensis];gi|1099044447|emb|CCM18578.1|hypothetical protein, conserved [Leishmania guyanensis];gi|154343936|ref|XP_001567912.1|conserved hypothetical protein [Leishmania braziliensis MHOM/BR/75/M2904]/gi|134065246|emb|CAM40674.1|conserved hypothetical protein [Leishmania braziliensis MHOM/BR/75/M2904];gi|1177795586|gb|ORC90578.1|hypothetical protein TM35_000083760 [Trypanosoma theileri];gi|686643581|ref|XP_009314236.1|hypothetical protein DQ04_09521010 [Trypanosoma grayi]/gi|657135302|gb|KEG07532.1|hypothetical protein DQ04_09521010 [Trypanosoma grayi];gi|407397227|gb|EKF27667.1|hypothetical protein MOQ_008601 [Trypanosoma cruzi marinkellei];gi|1177795585|gb|ORC90577.1|hypothetical protein TM35_000083750 [Trypanosoma theileri];gi|788020076|ref|XP_011778594.1|hypothetical protein, conserved [Trypanosoma brucei gambiense DAL972]/gi|261333335|emb|CBH16330.1|hypothetical protein, conserved [Trypanosoma brucei gambiense DAL972];gi|71748672|ref|XP_823391.1|hypothetical protein [Trypanosoma brucei brucei TREU927]/gi|70833059|gb|EAN78563.1|hypothetical protein, conserved [Trypanosoma brucei brucei TREU927];gi|71655749|ref|XP_816433.1|hypothetical protein [Trypanosoma cruzi strain CL Brener]/gi|70881560|gb|EAN94582.1|hypothetical protein, conserved [Trypanosoma cruzi];gi|930561143|gb|KPI85244.1|hypothetical protein ABL78_5697 [Leptomonas seymouri];gi|71421626|ref|XP_811849.1|hypothetical protein [Trypanosoma cruzi strain CL Brener]/gi|70876559|gb|EAN89998.1|hypothetical protein, conserved [Trypanosoma cruzi];gi|788020073|ref|XP_011778593.1|hypothetical protein, conserved [Trypanosoma brucei gambiense DAL972]/gi|261333334|emb|CBH16329.1|hypothetical protein, conserved [Trypanosoma brucei gambiense DAL972];gi|342184742|emb|CCC94224.1|unnamed protein product [Trypanosoma congolense IL3000];gi|955166820|emb|CUG89966.1|WD40 repeat-containing protein, putative [Bodo saltans];gi|1002440358|ref|XP_015655069.1|hypothetical protein ABB37_07489 [Leptomonas pyrrhocoris]/gi|928112158|gb|KPA76630.1|hypothetical protein ABB37_07489 [Leptomonas pyrrhocoris]</t>
  </si>
  <si>
    <t>Leishmania mexicana MHOM/GT/2001/U1103/Leishmania mexicana MHOM/GT/2001/U1103;Leishmania donovani/Leishmania donovani;Leishmania major strain Friedlin/Leishmania major strain Friedlin;Leishmania infantum JPCM5/Leishmania infantum JPCM5;Leishmania panamensis/Leishmania panamensis;Leishmania guyanensis;Leishmania braziliensis MHOM/BR/75/M2904/Leishmania braziliensis MHOM/BR/75/M2904;Trypanosoma theileri;Trypanosoma grayi/Trypanosoma grayi;Trypanosoma cruzi marinkellei;Trypanosoma theileri;Trypanosoma brucei gambiense DAL972/Trypanosoma brucei gambiense DAL972;Trypanosoma brucei TREU927/Trypanosoma brucei TREU927;Trypanosoma cruzi strain CL Brener/Trypanosoma cruzi;Leptomonas seymouri;Trypanosoma cruzi strain CL Brener/Trypanosoma cruzi;Trypanosoma brucei gambiense DAL972/Trypanosoma brucei gambiense DAL972;Trypanosoma congolense IL3000;Bodo saltans;Leptomonas pyrrhocoris/Leptomonas pyrrhocoris</t>
  </si>
  <si>
    <t>5.6E-22;1.3E-21;1.8E-21;1.3E-20;4.1E-20;4.7E-20;8.1E-20;9.8E-19;6.3E-18;7.5E-18;1.4E-17;2.5E-17;3.4E-17;4.1E-17;4.3E-17;9.1E-17;1.3E-16;9.8E-16;1.1E-15;2.8E-15</t>
  </si>
  <si>
    <t>CBZ29924/XP_003878374;CBZ37272/XP_003863955;XP_001685881/CAJ06273;XP_001468207/CAM71288;XP_010702221/AIO01421;CCM18578;CAM40674/XP_001567912;ORC90578;KEG07532/XP_009314236;EKF27667;ORC90577;XP_011778594/CBH16330;XP_823391/EAN78563;XP_816433/EAN94582;KPI85244;XP_811849/EAN89998;XP_011778593/CBH16329;CCC94224;CUG89966;XP_015655069/KPA76630</t>
  </si>
  <si>
    <t>gi|401427782|ref|XP_003878374.1|conserved hypothetical protein [Leishmania mexicana MHOM/GT/2001/U1103]/gi|322494622|emb|CBZ29924.1|conserved hypothetical protein [Leishmania mexicana MHOM/GT/2001/U1103]</t>
  </si>
  <si>
    <t>Leishmania mexicana MHOM/GT/2001/U1103</t>
  </si>
  <si>
    <t>IPR001680;IPR015943;IPR015943;noIPR;noIPR;noIPR;IPR019775;IPR019775;IPR017986;IPR017986</t>
  </si>
  <si>
    <t>REPEAT;DOMAIN;DOMAIN;DOMAIN;DOMAIN;DOMAIN;CONSERVED_SITE;CONSERVED_SITE;DOMAIN;DOMAIN</t>
  </si>
  <si>
    <t>WD40 repeat;WD40/YVTN repeat-like-containing domain;WD40/YVTN repeat-like-containing domain;WD40/YVTN repeat-like-containing domain;WD40/YVTN repeat-like-containing domain;WD40/YVTN repeat-like-containing domain;WD40 repeat, conserved site;WD40 repeat, conserved site;WD40-repeat-containing domain;WD40-repeat-containing domain</t>
  </si>
  <si>
    <t>SM00320 (SMART);G3DSA:2.130.10.10 (GENE3D);G3DSA:2.130.10.10 (GENE3D);mobidb-lite (MOBIDB_LITE);PTHR19857:SF20 (PANTHER);PTHR19857 (PANTHER);PS00678 (PROSITE_PATTERNS);PS00678 (PROSITE_PATTERNS);PS50294 (PROSITE_PROFILES);SSF50978 (SUPERFAMILY)</t>
  </si>
  <si>
    <t>GO:0005515;GO:0005515;GO:0005515;;;;;;GO:0005515;GO:0005515</t>
  </si>
  <si>
    <t>protein binding;protein binding;protein binding;;;;;;protein binding;protein binding</t>
  </si>
  <si>
    <t>Molecular Function;Molecular Function;Molecular Function;;;;;;Molecular Function;Molecular Function</t>
  </si>
  <si>
    <t>EG_transcript_1703</t>
  </si>
  <si>
    <t>calpain-D isoform X2</t>
  </si>
  <si>
    <t>gi|347964586|ref|XP_001231066.3|AGAP000829-PA [Anopheles gambiae str. PEST]/gi|333469414|gb|EAU76410.3|AGAP000829-PA [Anopheles gambiae str. PEST];gi|1059420465|ref|XP_017782937.1|PREDICTED: calpain-D [Nicrophorus vespilloides];gi|156375370|ref|XP_001630054.1|predicted protein [Nematostella vectensis]/gi|156217067|gb|EDO37991.1|predicted protein [Nematostella vectensis];gi|807042770|ref|XP_012161818.1|calpain-D isoform X2 [Ceratitis capitata];gi|347964584|ref|XP_003437113.1|AGAP000829-PB [Anopheles gambiae str. PEST]/gi|333469415|gb|EGK97295.1|AGAP000829-PB [Anopheles gambiae str. PEST];gi|1191070627|ref|XP_020913975.1|calpain-15-like [Exaiptasia pallida]/gi|999983700|gb|KXJ22841.1|Calpain-15 [Exaiptasia pallida];gi|1132375482|ref|XP_019848416.1|PREDICTED: calpain-D isoform X6 [Bactrocera dorsalis];gi|241155739|ref|XP_002407633.1|calcium-dependent cysteine protease, putative [Ixodes scapularis]/gi|215494153|gb|EEC03794.1|calcium-dependent cysteine protease, putative [Ixodes scapularis];gi|957830567|ref|XP_014665234.1|PREDICTED: calpain-15-like [Priapulus caudatus];gi|499010104|ref|XP_004536719.1|calpain-D isoform X1 [Ceratitis capitata];gi|1132375479|ref|XP_019848415.1|PREDICTED: calpain-D isoform X4 [Bactrocera dorsalis];gi|751774175|ref|XP_011213707.1|PREDICTED: calpain-D isoform X5 [Bactrocera dorsalis];gi|751465242|ref|XP_011187602.1|PREDICTED: calpain-D isoform X2 [Zeugodacus cucurbitae];gi|1133427476|ref|XP_019869601.1|PREDICTED: calpain-D-like [Aethina tumida];gi|1042242193|ref|XP_017336464.1|PREDICTED: calpain-15 isoform X2 [Ictalurus punctatus];gi|1160122066|ref|XP_020387422.1|calpain-15, partial [Rhincodon typus];gi|528520472|ref|XP_005174254.1|calpain-15 isoform X1 [Danio rerio]/gi|1207166804|ref|XP_021326081.1|calpain-15 isoform X1 [Danio rerio];gi|326679884|ref|XP_002663893.2|calpain-15 isoform X2 [Danio rerio];gi|1080045163|ref|XP_018563771.1|PREDICTED: calpain-D-like [Anoplophora glabripennis];gi|1169061504|ref|XP_020443580.1|calpain-15-like [Monopterus albus]</t>
  </si>
  <si>
    <t>Anopheles gambiae str. PEST/Anopheles gambiae str. PEST;Nicrophorus vespilloides;Nematostella vectensis/Nematostella vectensis;Ceratitis capitata;Anopheles gambiae str. PEST/Anopheles gambiae str. PEST;Exaiptasia pallida/Exaiptasia pallida;Bactrocera dorsalis;Ixodes scapularis/Ixodes scapularis;Priapulus caudatus;Ceratitis capitata;Bactrocera dorsalis;Bactrocera dorsalis;Bactrocera cucurbitae;Aethina tumida;Ictalurus punctatus;Rhincodon typus;Danio rerio/Danio rerio;Danio rerio;Anoplophora glabripennis;Monopterus albus</t>
  </si>
  <si>
    <t>9.5E-55;6.0E-54;6.0E-54;8.9E-54;1.5E-53;1.6E-53;6.4E-53;7.1E-53;8.5E-53;8.9E-53;9.2E-53;1.0E-52;1.1E-52;1.5E-52;1.6E-52;1.7E-52;2.1E-52;2.2E-52;2.4E-52;2.8E-52</t>
  </si>
  <si>
    <t>EAU76410/XP_001231066;XP_017782937;XP_001630054/EDO37991;XP_012161818;EGK97295/XP_003437113;XP_020913975/KXJ22841;XP_019848416;EEC03794/XP_002407633;XP_014665234;XP_004536719;XP_019848415;XP_011213707;XP_011187602;XP_019869601;XP_017336464;XP_020387422;XP_021326081/XP_005174254;XP_002663893;XP_018563771;XP_020443580</t>
  </si>
  <si>
    <t>gi|347964586|ref|XP_001231066.3|AGAP000829-PA [Anopheles gambiae str. PEST]/gi|333469414|gb|EAU76410.3|AGAP000829-PA [Anopheles gambiae str. PEST]</t>
  </si>
  <si>
    <t>Anopheles gambiae str. PEST</t>
  </si>
  <si>
    <t>capn15;sol_3;capn15;capn15;8027228;8027228;capn15;8027228;4576096;v1g169580;8027228;8027228;capn15;8027228;capn15;capn15;sol_3;8027228;capn15;capn15;capn15;8027228;capn15;sol_3;v1g169580;sol_3;capn15;capn15;capn15;sol_3;capn15;capn15;capn15;v1g169580;sol_3;capn15;8027228;v1g169580;8027228;v1g169580;v1g169580;8027228;sol_3;v1g169580;capn15;8027228;v1g169580;capn15;4576096;8027228;4576096;v1g169580;4576096;v1g169580;8027228;v1g169580;capn15;capn15;4576096;capn15;sol_3;sol_3;capn15;capn15;8027228;sol_3;capn15;8027228;sol_3;8027228;capn15;v1g169580;capn15;sol_3;capn15;capn15;sol_3;8027228;v1g169580;capn15;capn15;v1g169580;sol_3;v1g169580;v1g169580;8027228;capn15;v1g169580;4576096;v1g169580;8027228;capn15</t>
  </si>
  <si>
    <t>GO:0005737-IBA;GO:0008233-IEA;GO:0046872-IEA;GO:0006508-IEA;GO:0006508-IBA;GO:0004198-IEA;GO:0004198-IBA;GO:0008234-IEA;GO:0016787-IEA;GO:0005622-IEA</t>
  </si>
  <si>
    <t>cytoplasm-IBA;peptidase activity-IEA;metal ion binding-IEA;proteolysis-IEA;proteolysis-IBA;calcium-dependent cysteine-type endopeptidase activity-IEA;calcium-dependent cysteine-type endopeptidase activity-IBA;cysteine-type peptidase activity-IEA;hydrolase activity-IEA;intracellular-IEA</t>
  </si>
  <si>
    <t>Cellular Component-IBA;Molecular Function-IEA;Molecular Function-IEA;Biological Process-IEA;Biological Process-IBA;Molecular Function-IEA;Molecular Function-IBA;Molecular Function-IEA;Molecular Function-IEA;Cellular Component-IEA</t>
  </si>
  <si>
    <t>IPR022684;IPR001300;IPR018123;noIPR;IPR001300;IPR004170;noIPR;noIPR;noIPR;IPR004170;IPR004170;IPR004170;IPR004170;IPR001300;IPR004170;IPR001300;noIPR;noIPR;noIPR;noIPR;noIPR;noIPR</t>
  </si>
  <si>
    <t>FAMILY;DOMAIN;DOMAIN;DOMAIN;DOMAIN;DOMAIN;DOMAIN;DOMAIN;DOMAIN;DOMAIN;DOMAIN;DOMAIN;DOMAIN;DOMAIN;DOMAIN;DOMAIN;DOMAIN;DOMAIN;DOMAIN;DOMAIN;DOMAIN;DOMAIN</t>
  </si>
  <si>
    <t>Peptidase C2, calpain family;Peptidase C2, calpain, catalytic domain;WWE domain, subgroup;WWE domain, subgroup;Peptidase C2, calpain, catalytic domain;WWE domain;WWE domain;WWE domain;WWE domain;WWE domain;WWE domain;WWE domain;WWE domain;Peptidase C2, calpain, catalytic domain;WWE domain;Peptidase C2, calpain, catalytic domain;Peptidase C2, calpain, catalytic domain;Peptidase C2, calpain, catalytic domain;Peptidase C2, calpain, catalytic domain;Peptidase C2, calpain, catalytic domain;Peptidase C2, calpain, catalytic domain;Peptidase C2, calpain, catalytic domain</t>
  </si>
  <si>
    <t>PR00704 (PRINTS);SM00230 (SMART);SM00678 (SMART);G3DSA:3.90.70.10 (GENE3D);PF00648 (PFAM);PF02825 (PFAM);mobidb-lite (MOBIDB_LITE);PTHR10183 (PANTHER);PTHR10183:SF362 (PANTHER);PS50918 (PROSITE_PROFILES);PS50918 (PROSITE_PROFILES);PS50918 (PROSITE_PROFILES);PS50918 (PROSITE_PROFILES);PS50203 (PROSITE_PROFILES);PS50918 (PROSITE_PROFILES);cd00044 (CDD);SSF117839 (SUPERFAMILY);SSF54001 (SUPERFAMILY);SSF117839 (SUPERFAMILY);SSF117839 (SUPERFAMILY);SSF117839 (SUPERFAMILY);SSF117839 (SUPERFAMILY)</t>
  </si>
  <si>
    <t>GO:0004198/GO:0005622/GO:0006508;GO:0004198/GO:0005622/GO:0006508;GO:0008270;;GO:0004198/GO:0005622/GO:0006508;;;;;;;;;GO:0004198/GO:0005622/GO:0006508;;GO:0004198/GO:0005622/GO:0006508;;;;;;</t>
  </si>
  <si>
    <t>calcium-dependent cysteine-type endopeptidase activity/intracellular/proteolysis;calcium-dependent cysteine-type endopeptidase activity/intracellular/proteolysis;zinc ion binding;;calcium-dependent cysteine-type endopeptidase activity/intracellular/proteolysis;;;;;;;;;calcium-dependent cysteine-type endopeptidase activity/intracellular/proteolysis;;calcium-dependent cysteine-type endopeptidase activity/intracellular/proteolysis;;;;;;</t>
  </si>
  <si>
    <t>Molecular Function/Cellular Component/Biological Process;Molecular Function/Cellular Component/Biological Process;Molecular Function;;Molecular Function/Cellular Component/Biological Process;;;;;;;;;Molecular Function/Cellular Component/Biological Process;;Molecular Function/Cellular Component/Biological Process;;;;;;</t>
  </si>
  <si>
    <t>EG_transcript_18788</t>
  </si>
  <si>
    <t>gi|693500300|emb|CEF97545.1|Aminoglycoside phosphotransferase [Ostreococcus tauri];gi|1199294319|gb|OUS49400.1|ABC1 family-domain-containing protein [Ostreococcus tauri];gi|308802848|ref|XP_003078737.1|COG0661: Predicted unusual protein kinase (ISS) [Ostreococcus tauri];gi|551579931|ref|XP_005775524.1|hypothetical protein EMIHUDRAFT_447814, partial [Emiliania huxleyi CCMP1516]/gi|485627468|gb|EOD23095.1|hypothetical protein EMIHUDRAFT_447814, partial [Emiliania huxleyi CCMP1516];gi|1199289221|gb|OUS44356.1|ABC1 family-domain-containing protein [Ostreococcus tauri];gi|693496658|emb|CEG00413.1|Helix-turn-helix, base-excision DNA repair,C-terminal [Ostreococcus tauri]</t>
  </si>
  <si>
    <t>Ostreococcus tauri;Ostreococcus tauri;Ostreococcus tauri;Emiliania huxleyi CCMP1516/Emiliania huxleyi CCMP1516;Ostreococcus tauri;Ostreococcus tauri</t>
  </si>
  <si>
    <t>7.4E-16;7.9E-16;4.9E-14;5.5E-12;3.9E-11;4.5E-11</t>
  </si>
  <si>
    <t>CEF97545;OUS49400;XP_003078737;EOD23095/XP_005775524;OUS44356;CEG00413</t>
  </si>
  <si>
    <t>gi|693500300|emb|CEF97545.1|Aminoglycoside phosphotransferase [Ostreococcus tauri]</t>
  </si>
  <si>
    <t>OT_ostta04g02040;BE221DRAFT_188670;EMIHUDRAFT_447814;OT_ostta16g02040;OT_ostta04g02040;EMIHUDRAFT_447814;BE221DRAFT_193826;BE221DRAFT_188670;BE221DRAFT_193826;OT_ostta16g02040;BE221DRAFT_188670;OT_ostta04g02040;EMIHUDRAFT_447814;BE221DRAFT_193826;BE221DRAFT_193826;BE221DRAFT_188670</t>
  </si>
  <si>
    <t>GO:0016020-IEA;GO:0016021-IEA;GO:0016740-IEA;GO:0004672-IEA;GO:0005524-IEA;GO:0006468-IEA</t>
  </si>
  <si>
    <t>membrane-IEA;integral component of membrane-IEA;transferase activity-IEA;protein kinase activity-IEA;ATP binding-IEA;protein phosphorylation-IEA</t>
  </si>
  <si>
    <t>Cellular Component-IEA;Cellular Component-IEA;Molecular Function-IEA;Molecular Function-IEA;Molecular Function-IEA;Biological Process-IEA</t>
  </si>
  <si>
    <t>noIPR;noIPR;noIPR;noIPR;noIPR;noIPR;noIPR;noIPR</t>
  </si>
  <si>
    <t>null;null;null;null;null;null;null;null</t>
  </si>
  <si>
    <t>PTHR10566 (PANTHER);PTHR10566:SF96 (PANTHER);SIGNAL_PEPTIDE_H_REGION (PHOBIUS);SIGNAL_PEPTIDE (PHOBIUS);SIGNAL_PEPTIDE_C_REGION (PHOBIUS);NON_CYTOPLASMIC_DOMAIN (PHOBIUS);SIGNAL_PEPTIDE_N_REGION (PHOBIUS);SignalP-TM (SIGNALP_EUK)</t>
  </si>
  <si>
    <t>;;;;;;;</t>
  </si>
  <si>
    <t>EG_transcript_26402</t>
  </si>
  <si>
    <t>ATP-binding cassette sub-family A member 3-like</t>
  </si>
  <si>
    <t>gi|157133281|ref|XP_001662814.1|AAEL012700-PA [Aedes aegypti]/gi|108870888|gb|EAT35113.1|AAEL012700-PA [Aedes aegypti];gi|1121115368|ref|XP_019547189.1|PREDICTED: LOW QUALITY PROTEIN: ATP-binding cassette sub-family A member 3-like [Aedes albopictus];gi|158295776|ref|XP_001688862.1|AGAP006380-PA [Anopheles gambiae str. PEST]/gi|157016199|gb|EDO63868.1|AGAP006380-PA [Anopheles gambiae str. PEST];gi|157133285|ref|XP_001662816.1|AAEL012698-PA, partial [Aedes aegypti]/gi|108870890|gb|EAT35115.1|AAEL012698-PA, partial [Aedes aegypti];gi|668461017|gb|KFB48612.1|AGAP006380-PA-like protein [Anopheles sinensis];gi|1121141433|ref|XP_019557859.1|PREDICTED: ATP-binding cassette sub-family A member 3-like [Aedes albopictus];gi|158300462|ref|XP_320377.4|AGAP012155-PA [Anopheles gambiae str. PEST]/gi|157013171|gb|EAA00188.4|AGAP012155-PA [Anopheles gambiae str. PEST];gi|568252786|gb|ETN62056.1|ATP-binding cassette sub-family A member 3 [Anopheles darlingi];gi|1121141435|ref|XP_019557861.1|PREDICTED: ATP-binding cassette sub-family A member 3-like [Aedes albopictus];gi|1000197704|gb|KXJ71644.1|hypothetical protein RP20_CCG020100 [Aedes albopictus];gi|170037552|ref|XP_001846621.1|ATP-binding cassette sub-family A member 3 [Culex quinquefasciatus]/gi|167880789|gb|EDS44172.1|ATP-binding cassette sub-family A member 3 [Culex quinquefasciatus];gi|1000212165|gb|KXJ81818.1|hypothetical protein RP20_CCG016930 [Aedes albopictus];gi|1134475199|gb|JAV27136.1|putative lipid exporter abca1, partial [Culex tarsalis];gi|1000212168|gb|KXJ81821.1|hypothetical protein RP20_CCG016933 [Aedes albopictus];gi|1000212167|gb|KXJ81820.1|hypothetical protein RP20_CCG016932 [Aedes albopictus];gi|1134475223|gb|JAV27148.1|putative lipid exporter abca1 [Culex tarsalis];gi|157133279|ref|XP_001662813.1|AAEL012702-PA [Aedes aegypti]/gi|108870887|gb|EAT35112.1|AAEL012702-PA [Aedes aegypti];gi|1121116344|ref|XP_019547538.1|PREDICTED: ATP-binding cassette sub-family A member 3-like [Aedes albopictus];gi|668461018|gb|KFB48613.1|AGAP006379-PA-like protein [Anopheles sinensis];gi|1134475227|gb|JAV27150.1|putative lipid exporter abca1 [Culex tarsalis]</t>
  </si>
  <si>
    <t>Aedes aegypti/Aedes aegypti;Aedes albopictus;Anopheles gambiae str. PEST/Anopheles gambiae str. PEST;Aedes aegypti/Aedes aegypti;Anopheles sinensis;Aedes albopictus;Anopheles gambiae str. PEST/Anopheles gambiae str. PEST;Anopheles darlingi;Aedes albopictus;Aedes albopictus;Culex quinquefasciatus/Culex quinquefasciatus;Aedes albopictus;Culex tarsalis;Aedes albopictus;Aedes albopictus;Culex tarsalis;Aedes aegypti/Aedes aegypti;Aedes albopictus;Anopheles sinensis;Culex tarsalis</t>
  </si>
  <si>
    <t>1.4E-57;1.8E-57;9.0E-57;1.2E-56;2.2E-56;1.0E-55;2.1E-55;3.1E-55;5.2E-55;7.9E-55;9.2E-55;9.6E-55;1.1E-54;1.2E-54;1.3E-54;1.3E-54;1.5E-54;2.4E-54;3.0E-54;4.5E-54</t>
  </si>
  <si>
    <t>XP_001662814/EAT35113;XP_019547189;XP_001688862/EDO63868;XP_001662816/EAT35115;KFB48612;XP_019557859;EAA00188/XP_320377;ETN62056;XP_019557861;KXJ71644;XP_001846621/EDS44172;KXJ81818;JAV27136;KXJ81821;KXJ81820;JAV27148;XP_001662813/EAT35112;XP_019547538;KFB48613;JAV27150</t>
  </si>
  <si>
    <t>gi|108870888|gb|EAT35113.1|AAEL012700-PA [Aedes aegypti]/gi|157133281|ref|XP_001662814.1|AAEL012700-PA [Aedes aegypti]</t>
  </si>
  <si>
    <t>Aedes aegypti</t>
  </si>
  <si>
    <t>A0A182GWA3;ZHAS_00016602;4577893;A0A1Q3FHW2;6036588;ZHAS_00016601;4577893;AAEL012700;5666864;ZHAS_00016601;A0A1Q3FHU1;AAEL012698;AAEL012702;ZHAS_00016601;AAEL012700;AAEL012698;6036588;ZHAS_00016602;AAEL012700;AAEL012702;6036588;4577893;A0A1Q3FHX7;AND_006262;AAEL012702;A0A182GWA1;AAEL012702;A0A182GWA1;AND_006262;AAEL012700;5666864;ZHAS_00016601;5666864;AAEL012700;AAEL012702;AAEL012698;4577893;AND_006262;AND_006262;6036588;AND_006262;A0A182GWA1;A0A182GWA4;AAEL012698;AND_006262;AAEL012702;ZHAS_00016602;6036588;AAEL012698;A0A182GWA3;A0A182H1X6;5666864;5666864;AAEL012698;ZHAS_00016601;AAEL012698;A0A1Q3FHU1;5666864;6036588;A0A1Q3FHW2;A0A182GWA1;AAEL012700;6036588;A0A182GWA3;A0A182GWA4;AAEL012702;AAEL012698;AAEL012702;A0A182H1X6;5666864;A0A1Q3FHX7;ZHAS_00016601;ZHAS_00016602;A0A1Q3FHU1;A0A1Q3FHX7;AAEL012698;4577893;ZHAS_00016602;AAEL012698;A0A182GWA1;A0A182H1X6;5666864;A0A182H1X6;AAEL012700;AAEL012700;A0A1Q3FHX7;6036588;AND_006262;AAEL012698;AND_006262;A0A182GWA4;4577893;5666864;ZHAS_00016601;A0A182GWA1;6036588;A0A182GWA3;AND_006262;A0A1Q3FHX7;A0A182GWA3;AAEL012698;5666864;AAEL012698;A0A1Q3FHX7;ZHAS_00016602;A0A1Q3FHU1;ZHAS_00016602;A0A1Q3FHU1;A0A182GWA4;AND_006262;A0A182GWA1;A0A182GWA3;ZHAS_00016601;4577893;AAEL012702;ZHAS_00016602;4577893;AAEL012700;A0A1Q3FHW2;ZHAS_00016601;6036588;AAEL012700;ZHAS_00016602;A0A182H1X6;A0A1Q3FHW2;ZHAS_00016601;AAEL012702;A0A182GWA4;4577893;AAEL012700;A0A1Q3FHW2;AND_006262;A0A1Q3FHU1;ZHAS_00016602;ZHAS_00016601;AAEL012702;6036588;AAEL012700;A0A1Q3FHU1;A0A1Q3FHW2;6036588;4577893;A0A1Q3FHW2;AAEL012700;6036588;A0A182GWA3;AAEL012700;A0A182GWA4;A0A1Q3FHX7;A0A182H1X6;ZHAS_00016601;AAEL012698;AAEL012702;AND_006262;ZHAS_00016602;ZHAS_00016602;AND_006262;ZHAS_00016601;AND_006262;ZHAS_00016601;A0A182H1X6;6036588;AAEL012702;A0A182GWA4;ZHAS_00016602;ZHAS_00016602;AAEL012702</t>
  </si>
  <si>
    <t>GO:0006869-IBA;GO:0042626-IEA;GO:0042626-IBA;GO:0000166-IEA;GO:0055085-IEA;GO:0016020-IEA;GO:0016021-IEA;GO:0043231-IBA;GO:0005524-IEA;GO:0016887-IEA</t>
  </si>
  <si>
    <t>lipid transport-IBA;ATPase activity, coupled to transmembrane movement of substances-IEA;ATPase activity, coupled to transmembrane movement of substances-IBA;nucleotide binding-IEA;transmembrane transport-IEA;membrane-IEA;integral component of membrane-IEA;intracellular membrane-bounded organelle-IBA;ATP binding-IEA;ATPase activity-IEA</t>
  </si>
  <si>
    <t>Biological Process-IBA;Molecular Function-IEA;Molecular Function-IBA;Molecular Function-IEA;Biological Process-IEA;Cellular Component-IEA;Cellular Component-IEA;Cellular Component-IBA;Molecular Function-IEA;Molecular Function-IEA</t>
  </si>
  <si>
    <t>GO:0006810;GO:0016887</t>
  </si>
  <si>
    <t>transport;ATPase activity</t>
  </si>
  <si>
    <t>noIPR;IPR003439;IPR026082;noIPR;noIPR;noIPR;noIPR;IPR027417;noIPR</t>
  </si>
  <si>
    <t>null;DOMAIN;FAMILY;FAMILY;FAMILY;FAMILY;FAMILY;DOMAIN;DOMAIN</t>
  </si>
  <si>
    <t>null;ABC transporter-like;ABC transporter A, ABCA;ABC transporter A, ABCA;ABC transporter A, ABCA;ABC transporter A, ABCA;ABC transporter A, ABCA;P-loop containing nucleoside triphosphate hydrolase;P-loop containing nucleoside triphosphate hydrolase</t>
  </si>
  <si>
    <t>G3DSA:3.40.50.300 (GENE3D);PF00005 (PFAM);PTHR19229 (PANTHER);PTHR19229:SF176 (PANTHER);CYTOPLASMIC_DOMAIN (PHOBIUS);TRANSMEMBRANE (PHOBIUS);NON_CYTOPLASMIC_DOMAIN (PHOBIUS);SSF52540 (SUPERFAMILY);TMhelix (TMHMM)</t>
  </si>
  <si>
    <t>;GO:0016887/GO:0005524;GO:0016021/GO:0006810/GO:0005215;;;;;;</t>
  </si>
  <si>
    <t>;ATPase activity/ATP binding;integral component of membrane/transport/transporter activity;;;;;;</t>
  </si>
  <si>
    <t>;Molecular Function/Molecular Function;Cellular Component/Biological Process/Molecular Function;;;;;;</t>
  </si>
  <si>
    <t>EG_transcript_51078</t>
  </si>
  <si>
    <t>P-type ATPase</t>
  </si>
  <si>
    <t>gi|330814947|ref|XP_003291490.1|hypothetical protein DICPUDRAFT_49853 [Dictyostelium purpureum]/gi|325078335|gb|EGC31992.1|hypothetical protein DICPUDRAFT_49853 [Dictyostelium purpureum];gi|736239630|ref|XP_010784551.1|PREDICTED: phospholipid-transporting ATPase IB-like, partial [Notothenia coriiceps];gi|1160576169|ref|XP_020426682.1|P-type ATPase [Polysphondylium pallidum PN500]/gi|281200327|gb|EFA74548.1|P-type ATPase [Polysphondylium pallidum PN500];gi|730183128|gb|KHJ34340.1|putative phospholipid-transporting atpase 1 protein [Erysiphe necator];gi|1026905023|gb|OAF57231.1|hypothetical protein VC83_05843 [Pseudogymnoascus destructans];gi|164657185|ref|XP_001729719.1|hypothetical protein MGL_3263 [Malassezia globosa CBS 7966]/gi|159103612|gb|EDP42505.1|hypothetical protein MGL_3263 [Malassezia globosa CBS 7966];gi|831344316|ref|XP_012742008.1|hypothetical protein GMDG_03591 [Pseudogymnoascus destructans 20631-21]/gi|440639005|gb|ELR08924.1|hypothetical protein GMDG_03591 [Pseudogymnoascus destructans 20631-21];gi|972242237|emb|CEL01050.1|Putative Phospholipid-transporting ATPase [Aspergillus calidoustus];gi|682296249|gb|KFY10237.1|hypothetical protein V491_07750, partial [Pseudogymnoascus sp. VKM F-3775];gi|682416355|gb|KFY87211.1|hypothetical protein V498_07249, partial [Pseudogymnoascus sp. VKM F-4517 (FW-2822)];gi|682375892|gb|KFY60295.1|hypothetical protein V496_05372, partial [Pseudogymnoascus sp. VKM F-4515 (FW-2607)];gi|1040551355|gb|OBT87005.1|hypothetical protein VE02_03696 [Pseudogymnoascus sp. 03VT05];gi|682341008|gb|KFY35864.1|hypothetical protein V494_05541 [Pseudogymnoascus sp. VKM F-4513 (FW-928)];gi|1040531191|gb|OBT68218.1|hypothetical protein VE03_02267 [Pseudogymnoascus sp. 23342-1-I1];gi|1040503993|gb|OBT45779.1|hypothetical protein VE00_03858 [Pseudogymnoascus sp. WSF 3629];gi|1063858783|ref|XP_017991764.1|p-type atpase (amino-phospholipid-translocase) [Malassezia pachydermatis]/gi|924815998|gb|KOS14132.1|p-type atpase (amino-phospholipid-translocase) [Malassezia pachydermatis];gi|1040543245|gb|OBT79697.1|hypothetical protein VF21_01486 [Pseudogymnoascus sp. 05NY08];gi|682450472|gb|KFZ10090.1|hypothetical protein V501_05344 [Pseudogymnoascus sp. VKM F-4519 (FW-2642)];gi|1069466001|ref|XP_018133282.1|hypothetical protein VE01_02974 [Pseudogymnoascus verrucosus]/gi|682395558|gb|KFY74109.1|hypothetical protein V499_05834 [Pseudogymnoascus sp. VKM F-103]/gi|1040564131|gb|OBT99549.1|hypothetical protein VE01_02974 [Pseudogymnoascus verrucosus];gi|752358304|gb|KIO16594.1|hypothetical protein M407DRAFT_33757, partial [Tulasnella calospora MUT 4182]</t>
  </si>
  <si>
    <t>Dictyostelium purpureum/Dictyostelium purpureum;Notothenia coriiceps;Polysphondylium pallidum PN500/Polysphondylium pallidum PN500;Erysiphe necator;Pseudogymnoascus destructans;Malassezia globosa CBS 7966/Malassezia globosa CBS 7966;Pseudogymnoascus destructans 20631-21/Pseudogymnoascus destructans 20631-21;Aspergillus calidoustus;Pseudogymnoascus pannorum VKM F-3775;Pseudogymnoascus pannorum VKM F-4517 (FW-2822);Pseudogymnoascus pannorum VKM F-4515 (FW-2607);Pseudogymnoascus sp. 03VT05;Pseudogymnoascus pannorum VKM F-4513 (FW-928);Pseudogymnoascus sp. 23342-1-11;Pseudogymnoascus sp. WSF 3629;Malassezia pachydermatis/Malassezia pachydermatis;Pseudogymnoascus sp. 05NY08;Pseudogymnoascus pannorum VKM F-4519 (FW-2642);Pseudogymnoascus verrucosus/Pseudogymnoascus pannorum VKM F-103/Pseudogymnoascus verrucosus;Tulasnella calospora MUT 4182</t>
  </si>
  <si>
    <t>8.3E-33;1.5E-32;1.8E-32;4.0E-32;8.0E-32;9.5E-32;1.7E-31;1.9E-31;2.2E-31;2.4E-31;2.4E-31;2.4E-31;3.0E-31;3.0E-31;3.1E-31;3.4E-31;3.5E-31;3.6E-31;3.7E-31;3.9E-31</t>
  </si>
  <si>
    <t>XP_003291490/EGC31992;XP_010784551;XP_020426682/EFA74548;KHJ34340;OAF57231;XP_001729719/EDP42505;ELR08924/XP_012742008;CEL01050;KFY10237;KFY87211;KFY60295;OBT87005;KFY35864;OBT68218;OBT45779;XP_017991764/KOS14132;OBT79697;KFZ10090;KFY74109/OBT99549/XP_018133282;KIO16594</t>
  </si>
  <si>
    <t>gi|330814947|ref|XP_003291490.1|hypothetical protein DICPUDRAFT_49853 [Dictyostelium purpureum]/gi|325078335|gb|EGC31992.1|hypothetical protein DICPUDRAFT_49853 [Dictyostelium purpureum]</t>
  </si>
  <si>
    <t>Dictyostelium purpureum</t>
  </si>
  <si>
    <t>V498_07249;Malapachy_4190;VE03_02267;VE00_03858;VE01_02974;VF21_01486;V499_05834;VE02_03696;V496_05372;EV44_g6465;VE01_02974;DICPUDRAFT_49853;V499_05834;V501_05344;VE01_02974;DICPUDRAFT_49853;VE03_02267;V491_07750;VF21_01486;Malapachy_4190;VE00_03858;VF21_01486;VE01_02974;ASPCAL00642;EV44_g6465;V496_05372;V501_05344;EV44_g6465;DICPUDRAFT_49853;VE00_03858;VE00_03858;V494_05541;V501_05344;V501_05344;V499_05834;VF21_01486;V491_07750;M407DRAFT_33757;VF21_01486;VE03_02267;V494_05541;ASPCAL00642;V498_07249;VE01_02974;VF21_01486;V499_05834;V491_07750;VE01_02974;M407DRAFT_33757;VF21_01486;ASPCAL00642;V496_05372;VE00_03858;VE03_02267;V499_05834;V498_07249;V498_07249;VE00_03858;Malapachy_4190;V496_05372;VE00_03858;VE01_02974;V496_05372;V491_07750;DICPUDRAFT_49853;Malapachy_4190;ASPCAL00642;VE03_02267;VE02_03696;VE02_03696;VE01_02974;V491_07750;ASPCAL00642;V494_05541;V491_07750;VE00_03858;VE03_02267;Malapachy_4190;VF21_01486;V491_07750;VE02_03696;DICPUDRAFT_49853;VE01_02974;V501_05344;V499_05834;EV44_g6465;M407DRAFT_33757;V501_05344;DICPUDRAFT_49853;EV44_g6465;V501_05344;VE02_03696;V494_05541;EV44_g6465;VF21_01486;VE01_02974;Malapachy_4190;M407DRAFT_33757;VE03_02267;VE00_03858;DICPUDRAFT_49853;Malapachy_4190;VE03_02267;VE03_02267;VE02_03696;Malapachy_4190;M407DRAFT_33757;M407DRAFT_33757;VE00_03858;V491_07750;Malapachy_4190;VF21_01486;V501_05344;V494_05541;Malapachy_4190;VE03_02267;V496_05372;EV44_g6465;V501_05344;ASPCAL00642;VE00_03858;VE01_02974;V498_07249;VE01_02974;Malapachy_4190;VE01_02974;V491_07750;ASPCAL00642;VE01_02974;M407DRAFT_33757;VF21_01486;EV44_g6465;DICPUDRAFT_49853;EV44_g6465;ASPCAL00642;V494_05541;V494_05541;V498_07249;EV44_g6465;V499_05834;VE03_02267;VE00_03858;V501_05344;VF21_01486;M407DRAFT_33757;V501_05344;Malapachy_4190;V496_05372;EV44_g6465;Malapachy_4190;VE03_02267;ASPCAL00642;VE02_03696;DICPUDRAFT_49853;V501_05344;EV44_g6465;VE00_03858;DICPUDRAFT_49853;V501_05344;EV44_g6465;V499_05834;EV44_g6465;V501_05344;VE03_02267;VE03_02267;V499_05834;V501_05344;V499_05834;V498_07249;VE02_03696;VE03_02267;VE03_02267;VE00_03858;V501_05344;VE01_02974;EV44_g6465;VE01_02974;EV44_g6465;Malapachy_4190;V496_05372;ASPCAL00642;Malapachy_4190;V496_05372;VE01_02974;V499_05834;EV44_g6465;VF21_01486;VF21_01486;ASPCAL00642;V501_05344;VE03_02267;V501_05344;VE00_03858;VF21_01486;EV44_g6465;EV44_g6465;V496_05372;V499_05834;VE02_03696;DICPUDRAFT_49853;V499_05834;V499_05834;VF21_01486;M407DRAFT_33757;M407DRAFT_33757;VE03_02267;VE03_02267;V494_05541;V491_07750;V501_05344;V501_05344;VE03_02267;VE02_03696;VE01_02974;DICPUDRAFT_49853;ASPCAL00642;Malapachy_4190;EV44_g6465;VF21_01486;VE03_02267;V496_05372;DICPUDRAFT_49853;DICPUDRAFT_49853;V499_05834;V498_07249;VE00_03858;V494_05541;VE01_02974;EV44_g6465;V496_05372;VE01_02974;VE02_03696;Malapachy_4190;V496_05372;VE01_02974;VF21_01486;Malapachy_4190;V499_05834;DICPUDRAFT_49853;V498_07249;M407DRAFT_33757;EV44_g6465;V491_07750;VE03_02267;EV44_g6465;VE00_03858;V498_07249;V501_05344;V499_05834;VE00_03858;DICPUDRAFT_49853;V501_05344;ASPCAL00642;VE01_02974;V499_05834;VE00_03858;Malapachy_4190;V494_05541;DICPUDRAFT_49853;M407DRAFT_33757;EV44_g6465;VE01_02974;VE02_03696;V494_05541;VE00_03858;M407DRAFT_33757;VE01_02974;EV44_g6465;EV44_g6465;ASPCAL00642;DICPUDRAFT_49853;VF21_01486;VE00_03858;DICPUDRAFT_49853;V501_05344;VE00_03858;DICPUDRAFT_49853;DICPUDRAFT_49853;VF21_01486;VF21_01486;V501_05344;VE03_02267;EV44_g6465;V499_05834;VF21_01486;VE01_02974;V496_05372;V494_05541;V501_05344;V491_07750;V499_05834;EV44_g6465;VE01_02974;VE02_03696;VF21_01486;V498_07249;Malapachy_4190;VE00_03858;VE03_02267;V498_07249;VE02_03696;VE01_02974;V499_05834;DICPUDRAFT_49853;EV44_g6465;V494_05541;V501_05344;VE02_03696;V499_05834;V499_05834;V496_05372;V491_07750;VF21_01486;V501_05344;V494_05541;V499_05834;V498_07249;V501_05344;VE01_02974;Malapachy_4190;Malapachy_4190;V498_07249;DICPUDRAFT_49853;VE00_03858;VE00_03858;V496_05372;VF21_01486;VE00_03858;DICPUDRAFT_49853;V499_05834;V501_05344;VF21_01486;EV44_g6465;VE02_03696;VF21_01486;VE00_03858;VE01_02974;V496_05372;VE01_02974;V501_05344;V499_05834;VE00_03858;Malapachy_4190;VE03_02267;V501_05344;Malapachy_4190;V499_05834;V499_05834;V494_05541;Malapachy_4190;DICPUDRAFT_49853;EV44_g6465;V501_05344;VF21_01486;V499_05834;EV44_g6465;Malapachy_4190;V499_05834;DICPUDRAFT_49853;V501_05344;ASPCAL00642;VE00_03858;V499_05834;VF21_01486;DICPUDRAFT_49853;V494_05541;EV44_g6465;VE03_02267;V498_07249;Malapachy_4190;Malapachy_4190;EV44_g6465;VE01_02974;VF21_01486;Malapachy_4190;M407DRAFT_33757;VE00_03858;VE01_02974;M407DRAFT_33757;VE01_02974;VE03_02267;VE02_03696;V494_05541;VE03_02267;Malapachy_4190;V499_05834;V501_05344;VE03_02267;VE00_03858;VE00_03858;VF21_01486;V498_07249;M407DRAFT_33757;ASPCAL00642;VE03_02267;VE00_03858;Malapachy_4190;Malapachy_4190;M407DRAFT_33757;VE00_03858;V491_07750;V496_05372;VE02_03696;ASPCAL00642;DICPUDRAFT_49853;V499_05834;V491_07750;V491_07750;VE03_02267;V498_07249;V494_05541;V498_07249;Malapachy_4190;VE03_02267;VE03_02267;VE03_02267;VE01_02974;M407DRAFT_33757;V499_05834;V491_07750;Malapachy_4190;VF21_01486;VF21_01486;VF21_01486;V491_07750</t>
  </si>
  <si>
    <t>GO:1990530-IEA;GO:0000287-IEA;GO:0000166-IEA;GO:0005802-IEA;GO:0005802-IBA;GO:0045332-IEA;GO:0016020-IEA;GO:0016021-IEA;GO:0032456-IEA;GO:0015914-IEA;GO:0016787-IEA;GO:0048194-IBA;GO:0000749-IEA;GO:0006892-IEA;GO:0004012-IEA;GO:0004012-IBA;GO:0000139-IEA;GO:0000028-IEA;GO:0005524-IEA;GO:0006897-IEA;GO:0006886-IEA;GO:0005886-IBA</t>
  </si>
  <si>
    <t>Cdc50p-Drs2p complex-IEA;magnesium ion binding-IEA;nucleotide binding-IEA;trans-Golgi network-IEA;trans-Golgi network-IBA;phospholipid translocation-IEA;membrane-IEA;integral component of membrane-IEA;endocytic recycling-IEA;phospholipid transport-IEA;hydrolase activity-IEA;Golgi vesicle budding-IBA;response to pheromone triggering conjugation with cellular fusion-IEA;post-Golgi vesicle-mediated transport-IEA;phospholipid-translocating ATPase activity-IEA;phospholipid-translocating ATPase activity-IBA;Golgi membrane-IEA;ribosomal small subunit assembly-IEA;ATP binding-IEA;endocytosis-IEA;intracellular protein transport-IEA;plasma membrane-IBA</t>
  </si>
  <si>
    <t>Cellular Component-IEA;Molecular Function-IEA;Molecular Function-IEA;Cellular Component-IEA;Cellular Component-IBA;Biological Process-IEA;Cellular Component-IEA;Cellular Component-IEA;Biological Process-IEA;Biological Process-IEA;Molecular Function-IEA;Biological Process-IBA;Biological Process-IEA;Biological Process-IEA;Molecular Function-IEA;Molecular Function-IBA;Cellular Component-IEA;Biological Process-IEA;Molecular Function-IEA;Biological Process-IEA;Biological Process-IEA;Cellular Component-IBA</t>
  </si>
  <si>
    <t>GO:0005488;GO:0006996;GO:0016020;GO:0016787;GO:0033036;GO:0048193;GO:0061024;GO:0071702;GO:0098791</t>
  </si>
  <si>
    <t>binding;organelle organization;membrane;hydrolase activity;macromolecule localization;Golgi vesicle transport;membrane organization;organic substance transport;Golgi subcompartment</t>
  </si>
  <si>
    <t>Molecular Function;Biological Process;Cellular Component;Molecular Function;Biological Process;Biological Process;Biological Process;Biological Process;Cellular Component</t>
  </si>
  <si>
    <t>IPR023299;noIPR;IPR006539;IPR026871;IPR023299</t>
  </si>
  <si>
    <t>DOMAIN;DOMAIN;FAMILY;FAMILY;DOMAIN</t>
  </si>
  <si>
    <t>P-type ATPase, cytoplasmic domain N;P-type ATPase, cytoplasmic domain N;P-type ATPase, subfamily IV;Phospholipid-transporting P-type ATPase;P-type ATPase, cytoplasmic domain N</t>
  </si>
  <si>
    <t>G3DSA:3.40.1110.10 (GENE3D);PF13246 (PFAM);PTHR24092 (PANTHER);PTHR24092:SF107 (PANTHER);SSF81660 (SUPERFAMILY)</t>
  </si>
  <si>
    <t>GO:0000166;;GO:0004012/GO:0005524/GO:0000287/GO:0015914/GO:0016021;GO:0004012;GO:0000166</t>
  </si>
  <si>
    <t>nucleotide binding;;phospholipid-translocating ATPase activity/ATP binding/magnesium ion binding/phospholipid transport/integral component of membrane;phospholipid-translocating ATPase activity;nucleotide binding</t>
  </si>
  <si>
    <t>Molecular Function;;Molecular Function/Molecular Function/Molecular Function/Biological Process/Cellular Component;Molecular Function;Molecular Function</t>
  </si>
  <si>
    <t>EG_transcript_8845</t>
  </si>
  <si>
    <t>IPR007657;noIPR;IPR007657;noIPR;noIPR;noIPR;noIPR;noIPR;noIPR;noIPR</t>
  </si>
  <si>
    <t>FAMILY;FAMILY;FAMILY;FAMILY;FAMILY;FAMILY;FAMILY;FAMILY;FAMILY;FAMILY</t>
  </si>
  <si>
    <t>Glycosyltransferase 61;Glycosyltransferase 61;Glycosyltransferase 61;Glycosyltransferase 61;Glycosyltransferase 61;Glycosyltransferase 61;Glycosyltransferase 61;Glycosyltransferase 61;Glycosyltransferase 61;Glycosyltransferase 61</t>
  </si>
  <si>
    <t>PF04577 (PFAM);mobidb-lite (MOBIDB_LITE);PTHR20961 (PANTHER);NON_CYTOPLASMIC_DOMAIN (PHOBIUS);SIGNAL_PEPTIDE (PHOBIUS);SIGNAL_PEPTIDE_C_REGION (PHOBIUS);SIGNAL_PEPTIDE_H_REGION (PHOBIUS);SIGNAL_PEPTIDE_N_REGION (PHOBIUS);SignalP-noTM (SIGNALP_GRAM_NEGATIVE);SignalP-noTM (SIGNALP_EUK)</t>
  </si>
  <si>
    <t>GO:0016757;;GO:0016757;;;;;;;</t>
  </si>
  <si>
    <t>transferase activity, transferring glycosyl groups;;transferase activity, transferring glycosyl groups;;;;;;;</t>
  </si>
  <si>
    <t>Molecular Function;;Molecular Function;;;;;;;</t>
  </si>
  <si>
    <t>EG_transcript_29592</t>
  </si>
  <si>
    <t>clathrin interactor 1 isoform X3</t>
  </si>
  <si>
    <t>gi|1111227087|ref|XP_019289316.1|PREDICTED: clathrin interactor 1 [Panthera pardus];gi|78100903|pdb|1XGW|AChain A, The Crystal Structure Of Human Enthoprotin N-Terminal Domain;gi|1147371456|ref|XP_020034805.1|clathrin interactor 1 isoform X3 [Castor canadensis];gi|1034646878|ref|XP_016865577.1|PREDICTED: clathrin interactor 1 isoform X3 [Homo sapiens];gi|635125072|ref|XP_008013349.1|PREDICTED: clathrin interactor 1 isoform X4 [Chlorocebus sabaeus];gi|1034646876|ref|XP_016865576.1|PREDICTED: clathrin interactor 1 isoform X2 [Homo sapiens];gi|767938754|ref|XP_011533003.1|PREDICTED: clathrin interactor 1 isoform X1 [Homo sapiens];gi|663277058|ref|XP_008496956.1|PREDICTED: clathrin interactor 1, partial [Calypte anna];gi|667306612|ref|XP_008583088.1|PREDICTED: clathrin interactor 1 isoform X3 [Galeopterus variegatus];gi|817281684|ref|XP_012310988.1|PREDICTED: clathrin interactor 1 [Aotus nancymaae];gi|829849120|ref|XP_012637012.1|clathrin interactor 1 isoform X3 [Microcebus murinus];gi|558126483|ref|XP_006089135.1|PREDICTED: clathrin interactor 1 isoform X3 [Myotis lucifugus];gi|594621842|ref|XP_007165599.1|PREDICTED: clathrin interactor 1 isoform X5 [Balaenoptera acutorostrata scammoni];gi|1012238884|ref|XP_016022476.1|PREDICTED: clathrin interactor 1 isoform X5 [Rousettus aegyptiacus];gi|731455281|ref|XP_010590514.1|PREDICTED: clathrin interactor 1 isoform X4 [Loxodonta africana];gi|731212047|ref|XP_010620576.1|PREDICTED: clathrin interactor 1 isoform X2 [Fukomys damarensis];gi|586542788|ref|XP_006906530.1|PREDICTED: clathrin interactor 1 isoform X3 [Pteropus alecto]/gi|759110249|ref|XP_011355036.1|PREDICTED: clathrin interactor 1 isoform X3 [Pteropus vampyrus];gi|1040214086|ref|XP_017196715.1|PREDICTED: clathrin interactor 1 isoform X3 [Oryctolagus cuniculus];gi|655655105|ref|XP_008253555.1|PREDICTED: clathrin interactor 1 isoform X2 [Oryctolagus cuniculus];gi|161172194|pdb|2QY7|AChain A, Crystal Structure Of Human Epsinr Enth Domain/gi|161172195|pdb|2QY7|BChain B, Crystal Structure Of Human Epsinr Enth Domain/gi|161172196|pdb|2QY7|CChain C, Crystal Structure Of Human Epsinr Enth Domain/gi|161172285|pdb|2V8S|EChain E, Vti1b Habc Domain - Epsinr Enth Domain Complex</t>
  </si>
  <si>
    <t>Panthera pardus;Homo sapiens;Castor canadensis;Homo sapiens;Chlorocebus sabaeus;Homo sapiens;Homo sapiens;Calypte anna;Galeopterus variegatus;Aotus nancymaae;Microcebus murinus;Myotis lucifugus;Balaenoptera acutorostrata scammoni;Rousettus aegyptiacus;Loxodonta africana;Fukomys damarensis;Pteropus alecto/Pteropus vampyrus;Oryctolagus cuniculus;Oryctolagus cuniculus;Homo sapiens/Homo sapiens/Homo sapiens/Homo sapiens</t>
  </si>
  <si>
    <t>2.0E-37;5.8E-36;6.9E-36;7.6E-36;1.2E-35;1.2E-35;1.3E-35;1.7E-35;1.8E-35;1.8E-35;1.9E-35;2.1E-35;2.1E-35;2.1E-35;2.1E-35;2.2E-35;2.2E-35;2.2E-35;2.2E-35;2.3E-35</t>
  </si>
  <si>
    <t>XP_019289316;1XGW_A;XP_020034805;XP_016865577;XP_008013349;XP_016865576;XP_011533003;XP_008496956;XP_008583088;XP_012310988;XP_012637012;XP_006089135;XP_007165599;XP_016022476;XP_010590514;XP_010620576;XP_006906530/XP_011355036;XP_017196715;XP_008253555;2QY7_C/2QY7_B/2V8S_E/2QY7_A</t>
  </si>
  <si>
    <t>gi|1111227087|ref|XP_019289316.1|PREDICTED: clathrin interactor 1 [Panthera pardus]</t>
  </si>
  <si>
    <t>Panthera pardus</t>
  </si>
  <si>
    <t>CLINT1;CLINT1;CLINT1;CLINT1;CLINT1;CLINT1;CLINT1;CLINT1;CLINT1;CLINT1;CLINT1;CLINT1;CLINT1;CLINT1;CLINT1;CLINT1;CLINT1;CLINT1;CLINT1;CLINT1;CLINT1;CLINT1;CLINT1;CLINT1;CLINT1;CLINT1;CLINT1;CLINT1;CLINT1;CLINT1;CLINT1;CLINT1;CLINT1;CLINT1;CLINT1;CLINT1;CLINT1;CLINT1</t>
  </si>
  <si>
    <t>GO:0005515-IPI;GO:0045296-N/A;GO:0016192-IEA;GO:0005737-IEA;GO:0016020-IEA;GO:0016020-N/A;GO:0048268-IEA;GO:0005829-TAS;GO:0043231-IDA;GO:0031410-IEA;GO:0030276-IEA;GO:0030276-IPI;GO:0048471-IEA;GO:0030136-IEA;GO:0005794-IEA;GO:0005794-IDA;GO:0008289-IEA;GO:0005654-IDA;GO:0006897-IEA</t>
  </si>
  <si>
    <t>protein binding-IPI;cadherin binding-N/A;vesicle-mediated transport-IEA;cytoplasm-IEA;membrane-IEA;membrane-N/A;clathrin coat assembly-IEA;cytosol-TAS;intracellular membrane-bounded organelle-IDA;cytoplasmic vesicle-IEA;clathrin binding-IEA;clathrin binding-IPI;perinuclear region of cytoplasm-IEA;clathrin-coated vesicle-IEA;Golgi apparatus-IEA;Golgi apparatus-IDA;lipid binding-IEA;nucleoplasm-IDA;endocytosis-IEA</t>
  </si>
  <si>
    <t>Molecular Function-IPI;Molecular Function-N/A;Biological Process-IEA;Cellular Component-IEA;Cellular Component-IEA;Cellular Component-N/A;Biological Process-IEA;Cellular Component-TAS;Cellular Component-IDA;Cellular Component-IEA;Molecular Function-IEA;Molecular Function-IPI;Cellular Component-IEA;Cellular Component-IEA;Cellular Component-IEA;Cellular Component-IDA;Molecular Function-IEA;Cellular Component-IDA;Biological Process-IEA</t>
  </si>
  <si>
    <t>GO:0005654;GO:0005829</t>
  </si>
  <si>
    <t>nucleoplasm;cytosol</t>
  </si>
  <si>
    <t>IPR013809;IPR008942;IPR013809;noIPR;noIPR;noIPR;IPR013809;noIPR;IPR008942</t>
  </si>
  <si>
    <t>ENTH  domain;ENTH/VHS;ENTH  domain;ENTH  domain;ENTH  domain;ENTH  domain;ENTH  domain;ENTH  domain;ENTH/VHS</t>
  </si>
  <si>
    <t>SM00273 (SMART);G3DSA:1.25.40.90 (GENE3D);PF01417 (PFAM);mobidb-lite (MOBIDB_LITE);PTHR12276 (PANTHER);PTHR12276:SF79 (PANTHER);PS50942 (PROSITE_PROFILES);cd03571 (CDD);SSF48464 (SUPERFAMILY)</t>
  </si>
  <si>
    <t>EG_transcript_600</t>
  </si>
  <si>
    <t>gi|955163349|emb|CUG92958.1|membrane-bound adenylyl cyclase, putative [Bodo saltans];gi|955173589|emb|CUG73032.1|adenylate cyclase, putative [Bodo saltans];gi|955175063|emb|CUG34590.1|receptor-type adenylate cyclase, putative [Bodo saltans];gi|955170116|emb|CUG87349.1|receptor-type adenylate cyclase, putative [Bodo saltans];gi|955175492|emb|CUG22579.1|receptor-type adenylate cyclase, putative [Bodo saltans];gi|955174587|emb|CUG46572.1|receptor-type adenylate cyclase, putative [Bodo saltans];gi|955174037|emb|CUG61399.1|receptor-type adenylate cyclase, putative, partial [Bodo saltans];gi|1177791536|gb|ORC86660.1|receptor-type adenylate cyclase, partial [Trypanosoma theileri];gi|686634733|ref|XP_009309812.1|receptor-type adenylate cyclase [Trypanosoma grayi]/gi|657141922|gb|KEG11949.1|receptor-type adenylate cyclase [Trypanosoma grayi];gi|47776273|dbj|BAD20740.1|putative membrane-bound adenylyl cyclase [Euglena gracilis];gi|117795|sp|P26338.1|CYAA_TRYEQRecName: Full=Receptor-type adenylate cyclase AltName: Full=ATP pyrophosphate-lyase AltName: Full=Adenylyl cyclase/gi|10972|emb|CAA42029.1|adenylate cyclase, partial [Trypanosoma equiperdum];gi|407850473|gb|EKG04857.1|receptor-type adenylate cyclase, putative, partial [Trypanosoma cruzi];gi|955177797|emb|CUF86777.1|guanylate cyclase-like protein, putative [Bodo saltans];gi|47776275|dbj|BAD20741.1|putative membrane-bound adenylyl cyclase [Euglena gracilis];gi|916429034|ref|XP_013235746.1|hypothetical protein ETH_00028270 [Eimeria tenella]/gi|557154597|emb|CDJ44999.1|hypothetical protein ETH_00028270 [Eimeria tenella];gi|407408563|gb|EKF31955.1|receptor-type adenylate cyclase, putative, partial [Trypanosoma cruzi marinkellei];gi|13399574|pdb|1FX4|AChain A, Structure Analysis Of Adenylate Cyclases From Trypanosoma Brucei In Their Monomeric State;gi|930560786|gb|KPI84909.1|receptor-type adenylate cyclase a-like protein [Leptomonas seymouri];gi|13399573|pdb|1FX2|AChain A, Structural Analysis Of Adenylate Cyclases From Trypanosoma Brucei In Their Monomeric State;gi|1177795670|gb|ORC90662.1|receptor-type adenylate cyclase [Trypanosoma theileri]</t>
  </si>
  <si>
    <t>Bodo saltans;Bodo saltans;Bodo saltans;Bodo saltans;Bodo saltans;Bodo saltans;Bodo saltans;Trypanosoma theileri;Trypanosoma grayi/Trypanosoma grayi;Euglena gracilis;Trypanosoma equiperdum/Trypanosoma equiperdum;Trypanosoma cruzi;Bodo saltans;Euglena gracilis;Eimeria tenella/Eimeria tenella;Trypanosoma cruzi marinkellei;Trypanosoma brucei;Leptomonas seymouri;Trypanosoma brucei;Trypanosoma theileri</t>
  </si>
  <si>
    <t>1.6E-62;1.7E-62;5.0E-61;7.5E-59;7.2E-55;3.7E-54;1.0E-53;4.8E-53;3.5E-51;3.9E-51;1.1E-50;3.1E-50;9.9E-50;1.1E-49;1.7E-49;2.3E-49;2.7E-49;4.1E-49;5.2E-49;6.3E-49</t>
  </si>
  <si>
    <t>CUG92958;CUG73032;CUG34590;CUG87349;CUG22579;CUG46572;CUG61399;ORC86660;KEG11949/XP_009309812;BAD20740;P26338/CAA42029;EKG04857;CUF86777;BAD20741;CDJ44999/XP_013235746;EKF31955;1FX4_A;KPI84909;1FX2_A;ORC90662</t>
  </si>
  <si>
    <t>gi|955163349|emb|CUG92958.1|membrane-bound adenylyl cyclase, putative [Bodo saltans]</t>
  </si>
  <si>
    <t>BSAL_84110;TM35_000084600;Q6L878;ESAG4C;BSAL_76040;Q6L877;ESAG4C;BSAL_78005;TM35_000261120;MOQ_004204;ABL78_6034;GRESAG 4.3;BSAL_84110;Q6L878;ESAG4C;GRESAG 4.3;Q6L878;TM35_000084600;TM35_000084600;TM35_000261120;TM35_000261120;ESAG4C;GRESAG 4.3;ESAG4C;GRESAG 4.3;ABL78_6034;Q6L877;Q6L877;TM35_000084600;ESAG4C;BSAL_79785;Q6L877;GRESAG 4.3;ABL78_6034;BSAL_79785;BSAL_84110;ABL78_6034;MOQ_004204;GRESAG 4.3;TM35_000261120;Q6L878;MOQ_004204;Q6L878;MOQ_004204;Q6L878;BSAL_79785;ESAG4C;BSAL_79785;TM35_000084600;BSAL_66595;TM35_000261120;MOQ_004204;Q6L878;BSAL_76040;MOQ_004204;MOQ_004204;BSAL_78005;ESAG4C;Q6L878;TM35_000084600;TM35_000084600;Q6L878;ESAG4C;TM35_000084600;BSAL_84110;TM35_000261120;BSAL_66595;ESAG4C;Q6L878;BSAL_40020;BSAL_40020;ESAG4C;ESAG4C;BSAL_84110;GRESAG 4.3;Q6L877;Q6L878;ESAG4C;ESAG4C;TM35_000261120;ABL78_6034;ABL78_6034;ESAG4C;Q6L877;ABL78_6034;GRESAG 4.3;ESAG4C;TM35_000084600;BSAL_78005;BSAL_84110;TM35_000084600;Q6L878;ABL78_6034;ABL78_6034;Q6L877;BSAL_79785;ESAG4C;BSAL_66595;BSAL_40020;MOQ_004204;Q6L877;ESAG4C;Q6L877;MOQ_004204;BSAL_76040;Q6L878;TM35_000261120;BSAL_66595;BSAL_40020;ESAG4C;ABL78_6034;ABL78_6034;TM35_000261120;BSAL_76040;Q6L877;Q6L877;ESAG4C;GRESAG 4.3;TM35_000084600;TM35_000084600;Q6L877;TM35_000261120;MOQ_004204;Q6L877;GRESAG 4.3;ESAG4C;BSAL_40020;Q6L877;TM35_000084600;TM35_000084600;BSAL_79785;Q6L878;ABL78_6034;ABL78_6034;ESAG4C;TM35_000084600;GRESAG 4.3;MOQ_004204;ESAG4C;Q6L877;ABL78_6034;ABL78_6034;Q6L878;ESAG4C;GRESAG 4.3;BSAL_78005;BSAL_40020;TM35_000261120;Q6L877;Q6L878;TM35_000261120;MOQ_004204;Q6L877;ESAG4C;Q6L878;ABL78_6034;TM35_000084600;Q6L877;Q6L878;ESAG4C</t>
  </si>
  <si>
    <t>noIPR;IPR001054;noIPR;noIPR;IPR001054;IPR001054;IPR028081;noIPR;noIPR;noIPR;noIPR;noIPR;noIPR;IPR001054;noIPR;noIPR;IPR028082;IPR029787;IPR028082;noIPR</t>
  </si>
  <si>
    <t>null;DOMAIN;DOMAIN;DOMAIN;DOMAIN;DOMAIN;DOMAIN;DOMAIN;DOMAIN;DOMAIN;DOMAIN;DOMAIN;DOMAIN;DOMAIN;DOMAIN;DOMAIN;DOMAIN;DOMAIN;DOMAIN;DOMAIN</t>
  </si>
  <si>
    <t>null;Adenylyl cyclase class-3/4/guanylyl cyclase;Adenylyl cyclase class-3/4/guanylyl cyclase;Adenylyl cyclase class-3/4/guanylyl cyclase;Adenylyl cyclase class-3/4/guanylyl cyclase;Adenylyl cyclase class-3/4/guanylyl cyclase;Leucine-binding protein domain;Leucine-binding protein domain;Leucine-binding protein domain;Leucine-binding protein domain;Leucine-binding protein domain;Leucine-binding protein domain;Leucine-binding protein domain;Adenylyl cyclase class-3/4/guanylyl cyclase;Adenylyl cyclase class-3/4/guanylyl cyclase;Adenylyl cyclase class-3/4/guanylyl cyclase;Periplasmic binding protein-like I;Nucleotide cyclase;Periplasmic binding protein-like I;Periplasmic binding protein-like I</t>
  </si>
  <si>
    <t>Coil (COILS);SM00044 (SMART);G3DSA:3.40.50.2300 (GENE3D);G3DSA:3.40.50.2300 (GENE3D);G3DSA:3.30.70.1230 (GENE3D);PF00211 (PFAM);PF13458 (PFAM);mobidb-lite (MOBIDB_LITE);PTHR30483 (PANTHER);PTHR30483:SF29 (PANTHER);TRANSMEMBRANE (PHOBIUS);NON_CYTOPLASMIC_DOMAIN (PHOBIUS);CYTOPLASMIC_DOMAIN (PHOBIUS);PS50125 (PROSITE_PROFILES);cd07302 (CDD);cd06326 (CDD);SSF53822 (SUPERFAMILY);SSF55073 (SUPERFAMILY);SSF53822 (SUPERFAMILY);TMhelix (TMHMM)</t>
  </si>
  <si>
    <t>;GO:0016849/GO:0035556/GO:0009190;;;GO:0016849/GO:0035556/GO:0009190;GO:0016849/GO:0035556/GO:0009190;;;;;;;;GO:0016849/GO:0035556/GO:0009190;;;;;;</t>
  </si>
  <si>
    <t>;phosphorus-oxygen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t>
  </si>
  <si>
    <t>;Molecular Function/Biological Process/Biological Process;;;Molecular Function/Biological Process/Biological Process;Molecular Function/Biological Process/Biological Process;;;;;;;;Molecular Function/Biological Process/Biological Process;;;;;;</t>
  </si>
  <si>
    <t>EG_transcript_22972</t>
  </si>
  <si>
    <t>EG_transcript_22416</t>
  </si>
  <si>
    <t>noIPR;noIPR;noIPR;noIPR;noIPR;noIPR;noIPR;noIPR;noIPR;noIPR;noIPR;noIPR</t>
  </si>
  <si>
    <t>null;null;null;null;null;null;null;null;null;null;null;null</t>
  </si>
  <si>
    <t>Coil (COILS);mobidb-lite (MOBIDB_LITE);TRANSMEMBRANE (PHOBIUS);TRANSMEMBRANE (PHOBIUS);NON_CYTOPLASMIC_DOMAIN (PHOBIUS);CYTOPLASMIC_DOMAIN (PHOBIUS);CYTOPLASMIC_DOMAIN (PHOBIUS);TRANSMEMBRANE (PHOBIUS);NON_CYTOPLASMIC_DOMAIN (PHOBIUS);TMhelix (TMHMM);TMhelix (TMHMM);TMhelix (TMHMM)</t>
  </si>
  <si>
    <t>;;;;;;;;;;;</t>
  </si>
  <si>
    <t>EG_transcript_23978</t>
  </si>
  <si>
    <t>chlorophyll a b-binding</t>
  </si>
  <si>
    <t>gi|145078761|tpg|DAA05883.1|TPA_inf: chloroplast light-harvesting complex II protein precursor Lhcbm4 [Euglena gracilis];gi|157965835|gb|ABW06954.1|chloroplast light-harvesting complex II protein precursor, partial [Euglena gracilis];gi|145078711|tpg|DAA05881.1|TPA_inf: chloroplast light-harvesting complex II protein precursor Lhcbm1 [Euglena gracilis];gi|510388|emb|CAA43633.1|light harvesting chlorophyll a /b binding protein of PSII, partial [Euglena gracilis];gi|553065|gb|AAA65447.1|chlorophyll a/b binding protein, partial [Euglena gracilis];gi|1150681530|ref|XP_020251960.1|chlorophyll a-b binding protein 1D [Asparagus officinalis];gi|1191643223|gb|OTF95197.1|putative chlorophyll A-B binding protein [Helianthus annuus];gi|47026929|gb|AAT08685.1|chloroplast chlorophyll a/b-binding protein, partial [Hyacinthus orientalis];gi|459020|gb|AAA16605.1|light harvesting chlorophyll a/b binding protein of PSII, partial [Euglena gracilis];gi|731371111|ref|XP_010665939.1|PREDICTED: chlorophyll a-b binding protein 5, chloroplastic [Beta vulgaris subsp. vulgaris]/gi|2765356|emb|CAA74179.1|chlorophyll a/b-binding protein [Beta vulgaris subsp. vulgaris]/gi|870843231|gb|KMS96447.1|hypothetical protein BVRB_9g225010 [Beta vulgaris subsp. vulgaris];gi|485819829|dbj|BAN18371.1|chlorophyll a/b-binding protein, partial [Schiedea laui];gi|375152106|gb|AFA36511.1|light harvesting chlorophyll a/b-binding protein Lhcb1, partial [Lolium perenne];gi|148908677|gb|ABR17446.1|unknown [Picea sitchensis];gi|454250|emb|CAA82853.1|light-harvesting chlorophyll a/b binding protein, partial [Trifolium repens];gi|926772758|ref|XP_013894853.1|Chlorophyll a-b binding protein of LHCII typeI [Monoraphidium neglectum]/gi|761963087|gb|KIY95833.1|Chlorophyll a-b binding protein of LHCII typeI [Monoraphidium neglectum];gi|674234420|gb|KFK27185.1|hypothetical protein AALP_AA8G347200 [Arabis alpina];gi|485819862|dbj|BAN18387.1|chlorophyll a/b-binding protein, partial [Schiedea hookeri]/gi|485819884|dbj|BAN18397.1|chlorophyll a/b-binding protein, partial [Schiedea globosa];gi|1130834394|dbj|GAV83309.1|Chloroa_b-bind domain-containing protein [Cephalotus follicularis];gi|976901299|gb|KVH89367.1|Chlorophyll A-B binding protein [Cynara cardunculus var. scolymus];gi|302584050|gb|ADL57411.1|chloroplast LHCII type I chlorophyll a-b binding precursor protein, partial [Ipomoea nil]</t>
  </si>
  <si>
    <t>Euglena gracilis;Euglena gracilis;Euglena gracilis;Euglena gracilis;Euglena gracilis;Asparagus officinalis;Helianthus annuus;Hyacinthus orientalis;Euglena gracilis;Beta vulgaris subsp. vulgaris/Beta vulgaris subsp. vulgaris/Beta vulgaris subsp. vulgaris;Schiedea laui;Lolium perenne;Picea sitchensis;Trifolium repens;Monoraphidium neglectum/Monoraphidium neglectum;Arabis alpina;Schiedea hookeri/Schiedea globosa;Cephalotus follicularis;Cynara cardunculus var. scolymus;Ipomoea nil</t>
  </si>
  <si>
    <t>3.2E-93;4.6E-91;2.3E-77;9.7E-75;5.6E-64;2.7E-55;2.7E-55;3.0E-55;4.2E-55;4.6E-55;5.5E-55;5.9E-55;7.3E-55;7.4E-55;7.5E-55;8.5E-55;9.9E-55;1.0E-54;1.0E-54;1.0E-54</t>
  </si>
  <si>
    <t>DAA05883;ABW06954;DAA05881;CAA43633;AAA65447;XP_020251960;OTF95197;AAT08685;AAA16605;XP_010665939/CAA74179/KMS96447;BAN18371;AFA36511;ABR17446;CAA82853;XP_013894853/KIY95833;KFK27185;BAN18397/BAN18387;GAV83309;KVH89367;ADL57411</t>
  </si>
  <si>
    <t>gi|145078761|tpg|DAA05883.1|TPA_inf: chloroplast light-harvesting complex II protein precursor Lhcbm4 [Euglena gracilis]</t>
  </si>
  <si>
    <t>HannXRQ_Chr15g0480461;Ccrd_008645;CFOL_v3_26757;Lhcb1;H6BDG5;LHCPII;MNEG_12129;MNEG_12129;LHCPII;LHCPII;H6BDG5;A4QPI0;MNEG_12129;CFOL_v3_26757;HannXRQ_Chr15g0480461;LHCPII;LHCPII;A4QPI0;Ccrd_008645;AALP_AA8G347200;BVRB_9g225010;BVRB_9g225010;LHCPII;LHCPII;B8LP66;H6BDG5;LHCPII;LHCPII;Q677D9;H6BDG5;H6BDG5;CFOL_v3_26757;MNEG_12129;Lhcb1;BVRB_9g225010;Q677D9;Lhcb1;Lhcbm8;Q677D9;Lhcb1;Lhcb1;HannXRQ_Chr15g0480461;Lhcb1;HannXRQ_Chr15g0480461;Lhcb1;A4QPI0;Ccrd_008645;HannXRQ_Chr15g0480461;BVRB_9g225010;B8LP66;Lhcb1;LHCPII;AALP_AA8G347200;MNEG_12129;Lhcbm8;Lhcb1;LHCPII;Q677D9;Q677D9;LHCPII;B8LP66;Ccrd_008645;Lhcb1;LHCPII;BVRB_9g225010;A4QPH8;B8LP66;Lhcb1;Lhcb1;BVRB_9g225010;Lhcb1;Ccrd_008645;Lhcb1;HannXRQ_Chr15g0480461;Lhcb1;AALP_AA8G347200;H6BDG5;LHCPII;LHCPII;Lhcb1;Ccrd_008645;Lhcb1;Lhcb1;Q677D9;AALP_AA8G347200;MNEG_12129;AALP_AA8G347200;MNEG_12129;HannXRQ_Chr15g0480461;Lhcb1;AALP_AA8G347200;Lhcb1;Q677D9;Lhcb1;LHCPII;B8LP66;A4QPH8;Lhcbm8;AALP_AA8G347200;HannXRQ_Chr15g0480461;Lhcb1;MNEG_12129;H6BDG5;HannXRQ_Chr15g0480461;H6BDG5;Ccrd_008645;HannXRQ_Chr15g0480461;BVRB_9g225010;MNEG_12129;B8LP66;Lhcb1;A4QPI0;CFOL_v3_26757;MNEG_12129;LHCPII;Lhcb1;A4QPI0;AALP_AA8G347200;HannXRQ_Chr15g0480461;Q677D9;A4QPI0;Lhcb1;Lhcbm8;Ccrd_008645;Lhcb1;Lhcb1;LHCPII;Ccrd_008645;HannXRQ_Chr15g0480461;Q677D9;BVRB_9g225010;A4QPI0;Lhcb1;AALP_AA8G347200;Lhcb1;Ccrd_008645;LHCPII;BVRB_9g225010;MNEG_12129;H6BDG5;A4QPH8;LHCPII;Lhcb1;Lhcb1;HannXRQ_Chr15g0480461;BVRB_9g225010;B8LP66;Lhcb1;A4QPH8;Lhcbm8;Ccrd_008645;AALP_AA8G347200;B8LP66;B8LP66;Ccrd_008645;LHCPII;Lhcb1;B8LP66;Lhcb1;HannXRQ_Chr15g0480461;B8LP66;LHCPII;Lhcbm8;A4QPH8;Lhcbm8;Lhcb1;LHCPII;B8LP66;CFOL_v3_26757;LHCPII;Lhcb1;A4QPH8;LHCPII;AALP_AA8G347200;LHCPII;CFOL_v3_26757;BVRB_9g225010;Lhcb1;LHCPII;Lhcb1;Q677D9;H6BDG5;Ccrd_008645;Lhcb1;H6BDG5;LHCPII;MNEG_12129;BVRB_9g225010;B8LP66;BVRB_9g225010;Lhcb1;Lhcb1;AALP_AA8G347200;Lhcb1;LHCPII;H6BDG5;CFOL_v3_26757;LHCPII;BVRB_9g225010;B8LP66;Lhcbm8;LHCPII;Ccrd_008645;H6BDG5;Lhcbm8;MNEG_12129;MNEG_12129;CFOL_v3_26757;Lhcb1;LHCPII;AALP_AA8G347200;AALP_AA8G347200;LHCPII;LHCPII;BVRB_9g225010;Lhcb1;CFOL_v3_26757;LHCPII;MNEG_12129;B8LP66;AALP_AA8G347200;Lhcb1;A4QPH8;B8LP66;MNEG_12129;HannXRQ_Chr15g0480461;Lhcb1;MNEG_12129;Lhcb1;Q677D9;LHCPII;Lhcb1;Lhcb1;Q677D9;AALP_AA8G347200;Q677D9;LHCPII;Lhcbm8;Ccrd_008645;AALP_AA8G347200;LHCPII;Q677D9;Lhcb1;LHCPII;CFOL_v3_26757;LHCPII;MNEG_12129;Lhcb1;B8LP66;H6BDG5;BVRB_9g225010;CFOL_v3_26757;LHCPII;Ccrd_008645;Ccrd_008645;B8LP66;Lhcbm8;LHCPII;H6BDG5;Q677D9;LHCPII;Q677D9;BVRB_9g225010;Lhcb1;LHCPII;MNEG_12129;MNEG_12129;Lhcb1;HannXRQ_Chr15g0480461;H6BDG5;Lhcb1;H6BDG5;A4QPH8;Q677D9;Lhcbm8;AALP_AA8G347200;Lhcbm8;Lhcb1;Ccrd_008645;Lhcbm8;Ccrd_008645;LHCPII;Ccrd_008645;Lhcb1;Ccrd_008645;Lhcb1;Ccrd_008645;LHCPII;MNEG_12129;H6BDG5;B8LP66;LHCPII;CFOL_v3_26757;LHCPII;Lhcbm8;B8LP66;AALP_AA8G347200;B8LP66;A4QPI0;HannXRQ_Chr15g0480461;LHCPII;A4QPI0;B8LP66;BVRB_9g225010;Q677D9;BVRB_9g225010;AALP_AA8G347200;Lhcb1;HannXRQ_Chr15g0480461;BVRB_9g225010;BVRB_9g225010;Lhcbm8;Lhcb1;Lhcb1;H6BDG5;Lhcb1;Lhcb1;MNEG_12129;H6BDG5;H6BDG5;Lhcb1;LHCPII;Lhcb1;Lhcb1;H6BDG5;Lhcb1;Lhcbm8;BVRB_9g225010;A4QPH8;Lhcb1;B8LP66;AALP_AA8G347200;LHCPII;LHCPII;HannXRQ_Chr15g0480461;Lhcb1;Ccrd_008645;BVRB_9g225010;H6BDG5;LHCPII;HannXRQ_Chr15g0480461;Lhcbm8;Q677D9;HannXRQ_Chr15g0480461;HannXRQ_Chr15g0480461;Lhcb1;Q677D9;MNEG_12129;AALP_AA8G347200;H6BDG5;Lhcb1;B8LP66;AALP_AA8G347200;Q677D9;HannXRQ_Chr15g0480461;HannXRQ_Chr15g0480461;BVRB_9g225010;Lhcb1;AALP_AA8G347200;Lhcb1;Ccrd_008645;LHCPII;Q677D9;Q677D9;Q677D9;MNEG_12129</t>
  </si>
  <si>
    <t>GO:0009507-IEA;GO:0018298-IEA;GO:0016020-IEA;GO:0016021-IEA;GO:0009579-IEA;GO:0009535-IEA;GO:0009523-IEA;GO:0009765-IEA;GO:0009522-IEA;GO:0016168-IEA;GO:0015979-IEA;GO:0009536-IEA</t>
  </si>
  <si>
    <t>chloroplast-IEA;protein-chromophore linkage-IEA;membrane-IEA;integral component of membrane-IEA;thylakoid-IEA;chloroplast thylakoid membrane-IEA;photosystem II-IEA;photosynthesis, light harvesting-IEA;photosystem I-IEA;chlorophyll binding-IEA;photosynthesis-IEA;plastid-IEA</t>
  </si>
  <si>
    <t>Cellular Component-IEA;Biological Process-IEA;Cellular Component-IEA;Cellular Component-IEA;Cellular Component-IEA;Cellular Component-IEA;Cellular Component-IEA;Biological Process-IEA;Cellular Component-IEA;Molecular Function-IEA;Biological Process-IEA;Cellular Component-IEA</t>
  </si>
  <si>
    <t>GO:0009522;GO:0009523;GO:0009535;GO:0009765;GO:0016021;GO:0016168;GO:0018298</t>
  </si>
  <si>
    <t>photosystem I;photosystem II;chloroplast thylakoid membrane;photosynthesis, light harvesting;integral component of membrane;chlorophyll binding;protein-chromophore linkage</t>
  </si>
  <si>
    <t>Cellular Component;Cellular Component;Cellular Component;Biological Process;Cellular Component;Molecular Function;Biological Process</t>
  </si>
  <si>
    <t>IPR023329;IPR022796;noIPR;noIPR;IPR001344;noIPR</t>
  </si>
  <si>
    <t>DOMAIN;FAMILY;FAMILY;FAMILY;FAMILY;FAMILY</t>
  </si>
  <si>
    <t>Chlorophyll a/b binding protein domain;Chlorophyll A-B binding protein;Chlorophyll A-B binding protein;Chlorophyll A-B binding protein;Chlorophyll A-B binding protein, plant;Chlorophyll A-B binding protein, plant</t>
  </si>
  <si>
    <t>G3DSA:1.10.3460.10 (GENE3D);PF00504 (PFAM);mobidb-lite (MOBIDB_LITE);PTHR21649:SF34 (PANTHER);PTHR21649 (PANTHER);SSF103511 (SUPERFAMILY)</t>
  </si>
  <si>
    <t>;;;;GO:0016020/GO:0009765;</t>
  </si>
  <si>
    <t>;;;;membrane/photosynthesis, light harvesting;</t>
  </si>
  <si>
    <t>;;;;Cellular Component/Biological Process;</t>
  </si>
  <si>
    <t>EG_transcript_29941</t>
  </si>
  <si>
    <t>mitochondrial carrier</t>
  </si>
  <si>
    <t>gi|686630773|ref|XP_009307832.1|putative mitochondrial carrier protein [Trypanosoma grayi]/gi|657144399|gb|KEG13926.1|putative mitochondrial carrier protein [Trypanosoma grayi];gi|407853528|gb|EKG06478.1|mitochondrial carrier protein, putative [Trypanosoma cruzi]/gi|557861861|gb|ESS65206.1|mitochondrial carrier protein [Trypanosoma cruzi Dm28c];gi|71657082|ref|XP_817061.1|mitochondrial carrier protein [Trypanosoma cruzi strain CL Brener]/gi|70882230|gb|EAN95210.1|mitochondrial carrier protein, putative [Trypanosoma cruzi];gi|71424592|ref|XP_812846.1|mitochondrial carrier protein [Trypanosoma cruzi strain CL Brener]/gi|70877674|gb|EAN90995.1|mitochondrial carrier protein, putative [Trypanosoma cruzi];gi|407420746|gb|EKF38660.1|mitochondrial carrier protein, putative [Trypanosoma cruzi marinkellei];gi|340053602|emb|CCC47895.1|putative mitochondrial carrier protein [Trypanosoma vivax Y486];gi|528239914|gb|EPY30079.1|hypothetical protein AGDE_09623 [Angomonas deanei];gi|1177793005|gb|ORC88057.1|putative mitochondrial carrier protein [Trypanosoma theileri];gi|528243158|gb|EPY31504.1|solute carrier family 25, member 33/36 [Angomonas deanei]/gi|528267120|gb|EPY40355.1|solute carrier family 25, member 33/36 [Angomonas deanei]/gi|528273228|gb|EPY42409.1|solute carrier family 25, member 33/36 [Angomonas deanei];gi|554932564|gb|ESL06449.1|mitochondrial carrier protein [Trypanosoma rangeli SC58];gi|1002432875|ref|XP_015651711.1|putative mitochondrial mitochondrial carrier protein [Leptomonas pyrrhocoris]/gi|928108781|gb|KPA73272.1|putative mitochondrial mitochondrial carrier protein [Leptomonas pyrrhocoris];gi|154334428|ref|XP_001563461.1|putative mitochondrial carrier protein [Leishmania braziliensis MHOM/BR/75/M2904]/gi|134060482|emb|CAM42029.1|putative mitochondrial carrier protein [Leishmania braziliensis MHOM/BR/75/M2904];gi|1099055235|emb|CCM14005.1|mitochondrial carrier protein, putative [Leishmania guyanensis];gi|731691643|ref|XP_010697390.1|mitochondrial carrier protein, putative [Leishmania panamensis]/gi|685202491|gb|AIN96737.1|mitochondrial carrier protein, putative [Leishmania panamensis];gi|157866742|ref|XP_001681926.1|putative mitochondrial carrier protein [Leishmania major strain Friedlin]/gi|68125377|emb|CAJ03236.1|putative mitochondrial carrier protein [Leishmania major strain Friedlin];gi|594143658|emb|CCW72053.1|unnamed protein product [Phytomonas sp. isolate Hart1];gi|146081794|ref|XP_001464350.1|putative mitochondrial carrier protein [Leishmania infantum JPCM5]/gi|398012688|ref|XP_003859537.1|mitochondrial carrier protein, putative [Leishmania donovani]/gi|134068442|emb|CAM66732.1|putative mitochondrial carrier protein [Leishmania infantum JPCM5]/gi|322497753|emb|CBZ32829.1|mitochondrial carrier protein, putative [Leishmania donovani];gi|588315419|emb|CCW65466.1|unnamed protein product [Phytomonas sp. isolate EM1];gi|401418089|ref|XP_003873536.1|putative mitochondrial carrier protein [Leishmania mexicana MHOM/GT/2001/U1103]/gi|322489767|emb|CBZ25027.1|putative mitochondrial carrier protein [Leishmania mexicana MHOM/GT/2001/U1103];gi|615412495|ref|XP_007583957.1|putative mitochondrial carrier protein rim2 protein [Neofusicoccum parvum UCRNP2]/gi|485923387|gb|EOD48564.1|putative mitochondrial carrier protein rim2 protein [Neofusicoccum parvum UCRNP2]</t>
  </si>
  <si>
    <t>Trypanosoma grayi/Trypanosoma grayi;Trypanosoma cruzi/Trypanosoma cruzi Dm28c;Trypanosoma cruzi strain CL Brener/Trypanosoma cruzi;Trypanosoma cruzi strain CL Brener/Trypanosoma cruzi;Trypanosoma cruzi marinkellei;Trypanosoma vivax Y486;Angomonas deanei;Trypanosoma theileri;Angomonas deanei/Angomonas deanei/Angomonas deanei;Trypanosoma rangeli SC58;Leptomonas pyrrhocoris/Leptomonas pyrrhocoris;Leishmania braziliensis MHOM/BR/75/M2904/Leishmania braziliensis MHOM/BR/75/M2904;Leishmania guyanensis;Leishmania panamensis/Leishmania panamensis;Leishmania major strain Friedlin/Leishmania major strain Friedlin;Phytomonas sp. isolate Hart1;Leishmania infantum JPCM5/Leishmania donovani/Leishmania infantum JPCM5/Leishmania donovani;Phytomonas sp. isolate EM1;Leishmania mexicana MHOM/GT/2001/U1103/Leishmania mexicana MHOM/GT/2001/U1103;Neofusicoccum parvum UCRNP2/Neofusicoccum parvum UCRNP2</t>
  </si>
  <si>
    <t>1.6E-22;3.8E-22;4.3E-22;4.6E-22;5.7E-22;1.4E-21;2.9E-21;1.8E-20;1.9E-20;6.3E-20;1.0E-19;1.3E-18;1.9E-18;2.1E-18;9.1E-18;1.1E-17;2.2E-17;3.9E-17;5.0E-17;5.1E-17</t>
  </si>
  <si>
    <t>XP_009307832/KEG13926;ESS65206/EKG06478;XP_817061/EAN95210;XP_812846/EAN90995;EKF38660;CCC47895;EPY30079;ORC88057;EPY31504/EPY42409/EPY40355;ESL06449;XP_015651711/KPA73272;XP_001563461/CAM42029;CCM14005;AIN96737/XP_010697390;CAJ03236/XP_001681926;CCW72053;CAM66732/XP_001464350/XP_003859537/CBZ32829;CCW65466;CBZ25027/XP_003873536;XP_007583957/EOD48564</t>
  </si>
  <si>
    <t>gi|657144399|gb|KEG13926.1|putative mitochondrial carrier protein [Trypanosoma grayi]/gi|686630773|ref|XP_009307832.1|putative mitochondrial carrier protein [Trypanosoma grayi]</t>
  </si>
  <si>
    <t>Trypanosoma grayi</t>
  </si>
  <si>
    <t>LBRM_15_0120;GSHART1_T00003773001;TCDM_06447;GSEM1_T00006265001;GSEM1_T00006265001;TCDM_06447;ABB37_09984;Tc00.1047053506739.80;UCRNP2_4679;GSHART1_T00003773001;TM35_000181140;LgM4147LRVhigh.15.00510.00110;LMJF_15_0120;GSHART1_T00003773001;ABB37_09984;LMJF_15_0120;LDBPK_150120;LPMP_150120;GSEM1_T00006265001;Tc00.1047053506739.80;LgM4147LRVhigh.15.00510.00110;LMJF_15_0120;LPMP_150120;UCRNP2_4679;AGDE_01514;TRSC58_05878;TM35_000181140;LPMP_150120;GSEM1_T00006265001;LMJF_15_0120;AGDE_01514;TM35_000181140;TCDM_06447;UCRNP2_4679;LPMP_150120;ABB37_09984;LDBPK_150120;LPMP_150120;GSHART1_T00003773001;ABB37_09984;UCRNP2_4679;LPMP_150120;LMJF_15_0120;Tc00.1047053506739.80;LMJF_15_0120;TM35_000181140;TRSC58_05878;GSHART1_T00003773001;GSEM1_T00006265001;Tc00.1047053510819.100;LDBPK_150120;ABB37_09984;AGDE_09623;TM35_000181140;Tc00.1047053510819.100;LINJ_15_0120;ABB37_09984;AGDE_09623;Tc00.1047053510819.100;UCRNP2_4679;LMJF_15_0120;Tc00.1047053506739.80;AGDE_09623;GSHART1_T00003773001;AGDE_01514;LMJF_15_0120;TCDM_06447;AGDE_09623;TRSC58_05878;GSEM1_T00006265001;LMJF_15_0120;TVY486_0501040;TVY486_0501040;LINJ_15_0120;AGDE_01514;TVY486_0501040;TVY486_0501040;AGDE_01514;LgM4147LRVhigh.15.00510.00110;TRSC58_05878;LBRM_15_0120;Tc00.1047053510819.100;TVY486_0501040;TVY486_0501040;LINJ_15_0120;AGDE_01514;UCRNP2_4679;LBRM_15_0120;TM35_000181140</t>
  </si>
  <si>
    <t>GO:0055085-IEA;GO:0016020-IEA;GO:0016021-IEA;GO:0016021-IBA;GO:0006839-IBA;GO:0035352-IBA;GO:0022857-IBA;GO:0051724-IBA;GO:0005743-IBA</t>
  </si>
  <si>
    <t>transmembrane transport-IEA;membrane-IEA;integral component of membrane-IEA;integral component of membrane-IBA;mitochondrial transport-IBA;NAD transmembrane transport-IBA;transmembrane transporter activity-IBA;NAD transmembrane transporter activity-IBA;mitochondrial inner membrane-IBA</t>
  </si>
  <si>
    <t>Biological Process-IEA;Cellular Component-IEA;Cellular Component-IEA;Cellular Component-IBA;Biological Process-IBA;Biological Process-IBA;Molecular Function-IBA;Molecular Function-IBA;Cellular Component-IBA</t>
  </si>
  <si>
    <t>GO:0006810;GO:0016020</t>
  </si>
  <si>
    <t>transport;membrane</t>
  </si>
  <si>
    <t>Biological Process;Cellular Component</t>
  </si>
  <si>
    <t>IPR023395;IPR018108;noIPR;noIPR;IPR018108;IPR023395</t>
  </si>
  <si>
    <t>DOMAIN;REPEAT;REPEAT;REPEAT;REPEAT;DOMAIN</t>
  </si>
  <si>
    <t>Mitochondrial carrier domain;Mitochondrial substrate/solute carrier;Mitochondrial substrate/solute carrier;Mitochondrial substrate/solute carrier;Mitochondrial substrate/solute carrier;Mitochondrial carrier domain</t>
  </si>
  <si>
    <t>G3DSA:1.50.40.10 (GENE3D);PF00153 (PFAM);PTHR24089 (PANTHER);PTHR24089:SF550 (PANTHER);PS50920 (PROSITE_PROFILES);SSF103506 (SUPERFAMILY)</t>
  </si>
  <si>
    <t>EG_transcript_26356</t>
  </si>
  <si>
    <t>EG_transcript_16477</t>
  </si>
  <si>
    <t>integrator complex subunit 4</t>
  </si>
  <si>
    <t>gi|665814010|ref|XP_008555590.1|PREDICTED: integrator complex subunit 4 [Microplitis demolitor];gi|751227843|ref|XP_011167338.1|PREDICTED: integrator complex subunit 4 [Solenopsis invicta];gi|795038901|ref|XP_011866099.1|PREDICTED: integrator complex subunit 4 [Vollenhovia emeryi];gi|322787046|gb|EFZ13270.1|hypothetical protein SINV_11932, partial [Solenopsis invicta];gi|951530096|ref|XP_014468893.1|PREDICTED: integrator complex subunit 4 [Dinoponera quadriceps];gi|1032645551|gb|OAQ26867.1|hypothetical protein K457DRAFT_78488 [Mortierella elongata AG-77];gi|826433378|ref|XP_012528801.1|PREDICTED: integrator complex subunit 4 [Monomorium pharaonis];gi|1069703169|ref|XP_018310186.1|PREDICTED: integrator complex subunit 4 isoform X1 [Trachymyrmex zeteki]/gi|1012976586|gb|KYQ50707.1|Integrator complex subunit 4 [Trachymyrmex zeteki];gi|1059869385|ref|XP_017789486.1|PREDICTED: integrator complex subunit 4 [Habropoda laboriosa]/gi|915663777|gb|KOC66042.1|Integrator complex subunit 4 [Habropoda laboriosa];gi|672820177|gb|KFH65074.1|hypothetical protein MVEG_08555 [Mortierella verticillata NRRL 6337];gi|769833962|ref|XP_011647070.1|PREDICTED: integrator complex subunit 4 [Pogonomyrmex barbatus];gi|1070597622|ref|XP_018396047.1|PREDICTED: integrator complex subunit 4 [Cyphomyrmex costatus]/gi|1009379068|gb|KYN02203.1|Integrator complex subunit 4 [Cyphomyrmex costatus];gi|746848963|ref|XP_011054906.1|PREDICTED: integrator complex subunit 4 [Acromyrmex echinatior]/gi|332025028|gb|EGI65215.1|Integrator complex subunit 4 [Acromyrmex echinatior];gi|755992915|ref|XP_011313363.1|PREDICTED: integrator complex subunit 4 [Fopius arisanus];gi|752892038|ref|XP_011264084.1|PREDICTED: integrator complex subunit 4 [Camponotus floridanus]/gi|307170864|gb|EFN62975.1|Integrator complex subunit 4 [Camponotus floridanus];gi|1070141492|ref|XP_018357237.1|PREDICTED: integrator complex subunit 4 isoform X1 [Trachymyrmex septentrionalis]/gi|1009424970|gb|KYN43132.1|Integrator complex subunit 4 [Trachymyrmex septentrionalis];gi|1068429348|ref|XP_018058405.1|PREDICTED: integrator complex subunit 4 [Atta colombica]/gi|1068429351|ref|XP_018058406.1|PREDICTED: integrator complex subunit 4 [Atta colombica]/gi|1009349819|gb|KYM75326.1|Integrator complex subunit 4 [Atta colombica];gi|801377182|ref|XP_012064460.1|PREDICTED: integrator complex subunit 4 [Atta cephalotes];gi|925682738|gb|KOX79379.1|Integrator complex subunit 4 [Melipona quadrifasciata];gi|815821056|ref|XP_012231762.1|PREDICTED: integrator complex subunit 4 [Linepithema humile]</t>
  </si>
  <si>
    <t>Microplitis demolitor;Solenopsis invicta;Vollenhovia emeryi;Solenopsis invicta;Dinoponera quadriceps;Mortierella elongata AG-77;Monomorium pharaonis;Trachymyrmex zeteki/Trachymyrmex zeteki;Habropoda laboriosa/Habropoda laboriosa;Mortierella verticillata NRRL 6337;Pogonomyrmex barbatus;Cyphomyrmex costatus/Cyphomyrmex costatus;Acromyrmex echinatior/Acromyrmex echinatior;Fopius arisanus;Camponotus floridanus/Camponotus floridanus;Trachymyrmex septentrionalis/Trachymyrmex septentrionalis;Atta colombica/Atta colombica/Atta colombica;Atta cephalotes;Melipona quadrifasciata;Linepithema humile</t>
  </si>
  <si>
    <t>1.6E-20;2.6E-20;3.1E-20;3.2E-20;3.4E-20;5.5E-20;6.3E-20;8.0E-20;1.2E-19;1.4E-19;1.5E-19;1.7E-19;1.7E-19;1.7E-19;1.8E-19;1.8E-19;1.9E-19;1.9E-19;2.1E-19;2.1E-19</t>
  </si>
  <si>
    <t>XP_008555590;XP_011167338;XP_011866099;EFZ13270;XP_014468893;OAQ26867;XP_012528801;XP_018310186/KYQ50707;XP_017789486/KOC66042;KFH65074;XP_011647070;XP_018396047/KYN02203;XP_011054906/EGI65215;XP_011313363;XP_011264084/EFN62975;KYN43132/XP_018357237;XP_018058405/XP_018058406/KYM75326;XP_012064460;KOX79379;XP_012231762</t>
  </si>
  <si>
    <t>gi|665814010|ref|XP_008555590.1|PREDICTED: integrator complex subunit 4 [Microplitis demolitor]</t>
  </si>
  <si>
    <t>Microplitis demolitor</t>
  </si>
  <si>
    <t>IPR011989;IPR011989;IPR026003;noIPR;IPR011989;noIPR;IPR016024</t>
  </si>
  <si>
    <t>DOMAIN;DOMAIN;REPEAT;REPEAT;DOMAIN;DOMAIN;DOMAIN</t>
  </si>
  <si>
    <t>Armadillo-like helical;Armadillo-like helical;HEAT repeat associated with sister chromatid cohesion protein;HEAT repeat associated with sister chromatid cohesion protein;Armadillo-like helical;Armadillo-like helical;Armadillo-type fold</t>
  </si>
  <si>
    <t>G3DSA:1.25.10.10 (GENE3D);G3DSA:1.25.10.10 (GENE3D);PF12765 (PFAM);PF13646 (PFAM);G3DSA:1.25.10.10 (GENE3D);PTHR20938 (PANTHER);SSF48371 (SUPERFAMILY)</t>
  </si>
  <si>
    <t>;;;;;;GO:0005488</t>
  </si>
  <si>
    <t>;;;;;;binding</t>
  </si>
  <si>
    <t>;;;;;;Molecular Function</t>
  </si>
  <si>
    <t>EG_transcript_41334</t>
  </si>
  <si>
    <t>gi|955178988|emb|CUI12837.1|receptor-type adenylate cyclase, putative, partial [Bodo saltans];gi|955175063|emb|CUG34590.1|receptor-type adenylate cyclase, putative [Bodo saltans];gi|955170116|emb|CUG87349.1|receptor-type adenylate cyclase, putative [Bodo saltans];gi|955170115|emb|CUG87348.1|receptor-type adenylate cyclase, putative [Bodo saltans];gi|1177795670|gb|ORC90662.1|receptor-type adenylate cyclase [Trypanosoma theileri];gi|955174040|emb|CUG61443.1|receptor-type adenylate cyclase, putative, partial [Bodo saltans];gi|343421636|emb|CCD18754.1|receptor-type adenylate cyclase GRESAG 4, putative [Trypanosoma vivax Y486];gi|74026388|ref|XP_829760.1|expression site-associated gene (ESAG) protein [Trypanosoma brucei brucei TREU927]/gi|70835146|gb|EAN80648.1|expression site-associated gene (ESAG) protein, putative [Trypanosoma brucei brucei TREU927];gi|343423612|emb|CCD18113.1|receptor-type adenylate cyclase GRESAG, putative [Trypanosoma vivax Y486];gi|955168127|emb|CUG88943.1|guanylate cyclase-like protein, putative [Bodo saltans];gi|955173693|emb|CUG71318.1|receptor-type adenylate cyclase, putative [Bodo saltans];gi|955168134|emb|CUG88938.1|receptor-type adenylate cyclase, putative, partial [Bodo saltans];gi|788005239|ref|XP_011773857.1|receptor-type adenylate cyclase GRESAG 4,putative, (fragment), partial [Trypanosoma brucei gambiense DAL972]/gi|261328594|emb|CBH11572.1|receptor-type adenylate cyclase GRESAG 4,putative, (fragment), partial [Trypanosoma brucei gambiense DAL972];gi|4151109|emb|CAA09951.1|adenylate cyclase [Trypanosoma brucei];gi|4151110|emb|CAA09952.1|adenylate cyclase [Trypanosoma brucei];gi|788021826|ref|XP_011779150.1|expression site-associated gene (ESAG) [Trypanosoma brucei gambiense DAL972]/gi|261333892|emb|CBH16886.1|expression site-associated gene (ESAG) [Trypanosoma brucei gambiense DAL972];gi|788028673|ref|XP_011781068.1|expression site-associated gene (ESAG) protein,putative [Trypanosoma brucei gambiense DAL972]/gi|261335810|emb|CBH18804.1|expression site-associated gene (ESAG) protein,putative [Trypanosoma brucei gambiense DAL972];gi|788005229|ref|XP_011773854.1|receptor-type adenylate cyclase GRESAG 4,putative [Trypanosoma brucei gambiense DAL972]/gi|261328591|emb|CBH11569.1|receptor-type adenylate cyclase GRESAG 4,putative [Trypanosoma brucei gambiense DAL972];gi|788005233|ref|XP_011773855.1|receptor-type adenylate cyclase GRESAG 4,putative, (fragment), partial [Trypanosoma brucei gambiense DAL972]/gi|261328592|emb|CBH11570.1|receptor-type adenylate cyclase GRESAG 4,putative, (fragment), partial [Trypanosoma brucei gambiense DAL972];gi|955174037|emb|CUG61399.1|receptor-type adenylate cyclase, putative, partial [Bodo saltans]</t>
  </si>
  <si>
    <t>Bodo saltans;Bodo saltans;Bodo saltans;Bodo saltans;Trypanosoma theileri;Bodo saltans;Trypanosoma vivax Y486;Trypanosoma brucei TREU927/Trypanosoma brucei TREU927;Trypanosoma vivax Y486;Bodo saltans;Bodo saltans;Bodo saltans;Trypanosoma brucei gambiense DAL972/Trypanosoma brucei gambiense DAL972;Trypanosoma brucei;Trypanosoma brucei;Trypanosoma brucei gambiense DAL972/Trypanosoma brucei gambiense DAL972;Trypanosoma brucei gambiense DAL972/Trypanosoma brucei gambiense DAL972;Trypanosoma brucei gambiense DAL972/Trypanosoma brucei gambiense DAL972;Trypanosoma brucei gambiense DAL972/Trypanosoma brucei gambiense DAL972;Bodo saltans</t>
  </si>
  <si>
    <t>1.0E-19;1.3E-19;1.4E-19;2.8E-19;1.3E-18;2.1E-18;2.9E-18;3.8E-18;4.4E-18;4.6E-18;9.6E-18;1.1E-17;1.1E-17;1.3E-17;1.3E-17;1.3E-17;1.3E-17;1.4E-17;1.4E-17;1.5E-17</t>
  </si>
  <si>
    <t>CUI12837;CUG34590;CUG87349;CUG87348;ORC90662;CUG61443;CCD18754;XP_829760/EAN80648;CCD18113;CUG88943;CUG71318;CUG88938;XP_011773857/CBH11572;CAA09951;CAA09952;XP_011779150/CBH16886;XP_011781068/CBH18804;XP_011773854/CBH11569;XP_011773855/CBH11570;CUG61399</t>
  </si>
  <si>
    <t>gi|955178988|emb|CUI12837.1|receptor-type adenylate cyclase, putative, partial [Bodo saltans]</t>
  </si>
  <si>
    <t>TbgDal_XI10;BSAL_05475;TM35_000084600;TbgDal_VI520;GRESAG4;TbgDal_VI490;GRESAG4;Tb11.01.8820;BSAL_09685;TvY486_0000650;GRESAG4;TbgDal_VI520;TbgDal_VI520;GRESAG4;BSAL_18330;TbgDal_XI19250;Tb11.01.8820;TbgDal_XI10;BSAL_18340;TbgDal_XI19250;TbgDal_XI10;TbgDal_XI19250;BSAL_18340;TbgDal_VI520;BSAL_09685;Tb11.01.8820;TvY486_0000650;GRESAG4;Tb11.01.8820;GRESAG4;Tb11.01.8820;BSAL_78005;TM35_000084600;TM35_000084600;Tb11.01.8820;TbgDal_VI490;Tb11.01.8820;TbgDal_VI490;BSAL_18330;Tb11.01.8820;TbgDal_XI10;TbgDal_XI10;BSAL_05475;Tb11.01.8820;TbgDal_XI10;BSAL_83710;TbgDal_XI19250;TbgDal_XI10;BSAL_18330;TbgDal_VI490;TbgDal_VI490;TbgDal_VI520;TbgDal_VI520;TbgDal_VI490;TM35_000084600;TbgDal_XI19250;TbgDal_XI19250;Tb11.01.8820;BSAL_09685;BSAL_05475;BSAL_18340;GRESAG4;GRESAG4;TbgDal_VI520;Tb11.01.8820;GRESAG4;TbgDal_VI520;TbgDal_VI520;GRESAG4;BSAL_83710;TbgDal_VI490;TbgDal_XI19250;TM35_000084600;TbgDal_VI490;Tb11.01.8820;GRESAG4;TbgDal_XI19250;Tb11.01.8820;TbgDal_XI10;Tb11.01.8820;GRESAG4;TbgDal_XI10;GRESAG4;TM35_000084600;TM35_000084600;TbgDal_XI19250;TM35_000084600;TbgDal_VI520;GRESAG4;Tb11.01.8820;GRESAG4;TbgDal_XI10;TbgDal_XI10;GRESAG4;TbgDal_XI10;BSAL_09685;TbgDal_XI19250;TbgDal_XI19250;BSAL_83710;TvY486_0000650;GRESAG4;TbgDal_XI19250;TbgDal_XI10;GRESAG4;GRESAG4;TM35_000084600;TbgDal_XI19250;Tb11.01.8820;TbgDal_VI520;BSAL_18330;BSAL_18340;TbgDal_XI10;TbgDal_VI520;BSAL_78005;GRESAG4;TbgDal_XI19250;TbgDal_XI10;TM35_000084600;BSAL_18330;TM35_000084600;Tb11.01.8820;TbgDal_VI490;TbgDal_VI520;TbgDal_XI10;TbgDal_XI19250;Tb11.01.8820;GRESAG4;TM35_000084600;TbgDal_XI10;TbgDal_XI10;GRESAG4;TbgDal_VI490;BSAL_05475;TvY486_0000650;TbgDal_XI19250;GRESAG4;TbgDal_VI520;TbgDal_VI490;TM35_000084600;TvY486_0000650;TbgDal_VI520;TbgDal_XI10;BSAL_05475;Tb11.01.8820;BSAL_83710;TbgDal_VI490;GRESAG4;TM35_000084600;GRESAG4;GRESAG4;BSAL_18330;Tb11.01.8820;Tb11.01.8820;TbgDal_XI19250;GRESAG4;GRESAG4;TbgDal_XI19250;TbgDal_VI520;BSAL_78005;BSAL_83710;TbgDal_VI490;TM35_000084600;TbgDal_XI19250;Tb11.01.8820;TbgDal_VI490;GRESAG4;TbgDal_XI19250;Tb11.01.8820;TbgDal_VI490;TbgDal_VI520;TbgDal_VI520;BSAL_18330;Tb11.01.8820;BSAL_05475;TM35_000084600;BSAL_09685;TvY486_0000650;TvY486_0000650;TbgDal_VI490;GRESAG4;BSAL_05475;BSAL_09685;TbgDal_VI490;TbgDal_VI490;BSAL_18330;BSAL_18340;TbgDal_VI490;Tb11.01.8820;TbgDal_VI520;TvY486_0000650;BSAL_83710;GRESAG4;BSAL_78005;BSAL_05475;BSAL_18340;TbgDal_VI490;Tb11.01.8820;TbgDal_XI10;GRESAG4;TbgDal_VI520</t>
  </si>
  <si>
    <t>GO:0006171-IEA;GO:0000166-IEA;GO:0016849-IEA;GO:0016020-IEA;GO:0016020-IDA;GO:0016829-IEA;GO:0016021-IEA;GO:0005929-IDA;GO:0035556-IEA;GO:0009190-IEA;GO:0005622-IEA;GO:0004016-IEA;GO:0019933-TAS</t>
  </si>
  <si>
    <t>cAMP biosynthetic process-IEA;nucleotide binding-IEA;phosphorus-oxygen lyase activity-IEA;membrane-IEA;membrane-IDA;lyase activity-IEA;integral component of membrane-IEA;cilium-IDA;intracellular signal transduction-IEA;cyclic nucleotide biosynthetic process-IEA;intracellular-IEA;adenylate cyclase activity-IEA;cAMP-mediated signaling-TAS</t>
  </si>
  <si>
    <t>Biological Process-IEA;Molecular Function-IEA;Molecular Function-IEA;Cellular Component-IEA;Cellular Component-IDA;Molecular Function-IEA;Cellular Component-IEA;Cellular Component-IDA;Biological Process-IEA;Biological Process-IEA;Cellular Component-IEA;Molecular Function-IEA;Biological Process-TAS</t>
  </si>
  <si>
    <t>GO:0005622;GO:0005929;GO:0009190;GO:0016021;GO:0016849;GO:0019933</t>
  </si>
  <si>
    <t>intracellular;cilium;cyclic nucleotide biosynthetic process;integral component of membrane;phosphorus-oxygen lyase activity;cAMP-mediated signaling</t>
  </si>
  <si>
    <t>Cellular Component;Cellular Component;Biological Process;Cellular Component;Molecular Function;Biological Process</t>
  </si>
  <si>
    <t>IPR011641;IPR001054;noIPR;IPR001054;IPR011641;noIPR;noIPR;noIPR;IPR001054;IPR009030;IPR029787;noIPR</t>
  </si>
  <si>
    <t>Tyrosine-protein kinase ephrin type A/B receptor-like;Adenylyl cyclase class-3/4/guanylyl cyclase;Adenylyl cyclase class-3/4/guanylyl cyclase;Adenylyl cyclase class-3/4/guanylyl cyclase;Tyrosine-protein kinase ephrin type A/B receptor-like;Tyrosine-protein kinase ephrin type A/B receptor-like;Tyrosine-protein kinase ephrin type A/B receptor-like;Tyrosine-protein kinase ephrin type A/B receptor-like;Adenylyl cyclase class-3/4/guanylyl cyclase;Growth factor receptor cysteine-rich domain;Nucleotide cyclase;Nucleotide cyclase</t>
  </si>
  <si>
    <t>SM01411 (SMART);PF00211 (PFAM);G3DSA:2.10.50.10 (GENE3D);G3DSA:3.30.70.1230 (GENE3D);PF07699 (PFAM);CYTOPLASMIC_DOMAIN (PHOBIUS);NON_CYTOPLASMIC_DOMAIN (PHOBIUS);TRANSMEMBRANE (PHOBIUS);PS50125 (PROSITE_PROFILES);SSF57184 (SUPERFAMILY);SSF55073 (SUPERFAMILY);TMhelix (TMHMM)</t>
  </si>
  <si>
    <t>;GO:0009190/GO:0016849/GO:0035556;;GO:0009190/GO:0016849/GO:0035556;;;;;GO:0009190/GO:0016849/GO:0035556;;;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</si>
  <si>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</si>
  <si>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t>
  </si>
  <si>
    <t>EG_transcript_13639</t>
  </si>
  <si>
    <t>noIPR;noIPR;IPR024370;noIPR;noIPR;noIPR;noIPR;noIPR;noIPR</t>
  </si>
  <si>
    <t>null;null;DOMAIN;DOMAIN;DOMAIN;DOMAIN;DOMAIN;DOMAIN;DOMAIN</t>
  </si>
  <si>
    <t>null;null;PBP domain;PBP domain;PBP domain;PBP domain;PBP domain;PBP domain;PBP domain</t>
  </si>
  <si>
    <t>G3DSA:3.40.190.10 (GENE3D);G3DSA:3.40.190.10 (GENE3D);PF12849 (PFAM);PTHR42996 (PANTHER);NON_CYTOPLASMIC_DOMAIN (PHOBIUS);CYTOPLASMIC_DOMAIN (PHOBIUS);TRANSMEMBRANE (PHOBIUS);SSF53850 (SUPERFAMILY);TMhelix (TMHMM)</t>
  </si>
  <si>
    <t>EG_transcript_21535</t>
  </si>
  <si>
    <t>tRNA (cytidine(32) guanosine(34)-2 -O)-methyltransferase</t>
  </si>
  <si>
    <t>gi|955167350|emb|CUG89506.1|ribosomal RNA methyltransferase, putative [Bodo saltans];gi|206598233|gb|ACI16035.1|ribosomal RNA methyltransferase [Bodo saltans];gi|950900983|ref|XP_014530258.1|putative ribosomal RNA methyltransferase [Blastocystis sp. subtype 4]/gi|902864869|gb|KNB46815.1|putative ribosomal RNA methyltransferase [Blastocystis sp. subtype 4];gi|909144251|gb|KNE68317.1|23S rRNA (uridine(2552)-2'-O-)-methyltransferase [Allomyces macrogynus ATCC 38327];gi|734546208|gb|KHN74719.1|Putative tRNA (cytidine(32)/guanosine(34)-2'-O)-methyltransferase [Toxocara canis];gi|939272559|ref|XP_014256577.1|PREDICTED: putative tRNA (cytidine(32)/guanosine(34)-2'-O)-methyltransferase [Cimex lectularius];gi|909145952|gb|KNE69570.1|23S rRNA (uridine(2552)-2'-O-)-methyltransferase [Allomyces macrogynus ATCC 38327];gi|732603593|gb|JAG17220.1|Putative ribosomal RNA methyltransferase 1 [Lygus hesperus]/gi|743580885|gb|JAG63701.1|hypothetical protein [Lygus hesperus];gi|1183472053|gb|ORY95942.1|FtsJ-like methyltransferase-domain-containing protein [Syncephalastrum racemosum];gi|852795787|ref|XP_012887800.1|PREDICTED: putative tRNA (cytidine(32)/guanosine(34)-2'-O)-methyltransferase [Dipodomys ordii];gi|698800286|ref|XP_009833172.1|hypothetical protein, variant [Aphanomyces astaci]/gi|574111891|gb|ETV77385.1|hypothetical protein, variant [Aphanomyces astaci];gi|302846344|ref|XP_002954709.1|hypothetical protein VOLCADRAFT_102215 [Volvox carteri f. nagariensis]/gi|300260128|gb|EFJ44350.1|hypothetical protein VOLCADRAFT_102215 [Volvox carteri f. nagariensis];gi|984139864|ref|XP_015361987.1|PREDICTED: putative tRNA (cytidine(32)/guanosine(34)-2'-O)-methyltransferase [Marmota marmota marmota];gi|597877986|gb|EYC27353.1|hypothetical protein Y032_0009g669 [Ancylostoma ceylanicum];gi|551658891|ref|XP_005832215.1|hypothetical protein GUITHDRAFT_157875 [Guillardia theta CCMP2712]/gi|428176350|gb|EKX45235.1|hypothetical protein GUITHDRAFT_157875 [Guillardia theta CCMP2712];gi|1199292784|gb|OUS47870.1|FtsJ-like methyltransferase-domain-containing protein [Ostreococcus tauri];gi|545363617|ref|XP_005646929.1|FtsJ-domain-containing protein [Coccomyxa subellipsoidea C-169]/gi|384248902|gb|EIE22385.1|FtsJ-domain-containing protein [Coccomyxa subellipsoidea C-169];gi|159475208|ref|XP_001695715.1|tRNA-2'-O-ribose methyltransferase [Chlamydomonas reinhardtii]/gi|158275726|gb|EDP01502.1|tRNA-2'-O-ribose methyltransferase [Chlamydomonas reinhardtii];gi|1139434617|gb|JAV41353.1|putative tRNA (cytidine(32)/guanosine(34)-2'-O)-methyltransferase [Castor canadensis];gi|914925806|ref|XP_013219904.1|PREDICTED: putative tRNA (cytidine(32)/guanosine(34)-2'-O)-methyltransferase isoform X2 [Ictidomys tridecemlineatus]</t>
  </si>
  <si>
    <t>Bodo saltans;Bodo saltans;Blastocystis sp. subtype 4/Blastocystis sp. subtype 4;Allomyces macrogynus ATCC 38327;Toxocara canis;Cimex lectularius;Allomyces macrogynus ATCC 38327;Lygus hesperus/Lygus hesperus;Syncephalastrum racemosum;Dipodomys ordii;Aphanomyces astaci/Aphanomyces astaci;Volvox carteri f. nagariensis/Volvox carteri f. nagariensis;Marmota marmota marmota;Ancylostoma ceylanicum;Guillardia theta CCMP2712/Guillardia theta CCMP2712;Ostreococcus tauri;Coccomyxa subellipsoidea C-169/Coccomyxa subellipsoidea C-169;Chlamydomonas reinhardtii/Chlamydomonas reinhardtii;Castor canadensis;Ictidomys tridecemlineatus</t>
  </si>
  <si>
    <t>2.1E-44;2.5E-44;2.4E-42;7.9E-42;9.8E-42;1.6E-41;4.7E-41;9.2E-41;1.2E-40;1.4E-40;2.0E-40;3.6E-40;4.9E-40;5.2E-40;7.2E-40;1.2E-39;1.3E-39;1.3E-39;1.6E-39;1.6E-39</t>
  </si>
  <si>
    <t>CUG89506;ACI16035;XP_014530258/KNB46815;KNE68317;KHN74719;XP_014256577;KNE69570;JAG17220/JAG63701;ORY95942;XP_012887800;XP_009833172/ETV77385;EFJ44350/XP_002954709;XP_015361987;EYC27353;EKX45235/XP_005832215;OUS47870;EIE22385/XP_005646929;XP_001695715/EDP01502;JAV41353;XP_013219904</t>
  </si>
  <si>
    <t>gi|955167350|emb|CUG89506.1|ribosomal RNA methyltransferase, putative [Bodo saltans]</t>
  </si>
  <si>
    <t>B6DTK1;VOLCADRAFT_102215;BE221DRAFT_70120;COCSUDRAFT_53791;H257_08813;BCR43DRAFT_557776;VOLCADRAFT_102215;Acey_s0009.g669;AMAG_14128;Acey_s0009.g669;Acey_s0009.g669;VOLCADRAFT_102215;BE221DRAFT_70120;H257_08813;Ftsj1;AMAG_12981;COCSUDRAFT_53791;Acey_s0009.g669;H257_08813;B6DTK1;R74.7;TRM7;AMAG_12981;AMAG_14128;Acey_s0009.g669;Acey_s0009.g669;AMAG_12981;VOLCADRAFT_102215;TRM7;AMAG_14128;R74.7;COCSUDRAFT_53791;VOLCADRAFT_102215;COCSUDRAFT_53791;BCR43DRAFT_557776;Acey_s0009.g669;AMAG_12981;Acey_s0009.g669;BE221DRAFT_70120;Ftsj1;H257_08813;TRM7;BE221DRAFT_70120;COCSUDRAFT_53791;B6DTK1;BE221DRAFT_70120;Ftsj1;AMAG_12981;BCR43DRAFT_557776;VOLCADRAFT_102215;AMAG_12981;R74.7;B6DTK1;B6DTK1;TRM7;Ftsj1;Acey_s0009.g669;COCSUDRAFT_53791;COCSUDRAFT_53791;Ftsj1;Ftsj1;H257_08813;BE221DRAFT_70120;AMAG_12981;FTSJ1;BE221DRAFT_70120;R74.7;VOLCADRAFT_102215;Ftsj1;TRM7;AMAG_12981;BCR43DRAFT_557776;AMAG_14128;BCR43DRAFT_557776;AMAG_14128;VOLCADRAFT_102215;R74.7;TRM7;BSAL_21790;COCSUDRAFT_53791;AMAG_12981;COCSUDRAFT_53791;H257_08813;AMAG_14128;Ftsj1;Acey_s0009.g669;Ftsj1;VOLCADRAFT_102215;B6DTK1;BCR43DRAFT_557776;B6DTK1;B6DTK1;BSAL_21790;AMAG_14128;TRM7;R74.7;BSAL_21790;B6DTK1;Acey_s0009.g669;Ftsj1;B6DTK1;H257_08813;BE221DRAFT_70120;BCR43DRAFT_557776;Ftsj1;VOLCADRAFT_102215;AMAG_14128;H257_08813;FTSJ1;TRM7;BE221DRAFT_70120;COCSUDRAFT_53791;TRM7;VOLCADRAFT_102215;TRM7;AMAG_12981;BCR43DRAFT_557776;H257_08813;TRM7;FTSJ1;COCSUDRAFT_53791;TRM7;AMAG_12981;BE221DRAFT_70120;TRM7;H257_08813;BE221DRAFT_70120;BSAL_21790;B6DTK1;TRM7;VOLCADRAFT_102215;AMAG_14128;Ftsj1;Acey_s0009.g669;H257_08813;AMAG_14128;AMAG_14128;TRM7;R74.7;COCSUDRAFT_53791;BSAL_21790;H257_08813;B6DTK1;COCSUDRAFT_53791;AMAG_12981;TRM7;FTSJ1;AMAG_14128;AMAG_14128;R74.7;BE221DRAFT_70120;B6DTK1;TRM7;TRM7;AMAG_14128;BCR43DRAFT_557776;VOLCADRAFT_102215;Acey_s0009.g669;TRM7;H257_08813;BE221DRAFT_70120;TRM7;FTSJ1;COCSUDRAFT_53791;R74.7;VOLCADRAFT_102215;B6DTK1;R74.7;TRM7;AMAG_14128;Ftsj1;BCR43DRAFT_557776;Acey_s0009.g669;VOLCADRAFT_102215;AMAG_12981;BSAL_21790;FTSJ1;AMAG_14128;BCR43DRAFT_557776;Acey_s0009.g669;BCR43DRAFT_557776;R74.7;AMAG_14128;BCR43DRAFT_557776;Ftsj1;H257_08813;B6DTK1;Ftsj1;BE221DRAFT_70120;FTSJ1;R74.7;H257_08813;BSAL_21790;H257_08813;R74.7;BSAL_21790;B6DTK1;TRM7;BE221DRAFT_70120;VOLCADRAFT_102215;AMAG_12981;R74.7;COCSUDRAFT_53791;BCR43DRAFT_557776;Acey_s0009.g669;COCSUDRAFT_53791;AMAG_12981;TRM7;R74.7;TRM7;BE221DRAFT_70120;AMAG_14128;R74.7;Acey_s0009.g669;FTSJ1;BCR43DRAFT_557776;B6DTK1;AMAG_12981;BE221DRAFT_70120;H257_08813;B6DTK1;BE221DRAFT_70120;R74.7;TRM7;AMAG_12981;BCR43DRAFT_557776;VOLCADRAFT_102215;Ftsj1;H257_08813;R74.7;VOLCADRAFT_102215;AMAG_12981;BCR43DRAFT_557776;Acey_s0009.g669;Ftsj1;Ftsj1;FTSJ1;TRM7;COCSUDRAFT_53791;COCSUDRAFT_53791;BCR43DRAFT_557776;BSAL_21790</t>
  </si>
  <si>
    <t>GO:0001510-IEA;GO:0002128-IEA;GO:0005737-IEA;GO:0005737-IBA;GO:0002181-IEA;GO:0002181-IBA;GO:0008033-IEA;GO:0008175-IEA;GO:0008175-IBA;GO:0016740-IEA;GO:0008168-IEA;GO:0030488-IBA;GO:0032259-IEA</t>
  </si>
  <si>
    <t>RNA methylation-IEA;tRNA nucleoside ribose methylation-IEA;cytoplasm-IEA;cytoplasm-IBA;cytoplasmic translation-IEA;cytoplasmic translation-IBA;tRNA processing-IEA;tRNA methyltransferase activity-IEA;tRNA methyltransferase activity-IBA;transferase activity-IEA;methyltransferase activity-IEA;tRNA methylation-IBA;methylation-IEA</t>
  </si>
  <si>
    <t>Biological Process-IEA;Biological Process-IEA;Cellular Component-IEA;Cellular Component-IBA;Biological Process-IEA;Biological Process-IBA;Biological Process-IEA;Molecular Function-IEA;Molecular Function-IBA;Molecular Function-IEA;Molecular Function-IEA;Biological Process-IBA;Biological Process-IEA</t>
  </si>
  <si>
    <t>GO:0008168;GO:0030488</t>
  </si>
  <si>
    <t>methyltransferase activity;tRNA methylation</t>
  </si>
  <si>
    <t>noIPR;IPR002877;noIPR;noIPR;IPR015507;IPR015507;noIPR;IPR029063</t>
  </si>
  <si>
    <t>null;DOMAIN;DOMAIN;DOMAIN;FAMILY;FAMILY;FAMILY;DOMAIN</t>
  </si>
  <si>
    <t>null;Ribosomal RNA methyltransferase FtsJ domain;Ribosomal RNA methyltransferase FtsJ domain;Ribosomal RNA methyltransferase FtsJ domain;Ribosomal RNA large subunit methyltransferase E;Ribosomal RNA large subunit methyltransferase E;Ribosomal RNA large subunit methyltransferase E;S-adenosyl-L-methionine-dependent methyltransferase</t>
  </si>
  <si>
    <t>G3DSA:3.40.50.150 (GENE3D);PF01728 (PFAM);mobidb-lite (MOBIDB_LITE);PTHR10920:SF24 (PANTHER);PTHR10920 (PANTHER);MF_01547 (HAMAP);cd02440 (CDD);SSF53335 (SUPERFAMILY)</t>
  </si>
  <si>
    <t>;GO:0032259/GO:0008168;;;GO:0008168/GO:0001510;GO:0008168/GO:0001510;;</t>
  </si>
  <si>
    <t>;methylation/methyltransferase activity;;;methyltransferase activity/RNA methylation;methyltransferase activity/RNA methylation;;</t>
  </si>
  <si>
    <t>;Biological Process/Molecular Function;;;Molecular Function/Biological Process;Molecular Function/Biological Process;;</t>
  </si>
  <si>
    <t>EG_transcript_19924</t>
  </si>
  <si>
    <t>mobidb-lite (MOBIDB_LITE);mobidb-lite (MOBIDB_LITE)</t>
  </si>
  <si>
    <t>EG_transcript_18724</t>
  </si>
  <si>
    <t>EG_transcript_17871</t>
  </si>
  <si>
    <t>IPR001660;noIPR;noIPR;noIPR;noIPR;IPR013761</t>
  </si>
  <si>
    <t>DOMAIN;DOMAIN;DOMAIN;DOMAIN;DOMAIN;DOMAIN</t>
  </si>
  <si>
    <t>Sterile alpha motif domain;Sterile alpha motif domain;Sterile alpha motif domain;Sterile alpha motif domain;Sterile alpha motif domain;Sterile alpha motif/pointed domain</t>
  </si>
  <si>
    <t>PF00536 (PFAM);G3DSA:1.10.150.50 (GENE3D);mobidb-lite (MOBIDB_LITE);mobidb-lite (MOBIDB_LITE);mobidb-lite (MOBIDB_LITE);SSF47769 (SUPERFAMILY)</t>
  </si>
  <si>
    <t>GO:0005515;;;;;</t>
  </si>
  <si>
    <t>protein binding;;;;;</t>
  </si>
  <si>
    <t>Molecular Function;;;;;</t>
  </si>
  <si>
    <t>EG_transcript_4307</t>
  </si>
  <si>
    <t>noIPR;noIPR;noIPR;noIPR;noIPR;noIPR;noIPR;noIPR;noIPR;noIPR;noIPR;noIPR;noIPR;noIPR</t>
  </si>
  <si>
    <t>null;null;null;null;null;null;null;null;null;null;null;null;null;null</t>
  </si>
  <si>
    <t>G3DSA:3.30.450.20 (GENE3D);mobidb-lite (MOBIDB_LITE);TRANSMEMBRANE (PHOBIUS);SIGNAL_PEPTIDE (PHOBIUS);SIGNAL_PEPTIDE_H_REGION (PHOBIUS);CYTOPLASMIC_DOMAIN (PHOBIUS);SIGNAL_PEPTIDE_N_REGION (PHOBIUS);SIGNAL_PEPTIDE_C_REGION (PHOBIUS);NON_CYTOPLASMIC_DOMAIN (PHOBIUS);SignalP-TM (SIGNALP_GRAM_POSITIVE);SignalP-TM (SIGNALP_EUK);TMhelix (TMHMM);TMhelix (TMHMM);TMhelix (TMHMM)</t>
  </si>
  <si>
    <t>;;;;;;;;;;;;;</t>
  </si>
  <si>
    <t>EG_transcript_17900</t>
  </si>
  <si>
    <t>gi|1175508384|ref|WP_082051032.1|hypothetical protein [Rouxiella chamberiensis];gi|1074867817|ref|WP_070070633.1|hypothetical protein [Acinetobacter qingfengensis]/gi|1074028102|gb|OEY93062.1|hypothetical protein BJI46_04790 [Acinetobacter qingfengensis];gi|963345125|gb|ALT07453.1|hypothetical protein AAX08_04055 [Moraxella bovoculi];gi|1173703784|ref|WP_081378484.1|hypothetical protein [Acinetobacter junii];gi|1172785572|ref|WP_080947030.1|hypothetical protein [Moraxella bovoculi];gi|1172785831|ref|WP_080947287.1|hypothetical protein [Moraxella bovoculi];gi|491197615|ref|WP_005055962.1|hypothetical protein [Acinetobacter beijerinckii]/gi|480063922|gb|ENW02815.1|hypothetical protein F934_02989 [Acinetobacter beijerinckii ANC 3835];gi|1130060843|gb|APU50040.1|hypothetical protein BVL33_14670 [Acinetobacter junii];gi|1113229754|gb|OJU96444.1|hypothetical protein BGO19_00810, partial [Acinetobacter sp. 38-8];gi|1040576849|gb|OBU11001.1|hypothetical protein AYY18_03425 [Morganella psychrotolerans];gi|1172758026|ref|WP_080946033.1|hypothetical protein [Moraxella bovoculi];gi|817910042|gb|AKG07918.1|hypothetical protein AAX06_06850 [Moraxella bovoculi]/gi|817912051|gb|AKG09546.1|hypothetical protein AAX05_04455 [Moraxella bovoculi]/gi|817914278|gb|AKG11361.1|hypothetical protein AAX07_04430 [Moraxella bovoculi]/gi|817916722|gb|AKG13369.1|hypothetical protein AAX11_04200 [Moraxella bovoculi];gi|1172318854|ref|WP_080702133.1|hypothetical protein [Moraxella bovoculi];gi|639140469|gb|KDN25804.1|hypothetical protein MBO_01370 [Moraxella bovoculi 237];gi|1178434527|ref|WP_082956903.1|hypothetical protein [Morganella psychrotolerans];gi|1113214694|gb|OJU83118.1|hypothetical protein BGN93_17175 [Acinetobacter sp. 39-4];gi|1180783203|ref|WP_084260611.1|hypothetical protein [Moraxella ovis];gi|517267909|ref|WP_018456727.1|hypothetical protein [Bradyrhizobium sp. WSM4349];gi|1175996672|gb|OQX04413.1|hypothetical protein BWK73_36245 [Thiothrix lacustris];gi|860490123|ref|WP_048439943.1|hypothetical protein [Caenimonas sp. SL110]</t>
  </si>
  <si>
    <t>Enterobacteriaceae bacterium 130333;Acinetobacter sp. 2BJ-1/Acinetobacter sp. 2BJ-1;Moraxella bovoculi;Acinetobacter junii;Moraxella bovoculi;Moraxella bovoculi;Acinetobacter beijerinckii/Acinetobacter beijerinckii ANC 3835;Acinetobacter junii;Acinetobacter sp. 38-8;Morganella psychrotolerans;Moraxella bovoculi;Moraxella bovoculi/Moraxella bovoculi/Moraxella bovoculi/Moraxella bovoculi;Moraxella bovoculi;Moraxella bovoculi 237;Morganella psychrotolerans;Acinetobacter sp. 39-4;Moraxella ovis;Mesorhizobium sp. WSM4349;Thiothrix lacustris;Caenimonas sp. SL110</t>
  </si>
  <si>
    <t>3.1E-22;6.2E-19;9.0E-19;9.3E-19;1.1E-18;1.4E-18;2.2E-18;2.3E-18;4.8E-18;6.2E-18;8.4E-18;9.3E-18;1.1E-17;1.4E-17;1.5E-17;3.3E-17;6.7E-17;2.0E-16;5.4E-16;7.1E-16</t>
  </si>
  <si>
    <t>WP_082051032;WP_070070633/OEY93062;ALT07453;WP_081378484;WP_080947030;WP_080947287;ENW02815/WP_005055962;APU50040;OJU96444;OBU11001;WP_080946033;AKG11361/AKG07918/AKG13369/AKG09546;WP_080702133;KDN25804;WP_082956903;OJU83118;WP_084260611;WP_018456727;OQX04413;WP_048439943</t>
  </si>
  <si>
    <t>gi|1175508384|ref|WP_082051032.1|hypothetical protein [Rouxiella chamberiensis]</t>
  </si>
  <si>
    <t>Enterobacteriaceae bacterium 130333</t>
  </si>
  <si>
    <t>BGN93_17175;BJI46_04790;BGN93_17175;BJI46_04790;F934_02989;F934_02989;BJI46_04790;F934_02989;F934_02989;BJI46_04790;BGN93_17175;BGN93_17175</t>
  </si>
  <si>
    <t>IPR007577;noIPR;noIPR;noIPR;noIPR;noIPR;noIPR;noIPR;IPR029044;noIPR</t>
  </si>
  <si>
    <t>CONSERVED_SITE;CONSERVED_SITE;CONSERVED_SITE;CONSERVED_SITE;CONSERVED_SITE;CONSERVED_SITE;CONSERVED_SITE;CONSERVED_SITE;DOMAIN;DOMAIN</t>
  </si>
  <si>
    <t>Glycosyltransferase, DXD sugar-binding motif;Glycosyltransferase, DXD sugar-binding motif;Glycosyltransferase, DXD sugar-binding motif;Glycosyltransferase, DXD sugar-binding motif;Glycosyltransferase, DXD sugar-binding motif;Glycosyltransferase, DXD sugar-binding motif;Glycosyltransferase, DXD sugar-binding motif;Glycosyltransferase, DXD sugar-binding motif;Nucleotide-diphospho-sugar transferases;Nucleotide-diphospho-sugar transferases</t>
  </si>
  <si>
    <t>PF04488 (PFAM);PTHR31834 (PANTHER);SIGNAL_PEPTIDE (PHOBIUS);SIGNAL_PEPTIDE_H_REGION (PHOBIUS);SIGNAL_PEPTIDE_C_REGION (PHOBIUS);SIGNAL_PEPTIDE_N_REGION (PHOBIUS);NON_CYTOPLASMIC_DOMAIN (PHOBIUS);SignalP-noTM (SIGNALP_EUK);SSF53448 (SUPERFAMILY);TMhelix (TMHMM)</t>
  </si>
  <si>
    <t>EG_transcript_21083</t>
  </si>
  <si>
    <t>hypothetical protein H257_01805</t>
  </si>
  <si>
    <t>gi|698780881|ref|XP_009823484.1|hypothetical protein H257_01805 [Aphanomyces astaci]/gi|574121208|gb|ETV86685.1|hypothetical protein H257_01805 [Aphanomyces astaci]</t>
  </si>
  <si>
    <t>Aphanomyces astaci/Aphanomyces astaci</t>
  </si>
  <si>
    <t>ETV86685/XP_009823484</t>
  </si>
  <si>
    <t>Aphanomyces astaci</t>
  </si>
  <si>
    <t>H257_01805;H257_01805;H257_01805;H257_01805</t>
  </si>
  <si>
    <t>IPR000620;noIPR;noIPR;noIPR;noIPR;noIPR;noIPR;noIPR;noIPR;noIPR;noIPR;noIPR;noIPR;noIPR;noIPR;noIPR;noIPR;noIPR;noIPR;noIPR;noIPR;noIPR;noIPR;noIPR;noIPR;noIPR;noIPR;noIPR;noIPR;noIPR;noIPR</t>
  </si>
  <si>
    <t>DOMAIN;DOMAIN;DOMAIN;DOMAIN;DOMAIN;DOMAIN;DOMAIN;DOMAIN;DOMAIN;DOMAIN;DOMAIN;DOMAIN;DOMAIN;DOMAIN;DOMAIN;DOMAIN;DOMAIN;DOMAIN;DOMAIN;DOMAIN;DOMAIN;DOMAIN;DOMAIN;DOMAIN;DOMAIN;DOMAIN;DOMAIN;DOMAIN;DOMAIN;DOMAIN;DOMAIN</t>
  </si>
  <si>
    <t>EamA domain;EamA domain;EamA domain;EamA domain;EamA domain;EamA domain;EamA domain;EamA domain;EamA domain;EamA domain;EamA domain;EamA domain;EamA domain;EamA domain;EamA domain;EamA domain;EamA domain;EamA domain;EamA domain;EamA domain;EamA domain;EamA domain;EamA domain;EamA domain;EamA domain;EamA domain;EamA domain;EamA domain;EamA domain;EamA domain;EamA domain</t>
  </si>
  <si>
    <t>PF00892 (PFAM);PTHR12715:SF25 (PANTHER);PTHR12715 (PANTHER);TRANSMEMBRANE (PHOBIUS);TRANSMEMBRANE (PHOBIUS);TRANSMEMBRANE (PHOBIUS);CYTOPLASMIC_DOMAIN (PHOBIUS);NON_CYTOPLASMIC_DOMAIN (PHOBIUS);NON_CYTOPLASMIC_DOMAIN (PHOBIUS);TRANSMEMBRANE (PHOBIUS);TRANSMEMBRANE (PHOBIUS);NON_CYTOPLASMIC_DOMAIN (PHOBIUS);TRANSMEMBRANE (PHOBIUS);NON_CYTOPLASMIC_DOMAIN (PHOBIUS);CYTOPLASMIC_DOMAIN (PHOBIUS);CYTOPLASMIC_DOMAIN (PHOBIUS);TRANSMEMBRANE (PHOBIUS);TRANSMEMBRANE (PHOBIUS);CYTOPLASMIC_DOMAIN (PHOBIUS);CYTOPLASMIC_DOMAIN (PHOBIUS);TRANSMEMBRANE (PHOBIUS);NON_CYTOPLASMIC_DOMAIN (PHOBIUS);TMhelix (TMHMM);TMhelix (TMHMM);TMhelix (TMHMM);TMhelix (TMHMM);TMhelix (TMHMM);TMhelix (TMHMM);TMhelix (TMHMM);TMhelix (TMHMM);TMhelix (TMHMM)</t>
  </si>
  <si>
    <t>GO:0016020/GO:0016021;;;;;;;;;;;;;;;;;;;;;;;;;;;;;;</t>
  </si>
  <si>
    <t>membrane/integral component of membrane;;;;;;;;;;;;;;;;;;;;;;;;;;;;;;</t>
  </si>
  <si>
    <t>Cellular Component/Cellular Component;;;;;;;;;;;;;;;;;;;;;;;;;;;;;;</t>
  </si>
  <si>
    <t>EG_transcript_9657</t>
  </si>
  <si>
    <t>Anaerobic glycerol-3-phosphate dehydrogenase subunit A</t>
  </si>
  <si>
    <t>gi|698814436|ref|XP_009840247.1|hypothetical protein H257_14189 [Aphanomyces astaci]/gi|574104758|gb|ETV70286.1|hypothetical protein H257_14189 [Aphanomyces astaci];gi|673022370|ref|XP_008865146.1|hypothetical protein H310_03143 [Aphanomyces invadans]/gi|574480077|gb|ETW07071.1|hypothetical protein H310_03143 [Aphanomyces invadans];gi|813163243|ref|XP_012202682.1|hypothetical protein SPRG_07941 [Saprolegnia parasitica CBS 223.65]/gi|641532514|gb|KDO26539.1|hypothetical protein SPRG_07941 [Saprolegnia parasitica CBS 223.65];gi|669155924|ref|XP_008613524.1|hypothetical protein SDRG_09375 [Saprolegnia diclina VS20]/gi|530734596|gb|EQC32838.1|hypothetical protein SDRG_09375 [Saprolegnia diclina VS20];gi|1173935184|gb|OQR86342.1|FAD-dependent oxidoreductase [Achlya hypogyna];gi|698814432|ref|XP_009840245.1|hypothetical protein, variant 1 [Aphanomyces astaci]/gi|574104759|gb|ETV70287.1|hypothetical protein, variant 1 [Aphanomyces astaci];gi|919050736|ref|XP_013407595.1|PREDICTED: uncharacterized protein MG039 homolog [Lingula anatina];gi|896235036|ref|WP_049233262.1|MULTISPECIES: FAD/NAD(P)-binding oxidoreductase [Enterobacterales];gi|896206083|ref|WP_049212201.1|MULTISPECIES: FAD/NAD(P)-binding oxidoreductase [Enterobacterales]/gi|977306745|emb|CVD75824.1|Anaerobic glycerol-3-phosphate dehydrogenase subunit A [Serratia marcescens]/gi|977349207|emb|CVE41942.1|Anaerobic glycerol-3-phosphate dehydrogenase subunit A [Serratia marcescens]/gi|977416136|emb|CVG96943.1|Anaerobic glycerol-3-phosphate dehydrogenase subunit A [Serratia marcescens]/gi|977430668|emb|CUZ08610.1|Anaerobic glycerol-3-phosphate dehydrogenase subunit A [Serratia marcescens]/gi|977439251|emb|CUZ45629.1|Anaerobic glycerol-3-phosphate dehydrogenase subunit A [Serratia marcescens]/gi|977444710|emb|CVD51473.1|Anaerobic glycerol-3-phosphate dehydrogenase subunit A [Serratia marcescens]/gi|977500557|emb|CVH63105.1|Anaerobic glycerol-3-phosphate dehydrogenase subunit A [Serratia marcescens]/gi|977504878|emb|CVC35285.1|Anaerobic glycerol-3-phosphate dehydrogenase subunit A [Serratia marcescens]/gi|977562702|emb|CVG49111.1|Anaerobic glycerol-3-phosphate dehydrogenase subunit A [Serratia marcescens]/gi|977567339|emb|CVB70423.1|Anaerobic glycerol-3-phosphate dehydrogenase subunit A [Serratia marcescens]/gi|977610245|emb|CVE79478.1|Anaerobic glycerol-3-phosphate dehydrogenase subunit A [Serratia marcescens]/gi|977677104|emb|CVH22489.1|Anaerobic glycerol-3-phosphate dehydrogenase subunit A [Serratia marcescens]/gi|977794749|emb|CVA24461.1|Anaerobic glycerol-3-phosphate dehydrogenase subunit A [Serratia marcescens]/gi|977800075|emb|CUY49527.1|Anaerobic glycerol-3-phosphate dehydrogenase subunit A [Serratia marcescens]/gi|977805069|emb|CUY05981.1|Anaerobic glycerol-3-phosphate dehydrogenase subunit A [Serratia marcescens]/gi|977819839|emb|CUZ26471.1|Anaerobic glycerol-3-phosphate dehydrogenase subunit A [Serratia marcescens]/gi|977829713|emb|CUY93265.1|Anaerobic glycerol-3-phosphate dehydrogenase subunit A [Serratia marcescens]/gi|977834623|emb|CVD32814.1|Anaerobic glycerol-3-phosphate dehydrogenase subunit A [Serratia marcescens]/gi|977839522|emb|CVF75418.1|Anaerobic glycerol-3-phosphate dehydrogenase subunit A [Serratia marcescens]/gi|977884937|emb|CVD89081.1|Anaerobic glycerol-3-phosphate dehydrogenase subunit A [Serratia marcescens];gi|746533225|ref|WP_039566058.1|FAD/NAD(P)-binding oxidoreductase [Serratia marcescens]/gi|721567005|gb|KGZ10307.1|FAD-dependent oxidoreductase [Serratia marcescens]/gi|735007101|gb|KHO43471.1|FAD-dependent oxidoreductase [Serratia marcescens]/gi|976943181|emb|CVG43011.1|Anaerobic glycerol-3-phosphate dehydrogenase subunit A [Serratia marcescens]/gi|977121334|emb|CVG79669.1|Anaerobic glycerol-3-phosphate dehydrogenase subunit A [Serratia marcescens]/gi|977126698|emb|CVF14574.1|Anaerobic glycerol-3-phosphate dehydrogenase subunit A [Serratia marcescens]/gi|977167630|emb|CVD50115.1|Anaerobic glycerol-3-phosphate dehydrogenase subunit A [Serratia marcescens]/gi|977210167|emb|CVD35298.1|Anaerobic glycerol-3-phosphate dehydrogenase subunit A [Serratia marcescens]/gi|977214805|emb|CVF83966.1|Anaerobic glycerol-3-phosphate dehydrogenase subunit A [Serratia marcescens]/gi|977282596|emb|CVB63036.1|Anaerobic glycerol-3-phosphate dehydrogenase subunit A [Serratia marcescens]/gi|977303782|emb|CVG02445.1|Anaerobic glycerol-3-phosphate dehydrogenase subunit A [Serratia marcescens]/gi|977622122|emb|CUY83799.1|Anaerobic glycerol-3-phosphate dehydrogenase subunit A [Serratia marcescens]/gi|977630743|emb|CVE74824.1|Anaerobic glycerol-3-phosphate dehydrogenase subunit A [Serratia marcescens]/gi|977889857|emb|CUY19112.1|Anaerobic glycerol-3-phosphate dehydrogenase subunit A [Serratia marcescens]/gi|1120689118|gb|OKP33769.1|FAD/NAD(P)-binding oxidoreductase [Serratia marcescens subsp. marcescens];gi|1032716008|ref|WP_064291345.1|MULTISPECIES: FAD/NAD(P)-binding oxidoreductase [Enterobacterales]/gi|1030347683|emb|SAQ17994.1|FAD dependent oxidoreductase [Klebsiella oxytoca]/gi|1203326145|gb|OVO67818.1|FAD/NAD(P)-binding oxidoreductase [Serratia nematodiphila];gi|983079782|ref|WP_060421143.1|FAD/NAD(P)-binding oxidoreductase [Serratia marcescens]/gi|977312878|emb|CVF22857.1|Anaerobic glycerol-3-phosphate dehydrogenase subunit A [Serratia marcescens]/gi|977322485|emb|CVA66174.1|Anaerobic glycerol-3-phosphate dehydrogenase subunit A [Serratia marcescens]/gi|977341359|emb|CUY43380.1|Anaerobic glycerol-3-phosphate dehydrogenase subunit A [Serratia marcescens]/gi|977464064|emb|CVF05867.1|Anaerobic glycerol-3-phosphate dehydrogenase subunit A [Serratia marcescens]/gi|977468789|emb|CVH57114.1|Anaerobic glycerol-3-phosphate dehydrogenase subunit A [Serratia marcescens]/gi|977478251|emb|CVE91538.1|Anaerobic glycerol-3-phosphate dehydrogenase subunit A [Serratia marcescens]/gi|977482972|emb|CUZ46049.1|Anaerobic glycerol-3-phosphate dehydrogenase subunit A [Serratia marcescens]/gi|977516271|emb|CVB06019.1|Anaerobic glycerol-3-phosphate dehydrogenase subunit A [Serratia marcescens]/gi|977521374|emb|CVA69086.1|Anaerobic glycerol-3-phosphate dehydrogenase subunit A [Serratia marcescens]/gi|977526113|emb|CVH60074.1|Anaerobic glycerol-3-phosphate dehydrogenase subunit A [Serratia marcescens]/gi|977540065|emb|CUY71356.1|Anaerobic glycerol-3-phosphate dehydrogenase subunit A [Serratia marcescens]/gi|977559229|emb|CVG77247.1|Anaerobic glycerol-3-phosphate dehydrogenase subunit A [Serratia marcescens]/gi|977588120|emb|CVB58684.1|Anaerobic glycerol-3-phosphate dehydrogenase subunit A [Serratia marcescens]/gi|977606878|emb|CVB06780.1|Anaerobic glycerol-3-phosphate dehydrogenase subunit A [Serratia marcescens]/gi|977625971|emb|CVF64540.1|Anaerobic glycerol-3-phosphate dehydrogenase subunit A [Serratia marcescens]/gi|977640385|emb|CVB49165.1|Anaerobic glycerol-3-phosphate dehydrogenase subunit A [Serratia marcescens]/gi|977654827|emb|CVD48817.1|Anaerobic glycerol-3-phosphate dehydrogenase subunit A [Serratia marcescens]/gi|977660000|emb|CVC49651.1|Anaerobic glycerol-3-phosphate dehydrogenase subunit A [Serratia marcescens]/gi|977664199|emb|CVF39525.1|Anaerobic glycerol-3-phosphate dehydrogenase subunit A [Serratia marcescens]/gi|977674432|emb|CVA71808.1|Anaerobic glycerol-3-phosphate dehydrogenase subunit A [Serratia marcescens]/gi|977693262|emb|CVB65408.1|Anaerobic glycerol-3-phosphate dehydrogenase subunit A [Serratia marcescens]/gi|977698830|emb|CVF38520.1|Anaerobic glycerol-3-phosphate dehydrogenase subunit A [Serratia marcescens]/gi|977702971|emb|CVA38830.1|Anaerobic glycerol-3-phosphate dehydrogenase subunit A [Serratia marcescens]/gi|977708524|emb|CVA33465.1|Anaerobic glycerol-3-phosphate dehydrogenase subunit A [Serratia marcescens]/gi|977713143|emb|CVA88370.1|Anaerobic glycerol-3-phosphate dehydrogenase subunit A [Serratia marcescens]/gi|977717965|emb|CVB21454.1|Anaerobic glycerol-3-phosphate dehydrogenase subunit A [Serratia marcescens]/gi|977722267|emb|CVH56596.1|Anaerobic glycerol-3-phosphate dehydrogenase subunit A [Serratia marcescens]/gi|977727094|emb|CVA22055.1|Anaerobic glycerol-3-phosphate dehydrogenase subunit A [Serratia marcescens]/gi|977731939|emb|CUY32872.1|Anaerobic glycerol-3-phosphate dehydrogenase subunit A [Serratia marcescens]/gi|977737514|emb|CVC39766.1|Anaerobic glycerol-3-phosphate dehydrogenase subunit A [Serratia marcescens]/gi|977741439|emb|CVG15450.1|Anaerobic glycerol-3-phosphate dehydrogenase subunit A [Serratia marcescens]/gi|977752130|emb|CVF95697.1|Anaerobic glycerol-3-phosphate dehydrogenase subunit A [Serratia marcescens]/gi|977756794|emb|CVC98914.1|Anaerobic glycerol-3-phosphate dehydrogenase subunit A [Serratia marcescens]/gi|977761520|emb|CVC24753.1|Anaerobic glycerol-3-phosphate dehydrogenase subunit A [Serratia marcescens]/gi|977766747|emb|CVA85841.1|Anaerobic glycerol-3-phosphate dehydrogenase subunit A [Serratia marcescens]/gi|977780619|emb|CUY50121.1|Anaerobic glycerol-3-phosphate dehydrogenase subunit A [Serratia marcescens]/gi|977786273|emb|CUY63006.1|Anaerobic glycerol-3-phosphate dehydrogenase subunit A [Serratia marcescens]/gi|977790431|emb|CVA10579.1|Anaerobic glycerol-3-phosphate dehydrogenase subunit A [Serratia marcescens]/gi|977815009|emb|CVB26476.1|Anaerobic glycerol-3-phosphate dehydrogenase subunit A [Serratia marcescens]/gi|977845052|emb|CVF28648.1|Anaerobic glycerol-3-phosphate dehydrogenase subunit A [Serratia marcescens]/gi|977849485|emb|CVC80428.1|Anaerobic glycerol-3-phosphate dehydrogenase subunit A [Serratia marcescens]/gi|977853918|emb|CUY47483.1|Anaerobic glycerol-3-phosphate dehydrogenase subunit A [Serratia marcescens]/gi|977859869|emb|CVD31014.1|Anaerobic glycerol-3-phosphate dehydrogenase subunit A [Serratia marcescens]/gi|977864267|emb|CVE77878.1|Anaerobic glycerol-3-phosphate dehydrogenase subunit A [Serratia marcescens]/gi|977869418|emb|CVD59260.1|Anaerobic glycerol-3-phosphate dehydrogenase subunit A [Serratia marcescens]/gi|977874890|emb|CVB50853.1|Anaerobic glycerol-3-phosphate dehydrogenase subunit A [Serratia marcescens]/gi|977879838|emb|CVA65561.1|Anaerobic glycerol-3-phosphate dehydrogenase subunit A [Serratia marcescens];gi|1180068692|ref|WP_083588556.1|FAD/NAD(P)-binding oxidoreductase [Litoreibacter ascidiaceicola]/gi|1109985765|emb|SHE63499.1|glycerol-3-phosphate dehydrogenase [Litoreibacter ascidiaceicola];gi|838729946|gb|KLX13163.1|hypothetical protein SK68_03032 [Serratia marcescens]/gi|839837991|gb|KMJ10357.1|hypothetical protein SN03_02905 [Serratia marcescens];gi|896273402|ref|WP_049262124.1|FAD-dependent oxidoreductase, partial [Pseudomonas aeruginosa];gi|1123545951|ref|WP_074253254.1|FAD/NAD(P)-binding oxidoreductase, partial [Pseudomonas aeruginosa];gi|913736082|ref|WP_050480498.1|FAD-dependent oxidoreductase, partial [Pseudomonas aeruginosa];gi|959950270|ref|WP_058202454.1|FAD/NAD(P)-binding oxidoreductase [Pseudomonas aeruginosa]/gi|956651552|gb|KSL02193.1|FAD/NAD(P)-binding oxidoreductase [Pseudomonas aeruginosa];gi|686099404|ref|WP_031756217.1|FAD/NAD(P)-binding oxidoreductase [Pseudomonas aeruginosa]/gi|611875111|gb|EZO51364.1|oxidoreductase [Pseudomonas aeruginosa PS75];gi|1196900627|ref|WP_086340061.1|FAD/NAD(P)-binding oxidoreductase [Pseudomonas aeruginosa]/gi|1192276591|gb|OTJ59238.1|FAD/NAD(P)-binding oxidoreductase [Pseudomonas aeruginosa]</t>
  </si>
  <si>
    <t>Aphanomyces astaci/Aphanomyces astaci;Aphanomyces invadans/Aphanomyces invadans;Saprolegnia parasitica CBS 223.65/Saprolegnia parasitica CBS 223.65;Saprolegnia diclina VS20/Saprolegnia diclina VS20;Achlya hypogyna;Aphanomyces astaci/Aphanomyces astaci;Lingula anatina;Enterobacteriales;Enterobacteriales/Serratia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 subsp. marcescens;Enterobacteriales/Klebsiella oxytoca/Serratia nematodiphila;Serratia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marcescens/Serratia marcescens;Litoreibacter sp. RSS4-C1/Litoreibacter sp. RSS4-C1;Serratia marcescens/Serratia marcescens;Pseudomonas aeruginosa;Pseudomonas aeruginosa;Pseudomonas aeruginosa;Pseudomonas aeruginosa/Pseudomonas aeruginosa;Pseudomonas aeruginosa/Pseudomonas aeruginosa PS75;Pseudomonas aeruginosa/Pseudomonas aeruginosa</t>
  </si>
  <si>
    <t>3.2E-95;7.7E-95;6.2E-92;3.7E-91;1.1E-85;2.1E-79;8.6E-74;9.5E-74;2.9E-73;3.2E-73;3.5E-73;4.4E-73;4.7E-73;5.0E-73;2.6E-72;4.1E-72;6.3E-72;1.0E-71;1.4E-71;1.5E-71</t>
  </si>
  <si>
    <t>ETV70286/XP_009840247;XP_008865146/ETW07071;KDO26539/XP_012202682;XP_008613524/EQC32838;OQR86342;XP_009840245/ETV70287;XP_013407595;WP_049233262;WP_049212201/CVE79478/CVD89081/CVB70423/CUY93265/CVG96943/CUZ26471/CVE41942/CVH63105/CVD51473/CVF75418/CVA24461/CUZ08610/CUY49527/CVD75824/CVH22489/CUY05981/CVD32814/CUZ45629/CVG49111/CVC35285;WP_039566058/KHO43471/CVD35298/CVF83966/CVE74824/CUY19112/CVB63036/KGZ10307/CVG79669/CVG02445/CVF14574/CVD50115/CUY83799/CVG43011/OKP33769;WP_064291345/OVO67818/SAQ17994;CVB26476/CUY63006/WP_060421143/CVB58684/CVH60074/CVG15450/CVD48817/CVA10579/CVD31014/CVF95697/CVF22857/CVC80428/CVC24753/CVA69086/CVB21454/CVH56596/CVF39525/CVA65561/CUZ46049/CVB49165/CVE77878/CVD59260/CVA66174/CVB50853/CVC39766/CVB06019/CUY32872/CVF64540/CVA22055/CUY71356/CVG77247/CVE91538/CVC49651/CUY50121/CUY43380/CUY47483/CVH57114/CVC98914/CVA85841/CVF28648/CVF05867/CVB65408/CVA71808/CVA38830/CVF38520/CVA33465/CVB06780/CVA88370;WP_083588556/SHE63499;KMJ10357/KLX13163;WP_049262124;WP_074253254;WP_050480498;KSL02193/WP_058202454;EZO51364/WP_031756217;WP_086340061/OTJ59238</t>
  </si>
  <si>
    <t>gi|574104758|gb|ETV70286.1|hypothetical protein H257_14189 [Aphanomyces astaci]/gi|698814436|ref|XP_009840247.1|hypothetical protein H257_14189 [Aphanomyces astaci]</t>
  </si>
  <si>
    <t>AM354_01880;SPRG_07941;glpA_2;H257_14189;glpA_2;ACHHYP_10650;glpA_1;glpA_1;ACHHYP_10650;H257_14189;LOC106171696;H310_03143;glpA_2;glpA_1;SDRG_09375;CS367_03605;LOC106171696;SAMN05444273_102111;CS367_03605;glpA_1;CS367_03605;glpA_1;glpA_2;LOC106171696;SPRG_07941;SDRG_09375;SAMN05444273_102111;glpA_1;glpA_1;SDRG_09375;AM354_01880;glpA_2;glpA_2;SDRG_09375;ACHHYP_10650;glpA_1;CS367_03605;LOC106171696;SPRG_07941;glpA_2;H257_14189;H310_03143;glpA_2;H257_14189;H257_14189;H257_14189;glpA_1;glpA_2;ACHHYP_10650;H310_03143;H310_03143;SPRG_07941;H257_14189;glpA_2;H257_14189;glpA_1</t>
  </si>
  <si>
    <t>GO:0016491-IEA;GO:0055114-IEA;GO:0052590-IEA;GO:0052591-IEA;GO:0004368-IEA</t>
  </si>
  <si>
    <t>oxidoreductase activity-IEA;oxidation-reduction process-IEA;sn-glycerol-3-phosphate:ubiquinone oxidoreductase activity-IEA;sn-glycerol-3-phosphate:ubiquinone-8 oxidoreductase activity-IEA;glycerol-3-phosphate dehydrogenase activity-IEA</t>
  </si>
  <si>
    <t>Molecular Function-IEA;Biological Process-IEA;Molecular Function-IEA;Molecular Function-IEA;Molecular Function-IEA</t>
  </si>
  <si>
    <t>GO:0016491</t>
  </si>
  <si>
    <t>oxidoreductase activity</t>
  </si>
  <si>
    <t>IPR006076;noIPR;noIPR;noIPR;noIPR;noIPR;noIPR;noIPR;noIPR;noIPR;noIPR;noIPR;noIPR;noIPR;IPR023753</t>
  </si>
  <si>
    <t>FAD dependent oxidoreductase;FAD dependent oxidoreductase;FAD dependent oxidoreductase;FAD dependent oxidoreductase;FAD dependent oxidoreductase;FAD dependent oxidoreductase;FAD dependent oxidoreductase;FAD dependent oxidoreductase;FAD dependent oxidoreductase;FAD dependent oxidoreductase;FAD dependent oxidoreductase;FAD dependent oxidoreductase;FAD dependent oxidoreductase;FAD dependent oxidoreductase;FAD/NAD(P)-binding domain</t>
  </si>
  <si>
    <t>PF01266 (PFAM);G3DSA:3.30.9.10 (GENE3D);G3DSA:3.40.50.720 (GENE3D);G3DSA:3.30.9.10 (GENE3D);mobidb-lite (MOBIDB_LITE);PTHR42720 (PANTHER);PTHR42720:SF1 (PANTHER);NON_CYTOPLASMIC_DOMAIN (PHOBIUS);SIGNAL_PEPTIDE (PHOBIUS);SIGNAL_PEPTIDE_C_REGION (PHOBIUS);SIGNAL_PEPTIDE_N_REGION (PHOBIUS);SIGNAL_PEPTIDE_H_REGION (PHOBIUS);SignalP-TM (SIGNALP_GRAM_POSITIVE);SSF54373 (SUPERFAMILY);SSF51905 (SUPERFAMILY)</t>
  </si>
  <si>
    <t>GO:0016491/GO:0055114;;;;;;;;;;;;;;GO:0016491/GO:0055114</t>
  </si>
  <si>
    <t>oxidoreductase activity/oxidation-reduction process;;;;;;;;;;;;;;oxidoreductase activity/oxidation-reduction process</t>
  </si>
  <si>
    <t>Molecular Function/Biological Process;;;;;;;;;;;;;;Molecular Function/Biological Process</t>
  </si>
  <si>
    <t>EG_transcript_5932</t>
  </si>
  <si>
    <t>IPR003877;IPR004170;IPR004170;IPR001870;noIPR;IPR013320</t>
  </si>
  <si>
    <t>SPRY domain;WWE domain;WWE domain;B30.2/SPRY domain;B30.2/SPRY domain;Concanavalin A-like lectin/glucanase domain</t>
  </si>
  <si>
    <t>SM00449 (SMART);PF02825 (PFAM);PS50918 (PROSITE_PROFILES);PS50188 (PROSITE_PROFILES);SSF117839 (SUPERFAMILY);SSF49899 (SUPERFAMILY)</t>
  </si>
  <si>
    <t>EG_transcript_24442</t>
  </si>
  <si>
    <t>arginine N-methyltransferase 2</t>
  </si>
  <si>
    <t>gi|551540376|ref|XP_005758598.1|hypothetical protein EMIHUDRAFT_68769, partial [Emiliania huxleyi CCMP1516]/gi|485606280|gb|EOD06169.1|hypothetical protein EMIHUDRAFT_68769, partial [Emiliania huxleyi CCMP1516];gi|971517819|dbj|GAQ80409.1|ankyrin repeat family protein [Klebsormidium flaccidum];gi|585102460|gb|EWM22045.1|Ankyrin repeat-containing protein [Nannochloropsis gaditana];gi|514701421|ref|XP_004998278.1|hypothetical protein PTSG_00809 [Salpingoeca rosetta]/gi|326430533|gb|EGD76103.1|hypothetical protein PTSG_00809 [Salpingoeca rosetta];gi|302817790|ref|XP_002990570.1|hypothetical protein SELMODRAFT_131773 [Selaginella moellendorffii]/gi|300141738|gb|EFJ08447.1|hypothetical protein SELMODRAFT_131773 [Selaginella moellendorffii];gi|302803779|ref|XP_002983642.1|hypothetical protein SELMODRAFT_118824 [Selaginella moellendorffii]/gi|300148479|gb|EFJ15138.1|hypothetical protein SELMODRAFT_118824 [Selaginella moellendorffii];gi|545372294|ref|XP_005650630.1|S-adenosyl-L-methionine-dependent methyltransferase [Coccomyxa subellipsoidea C-169]/gi|384252610|gb|EIE26086.1|S-adenosyl-L-methionine-dependent methyltransferase [Coccomyxa subellipsoidea C-169];gi|1091482117|ref|XP_018731701.1|PREDICTED: protein arginine N-methyltransferase 2 isoform X3 [Eucalyptus grandis];gi|702360961|ref|XP_010059856.1|PREDICTED: protein arginine N-methyltransferase 2 isoform X2 [Eucalyptus grandis];gi|168022959|ref|XP_001764006.1|predicted protein [Physcomitrella patens]/gi|162684745|gb|EDQ71145.1|predicted protein [Physcomitrella patens];gi|1204902849|ref|XP_021283642.1|protein arginine N-methyltransferase 2 [Herrania umbratica];gi|702360956|ref|XP_010059855.1|PREDICTED: protein arginine N-methyltransferase 2 isoform X1 [Eucalyptus grandis]/gi|629100828|gb|KCW66297.1|hypothetical protein EUGRSUZ_F00122 [Eucalyptus grandis];gi|255632794|gb|ACU16750.1|unknown, partial [Glycine max];gi|508723874|gb|EOY15771.1|Ankyrin repeat family protein isoform 2 [Theobroma cacao];gi|1063520568|ref|XP_007018546.2|PREDICTED: protein arginine N-methyltransferase 2 isoform X3 [Theobroma cacao];gi|1063520566|ref|XP_017981347.1|PREDICTED: protein arginine N-methyltransferase 2 isoform X2 [Theobroma cacao];gi|823225070|ref|XP_012445325.1|PREDICTED: protein arginine N-methyltransferase 2 [Gossypium raimondii]/gi|763791615|gb|KJB58611.1|hypothetical protein B456_009G217900 [Gossypium raimondii];gi|1028989001|ref|XP_016749350.1|PREDICTED: protein arginine N-methyltransferase 2-like [Gossypium hirsutum];gi|593269132|ref|XP_007136743.1|hypothetical protein PHAVU_009G070400g [Phaseolus vulgaris]/gi|561009830|gb|ESW08737.1|hypothetical protein PHAVU_009G070400g [Phaseolus vulgaris];gi|1050566167|ref|XP_017603627.1|PREDICTED: protein arginine N-methyltransferase 2 [Gossypium arboreum]/gi|728847871|gb|KHG27314.1|Arginine N-methyltransferase 2 [Gossypium arboreum]</t>
  </si>
  <si>
    <t>Emiliania huxleyi CCMP1516/Emiliania huxleyi CCMP1516;Klebsormidium flaccidum;Nannochloropsis gaditana;Salpingoeca rosetta/Salpingoeca rosetta;Selaginella moellendorffii/Selaginella moellendorffii;Selaginella moellendorffii/Selaginella moellendorffii;Coccomyxa subellipsoidea C-169/Coccomyxa subellipsoidea C-169;Eucalyptus grandis;Eucalyptus grandis;Physcomitrella patens/Physcomitrella patens;Herrania umbratica;Eucalyptus grandis/Eucalyptus grandis;Glycine max;Theobroma cacao;Theobroma cacao;Theobroma cacao;Gossypium raimondii/Gossypium raimondii;Gossypium hirsutum;Phaseolus vulgaris/Phaseolus vulgaris;Gossypium arboreum/Gossypium arboreum</t>
  </si>
  <si>
    <t>7.9E-79;3.3E-75;7.9E-69;2.7E-68;4.2E-68;1.8E-67;1.0E-66;1.3E-66;1.7E-66;2.4E-66;6.7E-66;1.7E-65;2.2E-65;2.4E-65;2.7E-65;2.9E-65;3.0E-65;3.6E-65;4.3E-65;4.8E-65</t>
  </si>
  <si>
    <t>XP_005758598/EOD06169;GAQ80409;EWM22045;XP_004998278/EGD76103;EFJ08447/XP_002990570;XP_002983642/EFJ15138;XP_005650630/EIE26086;XP_018731701;XP_010059856;EDQ71145/XP_001764006;XP_021283642;KCW66297/XP_010059855;ACU16750;EOY15771;XP_007018546;XP_017981347;XP_012445325/KJB58611;XP_016749350;ESW08737/XP_007136743;KHG27314/XP_017603627</t>
  </si>
  <si>
    <t>gi|485606280|gb|EOD06169.1|hypothetical protein EMIHUDRAFT_68769, partial [Emiliania huxleyi CCMP1516]/gi|551540376|ref|XP_005758598.1|hypothetical protein EMIHUDRAFT_68769, partial [Emiliania huxleyi CCMP1516]</t>
  </si>
  <si>
    <t>COCSUDRAFT_32480;PHYPADRAFT_210794;PHAVU_009G070400g;COCSUDRAFT_32480;Naga_100052g36;COCSUDRAFT_32480;PHAVU_009G070400g;KFL_000530360;F383_15887;LOC107958173;Naga_100052g36;EUGRSUZ_F00122;PHYPADRAFT_210794;COCSUDRAFT_32480;Naga_100052g36;Naga_100052g36;F383_15887;LOC107958173;SELMODRAFT_118824;PHYPADRAFT_210794;Naga_100052g36;Naga_100052g36;PHYPADRAFT_210794;COCSUDRAFT_32480;B456_009G217900;LOC107958173;B456_009G217900;LOC107958173;F383_15887;PHYPADRAFT_210794;F383_15887;PHYPADRAFT_210794;F383_15887;PHYPADRAFT_210794;SELMODRAFT_131773;F383_15887;Naga_100052g36;PHYPADRAFT_210794;F383_15887;PHYPADRAFT_210794;PHYPADRAFT_210794;SELMODRAFT_118824;PHAVU_009G070400g;KFL_000530360;LOC107958173;PHYPADRAFT_210794;SELMODRAFT_131773;PHYPADRAFT_210794;LOC107958173;SELMODRAFT_131773;SELMODRAFT_118824;EUGRSUZ_F00122;PHYPADRAFT_210794;LOC107958173;COCSUDRAFT_32480;COCSUDRAFT_32480;EUGRSUZ_F00122;LOC107958173;LOC107958173;PHYPADRAFT_210794;F383_15887;B456_009G217900;F383_15887;PHYPADRAFT_210794;LOC107958173;F383_15887;PHYPADRAFT_210794;COCSUDRAFT_32480;Naga_100052g36;COCSUDRAFT_32480;PHAVU_009G070400g;SELMODRAFT_118824;SELMODRAFT_131773;EUGRSUZ_F00122;B456_009G217900;COCSUDRAFT_32480</t>
  </si>
  <si>
    <t>GO:0005737-IBA;GO:0035246-IEA;GO:0046498-IBA;GO:0016274-IEA;GO:0046500-IBA;GO:0008168-IEA;GO:0016740-IEA;GO:0008757-IBA;GO:0032259-IEA;GO:0005634-IBA;GO:0006479-IEA</t>
  </si>
  <si>
    <t>cytoplasm-IBA;peptidyl-arginine N-methylation-IEA;S-adenosylhomocysteine metabolic process-IBA;protein-arginine N-methyltransferase activity-IEA;S-adenosylmethionine metabolic process-IBA;methyltransferase activity-IEA;transferase activity-IEA;S-adenosylmethionine-dependent methyltransferase activity-IBA;methylation-IEA;nucleus-IBA;protein methylation-IEA</t>
  </si>
  <si>
    <t>Cellular Component-IBA;Biological Process-IEA;Biological Process-IBA;Molecular Function-IEA;Biological Process-IBA;Molecular Function-IEA;Molecular Function-IEA;Molecular Function-IBA;Biological Process-IEA;Cellular Component-IBA;Biological Process-IEA</t>
  </si>
  <si>
    <t>GO:0006790;GO:0008757;GO:0032259;GO:0044238;GO:0044424;GO:0051186;GO:1901564</t>
  </si>
  <si>
    <t>sulfur compound metabolic process;S-adenosylmethionine-dependent methyltransferase activity;methylation;primary metabolic process;intracellular part;cofactor metabolic process;organonitrogen compound metabolic process</t>
  </si>
  <si>
    <t>Biological Process;Molecular Function;Biological Process;Biological Process;Cellular Component;Biological Process;Biological Process</t>
  </si>
  <si>
    <t>noIPR;IPR002110;IPR020683;IPR020683;noIPR;noIPR;IPR002110;IPR020683;noIPR;noIPR;IPR020683;IPR029063</t>
  </si>
  <si>
    <t>null;REPEAT;DOMAIN;DOMAIN;DOMAIN;DOMAIN;REPEAT;DOMAIN;DOMAIN;DOMAIN;DOMAIN;DOMAIN</t>
  </si>
  <si>
    <t>null;Ankyrin repeat;Ankyrin repeat-containing domain;Ankyrin repeat-containing domain;Ankyrin repeat-containing domain;Ankyrin repeat-containing domain;Ankyrin repeat;Ankyrin repeat-containing domain;Ankyrin repeat-containing domain;Ankyrin repeat-containing domain;Ankyrin repeat-containing domain;S-adenosyl-L-methionine-dependent methyltransferase</t>
  </si>
  <si>
    <t>Coil (COILS);SM00248 (SMART);PF12796 (PFAM);G3DSA:1.25.40.20 (GENE3D);G3DSA:3.40.50.150 (GENE3D);PTHR32379 (PANTHER);PS50088 (PROSITE_PROFILES);PS50297 (PROSITE_PROFILES);cd00204 (CDD);cd02440 (CDD);SSF48403 (SUPERFAMILY);SSF53335 (SUPERFAMILY)</t>
  </si>
  <si>
    <t>;GO:0005515;;;;;GO:0005515;;;;;</t>
  </si>
  <si>
    <t>;protein binding;;;;;protein binding;;;;;</t>
  </si>
  <si>
    <t>;Molecular Function;;;;;Molecular Function;;;;;</t>
  </si>
  <si>
    <t>EG_transcript_7228</t>
  </si>
  <si>
    <t>Pc21g16650 [Penicillium rubens Wisconsin 54-1255]</t>
  </si>
  <si>
    <t>gi|145502941|ref|XP_001437448.1|hypothetical protein [Paramecium tetraurelia strain d4-2]/gi|124404598|emb|CAK70051.1|unnamed protein product [Paramecium tetraurelia];gi|1134891549|gb|OMJ88830.1|hypothetical protein SteCoe_9129 [Stentor coeruleus];gi|1147630966|gb|OOF96529.1|hypothetical protein ASPCADRAFT_514808 [Aspergillus carbonarius ITEM 5010];gi|816185297|emb|CRG92744.1|aurora kinase, other [Talaromyces islandicus];gi|1134883540|gb|OMJ81076.1|hypothetical protein SteCoe_18535 [Stentor coeruleus];gi|557769764|ref|XP_005184555.1|PREDICTED: serine/threonine-protein kinase nekl-2 [Musca domestica];gi|1168195151|gb|OQE92497.1|hypothetical protein PENNAL_c0007G01891 [Penicillium nalgiovense];gi|1005942266|ref|XP_015794469.1|PREDICTED: mitogen-activated protein kinase kinase kinase 13-like [Tetranychus urticae];gi|350631288|gb|EHA19659.1|hypothetical protein ASPNIDRAFT_141499 [Aspergillus niger ATCC 1015];gi|255955837|ref|XP_002568671.1|Pc21g16650 [Penicillium rubens Wisconsin 54-1255]/gi|211590382|emb|CAP96562.1|Pc21g16650 [Penicillium rubens Wisconsin 54-1255];gi|671693216|emb|CDS07947.1|hypothetical protein LRAMOSA01896 [Lichtheimia ramosa];gi|661189135|emb|CDH49013.1|pkinase-domain-containing protein [Lichtheimia corymbifera JMRC:FSU:9682];gi|661189134|emb|CDH49012.1|pkinase-domain-containing protein [Lichtheimia corymbifera JMRC:FSU:9682];gi|669330654|gb|KFD70828.1|hypothetical protein M514_01219 [Trichuris suis];gi|317032851|ref|XP_001394493.2|serine/threonine-protein kinase ark1 [Aspergillus niger CBS 513.88];gi|1187530540|ref|XP_020754610.1|serine/threonine-protein kinase Nek3 isoform X1 [Odocoileus virginianus texanus];gi|1121909932|ref|XP_019524413.1|PREDICTED: serine/threonine-protein kinase Nek3 isoform X4 [Hipposideros armiger];gi|134079179|emb|CAK48401.1|unnamed protein product [Aspergillus niger];gi|1065003142|gb|ODV91955.1|hypothetical protein CANCADRAFT_42581 [Tortispora caseinolytica NRRL Y-17796];gi|686626514|ref|XP_009306947.1|putative serine/threonine protein kinase, putative,protein kinase [Trypanosoma grayi]/gi|657145481|gb|KEG14828.1|putative serine/threonine protein kinase, putative,protein kinase [Trypanosoma grayi]</t>
  </si>
  <si>
    <t>Paramecium tetraurelia strain d4-2/Paramecium tetraurelia;Stentor coeruleus;Aspergillus carbonarius ITEM 5010;Talaromyces islandicus;Stentor coeruleus;Musca domestica;Penicillium nalgiovense;Tetranychus urticae;Aspergillus niger ATCC 1015;Penicillium chrysogenum Wisconsin 54-1255/Penicillium chrysogenum Wisconsin 54-1255;Lichtheimia ramosa;Lichtheimia corymbifera JMRC:FSU:9682;Lichtheimia corymbifera JMRC:FSU:9682;Trichuris suis;Aspergillus niger CBS 513.88;Odocoileus virginianus texanus;Hipposideros armiger;Aspergillus niger;Tortispora caseinolytica NRRL Y-17796;Trypanosoma grayi/Trypanosoma grayi</t>
  </si>
  <si>
    <t>3.0E-16;4.4E-16;1.2E-15;8.9E-15;1.2E-14;1.4E-14;2.4E-14;8.5E-14;1.5E-13;1.7E-13;1.8E-13;2.0E-13;2.1E-13;2.5E-13;2.9E-13;2.9E-13;3.0E-13;3.2E-13;3.6E-13;3.9E-13</t>
  </si>
  <si>
    <t>CAK70051/XP_001437448;OMJ88830;OOF96529;CRG92744;OMJ81076;XP_005184555;OQE92497;XP_015794469;EHA19659;XP_002568671/CAP96562;CDS07947;CDH49013;CDH49012;KFD70828;XP_001394493;XP_020754610;XP_019524413;CAK48401;ODV91955;XP_009306947/KEG14828</t>
  </si>
  <si>
    <t>gi|124404598|emb|CAK70051.1|unnamed protein product [Paramecium tetraurelia]/gi|145502941|ref|XP_001437448.1|hypothetical protein [Paramecium tetraurelia strain d4-2]</t>
  </si>
  <si>
    <t>Paramecium tetraurelia strain d4-2/Paramecium tetraurelia</t>
  </si>
  <si>
    <t>M514_01219;101889191;SteCoe_9129;SteCoe_9129;LRAMOSA01896;PENNAL_c0007G01891;PENNAL_c0007G01891;LRAMOSA01896;CANCADRAFT_42581;CANCADRAFT_42581;ASPCADRAFT_514808;M514_01219;LCOR_00774.1;107371029;PENNAL_c0007G01891;M514_01219;LRAMOSA01896;PISL3812_09811;SteCoe_18535;PISL3812_09811;SteCoe_18535;ASPNIDRAFT_141499;CANCADRAFT_42581;GSPATT00007491001;ASPNIDRAFT_141499;PENNAL_c0007G01891;LCOR_00774.1;SteCoe_18535;PISL3812_09811;An11g05010;PISL3812_09811;107371029;LCOR_00774.1;PENNAL_c0007G01891;101889191;SteCoe_9129;SteCoe_18535;ASPCADRAFT_514808;PISL3812_09811;M514_01219;SteCoe_9129;PENNAL_c0007G01891;ASPNIDRAFT_141499;107371029;SteCoe_9129;ASPCADRAFT_514808;ASPCADRAFT_514808;SteCoe_9129;SteCoe_9129;LRAMOSA01896;M514_01219;SteCoe_9129;ASPCADRAFT_514808;An11g05010;ASPCADRAFT_514808;An11g05010;ASPNIDRAFT_141499;ASPNIDRAFT_141499;M514_01219;ASPNIDRAFT_141499;SteCoe_18535;LCOR_00774.1;107371029;GSPATT00007491001;ASPCADRAFT_514808;LRAMOSA01896;An11g05010;ASPCADRAFT_514808;PISL3812_09811;M514_01219;SteCoe_9129;LCOR_00774.1;LCOR_00774.1;LCOR_00774.1;An11g05010;LRAMOSA01896;LRAMOSA01896;PENNAL_c0007G01891;PENNAL_c0007G01891;M514_01219;M514_01219;107371029;GSPATT00007491001;ASPNIDRAFT_141499;PISL3812_09811;SteCoe_18535;LCOR_00774.1;SteCoe_9129;101889191;CANCADRAFT_42581;LCOR_00774.1;LCOR_00774.1;ASPCADRAFT_514808;101889191;SteCoe_18535;ASPNIDRAFT_141499;GSPATT00007491001;M514_01219;M514_01219;LRAMOSA01896;PENNAL_c0007G01891;LRAMOSA01896;PENNAL_c0007G01891;PENNAL_c0007G01891;ASPCADRAFT_514808;PENNAL_c0007G01891;107371029;GSPATT00007491001;An11g05010;ASPNIDRAFT_141499;ASPNIDRAFT_141499;ASPCADRAFT_514808;ASPNIDRAFT_141499;LCOR_00774.1;ASPCADRAFT_514808;ASPNIDRAFT_141499;CANCADRAFT_42581;101889191;M514_01219;LRAMOSA01896;SteCoe_18535;SteCoe_18535;101889191;CANCADRAFT_42581;LCOR_00774.1;GSPATT00007491001;SteCoe_18535;LCOR_00774.1;An11g05010;PISL3812_09811;LCOR_00774.1</t>
  </si>
  <si>
    <t>GO:0000166-IEA;GO:0007049-IEA;GO:0016310-IEA;GO:0005575-ND;GO:0004672-IEA;GO:0016301-IEA;GO:0004674-IEA;GO:0035556-IEA;GO:0005524-IEA;GO:0005622-IEA;GO:0006468-IEA</t>
  </si>
  <si>
    <t>nucleotide binding-IEA;cell cycle-IEA;phosphorylation-IEA;cellular_component-ND;protein kinase activity-IEA;kinase activity-IEA;protein serine/threonine kinase activity-IEA;intracellular signal transduction-IEA;ATP binding-IEA;intracellular-IEA;protein phosphorylation-IEA</t>
  </si>
  <si>
    <t>Molecular Function-IEA;Biological Process-IEA;Biological Process-IEA;Cellular Component-ND;Molecular Function-IEA;Molecular Function-IEA;Molecular Function-IEA;Biological Process-IEA;Molecular Function-IEA;Cellular Component-IEA;Biological Process-IEA</t>
  </si>
  <si>
    <t>noIPR;noIPR;IPR000719;noIPR;IPR000719;noIPR;IPR011009</t>
  </si>
  <si>
    <t>null;null;DOMAIN;DOMAIN;DOMAIN;DOMAIN;DOMAIN</t>
  </si>
  <si>
    <t>null;null;Protein kinase domain;Protein kinase domain;Protein kinase domain;Protein kinase domain;Protein kinase-like domain</t>
  </si>
  <si>
    <t>G3DSA:3.30.200.20 (GENE3D);G3DSA:1.10.510.10 (GENE3D);PF00069 (PFAM);PTHR43671 (PANTHER);PS50011 (PROSITE_PROFILES);cd00180 (CDD);SSF56112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</si>
  <si>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</si>
  <si>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</si>
  <si>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</si>
  <si>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EG_transcript_16054</t>
  </si>
  <si>
    <t>Sensors of blue-light using FAD</t>
  </si>
  <si>
    <t>gi|910022969|ref|WP_049976610.1|hypothetical protein [Curtobacterium sp. B8];gi|1120462493|ref|WP_073324323.1|hypothetical protein [Aestuariibacter aggregatus]/gi|1110253463|emb|SHG93732.1|Sensors of blue-light using FAD [Aestuariibacter aggregatus]</t>
  </si>
  <si>
    <t>Curtobacterium sp. B8;Aestuariibacter aggregatus/Aestuariibacter aggregatus</t>
  </si>
  <si>
    <t>9.7E-12;6.5E-11</t>
  </si>
  <si>
    <t>WP_049976610;WP_073324323/SHG93732</t>
  </si>
  <si>
    <t>SAMN05216361_3376;SAMN05216361_3376;SAMN05216361_3376;SAMN05216361_3376;SAMN05216361_3376;SAMN05216361_3376</t>
  </si>
  <si>
    <t>GO:0071949-IEA;GO:0009882-IEA;GO:0009785-IEA</t>
  </si>
  <si>
    <t>FAD binding-IEA;blue light photoreceptor activity-IEA;blue light signaling pathway-IEA</t>
  </si>
  <si>
    <t>Molecular Function-IEA;Molecular Function-IEA;Biological Process-IEA</t>
  </si>
  <si>
    <t>EG_transcript_26960</t>
  </si>
  <si>
    <t>hypothetical protein MVEG_01374</t>
  </si>
  <si>
    <t>gi|672829272|gb|KFH74161.1|hypothetical protein MVEG_01374 [Mortierella verticillata NRRL 6337];gi|672818158|gb|KFH63060.1|hypothetical protein MVEG_11097 [Mortierella verticillata NRRL 6337];gi|156390401|ref|XP_001635259.1|predicted protein [Nematostella vectensis]/gi|156222351|gb|EDO43196.1|predicted protein, partial [Nematostella vectensis];gi|1032648127|gb|OAQ29422.1|RNI-like protein [Mortierella elongata AG-77];gi|1183486242|gb|ORZ09974.1|hypothetical protein BCR41DRAFT_358024 [Lobosporangium transversale];gi|1001604923|gb|KXS08869.1|RNI-like protein [Gonapodya prolifera JEL478];gi|1032643720|gb|OAQ25058.1|RNI-like protein [Mortierella elongata AG-77];gi|672828100|gb|KFH72989.1|hypothetical protein MVEG_00214 [Mortierella verticillata NRRL 6337];gi|1032641389|gb|OAQ22785.1|hypothetical protein K457DRAFT_1837830, partial [Mortierella elongata AG-77];gi|672818736|gb|KFH63636.1|hypothetical protein MVEG_10330 [Mortierella verticillata NRRL 6337];gi|754349429|ref|XP_004346161.2|hypothetical protein CAOG_05488 [Capsaspora owczarzaki ATCC 30864];gi|672818743|gb|KFH63643.1|hypothetical protein MVEG_10337 [Mortierella verticillata NRRL 6337];gi|765554328|gb|KJE94949.1|hypothetical protein CAOG_005488 [Capsaspora owczarzaki ATCC 30864];gi|672818246|gb|KFH63148.1|hypothetical protein MVEG_11185 [Mortierella verticillata NRRL 6337];gi|514681488|ref|XP_004988329.1|hypothetical protein PTSG_10280 [Salpingoeca rosetta]/gi|326434434|gb|EGD80004.1|hypothetical protein PTSG_10280 [Salpingoeca rosetta];gi|672817703|gb|KFH62607.1|hypothetical protein MVEG_11999 [Mortierella verticillata NRRL 6337];gi|672818147|gb|KFH63049.1|hypothetical protein MVEG_11086 [Mortierella verticillata NRRL 6337];gi|672824051|gb|KFH68944.1|hypothetical protein MVEG_05746 [Mortierella verticillata NRRL 6337];gi|1032651425|gb|OAQ32703.1|RNI-like protein [Mortierella elongata AG-77];gi|672816894|gb|KFH61805.1|hypothetical protein MVEG_12314 [Mortierella verticillata NRRL 6337]</t>
  </si>
  <si>
    <t>Mortierella verticillata NRRL 6337;Mortierella verticillata NRRL 6337;Nematostella vectensis/Nematostella vectensis;Mortierella elongata AG-77;Lobosporangium transversale;Gonapodya prolifera JEL478;Mortierella elongata AG-77;Mortierella verticillata NRRL 6337;Mortierella elongata AG-77;Mortierella verticillata NRRL 6337;Capsaspora owczarzaki ATCC 30864;Mortierella verticillata NRRL 6337;Capsaspora owczarzaki ATCC 30864;Mortierella verticillata NRRL 6337;Salpingoeca rosetta/Salpingoeca rosetta;Mortierella verticillata NRRL 6337;Mortierella verticillata NRRL 6337;Mortierella verticillata NRRL 6337;Mortierella elongata AG-77;Mortierella verticillata NRRL 6337</t>
  </si>
  <si>
    <t>1.3E-43;1.3E-43;3.0E-43;6.6E-43;4.2E-42;4.4E-42;4.5E-42;5.1E-42;1.2E-41;2.4E-41;5.6E-41;8.6E-41;8.6E-41;8.9E-41;1.0E-40;1.5E-40;1.6E-40;1.7E-40;1.7E-40;2.3E-40</t>
  </si>
  <si>
    <t>KFH74161;KFH63060;XP_001635259/EDO43196;OAQ29422;ORZ09974;KXS08869;OAQ25058;KFH72989;OAQ22785;KFH63636;XP_004346161;KFH63643;KJE94949;KFH63148;XP_004988329/EGD80004;KFH62607;KFH63049;KFH68944;OAQ32703;KFH61805</t>
  </si>
  <si>
    <t>gi|672829272|gb|KFH74161.1|hypothetical protein MVEG_01374 [Mortierella verticillata NRRL 6337]</t>
  </si>
  <si>
    <t>Mortierella verticillata NRRL 6337</t>
  </si>
  <si>
    <t>PTSG_10280;PTSG_10280</t>
  </si>
  <si>
    <t>GO:0003950-IEA</t>
  </si>
  <si>
    <t>NAD+ ADP-ribosyltransferase activity-IEA</t>
  </si>
  <si>
    <t>Molecular Function-IEA</t>
  </si>
  <si>
    <t>noIPR;noIPR;IPR001611;noIPR;noIPR;noIPR</t>
  </si>
  <si>
    <t>null;null;REPEAT;REPEAT;REPEAT;REPEAT</t>
  </si>
  <si>
    <t>null;null;Leucine-rich repeat;Leucine-rich repeat;Leucine-rich repeat;Leucine-rich repeat</t>
  </si>
  <si>
    <t>SM00368 (SMART);G3DSA:3.40.50.2000 (GENE3D);PF13516 (PFAM);PTHR24114:SF24 (PANTHER);PTHR24114 (PANTHER);SSF52047 (SUPERFAMILY)</t>
  </si>
  <si>
    <t>;;GO:0005515;;;</t>
  </si>
  <si>
    <t>;;protein binding;;;</t>
  </si>
  <si>
    <t>;;Molecular Function;;;</t>
  </si>
  <si>
    <t>EG_transcript_28131</t>
  </si>
  <si>
    <t>noIPR;noIPR;noIPR;noIPR;noIPR</t>
  </si>
  <si>
    <t>null;null;null;null;null</t>
  </si>
  <si>
    <t>mobidb-lite (MOBIDB_LITE);TRANSMEMBRANE (PHOBIUS);NON_CYTOPLASMIC_DOMAIN (PHOBIUS);CYTOPLASMIC_DOMAIN (PHOBIUS);TMhelix (TMHMM)</t>
  </si>
  <si>
    <t>EG_transcript_44349</t>
  </si>
  <si>
    <t>IPR003594;IPR003594</t>
  </si>
  <si>
    <t>DOMAIN;DOMAIN</t>
  </si>
  <si>
    <t>Histidine kinase-like ATPase, C-terminal domain;Histidine kinase-like ATPase, C-terminal domain</t>
  </si>
  <si>
    <t>G3DSA:3.30.565.10 (GENE3D);SSF55874 (SUPERFAMILY)</t>
  </si>
  <si>
    <t>EG_transcript_13270</t>
  </si>
  <si>
    <t>noIPR;noIPR;noIPR</t>
  </si>
  <si>
    <t>null;null;null</t>
  </si>
  <si>
    <t>mobidb-lite (MOBIDB_LITE);PTHR23076:SF77 (PANTHER);PTHR23076 (PANTHER)</t>
  </si>
  <si>
    <t>;;</t>
  </si>
  <si>
    <t>EG_transcript_12535</t>
  </si>
  <si>
    <t>Pyruvate mitochondrial</t>
  </si>
  <si>
    <t>gi|1191038932|ref|XP_020896785.1|pyruvate carboxylase, mitochondrial-like [Exaiptasia pallida]/gi|999990861|gb|KXJ29879.1|Pyruvate carboxylase, mitochondrial [Exaiptasia pallida];gi|156405052|ref|XP_001640546.1|predicted protein [Nematostella vectensis]/gi|156227681|gb|EDO48483.1|predicted protein [Nematostella vectensis];gi|512980623|ref|XP_004852323.1|pyruvate carboxylase, mitochondrial [Heterocephalus glaber]/gi|512980625|ref|XP_004852324.1|pyruvate carboxylase, mitochondrial [Heterocephalus glaber]/gi|512980627|ref|XP_004852325.1|pyruvate carboxylase, mitochondrial [Heterocephalus glaber]/gi|512980629|ref|XP_004852326.1|pyruvate carboxylase, mitochondrial [Heterocephalus glaber]/gi|512980631|ref|XP_004852327.1|pyruvate carboxylase, mitochondrial [Heterocephalus glaber]/gi|1196744109|ref|XP_004852322.2|pyruvate carboxylase, mitochondrial [Heterocephalus glaber];gi|1190440133|ref|XP_020823609.1|pyruvate carboxylase, mitochondrial [Phascolarctos cinereus]/gi|1190440135|ref|XP_020823610.1|pyruvate carboxylase, mitochondrial [Phascolarctos cinereus]/gi|1190440137|ref|XP_020823611.1|pyruvate carboxylase, mitochondrial [Phascolarctos cinereus]/gi|1190440139|ref|XP_020823612.1|pyruvate carboxylase, mitochondrial [Phascolarctos cinereus];gi|731241579|ref|XP_010634141.1|PREDICTED: pyruvate carboxylase, mitochondrial [Fukomys damarensis]/gi|731241581|ref|XP_010634142.1|PREDICTED: pyruvate carboxylase, mitochondrial [Fukomys damarensis]/gi|731241583|ref|XP_010634143.1|PREDICTED: pyruvate carboxylase, mitochondrial [Fukomys damarensis]/gi|731241585|ref|XP_010634144.1|PREDICTED: pyruvate carboxylase, mitochondrial [Fukomys damarensis];gi|28200301|gb|AAO27903.1|pyruvate carboxylase [Bos taurus];gi|1123961994|ref|XP_019593225.1|PREDICTED: pyruvate carboxylase, mitochondrial isoform X2 [Rhinolophus sinicus];gi|533139383|ref|XP_005384422.1|PREDICTED: pyruvate carboxylase, mitochondrial isoform X1 [Chinchilla lanigera]/gi|533139385|ref|XP_005384423.1|PREDICTED: pyruvate carboxylase, mitochondrial isoform X1 [Chinchilla lanigera]/gi|533139387|ref|XP_005384424.1|PREDICTED: pyruvate carboxylase, mitochondrial isoform X1 [Chinchilla lanigera]/gi|533139389|ref|XP_005384425.1|PREDICTED: pyruvate carboxylase, mitochondrial isoform X1 [Chinchilla lanigera]/gi|533139391|ref|XP_005384426.1|PREDICTED: pyruvate carboxylase, mitochondrial isoform X1 [Chinchilla lanigera]/gi|533139393|ref|XP_005384427.1|PREDICTED: pyruvate carboxylase, mitochondrial isoform X1 [Chinchilla lanigera];gi|533139381|ref|XP_005384421.1|PREDICTED: pyruvate carboxylase, mitochondrial isoform X2 [Chinchilla lanigera];gi|507628563|ref|XP_004627227.1|PREDICTED: pyruvate carboxylase, mitochondrial [Octodon degus];gi|1123961991|ref|XP_019593223.1|PREDICTED: pyruvate carboxylase, mitochondrial isoform X1 [Rhinolophus sinicus]/gi|1123961997|ref|XP_019593226.1|PREDICTED: pyruvate carboxylase, mitochondrial isoform X1 [Rhinolophus sinicus]/gi|1123962000|ref|XP_019593227.1|PREDICTED: pyruvate carboxylase, mitochondrial isoform X1 [Rhinolophus sinicus]/gi|1123962003|ref|XP_019593228.1|PREDICTED: pyruvate carboxylase, mitochondrial isoform X1 [Rhinolophus sinicus]/gi|1123962006|ref|XP_019593229.1|PREDICTED: pyruvate carboxylase, mitochondrial isoform X1 [Rhinolophus sinicus]/gi|1123962009|ref|XP_019593230.1|PREDICTED: pyruvate carboxylase, mitochondrial isoform X1 [Rhinolophus sinicus]/gi|1123962012|ref|XP_019593231.1|PREDICTED: pyruvate carboxylase, mitochondrial isoform X1 [Rhinolophus sinicus]/gi|1123962015|ref|XP_019593232.1|PREDICTED: pyruvate carboxylase, mitochondrial isoform X1 [Rhinolophus sinicus];gi|585686226|ref|XP_006893332.1|PREDICTED: pyruvate carboxylase, mitochondrial [Elephantulus edwardii];gi|507545668|ref|XP_004656798.1|PREDICTED: pyruvate carboxylase, mitochondrial [Jaculus jaculus];gi|1040160099|ref|XP_017202457.1|PREDICTED: LOW QUALITY PROTEIN: pyruvate carboxylase, mitochondrial [Oryctolagus cuniculus];gi|602699967|ref|XP_007461981.1|PREDICTED: pyruvate carboxylase, mitochondrial [Lipotes vexillifer];gi|507947759|ref|XP_004682637.1|PREDICTED: pyruvate carboxylase, mitochondrial [Condylura cristata];gi|514458118|ref|XP_005003077.1|PREDICTED: pyruvate carboxylase, mitochondrial isoform X1 [Cavia porcellus]/gi|884909740|ref|XP_013006258.1|PREDICTED: pyruvate carboxylase, mitochondrial isoform X1 [Cavia porcellus]/gi|884909742|ref|XP_013006259.1|PREDICTED: pyruvate carboxylase, mitochondrial isoform X1 [Cavia porcellus]/gi|884909744|ref|XP_013006260.1|PREDICTED: pyruvate carboxylase, mitochondrial isoform X1 [Cavia porcellus];gi|884909746|ref|XP_013006261.1|PREDICTED: pyruvate carboxylase, mitochondrial isoform X2 [Cavia porcellus];gi|795166552|ref|XP_011797788.1|PREDICTED: pyruvate carboxylase, mitochondrial isoform X1 [Colobus angolensis palliatus];gi|1126460288|ref|XP_019668278.1|PREDICTED: pyruvate carboxylase, mitochondrial isoform X2 [Felis catus]</t>
  </si>
  <si>
    <t>Exaiptasia pallida/Exaiptasia pallida;Nematostella vectensis/Nematostella vectensis;Heterocephalus glaber/Heterocephalus glaber/Heterocephalus glaber/Heterocephalus glaber/Heterocephalus glaber/Heterocephalus glaber;Phascolarctos cinereus/Phascolarctos cinereus/Phascolarctos cinereus/Phascolarctos cinereus;Fukomys damarensis/Fukomys damarensis/Fukomys damarensis/Fukomys damarensis;Bos taurus;Rhinolophus sinicus;Chinchilla lanigera/Chinchilla lanigera/Chinchilla lanigera/Chinchilla lanigera/Chinchilla lanigera/Chinchilla lanigera;Chinchilla lanigera;Octodon degus;Rhinolophus sinicus/Rhinolophus sinicus/Rhinolophus sinicus/Rhinolophus sinicus/Rhinolophus sinicus/Rhinolophus sinicus/Rhinolophus sinicus/Rhinolophus sinicus;Elephantulus edwardii;Jaculus jaculus;Oryctolagus cuniculus;Lipotes vexillifer;Condylura cristata;Cavia porcellus/Cavia porcellus/Cavia porcellus/Cavia porcellus;Cavia porcellus;Colobus angolensis palliatus;Felis catus</t>
  </si>
  <si>
    <t>KXJ29879/XP_020896785;EDO48483/XP_001640546;XP_004852323/XP_004852324/XP_004852325/XP_004852326/XP_004852327/XP_004852322;XP_020823611/XP_020823609/XP_020823612/XP_020823610;XP_010634141/XP_010634144/XP_010634143/XP_010634142;AAO27903;XP_019593225;XP_005384424/XP_005384423/XP_005384426/XP_005384425/XP_005384427/XP_005384422;XP_005384421;XP_004627227;XP_019593223/XP_019593232/XP_019593231/XP_019593230/XP_019593229/XP_019593228/XP_019593227/XP_019593226;XP_006893332;XP_004656798;XP_017202457;XP_007461981;XP_004682637;XP_005003077/XP_013006260/XP_013006258/XP_013006259;XP_013006261;XP_011797788;XP_019668278</t>
  </si>
  <si>
    <t>gi|999990861|gb|KXJ29879.1|Pyruvate carboxylase, mitochondrial [Exaiptasia pallida]/gi|1191038932|ref|XP_020896785.1|pyruvate carboxylase, mitochondrial-like [Exaiptasia pallida]</t>
  </si>
  <si>
    <t>Exaiptasia pallida</t>
  </si>
  <si>
    <t>PC;PC;PC;PC;PC;PC;PC;PC;PC;PC;PC;PC;v1g159334;v1g159334;PC;PC;PC;PC;PC;PC;PC;PC;PC;PC;PC;PC;v1g159334;PC;PC;PC;PC;PC;PC;PC;PC;PC;PC;PC;v1g159334;PC;PC;PC;v1g159334;PC;PC;PC;v1g159334;PC;PC;PC;PC;PC;PC;PC;PC;PC;PC;PC;v1g159334;PC;PC;PC;PC;v1g159334;PC;PC;PC;v1g159334;PC;PC;PC;PC;PC;v1g159334;PC;PC;PC;PC;PC;v1g159334;PC;PC;PC;PC;PC;PC;PC;v1g159334;PC;v1g159334;v1g159334;PC;PC;PC;PC;PC;PC;PC;PC;PC;PC;PC;PC;PC;PC;v1g159334;PC;PC;PC;PC;PC;PC;PC;v1g159334;PC;PC;PC;PC;PC;PC;PC;v1g159334;PC;v1g159334;PC;PC;PC;PC;PC;PC;PC;PC</t>
  </si>
  <si>
    <t>GO:0000166-IEA;GO:0004736-IEA;GO:0005737-IEA;GO:0005759-IEA;GO:0019074-IEA;GO:0046872-IEA;GO:0003824-IEA;GO:0005739-IEA;GO:0005739-ISS;GO:0044791-IEA;GO:0006629-IEA;GO:0044794-IEA;GO:0010629-IEA;GO:0006090-IEA;GO:0016874-IEA;GO:0006094-IEA;GO:0008152-IEA;GO:0042802-IEA;GO:0009374-IEA;GO:0005524-IEA;GO:0005743-ISS</t>
  </si>
  <si>
    <t>nucleotide binding-IEA;pyruvate carboxylase activity-IEA;cytoplasm-IEA;mitochondrial matrix-IEA;viral RNA genome packaging-IEA;metal ion binding-IEA;catalytic activity-IEA;mitochondrion-IEA;mitochondrion-ISS;positive regulation by host of viral release from host cell-IEA;lipid metabolic process-IEA;positive regulation by host of viral process-IEA;negative regulation of gene expression-IEA;pyruvate metabolic process-IEA;ligase activity-IEA;gluconeogenesis-IEA;metabolic process-IEA;identical protein binding-IEA;biotin binding-IEA;ATP binding-IEA;mitochondrial inner membrane-ISS</t>
  </si>
  <si>
    <t>Molecular Function-IEA;Molecular Function-IEA;Cellular Component-IEA;Cellular Component-IEA;Biological Process-IEA;Molecular Function-IEA;Molecular Function-IEA;Cellular Component-IEA;Cellular Component-ISS;Biological Process-IEA;Biological Process-IEA;Biological Process-IEA;Biological Process-IEA;Biological Process-IEA;Molecular Function-IEA;Biological Process-IEA;Biological Process-IEA;Molecular Function-IEA;Molecular Function-IEA;Molecular Function-IEA;Cellular Component-ISS</t>
  </si>
  <si>
    <t>GO:0000166;GO:0005743;GO:0008144;GO:0016874;GO:0043168;GO:0044238;GO:0044281;GO:0044794;GO:0071704</t>
  </si>
  <si>
    <t>nucleotide binding;mitochondrial inner membrane;drug binding;ligase activity;anion binding;primary metabolic process;small molecule metabolic process;positive regulation by host of viral process;organic substance metabolic process</t>
  </si>
  <si>
    <t>Molecular Function;Cellular Component;Molecular Function;Molecular Function;Molecular Function;Biological Process;Biological Process;Biological Process;Biological Process</t>
  </si>
  <si>
    <t>IPR005482;IPR005481;IPR005482;IPR005479;IPR013815;noIPR;noIPR;noIPR;noIPR;IPR005479;IPR005479;IPR011764;IPR011761;IPR011054;IPR016185;noIPR</t>
  </si>
  <si>
    <t>Biotin carboxylase, C-terminal;Biotin carboxylase-like, N-terminal domain;Biotin carboxylase, C-terminal;Carbamoyl-phosphate synthetase large subunit-like, ATP-binding domain;ATP-grasp fold, subdomain 1;ATP-grasp fold, subdomain 1;ATP-grasp fold, subdomain 1;ATP-grasp fold, subdomain 1;ATP-grasp fold, subdomain 1;Carbamoyl-phosphate synthetase large subunit-like, ATP-binding domain;Carbamoyl-phosphate synthetase large subunit-like, ATP-binding domain;Biotin carboxylation domain;ATP-grasp fold;Rudiment single hybrid motif;Pre-ATP-grasp domain;Pre-ATP-grasp domain</t>
  </si>
  <si>
    <t>SM00878 (SMART);PF00289 (PFAM);PF02785 (PFAM);PF02786 (PFAM);G3DSA:3.30.1490.20 (GENE3D);G3DSA:3.40.50.20 (GENE3D);G3DSA:3.30.470.20 (GENE3D);PTHR43778:SF4 (PANTHER);PTHR43778 (PANTHER);PS00867 (PROSITE_PATTERNS);PS00866 (PROSITE_PATTERNS);PS50979 (PROSITE_PROFILES);PS50975 (PROSITE_PROFILES);SSF51246 (SUPERFAMILY);SSF52440 (SUPERFAMILY);SSF56059 (SUPERFAMILY)</t>
  </si>
  <si>
    <t>;;;GO:0005524;GO:0005524/GO:0003824;;;;;GO:0005524;GO:0005524;GO:0005524/GO:0004075;GO:0046872/GO:0005524;;;</t>
  </si>
  <si>
    <t>;;;ATP binding;ATP binding/catalytic activity;;;;;ATP binding;ATP binding;ATP binding/biotin carboxylase activity;metal ion binding/ATP binding;;;</t>
  </si>
  <si>
    <t>;;;Molecular Function;Molecular Function/Molecular Function;;;;;Molecular Function;Molecular Function;Molecular Function/Molecular Function;Molecular Function/Molecular Function;;;</t>
  </si>
  <si>
    <t>EG_transcript_21213</t>
  </si>
  <si>
    <t>noIPR;IPR002109;noIPR;noIPR;noIPR;noIPR;IPR002109;IPR012336</t>
  </si>
  <si>
    <t>null;DOMAIN;DOMAIN;DOMAIN;DOMAIN;DOMAIN;DOMAIN;DOMAIN</t>
  </si>
  <si>
    <t>null;Glutaredoxin;Glutaredoxin;Glutaredoxin;Glutaredoxin;Glutaredoxin;Glutaredoxin;Thioredoxin-like fold</t>
  </si>
  <si>
    <t>Coil (COILS);PF00462 (PFAM);G3DSA:3.40.30.10 (GENE3D);mobidb-lite (MOBIDB_LITE);PTHR10168 (PANTHER);PTHR10168:SF165 (PANTHER);PS51354 (PROSITE_PROFILES);SSF52833 (SUPERFAMILY)</t>
  </si>
  <si>
    <t>;GO:0015035/GO:0045454/GO:0009055;;;;;GO:0015035/GO:0045454/GO:0009055;</t>
  </si>
  <si>
    <t>;protein disulfide oxidoreductase activity/cell redox homeostasis/electron transfer activity;;;;;protein disulfide oxidoreductase activity/cell redox homeostasis/electron transfer activity;</t>
  </si>
  <si>
    <t>;Molecular Function/Biological Process/Molecular Function;;;;;Molecular Function/Biological Process/Molecular Function;</t>
  </si>
  <si>
    <t>EG_transcript_12126</t>
  </si>
  <si>
    <t>serine hydrolase</t>
  </si>
  <si>
    <t>gi|1084753383|gb|OGP95355.1|hypothetical protein A2157_04155 [Deltaproteobacteria bacterium RBG_16_47_11];gi|780827480|gb|KJS30478.1|hypothetical protein VR64_16020 [Desulfatitalea sp. BRH_c12];gi|931387166|gb|KPJ76959.1|hypothetical protein AMJ54_09850 [Deltaproteobacteria bacterium SG8_13];gi|493470762|ref|WP_006425838.1|hypothetical protein [delta proteobacterium NaphS2]/gi|300441013|gb|EFK05415.1|beta-lactamase [delta proteobacterium NaphS2];gi|929008780|ref|WP_054032719.1|hypothetical protein [Desulfatitalea tepidiphila];gi|981700598|ref|WP_059896390.1|serine hydrolase [Burkholderia vietnamiensis]/gi|978901374|gb|KVR90358.1|serine hydrolase [Burkholderia vietnamiensis];gi|981237860|ref|WP_059457825.1|serine hydrolase [Burkholderia vietnamiensis]/gi|976579301|gb|KVE77137.1|serine hydrolase [Burkholderia vietnamiensis];gi|981719754|ref|WP_059914174.1|serine hydrolase [Burkholderia diffusa]/gi|978406041|gb|KVN03974.1|serine hydrolase [Burkholderia diffusa];gi|1036025549|dbj|GAU06127.1|beta-lactamase [Burkholderia stabilis];gi|746270596|ref|WP_039318450.1|serine hydrolase [Burkholderia sp. A9]/gi|733385607|gb|KHK60551.1|beta-lactamase [Burkholderia sp. A9];gi|504713788|ref|WP_014900890.1|serine hydrolase [Burkholderia cepacia]/gi|402251683|gb|AFQ52136.1|beta-lactamase [Burkholderia cepacia GG4];gi|759459730|ref|WP_043181061.1|serine hydrolase [Burkholderia cepacia]/gi|663478532|gb|KER73207.1|beta-lactamase [Burkholderia cepacia];gi|837929925|ref|WP_047902280.1|serine hydrolase [Burkholderia pyrrocinia]/gi|831191189|gb|AKM02947.1|beta-lactamase [Burkholderia pyrrocinia];gi|1045490949|ref|WP_065503504.1|serine hydrolase [Burkholderia stabilis];gi|982509152|ref|WP_060376410.1|serine hydrolase [Burkholderia cepacia]/gi|980842950|gb|KWO10710.1|serine hydrolase [Burkholderia cepacia];gi|982095599|ref|WP_060265495.1|serine hydrolase [Burkholderia cenocepacia]/gi|980379873|gb|KWF60125.1|serine hydrolase [Burkholderia cenocepacia]/gi|1061749436|gb|AOK39218.1|serine hydrolase [Burkholderia cenocepacia];gi|654266468|ref|WP_027781624.1|serine hydrolase [Burkholderia cepacia];gi|1147225502|ref|WP_077188705.1|serine hydrolase [Burkholderia cenocepacia]/gi|1144470605|gb|ONV21664.1|serine hydrolase [Burkholderia cenocepacia]/gi|1144471588|gb|ONV22639.1|serine hydrolase [Burkholderia cenocepacia]/gi|1144482773|gb|ONV33687.1|serine hydrolase [Burkholderia cenocepacia]/gi|1144490231|gb|ONV41075.1|serine hydrolase [Burkholderia cenocepacia]/gi|1144490981|gb|ONV41818.1|serine hydrolase [Burkholderia cenocepacia]/gi|1144504196|gb|ONV54888.1|serine hydrolase [Burkholderia cenocepacia]/gi|1144518197|gb|ONV68722.1|serine hydrolase [Burkholderia cenocepacia]/gi|1144520134|gb|ONV70637.1|serine hydrolase [Burkholderia cenocepacia]/gi|1144525620|gb|ONV76052.1|serine hydrolase [Burkholderia cenocepacia]/gi|1144529923|gb|ONV80294.1|serine hydrolase [Burkholderia cenocepacia]/gi|1144555232|gb|ONW05222.1|serine hydrolase [Burkholderia cenocepacia]/gi|1144567181|gb|ONW16974.1|serine hydrolase [Burkholderia cenocepacia]/gi|1147492022|gb|AQQ39792.1|serine hydrolase [Burkholderia cenocepacia];gi|493542345|ref|WP_006496209.1|serine hydrolase [Burkholderia cenocepacia]/gi|590120316|emb|CDN64373.1|Beta-lactamase class C and other penicillin binding proteins [Burkholderia cenocepacia H111];gi|1142774512|ref|WP_077021389.1|serine hydrolase [Burkholderia cenocepacia]/gi|1140406465|gb|ONJ03706.1|serine hydrolase [Burkholderia cenocepacia]/gi|1140429086|gb|ONJ23437.1|serine hydrolase [Burkholderia cenocepacia]/gi|1143867053|gb|ONP31362.1|serine hydrolase [Burkholderia cenocepacia]/gi|1143880641|gb|ONP44629.1|serine hydrolase [Burkholderia cenocepacia]/gi|1143881238|gb|ONP45210.1|serine hydrolase [Burkholderia cenocepacia]/gi|1143892595|gb|ONP56288.1|serine hydrolase [Burkholderia cenocepacia]/gi|1143903498|gb|ONP66938.1|serine hydrolase [Burkholderia cenocepacia]/gi|1143910508|gb|ONP73785.1|serine hydrolase [Burkholderia cenocepacia]/gi|1143919212|gb|ONP82261.1|serine hydrolase [Burkholderia cenocepacia]/gi|1143919696|gb|ONP82735.1|serine hydrolase [Burkholderia cenocepacia]/gi|1143931739|gb|ONP94500.1|serine hydrolase [Burkholderia cenocepacia]/gi|1143940033|gb|ONQ02597.1|serine hydrolase [Burkholderia cenocepacia]/gi|1143945596|gb|ONQ07996.1|serine hydrolase [Burkholderia cenocepacia]/gi|1143948417|gb|ONQ10745.1|serine hydrolase [Burkholderia cenocepacia]/gi|1143952910|gb|ONQ15109.1|serine hydrolase [Burkholderia cenocepacia]/gi|1143967288|gb|ONQ29069.1|serine hydrolase [Burkholderia cenocepacia]/gi|1143971409|gb|ONQ33056.1|serine hydrolase [Burkholderia cenocepacia]/gi|1143978910|gb|ONQ40362.1|serine hydrolase [Burkholderia cenocepacia]/gi|1143993265|gb|ONQ54287.1|serine hydrolase [Burkholderia cenocepacia]/gi|1144003164|gb|ONQ63893.1|serine hydrolase [Burkholderia cenocepacia]/gi|1144005129|gb|ONQ65809.1|serine hydrolase [Burkholderia cenocepacia]/gi|1144012780|gb|ONQ73281.1|serine hydrolase [Burkholderia cenocepacia]/gi|1144023569|gb|ONQ83829.1|serine hydrolase [Burkholderia cenocepacia]/gi|1144027217|gb|ONQ87389.1|serine hydrolase [Burkholderia cenocepacia]/gi|1144041627|gb|ONR01452.1|serine hydrolase [Burkholderia cenocepacia]/gi|1144052162|gb|ONR11728.1|serine hydrolase [Burkholderia cenocepacia]/gi|1144064662|gb|ONR23903.1|serine hydrolase [Burkholderia cenocepacia]/gi|1144065307|gb|ONR24530.1|serine hydrolase [Burkholderia cenocepacia]/gi|1144077405|gb|ONR36310.1|serine hydrolase [Burkholderia cenocepacia]/gi|1144077585|gb|ONR36488.1|serine hydrolase [Burkholderia cenocepacia]/gi|1144089915|gb|ONR48502.1|serine hydrolase [Burkholderia cenocepacia]/gi|1144099968|gb|ONR58281.1|serine hydrolase [Burkholderia cenocepacia]/gi|1144202613|gb|ONS58707.1|serine hydrolase [Burkholderia cenocepacia]/gi|1144216288|gb|ONS72131.1|serine hydrolase [Burkholderia cenocepacia]/gi|1144226063|gb|ONS81732.1|serine hydrolase [Burkholderia cenocepacia]/gi|1144247174|gb|ONT02451.1|serine hydrolase [Burkholderia cenocepacia]/gi|1144252469|gb|ONT07648.1|serine hydrolase [Burkholderia cenocepacia]/gi|1144264590|gb|ONT19593.1|serine hydrolase [Burkholderia cenocepacia]/gi|1144268215|gb|ONT23146.1|serine hydrolase [Burkholderia cenocepacia]/gi|1144276839|gb|ONT31615.1|serine hydrolase [Burkholderia cenocepacia]/gi|1144277565|gb|ONT32326.1|serine hydrolase [Burkholderia cenocepacia]/gi|1144293705|gb|ONT48191.1|serine hydrolase [Burkholderia cenocepacia]/gi|1144311432|gb|ONT65591.1|serine hydrolase [Burkholderia cenocepacia]/gi|1144323199|gb|ONT77107.1|serine hydrolase [Burkholderia cenocepacia]/gi|1144334715|gb|ONT88285.1|serine hydrolase [Burkholderia cenocepacia]/gi|1144339917|gb|ONT93362.1|serine hydrolase [Burkholderia cenocepacia]/gi|1144390151|gb|ONU42563.1|serine hydrolase [Burkholderia cenocepacia]/gi|1144415389|gb|ONU67355.1|serine hydrolase [Burkholderia cenocepacia]/gi|1144415551|gb|ONU67512.1|serine hydrolase [Burkholderia cenocepacia]/gi|1144418599|gb|ONU70495.1|serine hydrolase [Burkholderia cenocepacia]/gi|1144432911|gb|ONU84574.1|serine hydrolase [Burkholderia cenocepacia]/gi|1144435032|gb|ONU86656.1|serine hydrolase [Burkholderia cenocepacia]/gi|1144445333|gb|ONU96777.1|serine hydrolase [Burkholderia cenocepacia]/gi|1144457488|gb|ONV08732.1|serine hydrolase [Burkholderia cenocepacia]/gi|1144461498|gb|ONV12685.1|serine hydrolase [Burkholderia cenocepacia]/gi|1144465318|gb|ONV16445.1|serine hydrolase [Burkholderia cenocepacia]</t>
  </si>
  <si>
    <t>Deltaproteobacteria bacterium RBG_16_47_11;Desulfatitalea sp. BRH_c12;Deltaproteobacteria bacterium SG8_13;delta proteobacterium NaphS2/delta proteobacterium NaphS2;Desulfatitalea tepidiphila;Burkholderia vietnamiensis/Burkholderia vietnamiensis;Burkholderia vietnamiensis/Burkholderia vietnamiensis;Burkholderia diffusa/Burkholderia diffusa;Burkholderia stabilis;Burkholderia sp. A9/Burkholderia sp. A9;Burkholderia cepacia/Burkholderia cepacia GG4;Burkholderia cepacia/Burkholderia cepacia;Burkholderia pyrrocinia/Burkholderia pyrrocinia;Burkholderia stabilis;Burkholderia cepacia/Burkholderia cepacia;Burkholderia cenocepacia/Burkholderia cenocepacia/Burkholderia cenocepacia;Burkholderia 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 H111;Burkholderia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cenocepacia/Burkholderia cenocepacia</t>
  </si>
  <si>
    <t>5.5E-63;1.2E-62;7.1E-59;6.5E-58;5.4E-57;1.5E-51;5.6E-51;7.2E-51;8.5E-50;8.5E-50;8.5E-50;1.2E-49;1.2E-49;1.3E-49;5.9E-49;3.0E-48;3.6E-48;4.6E-48;5.5E-48;5.6E-48</t>
  </si>
  <si>
    <t>OGP95355;KJS30478;KPJ76959;WP_006425838/EFK05415;WP_054032719;WP_059896390/KVR90358;WP_059457825/KVE77137;WP_059914174/KVN03974;GAU06127;WP_039318450/KHK60551;WP_014900890/AFQ52136;WP_043181061/KER73207;WP_047902280/AKM02947;WP_065503504;KWO10710/WP_060376410;WP_060265495/KWF60125/AOK39218;WP_027781624;ONW05222/WP_077188705/ONV21664/ONV54888/ONV68722/ONV70637/ONV41075/AQQ39792/ONV80294/ONV33687/ONV76052/ONV41818/ONW16974/ONV22639;CDN64373/WP_006496209;ONQ07996/ONR36488/ONR48502/ONQ87389/ONJ03706/ONQ29069/ONU70495/ONJ23437/ONQ63893/ONT23146/ONT93362/ONS81732/ONQ83829/ONU84574/ONQ33056/ONR58281/ONT48191/ONP73785/ONS72131/ONT32326/ONR36310/ONT07648/ONQ02597/ONP94500/ONT65591/ONR24530/ONP82735/ONR23903/ONQ10745/ONQ73281/WP_077021389/ONP82261/ONT88285/ONP66938/ONV12685/ONV16445/ONP44629/ONT31615/ONU67355/ONU67512/ONU86656/ONQ15109/ONP45210/ONP56288/ONP31362/ONT02451/ONS58707/ONQ40362/ONU96777/ONR11728/ONT19593/ONV08732/ONR01452/ONT77107/ONQ65809/ONU42563/ONQ54287</t>
  </si>
  <si>
    <t>gi|1084753383|gb|OGP95355.1|hypothetical protein A2157_04155 [Deltaproteobacteria bacterium RBG_16_47_11]</t>
  </si>
  <si>
    <t>Deltaproteobacteria bacterium RBG_16_47_11</t>
  </si>
  <si>
    <t>A2157_04155;A2157_04155;A8E81_34760;A2157_04155;A8E81_34760;NPH_6753;A8E72_17140;A8E72_17140;NPH_6753;NPH_6753;A2157_04155;NPH_6753</t>
  </si>
  <si>
    <t>GO:0016020-IEA;GO:0016021-IEA;GO:0016787-IEA</t>
  </si>
  <si>
    <t>membrane-IEA;integral component of membrane-IEA;hydrolase activity-IEA</t>
  </si>
  <si>
    <t>IPR001466;noIPR;noIPR;noIPR;noIPR;noIPR;noIPR;IPR012338</t>
  </si>
  <si>
    <t>Beta-lactamase-related;Beta-lactamase-related;Beta-lactamase-related;Beta-lactamase-related;Beta-lactamase-related;Beta-lactamase-related;Beta-lactamase-related;Beta-lactamase/transpeptidase-like</t>
  </si>
  <si>
    <t>PF00144 (PFAM);G3DSA:3.40.710.10 (GENE3D);PTHR43283 (PANTHER);PTHR43283:SF5 (PANTHER);TRANSMEMBRANE (PHOBIUS);NON_CYTOPLASMIC_DOMAIN (PHOBIUS);CYTOPLASMIC_DOMAIN (PHOBIUS);SSF56601 (SUPERFAMILY)</t>
  </si>
  <si>
    <t>EG_transcript_18971</t>
  </si>
  <si>
    <t>gi|612395540|ref|XP_007513290.1|adenylate cyclase [Bathycoccus prasinos]/gi|412993315|emb|CCO16848.1|adenylate cyclase [Bathycoccus prasinos];gi|551638650|ref|XP_005822138.1|hypothetical protein GUITHDRAFT_80074 [Guillardia theta CCMP2712]/gi|428166177|gb|EKX35158.1|hypothetical protein GUITHDRAFT_80074 [Guillardia theta CCMP2712];gi|551671392|ref|XP_005838453.1|hypothetical protein GUITHDRAFT_61890, partial [Guillardia theta CCMP2712]/gi|428182613|gb|EKX51473.1|hypothetical protein GUITHDRAFT_61890, partial [Guillardia theta CCMP2712];gi|551625743|ref|XP_005792978.1|hypothetical protein EMIHUDRAFT_417346, partial [Emiliania huxleyi CCMP1516]/gi|485647387|gb|EOD40549.1|hypothetical protein EMIHUDRAFT_417346, partial [Emiliania huxleyi CCMP1516];gi|551557581|ref|XP_005765816.1|hypothetical protein EMIHUDRAFT_43569, partial [Emiliania huxleyi CCMP1516]/gi|485615954|gb|EOD13387.1|hypothetical protein EMIHUDRAFT_43569, partial [Emiliania huxleyi CCMP1516];gi|551638836|ref|XP_005822230.1|hypothetical protein GUITHDRAFT_80007 [Guillardia theta CCMP2712]/gi|428166271|gb|EKX35250.1|hypothetical protein GUITHDRAFT_80007 [Guillardia theta CCMP2712];gi|857976205|emb|CEO97693.1|hypothetical protein PBRA_005807 [Plasmodiophora brassicae];gi|857976204|emb|CEO97692.1|hypothetical protein PBRA_005806 [Plasmodiophora brassicae];gi|857971900|emb|CEP01833.1|hypothetical protein PBRA_008775 [Plasmodiophora brassicae];gi|1177223802|gb|ORB84163.1|phosphate ABC transporter substrate-binding protein PstS [Mycobacterium kansasii];gi|443728306|gb|ELU14720.1|hypothetical protein CAPTEDRAFT_204463, partial [Capitella teleta];gi|1056756108|ref|WP_068179227.1|phosphate ABC transporter substrate-binding protein PstS [Mycobacterium sp. UM_CSW];gi|576405233|gb|ETZ99056.1|phosphate ABC transporter, phosphate-binding protein PstS [Mycobacterium kansasii 824]/gi|576424304|gb|EUA18034.1|phosphate ABC transporter, phosphate-binding protein PstS [Mycobacterium kansasii 662]/gi|1148380172|gb|OOK70237.1|phosphate ABC transporter, phosphate-binding protein PstS [Mycobacterium kansasii]/gi|1148384684|gb|OOK74739.1|phosphate ABC transporter, phosphate-binding protein PstS [Mycobacterium kansasii];gi|1056684661|ref|WP_068111099.1|phosphate ABC transporter substrate-binding protein PstS [Mycobacterium sp. E2327]/gi|1038246835|gb|OBI13170.1|phosphate ABC transporter substrate-binding protein PstS [Mycobacterium sp. E2327];gi|1184622736|ref|WP_085184172.1|phosphate ABC transporter substrate-binding protein PstS [Mycobacterium sp. IEC1808]/gi|1183180162|gb|ORW96555.1|phosphate-binding protein [Mycobacterium sp. IEC1808];gi|556611814|ref|WP_023367965.1|phosphate ABC transporter substrate-binding protein PstS [Mycobacterium kansasii]/gi|556023479|gb|AGZ50690.1|ABC transporter substrate-binding protein [Mycobacterium kansasii ATCC 12478]/gi|660927368|gb|KEP39309.1|ABC transporter substrate-binding protein [Mycobacterium kansasii]/gi|690320868|gb|AIR18495.1|phosphate-binding protein [Mycobacterium kansasii 662]/gi|690332397|gb|AIR28065.1|phosphate-binding protein [Mycobacterium kansasii 824]/gi|1023101201|gb|KZS72266.1|phosphate ABC transporter substrate-binding protein PstS [Mycobacterium kansasii]/gi|1176876042|gb|ARG57509.1|phosphate ABC transporter substrate-binding protein PstS [Mycobacterium kansasii]/gi|1176889772|gb|ARG70632.1|phosphate ABC transporter substrate-binding protein PstS [Mycobacterium kansasii]/gi|1176893953|gb|ARG74805.1|phosphate ABC transporter substrate-binding protein PstS [Mycobacterium kansasii]/gi|1176899506|gb|ARG80258.1|phosphate ABC transporter substrate-binding protein PstS [Mycobacterium kansasii]/gi|1176911624|gb|ARG92373.1|phosphate ABC transporter substrate-binding protein PstS [Mycobacterium kansasii];gi|551648345|ref|XP_005826955.1|hypothetical protein GUITHDRAFT_54195, partial [Guillardia theta CCMP2712]/gi|428171055|gb|EKX39975.1|hypothetical protein GUITHDRAFT_54195, partial [Guillardia theta CCMP2712];gi|1038288336|gb|OBI49243.1|phosphate ABC transporter substrate-binding protein PstS [Mycobacterium sp. E796];gi|1178442113|ref|WP_082964489.1|phosphate ABC transporter substrate-binding protein PstS [Mycobacterium sp. E796];gi|1056625103|ref|WP_068055557.1|phosphate ABC transporter substrate-binding protein PstS [Mycobacterium sp. E342]/gi|1038160221|gb|OBH31089.1|phosphate ABC transporter substrate-binding protein PstS [Mycobacterium sp. E342]</t>
  </si>
  <si>
    <t>Bathycoccus prasinos/Bathycoccus prasinos;Guillardia theta CCMP2712/Guillardia theta CCMP2712;Guillardia theta CCMP2712/Guillardia theta CCMP2712;Emiliania huxleyi CCMP1516/Emiliania huxleyi CCMP1516;Emiliania huxleyi CCMP1516/Emiliania huxleyi CCMP1516;Guillardia theta CCMP2712/Guillardia theta CCMP2712;Plasmodiophora brassicae;Plasmodiophora brassicae;Plasmodiophora brassicae;Mycobacterium kansasii;Capitella teleta;Mycobacterium sp. UM_CSW;Mycobacterium kansasii 824/Mycobacterium kansasii 662/Mycobacterium kansasii/Mycobacterium kansasii;Mycobacterium sp. E2327/Mycobacterium sp. E2327;Mycobacterium sp. IEC1808/Mycobacterium sp. IEC1808;Mycobacterium kansasii/Mycobacterium kansasii ATCC 12478/Mycobacterium kansasii/Mycobacterium kansasii 662/Mycobacterium kansasii 824/Mycobacterium kansasii/Mycobacterium kansasii/Mycobacterium kansasii/Mycobacterium kansasii/Mycobacterium kansasii/Mycobacterium kansasii;Guillardia theta CCMP2712/Guillardia theta CCMP2712;Mycobacterium sp. E796;Mycobacterium sp. E796;Mycobacterium sp. E342/Mycobacterium sp. E342</t>
  </si>
  <si>
    <t>1.0E-34;4.5E-32;2.9E-31;5.4E-28;3.5E-21;1.6E-20;7.9E-19;7.8E-17;7.2E-16;9.3E-14;2.4E-13;1.3E-12;1.9E-12;2.2E-12;2.7E-12;3.5E-12;4.8E-12;7.7E-12;7.9E-12;1.1E-11</t>
  </si>
  <si>
    <t>XP_007513290/CCO16848;XP_005822138/EKX35158;XP_005838453/EKX51473;XP_005792978/EOD40549;XP_005765816/EOD13387;XP_005822230/EKX35250;CEO97693;CEO97692;CEP01833;ORB84163;ELU14720;WP_068179227;ETZ99056/OOK70237/OOK74739/EUA18034;OBI13170/WP_068111099;WP_085184172/ORW96555;AIR28065/AGZ50690/WP_023367965/KEP39309/ARG70632/ARG74805/ARG80258/KZS72266/ARG57509/ARG92373/AIR18495;XP_005826955/EKX39975;OBI49243;WP_082964489;OBH31089/WP_068055557</t>
  </si>
  <si>
    <t>gi|412993315|emb|CCO16848.1|adenylate cyclase [Bathycoccus prasinos]/gi|612395540|ref|XP_007513290.1|adenylate cyclase [Bathycoccus prasinos]</t>
  </si>
  <si>
    <t>Bathycoccus prasinos</t>
  </si>
  <si>
    <t>BZL29_4452;PBRA_005806;GUITHDRAFT_80007;A5706_26650;BZL29_4452;GUITHDRAFT_61890;CAPTEDRAFT_204463;Bathy05g00240;I547_6172;A5692_17805;A5706_26650;CAPTEDRAFT_204463;A5712_05740;GUITHDRAFT_61890;MKAN_10690;BZL29_4452;Bathy05g00240;A5706_26650;MKAN_10690;GUITHDRAFT_80007;B1987_10570;GUITHDRAFT_80007;A5712_05740;Bathy05g00240;GUITHDRAFT_80007;A5692_17805;Bathy05g00240;I547_6172;GUITHDRAFT_61890;CAPTEDRAFT_204463;A5692_17805;A5692_17805;I547_6172;GUITHDRAFT_61890;PBRA_005807;MKAN_10690;CAPTEDRAFT_204463;B1987_10570;A5706_26650;Bathy05g00240;B1987_10570;GUITHDRAFT_80074;PBRA_008775;I547_6172;EMIHUDRAFT_417346;A5692_17805;B1987_10570;PBRA_008775;B1987_10570;I547_6172;GUITHDRAFT_80074;A5712_05740;I545_3530;GUITHDRAFT_61890;GUITHDRAFT_61890;GUITHDRAFT_80074;A5706_26650;I545_3530;GUITHDRAFT_80007;PBRA_008775;BZL29_4452;A5692_17805;PBRA_005807;MKAN_10690;I547_6172;GUITHDRAFT_80074;CAPTEDRAFT_204463;AWB92_06280;PBRA_005806;PBRA_005806;A5706_26650;Bathy05g00240;AWB92_06280;CAPTEDRAFT_204463;Bathy05g00240;I545_3530;I545_3530;MKAN_10690;B1987_10570;MKAN_10690;AWB92_06280;A5712_05740;CAPTEDRAFT_204463;I545_3530;MKAN_10690;PBRA_005807;PBRA_005806;EMIHUDRAFT_417346;Bathy05g00240;AWB92_06280;PBRA_005806;Bathy05g00240;A5712_05740;AWB92_06280;PBRA_005806;Bathy05g00240;Bathy05g00240;A5712_05740;CAPTEDRAFT_204463;CAPTEDRAFT_204463;PBRA_008775;PBRA_008775;A5692_17805;CAPTEDRAFT_204463;A5712_05740;BZL29_4452;GUITHDRAFT_80074;CAPTEDRAFT_204463;PBRA_005807;AWB92_06280;A5706_26650;AWB92_06280;B1987_10570;B1987_10570;Bathy05g00240;A5706_26650;AWB92_06280;PBRA_005806;BZL29_4452;GUITHDRAFT_80074;GUITHDRAFT_80007;A5692_17805;MKAN_10690;I545_3530;EMIHUDRAFT_417346;A5712_05740;CAPTEDRAFT_204463</t>
  </si>
  <si>
    <t>GO:0016020-IEA;GO:0016021-IEA;GO:0006817-IEA;GO:0035435-IEA;GO:0035556-IEA;GO:0043190-IEA;GO:0009190-IEA;GO:0016849-IEA;GO:0007186-IEA;GO:0042301-IEA;GO:0004672-IEA;GO:0005524-IEA;GO:0004930-IEA;GO:0006468-IEA;GO:0005622-IEA</t>
  </si>
  <si>
    <t>membrane-IEA;integral component of membrane-IEA;phosphate ion transport-IEA;phosphate ion transmembrane transport-IEA;intracellular signal transduction-IEA;ATP-binding cassette (ABC) transporter complex-IEA;cyclic nucleotide biosynthetic process-IEA;phosphorus-oxygen lyase activity-IEA;G-protein coupled receptor signaling pathway-IEA;phosphate ion binding-IEA;protein kinase activity-IEA;ATP binding-IEA;G-protein coupled receptor activity-IEA;protein phosphorylation-IEA;intracellular-IEA</t>
  </si>
  <si>
    <t>Cellular Component-IEA;Cellular Component-IEA;Biological Process-IEA;Biological Process-IEA;Biological Process-IEA;Cellular Component-IEA;Biological Process-IEA;Molecular Function-IEA;Biological Process-IEA;Molecular Function-IEA;Molecular Function-IEA;Molecular Function-IEA;Molecular Function-IEA;Biological Process-IEA;Cellular Component-IEA</t>
  </si>
  <si>
    <t>EG_transcript_31078</t>
  </si>
  <si>
    <t>Long chain acyl- synthetase 8</t>
  </si>
  <si>
    <t>gi|999985803|gb|KXJ24944.1|Long chain acyl-CoA synthetase 8 [Exaiptasia pallida];gi|1191060977|ref|XP_020908754.1|long-chain-fatty-acid--CoA ligase 4-like [Exaiptasia pallida];gi|1005419789|ref|XP_015754187.1|PREDICTED: long-chain-fatty-acid--CoA ligase 4-like [Acropora digitifera];gi|1176062679|ref|XP_020601334.1|long-chain-fatty-acid--CoA ligase 4-like isoform X1 [Orbicella faveolata];gi|1205894226|gb|OWF44421.1|Long-chain-fatty-acid--CoA ligase 4 [Mizuhopecten yessoensis];gi|405975672|gb|EKC40224.1|Long-chain-fatty-acid--CoA ligase 4 [Crassostrea gigas];gi|762130430|ref|XP_011448351.1|PREDICTED: long-chain-fatty-acid--CoA ligase 4 [Crassostrea gigas]/gi|1139829103|ref|XP_019928763.1|PREDICTED: long-chain-fatty-acid--CoA ligase 4 [Crassostrea gigas];gi|156349249|ref|XP_001621979.1|hypothetical protein NEMVEDRAFT_v1g195566 [Nematostella vectensis]/gi|156208356|gb|EDO29879.1|predicted protein [Nematostella vectensis];gi|1009532240|ref|XP_015903267.1|long-chain-fatty-acid--CoA ligase 4 isoform X5 [Parasteatoda tepidariorum];gi|1009532228|ref|XP_015903263.1|long-chain-fatty-acid--CoA ligase 4 isoform X1 [Parasteatoda tepidariorum];gi|1009532237|ref|XP_015903266.1|long-chain-fatty-acid--CoA ligase 4 isoform X4 [Parasteatoda tepidariorum];gi|1009532234|ref|XP_015903265.1|long-chain-fatty-acid--CoA ligase 4 isoform X3 [Parasteatoda tepidariorum];gi|1009532231|ref|XP_015903264.1|long-chain-fatty-acid--CoA ligase 4 isoform X2 [Parasteatoda tepidariorum];gi|474402758|gb|EMS66180.1|Long chain acyl-CoA synthetase 8 [Triticum urartu];gi|919016793|ref|XP_013392775.1|PREDICTED: long-chain-fatty-acid--CoA ligase 4-like isoform X1 [Lingula anatina]/gi|919016795|ref|XP_013392776.1|PREDICTED: long-chain-fatty-acid--CoA ligase 4-like isoform X2 [Lingula anatina];gi|1176062669|ref|XP_020601292.1|long-chain-fatty-acid--CoA ligase 4-like isoform X1 [Orbicella faveolata];gi|831287350|ref|XP_012675029.1|PREDICTED: long-chain-fatty-acid--CoA ligase 4-like [Clupea harengus];gi|222631095|gb|EEE63227.1|hypothetical protein OsJ_18037 [Oryza sativa Japonica Group];gi|926614236|ref|XP_013772155.1|PREDICTED: long-chain-fatty-acid--CoA ligase 4-like [Limulus polyphemus];gi|1002270214|ref|XP_015639433.1|PREDICTED: long chain acyl-CoA synthetase 8 [Oryza sativa Japonica Group]/gi|1002270216|ref|XP_015639434.1|PREDICTED: long chain acyl-CoA synthetase 8 [Oryza sativa Japonica Group]/gi|55168156|gb|AAV44023.1|putative long chain acyl-CoA synthetase [Oryza sativa Japonica Group]/gi|113578728|dbj|BAF17091.1|Os05g0317200 [Oryza sativa Japonica Group]/gi|215713502|dbj|BAG94639.1|unnamed protein product [Oryza sativa Japonica Group]/gi|530723003|gb|AGT42310.1|long chain acyl-CoA synthetase [Oryza sativa Japonica Group]/gi|937918415|dbj|BAS93333.1|Os05g0317200 [Oryza sativa Japonica Group]</t>
  </si>
  <si>
    <t>Exaiptasia pallida;Exaiptasia pallida;Acropora digitifera;Montastraea faveolata;Mizuhopecten yessoensis;Crassostrea gigas;Crassostrea gigas/Crassostrea gigas;Nematostella vectensis/Nematostella vectensis;Parasteatoda tepidariorum;Parasteatoda tepidariorum;Parasteatoda tepidariorum;Parasteatoda tepidariorum;Parasteatoda tepidariorum;Triticum urartu;Lingula anatina/Lingula anatina;Montastraea faveolata;Clupea harengus;Oryza sativa Japonica Group;Limulus polyphemus;Oryza sativa Japonica Group/Oryza sativa Japonica Group/Oryza sativa Japonica Group/Oryza sativa Japonica Group/Oryza sativa Japonica Group/Oryza sativa Japonica Group/Oryza sativa Japonica Group</t>
  </si>
  <si>
    <t>2.6E-28;4.1E-28;5.5E-28;1.6E-27;2.4E-27;4.3E-27;4.7E-27;1.3E-26;3.7E-26;3.8E-26;3.9E-26;4.3E-26;4.6E-26;5.2E-26;6.8E-26;7.2E-26;7.6E-26;9.1E-26;9.3E-26;9.6E-26</t>
  </si>
  <si>
    <t>KXJ24944;XP_020908754;XP_015754187;XP_020601334;OWF44421;EKC40224;XP_011448351/XP_019928763;EDO29879/XP_001621979;XP_015903267;XP_015903263;XP_015903266;XP_015903265;XP_015903264;EMS66180;XP_013392776/XP_013392775;XP_020601292;XP_012675029;EEE63227;XP_013772155;XP_015639433/AGT42310/BAS93333/XP_015639434/BAF17091/AAV44023/BAG94639</t>
  </si>
  <si>
    <t>gi|999985803|gb|KXJ24944.1|Long chain acyl-CoA synthetase 8 [Exaiptasia pallida]</t>
  </si>
  <si>
    <t>Os05g0317200;LOC106160660;KP79_PYT20492;KP79_PYT20492;KP79_PYT20492;CGI_10001478;LOC106160660;v1g195566;CGI_10001478;KP79_PYT20492;TRIUR3_10529;Os05g0317200;TRIUR3_10529;TRIUR3_10529;v1g195566;TRIUR3_10529;Os05g0317200;KP79_PYT20492;CGI_10001478;Os05g0317200;KP79_PYT20492;v1g195566;Os05g0317200;v1g195566;Os05g0317200;Os05g0317200;Os05g0317200;Os05g0317200;TRIUR3_10529;TRIUR3_10529;Os05g0317200;CGI_10001478;LOC106160660;Os05g0317200;v1g195566;v1g195566;v1g195566;KP79_PYT20492;v1g195566;KP79_PYT20492;Os05g0317200;LOC106160660;KP79_PYT20492;Os05g0317200;Os05g0317200;Os05g0317200;LOC106160660;Os05g0317200;TRIUR3_10529;TRIUR3_10529;LOC106160660;CGI_10001478;Os05g0317200;Os05g0317200;CGI_10001478;KP79_PYT20492</t>
  </si>
  <si>
    <t>GO:0008152-IEA;GO:0001676-IEA;GO:0003824-IEA;GO:0016020-IEA;GO:0016021-IEA;GO:0009941-IEA;GO:0005783-IEA;GO:0005794-IEA;GO:0016874-IEA;GO:0004467-IEA</t>
  </si>
  <si>
    <t>metabolic process-IEA;long-chain fatty acid metabolic process-IEA;catalytic activity-IEA;membrane-IEA;integral component of membrane-IEA;chloroplast envelope-IEA;endoplasmic reticulum-IEA;Golgi apparatus-IEA;ligase activity-IEA;long-chain fatty acid-CoA ligase activity-IEA</t>
  </si>
  <si>
    <t>Biological Process-IEA;Biological Process-IEA;Molecular Function-IEA;Cellular Component-IEA;Cellular Component-IEA;Cellular Component-IEA;Cellular Component-IEA;Cellular Component-IEA;Molecular Function-IEA;Molecular Function-IEA</t>
  </si>
  <si>
    <t>noIPR;IPR000873;noIPR;noIPR;noIPR</t>
  </si>
  <si>
    <t>null;AMP-dependent synthetase/ligase;AMP-dependent synthetase/ligase;AMP-dependent synthetase/ligase;AMP-dependent synthetase/ligase</t>
  </si>
  <si>
    <t>G3DSA:3.40.50.980 (GENE3D);PF00501 (PFAM);PTHR43272:SF16 (PANTHER);PTHR43272 (PANTHER);SSF56801 (SUPERFAMILY)</t>
  </si>
  <si>
    <t>;GO:0003824/GO:0008152;;;</t>
  </si>
  <si>
    <t>;catalytic activity/metabolic process;;;</t>
  </si>
  <si>
    <t>;Molecular Function/Biological Process;;;</t>
  </si>
  <si>
    <t>EG_transcript_16214</t>
  </si>
  <si>
    <t>geranylgeranyl transferase type-2 subunit beta 1-like</t>
  </si>
  <si>
    <t>gi|330799667|ref|XP_003287864.1|hypothetical protein DICPUDRAFT_152036 [Dictyostelium purpureum]/gi|325082134|gb|EGC35627.1|hypothetical protein DICPUDRAFT_152036 [Dictyostelium purpureum];gi|831785734|ref|XP_012757882.1|hypothetical protein SAMD00019534_018370 [Acytostelium subglobosum LB1]/gi|735858514|dbj|GAM18662.1|hypothetical protein SAMD00019534_018370 [Acytostelium subglobosum LB1];gi|166240227|ref|XP_001733035.1|protein geranylgeranyltransferase type II [Dictyostelium discoideum AX4]/gi|187470929|sp|B0G172.1|PGTB2_DICDIRecName: Full=Probable geranylgeranyl transferase type-2 subunit beta AltName: Full=Geranylgeranyl transferase type II subunit beta Short=GGTase-II-beta AltName: Full=Rab geranyl-geranyltransferase subunit beta Short=Rab GG transferase beta Short=Rab GGTase beta AltName: Full=Rab geranylgeranyltransferase subunit beta AltName: Full=Type II protein geranyl-geranyltransferase subunit beta/gi|165988493|gb|EDR41036.1|protein geranylgeranyltransferase type II [Dictyostelium discoideum AX4];gi|1109278862|ref|XP_019163690.1|PREDICTED: geranylgeranyl transferase type-2 subunit beta 1 [Ipomoea nil];gi|1150144023|ref|XP_020215904.1|geranylgeranyl transferase type-2 subunit beta 1-like [Cajanus cajan]/gi|1150144025|ref|XP_020215905.1|geranylgeranyl transferase type-2 subunit beta 1-like [Cajanus cajan];gi|1013946898|gb|KYR00570.1|protein geranylgeranyltransferase type II [Dictyostelium lacteum];gi|593792724|ref|XP_007159401.1|hypothetical protein PHAVU_002G235200g [Phaseolus vulgaris]/gi|561032816|gb|ESW31395.1|hypothetical protein PHAVU_002G235200g [Phaseolus vulgaris];gi|502140826|ref|XP_004504351.1|PREDICTED: geranylgeranyl transferase type-2 subunit beta-like [Cicer arietinum];gi|1183361045|gb|ORX88375.1|terpenoid cyclases/Protein prenyltransferase [Basidiobolus meristosporus CBS 931.73];gi|1173783557|ref|XP_020547846.1|geranylgeranyl transferase type-2 subunit beta 1-like isoform X2 [Sesamum indicum];gi|922408203|ref|XP_013470204.1|RAB geranylgeranyl transferase beta subunit 2 [Medicago truncatula]/gi|657405801|gb|KEH44242.1|RAB geranylgeranyl transferase beta subunit 2 [Medicago truncatula];gi|970069209|ref|XP_015061734.1|PREDICTED: geranylgeranyl transferase type-2 subunit beta-like [Solanum pennellii]/gi|970069211|ref|XP_015061735.1|PREDICTED: geranylgeranyl transferase type-2 subunit beta-like [Solanum pennellii];gi|848927085|ref|XP_012827371.1|PREDICTED: geranylgeranyl transferase type-2 subunit beta-like [Erythranthe guttata]/gi|604299412|gb|EYU19324.1|hypothetical protein MIMGU_mgv1a010421mg [Erythranthe guttata];gi|747054540|ref|XP_011073480.1|geranylgeranyl transferase type-2 subunit beta 1-like [Sesamum indicum];gi|719987155|ref|XP_010251922.1|PREDICTED: geranylgeranyl transferase type-2 subunit beta 1-like [Nelumbo nucifera]/gi|719987159|ref|XP_010251923.1|PREDICTED: geranylgeranyl transferase type-2 subunit beta 1-like [Nelumbo nucifera]/gi|719987162|ref|XP_010251924.1|PREDICTED: geranylgeranyl transferase type-2 subunit beta 1-like [Nelumbo nucifera]/gi|719987165|ref|XP_010251925.1|PREDICTED: geranylgeranyl transferase type-2 subunit beta 1-like [Nelumbo nucifera]/gi|719987168|ref|XP_010251926.1|PREDICTED: geranylgeranyl transferase type-2 subunit beta 1-like [Nelumbo nucifera];gi|902201494|gb|KNA13990.1|hypothetical protein SOVF_111490 [Spinacia oleracea];gi|460413818|ref|XP_004252275.1|PREDICTED: geranylgeranyl transferase type-2 subunit beta 1 [Solanum lycopersicum]/gi|723750568|ref|XP_010314228.1|PREDICTED: geranylgeranyl transferase type-2 subunit beta 1 [Solanum lycopersicum];gi|641828588|gb|KDO47733.1|hypothetical protein CISIN_1g0213052mg [Citrus sinensis]/gi|641828589|gb|KDO47734.1|hypothetical protein CISIN_1g0213052mg [Citrus sinensis]/gi|641828590|gb|KDO47735.1|hypothetical protein CISIN_1g0213052mg [Citrus sinensis];gi|731357176|ref|XP_010690068.1|PREDICTED: geranylgeranyl transferase type-2 subunit beta 1 isoform X1 [Beta vulgaris subsp. vulgaris]/gi|1108980319|ref|XP_019107440.1|PREDICTED: geranylgeranyl transferase type-2 subunit beta 1 isoform X1 [Beta vulgaris subsp. vulgaris]/gi|870849440|gb|KMT01688.1|hypothetical protein BVRB_9g211450 [Beta vulgaris subsp. vulgaris];gi|951011597|ref|XP_014509826.1|PREDICTED: geranylgeranyl transferase type-2 subunit beta-like isoform X1 [Vigna radiata var. radiata]/gi|951011602|ref|XP_014509827.1|PREDICTED: geranylgeranyl transferase type-2 subunit beta-like isoform X1 [Vigna radiata var. radiata]/gi|951011608|ref|XP_014509828.1|PREDICTED: geranylgeranyl transferase type-2 subunit beta-like isoform X1 [Vigna radiata var. radiata]/gi|951011612|ref|XP_014509829.1|PREDICTED: geranylgeranyl transferase type-2 subunit beta-like isoform X1 [Vigna radiata var. radiata]/gi|951011617|ref|XP_014509830.1|PREDICTED: geranylgeranyl transferase type-2 subunit beta-like isoform X1 [Vigna radiata var. radiata]</t>
  </si>
  <si>
    <t>Dictyostelium purpureum/Dictyostelium purpureum;Acytostelium subglobosum LB1/Acytostelium subglobosum LB1;Dictyostelium discoideum AX4/Dictyostelium discoideum/Dictyostelium discoideum AX4;Ipomoea nil;Cajanus cajan/Cajanus cajan;Dictyostelium lacteum;Phaseolus vulgaris/Phaseolus vulgaris;Cicer arietinum;Basidiobolus meristosporus CBS 931.73;Sesamum indicum;Medicago truncatula/Medicago truncatula;Solanum pennellii/Solanum pennellii;Mimulus guttatus/Mimulus guttatus;Sesamum indicum;Nelumbo nucifera/Nelumbo nucifera/Nelumbo nucifera/Nelumbo nucifera/Nelumbo nucifera;Spinacia oleracea;Solanum lycopersicum/Solanum lycopersicum;Citrus sinensis/Citrus sinensis/Citrus sinensis;Beta vulgaris subsp. vulgaris/Beta vulgaris subsp. vulgaris/Beta vulgaris subsp. vulgaris;Vigna radiata var. radiata/Vigna radiata var. radiata/Vigna radiata var. radiata/Vigna radiata var. radiata/Vigna radiata var. radiata</t>
  </si>
  <si>
    <t>3.5E-123;4.6E-123;1.2E-121;2.3E-121;1.5E-120;1.5E-120;7.1E-120;8.2E-120;2.1E-119;2.2E-119;2.5E-119;2.9E-119;3.0E-119;3.8E-119;3.9E-119;6.9E-119;7.1E-119;8.0E-119;9.2E-119;1.2E-118</t>
  </si>
  <si>
    <t>XP_003287864/EGC35627;XP_012757882/GAM18662;B0G172/XP_001733035/EDR41036;XP_019163690;XP_020215904/XP_020215905;KYR00570;XP_007159401/ESW31395;XP_004504351;ORX88375;XP_020547846;KEH44242/XP_013470204;XP_015061735/XP_015061734;EYU19324/XP_012827371;XP_011073480;XP_010251926/XP_010251925/XP_010251924/XP_010251923/XP_010251922;KNA13990;XP_004252275/XP_010314228;KDO47735/KDO47734/KDO47733;KMT01688/XP_010690068/XP_019107440;XP_014509828/XP_014509829/XP_014509826/XP_014509827/XP_014509830</t>
  </si>
  <si>
    <t>gi|325082134|gb|EGC35627.1|hypothetical protein DICPUDRAFT_152036 [Dictyostelium purpureum]/gi|330799667|ref|XP_003287864.1|hypothetical protein DICPUDRAFT_152036 [Dictyostelium purpureum]</t>
  </si>
  <si>
    <t>SOVF_111490;MIMGU_mgv1a010421mg;LOC104593653;LOC101515449;LOC101515449;PHAVU_002G235200g;rabggtb;LOC101515449;LOC101515449;rabggtb;CISIN_1g0213052mg;LOC101515449;rabggtb;rabggtb;DLAC_02589;LOC104593653;K493DRAFT_236768;rabggtb;rabggtb;LOC104593653;MIMGU_mgv1a010421mg;LOC104593653;MIMGU_mgv1a010421mg;K493DRAFT_236768;rabggtb;rabggtb;rabggtb;DICPUDRAFT_152036;K493DRAFT_236768;LOC101515449;rabggtb;LOC106768942;K493DRAFT_236768;rabggtb;rabggtb;DICPUDRAFT_152036;rabggtb;DLAC_02589;K493DRAFT_236768;DICPUDRAFT_152036;rabggtb;rabggtb;LOC104593653;DICPUDRAFT_152036;LOC106768942;DICPUDRAFT_152036;DICPUDRAFT_152036;LOC101515449;LOC106768942;DLAC_02589;DICPUDRAFT_152036;PHAVU_002G235200g;rabggtb;SOVF_111490;MIMGU_mgv1a010421mg;MIMGU_mgv1a010421mg;LOC104593653;CISIN_1g0213052mg;SOVF_111490;rabggtb;CISIN_1g0213052mg;MIMGU_mgv1a010421mg;rabggtb;DLAC_02589;rabggtb;PHAVU_002G235200g;LOC101515449;K493DRAFT_236768;LOC104593653;SOVF_111490;rabggtb;DLAC_02589;DICPUDRAFT_152036;K493DRAFT_236768;rabggtb;SOVF_111490;DLAC_02589;LOC106768942;rabggtb;rabggtb;LOC106768942;rabggtb;SOVF_111490;K493DRAFT_236768;LOC104593653;LOC106768942;LOC106768942;DICPUDRAFT_152036;rabggtb;rabggtb;DICPUDRAFT_152036;PHAVU_002G235200g;LOC106768942;DLAC_02589;DICPUDRAFT_152036;PHAVU_002G235200g;CISIN_1g0213052mg;PHAVU_002G235200g;CISIN_1g0213052mg;rabggtb;DLAC_02589;DICPUDRAFT_152036;CISIN_1g0213052mg;rabggtb</t>
  </si>
  <si>
    <t>GO:0005968-IBA;GO:0005968-ISS;GO:0004659-IEA;GO:0008270-ISS;GO:0003824-IEA;GO:0046872-IEA;GO:0018344-IEA;GO:0018344-IBA;GO:0018344-ISS;GO:0016740-IEA;GO:0017137-ISS;GO:0004663-IEA;GO:0004663-IBA;GO:0004663-ISS</t>
  </si>
  <si>
    <t>Rab-protein geranylgeranyltransferase complex-IBA;Rab-protein geranylgeranyltransferase complex-ISS;prenyltransferase activity-IEA;zinc ion binding-ISS;catalytic activity-IEA;metal ion binding-IEA;protein geranylgeranylation-IEA;protein geranylgeranylation-IBA;protein geranylgeranylation-ISS;transferase activity-IEA;Rab GTPase binding-ISS;Rab geranylgeranyltransferase activity-IEA;Rab geranylgeranyltransferase activity-IBA;Rab geranylgeranyltransferase activity-ISS</t>
  </si>
  <si>
    <t>Cellular Component-IBA;Cellular Component-ISS;Molecular Function-IEA;Molecular Function-ISS;Molecular Function-IEA;Molecular Function-IEA;Biological Process-IEA;Biological Process-IBA;Biological Process-ISS;Molecular Function-IEA;Molecular Function-ISS;Molecular Function-IEA;Molecular Function-IBA;Molecular Function-ISS</t>
  </si>
  <si>
    <t>GO:0004663;GO:0005968;GO:0008270;GO:0017137;GO:0018344</t>
  </si>
  <si>
    <t>Rab geranylgeranyltransferase activity;Rab-protein geranylgeranyltransferase complex;zinc ion binding;Rab GTPase binding;protein geranylgeranylation</t>
  </si>
  <si>
    <t>Molecular Function;Cellular Component;Molecular Function;Molecular Function;Biological Process</t>
  </si>
  <si>
    <t>EC:2.5.1.60</t>
  </si>
  <si>
    <t>Protein geranylgeranyltransferase type II</t>
  </si>
  <si>
    <t>IPR001330;noIPR;noIPR;noIPR;IPR026873;IPR008930</t>
  </si>
  <si>
    <t>REPEAT;REPEAT;REPEAT;REPEAT;FAMILY;DOMAIN</t>
  </si>
  <si>
    <t>PFTB repeat;PFTB repeat;PFTB repeat;PFTB repeat;Geranylgeranyl transferase type-2 subunit beta;Terpenoid cyclases/protein prenyltransferase alpha-alpha toroid</t>
  </si>
  <si>
    <t>PF00432 (PFAM);G3DSA:1.50.10.20 (GENE3D);PTHR11774:SF13 (PANTHER);PTHR11774 (PANTHER);cd02894 (CDD);SSF48239 (SUPERFAMILY)</t>
  </si>
  <si>
    <t>GO:0003824;;;;GO:0004663/GO:0018344;</t>
  </si>
  <si>
    <t>catalytic activity;;;;Rab geranylgeranyltransferase activity/protein geranylgeranylation;</t>
  </si>
  <si>
    <t>Molecular Function;;;;Molecular Function/Biological Process;</t>
  </si>
  <si>
    <t>EG_transcript_3269</t>
  </si>
  <si>
    <t>[Naegleria gruberi]</t>
  </si>
  <si>
    <t>gi|955180423|emb|CUI11832.1|receptor-type adenylate cyclase, putative [Bodo saltans];gi|47776275|dbj|BAD20741.1|putative membrane-bound adenylyl cyclase [Euglena gracilis];gi|290980340|ref|XP_002672890.1|predicted protein [Naegleria gruberi]/gi|284086470|gb|EFC40146.1|predicted protein [Naegleria gruberi];gi|1002433583|ref|XP_015652049.1|adenylate cyclase-like protein [Leptomonas pyrrhocoris]/gi|928109123|gb|KPA73610.1|adenylate cyclase-like protein [Leptomonas pyrrhocoris];gi|1002433585|ref|XP_015652050.1|adenylate cyclase-like protein [Leptomonas pyrrhocoris]/gi|928109124|gb|KPA73611.1|adenylate cyclase-like protein [Leptomonas pyrrhocoris];gi|528242189|gb|EPY31078.1|hypothetical protein AGDE_09234 [Angomonas deanei];gi|291000873|ref|XP_002683003.1|predicted protein [Naegleria gruberi]/gi|284096632|gb|EFC50259.1|predicted protein, partial [Naegleria gruberi];gi|290982761|ref|XP_002674098.1|predicted protein [Naegleria gruberi]/gi|284087686|gb|EFC41354.1|predicted protein [Naegleria gruberi];gi|47776273|dbj|BAD20740.1|putative membrane-bound adenylyl cyclase [Euglena gracilis];gi|343469767|emb|CCD17337.1|unnamed protein product [Trypanosoma congolense IL3000];gi|909140051|gb|KNE65218.1|hypothetical protein AMAG_10866 [Allomyces macrogynus ATCC 38327];gi|923120981|ref|XP_013753962.1|adenylate/guanylate cyclase [Thecamonas trahens ATCC 50062]/gi|906560898|gb|KNC54141.1|adenylate/guanylate cyclase [Thecamonas trahens ATCC 50062];gi|342185732|emb|CCC95217.1|putative receptor-type adenylate cyclase GRESAG 4 [Trypanosoma congolense IL3000];gi|290989882|ref|XP_002677566.1|predicted protein [Naegleria gruberi]/gi|284091174|gb|EFC44822.1|predicted protein, partial [Naegleria gruberi];gi|1105513757|emb|SGZ47638.1|CIC11C00000002144 [[Candida] intermedia];gi|1121248696|ref|WP_073566268.1|cyclase [Archangium sp. Cb G35]/gi|1113024752|gb|OJT18884.1|cyclase [Archangium sp. Cb G35];gi|1105519289|emb|SGZ49082.1|CIC11C00000004789 [[Candida] intermedia];gi|1093604592|emb|SEI30670.1|YALIA101S01e04852g1_1 [Yarrowia lipolytica];gi|50547205|ref|XP_501072.1|YALI0B18759p [Yarrowia lipolytica CLIB122]/gi|49646938|emb|CAG83325.1|YALI0B18759p [Yarrowia lipolytica CLIB122]/gi|1078654790|gb|AOW01905.1|hypothetical protein YALI1_B24424g [Yarrowia lipolytica];gi|1090870715|ref|XP_018711593.1|L domain-like protein [Metschnikowia bicuspidata var. bicuspidata NRRL YB-4993]/gi|1037337789|gb|OBA21083.1|L domain-like protein [Metschnikowia bicuspidata var. bicuspidata NRRL YB-4993]</t>
  </si>
  <si>
    <t>Bodo saltans;Euglena gracilis;Naegleria gruberi strain NEG-M/Naegleria gruberi;Leptomonas pyrrhocoris/Leptomonas pyrrhocoris;Leptomonas pyrrhocoris/Leptomonas pyrrhocoris;Angomonas deanei;Naegleria gruberi strain NEG-M/Naegleria gruberi;Naegleria gruberi strain NEG-M/Naegleria gruberi;Euglena gracilis;Trypanosoma congolense IL3000;Allomyces macrogynus ATCC 38327;Thecamonas trahens ATCC 50062/Thecamonas trahens ATCC 50062;Trypanosoma congolense IL3000;Naegleria gruberi strain NEG-M/Naegleria gruberi;Candida intermedia;Archangium sp. Cb G35/Archangium sp. Cb G35;Candida intermedia;Yarrowia lipolytica;Yarrowia lipolytica CLIB122/Yarrowia lipolytica CLIB122/Yarrowia lipolytica;Metschnikowia bicuspidata var. bicuspidata NRRL YB-4993/Metschnikowia bicuspidata var. bicuspidata NRRL YB-4993</t>
  </si>
  <si>
    <t>1.8E-25;9.4E-25;1.0E-23;1.2E-22;1.4E-22;4.0E-22;6.8E-22;1.7E-21;3.8E-21;4.2E-21;4.3E-21;4.5E-21;4.8E-21;7.2E-21;1.0E-20;1.0E-20;1.1E-20;2.3E-20;2.3E-20;2.7E-20</t>
  </si>
  <si>
    <t>CUI11832;BAD20741;EFC40146/XP_002672890;XP_015652049/KPA73610;KPA73611/XP_015652050;EPY31078;EFC50259/XP_002683003;EFC41354/XP_002674098;BAD20740;CCD17337;KNE65218;XP_013753962/KNC54141;CCC95217;EFC44822/XP_002677566;SGZ47638;OJT18884/WP_073566268;SGZ49082;SEI30670;AOW01905/XP_501072/CAG83325;OBA21083/XP_018711593</t>
  </si>
  <si>
    <t>gi|955180423|emb|CUI11832.1|receptor-type adenylate cyclase, putative [Bodo saltans]</t>
  </si>
  <si>
    <t>SAMEA4029010_CIC11G00000002144;TCIL3000_11_6410;Q6L877;AGDE_09234;AMAG_10866;NAEGRDRAFT_3975;NAEGRDRAFT_58846;AMSG_09920;TCIL3000_11_6410;AMAG_10866;NAEGRDRAFT_3952;ABB37_09742;Q6L877;SAMEA4029010_CIC11G00000002144;Q6L877;ABB37_09743;SAMEA4029009_CIC11G00000004789;NAEGRDRAFT_3952;AGDE_09234;Q6L878;ABB37_09743;NAEGRDRAFT_3975;Q6L878;SAMEA4029009_CIC11G00000004789;YALI1_B24424g;YALI0_B18759g;Q6L878;TCIL3000_11_6410;YALI1_B24424g;YALI1_B24424g;SAMEA4029009_CIC11G00000004789;NAEGRDRAFT_51940;NAEGRDRAFT_3952;NAEGRDRAFT_3975;Q6L878;SAMEA4029010_CIC11G00000002144;YALI1_B24424g;AMAG_10866;Q6L878;NAEGRDRAFT_3975;ABB37_09742;AMAG_10866;NAEGRDRAFT_58846;AMSG_09920;ABB37_09743;AGDE_09234;TCIL3000_0_21630;METBIDRAFT_78157;ABB37_09743;Q6L878;ABB37_09742;SAMEA4029010_CIC11G00000002144;NAEGRDRAFT_58846;NAEGRDRAFT_3952;Q6L878;TCIL3000_11_6410;METBIDRAFT_78157;NAEGRDRAFT_3952;AGDE_09234;Q6L877;AMSG_09920;ABB37_09743;BO221_38550;Q6L877;NAEGRDRAFT_51940;TCIL3000_11_6410;YALI0_B18759g;Q6L878;YALI0_B18759g;NAEGRDRAFT_58846;AMAG_10866;BO221_38550;NAEGRDRAFT_51940;AGDE_09234;NAEGRDRAFT_51940;Q6L877;Q6L877;AGDE_09234;TCIL3000_11_6410;Q6L877;METBIDRAFT_78157;AMSG_09920;TCIL3000_0_21630;AMSG_09920;YALI1_B24424g;Q6L877;AGDE_09234;AGDE_09234;NAEGRDRAFT_58846;Q6L877;YALI1_B24424g;NAEGRDRAFT_58846;NAEGRDRAFT_58846;Q6L878;SAMEA4029009_CIC11G00000004789;NAEGRDRAFT_51940;TCIL3000_0_21630;NAEGRDRAFT_51940;YALI0_B18759g;AMSG_09920;TCIL3000_11_6410;Q6L878;NAEGRDRAFT_51940;METBIDRAFT_78157;SAMEA4029009_CIC11G00000004789;TCIL3000_11_6410;AMAG_10866;NAEGRDRAFT_51940;Q6L877;Q6L878;YALI0_B18759g;Q6L877;SAMEA4029010_CIC11G00000002144;Q6L878;AMAG_10866;NAEGRDRAFT_51940;BO221_38550;AMAG_10866;YALI0_B18759g;TCIL3000_11_6410;BO221_38550;BO221_38550;NAEGRDRAFT_51940;BO221_38550;NAEGRDRAFT_51940;Q6L878;NAEGRDRAFT_51940;SAMEA4029010_CIC11G00000002144;METBIDRAFT_78157;Q6L878;ABB37_09742;Q6L878;YALI1_B24424g;YALI0_B18759g;NAEGRDRAFT_58846;TCIL3000_11_6410;AGDE_09234;YALI0_B18759g;Q6L877;YALI0_B18759g;YALI0_B18759g;METBIDRAFT_78157;TCIL3000_11_6410;NAEGRDRAFT_3975;YALI1_B24424g;SAMEA4029009_CIC11G00000004789;AGDE_09234;AMSG_09920;METBIDRAFT_78157;ABB37_09743;SAMEA4029009_CIC11G00000004789;BO221_38550;NAEGRDRAFT_3975;ABB37_09743;YALI0_B18759g;Q6L878;SAMEA4029009_CIC11G00000004789;ABB37_09743;AMSG_09920;NAEGRDRAFT_58846;YALI0_B18759g;BO221_38550;AMAG_10866;SAMEA4029010_CIC11G00000002144;TCIL3000_11_6410;NAEGRDRAFT_51940;METBIDRAFT_78157;AGDE_09234;TCIL3000_0_21630;YALI0_B18759g;SAMEA4029009_CIC11G00000004789;Q6L877;Q6L878;TCIL3000_11_6410;ABB37_09743;Q6L877;YALI0_B18759g;NAEGRDRAFT_58846;SAMEA4029010_CIC11G00000002144;NAEGRDRAFT_51940;AMAG_10866;NAEGRDRAFT_58846;NAEGRDRAFT_58846;YALI1_B24424g;TCIL3000_0_21630;Q6L877;SAMEA4029009_CIC11G00000004789;METBIDRAFT_78157;ABB37_09743;NAEGRDRAFT_58846;AGDE_09234;AMAG_10866;TCIL3000_11_6410;ABB37_09742;NAEGRDRAFT_3952;TCIL3000_11_6410;YALI0_B18759g;YALI1_B24424g;ABB37_09742;AMAG_10866;TCIL3000_11_6410;SAMEA4029009_CIC11G00000004789;NAEGRDRAFT_51940;ABB37_09743;ABB37_09743;METBIDRAFT_78157;NAEGRDRAFT_51940;NAEGRDRAFT_3952;METBIDRAFT_78157;SAMEA4029010_CIC11G00000002144;Q6L877;ABB37_09742;SAMEA4029009_CIC11G00000004789;TCIL3000_0_21630;NAEGRDRAFT_3975;YALI1_B24424g;NAEGRDRAFT_3952;NAEGRDRAFT_3975;METBIDRAFT_78157;SAMEA4029010_CIC11G00000002144;YALI1_B24424g;SAMEA4029010_CIC11G00000002144;SAMEA4029010_CIC11G00000002144;Q6L877;YALI0_B18759g;Q6L878;NAEGRDRAFT_58846;ABB37_09742;NAEGRDRAFT_58846;NAEGRDRAFT_58846</t>
  </si>
  <si>
    <t>GO:0000166-IEA;GO:0003824-IEA;GO:0016020-IEA;GO:0016021-IEA;GO:0035556-IEA;GO:0009190-IEA;GO:0006171-IEA;GO:0019825-IEA;GO:0007165-IEA;GO:0016849-IEA;GO:0016829-IEA;GO:0007186-IBA;GO:0020037-IEA;GO:0004016-IEA;GO:0005622-IEA;GO:0005886-IBA</t>
  </si>
  <si>
    <t>nucleotide binding-IEA;catalytic activity-IEA;membrane-IEA;integral component of membrane-IEA;intracellular signal transduction-IEA;cyclic nucleotide biosynthetic process-IEA;cAMP biosynthetic process-IEA;oxygen binding-IEA;signal transduction-IEA;phosphorus-oxygen lyase activity-IEA;lyase activity-IEA;G-protein coupled receptor signaling pathway-IBA;heme binding-IEA;adenylate cyclase activity-IEA;intracellular-IEA;plasma membrane-IBA</t>
  </si>
  <si>
    <t>Molecular Function-IEA;Molecular Function-IEA;Cellular Component-IEA;Cellular Component-IEA;Biological Process-IEA;Biological Process-IEA;Biological Process-IEA;Molecular Function-IEA;Biological Process-IEA;Molecular Function-IEA;Molecular Function-IEA;Biological Process-IBA;Molecular Function-IEA;Molecular Function-IEA;Cellular Component-IEA;Cellular Component-IBA</t>
  </si>
  <si>
    <t>GO:0007165;GO:0016020</t>
  </si>
  <si>
    <t>signal transduction;membrane</t>
  </si>
  <si>
    <t>IPR006189;IPR001054;IPR001054;IPR001054;IPR006189;noIPR;noIPR;noIPR;noIPR;noIPR;noIPR;noIPR;noIPR;noIPR;noIPR;IPR001054;IPR006189;noIPR;noIPR;IPR029787;noIPR;noIPR;noIPR;noIPR;noIPR</t>
  </si>
  <si>
    <t>DOMAIN;DOMAIN;DOMAIN;DOMAIN;DOMAIN;DOMAIN;DOMAIN;DOMAIN;DOMAIN;DOMAIN;DOMAIN;DOMAIN;DOMAIN;DOMAIN;DOMAIN;DOMAIN;DOMAIN;DOMAIN;DOMAIN;DOMAIN;DOMAIN;DOMAIN;DOMAIN;DOMAIN;DOMAIN</t>
  </si>
  <si>
    <t>CHASE domain;Adenylyl cyclase class-3/4/guanylyl cyclase;Adenylyl cyclase class-3/4/guanylyl cyclase;Adenylyl cyclase class-3/4/guanylyl cyclase;CHASE domain;CHASE domain;CHASE domain;CHASE domain;CHASE domain;CHASE domain;CHASE domain;CHASE domain;CHASE domain;CHASE domain;CHASE domain;Adenylyl cyclase class-3/4/guanylyl cyclase;CHASE domain;CHASE domain;CHASE domain;Nucleotide cyclase;Nucleotide cyclase;Nucleotide cyclase;Nucleotide cyclase;Nucleotide cyclase;Nucleotide cyclase</t>
  </si>
  <si>
    <t>SM01079 (SMART);SM00044 (SMART);PF00211 (PFAM);G3DSA:3.30.70.1230 (GENE3D);PF03924 (PFAM);mobidb-lite (MOBIDB_LITE);PTHR12203 (PANTHER);PTHR12203:SF43 (PANTHER);SIGNAL_PEPTIDE_N_REGION (PHOBIUS);SIGNAL_PEPTIDE_C_REGION (PHOBIUS);TRANSMEMBRANE (PHOBIUS);SIGNAL_PEPTIDE (PHOBIUS);NON_CYTOPLASMIC_DOMAIN (PHOBIUS);SIGNAL_PEPTIDE_H_REGION (PHOBIUS);CYTOPLASMIC_DOMAIN (PHOBIUS);PS50125 (PROSITE_PROFILES);PS50839 (PROSITE_PROFILES);cd07302 (CDD);SignalP-TM (SIGNALP_GRAM_POSITIVE);SSF55073 (SUPERFAMILY);TMhelix (TMHMM);TMhelix (TMHMM);TMhelix (TMHMM);TMhelix (TMHMM);TMhelix (TMHMM)</t>
  </si>
  <si>
    <t>;GO:0009190/GO:0016849/GO:0035556;GO:0009190/GO:0016849/GO:0035556;GO:0009190/GO:0016849/GO:0035556;;;;;;;;;;;;GO:0009190/GO:0016849/GO:0035556;;;;;;;;;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</si>
  <si>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</si>
  <si>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Process;;;;;;;;;;;;Biological Process/Molecular Function/Biological Process;;;;;;;;;</t>
  </si>
  <si>
    <t>EG_transcript_41412</t>
  </si>
  <si>
    <t>beta subunit of photoactivated adenylyl cyclase</t>
  </si>
  <si>
    <t>gi|75248074|sp|Q8S9F1.1|PCYAB_EUGGRRecName: Full=Photoactivated adenylate cyclase subunit beta AltName: Full=Photoactivated adenylyl cyclase subunit beta/gi|18996331|dbj|BAB85620.1|beta subunit of photoactivated adenylyl cyclase [Euglena gracilis];gi|75138713|sp|Q76L33.1|PCYAB_EUGLORecName: Full=Photoactivated adenylate cyclase subunit beta AltName: Full=Photoactivated adenylyl cyclase subunit beta/gi|39652259|dbj|BAD04849.1|photoactivated adenylyl cyclase beta subunit [Euglena longa];gi|47776257|dbj|BAD20732.1|putative beta subunit of photoactivated adenylyl cyclase [Euglena stellata];gi|47776265|dbj|BAD20736.1|putative alpha subunit of photoactivated adenylyl cyclase [Eutreptia viridis];gi|47776263|dbj|BAD20735.1|putative beta subunit of photoactivated adenylyl cyclase [Khawkinea quartana];gi|85542077|sp|P84741.1|PBLFB_EUGGRRecName: Full=Photoactivated adenylate cyclase subunit beta-like protein FB/gi|84794328|emb|CAJ57398.1|photoactivated adenylate cyclase-like protein, beta subunit [Euglena gracilis];gi|47776255|dbj|BAD20731.1|putative beta subunit of photoactivated adenylyl cyclase [Colacium sideropus];gi|47776267|dbj|BAD20737.1|putative beta subunit of photoactivated adenylyl cyclase [Eutreptia viridis];gi|47776269|dbj|BAD20738.1|putative alpha subunit of photoactivated adenylyl cyclase [Eutreptiella gymnastica];gi|47776271|dbj|BAD20739.1|putative beta subunit of photoactivated adenylyl cyclase [Eutreptiella gymnastica];gi|75138714|sp|Q76L34.1|PCYAA_EUGLORecName: Full=Photoactivated adenylate cyclase subunit alpha AltName: Full=Photoactivated adenylyl cyclase subunit alpha/gi|39652257|dbj|BAD04848.1|photoactivated adenylyl cyclase alpha subunit [Euglena longa];gi|75160594|sp|Q8S9F2.1|PCYAA_EUGGRRecName: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gracilis];gi|47776259|dbj|BAD20733.1|putative alpha subunit of photoactivated adenylyl cyclase [Euglena stellata];gi|47776253|dbj|BAD20730.1|putative alpha subunit of photoactivated adenylyl cyclase [Colacium sideropus];gi|85542071|sp|P84737.1|PALFB_EUGGRRecName: Full=Photoactivated adenylate cyclase subunit alpha-like protein FB/gi|84794320|emb|CAJ57394.1|photoactivated adenylate cyclase-like protein, alpha subunit [Euglena gracilis];gi|47776261|dbj|BAD20734.1|putative alpha subunit of photoactivated adenylyl cyclase [Khawkinea quartana];gi|93141295|sp|P84739.2|PALST_EUGGRRecName: Full=Photoactivated adenylate cyclase subunit alpha-like protein ST-/gi|84794324|emb|CAJ57396.1|photoactivated adenylate cyclase-like protein, alpha subunit [Euglena gracilis];gi|85542076|sp|P84740.1|PBL9F_EUGGRRecName: Full=Photoactivated adenylate cyclase subunit beta-like protein 1224-5/9F/gi|84794326|emb|CAJ57397.1|photoactivated adenylate cyclase-like protein, beta subunit [Euglena gracilis];gi|85542078|sp|P84743.1|PBLST_EUGGRRecName: Full=Photoactivated adenylate cyclase subunit beta-like protein ST-/gi|84794332|emb|CAJ57400.1|photoactivated adenylate cyclase-like protein, beta subunit [Euglena gracilis];gi|93141294|sp|P84738.2|PAL1F_EUGGRRecName: Full=Photoactivated adenylate cyclase subunit alpha-like protein 1224-5/1F/gi|84794322|emb|CAJ57395.1|photoactivated adenylate cyclase-like protein, alpha subunit [Euglena gracilis]</t>
  </si>
  <si>
    <t>Euglena gracilis/Euglena gracilis;Euglena longa/Euglena longa;Euglena stellata;Eutreptia viridis;Euglena quartana;Euglena gracilis/Euglena gracilis;Colacium sideropus;Eutreptia viridis;Eutreptiella gymnastica;Eutreptiella gymnastica;Euglena longa/Euglena longa;Euglena gracilis/Euglena gracilis/Euglena gracilis;Euglena stellata;Colacium sideropus;Euglena gracilis/Euglena gracilis;Euglena quartana;Euglena gracilis/Euglena gracilis;Euglena gracilis/Euglena gracilis;Euglena gracilis/Euglena gracilis;Euglena gracilis/Euglena gracilis</t>
  </si>
  <si>
    <t>3.1E-26;3.5E-26;7.5E-26;1.0E-25;3.0E-25;4.2E-25;1.5E-24;6.2E-24;3.4E-23;4.1E-23;4.3E-23;5.9E-23;6.7E-23;1.1E-22;1.2E-22;2.5E-22;1.2E-21;1.8E-18;1.1E-17;9.9E-17</t>
  </si>
  <si>
    <t>Q8S9F1/BAB85620;Q76L33/BAD04849;BAD20732;BAD20736;BAD20735;P84741/CAJ57398;BAD20731;BAD20737;BAD20738;BAD20739;Q76L34/BAD04848;CAJ57393/Q8S9F2/BAB85619;BAD20733;BAD20730;P84737/CAJ57394;BAD20734;P84739/CAJ57396;CAJ57397/P84740;CAJ57400/P84743;P84738/CAJ57395</t>
  </si>
  <si>
    <t>gi|75248074|sp|Q8S9F1.1|PCYAB_EUGGRRecName: Full=Photoactivated adenylate cyclase subunit beta AltName: Full=Photoactivated adenylyl cyclase subunit beta/gi|18996331|dbj|BAB85620.1|beta subunit of photoactivated adenylyl cyclase [Euglena gracilis]</t>
  </si>
  <si>
    <t>Q6L880;pacB;pacA;pacB;Q6L888;Q6L886;pacB;Q6L887;Q6L879;Q6L881;pacB;Q6L886;pacA;pacA;Q6L887;Q6L886;pacA;pacB;pacA;Q6L882;Q6L885;Q6L884;pacA;pacB;pacA;pacA;pacA;pacA;Q6L888;pacA;Q6L880;pacA;Q6L880;pacA;pacA;pacB;pacB;pacB;pacB;Q6L884;pacB;Q6L879;pacB;pacA;pacA;Q6L885;pacA;pacB;Q6L879;Q6L884;Q6L884;Q6L884;pacA;pacA;Q6L879;pacA;pacA;Q6L887;pacB;Q6L879;pacA;Q6L881;Q6L880;pacA;pacB;pacB;Q6L880;pacA;Q6L886;pacB;pacB;pacA;pacB;pacA;Q6L881;pacB;Q6L881;pacA;Q6L882;pacB;Q6L880;pacB;Q6L886;pacA;Q6L888;Q6L882;pacA;Q6L879;Q6L882;pacB;Q6L884;Q6L884;pacA;pacA;pacA;pacB;pacB;Q6L880;pacB;Q6L885;pacA;Q6L879;pacA;pacB;Q6L888;pacA;Q6L884;pacB;Q6L885;pacA;pacA;Q6L882;Q6L884;Q6L886;Q6L882;pacA;pacB;pacB;pacB;pacB;Q6L880;pacA;pacA;pacA;pacB;pacA;pacA;Q6L881;pacA;pacA;Q6L886;Q6L879;pacA;pacB;Q6L886;Q6L887;pacA;pacA;Q6L879;Q6L882;Q6L879;pacA;pacA;Q6L885;pacB;Q6L882;Q6L888;Q6L887;pacA;pacB;pacA;pacA;pacA;pacB;pacB;pacB;Q6L888;pacA;pacB;Q6L886;Q6L884;pacB;pacB;pacA;pacA;pacA;pacB;Q6L888;pacA;Q6L881;pacA;Q6L881;Q6L882;Q6L887;pacA;Q6L885;Q6L882;pacA;pacB;pacB;Q6L879;Q6L888;pacB;pacB;pacA;pacA;pacB;pacA;pacB;Q6L887;pacB;pacA;Q6L886;Q6L888;Q6L888;pacB;pacB;pacB;pacB;Q6L880;pacA;pacB;pacB;pacA;Q6L885;pacA;pacA;pacA;Q6L884;Q6L885;pacB;pacA;pacA;Q6L879;Q6L884;pacB;pacA;Q6L885;Q6L879;pacA;Q6L882;Q6L880;pacA;pacB;pacA;Q6L888;pacB;pacA;pacB;Q6L881;pacA;pacA;pacA;pacB;pacA;Q6L885;pacA;Q6L884;Q6L886;pacA;Q6L887;Q6L880;pacB;pacB;Q6L884;Q6L886;pacA;pacB;pacB;pacB;pacB;Q6L887;pacB;pacA;pacB;pacA;pacA;Q6L888;pacA;pacB;Q6L887;pacA;pacB;Q6L882;Q6L884;pacA;Q6L888;pacA;pacB;Q6L886;pacA;pacA;pacB;pacB;Q6L881;Q6L885;pacB;Q6L882;Q6L887;pacB;pacB;pacA;pacA;Q6L888;pacB;pacA;pacB;Q6L879;Q6L886;pacB;Q6L880;pacA;pacB;pacA;pacA;pacB;pacB;pacB;Q6L882;pacA;Q6L882;Q6L887;pacA;pacA;pacA;pacA;pacA;pacA;Q6L879;pacB;Q6L886;pacB;pacB;Q6L884;pacA;pacA;pacA;pacA;pacB;pacA;pacB;Q6L881;pacB;pacB;Q6L888;Q6L887;Q6L881;pacB;pacB;pacB;Q6L887;pacA;Q6L879;pacB;Q6L887;Q6L885;pacB;pacA;pacA;pacA;pacB;pacB;pacA;Q6L885;pacB;pacB;pacB;pacB;Q6L882;pacA;pacB;pacB;Q6L880;pacA;Q6L886;pacA;pacB;pacB;pacA;pacB;Q6L885;pacB;pacA;Q6L880;pacA;pacA;Q6L880;Q6L888;pacA;Q6L879;Q6L881;Q6L884;pacB;pacB;Q6L887;Q6L880;Q6L888;Q6L886;Q6L885;pacB;pacB;pacA;Q6L886;pacA;pacA;pacB;pacA;pacB;pacB;Q6L880;pacB;pacA;pacB;Q6L885;pacA;pacB;Q6L882;pacB;Q6L885;Q6L880;pacB;Q6L887;pacA;Q6L881;pacB;pacB;pacB;Q6L880;pacA;Q6L881;pacB;Q6L886;pacB;pacB;Q6L888;pacA;pacB;Q6L884;pacB;Q6L881;Q6L879;Q6L886;Q6L881;pacB;Q6L887;pacB;pacA;pacA;pacB;pacA;pacA;pacA;pacA;Q6L881;pacA;pacB;Q6L885;Q6L885;pacA;Q6L885;pacB;pacA;pacA;Q6L884;pacB;Q6L879;pacA;Q6L882;pacB;Q6L880;pacB;Q6L882;pacB;Q6L888;pacA;pacA;Q6L881;pacB;Q6L884;pacB;Q6L887;pacB;Q6L881;pacA;Q6L881;pacA;Q6L888;pacB;Q6L882;Q6L879;pacA;Q6L887</t>
  </si>
  <si>
    <t>GO:0000166-IEA;GO:0050896-IEA;GO:0018298-IEA;GO:0005929-IEA;GO:0031514-IEA;GO:0031514-IDA;GO:0035556-IEA;GO:0009190-IEA;GO:0006171-IEA;GO:0071949-IEA;GO:0009882-IEA;GO:0016849-IEA;GO:0009881-IEA;GO:0009881-IDA;GO:0016829-IEA;GO:0009785-IEA;GO:0042995-IEA;GO:0005524-IEA;GO:0004016-IEA;GO:0004016-IDA;GO:0005622-IEA</t>
  </si>
  <si>
    <t>nucleotide binding-IEA;response to stimulus-IEA;protein-chromophore linkage-IEA;cilium-IEA;motile cilium-IEA;motile cilium-IDA;intracellular signal transduction-IEA;cyclic nucleotide biosynthetic process-IEA;cAMP biosynthetic process-IEA;FAD binding-IEA;blue light photoreceptor activity-IEA;phosphorus-oxygen lyase activity-IEA;photoreceptor activity-IEA;photoreceptor activity-IDA;lyase activity-IEA;blue light signaling pathway-IEA;cell projection-IEA;ATP binding-IEA;adenylate cyclase activity-IEA;adenylate cyclase activity-IDA;intracellular-IEA</t>
  </si>
  <si>
    <t>Molecular Function-IEA;Biological Process-IEA;Biological Process-IEA;Cellular Component-IEA;Cellular Component-IEA;Cellular Component-IDA;Biological Process-IEA;Biological Process-IEA;Biological Process-IEA;Molecular Function-IEA;Molecular Function-IEA;Molecular Function-IEA;Molecular Function-IEA;Molecular Function-IDA;Molecular Function-IEA;Biological Process-IEA;Cellular Component-IEA;Molecular Function-IEA;Molecular Function-IEA;Molecular Function-IDA;Cellular Component-IEA</t>
  </si>
  <si>
    <t>GO:0004016;GO:0009881;GO:0009987;GO:0031514</t>
  </si>
  <si>
    <t>adenylate cyclase activity;photoreceptor activity;cellular process;motile cilium</t>
  </si>
  <si>
    <t>Molecular Function;Molecular Function;Biological Process;Cellular Component</t>
  </si>
  <si>
    <t>GO:0071949/GO:0009882;GO:0071949/GO:0009882;GO:0071949/GO:0009882;</t>
  </si>
  <si>
    <t>FAD binding/blue light photoreceptor activity;FAD binding/blue light photoreceptor activity;FAD binding/blue light photoreceptor activity;</t>
  </si>
  <si>
    <t>EG_transcript_15582</t>
  </si>
  <si>
    <t>serine dehydratase-like isoform X3</t>
  </si>
  <si>
    <t>gi|959042073|ref|XP_014750086.1|PREDICTED: serine dehydratase-like [Sturnus vulgaris];gi|219114171|ref|XP_002176259.1|l-serine ammonia-lyase [Phaeodactylum tricornutum CCAP 1055/1]/gi|217402769|gb|EEC42753.1|l-serine ammonia-lyase [Phaeodactylum tricornutum CCAP 1055/1];gi|830137301|ref|XP_012586373.1|PREDICTED: serine dehydratase-like [Condylura cristata];gi|674076639|ref|XP_008845693.1|PREDICTED: serine dehydratase-like [Nannospalax galili];gi|354497501|ref|XP_003510858.1|PREDICTED: serine dehydratase-like isoform X1 [Cricetulus griseus]/gi|625218884|ref|XP_007649574.1|PREDICTED: serine dehydratase-like isoform X1 [Cricetulus griseus]/gi|625289229|ref|XP_007636369.1|PREDICTED: serine dehydratase-like isoform X1 [Cricetulus griseus]/gi|625289231|ref|XP_007636370.1|PREDICTED: serine dehydratase-like isoform X1 [Cricetulus griseus];gi|524958205|ref|XP_005079060.1|serine dehydratase-like [Mesocricetus auratus]/gi|880931947|ref|XP_012975265.1|serine dehydratase-like [Mesocricetus auratus];gi|1003965844|ref|XP_015733980.1|PREDICTED: serine dehydratase-like [Coturnix japonica];gi|562845644|ref|XP_006151745.1|PREDICTED: serine dehydratase-like [Tupaia chinensis];gi|655874500|ref|XP_008270505.1|PREDICTED: serine dehydratase-like isoform X1 [Oryctolagus cuniculus]/gi|1040211393|ref|XP_017205105.1|PREDICTED: serine dehydratase-like isoform X1 [Oryctolagus cuniculus]/gi|1040211403|ref|XP_017205107.1|PREDICTED: serine dehydratase-like isoform X1 [Oryctolagus cuniculus];gi|537187791|gb|ERE76588.1|serine dehydratase-like protein [Cricetulus griseus];gi|1196720600|ref|XP_021113064.1|serine dehydratase-like isoform X3 [Heterocephalus glaber]/gi|1196720602|ref|XP_021113065.1|serine dehydratase-like isoform X3 [Heterocephalus glaber]/gi|1196720604|ref|XP_021113066.1|serine dehydratase-like isoform X3 [Heterocephalus glaber]/gi|1196720606|ref|XP_021113067.1|serine dehydratase-like isoform X3 [Heterocephalus glaber]/gi|1196720608|ref|XP_021113068.1|serine dehydratase-like isoform X3 [Heterocephalus glaber]/gi|1196720610|ref|XP_021113069.1|serine dehydratase-like isoform X3 [Heterocephalus glaber]/gi|1196720612|ref|XP_021113070.1|serine dehydratase-like isoform X3 [Heterocephalus glaber]/gi|1196720614|ref|XP_021113071.1|serine dehydratase-like isoform X3 [Heterocephalus glaber]/gi|1196720616|ref|XP_021113072.1|serine dehydratase-like isoform X3 [Heterocephalus glaber]/gi|1196720618|ref|XP_021113073.1|serine dehydratase-like isoform X3 [Heterocephalus glaber]/gi|1196720620|ref|XP_021113074.1|serine dehydratase-like isoform X3 [Heterocephalus glaber]/gi|1196720622|ref|XP_021113075.1|serine dehydratase-like isoform X3 [Heterocephalus glaber]/gi|1196720624|ref|XP_021113076.1|serine dehydratase-like isoform X3 [Heterocephalus glaber]/gi|1196720626|ref|XP_021113077.1|serine dehydratase-like isoform X3 [Heterocephalus glaber]/gi|1196720628|ref|XP_021113078.1|serine dehydratase-like isoform X3 [Heterocephalus glaber]/gi|351694746|gb|EHA97664.1|Serine dehydratase-like protein [Heterocephalus glaber];gi|821534145|ref|WP_046856026.1|serine dehydratase [Pseudomonas sp. CCOS 191]/gi|820685173|emb|CRI57670.1|Serine dehydratase-like [Pseudomonas sp. CCOS 191];gi|499852510|ref|WP_011533244.1|serine dehydratase [Pseudomonas entomophila]/gi|95110134|emb|CAK14841.1|putative L-serine dehydratase [Pseudomonas entomophila L48];gi|817650151|ref|WP_046616558.1|serine dehydratase [Pseudomonas putida]/gi|816869953|gb|KKO13707.1|serine dehydratase [Pseudomonas putida KG-4];gi|1125701606|ref|WP_075045116.1|serine dehydratase [Pseudomonas sp. DRA525]/gi|1120731910|gb|APO82356.1|serine dehydratase [Pseudomonas sp. DRA525];gi|1004686919|ref|WP_061552617.1|serine dehydratase [Pseudomonas sp. ABFPK]/gi|1004510544|gb|KYC14307.1|serine dehydratase [Pseudomonas sp. ABFPK];gi|1189302987|ref|WP_085720405.1|serine dehydratase [Pseudomonas sp. B22(2017)];gi|1189170197|ref|WP_085598647.1|serine dehydratase [Pseudomonas sp. B10(2017)];gi|753199507|ref|WP_041505897.1|serine dehydratase [Pseudomonas plecoglossicida]/gi|752310570|gb|AJG13179.1|serine dehydratase [Pseudomonas plecoglossicida];gi|1094937521|emb|SEQ82505.1|L-serine/L-threonine ammonia-lyase [Pseudomonas soli]</t>
  </si>
  <si>
    <t>Sturnus vulgaris;Phaeodactylum tricornutum CCAP 1055/1/Phaeodactylum tricornutum CCAP 1055/1;Condylura cristata;Nannospalax galili;Cricetulus griseus/Cricetulus griseus/Cricetulus griseus/Cricetulus griseus;Mesocricetus auratus/Mesocricetus auratus;Coturnix japonica;Tupaia chinensis;Oryctolagus cuniculus/Oryctolagus cuniculus/Oryctolagus cuniculus;Cricetulus griseus;Heterocephalus glaber/Heterocephalus glaber/Heterocephalus glaber/Heterocephalus glaber/Heterocephalus glaber/Heterocephalus glaber/Heterocephalus glaber/Heterocephalus glaber/Heterocephalus glaber/Heterocephalus glaber/Heterocephalus glaber/Heterocephalus glaber/Heterocephalus glaber/Heterocephalus glaber/Heterocephalus glaber/Heterocephalus glaber;Pseudomonas sp. CCOS191/Pseudomonas sp. CCOS191;Pseudomonas entomophila/Pseudomonas entomophila L48;Pseudomonas putida/Pseudomonas putida KG-4;Pseudomonas sp. DRA525/Pseudomonas sp. DRA525;Pseudomonas sp. ABFPK/Pseudomonas sp. ABFPK;Pseudomonas sp. B22(2017);Pseudomonas sp. B10(2017);Pseudomonas plecoglossicida/Pseudomonas plecoglossicida;Pseudomonas sp. F-279,208</t>
  </si>
  <si>
    <t>3.8E-65;3.7E-63;2.5E-62;4.1E-62;8.5E-62;2.6E-61;2.8E-61;3.0E-61;3.2E-61;9.6E-61;2.1E-60;8.9E-60;1.0E-59;2.0E-59;5.7E-59;7.0E-59;7.7E-59;7.8E-59;1.2E-58;1.3E-58</t>
  </si>
  <si>
    <t>XP_014750086;EEC42753/XP_002176259;XP_012586373;XP_008845693;XP_007636370/XP_003510858/XP_007649574/XP_007636369;XP_005079060/XP_012975265;XP_015733980;XP_006151745;XP_017205105/XP_017205107/XP_008270505;ERE76588;EHA97664/XP_021113070/XP_021113071/XP_021113074/XP_021113064/XP_021113075/XP_021113072/XP_021113073/XP_021113067/XP_021113078/XP_021113068/XP_021113065/XP_021113076/XP_021113066/XP_021113077/XP_021113069;WP_046856026/CRI57670;CAK14841/WP_011533244;KKO13707/WP_046616558;WP_075045116/APO82356;KYC14307/WP_061552617;WP_085720405;WP_085598647;WP_041505897/AJG13179;SEQ82505</t>
  </si>
  <si>
    <t>gi|959042073|ref|XP_014750086.1|PREDICTED: serine dehydratase-like [Sturnus vulgaris]</t>
  </si>
  <si>
    <t>Sturnus vulgaris</t>
  </si>
  <si>
    <t>GW7_10160;GW7_10160;PSEEN2008;L-SD;PSEEN2008;H671_4g11725;Sdsl;L-SD;Sdsl;L-SD;PSEEN2008;Sdsl;H671_4g11725;Sdsl;H671_4g11725;Sdsl;PSEEN2008;Sdsl;L-SD;H671_4g11725;L-SD;SAMN05216230_1047;L-SD</t>
  </si>
  <si>
    <t>GO:0003941-IEA;GO:0042802-IEA;GO:0030170-IEA;GO:0016829-IEA;GO:0006520-IEA</t>
  </si>
  <si>
    <t>L-serine ammonia-lyase activity-IEA;identical protein binding-IEA;pyridoxal phosphate binding-IEA;lyase activity-IEA;cellular amino acid metabolic process-IEA</t>
  </si>
  <si>
    <t>Molecular Function-IEA;Molecular Function-IEA;Molecular Function-IEA;Molecular Function-IEA;Biological Process-IEA</t>
  </si>
  <si>
    <t>IPR001926;noIPR;noIPR;noIPR;noIPR;IPR000634;IPR001926</t>
  </si>
  <si>
    <t>DOMAIN;DOMAIN;DOMAIN;DOMAIN;DOMAIN;BINDING_SITE;DOMAIN</t>
  </si>
  <si>
    <t>Tryptophan synthase beta subunit-like PLP-dependent enzyme;Tryptophan synthase beta subunit-like PLP-dependent enzyme;Tryptophan synthase beta subunit-like PLP-dependent enzyme;Tryptophan synthase beta subunit-like PLP-dependent enzyme;Tryptophan synthase beta subunit-like PLP-dependent enzyme;Serine/threonine dehydratase, pyridoxal-phosphate-binding site;Tryptophan synthase beta subunit-like PLP-dependent enzyme</t>
  </si>
  <si>
    <t>PF00291 (PFAM);G3DSA:3.40.50.1100 (GENE3D);G3DSA:3.40.50.1100 (GENE3D);PTHR43419:SF2 (PANTHER);PTHR43419 (PANTHER);PS00165 (PROSITE_PATTERNS);SSF53686 (SUPERFAMILY)</t>
  </si>
  <si>
    <t>;;;;;GO:0006520/GO:0030170;</t>
  </si>
  <si>
    <t>;;;;;cellular amino acid metabolic process/pyridoxal phosphate binding;</t>
  </si>
  <si>
    <t>;;;;;Biological Process/Molecular Function;</t>
  </si>
  <si>
    <t>EG_transcript_19399</t>
  </si>
  <si>
    <t>gi|1088482220|gb|OHD14770.1|hypothetical protein A2Z96_01620 [Spirochaetes bacterium GWB1_48_6];gi|406979045|gb|EKE00900.1|hypothetical protein ACD_21C00255G0002 [uncultured bacterium];gi|504617233|ref|WP_014804335.1|adenylate/guanylate cyclase with integral membrane sensor [Turneriella parva]/gi|390612683|gb|AFM13835.1|adenylate/guanylate cyclase with integral membrane sensor [Turneriella parva DSM 21527];gi|406978717|gb|EKE00625.1|adenylate/guanilate cyclase [uncultured bacterium];gi|966425416|ref|WP_058467954.1|adenylate/guanylate cyclase domain-containing protein [Fluoribacter gormanii]/gi|962218771|gb|KTD03482.1|adenylate cyclase [Fluoribacter gormanii]/gi|1131846374|emb|SIQ46587.1|adenylate cyclase [Fluoribacter gormanii];gi|1189238106|ref|WP_085662983.1|adenylate/guanylate cyclase domain-containing protein [Legionella longbeachae]/gi|1187412387|gb|ARM35235.1|adenylate/guanylate cyclase domain-containing protein [Legionella longbeachae];gi|489727957|ref|WP_003632073.1|adenylate/guanylate cyclase domain-containing protein [Legionella longbeachae]/gi|269989054|gb|EEZ95308.1|putative adenylate cyclase 1 [Legionella longbeachae D-4968]/gi|288857730|emb|CBJ11574.1|putative adenylate/guanylate cyclase [Legionella longbeachae NSW150]/gi|1169352204|gb|ARB91619.1|adenylate/guanylate cyclase domain-containing protein [Legionella longbeachae];gi|966422895|ref|WP_058466096.1|adenylate/guanylate cyclase domain-containing protein [Legionella cincinnatiensis]/gi|962196869|gb|KTC81915.1|adenylate cyclase [Legionella cincinnatiensis];gi|1085111396|gb|OGT07160.1|hypothetical protein A2X78_00300, partial [Gammaproteobacteria bacterium GWE2_37_16];gi|966497455|ref|WP_058514221.1|adenylate/guanylate cyclase domain-containing protein [Legionella santicrucis]/gi|962276765|gb|KTD60658.1|adenylate cyclase [Legionella santicrucis];gi|290973536|ref|XP_002669504.1|predicted protein [Naegleria gruberi]/gi|284083052|gb|EFC36760.1|predicted protein [Naegleria gruberi];gi|1125345743|gb|OLC85691.1|hypothetical protein AUH88_06095 [Acidobacteria bacterium 13_1_40CM_4_61_5];gi|1125433345|gb|OLD61940.1|hypothetical protein AUI53_03600 [Acidobacteria bacterium 13_1_40CM_2_60_7];gi|966443050|ref|WP_058483312.1|adenylate/guanylate cyclase domain-containing protein [Legionella spiritensis];gi|1162404307|gb|OPX19114.1|hypothetical protein BZ151_10950, partial [Desulfobacca sp. 4484_104];gi|962280728|gb|KTD64547.1|adenylate cyclase [Legionella spiritensis];gi|921296172|ref|WP_053231493.1|hypothetical protein [Sandaracinus amylolyticus]/gi|816954608|gb|AKF04114.1|Adenylate cyclase [Sandaracinus amylolyticus];gi|765547835|gb|KJE88456.1|hypothetical protein, variant [Capsaspora owczarzaki ATCC 30864];gi|754341854|ref|XP_004364981.2|hypothetical protein CAOG_00110 [Capsaspora owczarzaki ATCC 30864]/gi|765547834|gb|KJE88455.1|hypothetical protein CAOG_000110 [Capsaspora owczarzaki ATCC 30864];gi|740681280|ref|WP_038466569.1|hypothetical protein [Candidatus Paracaedibacter acanthamoebae]/gi|674214402|gb|AIK97243.1|hypothetical protein ID47_11640 [Candidatus Paracaedibacter acanthamoebae]</t>
  </si>
  <si>
    <t>Spirochaetes bacterium GWB1_48_6;uncultured bacterium;Turneriella parva/Turneriella parva DSM 21527;uncultured bacterium;Fluoribacter gormanii/Fluoribacter gormanii/Fluoribacter gormanii;Legionella longbeachae/Legionella longbeachae;Legionella longbeachae/Legionella longbeachae D-4968/Legionella longbeachae NSW150/Legionella longbeachae;Legionella cincinnatiensis/Legionella cincinnatiensis;Gammaproteobacteria bacterium GWE2_37_16;Legionella santicrucis/Legionella santicrucis;Naegleria gruberi strain NEG-M/Naegleria gruberi;Acidobacteria bacterium 13_1_40CM_4_61_5;Acidobacteria bacterium 13_1_40CM_2_60_7;Legionella spiritensis;Desulfobacca sp. 4484_104;Legionella spiritensis;Sandaracinus amylolyticus/Sandaracinus amylolyticus;Capsaspora owczarzaki ATCC 30864;Capsaspora owczarzaki ATCC 30864/Capsaspora owczarzaki ATCC 30864;endosymbiont of Acanthamoeba sp. UWC9/endosymbiont of Acanthamoeba sp. UWC9</t>
  </si>
  <si>
    <t>3.2E-54;5.2E-51;1.2E-49;1.4E-49;4.9E-49;5.6E-49;6.3E-49;1.0E-48;1.1E-48;8.3E-48;8.7E-48;1.7E-47;1.7E-47;2.3E-47;2.8E-47;3.2E-47;3.7E-47;4.9E-47;5.9E-47;6.1E-47</t>
  </si>
  <si>
    <t>OHD14770;EKE00900;AFM13835/WP_014804335;EKE00625;SIQ46587/KTD03482/WP_058467954;WP_085662983/ARM35235;ARB91619/WP_003632073/EEZ95308/CBJ11574;WP_058466096/KTC81915;OGT07160;KTD60658/WP_058514221;EFC36760/XP_002669504;OLC85691;OLD61940;WP_058483312;OPX19114;KTD64547;WP_053231493/AKF04114;KJE88456;XP_004364981/KJE88455;WP_038466569/AIK97243</t>
  </si>
  <si>
    <t>gi|1088482220|gb|OHD14770.1|hypothetical protein A2Z96_01620 [Spirochaetes bacterium GWB1_48_6]</t>
  </si>
  <si>
    <t>Spirochaetes bacterium GWB1_48_6</t>
  </si>
  <si>
    <t>AUI53_03600;DB32_001263;AUH88_06095;LLO_1216;Turpa_3196;A2Z96_01620;LLO_1216;Lspi_1354;Turpa_3196;Lgor_1467;NAEGRDRAFT_75617;Lgor_1467;Lsan_1949;ACD_21C00308G0008;LLO_1216;ID47_11640;DB32_001263;Turpa_3196;A2Z96_01620;ACD_21C00255G0002;LLO_1216;Lcin_2985;Lcin_2985;Lgor_1467;NAEGRDRAFT_75617;CAOG_000110;BZ151_10950;CAOG_000110;CAOG_000110;Lspi_1354;Lsan_1949;Lsan_1949;AUI53_03600;DB32_001263;Lsan_1949;Lcin_2985;ID47_11640;CAOG_000110;CAOG_000110;LLO_1216;A2Z96_01620;A2Z96_01620;ID47_11640;ACD_21C00308G0008;CAOG_000110;Turpa_3196;Lgor_1467;ACD_21C00308G0008;AUH88_06095;Lcin_2985;LLO_1216;Turpa_3196;A2X78_00300;Lspi_1354;NAEGRDRAFT_75617;Lsan_1949;Lspi_1354;Lspi_1354;A2Z96_01620;CAOG_000110;Lsan_1949;AUI53_03600;A2X78_00300;A2Z96_01620;BZ151_10950;BZ151_10950;A2Z96_01620;AUH88_06095;AUI53_03600;AUH88_06095;ID47_11640;ACD_21C00255G0002;A2X78_00300;Lgor_1467;Lgor_1467;AUH88_06095;Lgor_1467;A2Z96_01620;CAOG_000110;CAOG_000110;A2Z96_01620;NAEGRDRAFT_75617;A2X78_00300;Turpa_3196;Lsan_1949;Lcin_2985;DB32_001263;NAEGRDRAFT_75617;AUH88_06095;Lgor_1467;Lspi_1354;Lspi_1354;A2X78_00300;Lcin_2985;ACD_21C00308G0008;LLO_1216;AUH88_06095;CAOG_000110;AUI53_03600;Lspi_1354;Lgor_1467;Turpa_3196;Lsan_1949;NAEGRDRAFT_75617;ACD_21C00255G0002;Lsan_1949;LLO_1216;CAOG_000110;Lcin_2985;ID47_11640;DB32_001263;A2Z96_01620;LLO_1216;AUI53_03600;Lcin_2985;Lcin_2985;CAOG_000110;Turpa_3196;Lsan_1949;LLO_1216;AUH88_06095;BZ151_10950;ACD_21C00308G0008;Lspi_1354;LLO_1216;AUH88_06095;A2X78_00300;DB32_001263;Lgor_1467;Turpa_3196;Lspi_1354;ID47_11640;A2X78_00300;Lcin_2985;Lgor_1467;Lsan_1949;Lcin_2985;BZ151_10950;Lcin_2985;Lcin_2985;ACD_21C00308G0008;ID47_11640;Lcin_2985;CAOG_000110;Turpa_3196;Turpa_3196;Lgor_1467;Lgor_1467;DB32_001263;LLO_1216;AUI53_03600;A2Z96_01620;ID47_11640;NAEGRDRAFT_75617;CAOG_000110;Lsan_1949;AUH88_06095;Lgor_1467;NAEGRDRAFT_75617;A2X78_00300;AUI53_03600;Lcin_2985;A2X78_00300;A2X78_00300;DB32_001263;ACD_21C00255G0002;DB32_001263;BZ151_10950;Lspi_1354;Lsan_1949;Lgor_1467;ID47_11640;DB32_001263;Lsan_1949;A2X78_00300;CAOG_000110;Lgor_1467;NAEGRDRAFT_75617;AUI53_03600;LLO_1216;BZ151_10950;Lsan_1949;LLO_1216;CAOG_000110;CAOG_000110;ACD_21C00308G0008;Lgor_1467;CAOG_000110;Lcin_2985;ID47_11640;LLO_1216;BZ151_10950;ACD_21C00255G0002;LLO_1216;NAEGRDRAFT_75617;Lsan_1949;Turpa_3196;AUI53_03600;LLO_1216;BZ151_10950;ACD_21C00308G0008;A2Z96_01620;AUI53_03600;BZ151_10950;AUH88_06095;AUI53_03600;BZ151_10950;Lsan_1949;ID47_11640;NAEGRDRAFT_75617;NAEGRDRAFT_75617;BZ151_10950;LLO_1216;ACD_21C00255G0002;ID47_11640;ACD_21C00308G0008;LLO_1216;CAOG_000110;DB32_001263;DB32_001263;LLO_1216;Lcin_2985;CAOG_000110;Lspi_1354;Lcin_2985;CAOG_000110;CAOG_000110;AUH88_06095;Lsan_1949;CAOG_000110;CAOG_000110;A2X78_00300;Lgor_1467</t>
  </si>
  <si>
    <t>GO:0006171-IEA;GO:0007165-IEA;GO:0016849-IEA;GO:0016020-IEA;GO:0016021-IEA;GO:0016829-IEA;GO:0035556-IEA;GO:0009190-IEA;GO:0005622-IEA;GO:0004016-IEA</t>
  </si>
  <si>
    <t>cAMP biosynthetic process-IEA;signal transduction-IEA;phosphorus-oxygen lyase activity-IEA;membrane-IEA;integral component of membrane-IEA;lyase activity-IEA;intracellular signal transduction-IEA;cyclic nucleotide biosynthetic process-IEA;intracellular-IEA;adenylate cyclase activity-IEA</t>
  </si>
  <si>
    <t>Biological Process-IEA;Biological Process-IEA;Molecular Function-IEA;Cellular Component-IEA;Cellular Component-IEA;Molecular Function-IEA;Biological Process-IEA;Biological Process-IEA;Cellular Component-IEA;Molecular Function-IEA</t>
  </si>
  <si>
    <t>GO:0009987</t>
  </si>
  <si>
    <t>cellular process</t>
  </si>
  <si>
    <t>IPR001054;IPR001054;IPR001054;noIPR;noIPR;IPR001054;noIPR;IPR029787</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</si>
  <si>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t>
  </si>
  <si>
    <t>SM00044 (SMART);G3DSA:3.30.70.1230 (GENE3D);PF00211 (PFAM);PTHR43081 (PANTHER);PTHR43081:SF3 (PANTHER);PS50125 (PROSITE_PROFILES);cd07302 (CDD);SSF55073 (SUPERFAMILY)</t>
  </si>
  <si>
    <t>GO:0009190/GO:0016849/GO:0035556;GO:0009190/GO:0016849/GO:0035556;GO:0009190/GO:0016849/GO:0035556;;;GO:0009190/GO:0016849/GO:0035556;;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</si>
  <si>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</si>
  <si>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Process;;;Biological Process/Molecular Function/Biological Process;;</t>
  </si>
  <si>
    <t>EG_transcript_9001</t>
  </si>
  <si>
    <t>gi|75138713|sp|Q76L33.1|PCYAB_EUGLORecName: Full=Photoactivated adenylate cyclase subunit beta AltName: Full=Photoactivated adenylyl cyclase subunit beta/gi|39652259|dbj|BAD04849.1|photoactivated adenylyl cyclase beta subunit [Euglena longa];gi|75248074|sp|Q8S9F1.1|PCYAB_EUGGRRecName: Full=Photoactivated adenylate cyclase subunit beta AltName: Full=Photoactivated adenylyl cyclase subunit beta/gi|18996331|dbj|BAB85620.1|beta subunit of photoactivated adenylyl cyclase [Euglena gracilis];gi|47776255|dbj|BAD20731.1|putative beta subunit of photoactivated adenylyl cyclase [Colacium sideropus];gi|85542077|sp|P84741.1|PBLFB_EUGGRRecName: Full=Photoactivated adenylate cyclase subunit beta-like protein FB/gi|84794328|emb|CAJ57398.1|photoactivated adenylate cyclase-like protein, beta subunit [Euglena gracilis];gi|47776257|dbj|BAD20732.1|putative beta subunit of photoactivated adenylyl cyclase [Euglena stellata];gi|47776267|dbj|BAD20737.1|putative beta subunit of photoactivated adenylyl cyclase [Eutreptia viridis];gi|85542076|sp|P84740.1|PBL9F_EUGGRRecName: Full=Photoactivated adenylate cyclase subunit beta-like protein 1224-5/9F/gi|84794326|emb|CAJ57397.1|photoactivated adenylate cyclase-like protein, beta subunit [Euglena gracilis];gi|47776263|dbj|BAD20735.1|putative beta subunit of photoactivated adenylyl cyclase [Khawkinea quartana];gi|75138714|sp|Q76L34.1|PCYAA_EUGLORecName: Full=Photoactivated adenylate cyclase subunit alpha AltName: Full=Photoactivated adenylyl cyclase subunit alpha/gi|39652257|dbj|BAD04848.1|photoactivated adenylyl cyclase alpha subunit [Euglena longa];gi|75160594|sp|Q8S9F2.1|PCYAA_EUGGRRecName: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gracilis];gi|47776271|dbj|BAD20739.1|putative beta subunit of photoactivated adenylyl cyclase [Eutreptiella gymnastica];gi|47776253|dbj|BAD20730.1|putative alpha subunit of photoactivated adenylyl cyclase [Colacium sideropus];gi|47776265|dbj|BAD20736.1|putative alpha subunit of photoactivated adenylyl cyclase [Eutreptia viridis];gi|85542071|sp|P84737.1|PALFB_EUGGRRecName: Full=Photoactivated adenylate cyclase subunit alpha-like protein FB/gi|84794320|emb|CAJ57394.1|photoactivated adenylate cyclase-like protein, alpha subunit [Euglena gracilis];gi|47776259|dbj|BAD20733.1|putative alpha subunit of photoactivated adenylyl cyclase [Euglena stellata];gi|93141295|sp|P84739.2|PALST_EUGGRRecName: Full=Photoactivated adenylate cyclase subunit alpha-like protein ST-/gi|84794324|emb|CAJ57396.1|photoactivated adenylate cyclase-like protein, alpha subunit [Euglena gracilis];gi|47776261|dbj|BAD20734.1|putative alpha subunit of photoactivated adenylyl cyclase [Khawkinea quartana];gi|47776269|dbj|BAD20738.1|putative alpha subunit of photoactivated adenylyl cyclase [Eutreptiella gymnastica];gi|394446503|gb|EJF07325.1|mannose-1-phosphate guanylyltransferase [Thiovulum sp. ES];gi|920164078|ref|WP_052961135.1|hypothetical protein [Pseudoalteromonas luteoviolacea]/gi|808746473|gb|KKE81393.1|hypothetical protein N479_02625 [Pseudoalteromonas luteoviolacea S4054]/gi|1021386396|gb|KZN71709.1|hypothetical protein N481_18750 [Pseudoalteromonas luteoviolacea S4047-1]/gi|1072036329|gb|AOT20270.1|hypothetical protein S4054_21430 [Pseudoalteromonas luteoviolacea]/gi|1072041259|gb|AOT10451.1|hypothetical protein S4054249_21515 [Pseudoalteromonas luteoviolacea]/gi|1072075322|gb|AOT15480.1|hypothetical protein S40542_22080 [Pseudoalteromonas luteoviolacea]</t>
  </si>
  <si>
    <t>Euglena longa/Euglena longa;Euglena gracilis/Euglena gracilis;Colacium sideropus;Euglena gracilis/Euglena gracilis;Euglena stellata;Eutreptia viridis;Euglena gracilis/Euglena gracilis;Euglena quartana;Euglena longa/Euglena longa;Euglena gracilis/Euglena gracilis/Euglena gracilis;Eutreptiella gymnastica;Colacium sideropus;Eutreptia viridis;Euglena gracilis/Euglena gracilis;Euglena stellata;Euglena gracilis/Euglena gracilis;Euglena quartana;Eutreptiella gymnastica;Thiovulum sp. ES;Pseudoalteromonas luteoviolacea/Pseudoalteromonas luteoviolacea S4054/Pseudoalteromonas luteoviolacea S4047-1/Pseudoalteromonas luteoviolacea/Pseudoalteromonas luteoviolacea/Pseudoalteromonas luteoviolacea</t>
  </si>
  <si>
    <t>1.4E-17;1.9E-17;2.6E-17;7.1E-17;1.7E-16;1.7E-16;2.0E-16;2.4E-16;4.3E-16;6.3E-16;6.4E-16;1.3E-15;4.2E-15;4.6E-15;2.8E-14;3.8E-14;5.2E-14;5.8E-14;6.4E-14;1.4E-13</t>
  </si>
  <si>
    <t>Q76L33/BAD04849;Q8S9F1/BAB85620;BAD20731;P84741/CAJ57398;BAD20732;BAD20737;CAJ57397/P84740;BAD20735;Q76L34/BAD04848;CAJ57393/Q8S9F2/BAB85619;BAD20739;BAD20730;BAD20736;P84737/CAJ57394;BAD20733;P84739/CAJ57396;BAD20734;BAD20738;EJF07325;KKE81393/WP_052961135/AOT20270/AOT15480/AOT10451/KZN71709</t>
  </si>
  <si>
    <t>gi|75138713|sp|Q76L33.1|PCYAB_EUGLORecName: Full=Photoactivated adenylate cyclase subunit beta AltName: Full=Photoactivated adenylyl cyclase subunit beta/gi|39652259|dbj|BAD04849.1|photoactivated adenylyl cyclase beta subunit [Euglena longa]</t>
  </si>
  <si>
    <t>Euglena longa</t>
  </si>
  <si>
    <t>Q6L880;pacA;pacB;Q6L888;Q6L886;pacB;Q6L887;Q6L879;Q6L881;ThvES_00005700;N479_02625;Q6L886;pacA;pacA;Q6L887;Q6L886;pacA;pacA;Q6L882;Q6L885;Q6L884;pacA;pacB;pacA;pacA;pacA;pacA;Q6L888;pacA;Q6L880;pacA;Q6L880;pacA;ThvES_00005700;pacB;pacB;ThvES_00005700;pacB;Q6L884;pacB;Q6L879;pacB;pacA;pacA;Q6L885;pacB;Q6L879;Q6L884;Q6L884;Q6L884;N479_02625;pacA;Q6L879;pacA;pacA;Q6L887;Q6L879;pacA;Q6L881;Q6L880;pacA;pacB;pacB;Q6L880;pacA;Q6L886;pacB;pacB;pacA;ThvES_00005700;pacB;Q6L881;pacB;Q6L881;pacA;Q6L882;pacB;Q6L880;pacB;Q6L886;pacA;Q6L888;Q6L882;pacA;Q6L879;Q6L882;pacB;Q6L884;Q6L884;pacA;pacA;pacB;Q6L880;Q6L885;pacA;Q6L879;pacA;pacB;Q6L888;pacA;Q6L884;Q6L885;pacA;pacA;Q6L882;Q6L884;Q6L886;Q6L882;ThvES_00005700;pacA;pacB;pacB;pacB;pacB;Q6L880;pacA;pacA;pacA;pacA;Q6L881;pacA;pacA;Q6L886;Q6L879;pacA;Q6L886;Q6L887;pacA;pacA;Q6L879;Q6L882;Q6L879;pacA;pacA;Q6L885;pacB;Q6L882;ThvES_00005700;Q6L888;Q6L887;pacA;pacB;pacA;pacA;pacB;pacA;pacB;pacB;Q6L888;pacA;pacB;Q6L886;Q6L884;pacB;pacB;pacA;pacA;pacA;pacB;Q6L888;pacA;Q6L881;N479_02625;pacA;Q6L881;Q6L882;Q6L887;pacA;Q6L885;Q6L882;pacB;pacB;Q6L879;Q6L888;pacB;pacA;pacA;pacB;pacB;Q6L887;pacA;Q6L886;Q6L888;Q6L888;pacB;pacB;Q6L880;pacB;pacA;pacB;pacA;Q6L885;pacA;pacA;pacA;Q6L884;Q6L885;pacB;pacA;pacA;Q6L879;Q6L884;pacB;pacA;Q6L885;Q6L879;Q6L882;Q6L880;pacB;pacA;Q6L888;pacB;pacA;pacB;Q6L881;pacA;pacA;pacA;Q6L885;Q6L884;Q6L886;pacA;Q6L887;Q6L880;pacB;pacB;Q6L884;Q6L886;pacA;pacB;pacB;pacB;pacB;Q6L887;pacA;pacB;Q6L888;ThvES_00005700;pacA;pacB;Q6L887;pacB;pacA;Q6L882;Q6L884;Q6L888;pacA;pacB;Q6L886;pacA;pacA;pacB;pacB;Q6L881;Q6L885;pacB;Q6L882;Q6L887;pacB;pacB;pacA;Q6L888;pacB;pacA;pacB;Q6L879;Q6L886;pacB;Q6L880;pacB;pacA;pacA;pacB;pacB;pacB;Q6L882;pacA;Q6L882;Q6L887;pacA;pacA;pacA;pacA;pacA;pacA;Q6L879;pacB;Q6L886;pacB;pacB;Q6L884;pacA;pacA;pacA;pacB;pacA;pacB;Q6L881;pacB;pacB;Q6L888;Q6L887;Q6L881;pacB;pacB;pacB;Q6L887;pacA;N479_02625;Q6L879;Q6L887;Q6L885;pacB;pacA;pacA;pacB;pacB;pacA;Q6L885;pacB;pacB;pacB;Q6L882;pacA;ThvES_00005700;pacB;Q6L880;pacA;Q6L886;pacA;pacB;pacB;pacA;pacB;Q6L885;pacB;pacA;Q6L880;N479_02625;Q6L880;Q6L888;pacA;Q6L879;Q6L881;pacB;Q6L884;pacB;Q6L887;Q6L880;Q6L888;Q6L886;Q6L885;pacB;pacB;pacA;Q6L886;pacA;pacA;pacB;pacA;pacB;pacB;Q6L880;pacB;pacA;pacB;Q6L885;pacA;Q6L882;pacB;Q6L885;Q6L880;pacB;Q6L887;pacA;Q6L881;pacB;pacB;pacB;Q6L880;pacA;Q6L881;Q6L886;pacB;pacB;pacA;Q6L888;pacB;Q6L884;pacB;Q6L881;Q6L879;Q6L886;Q6L881;pacB;ThvES_00005700;Q6L887;pacB;pacA;pacA;pacB;pacA;pacA;pacA;pacA;Q6L881;pacA;pacB;Q6L885;Q6L885;pacA;Q6L885;pacA;pacA;Q6L884;pacB;Q6L879;pacA;Q6L882;pacB;ThvES_00005700;Q6L880;pacB;Q6L882;N479_02625;pacB;Q6L888;pacA;Q6L881;pacB;Q6L884;pacB;Q6L887;pacB;Q6L881;pacA;Q6L881;pacA;Q6L888;pacB;Q6L882;Q6L879;pacA;Q6L887</t>
  </si>
  <si>
    <t>GO:0000166-IEA;GO:0050896-IEA;GO:0018298-IEA;GO:0005929-IEA;GO:0016740-IEA;GO:0031514-IEA;GO:0031514-IDA;GO:0035556-IEA;GO:0009190-IEA;GO:0006171-IEA;GO:0016779-IEA;GO:0071949-IEA;GO:0009882-IEA;GO:0016849-IEA;GO:0009881-IEA;GO:0009881-IDA;GO:0016829-IEA;GO:0009785-IEA;GO:0042995-IEA;GO:0005524-IEA;GO:0004016-IEA;GO:0004016-IDA;GO:0005622-IEA</t>
  </si>
  <si>
    <t>nucleotide binding-IEA;response to stimulus-IEA;protein-chromophore linkage-IEA;cilium-IEA;transferase activity-IEA;motile cilium-IEA;motile cilium-IDA;intracellular signal transduction-IEA;cyclic nucleotide biosynthetic process-IEA;cAMP biosynthetic process-IEA;nucleotidyltransferase activity-IEA;FAD binding-IEA;blue light photoreceptor activity-IEA;phosphorus-oxygen lyase activity-IEA;photoreceptor activity-IEA;photoreceptor activity-IDA;lyase activity-IEA;blue light signaling pathway-IEA;cell projection-IEA;ATP binding-IEA;adenylate cyclase activity-IEA;adenylate cyclase activity-IDA;intracellular-IEA</t>
  </si>
  <si>
    <t>Molecular Function-IEA;Biological Process-IEA;Biological Process-IEA;Cellular Component-IEA;Molecular Function-IEA;Cellular Component-IEA;Cellular Component-IDA;Biological Process-IEA;Biological Process-IEA;Biological Process-IEA;Molecular Function-IEA;Molecular Function-IEA;Molecular Function-IEA;Molecular Function-IEA;Molecular Function-IEA;Molecular Function-IDA;Molecular Function-IEA;Biological Process-IEA;Cellular Component-IEA;Molecular Function-IEA;Molecular Function-IEA;Molecular Function-IDA;Cellular Component-IEA</t>
  </si>
  <si>
    <t>EG_transcript_16913</t>
  </si>
  <si>
    <t>pentatricopeptide repeat-containing mitochondrial</t>
  </si>
  <si>
    <t>gi|810515401|pdb|4OZS|AChain A, Rna Binding Protein;gi|299471526|emb|CBN80012.1|conserved unknown protein [Ectocarpus siliculosus];gi|168049795|ref|XP_001777347.1|predicted protein [Physcomitrella patens]/gi|162671323|gb|EDQ57877.1|predicted protein [Physcomitrella patens];gi|552821123|ref|XP_005845763.1|hypothetical protein CHLNCDRAFT_58444 [Chlorella variabilis]/gi|307105412|gb|EFN53661.1|hypothetical protein CHLNCDRAFT_58444 [Chlorella variabilis];gi|159464329|ref|XP_001690394.1|hypothetical protein CHLREDRAFT_114572 [Chlamydomonas reinhardtii]/gi|158279894|gb|EDP05653.1|predicted protein, partial [Chlamydomonas reinhardtii];gi|551550926|ref|XP_005762957.1|hypothetical protein EMIHUDRAFT_52395, partial [Emiliania huxleyi CCMP1516]/gi|551566584|ref|XP_005769584.1|hypothetical protein EMIHUDRAFT_51885, partial [Emiliania huxleyi CCMP1516]/gi|485612138|gb|EOD10528.1|hypothetical protein EMIHUDRAFT_52395, partial [Emiliania huxleyi CCMP1516]/gi|485620587|gb|EOD17155.1|hypothetical protein EMIHUDRAFT_51885, partial [Emiliania huxleyi CCMP1516];gi|1004138497|gb|KXZ46511.1|hypothetical protein GPECTOR_43g948 [Gonium pectorale];gi|242070015|ref|XP_002450284.1|pentatricopeptide repeat-containing protein At1g22960, mitochondrial [Sorghum bicolor]/gi|241936127|gb|EES09272.1|hypothetical protein SORBI_3005G038500 [Sorghum bicolor];gi|299471535|emb|CBN80021.1|conserved unknown protein [Ectocarpus siliculosus];gi|1129178686|gb|OLP86607.1|Pentatricopeptide repeat-containing protein [Symbiodinium microadriaticum];gi|545361311|ref|XP_005645958.1|TPR-like protein [Coccomyxa subellipsoidea C-169]/gi|384247929|gb|EIE21414.1|TPR-like protein [Coccomyxa subellipsoidea C-169];gi|960482738|ref|XP_014757279.1|PREDICTED: pentatricopeptide repeat-containing protein At1g22960, mitochondrial [Brachypodium distachyon]/gi|960482742|ref|XP_014757280.1|PREDICTED: pentatricopeptide repeat-containing protein At1g22960, mitochondrial [Brachypodium distachyon]/gi|960482745|ref|XP_014757281.1|PREDICTED: pentatricopeptide repeat-containing protein At1g22960, mitochondrial [Brachypodium distachyon]/gi|944056583|gb|KQJ92221.1|hypothetical protein BRADI_4g42330 [Brachypodium distachyon]/gi|944056584|gb|KQJ92222.1|hypothetical protein BRADI_4g42330 [Brachypodium distachyon]/gi|944056585|gb|KQJ92223.1|hypothetical protein BRADI_4g42330 [Brachypodium distachyon]/gi|944056586|gb|KQJ92224.1|hypothetical protein BRADI_4g42330 [Brachypodium distachyon];gi|302833221|ref|XP_002948174.1|hypothetical protein VOLCADRAFT_116752 [Volvox carteri f. nagariensis]/gi|300266394|gb|EFJ50581.1|hypothetical protein VOLCADRAFT_116752, partial [Volvox carteri f. nagariensis];gi|929767591|ref|XP_014158776.1|hypothetical protein SARC_02913 [Sphaeroforma arctica JP610]/gi|906956290|gb|KNC84874.1|hypothetical protein SARC_02913 [Sphaeroforma arctica JP610];gi|926791463|ref|XP_013904205.1|Pentatricopeptide repeat-containing protein [Monoraphidium neglectum]/gi|761975196|gb|KIZ05186.1|Pentatricopeptide repeat-containing protein [Monoraphidium neglectum];gi|552813710|ref|XP_005844014.1|hypothetical protein CHLNCDRAFT_59068 [Chlorella variabilis]/gi|307103654|gb|EFN51912.1|hypothetical protein CHLNCDRAFT_59068 [Chlorella variabilis];gi|1129165034|gb|OLP77116.1|Pentatricopeptide repeat-containing protein, chloroplastic [Symbiodinium microadriaticum];gi|1147609951|ref|XP_020108993.1|pentatricopeptide repeat-containing protein At1g22960, mitochondrial-like [Ananas comosus];gi|159465707|ref|XP_001691064.1|predicted mitochondrial protein [Chlamydomonas reinhardtii]/gi|158279750|gb|EDP05510.1|predicted mitochondrial protein, partial [Chlamydomonas reinhardtii];gi|299471045|emb|CBN78905.1|conserved unknown protein [Ectocarpus siliculosus]</t>
  </si>
  <si>
    <t>synthetic construct;Ectocarpus siliculosus;Physcomitrella patens/Physcomitrella patens;Chlorella variabilis/Chlorella variabilis;Chlamydomonas reinhardtii/Chlamydomonas reinhardtii;Emiliania huxleyi CCMP1516/Emiliania huxleyi CCMP1516/Emiliania huxleyi CCMP1516/Emiliania huxleyi CCMP1516;Gonium pectorale;Sorghum bicolor/Sorghum bicolor;Ectocarpus siliculosus;Symbiodinium microadriaticum;Coccomyxa subellipsoidea C-169/Coccomyxa subellipsoidea C-169;Brachypodium distachyon/Brachypodium distachyon/Brachypodium distachyon/Brachypodium distachyon/Brachypodium distachyon/Brachypodium distachyon/Brachypodium distachyon;Volvox carteri f. nagariensis/Volvox carteri f. nagariensis;Sphaeroforma arctica JP610/Sphaeroforma arctica JP610;Monoraphidium neglectum/Monoraphidium neglectum;Chlorella variabilis/Chlorella variabilis;Symbiodinium microadriaticum;Ananas comosus;Chlamydomonas reinhardtii/Chlamydomonas reinhardtii;Ectocarpus siliculosus</t>
  </si>
  <si>
    <t>1.9E-25;6.0E-25;7.9E-25;2.1E-24;2.3E-24;3.1E-24;4.7E-24;5.2E-24;6.7E-24;9.8E-24;1.3E-23;2.0E-23;2.0E-23;2.5E-23;2.6E-23;2.8E-23;2.9E-23;3.2E-23;3.3E-23;3.3E-23</t>
  </si>
  <si>
    <t>4OZS_A;CBN80012;XP_001777347/EDQ57877;EFN53661/XP_005845763;XP_001690394/EDP05653;XP_005762957/XP_005769584/EOD10528/EOD17155;KXZ46511;XP_002450284/EES09272;CBN80021;OLP86607;EIE21414/XP_005645958;KQJ92223/XP_014757281/KQJ92224/XP_014757280/KQJ92221/KQJ92222/XP_014757279;XP_002948174/EFJ50581;XP_014158776/KNC84874;KIZ05186/XP_013904205;XP_005844014/EFN51912;OLP77116;XP_020108993;XP_001691064/EDP05510;CBN78905</t>
  </si>
  <si>
    <t>gi|810515401|pdb|4OZS|AChain A, Rna Binding Protein</t>
  </si>
  <si>
    <t>synthetic construct</t>
  </si>
  <si>
    <t>PPR4;PHYPADRAFT_144816;PPR4;SORBI_3005G038500;PPR4;PPR4;BRADI_4g42600v3;PHYPADRAFT_144816;SORBI_3005G038500;LOC100843609;PPR4;SORBI_3005G038500;LOC100843609;LOC100843609;BRADI_4g42600v3;LOC100843609;LOC100843609;SORBI_3005G038500;BRADI_4g42600v3;SORBI_3005G038500;SORBI_3005G038500;LOC100843609;BRADI_4g42600v3;PPR4;PHYPADRAFT_144816;SORBI_3005G038500;PHYPADRAFT_144816;BRADI_4g42600v3;PHYPADRAFT_144816;PHYPADRAFT_144816;SORBI_3005G038500;CHLNCDRAFT_58444;PPR4;PPR4;BRADI_4g42600v3;PHYPADRAFT_144816;PPR4;PHYPADRAFT_144816;PHYPADRAFT_144816;CHLNCDRAFT_58444;PPR4;PHYPADRAFT_144816;SORBI_3005G038500;LOC100843609;LOC100843609;LOC100843609;LOC100843609;SORBI_3005G038500</t>
  </si>
  <si>
    <t>GO:0090305-IEA;GO:0003723-IBA;GO:0043231-IBA;GO:0004519-IBA;GO:0009451-IBA;GO:0004672-IEA;GO:0005524-IEA;GO:0005634-IEA;GO:0006468-IEA</t>
  </si>
  <si>
    <t>nucleic acid phosphodiester bond hydrolysis-IEA;RNA binding-IBA;intracellular membrane-bounded organelle-IBA;endonuclease activity-IBA;RNA modification-IBA;protein kinase activity-IEA;ATP binding-IEA;nucleus-IEA;protein phosphorylation-IEA</t>
  </si>
  <si>
    <t>Biological Process-IEA;Molecular Function-IBA;Cellular Component-IBA;Molecular Function-IBA;Biological Process-IBA;Molecular Function-IEA;Molecular Function-IEA;Cellular Component-IEA;Biological Process-IEA</t>
  </si>
  <si>
    <t>IPR002885;noIPR;IPR002885;noIPR;noIPR;noIPR;noIPR;noIPR;IPR002885;IPR002885;IPR002885;IPR002885;IPR002885;IPR002885;noIPR</t>
  </si>
  <si>
    <t>REPEAT;REPEAT;REPEAT;REPEAT;REPEAT;REPEAT;REPEAT;REPEAT;REPEAT;REPEAT;REPEAT;REPEAT;REPEAT;REPEAT;REPEAT</t>
  </si>
  <si>
    <t>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t>
  </si>
  <si>
    <t>PF13812 (PFAM);G3DSA:3.30.2320.10 (GENE3D);TIGR00756 (TIGRFAM);PTHR24015:SF1551 (PANTHER);PTHR24015 (PANTHER);TRANSMEMBRANE (PHOBIUS);NON_CYTOPLASMIC_DOMAIN (PHOBIUS);CYTOPLASMIC_DOMAIN (PHOBIUS);PS51375 (PROSITE_PROFILES);PS51375 (PROSITE_PROFILES);PS51375 (PROSITE_PROFILES);PS51375 (PROSITE_PROFILES);PS51375 (PROSITE_PROFILES);PS51375 (PROSITE_PROFILES);TMhelix (TMHMM)</t>
  </si>
  <si>
    <t>;;;;;;;;;;;;;;</t>
  </si>
  <si>
    <t>EG_transcript_4875</t>
  </si>
  <si>
    <t>IPR001683;IPR001683;noIPR;IPR001683;noIPR;IPR001683</t>
  </si>
  <si>
    <t>Phox homologous domain;Phox homologous domain;Phox homologous domain;Phox homologous domain;Phox homologous domain;Phox homologous domain</t>
  </si>
  <si>
    <t>G3DSA:3.30.1520.10 (GENE3D);PF00787 (PFAM);mobidb-lite (MOBIDB_LITE);PS50195 (PROSITE_PROFILES);cd06093 (CDD);SSF64268 (SUPERFAMILY)</t>
  </si>
  <si>
    <t>GO:0035091;GO:0035091;;GO:0035091;;GO:0035091</t>
  </si>
  <si>
    <t>phosphatidylinositol binding;phosphatidylinositol binding;;phosphatidylinositol binding;;phosphatidylinositol binding</t>
  </si>
  <si>
    <t>Molecular Function;Molecular Function;;Molecular Function;;Molecular Function</t>
  </si>
  <si>
    <t>EG_transcript_5868</t>
  </si>
  <si>
    <t>ULK ULK kinase</t>
  </si>
  <si>
    <t>gi|585102930|gb|EWM22424.1|unc51-like kinase [Nannochloropsis gaditana];gi|635363198|emb|CCI48228.1|unnamed protein product [Albugo candida];gi|953489209|emb|CEG47344.1|ulk ulk protein kinase, partial [Plasmopara halstedii];gi|970058275|ref|XP_015055832.1|PREDICTED: serine/threonine-protein kinase ATG1c-like isoform X3 [Solanum pennellii];gi|970058273|ref|XP_015055831.1|PREDICTED: serine/threonine-protein kinase ATG1c-like isoform X2 [Solanum pennellii];gi|460408224|ref|XP_004249546.1|PREDICTED: serine/threonine-protein kinase ATG1c-like [Solanum lycopersicum];gi|970058269|ref|XP_015055828.1|PREDICTED: serine/threonine-protein kinase ATG1c-like isoform X1 [Solanum pennellii]/gi|970058271|ref|XP_015055829.1|PREDICTED: serine/threonine-protein kinase ATG1c-like isoform X1 [Solanum pennellii];gi|565343787|ref|XP_006339009.1|PREDICTED: serine/threonine-protein kinase ATG1c-like [Solanum tuberosum];gi|301096462|ref|XP_002897328.1|protein kinase, putative [Phytophthora infestans T30-4]/gi|262107212|gb|EEY65264.1|protein kinase, putative [Phytophthora infestans T30-4];gi|848900446|ref|XP_012850384.1|PREDICTED: serine/threonine-protein kinase atg1-like isoform X2 [Erythranthe guttata];gi|848900444|ref|XP_012850383.1|PREDICTED: serine/threonine-protein kinase apg-1-like isoform X1 [Erythranthe guttata];gi|566023497|gb|ETI46408.1|ULK/ULK protein kinase [Phytophthora parasitica P1569];gi|570327156|gb|ETO75104.1|ULK/ULK protein kinase [Phytophthora parasitica P1976];gi|568049179|gb|ETM46186.1|ULK/ULK protein kinase [Phytophthora parasitica];gi|675194439|ref|XP_008906104.1|ULK/ULK protein kinase [Phytophthora parasitica INRA-310]/gi|568093565|gb|ETN08356.1|ULK/ULK protein kinase [Phytophthora parasitica INRA-310]/gi|570984777|gb|ETP44276.1|hypothetical protein F442_09123 [Phytophthora parasitica P10297];gi|567960795|gb|ETK86344.1|ULK/ULK protein kinase [Phytophthora parasitica]/gi|567989502|gb|ETL39758.1|ULK/ULK protein kinase [Phytophthora parasitica]/gi|570950955|gb|ETP16212.1|ULK/ULK protein kinase [Phytophthora parasitica CJ01A1];gi|970644459|gb|KUF85291.1|Serine/threonine-protein kinase atg1 [Phytophthora nicotianae];gi|568018720|gb|ETL92888.1|ULK/ULK protein kinase [Phytophthora parasitica];gi|1045381956|dbj|GAU33586.1|hypothetical protein TSUD_359640 [Trifolium subterraneum];gi|673035966|ref|XP_008871944.1|ULK/ULK protein kinase [Aphanomyces invadans]/gi|574472383|gb|ETV99388.1|ULK/ULK protein kinase [Aphanomyces invadans]</t>
  </si>
  <si>
    <t>Nannochloropsis gaditana;Albugo candida;Plasmopara halstedii;Solanum pennellii;Solanum pennellii;Solanum lycopersicum;Solanum pennellii/Solanum pennellii;Solanum tuberosum;Phytophthora infestans T30-4/Phytophthora infestans T30-4;Mimulus guttatus;Mimulus guttatus;Phytophthora parasitica P1569;Phytophthora parasitica P1976;Phytophthora parasitica;Phytophthora parasitica INRA-310/Phytophthora parasitica INRA-310/Phytophthora parasitica P10297;Phytophthora parasitica/Phytophthora parasitica/Phytophthora parasitica CJ01A1;Phytophthora nicotianae;Phytophthora parasitica;Trifolium subterraneum;Aphanomyces invadans/Aphanomyces invadans</t>
  </si>
  <si>
    <t>2.3E-72;1.9E-71;2.5E-71;4.5E-71;9.0E-71;9.7E-71;1.0E-70;1.5E-70;3.6E-70;4.1E-70;5.7E-70;6.4E-70;6.4E-70;6.4E-70;7.5E-70;8.2E-70;8.8E-70;9.1E-70;1.2E-69;1.4E-69</t>
  </si>
  <si>
    <t>EWM22424;CCI48228;CEG47344;XP_015055832;XP_015055831;XP_004249546;XP_015055828/XP_015055829;XP_006339009;XP_002897328/EEY65264;XP_012850384;XP_012850383;ETI46408;ETO75104;ETM46186;ETP44276/ETN08356/XP_008906104;ETP16212/ETL39758/ETK86344;KUF85291;ETL92888;GAU33586;XP_008871944/ETV99388</t>
  </si>
  <si>
    <t>gi|585102930|gb|EWM22424.1|unc51-like kinase [Nannochloropsis gaditana]</t>
  </si>
  <si>
    <t>Nannochloropsis gaditana</t>
  </si>
  <si>
    <t>F442_09123;AM587_10010491;F443_09200;H310_08095;L915_09023;AM587_10010491;F444_09278;L917_08869;F441_09156;F441_09156;PITG_16904;F441_09156;L917_08869;PPTG_12158;F441_09156;F441_09156;PPTG_12158;PPTG_12158;F441_09156;L917_08869;F441_09156;Naga_100011g33;F443_09200;F442_09123;H310_08095;L917_08869;PITG_16904;L914_08890;BN9_092900;L917_08869;PITG_16904;AM587_10010491;PPTG_12158;PPTG_12158;F444_09278;F442_09123;F443_09200;H310_08095;F441_09156;PITG_16904;F444_09278;F443_09200;A0A0P1B1C2;L914_08890;F441_09156;PPTG_12158;A0A0P1B1C2;PPTG_12158;H310_08095;L914_08890;BN9_092900;PPTG_12158;BN9_092900;F443_09200;F442_09123;F441_09156;L914_08890;H310_08095;101265495;L914_08890;L914_08890;F444_09278;BN9_092900;PPTG_12158;PPTG_12158;H310_08095;H310_08095;L915_09023;Naga_100011g33;F443_09200;L917_08869;F441_09156;F442_09123;F443_09200;L917_08869;F441_09156;L917_08869;L914_08890;A0A0P1B1C2;AM587_10010491;PITG_16904;101265495;102588179;L914_08890;L914_08890;F442_09123;F443_09200;L915_09023;H310_08095;H310_08095;PPTG_12158;102588179;101265495;F443_09200;L914_08890;F443_09200;101265495;PPTG_12158;A0A0P1B1C2;F442_09123;F443_09200;A0A0P1B1C2;101265495;H310_08095;F444_09278;F444_09278;Naga_100011g33;AM587_10010491;L915_09023;102588179;F444_09278;AM587_10010491;F443_09200;L915_09023;L915_09023;102588179;F444_09278;A0A0P1B1C2;PITG_16904;Naga_100011g33;L917_08869;L914_08890;PITG_16904;L915_09023;AM587_10010491;AM587_10010491;AM587_10010491;Naga_100011g33;PITG_16904;F444_09278;Naga_100011g33;F444_09278;Naga_100011g33;Naga_100011g33;Naga_100011g33;L915_09023;AM587_10010491;L915_09023;102588179;F444_09278;AM587_10010491;L917_08869;F442_09123;L915_09023;AM587_10010491;PITG_16904;102588179;L914_08890;101265495;PITG_16904;L915_09023;F444_09278;PITG_16904;A0A0P1B1C2;PITG_16904;Naga_100011g33;L917_08869;Naga_100011g33;L915_09023;Naga_100011g33;L917_08869</t>
  </si>
  <si>
    <t>GO:0000166-IEA;GO:0016310-IEA;GO:0004672-IEA;GO:0016301-IEA;GO:0004674-IEA;GO:0005524-IEA;GO:0006468-IEA</t>
  </si>
  <si>
    <t>nucleotide binding-IEA;phosphorylation-IEA;protein kinase activity-IEA;kinase activity-IEA;protein serine/threonine kinase activity-IEA;ATP binding-IEA;protein phosphorylation-IEA</t>
  </si>
  <si>
    <t>Molecular Function-IEA;Biological Process-IEA;Molecular Function-IEA;Molecular Function-IEA;Molecular Function-IEA;Molecular Function-IEA;Biological Process-IEA</t>
  </si>
  <si>
    <t>GO:0016301</t>
  </si>
  <si>
    <t>kinase activity</t>
  </si>
  <si>
    <t>IPR000719;noIPR;noIPR;IPR000719;noIPR;noIPR;noIPR;noIPR;IPR008271;IPR017441;IPR000719;IPR011009</t>
  </si>
  <si>
    <t>DOMAIN;DOMAIN;DOMAIN;DOMAIN;DOMAIN;DOMAIN;DOMAIN;DOMAIN;ACTIVE_SITE;BINDING_SITE;DOMAIN;DOMAIN</t>
  </si>
  <si>
    <t>Protein kinase domain;Protein kinase domain;Protein kinase domain;Protein kinase domain;Protein kinase domain;Protein kinase domain;Protein kinase domain;Protein kinase domain;Serine/threonine-protein kinase, active site;Protein kinase, ATP binding site;Protein kinase domain;Protein kinase-like domain</t>
  </si>
  <si>
    <t>SM00220 (SMART);G3DSA:3.30.200.20 (GENE3D);PIRSF000615 (PIRSF);PF00069 (PFAM);G3DSA:1.10.510.10 (GENE3D);mobidb-lite (MOBIDB_LITE);mobidb-lite (MOBIDB_LITE);PTHR24348 (PANTHER);PS00108 (PROSITE_PATTERNS);PS00107 (PROSITE_PATTERNS);PS50011 (PROSITE_PROFILES);SSF56112 (SUPERFAMILY)</t>
  </si>
  <si>
    <t>GO:0006468/GO:0005524/GO:0004672;;;GO:0006468/GO:0005524/GO:0004672;;;;;GO:0006468/GO:0004672;GO:0005524;GO:0006468/GO:0005524/GO:0004672;</t>
  </si>
  <si>
    <t>protein phosphorylation/ATP binding/protein kinase activity;;;protein phosphorylation/ATP binding/protein kinase activity;;;;;protein phosphorylation/protein kinase activity;ATP binding;protein phosphorylation/ATP binding/protein kinase activity;</t>
  </si>
  <si>
    <t>Biological Process/Molecular Function/Molecular Function;;;Biological Process/Molecular Function/Molecular Function;;;;;Biological Process/Molecular Function;Molecular Function;Biological Process/Molecular Function/Molecular Function;</t>
  </si>
  <si>
    <t>EG_transcript_15452</t>
  </si>
  <si>
    <t>alpha subunit of photoactivated adenylyl cyclase</t>
  </si>
  <si>
    <t>gi|47776261|dbj|BAD20734.1|putative alpha subunit of photoactivated adenylyl cyclase [Khawkinea quartana];gi|47776259|dbj|BAD20733.1|putative alpha subunit of photoactivated adenylyl cyclase [Euglena stellata];gi|47776253|dbj|BAD20730.1|putative alpha subunit of photoactivated adenylyl cyclase [Colacium sideropus];gi|75138714|sp|Q76L34.1|PCYAA_EUGLORecName: Full=Photoactivated adenylate cyclase subunit alpha AltName: Full=Photoactivated adenylyl cyclase subunit alpha/gi|39652257|dbj|BAD04848.1|photoactivated adenylyl cyclase alpha subunit [Euglena longa];gi|47776257|dbj|BAD20732.1|putative beta subunit of photoactivated adenylyl cyclase [Euglena stellata];gi|75160594|sp|Q8S9F2.1|PCYAA_EUGGRRecName: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gracilis];gi|47776271|dbj|BAD20739.1|putative beta subunit of photoactivated adenylyl cyclase [Eutreptiella gymnastica];gi|75138713|sp|Q76L33.1|PCYAB_EUGLORecName: Full=Photoactivated adenylate cyclase subunit beta AltName: Full=Photoactivated adenylyl cyclase subunit beta/gi|39652259|dbj|BAD04849.1|photoactivated adenylyl cyclase beta subunit [Euglena longa];gi|47776263|dbj|BAD20735.1|putative beta subunit of photoactivated adenylyl cyclase [Khawkinea quartana];gi|47776255|dbj|BAD20731.1|putative beta subunit of photoactivated adenylyl cyclase [Colacium sideropus];gi|75248074|sp|Q8S9F1.1|PCYAB_EUGGRRecName: Full=Photoactivated adenylate cyclase subunit beta AltName: Full=Photoactivated adenylyl cyclase subunit beta/gi|18996331|dbj|BAB85620.1|beta subunit of photoactivated adenylyl cyclase [Euglena gracilis];gi|47776265|dbj|BAD20736.1|putative alpha subunit of photoactivated adenylyl cyclase [Eutreptia viridis];gi|47776267|dbj|BAD20737.1|putative beta subunit of photoactivated adenylyl cyclase [Eutreptia viridis];gi|47776269|dbj|BAD20738.1|putative alpha subunit of photoactivated adenylyl cyclase [Eutreptiella gymnastica];gi|85542077|sp|P84741.1|PBLFB_EUGGRRecName: Full=Photoactivated adenylate cyclase subunit beta-like protein FB/gi|84794328|emb|CAJ57398.1|photoactivated adenylate cyclase-like protein, beta subunit [Euglena gracilis];gi|85542071|sp|P84737.1|PALFB_EUGGRRecName: Full=Photoactivated adenylate cyclase subunit alpha-like protein FB/gi|84794320|emb|CAJ57394.1|photoactivated adenylate cyclase-like protein, alpha subunit [Euglena gracilis];gi|93141295|sp|P84739.2|PALST_EUGGRRecName: Full=Photoactivated adenylate cyclase subunit alpha-like protein ST-/gi|84794324|emb|CAJ57396.1|photoactivated adenylate cyclase-like protein, alpha subunit [Euglena gracilis];gi|85542078|sp|P84743.1|PBLST_EUGGRRecName: Full=Photoactivated adenylate cyclase subunit beta-like protein ST-/gi|84794332|emb|CAJ57400.1|photoactivated adenylate cyclase-like protein, beta subunit [Euglena gracilis];gi|93141294|sp|P84738.2|PAL1F_EUGGRRecName: Full=Photoactivated adenylate cyclase subunit alpha-like protein 1224-5/1F/gi|84794322|emb|CAJ57395.1|photoactivated adenylate cyclase-like protein, alpha subunit [Euglena gracilis];gi|85542076|sp|P84740.1|PBL9F_EUGGRRecName: Full=Photoactivated adenylate cyclase subunit beta-like protein 1224-5/9F/gi|84794326|emb|CAJ57397.1|photoactivated adenylate cyclase-like protein, beta subunit [Euglena gracilis]</t>
  </si>
  <si>
    <t>Euglena quartana;Euglena stellata;Colacium sideropus;Euglena longa/Euglena longa;Euglena stellata;Euglena gracilis/Euglena gracilis/Euglena gracilis;Eutreptiella gymnastica;Euglena longa/Euglena longa;Euglena quartana;Colacium sideropus;Euglena gracilis/Euglena gracilis;Eutreptia viridis;Eutreptia viridis;Eutreptiella gymnastica;Euglena gracilis/Euglena gracilis;Euglena gracilis/Euglena gracilis;Euglena gracilis/Euglena gracilis;Euglena gracilis/Euglena gracilis;Euglena gracilis/Euglena gracilis;Euglena gracilis/Euglena gracilis</t>
  </si>
  <si>
    <t>1.3E-97;2.4E-97;2.0E-96;5.4E-96;1.4E-95;3.5E-94;1.3E-93;3.7E-93;1.1E-92;1.2E-91;2.0E-91;7.0E-91;1.8E-90;2.3E-90;6.4E-88;4.1E-87;1.5E-83;1.4E-77;7.7E-73;6.1E-71</t>
  </si>
  <si>
    <t>BAD20734;BAD20733;BAD20730;Q76L34/BAD04848;BAD20732;CAJ57393/Q8S9F2/BAB85619;BAD20739;Q76L33/BAD04849;BAD20735;BAD20731;Q8S9F1/BAB85620;BAD20736;BAD20737;BAD20738;P84741/CAJ57398;P84737/CAJ57394;P84739/CAJ57396;CAJ57400/P84743;P84738/CAJ57395;CAJ57397/P84740</t>
  </si>
  <si>
    <t>gi|47776261|dbj|BAD20734.1|putative alpha subunit of photoactivated adenylyl cyclase [Khawkinea quartana]</t>
  </si>
  <si>
    <t>Euglena quartana</t>
  </si>
  <si>
    <t>IPR007024;IPR001054;IPR007024;IPR001054;noIPR;noIPR;IPR001054;IPR007024;noIPR;IPR001792;IPR029787</t>
  </si>
  <si>
    <t>BLUF domain;Adenylyl cyclase class-3/4/guanylyl cyclase;BLUF domain;Adenylyl cyclase class-3/4/guanylyl cyclase;Adenylyl cyclase class-3/4/guanylyl cyclase;Adenylyl cyclase class-3/4/guanylyl cyclase;Adenylyl cyclase class-3/4/guanylyl cyclase;BLUF domain;BLUF domain;Acylphosphatase-like domain;Nucleotide cyclase</t>
  </si>
  <si>
    <t>SM01034 (SMART);G3DSA:3.30.70.1230 (GENE3D);PF04940 (PFAM);PF00211 (PFAM);PTHR43081:SF6 (PANTHER);PTHR43081 (PANTHER);PS50125 (PROSITE_PROFILES);PS50925 (PROSITE_PROFILES);cd07302 (CDD);SSF54975 (SUPERFAMILY);SSF55073 (SUPERFAMILY)</t>
  </si>
  <si>
    <t>GO:0071949/GO:0009882;GO:0035556/GO:0016849/GO:0009190;GO:0071949/GO:0009882;GO:0035556/GO:0016849/GO:0009190;;;GO:0035556/GO:0016849/GO:0009190;GO:0071949/GO:0009882;;;</t>
  </si>
  <si>
    <t>FAD binding/blue light photoreceptor activity;intracellular signal transduction/phosphorus-oxygen lyase activity/cyclic nucleotide biosynthetic process;FAD binding/blue light photoreceptor activity;intracellular signal transduction/phosphorus-oxygen lyase activity/cyclic nucleotide biosynthetic process;;;intracellular signal transduction/phosphorus-oxygen lyase activity/cyclic nucleotide biosynthetic process;FAD binding/blue light photoreceptor activity;;;</t>
  </si>
  <si>
    <t>Molecular Function/Molecular Function;Biological Process/Molecular Function/Biological Process;Molecular Function/Molecular Function;Biological Process/Molecular Function/Biological Process;;;Biological Process/Molecular Function/Biological Process;Molecular Function/Molecular Function;;;</t>
  </si>
  <si>
    <t>EG_transcript_2882</t>
  </si>
  <si>
    <t>gi|955173589|emb|CUG73032.1|adenylate cyclase, putative [Bodo saltans];gi|955163349|emb|CUG92958.1|membrane-bound adenylyl cyclase, putative [Bodo saltans];gi|955170115|emb|CUG87348.1|receptor-type adenylate cyclase, putative [Bodo saltans];gi|955173693|emb|CUG71318.1|receptor-type adenylate cyclase, putative [Bodo saltans];gi|955170116|emb|CUG87349.1|receptor-type adenylate cyclase, putative [Bodo saltans];gi|955175063|emb|CUG34590.1|receptor-type adenylate cyclase, putative [Bodo saltans];gi|955174037|emb|CUG61399.1|receptor-type adenylate cyclase, putative, partial [Bodo saltans];gi|955175492|emb|CUG22579.1|receptor-type adenylate cyclase, putative [Bodo saltans];gi|47776275|dbj|BAD20741.1|putative membrane-bound adenylyl cyclase [Euglena gracilis];gi|146104096|ref|XP_001469725.1|receptor-type adenylate cyclase a-like protein [Leishmania infantum JPCM5]/gi|134074095|emb|CAM72837.1|receptor-type adenylate cyclase a-like protein [Leishmania infantum JPCM5];gi|1177791536|gb|ORC86660.1|receptor-type adenylate cyclase, partial [Trypanosoma theileri];gi|398024574|ref|XP_003865448.1|receptor-type adenylate cyclase a-like protein [Leishmania donovani]/gi|322503685|emb|CBZ38771.1|receptor-type adenylate cyclase a-like protein [Leishmania donovani];gi|47776273|dbj|BAD20740.1|putative membrane-bound adenylyl cyclase [Euglena gracilis];gi|13399573|pdb|1FX2|AChain A, Structural Analysis Of Adenylate Cyclases From Trypanosoma Brucei In Their Monomeric State;gi|401420362|ref|XP_003874670.1|receptor-type adenylate cyclase a-like protein [Leishmania mexicana MHOM/GT/2001/U1103]/gi|322490906|emb|CBZ26170.1|receptor-type adenylate cyclase a-like protein [Leishmania mexicana MHOM/GT/2001/U1103];gi|930560786|gb|KPI84909.1|receptor-type adenylate cyclase a-like protein [Leptomonas seymouri];gi|71413243|ref|XP_808769.1|receptor-type adenylate cyclase [Trypanosoma cruzi strain CL Brener]/gi|70873042|gb|EAN86918.1|receptor-type adenylate cyclase, putative [Trypanosoma cruzi];gi|157877132|ref|XP_001686897.1|receptor-type adenylate cyclase a-like protein [Leishmania major strain Friedlin]/gi|68129972|emb|CAJ09280.1|receptor-type adenylate cyclase a-like protein [Leishmania major strain Friedlin];gi|407408563|gb|EKF31955.1|receptor-type adenylate cyclase, putative, partial [Trypanosoma cruzi marinkellei];gi|13399574|pdb|1FX4|AChain A, Structure Analysis Of Adenylate Cyclases From Trypanosoma Brucei In Their Monomeric State</t>
  </si>
  <si>
    <t>Bodo saltans;Bodo saltans;Bodo saltans;Bodo saltans;Bodo saltans;Bodo saltans;Bodo saltans;Bodo saltans;Euglena gracilis;Leishmania infantum JPCM5/Leishmania infantum JPCM5;Trypanosoma theileri;Leishmania donovani/Leishmania donovani;Euglena gracilis;Trypanosoma brucei;Leishmania mexicana MHOM/GT/2001/U1103/Leishmania mexicana MHOM/GT/2001/U1103;Leptomonas seymouri;Trypanosoma cruzi strain CL Brener/Trypanosoma cruzi;Leishmania major strain Friedlin/Leishmania major strain Friedlin;Trypanosoma cruzi marinkellei;Trypanosoma brucei</t>
  </si>
  <si>
    <t>4.0E-58;1.3E-57;1.3E-57;2.7E-57;4.2E-56;4.8E-56;8.6E-53;3.7E-52;5.3E-52;1.2E-51;1.7E-51;2.1E-51;6.1E-51;1.2E-50;1.9E-49;2.0E-49;2.5E-49;1.1E-48;1.8E-48;3.5E-48</t>
  </si>
  <si>
    <t>CUG73032;CUG92958;CUG87348;CUG71318;CUG87349;CUG34590;CUG61399;CUG22579;BAD20741;CAM72837/XP_001469725;ORC86660;XP_003865448/CBZ38771;BAD20740;1FX2_A;XP_003874670/CBZ26170;KPI84909;XP_808769/EAN86918;XP_001686897/CAJ09280;EKF31955;1FX4_A</t>
  </si>
  <si>
    <t>gi|955173589|emb|CUG73032.1|adenylate cyclase, putative [Bodo saltans]</t>
  </si>
  <si>
    <t>LINJ_36_3330;BSAL_84110;Q6L878;BSAL_76040;Q6L877;LINJ_36_3330;BSAL_78005;TM35_000261120;MOQ_004204;ABL78_6034;LDBPK_363330;LMJF_36_3180;LMJF_36_3180;GRESAG 4.3;Tc00.1047053509539.20;BSAL_84110;BSAL_09685;Tc00.1047053509539.20;Q6L878;GRESAG 4.3;Q6L878;TM35_000261120;TM35_000261120;GRESAG 4.3;Tc00.1047053509539.20;GRESAG 4.3;ABL78_6034;LMJF_36_3180;LDBPK_363330;Q6L877;Q6L877;Q6L877;Tc00.1047053509539.20;GRESAG 4.3;ABL78_6034;BSAL_84110;ABL78_6034;MOQ_004204;GRESAG 4.3;TM35_000261120;Q6L878;LMXM_36_3180;MOQ_004204;Q6L878;Tc00.1047053509539.20;MOQ_004204;Q6L878;LINJ_36_3330;LMXM_36_3180;Tc00.1047053509539.20;LDBPK_363330;Tc00.1047053509539.20;BSAL_09685;TM35_000261120;MOQ_004204;LMXM_36_3180;Q6L878;BSAL_76040;MOQ_004204;MOQ_004204;BSAL_78005;LINJ_36_3330;Q6L878;LMXM_36_3180;LMJF_36_3180;Q6L878;BSAL_83710;LMJF_36_3180;BSAL_84110;BSAL_83710;TM35_000261120;Tc00.1047053509539.20;LMXM_36_3180;Tc00.1047053509539.20;Q6L878;BSAL_40020;BSAL_40020;LDBPK_363330;BSAL_84110;Tc00.1047053509539.20;GRESAG 4.3;Q6L877;Q6L878;TM35_000261120;ABL78_6034;ABL78_6034;Q6L877;ABL78_6034;GRESAG 4.3;LINJ_36_3330;BSAL_78005;BSAL_83710;BSAL_84110;Q6L878;BSAL_09685;ABL78_6034;ABL78_6034;Q6L877;BSAL_40020;MOQ_004204;Q6L877;Q6L877;MOQ_004204;LMJF_36_3180;BSAL_76040;Q6L878;TM35_000261120;BSAL_40020;LINJ_36_3330;LDBPK_363330;Tc00.1047053509539.20;ABL78_6034;ABL78_6034;LMXM_36_3180;TM35_000261120;BSAL_76040;BSAL_83710;Q6L877;Q6L877;LMJF_36_3180;Tc00.1047053509539.20;GRESAG 4.3;BSAL_09685;Q6L877;Tc00.1047053509539.20;TM35_000261120;MOQ_004204;Q6L877;GRESAG 4.3;Tc00.1047053509539.20;LDBPK_363330;Tc00.1047053509539.20;BSAL_09685;BSAL_40020;Q6L877;LMXM_36_3180;Q6L878;ABL78_6034;ABL78_6034;LINJ_36_3330;GRESAG 4.3;MOQ_004204;LMJF_36_3180;Q6L877;ABL78_6034;ABL78_6034;BSAL_83710;Q6L878;LDBPK_363330;GRESAG 4.3;BSAL_78005;BSAL_40020;LDBPK_363330;BSAL_09685;TM35_000261120;Q6L877;Q6L878;Tc00.1047053509539.20;TM35_000261120;BSAL_83710;MOQ_004204;Q6L877;Q6L878;ABL78_6034;LMJF_36_3180;LMJF_36_3180;Q6L877;Q6L878;LMXM_36_3180</t>
  </si>
  <si>
    <t>GO:0006171-IEA;GO:0000166-IEA;GO:0046872-IEA;GO:0016849-IEA;GO:0016020-IEA;GO:0016829-IEA;GO:0016021-IEA;GO:0035556-IEA;GO:0005524-IEA;GO:0009190-IEA;GO:0004016-IEA;GO:0005622-IEA</t>
  </si>
  <si>
    <t>cAMP biosynthetic process-IEA;nucleotide binding-IEA;metal ion binding-IEA;phosphorus-oxygen lyase activity-IEA;membrane-IEA;lyase activity-IEA;integral component of membrane-IEA;intracellular signal transduction-IEA;ATP binding-IEA;cyclic nucleotide biosynthetic process-IEA;adenylate cyclase activity-IEA;intracellular-IEA</t>
  </si>
  <si>
    <t>Biological Process-IEA;Molecular Function-IEA;Molecular Function-IEA;Molecular Function-IEA;Cellular Component-IEA;Molecular Function-IEA;Cellular Component-IEA;Biological Process-IEA;Molecular Function-IEA;Biological Process-IEA;Molecular Function-IEA;Cellular Component-IEA</t>
  </si>
  <si>
    <t>GO:0005488;GO:0009987;GO:0016829</t>
  </si>
  <si>
    <t>binding;cellular process;lyase activity</t>
  </si>
  <si>
    <t>Molecular Function;Biological Process;Molecular Function</t>
  </si>
  <si>
    <t>IPR001054;IPR001054;noIPR;IPR001054;IPR001986;noIPR;noIPR;noIPR;noIPR;noIPR;noIPR;IPR001054;noIPR;IPR029787;IPR028082;IPR028082;noIPR</t>
  </si>
  <si>
    <t>Adenylyl cyclase class-3/4/guanylyl cyclase;Adenylyl cyclase class-3/4/guanylyl cyclase;Adenylyl cyclase class-3/4/guanylyl cyclase;Adenylyl cyclase class-3/4/guanylyl cyclase;Enolpyruvate transferase domain;Enolpyruvate transferase domain;Enolpyruvate transferase domain;Enolpyruvate transferase domain;Enolpyruvate transferase domain;Enolpyruvate transferase domain;Enolpyruvate transferase domain;Adenylyl cyclase class-3/4/guanylyl cyclase;Adenylyl cyclase class-3/4/guanylyl cyclase;Nucleotide cyclase;Periplasmic binding protein-like I;Periplasmic binding protein-like I;Periplasmic binding protein-like I</t>
  </si>
  <si>
    <t>SM00044 (SMART);G3DSA:3.30.70.1230 (GENE3D);G3DSA:3.40.50.2300 (GENE3D);PF00211 (PFAM);G3DSA:3.65.10.10 (GENE3D);mobidb-lite (MOBIDB_LITE);PTHR11017 (PANTHER);PTHR11017:SF176 (PANTHER);TRANSMEMBRANE (PHOBIUS);NON_CYTOPLASMIC_DOMAIN (PHOBIUS);CYTOPLASMIC_DOMAIN (PHOBIUS);PS50125 (PROSITE_PROFILES);cd07302 (CDD);SSF55073 (SUPERFAMILY);SSF53822 (SUPERFAMILY);SSF53822 (SUPERFAMILY);TMhelix (TMHMM)</t>
  </si>
  <si>
    <t>GO:0009190/GO:0016849/GO:0035556;GO:0009190/GO:0016849/GO:0035556;;GO:0009190/GO:0016849/GO:0035556;GO:0016765;;;;;;;GO:0009190/GO:0016849/GO:0035556;;;;;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</si>
  <si>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transduction;transferase activity, transferring alkyl or aryl (other than methyl) groups;;;;;;;cyclic nucleotide biosynthetic process/phosphorus-oxygen lyase activity/intracellular signal transduction;;;;;</t>
  </si>
  <si>
    <t>Biological Process/Molecular Function/Biological Process;Biological Process/Molecular Function/Biological Process;;Biological Process/Molecular Function/Biological Process;Molecular Function;;;;;;;Biological Process/Molecular Function/Biological Process;;;;;</t>
  </si>
  <si>
    <t>EG_transcript_18890</t>
  </si>
  <si>
    <t>dnaJ homolog subfamily C member 17</t>
  </si>
  <si>
    <t>gi|514684895|ref|XP_004990027.1|Dnajc17 protein [Salpingoeca rosetta]/gi|326432394|gb|EGD77964.1|Dnajc17 protein [Salpingoeca rosetta];gi|514684821|ref|XP_004989990.1|Dnajc17 protein [Salpingoeca rosetta]/gi|326432356|gb|EGD77926.1|Dnajc17 protein [Salpingoeca rosetta];gi|931515119|gb|KPK93011.1|hypothetical protein AMJ94_03900 [Deltaproteobacteria bacterium SM23_61];gi|557773101|ref|XP_005186204.1|PREDICTED: dnaJ homolog subfamily C member 17 [Musca domestica];gi|675379970|gb|KFM72872.1|DnaJ-like protein subfamily C member 17, partial [Stegodyphus mimosarum];gi|541041936|gb|ERG81123.1|hypothetical protein ASU_10697 [Ascaris suum];gi|1016159289|gb|KZC06451.1|DnaJ like protein subfamily C member 17 [Dufourea novaeangliae];gi|987904658|ref|XP_015439885.1|PREDICTED: dnaJ homolog subfamily C member 17 [Dufourea novaeangliae];gi|1191062008|ref|XP_020909313.1|dnaJ homolog subfamily C member 17-like [Exaiptasia pallida]/gi|999985616|gb|KXJ24757.1|DnaJ-like subfamily C member 17 [Exaiptasia pallida];gi|925678233|gb|KOX75284.1|DnaJ like protein subfamily C member 17 [Melipona quadrifasciata];gi|194743858|ref|XP_001954417.1|uncharacterized protein Dana_GF18251 [Drosophila ananassae]/gi|190627454|gb|EDV42978.1|uncharacterized protein Dana_GF18251 [Drosophila ananassae];gi|901806841|gb|KMZ64003.1|putative Chaperone protein dnaJ [Zostera marina];gi|1048016213|ref|XP_017469123.1|PREDICTED: dnaJ homolog subfamily C member 17 [Rhagoletis zephyria];gi|1037024785|ref|XP_017101758.1|PREDICTED: dnaJ homolog subfamily C member 17 [Drosophila bipectinata];gi|195055472|ref|XP_001994643.1|GH17349 [Drosophila grimshawi]/gi|193892406|gb|EDV91272.1|GH17349 [Drosophila grimshawi];gi|938281264|gb|KPQ15977.1|DnaJ-class molecular chaperone with C-terminal Zn finger domain [Rhodobacteraceae bacterium HLUCCO18];gi|973181627|ref|XP_015214935.1|PREDICTED: dnaJ homolog subfamily B member 2 isoform X4 [Lepisosteus oculatus];gi|630359827|ref|XP_007869188.1|heat shock protein DnaJ, partial [Gloeophyllum trabeum ATCC 11539]/gi|521721633|gb|EPQ52028.1|heat shock protein DnaJ, partial [Gloeophyllum trabeum ATCC 11539];gi|1060151603|ref|XP_017873916.1|PREDICTED: dnaJ homolog subfamily C member 17 [Drosophila arizonae];gi|340714558|ref|XP_003395794.1|dnaJ homolog subfamily C member 17 [Bombus terrestris]</t>
  </si>
  <si>
    <t>Salpingoeca rosetta/Salpingoeca rosetta;Salpingoeca rosetta/Salpingoeca rosetta;Deltaproteobacteria bacterium SM23_61;Musca domestica;Stegodyphus mimosarum;Ascaris suum;Dufourea novaeangliae;Dufourea novaeangliae;Exaiptasia pallida/Exaiptasia pallida;Melipona quadrifasciata;Drosophila ananassae/Drosophila ananassae;Zostera marina;Rhagoletis zephyria;Drosophila bipectinata;Drosophila grimshawi/Drosophila grimshawi;Rhodobacteraceae bacterium HLUCCO18;Lepisosteus oculatus;Gloeophyllum trabeum ATCC 11539/Gloeophyllum trabeum ATCC 11539;Drosophila arizonae;Bombus terrestris</t>
  </si>
  <si>
    <t>5.7E-14;6.1E-14;1.2E-12;2.0E-12;4.2E-12;5.1E-12;5.5E-12;6.0E-12;6.5E-12;7.4E-12;7.4E-12;7.5E-12;1.1E-11;1.4E-11;1.6E-11;1.7E-11;2.0E-11;2.1E-11;2.1E-11;2.2E-11</t>
  </si>
  <si>
    <t>EGD77964/XP_004990027;XP_004989990/EGD77926;KPK93011;XP_005186204;KFM72872;ERG81123;KZC06451;XP_015439885;XP_020909313/KXJ24757;KOX75284;EDV42978/XP_001954417;KMZ64003;XP_017469123;XP_017101758;EDV91272/XP_001994643;KPQ15977;XP_015214935;EPQ52028/XP_007869188;XP_017873916;XP_003395794</t>
  </si>
  <si>
    <t>gi|514684895|ref|XP_004990027.1|Dnajc17 protein [Salpingoeca rosetta]/gi|326432394|gb|EGD77964.1|Dnajc17 protein [Salpingoeca rosetta]</t>
  </si>
  <si>
    <t>Salpingoeca rosetta</t>
  </si>
  <si>
    <t>WN55_10361;HLUCCO18_09950;Dana\GF18251;Dgri\GH17349;WN51_14238;WN55_10361;101890156;WN55_10361;WN55_10361;ZOSMA_38G01110;Dgri\GH17349;ZOSMA_38G01110;X975_19377;Dana\GF18251;HLUCCO18_09950;X975_19377;HLUCCO18_09950;HLUCCO18_09950;101890156;WN51_14238</t>
  </si>
  <si>
    <t>GO:0003723-IEA;GO:0051082-IEA;GO:0006457-IEA;GO:0003676-IEA</t>
  </si>
  <si>
    <t>RNA binding-IEA;unfolded protein binding-IEA;protein folding-IEA;nucleic acid binding-IEA</t>
  </si>
  <si>
    <t>Molecular Function-IEA;Molecular Function-IEA;Biological Process-IEA;Molecular Function-IEA</t>
  </si>
  <si>
    <t>GO:0005488</t>
  </si>
  <si>
    <t>binding</t>
  </si>
  <si>
    <t>noIPR;IPR001623;IPR001623;IPR001623;IPR001623;noIPR;noIPR;noIPR;noIPR;IPR018253;IPR001623;IPR001623;IPR001623</t>
  </si>
  <si>
    <t>null;DOMAIN;DOMAIN;DOMAIN;DOMAIN;DOMAIN;DOMAIN;DOMAIN;DOMAIN;CONSERVED_SITE;DOMAIN;DOMAIN;DOMAIN</t>
  </si>
  <si>
    <t>null;DnaJ domain;DnaJ domain;DnaJ domain;DnaJ domain;DnaJ domain;DnaJ domain;DnaJ domain;DnaJ domain;DnaJ domain, conserved site;DnaJ domain;DnaJ domain;DnaJ domain</t>
  </si>
  <si>
    <t>Coil (COILS);PR00625 (PRINTS);SM00271 (SMART);G3DSA:1.10.287.110 (GENE3D);PF00226 (PFAM);mobidb-lite (MOBIDB_LITE);mobidb-lite (MOBIDB_LITE);PTHR24078:SF473 (PANTHER);PTHR24078 (PANTHER);PS00636 (PROSITE_PATTERNS);PS50076 (PROSITE_PROFILES);cd06257 (CDD);SSF46565 (SUPERFAMILY)</t>
  </si>
  <si>
    <t>;;;;;;;;;;;;</t>
  </si>
  <si>
    <t>EG_transcript_8877</t>
  </si>
  <si>
    <t>L-serine ammonia-lyase</t>
  </si>
  <si>
    <t>gi|1129175330|gb|OLP84152.1|L-serine dehydratase [Symbiodinium microadriaticum];gi|652747951|ref|WP_027069298.1|L-serine ammonia-lyase [Lysobacter defluvii];gi|647577848|ref|WP_025855662.1|L-serine ammonia-lyase [Pseudomonas sp. CHM02];gi|738275976|ref|WP_036230571.1|MULTISPECIES: L-serine ammonia-lyase [Methylibium]/gi|586619123|gb|EWS52901.1|L-serine dehydratase 1 [Methylibium sp. T29]/gi|586629310|gb|EWS61092.1|L-serine dehydratase 1 [Methylibium sp. T29-B];gi|1055418347|ref|WP_067080216.1|MULTISPECIES: L-serine ammonia-lyase [Microbulbifer]/gi|972934080|gb|KUJ84495.1|serine ammonia-lyase [Microbulbifer sp. ZGT114]/gi|1026833287|gb|OAE88886.1|serine ammonia-lyase [Microbulbifer sp. WRN-8];gi|500153025|ref|WP_011829028.1|L-serine ammonia-lyase [Methylibium petroleiphilum]/gi|124259397|gb|ABM94391.1|L-serine ammonia-lyase [Methylibium petroleiphilum PM1];gi|1051484476|ref|WP_065906961.1|L-serine ammonia-lyase [Pseudomonas sp. S1E40]/gi|1050818130|gb|OCW23498.1|L-serine ammonia-lyase [Pseudomonas sp. S1E40];gi|924622090|ref|WP_053527197.1|L-serine ammonia-lyase [Pseudomonas stutzeri]/gi|923367918|gb|KOR10787.1|serine dehydratase [Pseudomonas stutzeri];gi|1124280119|ref|WP_074576440.1|L-serine ammonia-lyase [Polaromonas sp. JS666]/gi|1086843769|emb|SDN09643.1|L-serine ammonia-lyase [Polaromonas sp. JS666];gi|1089091763|emb|SEC97871.1|L-serine ammonia-lyase [Pseudomonas anguilliseptica];gi|852278403|ref|WP_048329863.1|L-serine ammonia-lyase [Pseudomonas stutzeri]/gi|848257667|gb|AKN28576.1|sda-2 [Pseudomonas stutzeri];gi|1087044317|emb|SDP57409.1|L-serine dehydratase [Albidiferax sp. OV413];gi|503299783|ref|WP_013534444.1|L-serine ammonia-lyase [Pseudoxanthomonas suwonensis]/gi|317464882|gb|ADV26614.1|L-serine dehydratase 1 [Pseudoxanthomonas suwonensis 11-1];gi|500263698|ref|WP_011914582.1|L-serine ammonia-lyase [Pseudomonas stutzeri]/gi|145572081|gb|ABP81187.1|L-serine dehydratase, iron-sulfur-dependent, single chain form [Pseudomonas stutzeri A1501]/gi|327482206|gb|AEA85516.1|L-serine dehydratase, iron-sulfur-dependent, single chain form [Pseudomonas stutzeri DSM 4166]/gi|516323801|gb|EPL64538.1|L-serine dehydratase [Pseudomonas stutzeri B1SMN1]/gi|1052502121|gb|OCX58360.1|L-serine ammonia-lyase [Pseudomonas stutzeri]/gi|1159175656|gb|OPG82748.1|L-serine ammonia-lyase [Pseudomonas stutzeri]/gi|1187395327|gb|OSO74534.1|L-serine ammonia-lyase [Pseudomonas stutzeri]/gi|1206534118|gb|OWG38650.1|L-serine ammonia-lyase [Pseudomonas stutzeri];gi|1002990925|ref|WP_061435413.1|L-serine ammonia-lyase [Pseudomonas azotoformans]/gi|1002769808|gb|AMN79086.1|serine dehydratase [Pseudomonas azotoformans];gi|503749931|ref|WP_013984007.1|L-serine ammonia-lyase [Pseudomonas stutzeri]/gi|338802980|gb|AEJ06812.1|L-serine dehydratase, iron-sulfur-dependent, single chain form [Pseudomonas stutzeri]/gi|882840771|emb|CJL67894.1|L-serine dehydratase%2C iron-sulfur-dependent subunit alpha [Streptococcus pneumoniae];gi|727819173|ref|WP_033902466.1|L-serine ammonia-lyase [Pseudomonas sp. FH1]/gi|567639841|gb|ETK15354.1|L-serine dehydratase 1 [Pseudomonas sp. FH1];gi|489305337|ref|WP_003212777.1|L-serine ammonia-lyase [Pseudomonas fluorescens]/gi|562781522|gb|ESW55605.1|L-serine ammonia-lyase [Pseudomonas fluorescens BBc6R8];gi|1055401630|ref|WP_067064416.1|L-serine ammonia-lyase [Mitsuaria chitosanitabida];gi|1079642265|emb|SCW78783.1|L-serine ammonia-lyase [Pseudomonas peli]</t>
  </si>
  <si>
    <t>Symbiodinium microadriaticum;Lysobacter defluvii;Pseudomonas sp. CHM02;Methylibium/Methylibium sp. T29/Methylibium sp. T29-B;Microbulbifer/Microbulbifer sp. ZGT114/Microbulbifer sp. WRN-8;Methylibium petroleiphilum/Methylibium petroleiphilum PM1;Pseudomonas sp. S1E40/Pseudomonas sp. S1E40;Pseudomonas stutzeri/Pseudomonas stutzeri;Polaromonas sp. JS666/Polaromonas sp. JS666;Pseudomonas anguilliseptica;Pseudomonas stutzeri/Pseudomonas stutzeri;Albidiferax sp. OV413;Pseudoxanthomonas suwonensis/Pseudoxanthomonas suwonensis 11-1;Pseudomonas stutzeri/Pseudomonas stutzeri A1501/Pseudomonas stutzeri DSM 4166/Pseudomonas stutzeri B1SMN1/Pseudomonas stutzeri/Pseudomonas stutzeri/Pseudomonas stutzeri/Pseudomonas stutzeri;Pseudomonas azotoformans/Pseudomonas azotoformans;Pseudomonas stutzeri/Pseudomonas stutzeri/Streptococcus pneumoniae;Pseudomonas sp. FH1/Pseudomonas sp. FH1;Pseudomonas fluorescens/Pseudomonas fluorescens BBc6R8;Mitsuaria chitosanitabida;Pseudomonas peli</t>
  </si>
  <si>
    <t>0.0E0;2.1E-128;4.8E-128;1.0E-127;1.5E-127;1.6E-127;3.0E-127;6.2E-127;7.1E-127;1.4E-126;2.0E-126;2.3E-126;3.4E-126;4.5E-126;4.7E-126;4.7E-126;5.3E-126;5.5E-126;5.9E-126;7.0E-126</t>
  </si>
  <si>
    <t>OLP84152;WP_027069298;WP_025855662;WP_036230571/EWS52901/EWS61092;OAE88886/KUJ84495/WP_067080216;ABM94391/WP_011829028;WP_065906961/OCW23498;WP_053527197/KOR10787;WP_074576440/SDN09643;SEC97871;WP_048329863/AKN28576;SDP57409;ADV26614/WP_013534444;AEA85516/ABP81187/EPL64538/OWG38650/WP_011914582/OCX58360/OSO74534/OPG82748;WP_061435413/AMN79086;CJL67894/WP_013984007/AEJ06812;WP_033902466/ETK15354;ESW55605/WP_003212777;WP_067064416;SCW78783</t>
  </si>
  <si>
    <t>gi|1129175330|gb|OLP84152.1|L-serine dehydratase [Symbiodinium microadriaticum]</t>
  </si>
  <si>
    <t>Symbiodinium microadriaticum</t>
  </si>
  <si>
    <t>Mpe_A1429;H096_27758;CAQ69_09160;Mpe_A1429;SAMN05720382_103368;Psesu_0761;AYR47_12475;Mpe_A1429;Psesu_0761;SAMN05216303_105169;CAQ69_09160;H096_27758;SAMN05216303_105169;sdaA;sdaA;sdaA;sdaA;BBG20_21725;B382_02655;SAMN05720382_103368;AB691_3718;CAQ69_09160;sda-2;AYR47_12475;AYR47_12475;CAQ69_09160;sdaA;Mpe_A1429;Mpe_A1429;sdaA;sdaA;sdaA;AB691_3718;AB691_3718;sdaA_1;sdaA;sda;sdaA_1;sda-2;CAQ69_09160;sda;sda;AYR47_12475;sda-2;BBG20_21725;sda;sdaA;SAMN05720382_103368;sda-2;sdaA_1;BBG20_21725;Psesu_0761;sdaA;B382_02655;Psesu_0761;B382_02655;sda-2;sdaA;AYR47_12475;B382_02655;SAMN05720382_103368;Mpe_A1429;sdaA;SAMN05216303_105169;BBG20_21725;BBG20_21725;CAQ69_09160;H096_27758;sdaA;Psesu_0761;sdaA;sdaA;H096_27758;SAMN05720382_103368;Mpe_A1429;SAMN05720382_103368;SAMN05720382_103368;AB691_3718;H096_27758;sdaA;sda-2;sda;sdaA;CAQ69_09160;sda-2;sdaA;AYR47_12475;sdaA_1;Mpe_A1429;H096_27758;AB691_3718;SAMN05720382_103368;sda-2;AB691_3718;sdaA;sdaA;CAQ69_09160;B382_02655;Psesu_0761;B382_02655;BBG20_21725;sda-2;sda-2;Psesu_0761;sda-2;sda;BBG20_21725;sda-2;BBG20_21725;Psesu_0761;sdaA</t>
  </si>
  <si>
    <t>GO:0003941-IEA;GO:0006094-IEA;GO:0016829-IEA;GO:0051539-IEA</t>
  </si>
  <si>
    <t>L-serine ammonia-lyase activity-IEA;gluconeogenesis-IEA;lyase activity-IEA;4 iron, 4 sulfur cluster binding-IEA</t>
  </si>
  <si>
    <t>Molecular Function-IEA;Biological Process-IEA;Molecular Function-IEA;Molecular Function-IEA</t>
  </si>
  <si>
    <t>GO:0016829</t>
  </si>
  <si>
    <t>lyase activity</t>
  </si>
  <si>
    <t>IPR005130;IPR004644;IPR029009;noIPR;IPR005131;noIPR;noIPR;IPR029009</t>
  </si>
  <si>
    <t>DOMAIN;FAMILY;DOMAIN;DOMAIN;DOMAIN;DOMAIN;DOMAIN;DOMAIN</t>
  </si>
  <si>
    <t>Serine dehydratase-like, alpha subunit;Iron-sulphur-dependent L-serine dehydratase single chain form;Allosteric substrate binding domain;Allosteric substrate binding domain;Serine dehydratase beta chain;Serine dehydratase beta chain;Serine dehydratase beta chain;Allosteric substrate binding domain</t>
  </si>
  <si>
    <t>PF03313 (PFAM);TIGR00720 (TIGRFAM);G3DSA:3.30.1330.90 (GENE3D);G3DSA:1.10.4100.10 (GENE3D);PF03315 (PFAM);PTHR30182 (PANTHER);PTHR30182:SF6 (PANTHER);SSF143548 (SUPERFAMILY)</t>
  </si>
  <si>
    <t>;GO:0006094/GO:0003941;;;GO:0003941/GO:0006094/GO:0051539;;;</t>
  </si>
  <si>
    <t>;gluconeogenesis/L-serine ammonia-lyase activity;;;L-serine ammonia-lyase activity/gluconeogenesis/4 iron, 4 sulfur cluster binding;;;</t>
  </si>
  <si>
    <t>;Biological Process/Molecular Function;;;Molecular Function/Biological Process/Molecular Function;;;</t>
  </si>
  <si>
    <t>EG_transcript_10070</t>
  </si>
  <si>
    <t>Coil (COILS);Coil (COILS);Coil (COILS);Coil (COILS);Coil (COILS);G3DSA:1.20.5.340 (GENE3D);mobidb-lite (MOBIDB_LITE);PD968187 (PRODOM)</t>
  </si>
  <si>
    <t>EG_transcript_40192</t>
  </si>
  <si>
    <t>ABC transporter</t>
  </si>
  <si>
    <t>gi|630040746|ref|XP_007841100.1|hypothetical protein PFICI_14328 [Pestalotiopsis fici W106-1]/gi|573054503|gb|ETS74462.1|hypothetical protein PFICI_14328 [Pestalotiopsis fici W106-1];gi|971518570|dbj|GAQ79605.1|hypothetical protein KFL_000340085 [Klebsormidium flaccidum];gi|636593395|ref|XP_008028036.1|hypothetical protein SETTUDRAFT_21581 [Setosphaeria turcica Et28A]/gi|482807171|gb|EOA84223.1|hypothetical protein SETTUDRAFT_21581 [Setosphaeria turcica Et28A];gi|1024760483|gb|KZZ99435.1|BMR1-like protein [Aschersonia aleyrodis RCEF 2490];gi|1190920558|gb|OTB09671.1|hypothetical protein M426DRAFT_50610 [Hypoxylon sp. CI-4A];gi|1141557795|dbj|GAW20280.1|hypothetical protein ANO14919_097810 [fungal sp. No.14919];gi|407926014|gb|EKG18985.1|ABC transporter-like protein [Macrophomina phaseolina MS6];gi|1188277914|gb|OSS46802.1|hypothetical protein B5807_08911 [Epicoccum nigrum];gi|628191687|ref|XP_007708784.1|hypothetical protein COCCADRAFT_86946 [Bipolaris zeicola 26-R-13]/gi|576922817|gb|EUC36941.1|hypothetical protein COCCADRAFT_86946 [Bipolaris zeicola 26-R-13];gi|627914266|ref|XP_007691041.1|hypothetical protein COCMIDRAFT_103512 [Bipolaris oryzae ATCC 44560]/gi|576928811|gb|EUC42440.1|hypothetical protein COCMIDRAFT_103512 [Bipolaris oryzae ATCC 44560];gi|1043306438|gb|OBZ91060.1|ABC transporter G family member 14 [Choanephora cucurbitarum];gi|953435303|ref|XP_014559723.1|hypothetical protein COCVIDRAFT_23948 [Bipolaris victoriae FI3]/gi|578492753|gb|EUN30150.1|hypothetical protein COCVIDRAFT_23948 [Bipolaris victoriae FI3];gi|189209776|ref|XP_001941220.1|ABC transporter CDR4 [Pyrenophora tritici-repentis Pt-1C-BFP]/gi|187977313|gb|EDU43939.1|ABC transporter CDR4 [Pyrenophora tritici-repentis Pt-1C-BFP];gi|628061471|ref|XP_007696554.1|hypothetical protein COCSADRAFT_34147 [Bipolaris sorokiniana ND90Pr]/gi|451854026|gb|EMD67319.1|hypothetical protein COCSADRAFT_34147 [Bipolaris sorokiniana ND90Pr];gi|814599552|gb|KKF94252.1|ABC transporter G family member 11 [Ceratocystis platani];gi|667828257|ref|XP_007778298.1|hypothetical protein W97_02207 [Coniosporium apollinis CBS 100218]/gi|494825851|gb|EON62981.1|hypothetical protein W97_02207 [Coniosporium apollinis CBS 100218];gi|1020699103|gb|KZM19935.1|ATPase [Ascochyta rabiei];gi|1183461464|gb|ORY85494.1|putative ABC transporter [Protomyces lactucaedebilis];gi|1069515718|ref|XP_018149703.1|ABC transporter [Pochonia chlamydosporia 170]/gi|1032866852|gb|OAQ73620.1|ABC transporter [Pochonia chlamydosporia 170];gi|615399139|ref|XP_007579696.1|putative abc transporter protein [Neofusicoccum parvum UCRNP2]/gi|485929423|gb|EOD52825.1|putative abc transporter protein [Neofusicoccum parvum UCRNP2]</t>
  </si>
  <si>
    <t>Pestalotiopsis fici W106-1/Pestalotiopsis fici W106-1;Klebsormidium flaccidum;Setosphaeria turcica Et28A/Setosphaeria turcica Et28A;Aschersonia aleyrodis RCEF 2490;Hypoxylon sp. CI-4A;fungal sp. No.14919;Macrophomina phaseolina MS6;Epicoccum nigrum;Bipolaris zeicola 26-R-13/Bipolaris zeicola 26-R-13;Bipolaris oryzae ATCC 44560/Bipolaris oryzae ATCC 44560;Choanephora infundibulifera f. cucurbitarum;Bipolaris victoriae FI3/Bipolaris victoriae FI3;Pyrenophora tritici-repentis Pt-1C-BFP/Pyrenophora tritici-repentis Pt-1C-BFP;Bipolaris sorokiniana ND90Pr/Bipolaris sorokiniana ND90Pr;Ceratocystis platani;Coniosporium apollinis CBS 100218/Coniosporium apollinis CBS 100218;Didymella rabiei;Protomyces lactucaedebilis;Pochonia chlamydosporia 170/Pochonia chlamydosporia 170;Neofusicoccum parvum UCRNP2/Neofusicoccum parvum UCRNP2</t>
  </si>
  <si>
    <t>2.4E-44;2.6E-44;2.8E-44;3.0E-44;6.8E-44;7.0E-44;1.1E-43;1.1E-43;1.5E-43;1.7E-43;2.2E-43;2.3E-43;2.8E-43;2.9E-43;3.2E-43;3.4E-43;4.0E-43;4.0E-43;4.4E-43;4.7E-43</t>
  </si>
  <si>
    <t>XP_007841100/ETS74462;GAQ79605;XP_008028036/EOA84223;KZZ99435;OTB09671;GAW20280;EKG18985;OSS46802;XP_007708784/EUC36941;EUC42440/XP_007691041;OBZ91060;XP_014559723/EUN30150;XP_001941220/EDU43939;XP_007696554/EMD67319;KKF94252;XP_007778298/EON62981;KZM19935;ORY85494;OAQ73620/XP_018149703;XP_007579696/EOD52825</t>
  </si>
  <si>
    <t>gi|630040746|ref|XP_007841100.1|hypothetical protein PFICI_14328 [Pestalotiopsis fici W106-1]/gi|573054503|gb|ETS74462.1|hypothetical protein PFICI_14328 [Pestalotiopsis fici W106-1]</t>
  </si>
  <si>
    <t>Pestalotiopsis fici W106-1</t>
  </si>
  <si>
    <t>AAL_02007;COCCADRAFT_86946;PFICI_14328;M426DRAFT_50610;COCCADRAFT_86946;M426DRAFT_50610;B5807_08911;ST47_g8911;KFL_000340085;M426DRAFT_50610;ST47_g8911;abcG14_0;SETTUDRAFT_21581;COCVIDRAFT_23948;COCVIDRAFT_23948;B5807_08911;ANO14919_097810;MPH_03675;M426DRAFT_50610;W97_02207;COCMIDRAFT_103512;M426DRAFT_50610;SETTUDRAFT_21581;COCSADRAFT_34147;ST47_g8911;abcG14_0;KFL_000340085;PTRG_10889;VFPPC_01297;BCR37DRAFT_385922;AAL_02007;AAL_02007;PFICI_14328;ST47_g8911;COCSADRAFT_34147;M426DRAFT_50610;M426DRAFT_50610;abcG11_2;SETTUDRAFT_21581;B5807_08911;W97_02207;ST47_g8911;COCMIDRAFT_103512;MPH_03675;VFPPC_01297;AAL_02007;abcG11_2;W97_02207;abcG11_2;abcG14_0;abcG14_0;PTRG_10889;abcG11_2;ANO14919_097810;AAL_02007;abcG14_0;PFICI_14328;W97_02207;W97_02207;MPH_03675;COCSADRAFT_34147;COCMIDRAFT_103512;COCCADRAFT_86946;ST47_g8911;BCR37DRAFT_385922;SETTUDRAFT_21581;abcG14_0;KFL_000340085;M426DRAFT_50610;PTRG_10889;W97_02207;B5807_08911;COCCADRAFT_86946;PFICI_14328;PFICI_14328;COCSADRAFT_34147;COCMIDRAFT_103512;COCMIDRAFT_103512;COCSADRAFT_34147;VFPPC_01297;AAL_02007;abcG14_0;abcG11_2;PTRG_10889;COCSADRAFT_34147;PFICI_14328;VFPPC_01297;COCMIDRAFT_103512;MPH_03675;ANO14919_097810;PTRG_10889;COCMIDRAFT_103512;COCSADRAFT_34147;M426DRAFT_50610;abcG11_2;BCR37DRAFT_385922;SETTUDRAFT_21581;BCR37DRAFT_385922;KFL_000340085;B5807_08911;PFICI_14328;AAL_02007;ANO14919_097810;AAL_02007;W97_02207;SETTUDRAFT_21581;B5807_08911;PTRG_10889;COCVIDRAFT_23948;PTRG_10889;W97_02207;ST47_g8911;MPH_03675;MPH_03675;M426DRAFT_50610;SETTUDRAFT_21581;PFICI_14328;AAL_02007;abcG14_0;BCR37DRAFT_385922;VFPPC_01297;AAL_02007;abcG14_0;COCVIDRAFT_23948;COCVIDRAFT_23948;COCMIDRAFT_103512;abcG14_0;W97_02207;PFICI_14328;ST47_g8911;VFPPC_01297;VFPPC_01297;PTRG_10889;M426DRAFT_50610;COCCADRAFT_86946;COCSADRAFT_34147;COCCADRAFT_86946;abcG11_2;COCVIDRAFT_23948;ST47_g8911;abcG14_0;COCSADRAFT_34147;COCSADRAFT_34147;COCVIDRAFT_23948;abcG11_2;MPH_03675;COCSADRAFT_34147;VFPPC_01297;W97_02207;COCMIDRAFT_103512;PTRG_10889;MPH_03675;ANO14919_097810;MPH_03675;SETTUDRAFT_21581;VFPPC_01297;PTRG_10889;B5807_08911;COCMIDRAFT_103512;VFPPC_01297;BCR37DRAFT_385922;KFL_000340085;ST47_g8911;SETTUDRAFT_21581;abcG11_2;MPH_03675;COCSADRAFT_34147;ST47_g8911;abcG11_2;ST47_g8911;COCSADRAFT_34147;BCR37DRAFT_385922;COCVIDRAFT_23948;abcG14_0;PFICI_14328;W97_02207;KFL_000340085;M426DRAFT_50610;B5807_08911;abcG11_2;COCCADRAFT_86946;PTRG_10889;COCMIDRAFT_103512;COCMIDRAFT_103512;PTRG_10889;AAL_02007;PFICI_14328;BCR37DRAFT_385922;ST47_g8911;SETTUDRAFT_21581;AAL_02007;B5807_08911;SETTUDRAFT_21581;COCCADRAFT_86946;COCVIDRAFT_23948;MPH_03675;BCR37DRAFT_385922;abcG11_2;SETTUDRAFT_21581;COCCADRAFT_86946;PTRG_10889;PFICI_14328;COCVIDRAFT_23948;PTRG_10889;W97_02207;COCVIDRAFT_23948;B5807_08911;AAL_02007;W97_02207;COCVIDRAFT_23948;VFPPC_01297;SETTUDRAFT_21581;PFICI_14328;M426DRAFT_50610;COCCADRAFT_86946;COCCADRAFT_86946;COCCADRAFT_86946;SETTUDRAFT_21581;MPH_03675;COCVIDRAFT_23948;MPH_03675;COCMIDRAFT_103512;BCR37DRAFT_385922;VFPPC_01297;COCVIDRAFT_23948;KFL_000340085;M426DRAFT_50610;B5807_08911;COCCADRAFT_86946;B5807_08911;COCCADRAFT_86946;VFPPC_01297;VFPPC_01297;BCR37DRAFT_385922;PFICI_14328;abcG11_2;B5807_08911;B5807_08911;ST47_g8911;abcG14_0;COCSADRAFT_34147;abcG11_2;ANO14919_097810;W97_02207;BCR37DRAFT_385922;MPH_03675;abcG14_0;AAL_02007;ANO14919_097810;BCR37DRAFT_385922;COCMIDRAFT_103512;BCR37DRAFT_385922</t>
  </si>
  <si>
    <t>GO:0000166-IEA;GO:0042626-IEA;GO:0055085-IEA;GO:0016020-IEA;GO:0016021-IEA;GO:0005524-IEA;GO:0016887-IEA</t>
  </si>
  <si>
    <t>nucleotide binding-IEA;ATPase activity, coupled to transmembrane movement of substances-IEA;transmembrane transport-IEA;membrane-IEA;integral component of membrane-IEA;ATP binding-IEA;ATPase activity-IEA</t>
  </si>
  <si>
    <t>Molecular Function-IEA;Molecular Function-IEA;Biological Process-IEA;Cellular Component-IEA;Cellular Component-IEA;Molecular Function-IEA;Molecular Function-IEA</t>
  </si>
  <si>
    <t>GO:0000166;GO:0016020;GO:0016887</t>
  </si>
  <si>
    <t>nucleotide binding;membrane;ATPase activity</t>
  </si>
  <si>
    <t>Molecular Function;Cellular Component;Molecular Function</t>
  </si>
  <si>
    <t>noIPR;IPR003439;noIPR;noIPR;IPR027417</t>
  </si>
  <si>
    <t>null;ABC transporter-like;ABC transporter-like;ABC transporter-like;P-loop containing nucleoside triphosphate hydrolase</t>
  </si>
  <si>
    <t>G3DSA:3.40.50.300 (GENE3D);PF00005 (PFAM);PTHR19241 (PANTHER);PTHR19241:SF378 (PANTHER);SSF52540 (SUPERFAMILY)</t>
  </si>
  <si>
    <t>;GO:0005524/GO:0016887;;;</t>
  </si>
  <si>
    <t>;ATP binding/ATPase activity;;;</t>
  </si>
  <si>
    <t>;Molecular Function/Molecular Function;;;</t>
  </si>
  <si>
    <t>EG_transcript_10907</t>
  </si>
  <si>
    <t>NON_CYTOPLASMIC_DOMAIN (PHOBIUS);TRANSMEMBRANE (PHOBIUS);NON_CYTOPLASMIC_DOMAIN (PHOBIUS);TRANSMEMBRANE (PHOBIUS);CYTOPLASMIC_DOMAIN (PHOBIUS);CYTOPLASMIC_DOMAIN (PHOBIUS);TRANSMEMBRANE (PHOBIUS);TMhelix (TMHMM);TMhelix (TMHMM)</t>
  </si>
  <si>
    <t>EG_transcript_28083</t>
  </si>
  <si>
    <t>choline transporter, putative</t>
  </si>
  <si>
    <t>gi|955165675|emb|CUG90957.1|choline transporter, putative [Bodo saltans]</t>
  </si>
  <si>
    <t>CUG90957</t>
  </si>
  <si>
    <t>BSAL_29450;BSAL_29450</t>
  </si>
  <si>
    <t>noIPR;IPR007603;noIPR;noIPR;noIPR;noIPR</t>
  </si>
  <si>
    <t>null;FAMILY;FAMILY;FAMILY;FAMILY;FAMILY</t>
  </si>
  <si>
    <t>null;Choline transporter-like;Choline transporter-like;Choline transporter-like;Choline transporter-like;Choline transporter-like</t>
  </si>
  <si>
    <t>PTHR12385:SF60 (PANTHER);PTHR12385 (PANTHER);CYTOPLASMIC_DOMAIN (PHOBIUS);NON_CYTOPLASMIC_DOMAIN (PHOBIUS);TRANSMEMBRANE (PHOBIUS);TMhelix (TMHMM)</t>
  </si>
  <si>
    <t>EG_transcript_705</t>
  </si>
  <si>
    <t>serine threonine- kinase GRIK2-like</t>
  </si>
  <si>
    <t>gi|1201309477|gb|OVA10156.1|Protein kinase domain [Macleaya cordata];gi|1102737949|ref|XP_019052845.1|PREDICTED: LOW QUALITY PROTEIN: serine/threonine-protein kinase GRIK1 [Nelumbo nucifera];gi|1149737729|ref|XP_020193007.1|serine/threonine-protein kinase GRIK1-like [Aegilops tauschii subsp. tauschii];gi|573925896|ref|XP_006650486.1|PREDICTED: serine/threonine-protein kinase GRIK1-like [Oryza brachyantha];gi|1150677605|ref|XP_020240844.1|serine/threonine-protein kinase GRIK1-like isoform X3 [Asparagus officinalis]/gi|1150677607|ref|XP_020240851.1|serine/threonine-protein kinase GRIK1-like isoform X3 [Asparagus officinalis]/gi|1150677609|ref|XP_020240856.1|serine/threonine-protein kinase GRIK1-like isoform X3 [Asparagus officinalis]/gi|1141998819|gb|ONK79635.1|uncharacterized protein A4U43_C01F8380 [Asparagus officinalis];gi|672194665|ref|XP_008776352.1|PREDICTED: serine/threonine-protein kinase GRIK2-like [Phoenix dactylifera]/gi|672194669|ref|XP_008776353.1|PREDICTED: serine/threonine-protein kinase GRIK2-like [Phoenix dactylifera]/gi|672194673|ref|XP_008776354.1|PREDICTED: serine/threonine-protein kinase GRIK2-like [Phoenix dactylifera]/gi|672194681|ref|XP_008776356.1|PREDICTED: serine/threonine-protein kinase GRIK2-like [Phoenix dactylifera]/gi|1052203878|ref|XP_017695940.1|PREDICTED: serine/threonine-protein kinase GRIK2-like [Phoenix dactylifera]/gi|1052203882|ref|XP_017695941.1|PREDICTED: serine/threonine-protein kinase GRIK2-like [Phoenix dactylifera]/gi|1052203885|ref|XP_017695942.1|PREDICTED: serine/threonine-protein kinase GRIK2-like [Phoenix dactylifera];gi|763754434|gb|KJB21765.1|hypothetical protein B456_004G013200 [Gossypium raimondii];gi|1102717157|gb|OIW15768.1|hypothetical protein TanjilG_04303 [Lupinus angustifolius];gi|1117487876|ref|XP_019436263.1|PREDICTED: serine/threonine-protein kinase GRIK2-like [Lupinus angustifolius]/gi|1117487878|ref|XP_019436264.1|PREDICTED: serine/threonine-protein kinase GRIK2-like [Lupinus angustifolius]/gi|1117487880|ref|XP_019436265.1|PREDICTED: serine/threonine-protein kinase GRIK2-like [Lupinus angustifolius]/gi|1117487882|ref|XP_019436266.1|PREDICTED: serine/threonine-protein kinase GRIK2-like [Lupinus angustifolius]/gi|1117487884|ref|XP_019436267.1|PREDICTED: serine/threonine-protein kinase GRIK2-like [Lupinus angustifolius]/gi|1117487886|ref|XP_019436268.1|PREDICTED: serine/threonine-protein kinase GRIK2-like [Lupinus angustifolius];gi|694995211|ref|XP_009421138.1|PREDICTED: serine/threonine-protein kinase GRIK2 isoform X1 [Musa acuminata subsp. malaccensis];gi|1150677599|ref|XP_020240826.1|serine/threonine-protein kinase GRIK1-like isoform X1 [Asparagus officinalis]/gi|1150677601|ref|XP_020240832.1|serine/threonine-protein kinase GRIK1-like isoform X1 [Asparagus officinalis];gi|674244733|gb|KFK37498.1|hypothetical protein AALP_AA4G265200 [Arabis alpina];gi|567863890|ref|XP_006424594.1|hypothetical protein CICLE_v10028546mg [Citrus clementina]/gi|567863892|ref|XP_006424595.1|hypothetical protein CICLE_v10028546mg [Citrus clementina]/gi|568869822|ref|XP_006488116.1|PREDICTED: serine/threonine-protein kinase GRIK2 [Citrus sinensis]/gi|568869824|ref|XP_006488117.1|PREDICTED: serine/threonine-protein kinase GRIK2 [Citrus sinensis]/gi|985463371|ref|XP_015388889.1|PREDICTED: serine/threonine-protein kinase GRIK2 [Citrus sinensis]/gi|557526528|gb|ESR37834.1|hypothetical protein CICLE_v10028546mg [Citrus clementina]/gi|557526529|gb|ESR37835.1|hypothetical protein CICLE_v10028546mg [Citrus clementina]/gi|641854423|gb|KDO73231.1|hypothetical protein CISIN_1g015268mg [Citrus sinensis]/gi|641854424|gb|KDO73232.1|hypothetical protein CISIN_1g015268mg [Citrus sinensis];gi|743872230|ref|XP_010906488.1|PREDICTED: serine/threonine-protein kinase GRIK2-like isoform X1 [Elaeis guineensis]/gi|743872232|ref|XP_010906489.1|PREDICTED: serine/threonine-protein kinase GRIK2-like isoform X1 [Elaeis guineensis]/gi|743872236|ref|XP_010906490.1|PREDICTED: serine/threonine-protein kinase GRIK2-like isoform X1 [Elaeis guineensis]/gi|743872240|ref|XP_010906491.1|PREDICTED: serine/threonine-protein kinase GRIK2-like isoform X1 [Elaeis guineensis]/gi|1130625258|ref|XP_019702214.1|PREDICTED: serine/threonine-protein kinase GRIK2-like isoform X1 [Elaeis guineensis];gi|1098826217|ref|XP_018819493.1|PREDICTED: serine/threonine-protein kinase GRIK2 [Juglans regia]/gi|1098826219|ref|XP_018819494.1|PREDICTED: serine/threonine-protein kinase GRIK2 [Juglans regia]/gi|1098826221|ref|XP_018819495.1|PREDICTED: serine/threonine-protein kinase GRIK2 [Juglans regia];gi|326503234|dbj|BAJ99242.1|predicted protein [Hordeum vulgare subsp. vulgare];gi|1050560786|ref|XP_017647008.1|PREDICTED: serine/threonine-protein kinase GRIK1-like [Gossypium arboreum];gi|743825186|ref|XP_010932972.1|PREDICTED: serine/threonine-protein kinase GRIK2-like isoform X2 [Elaeis guineensis]/gi|743825190|ref|XP_010932973.1|PREDICTED: serine/threonine-protein kinase GRIK2-like isoform X2 [Elaeis guineensis]/gi|743825194|ref|XP_010932974.1|PREDICTED: serine/threonine-protein kinase GRIK2-like isoform X2 [Elaeis guineensis]/gi|743825200|ref|XP_010932976.1|PREDICTED: serine/threonine-protein kinase GRIK2-like isoform X2 [Elaeis guineensis];gi|1029139216|ref|XP_016747637.1|PREDICTED: serine/threonine-protein kinase GRIK1-like [Gossypium hirsutum];gi|743825182|ref|XP_010932971.1|PREDICTED: serine/threonine-protein kinase GRIK2-like isoform X1 [Elaeis guineensis]</t>
  </si>
  <si>
    <t>Macleaya cordata;Nelumbo nucifera;Aegilops tauschii subsp. tauschii;Oryza brachyantha;Asparagus officinalis/Asparagus officinalis/Asparagus officinalis/Asparagus officinalis;Phoenix dactylifera/Phoenix dactylifera/Phoenix dactylifera/Phoenix dactylifera/Phoenix dactylifera/Phoenix dactylifera/Phoenix dactylifera;Gossypium raimondii;Lupinus angustifolius;Lupinus angustifolius/Lupinus angustifolius/Lupinus angustifolius/Lupinus angustifolius/Lupinus angustifolius/Lupinus angustifolius;Musa acuminata subsp. malaccensis;Asparagus officinalis/Asparagus officinalis;Arabis alpina;Citrus clementina/Citrus clementina/Citrus sinensis/Citrus sinensis/Citrus sinensis/Citrus clementina/Citrus clementina/Citrus sinensis/Citrus sinensis;Elaeis guineensis/Elaeis guineensis/Elaeis guineensis/Elaeis guineensis/Elaeis guineensis;Juglans regia/Juglans regia/Juglans regia;Hordeum vulgare subsp. vulgare;Gossypium arboreum;Elaeis guineensis/Elaeis guineensis/Elaeis guineensis/Elaeis guineensis;Gossypium hirsutum;Elaeis guineensis</t>
  </si>
  <si>
    <t>2.5E-59;3.0E-58;6.7E-58;3.8E-57;6.2E-57;9.3E-57;1.0E-56;1.7E-56;2.7E-56;3.3E-56;4.1E-56;8.5E-56;1.2E-55;1.5E-55;1.9E-55;2.1E-55;2.1E-55;2.1E-55;2.2E-55;3.3E-55</t>
  </si>
  <si>
    <t>OVA10156;XP_019052845;XP_020193007;XP_006650486;XP_020240856/ONK79635/XP_020240844/XP_020240851;XP_008776356/XP_008776353/XP_017695940/XP_008776354/XP_017695941/XP_017695942/XP_008776352;KJB21765;OIW15768;XP_019436268/XP_019436267/XP_019436266/XP_019436265/XP_019436264/XP_019436263;XP_009421138;XP_020240832/XP_020240826;KFK37498;XP_006424594/ESR37834/XP_006424595/ESR37835/XP_006488117/KDO73232/XP_006488116/XP_015388889/KDO73231;XP_010906488/XP_010906491/XP_010906490/XP_010906489/XP_019702214;XP_018819495/XP_018819494/XP_018819493;BAJ99242;XP_017647008;XP_010932973/XP_010932972/XP_010932974/XP_010932976;XP_016747637;XP_010932971</t>
  </si>
  <si>
    <t>gi|1201309477|gb|OVA10156.1|Protein kinase domain [Macleaya cordata]</t>
  </si>
  <si>
    <t>Macleaya cordata</t>
  </si>
  <si>
    <t>LOC103696475;LOC104594834;LOC108990099;LOC103696475;LOC104594834;LOC103696475;LOC104594834;LOC108990099;AALP_AA4G265200;LOC108990099;LOC104594834;AALP_AA4G265200;LOC108990099;B456_004G013200;AALP_AA4G265200;CICLE_v10028546mg;F2DVX1;CISIN_1g015268mg;LOC103696475;CISIN_1g015268mg;F2DVX1;CICLE_v10028546mg;CISIN_1g015268mg;LOC107956519;CICLE_v10028546mg;F2DVX1;B456_004G013200;LOC104594834;CICLE_v10028546mg;B456_004G013200;LOC108990099;LOC107956519;AALP_AA4G265200;CISIN_1g015268mg;LOC103696475;LOC107956519;CISIN_1g015268mg;AALP_AA4G265200;LOC107956519;AALP_AA4G265200;B456_004G013200;B456_004G013200;LOC103696475;LOC107956519;LOC103696475;CICLE_v10028546mg;LOC104594834;CISIN_1g015268mg;CISIN_1g015268mg;LOC108990099;CISIN_1g015268mg;LOC107956519;LOC107956519;LOC108990099;CISIN_1g015268mg;AALP_AA4G265200;CICLE_v10028546mg;F2DVX1;B456_004G013200;LOC108990099;B456_004G013200;LOC104594834;LOC108990099;LOC103696475;LOC107956519;AALP_AA4G265200;LOC108990099;CICLE_v10028546mg;F2DVX1;B456_004G013200;LOC104594834;LOC107956519;LOC103696475;LOC108990099;LOC107956519;LOC103696475;LOC104594834;LOC103696475;LOC104594834;LOC103696475;F2DVX1;F2DVX1;LOC107956519;LOC108990099;LOC104594834;B456_004G013200;LOC104594834;AALP_AA4G265200;F2DVX1;CICLE_v10028546mg;LOC107956519;CISIN_1g015268mg;CICLE_v10028546mg;LOC107956519;CICLE_v10028546mg;F2DVX1;LOC103696475;LOC107956519;LOC108990099;F2DVX1;LOC108990099;AALP_AA4G265200;LOC104594834;LOC104594834;B456_004G013200;LOC103696475</t>
  </si>
  <si>
    <t>IPR001932;IPR000719;IPR001789;IPR001789;IPR001932;noIPR;IPR001932;noIPR;noIPR;IPR000719;noIPR;noIPR;noIPR;noIPR;IPR020636;IPR000222;IPR017441;IPR008271;IPR000719;IPR001789;IPR001932;noIPR;noIPR;noIPR;IPR011006;IPR001932;IPR011009</t>
  </si>
  <si>
    <t>DOMAIN;DOMAIN;DOMAIN;DOMAIN;DOMAIN;DOMAIN;DOMAIN;DOMAIN;DOMAIN;DOMAIN;DOMAIN;DOMAIN;DOMAIN;DOMAIN;FAMILY;BINDING_SITE;BINDING_SITE;ACTIVE_SITE;DOMAIN;DOMAIN;DOMAIN;DOMAIN;DOMAIN;DOMAIN;DOMAIN;DOMAIN;DOMAIN</t>
  </si>
  <si>
    <t>PPM-type phosphatase domain;Protein kinase domain;Signal transduction response regulator, receiver domain;Signal transduction response regulator, receiver domain;PPM-type phosphatase domain;PPM-type phosphatase domain;PPM-type phosphatase domain;PPM-type phosphatase domain;PPM-type phosphatase domain;Protein kinase domain;Protein kinase domain;Protein kinase domain;Protein kinase domain;Protein kinase domain;Calcium/calmodulin-dependent/calcium-dependent protein kinase;PPM-type phosphatase, divalent cation binding;Protein kinase, ATP binding site;Serine/threonine-protein kinase, active site;Protein kinase domain;Signal transduction response regulator, receiver domain;PPM-type phosphatase domain;PPM-type phosphatase domain;PPM-type phosphatase domain;PPM-type phosphatase domain;CheY-like superfamily;PPM-type phosphatase domain;Protein kinase-like domain</t>
  </si>
  <si>
    <t>SM00332 (SMART);SM00220 (SMART);SM00448 (SMART);PF00072 (PFAM);G3DSA:3.60.40.10 (GENE3D);G3DSA:3.40.50.2300 (GENE3D);PF00481 (PFAM);G3DSA:3.30.200.20 (GENE3D);G3DSA:1.10.510.10 (GENE3D);PF00069 (PFAM);mobidb-lite (MOBIDB_LITE);mobidb-lite (MOBIDB_LITE);mobidb-lite (MOBIDB_LITE);PTHR24347:SF328 (PANTHER);PTHR24347 (PANTHER);PS01032 (PROSITE_PATTERNS);PS00107 (PROSITE_PATTERNS);PS00108 (PROSITE_PATTERNS);PS50011 (PROSITE_PROFILES);PS50110 (PROSITE_PROFILES);PS51746 (PROSITE_PROFILES);cd14008 (CDD);cd00156 (CDD);cd00143 (CDD);SSF52172 (SUPERFAMILY);SSF81606 (SUPERFAMILY);SSF56112 (SUPERFAMILY)</t>
  </si>
  <si>
    <t>GO:0003824;GO:0005524/GO:0004672/GO:0006468;GO:0000160;GO:0000160;GO:0003824;;GO:0003824;;;GO:0005524/GO:0004672/GO:0006468;;;;;;GO:0043169;GO:0005524;GO:0006468/GO:0004672;GO:0005524/GO:0004672/GO:0006468;GO:0000160;GO:0003824;;;;;GO:0003824;</t>
  </si>
  <si>
    <t>catalytic activity;ATP binding/protein kinase activity/protein phosphorylation;phosphorelay signal transduction system;phosphorelay signal transduction system;catalytic activity;;catalytic activity;;;ATP binding/protein kinase activity/protein phosphorylation;;;;;;cation binding;ATP binding;protein phosphorylation/protein kinase activity;ATP binding/protein kinase activity/protein phosphorylation;phosphorelay signal transduction system;catalytic activity;;;;;catalytic activity;</t>
  </si>
  <si>
    <t>Molecular Function;Molecular Function/Molecular Function/Biological Process;Biological Process;Biological Process;Molecular Function;;Molecular Function;;;Molecular Function/Molecular Function/Biological Process;;;;;;Molecular Function;Molecular Function;Biological Process/Molecular Function;Molecular Function/Molecular Function/Biological Process;Biological Process;Molecular Function;;;;;Molecular Function;</t>
  </si>
  <si>
    <t>EG_transcript_20658</t>
  </si>
  <si>
    <t>IPR003034;IPR003034;IPR003034;noIPR;noIPR;noIPR;noIPR;noIPR;IPR000637;noIPR;noIPR;noIPR;noIPR;noIPR;noIPR;noIPR;IPR003034;IPR003034;noIPR;noIPR;noIPR;IPR003034;IPR003034</t>
  </si>
  <si>
    <t>DOMAIN;DOMAIN;DOMAIN;DOMAIN;DOMAIN;DOMAIN;DOMAIN;DOMAIN;CONSERVED_SITE;CONSERVED_SITE;CONSERVED_SITE;CONSERVED_SITE;CONSERVED_SITE;CONSERVED_SITE;CONSERVED_SITE;CONSERVED_SITE;DOMAIN;DOMAIN;DOMAIN;DOMAIN;DOMAIN;DOMAIN;DOMAIN</t>
  </si>
  <si>
    <t>SAP domain;SAP domain;SAP domain;SAP domain;SAP domain;SAP domain;SAP domain;SAP domain;HMG-I/HMG-Y, DNA-binding, conserved site;HMG-I/HMG-Y, DNA-binding, conserved site;HMG-I/HMG-Y, DNA-binding, conserved site;HMG-I/HMG-Y, DNA-binding, conserved site;HMG-I/HMG-Y, DNA-binding, conserved site;HMG-I/HMG-Y, DNA-binding, conserved site;HMG-I/HMG-Y, DNA-binding, conserved site;HMG-I/HMG-Y, DNA-binding, conserved site;SAP domain;SAP domain;SAP domain;SAP domain;SAP domain;SAP domain;SAP domain</t>
  </si>
  <si>
    <t>SM00513 (SMART);PF02037 (PFAM);G3DSA:1.10.720.30 (GENE3D);mobidb-lite (MOBIDB_LITE);mobidb-lite (MOBIDB_LITE);mobidb-lite (MOBIDB_LITE);PTHR12381 (PANTHER);PTHR12381:SF59 (PANTHER);PS00354 (PROSITE_PATTERNS);SIGNAL_PEPTIDE_H_REGION (PHOBIUS);SIGNAL_PEPTIDE_C_REGION (PHOBIUS);TRANSMEMBRANE (PHOBIUS);SIGNAL_PEPTIDE (PHOBIUS);SIGNAL_PEPTIDE_N_REGION (PHOBIUS);CYTOPLASMIC_DOMAIN (PHOBIUS);NON_CYTOPLASMIC_DOMAIN (PHOBIUS);PS50800 (PROSITE_PROFILES);PS50800 (PROSITE_PROFILES);SignalP-noTM (SIGNALP_GRAM_NEGATIVE);SignalP-TM (SIGNALP_GRAM_POSITIVE);SignalP-noTM (SIGNALP_EUK);SSF68906 (SUPERFAMILY);SSF68906 (SUPERFAMILY)</t>
  </si>
  <si>
    <t>;;;;;;;;GO:0006355;;;;;;;;;;;;;;</t>
  </si>
  <si>
    <t>;;;;;;;;regulation of transcription, DNA-templated;;;;;;;;;;;;;;</t>
  </si>
  <si>
    <t>;;;;;;;;Biological Process;;;;;;;;;;;;;;</t>
  </si>
  <si>
    <t>EG_transcript_45648</t>
  </si>
  <si>
    <t>ADP-ribosylation factor 1-like</t>
  </si>
  <si>
    <t>gi|672145192|ref|XP_008796507.1|PREDICTED: ADP-ribosylation factor 2-like [Phoenix dactylifera];gi|1175849617|ref|XP_020578332.1|ADP-ribosylation factor 1-like [Phalaenopsis equestris];gi|1179558738|ref|XP_020699334.1|ADP-ribosylation factor 1-like [Dendrobium catenatum];gi|351721791|ref|NP_001238245.1|uncharacterized protein LOC100305887 [Glycine max]/gi|571433214|ref|XP_006572798.1|PREDICTED: uncharacterized protein LOC100305887 isoform X1 [Glycine max]/gi|571433216|ref|XP_006572799.1|PREDICTED: uncharacterized protein LOC100305887 isoform X1 [Glycine max]/gi|571433218|ref|XP_006572800.1|PREDICTED: uncharacterized protein LOC100305887 isoform X1 [Glycine max]/gi|955301210|ref|XP_014634170.1|PREDICTED: uncharacterized protein LOC100305887 isoform X1 [Glycine max]/gi|955301213|ref|XP_014634552.1|PREDICTED: uncharacterized protein LOC100305887 isoform X1 [Glycine max]/gi|255626887|gb|ACU13788.1|unknown [Glycine max]/gi|734411874|gb|KHN36260.1|ADP-ribosylation factor 2 [Glycine soja]/gi|947129197|gb|KRH77051.1|hypothetical protein GLYMA_01G189800 [Glycine max]/gi|947129198|gb|KRH77052.1|hypothetical protein GLYMA_01G189800 [Glycine max]/gi|947129199|gb|KRH77053.1|hypothetical protein GLYMA_01G189800 [Glycine max]/gi|947129200|gb|KRH77054.1|hypothetical protein GLYMA_01G189800 [Glycine max]/gi|947129201|gb|KRH77055.1|hypothetical protein GLYMA_01G189800 [Glycine max];gi|449448292|ref|XP_004141900.1|PREDICTED: ADP-ribosylation factor 1 [Cucumis sativus]/gi|659079557|ref|XP_008440319.1|PREDICTED: ADP-ribosylation factor 1-like isoform X1 [Cucumis melo]/gi|700193350|gb|KGN48554.1|ADP-ribosylation factor, arf [Cucumis sativus];gi|729367236|ref|XP_010547525.1|PREDICTED: ADP-ribosylation factor 1-like [Tarenaya hassleriana]/gi|729367239|ref|XP_010547526.1|PREDICTED: ADP-ribosylation factor 1-like [Tarenaya hassleriana];gi|593787446|ref|XP_007156762.1|hypothetical protein PHAVU_002G015400g [Phaseolus vulgaris]/gi|561030177|gb|ESW28756.1|hypothetical protein PHAVU_002G015400g [Phaseolus vulgaris];gi|1137179983|gb|OMO56583.1|Small GTPase superfamily, Rab type [Corchorus capsularis];gi|167536423|ref|XP_001749883.1|hypothetical protein [Monosiga brevicollis MX1]/gi|163771598|gb|EDQ85262.1|predicted protein [Monosiga brevicollis MX1];gi|1137241489|gb|OMP01924.1|Small GTPase superfamily, Rab type [Corchorus olitorius];gi|590705259|ref|XP_007047387.1|PREDICTED: ADP-ribosylation factor 1 isoform X3 [Theobroma cacao]/gi|508699647|gb|EOX91543.1|ADP-ribosylation factor A1F isoform 2 [Theobroma cacao]/gi|508699648|gb|EOX91544.1|ADP-ribosylation factor A1F isoform 2 [Theobroma cacao]/gi|508699649|gb|EOX91545.1|ADP-ribosylation factor A1F isoform 2 [Theobroma cacao];gi|67608009|ref|XP_666851.1|ADP ribosylation factor 1 [Cryptosporidium hominis TU502]/gi|961504784|emb|CUV04927.1|unnamed protein product [Cryptosporidium hominis]/gi|1129248698|gb|OLQ16982.1|ADP-ribosylation factor 1 [Cryptosporidium hominis];gi|1063458557|ref|XP_017969652.1|PREDICTED: ADP-ribosylation factor 1 isoform X2 [Theobroma cacao];gi|1098422398|gb|OII70755.1|ARF1 2 like small GTPase [Cryptosporidium ubiquitum];gi|1098423660|gb|OII71918.1|ARF1 2 like small GTPase [Cryptosporidium ubiquitum];gi|66358980|ref|XP_626668.1|ARF1/2 like small GTpase [Cryptosporidium parvum Iowa II]/gi|46228393|gb|EAK89292.1|ARF1/2 like small GTpase [Cryptosporidium parvum Iowa II];gi|743929100|ref|XP_011008774.1|PREDICTED: ADP-ribosylation factor 1-like [Populus euphratica]/gi|743929102|ref|XP_011008775.1|PREDICTED: ADP-ribosylation factor 1-like [Populus euphratica];gi|1035904124|gb|OAY33723.1|hypothetical protein MANES_13G118900 [Manihot esculenta];gi|357482765|ref|XP_003611669.1|ADP-ribosylation factor-like protein A1D [Medicago truncatula]/gi|355513004|gb|AES94627.1|ADP-ribosylation factor-like protein A1D [Medicago truncatula]/gi|388506068|gb|AFK41100.1|unknown [Medicago truncatula];gi|1191654203|gb|OTG06175.1|putative small GTPase superfamily, Rab type [Helianthus annuus]</t>
  </si>
  <si>
    <t>Phoenix dactylifera;Phalaenopsis equestris;Dendrobium officinale;Glycine max/Glycine max/Glycine max/Glycine max/Glycine max/Glycine max/Glycine max/Glycine soja/Glycine max/Glycine max/Glycine max/Glycine max/Glycine max;Cucumis sativus/Cucumis melo/Cucumis sativus;Cleome hassleriana/Cleome hassleriana;Phaseolus vulgaris/Phaseolus vulgaris;Corchorus capsularis;Monosiga brevicollis MX1/Monosiga brevicollis MX1;Corchorus olitorius;Theobroma cacao/Theobroma cacao/Theobroma cacao/Theobroma cacao;Cryptosporidium hominis TU502/Cryptosporidium hominis/Cryptosporidium hominis;Theobroma cacao;Cryptosporidium ubiquitum;Cryptosporidium ubiquitum;Cryptosporidium parvum Iowa II/Cryptosporidium parvum Iowa II;Populus euphratica/Populus euphratica;Manihot esculenta;Medicago truncatula/Medicago truncatula/Medicago truncatula;Helianthus annuus</t>
  </si>
  <si>
    <t>1.1E-54;1.8E-54;3.7E-54;4.4E-54;5.6E-54;7.8E-54;8.8E-54;1.6E-53;1.7E-53;1.8E-53;1.8E-53;1.9E-53;2.0E-53;2.0E-53;2.1E-53;2.3E-53;2.5E-53;2.6E-53;2.9E-53;3.5E-53</t>
  </si>
  <si>
    <t>XP_008796507;XP_020578332;XP_020699334;XP_006572799/XP_006572800/NP_001238245/XP_006572798/ACU13788/XP_014634170/KRH77052/KRH77053/KRH77054/KRH77055/XP_014634552/KRH77051/KHN36260;XP_008440319/XP_004141900/KGN48554;XP_010547525/XP_010547526;XP_007156762/ESW28756;OMO56583;EDQ85262/XP_001749883;OMP01924;EOX91545/XP_007047387/EOX91543/EOX91544;CUV04927/OLQ16982/XP_666851;XP_017969652;OII70755;OII71918;XP_626668/EAK89292;XP_011008774/XP_011008775;OAY33723;AES94627/AFK41100/XP_003611669;OTG06175</t>
  </si>
  <si>
    <t>gi|672145192|ref|XP_008796507.1|PREDICTED: ADP-ribosylation factor 2-like [Phoenix dactylifera]</t>
  </si>
  <si>
    <t>Phoenix dactylifera</t>
  </si>
  <si>
    <t>cgd3_860;TCM_000691;100305887;CCACVL1_26433;cgd3_860;CCACVL1_26433;COLO4_11478;TCM_000691;LOC103484803;cgd3_860;cubi_00900;LOC103484803;PHAVU_002G015400g;100305887;HannXRQ_Chr12g0381811;COLO4_11478;LOC103484803;Csa_6G491660;LOC103711950;HannXRQ_Chr12g0381811;LOC103484803;TCM_000691;MANES_13G118900;Csa_6G491660;cgd3_860;HannXRQ_Chr12g0381811;cubi_00900;100305887;HannXRQ_Chr12g0381811;34340;PHAVU_002G015400g;LOC103484803;TCM_000691;TCM_000691;cubi_00900;MANES_13G118900;Csa_6G491660;COLO4_11478;34340;100305887;cubi_00900;MANES_13G118900;CCACVL1_26433;cubi_00726;LOC103711950;LOC103711950;cubi_00726;cubi_00726;MANES_13G118900;CCACVL1_26433;COLO4_11478;PHAVU_002G015400g;PHAVU_002G015400g;cubi_00726;HannXRQ_Chr12g0381811;34340;LOC103711950;COLO4_11478;cubi_00900;LOC103484803;100305887;PHAVU_002G015400g;Csa_6G491660;cubi_00900;TCM_000691;LOC103711950;Csa_6G491660;COLO4_11478;cgd3_860;HannXRQ_Chr12g0381811;LOC103711950;Csa_6G491660;PHAVU_002G015400g;cubi_00726;CCACVL1_26433;CCACVL1_26433;cubi_00726;100305887;cgd3_860;MANES_13G118900;MANES_13G118900</t>
  </si>
  <si>
    <t>GO:0005525-IEA;GO:0000166-IEA;GO:0005622-IEA</t>
  </si>
  <si>
    <t>GTP binding-IEA;nucleotide binding-IEA;intracellular-IEA</t>
  </si>
  <si>
    <t>Molecular Function-IEA;Molecular Function-IEA;Cellular Component-IEA</t>
  </si>
  <si>
    <t>GO:0005525;GO:0005622</t>
  </si>
  <si>
    <t>GTP binding;intracellular</t>
  </si>
  <si>
    <t>Molecular Function;Cellular Component</t>
  </si>
  <si>
    <t>IPR006689;noIPR;noIPR;IPR006689;noIPR;noIPR;IPR024156;IPR027417</t>
  </si>
  <si>
    <t>FAMILY;FAMILY;FAMILY;FAMILY;FAMILY;FAMILY;FAMILY;DOMAIN</t>
  </si>
  <si>
    <t>Small GTPase superfamily, ARF/SAR type;Small GTPase superfamily, ARF/SAR type;Small GTPase superfamily, ARF/SAR type;Small GTPase superfamily, ARF/SAR type;Small GTPase superfamily, ARF/SAR type;Small GTPase superfamily, ARF/SAR type;Small GTPase superfamily, ARF type;P-loop containing nucleoside triphosphate hydrolase</t>
  </si>
  <si>
    <t>PR00328 (PRINTS);SM00177 (SMART);G3DSA:3.40.50.300 (GENE3D);PF00025 (PFAM);PTHR11711:SF271 (PANTHER);PTHR11711 (PANTHER);PS51417 (PROSITE_PROFILES);SSF52540 (SUPERFAMILY)</t>
  </si>
  <si>
    <t>GO:0005525;;;GO:0005525;;;GO:0007264/GO:0005622/GO:0005525;</t>
  </si>
  <si>
    <t>GTP binding;;;GTP binding;;;small GTPase mediated signal transduction/intracellular/GTP binding;</t>
  </si>
  <si>
    <t>Molecular Function;;;Molecular Function;;;Biological Process/Cellular Component/Molecular Function;</t>
  </si>
  <si>
    <t>EG_transcript_8373</t>
  </si>
  <si>
    <t>noIPR;noIPR;noIPR;noIPR</t>
  </si>
  <si>
    <t>null;null;null;null</t>
  </si>
  <si>
    <t>mobidb-lite (MOBIDB_LITE);TRANSMEMBRANE (PHOBIUS);NON_CYTOPLASMIC_DOMAIN (PHOBIUS);CYTOPLASMIC_DOMAIN (PHOBIUS)</t>
  </si>
  <si>
    <t>EG_transcript_9180</t>
  </si>
  <si>
    <t>IPR011989;IPR011989;IPR016024</t>
  </si>
  <si>
    <t>DOMAIN;DOMAIN;DOMAIN</t>
  </si>
  <si>
    <t>Armadillo-like helical;Armadillo-like helical;Armadillo-type fold</t>
  </si>
  <si>
    <t>G3DSA:1.25.10.10 (GENE3D);G3DSA:1.25.10.10 (GENE3D);SSF48371 (SUPERFAMILY)</t>
  </si>
  <si>
    <t>;;GO:0005488</t>
  </si>
  <si>
    <t>;;binding</t>
  </si>
  <si>
    <t>;;Molecular Function</t>
  </si>
  <si>
    <t>EG_transcript_7762</t>
  </si>
  <si>
    <t>histone RNA hairpin-binding</t>
  </si>
  <si>
    <t>gi|676377961|ref|XP_009032259.1|hypothetical protein AURANDRAFT_17941, partial [Aureococcus anophagefferens]/gi|323456728|gb|EGB12594.1|hypothetical protein AURANDRAFT_17941, partial [Aureococcus anophagefferens];gi|159474504|ref|XP_001695365.1|histone gene transcript 5' hairpin-binding protein [Chlamydomonas reinhardtii]/gi|158275848|gb|EDP01623.1|histone gene transcript 5' hairpin-binding protein, partial [Chlamydomonas reinhardtii];gi|1183360409|gb|ORX87779.1|hypothetical protein BCR32DRAFT_239883 [Anaeromyces robustus];gi|760447375|ref|XP_011400756.1|Oocyte-specific histone RNA stem-loop-binding protein 2 [Auxenochlorella protothecoides]/gi|675355329|gb|KFM27769.1|Oocyte-specific histone RNA stem-loop-binding protein 2 [Auxenochlorella protothecoides];gi|551534539|ref|XP_005756123.1|hypothetical protein EMIHUDRAFT_360586 [Emiliania huxleyi CCMP1516]/gi|551621064|ref|XP_005791016.1|hypothetical protein EMIHUDRAFT_440067 [Emiliania huxleyi CCMP1516]/gi|485602904|gb|EOD03694.1|hypothetical protein EMIHUDRAFT_360586 [Emiliania huxleyi CCMP1516]/gi|485644658|gb|EOD38587.1|hypothetical protein EMIHUDRAFT_440067 [Emiliania huxleyi CCMP1516];gi|1001615139|gb|KXS18886.1|hypothetical protein M427DRAFT_29346 [Gonapodya prolifera JEL478];gi|612387407|ref|XP_007509224.1|histone RNA hairpin-binding protein [Bathycoccus prasinos]/gi|412990363|emb|CCO19681.1|histone RNA hairpin-binding protein [Bathycoccus prasinos];gi|1183462554|gb|ORY86580.1|hypothetical protein LY90DRAFT_663229 [Neocallimastix californiae];gi|1183448152|gb|ORY72297.1|hypothetical protein LY90DRAFT_199186 [Neocallimastix californiae];gi|1004138354|gb|KXZ46369.1|hypothetical protein GPECTOR_44g46 [Gonium pectorale];gi|585111627|gb|EWM29107.1|hypothetical protein Naga_100007g112 [Nannochloropsis gaditana];gi|552824477|ref|XP_005846602.1|hypothetical protein CHLNCDRAFT_52961 [Chlorella variabilis]/gi|307106254|gb|EFN54500.1|hypothetical protein CHLNCDRAFT_52961 [Chlorella variabilis];gi|168066170|ref|XP_001785015.1|predicted protein [Physcomitrella patens]/gi|162663400|gb|EDQ50165.1|predicted protein [Physcomitrella patens];gi|930653244|gb|KPI95581.1|Histone RNA hairpin-binding protein [Papilio xuthus];gi|909578446|ref|XP_013145081.1|PREDICTED: histone RNA hairpin-binding protein [Papilio polytes];gi|971518572|dbj|GAQ79607.1|hypothetical protein KFL_000340100 [Klebsormidium flaccidum];gi|168052721|ref|XP_001778788.1|predicted protein [Physcomitrella patens]/gi|162669794|gb|EDQ56374.1|predicted protein [Physcomitrella patens];gi|298706915|emb|CBJ29742.1|Histone hairpin binding protein [Ectocarpus siliculosus];gi|953491982|emb|CEG45559.1|Histone mRNA stem-loop binding protein [Plasmopara halstedii];gi|695443542|ref|XP_009533726.1|hypothetical protein PHYSODRAFT_519141 [Phytophthora sojae]/gi|348671160|gb|EGZ10981.1|hypothetical protein PHYSODRAFT_519141 [Phytophthora sojae]</t>
  </si>
  <si>
    <t>Aureococcus anophagefferens/Aureococcus anophagefferens;Chlamydomonas reinhardtii/Chlamydomonas reinhardtii;Anaeromyces sp. KS-2015;Auxenochlorella protothecoides/Auxenochlorella protothecoides;Emiliania huxleyi CCMP1516/Emiliania huxleyi CCMP1516/Emiliania huxleyi CCMP1516/Emiliania huxleyi CCMP1516;Gonapodya prolifera JEL478;Bathycoccus prasinos/Bathycoccus prasinos;Neocallimastix sp. KS-2015;Neocallimastix sp. KS-2015;Gonium pectorale;Nannochloropsis gaditana;Chlorella variabilis/Chlorella variabilis;Physcomitrella patens/Physcomitrella patens;Papilio xuthus;Papilio polytes;Klebsormidium flaccidum;Physcomitrella patens/Physcomitrella patens;Ectocarpus siliculosus;Plasmopara halstedii;Phytophthora sojae/Phytophthora sojae</t>
  </si>
  <si>
    <t>2.2E-18;1.0E-16;1.6E-15;2.1E-15;3.2E-15;5.1E-15;2.8E-14;1.7E-13;2.0E-13;3.5E-13;5.0E-13;5.2E-13;1.7E-12;2.2E-12;2.3E-12;2.8E-12;2.9E-12;2.9E-12;4.0E-12;4.8E-12</t>
  </si>
  <si>
    <t>XP_009032259/EGB12594;XP_001695365/EDP01623;ORX87779;KFM27769/XP_011400756;XP_005791016/EOD38587/XP_005756123/EOD03694;KXS18886;CCO19681/XP_007509224;ORY86580;ORY72297;KXZ46369;EWM29107;XP_005846602/EFN54500;EDQ50165/XP_001785015;KPI95581;XP_013145081;GAQ79607;EDQ56374/XP_001778788;CBJ29742;CEG45559;XP_009533726/EGZ10981</t>
  </si>
  <si>
    <t>gi|676377961|ref|XP_009032259.1|hypothetical protein AURANDRAFT_17941, partial [Aureococcus anophagefferens]/gi|323456728|gb|EGB12594.1|hypothetical protein AURANDRAFT_17941, partial [Aureococcus anophagefferens]</t>
  </si>
  <si>
    <t>Aureococcus anophagefferens</t>
  </si>
  <si>
    <t>RR46_11294;RR46_11294;HBP1;CHLNCDRAFT_52961;CHLNCDRAFT_52961;Bathy14g01830;CHLNCDRAFT_52961;M427DRAFT_29346;HBP1;F751_2760;LY90DRAFT_663229;AURANDRAFT_17941;LY90DRAFT_199186;GPECTOR_44g46;Bathy14g01830;LY90DRAFT_663229;EMIHUDRAFT_360586;CHLNCDRAFT_52961;CHLNCDRAFT_52961;A0A0P1AVN8;PHYPADRAFT_170461;EMIHUDRAFT_360586;LY90DRAFT_199186;PHYSODRAFT_519141;HBP;RR46_11294;A0A0P1AVN8;RR46_11294;BCR32DRAFT_239883;GPECTOR_44g46;LY90DRAFT_199186;AURANDRAFT_17941;KFL_000340100;M427DRAFT_29346;CHLNCDRAFT_52961;PHYPADRAFT_170461;F751_2760;Naga_100007g112;Bathy14g01830;LY90DRAFT_663229;CHLNCDRAFT_52961;F751_2760;BCR32DRAFT_239883;HBP;HBP1;LY90DRAFT_663229;M427DRAFT_29346;Bathy14g01830;HBP1;BCR32DRAFT_239883;F751_2760;PHYPADRAFT_173293;PHYPADRAFT_170461;Naga_100007g112;M427DRAFT_29346;LY90DRAFT_199186;PHYPADRAFT_173293;PHYPADRAFT_173293;PHYPADRAFT_173293;AURANDRAFT_17941;Naga_100007g112;Naga_100007g112;KFL_000340100;CHLNCDRAFT_52961;GPECTOR_44g46;GPECTOR_44g46;PHYPADRAFT_170461;PHYSODRAFT_519141;AURANDRAFT_17941;BCR32DRAFT_239883</t>
  </si>
  <si>
    <t>GO:0003723-IEA;GO:0016020-IEA;GO:0016021-IEA;GO:0003729-IEA</t>
  </si>
  <si>
    <t>RNA binding-IEA;membrane-IEA;integral component of membrane-IEA;mRNA binding-IEA</t>
  </si>
  <si>
    <t>Molecular Function-IEA;Cellular Component-IEA;Cellular Component-IEA;Molecular Function-IEA</t>
  </si>
  <si>
    <t>GO:0003723</t>
  </si>
  <si>
    <t>RNA binding</t>
  </si>
  <si>
    <t>IPR004181;IPR029344;noIPR;noIPR;noIPR;IPR026502;noIPR;noIPR;noIPR;noIPR;noIPR;IPR004181</t>
  </si>
  <si>
    <t>DOMAIN;DOMAIN;DOMAIN;DOMAIN;DOMAIN;FAMILY;FAMILY;FAMILY;FAMILY;FAMILY;FAMILY;DOMAIN</t>
  </si>
  <si>
    <t>Zinc finger, MIZ-type;Histone RNA hairpin-binding protein, RNA-binding domain;Histone RNA hairpin-binding protein, RNA-binding domain;Histone RNA hairpin-binding protein, RNA-binding domain;Histone RNA hairpin-binding protein, RNA-binding domain;Histone RNA stem-loop-binding protein SLBP1/SLBP2;Histone RNA stem-loop-binding protein SLBP1/SLBP2;Histone RNA stem-loop-binding protein SLBP1/SLBP2;Histone RNA stem-loop-binding protein SLBP1/SLBP2;Histone RNA stem-loop-binding protein SLBP1/SLBP2;Histone RNA stem-loop-binding protein SLBP1/SLBP2;Zinc finger, MIZ-type</t>
  </si>
  <si>
    <t>PF02891 (PFAM);PF15247 (PFAM);mobidb-lite (MOBIDB_LITE);mobidb-lite (MOBIDB_LITE);mobidb-lite (MOBIDB_LITE);PTHR17408 (PANTHER);SIGNAL_PEPTIDE_H_REGION (PHOBIUS);SIGNAL_PEPTIDE_C_REGION (PHOBIUS);SIGNAL_PEPTIDE (PHOBIUS);NON_CYTOPLASMIC_DOMAIN (PHOBIUS);SIGNAL_PEPTIDE_N_REGION (PHOBIUS);PS51044 (PROSITE_PROFILES)</t>
  </si>
  <si>
    <t>GO:0008270;GO:0003723;;;;GO:0003729;;;;;;GO:0008270</t>
  </si>
  <si>
    <t>zinc ion binding;RNA binding;;;;mRNA binding;;;;;;zinc ion binding</t>
  </si>
  <si>
    <t>Molecular Function;Molecular Function;;;;Molecular Function;;;;;;Molecular Function</t>
  </si>
  <si>
    <t>EG_transcript_11662</t>
  </si>
  <si>
    <t>cyclic AMP receptor A</t>
  </si>
  <si>
    <t>gi|1026768367|gb|OAE28539.1|hypothetical protein AXG93_2175s1220 [Marchantia polymorpha subsp. ruderalis];gi|1134881338|gb|OMJ78973.1|hypothetical protein SteCoe_21100 [Stentor coeruleus];gi|118353579|ref|XP_001010055.1|7 transmembrane receptor (secretin family) protein [Tetrahymena thermophila SB210]/gi|89291822|gb|EAR89810.1|7 transmembrane receptor (secretin family) protein (macronuclear) [Tetrahymena thermophila SB210];gi|1176081849|ref|XP_020611057.1|cyclic AMP receptor-like protein A [Orbicella faveolata];gi|302825590|ref|XP_002994399.1|hypothetical protein SELMODRAFT_187839 [Selaginella moellendorffii]/gi|300137682|gb|EFJ04533.1|hypothetical protein SELMODRAFT_187839 [Selaginella moellendorffii];gi|390361928|ref|XP_003730035.1|PREDICTED: cyclic AMP receptor-like protein A isoform X2 [Strongylocentrotus purpuratus];gi|302788764|ref|XP_002976151.1|hypothetical protein SELMODRAFT_175383 [Selaginella moellendorffii]/gi|300156427|gb|EFJ23056.1|hypothetical protein SELMODRAFT_175383 [Selaginella moellendorffii];gi|260795559|ref|XP_002592772.1|hypothetical protein BRAFLDRAFT_117719 [Branchiostoma floridae]/gi|229277996|gb|EEN48783.1|hypothetical protein BRAFLDRAFT_117719 [Branchiostoma floridae];gi|1126167977|ref|XP_019615878.1|PREDICTED: cyclic AMP receptor-like protein A [Branchiostoma belcheri];gi|390361930|ref|XP_003730036.1|PREDICTED: cyclic AMP receptor-like protein A isoform X1 [Strongylocentrotus purpuratus];gi|168026268|ref|XP_001765654.1|predicted protein [Physcomitrella patens]/gi|162683080|gb|EDQ69493.1|predicted protein [Physcomitrella patens];gi|1134894582|gb|OMJ91797.1|hypothetical protein SteCoe_5578 [Stentor coeruleus];gi|1134878777|gb|OMJ76544.1|hypothetical protein SteCoe_24082 [Stentor coeruleus];gi|168065567|ref|XP_001784721.1|predicted protein [Physcomitrella patens]/gi|162663696|gb|EDQ50446.1|predicted protein [Physcomitrella patens];gi|1205888266|gb|OWF39216.1|Cyclic AMP receptor-like protein A [Mizuhopecten yessoensis];gi|302769618|ref|XP_002968228.1|hypothetical protein SELMODRAFT_89633, partial [Selaginella moellendorffii]/gi|300163872|gb|EFJ30482.1|hypothetical protein SELMODRAFT_89633, partial [Selaginella moellendorffii];gi|299116047|emb|CBN74463.1|G-protein coupled receptor [Ectocarpus siliculosus];gi|524887547|ref|XP_005100358.1|PREDICTED: cyclic AMP receptor-like protein A [Aplysia californica];gi|475574698|gb|EMT17062.1|Cyclic AMP receptor-like protein A [Aegilops tauschii];gi|1149805462|ref|XP_020162573.1|G-protein coupled receptor 1 [Aegilops tauschii subsp. tauschii]</t>
  </si>
  <si>
    <t>Marchantia polymorpha subsp. ruderalis;Stentor coeruleus;Tetrahymena thermophila SB210/Tetrahymena thermophila SB210;Montastraea faveolata;Selaginella moellendorffii/Selaginella moellendorffii;Strongylocentrotus purpuratus;Selaginella moellendorffii/Selaginella moellendorffii;Branchiostoma floridae/Branchiostoma floridae;Branchiostoma belcheri;Strongylocentrotus purpuratus;Physcomitrella patens/Physcomitrella patens;Stentor coeruleus;Stentor coeruleus;Physcomitrella patens/Physcomitrella patens;Mizuhopecten yessoensis;Selaginella moellendorffii/Selaginella moellendorffii;Ectocarpus siliculosus;Aplysia californica;Aegilops tauschii;Aegilops tauschii subsp. tauschii</t>
  </si>
  <si>
    <t>4.7E-29;7.4E-27;2.2E-25;5.3E-25;7.1E-25;9.3E-25;1.1E-24;1.1E-24;2.6E-24;4.9E-24;1.6E-23;4.6E-23;1.0E-22;2.6E-22;2.6E-22;1.3E-21;1.7E-21;6.8E-21;1.8E-20;2.9E-20</t>
  </si>
  <si>
    <t>OAE28539;OMJ78973;XP_001010055/EAR89810;XP_020611057;XP_002994399/EFJ04533;XP_003730035;XP_002976151/EFJ23056;EEN48783/XP_002592772;XP_019615878;XP_003730036;EDQ69493/XP_001765654;OMJ91797;OMJ76544;XP_001784721/EDQ50446;OWF39216;XP_002968228/EFJ30482;CBN74463;XP_005100358;EMT17062;XP_020162573</t>
  </si>
  <si>
    <t>gi|1026768367|gb|OAE28539.1|hypothetical protein AXG93_2175s1220 [Marchantia polymorpha subsp. ruderalis]</t>
  </si>
  <si>
    <t>Marchantia polymorpha subsp. ruderalis</t>
  </si>
  <si>
    <t>SteCoe_5578;TTHERM_00633170;SteCoe_24082;F775_31154;GCR1-1_1;PHYPADRAFT_154346;GCR1-1_2;SteCoe_24082;KP79_PYT20324;GCR1;PHYPADRAFT_154346;F775_31154;F775_31154;TTHERM_00633170;F775_31154;F775_31154;GCR1-1_1;GCR1;AXG93_2175s1220;PHYPADRAFT_184921;SteCoe_21100;PHYPADRAFT_184921;AXG93_2175s1220;F775_31154;AXG93_2175s1220;F775_31154;SELMODRAFT_187839;GCR1-1_2;SteCoe_21100;F775_31154;PHYPADRAFT_184921;KP79_PYT20324;F775_31154;SteCoe_5578;TTHERM_00633170;GCR1-1_1;F775_31154;TTHERM_00633170;SteCoe_24082;GCR1-1_2;SteCoe_21100;F775_31154;GCR1;SELMODRAFT_187839;PHYPADRAFT_154346;TTHERM_00633170;F775_31154;SELMODRAFT_187839;GCR1;F775_31154;KP79_PYT20324;PHYPADRAFT_154346;SELMODRAFT_187839;GCR1;F775_31154;F775_31154;F775_31154;SteCoe_21100;PHYPADRAFT_184921;F775_31154;SteCoe_21100;AXG93_2175s1220;SteCoe_5578;KP79_PYT20324;PHYPADRAFT_184921;F775_31154;SELMODRAFT_187839;AXG93_2175s1220;F775_31154;F775_31154;GCR1-1_1;SteCoe_24082;F775_31154;F775_31154;SteCoe_21100;SteCoe_24082;AXG93_2175s1220;F775_31154;PHYPADRAFT_154346;PHYPADRAFT_154346;KP79_PYT20324;SteCoe_5578;GCR1;SELMODRAFT_187839;GCR1-1_1;GCR1-1_2;TTHERM_00633170;F775_31154;AXG93_2175s1220;F775_31154;PHYPADRAFT_184921;F775_31154;PHYPADRAFT_154346;GCR1-1_1;SELMODRAFT_187839;SteCoe_5578;F775_31154;F775_31154;F775_31154;F775_31154;GCR1-1_1;PHYPADRAFT_184921;F775_31154;SteCoe_5578;F775_31154;F775_31154;TTHERM_00633170;F775_31154;F775_31154;PHYPADRAFT_184921;AXG93_2175s1220;SteCoe_21100;SteCoe_21100;GCR1-1_2;SteCoe_24082;F775_31154;SELMODRAFT_187839;F775_31154;F775_31154;GCR1-1_1;KP79_PYT20324;GCR1;GCR1-1_2;PHYPADRAFT_154346;GCR1;SteCoe_5578;TTHERM_00633170;SteCoe_24082;F775_31154;SteCoe_5578;GCR1-1_2;KP79_PYT20324;F775_31154;F775_31154;F775_31154;F775_31154;F775_31154;KP79_PYT20324;SteCoe_24082;GCR1-1_2</t>
  </si>
  <si>
    <t>GO:0004888-IEA;GO:0009939-IEA;GO:0009738-IEA;GO:0016020-IEA;GO:0009908-IEA;GO:0016021-IEA;GO:0032960-IEA;GO:0009094-IEA;GO:0010244-IEA;GO:0010231-IEA;GO:0006571-IEA;GO:0007166-IEA;GO:0009788-IEA;GO:0007202-IEA;GO:0009742-IEA;GO:0005794-IEA;GO:0009785-IEA;GO:0005774-IEA;GO:0009735-IEA;GO:0009845-IEA;GO:0005886-IEA;GO:0000278-IEA</t>
  </si>
  <si>
    <t>transmembrane signaling receptor activity-IEA;positive regulation of gibberellic acid mediated signaling pathway-IEA;abscisic acid-activated signaling pathway-IEA;membrane-IEA;flower development-IEA;integral component of membrane-IEA;regulation of inositol trisphosphate biosynthetic process-IEA;L-phenylalanine biosynthetic process-IEA;response to low fluence blue light stimulus by blue low-fluence system-IEA;maintenance of seed dormancy-IEA;tyrosine biosynthetic process-IEA;cell surface receptor signaling pathway-IEA;negative regulation of abscisic acid-activated signaling pathway-IEA;activation of phospholipase C activity-IEA;brassinosteroid mediated signaling pathway-IEA;Golgi apparatus-IEA;blue light signaling pathway-IEA;vacuolar membrane-IEA;response to cytokinin-IEA;seed germination-IEA;plasma membrane-IEA;mitotic cell cycle-IEA</t>
  </si>
  <si>
    <t>Molecular Function-IEA;Biological Process-IEA;Biological Process-IEA;Cellular Component-IEA;Biological Process-IEA;Cellular Component-IEA;Biological Process-IEA;Biological Process-IEA;Biological Process-IEA;Biological Process-IEA;Biological Process-IEA;Biological Process-IEA;Biological Process-IEA;Biological Process-IEA;Biological Process-IEA;Cellular Component-IEA;Biological Process-IEA;Cellular Component-IEA;Biological Process-IEA;Biological Process-IEA;Cellular Component-IEA;Biological Process-IEA</t>
  </si>
  <si>
    <t>GO:0050794;GO:0050896</t>
  </si>
  <si>
    <t>regulation of cellular process;response to stimulus</t>
  </si>
  <si>
    <t>Biological Process;Biological Process</t>
  </si>
  <si>
    <t>IPR022340;IPR022343;noIPR;noIPR;noIPR;noIPR;noIPR;noIPR;noIPR;noIPR;noIPR;noIPR;noIPR;noIPR;noIPR;noIPR;noIPR;noIPR;noIPR;noIPR;noIPR;IPR017981;noIPR;noIPR;noIPR;noIPR;noIPR;noIPR;noIPR;noIPR</t>
  </si>
  <si>
    <t>FAMILY;FAMILY;FAMILY;FAMILY;FAMILY;FAMILY;FAMILY;FAMILY;FAMILY;FAMILY;FAMILY;FAMILY;FAMILY;FAMILY;FAMILY;FAMILY;FAMILY;FAMILY;FAMILY;FAMILY;FAMILY;DOMAIN;DOMAIN;DOMAIN;DOMAIN;DOMAIN;DOMAIN;DOMAIN;DOMAIN;DOMAIN</t>
  </si>
  <si>
    <t>G protein-coupled receptor GCR1 putative;GCR1-cAMP receptor;GCR1-cAMP receptor;GCR1-cAMP receptor;GCR1-cAMP receptor;GCR1-cAMP receptor;GCR1-cAMP receptor;GCR1-cAMP receptor;GCR1-cAMP receptor;GCR1-cAMP receptor;GCR1-cAMP receptor;GCR1-cAMP receptor;GCR1-cAMP receptor;GCR1-cAMP receptor;GCR1-cAMP receptor;GCR1-cAMP receptor;GCR1-cAMP receptor;GCR1-cAMP receptor;GCR1-cAMP receptor;GCR1-cAMP receptor;GCR1-cAMP receptor;GPCR, family 2-like;GPCR, family 2-like;GPCR, family 2-like;GPCR, family 2-like;GPCR, family 2-like;GPCR, family 2-like;GPCR, family 2-like;GPCR, family 2-like;GPCR, family 2-like</t>
  </si>
  <si>
    <t>PR02000 (PRINTS);PR02001 (PRINTS);G3DSA:1.20.1070.10 (GENE3D);PF05462 (PFAM);mobidb-lite (MOBIDB_LITE);PTHR23112 (PANTHER);NON_CYTOPLASMIC_DOMAIN (PHOBIUS);TRANSMEMBRANE (PHOBIUS);CYTOPLASMIC_DOMAIN (PHOBIUS);CYTOPLASMIC_DOMAIN (PHOBIUS);TRANSMEMBRANE (PHOBIUS);TRANSMEMBRANE (PHOBIUS);NON_CYTOPLASMIC_DOMAIN (PHOBIUS);TRANSMEMBRANE (PHOBIUS);CYTOPLASMIC_DOMAIN (PHOBIUS);TRANSMEMBRANE (PHOBIUS);TRANSMEMBRANE (PHOBIUS);NON_CYTOPLASMIC_DOMAIN (PHOBIUS);TRANSMEMBRANE (PHOBIUS);CYTOPLASMIC_DOMAIN (PHOBIUS);NON_CYTOPLASMIC_DOMAIN (PHOBIUS);PS50261 (PROSITE_PROFILES);SSF81321 (SUPERFAMILY);TMhelix (TMHMM);TMhelix (TMHMM);TMhelix (TMHMM);TMhelix (TMHMM);TMhelix (TMHMM);TMhelix (TMHMM);TMhelix (TMHMM)</t>
  </si>
  <si>
    <t>;;;;;;;;;;;;;;;;;;;;;GO:0016021/GO:0004888/GO:0007166;;;;;;;;</t>
  </si>
  <si>
    <t>;;;;;;;;;;;;;;;;;;;;;integral component of membrane/transmembrane signaling receptor activity/cell surface receptor signaling pathway;;;;;;;;</t>
  </si>
  <si>
    <t>;;;;;;;;;;;;;;;;;;;;;Cellular Component/Molecular Function/Biological Process;;;;;;;;</t>
  </si>
  <si>
    <t>EG_transcript_15805</t>
  </si>
  <si>
    <t>conserved hypothetical protein</t>
  </si>
  <si>
    <t>gi|294949542|ref|XP_002786249.1|conserved hypothetical protein [Perkinsus marinus ATCC 50983]/gi|239900406|gb|EER18045.1|conserved hypothetical protein [Perkinsus marinus ATCC 50983];gi|873221095|emb|CEM34200.1|unnamed protein product [Vitrella brassicaformis CCMP3155];gi|585111945|gb|EWM29416.1|hypothetical protein Naga_100042g10 [Nannochloropsis gaditana];gi|1035639521|gb|OAX81507.1|hypothetical protein ACJ72_04151 [Emmonsia sp. CAC-2015a];gi|303316866|ref|XP_003068435.1|hypothetical protein CPC735_004610 [Coccidioides posadasii C735 delta SOWgp]/gi|240108116|gb|EER26290.1|hypothetical protein CPC735_004610 [Coccidioides posadasii C735 delta SOWgp]/gi|320038283|gb|EFW20219.1|conserved hypothetical protein [Coccidioides posadasii str. Silveira]/gi|855539127|gb|KMM73215.1|hypothetical protein CPAG_09504 [Coccidioides posadasii RMSCC 3488];gi|915163203|ref|XP_013330182.1|hypothetical protein T310_2409 [Rasamsonia emersonii CBS 393.64]/gi|802093936|gb|KKA23570.1|hypothetical protein T310_2409 [Rasamsonia emersonii CBS 393.64];gi|1083163352|gb|OGE57800.1|hypothetical protein PENARI_c001G04071 [Penicillium arizonense];gi|119187667|ref|XP_001244440.1|hypothetical protein CIMG_03881 [Coccidioides immitis RS]/gi|767022766|gb|EAS32857.3|hypothetical protein CIMG_03881 [Coccidioides immitis RS]/gi|859414535|gb|KMP08127.1|hypothetical protein CIRG_07808 [Coccidioides immitis RMSCC 2394]/gi|875285869|gb|KMU79590.1|hypothetical protein CISG_02008 [Coccidioides immitis RMSCC 3703]/gi|875649866|gb|KMU91524.1|hypothetical protein CIHG_09276 [Coccidioides immitis H538.4];gi|1060928527|gb|ODM23822.1|hypothetical protein SI65_01411 [Aspergillus cristatus];gi|953373667|ref|XP_014531102.1|hypothetical protein PDIP_69450 [Penicillium digitatum Pd1]/gi|425769776|gb|EKV08259.1|hypothetical protein PDIP_69450 [Penicillium digitatum Pd1]/gi|425771316|gb|EKV09762.1|hypothetical protein PDIG_60030 [Penicillium digitatum PHI26];gi|754376609|gb|KIP09236.1|hypothetical protein PHLGIDRAFT_103031 [Phlebiopsis gigantea 11061_1 CR5-6];gi|599375170|ref|XP_007395944.1|hypothetical protein PHACADRAFT_195663 [Phanerochaete carnosa HHB-10118-sp]/gi|409046144|gb|EKM55624.1|hypothetical protein PHACADRAFT_195663 [Phanerochaete carnosa HHB-10118-sp];gi|630359821|ref|XP_007869185.1|hypothetical protein GLOTRDRAFT_47697 [Gloeophyllum trabeum ATCC 11539]/gi|521721897|gb|EPQ52292.1|hypothetical protein GLOTRDRAFT_47697 [Gloeophyllum trabeum ATCC 11539];gi|240281560|gb|EER45063.1|conserved hypothetical protein [Histoplasma capsulatum H143]/gi|325087707|gb|EGC41017.1|conserved hypothetical protein [Histoplasma capsulatum H88];gi|225556699|gb|EEH04987.1|conserved hypothetical protein [Histoplasma capsulatum G186AR];gi|1111927031|gb|OJJ86360.1|hypothetical protein ASPGLDRAFT_33272 [Aspergillus glaucus CBS 516.65];gi|992087974|ref|XP_015407537.1|hypothetical protein ANOM_006480 [Aspergillus nomius NRRL 13137]/gi|910294988|gb|KNG86614.1|hypothetical protein ANOM_006480 [Aspergillus nomius NRRL 13137];gi|525581537|gb|EPS27787.1|hypothetical protein PDE_02731 [Penicillium oxalicum 114-2];gi|973785659|gb|KUM59470.1|hypothetical protein ACN42_g7682 [Penicillium freii];gi|1111853802|gb|OJJ36587.1|hypothetical protein ASPWEDRAFT_26045 [Aspergillus wentii DTO 134E9]</t>
  </si>
  <si>
    <t>Perkinsus marinus ATCC 50983/Perkinsus marinus ATCC 50983;Vitrella brassicaformis CCMP3155;Nannochloropsis gaditana;Emmonsia sp. CAC-2015a;Coccidioides posadasii C735 delta SOWgp/Coccidioides posadasii C735 delta SOWgp/Coccidioides posadasii str. Silveira/Coccidioides posadasii RMSCC 3488;Rasamsonia emersonii CBS 393.64/Rasamsonia emersonii CBS 393.64;Penicillium sp. JCN-2016;Coccidioides immitis RS/Coccidioides immitis RS/Coccidioides immitis RMSCC 2394/Coccidioides immitis RMSCC 3703/Coccidioides immitis H538.4;Aspergillus cristatus;Penicillium digitatum Pd1/Penicillium digitatum Pd1/Penicillium digitatum PHI26;Phlebiopsis gigantea 11061_1 CR5-6;Phanerochaete carnosa HHB-10118-sp/Phanerochaete carnosa HHB-10118-sp;Gloeophyllum trabeum ATCC 11539/Gloeophyllum trabeum ATCC 11539;Ajellomyces capsulatus H143/Ajellomyces capsulatus H88;Ajellomyces capsulatus G186AR;Aspergillus glaucus CBS 516.65;Aspergillus nomius NRRL 13137/Aspergillus nomius NRRL 13137;Penicillium oxalicum 114-2;Penicillium freii;Aspergillus wentii DTO 134E9</t>
  </si>
  <si>
    <t>1.6E-67;1.3E-40;6.5E-39;3.3E-26;4.0E-26;2.2E-25;2.2E-25;4.6E-25;4.8E-25;1.1E-24;1.3E-24;1.4E-24;1.5E-24;1.7E-24;1.8E-24;1.8E-24;1.8E-24;1.9E-24;2.7E-24;3.3E-24</t>
  </si>
  <si>
    <t>EER18045/XP_002786249;CEM34200;EWM29416;OAX81507;XP_003068435/EER26290/KMM73215/EFW20219;XP_013330182/KKA23570;OGE57800;KMP08127/KMU79590/EAS32857/XP_001244440/KMU91524;ODM23822;EKV09762/EKV08259/XP_014531102;KIP09236;EKM55624/XP_007395944;EPQ52292/XP_007869185;EER45063/EGC41017;EEH04987;OJJ86360;XP_015407537/KNG86614;EPS27787;KUM59470;OJJ36587</t>
  </si>
  <si>
    <t>gi|239900406|gb|EER18045.1|conserved hypothetical protein [Perkinsus marinus ATCC 50983]/gi|294949542|ref|XP_002786249.1|conserved hypothetical protein [Perkinsus marinus ATCC 50983]</t>
  </si>
  <si>
    <t>Perkinsus marinus ATCC 50983</t>
  </si>
  <si>
    <t>PDE_02731;CIMG_03881;GLOTRDRAFT_47697;GLOTRDRAFT_47697;CPC735_004610;CIHG_09276;PHACADRAFT_195663;CPAG_09504;CPAG_09504;CPSG_03394;PDE_02731;CIRG_07808;CISG_02008;CIHG_09276;CPSG_03394;CPC735_004610;PHACADRAFT_195663;CIRG_07808;CISG_02008;CIMG_03881</t>
  </si>
  <si>
    <t>GO:0003824-IEA</t>
  </si>
  <si>
    <t>catalytic activity-IEA</t>
  </si>
  <si>
    <t>EG_transcript_8490</t>
  </si>
  <si>
    <t>serine threonine- kinase</t>
  </si>
  <si>
    <t>gi|588321014|emb|CCW59751.1|unnamed protein product [Phytomonas sp. isolate EM1];gi|528231188|gb|EPY26498.1|hypothetical protein AGDE_11263 [Angomonas deanei];gi|551649030|ref|XP_005827296.1|hypothetical protein GUITHDRAFT_75661, partial [Guillardia theta CCMP2712]/gi|428171399|gb|EKX40316.1|hypothetical protein GUITHDRAFT_75661, partial [Guillardia theta CCMP2712];gi|528235952|gb|EPY28462.1|protein kinase [Strigomonas culicis];gi|398019063|ref|XP_003862696.1|serine/threonine-protein kinase Nek3, putative [Leishmania donovani]/gi|322500926|emb|CBZ36003.1|serine/threonine-protein kinase Nek3, putative [Leishmania donovani];gi|146093365|ref|XP_001466794.1|putative protein kinase [Leishmania infantum JPCM5]/gi|134071157|emb|CAM69842.1|putative protein kinase [Leishmania infantum JPCM5];gi|604303887|gb|EYU23257.1|hypothetical protein MIMGU_mgv1a025764mg, partial [Erythranthe guttata];gi|389594207|ref|XP_003722350.1|putative serine/threonine-protein kinase [Leishmania major strain Friedlin]/gi|321438848|emb|CBZ12608.1|putative serine/threonine-protein kinase [Leishmania major strain Friedlin];gi|813111088|ref|XP_012195095.1|NEK/NEK1 protein kinase [Saprolegnia parasitica CBS 223.65]/gi|641540577|gb|KDO34359.1|NEK/NEK1 protein kinase [Saprolegnia parasitica CBS 223.65];gi|669163250|ref|XP_008617187.1|NEK protein kinase [Saprolegnia diclina VS20]/gi|530731178|gb|EQC29420.1|NEK protein kinase [Saprolegnia diclina VS20];gi|401415592|ref|XP_003872291.1|putative protein kinase [Leishmania mexicana MHOM/GT/2001/U1103]/gi|322488515|emb|CBZ23761.1|putative protein kinase [Leishmania mexicana MHOM/GT/2001/U1103];gi|1142651868|gb|AQK46854.1|MAP3K epsilon protein kinase 1 [Zea mays];gi|670447016|ref|XP_008663691.1|MAP3K epsilon protein kinase 1 isoform X4 [Zea mays]/gi|1142651911|gb|AQK46897.1|MAP3K epsilon protein kinase 1 [Zea mays];gi|1142651902|gb|AQK46888.1|MAP3K epsilon protein kinase 1 [Zea mays];gi|302842401|ref|XP_002952744.1|NimA-related protein kinase 5 [Volvox carteri f. nagariensis]/gi|300262088|gb|EFJ46297.1|NimA-related protein kinase 5 [Volvox carteri f. nagariensis];gi|698781021|ref|XP_009823554.1|NEK protein kinase [Aphanomyces astaci]/gi|574121278|gb|ETV86755.1|NEK protein kinase [Aphanomyces astaci];gi|302753968|ref|XP_002960408.1|hypothetical protein SELMODRAFT_164063 [Selaginella moellendorffii]/gi|300171347|gb|EFJ37947.1|hypothetical protein SELMODRAFT_164063 [Selaginella moellendorffii];gi|302767784|ref|XP_002967312.1|hypothetical protein SELMODRAFT_168798 [Selaginella moellendorffii]/gi|300165303|gb|EFJ31911.1|hypothetical protein SELMODRAFT_168798 [Selaginella moellendorffii];gi|1200292998|gb|OUU15017.1|hypothetical protein CBC07_06350 [Porticoccaceae bacterium TMED47];gi|551628047|ref|XP_005794004.1|hypothetical protein EMIHUDRAFT_447395 [Emiliania huxleyi CCMP1516]/gi|485648669|gb|EOD41575.1|hypothetical protein EMIHUDRAFT_447395 [Emiliania huxleyi CCMP1516]</t>
  </si>
  <si>
    <t>Phytomonas sp. isolate EM1;Angomonas deanei;Guillardia theta CCMP2712/Guillardia theta CCMP2712;Strigomonas culicis;Leishmania donovani/Leishmania donovani;Leishmania infantum JPCM5/Leishmania infantum JPCM5;Mimulus guttatus;Leishmania major strain Friedlin/Leishmania major strain Friedlin;Saprolegnia parasitica CBS 223.65/Saprolegnia parasitica CBS 223.65;Saprolegnia diclina VS20/Saprolegnia diclina VS20;Leishmania mexicana MHOM/GT/2001/U1103/Leishmania mexicana MHOM/GT/2001/U1103;Zea mays;Zea mays/Zea mays;Zea mays;Volvox carteri f. nagariensis/Volvox carteri f. nagariensis;Aphanomyces astaci/Aphanomyces astaci;Selaginella moellendorffii/Selaginella moellendorffii;Selaginella moellendorffii/Selaginella moellendorffii;Porticoccaceae bacterium TMED47;Emiliania huxleyi CCMP1516/Emiliania huxleyi CCMP1516</t>
  </si>
  <si>
    <t>2.3E-19;4.6E-19;8.6E-18;8.8E-18;1.8E-16;1.9E-16;2.2E-16;5.2E-16;6.0E-16;6.6E-16;9.9E-16;1.4E-15;1.6E-15;1.7E-15;3.2E-15;3.8E-15;4.6E-15;4.8E-15;5.4E-15;1.0E-14</t>
  </si>
  <si>
    <t>CCW59751;EPY26498;EKX40316/XP_005827296;EPY28462;XP_003862696/CBZ36003;CAM69842/XP_001466794;EYU23257;XP_003722350/CBZ12608;XP_012195095/KDO34359;XP_008617187/EQC29420;CBZ23761/XP_003872291;AQK46854;XP_008663691/AQK46897;AQK46888;EFJ46297/XP_002952744;ETV86755/XP_009823554;XP_002960408/EFJ37947;XP_002967312/EFJ31911;OUU15017;EOD41575/XP_005794004</t>
  </si>
  <si>
    <t>gi|588321014|emb|CCW59751.1|unnamed protein product [Phytomonas sp. isolate EM1]</t>
  </si>
  <si>
    <t>Phytomonas sp. isolate EM1</t>
  </si>
  <si>
    <t>cnk5;SPRG_01495;LMJF_29_2670;MIMGU_mgv1a025764mg;STCU_05118;AGDE_11263;CBC07_06350;103642154;SELMODRAFT_168798;103642154;AGDE_11263;103642154;cnk5;CBC07_06350;LMJF_29_2670;103642154;MIMGU_mgv1a025764mg;LMXM_08_29_2670;SPRG_01495;103642154;STCU_05118;LMXM_08_29_2670;103642154;MIMGU_mgv1a025764mg;AGDE_11263;H257_01842;AGDE_11263;SELMODRAFT_164063;103642154;GUITHDRAFT_75661;103642154;MIMGU_mgv1a025764mg;LMJF_29_2670;SELMODRAFT_168798;GUITHDRAFT_75661;LINJ_29_2780;LMXM_08_29_2670;GSEM1_T00000285001;GSEM1_T00000285001;EMIHUDRAFT_447395;SELMODRAFT_164063;GUITHDRAFT_75661;STCU_05118;LMJF_29_2670;SELMODRAFT_164063;cnk5;AGDE_11263;AGDE_11263;SELMODRAFT_164063;AGDE_11263;SELMODRAFT_168798;103642154;103642154;SPRG_01495;cnk5;GSEM1_T00000285001;cnk5;MIMGU_mgv1a025764mg;cnk5;CBC07_06350;H257_01842;GSEM1_T00000285001;STCU_05118;cnk5;LMXM_08_29_2670;EMIHUDRAFT_447395;GUITHDRAFT_75661;LMJF_29_2670;LINJ_29_2780;GSEM1_T00000285001;SELMODRAFT_168798;cnk5;LMXM_08_29_2670;SELMODRAFT_168798;LMXM_08_29_2670;STCU_05118;LMJF_29_2670;LMXM_08_29_2670;H257_01842;MIMGU_mgv1a025764mg;H257_01842;SELMODRAFT_168798;SELMODRAFT_164063;AGDE_11263;AGDE_11263;SELMODRAFT_168798;H257_01842;MIMGU_mgv1a025764mg;GSEM1_T00000285001;103642154;MIMGU_mgv1a025764mg;LMXM_08_29_2670;LMJF_29_2670;103642154;SELMODRAFT_168798;103642154;LMJF_29_2670;SPRG_01495;103642154;H257_01842;SELMODRAFT_168798;SELMODRAFT_164063;SELMODRAFT_164063;103642154;103642154;SELMODRAFT_164063;LMXM_08_29_2670;GSEM1_T00000285001;103642154;H257_01842;103642154;103642154;CBC07_06350;STCU_05118;cnk5;CBC07_06350;103642154;H257_01842;103642154;LINJ_29_2780;SPRG_01495;cnk5;103642154;LINJ_29_2780;LMXM_08_29_2670;GUITHDRAFT_75661;SELMODRAFT_164063;SPRG_01495;H257_01842;103642154;103642154;SPRG_01495;LMJF_29_2670;AGDE_11263;103642154;LINJ_29_2780;GSEM1_T00000285001;SPRG_01495;STCU_05118;GSEM1_T00000285001;LINJ_29_2780;GSEM1_T00000285001;LMXM_08_29_2670;STCU_05118;103642154;STCU_05118;SELMODRAFT_164063;GUITHDRAFT_75661;EMIHUDRAFT_447395;CBC07_06350;SPRG_01495;SPRG_01495;MIMGU_mgv1a025764mg;STCU_05118;SELMODRAFT_168798;103642154;103642154;103642154;LMXM_08_29_2670;H257_01842;103642154;MIMGU_mgv1a025764mg</t>
  </si>
  <si>
    <t>GO:0000166-IEA;GO:0016310-IEA;GO:0004672-IEA;GO:0004672-ISM;GO:0016740-IEA;GO:0016301-IEA;GO:0004674-IEA;GO:0005524-IEA;GO:0005524-ISM;GO:0006468-IEA;GO:0006468-ISM</t>
  </si>
  <si>
    <t>nucleotide binding-IEA;phosphorylation-IEA;protein kinase activity-IEA;protein kinase activity-ISM;transferase activity-IEA;kinase activity-IEA;protein serine/threonine kinase activity-IEA;ATP binding-IEA;ATP binding-ISM;protein phosphorylation-IEA;protein phosphorylation-ISM</t>
  </si>
  <si>
    <t>Molecular Function-IEA;Biological Process-IEA;Molecular Function-IEA;Molecular Function-ISM;Molecular Function-IEA;Molecular Function-IEA;Molecular Function-IEA;Molecular Function-IEA;Molecular Function-ISM;Biological Process-IEA;Biological Process-ISM</t>
  </si>
  <si>
    <t>noIPR;noIPR;IPR000719;noIPR;IPR017441;IPR000719;IPR011009</t>
  </si>
  <si>
    <t>null;null;DOMAIN;DOMAIN;BINDING_SITE;DOMAIN;DOMAIN</t>
  </si>
  <si>
    <t>null;null;Protein kinase domain;Protein kinase domain;Protein kinase, ATP binding site;Protein kinase domain;Protein kinase-like domain</t>
  </si>
  <si>
    <t>G3DSA:3.30.200.20 (GENE3D);G3DSA:1.10.510.10 (GENE3D);PF00069 (PFAM);PTHR43289 (PANTHER);PS00107 (PROSITE_PATTERNS);PS50011 (PROSITE_PROFILES);SSF56112 (SUPERFAMILY)</t>
  </si>
  <si>
    <t>;;GO:0005524/GO:0004672/GO:0006468;;GO:0005524;GO:0005524/GO:0004672/GO:0006468;</t>
  </si>
  <si>
    <t>;;ATP binding/protein kinase activity/protein phosphorylation;;ATP binding;ATP binding/protein kinase activity/protein phosphorylation;</t>
  </si>
  <si>
    <t>;;Molecular Function/Molecular Function/Biological Process;;Molecular Function;Molecular Function/Molecular Function/Biological Process;</t>
  </si>
  <si>
    <t>EG_transcript_14346</t>
  </si>
  <si>
    <t>noIPR;IPR001810;noIPR;IPR001810</t>
  </si>
  <si>
    <t>null;F-box domain;F-box domain;F-box domain</t>
  </si>
  <si>
    <t>G3DSA:1.20.1280.50 (GENE3D);PF00646 (PFAM);mobidb-lite (MOBIDB_LITE);SSF81383 (SUPERFAMILY)</t>
  </si>
  <si>
    <t>;GO:0005515;;GO:0005515</t>
  </si>
  <si>
    <t>;protein binding;;protein binding</t>
  </si>
  <si>
    <t>;Molecular Function;;Molecular Function</t>
  </si>
  <si>
    <t>EG_transcript_24239</t>
  </si>
  <si>
    <t>multidrug resistance-associated 1-like</t>
  </si>
  <si>
    <t>gi|939260652|ref|XP_014250192.1|PREDICTED: multidrug resistance-associated protein 1-like [Cimex lectularius]/gi|939260654|ref|XP_014250193.1|PREDICTED: multidrug resistance-associated protein 1-like [Cimex lectularius]/gi|939260656|ref|XP_014250194.1|PREDICTED: multidrug resistance-associated protein 1-like [Cimex lectularius]/gi|939260658|ref|XP_014250195.1|PREDICTED: multidrug resistance-associated protein 1-like [Cimex lectularius]/gi|939260660|ref|XP_014250196.1|PREDICTED: multidrug resistance-associated protein 1-like [Cimex lectularius]/gi|939260662|ref|XP_014250197.1|PREDICTED: multidrug resistance-associated protein 1-like [Cimex lectularius];gi|1199372360|ref|XP_021201314.1|multidrug resistance-associated protein 1 isoform X4 [Helicoverpa armigera];gi|1199372358|ref|XP_021201313.1|multidrug resistance-associated protein 1 isoform X3 [Helicoverpa armigera];gi|1199372354|ref|XP_021201311.1|multidrug resistance-associated protein 1 isoform X1 [Helicoverpa armigera];gi|1199372356|ref|XP_021201312.1|multidrug resistance-associated protein 1 isoform X2 [Helicoverpa armigera];gi|930654440|gb|KPI96774.1|Canalicular multispecific organic anion transporter 2 [Papilio xuthus];gi|780689230|ref|XP_011699215.1|PREDICTED: multidrug resistance-associated protein 1 isoform X3 [Wasmannia auropunctata];gi|910313894|ref|XP_013177998.1|PREDICTED: multidrug resistance-associated protein 1 isoform X1 [Papilio xuthus];gi|780689221|ref|XP_011699213.1|PREDICTED: multidrug resistance-associated protein 1 isoform X1 [Wasmannia auropunctata];gi|780689251|ref|XP_011699219.1|PREDICTED: multidrug resistance-associated protein 1 isoform X7 [Wasmannia auropunctata];gi|780689247|ref|XP_011699218.1|PREDICTED: multidrug resistance-associated protein 1 isoform X6 [Wasmannia auropunctata];gi|780689225|ref|XP_011699214.1|PREDICTED: multidrug resistance-associated protein 1 isoform X2 [Wasmannia auropunctata];gi|780689256|ref|XP_011699220.1|PREDICTED: multidrug resistance-associated protein 1 isoform X8 [Wasmannia auropunctata];gi|780689236|ref|XP_011699216.1|PREDICTED: multidrug resistance-associated protein 1 isoform X4 [Wasmannia auropunctata];gi|780689242|ref|XP_011699217.1|PREDICTED: multidrug resistance-associated protein 1 isoform X5 [Wasmannia auropunctata];gi|780689262|ref|XP_011699221.1|PREDICTED: multidrug resistance-associated protein 1 isoform X9 [Wasmannia auropunctata];gi|910313896|ref|XP_013178006.1|PREDICTED: multidrug resistance-associated protein 1 isoform X2 [Papilio xuthus];gi|572268357|ref|XP_006612231.1|PREDICTED: multidrug resistance-associated protein 1-like [Apis dorsata];gi|1035590016|ref|XP_016921450.1|PREDICTED: multidrug resistance-associated protein 1 [Apis cerana]/gi|1035590018|ref|XP_016921451.1|PREDICTED: multidrug resistance-associated protein 1 [Apis cerana]/gi|1035590020|ref|XP_016921452.1|PREDICTED: multidrug resistance-associated protein 1 [Apis cerana];gi|571522034|ref|XP_006558751.1|PREDICTED: multidrug resistance-associated protein 1 [Apis mellifera]</t>
  </si>
  <si>
    <t>Cimex lectularius/Cimex lectularius/Cimex lectularius/Cimex lectularius/Cimex lectularius/Cimex lectularius;Helicoverpa armigera;Helicoverpa armigera;Helicoverpa armigera;Helicoverpa armigera;Papilio xuthus;Wasmannia auropunctata;Papilio xuthus;Wasmannia auropunctata;Wasmannia auropunctata;Wasmannia auropunctata;Wasmannia auropunctata;Wasmannia auropunctata;Wasmannia auropunctata;Wasmannia auropunctata;Wasmannia auropunctata;Papilio xuthus;Apis dorsata;Apis cerana/Apis cerana/Apis cerana;Apis mellifera</t>
  </si>
  <si>
    <t>5.3E-26;2.7E-25;2.8E-25;2.8E-25;3.0E-25;1.5E-24;1.6E-24;1.6E-24;1.7E-24;1.7E-24;1.7E-24;1.7E-24;1.7E-24;1.7E-24;1.7E-24;1.7E-24;1.8E-24;2.6E-24;2.7E-24;2.8E-24</t>
  </si>
  <si>
    <t>XP_014250197/XP_014250196/XP_014250195/XP_014250194/XP_014250193/XP_014250192;XP_021201314;XP_021201313;XP_021201311;XP_021201312;KPI96774;XP_011699215;XP_013177998;XP_011699213;XP_011699219;XP_011699218;XP_011699214;XP_011699220;XP_011699216;XP_011699217;XP_011699221;XP_013178006;XP_006612231;XP_016921450/XP_016921451/XP_016921452;XP_006558751</t>
  </si>
  <si>
    <t>gi|939260652|ref|XP_014250192.1|PREDICTED: multidrug resistance-associated protein 1-like [Cimex lectularius]/gi|939260662|ref|XP_014250197.1|PREDICTED: multidrug resistance-associated protein 1-like [Cimex lectularius]/gi|939260656|ref|XP_014250194.1|PREDICTED: multidrug resistance-associated protein 1-like [Cimex lectularius]/gi|939260654|ref|XP_014250193.1|PREDICTED: multidrug resistance-associated protein 1-like [Cimex lectularius]/gi|939260660|ref|XP_014250196.1|PREDICTED: multidrug resistance-associated protein 1-like [Cimex lectularius]/gi|939260658|ref|XP_014250195.1|PREDICTED: multidrug resistance-associated protein 1-like [Cimex lectularius]</t>
  </si>
  <si>
    <t>Cimex lectularius</t>
  </si>
  <si>
    <t>RR46_04899;RR46_04899;RR46_04899;RR46_04899;RR46_04899;RR46_04899;RR46_04899;RR46_04899;RR46_04899;RR46_04899;RR46_04899;RR46_04899;RR46_04899;RR46_04899</t>
  </si>
  <si>
    <t>GO:0042626-IEA;GO:0000166-IEA;GO:0055085-IEA;GO:0016020-IEA;GO:0016021-IEA;GO:0005524-IEA;GO:0016887-IEA</t>
  </si>
  <si>
    <t>ATPase activity, coupled to transmembrane movement of substances-IEA;nucleotide binding-IEA;transmembrane transport-IEA;membrane-IEA;integral component of membrane-IEA;ATP binding-IEA;ATPase activity-IEA</t>
  </si>
  <si>
    <t>IPR011527;noIPR;noIPR;noIPR;noIPR;noIPR;noIPR;noIPR;noIPR;noIPR;noIPR;IPR011527;IPR011527;noIPR;noIPR;noIPR</t>
  </si>
  <si>
    <t>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t>
  </si>
  <si>
    <t>PF00664 (PFAM);G3DSA:1.20.1560.10 (GENE3D);PTHR24223:SF262 (PANTHER);PTHR24223 (PANTHER);TRANSMEMBRANE (PHOBIUS);NON_CYTOPLASMIC_DOMAIN (PHOBIUS);TRANSMEMBRANE (PHOBIUS);NON_CYTOPLASMIC_DOMAIN (PHOBIUS);CYTOPLASMIC_DOMAIN (PHOBIUS);CYTOPLASMIC_DOMAIN (PHOBIUS);TRANSMEMBRANE (PHOBIUS);PS50929 (PROSITE_PROFILES);SSF90123 (SUPERFAMILY);TMhelix (TMHMM);TMhelix (TMHMM);TMhelix (TMHMM)</t>
  </si>
  <si>
    <t>GO:0055085/GO:0005524/GO:0042626/GO:0016021/GO:0006810;;;;;;;;;;;GO:0055085/GO:0005524/GO:0042626/GO:0016021/GO:0006810;GO:0055085/GO:0005524/GO:0042626/GO:0016021/GO:0006810;;;</t>
  </si>
  <si>
    <t>transmembrane transport/ATP binding/ATPase activity, coupled to transmembrane movement of substances/integral component of membrane/transport;;;;;;;;;;;transmembrane transport/ATP binding/ATPase activity, coupled to transmembrane movement of substances/integral component of membrane/transport;transmembrane transport/ATP binding/ATPase activity, coupled to transmembrane movement of substances/integral component of membrane/transport;;;</t>
  </si>
  <si>
    <t>Biological Process/Molecular Function/Molecular Function/Cellular Component/Biological Process;;;;;;;;;;;Biological Process/Molecular Function/Molecular Function/Cellular Component/Biological Process;Biological Process/Molecular Function/Molecular Function/Cellular Component/Biological Process;;;</t>
  </si>
  <si>
    <t>EG_transcript_2280</t>
  </si>
  <si>
    <t>polyadenylate-binding 4-like</t>
  </si>
  <si>
    <t>gi|511001627|gb|EPB83095.1|hypothetical protein HMPREF1544_10184 [Mucor circinelloides f. circinelloides 1006PhL];gi|665793950|ref|XP_008544648.1|PREDICTED: polyadenylate-binding protein 4-like isoform X2 [Microplitis demolitor]/gi|939657369|ref|XP_014297075.1|PREDICTED: polyadenylate-binding protein 4-like isoform X1 [Microplitis demolitor];gi|998514986|ref|XP_015518202.1|PREDICTED: polyadenylate-binding protein 1 isoform X2 [Neodiprion lecontei];gi|1069673622|ref|XP_018318295.1|PREDICTED: polyadenylate-binding protein 4-like [Trachymyrmex zeteki];gi|1070603216|ref|XP_018399096.1|PREDICTED: polyadenylate-binding protein 4-like [Cyphomyrmex costatus]/gi|1009375744|gb|KYM99295.1|Polyadenylate-binding protein 1 [Cyphomyrmex costatus];gi|501299508|dbj|BAN21498.1|polyadenylate-binding protein, partial [Riptortus pedestris];gi|1070203819|ref|XP_018370780.1|PREDICTED: polyadenylate-binding protein 4-like [Trachymyrmex cornetzi];gi|1153838310|ref|XP_020295933.1|polyadenylate-binding protein 4-like [Pseudomyrmex gracilis];gi|1000730757|ref|XP_015587756.1|PREDICTED: polyadenylate-binding protein 1 isoform X2 [Cephus cinctus];gi|746833087|ref|XP_011061544.1|PREDICTED: polyadenylate-binding protein 4-like [Acromyrmex echinatior];gi|1070154781|ref|XP_018340829.1|PREDICTED: polyadenylate-binding protein 4-like [Trachymyrmex septentrionalis];gi|826427759|ref|XP_012527692.1|PREDICTED: polyadenylate-binding protein 4-like [Monomorium pharaonis];gi|1069811650|ref|XP_018329522.1|PREDICTED: polyadenylate-binding protein 1-like isoform X3 [Agrilus planipennis];gi|939656401|ref|XP_014276586.1|PREDICTED: polyadenylate-binding protein 4-like [Halyomorpha halys];gi|801376076|ref|XP_012063848.1|PREDICTED: polyadenylate-binding protein 4-like [Atta cephalotes]/gi|1068425701|ref|XP_018057131.1|PREDICTED: polyadenylate-binding protein 4-like [Atta colombica];gi|861652244|gb|KMQ98220.1|polyadenylate-binding protein 1-like isoform 1 protein [Lasius niger];gi|1000730755|ref|XP_015587755.1|PREDICTED: polyadenylate-binding protein 4-like isoform X1 [Cephus cinctus];gi|939244212|ref|XP_014241441.1|PREDICTED: polyadenylate-binding protein 4-like [Cimex lectularius];gi|1069811652|ref|XP_018329523.1|PREDICTED: polyadenylate-binding protein 1-like isoform X4 [Agrilus planipennis];gi|780624375|ref|XP_011708061.1|PREDICTED: polyadenylate-binding protein 4-like isoform X2 [Wasmannia auropunctata]</t>
  </si>
  <si>
    <t>Mucor circinelloides f. circinelloides 1006PhL;Microplitis demolitor/Microplitis demolitor;Neodiprion lecontei;Trachymyrmex zeteki;Cyphomyrmex costatus/Cyphomyrmex costatus;Riptortus pedestris;Trachymyrmex cornetzi;Pseudomyrmex gracilis;Cephus cinctus;Acromyrmex echinatior;Trachymyrmex septentrionalis;Monomorium pharaonis;Agrilus planipennis;Halyomorpha halys;Atta cephalotes/Atta colombica;Lasius niger;Cephus cinctus;Cimex lectularius;Agrilus planipennis;Wasmannia auropunctata</t>
  </si>
  <si>
    <t>3.0E-164;2.2E-146;2.9E-146;4.2E-146;5.3E-146;5.4E-146;7.0E-146;1.7E-145;2.2E-145;3.2E-145;3.3E-145;3.3E-145;3.3E-145;3.4E-145;4.3E-145;4.4E-145;5.4E-145;5.8E-145;6.2E-145;8.0E-145</t>
  </si>
  <si>
    <t>EPB83095;XP_014297075/XP_008544648;XP_015518202;XP_018318295;XP_018399096/KYM99295;BAN21498;XP_018370780;XP_020295933;XP_015587756;XP_011061544;XP_018340829;XP_012527692;XP_018329522;XP_014276586;XP_018057131/XP_012063848;KMQ98220;XP_015587755;XP_014241441;XP_018329523;XP_011708061</t>
  </si>
  <si>
    <t>gi|511001627|gb|EPB83095.1|hypothetical protein HMPREF1544_10184 [Mucor circinelloides f. circinelloides 1006PhL]</t>
  </si>
  <si>
    <t>Mucor circinelloides f. circinelloides 1006PhL</t>
  </si>
  <si>
    <t>R4WE66;HMPREF1544_10184;RF55_1430;LOC108739909;105627171;LOC108739909;R4WE66;LOC108739909;105627171;HMPREF1544_10184;LOC108739909;LOC108739909;HMPREF1544_10184;LOC108739909;HMPREF1544_10184;R4WE66;105627171;LOC108739909;ALC62_09937;LOC108739909;105627171;105627171;LOC108739909;LOC108739909;ALC62_09937;HMPREF1544_10184;ALC62_09937;LOC108739909;R4WE66;ALC62_09937;HMPREF1544_10184;RF55_1430;ALC62_09937;ALC62_09937;LOC108739909;105627171;RF55_1430;RF55_1430</t>
  </si>
  <si>
    <t>GO:0003723-IEA;GO:0005737-IEA;GO:0003676-IEA</t>
  </si>
  <si>
    <t>RNA binding-IEA;cytoplasm-IEA;nucleic acid binding-IEA</t>
  </si>
  <si>
    <t>Molecular Function-IEA;Cellular Component-IEA;Molecular Function-IEA</t>
  </si>
  <si>
    <t>GO:0003676</t>
  </si>
  <si>
    <t>nucleic acid binding</t>
  </si>
  <si>
    <t>noIPR;IPR003954;IPR000504;IPR002004;noIPR;IPR006515;noIPR;IPR002004;noIPR;IPR000504;noIPR;noIPR;noIPR;IPR002004;IPR000504;IPR000504;IPR000504;IPR000504;noIPR;noIPR;IPR002004;IPR000504;IPR000504</t>
  </si>
  <si>
    <t>null;DOMAIN;DOMAIN;DOMAIN;DOMAIN;FAMILY;FAMILY;DOMAIN;DOMAIN;DOMAIN;DOMAIN;DOMAIN;DOMAIN;DOMAIN;DOMAIN;DOMAIN;DOMAIN;DOMAIN;DOMAIN;DOMAIN;DOMAIN;DOMAIN;DOMAIN</t>
  </si>
  <si>
    <t>null;RNA recognition motif domain, eukaryote;RNA recognition motif domain;Polyadenylate-binding protein/Hyperplastic disc protein;Polyadenylate-binding protein/Hyperplastic disc protein;Polyadenylate binding protein, human types 1, 2, 3, 4;Polyadenylate binding protein, human types 1, 2, 3, 4;Polyadenylate-binding protein/Hyperplastic disc protein;Polyadenylate-binding protein/Hyperplastic disc protein;RNA recognition motif domain;RNA recognition motif domain;RNA recognition motif domain;RNA recognition motif domain;Polyadenylate-binding protein/Hyperplastic disc protein;RNA recognition motif domain;RNA recognition motif domain;RNA recognition motif domain;RNA recognition motif domain;RNA recognition motif domain;RNA recognition motif domain;Polyadenylate-binding protein/Hyperplastic disc protein;RNA recognition motif domain;RNA recognition motif domain</t>
  </si>
  <si>
    <t>Coil (COILS);SM00361 (SMART);SM00360 (SMART);SM00517 (SMART);G3DSA:3.30.70.330 (GENE3D);TIGR01628 (TIGRFAM);G3DSA:1.10.1900.10 (GENE3D);PF00658 (PFAM);G3DSA:3.30.70.330 (GENE3D);PF00076 (PFAM);mobidb-lite (MOBIDB_LITE);PTHR24012 (PANTHER);PTHR24012:SF613 (PANTHER);PS51309 (PROSITE_PROFILES);PS50102 (PROSITE_PROFILES);PS50102 (PROSITE_PROFILES);PS50102 (PROSITE_PROFILES);PS50102 (PROSITE_PROFILES);cd12378 (CDD);cd12379 (CDD);SSF63570 (SUPERFAMILY);SSF54928 (SUPERFAMILY);SSF54928 (SUPERFAMILY)</t>
  </si>
  <si>
    <t>;GO:0003676;GO:0003676;GO:0003723;;GO:0003723;;GO:0003723;;GO:0003676;;;;GO:0003723;GO:0003676;GO:0003676;GO:0003676;GO:0003676;;;GO:0003723;GO:0003676;GO:0003676</t>
  </si>
  <si>
    <t>;nucleic acid binding;nucleic acid binding;RNA binding;;RNA binding;;RNA binding;;nucleic acid binding;;;;RNA binding;nucleic acid binding;nucleic acid binding;nucleic acid binding;nucleic acid binding;;;RNA binding;nucleic acid binding;nucleic acid binding</t>
  </si>
  <si>
    <t>;Molecular Function;Molecular Function;Molecular Function;;Molecular Function;;Molecular Function;;Molecular Function;;;;Molecular Function;Molecular Function;Molecular Function;Molecular Function;Molecular Function;;;Molecular Function;Molecular Function;Molecular Function</t>
  </si>
  <si>
    <t>EG_transcript_36528</t>
  </si>
  <si>
    <t>gi|115772467|ref|XP_001200404.1|PREDICTED: ABC transporter G family member 22 [Strongylocentrotus purpuratus];gi|1192754595|ref|XP_015913839.2|ABC transporter G family member 14-like [Parasteatoda tepidariorum];gi|729703108|emb|CEJ00122.1|hypothetical protein RMCBS344292_14188 [Rhizopus microsporus];gi|729702053|emb|CEJ01100.1|hypothetical protein RMCBS344292_15137 [Rhizopus microsporus];gi|1191701915|emb|SMQ53704.1|unnamed protein product [Zymoseptoria tritici ST99CH_3D7];gi|551658961|ref|XP_005832250.1|hypothetical protein GUITHDRAFT_108912 [Guillardia theta CCMP2712]/gi|428176385|gb|EKX45270.1|hypothetical protein GUITHDRAFT_108912 [Guillardia theta CCMP2712];gi|796691909|gb|KJX92324.1|ABC transporter like protein [Zymoseptoria brevis];gi|551677702|ref|XP_005841604.1|hypothetical protein GUITHDRAFT_132316 [Guillardia theta CCMP2712]/gi|428185772|gb|EKX54624.1|hypothetical protein GUITHDRAFT_132316 [Guillardia theta CCMP2712];gi|398393538|ref|XP_003850228.1|putative ABC transporter [Zymoseptoria tritici IPO323]/gi|339470106|gb|EGP85204.1|putative ABC transporter [Zymoseptoria tritici IPO323];gi|1191028247|ref|XP_020916352.1|ABC transporter G family member 14-like isoform X2 [Exaiptasia pallida];gi|1191028245|ref|XP_020916344.1|ABC transporter G family member 14-like isoform X1 [Exaiptasia pallida];gi|999980458|gb|KXJ19632.1|ABC transporter G family member 27 [Exaiptasia pallida];gi|296811000|ref|XP_002845838.1|ABC transporter family protein [Arthroderma otae CBS 113480]/gi|238843226|gb|EEQ32888.1|ABC transporter family protein [Arthroderma otae CBS 113480];gi|1060211555|ref|XP_017858716.1|PREDICTED: ABC transporter G family member 21 isoform X1 [Drosophila arizonae];gi|968052993|ref|XP_002001625.2|uncharacterized protein Dmoj_GI15918, isoform A [Drosophila mojavensis]/gi|946590596|gb|EDW11067.2|uncharacterized protein Dmoj_GI15918, isoform A [Drosophila mojavensis];gi|1062661238|ref|XP_017954500.1|PREDICTED: ABC transporter G family member 21 isoform X1 [Drosophila navojoa];gi|1200898156|emb|SMY27340.1|unnamed protein product [Zymoseptoria tritici ST99CH_1A5];gi|695454311|ref|XP_009536428.1|ABC transporter-like protein [Phytophthora sojae]/gi|348668432|gb|EGZ08256.1|ABC transporter-like protein [Phytophthora sojae];gi|675364352|gb|KFM57254.1|ABC transporter G family member 27, partial [Stegodyphus mimosarum];gi|727143993|emb|CEG73799.1|hypothetical protein RMATCC62417_09113 [Rhizopus microsporus]</t>
  </si>
  <si>
    <t>Strongylocentrotus purpuratus;Parasteatoda tepidariorum;Rhizopus microsporus;Rhizopus microsporus;Zymoseptoria tritici ST99CH_3D7;Guillardia theta CCMP2712/Guillardia theta CCMP2712;Zymoseptoria brevis;Guillardia theta CCMP2712/Guillardia theta CCMP2712;Zymoseptoria tritici IPO323/Zymoseptoria tritici IPO323;Exaiptasia pallida;Exaiptasia pallida;Exaiptasia pallida;Arthroderma otae CBS 113480/Arthroderma otae CBS 113480;Drosophila arizonae;Drosophila mojavensis/Drosophila mojavensis;Drosophila navojoa;Zymoseptoria tritici ST99CH_1A5;Phytophthora sojae/Phytophthora sojae;Stegodyphus mimosarum;Rhizopus microsporus</t>
  </si>
  <si>
    <t>2.1E-21;1.2E-19;2.4E-19;3.1E-19;4.0E-19;7.6E-19;8.6E-19;8.6E-19;8.8E-19;1.0E-18;1.1E-18;1.1E-18;1.2E-18;1.2E-18;1.2E-18;1.2E-18;1.2E-18;1.6E-18;2.2E-18;2.4E-18</t>
  </si>
  <si>
    <t>XP_001200404;XP_015913839;CEJ00122;CEJ01100;SMQ53704;EKX45270/XP_005832250;KJX92324;EKX54624/XP_005841604;XP_003850228/EGP85204;XP_020916352;XP_020916344;KXJ19632;XP_002845838/EEQ32888;XP_017858716;XP_002001625/EDW11067;XP_017954500;SMY27340;EGZ08256/XP_009536428;KFM57254;CEG73799</t>
  </si>
  <si>
    <t>gi|115772467|ref|XP_001200404.1|PREDICTED: ABC transporter G family member 22 [Strongylocentrotus purpuratus]</t>
  </si>
  <si>
    <t>Strongylocentrotus purpuratus</t>
  </si>
  <si>
    <t>TI39_contig5870g00004;MYCGRDRAFT_219684;MYCGRDRAFT_219684;X975_02769;MYCGRDRAFT_219684;MCYG_05707;ZT3D7_G8858;ZT1A5_G8784;GUITHDRAFT_132316;Dmoj\GI15918;RMATCC62417_09113;Dmoj\GI15918;Dmoj\GI15918;Dmoj\GI15918;MCYG_05707;Dmoj\GI15918;RMCBS344292_15137;Dmoj\GI15918;MYCGRDRAFT_219684;TI39_contig5870g00004;RMCBS344292_14188;RMCBS344292_14188;GUITHDRAFT_132316;MCYG_05707;MCYG_05707;Dmoj\GI15918;PHYSODRAFT_254045;RMCBS344292_15137;RMCBS344292_15137;PHYSODRAFT_254045;GUITHDRAFT_132316;Dmoj\GI15918;RMATCC62417_09113;MCYG_05707;MYCGRDRAFT_219684;RMATCC62417_09113;MCYG_05707;X975_02769;PHYSODRAFT_254045;ZT1A5_G8784;GUITHDRAFT_108912;TI39_contig5870g00004;GUITHDRAFT_108912;ZT1A5_G8784;ZT3D7_G8858;TI39_contig5870g00004;MYCGRDRAFT_219684;GUITHDRAFT_132316;GUITHDRAFT_132316;MYCGRDRAFT_219684;MYCGRDRAFT_219684;X975_02769;RMCBS344292_14188;TI39_contig5870g00004;TI39_contig5870g00004;RMATCC62417_09113;PHYSODRAFT_254045;GUITHDRAFT_108912;RMCBS344292_14188;MCYG_05707;GUITHDRAFT_108912;TI39_contig5870g00004;ZT3D7_G8858;ZT3D7_G8858;Dmoj\GI15918;TI39_contig5870g00004;Dmoj\GI15918;TI39_contig5870g00004;RMCBS344292_15137;X975_02769;MYCGRDRAFT_219684;ZT1A5_G8784;GUITHDRAFT_108912;Dmoj\GI15918;GUITHDRAFT_108912;GUITHDRAFT_132316;Dmoj\GI15918;ZT1A5_G8784;MCYG_05707;RMATCC62417_09113;TI39_contig5870g00004;MYCGRDRAFT_219684;RMCBS344292_15137;PHYSODRAFT_254045;ZT3D7_G8858;Dmoj\GI15918;MCYG_05707;Dmoj\GI15918;RMCBS344292_14188;MCYG_05707</t>
  </si>
  <si>
    <t>GO:0000166-IEA;GO:0016020-IEA;GO:0016021-IEA;GO:0042752-IEA;GO:0005524-IEA;GO:0016787-IEA;GO:0016887-IEA</t>
  </si>
  <si>
    <t>nucleotide binding-IEA;membrane-IEA;integral component of membrane-IEA;regulation of circadian rhythm-IEA;ATP binding-IEA;hydrolase activity-IEA;ATPase activity-IEA</t>
  </si>
  <si>
    <t>Molecular Function-IEA;Cellular Component-IEA;Cellular Component-IEA;Biological Process-IEA;Molecular Function-IEA;Molecular Function-IEA;Molecular Function-IEA</t>
  </si>
  <si>
    <t>GO:0000166;GO:0016787</t>
  </si>
  <si>
    <t>nucleotide binding;hydrolase activity</t>
  </si>
  <si>
    <t>Molecular Function;Molecular Function</t>
  </si>
  <si>
    <t>G3DSA:3.40.50.300 (GENE3D);PF00005 (PFAM);PTHR19241 (PANTHER);PTHR19241:SF388 (PANTHER);SSF52540 (SUPERFAMILY)</t>
  </si>
  <si>
    <t>;GO:0016887/GO:0005524;;;</t>
  </si>
  <si>
    <t>;ATPase activity/ATP binding;;;</t>
  </si>
  <si>
    <t>EG_transcript_34850</t>
  </si>
  <si>
    <t>vacuolar amino acid transporter 1 isoform X2</t>
  </si>
  <si>
    <t>gi|908497643|ref|XP_013061043.1|PREDICTED: amino acid transporter ANTL1-like isoform X3 [Biomphalaria glabrata];gi|908497640|ref|XP_013061042.1|PREDICTED: amino acid transporter ANTL1-like isoform X2 [Biomphalaria glabrata];gi|908497637|ref|XP_013061041.1|PREDICTED: amino acid transporter ANTL1-like isoform X1 [Biomphalaria glabrata];gi|848868642|ref|XP_012834952.1|PREDICTED: vacuolar amino acid transporter 1-like [Erythranthe guttata]/gi|604335976|gb|EYU39864.1|hypothetical protein MIMGU_mgv1a003855mg [Erythranthe guttata];gi|1183364139|gb|ORX90798.1|hypothetical protein K493DRAFT_317724 [Basidiobolus meristosporus CBS 931.73];gi|1183362913|gb|ORX89808.1|hypothetical protein K493DRAFT_382123 [Basidiobolus meristosporus CBS 931.73];gi|747074610|ref|XP_011084301.1|vacuolar amino acid transporter 1 isoform X2 [Sesamum indicum]/gi|747074612|ref|XP_011084302.1|vacuolar amino acid transporter 1 isoform X2 [Sesamum indicum]/gi|747074614|ref|XP_011084303.1|vacuolar amino acid transporter 1 isoform X2 [Sesamum indicum]/gi|747074616|ref|XP_011084304.1|vacuolar amino acid transporter 1 isoform X2 [Sesamum indicum]/gi|747074618|ref|XP_011084305.1|vacuolar amino acid transporter 1 isoform X2 [Sesamum indicum];gi|747074608|ref|XP_011084300.1|vacuolar amino acid transporter 1 isoform X1 [Sesamum indicum];gi|871236205|ref|XP_012938620.1|PREDICTED: lysine histidine transporter-like 2 [Aplysia californica];gi|727468239|ref|XP_010516025.1|PREDICTED: vacuolar amino acid transporter 1-like [Camelina sativa];gi|727502391|ref|XP_010427204.1|PREDICTED: vacuolar amino acid transporter 1-like [Camelina sativa];gi|1005939997|ref|XP_015785971.1|PREDICTED: amino acid transporter ANTL1-like [Tetranychus urticae];gi|1050573548|ref|XP_017607622.1|PREDICTED: vacuolar amino acid transporter 1 [Gossypium arboreum]/gi|1050573550|ref|XP_017607624.1|PREDICTED: vacuolar amino acid transporter 1 [Gossypium arboreum];gi|1028986963|ref|XP_016748355.1|PREDICTED: vacuolar amino acid transporter 1, partial [Gossypium hirsutum];gi|823229996|ref|XP_012447735.1|PREDICTED: vacuolar amino acid transporter 1-like [Gossypium raimondii]/gi|763793550|gb|KJB60546.1|hypothetical protein B456_009G311500 [Gossypium raimondii]</t>
  </si>
  <si>
    <t>Biomphalaria glabrata;Biomphalaria glabrata;Biomphalaria glabrata;Mimulus guttatus/Mimulus guttatus;Basidiobolus meristosporus CBS 931.73;Basidiobolus meristosporus CBS 931.73;Sesamum indicum/Sesamum indicum/Sesamum indicum/Sesamum indicum/Sesamum indicum;Sesamum indicum;Aplysia californica;Camelina sativa;Camelina sativa;Tetranychus urticae;Gossypium arboreum/Gossypium arboreum;Gossypium hirsutum;Gossypium raimondii/Gossypium raimondii</t>
  </si>
  <si>
    <t>2.7E-12;2.8E-12;2.9E-12;4.7E-12;8.2E-12;1.2E-11;3.5E-11;3.8E-11;4.3E-11;5.2E-11;5.2E-11;6.7E-11;8.3E-11;8.5E-11;8.8E-11</t>
  </si>
  <si>
    <t>XP_013061043;XP_013061042;XP_013061041;XP_012834952/EYU39864;ORX90798;ORX89808;XP_011084305/XP_011084304/XP_011084303/XP_011084302/XP_011084301;XP_011084300;XP_012938620;XP_010516025;XP_010427204;XP_015785971;XP_017607624/XP_017607622;XP_016748355;XP_012447735/KJB60546</t>
  </si>
  <si>
    <t>gi|908497643|ref|XP_013061043.1|PREDICTED: amino acid transporter ANTL1-like isoform X3 [Biomphalaria glabrata]</t>
  </si>
  <si>
    <t>Biomphalaria glabrata</t>
  </si>
  <si>
    <t>106050587;106050587;107363277;106050587;106050587;107363277;K493DRAFT_382123;B456_009G311500;106050587;K493DRAFT_382123;B456_009G311500;LOC107957357;106050587;106050587;K493DRAFT_382123;B456_009G311500;MIMGU_mgv1a003855mg;K493DRAFT_317724;K493DRAFT_317724;LOC107957357;106050587;MIMGU_mgv1a003855mg;LOC107957357;106050587;B456_009G311500;107363277;MIMGU_mgv1a003855mg;106050587;K493DRAFT_317724;106050587;K493DRAFT_317724;107363277;LOC107957357;MIMGU_mgv1a003855mg;106050587;K493DRAFT_382123</t>
  </si>
  <si>
    <t>IPR013057;noIPR;noIPR;noIPR;noIPR;noIPR;noIPR;noIPR;noIPR;noIPR;noIPR;noIPR;noIPR;noIPR;noIPR;noIPR;noIPR</t>
  </si>
  <si>
    <t>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t>
  </si>
  <si>
    <t>PF01490 (PFAM);PTHR22950 (PANTHER);CYTOPLASMIC_DOMAIN (PHOBIUS);SIGNAL_PEPTIDE_H_REGION (PHOBIUS);SIGNAL_PEPTIDE_C_REGION (PHOBIUS);SIGNAL_PEPTIDE (PHOBIUS);TRANSMEMBRANE (PHOBIUS);TRANSMEMBRANE (PHOBIUS);NON_CYTOPLASMIC_DOMAIN (PHOBIUS);CYTOPLASMIC_DOMAIN (PHOBIUS);TRANSMEMBRANE (PHOBIUS);SIGNAL_PEPTIDE_N_REGION (PHOBIUS);NON_CYTOPLASMIC_DOMAIN (PHOBIUS);TMhelix (TMHMM);TMhelix (TMHMM);TMhelix (TMHMM);TMhelix (TMHMM)</t>
  </si>
  <si>
    <t>;;;;;;;;;;;;;;;;</t>
  </si>
  <si>
    <t>EG_transcript_9117</t>
  </si>
  <si>
    <t>Serine threonine kinase</t>
  </si>
  <si>
    <t>gi|1069963178|ref|XP_018286176.1|kinase MKL2 MAPK-like protein, partial [Phycomyces blakesleeanus NRRL 1555(-)]/gi|1026583454|gb|OAD68136.1|kinase MKL2 MAPK-like protein, partial [Phycomyces blakesleeanus NRRL 1555(-)];gi|1086585474|emb|SDO66143.1|Serine/threonine protein kinase [Nocardioides szechwanensis];gi|800985243|ref|WP_046011501.1|serine/threonine protein kinase [Microbacterium sp. SA39]/gi|773087562|gb|KJQ56022.1|Serine/threonine-protein kinase PknL [Microbacterium sp. SA39];gi|522000885|ref|WP_020512156.1|serine/threonine protein kinase [Actinoplanes globisporus];gi|1113294673|gb|OJV59336.1|hypothetical protein BGO38_17915 [Cellulomonas sp. 73-145];gi|772646471|ref|WP_045278454.1|serine/threonine protein kinase [Microbacterium oxydans]/gi|770644738|gb|KJL30295.1|Serine/threonine-protein kinase PrkC [Microbacterium oxydans];gi|1129176694|gb|OLP85134.1|putative ATP-dependent RNA helicase DDX23 [Symbiodinium microadriaticum];gi|702494622|ref|XP_010036780.1|PREDICTED: serine/threonine-protein kinase MHK isoform X2 [Eucalyptus grandis]/gi|629081977|gb|KCW48422.1|hypothetical protein EUGRSUZ_K02126 [Eucalyptus grandis];gi|702494613|ref|XP_010036778.1|PREDICTED: serine/threonine-protein kinase MHK isoform X1 [Eucalyptus grandis]/gi|702494617|ref|XP_010036779.1|PREDICTED: serine/threonine-protein kinase MHK isoform X1 [Eucalyptus grandis]/gi|629081976|gb|KCW48421.1|hypothetical protein EUGRSUZ_K02126 [Eucalyptus grandis];gi|1055956218|ref|WP_067498098.1|serine/threonine protein kinase [Actinoplanes sp. TFC3];gi|916405073|ref|WP_051108830.1|serine/threonine protein kinase [Actinomadura flavalba];gi|1113228706|gb|OJU95434.1|hypothetical protein BGO23_06230 [Solirubrobacterales bacterium 67-14];gi|1125216927|gb|OLB66662.1|serine/threonine protein kinase [Actinobacteria bacterium 13_2_20CM_2_72_6];gi|1113216198|gb|OJU84344.1|hypothetical protein BGO11_16520 [Solirubrobacterales bacterium 70-9];gi|946849843|ref|WP_055772890.1|serine/threonine protein kinase [Arthrobacter sp. Leaf234]/gi|944746414|gb|KQN97459.1|serine/threonine protein kinase [Arthrobacter sp. Leaf234];gi|502636590|ref|WP_012873106.1|serine/threonine protein kinase [Sphaerobacter thermophilus]/gi|269787926|gb|ACZ40068.1|serine/threonine protein kinase [Sphaerobacter thermophilus DSM 20745];gi|389594207|ref|XP_003722350.1|putative serine/threonine-protein kinase [Leishmania major strain Friedlin]/gi|321438848|emb|CBZ12608.1|putative serine/threonine-protein kinase [Leishmania major strain Friedlin];gi|154341306|ref|XP_001566606.1|putative serine/threonine-protein kinase [Leishmania braziliensis MHOM/BR/75/M2904]/gi|134063929|emb|CAM40120.1|putative serine/threonine-protein kinase [Leishmania braziliensis MHOM/BR/75/M2904];gi|1099047028|emb|CCM17377.1|serine/threonine-protein kinase Nek3,putative,protein kinase, putative [Leishmania guyanensis];gi|731702269|ref|XP_010700872.1|serine/threonine-protein kinase Nek3, putative [Leishmania panamensis]/gi|685205982|gb|AIO00215.1|serine/threonine-protein kinase Nek3, putative [Leishmania panamensis]</t>
  </si>
  <si>
    <t>Phycomyces blakesleeanus NRRL 1555(-)/Phycomyces blakesleeanus NRRL 1555(-);Nocardioides sp. CGMCC 1.11147;Microbacterium sp. SA39/Microbacterium sp. SA39;Actinoplanes globisporus;Cellulomonas sp. 73-145;Microbacterium oxydans/Microbacterium oxydans;Symbiodinium microadriaticum;Eucalyptus grandis/Eucalyptus grandis;Eucalyptus grandis/Eucalyptus grandis/Eucalyptus grandis;Actinoplanes sp. TFC3;Actinomadura flavalba;Solirubrobacterales bacterium 67-14;Actinobacteria bacterium 13_2_20CM_2_72_6;Solirubrobacterales bacterium 70-9;Arthrobacter sp. Leaf234/Arthrobacter sp. Leaf234;Sphaerobacter thermophilus/Sphaerobacter thermophilus DSM 20745;Leishmania major strain Friedlin/Leishmania major strain Friedlin;Leishmania braziliensis MHOM/BR/75/M2904/Leishmania braziliensis MHOM/BR/75/M2904;Leishmania guyanensis;Leishmania panamensis/Leishmania panamensis</t>
  </si>
  <si>
    <t>4.8E-19;3.2E-17;3.3E-17;8.8E-17;9.8E-16;1.6E-15;2.0E-15;3.9E-15;4.2E-15;4.4E-15;5.3E-15;5.7E-15;5.7E-15;6.1E-15;9.0E-15;1.3E-14;1.8E-14;2.1E-14;2.3E-14;2.5E-14</t>
  </si>
  <si>
    <t>XP_018286176/OAD68136;SDO66143;KJQ56022/WP_046011501;WP_020512156;OJV59336;WP_045278454/KJL30295;OLP85134;XP_010036780/KCW48422;XP_010036779/XP_010036778/KCW48421;WP_067498098;WP_051108830;OJU95434;OLB66662;OJU84344;WP_055772890/KQN97459;WP_012873106/ACZ40068;XP_003722350/CBZ12608;CAM40120/XP_001566606;CCM17377;XP_010700872/AIO00215</t>
  </si>
  <si>
    <t>gi|1026583454|gb|OAD68136.1|kinase MKL2 MAPK-like protein, partial [Phycomyces blakesleeanus NRRL 1555(-)]/gi|1069963178|ref|XP_018286176.1|kinase MKL2 MAPK-like protein, partial [Phycomyces blakesleeanus NRRL 1555(-)]</t>
  </si>
  <si>
    <t>Phycomyces blakesleeanus NRRL 1555(-)</t>
  </si>
  <si>
    <t>EUGRSUZ_K02126;ASF21_14340;LPMP_292680;LMJF_29_2670;SAMN05192576_0214;LBRM_29_2640;prkC;ASF21_14340;DDX23;prkC;BGO11_16520;LMJF_29_2670;MKL2;AUI10_02055;DDX23;prkC;EUGRSUZ_K02126;Sthe_2654;BGO38_17915;MKL2;EUGRSUZ_K02126;SAMN05192576_0214;BGO38_17915;pknL_1;AUI10_02055;BGO11_16520;prkC;pknL_1;MKL2;AUI10_02055;prkC;LMJF_29_2670;LBRM_29_2640;LPMP_292680;prkC;BGO23_06230;prkC;Sthe_2654;BGO23_06230;LBRM_29_2640;prkC;EUGRSUZ_K02126;LPMP_292680;BGO11_16520;MKL2;LMJF_29_2670;pknL_1;LPMP_292680;AUI10_02055;EUGRSUZ_K02126;BGO23_06230;LPMP_292680;ASF21_14340;Sthe_2654;BGO38_17915;BGO11_16520;LBRM_29_2640;EUGRSUZ_K02126;SAMN05192576_0214;BGO11_16520;pknL_1;ASF21_14340;BGO38_17915;pknL_1;Sthe_2654;LMJF_29_2670;EUGRSUZ_K02126;BGO38_17915;BGO23_06230;Sthe_2654;Sthe_2654;AUI10_02055;AUI10_02055;BGO23_06230;BGO23_06230;LPMP_292680;MKL2;AUI10_02055;DDX23;LMJF_29_2670;ASF21_14340;Sthe_2654;Sthe_2654;BGO38_17915;LPMP_292680;MKL2;DDX23;BGO11_16520;EUGRSUZ_K02126;LgM4147LRVhigh.29.01601.00100;prkC;Sthe_2654;pknL_1;pknL_1;pknL_1;MKL2;BGO11_16520;pknL_1;BGO11_16520;LPMP_292680;LMJF_29_2670;MKL2;BGO38_17915;AUI10_02055;LPMP_292680;MKL2;AUI10_02055;LBRM_29_2640;BGO23_06230;LMJF_29_2670;MKL2;SAMN05192576_0214;LPMP_292680;LBRM_29_2640;pknL_1;prkC;AUI10_02055;DDX23;LPMP_292680;pknL_1;Sthe_2654;AUI10_02055;BGO38_17915;pknL_1;ASF21_14340;EUGRSUZ_K02126;DDX23;LPMP_292680;ASF21_14340;BGO11_16520;DDX23;prkC;BGO11_16520;pknL_1;MKL2;BGO23_06230;prkC;BGO23_06230;EUGRSUZ_K02126;AUI10_02055;prkC;ASF21_14340;LMJF_29_2670;MKL2;LgM4147LRVhigh.29.01601.00100;Sthe_2654;pknL_1;SAMN05192576_0214;Sthe_2654;BGO38_17915;SAMN05192576_0214;LgM4147LRVhigh.29.01601.00100;Sthe_2654;ASF21_14340;BGO23_06230;MKL2;SAMN05192576_0214;pknL_1;Sthe_2654;AUI10_02055;AUI10_02055;Sthe_2654;DDX23;SAMN05192576_0214;ASF21_14340;Sthe_2654;pknL_1;BGO38_17915;LgM4147LRVhigh.29.01601.00100;prkC;prkC;AUI10_02055;EUGRSUZ_K02126;ASF21_14340;prkC;LgM4147LRVhigh.29.01601.00100;MKL2;ASF21_14340;AUI10_02055;EUGRSUZ_K02126</t>
  </si>
  <si>
    <t>GO:0000166-IEA;GO:0016020-IEA;GO:0016021-IEA;GO:0016310-IEA;GO:0004672-IEA;GO:0004672-ISM;GO:0016740-IEA;GO:0004386-IEA;GO:0016301-IEA;GO:0004674-IEA;GO:0005524-IEA;GO:0005524-ISM;GO:0006468-IEA;GO:0006468-ISM</t>
  </si>
  <si>
    <t>nucleotide binding-IEA;membrane-IEA;integral component of membrane-IEA;phosphorylation-IEA;protein kinase activity-IEA;protein kinase activity-ISM;transferase activity-IEA;helicase activity-IEA;kinase activity-IEA;protein serine/threonine kinase activity-IEA;ATP binding-IEA;ATP binding-ISM;protein phosphorylation-IEA;protein phosphorylation-ISM</t>
  </si>
  <si>
    <t>Molecular Function-IEA;Cellular Component-IEA;Cellular Component-IEA;Biological Process-IEA;Molecular Function-IEA;Molecular Function-ISM;Molecular Function-IEA;Molecular Function-IEA;Molecular Function-IEA;Molecular Function-IEA;Molecular Function-IEA;Molecular Function-ISM;Biological Process-IEA;Biological Process-ISM</t>
  </si>
  <si>
    <t>noIPR;IPR000719;noIPR;noIPR;noIPR;IPR008266;IPR000719;noIPR;IPR011009</t>
  </si>
  <si>
    <t>null;DOMAIN;DOMAIN;DOMAIN;DOMAIN;ACTIVE_SITE;DOMAIN;DOMAIN;DOMAIN</t>
  </si>
  <si>
    <t>null;Protein kinase domain;Protein kinase domain;Protein kinase domain;Protein kinase domain;Tyrosine-protein kinase, active site;Protein kinase domain;Protein kinase domain;Protein kinase-like domain</t>
  </si>
  <si>
    <t>G3DSA:1.10.510.10 (GENE3D);PF00069 (PFAM);G3DSA:3.30.200.20 (GENE3D);mobidb-lite (MOBIDB_LITE);PTHR43671 (PANTHER);PS00109 (PROSITE_PATTERNS);PS50011 (PROSITE_PROFILES);cd14014 (CDD);SSF56112 (SUPERFAMILY)</t>
  </si>
  <si>
    <t>;GO:0004672/GO:0005524/GO:0006468;;;;GO:0006468/GO:0004672;GO:0004672/GO:0005524/GO:0006468;;</t>
  </si>
  <si>
    <t>;protein kinase activity/ATP binding/protein phosphorylation;;;;protein phosphorylation/protein kinase activity;protein kinase activity/ATP binding/protein phosphorylation;;</t>
  </si>
  <si>
    <t>;Molecular Function/Molecular Function/Biological Process;;;;Biological Process/Molecular Function;Molecular Function/Molecular Function/Biological Process;;</t>
  </si>
  <si>
    <t>EG_transcript_1083</t>
  </si>
  <si>
    <t>alanine--tRNA ligase</t>
  </si>
  <si>
    <t>gi|585108838|gb|EWM26750.1|alanyl-trna synthetase [Nannochloropsis gaditana];gi|298708166|emb|CBJ30506.1|Alanyl-tRNA Synthetase [Ectocarpus siliculosus];gi|397634541|gb|EJK71470.1|hypothetical protein THAOC_07085 [Thalassiosira oceanica];gi|224001280|ref|XP_002290312.1|alanine-trna ligase [Thalassiosira pseudonana CCMP1335]/gi|220973734|gb|EED92064.1|alanine-trna ligase [Thalassiosira pseudonana CCMP1335];gi|219124287|ref|XP_002182439.1|predicted protein [Phaeodactylum tricornutum CCAP 1055/1]/gi|217406400|gb|EEC46340.1|predicted protein [Phaeodactylum tricornutum CCAP 1055/1];gi|1072229011|gb|OEU13746.1|alanyl-tRNA synthetase, cytoplasmic [Fragilariopsis cylindrus CCMP1102];gi|1035922631|gb|OAY52220.1|hypothetical protein MANES_04G066500 [Manihot esculenta];gi|1000943096|ref|XP_015582068.1|PREDICTED: alanine--tRNA ligase [Ricinus communis];gi|1189387976|gb|OSX75016.1|hypothetical protein BU14_0258s0021 [Porphyra umbilicalis];gi|357473865|ref|XP_003607217.1|alanine-tRNA ligase [Medicago truncatula]/gi|355508272|gb|AES89414.1|alanine-tRNA ligase [Medicago truncatula];gi|778682646|ref|XP_004148575.2|PREDICTED: alanine--tRNA ligase [Cucumis sativus]/gi|700203388|gb|KGN58521.1|hypothetical protein Csa_3G656490 [Cucumis sativus];gi|225423779|ref|XP_002277341.1|PREDICTED: alanine--tRNA ligase [Vitis vinifera];gi|223529283|gb|EEF31254.1|alanyl-tRNA synthetase, putative [Ricinus communis];gi|1109219427|ref|XP_019184213.1|PREDICTED: alanine--tRNA ligase-like [Ipomoea nil];gi|950943148|ref|XP_014493751.1|PREDICTED: alanine--tRNA ligase [Vigna radiata var. radiata];gi|1191656117|gb|OTG08088.1|putative alanyl-tRNA synthetase [Helianthus annuus];gi|470123475|ref|XP_004297751.1|PREDICTED: alanine--tRNA ligase [Fragaria vesca subsp. vesca];gi|848924126|ref|XP_012858247.1|PREDICTED: alanine--tRNA ligase [Erythranthe guttata];gi|720056401|ref|XP_010273668.1|PREDICTED: alanine--tRNA ligase [Nelumbo nucifera];gi|923639914|ref|XP_013640873.1|PREDICTED: alanine--tRNA ligase-like [Brassica napus]</t>
  </si>
  <si>
    <t>Nannochloropsis gaditana;Ectocarpus siliculosus;Thalassiosira oceanica;Thalassiosira pseudonana CCMP1335/Thalassiosira pseudonana CCMP1335;Phaeodactylum tricornutum CCAP 1055/1/Phaeodactylum tricornutum CCAP 1055/1;Fragilariopsis cylindrus CCMP1102;Manihot esculenta;Ricinus communis;Porphyra umbilicalis;Medicago truncatula/Medicago truncatula;Cucumis sativus/Cucumis sativus;Vitis vinifera;Ricinus communis;Ipomoea nil;Vigna radiata var. radiata;Helianthus annuus;Fragaria vesca subsp. vesca;Mimulus guttatus;Nelumbo nucifera;Brassica napus</t>
  </si>
  <si>
    <t>EWM26750;CBJ30506;EJK71470;XP_002290312/EED92064;XP_002182439/EEC46340;OEU13746;OAY52220;XP_015582068;OSX75016;XP_003607217/AES89414;XP_004148575/KGN58521;XP_002277341;EEF31254;XP_019184213;XP_014493751;OTG08088;XP_004297751;XP_012858247;XP_010273668;XP_013640873</t>
  </si>
  <si>
    <t>gi|585108838|gb|EWM26750.1|alanyl-trna synthetase [Nannochloropsis gaditana]</t>
  </si>
  <si>
    <t>BU14_0258s0021;MANES_04G066500;ALATS;ALATS;BU14_0258s0021;RCOM_0036070;ALARS;LOC106756026;11441602;Csa_3G656490;FRACYDRAFT_171176;BU14_0258s0021;ALATS;ALARS;RCOM_0036070;ALATS;LOC106756026;RCOM_0036070;LOC106756026;BU14_0258s0021;ALARS;LOC106756026;Csa_3G656490;ALATS;FRACYDRAFT_171176;11441602;ALATS;ALATS2;BU14_0258s0021;FRACYDRAFT_171176;ALATS;RCOM_0036070;MANES_04G066500;BU14_0258s0021;11441602;LOC104609139;ALATS;Csa_3G656490;Csa_3G656490;ALARS;MANES_04G066500;ALARS;Csa_3G656490;MANES_04G066500;11441602;Csa_3G656490;LOC106756026;LOC106756026;FRACYDRAFT_171176;RCOM_0036070;Csa_3G656490;11441602;11441602;MANES_04G066500;MANES_04G066500;RCOM_0036070;ALARS;Csa_3G656490;MANES_04G066500;LOC104609139;LOC106756026;ALARS;RCOM_0036070;MANES_04G066500;LOC106756026;FRACYDRAFT_171176;LOC104609139;ALATS2;BU14_0258s0021;BU14_0258s0021;Csa_3G656490;LOC104609139;RCOM_0036070;ALATS2;MANES_04G066500;LOC106756026;FRACYDRAFT_171176;ALATS;ALATS;ALARS;LOC106756026;Csa_3G656490;ALARS;MANES_04G066500;THAOC_07085;FRACYDRAFT_171176;Csa_3G656490;LOC104609139;Csa_3G656490;MANES_04G066500;Csa_3G656490;ALATS;LOC104609139;ALATS;LOC106756026;FRACYDRAFT_171176;THAOC_07085;ALATS;11441602;RCOM_0036070;ALARS;Csa_3G656490;THAOC_07085;MANES_04G066500;LOC106756026;FRACYDRAFT_171176;MANES_04G066500;ALATS2;MANES_04G066500;ALATS2;LOC104609139;THAOC_07085;LOC106756026;LOC106756026;11441602;ALATS2;MANES_04G066500;ALATS;11441602;11441602;THAOC_07085;MANES_04G066500;ALATS;ALATS;RCOM_0036070;RCOM_0036070;BU14_0258s0021;MANES_04G066500;ALARS;LOC106756026;BU14_0258s0021;MANES_04G066500;THAOC_07085;FRACYDRAFT_171176;LOC106756026;ALATS;FRACYDRAFT_171176;11441602;BU14_0258s0021;MANES_04G066500;ALATS;RCOM_0036070;BU14_0258s0021;ALARS;11441602;LOC106756026;BU14_0258s0021;Csa_3G656490;ALARS;11441602;LOC104609139;Csa_3G656490;LOC104609139;LOC104609139;LOC106756026;ALATS;LOC104609139;11441602;ALATS;Csa_3G656490;BU14_0258s0021;LOC104609139;ALARS;ALATS2;ALARS;ALATS2;LOC106756026;BU14_0258s0021;LOC104609139;RCOM_0036070;Csa_3G656490;RCOM_0036070;ALARS;FRACYDRAFT_171176;THAOC_07085;THAOC_07085;ALATS;11441602;BU14_0258s0021;11441602;FRACYDRAFT_171176;MANES_04G066500;LOC106756026;ALARS;LOC106756026;ALARS;Csa_3G656490;FRACYDRAFT_171176;ALATS2;MANES_04G066500;LOC104609139;MANES_04G066500;ALATS2;FRACYDRAFT_171176;RCOM_0036070;THAOC_07085;RCOM_0036070;MANES_04G066500;MANES_04G066500;FRACYDRAFT_171176;MANES_04G066500;ALARS;LOC106756026;ALATS;11441602;ALATS;ALARS;RCOM_0036070;THAOC_07085;THAOC_07085;LOC106756026;ALATS2;11441602;ALARS;RCOM_0036070;LOC106756026;LOC104609139;MANES_04G066500;BU14_0258s0021;ALARS;FRACYDRAFT_171176;FRACYDRAFT_171176;11441602;LOC104609139;RCOM_0036070;FRACYDRAFT_171176;11441602;THAOC_07085;Csa_3G656490;RCOM_0036070;11441602;THAOC_07085;ALARS;LOC106756026;FRACYDRAFT_171176;THAOC_07085;BU14_0258s0021;THAOC_07085;Csa_3G656490;LOC104609139;BU14_0258s0021;RCOM_0036070;FRACYDRAFT_171176;FRACYDRAFT_171176;ALARS;RCOM_0036070;BU14_0258s0021;RCOM_0036070;THAOC_07085;Csa_3G656490;Csa_3G656490;LOC104609139;ALATS;BU14_0258s0021;Csa_3G656490;LOC104609139;BU14_0258s0021;FRACYDRAFT_171176;BU14_0258s0021;FRACYDRAFT_171176;BU14_0258s0021;THAOC_07085;ALATS;ALATS2;THAOC_07085;11441602;11441602;BU14_0258s0021;ALATS2;LOC104609139;LOC106756026;ALARS;LOC106756026;ALATS;THAOC_07085;MANES_04G066500;BU14_0258s0021;THAOC_07085;RCOM_0036070;ALATS;BU14_0258s0021;THAOC_07085;THAOC_07085;THAOC_07085;Csa_3G656490;FRACYDRAFT_171176;THAOC_07085;LOC106756026;ALATS2;THAOC_07085;THAOC_07085;MANES_04G066500;THAOC_07085;11441602;ALATS;THAOC_07085;LOC106756026;11441602;RCOM_0036070;11441602;THAOC_07085;MANES_04G066500;ALATS2;ALATS2;FRACYDRAFT_171176;11441602;LOC104609139;THAOC_07085;RCOM_0036070;ALATS2;ALATS;LOC104609139;RCOM_0036070;FRACYDRAFT_171176;11441602;MANES_04G066500;ALARS;RCOM_0036070;RCOM_0036070;Csa_3G656490;FRACYDRAFT_171176;ALATS;ALARS;LOC106756026;Csa_3G656490;ALARS;ALATS2;MANES_04G066500;11441602;THAOC_07085;LOC104609139;LOC104609139;BU14_0258s0021;ALARS;LOC106756026;ALARS;RCOM_0036070;Csa_3G656490;LOC104609139;Csa_3G656490;ALATS;LOC106756026;ALATS;LOC104609139;LOC104609139;ALARS;LOC104609139;LOC104609139;FRACYDRAFT_171176;BU14_0258s0021;ALARS;LOC104609139;BU14_0258s0021;11441602;RCOM_0036070;THAOC_07085;LOC104609139;LOC104609139;FRACYDRAFT_171176;ALATS2;ALATS2;RCOM_0036070;MANES_04G066500;FRACYDRAFT_171176;BU14_0258s0021;Csa_3G656490;FRACYDRAFT_171176;ALATS2;11441602;Csa_3G656490;11441602;Csa_3G656490;BU14_0258s0021</t>
  </si>
  <si>
    <t>GO:0006419-IEA;GO:0006419-IBA;GO:0000166-IEA;GO:0003723-IEA;GO:0004813-IEA;GO:0004813-IBA;GO:0005737-IEA;GO:0004812-IEA;GO:0046872-IEA;GO:0005739-IEA;GO:0070143-IEA;GO:0016597-IBA;GO:0016874-IEA;GO:0008270-IEA;GO:0006400-IBA;GO:0000049-IEA;GO:0000049-IBA;GO:0043039-IEA;GO:0006412-IEA;GO:0005524-IEA;GO:0003676-IEA</t>
  </si>
  <si>
    <t>alanyl-tRNA aminoacylation-IEA;alanyl-tRNA aminoacylation-IBA;nucleotide binding-IEA;RNA binding-IEA;alanine-tRNA ligase activity-IEA;alanine-tRNA ligase activity-IBA;cytoplasm-IEA;aminoacyl-tRNA ligase activity-IEA;metal ion binding-IEA;mitochondrion-IEA;mitochondrial alanyl-tRNA aminoacylation-IEA;amino acid binding-IBA;ligase activity-IEA;zinc ion binding-IEA;tRNA modification-IBA;tRNA binding-IEA;tRNA binding-IBA;tRNA aminoacylation-IEA;translation-IEA;ATP binding-IEA;nucleic acid binding-IEA</t>
  </si>
  <si>
    <t>Biological Process-IEA;Biological Process-IBA;Molecular Function-IEA;Molecular Function-IEA;Molecular Function-IEA;Molecular Function-IBA;Cellular Component-IEA;Molecular Function-IEA;Molecular Function-IEA;Cellular Component-IEA;Biological Process-IEA;Molecular Function-IBA;Molecular Function-IEA;Molecular Function-IEA;Biological Process-IBA;Molecular Function-IEA;Molecular Function-IBA;Biological Process-IEA;Biological Process-IEA;Molecular Function-IEA;Molecular Function-IEA</t>
  </si>
  <si>
    <t>GO:0000049;GO:0004813;GO:0006400;GO:0006419;GO:0016597</t>
  </si>
  <si>
    <t>tRNA binding;alanine-tRNA ligase activity;tRNA modification;alanyl-tRNA aminoacylation;amino acid binding</t>
  </si>
  <si>
    <t>Molecular Function;Molecular Function;Biological Process;Biological Process;Molecular Function</t>
  </si>
  <si>
    <t>EC:6.1.1.7</t>
  </si>
  <si>
    <t>Alanine--tRNA ligase</t>
  </si>
  <si>
    <t>IPR002318;IPR012947;noIPR;IPR018164;IPR012947;IPR002318;noIPR;noIPR;noIPR;noIPR;noIPR;noIPR;noIPR;noIPR;noIPR;noIPR;IPR018165;IPR023033;noIPR;noIPR;IPR009000;IPR018163;IPR018162</t>
  </si>
  <si>
    <t>FAMILY;DOMAIN;DOMAIN;DOMAIN;DOMAIN;FAMILY;FAMILY;FAMILY;FAMILY;FAMILY;FAMILY;FAMILY;FAMILY;FAMILY;FAMILY;FAMILY;DOMAIN;FAMILY;FAMILY;FAMILY;DOMAIN;DOMAIN;DOMAIN</t>
  </si>
  <si>
    <t>Alanine-tRNA ligase, class IIc;Threonyl/alanyl tRNA synthetase, SAD;Threonyl/alanyl tRNA synthetase, SAD;Alanyl-tRNA synthetase, class IIc, N-terminal;Threonyl/alanyl tRNA synthetase, SAD;Alanine-tRNA ligase, class IIc;Alanine-tRNA ligase, class IIc;Alanine-tRNA ligase, class IIc;Alanine-tRNA ligase, class IIc;Alanine-tRNA ligase, class IIc;Alanine-tRNA ligase, class IIc;Alanine-tRNA ligase, class IIc;Alanine-tRNA ligase, class IIc;Alanine-tRNA ligase, class IIc;Alanine-tRNA ligase, class IIc;Alanine-tRNA ligase, class IIc;Alanyl-tRNA synthetase, class IIc, core domain;Alanine-tRNA ligase, eukaryota/bacteria;Alanine-tRNA ligase, eukaryota/bacteria;Alanine-tRNA ligase, eukaryota/bacteria;Translation protein, beta-barrel domain;Threonyl/alanyl tRNA synthetase, class II-like, putative editing domain;Alanine-tRNA ligase, class IIc, anti-codon-binding domain</t>
  </si>
  <si>
    <t>PR00980 (PRINTS);SM00863 (SMART);G3DSA:3.30.980.10 (GENE3D);PF01411 (PFAM);PF07973 (PFAM);TIGR00344 (TIGRFAM);G3DSA:3.30.930.10 (GENE3D);mobidb-lite (MOBIDB_LITE);mobidb-lite (MOBIDB_LITE);PTHR11777:SF23 (PANTHER);PTHR11777 (PANTHER);TRANSMEMBRANE (PHOBIUS);TRANSMEMBRANE (PHOBIUS);NON_CYTOPLASMIC_DOMAIN (PHOBIUS);NON_CYTOPLASMIC_DOMAIN (PHOBIUS);CYTOPLASMIC_DOMAIN (PHOBIUS);PS50860 (PROSITE_PROFILES);MF_00036_B (HAMAP);cd00673 (CDD);SSF55681 (SUPERFAMILY);SSF50447 (SUPERFAMILY);SSF55186 (SUPERFAMILY);SSF101353 (SUPERFAMILY)</t>
  </si>
  <si>
    <t>GO:0000166/GO:0005737;GO:0043039/GO:0005524/GO:0016876;;GO:0006419/GO:0004813/GO:0000166/GO:0005524;GO:0043039/GO:0005524/GO:0016876;GO:0000166/GO:0005737;;;;;;;;;;;GO:0004813/GO:0005524/GO:0003676/GO:0006419;GO:0004813;;;;GO:0000166;GO:0000166/GO:0006419/GO:0004813/GO:0005737/GO:0005524</t>
  </si>
  <si>
    <t>nucleotide binding/cytoplasm;tRNA aminoacylation/ATP binding/aminoacyl-tRNA ligase activity;;alanyl-tRNA aminoacylation/alanine-tRNA ligase activity/nucleotide binding/ATP binding;tRNA aminoacylation/ATP binding/aminoacyl-tRNA ligase activity;nucleotide binding/cytoplasm;;;;;;;;;;;alanine-tRNA ligase activity/ATP binding/nucleic acid binding/alanyl-tRNA aminoacylation;alanine-tRNA ligase activity;;;;nucleotide binding;nucleotide binding/alanyl-tRNA aminoacylation/alanine-tRNA ligase activity/cytoplasm/ATP binding</t>
  </si>
  <si>
    <t>Molecular Function/Cellular Component;Biological Process/Molecular Function/Molecular Function;;Biological Process/Molecular Function/Molecular Function/Molecular Function;Biological Process/Molecular Function/Molecular Function;Molecular Function/Cellular Component;;;;;;;;;;;Molecular Function/Molecular Function/Molecular Function/Biological Process;Molecular Function;;;;Molecular Function;Molecular Function/Biological Process/Molecular Function/Cellular Component/Molecular Function</t>
  </si>
  <si>
    <t>EG_transcript_36764</t>
  </si>
  <si>
    <t>EG_transcript_5411</t>
  </si>
  <si>
    <t>ATP-dependent RNA helicase</t>
  </si>
  <si>
    <t>gi|528252904|gb|EPY35321.1|ATP-dependent RNA helicase DDX18/HAS1 [Angomonas deanei];gi|342186557|emb|CCC96044.1|unnamed protein product [Trypanosoma congolense IL3000];gi|340059746|emb|CCC54141.1|putative ATP-dependent DEAD/H RNA helicase [Trypanosoma vivax Y486];gi|1177793198|gb|ORC88239.1|ATP-dependent RNA helicase [Trypanosoma theileri];gi|955174871|emb|CUI14229.1|ATP-dependent DEAD/DEAH box RNA helicase, putative [Bodo saltans];gi|588320415|emb|CCW60415.1|unnamed protein product [Phytomonas sp. isolate EM1];gi|1002458364|ref|XP_015663242.1|putative ATP-dependent RNA helicase [Leptomonas pyrrhocoris]/gi|928120348|gb|KPA84803.1|putative ATP-dependent RNA helicase [Leptomonas pyrrhocoris];gi|686629993|ref|XP_009307442.1|ATP-dependent RNA helicase [Trypanosoma grayi]/gi|657144873|gb|KEG14324.1|ATP-dependent RNA helicase [Trypanosoma grayi];gi|74026076|ref|XP_829604.1|ATP-dependent DEAD/H RNA helicase [Trypanosoma brucei brucei TREU927]/gi|70834990|gb|EAN80492.1|ATP-dependent DEAD/H RNA helicase, putative [Trypanosoma brucei brucei TREU927];gi|1115877569|emb|SCU64640.1|ATP-dependent DEAD/H RNA helicase, putative [Trypanosoma equiperdum];gi|594147989|emb|CCW67703.1|unnamed protein product [Phytomonas sp. isolate Hart1];gi|983146768|gb|KWU44734.1|DEAD-domain-containing protein [Rhodotorula sp. JG-1b];gi|788027881|ref|XP_011780878.1|ATP-dependent DEAD/H RNA helicase, putative [Trypanosoma brucei gambiense DAL972]/gi|261335620|emb|CBH18614.1|ATP-dependent DEAD/H RNA helicase, putative [Trypanosoma brucei gambiense DAL972];gi|398020976|ref|XP_003863651.1|ATP-dependent RNA helicase, putative [Leishmania donovani]/gi|322501884|emb|CBZ36967.1|ATP-dependent RNA helicase, putative [Leishmania donovani];gi|1099044990|emb|CCM18299.1|ATP-dependent RNA helicase, putative [Leishmania guyanensis];gi|731705474|ref|XP_010701921.1|ATP-dependent RNA helicase, putative [Leishmania panamensis]/gi|685206891|gb|AIO01121.1|ATP-dependent RNA helicase, putative [Leishmania panamensis];gi|154343305|ref|XP_001567598.1|putative ATP-dependent RNA helicase [Leishmania braziliensis MHOM/BR/75/M2904]/gi|134064930|emb|CAM43040.1|putative ATP-dependent RNA helicase [Leishmania braziliensis MHOM/BR/75/M2904];gi|146096737|ref|XP_001467915.1|putative ATP-dependent RNA helicase [Leishmania infantum JPCM5]/gi|134072281|emb|CAM70986.1|putative ATP-dependent RNA helicase [Leishmania infantum JPCM5];gi|401427177|ref|XP_003878072.1|putative ATP-dependent RNA helicase [Leishmania mexicana MHOM/GT/2001/U1103]/gi|322494319|emb|CBZ29618.1|putative ATP-dependent RNA helicase [Leishmania mexicana MHOM/GT/2001/U1103];gi|157874102|ref|XP_001685546.1|putative ATP-dependent RNA helicase [Leishmania major strain Friedlin]/gi|68128618|emb|CAJ08750.1|putative ATP-dependent RNA helicase [Leishmania major strain Friedlin]</t>
  </si>
  <si>
    <t>Angomonas deanei;Trypanosoma congolense IL3000;Trypanosoma vivax Y486;Trypanosoma theileri;Bodo saltans;Phytomonas sp. isolate EM1;Leptomonas pyrrhocoris/Leptomonas pyrrhocoris;Trypanosoma grayi/Trypanosoma grayi;Trypanosoma brucei TREU927/Trypanosoma brucei TREU927;Trypanosoma equiperdum;Phytomonas sp. isolate Hart1;Rhodotorula sp. JG-1b;Trypanosoma brucei gambiense DAL972/Trypanosoma brucei gambiense DAL972;Leishmania donovani/Leishmania donovani;Leishmania guyanensis;Leishmania panamensis/Leishmania panamensis;Leishmania braziliensis MHOM/BR/75/M2904/Leishmania braziliensis MHOM/BR/75/M2904;Leishmania infantum JPCM5/Leishmania infantum JPCM5;Leishmania mexicana MHOM/GT/2001/U1103/Leishmania mexicana MHOM/GT/2001/U1103;Leishmania major strain Friedlin/Leishmania major strain Friedlin</t>
  </si>
  <si>
    <t>4.9E-51;1.0E-48;1.0E-47;1.4E-47;4.4E-47;4.4E-47;5.4E-47;1.2E-46;1.4E-46;1.7E-46;1.8E-46;3.0E-46;3.4E-46;4.3E-46;5.0E-46;5.1E-46;5.6E-46;6.4E-46;7.8E-46;7.9E-46</t>
  </si>
  <si>
    <t>EPY35321;CCC96044;CCC54141;ORC88239;CUI14229;CCW60415;KPA84803/XP_015663242;KEG14324/XP_009307442;XP_829604/EAN80492;SCU64640;CCW67703;KWU44734;XP_011780878/CBH18614;XP_003863651/CBZ36967;CCM18299;XP_010701921/AIO01121;XP_001567598/CAM43040;XP_001467915/CAM70986;CBZ29618/XP_003878072;XP_001685546/CAJ08750</t>
  </si>
  <si>
    <t>gi|528252904|gb|EPY35321.1|ATP-dependent RNA helicase DDX18/HAS1 [Angomonas deanei]</t>
  </si>
  <si>
    <t>Angomonas deanei</t>
  </si>
  <si>
    <t>LDBPK_322380;TCIL3000_11_15540;LDBPK_322380;TCIL3000_11_15540;Tb11.01.7100;TM35_000171110;LMXM_31_2230;BSAL_78685;Tb11.01.7100;LMXM_31_2230;GSHART1_T00004264001;LMXM_31_2230;ABB37_01285;TM35_000171110;GSEM1_T00002893001;Tb11.01.7100;LINJ_32_2380;GSEM1_T00002893001;LPMP_322360;TbgDal_XI17340;LPMP_322360;BSAL_78685;Tb11.01.7100;LMJF_32_2230;LgM4147LRVhigh.32.01870.00660;AGDE_07463;TCIL3000_11_15540;TCIL3000_11_15540;GSEM1_T00002893001;AGDE_07463;Tb11.01.7100;BSAL_78685;AGDE_07463;LDBPK_322380;LBRM_32_2450;GSEM1_T00002893001;TM35_000171110;RHOSPDRAFT_17643;ABB37_01285;TCIL3000_11_15540;LMXM_31_2230;Tb11.01.7100;GSEM1_T00002893001;Tb11.01.7100;Tb11.01.7100;TCIL3000_11_15540;Tb11.01.7100;Tb11.01.7100;LMJF_32_2230;TbgDal_XI17340;LgM4147LRVhigh.32.01870.00660;TEOVI_000009900;LMJF_32_2230;LMJF_32_2230;RHOSPDRAFT_17643;GSHART1_T00004264001;TbgDal_XI17340;RHOSPDRAFT_17643;RHOSPDRAFT_17643;ABB37_01285;Tb11.01.7100;GSEM1_T00002893001;TCIL3000_11_15540;GSHART1_T00004264001;ABB37_01285;Tb11.01.7100;LMJF_32_2230;TM35_000171110;TEOVI_000009900;LMJF_32_2230;LPMP_322360;LgM4147LRVhigh.32.01870.00660;ABB37_01285;ABB37_01285;RHOSPDRAFT_17643;AGDE_07463;AGDE_07463;ABB37_01285;LBRM_32_2450;Tb11.01.7100;TEOVI_000009900;GSHART1_T00004264001;AGDE_07463;TCIL3000_11_15540;TM35_000171110;LMJF_32_2230;LINJ_32_2380;LMXM_31_2230;RHOSPDRAFT_17643;GSHART1_T00004264001;LPMP_322360;LPMP_322360;LBRM_32_2450;TM35_000171110;TM35_000171110;LMJF_32_2230;LPMP_322360;Tb11.01.7100;GSHART1_T00004264001;LMXM_31_2230;AGDE_07463;ABB37_01285;TbgDal_XI17340;LDBPK_322380;TCIL3000_11_15540;LDBPK_322380;TCIL3000_11_15540;LMXM_31_2230;TM35_000171110;ABB37_01285;LMXM_31_2230;ABB37_01285;BSAL_78685;LPMP_322360;LPMP_322360;GSHART1_T00004264001;GSEM1_T00002893001;LPMP_322360;Tb11.01.7100;LMXM_31_2230;TbgDal_XI17340;LMXM_31_2230;Tb11.01.7100;LBRM_32_2450;BSAL_78685;TbgDal_XI17340;TM35_000171110;LgM4147LRVhigh.32.01870.00660;Tb11.01.7100;RHOSPDRAFT_17643;AGDE_07463;GSEM1_T00002893001;LPMP_322360;AGDE_07463;Tb11.01.7100;TbgDal_XI17340;GSEM1_T00002893001;Tb11.01.7100;LDBPK_322380;LMXM_31_2230;LINJ_32_2380;BSAL_78685;RHOSPDRAFT_17643;TEOVI_000009900;Tb11.01.7100;GSEM1_T00002893001;Tb11.01.7100;TCIL3000_11_15540;ABB37_01285;AGDE_07463;Tb11.01.7100;TbgDal_XI17340;Tb11.01.7100;RHOSPDRAFT_17643;TbgDal_XI17340;TbgDal_XI17340;TM35_000171110;GSHART1_T00004264001;Tb11.01.7100;TCIL3000_11_15540;AGDE_07463;LMJF_32_2230;Tb11.01.7100;RHOSPDRAFT_17643;Tb11.01.7100;RHOSPDRAFT_17643;LBRM_32_2450;GSHART1_T00004264001;TM35_000171110;LMXM_31_2230;TEOVI_000009900;LINJ_32_2380;ABB37_01285;LINJ_32_2380;GSHART1_T00004264001;LBRM_32_2450;AGDE_07463;LINJ_32_2380;TM35_000171110;LgM4147LRVhigh.32.01870.00660;TbgDal_XI17340;GSEM1_T00002893001;LPMP_322360;LgM4147LRVhigh.32.01870.00660;TEOVI_000009900;TbgDal_XI17340;LPMP_322360;GSHART1_T00004264001;RHOSPDRAFT_17643;GSEM1_T00002893001;LMJF_32_2230;GSHART1_T00004264001</t>
  </si>
  <si>
    <t>GO:0000166-IEA;GO:0005737-IBA;GO:0003723-IEA;GO:0010501-IBA;GO:0008026-ISM;GO:0004386-IEA;GO:0004004-IBA;GO:0006139-ISM;GO:0005730-IBA;GO:0016787-IEA;GO:0005524-IEA;GO:0005524-ISM;GO:0003676-IEA</t>
  </si>
  <si>
    <t>nucleotide binding-IEA;cytoplasm-IBA;RNA binding-IEA;RNA secondary structure unwinding-IBA;ATP-dependent helicase activity-ISM;helicase activity-IEA;ATP-dependent RNA helicase activity-IBA;nucleobase-containing compound metabolic process-ISM;nucleolus-IBA;hydrolase activity-IEA;ATP binding-IEA;ATP binding-ISM;nucleic acid binding-IEA</t>
  </si>
  <si>
    <t>Molecular Function-IEA;Cellular Component-IBA;Molecular Function-IEA;Biological Process-IBA;Molecular Function-ISM;Molecular Function-IEA;Molecular Function-IBA;Biological Process-ISM;Cellular Component-IBA;Molecular Function-IEA;Molecular Function-IEA;Molecular Function-ISM;Molecular Function-IEA</t>
  </si>
  <si>
    <t>GO:0004386;GO:0097159;GO:1901363</t>
  </si>
  <si>
    <t>helicase activity;organic cyclic compound binding;heterocyclic compound binding</t>
  </si>
  <si>
    <t>Molecular Function;Molecular Function;Molecular Function</t>
  </si>
  <si>
    <t>EC:3.6.1.15</t>
  </si>
  <si>
    <t>Nucleoside-triphosphate phosphatase</t>
  </si>
  <si>
    <t>IPR001650;IPR014001;IPR025313;noIPR;IPR011545;noIPR;IPR025313;IPR001650;noIPR;noIPR;noIPR;noIPR;noIPR;IPR000629;IPR014001;IPR001650;noIPR;IPR027417</t>
  </si>
  <si>
    <t>DOMAIN;DOMAIN;DOMAIN;DOMAIN;DOMAIN;DOMAIN;DOMAIN;DOMAIN;DOMAIN;DOMAIN;DOMAIN;DOMAIN;DOMAIN;CONSERVED_SITE;DOMAIN;DOMAIN;DOMAIN;DOMAIN</t>
  </si>
  <si>
    <t>Helicase, C-terminal;Helicase superfamily 1/2, ATP-binding domain;Domain of unknown function DUF4217;Domain of unknown function DUF4217;DEAD/DEAH box helicase domain;DEAD/DEAH box helicase domain;Domain of unknown function DUF4217;Helicase, C-terminal;Helicase, C-terminal;Helicase, C-terminal;Helicase, C-terminal;Helicase, C-terminal;Helicase, C-terminal;ATP-dependent RNA helicase DEAD-box, conserved site;Helicase superfamily 1/2, ATP-binding domain;Helicase, C-terminal;Helicase, C-terminal;P-loop containing nucleoside triphosphate hydrolase</t>
  </si>
  <si>
    <t>SM00490 (SMART);SM00487 (SMART);SM01178 (SMART);G3DSA:3.40.50.300 (GENE3D);PF00270 (PFAM);G3DSA:3.40.50.300 (GENE3D);PF13959 (PFAM);PF00271 (PFAM);mobidb-lite (MOBIDB_LITE);mobidb-lite (MOBIDB_LITE);mobidb-lite (MOBIDB_LITE);PTHR24031 (PANTHER);PTHR24031:SF446 (PANTHER);PS00039 (PROSITE_PATTERNS);PS51192 (PROSITE_PROFILES);PS51194 (PROSITE_PROFILES);cd00079 (CDD);SSF52540 (SUPERFAMILY)</t>
  </si>
  <si>
    <t>;;;;GO:0003676/GO:0005524;;;;;;;;;;;;;</t>
  </si>
  <si>
    <t>;;;;nucleic acid binding/ATP binding;;;;;;;;;;;;;</t>
  </si>
  <si>
    <t>;;;;Molecular Function/Molecular Function;;;;;;;;;;;;;</t>
  </si>
  <si>
    <t>EG_transcript_11808</t>
  </si>
  <si>
    <t>Coil (COILS);Coil (COILS);Coil (COILS);G3DSA:1.20.120.330 (GENE3D);G3DSA:1.20.5.340 (GENE3D);mobidb-lite (MOBIDB_LITE);mobidb-lite (MOBIDB_LITE);SSF57997 (SUPERFAMILY)</t>
  </si>
  <si>
    <t>EG_transcript_29305</t>
  </si>
  <si>
    <t>chloroplast light-harvesting complex II</t>
  </si>
  <si>
    <t>gi|145078830|tpg|DAA05886.1|TPA_inf: chloroplast light-harvesting complex II protein precursor Lhcbm6 [Euglena gracilis];gi|157965837|gb|ABW06955.1|chloroplast light-harvesting complex II protein precursor, partial [Euglena gracilis];gi|145078761|tpg|DAA05883.1|TPA_inf: chloroplast light-harvesting complex II protein precursor Lhcbm4 [Euglena gracilis];gi|157965835|gb|ABW06954.1|chloroplast light-harvesting complex II protein precursor, partial [Euglena gracilis];gi|302856917|ref|XP_002959743.1|hypothetical protein VOLCADRAFT_85008 [Volvox carteri f. nagariensis]/gi|300254465|gb|EFJ39192.1|hypothetical protein VOLCADRAFT_85008 [Volvox carteri f. nagariensis];gi|74272671|gb|ABA01131.1|chloroplast light-harvesting chlorophyll-a/b binding protein [Chlamydomonas incerta];gi|302849997|ref|XP_002956527.1|hypothetical protein VOLCADRAFT_107271 [Volvox carteri f. nagariensis]/gi|300258225|gb|EFJ42464.1|hypothetical protein VOLCADRAFT_107271 [Volvox carteri f. nagariensis];gi|159491492|ref|XP_001703699.1|light-harvesting complex II chlorophyll a-b binding protein M3 [Chlamydomonas reinhardtii]/gi|15430554|dbj|BAB64412.1|light-harvesting chlorophyll-a/b binding protein LhcII-1.3 [Chlamydomonas reinhardtii]/gi|15430562|dbj|BAB64416.1|light-harvesting chlorophyll-a/b binding protein LhcII-1.3 [Chlamydomonas reinhardtii]/gi|158270548|gb|EDO96390.1|light-harvesting complex II chlorophyll a-b binding protein M3 [Chlamydomonas reinhardtii];gi|302840684|ref|XP_002951894.1|hypothetical protein VOLCADRAFT_81675 [Volvox carteri f. nagariensis]/gi|300262795|gb|EFJ46999.1|hypothetical protein VOLCADRAFT_81675 [Volvox carteri f. nagariensis];gi|302856312|ref|XP_002959561.1|hypothetical protein VOLCADRAFT_78398 [Volvox carteri f. nagariensis]/gi|302856626|ref|XP_002959664.1|hypothetical protein VOLCADRAFT_108699 [Volvox carteri f. nagariensis]/gi|300254677|gb|EFJ39271.1|hypothetical protein VOLCADRAFT_108699 [Volvox carteri f. nagariensis]/gi|300254888|gb|EFJ39374.1|hypothetical protein VOLCADRAFT_78398 [Volvox carteri f. nagariensis];gi|302832904|ref|XP_002948016.1|hypothetical protein VOLCADRAFT_79865 [Volvox carteri f. nagariensis]/gi|300266818|gb|EFJ51004.1|hypothetical protein VOLCADRAFT_79865 [Volvox carteri f. nagariensis];gi|302854172|ref|XP_002958596.1|hypothetical protein VOLCADRAFT_84524 [Volvox carteri f. nagariensis]/gi|300256057|gb|EFJ40333.1|hypothetical protein VOLCADRAFT_84524 [Volvox carteri f. nagariensis];gi|302851938|ref|XP_002957491.1|hypothetical protein VOLCADRAFT_84135 [Volvox carteri f. nagariensis]/gi|300257133|gb|EFJ41385.1|hypothetical protein VOLCADRAFT_84135 [Volvox carteri f. nagariensis];gi|1004139980|gb|KXZ47982.1|hypothetical protein GPECTOR_31g344 [Gonium pectorale];gi|459020|gb|AAA16605.1|light harvesting chlorophyll a/b binding protein of PSII, partial [Euglena gracilis];gi|145078711|tpg|DAA05881.1|TPA_inf: chloroplast light-harvesting complex II protein precursor Lhcbm1 [Euglena gracilis];gi|145079310|tpg|DAA05909.1|TPA_inf: chloroplast light-harvesting complex II protein precursor Lhcbm3, partial [Acetabularia acetabulum];gi|553065|gb|AAA65447.1|chlorophyll a/b binding protein, partial [Euglena gracilis];gi|510388|emb|CAA43633.1|light harvesting chlorophyll a /b binding protein of PSII, partial [Euglena gracilis];gi|159474462|ref|XP_001695344.1|chloropyll a-b binding protein of LHCII [Chlamydomonas reinhardtii]/gi|158275827|gb|EDP01602.1|chloropyll a-b binding protein of LHCII [Chlamydomonas reinhardtii]</t>
  </si>
  <si>
    <t>Euglena gracilis;Euglena gracilis;Euglena gracilis;Euglena gracilis;Volvox carteri f. nagariensis/Volvox carteri f. nagariensis;Chlamydomonas incerta;Volvox carteri f. nagariensis/Volvox carteri f. nagariensis;Chlamydomonas reinhardtii/Chlamydomonas reinhardtii/Chlamydomonas reinhardtii/Chlamydomonas reinhardtii;Volvox carteri f. nagariensis/Volvox carteri f. nagariensis;Volvox carteri f. nagariensis/Volvox carteri f. nagariensis/Volvox carteri f. nagariensis/Volvox carteri f. nagariensis;Volvox carteri f. nagariensis/Volvox carteri f. nagariensis;Volvox carteri f. nagariensis/Volvox carteri f. nagariensis;Volvox carteri f. nagariensis/Volvox carteri f. nagariensis;Gonium pectorale;Euglena gracilis;Euglena gracilis;Acetabularia acetabulum;Euglena gracilis;Euglena gracilis;Chlamydomonas reinhardtii/Chlamydomonas reinhardtii</t>
  </si>
  <si>
    <t>6.7E-29;2.5E-28;7.1E-19;1.1E-18;5.6E-18;1.0E-17;3.5E-17;3.7E-17;4.0E-17;5.1E-17;5.3E-17;5.3E-17;5.7E-17;9.2E-17;2.3E-16;2.5E-16;2.5E-16;2.7E-16;2.9E-16;3.1E-16</t>
  </si>
  <si>
    <t>DAA05886;ABW06955;DAA05883;ABW06954;XP_002959743/EFJ39192;ABA01131;XP_002956527/EFJ42464;XP_001703699/EDO96390/BAB64416/BAB64412;EFJ46999/XP_002951894;EFJ39271/XP_002959664/EFJ39374/XP_002959561;XP_002948016/EFJ51004;EFJ40333/XP_002958596;EFJ41385/XP_002957491;KXZ47982;AAA16605;DAA05881;DAA05909;AAA65447;CAA43633;XP_001695344/EDP01602</t>
  </si>
  <si>
    <t>gi|145078830|tpg|DAA05886.1|TPA_inf: chloroplast light-harvesting complex II protein precursor Lhcbm6 [Euglena gracilis]</t>
  </si>
  <si>
    <t>VOLCADRAFT_79865;LhcII-1.3;VOLCADRAFT_84135;VOLCADRAFT_85008;LhcII-1.3;LHCPII;LhcII-1.3;LhcII-1.3;VOLCADRAFT_84524;LHCPII;LHCPII;VOLCADRAFT_81675;VOLCADRAFT_81675;Lhcbm9;A4QPI0;A4QPK6;LhcII-1.3;VOLCADRAFT_85008;Lhcbm9;LHCPII;LHCPII;VOLCADRAFT_107271;A4QPI0;VOLCADRAFT_84135;VOLCADRAFT_84524;VOLCADRAFT_107271;VOLCADRAFT_84524;LHCPII;VOLCADRAFT_108699;LHCPII;LhcII-1.3;LhcII-1.3;LHCPII;VOLCADRAFT_84135;LHCPII;VOLCADRAFT_85008;VOLCADRAFT_108699;VOLCADRAFT_85008;VOLCADRAFT_107271;VOLCADRAFT_81675;VOLCADRAFT_85008;Lhcbm8;VOLCADRAFT_84135;VOLCADRAFT_79865;A4QPI3;LhcII-1.3;A4QPI0;A4QPK6;LhcII-1.3;VOLCADRAFT_85008;VOLCADRAFT_84135;VOLCADRAFT_85008;A4QPI3;LHCPII;Lhcbm8;VOLCADRAFT_81675;LHCPII;GPECTOR_31g344;LHCPII;Lhcbm9;VOLCADRAFT_107271;VOLCADRAFT_85008;GPECTOR_31g344;VOLCADRAFT_84135;LHCPII;VOLCADRAFT_81675;GPECTOR_31g344;A4QPH8;VOLCADRAFT_84524;VOLCADRAFT_84524;GPECTOR_31g344;GPECTOR_31g344;Lhcbm9;LhcII-1.3;VOLCADRAFT_108699;LhcII-1.3;VOLCADRAFT_107271;VOLCADRAFT_81675;LHCPII;A4QPI3;LHCPII;VOLCADRAFT_108699;GPECTOR_31g344;VOLCADRAFT_84524;VOLCADRAFT_79865;VOLCADRAFT_85008;A4QPK6;VOLCADRAFT_108699;LhcII-1.3;VOLCADRAFT_108699;VOLCADRAFT_79865;VOLCADRAFT_107271;VOLCADRAFT_107271;LhcII-1.3;VOLCADRAFT_84135;LhcII-1.3;LHCPII;VOLCADRAFT_81675;A4QPH8;VOLCADRAFT_84524;Lhcbm8;VOLCADRAFT_108699;LhcII-1.3;VOLCADRAFT_84524;VOLCADRAFT_85008;VOLCADRAFT_85008;VOLCADRAFT_108699;LhcII-1.3;VOLCADRAFT_79865;A4QPI0;GPECTOR_31g344;LhcII-1.3;VOLCADRAFT_108699;LHCPII;LhcII-1.3;LhcII-1.3;A4QPI0;Lhcbm9;LhcII-1.3;VOLCADRAFT_107271;A4QPK6;A4QPI0;LhcII-1.3;Lhcbm8;VOLCADRAFT_84524;LHCPII;VOLCADRAFT_85008;VOLCADRAFT_107271;A4QPI0;VOLCADRAFT_79865;LhcII-1.3;VOLCADRAFT_79865;LhcII-1.3;VOLCADRAFT_81675;LhcII-1.3;LHCPII;VOLCADRAFT_81675;VOLCADRAFT_81675;VOLCADRAFT_84524;LhcII-1.3;A4QPH8;LHCPII;VOLCADRAFT_108699;A4QPI3;VOLCADRAFT_107271;A4QPK6;A4QPI3;GPECTOR_31g344;VOLCADRAFT_107271;A4QPH8;Lhcbm8;VOLCADRAFT_108699;GPECTOR_31g344;VOLCADRAFT_108699;VOLCADRAFT_84135;LhcII-1.3;LHCPII;GPECTOR_31g344;LhcII-1.3;LHCPII;Lhcbm8;A4QPH8;Lhcbm8;GPECTOR_31g344;LhcII-1.3;LhcII-1.3;LHCPII;VOLCADRAFT_85008;LHCPII;VOLCADRAFT_84135;GPECTOR_31g344;VOLCADRAFT_81675;VOLCADRAFT_79865;VOLCADRAFT_81675;VOLCADRAFT_79865;A4QPH8;LHCPII;GPECTOR_31g344;VOLCADRAFT_108699;LHCPII;VOLCADRAFT_84135;Lhcbm9;LHCPII;VOLCADRAFT_108699;VOLCADRAFT_107271;GPECTOR_31g344;A4QPK6;LHCPII;VOLCADRAFT_79865;VOLCADRAFT_81675;A4QPI3;A4QPK6;VOLCADRAFT_85008;VOLCADRAFT_79865;LhcII-1.3;LHCPII;LhcII-1.3;VOLCADRAFT_84135;VOLCADRAFT_108699;VOLCADRAFT_84524;VOLCADRAFT_79865;VOLCADRAFT_85008;LHCPII;LhcII-1.3;VOLCADRAFT_85008;VOLCADRAFT_84524;Lhcbm9;Lhcbm8;LHCPII;LhcII-1.3;VOLCADRAFT_84135;Lhcbm8;Lhcbm9;LHCPII;VOLCADRAFT_84524;LHCPII;Lhcbm9;LHCPII;VOLCADRAFT_85008;VOLCADRAFT_107271;GPECTOR_31g344;A4QPK6;VOLCADRAFT_84135;VOLCADRAFT_85008;LHCPII;LhcII-1.3;VOLCADRAFT_107271;VOLCADRAFT_84524;VOLCADRAFT_84524;LhcII-1.3;LhcII-1.3;VOLCADRAFT_81675;VOLCADRAFT_84135;A4QPH8;VOLCADRAFT_79865;A4QPI3;LhcII-1.3;LhcII-1.3;LhcII-1.3;VOLCADRAFT_81675;LHCPII;GPECTOR_31g344;VOLCADRAFT_81675;LHCPII;Lhcbm8;A4QPI3;VOLCADRAFT_79865;GPECTOR_31g344;VOLCADRAFT_79865;VOLCADRAFT_107271;VOLCADRAFT_81675;VOLCADRAFT_85008;LhcII-1.3;LHCPII;VOLCADRAFT_79865;VOLCADRAFT_108699;LHCPII;VOLCADRAFT_84524;VOLCADRAFT_108699;LHCPII;VOLCADRAFT_84135;Lhcbm9;LhcII-1.3;VOLCADRAFT_107271;GPECTOR_31g344;LhcII-1.3;VOLCADRAFT_107271;Lhcbm9;VOLCADRAFT_85008;VOLCADRAFT_107271;VOLCADRAFT_108699;VOLCADRAFT_84524;LHCPII;Lhcbm9;VOLCADRAFT_85008;Lhcbm9;GPECTOR_31g344;Lhcbm8;VOLCADRAFT_79865;LHCPII;VOLCADRAFT_84135;LHCPII;LHCPII;VOLCADRAFT_108699;LhcII-1.3;VOLCADRAFT_107271;VOLCADRAFT_79865;VOLCADRAFT_107271;LhcII-1.3;Lhcbm9;A4QPH8;VOLCADRAFT_81675;VOLCADRAFT_79865;VOLCADRAFT_81675;Lhcbm8;Lhcbm8;Lhcbm8;VOLCADRAFT_85008;LHCPII;VOLCADRAFT_107271;Lhcbm9;VOLCADRAFT_79865;VOLCADRAFT_84524;A4QPI3;LhcII-1.3;LHCPII;VOLCADRAFT_79865;VOLCADRAFT_81675;VOLCADRAFT_79865;VOLCADRAFT_107271;LHCPII;VOLCADRAFT_84135;GPECTOR_31g344;VOLCADRAFT_84135;LHCPII;Lhcbm8;Lhcbm9;GPECTOR_31g344;LhcII-1.3;A4QPI0;LhcII-1.3;VOLCADRAFT_84524;LHCPII;A4QPI0;VOLCADRAFT_81675;VOLCADRAFT_85008;VOLCADRAFT_84135;A4QPK6;Lhcbm8;VOLCADRAFT_108699;VOLCADRAFT_107271;LhcII-1.3;VOLCADRAFT_84135;A4QPK6;Lhcbm9;VOLCADRAFT_79865;LHCPII;LhcII-1.3;VOLCADRAFT_108699;VOLCADRAFT_81675;LhcII-1.3;LhcII-1.3;LhcII-1.3;VOLCADRAFT_84135;LhcII-1.3;Lhcbm8;LhcII-1.3;A4QPH8;LhcII-1.3;GPECTOR_31g344;A4QPK6;VOLCADRAFT_84524;LhcII-1.3;VOLCADRAFT_85008;VOLCADRAFT_84524;GPECTOR_31g344;VOLCADRAFT_84524;LHCPII;LHCPII;LhcII-1.3;VOLCADRAFT_84135;LhcII-1.3;LHCPII;VOLCADRAFT_81675;LhcII-1.3;Lhcbm8;VOLCADRAFT_108699;VOLCADRAFT_81675;GPECTOR_31g344;VOLCADRAFT_84524;VOLCADRAFT_84135;Lhcbm9;VOLCADRAFT_107271;VOLCADRAFT_108699;LhcII-1.3;LhcII-1.3;VOLCADRAFT_84524;LHCPII;LhcII-1.3;VOLCADRAFT_84135;VOLCADRAFT_79865;A4QPK6;VOLCADRAFT_108699</t>
  </si>
  <si>
    <t>GO:0009507-IEA;GO:0018298-IEA;GO:0016020-IEA;GO:0031409-IBA;GO:0016021-IEA;GO:0015979-IEA;GO:0016168-IEA;GO:0016168-IBA;GO:0010287-IBA;GO:0009535-IEA;GO:0009535-IBA;GO:0009579-IEA;GO:0009523-IEA;GO:0009765-IEA;GO:0009941-IBA;GO:0009522-IEA;GO:0009416-IBA;GO:0009768-IBA;GO:0009536-IEA</t>
  </si>
  <si>
    <t>chloroplast-IEA;protein-chromophore linkage-IEA;membrane-IEA;pigment binding-IBA;integral component of membrane-IEA;photosynthesis-IEA;chlorophyll binding-IEA;chlorophyll binding-IBA;plastoglobule-IBA;chloroplast thylakoid membrane-IEA;chloroplast thylakoid membrane-IBA;thylakoid-IEA;photosystem II-IEA;photosynthesis, light harvesting-IEA;chloroplast envelope-IBA;photosystem I-IEA;response to light stimulus-IBA;photosynthesis, light harvesting in photosystem I-IBA;plastid-IEA</t>
  </si>
  <si>
    <t>Cellular Component-IEA;Biological Process-IEA;Cellular Component-IEA;Molecular Function-IBA;Cellular Component-IEA;Biological Process-IEA;Molecular Function-IEA;Molecular Function-IBA;Cellular Component-IBA;Cellular Component-IEA;Cellular Component-IBA;Cellular Component-IEA;Cellular Component-IEA;Biological Process-IEA;Cellular Component-IBA;Cellular Component-IEA;Biological Process-IBA;Biological Process-IBA;Cellular Component-IEA</t>
  </si>
  <si>
    <t>GO:0009416;GO:0009522;GO:0009523;GO:0009535;GO:0009768;GO:0009941;GO:0010287;GO:0016021;GO:0016168;GO:0018298;GO:0031409</t>
  </si>
  <si>
    <t>response to light stimulus;photosystem I;photosystem II;chloroplast thylakoid membrane;photosynthesis, light harvesting in photosystem I;chloroplast envelope;plastoglobule;integral component of membrane;chlorophyll binding;protein-chromophore linkage;pigment binding</t>
  </si>
  <si>
    <t>Biological Process;Cellular Component;Cellular Component;Cellular Component;Biological Process;Cellular Component;Cellular Component;Cellular Component;Molecular Function;Biological Process;Molecular Function</t>
  </si>
  <si>
    <t>IPR023329;IPR001344;noIPR;noIPR;noIPR;noIPR;noIPR;noIPR;noIPR;noIPR;noIPR</t>
  </si>
  <si>
    <t>DOMAIN;FAMILY;FAMILY;FAMILY;FAMILY;FAMILY;FAMILY;FAMILY;FAMILY;FAMILY;FAMILY</t>
  </si>
  <si>
    <t>Chlorophyll a/b binding protein domain;Chlorophyll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t>
  </si>
  <si>
    <t>G3DSA:1.10.3460.10 (GENE3D);PTHR21649 (PANTHER);PTHR21649:SF48 (PANTHER);CYTOPLASMIC_DOMAIN (PHOBIUS);NON_CYTOPLASMIC_DOMAIN (PHOBIUS);TRANSMEMBRANE (PHOBIUS);CYTOPLASMIC_DOMAIN (PHOBIUS);TRANSMEMBRANE (PHOBIUS);SSF103511 (SUPERFAMILY);TMhelix (TMHMM);TMhelix (TMHMM)</t>
  </si>
  <si>
    <t>;GO:0009765/GO:0016020;;;;;;;;;</t>
  </si>
  <si>
    <t>;photosynthesis, light harvesting/membrane;;;;;;;;;</t>
  </si>
  <si>
    <t>;Biological Process/Cellular Component;;;;;;;;;</t>
  </si>
  <si>
    <t>EG_transcript_6021</t>
  </si>
  <si>
    <t>noIPR;noIPR;noIPR;noIPR;noIPR;noIPR;noIPR;noIPR;noIPR;noIPR;noIPR;noIPR;noIPR;noIPR;noIPR;noIPR</t>
  </si>
  <si>
    <t>null;null;null;null;null;null;null;null;null;null;null;null;null;null;null;null</t>
  </si>
  <si>
    <t>G3DSA:3.40.50.2300 (GENE3D);mobidb-lite (MOBIDB_LITE);CYTOPLASMIC_DOMAIN (PHOBIUS);NON_CYTOPLASMIC_DOMAIN (PHOBIUS);SIGNAL_PEPTIDE_H_REGION (PHOBIUS);TRANSMEMBRANE (PHOBIUS);SIGNAL_PEPTIDE_N_REGION (PHOBIUS);TRANSMEMBRANE (PHOBIUS);SIGNAL_PEPTIDE (PHOBIUS);NON_CYTOPLASMIC_DOMAIN (PHOBIUS);SIGNAL_PEPTIDE_C_REGION (PHOBIUS);TRANSMEMBRANE (PHOBIUS);CYTOPLASMIC_DOMAIN (PHOBIUS);TMhelix (TMHMM);TMhelix (TMHMM);TMhelix (TMHMM)</t>
  </si>
  <si>
    <t>;;;;;;;;;;;;;;;</t>
  </si>
  <si>
    <t>EG_transcript_18511</t>
  </si>
  <si>
    <t>Replicase poly 1a</t>
  </si>
  <si>
    <t>gi|1199286644|gb|OUS41793.1|hypothetical protein BE221DRAFT_63513 [Ostreococcus tauri];gi|551635614|ref|XP_005820639.1|hypothetical protein GUITHDRAFT_81225 [Guillardia theta CCMP2712]/gi|428164640|gb|EKX33659.1|hypothetical protein GUITHDRAFT_81225 [Guillardia theta CCMP2712];gi|545710689|ref|XP_005707652.1|hypothetical protein Gasu_16290 [Galdieria sulphuraria]/gi|452824127|gb|EME31132.1|hypothetical protein Gasu_16290 [Galdieria sulphuraria];gi|303291368|ref|XP_003064970.1|predicted protein [Micromonas pusilla CCMP1545]/gi|226453641|gb|EEH50950.1|predicted protein [Micromonas pusilla CCMP1545];gi|551619746|ref|XP_005790456.1|hypothetical protein EMIHUDRAFT_462238 [Emiliania huxleyi CCMP1516]/gi|485644069|gb|EOD38027.1|hypothetical protein EMIHUDRAFT_462238 [Emiliania huxleyi CCMP1516];gi|1129201670|gb|OLQ04658.1|hypothetical protein AK812_SmicGene12229 [Symbiodinium microadriaticum];gi|545353515|ref|XP_005642594.1|hypothetical protein COCSUDRAFT_55046 [Coccomyxa subellipsoidea C-169]/gi|384244549|gb|EIE18050.1|hypothetical protein COCSUDRAFT_55046 [Coccomyxa subellipsoidea C-169];gi|303291168|ref|XP_003064870.1|predicted protein [Micromonas pusilla CCMP1545]/gi|226453541|gb|EEH50850.1|predicted protein [Micromonas pusilla CCMP1545];gi|219113381|ref|XP_002186274.1|predicted protein [Phaeodactylum tricornutum CCAP 1055/1]/gi|209583124|gb|ACI65744.1|predicted protein [Phaeodactylum tricornutum CCAP 1055/1];gi|1183459711|gb|ORY83750.1|hypothetical protein BCR37DRAFT_378725 [Protomyces lactucaedebilis];gi|302840429|ref|XP_002951770.1|hypothetical protein VOLCADRAFT_92253 [Volvox carteri f. nagariensis]/gi|300263018|gb|EFJ47221.1|hypothetical protein VOLCADRAFT_92253 [Volvox carteri f. nagariensis];gi|501755240|emb|CCG81463.1|protein of unknown function [Taphrina deformans PYCC 5710];gi|552814977|ref|XP_005844319.1|hypothetical protein CHLNCDRAFT_54534 [Chlorella variabilis]/gi|307103961|gb|EFN52217.1|hypothetical protein CHLNCDRAFT_54534 [Chlorella variabilis];gi|224014326|ref|XP_002296826.1|predicted protein [Thalassiosira pseudonana CCMP1335]/gi|220968681|gb|EED87027.1|predicted protein [Thalassiosira pseudonana CCMP1335];gi|922853789|gb|KOO22374.1|hypothetical protein Ctob_002271 [Chrysochromulina sp. CCMP291];gi|1025666977|gb|OAA54372.1|hypothetical protein SPI_08991 [Sporothrix insectorum RCEF 264];gi|1129167835|gb|OLP78911.1|Replicase polyprotein 1a [Symbiodinium microadriaticum];gi|224014172|ref|XP_002296749.1|predicted protein [Thalassiosira pseudonana CCMP1335]/gi|220968604|gb|EED86950.1|predicted protein [Thalassiosira pseudonana CCMP1335];gi|1183462113|gb|ORY86140.1|hypothetical protein BCR37DRAFT_385624 [Protomyces lactucaedebilis];gi|224015166|ref|XP_002297243.1|predicted protein [Thalassiosira pseudonana CCMP1335]/gi|220968108|gb|EED86460.1|predicted protein [Thalassiosira pseudonana CCMP1335]</t>
  </si>
  <si>
    <t>Ostreococcus tauri;Guillardia theta CCMP2712/Guillardia theta CCMP2712;Galdieria sulphuraria/Galdieria sulphuraria;Micromonas pusilla CCMP1545/Micromonas pusilla CCMP1545;Emiliania huxleyi CCMP1516/Emiliania huxleyi CCMP1516;Symbiodinium microadriaticum;Coccomyxa subellipsoidea C-169/Coccomyxa subellipsoidea C-169;Micromonas pusilla CCMP1545/Micromonas pusilla CCMP1545;Phaeodactylum tricornutum CCAP 1055/1/Phaeodactylum tricornutum CCAP 1055/1;Protomyces lactucaedebilis;Volvox carteri f. nagariensis/Volvox carteri f. nagariensis;Taphrina deformans PYCC 5710;Chlorella variabilis/Chlorella variabilis;Thalassiosira pseudonana CCMP1335/Thalassiosira pseudonana CCMP1335;Chrysochromulina sp. CCMP291;Sporothrix insectorum RCEF 264;Symbiodinium microadriaticum;Thalassiosira pseudonana CCMP1335/Thalassiosira pseudonana CCMP1335;Protomyces lactucaedebilis;Thalassiosira pseudonana CCMP1335/Thalassiosira pseudonana CCMP1335</t>
  </si>
  <si>
    <t>9.4E-47;2.4E-36;1.4E-29;1.1E-28;1.4E-28;4.0E-28;1.1E-27;3.4E-26;3.8E-24;7.1E-24;7.4E-22;2.3E-21;3.5E-21;1.5E-20;3.3E-20;5.3E-20;3.2E-19;3.2E-19;4.7E-19;9.8E-19</t>
  </si>
  <si>
    <t>OUS41793;EKX33659/XP_005820639;EME31132/XP_005707652;EEH50950/XP_003064970;XP_005790456/EOD38027;OLQ04658;EIE18050/XP_005642594;XP_003064870/EEH50850;ACI65744/XP_002186274;ORY83750;XP_002951770/EFJ47221;CCG81463;XP_005844319/EFN52217;XP_002296826/EED87027;KOO22374;OAA54372;OLP78911;XP_002296749/EED86950;ORY86140;XP_002297243/EED86460</t>
  </si>
  <si>
    <t>gi|1199286644|gb|OUS41793.1|hypothetical protein BE221DRAFT_63513 [Ostreococcus tauri]</t>
  </si>
  <si>
    <t>MICPUCDRAFT_66099;THAPSDRAFT_bd1748;THAPSDRAFT_bd1748;MICPUCDRAFT_66099;MICPUCDRAFT_66099;MICPUCDRAFT_66099;1a;THAPSDRAFT_25167;1a;1a;1a;THAPSDRAFT_25167</t>
  </si>
  <si>
    <t>EG_transcript_28620</t>
  </si>
  <si>
    <t>EG_transcript_54893</t>
  </si>
  <si>
    <t>IPR004324;noIPR;IPR004324;noIPR;noIPR;noIPR;noIPR;noIPR;noIPR</t>
  </si>
  <si>
    <t>Folate-biopterin transporter;Folate-biopterin transporter;Folate-biopterin transporter;Folate-biopterin transporter;Folate-biopterin transporter;Folate-biopterin transporter;Folate-biopterin transporter;Folate-biopterin transporter;Folate-biopterin transporter</t>
  </si>
  <si>
    <t>PF03092 (PFAM);G3DSA:1.20.1250.20 (GENE3D);PTHR31585 (PANTHER);CYTOPLASMIC_DOMAIN (PHOBIUS);TRANSMEMBRANE (PHOBIUS);TRANSMEMBRANE (PHOBIUS);CYTOPLASMIC_DOMAIN (PHOBIUS);NON_CYTOPLASMIC_DOMAIN (PHOBIUS);TMhelix (TMHMM)</t>
  </si>
  <si>
    <t>GO:0016021/GO:0006810;;GO:0016021/GO:0006810;;;;;;</t>
  </si>
  <si>
    <t>integral component of membrane/transport;;integral component of membrane/transport;;;;;;</t>
  </si>
  <si>
    <t>Cellular Component/Biological Process;;Cellular Component/Biological Process;;;;;;</t>
  </si>
  <si>
    <t>EG_transcript_14789</t>
  </si>
  <si>
    <t>kinesin KIF13A</t>
  </si>
  <si>
    <t>gi|646707769|gb|KDR14387.1|Kinesin-like protein KIF13B [Zootermopsis nevadensis];gi|1101531637|ref|XP_018931565.1|PREDICTED: kinesin-like protein KIF13A [Cyprinus carpio];gi|706121990|ref|XP_010196648.1|PREDICTED: kinesin-like protein KIF13A, partial [Colius striatus];gi|698389269|ref|XP_009820578.1|PREDICTED: kinesin-like protein KIF13A, partial [Gavia stellata];gi|704524777|ref|XP_010084343.1|PREDICTED: kinesin-like protein KIF13A [Pterocles gutturalis];gi|465997643|gb|EMP40398.1|Kinesin-like protein KIF13A [Chelonia mydas];gi|705678762|ref|XP_010117855.1|PREDICTED: kinesin-like protein KIF13A [Chlamydotis macqueenii];gi|695165428|ref|XP_009511159.1|PREDICTED: kinesin-like protein KIF13A [Phalacrocorax carbo];gi|620959175|ref|XP_007664627.1|PREDICTED: kinesin-like protein KIF13A [Ornithorhynchus anatinus];gi|755544684|ref|XP_011242679.1|PREDICTED: kinesin-like protein KIF13A isoform X8 [Mus musculus];gi|568982375|ref|XP_006516925.1|PREDICTED: kinesin-like protein KIF13A isoform X2 [Mus musculus];gi|1195684001|ref|XP_021035466.1|kinesin-like protein KIF13A [Mus caroli];gi|1039743205|ref|XP_017170889.1|PREDICTED: kinesin-like protein KIF13A isoform X6 [Mus musculus];gi|568982373|ref|XP_006516924.1|PREDICTED: kinesin-like protein KIF13A isoform X1 [Mus musculus];gi|593747904|ref|XP_007129226.1|PREDICTED: kinesin-like protein KIF13A isoform X4 [Physeter catodon];gi|755544680|ref|XP_011242677.1|PREDICTED: kinesin-like protein KIF13A isoform X5 [Mus musculus];gi|120300944|ref|NP_034747.2|kinesin-like protein KIF13A [Mus musculus]/gi|162317828|gb|AAI56336.1|Kinesin family member 13A, partial [synthetic construct];gi|593747900|ref|XP_007129224.1|PREDICTED: kinesin-like protein KIF13A isoform X2 [Physeter catodon];gi|755544677|ref|XP_011242676.1|PREDICTED: kinesin-like protein KIF13A isoform X3 [Mus musculus];gi|755544682|ref|XP_011242678.1|PREDICTED: kinesin-like protein KIF13A isoform X7 [Mus musculus]</t>
  </si>
  <si>
    <t>Zootermopsis nevadensis;Cyprinus carpio;Colius striatus;Gavia stellata;Pterocles gutturalis;Chelonia mydas;Chlamydotis undulata macqueenii;Phalacrocorax carbo;Ornithorhynchus anatinus;Mus musculus;Mus musculus;Mus caroli;Mus musculus;Mus musculus;Physeter catodon;Mus musculus;Mus musculus/synthetic construct;Physeter catodon;Mus musculus;Mus musculus</t>
  </si>
  <si>
    <t>3.2E-56;6.4E-55;8.1E-53;2.6E-51;1.3E-50;2.3E-50;2.8E-50;4.1E-50;6.2E-50;7.0E-50;7.9E-50;8.0E-50;8.1E-50;8.8E-50;9.5E-50;9.6E-50;9.9E-50;1.0E-49;1.0E-49;1.0E-49</t>
  </si>
  <si>
    <t>KDR14387;XP_018931565;XP_010196648;XP_009820578;XP_010084343;EMP40398;XP_010117855;XP_009511159;XP_007664627;XP_011242679;XP_006516925;XP_021035466;XP_017170889;XP_006516924;XP_007129226;XP_011242677;AAI56336/NP_034747;XP_007129224;XP_011242676;XP_011242678</t>
  </si>
  <si>
    <t>gi|646707769|gb|KDR14387.1|Kinesin-like protein KIF13B [Zootermopsis nevadensis]</t>
  </si>
  <si>
    <t>Zootermopsis nevadensis</t>
  </si>
  <si>
    <t>Kif13a;Kif13a;L798_10421;UY3_02394;UY3_02394;UY3_02394;Kif13a;UY3_02394;Kif13a;UY3_02394;UY3_02394;L798_10421;Kif13a;Kif13a;UY3_02394;UY3_02394;Kif13a;UY3_02394;Kif13a;Kif13a;Kif13a;UY3_02394;Kif13a;UY3_02394;Kif13a;Kif13a;Kif13a;Kif13a;UY3_02394;Kif13a;L798_10421;L798_10421;Kif13a;Kif13a;Kif13a;Kif13a;Kif13a;Kif13a;Kif13a;L798_10421;UY3_02394;L798_10421;Kif13a;UY3_02394;Kif13a;UY3_02394;UY3_02394;Kif13a;Kif13a;L798_10421;L798_10421;L798_10421;Kif13a;Kif13a;L798_10421;L798_10421;L798_10421;Kif13a</t>
  </si>
  <si>
    <t>GO:0003777-IEA;GO:0000166-IEA;GO:0005813-IEA;GO:0072383-IEA;GO:0030496-IEA;GO:0032465-IEA;GO:0010008-IEA;GO:0032438-IEA;GO:0035459-IEA;GO:0008017-IEA;GO:0008333-IEA;GO:0005874-IEA;GO:0003774-IEA;GO:0005524-IEA;GO:0007018-IEA;GO:0006886-IEA</t>
  </si>
  <si>
    <t>microtubule motor activity-IEA;nucleotide binding-IEA;centrosome-IEA;plus-end-directed vesicle transport along microtubule-IEA;midbody-IEA;regulation of cytokinesis-IEA;endosome membrane-IEA;melanosome organization-IEA;cargo loading into vesicle-IEA;microtubule binding-IEA;endosome to lysosome transport-IEA;microtubule-IEA;motor activity-IEA;ATP binding-IEA;microtubule-based movement-IEA;intracellular protein transport-IEA</t>
  </si>
  <si>
    <t>Molecular Function-IEA;Molecular Function-IEA;Cellular Component-IEA;Biological Process-IEA;Cellular Component-IEA;Biological Process-IEA;Cellular Component-IEA;Biological Process-IEA;Biological Process-IEA;Molecular Function-IEA;Biological Process-IEA;Cellular Component-IEA;Molecular Function-IEA;Molecular Function-IEA;Biological Process-IEA;Biological Process-IEA</t>
  </si>
  <si>
    <t>GO:0006810;GO:0009987;GO:0044464</t>
  </si>
  <si>
    <t>transport;cellular process;cell part</t>
  </si>
  <si>
    <t>Biological Process;Biological Process;Cellular Component</t>
  </si>
  <si>
    <t>noIPR;noIPR;noIPR;noIPR;IPR001752;IPR001752;IPR001752;IPR001752;noIPR;IPR032923;IPR019821;IPR001752;IPR027417</t>
  </si>
  <si>
    <t>null;null;null;null;DOMAIN;DOMAIN;DOMAIN;DOMAIN;DOMAIN;FAMILY;CONSERVED_SITE;DOMAIN;DOMAIN</t>
  </si>
  <si>
    <t>null;null;null;null;Kinesin motor domain;Kinesin motor domain;Kinesin motor domain;Kinesin motor domain;Kinesin motor domain;Kinesin-like protein KIF13;Kinesin motor domain, conserved site;Kinesin motor domain;P-loop containing nucleoside triphosphate hydrolase</t>
  </si>
  <si>
    <t>Coil (COILS);Coil (COILS);Coil (COILS);Coil (COILS);PR00380 (PRINTS);SM00129 (SMART);PF00225 (PFAM);G3DSA:3.40.850.10 (GENE3D);PTHR24115 (PANTHER);PTHR24115:SF558 (PANTHER);PS00411 (PROSITE_PATTERNS);PS50067 (PROSITE_PROFILES);SSF52540 (SUPERFAMILY)</t>
  </si>
  <si>
    <t>;;;;GO:0007018/GO:0003777/GO:0005524/GO:0008017;GO:0007018/GO:0003777/GO:0005524/GO:0008017;GO:0007018/GO:0003777/GO:0005524/GO:0008017;GO:0007018/GO:0003777/GO:0005524/GO:0008017;;GO:0003777/GO:0072383;GO:0007018/GO:0003777/GO:0005524;GO:0007018/GO:0003777/GO:0005524/GO:0008017;</t>
  </si>
  <si>
    <t>;;;;microtubule-based movement/microtubule motor activity/ATP binding/microtubule binding;microtubule-based movement/microtubule motor activity/ATP binding/microtubule binding;microtubule-based movement/microtubule motor activity/ATP binding/microtubule binding;microtubule-based movement/microtubule motor activity/ATP binding/microtubule binding;;microtubule motor activity/plus-end-directed vesicle transport along microtubule;microtubule-based movement/microtubule motor activity/ATP binding;microtubule-based movement/microtubule motor activity/ATP binding/microtubule binding;</t>
  </si>
  <si>
    <t>;;;;Biological Process/Molecular Function/Molecular Function/Molecular Function;Biological Process/Molecular Function/Molecular Function/Molecular Function;Biological Process/Molecular Function/Molecular Function/Molecular Function;Biological Process/Molecular Function/Molecular Function/Molecular Function;;Molecular Function/Biological Process;Biological Process/Molecular Function/Molecular Function;Biological Process/Molecular Function/Molecular Function/Molecular Function;</t>
  </si>
  <si>
    <t>EG_transcript_24021</t>
  </si>
  <si>
    <t>hypothetical protein FRACYDRAFT_142382, partial</t>
  </si>
  <si>
    <t>gi|1072222987|gb|OEU07745.1|hypothetical protein FRACYDRAFT_142382, partial [Fragilariopsis cylindrus CCMP1102];gi|224010371|ref|XP_002294143.1|predicted protein [Thalassiosira pseudonana CCMP1335]/gi|220970160|gb|EED88498.1|predicted protein [Thalassiosira pseudonana CCMP1335]</t>
  </si>
  <si>
    <t>Fragilariopsis cylindrus CCMP1102;Thalassiosira pseudonana CCMP1335/Thalassiosira pseudonana CCMP1335</t>
  </si>
  <si>
    <t>5.4E-12;9.8E-11</t>
  </si>
  <si>
    <t>OEU07745;EED88498/XP_002294143</t>
  </si>
  <si>
    <t>gi|1072222987|gb|OEU07745.1|hypothetical protein FRACYDRAFT_142382, partial [Fragilariopsis cylindrus CCMP1102]</t>
  </si>
  <si>
    <t>Fragilariopsis cylindrus CCMP1102</t>
  </si>
  <si>
    <t>noIPR;IPR001478</t>
  </si>
  <si>
    <t>null;PDZ domain</t>
  </si>
  <si>
    <t>G3DSA:2.30.42.10 (GENE3D);PS50106 (PROSITE_PROFILES)</t>
  </si>
  <si>
    <t>;GO:0005515</t>
  </si>
  <si>
    <t>;protein binding</t>
  </si>
  <si>
    <t>;Molecular Function</t>
  </si>
  <si>
    <t>EG_transcript_16035</t>
  </si>
  <si>
    <t>noIPR;IPR003018;IPR029016;IPR003018;noIPR;noIPR;noIPR;IPR029016</t>
  </si>
  <si>
    <t>null;GAF domain;GAF domain-like;GAF domain;GAF domain;GAF domain;GAF domain;GAF domain-like</t>
  </si>
  <si>
    <t>Coil (COILS);SM00065 (SMART);G3DSA:3.30.450.40 (GENE3D);PF01590 (PFAM);CYTOPLASMIC_DOMAIN (PHOBIUS);NON_CYTOPLASMIC_DOMAIN (PHOBIUS);TRANSMEMBRANE (PHOBIUS);SSF55781 (SUPERFAMILY)</t>
  </si>
  <si>
    <t>;GO:0005515;;GO:0005515;;;;</t>
  </si>
  <si>
    <t>;protein binding;;protein binding;;;;</t>
  </si>
  <si>
    <t>;Molecular Function;;Molecular Function;;;;</t>
  </si>
  <si>
    <t>EG_transcript_24010</t>
  </si>
  <si>
    <t>CAMK family kinase</t>
  </si>
  <si>
    <t>gi|123445630|ref|XP_001311573.1|CAMK family protein kinase [Trichomonas vaginalis G3]/gi|121893388|gb|EAX98643.1|CAMK family protein kinase [Trichomonas vaginalis G3];gi|1134883540|gb|OMJ81076.1|hypothetical protein SteCoe_18535 [Stentor coeruleus];gi|156357212|ref|XP_001624116.1|predicted protein [Nematostella vectensis]/gi|156210872|gb|EDO32016.1|predicted protein, partial [Nematostella vectensis];gi|524892774|ref|XP_005102912.1|PREDICTED: serine/threonine-protein kinase Nek6-like [Aplysia californica];gi|823201579|ref|XP_012435622.1|PREDICTED: mitogen-activated protein kinase kinase 9-like [Gossypium raimondii]/gi|763786000|gb|KJB53071.1|hypothetical protein B456_008G291800 [Gossypium raimondii];gi|154413062|ref|XP_001579562.1|CAMK family protein kinase [Trichomonas vaginalis G3]/gi|121913770|gb|EAY18576.1|CAMK family protein kinase [Trichomonas vaginalis G3];gi|1134893807|gb|OMJ91038.1|hypothetical protein SteCoe_6503 [Stentor coeruleus];gi|123496113|ref|XP_001326893.1|CAMK family protein kinase [Trichomonas vaginalis G3]/gi|121909814|gb|EAY14670.1|CAMK family protein kinase [Trichomonas vaginalis G3];gi|588284866|gb|AHK22320.1|Serine/threonine-protein kinase pknB [Candidatus Hepatoplasma crinochetorum Av];gi|471226536|ref|XP_004032301.1|protein kinase domain protein [Ichthyophthirius multifiliis]/gi|340504256|gb|EGR30714.1|protein kinase domain protein [Ichthyophthirius multifiliis];gi|313233062|emb|CBY24173.1|unnamed protein product [Oikopleura dioica];gi|1091429984|gb|OHT11129.1|CAMK family protein kinase [Tritrichomonas foetus];gi|1189873168|ref|WP_085875947.1|serine/threonine protein kinase [Peptoniphilus sp. KHD2];gi|403347838|gb|EJY73352.1|AGC/PDK1 protein kinase (macronuclear) [Oxytricha trifallax];gi|829192434|ref|XP_001024173.2|plant dual-specificity MAP kinase kinase family domain protein [Tetrahymena thermophila SB210]/gi|586728317|gb|EAS03928.2|plant dual-specificity MAP kinase kinase family domain protein (macronuclear) [Tetrahymena thermophila SB210];gi|1032727043|ref|XP_016844399.1|PREDICTED: cyclin-dependent kinase 9-like [Nasonia vitripennis];gi|695431536|ref|XP_009530709.1|hypothetical protein PHYSODRAFT_354966 [Phytophthora sojae]/gi|348673461|gb|EGZ13280.1|hypothetical protein PHYSODRAFT_354966 [Phytophthora sojae];gi|1134871242|gb|OMJ69566.1|hypothetical protein SteCoe_32684 [Stentor coeruleus];gi|1091429264|gb|OHT10447.1|Aurora kinase B [Tritrichomonas foetus];gi|1091424755|gb|OHT06090.1|AGC family protein kinase [Tritrichomonas foetus]</t>
  </si>
  <si>
    <t>Trichomonas vaginalis G3/Trichomonas vaginalis G3;Stentor coeruleus;Nematostella vectensis/Nematostella vectensis;Aplysia californica;Gossypium raimondii/Gossypium raimondii;Trichomonas vaginalis G3/Trichomonas vaginalis G3;Stentor coeruleus;Trichomonas vaginalis G3/Trichomonas vaginalis G3;Candidatus Hepatoplasma crinochetorum Av;Ichthyophthirius multifiliis/Ichthyophthirius multifiliis;Oikopleura dioica;Tritrichomonas foetus;Peptoniphilus sp. KHD2;Oxytricha trifallax;Tetrahymena thermophila SB210/Tetrahymena thermophila SB210;Nasonia vitripennis;Phytophthora sojae/Phytophthora sojae;Stentor coeruleus;Tritrichomonas foetus;Tritrichomonas foetus</t>
  </si>
  <si>
    <t>1.4E-17;1.5E-17;2.2E-17;2.3E-17;1.4E-16;1.9E-16;2.3E-16;2.4E-16;2.5E-16;3.4E-16;3.6E-16;3.9E-16;4.2E-16;7.5E-16;8.9E-16;1.1E-15;1.2E-15;1.5E-15;1.9E-15;2.0E-15</t>
  </si>
  <si>
    <t>XP_001311573/EAX98643;OMJ81076;XP_001624116/EDO32016;XP_005102912;XP_012435622/KJB53071;XP_001579562/EAY18576;OMJ91038;XP_001326893/EAY14670;AHK22320;XP_004032301/EGR30714;CBY24173;OHT11129;WP_085875947;EJY73352;XP_001024173/EAS03928;XP_016844399;XP_009530709/EGZ13280;OMJ69566;OHT10447;OHT06090</t>
  </si>
  <si>
    <t>gi|121893388|gb|EAX98643.1|CAMK family protein kinase [Trichomonas vaginalis G3]/gi|123445630|ref|XP_001311573.1|CAMK family protein kinase [Trichomonas vaginalis G3]</t>
  </si>
  <si>
    <t>Trichomonas vaginalis G3</t>
  </si>
  <si>
    <t>TVAG_462620;TVAG_460870;IMG5_124810;Aurkb;SteCoe_6503;Aurkb;SteCoe_6503;B456_008G291800;TTHERM_00455670;TVAG_462620;pknB;TVAG_460870;TTHERM_00455670;TTHERM_00455670;TRFO_04092;TRFO_26014;v1g134989;OXYTRI_05518;B456_008G291800;SteCoe_32684;B456_008G291800;TRFO_04092;TTHERM_00455670;PHYSODRAFT_354966;TVAG_403250;IMG5_124810;SteCoe_18535;pknB;v1g134989;SteCoe_18535;TVAG_403250;TRFO_26014;TVAG_403250;OXYTRI_05518;TRFO_04092;SteCoe_32684;TVAG_403250;TRFO_26014;SteCoe_32684;SteCoe_18535;TTHERM_00455670;TRFO_04092;TTHERM_00455670;B456_008G291800;TTHERM_00455670;v1g134989;TVAG_403250;SteCoe_18535;pknB;v1g134989;TTHERM_00455670;TVAG_460870;PHYSODRAFT_354966;IMG5_124810;pknB;pknB;PHYSODRAFT_354966;TTHERM_00455670;IMG5_124810;TTHERM_00455670;TRFO_26014;OXYTRI_05518;v1g134989;SteCoe_32684;IMG5_124810;TVAG_403250;TRFO_26014;SteCoe_6503;TVAG_403250;pknB;TRFO_04092;TVAG_403250;TVAG_462620;Aurkb;OXYTRI_05518;B456_008G291800;SteCoe_6503;pknB;OXYTRI_05518;TTHERM_00455670;B456_008G291800;TVAG_462620;TVAG_462620;IMG5_124810;TRFO_26014;SteCoe_18535;Aurkb;TVAG_403250;TTHERM_00455670;OXYTRI_05518;SteCoe_32684;v1g134989;TTHERM_00455670;Aurkb;SteCoe_32684;TTHERM_00455670;SteCoe_6503;TVAG_460870;TRFO_26014;TTHERM_00455670;SteCoe_32684;B456_008G291800;TTHERM_00455670;pknB;SteCoe_6503;TRFO_26014;IMG5_124810;pknB;SteCoe_32684;TTHERM_00455670;TVAG_460870;TVAG_403250;SteCoe_18535;v1g134989;TRFO_04092;pknB;TVAG_460870;TVAG_460870;IMG5_124810;TRFO_26014;TVAG_460870;Aurkb;TTHERM_00455670;TVAG_462620;B456_008G291800;TVAG_462620;pknB;SteCoe_32684;v1g134989;pknB;pknB;Aurkb;TRFO_04092;pknB;SteCoe_18535;SteCoe_6503;TVAG_460870;TVAG_460870;pknB;OXYTRI_05518;TVAG_460870;SteCoe_6503;v1g134989;SteCoe_6503;B456_008G291800;v1g134989;v1g134989;OXYTRI_05518;v1g134989;Aurkb;Aurkb;v1g134989;v1g134989;OXYTRI_05518;v1g134989;TTHERM_00455670;TRFO_04092;TVAG_460870;Aurkb;v1g134989;TTHERM_00455670;SteCoe_18535;SteCoe_18535;pknB;TTHERM_00455670;OXYTRI_05518;SteCoe_18535;v1g134989;TRFO_26014;v1g134989;B456_008G291800;SteCoe_32684;TVAG_403250;SteCoe_6503;TVAG_403250;TVAG_460870;TRFO_04092;TRFO_04092;TTHERM_00455670</t>
  </si>
  <si>
    <t>GO:0000166-IEA;GO:0005737-IBA;GO:0023014-IBA;GO:0016020-IEA;GO:0016021-IEA;GO:0032147-IBA;GO:0016310-IEA;GO:0016740-IEA;GO:0016301-IEA;GO:0035556-IBA;GO:0031098-IBA;GO:0007346-IBA;GO:0004871-IBA;GO:0004672-IEA;GO:0004674-IEA;GO:0004674-IBA;GO:0005524-IEA;GO:0005634-IBA;GO:0006468-IEA;GO:0006468-IBA;GO:0005622-IBA</t>
  </si>
  <si>
    <t>nucleotide binding-IEA;cytoplasm-IBA;signal transduction by protein phosphorylation-IBA;membrane-IEA;integral component of membrane-IEA;activation of protein kinase activity-IBA;phosphorylation-IEA;transferase activity-IEA;kinase activity-IEA;intracellular signal transduction-IBA;stress-activated protein kinase signaling cascade-IBA;regulation of mitotic cell cycle-IBA;obsolete signal transducer activity-IBA;protein kinase activity-IEA;protein serine/threonine kinase activity-IEA;protein serine/threonine kinase activity-IBA;ATP binding-IEA;nucleus-IBA;protein phosphorylation-IEA;protein phosphorylation-IBA;intracellular-IBA</t>
  </si>
  <si>
    <t>Molecular Function-IEA;Cellular Component-IBA;Biological Process-IBA;Cellular Component-IEA;Cellular Component-IEA;Biological Process-IBA;Biological Process-IEA;Molecular Function-IEA;Molecular Function-IEA;Biological Process-IBA;Biological Process-IBA;Biological Process-IBA;Molecular Function-IBA;Molecular Function-IEA;Molecular Function-IEA;Molecular Function-IBA;Molecular Function-IEA;Cellular Component-IBA;Biological Process-IEA;Biological Process-IBA;Cellular Component-IBA</t>
  </si>
  <si>
    <t>IPR000719;noIPR;noIPR;IPR000719;noIPR;IPR008266;IPR000719;noIPR;IPR011009</t>
  </si>
  <si>
    <t>DOMAIN;DOMAIN;DOMAIN;DOMAIN;DOMAIN;ACTIVE_SITE;DOMAIN;DOMAIN;DOMAIN</t>
  </si>
  <si>
    <t>Protein kinase domain;Protein kinase domain;Protein kinase domain;Protein kinase domain;Protein kinase domain;Tyrosine-protein kinase, active site;Protein kinase domain;Protein kinase domain;Protein kinase-like domain</t>
  </si>
  <si>
    <t>SM00220 (SMART);G3DSA:1.10.510.10 (GENE3D);G3DSA:3.30.200.20 (GENE3D);PF00069 (PFAM);PTHR43671 (PANTHER);PS00109 (PROSITE_PATTERNS);PS50011 (PROSITE_PROFILES);cd00180 (CDD);SSF56112 (SUPERFAMILY)</t>
  </si>
  <si>
    <t>GO:0006468/GO:0004672/GO:0005524;;;GO:0006468/GO:0004672/GO:0005524;;GO:0006468/GO:0004672;GO:0006468/GO:0004672/GO:0005524;;</t>
  </si>
  <si>
    <t>protein phosphorylation/protein kinase activity/ATP binding;;;protein phosphorylation/protein kinase activity/ATP binding;;protein phosphorylation/protein kinase activity;protein phosphorylation/protein kinase activity/ATP binding;;</t>
  </si>
  <si>
    <t>Biological Process/Molecular Function/Molecular Function;;;Biological Process/Molecular Function/Molecular Function;;Biological Process/Molecular Function;Biological Process/Molecular Function/Molecular Function;;</t>
  </si>
  <si>
    <t>EG_transcript_32076</t>
  </si>
  <si>
    <t>molecular chaperone</t>
  </si>
  <si>
    <t>gi|907659753|gb|KND20948.1|molecular chaperone DnaJ, partial [Pannonibacter phragmitetus];gi|524773359|emb|CDE70703.1|chaperone protein DnaJ [Subdoligranulum sp. CAG:314];gi|1154791073|ref|WP_078707001.1|molecular chaperone DnaJ [Aurantimonas sp. USBA 369]/gi|1152203652|emb|SJZ71853.1|DnaJ-class molecular chaperone with C-terminal Zn finger domain [Aurantimonas sp. USBA 369];gi|518807082|ref|WP_019963036.1|J domain-containing protein [Pannonibacter phragmitetus];gi|652393641|ref|WP_026789485.1|J domain-containing protein [Pleomorphomonas oryzae];gi|913327993|ref|XP_013195481.1|PREDICTED: protein tumorous imaginal discs, mitochondrial-like isoform X3 [Amyelois transitella];gi|913327989|ref|XP_013195479.1|PREDICTED: protein tumorous imaginal discs, mitochondrial-like isoform X1 [Amyelois transitella];gi|518918628|ref|WP_020074503.1|molecular chaperone DnaJ [[Clostridium] sporosphaeroides];gi|913327991|ref|XP_013195480.1|PREDICTED: protein tumorous imaginal discs, mitochondrial-like isoform X2 [Amyelois transitella];gi|1180069773|ref|WP_083589604.1|molecular chaperone DnaJ [Aurantimonas sp. 22II-16-19i]/gi|1178169956|gb|ORE98998.1|molecular chaperone DnaJ [Aurantimonas sp. 22II-16-19i];gi|943625735|ref|WP_055455186.1|J domain-containing protein [Pannonibacter indicus]/gi|973986583|emb|CUA95113.1|DnaJ-class molecular chaperone with C-terminal Zn finger domain [Pannonibacter indicus];gi|971489593|ref|WP_058897753.1|J domain-containing protein [Pannonibacter phragmitetus]/gi|971238699|gb|ALV25758.1|molecular chaperone DnaJ [Pannonibacter phragmitetus];gi|1126826474|ref|WP_075217617.1|hypothetical protein [Rhizobiales bacterium MIMtkB18];gi|947839475|ref|WP_056500298.1|J domain-containing protein [Aureimonas sp. Leaf454]/gi|945297002|gb|KQT54704.1|molecular chaperone DnaJ [Aureimonas sp. Leaf454];gi|496355493|ref|WP_009064669.1|MULTISPECIES: molecular chaperone DnaJ [Clostridium]/gi|394756250|gb|EJF39355.1|chaperone protein DnaJ [Clostridium sp. MSTE9];gi|503419361|ref|WP_013654022.1|J domain-containing protein [Polymorphum gilvum]/gi|326414650|gb|ADZ71713.1|Chaperone protein [Polymorphum gilvum SL003B-26A1];gi|640277980|ref|WP_024848194.1|J domain-containing protein [Aminobacter sp. J41];gi|972222223|emb|CUW43988.1|chaperone protein DnaJ [Brucella vulpis]/gi|972225598|emb|CUW50121.1|DnaJ domain-containing protein [Brucella vulpis];gi|825365259|ref|WP_047143555.1|J domain-containing protein [Mesorhizobium sp. LC103]/gi|824317872|gb|KLI96298.1|molecular chaperone DnaJ [Mesorhizobium sp. LC103];gi|743849834|ref|XP_010939719.1|PREDICTED: chaperone protein dnaJ 1, mitochondrial isoform X2 [Elaeis guineensis]</t>
  </si>
  <si>
    <t>Pannonibacter phragmitetus;Subdoligranulum sp. CAG:314;Aurantimonas sp. USBA 369/Aurantimonas sp. USBA 369;Pannonibacter phragmitetus;Pleomorphomonas oryzae;Amyelois transitella;Amyelois transitella;Clostridium sporosphaeroides;Amyelois transitella;Aurantimonas sp. 22II-16-19i/Aurantimonas sp. 22II-16-19i;Pannonibacter sp. HT23/Pannonibacter sp. HT23;Pannonibacter phragmitetus/Pannonibacter phragmitetus;Pleomorphomonas sp. MIMtkB18;Aureimonas sp. Leaf454/Aureimonas sp. Leaf454;Clostridium/Clostridium sp. MSTE9;Polymorphum gilvum/Polymorphum gilvum SL003B-26A1;Aminobacter sp. J41;Brucella sp. F60/Brucella sp. F60;Mesorhizobium sp. LC103/Mesorhizobium sp. LC103;Elaeis guineensis</t>
  </si>
  <si>
    <t>3.7E-18;4.5E-18;1.2E-17;1.5E-17;1.6E-17;2.1E-17;2.2E-17;2.3E-17;2.5E-17;2.5E-17;2.8E-17;4.1E-17;4.3E-17;4.4E-17;4.9E-17;5.3E-17;6.0E-17;6.4E-17;6.8E-17;8.2E-17</t>
  </si>
  <si>
    <t>KND20948;CDE70703;SJZ71853/WP_078707001;WP_019963036;WP_026789485;XP_013195481;XP_013195479;WP_020074503;XP_013195480;WP_083589604/ORE98998;WP_055455186/CUA95113;WP_058897753/ALV25758;WP_075217617;WP_056500298/KQT54704;EJF39355/WP_009064669;ADZ71713/WP_013654022;WP_024848194;CUW43988/CUW50121;WP_047143555/KLI96298;XP_010939719</t>
  </si>
  <si>
    <t>gi|907659753|gb|KND20948.1|molecular chaperone DnaJ, partial [Pannonibacter phragmitetus]</t>
  </si>
  <si>
    <t>Pannonibacter phragmitetus</t>
  </si>
  <si>
    <t>Ga0061067_103434;Ga0061067_103434;ASG43_03800;SAMN05428963_102339;SL003B_3291;APZ00_00580;XW59_01025;APZ00_00580;dnaJ;SL003B_3291;dnaJ;dnaJ;dnaJ;dnaJ;dnaJ;SL003B_3291;ASG43_03800;Ga0061067_103434;Ga0061067_103434;XW59_01025;SAMN05428963_102339;APZ00_00580;SL003B_3291;APZ00_00580;dnaJ;dnaJ;ASG43_03800;XW59_01025;ASG43_03800;XW59_01025;dnaJ</t>
  </si>
  <si>
    <t>GO:0031072-IEA;GO:0006260-IEA;GO:0005737-IEA;GO:0009408-IEA;GO:0008270-IEA;GO:0046872-IEA;GO:0051082-IEA;GO:0005524-IEA;GO:0006457-IEA</t>
  </si>
  <si>
    <t>heat shock protein binding-IEA;DNA replication-IEA;cytoplasm-IEA;response to heat-IEA;zinc ion binding-IEA;metal ion binding-IEA;unfolded protein binding-IEA;ATP binding-IEA;protein folding-IEA</t>
  </si>
  <si>
    <t>Molecular Function-IEA;Biological Process-IEA;Cellular Component-IEA;Biological Process-IEA;Molecular Function-IEA;Molecular Function-IEA;Molecular Function-IEA;Molecular Function-IEA;Biological Process-IEA</t>
  </si>
  <si>
    <t>GO:0006457;GO:0051082</t>
  </si>
  <si>
    <t>protein folding;unfolded protein binding</t>
  </si>
  <si>
    <t>IPR001623;IPR001623;IPR001623;IPR001623;noIPR;noIPR;noIPR;IPR001623;IPR001623;IPR001623</t>
  </si>
  <si>
    <t>DnaJ domain;DnaJ domain;DnaJ domain;DnaJ domain;DnaJ domain;DnaJ domain;DnaJ domain;DnaJ domain;DnaJ domain;DnaJ domain</t>
  </si>
  <si>
    <t>PR00625 (PRINTS);SM00271 (SMART);PF00226 (PFAM);G3DSA:1.10.287.110 (GENE3D);mobidb-lite (MOBIDB_LITE);PTHR43096:SF11 (PANTHER);PTHR43096 (PANTHER);PS50076 (PROSITE_PROFILES);cd06257 (CDD);SSF46565 (SUPERFAMILY)</t>
  </si>
  <si>
    <t>EG_transcript_31433</t>
  </si>
  <si>
    <t>IPR000504;noIPR;noIPR;noIPR;IPR000504;noIPR;IPR000504;IPR000504</t>
  </si>
  <si>
    <t>RNA recognition motif domain;RNA recognition motif domain;RNA recognition motif domain;RNA recognition motif domain;RNA recognition motif domain;RNA recognition motif domain;RNA recognition motif domain;RNA recognition motif domain</t>
  </si>
  <si>
    <t>SM00360 (SMART);G3DSA:3.30.70.330 (GENE3D);G3DSA:3.30.70.330 (GENE3D);mobidb-lite (MOBIDB_LITE);PS50102 (PROSITE_PROFILES);cd00590 (CDD);SSF54928 (SUPERFAMILY);SSF54928 (SUPERFAMILY)</t>
  </si>
  <si>
    <t>GO:0003676;;;;GO:0003676;;GO:0003676;GO:0003676</t>
  </si>
  <si>
    <t>nucleic acid binding;;;;nucleic acid binding;;nucleic acid binding;nucleic acid binding</t>
  </si>
  <si>
    <t>Molecular Function;;;;Molecular Function;;Molecular Function;Molecular Function</t>
  </si>
  <si>
    <t>EG_transcript_658</t>
  </si>
  <si>
    <t>receptor-type adenylate cyclase GRESAG</t>
  </si>
  <si>
    <t>gi|955175063|emb|CUG34590.1|receptor-type adenylate cyclase, putative [Bodo saltans];gi|343470611|emb|CCD16741.1|unnamed protein product [Trypanosoma congolense IL3000];gi|62176667|gb|AAX70770.1|receptor-type adenylate cyclase GRESAG 4, putative [Trypanosoma brucei];gi|955170116|emb|CUG87349.1|receptor-type adenylate cyclase, putative [Bodo saltans];gi|343420418|emb|CCD19111.1|receptor-type adenylate cyclase GRESAG, putative [Trypanosoma vivax Y486];gi|343475716|emb|CCD12963.1|unnamed protein product [Trypanosoma congolense IL3000];gi|71749498|ref|XP_828088.1|expression site-associated gene 4 (ESAG4) protein [Trypanosoma brucei brucei TREU927]/gi|70833472|gb|EAN78976.1|expression site-associated gene 4 (ESAG4) protein, putative [Trypanosoma brucei brucei TREU927];gi|955174037|emb|CUG61399.1|receptor-type adenylate cyclase, putative, partial [Bodo saltans];gi|340058160|emb|CCC52514.1|receptor-type adenylate cyclase, GRESAG [Trypanosoma vivax Y486];gi|343414954|emb|CCD20839.1|receptor-type adenylate cyclase GRESAG 4, putative [Trypanosoma vivax Y486];gi|343474533|emb|CCD13855.1|unnamed protein product [Trypanosoma congolense IL3000];gi|955173589|emb|CUG73032.1|adenylate cyclase, putative [Bodo saltans];gi|955163349|emb|CUG92958.1|membrane-bound adenylyl cyclase, putative [Bodo saltans];gi|3023598|sp|Q99280.1|CY43_TRYBBRecName: Full=Receptor-type adenylate cyclase GRESAG 4.3 AltName: Full=ATP pyrophosphate-lyase AltName: Full=Adenylyl cyclase/gi|10439|emb|CAA36366.1|putative adenyl/guanylyl cyclase [Trypanosoma brucei];gi|72392146|ref|XP_846367.1|receptor-type adenylate cyclase GRESAG 4 [Trypanosoma brucei brucei TREU927]/gi|62359537|gb|AAX79972.1|receptor-type adenylate cyclase GRESAG 4, putative [Trypanosoma brucei]/gi|70802903|gb|AAZ12808.1|receptor-type adenylate cyclase GRESAG 4, putative [Trypanosoma brucei brucei TREU927];gi|343421636|emb|CCD18754.1|receptor-type adenylate cyclase GRESAG 4, putative [Trypanosoma vivax Y486];gi|788002597|ref|XP_011773044.1|receptor-type adenylate cyclase GRESAG 4,putative [Trypanosoma brucei gambiense DAL972]/gi|261327779|emb|CBH10756.1|receptor-type adenylate cyclase GRESAG 4,putative [Trypanosoma brucei gambiense DAL972];gi|343422186|emb|CCD18558.1|receptor-type adenylate cyclase GRESAG, putative [Trypanosoma vivax Y486];gi|343476987|emb|CCD12084.1|unnamed protein product [Trypanosoma congolense IL3000];gi|788002358|ref|XP_011772968.1|receptor-type adenylate cyclase GRESAG 4,putative [Trypanosoma brucei gambiense DAL972]/gi|261327703|emb|CBH10680.1|receptor-type adenylate cyclase GRESAG 4,putative [Trypanosoma brucei gambiense DAL972]</t>
  </si>
  <si>
    <t>Bodo saltans;Trypanosoma congolense IL3000;Trypanosoma brucei;Bodo saltans;Trypanosoma vivax Y486;Trypanosoma congolense IL3000;Trypanosoma brucei TREU927/Trypanosoma brucei TREU927;Bodo saltans;Trypanosoma vivax Y486;Trypanosoma vivax Y486;Trypanosoma congolense IL3000;Bodo saltans;Bodo saltans;Trypanosoma brucei brucei/Trypanosoma brucei;Trypanosoma brucei TREU927/Trypanosoma brucei/Trypanosoma brucei TREU927;Trypanosoma vivax Y486;Trypanosoma brucei gambiense DAL972/Trypanosoma brucei gambiense DAL972;Trypanosoma vivax Y486;Trypanosoma congolense IL3000;Trypanosoma brucei gambiense DAL972/Trypanosoma brucei gambiense DAL972</t>
  </si>
  <si>
    <t>1.9E-68;5.7E-68;4.8E-64;1.0E-62;1.7E-61;4.7E-61;2.9E-60;7.7E-60;7.7E-60;2.9E-59;3.7E-59;4.4E-59;9.3E-59;2.8E-58;3.6E-58;5.2E-58;1.0E-57;1.8E-57;2.2E-57;5.1E-57</t>
  </si>
  <si>
    <t>CUG34590;CCD16741;AAX70770;CUG87349;CCD19111;CCD12963;EAN78976/XP_828088;CUG61399;CCC52514;CCD20839;CCD13855;CUG73032;CUG92958;Q99280/CAA36366;XP_846367/AAZ12808/AAX79972;CCD18754;XP_011773044/CBH10756;CCD18558;CCD12084;XP_011772968/CBH10680</t>
  </si>
  <si>
    <t>GRESAG 4.3;Tb05.5K5.190;GRESAG 4.3;Tb927.7.7470;Tb10.61.0060;TCIL3000_0_45460;TbgDal_IV4550;Tb10.61.0060;Tb10.61.0060;BSAL_84110;Tb927.7.7470;TvY486_0018190;Tb927.7.7470;TbgDal_IV4550;TbgDal_IV3790;TbgDal_IV3790;Tb05.5K5.190;TvY486_0003180;TCIL3000_0_37820;TCIL3000_0_16440;TbgDal_IV4550;TvY486_0018190;TCIL3000_0_30030;Tb927.7.7470;Tb927.7.7470;BSAL_78005;Tb10.61.0060;TvY486_0001060;Tb10.61.0060;Tb05.5K5.190;TbgDal_IV4550;TbgDal_IV3790;TvY486_0003180;TCIL3000_0_37820;Tb05.5K5.190;Tb10.61.0060;BSAL_84110;Tb927.7.7470;Tb927.7.7470;BSAL_40020;TCIL3000_0_30030;TbgDal_IV4550;Tb10.61.0060;Tb927.7.7470;Tb10.61.0060;TCIL3000_0_45460;TbgDal_IV3790;TCIL3000_0_37820;Tb10.61.0060;Tb927.7.7470;TbgDal_IV4550;TbgDal_IV4550;GRESAG 4.3;GRESAG 4.3;TCIL3000_0_37820;TCIL3000_0_45460;TbgDal_IV3790;TCIL3000_0_16440;GRESAG 4.3;TvY486_0018190;TvY486_0003180;BSAL_40020;GRESAG 4.3;GRESAG 4.3;TbgDal_IV3790;TbgDal_IV3790;TCIL3000_0_37820;GRESAG 4.3;TCIL3000_0_30030;GRESAG 4.3;TCIL3000_0_37820;GRESAG 4.3;Tb05.5K5.190;Tb927.7.7470;GRESAG 4.3;Tb927.7.7470;Tb05.5K5.190;TbgDal_IV3790;Tb927.7.7470;TCIL3000_0_30030;TCIL3000_0_16440;TbgDal_IV3790;Tb927.7.7470;BSAL_40020;TvY486_0001060;TbgDal_IV3790;TbgDal_IV4550;Tb927.7.7470;TvY486_0018190;Tb10.61.0060;Tb927.7.7470;TvY486_0003180;TvY486_0018190;TvY486_0001060;TvY486_0001060;TvY486_0003180;TCIL3000_0_16440;BSAL_84110;TbgDal_IV4550;Tb927.7.7470;Tb05.5K5.190;TbgDal_IV3790;BSAL_78005;TvY486_0001060;Tb10.61.0060;TvY486_0003180;Tb10.61.0060;TvY486_0018190;Tb05.5K5.190;TbgDal_IV3790;Tb10.61.0060;TCIL3000_0_37820;TCIL3000_0_16440;Tb10.61.0060;Tb927.7.7470;Tb927.7.7470;TbgDal_IV4550;Tb10.61.0060;BSAL_84110;Tb05.5K5.190;TCIL3000_0_37820;TbgDal_IV4550;TbgDal_IV3790;TvY486_0018190;GRESAG 4.3;TvY486_0018190;GRESAG 4.3;Tb10.61.0060;TCIL3000_0_16440;TbgDal_IV4550;GRESAG 4.3;TvY486_0001060;GRESAG 4.3;Tb05.5K5.190;Tb10.61.0060;Tb05.5K5.190;Tb927.7.7470;TvY486_0003180;BSAL_40020;TbgDal_IV3790;TCIL3000_0_16440;BSAL_84110;GRESAG 4.3;GRESAG 4.3;GRESAG 4.3;Tb927.7.7470;TbgDal_IV3790;TCIL3000_0_45460;Tb10.61.0060;BSAL_78005;BSAL_84110;Tb05.5K5.190;TbgDal_IV4550;Tb10.61.0060;Tb927.7.7470;TCIL3000_0_30030;TvY486_0001060;BSAL_40020;TbgDal_IV3790;TbgDal_IV4550;Tb927.7.7470;Tb927.7.7470;GRESAG 4.3;TCIL3000_0_45460;GRESAG 4.3;TCIL3000_0_16440;Tb10.61.0060;TbgDal_IV4550;TbgDal_IV4550;Tb927.7.7470;TbgDal_IV4550;TvY486_0001060;BSAL_40020;TvY486_0003180;Tb10.61.0060;Tb10.61.0060;GRESAG 4.3;GRESAG 4.3;TbgDal_IV4550;TbgDal_IV4550;TbgDal_IV4550;TCIL3000_0_45460;BSAL_78005;TCIL3000_0_30030;TCIL3000_0_30030;TCIL3000_0_30030;Tb10.61.0060;Tb05.5K5.190;Tb05.5K5.190;Tb05.5K5.190;GRESAG 4.3;GRESAG 4.3;Tb05.5K5.190;Tb10.61.0060</t>
  </si>
  <si>
    <t>GO:0006171-IEA;GO:0000166-IEA;GO:0046872-IEA;GO:0016849-IEA;GO:0016020-IEA;GO:0016021-IEA;GO:0016829-IEA;GO:0035556-IEA;GO:0035556-ISM;GO:0005524-IEA;GO:0009190-IEA;GO:0004016-IEA;GO:0004016-ISM;GO:0005622-IEA</t>
  </si>
  <si>
    <t>cAMP biosynthetic process-IEA;nucleotide binding-IEA;metal ion binding-IEA;phosphorus-oxygen lyase activity-IEA;membrane-IEA;integral component of membrane-IEA;lyase activity-IEA;intracellular signal transduction-IEA;intracellular signal transduction-ISM;ATP binding-IEA;cyclic nucleotide biosynthetic process-IEA;adenylate cyclase activity-IEA;adenylate cyclase activity-ISM;intracellular-IEA</t>
  </si>
  <si>
    <t>Biological Process-IEA;Molecular Function-IEA;Molecular Function-IEA;Molecular Function-IEA;Cellular Component-IEA;Cellular Component-IEA;Molecular Function-IEA;Biological Process-IEA;Biological Process-ISM;Molecular Function-IEA;Biological Process-IEA;Molecular Function-IEA;Molecular Function-ISM;Cellular Component-IEA</t>
  </si>
  <si>
    <t>IPR001054;IPR001054;noIPR;noIPR;noIPR;IPR028081;IPR001054;noIPR;noIPR;noIPR;noIPR;noIPR;noIPR;noIPR;noIPR;noIPR;noIPR;IPR001054;noIPR;noIPR;noIPR;noIPR;IPR028082;IPR028082;IPR029787;noIPR</t>
  </si>
  <si>
    <t>DOMAIN;DOMAIN;DOMAIN;DOMAIN;DOMAIN;DOMAIN;DOMAIN;DOMAIN;DOMAIN;DOMAIN;DOMAIN;DOMAIN;DOMAIN;DOMAIN;DOMAIN;DOMAIN;DOMAIN;DOMAIN;DOMAIN;DOMAIN;DOMAIN;DOMAIN;DOMAIN;DOMAIN;DOMAIN;DOMAIN</t>
  </si>
  <si>
    <t>Adenylyl cyclase class-3/4/guanylyl cyclase;Adenylyl cyclase class-3/4/guanylyl cyclase;Adenylyl cyclase class-3/4/guanylyl cyclase;Adenylyl cyclase class-3/4/guanylyl cyclase;Adenylyl cyclase class-3/4/guanylyl cyclase;Leucine-binding protein domain;Adenylyl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cyclase;Periplasmic binding protein-like I;Periplasmic binding protein-like I;Nucleotide cyclase;Nucleotide cyclase</t>
  </si>
  <si>
    <t>SM00044 (SMART);G3DSA:3.30.70.1230 (GENE3D);G3DSA:3.40.50.2300 (GENE3D);G3DSA:1.20.5.100 (GENE3D);G3DSA:3.40.50.2300 (GENE3D);PF13458 (PFAM);PF00211 (PFAM);mobidb-lite (MOBIDB_LITE);PTHR11017 (PANTHER);PTHR11017:SF176 (PANTHER);SIGNAL_PEPTIDE_N_REGION (PHOBIUS);SIGNAL_PEPTIDE (PHOBIUS);TRANSMEMBRANE (PHOBIUS);SIGNAL_PEPTIDE_H_REGION (PHOBIUS);CYTOPLASMIC_DOMAIN (PHOBIUS);NON_CYTOPLASMIC_DOMAIN (PHOBIUS);SIGNAL_PEPTIDE_C_REGION (PHOBIUS);PS50125 (PROSITE_PROFILES);cd07302 (CDD);SignalP-noTM (SIGNALP_EUK);SignalP-TM (SIGNALP_GRAM_POSITIVE);SignalP-noTM (SIGNALP_GRAM_NEGATIVE);SSF53822 (SUPERFAMILY);SSF53822 (SUPERFAMILY);SSF55073 (SUPERFAMILY);TMhelix (TMHMM)</t>
  </si>
  <si>
    <t>GO:0016849/GO:0035556/GO:0009190;GO:0016849/GO:0035556/GO:0009190;;;;;GO:0016849/GO:0035556/GO:0009190;;;;;;;;;;;GO:0016849/GO:0035556/GO:0009190;;;;;;;;</t>
  </si>
  <si>
    <t>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t>
  </si>
  <si>
    <t>Molecular Function/Biological Process/Biological Process;Molecular Function/Biological Process/Biological Process;;;;;Molecular Function/Biological Process/Biological Process;;;;;;;;;;;Molecular Function/Biological Process/Biological Process;;;;;;;;</t>
  </si>
  <si>
    <t>EG_transcript_20672</t>
  </si>
  <si>
    <t>EG_transcript_11040</t>
  </si>
  <si>
    <t>flap endonuclease-1 (FEN-1)</t>
  </si>
  <si>
    <t>gi|1177790515|gb|ORC85674.1|flap endonuclease-1 (FEN-1) [Trypanosoma theileri];gi|930562777|gb|KPI86793.1|putative flap endonuclease-1 (FEN-1) [Leptomonas seymouri];gi|72386509|ref|XP_843679.1|flap endonuclease-1 (FEN-1) [Trypanosoma brucei brucei TREU927]/gi|787999242|ref|XP_011772000.1|flap endonuclease-1 (FEN-1), putative [Trypanosoma brucei gambiense DAL972]/gi|74830896|sp|Q57WW6.1|FEN1_TRYB2RecName: Full=Flap endonuclease 1 Short=FEN-1 AltName: Full=Flap structure-specific endonuclease 1/gi|317376199|sp|C9ZKW4.1|FEN1_TRYB9RecName: Full=Flap endonuclease 1 Short=FEN-1 AltName: Full=Flap structure-specific endonuclease 1/gi|62175773|gb|AAX69901.1|flap endonuclease-1 (FEN-1), putative [Trypanosoma brucei]/gi|70800211|gb|AAZ10120.1|flap endonuclease-1 (FEN-1), putative [Trypanosoma brucei brucei TREU927]/gi|261326734|emb|CBH09707.1|flap endonuclease-1 (FEN-1), putative [Trypanosoma brucei gambiense DAL972];gi|686640051|ref|XP_009312471.1|flap endonuclease-1 (FEN-1) [Trypanosoma grayi]/gi|657138186|gb|KEG09298.1|flap endonuclease-1 (FEN-1) [Trypanosoma grayi];gi|340052549|emb|CCC46830.1|putative flap endonuclease-1 (FEN-1), fragment [Trypanosoma vivax Y486];gi|1002433386|ref|XP_015651957.1|putative flap endonuclease-1 (FEN-1) [Leptomonas pyrrhocoris]/gi|928109030|gb|KPA73518.1|putative flap endonuclease-1 (FEN-1) [Leptomonas pyrrhocoris];gi|1115876106|emb|SCU65967.1|flap endonuclease-1 (FEN-1), putative [Trypanosoma equiperdum];gi|528217720|gb|EPY20604.1|flap endonuclease-1 [Strigomonas culicis]/gi|528250669|gb|EPY34493.1|flap endonuclease-1 [Strigomonas culicis];gi|401424227|ref|XP_003876599.1|putative flap endonuclease-1 (FEN-1) [Leishmania mexicana MHOM/GT/2001/U1103]/gi|322492842|emb|CBZ28120.1|putative flap endonuclease-1 (FEN-1) [Leishmania mexicana MHOM/GT/2001/U1103];gi|955178238|emb|CUF64667.1|flap endonuclease-1 (FEN-1), putative [Bodo saltans];gi|154339662|ref|XP_001565788.1|putative flap endonuclease-1 (FEN-1) [Leishmania braziliensis MHOM/BR/75/M2904]/gi|317374905|sp|A4HFE4.1|FEN1_LEIBRRecName: Full=Flap endonuclease 1 Short=FEN-1 AltName: Full=Flap structure-specific endonuclease 1/gi|134063106|emb|CAM45304.1|putative flap endonuclease-1 (FEN-1) [Leishmania braziliensis MHOM/BR/75/M2904];gi|731699956|ref|XP_010700113.1|flap endonuclease-1 (FEN-1), putative [Leishmania panamensis]/gi|685205172|gb|AIN99406.1|flap endonuclease-1 (FEN-1), putative [Leishmania panamensis]/gi|1099051688|emb|CCM15346.1|flap endonuclease-1 (FEN-1), putative [Leishmania guyanensis];gi|389593155|ref|XP_003721831.1|putative flap endonuclease-1 (FEN-1) [Leishmania major strain Friedlin]/gi|122048622|sp|Q4FYU7.1|FEN1_LEIMARecName: Full=Flap endonuclease 1 Short=FEN-1 AltName: Full=Flap structure-specific endonuclease 1/gi|321438333|emb|CBZ12085.1|putative flap endonuclease-1 (FEN-1) [Leishmania major strain Friedlin];gi|407414008|gb|EKF35678.1|hypothetical protein MOQ_002324 [Trypanosoma cruzi marinkellei];gi|557861742|gb|ESS65090.1|hypothetical protein TCDM_06623 [Trypanosoma cruzi Dm28c];gi|554942129|gb|ESL10049.1|flap endonuclease-1 (FEN-1) [Trypanosoma rangeli SC58];gi|407851500|gb|EKG05394.1|hypothetical protein TCSYLVIO_003532 [Trypanosoma cruzi];gi|146090657|ref|XP_001466297.1|putative flap endonuclease-1 (FEN-1) [Leishmania infantum JPCM5]/gi|398017392|ref|XP_003861883.1|flap endonuclease-1 (FEN-1), putative [Leishmania donovani]/gi|317374906|sp|A4I2L4.1|FEN1_LEIINRecName: Full=Flap endonuclease 1 Short=FEN-1 AltName: Full=Flap structure-specific endonuclease 1/gi|134070659|emb|CAM69008.1|putative flap endonuclease-1 (FEN-1) [Leishmania infantum JPCM5]/gi|322500111|emb|CBZ35186.1|flap endonuclease-1 (FEN-1), putative [Leishmania donovani];gi|343471550|emb|CCD16055.1|unnamed protein product [Trypanosoma congolense IL3000];gi|71652611|ref|XP_814958.1|flap endonuclease-1 (FEN-1) [Trypanosoma cruzi strain CL Brener]/gi|122023721|sp|Q4DKQ5.1|FEN1_TRYCCRecName: Full=Flap endonuclease 1 Short=FEN-1 AltName: Full=Flap structure-specific endonuclease 1/gi|70879977|gb|EAN93107.1|flap endonuclease-1 (FEN-1), putative [Trypanosoma cruzi]</t>
  </si>
  <si>
    <t>Trypanosoma theileri;Leptomonas seymouri;Trypanosoma brucei TREU927/Trypanosoma brucei gambiense DAL972/Trypanosoma brucei TREU927/Trypanosoma brucei gambiense DAL972/Trypanosoma brucei/Trypanosoma brucei TREU927/Trypanosoma brucei gambiense DAL972;Trypanosoma grayi/Trypanosoma grayi;Trypanosoma vivax Y486;Leptomonas pyrrhocoris/Leptomonas pyrrhocoris;Trypanosoma equiperdum;Strigomonas culicis/Strigomonas culicis;Leishmania mexicana MHOM/GT/2001/U1103/Leishmania mexicana MHOM/GT/2001/U1103;Bodo saltans;Leishmania braziliensis MHOM/BR/75/M2904/Leishmania braziliensis/Leishmania braziliensis MHOM/BR/75/M2904;Leishmania panamensis/Leishmania panamensis/Leishmania guyanensis;Leishmania major strain Friedlin/Leishmania major/Leishmania major strain Friedlin;Trypanosoma cruzi marinkellei;Trypanosoma cruzi Dm28c;Trypanosoma rangeli SC58;Trypanosoma cruzi;Leishmania infantum JPCM5/Leishmania donovani/Leishmania infantum/Leishmania infantum JPCM5/Leishmania donovani;Trypanosoma congolense IL3000;Trypanosoma cruzi strain CL Brener/Trypanosoma cruzi strain CL Brener/Trypanosoma cruzi</t>
  </si>
  <si>
    <t>7.6E-145;9.5E-144;6.5E-143;8.2E-143;8.5E-143;2.3E-142;2.4E-142;3.8E-142;5.1E-142;2.0E-141;2.3E-141;2.6E-141;1.5E-140;5.9E-140;7.0E-140;2.4E-139;3.4E-139;5.9E-139;1.7E-138;2.0E-138</t>
  </si>
  <si>
    <t>ORC85674;KPI86793;XP_843679/AAZ10120/Q57WW6/AAX69901/XP_011772000/C9ZKW4/CBH09707;KEG09298/XP_009312471;CCC46830;XP_015651957/KPA73518;SCU65967;EPY20604/EPY34493;XP_003876599/CBZ28120;CUF64667;CAM45304/XP_001565788/A4HFE4;CCM15346/XP_010700113/AIN99406;Q4FYU7/CBZ12085/XP_003721831;EKF35678;ESS65090;ESL10049;EKG05394;A4I2L4/XP_001466297/CAM69008/XP_003861883/CBZ35186;CCD16055;XP_814958/Q4DKQ5/EAN93107</t>
  </si>
  <si>
    <t>gi|1177790515|gb|ORC85674.1|flap endonuclease-1 (FEN-1) [Trypanosoma theileri]</t>
  </si>
  <si>
    <t>Trypanosoma theileri</t>
  </si>
  <si>
    <t>FEN1;FEN1;FEN1;FEN1;FEN1;FEN1;FEN1;FEN1;FEN1;FEN1;FEN1;FEN1;FEN1;FEN1;FEN1;FEN1;FEN1;FEN1;FEN1;FEN1;FEN1;FEN1;FEN1;FEN1;FEN1;LgM4147LRVhigh.20.01570.00340;FEN1;FEN1;FEN1;FEN1;FEN1;FEN1;FEN1;FEN1;FEN1;FEN1;FEN1;FEN1;LgM4147LRVhigh.20.01570.00340;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FEN1;LgM4147LRVhigh.20.01570.00340;FEN1;FEN1;FEN1;FEN1;FEN1;FEN1;FEN1;FEN1;FEN1;FEN1;FEN1;FEN1;FEN1;FEN1;FEN1;FEN1;FEN1;FEN1;FEN1;FEN1;FEN1;FEN1;FEN1;FEN1;FEN1;FEN1;FEN1;FEN1;FEN1;FEN1;LgM4147LRVhigh.20.01570.00340;FEN1;FEN1;FEN1;FEN1;FEN1;FEN1;FEN1;LgM4147LRVhigh.20.01570.00340;FEN1;FEN1;FEN1;FEN1;FEN1;LgM4147LRVhigh.20.01570.00340;FEN1;FEN1;FEN1;FEN1;FEN1;FEN1;FEN1;FEN1;FEN1;FEN1;FEN1;FEN1;FEN1;FEN1;FEN1;FEN1;FEN1;FEN1;FEN1;FEN1;FEN1;FEN1;FEN1;FEN1;FEN1;FEN1;LgM4147LRVhigh.20.01570.00340;FEN1;FEN1;FEN1;FEN1;FEN1;FEN1;FEN1;FEN1;FEN1;FEN1;FEN1;FEN1;FEN1;FEN1;FEN1;FEN1;FEN1;FEN1;FEN1;FEN1;FEN1;FEN1;FEN1;FEN1;FEN1;FEN1;FEN1;FEN1;FEN1;FEN1;FEN1;FEN1;FEN1;FEN1;FEN1;FEN1;FEN1;FEN1;FEN1;FEN1;FEN1;FEN1;FEN1;FEN1;FEN1;FEN1;FEN1;FEN1;FEN1;FEN1;FEN1;FEN1;FEN1;FEN1;FEN1;FEN1;FEN1;FEN1;FEN1;FEN1;LgM4147LRVhigh.20.01570.00340;FEN1;FEN1;FEN1;FEN1;FEN1;FEN1;FEN1;FEN1;FEN1;FEN1;FEN1;FEN1;FEN1;FEN1;FEN1;FEN1;FEN1;FEN1;FEN1;FEN1;FEN1;FEN1;FEN1;FEN1;FEN1;FEN1;FEN1;FEN1;FEN1;FEN1;FEN1;FEN1;FEN1;FEN1;FEN1;FEN1;FEN1;FEN1;FEN1;FEN1;FEN1;FEN1;FEN1;FEN1;FEN1;FEN1;FEN1;FEN1;FEN1;FEN1;FEN1;FEN1;FEN1;FEN1;FEN1;FEN1;FEN1;FEN1;FEN1;FEN1;FEN1;FEN1;FEN1;FEN1;FEN1;LgM4147LRVhigh.20.01570.00340;FEN1;FEN1;FEN1;FEN1;FEN1;FEN1;FEN1;FEN1;FEN1;FEN1;FEN1;FEN1;FEN1;FEN1;FEN1;FEN1;FEN1;FEN1;FEN1;FEN1;FEN1;FEN1;FEN1;FEN1;FEN1;FEN1;FEN1;FEN1;FEN1;FEN1;FEN1;FEN1;FEN1;FEN1;FEN1;FEN1;FEN1;FEN1;FEN1;FEN1;FEN1;FEN1;FEN1;FEN1;FEN1;FEN1;FEN1;FEN1;FEN1;FEN1;FEN1;FEN1;FEN1;FEN1;FEN1;FEN1;FEN1;FEN1;FEN1;FEN1;LgM4147LRVhigh.20.01570.00340;FEN1;FEN1;FEN1;FEN1;FEN1;FEN1;FEN1;FEN1;FEN1;FEN1;FEN1;LgM4147LRVhigh.20.01570.00340;FEN1;FEN1;FEN1;FEN1;FEN1;FEN1;FEN1;FEN1;FEN1;FEN1;FEN1;FEN1;FEN1;FEN1;FEN1;FEN1;FEN1;FEN1;FEN1;LgM4147LRVhigh.20.01570.00340;FEN1;FEN1;FEN1;FEN1;FEN1;LgM4147LRVhigh.20.01570.00340;FEN1;FEN1;FEN1;FEN1;FEN1;LgM4147LRVhigh.20.01570.00340;FEN1;FEN1;FEN1;FEN1;FEN1;FEN1;FEN1;FEN1;FEN1;FEN1;FEN1;FEN1;FEN1;FEN1;FEN1;FEN1;FEN1;FEN1;FEN1;FEN1;FEN1;FEN1;FEN1;FEN1;FEN1;FEN1;FEN1;FEN1;FEN1;FEN1;FEN1;FEN1;FEN1;FEN1;FEN1;FEN1;FEN1;FEN1;FEN1;FEN1;FEN1;FEN1;FEN1;LgM4147LRVhigh.20.01570.00340;FEN1;FEN1;FEN1;LgM4147LRVhigh.20.01570.00340;LgM4147LRVhigh.20.01570.00340;FEN1;FEN1;FEN1;FEN1;FEN1;FEN1;FEN1;FEN1;FEN1;FEN1;FEN1;FEN1;FEN1;FEN1;FEN1;FEN1;FEN1;FEN1;FEN1;FEN1;FEN1;FEN1;FEN1;FEN1;FEN1;FEN1;FEN1;FEN1;FEN1;FEN1;FEN1;FEN1;FEN1;FEN1;FEN1;FEN1;FEN1;FEN1;FEN1;FEN1;FEN1;FEN1;FEN1;FEN1;FEN1;FEN1;FEN1;FEN1;FEN1;FEN1;FEN1;FEN1;FEN1;FEN1;FEN1;FEN1;FEN1;FEN1;FEN1;FEN1;FEN1;FEN1;FEN1;FEN1;FEN1;LgM4147LRVhigh.20.01570.00340;LgM4147LRVhigh.20.01570.00340;FEN1;FEN1;FEN1;FEN1;FEN1;FEN1;FEN1;FEN1;FEN1;FEN1;FEN1;FEN1;FEN1;FEN1;FEN1;FEN1;FEN1;FEN1;FEN1;FEN1;FEN1;FEN1;FEN1;FEN1;FEN1;FEN1;FEN1;FEN1;FEN1;FEN1;FEN1;FEN1;FEN1;FEN1;FEN1;FEN1;FEN1;FEN1;FEN1;FEN1;FEN1;FEN1;FEN1;FEN1;FEN1;FEN1;FEN1;FEN1;FEN1;FEN1;FEN1;FEN1;FEN1;FEN1;FEN1;FEN1;FEN1;FEN1;LgM4147LRVhigh.20.01570.00340;FEN1;FEN1;FEN1;FEN1;FEN1;FEN1;FEN1;FEN1;FEN1;FEN1;FEN1;FEN1;LgM4147LRVhigh.20.01570.00340;FEN1;FEN1;FEN1;FEN1;FEN1;FEN1;FEN1;FEN1;FEN1;FEN1;FEN1;FEN1;FEN1;FEN1;FEN1;FEN1;FEN1</t>
  </si>
  <si>
    <t>GO:0003677-IEA;GO:0008409-IEA;GO:0000287-IEA;GO:0004527-IEA;GO:0005739-IEA;GO:0004518-IEA;GO:0046872-IEA;GO:0003824-IEA;GO:0016020-IEA;GO:0004519-IEA;GO:0016021-IEA;GO:0016787-IEA;GO:0016788-IEA;GO:0090305-IEA;GO:0017108-IEA;GO:0006281-IEA;GO:0006260-IEA;GO:0006284-IEA;GO:0043137-IEA;GO:0005654-IEA;GO:0005730-IEA;GO:0005634-IEA;GO:0006974-IEA</t>
  </si>
  <si>
    <t>DNA binding-IEA;5'-3' exonuclease activity-IEA;magnesium ion binding-IEA;exonuclease activity-IEA;mitochondrion-IEA;nuclease activity-IEA;metal ion binding-IEA;catalytic activity-IEA;membrane-IEA;endonuclease activity-IEA;integral component of membrane-IEA;hydrolase activity-IEA;hydrolase activity, acting on ester bonds-IEA;nucleic acid phosphodiester bond hydrolysis-IEA;5'-flap endonuclease activity-IEA;DNA repair-IEA;DNA replication-IEA;base-excision repair-IEA;DNA replication, removal of RNA primer-IEA;nucleoplasm-IEA;nucleolus-IEA;nucleus-IEA;cellular response to DNA damage stimulus-IEA</t>
  </si>
  <si>
    <t>Molecular Function-IEA;Molecular Function-IEA;Molecular Function-IEA;Molecular Function-IEA;Cellular Component-IEA;Molecular Function-IEA;Molecular Function-IEA;Molecular Function-IEA;Cellular Component-IEA;Molecular Function-IEA;Cellular Component-IEA;Molecular Function-IEA;Molecular Function-IEA;Biological Process-IEA;Molecular Function-IEA;Biological Process-IEA;Biological Process-IEA;Biological Process-IEA;Biological Process-IEA;Cellular Component-IEA;Cellular Component-IEA;Cellular Component-IEA;Biological Process-IEA</t>
  </si>
  <si>
    <t>GO:0004519;GO:0004527;GO:0006260;GO:0006281;GO:0016020;GO:0031981;GO:0046872</t>
  </si>
  <si>
    <t>endonuclease activity;exonuclease activity;DNA replication;DNA repair;membrane;nuclear lumen;metal ion binding</t>
  </si>
  <si>
    <t>Molecular Function;Molecular Function;Biological Process;Biological Process;Cellular Component;Cellular Component;Molecular Function</t>
  </si>
  <si>
    <t>noIPR;IPR006084;IPR006086;IPR008918;IPR006085;IPR029060;noIPR;IPR006085;IPR006086;noIPR;IPR006084;IPR019974;IPR023426;noIPR;IPR023426;IPR020045;IPR029060</t>
  </si>
  <si>
    <t>null;FAMILY;DOMAIN;CONSERVED_SITE;DOMAIN;DOMAIN;DOMAIN;DOMAIN;DOMAIN;DOMAIN;FAMILY;CONSERVED_SITE;FAMILY;FAMILY;FAMILY;DOMAIN;DOMAIN</t>
  </si>
  <si>
    <t>null;XPG/Rad2 endonuclease;XPG-I domain;Helix-hairpin-helix motif, class 2;XPG N-terminal;PIN domain-like;PIN domain-like;XPG N-terminal;XPG-I domain;XPG-I domain;XPG/Rad2 endonuclease;XPG conserved site;Flap endonuclease 1;Flap endonuclease 1;Flap endonuclease 1;5'-3' exonuclease, C-terminal domain;PIN domain-like</t>
  </si>
  <si>
    <t>Coil (COILS);PR00853 (PRINTS);SM00484 (SMART);SM00279 (SMART);SM00485 (SMART);G3DSA:3.40.50.1010 (GENE3D);G3DSA:1.10.150.20 (GENE3D);PF00752 (PFAM);PF00867 (PFAM);PTHR11081:SF42 (PANTHER);PTHR11081 (PANTHER);PS00841 (PROSITE_PATTERNS);MF_00614 (HAMAP);cd09907 (CDD);cd09867 (CDD);SSF47807 (SUPERFAMILY);SSF88723 (SUPERFAMILY)</t>
  </si>
  <si>
    <t>;GO:0004518/GO:0006281;GO:0004518;GO:0003824/GO:0003677;GO:0004518/GO:0006281;;;GO:0004518/GO:0006281;GO:0004518;;GO:0004518/GO:0006281;GO:0016788;GO:0016788;;GO:0016788;GO:0003677/GO:0003824;</t>
  </si>
  <si>
    <t>;nuclease activity/DNA repair;nuclease activity;catalytic activity/DNA binding;nuclease activity/DNA repair;;;nuclease activity/DNA repair;nuclease activity;;nuclease activity/DNA repair;hydrolase activity, acting on ester bonds;hydrolase activity, acting on ester bonds;;hydrolase activity, acting on ester bonds;DNA binding/catalytic activity;</t>
  </si>
  <si>
    <t>;Molecular Function/Biological Process;Molecular Function;Molecular Function/Molecular Function;Molecular Function/Biological Process;;;Molecular Function/Biological Process;Molecular Function;;Molecular Function/Biological Process;Molecular Function;Molecular Function;;Molecular Function;Molecular Function/Molecular Function;</t>
  </si>
  <si>
    <t>EG_transcript_9256</t>
  </si>
  <si>
    <t>ADP-ribosylation factor GTPase activating 1</t>
  </si>
  <si>
    <t>gi|788027427|ref|XP_011780765.1|ADP-ribosylation factor GTPase activating protein 1, putative [Trypanosoma brucei gambiense DAL972]/gi|261335507|emb|CBH18501.1|ADP-ribosylation factor GTPase activating protein 1, putative [Trypanosoma brucei gambiense DAL972];gi|74025872|ref|XP_829502.1|ADP-ribosylation factor GTPase activating protein 1 [Trypanosoma brucei brucei TREU927]/gi|70834888|gb|EAN80390.1|ADP-ribosylation factor GTPase activating protein 1, putative [Trypanosoma brucei brucei TREU927]/gi|1115872230|emb|SCU69603.1|ADP-ribosylation factor GTPase activating protein 1, putative [Trypanosoma equiperdum];gi|1177793327|gb|ORC88368.1|putative ADP-ribosylation factor GTPase activating protein 1 [Trypanosoma theileri];gi|340059643|emb|CCC54036.1|putative ADP-ribosylation factor GTPase activating protein 1, fragment, partial [Trypanosoma vivax Y486];gi|71654673|ref|XP_815951.1|ADP-ribosylation factor GTPase activating protein 1 [Trypanosoma cruzi strain CL Brener]/gi|70881046|gb|EAN94100.1|ADP-ribosylation factor GTPase activating protein 1, putative [Trypanosoma cruzi];gi|342186472|emb|CCC95958.1|unnamed protein product [Trypanosoma congolense IL3000];gi|71405927|ref|XP_805542.1|ADP-ribosylation factor GTPase activating protein 1 [Trypanosoma cruzi strain CL Brener]/gi|70868992|gb|EAN83691.1|ADP-ribosylation factor GTPase activating protein 1, putative [Trypanosoma cruzi];gi|686632421|ref|XP_009308656.1|putative ADP-ribosylation factor GTPase activating protein 1 [Trypanosoma grayi]/gi|657143376|gb|KEG13101.1|putative ADP-ribosylation factor GTPase activating protein 1 [Trypanosoma grayi];gi|554935531|gb|ESL07835.1|ADP-ribosylation factor GTPase activating protein 1 [Trypanosoma rangeli SC58];gi|407850324|gb|EKG04754.1|ADP-ribosylation factor GTPase activating protein 1, putative [Trypanosoma cruzi];gi|557863630|gb|ESS66919.1|ADP-ribosylation factor GTPase activating protein 1 [Trypanosoma cruzi Dm28c];gi|955169260|emb|CUI14744.1|ADP-ribosylation factor GTPase activating protein 1, putative [Bodo saltans];gi|407410965|gb|EKF33210.1|ADP-ribosylation factor GTPase activating protein 1, putative [Trypanosoma cruzi marinkellei];gi|594145157|emb|CCW70616.1|unnamed protein product [Phytomonas sp. isolate Hart1];gi|401426967|ref|XP_003877967.1|putative ADP-ribosylation factor GTPase activating protein 1 [Leishmania mexicana MHOM/GT/2001/U1103]/gi|322494214|emb|CBZ29511.1|putative ADP-ribosylation factor GTPase activating protein 1 [Leishmania mexicana MHOM/GT/2001/U1103];gi|146096449|ref|XP_001467809.1|putative ADP-ribosylation factor GTPase activating protein 1 [Leishmania infantum JPCM5]/gi|134072175|emb|CAM70876.1|putative ADP-ribosylation factor GTPase activating protein 1 [Leishmania infantum JPCM5];gi|398020764|ref|XP_003863545.1|ADP-ribosylation factor GTPase activating protein 1, putative [Leishmania donovani]/gi|322501778|emb|CBZ36860.1|ADP-ribosylation factor GTPase activating protein 1, putative [Leishmania donovani];gi|154343099|ref|XP_001567495.1|putative ADP-ribosylation factor GTPase activating protein 1 [Leishmania braziliensis MHOM/BR/75/M2904]/gi|134064827|emb|CAM42933.1|putative ADP-ribosylation factor GTPase activating protein 1 [Leishmania braziliensis MHOM/BR/75/M2904];gi|1002458068|ref|XP_015663094.1|putative ADP-ribosylation factor GTPase activating protein 1 [Leptomonas pyrrhocoris]/gi|928120200|gb|KPA84655.1|putative ADP-ribosylation factor GTPase activating protein 1 [Leptomonas pyrrhocoris];gi|1199394137|ref|XP_021192169.1|ADP-ribosylation factor GTPase-activating protein 1 isoform X2 [Helicoverpa armigera]</t>
  </si>
  <si>
    <t>Trypanosoma brucei gambiense DAL972/Trypanosoma brucei gambiense DAL972;Trypanosoma brucei TREU927/Trypanosoma brucei TREU927/Trypanosoma equiperdum;Trypanosoma theileri;Trypanosoma vivax Y486;Trypanosoma cruzi strain CL Brener/Trypanosoma cruzi;Trypanosoma congolense IL3000;Trypanosoma cruzi strain CL Brener/Trypanosoma cruzi;Trypanosoma grayi/Trypanosoma grayi;Trypanosoma rangeli SC58;Trypanosoma cruzi;Trypanosoma cruzi Dm28c;Bodo saltans;Trypanosoma cruzi marinkellei;Phytomonas sp. isolate Hart1;Leishmania mexicana MHOM/GT/2001/U1103/Leishmania mexicana MHOM/GT/2001/U1103;Leishmania infantum JPCM5/Leishmania infantum JPCM5;Leishmania donovani/Leishmania donovani;Leishmania braziliensis MHOM/BR/75/M2904/Leishmania braziliensis MHOM/BR/75/M2904;Leptomonas pyrrhocoris/Leptomonas pyrrhocoris;Helicoverpa armigera</t>
  </si>
  <si>
    <t>9.2E-39;1.0E-38;8.0E-37;1.0E-36;7.3E-36;1.2E-35;1.6E-35;1.7E-35;2.0E-35;5.4E-35;5.5E-35;6.7E-35;1.5E-34;8.0E-34;6.0E-33;6.0E-33;6.3E-33;1.0E-32;1.3E-32;1.5E-32</t>
  </si>
  <si>
    <t>CBH18501/XP_011780765;XP_829502/EAN80390/SCU69603;ORC88368;CCC54036;XP_815951/EAN94100;CCC95958;XP_805542/EAN83691;XP_009308656/KEG13101;ESL07835;EKG04754;ESS66919;CUI14744;EKF33210;CCW70616;CBZ29511/XP_003877967;XP_001467809/CAM70876;XP_003863545/CBZ36860;CAM42933/XP_001567495;XP_015663094/KPA84655;XP_021192169</t>
  </si>
  <si>
    <t>gi|261335507|emb|CBH18501.1|ADP-ribosylation factor GTPase activating protein 1, putative [Trypanosoma brucei gambiense DAL972]/gi|788027427|ref|XP_011780765.1|ADP-ribosylation factor GTPase activating protein 1, putative [Trypanosoma brucei gambiense DAL972]</t>
  </si>
  <si>
    <t>Trypanosoma brucei gambiense DAL972</t>
  </si>
  <si>
    <t>TM35_000172400;MOQ_002926;Tb11.01.6060;TRSC58_04472;Tc00.1047053506871.30;Tb11.01.6060;TVY486_1115200;Tc00.1047053507507.20;Tb11.01.6060;TbgDal_XI16200;BSAL_13280;BSAL_13280;ABB37_01169;TVY486_1115200;TbgDal_XI16200;Tb11.01.6060;TVY486_1115200;BSAL_13280;TCIL3000_11_14750;LINJ_32_1290;LDBPK_321290;Tc00.1047053506871.30;Tc00.1047053506871.30;ABB37_01169;LMXM_31_1230;GSHART1_T00008260001;MOQ_002926;TRSC58_04472;TEOVI_000116900;LMXM_31_1230;TCDM_04450;GSHART1_T00008260001;Tb11.01.6060;Tb11.01.6060;ABB37_01169;TRSC58_04472;TM35_000172400;TbgDal_XI16200;TbgDal_XI16200;LDBPK_321290;LBRM_32_1380;Tb11.01.6060;ABB37_01169;LINJ_32_1290;TCDM_04450;TM35_000172400;TM35_000172400;Tc00.1047053507507.20;Tc00.1047053507507.20;Tc00.1047053506871.30;LMXM_31_1230;TCIL3000_11_14750;GSHART1_T00008260001;Tc00.1047053507507.20;Tb11.01.6060;LMXM_31_1230;LDBPK_321290;TCIL3000_11_14750;TCDM_04450;TbgDal_XI16200;Tb11.01.6060;TVY486_1115200;TCIL3000_11_14750;Tc00.1047053506871.30;Tc00.1047053506871.30;ABB37_01169;LMXM_31_1230;MOQ_002926;LBRM_32_1380;Tc00.1047053507507.20;TM35_000172400;TEOVI_000116900;TM35_000172400;Tc00.1047053507507.20;TRSC58_04472;TRSC58_04472;TbgDal_XI16200;MOQ_002926;GSHART1_T00008260001;TCDM_04450;MOQ_002926;TRSC58_04472;GSHART1_T00008260001;GSHART1_T00008260001;TCIL3000_11_14750;TEOVI_000116900;TCDM_04450;LBRM_32_1380;ABB37_01169;MOQ_002926;Tb11.01.6060;TCIL3000_11_14750;LMXM_31_1230;TCDM_04450</t>
  </si>
  <si>
    <t>GO:0003677-ISM;GO:0005096-IEA;GO:0046872-IEA;GO:0005634-ISM;GO:0043547-IEA</t>
  </si>
  <si>
    <t>DNA binding-ISM;GTPase activator activity-IEA;metal ion binding-IEA;nucleus-ISM;positive regulation of GTPase activity-IEA</t>
  </si>
  <si>
    <t>Molecular Function-ISM;Molecular Function-IEA;Molecular Function-IEA;Cellular Component-ISM;Biological Process-IEA</t>
  </si>
  <si>
    <t>noIPR;IPR001164;IPR001164;IPR001164;noIPR;noIPR;noIPR;IPR001164;noIPR</t>
  </si>
  <si>
    <t>null;FAMILY;FAMILY;FAMILY;FAMILY;FAMILY;FAMILY;FAMILY;FAMILY</t>
  </si>
  <si>
    <t>null;Arf GTPase activating protein;Arf GTPase activating protein;Arf GTPase activating protein;Arf GTPase activating protein;Arf GTPase activating protein;Arf GTPase activating protein;Arf GTPase activating protein;Arf GTPase activating protein</t>
  </si>
  <si>
    <t>Coil (COILS);PR00405 (PRINTS);SM00105 (SMART);PF01412 (PFAM);mobidb-lite (MOBIDB_LITE);PTHR23180:SF301 (PANTHER);PTHR23180 (PANTHER);PS50115 (PROSITE_PROFILES);SSF57863 (SUPERFAMILY)</t>
  </si>
  <si>
    <t>;GO:0005096;GO:0005096;GO:0005096;;;;GO:0005096;</t>
  </si>
  <si>
    <t>;GTPase activator activity;GTPase activator activity;GTPase activator activity;;;;GTPase activator activity;</t>
  </si>
  <si>
    <t>;Molecular Function;Molecular Function;Molecular Function;;;;Molecular Function;</t>
  </si>
  <si>
    <t>EG_transcript_19299</t>
  </si>
  <si>
    <t>IPR011989;noIPR;noIPR;IPR016024</t>
  </si>
  <si>
    <t>Armadillo-like helical;Armadillo-like helical;Armadillo-like helical;Armadillo-type fold</t>
  </si>
  <si>
    <t>G3DSA:1.25.10.10 (GENE3D);G3DSA:1.25.10.20 (GENE3D);PTHR37743 (PANTHER);SSF48371 (SUPERFAMILY)</t>
  </si>
  <si>
    <t>;;;GO:0005488</t>
  </si>
  <si>
    <t>;;;binding</t>
  </si>
  <si>
    <t>;;;Molecular Function</t>
  </si>
  <si>
    <t>EG_transcript_18422</t>
  </si>
  <si>
    <t>ATP-binding Cassette (ABC) Superfamily</t>
  </si>
  <si>
    <t>gi|1173948902|gb|OQR96986.1|ATP-binding Cassette (ABC) Superfamily [Achlya hypogyna];gi|971518570|dbj|GAQ79605.1|hypothetical protein KFL_000340085 [Klebsormidium flaccidum];gi|1173944429|gb|OQR93166.1|ATP-binding Cassette (ABC) Superfamily [Thraustotheca clavata];gi|669157484|ref|XP_008614304.1|hypothetical protein SDRG_10110 [Saprolegnia diclina VS20]/gi|530734121|gb|EQC32363.1|hypothetical protein SDRG_10110 [Saprolegnia diclina VS20];gi|1173944132|gb|OQR92900.1|ATP-binding Cassette (ABC) Superfamily [Thraustotheca clavata];gi|848852397|ref|XP_012839425.1|PREDICTED: ABC transporter G family member 31 [Erythranthe guttata];gi|970659854|gb|KUF97458.1|hypothetical protein AM588_10007273 [Phytophthora nicotianae];gi|566023346|gb|ETI46257.1|hypothetical protein F443_09337 [Phytophthora parasitica P1569]/gi|567960642|gb|ETK86193.1|hypothetical protein L915_09155 [Phytophthora parasitica]/gi|570326986|gb|ETO74934.1|hypothetical protein F444_09420 [Phytophthora parasitica P1976]/gi|570950803|gb|ETP16060.1|hypothetical protein F441_09296 [Phytophthora parasitica CJ01A1];gi|675194733|ref|XP_008906251.1|hypothetical protein PPTG_12276 [Phytophthora parasitica INRA-310]/gi|567989357|gb|ETL39617.1|hypothetical protein L916_09066 [Phytophthora parasitica]/gi|568093712|gb|ETN08503.1|hypothetical protein PPTG_12276 [Phytophthora parasitica INRA-310];gi|970630867|gb|KUF77677.1|ABC transporter G family member 31 [Phytophthora nicotianae];gi|813154584|ref|XP_012201341.1|hypothetical protein SPRG_07156 [Saprolegnia parasitica CBS 223.65]/gi|641533918|gb|KDO27884.1|hypothetical protein SPRG_07156 [Saprolegnia parasitica CBS 223.65];gi|813145461|ref|XP_012199816.1|hypothetical protein SPRG_05846 [Saprolegnia parasitica CBS 223.65]/gi|641535399|gb|KDO29309.1|hypothetical protein SPRG_05846 [Saprolegnia parasitica CBS 223.65];gi|727477019|ref|XP_010414331.1|PREDICTED: ABC transporter G family member 31 [Camelina sativa];gi|301103131|ref|XP_002900652.1|ATP-binding Cassette (ABC) Superfamily [Phytophthora infestans T30-4]/gi|262101915|gb|EEY59967.1|ATP-binding Cassette (ABC) Superfamily [Phytophthora infestans T30-4];gi|568018563|gb|ETL92733.1|hypothetical protein L917_09000, partial [Phytophthora parasitica];gi|695436124|ref|XP_009531892.1|hypothetical protein PHYSODRAFT_347204 [Phytophthora sojae]/gi|348671739|gb|EGZ11559.1|hypothetical protein PHYSODRAFT_347204 [Phytophthora sojae];gi|568049022|gb|ETM46041.1|hypothetical protein L914_09019 [Phytophthora parasitica]/gi|570984569|gb|ETP44121.1|hypothetical protein F442_09259 [Phytophthora parasitica P10297];gi|604347491|gb|EYU45728.1|hypothetical protein MIMGU_mgv1a000229mg [Erythranthe guttata];gi|1190979580|ref|XP_020885269.1|ABC transporter G family member 31 isoform X2 [Arabidopsis lyrata subsp. lyrata]/gi|297325079|gb|EFH55499.1|ATPDR3/PDR3 [Arabidopsis lyrata subsp. lyrata];gi|568021055|gb|ETL95160.1|hypothetical protein L917_06999, partial [Phytophthora parasitica]</t>
  </si>
  <si>
    <t>Achlya hypogyna;Klebsormidium flaccidum;Thraustotheca clavata;Saprolegnia diclina VS20/Saprolegnia diclina VS20;Thraustotheca clavata;Mimulus guttatus;Phytophthora nicotianae;Phytophthora parasitica P1569/Phytophthora parasitica/Phytophthora parasitica P1976/Phytophthora parasitica CJ01A1;Phytophthora parasitica INRA-310/Phytophthora parasitica/Phytophthora parasitica INRA-310;Phytophthora nicotianae;Saprolegnia parasitica CBS 223.65/Saprolegnia parasitica CBS 223.65;Saprolegnia parasitica CBS 223.65/Saprolegnia parasitica CBS 223.65;Camelina sativa;Phytophthora infestans T30-4/Phytophthora infestans T30-4;Phytophthora parasitica;Phytophthora sojae/Phytophthora sojae;Phytophthora parasitica/Phytophthora parasitica P10297;Mimulus guttatus;Arabidopsis lyrata subsp. lyrata/Arabidopsis lyrata subsp. lyrata;Phytophthora parasitica</t>
  </si>
  <si>
    <t>1.1E-71;2.4E-70;1.5E-68;2.1E-67;2.2E-67;2.5E-67;2.2E-66;2.2E-66;2.4E-66;2.4E-66;2.6E-66;4.0E-66;9.4E-66;1.0E-65;1.1E-65;1.3E-65;1.4E-65;2.0E-65;2.7E-65;3.5E-65</t>
  </si>
  <si>
    <t>OQR96986;GAQ79605;OQR93166;EQC32363/XP_008614304;OQR92900;XP_012839425;KUF97458;ETP16060/ETK86193/ETI46257/ETO74934;ETL39617/ETN08503/XP_008906251;KUF77677;KDO27884/XP_012201341;XP_012199816/KDO29309;XP_010414331;XP_002900652/EEY59967;ETL92733;XP_009531892/EGZ11559;ETM46041/ETP44121;EYU45728;EFH55499/XP_020885269;ETL95160</t>
  </si>
  <si>
    <t>gi|1173948902|gb|OQR96986.1|ATP-binding Cassette (ABC) Superfamily [Achlya hypogyna]</t>
  </si>
  <si>
    <t>Achlya hypogyna</t>
  </si>
  <si>
    <t>PHYSODRAFT_347204;F444_09420;PPTG_12276;F441_09296;F441_09296;L917_06999;F442_09259;THRCLA_08588;KFL_000340085;SPRG_07156;PITG_13129;SDRG_10110;THRCLA_08531;L915_09155;PITG_13129;F444_09420;PITG_13129;L916_09066;AM588_10007273;F441_09296;F443_09337;PPTG_12276;MIMGU_mgv1a000229mg;THRCLA_08531;KFL_000340085;THRCLA_08588;AM587_10010781;L914_09019;ACHHYP_12916;F443_09337;SPRG_07156;L914_09019;PITG_13129;F441_09296;AM588_10007273;PITG_13129;THRCLA_08588;PITG_13129;THRCLA_08531;THRCLA_08531;L915_09155;PHYSODRAFT_347204;THRCLA_08588;F444_09420;L915_09155;AM587_10010781;SDRG_10110;F443_09337;L917_09000;THRCLA_08588;MIMGU_mgv1a000229mg;SPRG_07156;F442_09259;KFL_000340085;L917_06999;SPRG_07156;THRCLA_08531;THRCLA_08588;MIMGU_mgv1a000229mg;L917_06999;F442_09259;AM588_10007273;ACHHYP_12916;THRCLA_08531;L914_09019;AM587_10010781;ACHHYP_12916;L915_09155;PHYSODRAFT_347204;L917_06999;L917_09000;F444_09420;SPRG_07156;L916_09066;L914_09019;F442_09259;F444_09420;F444_09420;KFL_000340085;L915_09155;THRCLA_08588;F443_09337;F442_09259;THRCLA_08531;SDRG_10110;PHYSODRAFT_347204;F444_09420;L916_09066;AM587_10010781;PITG_13129;L914_09019;F442_09259;SPRG_07156;SPRG_07156;F442_09259;L917_09000;ACHHYP_12916;AM588_10007273;AM588_10007273;THRCLA_08588;F443_09337;F441_09296;AM588_10007273;L915_09155;PHYSODRAFT_347204;THRCLA_08531;F443_09337;SDRG_10110;F442_09259;AM587_10010781;AM587_10010781;AM588_10007273;L917_09000;L916_09066;PPTG_12276;MIMGU_mgv1a000229mg;MIMGU_mgv1a000229mg;THRCLA_08588;SDRG_10110;F442_09259;L915_09155;L914_09019;L916_09066;SDRG_10110;THRCLA_08531;L917_09000;L914_09019;AM587_10010781;L914_09019;KFL_000340085;AM588_10007273;MIMGU_mgv1a000229mg;THRCLA_08588;PPTG_12276;L917_09000;MIMGU_mgv1a000229mg;PITG_13129;SPRG_07156;F443_09337;L915_09155;L917_06999;L914_09019;PPTG_12276;AM587_10010781;PITG_13129;F442_09259;SDRG_10110;AM588_10007273;KFL_000340085;PITG_13129;AM588_10007273;ACHHYP_12916;THRCLA_08531;PPTG_12276;F444_09420;F443_09337;SPRG_07156;PITG_13129;SDRG_10110;ACHHYP_12916;PITG_13129;THRCLA_08531;PITG_13129;F441_09296;L917_09000;THRCLA_08531;PPTG_12276;L917_06999;F441_09296;L917_06999;L917_09000;THRCLA_08531;F443_09337;AM587_10010781;F444_09420;PITG_13129;PHYSODRAFT_347204;MIMGU_mgv1a000229mg;PITG_13129;PITG_13129;SDRG_10110;PITG_13129;L916_09066;THRCLA_08588;ACHHYP_12916;L916_09066;L916_09066;L915_09155;PHYSODRAFT_347204;F441_09296;PITG_13129;ACHHYP_12916;KFL_000340085;THRCLA_08531;F441_09296;F443_09337;PITG_13129;MIMGU_mgv1a000229mg;F441_09296;PPTG_12276;L917_09000;SPRG_07156;PITG_13129;L917_06999;ACHHYP_12916;THRCLA_08588;PPTG_12276;L915_09155;L917_06999;L914_09019;PPTG_12276;AM587_10010781;THRCLA_08588;ACHHYP_12916;F444_09420;L916_09066;L917_06999;L917_09000;MIMGU_mgv1a000229mg;THRCLA_08588;SDRG_10110;L916_09066</t>
  </si>
  <si>
    <t>GO:0000166-IEA;GO:0042626-IEA;GO:0042626-IBA;GO:0019825-IEA;GO:0055085-IEA;GO:0016020-IEA;GO:0016021-IEA;GO:0016021-IBA;GO:0020037-IEA;GO:0005524-IEA;GO:0016887-IEA;GO:0005886-IBA</t>
  </si>
  <si>
    <t>nucleotide binding-IEA;ATPase activity, coupled to transmembrane movement of substances-IEA;ATPase activity, coupled to transmembrane movement of substances-IBA;oxygen binding-IEA;transmembrane transport-IEA;membrane-IEA;integral component of membrane-IEA;integral component of membrane-IBA;heme binding-IEA;ATP binding-IEA;ATPase activity-IEA;plasma membrane-IBA</t>
  </si>
  <si>
    <t>Molecular Function-IEA;Molecular Function-IEA;Molecular Function-IBA;Molecular Function-IEA;Biological Process-IEA;Cellular Component-IEA;Cellular Component-IEA;Cellular Component-IBA;Molecular Function-IEA;Molecular Function-IEA;Molecular Function-IEA;Cellular Component-IBA</t>
  </si>
  <si>
    <t>noIPR;IPR003439;IPR013525;noIPR;noIPR;noIPR;noIPR;noIPR;noIPR;noIPR;noIPR;noIPR;IPR027417;noIPR;noIPR;noIPR</t>
  </si>
  <si>
    <t>null;DOMAIN;DOMAIN;DOMAIN;DOMAIN;DOMAIN;DOMAIN;DOMAIN;DOMAIN;DOMAIN;DOMAIN;DOMAIN;DOMAIN;DOMAIN;DOMAIN;DOMAIN</t>
  </si>
  <si>
    <t>null;ABC transporter-like;ABC-2 type transporter;ABC-2 type transporter;ABC-2 type transporter;ABC-2 type transporter;ABC-2 type transporter;ABC-2 type transporter;ABC-2 type transporter;ABC-2 type transporter;ABC-2 type transporter;ABC-2 type transporter;P-loop containing nucleoside triphosphate hydrolase;P-loop containing nucleoside triphosphate hydrolase;P-loop containing nucleoside triphosphate hydrolase;P-loop containing nucleoside triphosphate hydrolase</t>
  </si>
  <si>
    <t>G3DSA:3.40.50.300 (GENE3D);PF00005 (PFAM);PF01061 (PFAM);PTHR19241:SF359 (PANTHER);PTHR19241 (PANTHER);TRANSMEMBRANE (PHOBIUS);NON_CYTOPLASMIC_DOMAIN (PHOBIUS);TRANSMEMBRANE (PHOBIUS);CYTOPLASMIC_DOMAIN (PHOBIUS);TRANSMEMBRANE (PHOBIUS);CYTOPLASMIC_DOMAIN (PHOBIUS);NON_CYTOPLASMIC_DOMAIN (PHOBIUS);SSF52540 (SUPERFAMILY);TMhelix (TMHMM);TMhelix (TMHMM);TMhelix (TMHMM)</t>
  </si>
  <si>
    <t>;GO:0005524/GO:0016887;GO:0016020;;;;;;;;;;;;;</t>
  </si>
  <si>
    <t>;ATP binding/ATPase activity;membrane;;;;;;;;;;;;;</t>
  </si>
  <si>
    <t>;Molecular Function/Molecular Function;Cellular Component;;;;;;;;;;;;;</t>
  </si>
  <si>
    <t>EG_transcript_12430</t>
  </si>
  <si>
    <t>tRNA pseudouridine(55) synthase</t>
  </si>
  <si>
    <t>gi|643668703|ref|WP_025247617.1|tRNA pseudouridine synthase B [Mannheimia varigena]/gi|575445346|gb|AHG77513.1|tRNA pseudouridine synthase B [Mannheimia varigena USDA-ARS-USMARC-1312];gi|914667870|ref|WP_050658495.1|tRNA pseudouridine(55) synthase [Gallaecimonas pentaromativorans];gi|736863931|ref|WP_034863769.1|tRNA pseudouridine(55) synthase [Enterobacteriaceae bacterium B14];gi|491983384|ref|WP_005705546.1|tRNA pseudouridine(55) synthase TruB [Haemophilus parahaemolyticus]/gi|386908523|gb|EIJ73216.1|tRNA pseudouridine synthase B [Haemophilus parahaemolyticus HK385]/gi|1151590374|gb|OOR97666.1|tRNA pseudouridine(55) synthase TruB [Haemophilus parahaemolyticus];gi|746131459|ref|WP_039196860.1|tRNA pseudouridine synthase B [Actinobacillus equuli]/gi|732672125|gb|AIZ78935.1|pseudouridine synthase [Actinobacillus equuli subsp. equuli];gi|501235198|ref|WP_012278216.1|tRNA pseudouridine(55) synthase TruB [Shewanella halifaxensis]/gi|189036583|sp|B0TQA0.1|TRUB_SHEHHRecName: Full=tRNA pseudouridine synthase B AltName: Full=tRNA pseudouridine(55) synthase Short=Psi55 synthase AltName: Full=tRNA pseudouridylate synthase AltName: Full=tRNA-uridine isomerase/gi|167355079|gb|ABZ77692.1|tRNA pseudouridine synthase B [Shewanella halifaxensis HAW-EB4];gi|1134302631|ref|WP_076542866.1|tRNA pseudouridine(55) synthase TruB [Shewanella sp. UCD-KL21];gi|504057944|ref|WP_014291938.1|tRNA pseudouridine(55) synthase TruB [Oceanimonas sp. GK1]/gi|372984965|gb|AEY01215.1|tRNA pseudouridine synthase B [Oceanimonas sp. GK1];gi|655356829|ref|WP_028763254.1|tRNA pseudouridine(55) synthase [Shewanella colwelliana];gi|1069299710|ref|WP_069671364.1|tRNA pseudouridine(55) synthase TruB [Shewanella colwelliana]/gi|1068689330|gb|OEG73498.1|tRNA pseudouridine(55) synthase TruB [Shewanella colwelliana];gi|749590044|ref|WP_040216082.1|tRNA pseudouridine synthase B [Haemophilus parahaemolyticus];gi|518778266|ref|WP_019935555.1|tRNA pseudouridine(55) synthase TruB [Oceanimonas smirnovii];gi|504804402|ref|WP_014991504.1|tRNA pseudouridine(55) synthase TruB [Actinobacillus suis]/gi|407388415|gb|AFU18908.1|tRNA pseudouridine synthase B [Actinobacillus suis H91-0380]/gi|672592008|gb|AIJ30986.1|tRNA pseudouridine synthase B [Actinobacillus suis ATCC 33415]/gi|1174021607|gb|OQS56497.1|tRNA pseudouridine(55) synthase TruB [Actinobacillus suis]/gi|1174021807|gb|OQS56682.1|tRNA pseudouridine(55) synthase TruB [Actinobacillus suis]/gi|1174023053|gb|OQS57866.1|tRNA pseudouridine(55) synthase TruB [Actinobacillus suis];gi|501106575|ref|WP_012156279.1|tRNA pseudouridine(55) synthase TruB [Shewanella pealeana]/gi|189036585|sp|A8H738.1|TRUB_SHEPARecName: Full=tRNA pseudouridine synthase B AltName: Full=tRNA pseudouridine(55) synthase Short=Psi55 synthase AltName: Full=tRNA pseudouridylate synthase AltName: Full=tRNA-uridine isomerase/gi|157847876|gb|ABV88375.1|tRNA pseudouridine synthase B [Shewanella pealeana ATCC 700345];gi|655362957|ref|WP_028769137.1|tRNA pseudouridine(55) synthase [Shewanella fidelis];gi|495759887|ref|WP_008484466.1|tRNA pseudouridine(55) synthase TruB [Gallaecimonas xiamenensis]/gi|407204055|gb|EKE74037.1|tRNA pseudouridine synthase B [Gallaecimonas xiamenensis 3-C-1];gi|1040485481|ref|WP_065108656.1|tRNA pseudouridine(55) synthase TruB [Shewanella sp. UCD-FRSSP16_17]/gi|1040437256|gb|OBT10537.1|tRNA pseudouridine(55) synthase TruB [Shewanella sp. UCD-FRSSP16_17];gi|491832528|ref|WP_005622853.1|tRNA pseudouridine(55) synthase TruB [Actinobacillus ureae]/gi|322119660|gb|EFX91718.1|tRNA pseudouridine synthase B [Actinobacillus ureae ATCC 25976];gi|1172570307|ref|WP_080916402.1|tRNA pseudouridine(55) synthase TruB [Shewanella japonica]/gi|1171877232|gb|ARD23428.1|tRNA pseudouridine synthase B [Shewanella japonica];gi|1020283095|ref|WP_063270420.1|tRNA pseudouridine(55) synthase TruB, partial [Escherichia coli]/gi|1019671734|gb|KZH22841.1|tRNA pseudouridine(55) synthase TruB, partial [Escherichia coli]</t>
  </si>
  <si>
    <t>Mannheimia varigena/Mannheimia varigena USDA-ARS-USMARC-1312;Gallaecimonas pentaromativorans;Enterobacteriaceae bacterium B14;Haemophilus parahaemolyticus/Haemophilus parahaemolyticus HK385/Haemophilus parahaemolyticus;Actinobacillus equuli/Actinobacillus equuli subsp. equuli;Shewanella halifaxensis/Shewanella halifaxensis HAW-EB4/Shewanella halifaxensis HAW-EB4;Shewanella sp. UCD-KL21;Oceanimonas sp. GK1/Oceanimonas sp. GK1;Shewanella colwelliana;Shewanella colwelliana/Shewanella colwelliana;Haemophilus parahaemolyticus;Oceanimonas smirnovii;Actinobacillus suis/Actinobacillus suis H91-0380/Actinobacillus suis ATCC 33415/Actinobacillus suis/Actinobacillus suis/Actinobacillus suis;Shewanella pealeana/Shewanella pealeana ATCC 700345/Shewanella pealeana ATCC 700345;Shewanella fidelis;Gallaecimonas xiamenensis/Gallaecimonas xiamenensis 3-C-1;Shewanella sp. UCD-FRSSP16_17/Shewanella sp. UCD-FRSSP16_17;Actinobacillus ureae/Actinobacillus ureae ATCC 25976;Shewanella japonica/Shewanella japonica;Escherichia coli/Escherichia coli</t>
  </si>
  <si>
    <t>1.0E-86;3.8E-86;4.1E-86;2.5E-85;3.4E-85;5.1E-85;1.1E-84;1.1E-84;1.3E-84;1.6E-84;2.0E-84;2.1E-84;3.7E-84;4.1E-84;4.1E-84;5.6E-84;7.3E-84;1.2E-83;1.3E-83;1.3E-83</t>
  </si>
  <si>
    <t>AHG77513/WP_025247617;WP_050658495;WP_034863769;EIJ73216/WP_005705546/OOR97666;AIZ78935/WP_039196860;B0TQA0/ABZ77692/WP_012278216;WP_076542866;AEY01215/WP_014291938;WP_028763254;WP_069671364/OEG73498;WP_040216082;WP_019935555;AFU18908/OQS57866/OQS56682/WP_014991504/OQS56497/AIJ30986;WP_012156279/A8H738/ABV88375;WP_028769137;EKE74037/WP_008484466;WP_065108656/OBT10537;EFX91718/WP_005622853;WP_080916402/ARD23428;WP_063270420/KZH22841</t>
  </si>
  <si>
    <t>gi|575445346|gb|AHG77513.1|tRNA pseudouridine synthase B [Mannheimia varigena USDA-ARS-USMARC-1312]/gi|643668703|ref|WP_025247617.1|tRNA pseudouridine synthase B [Mannheimia varigena]</t>
  </si>
  <si>
    <t>Mannheimia varigena USDA-ARS-USMARC-1312/Mannheimia varigena</t>
  </si>
  <si>
    <t>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ruB</t>
  </si>
  <si>
    <t>GO:0001522-IEA;GO:0003723-IEA;GO:0031119-IEA;GO:0009982-IEA;GO:0006396-IEA;GO:0008033-IEA;GO:0009451-IEA;GO:0016853-IEA</t>
  </si>
  <si>
    <t>pseudouridine synthesis-IEA;RNA binding-IEA;tRNA pseudouridine synthesis-IEA;pseudouridine synthase activity-IEA;RNA processing-IEA;tRNA processing-IEA;RNA modification-IEA;isomerase activity-IEA</t>
  </si>
  <si>
    <t>Biological Process-IEA;Molecular Function-IEA;Biological Process-IEA;Molecular Function-IEA;Biological Process-IEA;Biological Process-IEA;Biological Process-IEA;Molecular Function-IEA</t>
  </si>
  <si>
    <t>GO:0001522;GO:0008033;GO:0016853</t>
  </si>
  <si>
    <t>pseudouridine synthesis;tRNA processing;isomerase activity</t>
  </si>
  <si>
    <t>Biological Process;Biological Process;Molecular Function</t>
  </si>
  <si>
    <t>IPR032819;IPR002501;IPR014780;noIPR;noIPR;noIPR;IPR014780;noIPR;noIPR;noIPR;noIPR;noIPR;noIPR;noIPR;IPR014780;noIPR;noIPR;IPR020103;noIPR</t>
  </si>
  <si>
    <t>DOMAIN;DOMAIN;FAMILY;FAMILY;FAMILY;FAMILY;FAMILY;FAMILY;FAMILY;FAMILY;FAMILY;FAMILY;FAMILY;FAMILY;FAMILY;FAMILY;FAMILY;DOMAIN;DOMAIN</t>
  </si>
  <si>
    <t>tRNA pseudouridylate synthase B, C-terminal;Pseudouridine synthase II, N-terminal;tRNA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TruB;tRNA pseudouridine synthase II, TruB;Pseudouridine synthase, catalytic domain;Pseudouridine synthase, catalytic domain</t>
  </si>
  <si>
    <t>PF16198 (PFAM);PF01509 (PFAM);TIGR00431 (TIGRFAM);G3DSA:3.30.2350.10 (GENE3D);mobidb-lite (MOBIDB_LITE);PTHR13767:SF10 (PANTHER);PTHR13767 (PANTHER);SIGNAL_PEPTIDE (PHOBIUS);SIGNAL_PEPTIDE_H_REGION (PHOBIUS);NON_CYTOPLASMIC_DOMAIN (PHOBIUS);TRANSMEMBRANE (PHOBIUS);SIGNAL_PEPTIDE_C_REGION (PHOBIUS);CYTOPLASMIC_DOMAIN (PHOBIUS);SIGNAL_PEPTIDE_N_REGION (PHOBIUS);MF_01080 (HAMAP);cd02573 (CDD);SignalP-noTM (SIGNALP_EUK);SSF55120 (SUPERFAMILY);TMhelix (TMHMM)</t>
  </si>
  <si>
    <t>;GO:0006396;GO:0009451/GO:0001522/GO:0009982/GO:0003723;;;;GO:0009451/GO:0001522/GO:0009982/GO:0003723;;;;;;;;GO:0009451/GO:0001522/GO:0009982/GO:0003723;;;GO:0009982/GO:0003723/GO:0009451/GO:0001522;</t>
  </si>
  <si>
    <t>;RNA processing;RNA modification/pseudouridine synthesis/pseudouridine synthase activity/RNA binding;;;;RNA modification/pseudouridine synthesis/pseudouridine synthase activity/RNA binding;;;;;;;;RNA modification/pseudouridine synthesis/pseudouridine synthase activity/RNA binding;;;pseudouridine synthase activity/RNA binding/RNA modification/pseudouridine synthesis;</t>
  </si>
  <si>
    <t>;Biological Process;Biological Process/Biological Process/Molecular Function/Molecular Function;;;;Biological Process/Biological Process/Molecular Function/Molecular Function;;;;;;;;Biological Process/Biological Process/Molecular Function/Molecular Function;;;Molecular Function/Molecular Function/Biological Process/Biological Process;</t>
  </si>
  <si>
    <t>EG_transcript_790</t>
  </si>
  <si>
    <t>pyruvate:ferredoxin (flavodoxin) oxidoreductase</t>
  </si>
  <si>
    <t>gi|9909124|dbj|BAB12024.1|pyruvate: NADP+ oxidoreductase [Euglena gracilis];gi|33112418|sp|Q94IN5.1|PNO_EUGGRRecName: Full=Pyruvate dehydrogenase [NADP(+)], mitochondrial AltName: Full=Aquacobalamin reductase [NADPH] AltName: Full=EgPNOmt AltName: Full=Pyruvate:NADP(+) oxidoreductase Flags: Precursor/gi|13872738|emb|CAC37628.1|pyruvate:NADP+ oxidoreductase [Euglena gracilis];gi|506231700|ref|WP_015751475.1|pyruvate:ferredoxin (flavodoxin) oxidoreductase [Desulfohalobium retbaense]/gi|257797387|gb|ACV68324.1|pyruvate ferredoxin/flavodoxin oxidoreductase [Desulfohalobium retbaense DSM 5692];gi|873229010|emb|CEM14662.1|unnamed protein product [Vitrella brassicaformis CCMP3155];gi|653122073|ref|WP_027371514.1|pyruvate:ferredoxin (flavodoxin) oxidoreductase [Desulfovermiculus halophilus];gi|921148433|ref|WP_053094534.1|pyruvate:ferredoxin (flavodoxin) oxidoreductase [Moorella thermoacetica]/gi|915818292|gb|AKX92893.1|pyruvate-flavodoxin oxidoreductase [Moorella thermoacetica];gi|499710878|ref|WP_011391612.1|pyruvate:ferredoxin (flavodoxin) oxidoreductase [Moorella thermoacetica]/gi|83588937|ref|YP_428946.1|pyruvate:ferredoxin (flavodoxin) oxidoreductase [Moorella thermoacetica ATCC 39073]/gi|83571851|gb|ABC18403.1|Pyruvate:ferredoxin (flavodoxin) oxidoreductase [Moorella thermoacetica ATCC 39073]/gi|586910930|dbj|GAF25829.1|pyruvate:ferredoxin oxidoreductase and related 2-oxoacid:ferredoxin oxidoreductases, alpha subunit [Moorella thermoacetica Y72]/gi|915821034|gb|AKX95446.1|pyruvate-flavodoxin oxidoreductase [Moorella thermoacetica]/gi|1067114014|gb|AOQ22563.1|Pyruvate-flavodoxin oxidoreductase [Moorella thermoacetica]/gi|1101270319|gb|OIQ10249.1|pyruvate-flavodoxin oxidoreductase [Moorella thermoacetica]/gi|1101272091|gb|OIQ11930.1|pyruvate-flavodoxin oxidoreductase [Moorella thermoacetica]/gi|1101494570|gb|APC07258.1|pyruvate-flavodoxin oxidoreductase [Moorella thermoacetica]/gi|1101659335|gb|OIQ52983.1|pyruvate-flavodoxin oxidoreductase [Moorella thermoacetica]/gi|1101663291|gb|OIQ56901.1|pyruvate-flavodoxin oxidoreductase [Moorella thermoacetica]/gi|1101668732|gb|OIQ62291.1|pyruvate-flavodoxin oxidoreductase [Moorella thermoacetica];gi|652922748|ref|WP_027176600.1|pyruvate:ferredoxin (flavodoxin) oxidoreductase [Desulfovibrio aminophilus];gi|1039092120|gb|ANM86883.1|pyruvate NADP oxidoreductase [Stygiella incarcerata]/gi|1039092413|gb|ANM86867.1|pyruvate NADP oxidoreductase [Stygiella incarcerata];gi|1054845160|ref|WP_066607424.1|pyruvate:ferredoxin (flavodoxin) oxidoreductase [Desulfomicrobium orale]/gi|987458156|gb|AMD93593.1|pyruvate-flavodoxin oxidoreductase [Desulfomicrobium orale DSM 12838];gi|308273555|emb|CBX30157.1|Pyruvate-flavodoxin oxidoreductase [uncultured Desulfobacterium sp.];gi|1129568007|ref|WP_075516805.1|pyruvate:ferredoxin (flavodoxin) oxidoreductase [Moorella thermoacetica]/gi|1101665731|gb|OIQ59311.1|pyruvate-flavodoxin oxidoreductase [Moorella thermoacetica];gi|655128954|ref|WP_028576050.1|pyruvate:ferredoxin (flavodoxin) oxidoreductase [Desulfomicrobium escambiense];gi|1199617911|ref|WP_087351805.1|pyruvate:ferredoxin (flavodoxin) oxidoreductase [Desulfovibrio sp. An276]/gi|1198569044|gb|OUO53831.1|pyruvate:ferredoxin (flavodoxin) oxidoreductase [Desulfovibrio sp. An276];gi|1071431999|ref|WP_069857149.1|pyruvate:ferredoxin (flavodoxin) oxidoreductase [Desulfoplanes formicivorans]/gi|1041515015|dbj|GAU07639.1|pyruvate-ferredoxin oxidoreductase [Desulfoplanes formicivorans];gi|527033499|ref|WP_020881263.1|pyruvate:ferredoxin (flavodoxin) oxidoreductase [Desulfovibrio sp. X2]/gi|523468022|gb|EPR39885.1|pyruvate ferredoxin/flavodoxin oxidoreductase [Desulfovibrio sp. X2];gi|506340970|ref|WP_015860689.1|pyruvate:ferredoxin (flavodoxin) oxidoreductase [Desulfovibrio magneticus]/gi|239796509|dbj|BAH75498.1|pyruvate-flavodoxin oxidoreductase [Desulfovibrio magneticus RS-1];gi|652931039|ref|WP_027184777.1|pyruvate:ferredoxin (flavodoxin) oxidoreductase [Desulfovibrio inopinatus];gi|1184527056|ref|WP_085097065.1|pyruvate:ferredoxin (flavodoxin) oxidoreductase [Desulfovibrio sp. K3S]/gi|1182668951|emb|SME88849.1|pyruvate-ferredoxin/flavodoxin oxidoreductase [Desulfovibrio sp. K3S];gi|506253480|ref|WP_015773255.1|pyruvate:ferredoxin (flavodoxin) oxidoreductase [Desulfomicrobium baculatum]/gi|256578021|gb|ACU89157.1|pyruvate ferredoxin/flavodoxin oxidoreductase [Desulfomicrobium baculatum DSM 4028]</t>
  </si>
  <si>
    <t>Euglena gracilis;Euglena gracilis/Euglena gracilis;Desulfohalobium retbaense/Desulfohalobium retbaense DSM 5692;Vitrella brassicaformis CCMP3155;Desulfovermiculus halophilus;Moorella thermoacetica/Moorella thermoacetica;Moorella thermoacetica/Moorella thermoacetica ATCC 39073/Moorella thermoacetica ATCC 39073/Moorella thermoacetica Y72/Moorella thermoacetica/Moorella thermoacetica/Moorella thermoacetica/Moorella thermoacetica/Moorella thermoacetica/Moorella thermoacetica/Moorella thermoacetica/Moorella thermoacetica;Desulfovibrio aminophilus;Jakobida sp. TP-2015d/Jakobida sp. TP-2015d;Desulfomicrobium orale/Desulfomicrobium orale DSM 12838;uncultured Desulfobacterium sp.;Moorella thermoacetica/Moorella thermoacetica;Desulfomicrobium escambiense;Desulfovibrio sp. An276/Desulfovibrio sp. An276;Desulfoplanes formicivorans/Desulfoplanes formicivorans;Desulfovibrio sp. X2/Desulfovibrio sp. X2;Desulfovibrio magneticus/Desulfovibrio magneticus RS-1;Desulfovibrio inopinatus;Desulfovibrio sp. K3S/Desulfovibrio sp. K3S;Desulfomicrobium baculatum/Desulfomicrobium baculatum DSM 4028</t>
  </si>
  <si>
    <t>BAB12024;Q94IN5/CAC37628;ACV68324/WP_015751475;CEM14662;WP_027371514;WP_053094534/AKX92893;OIQ56901/OIQ10249/AOQ22563/AKX95446/OIQ11930/APC07258/OIQ62291/OIQ52983/WP_011391612/GAF25829/YP_428946/ABC18403;WP_027176600;ANM86867/ANM86883;AMD93593/WP_066607424;CBX30157;OIQ59311/WP_075516805;WP_028576050;WP_087351805/OUO53831;GAU07639/WP_069857149;WP_020881263/EPR39885;BAH75498/WP_015860689;WP_027184777;SME88849/WP_085097065;ACU89157/WP_015773255</t>
  </si>
  <si>
    <t>gi|9909124|dbj|BAB12024.1|pyruvate: NADP+ oxidoreductase [Euglena gracilis]</t>
  </si>
  <si>
    <t>PNO;MTY_1166;nifJ;nifJ;nifJ;PNO;N47_D29660;nifJ;B5F76_04740;DPF_0334;nifJ;nifJ;N47_D29660;Moth_0064;PNO;nifJ;nifJ;nifJ;Moth_0064;PNO;nifJ;PNO;Vbra_21448;PNO;DPF_0334;N47_D29660;DPF_0334;N47_D29660;B5F76_04740;PNO;Dbac_1044;dsx2_0459;nifJ;PNO;Dret_1036;B5F76_04740;Dret_1036;SAMN06295933_0214;dsx2_0459;PNO;B5F76_04740;Dbac_1044;AXF15_11095;dsx2_0459;Vbra_21448;Moth_0064;PNO;nifJ;Dret_1036;PNO;nifJ;nifJ;MTY_1166;nifJ;MTY_1166;nifJ;N47_D29660;PNO;AXF15_11095;DPF_0334;MTY_1166;SAMN06295933_0214;nifJ;dsx2_0459;MTY_1166;PNO;MTY_1166;Moth_0064;PNO;AXF15_11095;SAMN06295933_0214;SAMN06295933_0214;nifJ;B5F76_04740;Vbra_21448;B5F76_04740;PNO;dsx2_0459;MTY_1166;dsx2_0459;AXF15_11095;Moth_0064;PNO;nifJ;nifJ;nifJ;PNO;B5F76_04740;B5F76_04740;Dbac_1044;nifJ;PNO;N47_D29660;PNO;PNO;Dret_1036;Moth_0064;PNO;dsx2_0459;AXF15_11095;nifJ;N47_D29660;Moth_0064;nifJ;Dbac_1044;AXF15_11095;dsx2_0459;PNO;B5F76_04740;nifJ;PNO;nifJ;PNO;N47_D29660;B5F76_04740;PNO;nifJ;B5F76_04740;DPF_0334;Vbra_21448;PNO;dsx2_0459;dsx2_0459;Moth_0064;B5F76_04740;nifJ;Dret_1036;nifJ;PNO;dsx2_0459;nifJ;MTY_1166;MTY_1166;nifJ;Vbra_21448;PNO;nifJ;nifJ;nifJ;nifJ;PNO;Moth_0064;Vbra_21448;DPF_0334;nifJ;nifJ;Moth_0064;MTY_1166;DPF_0334;N47_D29660;nifJ;Dret_1036;nifJ;N47_D29660;Dbac_1044;B5F76_04740;Dret_1036;DPF_0334;MTY_1166;SAMN06295933_0214;AXF15_11095;N47_D29660;dsx2_0459;DPF_0334;Dbac_1044;AXF15_11095;nifJ;Dret_1036;B5F76_04740;Dbac_1044;DPF_0334;dsx2_0459;Dbac_1044;PNO;B5F76_04740;N47_D29660;MTY_1166;Dret_1036;Dbac_1044;nifJ;Moth_0064;AXF15_11095;PNO;B5F76_04740;AXF15_11095;DPF_0334;nifJ;nifJ;nifJ;N47_D29660;SAMN06295933_0214;SAMN06295933_0214;Dbac_1044;nifJ;MTY_1166;AXF15_11095;B5F76_04740;Dret_1036;DPF_0334;PNO;PNO;PNO;nifJ;B5F76_04740;Moth_0064;Dret_1036;Dbac_1044;PNO;B5F76_04740;dsx2_0459;PNO;dsx2_0459;PNO;B5F76_04740;Vbra_21448;Dret_1036;dsx2_0459;PNO;PNO;Moth_0064;PNO;PNO;Moth_0064;PNO;AXF15_11095;MTY_1166;MTY_1166;DPF_0334;nifJ;SAMN06295933_0214;AXF15_11095;Dret_1036;dsx2_0459;nifJ;nifJ;DPF_0334;N47_D29660;DPF_0334;Moth_0064;Dbac_1044;DPF_0334;nifJ;AXF15_11095;Dbac_1044;dsx2_0459;nifJ;nifJ;PNO;PNO;Vbra_21448;PNO;Dbac_1044;nifJ;Dret_1036;SAMN06295933_0214;nifJ;nifJ;Dbac_1044;nifJ;dsx2_0459;PNO;PNO;DPF_0334;B5F76_04740;AXF15_11095;B5F76_04740;AXF15_11095;nifJ;B5F76_04740;Moth_0064;B5F76_04740;AXF15_11095;PNO;AXF15_11095;PNO;MTY_1166;AXF15_11095;MTY_1166;N47_D29660;PNO;MTY_1166;dsx2_0459;nifJ;Dret_1036;AXF15_11095;Dret_1036;DPF_0334;N47_D29660;N47_D29660;Dbac_1044;Dbac_1044;MTY_1166;PNO;PNO;Dret_1036;N47_D29660;Dret_1036;SAMN06295933_0214;Dret_1036;Dret_1036;dsx2_0459;dsx2_0459;nifJ;Dret_1036;DPF_0334;PNO;Moth_0064;N47_D29660;dsx2_0459;N47_D29660;MTY_1166;Dbac_1044;B5F76_04740;PNO;PNO;nifJ;nifJ;DPF_0334;Moth_0064;nifJ;nifJ;Dret_1036;Dbac_1044;N47_D29660;Vbra_21448;nifJ;dsx2_0459;nifJ;Dbac_1044;SAMN06295933_0214;nifJ;DPF_0334;nifJ;dsx2_0459;Moth_0064;N47_D29660;Moth_0064;nifJ;PNO;DPF_0334;Moth_0064;SAMN06295933_0214;nifJ;Dbac_1044;Moth_0064;nifJ;Dbac_1044;PNO;dsx2_0459;PNO;AXF15_11095;AXF15_11095;B5F76_04740;SAMN06295933_0214;MTY_1166;MTY_1166</t>
  </si>
  <si>
    <t>GO:0050444-IEA;GO:0030976-IEA;GO:0005506-IEA;GO:0016491-IEA;GO:0016491-IDA;GO:0003824-IEA;GO:0046872-IEA;GO:0005739-IEA;GO:0005739-IDA;GO:0045333-IDA;GO:0019164-IEA;GO:0050243-IEA;GO:0055114-IEA;GO:0051539-IEA;GO:0006090-IDA;GO:0034603-IEA;GO:0051536-IEA;GO:0008152-IEA;GO:0016903-IEA;GO:0010181-IEA;GO:0006086-IEA;GO:0022900-IEA</t>
  </si>
  <si>
    <t>aquacobalamin reductase (NADPH) activity-IEA;thiamine pyrophosphate binding-IEA;iron ion binding-IEA;oxidoreductase activity-IEA;oxidoreductase activity-IDA;catalytic activity-IEA;metal ion binding-IEA;mitochondrion-IEA;mitochondrion-IDA;cellular respiration-IDA;pyruvate synthase activity-IEA;pyruvate dehydrogenase (NADP+) activity-IEA;oxidation-reduction process-IEA;4 iron, 4 sulfur cluster binding-IEA;pyruvate metabolic process-IDA;pyruvate dehydrogenase [NAD(P)+] activity-IEA;iron-sulfur cluster binding-IEA;metabolic process-IEA;oxidoreductase activity, acting on the aldehyde or oxo group of donors-IEA;FMN binding-IEA;acetyl-CoA biosynthetic process from pyruvate-IEA;electron transport chain-IEA</t>
  </si>
  <si>
    <t>Molecular Function-IEA;Molecular Function-IEA;Molecular Function-IEA;Molecular Function-IEA;Molecular Function-IDA;Molecular Function-IEA;Molecular Function-IEA;Cellular Component-IEA;Cellular Component-IDA;Biological Process-IDA;Molecular Function-IEA;Molecular Function-IEA;Biological Process-IEA;Molecular Function-IEA;Biological Process-IDA;Molecular Function-IEA;Molecular Function-IEA;Biological Process-IEA;Molecular Function-IEA;Molecular Function-IEA;Biological Process-IEA;Biological Process-IEA</t>
  </si>
  <si>
    <t>GO:0005506;GO:0005739;GO:0006090;GO:0010181;GO:0022900;GO:0030976;GO:0045333;GO:0050243;GO:0050444;GO:0051539</t>
  </si>
  <si>
    <t>iron ion binding;mitochondrion;pyruvate metabolic process;FMN binding;electron transport chain;thiamine pyrophosphate binding;cellular respiration;pyruvate dehydrogenase (NADP+) activity;aquacobalamin reductase (NADPH) activity;4 iron, 4 sulfur cluster binding</t>
  </si>
  <si>
    <t>Molecular Function;Cellular Component;Biological Process;Molecular Function;Biological Process;Molecular Function;Biological Process;Molecular Function;Molecular Function;Molecular Function</t>
  </si>
  <si>
    <t>EC:1.16.1;EC:1.2.1.51;EC:1.16.1.5</t>
  </si>
  <si>
    <t>Oxidizing metal ions;Pyruvate dehydrogenase (NADP(+));Aquacobalamin reductase (NADPH)</t>
  </si>
  <si>
    <t>IPR019456;IPR019752;IPR019456;IPR033412;noIPR;IPR011766;noIPR;IPR017896;IPR019456;IPR002880;IPR011895;IPR019752;IPR009014;IPR011895;noIPR;noIPR;noIPR;IPR017900;IPR017900;IPR017896;IPR017896;noIPR;IPR029061;noIPR;IPR009014;IPR029061;IPR002869</t>
  </si>
  <si>
    <t>DOMAIN;DOMAIN;DOMAIN;DOMAIN;DOMAIN;DOMAIN;DOMAIN;DOMAIN;DOMAIN;DOMAIN;FAMILY;DOMAIN;DOMAIN;FAMILY;FAMILY;FAMILY;FAMILY;CONSERVED_SITE;CONSERVED_SITE;DOMAIN;DOMAIN;DOMAIN;DOMAIN;DOMAIN;DOMAIN;DOMAIN;DOMAIN</t>
  </si>
  <si>
    <t>Pyruvate-flavodoxin oxidoreductase, EKR domain;Pyruvate/ketoisovalerate oxidoreductase, catalytic domain;Pyruvate-flavodoxin oxidoreductase, EKR domain;Pyruvate:ferredoxin oxidoreductase, core domain II;Pyruvate:ferredoxin oxidoreductase, core domain II;Thiamine pyrophosphate enzyme, C-terminal TPP-binding;Thiamine pyrophosphate enzyme, C-terminal TPP-binding;4Fe-4S ferredoxin-type, iron-sulphur binding domain;Pyruvate-flavodoxin oxidoreductase, EKR domain;Pyruvate flavodoxin/ferredoxin oxidoreductase, N-terminal;Pyruvate-flavodoxin oxidoreductase;Pyruvate/ketoisovalerate oxidoreductase, catalytic domain;Transketolase C-terminal/Pyruvate-ferredoxin oxidoreductase domain II;Pyruvate-flavodoxin oxidoreductase;Pyruvate-flavodoxin oxidoreductase;Pyruvate-flavodoxin oxidoreductase;Pyruvate-flavodoxin oxidoreductase;4Fe-4S ferredoxin, iron-sulphur binding, conserved site;4Fe-4S ferredoxin, iron-sulphur binding, conserved site;4Fe-4S ferredoxin-type, iron-sulphur binding domain;4Fe-4S ferredoxin-type, iron-sulphur binding domain;4Fe-4S ferredoxin-type, iron-sulphur binding domain;Thiamin diphosphate-binding fold;Thiamin diphosphate-binding fold;Transketolase C-terminal/Pyruvate-ferredoxin oxidoreductase domain II;Thiamin diphosphate-binding fold;Pyruvate-flavodoxin oxidoreductase, central domain</t>
  </si>
  <si>
    <t>SM00890 (SMART);PF01558 (PFAM);PF10371 (PFAM);PF17147 (PFAM);G3DSA:3.40.50.970 (GENE3D);PF02775 (PFAM);G3DSA:3.30.70.20 (GENE3D);PF12838 (PFAM);G3DSA:4.10.780.10 (GENE3D);PF01855 (PFAM);TIGR02176 (TIGRFAM);G3DSA:3.40.920.10 (GENE3D);G3DSA:3.40.50.920 (GENE3D);PIRSF000159 (PIRSF);G3DSA:3.40.50.970 (GENE3D);PTHR32154 (PANTHER);PTHR32154:SF23 (PANTHER);PS00198 (PROSITE_PATTERNS);PS00198 (PROSITE_PATTERNS);PS51379 (PROSITE_PROFILES);PS51379 (PROSITE_PROFILES);cd07034 (CDD);SSF52518 (SUPERFAMILY);SSF54862 (SUPERFAMILY);SSF52922 (SUPERFAMILY);SSF52518 (SUPERFAMILY);SSF53323 (SUPERFAMILY)</t>
  </si>
  <si>
    <t>GO:0016903/GO:0055114;GO:0055114/GO:0016903;GO:0016903/GO:0055114;;;GO:0030976/GO:0003824;;;GO:0016903/GO:0055114;GO:0055114/GO:0016491;GO:0022900/GO:0005506/GO:0055114/GO:0016903;GO:0055114/GO:0016903;GO:0008152/GO:0003824;GO:0022900/GO:0005506/GO:0055114/GO:0016903;;;;;;;;;;;GO:0008152/GO:0003824;;GO:0016491/GO:0055114</t>
  </si>
  <si>
    <t>oxidoreductase activity, acting on the aldehyde or oxo group of donors/oxidation-reduction process;oxidation-reduction process/oxidoreductase activity, acting on the aldehyde or oxo group of donors;oxidoreductase activity, acting on the aldehyde or oxo group of donors/oxidation-reduction process;;;thiamine pyrophosphate binding/catalytic activity;;;oxidoreductase activity, acting on the aldehyde or oxo group of donors/oxidation-reduction process;oxidation-reduction process/oxidoreductase activity;electron transport chain/iron ion binding/oxidation-reduction process/oxidoreductase activity, acting on the aldehyde or oxo group of donors;oxidation-reduction process/oxidoreductase activity, acting on the aldehyde or oxo group of donors;metabolic process/catalytic activity;electron transport chain/iron ion binding/oxidation-reduction process/oxidoreductase activity, acting on the aldehyde or oxo group of donors;;;;;;;;;;;metabolic process/catalytic activity;;oxidoreductase activity/oxidation-reduction process</t>
  </si>
  <si>
    <t>Molecular Function/Biological Process;Biological Process/Molecular Function;Molecular Function/Biological Process;;;Molecular Function/Molecular Function;;;Molecular Function/Biological Process;Biological Process/Molecular Function;Biological Process/Molecular Function/Biological Process/Molecular Function;Biological Process/Molecular Function;Biological Process/Molecular Function;Biological Process/Molecular Function/Biological Process/Molecular Function;;;;;;;;;;;Biological Process/Molecular Function;;Molecular Function/Biological Process</t>
  </si>
  <si>
    <t>EG_transcript_5785</t>
  </si>
  <si>
    <t>procollagen galactosyltransferase 1-like</t>
  </si>
  <si>
    <t>gi|1129199975|gb|OLQ03314.1|putative inactive glycosyltransferase 25 family member 3 [Symbiodinium microadriaticum];gi|1004007032|ref|XP_015706497.1|PREDICTED: procollagen galactosyltransferase 1-like [Coturnix japonica];gi|551597144|ref|XP_005780704.1|hypothetical protein EMIHUDRAFT_234881 [Emiliania huxleyi CCMP1516]/gi|485633402|gb|EOD28275.1|hypothetical protein EMIHUDRAFT_234881 [Emiliania huxleyi CCMP1516];gi|939233455|ref|XP_014240367.1|PREDICTED: glycosyltransferase 25 family member [Cimex lectularius];gi|694847207|ref|XP_009464672.1|PREDICTED: LOW QUALITY PROTEIN: procollagen galactosyltransferase 1 [Nipponia nippon];gi|733931222|ref|XP_010726266.1|PREDICTED: procollagen galactosyltransferase 1-like [Meleagris gallopavo];gi|971450246|ref|XP_015129806.1|PREDICTED: LOW QUALITY PROTEIN: procollagen galactosyltransferase 1, partial [Gallus gallus];gi|919099931|ref|XP_013386404.1|PREDICTED: procollagen galactosyltransferase 1-like isoform X1 [Lingula anatina];gi|699642371|ref|XP_009894519.1|PREDICTED: probable inactive glycosyltransferase 25 family member 3 [Picoides pubescens];gi|678197090|gb|KFV64072.1|putative inactive glycosyltransferase 25 family member 3, partial [Picoides pubescens];gi|676453289|ref|XP_009053307.1|hypothetical protein LOTGIDRAFT_231876 [Lottia gigantea]/gi|556107542|gb|ESO96194.1|hypothetical protein LOTGIDRAFT_231876 [Lottia gigantea];gi|719743003|ref|XP_010210277.1|PREDICTED: procollagen galactosyltransferase 1 [Tinamus guttatus];gi|632988676|ref|XP_007883240.1|PREDICTED: procollagen galactosyltransferase 1 [Callorhinchus milii];gi|971423554|ref|XP_015135194.1|PREDICTED: probable inactive glycosyltransferase 25 family member 3 isoform X2 [Gallus gallus]/gi|971423556|ref|XP_015135195.1|PREDICTED: probable inactive glycosyltransferase 25 family member 3 isoform X2 [Gallus gallus];gi|971423552|ref|XP_003642326.3|PREDICTED: probable inactive glycosyltransferase 25 family member 3 isoform X1 [Gallus gallus];gi|768362031|ref|XP_011578213.1|PREDICTED: probable inactive glycosyltransferase 25 family member 3 isoform X2 [Aquila chrysaetos canadensis];gi|768362029|ref|XP_011578212.1|PREDICTED: probable inactive glycosyltransferase 25 family member 3 isoform X1 [Aquila chrysaetos canadensis];gi|729745985|ref|XP_010569430.1|PREDICTED: probable inactive glycosyltransferase 25 family member 3 [Haliaeetus leucocephalus];gi|1159634615|gb|OPJ67846.1|putative inactive glycosyltransferase 25 family member 3 [Patagioenas fasciata monilis];gi|902878366|ref|XP_013029232.1|PREDICTED: procollagen galactosyltransferase 1-like [Anser cygnoides domesticus]</t>
  </si>
  <si>
    <t>Symbiodinium microadriaticum;Coturnix japonica;Emiliania huxleyi CCMP1516/Emiliania huxleyi CCMP1516;Cimex lectularius;Nipponia nippon;Meleagris gallopavo;Gallus gallus;Lingula anatina;Picoides pubescens;Picoides pubescens;Lottia gigantea/Lottia gigantea;Tinamus guttatus;Callorhinchus milii;Gallus gallus/Gallus gallus;Gallus gallus;Aquila chrysaetos canadensis;Aquila chrysaetos canadensis;Haliaeetus leucocephalus;Patagioenas fasciata monilis;Anser cygnoides domesticus</t>
  </si>
  <si>
    <t>2.9E-68;1.5E-16;5.4E-16;5.8E-16;1.2E-15;1.9E-15;2.1E-15;2.2E-15;3.2E-15;5.1E-15;5.5E-15;6.1E-15;7.3E-15;8.5E-15;9.9E-15;1.1E-14;1.2E-14;1.6E-14;1.9E-14;2.2E-14</t>
  </si>
  <si>
    <t>OLQ03314;XP_015706497;XP_005780704/EOD28275;XP_014240367;XP_009464672;XP_010726266;XP_015129806;XP_013386404;XP_009894519;KFV64072;XP_009053307/ESO96194;XP_010210277;XP_007883240;XP_015135195/XP_015135194;XP_003642326;XP_011578213;XP_011578212;XP_010569430;OPJ67846;XP_013029232</t>
  </si>
  <si>
    <t>gi|1129199975|gb|OLQ03314.1|putative inactive glycosyltransferase 25 family member 3 [Symbiodinium microadriaticum]</t>
  </si>
  <si>
    <t>LOC106155917;LOC106155917;Cercam;LOC106155917;LOC106155917;N307_02432;Cercam;Cercam;Cercam;Cercam;CERCAM;Cercam;N307_02432;CERCAM</t>
  </si>
  <si>
    <t>GO:0016757-IEA;GO:0016491-IEA;GO:0055114-IEA;GO:0016740-IEA</t>
  </si>
  <si>
    <t>transferase activity, transferring glycosyl groups-IEA;oxidoreductase activity-IEA;oxidation-reduction process-IEA;transferase activity-IEA</t>
  </si>
  <si>
    <t>IPR005123;IPR002654;IPR027443;noIPR;noIPR;IPR005123;noIPR</t>
  </si>
  <si>
    <t>DOMAIN;FAMILY;DOMAIN;DOMAIN;DOMAIN;DOMAIN;DOMAIN</t>
  </si>
  <si>
    <t>Oxoglutarate/iron-dependent dioxygenase;Glycosyl transferase, family 25;Isopenicillin N synthase-like;Isopenicillin N synthase-like;Isopenicillin N synthase-like;Oxoglutarate/iron-dependent dioxygenase;Oxoglutarate/iron-dependent dioxygenase</t>
  </si>
  <si>
    <t>PF03171 (PFAM);PF01755 (PFAM);G3DSA:2.60.120.330 (GENE3D);PTHR10730:SF39 (PANTHER);PTHR10730 (PANTHER);PS51471 (PROSITE_PROFILES);SSF51197 (SUPERFAMILY)</t>
  </si>
  <si>
    <t>GO:0016491/GO:0055114;;;;;GO:0016491/GO:0055114;</t>
  </si>
  <si>
    <t>oxidoreductase activity/oxidation-reduction process;;;;;oxidoreductase activity/oxidation-reduction process;</t>
  </si>
  <si>
    <t>Molecular Function/Biological Process;;;;;Molecular Function/Biological Process;</t>
  </si>
  <si>
    <t>EG_transcript_24847</t>
  </si>
  <si>
    <t>IPR019410;noIPR;noIPR;IPR029063</t>
  </si>
  <si>
    <t>FAMILY;FAMILY;FAMILY;DOMAIN</t>
  </si>
  <si>
    <t>Lysine methyltransferase;Lysine methyltransferase;Lysine methyltransferase;S-adenosyl-L-methionine-dependent methyltransferase</t>
  </si>
  <si>
    <t>PF10294 (PFAM);G3DSA:3.40.50.150 (GENE3D);PTHR14614 (PANTHER);SSF53335 (SUPERFAMILY)</t>
  </si>
  <si>
    <t>EG_transcript_6911</t>
  </si>
  <si>
    <t>probable bifunctional methylthioribulose-1-phosphate dehydratase enolase-phosphatase E1 isoform X1</t>
  </si>
  <si>
    <t>gi|219130370|ref|XP_002185340.1|predicted protein [Phaeodactylum tricornutum CCAP 1055/1]/gi|217403255|gb|EEC43209.1|predicted protein [Phaeodactylum tricornutum CCAP 1055/1];gi|1072238416|gb|OEU23143.1|2,3-diketo-5-methylthio-1-phosphopentane phosphatase [Fragilariopsis cylindrus CCMP1102];gi|326506384|dbj|BAJ86510.1|predicted protein [Hordeum vulgare subsp. vulgare];gi|721668194|ref|XP_010236064.1|PREDICTED: probable bifunctional methylthioribulose-1-phosphate dehydratase/enolase-phosphatase E1 isoform X2 [Brachypodium distachyon]/gi|944066123|gb|KQK01714.1|hypothetical protein BRADI_3g57750 [Brachypodium distachyon];gi|721668191|ref|XP_010236063.1|PREDICTED: probable bifunctional methylthioribulose-1-phosphate dehydratase/enolase-phosphatase E1 isoform X1 [Brachypodium distachyon]/gi|944066122|gb|KQK01713.1|hypothetical protein BRADI_3g57750 [Brachypodium distachyon];gi|1149830448|ref|XP_020172280.1|probable bifunctional methylthioribulose-1-phosphate dehydratase/enolase-phosphatase E1 [Aegilops tauschii subsp. tauschii];gi|296439676|sp|B8BKI7.1|MTBC_ORYSIRecName: Full=Probable bifunctional methylthioribulose-1-phosphate dehydratase/enolase-phosphatase E1 Includes: RecName: Full=Methylthioribulose-1-phosphate dehydratase Short=MTRu-1-P dehydratase Includes: RecName: Full=Enolase-phosphatase E1 AltName: Full=2,3-diketo-5-methylthio-1-phosphopentane phosphatase/gi|218185746|gb|EEC68173.1|hypothetical protein OsI_36120 [Oryza sativa Indica Group];gi|1002308715|ref|XP_015617752.1|PREDICTED: probable bifunctional methylthioribulose-1-phosphate dehydratase/enolase-phosphatase E1 [Oryza sativa Japonica Group]/gi|122248802|sp|Q2R483.1|MTBC_ORYSJRecName: Full=Probable bifunctional methylthioribulose-1-phosphate dehydratase/enolase-phosphatase E1 Includes: RecName: Full=Methylthioribulose-1-phosphate dehydratase Short=MTRu-1-P dehydratase Includes: RecName: Full=Enolase-phosphatase E1 AltName: Full=2,3-diketo-5-methylthio-1-phosphopentane phosphatase/gi|77550894|gb|ABA93691.1|haloacid dehalogenase-like hydrolase family protein, putative, expressed [Oryza sativa Japonica Group]/gi|113645130|dbj|BAF28271.1|Os11g0484000 [Oryza sativa Japonica Group]/gi|215694448|dbj|BAG89465.1|unnamed protein product [Oryza sativa Japonica Group]/gi|222615974|gb|EEE52106.1|hypothetical protein OsJ_33906 [Oryza sativa Japonica Group]/gi|937939144|dbj|BAT14057.1|Os11g0484000 [Oryza sativa Japonica Group];gi|573961555|ref|XP_006662940.1|PREDICTED: probable bifunctional methylthioribulose-1-phosphate dehydratase/enolase-phosphatase E1 [Oryza brachyantha];gi|727423512|ref|XP_010446120.1|PREDICTED: probable bifunctional methylthioribulose-1-phosphate dehydratase/enolase-phosphatase E1 isoform X2 [Camelina sativa];gi|727623891|ref|XP_010482788.1|PREDICTED: probable bifunctional methylthioribulose-1-phosphate dehydratase/enolase-phosphatase E1 isoform X2 [Camelina sativa];gi|475621894|gb|EMT31653.1|Enolase-phosphatase E1 [Aegilops tauschii];gi|1117466515|ref|XP_019425883.1|PREDICTED: probable bifunctional methylthioribulose-1-phosphate dehydratase/enolase-phosphatase E1 isoform X1 [Lupinus angustifolius]/gi|1117466517|ref|XP_019425884.1|PREDICTED: probable bifunctional methylthioribulose-1-phosphate dehydratase/enolase-phosphatase E1 isoform X1 [Lupinus angustifolius];gi|727623889|ref|XP_010482787.1|PREDICTED: probable bifunctional methylthioribulose-1-phosphate dehydratase/enolase-phosphatase E1 isoform X1 [Camelina sativa];gi|727423510|ref|XP_010446117.1|PREDICTED: probable bifunctional methylthioribulose-1-phosphate dehydratase/enolase-phosphatase E1 isoform X1 [Camelina sativa];gi|1045381800|dbj|GAU33738.1|hypothetical protein TSUD_52710 [Trifolium subterraneum];gi|703079287|ref|XP_010091114.1|putative bifunctional methylthioribulose-1-phosphate dehydratase/enolase-phosphatase E1 1 [Morus notabilis]/gi|587852422|gb|EXB42549.1|putative bifunctional methylthioribulose-1-phosphate dehydratase/enolase-phosphatase E1 1 [Morus notabilis];gi|1102692838|gb|OIV92400.1|hypothetical protein TanjilG_23000 [Lupinus angustifolius];gi|944066124|gb|KQK01715.1|hypothetical protein BRADI_3g57750 [Brachypodium distachyon];gi|695402442|ref|XP_009523030.1|hypothetical protein PHYSODRAFT_313033 [Phytophthora sojae]/gi|348680497|gb|EGZ20313.1|hypothetical protein PHYSODRAFT_313033 [Phytophthora sojae]</t>
  </si>
  <si>
    <t>Phaeodactylum tricornutum CCAP 1055/1/Phaeodactylum tricornutum CCAP 1055/1;Fragilariopsis cylindrus CCMP1102;Hordeum vulgare subsp. vulgare;Brachypodium distachyon/Brachypodium distachyon;Brachypodium distachyon/Brachypodium distachyon;Aegilops tauschii subsp. tauschii;Oryza sativa Indica Group/Oryza sativa Indica Group;Oryza sativa Japonica Group/Oryza sativa Japonica Group/Oryza sativa Japonica Group/Oryza sativa Japonica Group/Oryza sativa Japonica Group/Oryza sativa Japonica Group/Oryza sativa Japonica Group;Oryza brachyantha;Camelina sativa;Camelina sativa;Aegilops tauschii;Lupinus angustifolius/Lupinus angustifolius;Camelina sativa;Camelina sativa;Trifolium subterraneum;Morus notabilis/Morus notabilis;Lupinus angustifolius;Brachypodium distachyon;Phytophthora sojae/Phytophthora sojae</t>
  </si>
  <si>
    <t>1.1E-123;2.3E-116;6.4E-97;5.4E-96;7.3E-96;2.1E-95;4.0E-95;7.0E-95;4.8E-94;3.3E-91;3.5E-91;2.3E-89;4.0E-89;5.5E-88;8.3E-88;5.7E-87;5.9E-87;9.0E-86;1.0E-84;6.6E-80</t>
  </si>
  <si>
    <t>XP_002185340/EEC43209;OEU23143;BAJ86510;XP_010236064/KQK01714;KQK01713/XP_010236063;XP_020172280;B8BKI7/EEC68173;BAG89465/XP_015617752/Q2R483/ABA93691/EEE52106/BAT14057/BAF28271;XP_006662940;XP_010446120;XP_010482788;EMT31653;XP_019425883/XP_019425884;XP_010482787;XP_010446117;GAU33738;EXB42549/XP_010091114;OIV92400;KQK01715;EGZ20313/XP_009523030</t>
  </si>
  <si>
    <t>gi|217403255|gb|EEC43209.1|predicted protein [Phaeodactylum tricornutum CCAP 1055/1]/gi|219130370|ref|XP_002185340.1|predicted protein [Phaeodactylum tricornutum CCAP 1055/1]</t>
  </si>
  <si>
    <t>Phaeodactylum tricornutum CCAP 1055/1</t>
  </si>
  <si>
    <t>TanjilG_23000;LOC100828599;PHATRDRAFT_31147;L484_011320;LOC100828599;FRACYDRAFT_177880;102715061;FRACYDRAFT_177880;PHATRDRAFT_31147;102715061;PHATRDRAFT_31147;PHATRDRAFT_31147;LOC100828599;L484_011320;LOC100828599;LOC100828599;BRADI_3g57750v3;PHATRDRAFT_31147;PHATRDRAFT_31147;LOC_Os11g29370;BRADI_3g57750v3;LOC_Os11g29370;LOC_Os11g29370;LOC_Os11g29370;102715061;L484_011320;F2CUI9;L484_011320;TanjilG_23000;LOC_Os11g29370;F2CUI9;PHYSODRAFT_313033;F2CUI9;L484_011320;LOC100828599;BRADI_3g57750v3;102715061;OsI_36120;F2CUI9;FRACYDRAFT_177880;PHATRDRAFT_31147;LOC100828599;OsI_36120;L484_011320;102715061;LOC100828599;LOC100828599;TanjilG_23000;OsI_36120;LOC_Os11g29370;OsI_36120;BRADI_3g57750v3;LOC_Os11g29370;L484_011320;LOC100828599;OsI_36120;LOC100828599;L484_011320;F2CUI9;LOC_Os11g29370;PHYSODRAFT_313033;FRACYDRAFT_177880;F2CUI9;LOC100828599;102715061;F2CUI9;LOC100828599;TanjilG_23000;LOC100828599;102715061;102715061;LOC100828599;PHATRDRAFT_31147;PHATRDRAFT_31147;OsI_36120;BRADI_3g57750v3;LOC100828599;OsI_36120;L484_011320;LOC_Os11g29370;PHATRDRAFT_31147;F2CUI9;TanjilG_23000;LOC100828599;FRACYDRAFT_177880;LOC100828599;LOC100828599;LOC100828599;BRADI_3g57750v3;TanjilG_23000;PHATRDRAFT_31147;L484_011320;TanjilG_23000;102715061;LOC100828599;L484_011320;F2CUI9;LOC_Os11g29370;BRADI_3g57750v3;BRADI_3g57750v3;102715061;LOC_Os11g29370;BRADI_3g57750v3;102715061;LOC100828599;OsI_36120;LOC_Os11g29370;TanjilG_23000;TanjilG_23000;LOC100828599;LOC100828599;PHYSODRAFT_313033;FRACYDRAFT_177880;PHATRDRAFT_31147;L484_011320;102715061;PHYSODRAFT_313033;LOC100828599;LOC100828599;OsI_36120;102715061;OsI_36120;F2CUI9;TanjilG_23000;TanjilG_23000;L484_011320;FRACYDRAFT_177880;FRACYDRAFT_177880;LOC100828599;TanjilG_23000;PHATRDRAFT_31147;LOC100828599;LOC100828599;F2CUI9;F2CUI9;102715061;L484_011320;OsI_36120;102715061;L484_011320;F2CUI9;102715061;102715061;TanjilG_23000;LOC100828599;PHATRDRAFT_31147;L484_011320;BRADI_3g57750v3;LOC100828599;OsI_36120;LOC100828599;PHATRDRAFT_31147;LOC_Os11g29370;PHATRDRAFT_31147;LOC100828599;BRADI_3g57750v3;LOC100828599;FRACYDRAFT_177880;OsI_36120;102715061;TanjilG_23000;TanjilG_23000;L484_011320;LOC100828599;OsI_36120;L484_011320;BRADI_3g57750v3;FRACYDRAFT_177880;F2CUI9;F2CUI9;PHATRDRAFT_31147;F2CUI9;L484_011320;LOC100828599;LOC100828599;L484_011320;LOC100828599;LOC100828599;F2CUI9;FRACYDRAFT_177880;BRADI_3g57750v3;L484_011320;BRADI_3g57750v3;L484_011320;LOC_Os11g29370;FRACYDRAFT_177880;LOC100828599;PHATRDRAFT_31147;TanjilG_23000;OsI_36120;102715061;F2CUI9;PHYSODRAFT_313033;BRADI_3g57750v3;LOC_Os11g29370;TanjilG_23000;OsI_36120;LOC100828599;L484_011320;LOC_Os11g29370;LOC100828599;PHATRDRAFT_31147;LOC100828599;LOC100828599;TanjilG_23000;PHATRDRAFT_31147;FRACYDRAFT_177880;TanjilG_23000;LOC_Os11g29370;F2CUI9;LOC100828599;TanjilG_23000;L484_011320;BRADI_3g57750v3;PHYSODRAFT_313033;LOC100828599;OsI_36120;OsI_36120;102715061;FRACYDRAFT_177880;LOC100828599;F2CUI9;LOC_Os11g29370;102715061;PHATRDRAFT_31147;L484_011320;F2CUI9;OsI_36120;LOC_Os11g29370;PHYSODRAFT_313033;102715061;OsI_36120;102715061;L484_011320;OsI_36120;LOC100828599;PHYSODRAFT_313033;OsI_36120;LOC100828599;TanjilG_23000;LOC100828599;PHATRDRAFT_31147;102715061;BRADI_3g57750v3;LOC100828599;TanjilG_23000;BRADI_3g57750v3;TanjilG_23000;F2CUI9;BRADI_3g57750v3;BRADI_3g57750v3;LOC100828599;BRADI_3g57750v3;102715061;BRADI_3g57750v3;102715061;BRADI_3g57750v3;F2CUI9;BRADI_3g57750v3;FRACYDRAFT_177880;102715061;TanjilG_23000;LOC_Os11g29370;OsI_36120;102715061;BRADI_3g57750v3;LOC100828599;L484_011320;L484_011320;LOC100828599;F2CUI9;LOC100828599;LOC100828599;102715061;PHATRDRAFT_31147;F2CUI9;PHATRDRAFT_31147;PHYSODRAFT_313033;PHATRDRAFT_31147;L484_011320;PHATRDRAFT_31147;F2CUI9;F2CUI9;F2CUI9;LOC100828599;L484_011320;PHYSODRAFT_313033;TanjilG_23000;TanjilG_23000;LOC100828599;PHATRDRAFT_31147;OsI_36120;OsI_36120;LOC_Os11g29370;LOC100828599;TanjilG_23000;TanjilG_23000;L484_011320;LOC_Os11g29370;LOC_Os11g29370;LOC_Os11g29370;LOC100828599;LOC_Os11g29370;TanjilG_23000;F2CUI9;PHYSODRAFT_313033;LOC100828599;LOC100828599;TanjilG_23000;LOC100828599;F2CUI9;102715061;LOC100828599;L484_011320;BRADI_3g57750v3;BRADI_3g57750v3;TanjilG_23000;LOC100828599;FRACYDRAFT_177880;TanjilG_23000;F2CUI9;F2CUI9;102715061;BRADI_3g57750v3;BRADI_3g57750v3;TanjilG_23000;LOC100828599;OsI_36120;L484_011320;L484_011320;LOC100828599;102715061;LOC_Os11g29370;PHATRDRAFT_31147;LOC100828599;BRADI_3g57750v3;TanjilG_23000;BRADI_3g57750v3;102715061;BRADI_3g57750v3;102715061;F2CUI9;F2CUI9</t>
  </si>
  <si>
    <t>GO:0000287-IEA;GO:0019284-IEA;GO:0005737-IEA;GO:0046570-IEA;GO:0003824-IEA;GO:0046872-IEA;GO:0016311-IEA;GO:0016787-IEA;GO:0043715-IEA;GO:0008152-IEA;GO:0009086-IEA;GO:0019509-IEA;GO:0043716-IEA;GO:0008270-IEA;GO:0016829-IEA;GO:0043874-IEA;GO:0008652-IEA</t>
  </si>
  <si>
    <t>magnesium ion binding-IEA;L-methionine salvage from S-adenosylmethionine-IEA;cytoplasm-IEA;methylthioribulose 1-phosphate dehydratase activity-IEA;catalytic activity-IEA;metal ion binding-IEA;dephosphorylation-IEA;hydrolase activity-IEA;2,3-diketo-5-methylthiopentyl-1-phosphate enolase activity-IEA;metabolic process-IEA;methionine biosynthetic process-IEA;L-methionine salvage from methylthioadenosine-IEA;2-hydroxy-3-keto-5-methylthiopentenyl-1-phosphate phosphatase activity-IEA;zinc ion binding-IEA;lyase activity-IEA;acireductone synthase activity-IEA;cellular amino acid biosynthetic process-IEA</t>
  </si>
  <si>
    <t>Molecular Function-IEA;Biological Process-IEA;Cellular Component-IEA;Molecular Function-IEA;Molecular Function-IEA;Molecular Function-IEA;Biological Process-IEA;Molecular Function-IEA;Molecular Function-IEA;Biological Process-IEA;Biological Process-IEA;Biological Process-IEA;Molecular Function-IEA;Molecular Function-IEA;Molecular Function-IEA;Molecular Function-IEA;Biological Process-IEA</t>
  </si>
  <si>
    <t>GO:0003824;GO:0008652</t>
  </si>
  <si>
    <t>catalytic activity;cellular amino acid biosynthetic process</t>
  </si>
  <si>
    <t>IPR001303;IPR001303;noIPR;IPR023214;IPR001303;IPR023943;IPR017714;noIPR;IPR023943;noIPR;IPR023214;IPR001303</t>
  </si>
  <si>
    <t>DOMAIN;DOMAIN;DOMAIN;DOMAIN;DOMAIN;FAMILY;FAMILY;FAMILY;FAMILY;FAMILY;DOMAIN;DOMAIN</t>
  </si>
  <si>
    <t>Class II aldolase/adducin N-terminal;Class II aldolase/adducin N-terminal;Class II aldolase/adducin N-terminal;HAD-like domain;Class II aldolase/adducin N-terminal;Enolase-phosphatase E1;Methylthioribulose-1-phosphate dehydratase;Methylthioribulose-1-phosphate dehydratase;Enolase-phosphatase E1;Enolase-phosphatase E1;HAD-like domain;Class II aldolase/adducin N-terminal</t>
  </si>
  <si>
    <t>SM01007 (SMART);PF00596 (PFAM);PF00702 (PFAM);G3DSA:3.40.50.1000 (GENE3D);G3DSA:3.40.225.10 (GENE3D);TIGR01691 (TIGRFAM);TIGR03328 (TIGRFAM)/SFLDF00044 (SFLD);PTHR20371 (PANTHER);MF_01681 (HAMAP);cd01427 (CDD);SSF56784 (SUPERFAMILY);SSF53639 (SUPERFAMILY)</t>
  </si>
  <si>
    <t>;;;;;GO:0019509/GO:0000287/GO:0043874;GO:0046872/GO:0019509/GO:0005737;;GO:0019509/GO:0000287/GO:0043874;;;</t>
  </si>
  <si>
    <t>;;;;;L-methionine salvage from methylthioadenosine/magnesium ion binding/acireductone synthase activity;metal ion binding/L-methionine salvage from methylthioadenosine/cytoplasm;;L-methionine salvage from methylthioadenosine/magnesium ion binding/acireductone synthase activity;;;</t>
  </si>
  <si>
    <t>;;;;;Biological Process/Molecular Function/Molecular Function;Molecular Function/Biological Process/Cellular Component;;Biological Process/Molecular Function/Molecular Function;;;</t>
  </si>
  <si>
    <t>EG_transcript_10640</t>
  </si>
  <si>
    <t>serine threonine- phosphatase 2B catalytic subunit 2</t>
  </si>
  <si>
    <t>gi|955165816|emb|CUG90844.1|serine-threonine protein phosphatase, putative [Bodo saltans];gi|290983092|ref|XP_002674263.1|predicted protein [Naegleria gruberi]/gi|284087852|gb|EFC41519.1|predicted protein [Naegleria gruberi];gi|557759762|ref|XP_005179605.1|PREDICTED: serine/threonine-protein phosphatase 2B catalytic subunit 1 isoform X3 [Musca domestica];gi|1135101873|ref|XP_019890953.1|PREDICTED: serine/threonine-protein phosphatase 2B catalytic subunit 1 isoform X2 [Musca domestica];gi|751441496|ref|XP_011195071.1|PREDICTED: serine/threonine-protein phosphatase 2B catalytic subunit 1 isoform X2 [Zeugodacus cucurbitae];gi|1098655018|ref|XP_018791496.1|PREDICTED: serine/threonine-protein phosphatase 2B catalytic subunit 1 isoform X2 [Bactrocera latifrons];gi|929369108|ref|XP_014094382.1|PREDICTED: serine/threonine-protein phosphatase 2B catalytic subunit 2 isoform X1 [Bactrocera oleae]/gi|929369110|ref|XP_014094383.1|PREDICTED: serine/threonine-protein phosphatase 2B catalytic subunit 2 isoform X2 [Bactrocera oleae]/gi|929369112|ref|XP_014094385.1|PREDICTED: serine/threonine-protein phosphatase 2B catalytic subunit 2 isoform X3 [Bactrocera oleae];gi|1048054534|ref|XP_017481354.1|PREDICTED: serine/threonine-protein phosphatase 2B catalytic subunit 2 [Rhagoletis zephyria];gi|751789761|ref|XP_011204405.1|PREDICTED: LOW QUALITY PROTEIN: serine/threonine-protein phosphatase 2B catalytic subunit 2 [Bactrocera dorsalis];gi|1098634094|ref|XP_018784799.1|PREDICTED: serine/threonine-protein phosphatase 2B catalytic subunit 2 [Bactrocera latifrons];gi|1098634091|ref|XP_018784798.1|PREDICTED: serine/threonine-protein phosphatase 2B catalytic subunit 3 [Bactrocera latifrons];gi|259013472|ref|NP_001158479.1|calcineurin A protein catalytic subunit [Saccoglossus kowalevskii]/gi|197734651|gb|ACH73221.1|calcineurin A protein catalytic subunit [Saccoglossus kowalevskii];gi|1003885841|ref|XP_015721998.1|PREDICTED: serine/threonine-protein phosphatase 2B catalytic subunit beta isoform isoform X2 [Coturnix japonica]/gi|1201892249|ref|XP_021256037.1|serine/threonine-protein phosphatase 2B catalytic subunit beta isoform isoform X2 [Numida meleagris];gi|194204523|gb|EDX18099.1|GD15742 [Drosophila simulans];gi|1003885985|ref|XP_015722001.1|PREDICTED: serine/threonine-protein phosphatase 2B catalytic subunit beta isoform isoform X4 [Coturnix japonica]/gi|1201892253|ref|XP_021256039.1|serine/threonine-protein phosphatase 2B catalytic subunit beta isoform isoform X4 [Numida meleagris];gi|195351478|ref|XP_002042261.1|GM13390 [Drosophila sechellia]/gi|194124104|gb|EDW46147.1|GM13390 [Drosophila sechellia];gi|751446178|ref|XP_011177167.1|PREDICTED: serine/threonine-protein phosphatase 2B catalytic subunit 2 isoform X1 [Zeugodacus cucurbitae];gi|24642547|ref|NP_523373.2|protein phosphatase 2B at 14D, isoform A [Drosophila melanogaster]/gi|386764573|ref|NP_001245715.1|protein phosphatase 2B at 14D, isoform C [Drosophila melanogaster]/gi|386764575|ref|NP_001245716.1|protein phosphatase 2B at 14D, isoform B [Drosophila melanogaster]/gi|73920245|sp|Q27889.2|PP2B2_DROMERecName: Full=Serine/threonine-protein phosphatase 2B catalytic subunit 2 AltName: Full=Calmodulin-dependent calcineurin A2 subunit/gi|7293240|gb|AAF48622.1|protein phosphatase 2B at 14D, isoform A [Drosophila melanogaster]/gi|33589570|gb|AAQ22552.1|LD04578p [Drosophila melanogaster]/gi|383293446|gb|AFH07428.1|protein phosphatase 2B at 14D, isoform C [Drosophila melanogaster]/gi|383293447|gb|AFH07429.1|protein phosphatase 2B at 14D, isoform B [Drosophila melanogaster]/gi|1067124848|gb|AOQ06597.1|Pp2B-14D-RA, partial [synthetic construct]/gi|1067128980|gb|AOQ08114.1|Pp2B-14D-RA, partial [synthetic construct]/gi|1067142329|gb|AOQ12629.1|Pp2B-14D-PA [synthetic construct]/gi|1067150113|gb|AOQ15306.1|Pp2B-14D-PA [synthetic construct];gi|751446180|ref|XP_011177168.1|PREDICTED: serine/threonine-protein phosphatase 2B catalytic subunit 3 isoform X2 [Zeugodacus cucurbitae];gi|1189074166|ref|XP_020804970.1|serine/threonine-protein phosphatase 2B catalytic subunit 2 [Drosophila serrata]</t>
  </si>
  <si>
    <t>Bodo saltans;Naegleria gruberi strain NEG-M/Naegleria gruberi;Musca domestica;Musca domestica;Bactrocera cucurbitae;Bactrocera latifrons;Bactrocera oleae/Bactrocera oleae/Bactrocera oleae;Rhagoletis zephyria;Bactrocera dorsalis;Bactrocera latifrons;Bactrocera latifrons;Saccoglossus kowalevskii/Saccoglossus kowalevskii;Coturnix japonica/Numida meleagris;Drosophila simulans;Coturnix japonica/Numida meleagris;Drosophila sechellia/Drosophila sechellia;Bactrocera cucurbitae;Drosophila melanogaster/Drosophila melanogaster/Drosophila melanogaster/Drosophila melanogaster/Drosophila melanogaster/Drosophila melanogaster/Drosophila melanogaster/Drosophila melanogaster/synthetic construct/synthetic construct/synthetic construct/synthetic construct;Bactrocera cucurbitae;Drosophila serrata</t>
  </si>
  <si>
    <t>0.0E0;0.0E0;2.1E-180;3.4E-180;5.3E-179;7.1E-179;1.4E-178;1.5E-178;1.7E-178;2.2E-178;2.3E-178;4.9E-178;4.9E-178;5.6E-178;5.7E-178;5.8E-178;6.2E-178;6.3E-178;7.1E-178;9.1E-178</t>
  </si>
  <si>
    <t>CUG90844;EFC41519/XP_002674263;XP_005179605;XP_019890953;XP_011195071;XP_018791496;XP_014094385/XP_014094382/XP_014094383;XP_017481354;XP_011204405;XP_018784799;XP_018784798;NP_001158479/ACH73221;XP_021256037/XP_015721998;EDX18099;XP_021256039/XP_015722001;XP_002042261/EDW46147;XP_011177167;AOQ12629/AOQ06597/AOQ08114/AOQ15306/Q27889/NP_001245716/NP_001245715/AAQ22552/NP_523373/AAF48622/AFH07429/AFH07428;XP_011177168;XP_020804970</t>
  </si>
  <si>
    <t>gi|955165816|emb|CUG90844.1|serine-threonine protein phosphatase, putative [Bodo saltans]</t>
  </si>
  <si>
    <t>Pp2B-14D;Pp2B-14D;B5THL3;Pp2B-14D;Pp2B-14D;T1PCB2;NAEGRDRAFT_60801;Pp2B-14D;Pp2B-14D;Pp2B-14D;Pp2B-14D;Dsec\GM13390;Pp2B-14D;Dsec\GM13390;NAEGRDRAFT_60801;Dsec\GM13390;Pp2B-14D;Dsec\GM13390;B5THL3;B5THL3;NAEGRDRAFT_60801;Dsec\GM13390;Pp2B-14D;T1PCB2;Pp2B-14D;BSAL_02290;Pp2B-14D;Pp2B-14D;Dsec\GM13390;Pp2B-14D;Dsec\GM13390;Pp2B-14D;Dsec\GM13390;Pp2B-14D;Pp2B-14D;Dsim\GD15742;B5THL3;Pp2B-14D;Pp2B-14D;Pp2B-14D;101900422;101900422;B5THL3;Pp2B-14D;NAEGRDRAFT_60801;Dsim\GD15742;Pp2B-14D;Dsec\GM13390;Pp2B-14D;NAEGRDRAFT_60801;BSAL_02290;Dsec\GM13390;Pp2B-14D;B5THL3;101900422;101900422;Dsec\GM13390;Pp2B-14D;Pp2B-14D;Dsec\GM13390;Pp2B-14D;Pp2B-14D;Pp2B-14D;Dsim\GD15742;Pp2B-14D;Dsec\GM13390;Pp2B-14D;Pp2B-14D;Pp2B-14D;T1PCB2;101900422;Dsec\GM13390;NAEGRDRAFT_60801;Pp2B-14D;Dsec\GM13390;Pp2B-14D;T1PCB2;T1PCB2;Dsim\GD15742;Pp2B-14D;Dsec\GM13390;Pp2B-14D;Pp2B-14D;BSAL_02290;101900422;Dsim\GD15742;Dsec\GM13390;Pp2B-14D;T1PCB2;Dsec\GM13390;Pp2B-14D;Pp2B-14D;Dsim\GD15742</t>
  </si>
  <si>
    <t>GO:0005955-ISS;GO:0004723-ISS;GO:0005515-IPI;GO:0004722-NAS;GO:0004722-ISS;GO:0005516-IEA;GO:0005516-TAS;GO:0046872-IEA;GO:0051321-IEA;GO:0051321-IGI;GO:0030431-IEA;GO:0030431-IDA;GO:0016787-IEA;GO:0007143-IEA;GO:0007143-IMP;GO:0006470-IEA;GO:0006470-NAS;GO:0006470-ISS;GO:0035220-IEA;GO:0035220-IMP;GO:0045995-IEA;GO:0045995-IMP;GO:0033192-IEA;GO:0033192-IMP;GO:0004721-IEA</t>
  </si>
  <si>
    <t>calcineurin complex-ISS;calcium-dependent protein serine/threonine phosphatase activity-ISS;protein binding-IPI;protein serine/threonine phosphatase activity-NAS;protein serine/threonine phosphatase activity-ISS;calmodulin binding-IEA;calmodulin binding-TAS;metal ion binding-IEA;meiotic cell cycle-IEA;meiotic cell cycle-IGI;sleep-IEA;sleep-IDA;hydrolase activity-IEA;female meiotic nuclear division-IEA;female meiotic nuclear division-IMP;protein dephosphorylation-IEA;protein dephosphorylation-NAS;protein dephosphorylation-ISS;wing disc development-IEA;wing disc development-IMP;regulation of embryonic development-IEA;regulation of embryonic development-IMP;calmodulin-dependent protein phosphatase activity-IEA;calmodulin-dependent protein phosphatase activity-IMP;phosphoprotein phosphatase activity-IEA</t>
  </si>
  <si>
    <t>Cellular Component-ISS;Molecular Function-ISS;Molecular Function-IPI;Molecular Function-NAS;Molecular Function-ISS;Molecular Function-IEA;Molecular Function-TAS;Molecular Function-IEA;Biological Process-IEA;Biological Process-IGI;Biological Process-IEA;Biological Process-IDA;Molecular Function-IEA;Biological Process-IEA;Biological Process-IMP;Biological Process-IEA;Biological Process-NAS;Biological Process-ISS;Biological Process-IEA;Biological Process-IMP;Biological Process-IEA;Biological Process-IMP;Molecular Function-IEA;Molecular Function-IMP;Molecular Function-IEA</t>
  </si>
  <si>
    <t>GO:0005516;GO:0005955;GO:0006470;GO:0007143;GO:0030431;GO:0033192;GO:0035220;GO:0045995</t>
  </si>
  <si>
    <t>calmodulin binding;calcineurin complex;protein dephosphorylation;female meiotic nuclear division;sleep;calmodulin-dependent protein phosphatase activity;wing disc development;regulation of embryonic development</t>
  </si>
  <si>
    <t>Molecular Function;Cellular Component;Biological Process;Biological Process;Biological Process;Molecular Function;Biological Process;Biological Process</t>
  </si>
  <si>
    <t>EC:3.1.3.16;EC:3.1.3.41</t>
  </si>
  <si>
    <t>Protein-serine/threonine phosphatase;4-nitrophenylphosphatase</t>
  </si>
  <si>
    <t>IPR006186;IPR006186;IPR004843;IPR029052;noIPR;noIPR;noIPR;noIPR;IPR006186;noIPR;IPR029052</t>
  </si>
  <si>
    <t>Serine/threonine-specific protein phosphatase/bis(5-nucleosyl)-tetraphosphatase;Serine/threonine-specific protein phosphatase/bis(5-nucleosyl)-tetraphosphatase;Calcineurin-like phosphoesterase domain, ApaH type;Metallo-dependent phosphatase-like;Metallo-dependent phosphatase-like;Metallo-dependent phosphatase-like;Metallo-dependent phosphatase-like;Metallo-dependent phosphatase-like;Serine/threonine-specific protein phosphatase/bis(5-nucleosyl)-tetraphosphatase;Serine/threonine-specific protein phosphatase/bis(5-nucleosyl)-tetraphosphatase;Metallo-dependent phosphatase-like</t>
  </si>
  <si>
    <t>PR00114 (PRINTS);SM00156 (SMART);PF00149 (PFAM);G3DSA:3.60.21.10 (GENE3D);PIRSF033096 (PIRSF);mobidb-lite (MOBIDB_LITE);PTHR11668 (PANTHER);PTHR11668:SF367 (PANTHER);PS00125 (PROSITE_PATTERNS);cd07416 (CDD);SSF56300 (SUPERFAMILY)</t>
  </si>
  <si>
    <t>GO:0016787;GO:0016787;GO:0016787;;;;;;GO:0016787;;</t>
  </si>
  <si>
    <t>hydrolase activity;hydrolase activity;hydrolase activity;;;;;;hydrolase activity;;</t>
  </si>
  <si>
    <t>Molecular Function;Molecular Function;Molecular Function;;;;;;Molecular Function;;</t>
  </si>
  <si>
    <t>EG_transcript_20058</t>
  </si>
  <si>
    <t>hydroxyproline O-galactosyltransferase GALT6-like</t>
  </si>
  <si>
    <t>gi|760447519|ref|XP_011400828.1|putative beta-1,3-galactosyltransferase 18 [Auxenochlorella protothecoides]/gi|675355399|gb|KFM27839.1|putative beta-1,3-galactosyltransferase 18 [Auxenochlorella protothecoides];gi|633908199|gb|KDD74010.1|hypothetical protein H632_c1655p0, partial [Helicosporidium sp. ATCC 50920];gi|545360478|ref|XP_005645613.1|hypothetical protein COCSUDRAFT_48261 [Coccomyxa subellipsoidea C-169]/gi|384247583|gb|EIE21069.1|hypothetical protein COCSUDRAFT_48261 [Coccomyxa subellipsoidea C-169];gi|672197679|ref|XP_008777126.1|PREDICTED: hydroxyproline O-galactosyltransferase GALT6-like [Phoenix dactylifera];gi|1191664473|gb|OTG16442.1|putative galactosyltransferase family protein [Helianthus annuus];gi|657965689|ref|XP_008374508.1|PREDICTED: hydroxyproline O-galactosyltransferase GALT6-like [Malus domestica];gi|1191638783|gb|OTF90785.1|putative galactosyltransferase family protein [Helianthus annuus];gi|1002862276|ref|XP_015694803.1|PREDICTED: probable beta-1,3-galactosyltransferase 18 [Oryza brachyantha];gi|694387239|ref|XP_009369382.1|PREDICTED: hydroxyproline O-galactosyltransferase GALT6-like [Pyrus x bretschneideri];gi|1009175271|ref|XP_015868791.1|PREDICTED: probable beta-1,3-galactosyltransferase 19 [Ziziphus jujuba];gi|1098850562|ref|XP_018832156.1|PREDICTED: hydroxyproline O-galactosyltransferase GALT6-like, partial [Juglans regia];gi|674948919|emb|CDX84338.1|BnaC03g51620D [Brassica napus];gi|743759861|ref|XP_010934169.1|PREDICTED: hydroxyproline O-galactosyltransferase GALT6-like [Elaeis guineensis];gi|922456007|ref|XP_013630135.1|PREDICTED: probable beta-1,3-galactosyltransferase 19 [Brassica oleracea var. oleracea];gi|923901457|ref|XP_013721081.1|PREDICTED: probable beta-1,3-galactosyltransferase 19 [Brassica napus];gi|1002850381|ref|XP_015691202.1|PREDICTED: probable beta-1,3-galactosyltransferase 18 [Oryza brachyantha];gi|661874313|emb|CDP20642.1|unnamed protein product [Coffea canephora];gi|901801476|gb|KMZ61422.1|N-glycan beta-1,3-galactosyltransferase, family GT31 [Zostera marina];gi|1191682437|gb|OTG34399.1|putative glycosyl transferase, family 31, Concanavalin A-like lectin/glucanase domain protein [Helianthus annuus];gi|514813191|ref|XP_004981379.1|PREDICTED: probable beta-1,3-galactosyltransferase 19 [Setaria italica]/gi|944222183|gb|KQK86587.1|hypothetical protein SETIT_034678mg [Setaria italica]</t>
  </si>
  <si>
    <t>Auxenochlorella protothecoides/Auxenochlorella protothecoides;Helicosporidium sp. ATCC 50920;Coccomyxa subellipsoidea C-169/Coccomyxa subellipsoidea C-169;Phoenix dactylifera;Helianthus annuus;Malus domestica;Helianthus annuus;Oryza brachyantha;Pyrus x bretschneideri;Ziziphus jujuba;Juglans regia;Brassica napus;Elaeis guineensis;Brassica oleracea var. oleracea;Brassica napus;Oryza brachyantha;Coffea canephora;Zostera marina;Helianthus annuus;Setaria italica/Setaria italica</t>
  </si>
  <si>
    <t>3.5E-18;4.5E-17;2.1E-16;9.9E-14;9.9E-14;1.2E-13;1.8E-13;2.3E-13;3.3E-13;3.6E-13;4.9E-13;5.1E-13;5.5E-13;8.4E-13;9.0E-13;1.2E-12;1.4E-12;1.5E-12;1.7E-12;1.8E-12</t>
  </si>
  <si>
    <t>KFM27839/XP_011400828;KDD74010;EIE21069/XP_005645613;XP_008777126;OTG16442;XP_008374508;OTF90785;XP_015694803;XP_009369382;XP_015868791;XP_018832156;CDX84338;XP_010934169;XP_013630135;XP_013721081;XP_015691202;CDP20642;KMZ61422;OTG34399;XP_004981379/KQK86587</t>
  </si>
  <si>
    <t>gi|675355399|gb|KFM27839.1|putative beta-1,3-galactosyltransferase 18 [Auxenochlorella protothecoides]/gi|760447519|ref|XP_011400828.1|putative beta-1,3-galactosyltransferase 18 [Auxenochlorella protothecoides]</t>
  </si>
  <si>
    <t>Auxenochlorella protothecoides</t>
  </si>
  <si>
    <t>102715680;H632_c1655p0;102701996;HannXRQ_Chr16g0503411;LOC101782668;HannXRQ_Chr02g0045381;LOC103697112;COCSUDRAFT_48261;ZOSMA_52G00720;GSCOC_T00013574001;106335983;102715680;COCSUDRAFT_48261;102701996;102715680;106335983;H632_c1655p0;HannXRQ_Chr09g0271421;106335983;HannXRQ_Chr09g0271421;LOC103697112;106335983;LOC101782668;ZOSMA_52G00720;106335983;LOC103697112;HannXRQ_Chr09g0271421;H632_c1655p0;COCSUDRAFT_48261;F751_5404;COCSUDRAFT_48261;LOC103697112;HannXRQ_Chr09g0271421;LOC103697112;LOC103697112;LOC108999704;F751_5404;LOC101782668;102715680;HannXRQ_Chr09g0271421;HannXRQ_Chr02g0045381;LOC108999704;HannXRQ_Chr09g0271421;102715680;102715680;F751_5404;HannXRQ_Chr02g0045381;HannXRQ_Chr09g0271421;GSCOC_T00013574001;102701996;GSCOC_T00013574001;LOC101782668;HannXRQ_Chr16g0503411;LOC101782668;LOC101782668;LOC108999704;102701996;LOC108999704;GSCOC_T00013574001;HannXRQ_Chr02g0045381;LOC103697112;HannXRQ_Chr09g0271421;106335983;GSCOC_T00013574001;COCSUDRAFT_48261;102701996;HannXRQ_Chr02g0045381;LOC101782668;106335983;102715680;LOC108999704;LOC103697112;HannXRQ_Chr02g0045381;F751_5404;LOC108999704;HannXRQ_Chr16g0503411;LOC108999704;LOC108999704;102715680;LOC103697112;102715680;102701996;F751_5404;106335983;F751_5404;102715680;102715680;HannXRQ_Chr02g0045381;102701996;HannXRQ_Chr09g0271421;COCSUDRAFT_48261;HannXRQ_Chr16g0503411;LOC108999704;LOC108999704;ZOSMA_52G00720;106335983;LOC101782668;106335983;LOC101782668;ZOSMA_52G00720;ZOSMA_52G00720;COCSUDRAFT_48261;HannXRQ_Chr09g0271421;COCSUDRAFT_48261;LOC101782668;106335983;COCSUDRAFT_48261;106335983;102701996;GSCOC_T00013574001;HannXRQ_Chr02g0045381;HannXRQ_Chr16g0503411;LOC103697112;HannXRQ_Chr16g0503411;ZOSMA_52G00720;HannXRQ_Chr09g0271421;F751_5404;102715680;HannXRQ_Chr02g0045381;H632_c1655p0;COCSUDRAFT_48261;COCSUDRAFT_48261;LOC108999704;LOC101782668;106335983;HannXRQ_Chr16g0503411;ZOSMA_52G00720;COCSUDRAFT_48261;HannXRQ_Chr02g0045381;HannXRQ_Chr02g0045381;GSCOC_T00013574001;LOC108999704;ZOSMA_52G00720;H632_c1655p0;102715680;102715680;HannXRQ_Chr02g0045381;ZOSMA_52G00720;F751_5404;LOC101782668;HannXRQ_Chr09g0271421;HannXRQ_Chr16g0503411;LOC103697112;HannXRQ_Chr16g0503411;GSCOC_T00013574001;GSCOC_T00013574001;106335983;H632_c1655p0;F751_5404;HannXRQ_Chr16g0503411;106335983;LOC101782668;LOC108999704;106335983;106335983;H632_c1655p0;F751_5404;F751_5404;106335983;106335983;LOC108999704;102715680;H632_c1655p0;106335983;106335983;106335983;LOC103697112;GSCOC_T00013574001;ZOSMA_52G00720;LOC103697112;HannXRQ_Chr16g0503411;102701996;H632_c1655p0;ZOSMA_52G00720;HannXRQ_Chr02g0045381;COCSUDRAFT_48261;LOC101782668;102701996;102701996;102701996;106335983;LOC103697112;ZOSMA_52G00720;COCSUDRAFT_48261;102701996;HannXRQ_Chr02g0045381;H632_c1655p0;HannXRQ_Chr16g0503411;HannXRQ_Chr16g0503411;102701996;102715680;ZOSMA_52G00720;HannXRQ_Chr16g0503411;H632_c1655p0;F751_5404;F751_5404;ZOSMA_52G00720;H632_c1655p0;ZOSMA_52G00720;GSCOC_T00013574001;LOC103697112;102701996;102715680;106335983;GSCOC_T00013574001;F751_5404;COCSUDRAFT_48261;106335983;HannXRQ_Chr09g0271421;GSCOC_T00013574001;106335983;H632_c1655p0;HannXRQ_Chr16g0503411;H632_c1655p0;GSCOC_T00013574001;HannXRQ_Chr02g0045381;COCSUDRAFT_48261;HannXRQ_Chr09g0271421;102701996;LOC101782668;H632_c1655p0;106335983;H632_c1655p0;HannXRQ_Chr09g0271421;GSCOC_T00013574001;102701996;LOC108999704;HannXRQ_Chr09g0271421;102715680;HannXRQ_Chr02g0045381;GSCOC_T00013574001;106335983;ZOSMA_52G00720;LOC103697112;HannXRQ_Chr16g0503411;LOC108999704;LOC108999704;102701996;LOC101782668;LOC108999704</t>
  </si>
  <si>
    <t>GO:0048354-IEA;GO:0009507-IEA;GO:0016020-IEA;GO:0016021-IEA;GO:1990714-IEA;GO:0018258-IEA;GO:0010405-IEA;GO:0016740-IEA;GO:0030246-IEA;GO:0016757-IEA;GO:1900056-IEA;GO:0008378-IEA;GO:0000139-IEA;GO:0006486-IEA;GO:0005794-IEA</t>
  </si>
  <si>
    <t>mucilage biosynthetic process involved in seed coat development-IEA;chloroplast-IEA;membrane-IEA;integral component of membrane-IEA;hydroxyproline O-galactosyltransferase activity-IEA;protein O-linked glycosylation via hydroxyproline-IEA;arabinogalactan protein metabolic process-IEA;transferase activity-IEA;carbohydrate binding-IEA;transferase activity, transferring glycosyl groups-IEA;negative regulation of leaf senescence-IEA;galactosyltransferase activity-IEA;Golgi membrane-IEA;protein glycosylation-IEA;Golgi apparatus-IEA</t>
  </si>
  <si>
    <t>Biological Process-IEA;Cellular Component-IEA;Cellular Component-IEA;Cellular Component-IEA;Molecular Function-IEA;Biological Process-IEA;Biological Process-IEA;Molecular Function-IEA;Molecular Function-IEA;Molecular Function-IEA;Biological Process-IEA;Molecular Function-IEA;Cellular Component-IEA;Biological Process-IEA;Cellular Component-IEA</t>
  </si>
  <si>
    <t>IPR002659;IPR002659;noIPR;noIPR;noIPR;noIPR;noIPR;noIPR;noIPR</t>
  </si>
  <si>
    <t>Glycosyl transferase, family 31;Glycosyl transferase, family 31;Glycosyl transferase, family 31;Glycosyl transferase, family 31;Glycosyl transferase, family 31;Glycosyl transferase, family 31;Glycosyl transferase, family 31;Glycosyl transferase, family 31;Glycosyl transferase, family 31</t>
  </si>
  <si>
    <t>PF01762 (PFAM);PTHR11214 (PANTHER);SIGNAL_PEPTIDE (PHOBIUS);SIGNAL_PEPTIDE_C_REGION (PHOBIUS);SIGNAL_PEPTIDE_H_REGION (PHOBIUS);SIGNAL_PEPTIDE_N_REGION (PHOBIUS);NON_CYTOPLASMIC_DOMAIN (PHOBIUS);SignalP-noTM (SIGNALP_GRAM_NEGATIVE);SignalP-noTM (SIGNALP_EUK)</t>
  </si>
  <si>
    <t>GO:0008378/GO:0006486/GO:0016020;GO:0008378/GO:0006486/GO:0016020;;;;;;;</t>
  </si>
  <si>
    <t>galactosyltransferase activity/protein glycosylation/membrane;galactosyltransferase activity/protein glycosylation/membrane;;;;;;;</t>
  </si>
  <si>
    <t>Molecular Function/Biological Process/Cellular Component;Molecular Function/Biological Process/Cellular Component;;;;;;;</t>
  </si>
  <si>
    <t>EG_transcript_26974</t>
  </si>
  <si>
    <t>pleiotropic drug resistance 1-like</t>
  </si>
  <si>
    <t>gi|593799140|ref|XP_007162608.1|hypothetical protein PHAVU_001G165700g [Phaseolus vulgaris]/gi|561036072|gb|ESW34602.1|hypothetical protein PHAVU_001G165700g [Phaseolus vulgaris];gi|356570682|ref|XP_003553514.1|PREDICTED: pleiotropic drug resistance protein 1-like [Glycine max]/gi|947046133|gb|KRG95762.1|hypothetical protein GLYMA_19G169400 [Glycine max];gi|1044532163|ref|XP_017410799.1|PREDICTED: pleiotropic drug resistance protein 1-like [Vigna angularis]/gi|965670980|dbj|BAT85587.1|hypothetical protein VIGAN_04315000 [Vigna angularis var. angularis];gi|566012887|gb|ETI35798.1|hypothetical protein F443_17934, partial [Phytophthora parasitica P1569];gi|570970623|gb|ETP33742.1|hypothetical protein F442_17783, partial [Phytophthora parasitica P10297];gi|570940368|gb|ETP05625.1|hypothetical protein F441_17803, partial [Phytophthora parasitica CJ01A1];gi|585102598|gb|EWM22171.1|atp-binding cassette superfamily [Nannochloropsis gaditana];gi|568008486|gb|ETL82703.1|hypothetical protein L917_17179, partial [Phytophthora parasitica]/gi|568038411|gb|ETM35943.1|hypothetical protein L914_17247, partial [Phytophthora parasitica];gi|567950328|gb|ETK76042.1|hypothetical protein L915_17455, partial [Phytophthora parasitica]/gi|567978997|gb|ETL29481.1|hypothetical protein L916_17347, partial [Phytophthora parasitica];gi|950951709|ref|XP_014495755.1|PREDICTED: pleiotropic drug resistance protein 1-like [Vigna radiata var. radiata];gi|1044532731|ref|XP_017411113.1|PREDICTED: pleiotropic drug resistance protein 1-like [Vigna angularis];gi|920683467|gb|KOM30180.1|hypothetical protein LR48_Vigan967s005200 [Vigna angularis];gi|698588668|ref|XP_009779531.1|PREDICTED: pleiotropic drug resistance protein 1-like, partial [Nicotiana sylvestris];gi|695395247|ref|XP_009521115.1|hypothetical protein PHYSODRAFT_326795 [Phytophthora sojae]/gi|348686012|gb|EGZ25827.1|hypothetical protein PHYSODRAFT_326795 [Phytophthora sojae];gi|568008484|gb|ETL82701.1|hypothetical protein L917_17183 [Phytophthora parasitica];gi|1021527696|ref|XP_016207378.1|pleiotropic drug resistance protein 1 [Arachis ipaensis];gi|460388418|ref|XP_004239864.1|PREDICTED: pleiotropic drug resistance protein 1-like [Solanum lycopersicum];gi|970628247|gb|KUF75923.1|Pleiotropic drug resistance protein 12 [Phytophthora nicotianae];gi|734316974|gb|KHN02456.1|Pleiotropic drug resistance protein 1 [Glycine soja];gi|970030167|ref|XP_015076369.1|PREDICTED: pleiotropic drug resistance protein 1-like [Solanum pennellii]</t>
  </si>
  <si>
    <t>Phaseolus vulgaris/Phaseolus vulgaris;Glycine max/Glycine max;Vigna angularis/Vigna angularis var. angularis;Phytophthora parasitica P1569;Phytophthora parasitica P10297;Phytophthora parasitica CJ01A1;Nannochloropsis gaditana;Phytophthora parasitica/Phytophthora parasitica;Phytophthora parasitica/Phytophthora parasitica;Vigna radiata var. radiata;Vigna angularis;Vigna angularis;Nicotiana sylvestris;Phytophthora sojae/Phytophthora sojae;Phytophthora parasitica;Arachis ipaensis;Solanum lycopersicum;Phytophthora nicotianae;Glycine soja;Solanum pennellii</t>
  </si>
  <si>
    <t>2.9E-49;3.7E-49;4.1E-49;5.3E-49;5.6E-49;5.8E-49;6.8E-49;8.1E-49;8.6E-49;1.0E-48;1.1E-48;1.2E-48;1.5E-48;1.5E-48;1.6E-48;1.6E-48;2.3E-48;2.3E-48;2.3E-48;2.6E-48</t>
  </si>
  <si>
    <t>ESW34602/XP_007162608;KRG95762/XP_003553514;BAT85587/XP_017410799;ETI35798;ETP33742;ETP05625;EWM22171;ETM35943/ETL82703;ETL29481/ETK76042;XP_014495755;XP_017411113;KOM30180;XP_009779531;XP_009521115/EGZ25827;ETL82701;XP_016207378;XP_004239864;KUF75923;KHN02456;XP_015076369</t>
  </si>
  <si>
    <t>gi|593799140|ref|XP_007162608.1|hypothetical protein PHAVU_001G165700g [Phaseolus vulgaris]/gi|561036072|gb|ESW34602.1|hypothetical protein PHAVU_001G165700g [Phaseolus vulgaris]</t>
  </si>
  <si>
    <t>Phaseolus vulgaris</t>
  </si>
  <si>
    <t>101260345;L915_17455;L915_17455;F441_17803;LOC106757586;Naga_100153g11;L917_17183;F441_17803;100813417;L915_17455;L914_17247;F441_17803;100813417;101260345;Naga_100153g11;LOC106757586;Naga_100153g11;LR48_Vigan967s005200;101260345;101260345;L915_17455;PHAVU_001G165700g;F442_17783;F442_17783;PHAVU_001G165700g;F442_17783;L914_17247;F441_17803;F443_17934;F443_17934;LR48_Vigan967s005200;Vigan.04G315000;L917_17183;LR48_Vigan967s005200;F442_17783;101260345;F441_17803;100813417;LOC106757586;101260345;100813417;101260345;101260345;Vigan.04G315000;L915_17455;F442_17783;101260345;F443_17934;101260345;PHAVU_001G165700g;Vigan.04G315000;PHAVU_001G165700g;LOC106757586;100813417;PHAVU_001G165700g;LR48_Vigan967s005200;Naga_100153g11;Vigan.04G315000;LOC104228704;100813417;Naga_100153g11;L914_17247;F443_17934;100813417;101260345;F443_17934;Vigan.04G315000;F443_17934;LOC106757586;L917_17183;101260345;101260345;F442_17783;Naga_100153g11;L914_17247;Naga_100153g11;PHAVU_001G165700g;LR48_Vigan967s005200;101260345;PHAVU_001G165700g;F442_17783;Vigan.04G315000;L914_17247;101260345;100813417;Vigan.04G315000;100813417;100813417;L915_17455;L917_17183;F443_17934;L914_17247;100813417;PHAVU_001G165700g;101260345;L914_17247;LOC106757586;L917_17183;LR48_Vigan967s005200;LR48_Vigan967s005200;L915_17455;LOC104228704;F441_17803;F443_17934;100813417;Naga_100153g11;Naga_100153g11;Naga_100153g11;Vigan.04G315000;LR48_Vigan967s005200;LOC106757586;LR48_Vigan967s005200;101260345;LR48_Vigan967s005200;LOC106757586;F441_17803;LOC106757586;PHAVU_001G165700g;Vigan.04G315000;F441_17803;LOC104228704;L917_17183;F442_17783;L915_17455;L914_17247;LOC106757586;F441_17803;F442_17783;F443_17934;101260345;L914_17247;LOC104228704;PHAVU_001G165700g;F443_17934;L915_17455;100813417;L914_17247;100813417;L915_17455;F442_17783;100813417;100813417;100813417;F441_17803;100813417;Vigan.04G315000</t>
  </si>
  <si>
    <t>GO:0000166-IEA;GO:0042626-IBA;GO:0055085-IEA;GO:0016020-IEA;GO:0016021-IEA;GO:0016021-IBA;GO:0005524-IEA;GO:0005886-IBA;GO:0016887-IEA</t>
  </si>
  <si>
    <t>nucleotide binding-IEA;ATPase activity, coupled to transmembrane movement of substances-IBA;transmembrane transport-IEA;membrane-IEA;integral component of membrane-IEA;integral component of membrane-IBA;ATP binding-IEA;plasma membrane-IBA;ATPase activity-IEA</t>
  </si>
  <si>
    <t>Molecular Function-IEA;Molecular Function-IBA;Biological Process-IEA;Cellular Component-IEA;Cellular Component-IEA;Cellular Component-IBA;Molecular Function-IEA;Cellular Component-IBA;Molecular Function-IEA</t>
  </si>
  <si>
    <t>GO:0016020</t>
  </si>
  <si>
    <t>membrane</t>
  </si>
  <si>
    <t>Cellular Component</t>
  </si>
  <si>
    <t>noIPR;noIPR;noIPR;noIPR;noIPR;noIPR;IPR027417</t>
  </si>
  <si>
    <t>null;null;null;null;null;null;DOMAIN</t>
  </si>
  <si>
    <t>null;null;null;null;null;null;P-loop containing nucleoside triphosphate hydrolase</t>
  </si>
  <si>
    <t>G3DSA:3.40.50.300 (GENE3D);PTHR19241:SF347 (PANTHER);PTHR19241 (PANTHER);CYTOPLASMIC_DOMAIN (PHOBIUS);TRANSMEMBRANE (PHOBIUS);NON_CYTOPLASMIC_DOMAIN (PHOBIUS);SSF52540 (SUPERFAMILY)</t>
  </si>
  <si>
    <t>EG_transcript_3226</t>
  </si>
  <si>
    <t>noIPR;IPR001054;noIPR;IPR001054;noIPR;IPR023486;noIPR;noIPR;noIPR;noIPR;noIPR;noIPR;noIPR;IPR001054;noIPR;noIPR;IPR029787;noIPR;noIPR;noIPR</t>
  </si>
  <si>
    <t>null;DOMAIN;DOMAIN;DOMAIN;DOMAIN;CONSERVED_SITE;CONSERVED_SITE;CONSERVED_SITE;CONSERVED_SITE;CONSERVED_SITE;CONSERVED_SITE;CONSERVED_SITE;CONSERVED_SITE;DOMAIN;DOMAIN;DOMAIN;DOMAIN;DOMAIN;DOMAIN;DOMAIN</t>
  </si>
  <si>
    <t>null;Adenylyl cyclase class-3/4/guanylyl cyclase;Adenylyl cyclase class-3/4/guanylyl cyclase;Adenylyl cyclase class-3/4/guanylyl cyclase;Adenylyl cyclase class-3/4/guanylyl cyclase;Transcription factor TFIIB, conserved site;Transcription factor TFIIB, conserved site;Transcription factor TFIIB, conserved site;Transcription factor TFIIB, conserved site;Transcription factor TFIIB, conserved site;Transcription factor TFIIB, conserved site;Transcription factor TFIIB, conserved site;Transcription factor TFIIB, conserved site;Adenylyl cyclase class-3/4/guanylyl cyclase;Adenylyl cyclase class-3/4/guanylyl cyclase;Adenylyl cyclase class-3/4/guanylyl cyclase;Nucleotide cyclase;Nucleotide cyclase;Nucleotide cyclase;Nucleotide cyclase</t>
  </si>
  <si>
    <t>Coil (COILS);G3DSA:3.30.70.1230 (GENE3D);G3DSA:3.30.450.20 (GENE3D);PF00211 (PFAM);mobidb-lite (MOBIDB_LITE);PS00782 (PROSITE_PATTERNS);SIGNAL_PEPTIDE (PHOBIUS);NON_CYTOPLASMIC_DOMAIN (PHOBIUS);CYTOPLASMIC_DOMAIN (PHOBIUS);SIGNAL_PEPTIDE_C_REGION (PHOBIUS);TRANSMEMBRANE (PHOBIUS);SIGNAL_PEPTIDE_H_REGION (PHOBIUS);SIGNAL_PEPTIDE_N_REGION (PHOBIUS);PS50125 (PROSITE_PROFILES);SignalP-noTM (SIGNALP_EUK);SignalP-TM (SIGNALP_GRAM_POSITIVE);SSF55073 (SUPERFAMILY);TMhelix (TMHMM);TMhelix (TMHMM);TMhelix (TMHMM)</t>
  </si>
  <si>
    <t>;GO:0009190/GO:0016849/GO:0035556;;GO:0009190/GO:0016849/GO:0035556;;;;;;;;;;GO:0009190/GO:0016849/GO:0035556;;;;;;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</si>
  <si>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</si>
  <si>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t>
  </si>
  <si>
    <t>EG_transcript_16208</t>
  </si>
  <si>
    <t>IPR025659</t>
  </si>
  <si>
    <t>Tubby C-terminal-like domain</t>
  </si>
  <si>
    <t>SSF54518 (SUPERFAMILY)</t>
  </si>
  <si>
    <t>EG_transcript_14076</t>
  </si>
  <si>
    <t>gi|544218701|ref|XP_005539494.1|similar to mitochondrial carrier protein precursor [Cyanidioschyzon merolae strain 10D]/gi|449020056|dbj|BAM83458.1|similar to mitochondrial carrier protein precursor [Cyanidioschyzon merolae strain 10D];gi|1129191439|gb|OLP96448.1|Glyoxylate reductase [Symbiodinium microadriaticum];gi|527304555|gb|EPT05330.1|hypothetical protein FOMPIDRAFT_1156110 [Fomitopsis pinicola FP-58527 SS1];gi|410082557|ref|XP_003958857.1|hypothetical protein KAFR_0H03120 [Kazachstania africana CBS 2517]/gi|372465446|emb|CCF59722.1|hypothetical protein KAFR_0H03120 [Kazachstania africana CBS 2517];gi|1035385203|gb|OAX41680.1|mitochondrial carrier [Rhizopogon vinicolor AM-OR11-026];gi|923129875|ref|XP_013758403.1|carrier protein [Thecamonas trahens ATCC 50062]/gi|906555747|gb|KNC48990.1|carrier protein [Thecamonas trahens ATCC 50062];gi|1103354205|gb|OJA17623.1|hypothetical protein AZE42_12600 [Rhizopogon vesiculosus];gi|1072228101|gb|OEU12839.1|mitochondrial carrier [Fragilariopsis cylindrus CCMP1102];gi|1147432154|ref|XP_020069322.1|S-adenosylmethionine transporter of the mitochondrial inner membrane [Cyberlindnera jadinii NRRL Y-1542]/gi|1064982541|gb|ODV72283.1|S-adenosylmethionine transporter of the mitochondrial inner membrane [Cyberlindnera jadinii NRRL Y-1542];gi|906319458|emb|CEP21935.1|Putative mitochondrial carrier protein PET8 [Cyberlindnera jadinii];gi|1023270909|gb|KZT65819.1|S-adenosylmethionine transporter [Daedalea quercina L-15889];gi|646385345|gb|KDQ50522.1|hypothetical protein JAAARDRAFT_41984 [Jaapia argillacea MUCL 33604];gi|1149597370|gb|OON05247.1|hypothetical protein BSLG_04829 [Batrachochytrium salamandrivorans];gi|1159865403|gb|AQZ18595.1|PET8 (YNL003C) [Zygosaccharomyces parabailii];gi|1021832921|gb|KZP21309.1|mitochondrial carrier [Fibulorhizoctonia sp. CBS 109695];gi|1129173379|gb|OLP82761.1|S-adenosylmethionine carrier 1, chloroplastic/mitochondrial [Symbiodinium microadriaticum];gi|578047964|emb|CDH16646.1|related to mitochondrial carrier protein PET8 [Zygosaccharomyces bailii ISA1307];gi|523423817|emb|CDF90133.1|ZYBA0S06-01354g1_1 [Zygosaccharomyces bailii CLIB 213];gi|255720238|ref|XP_002556399.1|KLTH0H12232p [Lachancea thermotolerans CBS 6340]/gi|238942365|emb|CAR30537.1|KLTH0H12232p [Lachancea thermotolerans CBS 6340];gi|763716943|gb|KJA14503.1|hypothetical protein HYPSUDRAFT_49140 [Hypholoma sublateritium FD-334 SS-4]</t>
  </si>
  <si>
    <t>Cyanidioschyzon merolae strain 10D/Cyanidioschyzon merolae strain 10D;Symbiodinium microadriaticum;Fomitopsis pinicola FP-58527 SS1;Kazachstania africana CBS 2517/Kazachstania africana CBS 2517;Rhizopogon vinicolor AM-OR11-026;Thecamonas trahens ATCC 50062/Thecamonas trahens ATCC 50062;Rhizopogon vesiculosus;Fragilariopsis cylindrus CCMP1102;Cyberlindnera jadinii NRRL Y-1542/Cyberlindnera jadinii NRRL Y-1542;Cyberlindnera jadinii;Daedalea quercina L-15889;Jaapia argillacea MUCL 33604;Batrachochytrium salamandrivorans;Zygosaccharomyces parabailii;Fibulorhizoctonia sp. CBS 109695;Symbiodinium microadriaticum;Zygosaccharomyces bailii ISA1307;Zygosaccharomyces bailii CLIB 213;Lachancea thermotolerans CBS 6340/Lachancea thermotolerans CBS 6340;Hypholoma sublateritium FD-334 SS-4</t>
  </si>
  <si>
    <t>3.9E-28;1.1E-21;3.5E-21;1.7E-20;1.9E-20;6.9E-20;7.3E-20;8.6E-20;1.9E-19;2.0E-19;2.6E-19;3.2E-19;3.3E-19;3.9E-19;1.3E-18;1.9E-18;2.2E-18;2.4E-18;3.2E-18;4.2E-18</t>
  </si>
  <si>
    <t>XP_005539494/BAM83458;OLP96448;EPT05330;XP_003958857/CCF59722;OAX41680;XP_013758403/KNC48990;OJA17623;OEU12839;ODV72283/XP_020069322;CEP21935;KZT65819;KDQ50522;OON05247;AQZ18595;KZP21309;OLP82761;CDH16646;CDF90133;CAR30537/XP_002556399;KJA14503</t>
  </si>
  <si>
    <t>gi|544218701|ref|XP_005539494.1|similar to mitochondrial carrier protein precursor [Cyanidioschyzon merolae strain 10D]/gi|449020056|dbj|BAM83458.1|similar to mitochondrial carrier protein precursor [Cyanidioschyzon merolae strain 10D]</t>
  </si>
  <si>
    <t>Cyanidioschyzon merolae strain 10D</t>
  </si>
  <si>
    <t>gyaR;FIBSPDRAFT_860755;AMSG_04734;KLTH0H12232g;FOMPIDRAFT_1156110;CYBJADRAFT_153135;K503DRAFT_863689;KAFR0H03120;HYPSUDRAFT_49140;JAAARDRAFT_41984;JAAARDRAFT_41984;KLTH0H12232g;AZE42_12600;AZE42_12600;FOMPIDRAFT_1156110;HYPSUDRAFT_49140;CYBJADRAFT_153135;SAMC1;CYBJADRAFT_153135;ZPAR0O01340_A;gyaR;gyaR;SAMC1;KLTH0H12232g;KAFR0H03120;gyaR;gyaR;FIBSPDRAFT_860755;BN860_01354g;AMSG_04734;gyaR;KLTH0H12232g;KAFR0H03120;ZPAR0O01340_A;FRACYDRAFT_263070;HYPSUDRAFT_49140;BN860_01354g;AZE42_12600;JAAARDRAFT_41984;JAAARDRAFT_41984;gyaR;gyaR;CYME_CMT541C;AMSG_04734;gyaR;gyaR;KLTH0H12232g;gyaR;DAEQUDRAFT_799319;AMSG_04734;K503DRAFT_863689;KLTH0H12232g;gyaR;K503DRAFT_863689;DAEQUDRAFT_799319;FRACYDRAFT_263070;gyaR;KLTH0H12232g;AZE42_12600;gyaR;KLTH0H12232g;FIBSPDRAFT_860755;gyaR;SAMC1;FIBSPDRAFT_860755;KLTH0H12232g;ZPAR0O01340_A;KLTH0H12232g;SAMC1;CYME_CMT541C;gyaR;gyaR;CYBJADRAFT_153135;KAFR0H03120;AMSG_04734;FOMPIDRAFT_1156110;K503DRAFT_863689;gyaR;CYBJADRAFT_153135;FIBSPDRAFT_860755;FOMPIDRAFT_1156110;gyaR;HYPSUDRAFT_49140;CYBJADRAFT_153135;FRACYDRAFT_263070;FIBSPDRAFT_860755;KLTH0H12232g;BN860_01354g;AZE42_12600;gyaR;HYPSUDRAFT_49140;CYME_CMT541C;K503DRAFT_863689;JAAARDRAFT_41984;HYPSUDRAFT_49140;ZPAR0O01340_A;FOMPIDRAFT_1156110;AZE42_12600;gyaR;BN860_01354g;AMSG_04734;DAEQUDRAFT_799319;gyaR;FRACYDRAFT_263070;CYME_CMT541C;DAEQUDRAFT_799319;DAEQUDRAFT_799319;KLTH0H12232g;DAEQUDRAFT_799319;FOMPIDRAFT_1156110;JAAARDRAFT_41984;K503DRAFT_863689</t>
  </si>
  <si>
    <t>GO:0001522-IEA;GO:0003755-IEA;GO:0003723-IEA;GO:0051287-IEA;GO:0005739-IEA;GO:0000095-IEA;GO:0016020-IEA;GO:0016021-IEA;GO:0015805-IEA;GO:0055114-IEA;GO:0016853-IEA;GO:0055085-IEA;GO:0009982-IEA;GO:0009451-IEA;GO:1901962-IEA;GO:0000413-IEA</t>
  </si>
  <si>
    <t>pseudouridine synthesis-IEA;peptidyl-prolyl cis-trans isomerase activity-IEA;RNA binding-IEA;NAD binding-IEA;mitochondrion-IEA;S-adenosyl-L-methionine transmembrane transporter activity-IEA;membrane-IEA;integral component of membrane-IEA;S-adenosyl-L-methionine transport-IEA;oxidation-reduction process-IEA;isomerase activity-IEA;transmembrane transport-IEA;pseudouridine synthase activity-IEA;RNA modification-IEA;S-adenosyl-L-methionine transmembrane transport-IEA;protein peptidyl-prolyl isomerization-IEA</t>
  </si>
  <si>
    <t>Biological Process-IEA;Molecular Function-IEA;Molecular Function-IEA;Molecular Function-IEA;Cellular Component-IEA;Molecular Function-IEA;Cellular Component-IEA;Cellular Component-IEA;Biological Process-IEA;Biological Process-IEA;Molecular Function-IEA;Biological Process-IEA;Molecular Function-IEA;Biological Process-IEA;Biological Process-IEA;Biological Process-IEA</t>
  </si>
  <si>
    <t>IPR018108;IPR023395;noIPR;noIPR;noIPR;noIPR;noIPR;noIPR;noIPR;noIPR;noIPR;noIPR;noIPR;noIPR;noIPR;noIPR;noIPR;IPR018108;IPR018108;IPR018108;IPR023395;noIPR;noIPR;noIPR;noIPR</t>
  </si>
  <si>
    <t>REPEAT;DOMAIN;DOMAIN;DOMAIN;DOMAIN;DOMAIN;DOMAIN;DOMAIN;DOMAIN;DOMAIN;DOMAIN;DOMAIN;DOMAIN;DOMAIN;DOMAIN;DOMAIN;DOMAIN;REPEAT;REPEAT;REPEAT;DOMAIN;DOMAIN;DOMAIN;DOMAIN;DOMAIN</t>
  </si>
  <si>
    <t>Mitochondrial substrate/solute carrier;Mitochondrial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substrate/solute carrier;Mitochondrial substrate/solute carrier;Mitochondrial substrate/solute carrier;Mitochondrial carrier domain;Mitochondrial carrier domain;Mitochondrial carrier domain;Mitochondrial carrier domain;Mitochondrial carrier domain</t>
  </si>
  <si>
    <t>PF00153 (PFAM);G3DSA:1.50.40.10 (GENE3D);PTHR24089 (PANTHER);PTHR24089:SF599 (PANTHER);TRANSMEMBRANE (PHOBIUS);NON_CYTOPLASMIC_DOMAIN (PHOBIUS);TRANSMEMBRANE (PHOBIUS);NON_CYTOPLASMIC_DOMAIN (PHOBIUS);NON_CYTOPLASMIC_DOMAIN (PHOBIUS);CYTOPLASMIC_DOMAIN (PHOBIUS);TRANSMEMBRANE (PHOBIUS);CYTOPLASMIC_DOMAIN (PHOBIUS);TRANSMEMBRANE (PHOBIUS);TRANSMEMBRANE (PHOBIUS);CYTOPLASMIC_DOMAIN (PHOBIUS);CYTOPLASMIC_DOMAIN (PHOBIUS);TRANSMEMBRANE (PHOBIUS);PS50920 (PROSITE_PROFILES);PS50920 (PROSITE_PROFILES);PS50920 (PROSITE_PROFILES);SSF103506 (SUPERFAMILY);TMhelix (TMHMM);TMhelix (TMHMM);TMhelix (TMHMM);TMhelix (TMHMM)</t>
  </si>
  <si>
    <t>;;;;;;;;;;;;;;;;;;;;;;;;</t>
  </si>
  <si>
    <t>EG_transcript_6728</t>
  </si>
  <si>
    <t>tfiif-interacting component of the c-terminal domain phosphatase</t>
  </si>
  <si>
    <t>gi|909137281|gb|KNE62967.1|FCP1-like phosphatase, phosphatase domain-containing protein [Allomyces macrogynus ATCC 38327];gi|909136023|gb|KNE61952.1|FCP1-like phosphatase, phosphatase domain-containing protein [Allomyces macrogynus ATCC 38327];gi|1183480889|gb|ORZ04712.1|hypothetical protein BCR41DRAFT_382185 [Lobosporangium transversale];gi|588259671|ref|XP_006958989.1|FCP1-like phosphatase [Wallemia mellicola CBS 633.66]/gi|388580688|gb|EIM21001.1|FCP1-like phosphatase [Wallemia mellicola CBS 633.66];gi|1069955267|ref|XP_018290200.1|hypothetical protein PHYBLDRAFT_71251 [Phycomyces blakesleeanus NRRL 1555(-)]/gi|1026587599|gb|OAD72160.1|hypothetical protein PHYBLDRAFT_71251 [Phycomyces blakesleeanus NRRL 1555(-)];gi|336259270|ref|XP_003344437.1|hypothetical protein SMAC_08633 [Sordaria macrospora k-hell]/gi|380087533|emb|CCC05319.1|unnamed protein product [Sordaria macrospora k-hell];gi|66824241|ref|XP_645475.1|hypothetical protein DDB_G0271690 [Dictyostelium discoideum AX4]/gi|60473594|gb|EAL71535.1|hypothetical protein DDB_G0271690 [Dictyostelium discoideum AX4];gi|1183330026|gb|ORX59768.1|hypothetical protein DM01DRAFT_1381290 [Hesseltinella vesiculosa];gi|1160574237|ref|XP_020432970.1|putative tfiif-interacting component of the c-terminal domain phosphatase [Polysphondylium pallidum PN500]/gi|281206665|gb|EFA80851.1|putative tfiif-interacting component of the c-terminal domain phosphatase [Polysphondylium pallidum PN500];gi|672827541|gb|KFH72431.1|hypothetical protein MVEG_02722 [Mortierella verticillata NRRL 6337];gi|831777351|ref|XP_012755080.1|hypothetical protein SAMD00019534_051550 [Acytostelium subglobosum LB1]/gi|735855712|dbj|GAM21980.1|hypothetical protein SAMD00019534_051550 [Acytostelium subglobosum LB1];gi|747065567|ref|XP_011079425.1|RNA polymerase II C-terminal domain phosphatase-like 4 [Sesamum indicum]/gi|747065569|ref|XP_011079426.1|RNA polymerase II C-terminal domain phosphatase-like 4 [Sesamum indicum];gi|330799899|ref|XP_003287978.1|hypothetical protein DICPUDRAFT_55168 [Dictyostelium purpureum]/gi|325082002|gb|EGC35499.1|hypothetical protein DICPUDRAFT_55168 [Dictyostelium purpureum];gi|747063699|ref|XP_011078409.1|RNA polymerase II C-terminal domain phosphatase-like 4 [Sesamum indicum];gi|1043303714|gb|OBZ88464.1|RNA polymerase II subunit A C-terminal domain phosphatase [Choanephora cucurbitarum];gi|470251466|ref|XP_004358830.1|putative tfiif-interacting component of the c-terminal domain phosphatase [Dictyostelium fasciculatum]/gi|328872613|gb|EGG20980.1|putative tfiif-interacting component of the c-terminal domain phosphatase [Dictyostelium fasciculatum];gi|1183469249|gb|ORY93174.1|HAD-like domain-containing protein [Syncephalastrum racemosum];gi|1032652583|gb|OAQ33856.1|hypothetical protein K457DRAFT_183012 [Mortierella elongata AG-77];gi|599155458|gb|EYE94661.1|putative RNA polymerase II CTD phosphatase Fcp1 [Aspergillus ruber CBS 135680];gi|513030304|gb|AGO10329.1|AaceriABL127Wp [Saccharomycetaceae sp. 'Ashbya aceri']</t>
  </si>
  <si>
    <t>Allomyces macrogynus ATCC 38327;Allomyces macrogynus ATCC 38327;Lobosporangium transversale;Wallemia sebi CBS 633.66/Wallemia sebi CBS 633.66;Phycomyces blakesleeanus NRRL 1555(-)/Phycomyces blakesleeanus NRRL 1555(-);Sordaria macrospora k-hell/Sordaria macrospora k-hell;Dictyostelium discoideum AX4/Dictyostelium discoideum AX4;Hesseltinella vesiculosa;Polysphondylium pallidum PN500/Polysphondylium pallidum PN500;Mortierella verticillata NRRL 6337;Acytostelium subglobosum LB1/Acytostelium subglobosum LB1;Sesamum indicum/Sesamum indicum;Dictyostelium purpureum/Dictyostelium purpureum;Sesamum indicum;Choanephora infundibulifera f. cucurbitarum;Dictyostelium fasciculatum/Dictyostelium fasciculatum;Syncephalastrum racemosum;Mortierella elongata AG-77;Aspergillus ruber CBS 135680;Saccharomycetaceae sp. 'Ashbya aceri'</t>
  </si>
  <si>
    <t>5.3E-46;1.1E-44;1.3E-41;8.8E-41;4.2E-39;1.8E-35;6.2E-32;8.8E-32;2.9E-31;1.2E-30;1.8E-30;8.9E-30;7.2E-29;7.3E-29;1.6E-28;5.6E-28;1.7E-27;7.4E-27;1.1E-26;1.2E-26</t>
  </si>
  <si>
    <t>KNE62967;KNE61952;ORZ04712;XP_006958989/EIM21001;XP_018290200/OAD72160;XP_003344437/CCC05319;XP_645475/EAL71535;ORX59768;XP_020432970/EFA80851;KFH72431;XP_012755080/GAM21980;XP_011079426/XP_011079425;EGC35499/XP_003287978;XP_011078409;OBZ88464;EGG20980/XP_004358830;ORY93174;OAQ33856;EYE94661;AGO10329</t>
  </si>
  <si>
    <t>gi|909137281|gb|KNE62967.1|FCP1-like phosphatase, phosphatase domain-containing protein [Allomyces macrogynus ATCC 38327]</t>
  </si>
  <si>
    <t>Allomyces macrogynus ATCC 38327</t>
  </si>
  <si>
    <t>PPL_06439;PHYBLDRAFT_71251;AMAG_07218;PHYBLDRAFT_71251;DFA_00849;DICPUDRAFT_55168;PHYBLDRAFT_71251;AMAG_07218;PPL_06439;DFA_00849;DICPUDRAFT_55168;AMAG_08139;EURHEDRAFT_457072;AACERI_AaceriABL127W;AACERI_AaceriABL127W;EURHEDRAFT_457072;BCR43DRAFT_462083;AACERI_AaceriABL127W;AACERI_AaceriABL127W;DDB0168463;EURHEDRAFT_457072;EURHEDRAFT_457072;EURHEDRAFT_457072;DDB0168463;AMAG_08139;fcp1_1;SMAC_08633;BCR43DRAFT_462083;AACERI_AaceriABL127W;PPL_06439;DICPUDRAFT_55168;EURHEDRAFT_457072;AMAG_07218;PPL_06439;DICPUDRAFT_55168;PHYBLDRAFT_71251;DFA_00849;SMAC_08633;K457DRAFT_183012;AACERI_AaceriABL127W;DICPUDRAFT_55168;AACERI_AaceriABL127W;AACERI_AaceriABL127W;WALSEDRAFT_29209;AMAG_08139;EURHEDRAFT_457072;DDB0168463;K457DRAFT_183012;BCR43DRAFT_462083;fcp1_1;AMAG_07218;AMAG_08139;fcp1_1;AACERI_AaceriABL127W;fcp1_1;SMAC_08633;WALSEDRAFT_29209;fcp1_1;AMAG_08139;K457DRAFT_183012;SMAC_08633;PHYBLDRAFT_71251;AACERI_AaceriABL127W;AACERI_AaceriABL127W;K457DRAFT_183012;BCR43DRAFT_462083;WALSEDRAFT_29209;AMAG_07218;K457DRAFT_183012;AACERI_AaceriABL127W;DICPUDRAFT_55168;DICPUDRAFT_55168;PHYBLDRAFT_71251;PPL_06439;PHYBLDRAFT_71251;BCR43DRAFT_462083;SMAC_08633;WALSEDRAFT_29209;BCR43DRAFT_462083;DDB0168463;K457DRAFT_183012;DICPUDRAFT_55168;WALSEDRAFT_29209;PHYBLDRAFT_71251;SMAC_08633;PHYBLDRAFT_71251;EURHEDRAFT_457072;AMAG_08139;AACERI_AaceriABL127W;EURHEDRAFT_457072;AACERI_AaceriABL127W;AMAG_07218;PPL_06439;WALSEDRAFT_29209;EURHEDRAFT_457072;AACERI_AaceriABL127W;PHYBLDRAFT_71251;DICPUDRAFT_55168;fcp1_1;DICPUDRAFT_55168;DDB0168463;AACERI_AaceriABL127W</t>
  </si>
  <si>
    <t>GO:0004722-IEA;GO:0008420-IEA;GO:0008420-IBA;GO:0016591-IEA;GO:0016591-IBA;GO:0006470-IEA;GO:0005829-IEA;GO:0070940-IEA;GO:0070940-IBA;GO:0005634-IEA;GO:0004721-IEA;GO:0006357-IEA</t>
  </si>
  <si>
    <t>protein serine/threonine phosphatase activity-IEA;CTD phosphatase activity-IEA;CTD phosphatase activity-IBA;DNA-directed RNA polymerase II, holoenzyme-IEA;DNA-directed RNA polymerase II, holoenzyme-IBA;protein dephosphorylation-IEA;cytosol-IEA;dephosphorylation of RNA polymerase II C-terminal domain-IEA;dephosphorylation of RNA polymerase II C-terminal domain-IBA;nucleus-IEA;phosphoprotein phosphatase activity-IEA;regulation of transcription by RNA polymerase II-IEA</t>
  </si>
  <si>
    <t>Molecular Function-IEA;Molecular Function-IEA;Molecular Function-IBA;Cellular Component-IEA;Cellular Component-IBA;Biological Process-IEA;Cellular Component-IEA;Biological Process-IEA;Biological Process-IBA;Cellular Component-IEA;Molecular Function-IEA;Biological Process-IEA</t>
  </si>
  <si>
    <t>IPR004274;IPR023214;IPR001357;IPR004274;noIPR;noIPR;IPR004274;IPR001357;IPR023214;IPR001357</t>
  </si>
  <si>
    <t>FCP1 homology domain;HAD-like domain;BRCT domain;FCP1 homology domain;FCP1 homology domain;FCP1 homology domain;FCP1 homology domain;BRCT domain;HAD-like domain;BRCT domain</t>
  </si>
  <si>
    <t>SM00577 (SMART);G3DSA:3.40.50.1000 (GENE3D);G3DSA:3.40.50.10190 (GENE3D);PF03031 (PFAM);mobidb-lite (MOBIDB_LITE);PTHR23081 (PANTHER);PS50969 (PROSITE_PROFILES);PS50172 (PROSITE_PROFILES);SSF56784 (SUPERFAMILY);SSF52113 (SUPERFAMILY)</t>
  </si>
  <si>
    <t>EG_transcript_22134</t>
  </si>
  <si>
    <t>G3DSA:1.10.340.30 (GENE3D)</t>
  </si>
  <si>
    <t>EG_transcript_28825</t>
  </si>
  <si>
    <t>family tRNA rRNA methyltransferase</t>
  </si>
  <si>
    <t>gi|951007348|ref|XP_014508703.1|PREDICTED: putative TrmH family tRNA/rRNA methyltransferase [Vigna radiata var. radiata];gi|543176582|gb|AGV54314.1|rRNA methylase [Phaseolus vulgaris];gi|1044540118|ref|XP_017438865.1|PREDICTED: putative TrmH family tRNA/rRNA methyltransferase [Vigna angularis]/gi|920689593|gb|KOM33576.1|hypothetical protein LR48_Vigan01g313200 [Vigna angularis];gi|593782317|ref|XP_007154199.1|hypothetical protein PHAVU_003G098300g [Phaseolus vulgaris]/gi|561027553|gb|ESW26193.1|hypothetical protein PHAVU_003G098300g [Phaseolus vulgaris];gi|502151214|ref|XP_004508331.1|PREDICTED: rRNA methyltransferase 1, mitochondrial [Cicer arietinum];gi|645232852|ref|XP_008223060.1|PREDICTED: putative TrmH family tRNA/rRNA methyltransferase [Prunus mume];gi|596290084|ref|XP_007226124.1|uncharacterized protein LOC18788191 [Prunus persica]/gi|1139795917|gb|ONI28535.1|hypothetical protein PRUPE_1G146500 [Prunus persica];gi|1149725636|ref|XP_020188713.1|uncharacterized protein LOC109774409 [Aegilops tauschii subsp. tauschii];gi|873226848|emb|CEM20198.1|unnamed protein product [Vitrella brassicaformis CCMP3155];gi|721640680|ref|XP_010231738.1|PREDICTED: putative TrmH family tRNA/rRNA methyltransferase [Brachypodium distachyon]/gi|944072142|gb|KQK07626.1|hypothetical protein BRADI_2g36660 [Brachypodium distachyon];gi|470121421|ref|XP_004296767.1|PREDICTED: rRNA methyltransferase 1, mitochondrial [Fragaria vesca subsp. vesca];gi|357478515|ref|XP_003609543.1|tRNA/rRNA methyltransferase SpoU family protein [Medicago truncatula]/gi|355510598|gb|AES91740.1|tRNA/rRNA methyltransferase SpoU family protein [Medicago truncatula];gi|641856154|gb|KDO74934.1|hypothetical protein CISIN_1g040494mg [Citrus sinensis];gi|568872098|ref|XP_006489210.1|PREDICTED: putative TrmH family tRNA/rRNA methyltransferase [Citrus sinensis];gi|388495754|gb|AFK35943.1|unknown [Medicago truncatula];gi|657996803|ref|XP_008390771.1|PREDICTED: putative TrmH family tRNA/rRNA methyltransferase [Malus domestica];gi|734319371|gb|KHN03411.1|tRNA (guanosine(18)-2'-O)-methyltransferase [Glycine soja]/gi|947052709|gb|KRH02162.1|hypothetical protein GLYMA_17G020700 [Glycine max];gi|224102553|ref|XP_002312722.1|tRNA/rRNA methyltransferase family protein [Populus trichocarpa]/gi|118483281|gb|ABK93543.1|unknown [Populus trichocarpa]/gi|222852542|gb|EEE90089.1|tRNA/rRNA methyltransferase family protein [Populus trichocarpa];gi|1191667639|gb|OTG19607.1|putative tRNA/rRNA methyltransferase (SpoU) family protein [Helianthus annuus];gi|694322047|ref|XP_009352166.1|PREDICTED: uncharacterized protein LOC103943581 [Pyrus x bretschneideri]</t>
  </si>
  <si>
    <t>Vigna radiata var. radiata;Phaseolus vulgaris;Vigna angularis/Vigna angularis;Phaseolus vulgaris/Phaseolus vulgaris;Cicer arietinum;Prunus mume;Prunus persica/Prunus persica;Aegilops tauschii subsp. tauschii;Vitrella brassicaformis CCMP3155;Brachypodium distachyon/Brachypodium distachyon;Fragaria vesca subsp. vesca;Medicago truncatula/Medicago truncatula;Citrus sinensis;Citrus sinensis;Medicago truncatula;Malus domestica;Glycine soja/Glycine max;Populus trichocarpa/Populus trichocarpa/Populus trichocarpa;Helianthus annuus;Pyrus x bretschneideri</t>
  </si>
  <si>
    <t>9.1E-36;2.3E-35;1.3E-34;1.5E-34;4.7E-34;1.4E-33;1.6E-33;3.4E-33;4.0E-33;4.3E-33;7.1E-33;1.5E-32;1.6E-32;1.6E-32;1.7E-32;1.8E-32;1.8E-32;2.0E-32;2.0E-32;2.1E-32</t>
  </si>
  <si>
    <t>XP_014508703;AGV54314;XP_017438865/KOM33576;XP_007154199/ESW26193;XP_004508331;XP_008223060;XP_007226124/ONI28535;XP_020188713;CEM20198;KQK07626/XP_010231738;XP_004296767;XP_003609543/AES91740;KDO74934;XP_006489210;AFK35943;XP_008390771;KRH02162/KHN03411;XP_002312722/ABK93543/EEE90089;OTG19607;XP_009352166</t>
  </si>
  <si>
    <t>gi|951007348|ref|XP_014508703.1|PREDICTED: putative TrmH family tRNA/rRNA methyltransferase [Vigna radiata var. radiata]</t>
  </si>
  <si>
    <t>Vigna radiata var. radiata</t>
  </si>
  <si>
    <t>CISIN_1g040494mg;LR48_Vigan01g313200;LOC106768216;T2DN31;I3S6Q1;POPTR_0008s20270g;I3S6Q1;LOC101513212;PRUPE_1G146500;POPTR_0008s20270g;Vbra_21771;T2DN31;LOC106768216;HannXRQ_Chr08g0235981;T2DN31;LOC106768216;POPTR_0008s20270g;POPTR_0008s20270g;LR48_Vigan01g313200;CISIN_1g040494mg;PHAVU_003G098300g;11408462;POPTR_0008s20270g;LOC101513212;11408462;T2DN31;BRADI_2g36660v3;I3S6Q1;POPTR_0008s20270g;PHAVU_003G098300g;BRADI_2g36660v3;CISIN_1g040494mg;PRUPE_1G146500;LOC106768216;HannXRQ_Chr08g0235981;PRUPE_1G146500;PRUPE_1G146500;T2DN31;HannXRQ_Chr08g0235981;CISIN_1g040494mg;LOC101513212;BRADI_2g36660v3;CISIN_1g040494mg;T2DN31;POPTR_0008s20270g;LOC101513212;11408462;POPTR_0008s20270g;LOC106768216;I3S6Q1;LOC101513212;11408462;I3S6Q1;POPTR_0008s20270g;11408462;HannXRQ_Chr08g0235981;LOC101513212;LR48_Vigan01g313200;T2DN31;LR48_Vigan01g313200;HannXRQ_Chr08g0235981;LOC101513212;HannXRQ_Chr08g0235981;CISIN_1g040494mg;T2DN31;11408462;PRUPE_1G146500;11408462;LOC101513212;PRUPE_1G146500;PHAVU_003G098300g;CISIN_1g040494mg;GLYMA_17G020700;GLYMA_17G020700;11408462;11408462;HannXRQ_Chr08g0235981;LOC106768216;HannXRQ_Chr08g0235981;HannXRQ_Chr08g0235981;PHAVU_003G098300g;LOC106768216;I3S6Q1;PHAVU_003G098300g;GLYMA_17G020700;LOC106768216;POPTR_0008s20270g;Vbra_21771;POPTR_0008s20270g;HannXRQ_Chr08g0235981;HannXRQ_Chr08g0235981;LR48_Vigan01g313200;LOC101513212;PRUPE_1G146500;BRADI_2g36660v3;GLYMA_17G020700;PHAVU_003G098300g;PRUPE_1G146500;LOC101513212;BRADI_2g36660v3;11408462;HannXRQ_Chr08g0235981;Vbra_21771;LOC106768216;11408462;GLYMA_17G020700;I3S6Q1;GLYMA_17G020700;11408462;GLYMA_17G020700;CISIN_1g040494mg;BRADI_2g36660v3;HannXRQ_Chr08g0235981;PHAVU_003G098300g;LR48_Vigan01g313200;PHAVU_003G098300g;GLYMA_17G020700;LOC101513212;LOC106768216;LR48_Vigan01g313200;LOC106768216;BRADI_2g36660v3;LOC106768216;Vbra_21771;11408462;11408462;POPTR_0008s20270g;LOC101513212;LOC101513212;LR48_Vigan01g313200;T2DN31;LOC106768216;LOC101513212;T2DN31;POPTR_0008s20270g;HannXRQ_Chr08g0235981;I3S6Q1;T2DN31;LOC106768216;T2DN31;BRADI_2g36660v3;POPTR_0008s20270g</t>
  </si>
  <si>
    <t>GO:0001510-IEA;GO:0008173-IEA;GO:0003723-IEA;GO:0006396-IEA;GO:0008168-IEA;GO:0016740-IEA;GO:0032259-IEA</t>
  </si>
  <si>
    <t>RNA methylation-IEA;RNA methyltransferase activity-IEA;RNA binding-IEA;RNA processing-IEA;methyltransferase activity-IEA;transferase activity-IEA;methylation-IEA</t>
  </si>
  <si>
    <t>Biological Process-IEA;Molecular Function-IEA;Molecular Function-IEA;Biological Process-IEA;Molecular Function-IEA;Molecular Function-IEA;Biological Process-IEA</t>
  </si>
  <si>
    <t>IPR001537;IPR029026;noIPR;noIPR;IPR029028</t>
  </si>
  <si>
    <t>DOMAIN;DOMAIN;DOMAIN;DOMAIN;DOMAIN</t>
  </si>
  <si>
    <t>tRNA/rRNA methyltransferase, SpoU type;tRNA (guanine-N1-)-methyltransferase, N-terminal;tRNA (guanine-N1-)-methyltransferase, N-terminal;tRNA (guanine-N1-)-methyltransferase, N-terminal;Alpha/beta knot methyltransferases</t>
  </si>
  <si>
    <t>PF00588 (PFAM);G3DSA:3.40.1280.10 (GENE3D);PTHR43191 (PANTHER);PTHR43191:SF1 (PANTHER);SSF75217 (SUPERFAMILY)</t>
  </si>
  <si>
    <t>GO:0003723/GO:0008173/GO:0006396;;;;</t>
  </si>
  <si>
    <t>RNA binding/RNA methyltransferase activity/RNA processing;;;;</t>
  </si>
  <si>
    <t>Molecular Function/Molecular Function/Biological Process;;;;</t>
  </si>
  <si>
    <t>EG_transcript_12083</t>
  </si>
  <si>
    <t>branch point binding</t>
  </si>
  <si>
    <t>gi|154346490|ref|XP_001569182.1|putative branch point binding protein [Leishmania braziliensis MHOM/BR/75/M2904]/gi|731710217|ref|XP_010703486.1|branch point binding protein, putative [Leishmania panamensis]/gi|134066524|emb|CAM44321.1|putative branch point binding protein [Leishmania braziliensis MHOM/BR/75/M2904]/gi|685208459|gb|AIO02686.1|branch point binding protein, putative [Leishmania panamensis];gi|157877629|ref|XP_001687129.1|putative branch point binding protein [Leishmania major strain Friedlin]/gi|68130204|emb|CAJ09515.1|putative branch point binding protein [Leishmania major strain Friedlin];gi|1099041851|emb|CCM19800.1|branch point binding protein, putative [Leishmania guyanensis];gi|146104847|ref|XP_001469925.1|putative branch point binding protein [Leishmania infantum JPCM5]/gi|398025036|ref|XP_003865679.1|branch point binding protein, putative [Leishmania donovani]/gi|134074295|emb|CAM73041.1|putative branch point binding protein [Leishmania infantum JPCM5]/gi|322503916|emb|CBZ39002.1|branch point binding protein, putative [Leishmania donovani];gi|401420824|ref|XP_003874901.1|putative branch point binding protein [Leishmania mexicana MHOM/GT/2001/U1103]/gi|322491137|emb|CBZ26402.1|putative branch point binding protein [Leishmania mexicana MHOM/GT/2001/U1103];gi|342184558|emb|CCC94040.1|putative branch point binding protein [Trypanosoma congolense IL3000];gi|528226794|gb|EPY24616.1|branch point binding protein [Strigomonas culicis];gi|930566697|gb|KPI90602.1|putative branch point binding protein [Leptomonas seymouri];gi|1002451291|ref|XP_015660074.1|putative branch point binding protein [Leptomonas pyrrhocoris]/gi|928117176|gb|KPA81635.1|putative branch point binding protein [Leptomonas pyrrhocoris];gi|910759358|gb|KNH06383.1|branch point binding protein [Perkinsela sp. CCAP 1560/4];gi|340057541|emb|CCC51887.1|putative branch point binding protein [Trypanosoma vivax Y486];gi|594145954|emb|CCW69962.1|unnamed protein product [Phytomonas sp. isolate Hart1];gi|1177795346|gb|ORC90338.1|branch point binding protein [Trypanosoma theileri];gi|588317749|emb|CCW63331.1|unnamed protein product [Phytomonas sp. isolate EM1];gi|1183353725|gb|ORX81576.1|hypothetical protein K493DRAFT_241681, partial [Basidiobolus meristosporus CBS 931.73];gi|407410045|gb|EKF32632.1|branch point binding protein, putative [Trypanosoma cruzi marinkellei];gi|71748216|ref|XP_823163.1|branch point binding protein [Trypanosoma brucei brucei TREU927]/gi|788019200|ref|XP_011778318.1|branch point binding protein, putative [Trypanosoma brucei gambiense DAL972]/gi|70832831|gb|EAN78335.1|branch point binding protein, putative [Trypanosoma brucei brucei TREU927]/gi|261333059|emb|CBH16054.1|branch point binding protein, putative [Trypanosoma brucei gambiense DAL972]/gi|1115876699|emb|SCU65446.1|branch point binding protein, putative [Trypanosoma equiperdum];gi|71401236|ref|XP_803300.1|branch point binding protein [Trypanosoma cruzi strain CL Brener]/gi|71418981|ref|XP_811029.1|branch point binding protein [Trypanosoma cruzi strain CL Brener]/gi|28974720|gb|AAO61693.1|branch point binding protein [Trypanosoma cruzi]/gi|70866175|gb|EAN81854.1|branch point binding protein, putative [Trypanosoma cruzi]/gi|70875647|gb|EAN89178.1|branch point binding protein, putative [Trypanosoma cruzi];gi|686636711|ref|XP_009310801.1|branch point binding protein [Trypanosoma grayi]/gi|657140602|gb|KEG10969.1|branch point binding protein [Trypanosoma grayi];gi|407849484|gb|EKG04211.1|branch point binding protein, putative [Trypanosoma cruzi]</t>
  </si>
  <si>
    <t>Leishmania braziliensis MHOM/BR/75/M2904/Leishmania panamensis/Leishmania braziliensis MHOM/BR/75/M2904/Leishmania panamensis;Leishmania major strain Friedlin/Leishmania major strain Friedlin;Leishmania guyanensis;Leishmania infantum JPCM5/Leishmania donovani/Leishmania infantum JPCM5/Leishmania donovani;Leishmania mexicana MHOM/GT/2001/U1103/Leishmania mexicana MHOM/GT/2001/U1103;Trypanosoma congolense IL3000;Strigomonas culicis;Leptomonas seymouri;Leptomonas pyrrhocoris/Leptomonas pyrrhocoris;Perkinsela sp. CCAP 1560/4;Trypanosoma vivax Y486;Phytomonas sp. isolate Hart1;Trypanosoma theileri;Phytomonas sp. isolate EM1;Basidiobolus meristosporus CBS 931.73;Trypanosoma cruzi marinkellei;Trypanosoma brucei TREU927/Trypanosoma brucei gambiense DAL972/Trypanosoma brucei TREU927/Trypanosoma brucei gambiense DAL972/Trypanosoma equiperdum;Trypanosoma cruzi strain CL Brener/Trypanosoma cruzi strain CL Brener/Trypanosoma cruzi/Trypanosoma cruzi/Trypanosoma cruzi;Trypanosoma grayi/Trypanosoma grayi;Trypanosoma cruzi</t>
  </si>
  <si>
    <t>1.5E-30;2.0E-30;2.3E-30;3.6E-30;8.7E-30;8.4E-29;1.3E-27;2.0E-27;2.1E-27;5.4E-27;6.8E-27;3.1E-26;6.9E-25;8.0E-25;9.4E-25;5.2E-24;7.1E-24;8.4E-24;1.4E-23;2.0E-23</t>
  </si>
  <si>
    <t>XP_001569182/CAM44321/AIO02686/XP_010703486;XP_001687129/CAJ09515;CCM19800;XP_001469925/CAM73041/XP_003865679/CBZ39002;XP_003874901/CBZ26402;CCC94040;EPY24616;KPI90602;XP_015660074/KPA81635;KNH06383;CCC51887;CCW69962;ORC90338;CCW63331;ORX81576;EKF32632;XP_823163/EAN78335/XP_011778318/CBH16054/SCU65446;XP_803300/XP_811029/EAN81854/EAN89178/AAO61693;XP_009310801/KEG10969;EKG04211</t>
  </si>
  <si>
    <t>gi|154346490|ref|XP_001569182.1|putative branch point binding protein [Leishmania braziliensis MHOM/BR/75/M2904]/gi|731710217|ref|XP_010703486.1|branch point binding protein, putative [Leishmania panamensis]/gi|685208459|gb|AIO02686.1|branch point binding protein, putative [Leishmania panamensis]/gi|134066524|emb|CAM44321.1|putative branch point binding protein [Leishmania braziliensis MHOM/BR/75/M2904]</t>
  </si>
  <si>
    <t>Leishmania panamensis/Leishmania braziliensis MHOM/BR/75/M2904</t>
  </si>
  <si>
    <t>LPMP_355550;K493DRAFT_241681;Tb10.6k15.1000;Tb10.6k15.1000;STCU_07091;LMJF_36_5420;LINJ_36_5660;TbgDal_X11490;XU18_2888;LPMP_355550;MOQ_003513;GSEM1_T00001682001;LgM4147LRVhigh.35.02280.00180;LDBPK_365660;Tb10.6k15.1000;Tb10.6k15.1000;TVY486_1009320;TCIL3000_10_8160;Tc00.1047053504079.10;K493DRAFT_241681;SF1;LMJF_36_5420;STCU_07091;GSEM1_T00001682001;LMXM_36_5420;Tc00.1047053504079.10;SF1;TEOVI_000565500;LINJ_36_5660;GSEM1_T00001682001;TM35_000081360;TbgDal_X11490;ABB37_03960;ABB37_03960;LMXM_36_5420;LBRM_35_5680;ABL78_0362;STCU_07091;XU18_2888;TbgDal_X11490;TM35_000081360;ABL78_0362;Tb10.6k15.1000;ABL78_0362;TCIL3000_10_8160;LMXM_36_5420;LBRM_35_5680;MOQ_003513;TEOVI_000565500;LDBPK_365660;K493DRAFT_241681;Tb10.6k15.1000;STCU_07091;LPMP_355550;TVY486_1009320;ABL78_0362;LMJF_36_5420;GSEM1_T00001682001;K493DRAFT_241681;ABL78_0362;ABB37_03960;TVY486_1009320;MOQ_003513;LMXM_36_5420;LPMP_355550;TM35_000081360;ABB37_03960;K493DRAFT_241681;MOQ_003513;GSEM1_T00001682001;LMJF_36_5420;TbgDal_X11490;XU18_2888;SF1;GSEM1_T00001682001;K493DRAFT_241681;LgM4147LRVhigh.35.02280.00180;Tb10.6k15.1000;ABB37_03960;LMXM_36_5420;Tc00.1047053504079.10;K493DRAFT_241681;LDBPK_365660;SF1;STCU_07091;LMXM_36_5420;XU18_2888;TVY486_1009320;TbgDal_X11490;STCU_07091;TM35_000081360;K493DRAFT_241681;LINJ_36_5660;SF1;LgM4147LRVhigh.35.02280.00180;Tb10.6k15.1000;TCIL3000_10_8160;LBRM_35_5680;LPMP_355550;Tc00.1047053504079.10;SF1;TEOVI_000565500;TCIL3000_10_8160;TCIL3000_10_8160;TM35_000081360;Tc00.1047053504079.10;TVY486_1009320;Tb10.6k15.1000;LMXM_36_5420;Tb10.6k15.1000;Tb10.6k15.1000;ABB37_03960;Tc00.1047053504079.10;ABL78_0362;ABL78_0362;LMXM_36_5420;MOQ_003513;TbgDal_X11490;Tb10.6k15.1000;XU18_2888;K493DRAFT_241681;LINJ_36_5660;TCIL3000_10_8160;Tb10.6k15.1000;ABL78_0362;LDBPK_365660;ABB37_03960;MOQ_003513;Tb10.6k15.1000;K493DRAFT_241681;ABB37_03960;TVY486_1009320;LPMP_355550;XU18_2888;TM35_000081360</t>
  </si>
  <si>
    <t>GO:0000398-IEA;GO:0045131-IEA;GO:0003723-IEA;GO:0008270-IEA;GO:0003714-ISA;GO:1903507-IEA;GO:0005634-ISA;GO:0000245-ISA;GO:0003676-IEA</t>
  </si>
  <si>
    <t>mRNA splicing, via spliceosome-IEA;pre-mRNA branch point binding-IEA;RNA binding-IEA;zinc ion binding-IEA;transcription corepressor activity-ISA;negative regulation of nucleic acid-templated transcription-IEA;nucleus-ISA;spliceosomal complex assembly-ISA;nucleic acid binding-IEA</t>
  </si>
  <si>
    <t>Biological Process-IEA;Molecular Function-IEA;Molecular Function-IEA;Molecular Function-IEA;Molecular Function-ISA;Biological Process-IEA;Cellular Component-ISA;Biological Process-ISA;Molecular Function-IEA</t>
  </si>
  <si>
    <t>noIPR;IPR004087;IPR032570;IPR004088;IPR004088;noIPR;noIPR;noIPR;noIPR;IPR004088</t>
  </si>
  <si>
    <t>null;DOMAIN;DOMAIN;DOMAIN;DOMAIN;DOMAIN;DOMAIN;DOMAIN;DOMAIN;DOMAIN</t>
  </si>
  <si>
    <t>null;K Homology domain;Splicing factor 1, helix-hairpin domain;K Homology domain, type 1;K Homology domain, type 1;K Homology domain, type 1;K Homology domain, type 1;K Homology domain, type 1;K Homology domain, type 1;K Homology domain, type 1</t>
  </si>
  <si>
    <t>Coil (COILS);SM00322 (SMART);PF16275 (PFAM);PF00013 (PFAM);G3DSA:3.30.1370.10 (GENE3D);mobidb-lite (MOBIDB_LITE);mobidb-lite (MOBIDB_LITE);mobidb-lite (MOBIDB_LITE);PTHR11208 (PANTHER);SSF54791 (SUPERFAMILY)</t>
  </si>
  <si>
    <t>;GO:0003676;;GO:0003723;GO:0003723;;;;;GO:0003723</t>
  </si>
  <si>
    <t>;nucleic acid binding;;RNA binding;RNA binding;;;;;RNA binding</t>
  </si>
  <si>
    <t>;Molecular Function;;Molecular Function;Molecular Function;;;;;Molecular Function</t>
  </si>
  <si>
    <t>EG_transcript_14915</t>
  </si>
  <si>
    <t>phospholipid-transporting ATPase 3</t>
  </si>
  <si>
    <t>gi|641863992|gb|KDO82678.1|hypothetical protein CISIN_1g0009122mg, partial [Citrus sinensis];gi|567892023|ref|XP_006438532.1|hypothetical protein CICLE_v10030537mg [Citrus clementina]/gi|568859531|ref|XP_006483292.1|PREDICTED: phospholipid-transporting ATPase 3 [Citrus sinensis]/gi|557540728|gb|ESR51772.1|hypothetical protein CICLE_v10030537mg [Citrus clementina];gi|641863990|gb|KDO82676.1|hypothetical protein CISIN_1g0009122mg, partial [Citrus sinensis];gi|641863991|gb|KDO82677.1|hypothetical protein CISIN_1g0009122mg, partial [Citrus sinensis];gi|1137180844|gb|OMO57251.1|Cation-transporting P-type ATPase [Corchorus capsularis];gi|1039934569|ref|XP_008368315.2|PREDICTED: phospholipid-transporting ATPase 3-like [Malus domestica];gi|1139798017|gb|ONI30635.1|hypothetical protein PRUPE_1G263700 [Prunus persica];gi|659090940|ref|XP_008446284.1|PREDICTED: phospholipid-transporting ATPase 3 [Cucumis melo];gi|645229980|ref|XP_008221714.1|PREDICTED: phospholipid-transporting ATPase 3 [Prunus mume];gi|763747793|gb|KJB15232.1|hypothetical protein B456_002G166300 [Gossypium raimondii];gi|923511704|ref|XP_013747359.1|PREDICTED: phospholipid-transporting ATPase 3 [Brassica napus]/gi|674908541|emb|CDY24494.1|BnaA01g21980D [Brassica napus];gi|1139798015|gb|ONI30633.1|hypothetical protein PRUPE_1G263700 [Prunus persica];gi|1072979917|ref|XP_018440361.1|PREDICTED: phospholipid-transporting ATPase 3 [Raphanus sativus];gi|763747794|gb|KJB15233.1|hypothetical protein B456_002G166300 [Gossypium raimondii];gi|674248089|gb|KFK40854.1|hypothetical protein AALP_AA2G050200 [Arabis alpina];gi|1162514358|ref|XP_020422024.1|phospholipid-transporting ATPase 3 [Prunus persica]/gi|1139798016|gb|ONI30634.1|hypothetical protein PRUPE_1G263700 [Prunus persica];gi|719965185|ref|XP_010255676.1|PREDICTED: phospholipid-transporting ATPase 3-like [Nelumbo nucifera];gi|1130859267|dbj|GAV61079.1|E1-E2_ATPase domain-containing protein/HAD domain-containing protein [Cephalotus follicularis];gi|508708364|gb|EOY00261.1|Aminophospholipid ATPase isoform 3 [Theobroma cacao];gi|5080816|gb|AAD39325.1|AC007258_14Putative ATPase [Arabidopsis thaliana]</t>
  </si>
  <si>
    <t>Citrus sinensis;Citrus clementina/Citrus sinensis/Citrus clementina;Citrus sinensis;Citrus sinensis;Corchorus capsularis;Malus domestica;Prunus persica;Cucumis melo;Prunus mume;Gossypium raimondii;Brassica napus/Brassica napus;Prunus persica;Raphanus sativus;Gossypium raimondii;Arabis alpina;Prunus persica/Prunus persica;Nelumbo nucifera;Cephalotus follicularis;Theobroma cacao;Arabidopsis thaliana</t>
  </si>
  <si>
    <t>6.9E-85;2.1E-84;3.3E-84;3.9E-84;1.0E-83;1.7E-83;2.5E-83;2.7E-83;3.0E-83;3.5E-83;3.5E-83;4.0E-83;4.4E-83;5.3E-83;5.3E-83;5.4E-83;6.4E-83;7.1E-83;8.8E-83;1.2E-82</t>
  </si>
  <si>
    <t>KDO82678;XP_006438532/ESR51772/XP_006483292;KDO82676;KDO82677;OMO57251;XP_008368315;ONI30635;XP_008446284;XP_008221714;KJB15232;XP_013747359/CDY24494;ONI30633;XP_018440361;KJB15233;KFK40854;XP_020422024/ONI30634;XP_010255676;GAV61079;EOY00261;AAD39325</t>
  </si>
  <si>
    <t>gi|641863992|gb|KDO82678.1|hypothetical protein CISIN_1g0009122mg, partial [Citrus sinensis]</t>
  </si>
  <si>
    <t>Citrus sinensis</t>
  </si>
  <si>
    <t>CISIN_1g0009122mg;PRUPE_1G263700;ALA3;CISIN_1g0009122mg;ALA3;ALA3;BnaA01g21980D;PRUPE_1G263700;B456_002G166300;AALP_AA2G050200;CCACVL1_25879;ALA3;CISIN_1g0009122mg;BnaA01g21980D;LOC103489061;AALP_AA2G050200;PRUPE_1G263700;BnaA01g21980D;CISIN_1g0009122mg;PRUPE_1G263700;CCACVL1_25879;B456_002G166300;PRUPE_1G263700;PRUPE_1G263700;TCM_010087;AALP_AA2G050200;BnaA01g21980D;LOC103489061;ALA3;BnaA01g21980D;LOC104596300;ALA3;PRUPE_1G263700;B456_002G166300;CISIN_1g0009122mg;CCACVL1_25879;LOC104596300;CISIN_1g0009122mg;B456_002G166300;AALP_AA2G050200;CCACVL1_25879;CISIN_1g0009122mg;TCM_010087;CFOL_v3_04607;AALP_AA2G050200;CISIN_1g0009122mg;B456_002G166300;CCACVL1_25879;ALA3;PRUPE_1G263700;PRUPE_1G263700;PRUPE_1G263700;PRUPE_1G263700;LOC103489061;ALA3;B456_002G166300;PRUPE_1G263700;CISIN_1g0009122mg;AALP_AA2G050200;LOC104596300;TCM_010087;CISIN_1g0009122mg;PRUPE_1G263700;BnaA01g21980D;ALA3;B456_002G166300;CISIN_1g0009122mg;PRUPE_1G263700;CISIN_1g0009122mg;AALP_AA2G050200;CISIN_1g0009122mg;TCM_010087;CCACVL1_25879;CCACVL1_25879;PRUPE_1G263700;CISIN_1g0009122mg;CCACVL1_25879;ALA3;ALA3;B456_002G166300;CISIN_1g0009122mg;TCM_010087;LOC103489061;CISIN_1g0009122mg;LOC103489061;PRUPE_1G263700;B456_002G166300;LOC103489061;CISIN_1g0009122mg;LOC104596300;CISIN_1g0009122mg;LOC103489061;B456_002G166300;ALA3;AALP_AA2G050200;CFOL_v3_04607;PRUPE_1G263700;CISIN_1g0009122mg;PRUPE_1G263700;CFOL_v3_04607;BnaA01g21980D;CFOL_v3_04607;ALA3;PRUPE_1G263700;PRUPE_1G263700;ALA3;LOC104596300;CISIN_1g0009122mg;TCM_010087;BnaA01g21980D;TCM_010087;ALA3;TCM_010087;ALA3;B456_002G166300;LOC104596300;CISIN_1g0009122mg;ALA3;CISIN_1g0009122mg;AALP_AA2G050200;AALP_AA2G050200;CISIN_1g0009122mg;PRUPE_1G263700;B456_002G166300;PRUPE_1G263700;CCACVL1_25879;PRUPE_1G263700;LOC103489061;ALA3;ALA3;ALA3;CISIN_1g0009122mg;AALP_AA2G050200;BnaA01g21980D;PRUPE_1G263700;BnaA01g21980D;ALA3;TCM_010087;CFOL_v3_04607;CISIN_1g0009122mg;PRUPE_1G263700;CISIN_1g0009122mg;LOC103489061;CISIN_1g0009122mg;PRUPE_1G263700;ALA3;LOC104596300;PRUPE_1G263700;ALA3;ALA3;LOC104596300;LOC104596300;CISIN_1g0009122mg;LOC103489061;CISIN_1g0009122mg;AALP_AA2G050200;CISIN_1g0009122mg;ALA3;AALP_AA2G050200;CCACVL1_25879;B456_002G166300;B456_002G166300;ALA3;CISIN_1g0009122mg;LOC104596300;LOC103489061;PRUPE_1G263700;CISIN_1g0009122mg;TCM_010087;BnaA01g21980D;BnaA01g21980D;B456_002G166300;TCM_010087;CISIN_1g0009122mg;TCM_010087;PRUPE_1G263700;AALP_AA2G050200;CISIN_1g0009122mg;BnaA01g21980D;B456_002G166300;BnaA01g21980D;PRUPE_1G263700;ALA3;PRUPE_1G263700;PRUPE_1G263700;B456_002G166300;CFOL_v3_04607;CCACVL1_25879;LOC104596300;TCM_010087;PRUPE_1G263700;ALA3;TCM_010087;CISIN_1g0009122mg;B456_002G166300;CCACVL1_25879;PRUPE_1G263700;BnaA01g21980D;AALP_AA2G050200;CISIN_1g0009122mg;ALA3;LOC103489061;LOC104596300;B456_002G166300;CISIN_1g0009122mg;ALA3;CISIN_1g0009122mg;CCACVL1_25879;AALP_AA2G050200;LOC103489061;CCACVL1_25879;B456_002G166300;CISIN_1g0009122mg;B456_002G166300;CFOL_v3_04607;ALA3;ALA3;PRUPE_1G263700;BnaA01g21980D;PRUPE_1G263700;PRUPE_1G263700;CCACVL1_25879;CISIN_1g0009122mg;TCM_010087;ALA3;ALA3;B456_002G166300;PRUPE_1G263700;CCACVL1_25879;CISIN_1g0009122mg;PRUPE_1G263700;ALA3;ALA3;B456_002G166300;CISIN_1g0009122mg;CISIN_1g0009122mg;PRUPE_1G263700;PRUPE_1G263700;CISIN_1g0009122mg;CISIN_1g0009122mg;PRUPE_1G263700;CISIN_1g0009122mg;PRUPE_1G263700;TCM_010087;CCACVL1_25879;ALA3;B456_002G166300;PRUPE_1G263700;PRUPE_1G263700;ALA3;LOC103489061;CISIN_1g0009122mg;B456_002G166300;PRUPE_1G263700;CFOL_v3_04607;ALA3;LOC103489061;B456_002G166300;B456_002G166300;LOC104596300;LOC104596300;PRUPE_1G263700;PRUPE_1G263700;ALA3;LOC104596300;CISIN_1g0009122mg;LOC104596300;AALP_AA2G050200;BnaA01g21980D;B456_002G166300;B456_002G166300;ALA3;B456_002G166300;B456_002G166300;LOC103489061;CISIN_1g0009122mg;PRUPE_1G263700;PRUPE_1G263700;CISIN_1g0009122mg;ALA3;CCACVL1_25879;LOC103489061;LOC103489061;LOC104596300;B456_002G166300;ALA3;B456_002G166300;CISIN_1g0009122mg;ALA3;B456_002G166300;ALA3;PRUPE_1G263700;ALA3;B456_002G166300;CFOL_v3_04607;BnaA01g21980D;TCM_010087;AALP_AA2G050200;TCM_010087;B456_002G166300;CISIN_1g0009122mg;PRUPE_1G263700;CISIN_1g0009122mg;PRUPE_1G263700;CISIN_1g0009122mg;LOC104596300;PRUPE_1G263700</t>
  </si>
  <si>
    <t>GO:0005768-IDA;GO:0005548-IDA;GO:0000287-IEA;GO:0000166-IEA;GO:0048364-IMP;GO:0005789-IEA;GO:0005802-IDA;GO:0046872-IEA;GO:0045332-IEA;GO:0048367-IMP;GO:0016020-IEA;GO:0016021-IEA;GO:0015914-IEA;GO:0016787-IEA;GO:0048194-IMP;GO:0004012-IEA;GO:0004012-IBA;GO:0000139-IEA;GO:0005794-IEA;GO:0005794-IDA;GO:0005783-IEA;GO:0005524-IEA;GO:0005886-IDA</t>
  </si>
  <si>
    <t>endosome-IDA;phospholipid transporter activity-IDA;magnesium ion binding-IEA;nucleotide binding-IEA;root development-IMP;endoplasmic reticulum membrane-IEA;trans-Golgi network-IDA;metal ion binding-IEA;phospholipid translocation-IEA;shoot system development-IMP;membrane-IEA;integral component of membrane-IEA;phospholipid transport-IEA;hydrolase activity-IEA;Golgi vesicle budding-IMP;phospholipid-translocating ATPase activity-IEA;phospholipid-translocating ATPase activity-IBA;Golgi membrane-IEA;Golgi apparatus-IEA;Golgi apparatus-IDA;endoplasmic reticulum-IEA;ATP binding-IEA;plasma membrane-IDA</t>
  </si>
  <si>
    <t>Cellular Component-IDA;Molecular Function-IDA;Molecular Function-IEA;Molecular Function-IEA;Biological Process-IMP;Cellular Component-IEA;Cellular Component-IDA;Molecular Function-IEA;Biological Process-IEA;Biological Process-IMP;Cellular Component-IEA;Cellular Component-IEA;Biological Process-IEA;Molecular Function-IEA;Biological Process-IMP;Molecular Function-IEA;Molecular Function-IBA;Cellular Component-IEA;Cellular Component-IEA;Cellular Component-IDA;Cellular Component-IEA;Molecular Function-IEA;Cellular Component-IDA</t>
  </si>
  <si>
    <t>GO:0005488;GO:0005548;GO:0005768;GO:0005802;GO:0005886;GO:0048194;GO:0048364;GO:0048367</t>
  </si>
  <si>
    <t>binding;phospholipid transporter activity;endosome;trans-Golgi network;plasma membrane;Golgi vesicle budding;root development;shoot system development</t>
  </si>
  <si>
    <t>Molecular Function;Molecular Function;Cellular Component;Cellular Component;Cellular Component;Biological Process;Biological Process;Biological Process</t>
  </si>
  <si>
    <t>IPR023299;IPR001757;IPR023214;noIPR;noIPR;IPR006539;IPR026871;IPR023299;IPR023214</t>
  </si>
  <si>
    <t>DOMAIN;FAMILY;DOMAIN;DOMAIN;DOMAIN;FAMILY;FAMILY;DOMAIN;DOMAIN</t>
  </si>
  <si>
    <t>P-type ATPase, cytoplasmic domain N;P-type ATPase;HAD-like domain;HAD-like domain;HAD-like domain;P-type ATPase, subfamily IV;Phospholipid-transporting P-type ATPase;P-type ATPase, cytoplasmic domain N;HAD-like domain</t>
  </si>
  <si>
    <t>G3DSA:3.40.1110.10 (GENE3D);TIGR01494 (TIGRFAM);G3DSA:3.40.50.1000 (GENE3D);PF13246 (PFAM);PF00702 (PFAM);PTHR24092 (PANTHER);PTHR24092:SF107 (PANTHER);SSF81660 (SUPERFAMILY);SSF56784 (SUPERFAMILY)</t>
  </si>
  <si>
    <t>GO:0000166;GO:0016021;;;;GO:0004012/GO:0016021/GO:0015914/GO:0005524/GO:0000287;GO:0004012;GO:0000166;</t>
  </si>
  <si>
    <t>nucleotide binding;integral component of membrane;;;;phospholipid-translocating ATPase activity/integral component of membrane/phospholipid transport/ATP binding/magnesium ion binding;phospholipid-translocating ATPase activity;nucleotide binding;</t>
  </si>
  <si>
    <t>Molecular Function;Cellular Component;;;;Molecular Function/Cellular Component/Biological Process/Molecular Function/Molecular Function;Molecular Function;Molecular Function;</t>
  </si>
  <si>
    <t>EG_transcript_5617</t>
  </si>
  <si>
    <t>HBS1 isoform X1</t>
  </si>
  <si>
    <t>gi|443686934|gb|ELT90052.1|hypothetical protein CAPTEDRAFT_178027 [Capitella teleta];gi|919039905|ref|XP_013403394.1|PREDICTED: HBS1-like protein [Lingula anatina];gi|1168903373|ref|XP_020494493.1|HBS1-like protein isoform X4 [Labrus bergylta];gi|1173950208|gb|OQR98185.1|translation elongation factor 1-alpha [Achlya hypogyna];gi|762143088|ref|XP_011454783.1|PREDICTED: HBS1-like protein isoform X1 [Crassostrea gigas];gi|584004498|ref|XP_006797251.1|PREDICTED: uncharacterized serine-rich protein C215.13-like isoform X1 [Neolamprologus brichardi];gi|5689413|dbj|BAA82990.1|KIAA1038 protein, partial [Homo sapiens];gi|548442688|ref|XP_005745628.1|PREDICTED: HBS1-like protein isoform X3 [Pundamilia nyererei]/gi|548442693|ref|XP_005745629.1|PREDICTED: HBS1-like protein isoform X3 [Pundamilia nyererei];gi|1079763974|ref|XP_018551584.1|PREDICTED: HBS1-like protein isoform X1 [Lates calcarifer];gi|677978746|ref|XP_009073048.1|PREDICTED: HBS1-like protein, partial [Acanthisitta chloris];gi|1176257247|ref|XP_020635345.1|HBS1-like protein isoform X2 [Pogona vitticeps];gi|498940046|ref|XP_004541995.1|PREDICTED: HBS1-like protein isoform X1 [Maylandia zebra];gi|554806957|ref|XP_005914403.1|PREDICTED: HBS1-like protein isoform X2 [Haplochromis burtoni];gi|221042166|dbj|BAH12760.1|unnamed protein product [Homo sapiens];gi|1176257243|ref|XP_020635336.1|HBS1-like protein isoform X1 [Pogona vitticeps];gi|1007722566|ref|XP_015802586.1|PREDICTED: HBS1-like protein isoform X1 [Nothobranchius furzeri];gi|548442678|ref|XP_005745626.1|PREDICTED: HBS1-like protein isoform X1 [Pundamilia nyererei];gi|677297776|gb|KFP80204.1|HBS1-like, partial [Acanthisitta chloris];gi|1060569812|ref|XP_017813803.1|PREDICTED: HBS1-like protein [Papio anubis]/gi|1060569814|ref|XP_017813804.1|PREDICTED: HBS1-like protein [Papio anubis];gi|637320876|ref|XP_008112748.1|PREDICTED: HBS1-like protein isoform X4 [Anolis carolinensis]</t>
  </si>
  <si>
    <t>Capitella teleta;Lingula anatina;Labrus bergylta;Achlya hypogyna;Crassostrea gigas;Neolamprologus brichardi;Homo sapiens;Pundamilia nyererei/Pundamilia nyererei;Lates calcarifer;Acanthisitta chloris;Pogona vitticeps;Maylandia zebra;Haplochromis burtoni;Homo sapiens;Pogona vitticeps;Nothobranchius furzeri;Pundamilia nyererei;Acanthisitta chloris;Papio anubis/Papio anubis;Anolis carolinensis</t>
  </si>
  <si>
    <t>8.5E-155;2.1E-154;5.1E-154;7.4E-154;1.9E-153;2.7E-153;4.2E-153;6.8E-153;7.6E-153;7.7E-153;7.7E-153;8.4E-153;8.8E-153;1.2E-152;1.2E-152;1.5E-152;1.6E-152;1.9E-152;3.1E-152;3.2E-152</t>
  </si>
  <si>
    <t>ELT90052;XP_013403394;XP_020494493;OQR98185;XP_011454783;XP_006797251;BAA82990;XP_005745629/XP_005745628;XP_018551584;XP_009073048;XP_020635345;XP_004541995;XP_005914403;BAH12760;XP_020635336;XP_015802586;XP_005745626;KFP80204;XP_017813803/XP_017813804;XP_008112748</t>
  </si>
  <si>
    <t>gi|443686934|gb|ELT90052.1|hypothetical protein CAPTEDRAFT_178027 [Capitella teleta]</t>
  </si>
  <si>
    <t>Capitella teleta</t>
  </si>
  <si>
    <t>HBS1L;HBS1L;HBS1L;ACHHYP_09055;HBS1L;HBS1L;HBS1L;HBS1L;HBS1L;HBS1L;HBS1L;CAPTEDRAFT_178027;HBS1L;LOC106168768;HBS1L;HBS1L;HBS1L;HBS1L;HBS1L;HBS1L;HBS1L;HBS1L;ACHHYP_09055;N310_13604;HBS1L;HBS1L;N310_13604;LOC106168768;HBS1L;HBS1L;LOC106168768;ACHHYP_09055;ACHHYP_09055;HBS1L;CAPTEDRAFT_178027;ACHHYP_09055;ACHHYP_09055;HBS1L;N310_13604;HBS1L;HBS1L;HBS1L;LOC106168768;HBS1L;N310_13604;ACHHYP_09055;HBS1L;ACHHYP_09055;HBS1L;HBS1L;HBS1L;CAPTEDRAFT_178027;CAPTEDRAFT_178027;HBS1L;HBS1L;HBS1L;HBS1L;HBS1L</t>
  </si>
  <si>
    <t>GO:0005525-IEA;GO:0005525-TAS;GO:0000166-IEA;GO:0070062-N/A;GO:0003746-IEA;GO:0043928-TAS;GO:0007165-TAS;GO:0003924-IEA;GO:0003924-IBA;GO:0005829-TAS;GO:0016020-N/A;GO:0006414-IEA;GO:0006412-IEA;GO:0006412-TAS;GO:0005622-IBA</t>
  </si>
  <si>
    <t>GTP binding-IEA;GTP binding-TAS;nucleotide binding-IEA;extracellular exosome-N/A;translation elongation factor activity-IEA;exonucleolytic nuclear-transcribed mRNA catabolic process involved in deadenylation-dependent decay-TAS;signal transduction-TAS;GTPase activity-IEA;GTPase activity-IBA;cytosol-TAS;membrane-N/A;translational elongation-IEA;translation-IEA;translation-TAS;intracellular-IBA</t>
  </si>
  <si>
    <t>Molecular Function-IEA;Molecular Function-TAS;Molecular Function-IEA;Cellular Component-N/A;Molecular Function-IEA;Biological Process-TAS;Biological Process-TAS;Molecular Function-IEA;Molecular Function-IBA;Cellular Component-TAS;Cellular Component-N/A;Biological Process-IEA;Biological Process-IEA;Biological Process-TAS;Cellular Component-IBA</t>
  </si>
  <si>
    <t>GO:0005525;GO:0005829;GO:0007165;GO:0043928</t>
  </si>
  <si>
    <t>GTP binding;cytosol;signal transduction;exonucleolytic nuclear-transcribed mRNA catabolic process involved in deadenylation-dependent decay</t>
  </si>
  <si>
    <t>IPR000795;noIPR;IPR004160;noIPR;noIPR;noIPR;noIPR;noIPR;noIPR;IPR000795;noIPR;noIPR;noIPR;IPR009000;IPR027417;IPR009001</t>
  </si>
  <si>
    <t>Transcription factor, GTP-binding domain;Transcription factor, GTP-binding domain;Translation elongation factor EFTu/EF1A, C-terminal;Translation elongation factor EFTu/EF1A, C-terminal;Translation elongation factor EFTu/EF1A, C-terminal;Translation elongation factor EFTu/EF1A, C-terminal;Translation elongation factor EFTu/EF1A, C-terminal;Translation elongation factor EFTu/EF1A, C-terminal;Translation elongation factor EFTu/EF1A, C-terminal;Transcription factor, GTP-binding domain;Transcription factor, GTP-binding domain;Transcription factor, GTP-binding domain;Transcription factor, GTP-binding domain;Translation protein, beta-barrel domain;P-loop containing nucleoside triphosphate hydrolase;Translation elongation factor EF1A/initiation factor IF2gamma, C-terminal</t>
  </si>
  <si>
    <t>PR00315 (PRINTS);G3DSA:2.40.30.10 (GENE3D);PF03143 (PFAM);PF00009 (PFAM);G3DSA:3.40.50.300 (GENE3D);G3DSA:2.40.30.10 (GENE3D);mobidb-lite (MOBIDB_LITE);PTHR23115:SF209 (PANTHER);PTHR23115 (PANTHER);PS51722 (PROSITE_PROFILES);cd04093 (CDD);cd01883 (CDD);cd03698 (CDD);SSF50447 (SUPERFAMILY);SSF52540 (SUPERFAMILY);SSF50465 (SUPERFAMILY)</t>
  </si>
  <si>
    <t>GO:0003924/GO:0005525;;;;;;;;;GO:0003924/GO:0005525;;;;;;</t>
  </si>
  <si>
    <t>GTPase activity/GTP binding;;;;;;;;;GTPase activity/GTP binding;;;;;;</t>
  </si>
  <si>
    <t>Molecular Function/Molecular Function;;;;;;;;;Molecular Function/Molecular Function;;;;;;</t>
  </si>
  <si>
    <t>EG_transcript_35713</t>
  </si>
  <si>
    <t>NHL repeat containing</t>
  </si>
  <si>
    <t>gi|1095283276|emb|SEI69345.1|hypothetical protein SAMN05216327_103285 [Dyadobacter sp. SG02];gi|1160375368|ref|WP_079420219.1|hypothetical protein [Thiomonas intermedia];gi|922869545|gb|KOO35644.1|NHL repeat containing protein [Chrysochromulina sp. CCMP291];gi|586957288|gb|AHJ99022.1|hypothetical protein Hsw_3427 [Hymenobacter swuensis DY53];gi|551664630|ref|XP_005835078.1|hypothetical protein GUITHDRAFT_69001 [Guillardia theta CCMP2712]/gi|428179226|gb|EKX48098.1|hypothetical protein GUITHDRAFT_69001 [Guillardia theta CCMP2712];gi|1175220620|ref|WP_081768482.1|hypothetical protein [Hymenobacter swuensis];gi|559196474|ref|WP_023573071.1|T9SS C-terminal target domain-containing protein [Flavobacterium enshiense]/gi|558896681|gb|ESU23988.1|hypothetical protein FEDK69T_10480 [Flavobacterium enshiense DK69];gi|595617985|gb|AHM61628.1|NHL repeat containing protein [Flammeovirgaceae bacterium 311];gi|1175239126|ref|WP_081786921.1|hypothetical protein [Flammeovirgaceae bacterium 311];gi|968576782|gb|ALT79660.1|gluconolaconase [Paucibacter sp. KCTC 42545];gi|1085284945|gb|OGU63100.1|hypothetical protein A2V66_09310 [Ignavibacteria bacterium RBG_13_36_8];gi|1095022609|emb|SEK94951.1|NHL repeat-containing protein [Duganella sp. CF402];gi|973982482|emb|CUA96137.1|NHL repeat [Thiomonas bhubaneswarensis];gi|1084663658|gb|OGP11801.1|hypothetical protein A2Z89_01030 [Deltaproteobacteria bacterium GWA2_43_19]/gi|1084769643|gb|OGQ09781.1|hypothetical protein A3D30_05545 [Deltaproteobacteria bacterium RIFCSPHIGHO2_02_FULL_43_33]/gi|1084824970|gb|OGQ58937.1|hypothetical protein A3G39_02520 [Deltaproteobacteria bacterium RIFCSPLOWO2_12_FULL_43_16];gi|1177533561|ref|WP_082679811.1|hypothetical protein [Paucibacter sp. KCTC 42545];gi|1087425830|emb|SDK02004.1|NHL repeat-containing protein [Catalinimonas alkaloidigena];gi|917041631|ref|WP_051648343.1|hypothetical protein [Cupriavidus sp. SK-3]/gi|645570814|gb|KDP87072.1|hypothetical protein CF70_003145 [Cupriavidus sp. SK-3];gi|943620673|ref|WP_055450401.1|hypothetical protein [Thiomonas bhubaneswarensis];gi|738217182|ref|WP_036172825.1|gluconolaconase [Massilia sp. 9096];gi|491909593|ref|WP_005665676.1|hypothetical protein [Massilia timonae]/gi|425720099|gb|EKU83025.1|hypothetical protein HMPREF9710_01754 [Massilia timonae CCUG 45783]</t>
  </si>
  <si>
    <t>Dyadobacter sp. SG02;Thiomonas intermedia;Chrysochromulina sp. CCMP291;Hymenobacter sp. DY53;Guillardia theta CCMP2712/Guillardia theta CCMP2712;Hymenobacter swuensis;Flavobacterium enshiense/Flavobacterium enshiense DK69;Flammeovirgaceae bacterium 311;Flammeovirgaceae bacterium 311;Paucibacter sp. KCTC 42545;Ignavibacteria bacterium RBG_13_36_8;Duganella sp. CF402;Thiomonas bhubaneswarensis;Deltaproteobacteria bacterium GWA2_43_19/Deltaproteobacteria bacterium RIFCSPHIGHO2_02_FULL_43_33/Deltaproteobacteria bacterium RIFCSPLOWO2_12_FULL_43_16;Paucibacter sp. KCTC 42545;Bacteroidetes bacterium CNU-914;Cupriavidus sp. SK-3/Cupriavidus sp. SK-3;Thiomonas bhubaneswarensis;Massilia sp. 9096;Massilia timonae/Massilia timonae CCUG 45783</t>
  </si>
  <si>
    <t>4.0E-39;8.3E-39;1.8E-38;2.7E-38;7.7E-38;8.4E-38;9.1E-37;3.4E-36;5.3E-36;1.7E-35;2.1E-35;2.1E-35;2.8E-35;2.8E-35;2.9E-35;3.0E-35;3.0E-35;5.3E-35;6.2E-35;1.1E-34</t>
  </si>
  <si>
    <t>SEI69345;WP_079420219;KOO35644;AHJ99022;EKX48098/XP_005835078;WP_081768482;WP_023573071/ESU23988;AHM61628;WP_081786921;ALT79660;OGU63100;SEK94951;CUA96137;OGP11801/OGQ58937/OGQ09781;WP_082679811;SDK02004;WP_051648343/KDP87072;WP_055450401;WP_036172825;EKU83025/WP_005665676</t>
  </si>
  <si>
    <t>gi|1095283276|emb|SEI69345.1|hypothetical protein SAMN05216327_103285 [Dyadobacter sp. SG02]</t>
  </si>
  <si>
    <t>Dyadobacter sp. SG02</t>
  </si>
  <si>
    <t>IPR011042;IPR001258;noIPR;noIPR;noIPR</t>
  </si>
  <si>
    <t>DOMAIN;REPEAT;REPEAT;REPEAT;REPEAT</t>
  </si>
  <si>
    <t>Six-bladed beta-propeller, TolB-like;NHL repeat;NHL repeat;NHL repeat;NHL repeat</t>
  </si>
  <si>
    <t>G3DSA:2.120.10.30 (GENE3D);PF01436 (PFAM);PTHR24104 (PANTHER);PTHR24104:SF17 (PANTHER);SSF101898 (SUPERFAMILY)</t>
  </si>
  <si>
    <t>;GO:0005515;;;</t>
  </si>
  <si>
    <t>;protein binding;;;</t>
  </si>
  <si>
    <t>;Molecular Function;;;</t>
  </si>
  <si>
    <t>EG_transcript_20114</t>
  </si>
  <si>
    <t>gi|325189484|emb|CCA23972.1|hypothetical protein SORBIDRAFT_04g007270 [Albugo laibachii Nc14];gi|566032860|gb|ETI55771.1|hypothetical protein F443_01584 [Phytophthora parasitica P1569]/gi|568058655|gb|ETM55268.1|hypothetical protein L914_01494 [Phytophthora parasitica];gi|570960608|gb|ETP25587.1|hypothetical protein F441_01555 [Phytophthora parasitica CJ01A1];gi|635364266|emb|CCI10243.1|unnamed protein product [Albugo candida];gi|675180261|ref|XP_008899015.1|hypothetical protein PPTG_06725 [Phytophthora parasitica INRA-310]/gi|568100767|gb|ETN15457.1|hypothetical protein PPTG_06725 [Phytophthora parasitica INRA-310];gi|570997133|gb|ETP53583.1|hypothetical protein F442_01531 [Phytophthora parasitica P10297];gi|570336571|gb|ETO84519.1|hypothetical protein F444_01581 [Phytophthora parasitica P1976]/gi|970664712|gb|KUG01565.1|ATP-binding Cassette (ABC) Superfamily [Phytophthora nicotianae];gi|567970550|gb|ETK95578.1|hypothetical protein L915_01508 [Phytophthora parasitica];gi|567998912|gb|ETL48969.1|hypothetical protein L916_01481 [Phytophthora parasitica];gi|568028064|gb|ETM02007.1|hypothetical protein L917_01464 [Phytophthora parasitica];gi|695461644|ref|XP_009538269.1|pleiotropic drug resistance protein ABC superfamily [Phytophthora sojae]/gi|348666545|gb|EGZ06372.1|pleiotropic drug resistance protein ABC superfamily [Phytophthora sojae];gi|301099203|ref|XP_002898693.1|ATP-binding Cassette (ABC) Superfamily [Phytophthora infestans T30-4]/gi|262104766|gb|EEY62818.1|ATP-binding Cassette (ABC) Superfamily [Phytophthora infestans T30-4];gi|1173950061|gb|OQR98045.1|ATP-binding Cassette (ABC) Superfamily [Achlya hypogyna];gi|953494810|emb|CEG43451.1|atp-binding cassette superfamily [Plasmopara halstedii];gi|695461706|ref|XP_009538282.1|pleiotropic drug resistance protein ABC superfamily [Phytophthora sojae]/gi|348666558|gb|EGZ06385.1|pleiotropic drug resistance protein ABC superfamily [Phytophthora sojae];gi|1173940487|gb|OQR89889.1|ATP-binding Cassette (ABC) Superfamily [Thraustotheca clavata];gi|1173940486|gb|OQR89888.1|ATP-binding Cassette (ABC) Superfamily [Thraustotheca clavata];gi|970653371|gb|KUF91855.1|ATP-binding Cassette (ABC) Superfamily [Phytophthora nicotianae];gi|669146412|ref|XP_008608768.1|hypothetical protein SDRG_04858 [Saprolegnia diclina VS20]/gi|530739593|gb|EQC37835.1|hypothetical protein SDRG_04858 [Saprolegnia diclina VS20];gi|673015422|ref|XP_008861672.1|hypothetical protein H310_00610 [Aphanomyces invadans]/gi|574483270|gb|ETW10261.1|hypothetical protein H310_00610 [Aphanomyces invadans]</t>
  </si>
  <si>
    <t>Albugo laibachii Nc14;Phytophthora parasitica P1569/Phytophthora parasitica;Phytophthora parasitica CJ01A1;Albugo candida;Phytophthora parasitica INRA-310/Phytophthora parasitica INRA-310;Phytophthora parasitica P10297;Phytophthora parasitica P1976/Phytophthora nicotianae;Phytophthora parasitica;Phytophthora parasitica;Phytophthora parasitica;Phytophthora sojae/Phytophthora sojae;Phytophthora infestans T30-4/Phytophthora infestans T30-4;Achlya hypogyna;Plasmopara halstedii;Phytophthora sojae/Phytophthora sojae;Thraustotheca clavata;Thraustotheca clavata;Phytophthora nicotianae;Saprolegnia diclina VS20/Saprolegnia diclina VS20;Aphanomyces invadans/Aphanomyces invadans</t>
  </si>
  <si>
    <t>6.8E-44;3.7E-42;4.2E-42;5.0E-42;5.8E-42;5.9E-42;5.9E-42;7.6E-42;8.0E-42;1.1E-41;1.5E-41;1.0E-40;1.6E-40;5.0E-40;1.2E-39;3.5E-39;4.2E-39;5.6E-39;9.2E-39;1.9E-38</t>
  </si>
  <si>
    <t>CCA23972;ETM55268/ETI55771;ETP25587;CCI10243;XP_008899015/ETN15457;ETP53583;KUG01565/ETO84519;ETK95578;ETL48969;ETM02007;EGZ06372/XP_009538269;EEY62818/XP_002898693;OQR98045;CEG43451;XP_009538282/EGZ06385;OQR89889;OQR89888;KUF91855;XP_008608768/EQC37835;XP_008861672/ETW10261</t>
  </si>
  <si>
    <t>gi|325189484|emb|CCA23972.1|hypothetical protein SORBIDRAFT_04g007270 [Albugo laibachii Nc14]</t>
  </si>
  <si>
    <t>Albugo laibachii Nc14</t>
  </si>
  <si>
    <t>THRCLA_22621;AlNc14C216G9009;PITG_15244;THRCLA_09527;THRCLA_22621;F442_01531;L915_01508;SDRG_04858;F441_01555;THRCLA_09527;L916_01481;ACHHYP_09284;PITG_15244;AM587_10008037;PHYSODRAFT_531633;AM587_10000139;THRCLA_09527;PPTG_06725;PPTG_06725;H310_00610;L914_01494;ACHHYP_09284;AM587_10000139;PITG_15244;THRCLA_09527;THRCLA_09527;L915_01508;ACHHYP_09284;PHYSODRAFT_531633;THRCLA_09527;PITG_15244;F442_01531;PITG_15244;SDRG_04858;AM587_10008037;PPTG_06725;PHYSODRAFT_566110;L914_01494;H310_00610;F443_01584;F441_01555;H310_00610;L915_01508;F444_01581;PHYSODRAFT_566110;AlNc14C216G9009;ACHHYP_09284;AM587_10008037;BN9_082620;THRCLA_22621;A0A0N7L670;PHYSODRAFT_531633;F444_01581;SDRG_04858;AlNc14C216G9009;F441_01555;L915_01508;SDRG_04858;F444_01581;THRCLA_22621;SDRG_04858;SDRG_04858;L914_01494;PITG_15244;THRCLA_09527;ACHHYP_09284;PPTG_06725;THRCLA_09527;THRCLA_22621;PITG_15244;L914_01494;F444_01581;THRCLA_09527;AlNc14C216G9009;PHYSODRAFT_566110;ACHHYP_09284;F444_01581;AlNc14C216G9009;THRCLA_09527;AM587_10008037;L916_01481;F443_01584;L916_01481;PITG_15244;H310_00610;AlNc14C216G9009;SDRG_04858;THRCLA_22621;SDRG_04858;ACHHYP_09284;L915_01508;AlNc14C216G9009;L915_01508;SDRG_04858;F443_01584;L914_01494;PPTG_06725;THRCLA_09527;PPTG_06725;PITG_15244;THRCLA_09527;A0A0N7L670;AM587_10000139;H310_00610;THRCLA_09527;L914_01494;THRCLA_09527;AM587_10008037;AlNc14C216G9009;BN9_082620;F442_01531;SDRG_04858;F441_01555;ACHHYP_09284;F443_01584;H310_00610;A0A0N7L670;PHYSODRAFT_531633;L916_01481;F444_01581;AM587_10008037;F443_01584;F442_01531;PITG_15244;H310_00610;L916_01481;F443_01584;F442_01531;F441_01555;PITG_15244;BN9_082620;F442_01531;SDRG_04858;ACHHYP_09284;PITG_15244;F442_01531;F441_01555;AM587_10000139;L915_01508;L916_01481;AM587_10000139;AlNc14C216G9009;L914_01494;BN9_082620;PHYSODRAFT_566110;L914_01494;F444_01581;SDRG_04858;H310_00610;F441_01555;THRCLA_22621;PPTG_06725;AlNc14C216G9009;F441_01555;L916_01481;F444_01581;L916_01481;PPTG_06725;L914_01494;F442_01531;F443_01584;AM587_10008037;H310_00610;F443_01584;A0A0N7L670;THRCLA_22621;A0A0N7L670;THRCLA_22621;F441_01555;PITG_15244;H310_00610;BN9_082620;L916_01481;F441_01555;SDRG_04858;F442_01531;PITG_15244;THRCLA_22621;AM587_10008037;PITG_15244;PHYSODRAFT_531633;F443_01584;PPTG_06725;PITG_15244;L915_01508;ACHHYP_09284;PHYSODRAFT_566110;F443_01584;PPTG_06725;PITG_15244;F444_01581;L915_01508;SDRG_04858;F442_01531;L914_01494;PITG_15244;F444_01581;AM587_10008037;L916_01481;L915_01508;AM587_10000139;AM587_10008037</t>
  </si>
  <si>
    <t>GO:0000166-IEA;GO:0042626-IEA;GO:0042626-IBA;GO:0055085-IEA;GO:0016020-IEA;GO:0016021-IEA;GO:0016021-IBA;GO:0005524-IEA;GO:0016887-IEA;GO:0005886-IBA</t>
  </si>
  <si>
    <t>nucleotide binding-IEA;ATPase activity, coupled to transmembrane movement of substances-IEA;ATPase activity, coupled to transmembrane movement of substances-IBA;transmembrane transport-IEA;membrane-IEA;integral component of membrane-IEA;integral component of membrane-IBA;ATP binding-IEA;ATPase activity-IEA;plasma membrane-IBA</t>
  </si>
  <si>
    <t>Molecular Function-IEA;Molecular Function-IEA;Molecular Function-IBA;Biological Process-IEA;Cellular Component-IEA;Cellular Component-IEA;Cellular Component-IBA;Molecular Function-IEA;Molecular Function-IEA;Cellular Component-IBA</t>
  </si>
  <si>
    <t>Coil (COILS);PF00005 (PFAM);G3DSA:3.40.50.300 (GENE3D);PTHR19241 (PANTHER);SSF52540 (SUPERFAMILY)</t>
  </si>
  <si>
    <t>EG_transcript_13986</t>
  </si>
  <si>
    <t>adenylate kinase</t>
  </si>
  <si>
    <t>gi|1119802276|ref|WP_072696207.1|adenylate kinase [Desulfovibrio litoralis]/gi|1109758645|emb|SHN54199.1|Adenylate kinase [Desulfovibrio litoralis DSM 11393];gi|506340614|ref|WP_015860333.1|adenylate kinase [Desulfovibrio magneticus]/gi|259493998|sp|C4XPE9.1|KAD_DESMRRecName: Full=Adenylate kinase Short=AK AltName: Full=ATP-AMP transphosphorylase AltName: Full=ATP:AMP phosphotransferase AltName: Full=Adenylate monophosphate kinase/gi|239796141|dbj|BAH75130.1|adenylate kinase [Desulfovibrio magneticus RS-1];gi|652929592|ref|WP_027183339.1|adenylate kinase [Desulfovibrio inopinatus];gi|499687197|ref|WP_011367931.1|adenylate kinase [Desulfovibrio alaskensis]/gi|342906501|gb|ABB38825.2|Adenylate kinase [Desulfovibrio alaskensis G20];gi|640215387|ref|WP_024824996.1|adenylate kinase [Desulfovibrio magneticus];gi|495960674|ref|WP_008685253.1|MULTISPECIES: adenylate kinase [Desulfovibrio]/gi|302862042|gb|EFL84976.1|adenylate kinase [Desulfovibrio sp. 3_1_syn3]/gi|345046461|gb|EGW50348.1|adenylate kinase [Desulfovibrio sp. 6_1_46AFAA]/gi|987453443|gb|AMD88881.1|adenylate kinase [Desulfovibrio fairfieldensis];gi|494786149|ref|WP_007521557.1|adenylate kinase [Desulfovibrio sp. A2]/gi|347520261|gb|EGY27398.1|adenylate kinase domain protein [Desulfovibrio sp. A2];gi|120562511|gb|ABM28255.1|Adenylate kinase [Desulfovibrio vulgaris DP4];gi|499241678|ref|WP_010939218.1|adenylate kinase [Desulfovibrio vulgaris]/gi|46580341|ref|YP_011149.1|adenylate kinase [Desulfovibrio vulgaris str. Hildenborough]/gi|68568778|sp|Q72AR0.1|KAD_DESVHRecName: Full=Adenylate kinase Short=AK AltName: Full=ATP-AMP transphosphorylase AltName: Full=ATP:AMP phosphotransferase AltName: Full=Adenylate monophosphate kinase/gi|46449758|gb|AAS96408.1|adenylate kinase [Desulfovibrio vulgaris str. Hildenborough]/gi|311233680|gb|ADP86534.1|adenylate kinase [Desulfovibrio vulgaris RCH1];gi|737070076|ref|WP_035064375.1|adenylate kinase [Desulfovibrio termitidis];gi|771594884|ref|WP_045210696.1|adenylate kinase [Desulfonatronovibrio magnus];gi|492842518|ref|WP_005996472.1|adenylate kinase [Desulfovibrio fructosivorans]/gi|302489600|gb|EFL49540.1|adenylate kinase [Desulfovibrio fructosivorans JJ];gi|501645413|ref|WP_012611444.1|adenylate kinase [Desulfovibrio vulgaris]/gi|226722877|sp|B8DPG3.1|KAD_DESVMRecName: Full=Adenylate kinase Short=AK AltName: Full=ATP-AMP transphosphorylase AltName: Full=ATP:AMP phosphotransferase AltName: Full=Adenylate monophosphate kinase/gi|218756351|gb|ACL07250.1|adenylate kinase [Desulfovibrio vulgaris str. 'Miyazaki F'];gi|771608118|ref|WP_045219071.1|adenylate kinase [Desulfonatronum thioautotrophicum];gi|506232335|ref|WP_015752110.1|adenylate kinase [Desulfohalobium retbaense]/gi|257798030|gb|ACV68967.1|adenylate kinase [Desulfohalobium retbaense DSM 5692];gi|1119357660|ref|WP_072334428.1|adenylate kinase [Desulfovibrio piger]/gi|1102128923|emb|SFV73107.1|Adenylate kinase [Desulfovibrio piger];gi|1055104298|ref|WP_066852629.1|adenylate kinase [Halodesulfovibrio spirochaetisodalis]/gi|1039215142|gb|OBQ55702.1|adenylate kinase [Halodesulfovibrio spirochaetisodalis];gi|1086398312|emb|SDB13515.1|adenylate kinase [Desulfonatronum thiosulfatophilum];gi|492852269|ref|WP_006006223.1|adenylate kinase [Desulfovibrio piger]/gi|212673161|gb|EEB33644.1|adenylate kinase [Desulfovibrio piger ATCC 29098]/gi|1125122902|gb|OLA84099.1|adenylate kinase [Desulfovibrio piger];gi|653121252|ref|WP_027370750.1|adenylate kinase [Desulfovermiculus halophilus]</t>
  </si>
  <si>
    <t>Desulfovibrio litoralis/Desulfovibrio litoralis DSM 11393;Desulfovibrio magneticus/Desulfovibrio magneticus RS-1/Desulfovibrio magneticus RS-1;Desulfovibrio inopinatus;Desulfovibrio alaskensis/Desulfovibrio alaskensis G20;Desulfovibrio magneticus;Desulfovibrio/Desulfovibrio sp. 3_1_syn3/Desulfovibrio sp. 6_1_46AFAA/Desulfovibrio fairfieldensis;Desulfovibrio sp. A2/Desulfovibrio sp. A2;Desulfovibrio vulgaris DP4;Desulfovibrio vulgaris/Desulfovibrio vulgaris str. Hildenborough/Desulfovibrio vulgaris str. Hildenborough/Desulfovibrio vulgaris str. Hildenborough/Desulfovibrio vulgaris RCH1;Desulfovibrio termitidis;Desulfonatronovibrio magnus;Desulfovibrio fructosivorans/Desulfovibrio fructosivorans JJ;Desulfovibrio vulgaris/Desulfovibrio vulgaris str. 'Miyazaki F'/Desulfovibrio vulgaris str. 'Miyazaki F';Desulfonatronum thioautotrophicum;Desulfohalobium retbaense/Desulfohalobium retbaense DSM 5692;Desulfovibrio piger/Desulfovibrio piger;Desulfovibrio sp. JC271/Desulfovibrio sp. JC271;Desulfonatronum thiosulfatophilum;Desulfovibrio piger/Desulfovibrio piger ATCC 29098/Desulfovibrio piger;Desulfovermiculus halophilus</t>
  </si>
  <si>
    <t>4.6E-109;4.8E-109;9.4E-109;2.0E-108;3.1E-108;3.1E-108;4.3E-108;4.8E-108;5.2E-108;5.5E-108;8.5E-108;1.2E-107;2.0E-107;2.0E-107;2.4E-107;2.6E-107;5.1E-107;7.6E-107;8.0E-107;1.3E-106</t>
  </si>
  <si>
    <t>WP_072696207/SHN54199;BAH75130/C4XPE9/WP_015860333;WP_027183339;WP_011367931/ABB38825;WP_024824996;EFL84976/AMD88881/WP_008685253/EGW50348;WP_007521557/EGY27398;ABM28255;WP_010939218/YP_011149/Q72AR0/AAS96408/ADP86534;WP_035064375;WP_045210696;WP_005996472/EFL49540;WP_012611444/ACL07250/B8DPG3;WP_045219071;ACV68967/WP_015752110;WP_072334428/SFV73107;WP_066852629/OBQ55702;SDB13515;WP_006006223/OLA84099/EEB33644;WP_027370750</t>
  </si>
  <si>
    <t>gi|1119802276|ref|WP_072696207.1|adenylate kinase [Desulfovibrio litoralis]/gi|1109758645|emb|SHN54199.1|Adenylate kinase [Desulfovibrio litoralis DSM 11393]</t>
  </si>
  <si>
    <t>Desulfovibrio litoralis DSM 11393/Desulfovibrio litoralis</t>
  </si>
  <si>
    <t>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adk</t>
  </si>
  <si>
    <t>GO:0000166-IEA;GO:0005737-IEA;GO:0016310-IEA;GO:0016740-IEA;GO:0016301-IEA;GO:0019205-IEA;GO:0016776-IEA;GO:0046939-IEA;GO:0044209-IEA;GO:0009165-IEA;GO:0006139-IEA;GO:0004017-IEA;GO:0005524-IEA</t>
  </si>
  <si>
    <t>nucleotide binding-IEA;cytoplasm-IEA;phosphorylation-IEA;transferase activity-IEA;kinase activity-IEA;nucleobase-containing compound kinase activity-IEA;phosphotransferase activity, phosphate group as acceptor-IEA;nucleotide phosphorylation-IEA;AMP salvage-IEA;nucleotide biosynthetic process-IEA;nucleobase-containing compound metabolic process-IEA;adenylate kinase activity-IEA;ATP binding-IEA</t>
  </si>
  <si>
    <t>Molecular Function-IEA;Cellular Component-IEA;Biological Process-IEA;Molecular Function-IEA;Molecular Function-IEA;Molecular Function-IEA;Molecular Function-IEA;Biological Process-IEA;Biological Process-IEA;Biological Process-IEA;Biological Process-IEA;Molecular Function-IEA;Molecular Function-IEA</t>
  </si>
  <si>
    <t>GO:0004017;GO:0005524;GO:0005737;GO:0044209;GO:0046939</t>
  </si>
  <si>
    <t>adenylate kinase activity;ATP binding;cytoplasm;AMP salvage;nucleotide phosphorylation</t>
  </si>
  <si>
    <t>Molecular Function;Molecular Function;Cellular Component;Biological Process;Biological Process</t>
  </si>
  <si>
    <t>EC:2.7.4.4;EC:2.7.4.3</t>
  </si>
  <si>
    <t>Nucleoside-phosphate kinase;Adenylate kinase</t>
  </si>
  <si>
    <t>IPR000850;noIPR;noIPR;IPR000850;IPR033690;IPR000850;IPR000850;IPR027417</t>
  </si>
  <si>
    <t>FAMILY;FAMILY;FAMILY;FAMILY;CONSERVED_SITE;FAMILY;FAMILY;DOMAIN</t>
  </si>
  <si>
    <t>Adenylate kinase/UMP-CMP kinase;Adenylate kinase/UMP-CMP kinase;Adenylate kinase/UMP-CMP kinase;Adenylate kinase/UMP-CMP kinase;Adenylate kinase, conserved site;Adenylate kinase/UMP-CMP kinase;Adenylate kinase/UMP-CMP kinase;P-loop containing nucleoside triphosphate hydrolase</t>
  </si>
  <si>
    <t>PR00094 (PRINTS);G3DSA:3.40.50.300 (GENE3D);PF00406 (PFAM);PTHR23359 (PANTHER);PS00113 (PROSITE_PATTERNS);MF_00235 (HAMAP);cd01428 (CDD);SSF52540 (SUPERFAMILY)</t>
  </si>
  <si>
    <t>GO:0006139/GO:0019205/GO:0005524;;;GO:0006139/GO:0019205/GO:0005524;;GO:0006139/GO:0019205/GO:0005524;GO:0006139/GO:0019205/GO:0005524;</t>
  </si>
  <si>
    <t>nucleobase-containing compound metabolic process/nucleobase-containing compound kinase activity/ATP binding;;;nucleobase-containing compound metabolic process/nucleobase-containing compound kinase activity/ATP binding;;nucleobase-containing compound metabolic process/nucleobase-containing compound kinase activity/ATP binding;nucleobase-containing compound metabolic process/nucleobase-containing compound kinase activity/ATP binding;</t>
  </si>
  <si>
    <t>Biological Process/Molecular Function/Molecular Function;;;Biological Process/Molecular Function/Molecular Function;;Biological Process/Molecular Function/Molecular Function;Biological Process/Molecular Function/Molecular Function;</t>
  </si>
  <si>
    <t>EG_transcript_55631</t>
  </si>
  <si>
    <t>isovaleryl- dehydrogenase</t>
  </si>
  <si>
    <t>gi|504903242|ref|WP_015090344.1|isovaleryl-CoA dehydrogenase [Bdellovibrio bacteriovorus]/gi|425859842|gb|AFY00878.1|isovaleryl-CoA dehydrogenase [Bdellovibrio bacteriovorus str. Tiberius];gi|635303679|gb|AHZ86418.1|isovaleryl-CoA dehydrogenase [Bdellovibrio bacteriovorus];gi|298714025|emb|CBJ27257.1|isovaleryl-CoA dehydrogenase [Ectocarpus siliculosus];gi|499477071|ref|WP_011163711.1|isovaleryl-CoA dehydrogenase [Bdellovibrio bacteriovorus]/gi|39573932|emb|CAE79109.1|isovaleryl-CoA dehydrogenase [Bdellovibrio bacteriovorus HD100];gi|1007019898|ref|WP_061836723.1|isovaleryl-CoA dehydrogenase [Bdellovibrio bacteriovorus]/gi|1005822235|gb|KYG61641.1|isovaleryl-CoA dehydrogenase [Bdellovibrio bacteriovorus];gi|1200614007|gb|OUX22904.1|isovaleryl-CoA dehydrogenase [Euryarchaeota archaeon TMED252];gi|695382885|ref|XP_009517540.1|hypothetical protein PHYSODRAFT_553331 [Phytophthora sojae]/gi|348690451|gb|EGZ30265.1|hypothetical protein PHYSODRAFT_553331 [Phytophthora sojae];gi|1046355653|gb|ANV80005.1|hypothetical protein, partial [uncultured Candidatus Thalassoarchaea euryarchaeote];gi|1200639196|gb|OUX46916.1|isovaleryl-CoA dehydrogenase, partial [Euryarchaeota archaeon TMED280];gi|1200397203|gb|OUV15053.1|isovaleryl-CoA dehydrogenase [Euryarchaeota archaeon TMED99];gi|1200479573|gb|OUV94584.1|isovaleryl-CoA dehydrogenase [Euryarchaeota archaeon TMED141];gi|725100094|gb|KHD89372.1|isovaleryl-CoA dehydrogenase [Bdellovibrio sp. ArHS];gi|644386255|ref|WP_025307591.1|isovaleryl-CoA dehydrogenase [Bdellovibrio bacteriovorus]/gi|578017075|gb|AHI05337.1|isovaleryl-CoA dehydrogenase [Bdellovibrio bacteriovorus W];gi|1020108317|ref|WP_063243060.1|isovaleryl-CoA dehydrogenase [Bdellovibrio bacteriovorus]/gi|1005830791|gb|KYG70152.1|isovaleryl-CoA dehydrogenase [Bdellovibrio bacteriovorus];gi|1020061080|ref|WP_063209100.1|isovaleryl-CoA dehydrogenase [Bdellovibrio bacteriovorus]/gi|1005823372|gb|KYG62769.1|isovaleryl-CoA dehydrogenase [Bdellovibrio bacteriovorus];gi|1200544795|gb|OUW56789.1|isovaleryl-CoA dehydrogenase [Euryarchaeota archaeon TMED192];gi|1127364549|gb|APR85952.1|Isovaleryl-CoA dehydrogenase [Minicystis rosea];gi|567975219|gb|ETL25784.1|hypothetical protein L916_20432 [Phytophthora parasitica]/gi|570936563|gb|ETP01820.1|hypothetical protein F441_21016 [Phytophthora parasitica CJ01A1];gi|970662127|gb|KUF99541.1|Sedoheptulokinase [Phytophthora nicotianae];gi|568004673|gb|ETL78989.1|hypothetical protein L917_20309 [Phytophthora parasitica]/gi|568034596|gb|ETM32265.1|hypothetical protein L914_20313 [Phytophthora parasitica]</t>
  </si>
  <si>
    <t>Bdellovibrio bacteriovorus/Bdellovibrio bacteriovorus str. Tiberius;Bdellovibrio bacteriovorus;Ectocarpus siliculosus;Bdellovibrio bacteriovorus/Bdellovibrio bacteriovorus HD100;Bdellovibrio bacteriovorus/Bdellovibrio bacteriovorus;Euryarchaeota archaeon TMED252;Phytophthora sojae/Phytophthora sojae;uncultured Candidatus Thalassoarchaea euryarchaeote;Euryarchaeota archaeon TMED280;Euryarchaeota archaeon TMED99;Euryarchaeota archaeon TMED141;Bdellovibrio sp. ArHS;Bdellovibrio bacteriovorus/Bdellovibrio bacteriovorus W;Bdellovibrio bacteriovorus/Bdellovibrio bacteriovorus;Bdellovibrio bacteriovorus/Bdellovibrio bacteriovorus;Euryarchaeota archaeon TMED192;Sorangiineae bacterium SBNa008;Phytophthora parasitica/Phytophthora parasitica CJ01A1;Phytophthora nicotianae;Phytophthora parasitica/Phytophthora parasitica</t>
  </si>
  <si>
    <t>4.4E-51;6.4E-51;8.6E-51;2.4E-50;4.0E-50;4.3E-50;6.0E-50;6.5E-50;7.8E-50;1.0E-49;1.6E-49;1.7E-49;1.8E-49;1.9E-49;1.9E-49;7.3E-49;8.9E-49;9.2E-49;9.2E-49;1.0E-48</t>
  </si>
  <si>
    <t>AFY00878/WP_015090344;AHZ86418;CBJ27257;CAE79109/WP_011163711;KYG61641/WP_061836723;OUX22904;EGZ30265/XP_009517540;ANV80005;OUX46916;OUV15053;OUV94584;KHD89372;AHI05337/WP_025307591;KYG70152/WP_063243060;WP_063209100/KYG62769;OUW56789;APR85952;ETP01820/ETL25784;KUF99541;ETL78989/ETM32265</t>
  </si>
  <si>
    <t>gi|425859842|gb|AFY00878.1|isovaleryl-CoA dehydrogenase [Bdellovibrio bacteriovorus str. Tiberius]/gi|504903242|ref|WP_015090344.1|isovaleryl-CoA dehydrogenase [Bdellovibrio bacteriovorus]</t>
  </si>
  <si>
    <t>Bdellovibrio bacteriovorus str. Tiberius/Bdellovibrio bacteriovorus</t>
  </si>
  <si>
    <t>AZI87_15950;AZI87_15950;F441_21016;F441_21016;Bdt_1178;CBD52_00590;CBD52_00590;A7982_11301;AZI85_15835;PHYSODRAFT_553331;CBD52_00590;L914_20313;AZI87_15950;F441_21016;AZI87_15950;Bdt_1178;CBC59_07995;F441_21016;L916_20432;L916_20432;CBC59_07995;F441_21016;F441_21016;CBE40_01305;AZI86_18250;AZI87_15950;AZI86_18250;BDW_04145;PHYSODRAFT_553331;AZI86_18250;F441_21016;OM95_03075;AZI86_18250;CBC59_07995;A7982_11301;Bd1201;Bd1201;AZI86_18250;AZI85_15835;OM95_03075;F441_21016;Bdt_1178;CBD52_00590;Bdt_1178;AZI87_15950;Bd1201;OM95_03075;CBE12_01180;BDW_04145;CBD01_05740;L914_20313;CBD01_05740;OM95_03075;AZI85_15835;A7982_11301;Esi_0063_0084;F441_21016;CBE12_01180;PHYSODRAFT_553331;AZI86_18250;CBD52_00590;L914_20313;AZI85_15835;BDW_04145;L916_20432;L914_20313;OM95_03075;AZI86_18250;A0A1B1TCL0;CBC59_07995;A0A1B1TCL0;OM95_03075;BDW_04145;Bd1201;AZI85_15835;AZI86_18250;CBD01_05740;L916_20432;AZI87_15950;Esi_0063_0084;AZI85_15835;L916_20432;L916_20432;Bd1201;L914_20313;Esi_0063_0084;CBC59_07995;CBD52_00590;Esi_0063_0084;A0A1B1TCL0;CBE12_01180;CBE12_01180;CBE40_01305;CBD01_05740;CBD01_05740;CBE12_01180;CBE40_01305;Esi_0063_0084;L916_20432;A7982_11301;Bd1201;BDW_04145;OM95_03075;CBC59_07995;CBE12_01180;A7982_11301;CBE12_01180;CBD01_05740;CBE12_01180;Bd1201;Esi_0063_0084;OM95_03075;BDW_04145;Esi_0063_0084;Bdt_1178;BDW_04145;Bdt_1178;CBE40_01305;CBD01_05740;A7982_11301;Bd1201;Bd1201;L916_20432;CBC59_07995;Bdt_1178;L914_20313;CBC59_07995;Bdt_1178;A7982_11301;BDW_04145;A0A1B1TCL0;Bdt_1178;Bdt_1178;L914_20313;CBC59_07995;CBD01_05740;A7982_11301;F441_21016;A7982_11301;L916_20432;A7982_11301;CBE40_01305;CBD52_00590;CBD52_00590;CBD01_05740;L914_20313;Esi_0063_0084;CBD01_05740;AZI87_15950;CBD52_00590;CBE40_01305;AZI85_15835;Bd1201;CBD52_00590;AZI85_15835;AZI86_18250;CBC59_07995;AZI86_18250;A0A1B1TCL0;L914_20313;OM95_03075;Esi_0063_0084;L914_20313;AZI87_15950;OM95_03075;L916_20432;AZI85_15835;Bd1201;CBE12_01180;Bd1201;BDW_04145;A0A1B1TCL0;CBE12_01180;PHYSODRAFT_553331;AZI87_15950;AZI85_15835;Esi_0063_0084;PHYSODRAFT_553331;BDW_04145</t>
  </si>
  <si>
    <t>GO:0008470-IEA;GO:0016627-IEA;GO:0016491-IEA;GO:0050660-IEA;GO:0055114-IEA;GO:0003995-IEA</t>
  </si>
  <si>
    <t>isovaleryl-CoA dehydrogenase activity-IEA;oxidoreductase activity, acting on the CH-CH group of donors-IEA;oxidoreductase activity-IEA;flavin adenine dinucleotide binding-IEA;oxidation-reduction process-IEA;acyl-CoA dehydrogenase activity-IEA</t>
  </si>
  <si>
    <t>Molecular Function-IEA;Molecular Function-IEA;Molecular Function-IEA;Molecular Function-IEA;Biological Process-IEA;Molecular Function-IEA</t>
  </si>
  <si>
    <t>GO:0008470;GO:0050660;GO:0055114</t>
  </si>
  <si>
    <t>isovaleryl-CoA dehydrogenase activity;flavin adenine dinucleotide binding;oxidation-reduction process</t>
  </si>
  <si>
    <t>Molecular Function;Molecular Function;Biological Process</t>
  </si>
  <si>
    <t>EC:1.3.99.10;EC:1.3.99.3</t>
  </si>
  <si>
    <t>Acting on the CH-CH group of donors;Acting on the CH-CH group of donors</t>
  </si>
  <si>
    <t>IPR013786;noIPR;IPR013786;noIPR;noIPR;IPR006089;IPR009100</t>
  </si>
  <si>
    <t>DOMAIN;DOMAIN;DOMAIN;DOMAIN;DOMAIN;CONSERVED_SITE;DOMAIN</t>
  </si>
  <si>
    <t>Acyl-CoA dehydrogenase/oxidase, N-terminal;Acyl-CoA dehydrogenase/oxidase, N-terminal;Acyl-CoA dehydrogenase/oxidase, N-terminal;Acyl-CoA dehydrogenase/oxidase, N-terminal;Acyl-CoA dehydrogenase/oxidase, N-terminal;Acyl-CoA dehydrogenase, conserved site;Acyl-CoA dehydrogenase/oxidase, N-terminal and middle domain</t>
  </si>
  <si>
    <t>G3DSA:1.10.540.10 (GENE3D);G3DSA:2.40.110.10 (GENE3D);PF02771 (PFAM);PTHR43884:SF9 (PANTHER);PTHR43884 (PANTHER);PS00072 (PROSITE_PATTERNS);SSF56645 (SUPERFAMILY)</t>
  </si>
  <si>
    <t>GO:0050660/GO:0055114/GO:0016627;;GO:0050660/GO:0055114/GO:0016627;;;GO:0055114/GO:0003995;GO:0008152/GO:0055114/GO:0016627</t>
  </si>
  <si>
    <t>flavin adenine dinucleotide binding/oxidation-reduction process/oxidoreductase activity, acting on the CH-CH group of donors;;flavin adenine dinucleotide binding/oxidation-reduction process/oxidoreductase activity, acting on the CH-CH group of donors;;;oxidation-reduction process/acyl-CoA dehydrogenase activity;metabolic process/oxidation-reduction process/oxidoreductase activity, acting on the CH-CH group of donors</t>
  </si>
  <si>
    <t>Molecular Function/Biological Process/Molecular Function;;Molecular Function/Biological Process/Molecular Function;;;Biological Process/Molecular Function;Biological Process/Biological Process/Molecular Function</t>
  </si>
  <si>
    <t>EG_transcript_6850</t>
  </si>
  <si>
    <t>kinesin</t>
  </si>
  <si>
    <t>gi|398019007|ref|XP_003862668.1|kinesin, putative, partial [Leishmania donovani]/gi|322500898|emb|CBZ35975.1|kinesin, putative, partial [Leishmania donovani];gi|1002449229|ref|XP_015659087.1|putative kinesin [Leptomonas pyrrhocoris]/gi|928116187|gb|KPA80648.1|putative kinesin [Leptomonas pyrrhocoris];gi|1099047100|emb|CCM17349.1|kinesin, putative, partial [Leishmania guyanensis];gi|154341252|ref|XP_001566579.1|putative kinesin [Leishmania braziliensis MHOM/BR/75/M2904]/gi|134063902|emb|CAM40092.1|putative kinesin [Leishmania braziliensis MHOM/BR/75/M2904];gi|594149209|emb|CCW67290.1|unnamed protein product [Phytomonas sp. isolate Hart1];gi|731702187|ref|XP_010700845.1|kinesin, putative [Leishmania panamensis]/gi|685205955|gb|AIO00188.1|kinesin, putative [Leishmania panamensis];gi|1002449225|ref|XP_015659085.1|putative kinesin [Leptomonas pyrrhocoris]/gi|928116185|gb|KPA80646.1|putative kinesin [Leptomonas pyrrhocoris];gi|146093319|ref|XP_001466771.1|putative kinesin [Leishmania infantum JPCM5]/gi|134071134|emb|CAM69818.1|putative kinesin [Leishmania infantum JPCM5];gi|1002449227|ref|XP_015659086.1|putative kinesin [Leptomonas pyrrhocoris]/gi|928116186|gb|KPA80647.1|putative kinesin [Leptomonas pyrrhocoris];gi|146093321|ref|XP_001466772.1|putative kinesin [Leishmania infantum JPCM5]/gi|134071135|emb|CAM69819.1|putative kinesin [Leishmania infantum JPCM5];gi|389594149|ref|XP_003722321.1|putative kinesin [Leishmania major strain Friedlin]/gi|321438819|emb|CBZ12579.1|putative kinesin [Leishmania major strain Friedlin];gi|389594151|ref|XP_003722322.1|putative kinesin [Leishmania major strain Friedlin]/gi|321438820|emb|CBZ12580.1|putative kinesin [Leishmania major strain Friedlin];gi|588320991|emb|CCW59728.1|unnamed protein product [Phytomonas sp. isolate EM1];gi|401415648|ref|XP_003872319.1|putative kinesin [Leishmania mexicana MHOM/GT/2001/U1103]/gi|322488543|emb|CBZ23789.1|putative kinesin [Leishmania mexicana MHOM/GT/2001/U1103];gi|401415650|ref|XP_003872320.1|putative kinesin [Leishmania mexicana MHOM/GT/2001/U1103]/gi|322488544|emb|CBZ23790.1|putative kinesin [Leishmania mexicana MHOM/GT/2001/U1103];gi|528226838|gb|EPY24638.1|kinesin [Strigomonas culicis]/gi|528229132|gb|EPY25610.1|kinesin [Strigomonas culicis];gi|528229889|gb|EPY25937.1|kinesin [Strigomonas culicis];gi|1177780587|gb|ORC76308.1|kinesin, partial [Trypanosoma theileri];gi|343419393|emb|CCD19409.1|kinesin, putative, (fragment) [Trypanosoma vivax Y486];gi|71660669|ref|XP_822050.1|kinesin [Trypanosoma cruzi strain CL Brener]/gi|70887443|gb|EAO00199.1|kinesin, putative [Trypanosoma cruzi]</t>
  </si>
  <si>
    <t>Leishmania donovani/Leishmania donovani;Leptomonas pyrrhocoris/Leptomonas pyrrhocoris;Leishmania guyanensis;Leishmania braziliensis MHOM/BR/75/M2904/Leishmania braziliensis MHOM/BR/75/M2904;Phytomonas sp. isolate Hart1;Leishmania panamensis/Leishmania panamensis;Leptomonas pyrrhocoris/Leptomonas pyrrhocoris;Leishmania infantum JPCM5/Leishmania infantum JPCM5;Leptomonas pyrrhocoris/Leptomonas pyrrhocoris;Leishmania infantum JPCM5/Leishmania infantum JPCM5;Leishmania major strain Friedlin/Leishmania major strain Friedlin;Leishmania major strain Friedlin/Leishmania major strain Friedlin;Phytomonas sp. isolate EM1;Leishmania mexicana MHOM/GT/2001/U1103/Leishmania mexicana MHOM/GT/2001/U1103;Leishmania mexicana MHOM/GT/2001/U1103/Leishmania mexicana MHOM/GT/2001/U1103;Strigomonas culicis/Strigomonas culicis;Strigomonas culicis;Trypanosoma theileri;Trypanosoma vivax Y486;Trypanosoma cruzi strain CL Brener/Trypanosoma cruzi</t>
  </si>
  <si>
    <t>1.7E-77;5.8E-77;1.2E-76;3.6E-76;5.9E-76;7.7E-76;1.1E-75;1.6E-75;2.8E-75;3.8E-75;3.4E-74;2.0E-73;6.5E-73;1.4E-72;2.0E-72;4.1E-72;1.0E-71;2.5E-71;7.9E-71;2.2E-70</t>
  </si>
  <si>
    <t>XP_003862668/CBZ35975;XP_015659087/KPA80648;CCM17349;CAM40092/XP_001566579;CCW67290;XP_010700845/AIO00188;XP_015659085/KPA80646;XP_001466771/CAM69818;XP_015659086/KPA80647;XP_001466772/CAM69819;XP_003722321/CBZ12579;CBZ12580/XP_003722322;CCW59728;XP_003872319/CBZ23789;XP_003872320/CBZ23790;EPY24638/EPY25610;EPY25937;ORC76308;CCD19409;XP_822050/EAO00199</t>
  </si>
  <si>
    <t>gi|322500898|emb|CBZ35975.1|kinesin, putative, partial [Leishmania donovani]/gi|398019007|ref|XP_003862668.1|kinesin, putative, partial [Leishmania donovani]</t>
  </si>
  <si>
    <t>Leishmania donovani</t>
  </si>
  <si>
    <t>GSHART1_T00003338001;LINJ_29_2500;LgM4147LRVhigh.29.01600.00150;ABB37_04834;GSEM1_T00000260001;LgM4147LRVhigh.29.01600.00150;TM35_003081000;GSEM1_T00000260001;LINJ_29_2490;Tc00.1047053508153.190;ABB37_04835;Tc00.1047053508153.190;LINJ_29_2490;STCU_06633;GSEM1_T00000260001;GSHART1_T00003338001;Tc00.1047053508153.190;TM35_003081000;LBRM_29_2360;LINJ_29_2500;TM35_003081000;LPMP_292410;TM35_003081000;LMJF_29_2390;TvY486_0021100;ABB37_04834;STCU_06633;LDBPK_292500;ABB37_04835;STCU_06402;LMJF_29_2380;ABB37_04835;ABB37_04834;Tc00.1047053508153.190;TM35_003081000;ABB37_04833;GSHART1_T00003338001;TvY486_0021100;LPMP_292410;LMJF_29_2390;LMXM_08_29_2390;LPMP_292410;LINJ_29_2500;LBRM_29_2360;STCU_06402;LPMP_292410;ABB37_04834;LMJF_29_2380;LBRM_29_2360;GSEM1_T00000260001;LMXM_08_29_2380;STCU_06402;LgM4147LRVhigh.29.01600.00150;STCU_06633;LMXM_08_29_2390;GSEM1_T00000260001;Tc00.1047053508153.190;LMJF_29_2380;GSHART1_T00003338001;GSEM1_T00000260001;TM35_003081000;GSHART1_T00003338001;ABB37_04835;LMXM_08_29_2380;STCU_06633;LINJ_29_2490;LMXM_08_29_2390;ABB37_04834;GSHART1_T00003338001;LPMP_292410;GSHART1_T00003338001;LINJ_29_2490;Tc00.1047053508153.190;ABB37_04834;LBRM_29_2360;STCU_06402;LPMP_292410;ABB37_04835;ABB37_04835;STCU_06402;LMXM_08_29_2380;STCU_06633;ABB37_04835;LINJ_29_2500;ABB37_04834;LMXM_08_29_2380;LMJF_29_2380;GSHART1_T00003338001;STCU_06633;STCU_06402;LINJ_29_2490;LINJ_29_2500;LPMP_292410;LMJF_29_2380;LgM4147LRVhigh.29.01600.00150;LPMP_292410;ABB37_04833;Tc00.1047053508153.190;LMJF_29_2380;GSEM1_T00000260001;TM35_003081000;GSEM1_T00000260001;LMXM_08_29_2380;LgM4147LRVhigh.29.01600.00150;Tc00.1047053508153.190;LMXM_08_29_2390;LBRM_29_2360;LMXM_08_29_2390;LPMP_292410;LBRM_29_2360;STCU_06402;LDBPK_292500;LMJF_29_2390;TvY486_0021100;LgM4147LRVhigh.29.01600.00150;LINJ_29_2490;LMJF_29_2380;LDBPK_292500;ABB37_04834;ABB37_04833;LMJF_29_2380;LINJ_29_2490;LMXM_08_29_2390;ABB37_04834;TvY486_0021100;LPMP_292410;LDBPK_292500;ABB37_04835;LgM4147LRVhigh.29.01600.00150;STCU_06633;STCU_06633;LMXM_08_29_2380;TM35_003081000;GSHART1_T00003338001;LMXM_08_29_2390;Tc00.1047053508153.190;ABB37_04834;LPMP_292410;ABB37_04833;LMJF_29_2380;LMJF_29_2390;ABB37_04833;STCU_06402;LMXM_08_29_2380;LMJF_29_2380;STCU_06633;ABB37_04833;LMJF_29_2390;LINJ_29_2500;ABB37_04833;LMJF_29_2390;ABB37_04833;GSEM1_T00000260001;GSHART1_T00003338001;LMXM_08_29_2390;LMJF_29_2390;GSHART1_T00003338001;TM35_003081000;GSEM1_T00000260001;LMXM_08_29_2390;ABB37_04833;LBRM_29_2360;STCU_06402;LPMP_292410;TM35_003081000;LMJF_29_2390;STCU_06633;LgM4147LRVhigh.29.01600.00150;LMJF_29_2390;LPMP_292410;STCU_06402;LMJF_29_2390;LMXM_08_29_2380;GSHART1_T00003338001;LMXM_08_29_2390;LMXM_08_29_2380;ABB37_04834;LPMP_292410;LMXM_08_29_2380;LINJ_29_2500;ABB37_04835;ABB37_04835;LMJF_29_2380;ABB37_04835;Tc00.1047053508153.190;LBRM_29_2360;TvY486_0021100;LDBPK_292500;ABB37_04834;STCU_06633;TM35_003081000;LINJ_29_2500;LMXM_08_29_2380;Tc00.1047053508153.190;ABB37_04835;GSEM1_T00000260001;LMXM_08_29_2390;TM35_003081000;LMJF_29_2390;LDBPK_292500;LMJF_29_2390;STCU_06402;TvY486_0021100;ABB37_04833;STCU_06633;LPMP_292410;LMXM_08_29_2390;LPMP_292410;ABB37_04833;GSEM1_T00000260001;LINJ_29_2490;Tc00.1047053508153.190;LMXM_08_29_2380;STCU_06402;LMJF_29_2380;ABB37_04833</t>
  </si>
  <si>
    <t>GO:0003777-IEA;GO:0003777-IBA;GO:0000166-IEA;GO:0008574-IEA;GO:0016020-IEA;GO:0016021-IEA;GO:0008017-IEA;GO:0005871-IBA;GO:0003774-IEA;GO:0005524-IEA;GO:0016787-IEA;GO:0007018-IEA;GO:0007018-IBA;GO:0016887-IBA</t>
  </si>
  <si>
    <t>microtubule motor activity-IEA;microtubule motor activity-IBA;nucleotide binding-IEA;ATP-dependent microtubule motor activity, plus-end-directed-IEA;membrane-IEA;integral component of membrane-IEA;microtubule binding-IEA;kinesin complex-IBA;motor activity-IEA;ATP binding-IEA;hydrolase activity-IEA;microtubule-based movement-IEA;microtubule-based movement-IBA;ATPase activity-IBA</t>
  </si>
  <si>
    <t>Molecular Function-IEA;Molecular Function-IBA;Molecular Function-IEA;Molecular Function-IEA;Cellular Component-IEA;Cellular Component-IEA;Molecular Function-IEA;Cellular Component-IBA;Molecular Function-IEA;Molecular Function-IEA;Molecular Function-IEA;Biological Process-IEA;Biological Process-IBA;Molecular Function-IBA</t>
  </si>
  <si>
    <t>GO:0003777;GO:0005488;GO:0016887</t>
  </si>
  <si>
    <t>microtubule motor activity;binding;ATPase activity</t>
  </si>
  <si>
    <t>noIPR;IPR001752;IPR001752;IPR001752;IPR001752;noIPR;noIPR;noIPR;IPR001752;IPR027417</t>
  </si>
  <si>
    <t>null;Kinesin motor domain;Kinesin motor domain;Kinesin motor domain;Kinesin motor domain;Kinesin motor domain;Kinesin motor domain;Kinesin motor domain;Kinesin motor domain;P-loop containing nucleoside triphosphate hydrolase</t>
  </si>
  <si>
    <t>Coil (COILS);PR00380 (PRINTS);SM00129 (SMART);PF00225 (PFAM);G3DSA:3.40.850.10 (GENE3D);G3DSA:1.20.5.340 (GENE3D);mobidb-lite (MOBIDB_LITE);PTHR24115 (PANTHER);PS50067 (PROSITE_PROFILES);SSF52540 (SUPERFAMILY)</t>
  </si>
  <si>
    <t>;GO:0003777/GO:0005524/GO:0007018/GO:0008017;GO:0003777/GO:0005524/GO:0007018/GO:0008017;GO:0003777/GO:0005524/GO:0007018/GO:0008017;GO:0003777/GO:0005524/GO:0007018/GO:0008017;;;;GO:0003777/GO:0005524/GO:0007018/GO:0008017;</t>
  </si>
  <si>
    <t>;microtubule motor activity/ATP binding/microtubule-based movement/microtubule binding;microtubule motor activity/ATP binding/microtubule-based movement/microtubule binding;microtubule motor activity/ATP binding/microtubule-based movement/microtubule binding;microtubule motor activity/ATP binding/microtubule-based movement/microtubule binding;;;;microtubule motor activity/ATP binding/microtubule-based movement/microtubule binding;</t>
  </si>
  <si>
    <t>;Molecular Function/Molecular Function/Biological Process/Molecular Function;Molecular Function/Molecular Function/Biological Process/Molecular Function;Molecular Function/Molecular Function/Biological Process/Molecular Function;Molecular Function/Molecular Function/Biological Process/Molecular Function;;;;Molecular Function/Molecular Function/Biological Process/Molecular Function;</t>
  </si>
  <si>
    <t>EG_transcript_7557</t>
  </si>
  <si>
    <t>noIPR;noIPR;IPR015155</t>
  </si>
  <si>
    <t>null;null;DOMAIN</t>
  </si>
  <si>
    <t>null;null;PLAA family ubiquitin binding, PFU</t>
  </si>
  <si>
    <t>Coil (COILS);mobidb-lite (MOBIDB_LITE);PS51394 (PROSITE_PROFILES)</t>
  </si>
  <si>
    <t>EG_transcript_18829</t>
  </si>
  <si>
    <t>IPR029058;noIPR;noIPR;noIPR;noIPR;noIPR;noIPR;noIPR;IPR029058</t>
  </si>
  <si>
    <t>Alpha/Beta hydrolase fold;Alpha/Beta hydrolase fold;Alpha/Beta hydrolase fold;Alpha/Beta hydrolase fold;Alpha/Beta hydrolase fold;Alpha/Beta hydrolase fold;Alpha/Beta hydrolase fold;Alpha/Beta hydrolase fold;Alpha/Beta hydrolase fold</t>
  </si>
  <si>
    <t>G3DSA:3.40.50.1820 (GENE3D);SIGNAL_PEPTIDE_N_REGION (PHOBIUS);NON_CYTOPLASMIC_DOMAIN (PHOBIUS);SIGNAL_PEPTIDE (PHOBIUS);SIGNAL_PEPTIDE_C_REGION (PHOBIUS);SIGNAL_PEPTIDE_H_REGION (PHOBIUS);SignalP-noTM (SIGNALP_EUK);SignalP-noTM (SIGNALP_GRAM_NEGATIVE);SSF53474 (SUPERFAMILY)</t>
  </si>
  <si>
    <t>EG_transcript_987</t>
  </si>
  <si>
    <t>family A-type flavo</t>
  </si>
  <si>
    <t>gi|1120122282|ref|WP_072992713.1|MBL fold metallo-hydrolase [Clostridium cavendishii]/gi|1110248008|emb|SHK60097.1|Flavorubredoxin [Clostridium cavendishii DSM 21758];gi|1154766115|ref|WP_078682773.1|MBL fold metallo-hydrolase [Clostridium sp. USBA 49]/gi|1152092584|emb|SKA87221.1|Flavorubredoxin [Clostridium sp. USBA 49];gi|746610342|ref|WP_039636448.1|FprA family A-type flavoprotein [Clostridium argentinense]/gi|745735127|gb|KIE44658.1|flavo-diiron protein FprA1 [Clostridium argentinense CDC 2741]/gi|1169608612|gb|ARC84023.1|FprA family A-type flavoprotein [Clostridium argentinense];gi|749586681|ref|WP_040213324.1|FprA family A-type flavoprotein [Clostridium polynesiense];gi|941137179|ref|WP_055070818.1|MBL fold metallo-hydrolase [Clostridium sp. ND2];gi|1120020319|ref|WP_072894805.1|MBL fold metallo-hydrolase [Clostridium fallax]/gi|1109760985|emb|SHE70373.1|Flavorubredoxin [Clostridium fallax];gi|1120136443|ref|WP_073006619.1|MBL fold metallo-hydrolase [Clostridium amylolyticum]/gi|1110086189|emb|SHJ15112.1|Flavorubredoxin [Clostridium amylolyticum];gi|657647755|ref|WP_029452203.1|FprA family A-type flavoprotein [Clostridium algidicarnis];gi|1160376871|ref|WP_079421614.1|MBL fold metallo-hydrolase [Clostridium oryzae]/gi|1159631117|gb|OPJ65092.1|flavo-diiron protein FprA2 [Clostridium oryzae];gi|1002983080|ref|WP_061427750.1|MBL fold metallo-hydrolase [Clostridium perfringens]/gi|1002731169|gb|AMN35545.1|beta-lactamase [Clostridium perfringens];gi|489543988|ref|WP_003448657.1|FprA family A-type flavoprotein [Clostridium perfringens]/gi|169299603|gb|EDS81663.1|rubredoxin/flavodoxin/oxidoreductase [Clostridium perfringens C str. JGS1495];gi|1152363062|ref|WP_078233658.1|MBL fold metallo-hydrolase [Clostridium perfringens]/gi|1151971007|gb|AQW23620.1|MBL fold metallo-hydrolase [Clostridium perfringens];gi|489576691|ref|WP_003481137.1|FprA family A-type flavoprotein [Clostridium perfringens]/gi|380305147|gb|EIA17428.1|rubredoxin/flavodoxin/oxidoreductase [Clostridium perfringens F262];gi|489571583|ref|WP_003476029.1|FprA family A-type flavoprotein [Clostridium perfringens]/gi|177908006|gb|EDT70589.1|rubredoxin/flavodoxin/oxidoreductase [Clostridium perfringens D str. JGS1721];gi|647136372|ref|WP_025647830.1|FprA family A-type flavoprotein [Clostridium perfringens];gi|950213107|ref|WP_057257740.1|MBL fold metallo-hydrolase [Clostridium perfringens]/gi|933006952|emb|CUO00055.1|rubredoxin/flavodoxin/oxidoreductase [Clostridium perfringens];gi|1093956701|ref|WP_070956746.1|MBL fold metallo-hydrolase [Clostridium perfringens]/gi|1092199684|gb|AOY53754.1|Putative flavoprotein [Clostridium perfringens];gi|489553971|ref|WP_003458566.1|FprA family A-type flavoprotein [Clostridium perfringens]/gi|170711198|gb|EDT23380.1|rubredoxin/flavodoxin/oxidoreductase [Clostridium perfringens B str. ATCC 3626];gi|489559543|ref|WP_003464084.1|FprA family A-type flavoprotein [Clostridium perfringens]/gi|170662018|gb|EDT14701.1|rubredoxin/flavodoxin/oxidoreductase [Clostridium perfringens E str. JGS1987];gi|489573256|ref|WP_003477702.1|FprA family A-type flavoprotein [Clostridium perfringens]/gi|373227382|gb|EHP49696.1|hypothetical protein HMPREF9476_00704 [Clostridium perfringens WAL-14572]</t>
  </si>
  <si>
    <t>Clostridium cavendishii/Clostridium cavendishii DSM 21758;Clostridium sp. USBA 49/Clostridium sp. USBA 49;Clostridium argentinense/Clostridium argentinense CDC 2741/Clostridium argentinense;Clostridium sp. MS1;Clostridium sp. ND2;Clostridium fallax/Clostridium fallax;Clostridium amylolyticum/Clostridium amylolyticum;Clostridium algidicarnis;Clostridium sp. KC3/Clostridium sp. KC3;Clostridium perfringens/Clostridium perfringens;Clostridium perfringens/Clostridium perfringens C str. JGS1495;Clostridium perfringens/Clostridium perfringens;Clostridium perfringens/Clostridium perfringens F262;Clostridium perfringens/Clostridium perfringens D str. JGS1721;Clostridium perfringens;Clostridium perfringens/Clostridium perfringens;Clostridium perfringens/Clostridium perfringens;Clostridium perfringens/Clostridium perfringens B str. ATCC 3626;Clostridium perfringens/Clostridium perfringens E str. JGS1987;Clostridium perfringens/Clostridium perfringens WAL-14572</t>
  </si>
  <si>
    <t>3.5E-174;3.6E-174;3.0E-173;2.9E-172;2.2E-168;2.3E-168;1.4E-167;1.9E-167;5.1E-167;2.6E-166;6.7E-166;1.4E-165;1.6E-165;1.6E-165;2.1E-165;2.7E-165;2.7E-165;3.4E-165;3.9E-165;4.2E-165</t>
  </si>
  <si>
    <t>SHK60097/WP_072992713;WP_078682773/SKA87221;WP_039636448/ARC84023/KIE44658;WP_040213324;WP_055070818;SHE70373/WP_072894805;SHJ15112/WP_073006619;WP_029452203;WP_079421614/OPJ65092;WP_061427750/AMN35545;EDS81663/WP_003448657;WP_078233658/AQW23620;EIA17428/WP_003481137;WP_003476029/EDT70589;WP_025647830;CUO00055/WP_057257740;WP_070956746/AOY53754;EDT23380/WP_003458566;EDT14701/WP_003464084;EHP49696/WP_003477702</t>
  </si>
  <si>
    <t>gi|1110248008|emb|SHK60097.1|Flavorubredoxin [Clostridium cavendishii DSM 21758]/gi|1120122282|ref|WP_072992713.1|MBL fold metallo-hydrolase [Clostridium cavendishii]</t>
  </si>
  <si>
    <t>Clostridium cavendishii DSM 21758/Clostridium cavendishii</t>
  </si>
  <si>
    <t>SAMN02745163_04106;fprA2;fprA1_1;SAMN05443638_10863;AC1_1453;fprA1;fprA1_1;SAMN02745163_04106;SAMN05443638_10863;fprA1_1;JFP838_07220;fprA1;CPC_1265;SAMN02745163_04106;SAMN05428976_10981;fprA2;AC1_1453;fprA1;fprA1_1;SAMN05428976_10981;CPC_1265;JFP838_07220;CPC_1265;CJD_1440;AC1_1453;AC3_1438;JFP838_07220;JFP838_07220;AC3_1438;AC3_1438;fprA1;JFP838_07220;SAMN05444401_2300;CPC_1265;SAMN05443638_10863;SAMN05444401_2300;SAMN02745163_04106;CJD_1440;AC3_1438;SAMN02745163_04106;fprA1;CJD_1440;JFP838_07220;SAMN05444401_2300;AC1_1453;fprA2;CJD_1440;fprA2;SAMN05444401_2300;fprA1_1;JFP838_07220;SAMN05444401_2300;SAMN05444401_2300;CJD_1440;CPC_1265;fprA2;AC1_1453;JFP838_07220;CJD_1440;AC3_1438;JFP838_07220;SAMN05444401_2300;fprA1;AC3_1438;CPC_1265;AC3_1438;CJD_1440;CJD_1440;fprA1;SAMN05443638_10863;SAMN05443638_10863;SAMN05443638_10863;SAMN05444401_2300;AC1_1453;SAMN05428976_10981;fprA1;AC3_1438;CPC_1265;SAMN02745163_04106;CJD_1440;AC3_1438;SAMN05443638_10863;SAMN05444401_2300;AC1_1453;SAMN02745163_04106;SAMN05428976_10981;AC1_1453;AC3_1438;fprA2;CPC_1265;fprA1_1;fprA1_1;JFP838_07220;SAMN05444401_2300;fprA1;fprA2;SAMN02745163_04106;AC1_1453;CJD_1440;SAMN05443638_10863;SAMN05428976_10981;CPC_1265;SAMN02745163_04106;fprA2;SAMN02745163_04106;AC1_1453;fprA1_1;fprA1_1;fprA1_1;fprA1;CPC_1265</t>
  </si>
  <si>
    <t>GO:0005506-IEA;GO:0016491-IEA;GO:0050660-IEA;GO:0010181-IEA;GO:0055114-IEA</t>
  </si>
  <si>
    <t>iron ion binding-IEA;oxidoreductase activity-IEA;flavin adenine dinucleotide binding-IEA;FMN binding-IEA;oxidation-reduction process-IEA</t>
  </si>
  <si>
    <t>noIPR;noIPR;IPR001279;IPR029039;IPR023753;IPR023753;IPR023753;IPR023753;IPR001279;noIPR;noIPR;noIPR;IPR008254;IPR029039;noIPR;IPR023753;IPR001279</t>
  </si>
  <si>
    <t>null;null;DOMAIN;DOMAIN;DOMAIN;DOMAIN;DOMAIN;DOMAIN;DOMAIN;DOMAIN;DOMAIN;DOMAIN;DOMAIN;DOMAIN;DOMAIN;DOMAIN;DOMAIN</t>
  </si>
  <si>
    <t>null;null;Metallo-beta-lactamase;Flavoprotein-like domain;FAD/NAD(P)-binding domain;FAD/NAD(P)-binding domain;FAD/NAD(P)-binding domain;FAD/NAD(P)-binding domain;Metallo-beta-lactamase;Metallo-beta-lactamase;Metallo-beta-lactamase;Metallo-beta-lactamase;Flavodoxin/nitric oxide synthase;Flavoprotein-like domain;Flavoprotein-like domain;FAD/NAD(P)-binding domain;Metallo-beta-lactamase</t>
  </si>
  <si>
    <t>PR00368 (PRINTS);PR00411 (PRINTS);SM00849 (SMART);G3DSA:3.40.50.360 (GENE3D);G3DSA:3.50.50.60 (GENE3D);PF07992 (PFAM);G3DSA:3.50.50.60 (GENE3D);G3DSA:3.50.50.60 (GENE3D);G3DSA:3.60.15.10 (GENE3D);G3DSA:1.20.890.10 (GENE3D);PTHR32145 (PANTHER);PTHR32145:SF25 (PANTHER);PS50902 (PROSITE_PROFILES);SSF52218 (SUPERFAMILY);SSF57802 (SUPERFAMILY);SSF51905 (SUPERFAMILY);SSF56281 (SUPERFAMILY)</t>
  </si>
  <si>
    <t>;;;;GO:0016491/GO:0055114;GO:0016491/GO:0055114;GO:0016491/GO:0055114;GO:0016491/GO:0055114;;;;;GO:0010181;;;GO:0016491/GO:0055114;</t>
  </si>
  <si>
    <t>;;;;oxidoreductase activity/oxidation-reduction process;oxidoreductase activity/oxidation-reduction process;oxidoreductase activity/oxidation-reduction process;oxidoreductase activity/oxidation-reduction process;;;;;FMN binding;;;oxidoreductase activity/oxidation-reduction process;</t>
  </si>
  <si>
    <t>;;;;Molecular Function/Biological Process;Molecular Function/Biological Process;Molecular Function/Biological Process;Molecular Function/Biological Process;;;;;Molecular Function;;;Molecular Function/Biological Process;</t>
  </si>
  <si>
    <t>EG_transcript_15728</t>
  </si>
  <si>
    <t>PTHR31306 (PANTHER);SIGNAL_PEPTIDE (PHOBIUS);SIGNAL_PEPTIDE_H_REGION (PHOBIUS);SIGNAL_PEPTIDE_C_REGION (PHOBIUS);SIGNAL_PEPTIDE_N_REGION (PHOBIUS);NON_CYTOPLASMIC_DOMAIN (PHOBIUS);SignalP-TM (SIGNALP_GRAM_NEGATIVE);SignalP-noTM (SIGNALP_EUK)</t>
  </si>
  <si>
    <t>EG_transcript_39835</t>
  </si>
  <si>
    <t>testis 14</t>
  </si>
  <si>
    <t>gi|971516034|dbj|GAQ82153.1|hypothetical protein KFL_001020040 [Klebsormidium flaccidum];gi|340053189|emb|CCC47477.1|conserved hypothetical protein [Trypanosoma vivax Y486];gi|342180574|emb|CCC90050.1|conserved hypothetical protein [Trypanosoma congolense IL3000];gi|686630373|ref|XP_009307632.1|testis specific, 14 [Trypanosoma grayi]/gi|657144666|gb|KEG14154.1|testis specific, 14 [Trypanosoma grayi];gi|72387794|ref|XP_844321.1|hypothetical protein [Trypanosoma brucei brucei TREU927]/gi|62359473|gb|AAX79910.1|hypothetical protein, conserved [Trypanosoma brucei]/gi|70800854|gb|AAZ10762.1|hypothetical protein, conserved [Trypanosoma brucei brucei TREU927]/gi|1115873875|emb|SCU68068.1|rhodanese-like domain containing protein, putative [Trypanosoma equiperdum];gi|146099446|ref|XP_001468646.1|conserved hypothetical protein [Leishmania infantum JPCM5]/gi|134073014|emb|CAM71733.1|conserved hypothetical protein [Leishmania infantum JPCM5];gi|788001645|ref|XP_011772747.1|hypothetical protein, conserved [Trypanosoma brucei gambiense DAL972]/gi|261327482|emb|CBH10457.1|hypothetical protein, conserved [Trypanosoma brucei gambiense DAL972];gi|157876087|ref|XP_001686405.1|conserved hypothetical protein [Leishmania major strain Friedlin]/gi|68129479|emb|CAJ08022.1|conserved hypothetical protein [Leishmania major strain Friedlin];gi|398022562|ref|XP_003864443.1|hypothetical protein, conserved [Leishmania donovani]/gi|322502678|emb|CBZ37761.1|hypothetical protein, conserved [Leishmania donovani];gi|1002452986|ref|XP_015660823.1|hypothetical protein ABB37_03462 [Leptomonas pyrrhocoris]/gi|928117926|gb|KPA82384.1|hypothetical protein ABB37_03462 [Leptomonas pyrrhocoris];gi|290994683|ref|XP_002679961.1|predicted protein [Naegleria gruberi]/gi|284093580|gb|EFC47217.1|predicted protein [Naegleria gruberi];gi|1177798802|gb|ORC93700.1|testis specific, 14 [Trypanosoma theileri];gi|401428749|ref|XP_003878857.1|conserved hypothetical protein [Leishmania mexicana MHOM/GT/2001/U1103]/gi|322495106|emb|CBZ30410.1|conserved hypothetical protein [Leishmania mexicana MHOM/GT/2001/U1103];gi|588320698|emb|CCW60698.1|unnamed protein product [Phytomonas sp. isolate EM1];gi|731694939|ref|XP_010698474.1|hypothetical protein LPMP_202710 [Leishmania panamensis]/gi|685203526|gb|AIN97767.1|hypothetical protein LPMP_202710 [Leishmania panamensis]/gi|1099052509|emb|CCM14963.1|hypothetical protein, conserved [Leishmania guyanensis];gi|154336609|ref|XP_001564540.1|conserved hypothetical protein [Leishmania braziliensis MHOM/BR/75/M2904]/gi|134061575|emb|CAM38605.1|conserved hypothetical protein [Leishmania braziliensis MHOM/BR/75/M2904];gi|407850976|gb|EKG05120.1|hypothetical protein TCSYLVIO_003812 [Trypanosoma cruzi];gi|594150089|emb|CCW66492.1|unnamed protein product [Phytomonas sp. isolate Hart1];gi|557865169|gb|ESS68407.1|hypothetical protein TCDM_02793 [Trypanosoma cruzi Dm28c];gi|71652038|ref|XP_814684.1|hypothetical protein [Trypanosoma cruzi strain CL Brener]/gi|70879678|gb|EAN92833.1|hypothetical protein, conserved [Trypanosoma cruzi]</t>
  </si>
  <si>
    <t>Klebsormidium flaccidum;Trypanosoma vivax Y486;Trypanosoma congolense IL3000;Trypanosoma grayi/Trypanosoma grayi;Trypanosoma brucei TREU927/Trypanosoma brucei/Trypanosoma brucei TREU927/Trypanosoma equiperdum;Leishmania infantum JPCM5/Leishmania infantum JPCM5;Trypanosoma brucei gambiense DAL972/Trypanosoma brucei gambiense DAL972;Leishmania major strain Friedlin/Leishmania major strain Friedlin;Leishmania donovani/Leishmania donovani;Leptomonas pyrrhocoris/Leptomonas pyrrhocoris;Naegleria gruberi strain NEG-M/Naegleria gruberi;Trypanosoma theileri;Leishmania mexicana MHOM/GT/2001/U1103/Leishmania mexicana MHOM/GT/2001/U1103;Phytomonas sp. isolate EM1;Leishmania panamensis/Leishmania panamensis/Leishmania guyanensis;Leishmania braziliensis MHOM/BR/75/M2904/Leishmania braziliensis MHOM/BR/75/M2904;Trypanosoma cruzi;Phytomonas sp. isolate Hart1;Trypanosoma cruzi Dm28c;Trypanosoma cruzi strain CL Brener/Trypanosoma cruzi</t>
  </si>
  <si>
    <t>2.1E-26;3.3E-26;3.7E-25;4.7E-23;6.8E-23;7.4E-23;1.3E-22;1.7E-22;1.7E-22;3.1E-22;8.1E-22;1.0E-21;2.1E-21;1.4E-20;7.8E-20;8.0E-20;3.2E-19;3.7E-19;3.7E-19;3.9E-19</t>
  </si>
  <si>
    <t>GAQ82153;CCC47477;CCC90050;KEG14154/XP_009307632;AAZ10762/XP_844321/AAX79910/SCU68068;CAM71733/XP_001468646;CBH10457/XP_011772747;CAJ08022/XP_001686405;XP_003864443/CBZ37761;XP_015660823/KPA82384;EFC47217/XP_002679961;ORC93700;XP_003878857/CBZ30410;CCW60698;CCM14963/XP_010698474/AIN97767;XP_001564540/CAM38605;EKG05120;CCW66492;ESS68407;XP_814684/EAN92833</t>
  </si>
  <si>
    <t>gi|971516034|dbj|GAQ82153.1|hypothetical protein KFL_001020040 [Klebsormidium flaccidum]</t>
  </si>
  <si>
    <t>Klebsormidium flaccidum</t>
  </si>
  <si>
    <t>IPR001763;IPR001763;noIPR;noIPR;IPR001763;noIPR;IPR001763</t>
  </si>
  <si>
    <t>DOMAIN;DOMAIN;DOMAIN;DOMAIN;DOMAIN;DOMAIN;DOMAIN</t>
  </si>
  <si>
    <t>Rhodanese-like domain;Rhodanese-like domain;Rhodanese-like domain;Rhodanese-like domain;Rhodanese-like domain;Rhodanese-like domain;Rhodanese-like domain</t>
  </si>
  <si>
    <t>PF00581 (PFAM);G3DSA:3.40.250.10 (GENE3D);PTHR42757:SF6 (PANTHER);PTHR42757 (PANTHER);PS50206 (PROSITE_PROFILES);cd00158 (CDD);SSF52821 (SUPERFAMILY)</t>
  </si>
  <si>
    <t>EG_transcript_1382</t>
  </si>
  <si>
    <t>Coil (COILS);mobidb-lite (MOBIDB_LITE);mobidb-lite (MOBIDB_LITE);mobidb-lite (MOBIDB_LITE)</t>
  </si>
  <si>
    <t>EG_transcript_7324</t>
  </si>
  <si>
    <t>EG_transcript_22778</t>
  </si>
  <si>
    <t>gi|570960608|gb|ETP25587.1|hypothetical protein F441_01555 [Phytophthora parasitica CJ01A1];gi|1179532231|ref|XP_020687252.1|LOW QUALITY PROTEIN: ABC transporter G family member 42-like [Dendrobium catenatum];gi|301099203|ref|XP_002898693.1|ATP-binding Cassette (ABC) Superfamily [Phytophthora infestans T30-4]/gi|262104766|gb|EEY62818.1|ATP-binding Cassette (ABC) Superfamily [Phytophthora infestans T30-4];gi|566032860|gb|ETI55771.1|hypothetical protein F443_01584 [Phytophthora parasitica P1569]/gi|568058655|gb|ETM55268.1|hypothetical protein L914_01494 [Phytophthora parasitica];gi|675180261|ref|XP_008899015.1|hypothetical protein PPTG_06725 [Phytophthora parasitica INRA-310]/gi|568100767|gb|ETN15457.1|hypothetical protein PPTG_06725 [Phytophthora parasitica INRA-310];gi|570336571|gb|ETO84519.1|hypothetical protein F444_01581 [Phytophthora parasitica P1976]/gi|970664712|gb|KUG01565.1|ATP-binding Cassette (ABC) Superfamily [Phytophthora nicotianae];gi|570997133|gb|ETP53583.1|hypothetical protein F442_01531 [Phytophthora parasitica P10297];gi|567970550|gb|ETK95578.1|hypothetical protein L915_01508 [Phytophthora parasitica];gi|567998912|gb|ETL48969.1|hypothetical protein L916_01481 [Phytophthora parasitica];gi|1179506512|ref|XP_020676453.1|ABC transporter G family member 42-like isoform X4 [Dendrobium catenatum];gi|1179506502|ref|XP_020676449.1|ABC transporter G family member 42-like isoform X1 [Dendrobium catenatum];gi|568028064|gb|ETM02007.1|hypothetical protein L917_01464 [Phytophthora parasitica]</t>
  </si>
  <si>
    <t>Phytophthora parasitica CJ01A1;Dendrobium officinale;Phytophthora infestans T30-4/Phytophthora infestans T30-4;Phytophthora parasitica P1569/Phytophthora parasitica;Phytophthora parasitica INRA-310/Phytophthora parasitica INRA-310;Phytophthora parasitica P1976/Phytophthora nicotianae;Phytophthora parasitica P10297;Phytophthora parasitica;Phytophthora parasitica;Dendrobium officinale;Dendrobium officinale;Phytophthora parasitica</t>
  </si>
  <si>
    <t>1.5E-11;1.7E-11;1.8E-11;1.9E-11;2.5E-11;2.6E-11;2.6E-11;2.8E-11;2.9E-11;4.8E-11;5.4E-11;9.6E-11</t>
  </si>
  <si>
    <t>ETP25587;XP_020687252;EEY62818/XP_002898693;ETM55268/ETI55771;XP_008899015/ETN15457;KUG01565/ETO84519;ETP53583;ETK95578;ETL48969;XP_020676453;XP_020676449;ETM02007</t>
  </si>
  <si>
    <t>gi|570960608|gb|ETP25587.1|hypothetical protein F441_01555 [Phytophthora parasitica CJ01A1]</t>
  </si>
  <si>
    <t>Phytophthora parasitica CJ01A1</t>
  </si>
  <si>
    <t>AM587_10008037;PITG_15244;F442_01531;F442_01531;F441_01555;F443_01584;L915_01508;F441_01555;L916_01481;L916_01481;F444_01581;PITG_15244;AM587_10008037;F443_01584;AM587_10008037;F442_01531;PITG_15244;L916_01481;F443_01584;PPTG_06725;F442_01531;PPTG_06725;L914_01494;PITG_15244;F441_01555;L915_01508;PITG_15244;F442_01531;PITG_15244;PITG_15244;F442_01531;F442_01531;PITG_15244;F441_01555;AM587_10008037;PPTG_06725;L914_01494;F443_01584;F441_01555;L915_01508;L916_01481;L914_01494;L915_01508;F444_01581;L914_01494;F444_01581;AM587_10008037;F444_01581;F441_01555;F441_01555;PPTG_06725;F441_01555;L915_01508;L916_01481;F444_01581;F444_01581;L916_01481;PPTG_06725;L914_01494;F442_01531;F443_01584;L914_01494;AM587_10008037;PITG_15244;F443_01584;PPTG_06725;PITG_15244;L914_01494;F441_01555;F444_01581;PITG_15244;F444_01581;AM587_10008037;F443_01584;L916_01481;L916_01481;PITG_15244;L916_01481;F441_01555;F442_01531;PITG_15244;L915_01508;AM587_10008037;L915_01508;F443_01584;PITG_15244;L914_01494;PPTG_06725;PPTG_06725;PITG_15244;F443_01584;PPTG_06725;PITG_15244;L915_01508;F443_01584;PPTG_06725;PITG_15244;F444_01581;L915_01508;F442_01531;L914_01494;PITG_15244;F444_01581;AM587_10008037;L916_01481;L915_01508;L914_01494;AM587_10008037</t>
  </si>
  <si>
    <t>GO:0000166-IEA;GO:0042626-IBA;GO:0055085-IEA;GO:0016020-IEA;GO:0016021-IEA;GO:0016021-IBA;GO:0005524-IEA;GO:0016887-IEA;GO:0005886-IBA</t>
  </si>
  <si>
    <t>nucleotide binding-IEA;ATPase activity, coupled to transmembrane movement of substances-IBA;transmembrane transport-IEA;membrane-IEA;integral component of membrane-IEA;integral component of membrane-IBA;ATP binding-IEA;ATPase activity-IEA;plasma membrane-IBA</t>
  </si>
  <si>
    <t>Molecular Function-IEA;Molecular Function-IBA;Biological Process-IEA;Cellular Component-IEA;Cellular Component-IEA;Cellular Component-IBA;Molecular Function-IEA;Molecular Function-IEA;Cellular Component-IBA</t>
  </si>
  <si>
    <t>noIPR;noIPR;IPR003439;noIPR;noIPR;noIPR;noIPR;noIPR;IPR027417</t>
  </si>
  <si>
    <t>null;null;ABC transporter-like;ABC transporter-like;ABC transporter-like;ABC transporter-like;ABC transporter-like;ABC transporter-like;P-loop containing nucleoside triphosphate hydrolase</t>
  </si>
  <si>
    <t>Coil (COILS);G3DSA:3.40.50.300 (GENE3D);PF00005 (PFAM);mobidb-lite (MOBIDB_LITE);mobidb-lite (MOBIDB_LITE);mobidb-lite (MOBIDB_LITE);PTHR19241:SF345 (PANTHER);PTHR19241 (PANTHER);SSF52540 (SUPERFAMILY)</t>
  </si>
  <si>
    <t>;;GO:0016887/GO:0005524;;;;;;</t>
  </si>
  <si>
    <t>;;ATPase activity/ATP binding;;;;;;</t>
  </si>
  <si>
    <t>;;Molecular Function/Molecular Function;;;;;;</t>
  </si>
  <si>
    <t>EG_transcript_7568</t>
  </si>
  <si>
    <t>transcription termination factor chloroplastic isoform X1</t>
  </si>
  <si>
    <t>gi|1050552629|ref|XP_017620891.1|PREDICTED: transcription termination factor MTERF6, chloroplastic/mitochondrial isoform X2 [Gossypium arboreum];gi|1050552627|ref|XP_017620890.1|PREDICTED: transcription termination factor MTERF2, chloroplastic isoform X1 [Gossypium arboreum]/gi|728835037|gb|KHG14480.1|mTERF domain-containing 1, mitochondrial [Gossypium arboreum];gi|1021496261|ref|XP_016191161.1|transcription termination factor MTEF1, chloroplastic [Arachis ipaensis];gi|1012102893|ref|XP_015957864.1|transcription termination factor MTEF1, chloroplastic-like [Arachis duranensis];gi|723655520|ref|XP_004228568.2|PREDICTED: transcription termination factor MTEF1, chloroplastic isoform X3 [Solanum lycopersicum];gi|723655514|ref|XP_010315480.1|PREDICTED: transcription termination factor MTEF1, chloroplastic isoform X1 [Solanum lycopersicum];gi|747062557|ref|XP_011077795.1|transcription termination factor MTEF1, chloroplastic isoform X2 [Sesamum indicum];gi|723655517|ref|XP_010315482.1|PREDICTED: transcription termination factor MTEF1, chloroplastic isoform X2 [Solanum lycopersicum]</t>
  </si>
  <si>
    <t>Gossypium arboreum;Gossypium arboreum/Gossypium arboreum;Arachis ipaensis;Arachis duranensis;Solanum lycopersicum;Solanum lycopersicum;Sesamum indicum;Solanum lycopersicum</t>
  </si>
  <si>
    <t>4.2E-13;5.9E-13;2.6E-11;4.1E-11;5.2E-11;8.4E-11;8.6E-11;9.1E-11</t>
  </si>
  <si>
    <t>XP_017620891;KHG14480/XP_017620890;XP_016191161;XP_015957864;XP_004228568;XP_010315480;XP_011077795;XP_010315482</t>
  </si>
  <si>
    <t>gi|1050552629|ref|XP_017620891.1|PREDICTED: transcription termination factor MTERF6, chloroplastic/mitochondrial isoform X2 [Gossypium arboreum]</t>
  </si>
  <si>
    <t>Gossypium arboreum</t>
  </si>
  <si>
    <t>101255820;101255820;F383_17946;101255820;101255820;F383_17946;101255820;101255820;101255820;101255820;101255820;F383_17946;101255820;101255820;101255820;101255820;101255820;F383_17946;101255820;101255820;101255820;101255820</t>
  </si>
  <si>
    <t>GO:0009507-IBA;GO:0008380-IBA;GO:0003727-IBA;GO:0003690-IEA;GO:0006355-IEA;GO:0042255-IBA;GO:0019843-IBA;GO:0009658-IBA;GO:0032502-IBA</t>
  </si>
  <si>
    <t>chloroplast-IBA;RNA splicing-IBA;single-stranded RNA binding-IBA;double-stranded DNA binding-IEA;regulation of transcription, DNA-templated-IEA;ribosome assembly-IBA;rRNA binding-IBA;chloroplast organization-IBA;developmental process-IBA</t>
  </si>
  <si>
    <t>Cellular Component-IBA;Biological Process-IBA;Molecular Function-IBA;Molecular Function-IEA;Biological Process-IEA;Biological Process-IBA;Molecular Function-IBA;Biological Process-IBA;Biological Process-IBA</t>
  </si>
  <si>
    <t>IPR003690;IPR003690;noIPR;noIPR</t>
  </si>
  <si>
    <t>Transcription termination factor, mitochondrial/chloroplastic;Transcription termination factor, mitochondrial/chloroplastic;Transcription termination factor, mitochondrial/chloroplastic;Transcription termination factor, mitochondrial/chloroplastic</t>
  </si>
  <si>
    <t>SM00733 (SMART);PF02536 (PFAM);mobidb-lite (MOBIDB_LITE);PTHR13068 (PANTHER)</t>
  </si>
  <si>
    <t>GO:0003690/GO:0006355;GO:0003690/GO:0006355;;</t>
  </si>
  <si>
    <t>double-stranded DNA binding/regulation of transcription, DNA-templated;double-stranded DNA binding/regulation of transcription, DNA-templated;;</t>
  </si>
  <si>
    <t>Molecular Function/Biological Process;Molecular Function/Biological Process;;</t>
  </si>
  <si>
    <t>EG_transcript_7068</t>
  </si>
  <si>
    <t>transmembrane amino acid transporter -domain-containing</t>
  </si>
  <si>
    <t>gi|551538948|ref|XP_005757992.1|hypothetical protein EMIHUDRAFT_466026 [Emiliania huxleyi CCMP1516]/gi|485605454|gb|EOD05563.1|hypothetical protein EMIHUDRAFT_466026 [Emiliania huxleyi CCMP1516];gi|551544750|ref|XP_005760417.1|hypothetical protein EMIHUDRAFT_453238 [Emiliania huxleyi CCMP1516]/gi|485608838|gb|EOD07988.1|hypothetical protein EMIHUDRAFT_453238 [Emiliania huxleyi CCMP1516];gi|671692811|emb|CDS07542.1|hypothetical protein LRAMOSA01491 [Lichtheimia ramosa];gi|1069964663|ref|XP_018285572.1|hypothetical protein PHYBLDRAFT_189016 [Phycomyces blakesleeanus NRRL 1555(-)]/gi|1026582828|gb|OAD67532.1|hypothetical protein PHYBLDRAFT_189016 [Phycomyces blakesleeanus NRRL 1555(-)];gi|1183360477|gb|ORX87841.1|hypothetical protein K493DRAFT_290882 [Basidiobolus meristosporus CBS 931.73];gi|595450668|gb|EXX58699.1|Avt1p [Rhizophagus irregularis DAOM 197198w];gi|511004787|gb|EPB86146.1|hypothetical protein HMPREF1544_07048 [Mucor circinelloides f. circinelloides 1006PhL];gi|661183777|emb|CDH54026.1|protein [Lichtheimia corymbifera JMRC:FSU:9682];gi|1069944865|ref|XP_018296036.1|hypothetical protein PHYBLDRAFT_164878 [Phycomyces blakesleeanus NRRL 1555(-)]/gi|1026593567|gb|OAD77996.1|hypothetical protein PHYBLDRAFT_164878 [Phycomyces blakesleeanus NRRL 1555(-)];gi|1021063489|emb|SAM00530.1|hypothetical protein [Absidia glauca];gi|384494854|gb|EIE85345.1|hypothetical protein RO3G_10055 [Rhizopus delemar RA 99-880];gi|1026269486|gb|OAD02584.1|hypothetical protein MUCCIDRAFT_145234 [Mucor circinelloides f. lusitanicus CBS 277.49];gi|1021064527|emb|SAL99426.1|hypothetical protein [Absidia glauca];gi|1183486418|gb|ORZ10148.1|transmembrane amino acid transporter protein-domain-containing protein [Absidia repens];gi|511004786|gb|EPB86145.1|hypothetical protein HMPREF1544_07047 [Mucor circinelloides f. circinelloides 1006PhL];gi|758353360|dbj|GAN04581.1|conserved hypothetical protein [Mucor ambiguus];gi|671691205|emb|CDS05942.1|hypothetical protein LRAMOSA08470 [Lichtheimia ramosa];gi|758353361|dbj|GAN04582.1|vacuolar amino acid transporter 1-like [Mucor ambiguus];gi|661176594|emb|CDH60397.1|amino acid permease [Lichtheimia corymbifera JMRC:FSU:9682];gi|1183495854|gb|ORZ19512.1|transmembrane amino acid transporter protein-domain-containing protein [Absidia repens]</t>
  </si>
  <si>
    <t>Emiliania huxleyi CCMP1516/Emiliania huxleyi CCMP1516;Emiliania huxleyi CCMP1516/Emiliania huxleyi CCMP1516;Lichtheimia ramosa;Phycomyces blakesleeanus NRRL 1555(-)/Phycomyces blakesleeanus NRRL 1555(-);Basidiobolus meristosporus CBS 931.73;Rhizophagus irregularis DAOM 197198w;Mucor circinelloides f. circinelloides 1006PhL;Lichtheimia corymbifera JMRC:FSU:9682;Phycomyces blakesleeanus NRRL 1555(-)/Phycomyces blakesleeanus NRRL 1555(-);Absidia glauca;Rhizopus delemar RA 99-880;Mucor circinelloides f. lusitanicus CBS 277.49;Absidia glauca;Absidia repens;Mucor circinelloides f. circinelloides 1006PhL;Mucor ambiguus;Lichtheimia ramosa;Mucor ambiguus;Lichtheimia corymbifera JMRC:FSU:9682;Absidia repens</t>
  </si>
  <si>
    <t>1.8E-27;3.2E-27;1.6E-24;2.4E-24;2.2E-23;2.5E-23;6.6E-23;1.1E-22;4.4E-22;5.2E-22;7.9E-22;1.5E-21;3.6E-21;4.8E-21;1.3E-20;1.5E-20;2.0E-20;2.9E-20;3.2E-20;3.5E-20</t>
  </si>
  <si>
    <t>XP_005757992/EOD05563;XP_005760417/EOD07988;CDS07542;XP_018285572/OAD67532;ORX87841;EXX58699;EPB86146;CDH54026;OAD77996/XP_018296036;SAM00530;EIE85345;OAD02584;SAL99426;ORZ10148;EPB86145;GAN04581;CDS05942;GAN04582;CDH60397;ORZ19512</t>
  </si>
  <si>
    <t>gi|551538948|ref|XP_005757992.1|hypothetical protein EMIHUDRAFT_466026 [Emiliania huxleyi CCMP1516]/gi|485605454|gb|EOD05563.1|hypothetical protein EMIHUDRAFT_466026 [Emiliania huxleyi CCMP1516]</t>
  </si>
  <si>
    <t>MAM1_0067d04043;MAM1_0067d04043;MAM1_0067d04043;MUCCIDRAFT_145234;EMIHUDRAFT_466026;LCOR_05315.1;HMPREF1544_07047;EMIHUDRAFT_453238;MUCCIDRAFT_145234;ABSGL_06218.1 scaffold 7705;LCOR_05315.1;HMPREF1544_07047;EMIHUDRAFT_466026;LRAMOSA08470;RO3G_10055;MAM1_0067c04042;PHYBLDRAFT_164878;HMPREF1544_07048;HMPREF1544_07047;HMPREF1544_07047;RO3G_10055;RirG_195460;ABSGL_06218.1 scaffold 7705;K493DRAFT_290882;ABSGL_06218.1 scaffold 7705;PHYBLDRAFT_189016;MAM1_0067c04042;PHYBLDRAFT_164878;PHYBLDRAFT_164878;EMIHUDRAFT_453238;HMPREF1544_07048;RO3G_10055;RO3G_10055;PHYBLDRAFT_189016;BCR42DRAFT_348093;K493DRAFT_290882;MUCCIDRAFT_145234;PHYBLDRAFT_164878;BCR42DRAFT_422845;RirG_195460;MAM1_0067c04042;BCR42DRAFT_348093;RirG_195460;MUCCIDRAFT_145234;ABSGL_05040.1 scaffold 6272;ABSGL_05040.1 scaffold 6272;BCR42DRAFT_348093;LCOR_11181.1;MAM1_0067c04042;RirG_195460;ABSGL_05040.1 scaffold 6272;BCR42DRAFT_348093;ABSGL_06218.1 scaffold 7705;PHYBLDRAFT_189016;HMPREF1544_07048;LCOR_11181.1;K493DRAFT_290882;LRAMOSA08470;PHYBLDRAFT_189016;BCR42DRAFT_422845;HMPREF1544_07048;LRAMOSA08470;K493DRAFT_290882;MAM1_0067d04043;LRAMOSA08470;BCR42DRAFT_422845;BCR42DRAFT_422845;ABSGL_05040.1 scaffold 6272</t>
  </si>
  <si>
    <t>IPR013057;noIPR;noIPR;noIPR;noIPR;noIPR;noIPR;noIPR;noIPR;noIPR;noIPR;noIPR;noIPR;noIPR;noIPR;noIPR;noIPR;noIPR;noIPR;noIPR;noIPR;noIPR;noIPR;noIPR;noIPR;noIPR;noIPR;noIPR;noIPR;noIPR;noIPR;noIPR;noIPR;noIPR;noIPR;noIPR;noIPR</t>
  </si>
  <si>
    <t>DOMAIN;DOMAIN;DOMAIN;DOMAIN;DOMAIN;DOMAIN;DOMAIN;DOMAIN;DOMAIN;DOMAIN;DOMAIN;DOMAIN;DOMAIN;DOMAIN;DOMAIN;DOMAIN;DOMAIN;DOMAIN;DOMAIN;DOMAIN;DOMAIN;DOMAIN;DOMAIN;DOMAIN;DOMAIN;DOMAIN;DOMAIN;DOMAIN;DOMAIN;DOMAIN;DOMAIN;DOMAIN;DOMAIN;DOMAIN;DOMAIN;DOMAIN;DOMAIN</t>
  </si>
  <si>
    <t>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domain;Amino acid transporter, transmembrane domain</t>
  </si>
  <si>
    <t>PF01490 (PFAM);mobidb-lite (MOBIDB_LITE);PTHR22950 (PANTHER);CYTOPLASMIC_DOMAIN (PHOBIUS);TRANSMEMBRANE (PHOBIUS);NON_CYTOPLASMIC_DOMAIN (PHOBIUS);TRANSMEMBRANE (PHOBIUS);NON_CYTOPLASMIC_DOMAIN (PHOBIUS);TRANSMEMBRANE (PHOBIUS);NON_CYTOPLASMIC_DOMAIN (PHOBIUS);TRANSMEMBRANE (PHOBIUS);TRANSMEMBRANE (PHOBIUS);TRANSMEMBRANE (PHOBIUS);CYTOPLASMIC_DOMAIN (PHOBIUS);TRANSMEMBRANE (PHOBIUS);TRANSMEMBRANE (PHOBIUS);CYTOPLASMIC_DOMAIN (PHOBIUS);CYTOPLASMIC_DOMAIN (PHOBIUS);NON_CYTOPLASMIC_DOMAIN (PHOBIUS);TRANSMEMBRANE (PHOBIUS);CYTOPLASMIC_DOMAIN (PHOBIUS);CYTOPLASMIC_DOMAIN (PHOBIUS);TRANSMEMBRANE (PHOBIUS);NON_CYTOPLASMIC_DOMAIN (PHOBIUS);TRANSMEMBRANE (PHOBIUS);NON_CYTOPLASMIC_DOMAIN (PHOBIUS);TMhelix (TMHMM);TMhelix (TMHMM);TMhelix (TMHMM);TMhelix (TMHMM);TMhelix (TMHMM);TMhelix (TMHMM);TMhelix (TMHMM);TMhelix (TMHMM);TMhelix (TMHMM);TMhelix (TMHMM);TMhelix (TMHMM)</t>
  </si>
  <si>
    <t>;;;;;;;;;;;;;;;;;;;;;;;;;;;;;;;;;;;;</t>
  </si>
  <si>
    <t>EG_transcript_3919</t>
  </si>
  <si>
    <t>Hypothetical protein, putative, partial</t>
  </si>
  <si>
    <t>gi|955161491|emb|CUI15624.1|Hypothetical protein, putative, partial [Bodo saltans]</t>
  </si>
  <si>
    <t>CUI15624</t>
  </si>
  <si>
    <t>noIPR;IPR011990;noIPR;noIPR;noIPR;IPR011990</t>
  </si>
  <si>
    <t>null;DOMAIN;DOMAIN;DOMAIN;DOMAIN;DOMAIN</t>
  </si>
  <si>
    <t>null;Tetratricopeptide-like helical domain;Tetratricopeptide-like helical domain;Tetratricopeptide-like helical domain;Tetratricopeptide-like helical domain;Tetratricopeptide-like helical domain</t>
  </si>
  <si>
    <t>G3DSA:1.25.20.10 (GENE3D);G3DSA:1.25.40.10 (GENE3D);mobidb-lite (MOBIDB_LITE);mobidb-lite (MOBIDB_LITE);mobidb-lite (MOBIDB_LITE);SSF48452 (SUPERFAMILY)</t>
  </si>
  <si>
    <t>;GO:0005515;;;;GO:0005515</t>
  </si>
  <si>
    <t>;protein binding;;;;protein binding</t>
  </si>
  <si>
    <t>;Molecular Function;;;;Molecular Function</t>
  </si>
  <si>
    <t>EG_transcript_1820</t>
  </si>
  <si>
    <t>F-box WD repeat-containing 7 isoform X1</t>
  </si>
  <si>
    <t>gi|1004148877|gb|KXZ56849.1|hypothetical protein GPECTOR_1g766 [Gonium pectorale];gi|545369488|ref|XP_005649489.1|WD40 repeat-like protein [Coccomyxa subellipsoidea C-169]/gi|384251467|gb|EIE24945.1|WD40 repeat-like protein [Coccomyxa subellipsoidea C-169];gi|159490592|ref|XP_001703257.1|hypothetical protein CHLREDRAFT_205525 [Chlamydomonas reinhardtii]/gi|158280181|gb|EDP05939.1|predicted protein [Chlamydomonas reinhardtii];gi|302830610|ref|XP_002946871.1|hypothetical protein VOLCADRAFT_79257 [Volvox carteri f. nagariensis]/gi|300267915|gb|EFJ52097.1|hypothetical protein VOLCADRAFT_79257 [Volvox carteri f. nagariensis];gi|926784056|ref|XP_013900502.1|F-box and WD repeat domain containing 7 [Monoraphidium neglectum]/gi|761970764|gb|KIZ01483.1|F-box and WD repeat domain containing 7 [Monoraphidium neglectum];gi|1020479351|ref|XP_016145075.1|PREDICTED: F-box/WD repeat-containing protein 7-like [Sinocyclocheilus grahami];gi|557007602|ref|XP_006005086.1|PREDICTED: F-box/WD repeat-containing protein 7 isoform X5 [Latimeria chalumnae];gi|557007595|ref|XP_006005084.1|PREDICTED: F-box/WD repeat-containing protein 7 isoform X3 [Latimeria chalumnae];gi|557007583|ref|XP_006005080.1|PREDICTED: F-box/WD repeat-containing protein 7 isoform X1 [Latimeria chalumnae]/gi|557007586|ref|XP_006005081.1|PREDICTED: F-box/WD repeat-containing protein 7 isoform X1 [Latimeria chalumnae]/gi|557007589|ref|XP_006005082.1|PREDICTED: F-box/WD repeat-containing protein 7 isoform X1 [Latimeria chalumnae];gi|568923162|ref|XP_006501721.1|PREDICTED: F-box/WD repeat-containing protein 7 isoform X2 [Mus musculus]/gi|1195542313|ref|XP_021051450.1|F-box/WD repeat-containing protein 7 isoform X3 [Mus pahari];gi|1046828130|ref|XP_017451638.1|PREDICTED: F-box/WD repeat-containing protein 7 isoform X7 [Rattus norvegicus];gi|1069319333|ref|XP_018098753.1|PREDICTED: F-box/WD repeat-containing protein 7-like isoform X3 [Xenopus laevis];gi|1050394818|gb|OCT97008.1|hypothetical protein XELAEV_180092271mg, partial [Xenopus laevis];gi|146387059|pdb|2OVP|BChain B, Structure Of The Skp1-Fbw7 Complex/gi|146387061|pdb|2OVQ|BChain B, Structure Of The Skp1-Fbw7-Cyclinedegc Complex/gi|146387064|pdb|2OVR|BChain B, Structure Of The Skp1-Fbw7-Cyclinedegn Complex;gi|699593647|ref|XP_009867351.1|PREDICTED: F-box/WD repeat-containing protein 7 [Apaloderma vittatum]/gi|704186409|ref|XP_010137244.1|PREDICTED: F-box/WD repeat-containing protein 7 [Buceros rhinoceros silvestris];gi|1069319335|ref|XP_018098754.1|PREDICTED: F-box/WD repeat-containing protein 7-like isoform X4 [Xenopus laevis];gi|927143511|ref|XP_013913873.1|PREDICTED: F-box/WD repeat-containing protein 7 [Thamnophis sirtalis];gi|221042864|dbj|BAH13109.1|unnamed protein product [Homo sapiens];gi|557007605|ref|XP_006005087.1|PREDICTED: F-box/WD repeat-containing protein 7 isoform X6 [Latimeria chalumnae];gi|1043435868|gb|OCA48494.1|hypothetical protein XENTR_v900009021mg, partial [Xenopus tropicalis]</t>
  </si>
  <si>
    <t>Gonium pectorale;Coccomyxa subellipsoidea C-169/Coccomyxa subellipsoidea C-169;Chlamydomonas reinhardtii/Chlamydomonas reinhardtii;Volvox carteri f. nagariensis/Volvox carteri f. nagariensis;Monoraphidium neglectum/Monoraphidium neglectum;Sinocyclocheilus grahami;Latimeria chalumnae;Latimeria chalumnae;Latimeria chalumnae/Latimeria chalumnae/Latimeria chalumnae;Mus musculus/Mus pahari;Rattus norvegicus;Xenopus laevis;Xenopus laevis;Homo sapiens/Homo sapiens/Homo sapiens;Apaloderma vittatum/Buceros rhinoceros silvestris;Xenopus laevis;Thamnophis sirtalis;Homo sapiens;Latimeria chalumnae;Xenopus (Silurana) tropicalis</t>
  </si>
  <si>
    <t>1.3E-42;3.2E-42;3.4E-41;1.4E-40;1.6E-40;1.8E-39;2.3E-39;4.7E-39;6.6E-39;1.3E-38;1.4E-38;1.6E-38;1.8E-38;1.8E-38;1.9E-38;2.2E-38;2.3E-38;2.9E-38;3.0E-38;3.2E-38</t>
  </si>
  <si>
    <t>KXZ56849;EIE24945/XP_005649489;EDP05939/XP_001703257;XP_002946871/EFJ52097;XP_013900502/KIZ01483;XP_016145075;XP_006005086;XP_006005084;XP_006005082/XP_006005081/XP_006005080;XP_006501721/XP_021051450;XP_017451638;XP_018098753;OCT97008;2OVQ_B/2OVP_B/2OVR_B;XP_009867351/XP_010137244;XP_018098754;XP_013913873;BAH13109;XP_006005087;OCA48494</t>
  </si>
  <si>
    <t>gi|1004148877|gb|KXZ56849.1|hypothetical protein GPECTOR_1g766 [Gonium pectorale]</t>
  </si>
  <si>
    <t>Gonium pectorale</t>
  </si>
  <si>
    <t>CHLREDRAFT_205525;CHLREDRAFT_205525;MNEG_6477;MNEG_6477;MNEG_6477;CHLREDRAFT_205525;COCSUDRAFT_23114;CHLREDRAFT_205525;COCSUDRAFT_23114;GPECTOR_1g766;COCSUDRAFT_23114;MNEG_6477;GPECTOR_1g766;GPECTOR_1g766;GPECTOR_1g766;MNEG_6477;COCSUDRAFT_23114;MNEG_6477</t>
  </si>
  <si>
    <t>GO:0016740-IEA;GO:0004842-IEA;GO:0016567-IEA</t>
  </si>
  <si>
    <t>transferase activity-IEA;ubiquitin-protein transferase activity-IEA;protein ubiquitination-IEA</t>
  </si>
  <si>
    <t>noIPR;IPR020472;IPR001680;noIPR;IPR001680;IPR003131;noIPR;IPR015943;noIPR;noIPR;IPR011042;noIPR;noIPR;IPR019775;IPR001680;IPR017986;IPR000210;noIPR;IPR011333;IPR017986</t>
  </si>
  <si>
    <t>null;REPEAT;REPEAT;REPEAT;REPEAT;DOMAIN;DOMAIN;DOMAIN;DOMAIN;DOMAIN;DOMAIN;DOMAIN;DOMAIN;CONSERVED_SITE;REPEAT;DOMAIN;DOMAIN;DOMAIN;DOMAIN;DOMAIN</t>
  </si>
  <si>
    <t>null;G-protein beta WD-40 repeat;WD40 repeat;WD40 repeat;WD40 repeat;Potassium channel tetramerisation-type BTB domain;Potassium channel tetramerisation-type BTB domain;WD40/YVTN repeat-like-containing domain;WD40/YVTN repeat-like-containing domain;WD40/YVTN repeat-like-containing domain;Six-bladed beta-propeller, TolB-like;Six-bladed beta-propeller, TolB-like;Six-bladed beta-propeller, TolB-like;WD40 repeat, conserved site;WD40 repeat;WD40-repeat-containing domain;BTB/POZ domain;BTB/POZ domain;SKP1/BTB/POZ domain;WD40-repeat-containing domain</t>
  </si>
  <si>
    <t>Coil (COILS);PR00320 (PRINTS);SM00320 (SMART);G3DSA:2.80.10.50 (GENE3D);PF00400 (PFAM);PF02214 (PFAM);G3DSA:2.80.10.50 (GENE3D);G3DSA:2.130.10.10 (GENE3D);G3DSA:2.40.50.140 (GENE3D);G3DSA:3.30.710.10 (GENE3D);G3DSA:2.120.10.30 (GENE3D);PTHR22844:SF281 (PANTHER);PTHR22844 (PANTHER);PS00678 (PROSITE_PATTERNS);PS50082 (PROSITE_PROFILES);PS50294 (PROSITE_PROFILES);PS50097 (PROSITE_PROFILES);cd00200 (CDD);SSF54695 (SUPERFAMILY);SSF50978 (SUPERFAMILY)</t>
  </si>
  <si>
    <t>;;GO:0005515;;GO:0005515;GO:0051260;;GO:0005515;;;;;;;GO:0005515;GO:0005515;GO:0005515;;;GO:0005515</t>
  </si>
  <si>
    <t>;;protein binding;;protein binding;protein homooligomerization;;protein binding;;;;;;;protein binding;protein binding;protein binding;;;protein binding</t>
  </si>
  <si>
    <t>;;Molecular Function;;Molecular Function;Biological Process;;Molecular Function;;;;;;;Molecular Function;Molecular Function;Molecular Function;;;Molecular Function</t>
  </si>
  <si>
    <t>EG_transcript_8505</t>
  </si>
  <si>
    <t>Kinesin KIF23</t>
  </si>
  <si>
    <t>gi|551648375|ref|XP_005826970.1|hypothetical protein GUITHDRAFT_50888, partial [Guillardia theta CCMP2712]/gi|428171070|gb|EKX39990.1|hypothetical protein GUITHDRAFT_50888, partial [Guillardia theta CCMP2712];gi|698819677|ref|XP_009842867.1|hypothetical protein H257_16208 [Aphanomyces astaci]/gi|574102054|gb|ETV67610.1|hypothetical protein H257_16208 [Aphanomyces astaci];gi|384495652|gb|EIE86143.1|hypothetical protein RO3G_10854 [Rhizopus delemar RA 99-880];gi|727141968|emb|CEG75643.1|hypothetical protein RMATCC62417_10652 [Rhizopus microsporus];gi|673016296|ref|XP_008862109.1|hypothetical protein, variant [Aphanomyces invadans]/gi|574481312|gb|ETW08304.1|hypothetical protein, variant [Aphanomyces invadans];gi|673016294|ref|XP_008862108.1|hypothetical protein H310_00921 [Aphanomyces invadans]/gi|574481311|gb|ETW08303.1|hypothetical protein H310_00921 [Aphanomyces invadans];gi|1183349181|gb|ORX77542.1|kinesin-domain-containing protein, partial [Basidiobolus meristosporus CBS 931.73];gi|1043300911|gb|OBZ85861.1|Kinesin-like protein KIF23 [Choanephora cucurbitarum];gi|1178055363|gb|ORE10774.1|kinesin-domain-containing protein [Rhizopus microsporus var. microsporus];gi|1178064695|gb|ORE19140.1|kinesin-domain-containing protein [Rhizopus microsporus];gi|729700631|emb|CEJ02388.1|hypothetical protein RMCBS344292_16395 [Rhizopus microsporus];gi|301091584|ref|XP_002895974.1|kinesin-like protein [Phytophthora infestans T30-4]/gi|262096021|gb|EEY54073.1|kinesin-like protein [Phytophthora infestans T30-4];gi|669137832|ref|XP_008604484.1|hypothetical protein, variant [Saprolegnia diclina VS20]/gi|530743674|gb|EQC41916.1|hypothetical protein, variant [Saprolegnia diclina VS20];gi|695458340|ref|XP_009537406.1|hypothetical protein PHYSODRAFT_306852 [Phytophthora sojae]/gi|348666816|gb|EGZ06642.1|hypothetical protein PHYSODRAFT_306852 [Phytophthora sojae];gi|511003725|gb|EPB85116.1|hypothetical protein HMPREF1544_08088 [Mucor circinelloides f. circinelloides 1006PhL];gi|968115690|ref|XP_002046332.2|uncharacterized protein Dvir_GJ12838 [Drosophila virilis]/gi|946567684|gb|EDW68674.2|uncharacterized protein Dvir_GJ12838 [Drosophila virilis];gi|1183366027|gb|ORX92369.1|kinesin-domain-containing protein, partial [Basidiobolus meristosporus CBS 931.73];gi|635365796|emb|CCI45886.1|unnamed protein product [Albugo candida];gi|1060221401|ref|XP_017860862.1|PREDICTED: LOW QUALITY PROTEIN: kinesin-like protein KIF23 [Drosophila arizonae];gi|669137834|ref|XP_008604485.1|hypothetical protein SDRG_00771 [Saprolegnia diclina VS20]/gi|530743673|gb|EQC41915.1|hypothetical protein SDRG_00771 [Saprolegnia diclina VS20]</t>
  </si>
  <si>
    <t>Guillardia theta CCMP2712/Guillardia theta CCMP2712;Aphanomyces astaci/Aphanomyces astaci;Rhizopus delemar RA 99-880;Rhizopus microsporus;Aphanomyces invadans/Aphanomyces invadans;Aphanomyces invadans/Aphanomyces invadans;Basidiobolus meristosporus CBS 931.73;Choanephora infundibulifera f. cucurbitarum;Rhizopus microsporus var. microsporus;Rhizopus microsporus;Rhizopus microsporus;Phytophthora infestans T30-4/Phytophthora infestans T30-4;Saprolegnia diclina VS20/Saprolegnia diclina VS20;Phytophthora sojae/Phytophthora sojae;Mucor circinelloides f. circinelloides 1006PhL;Drosophila virilis/Drosophila virilis;Basidiobolus meristosporus CBS 931.73;Albugo candida;Drosophila arizonae;Saprolegnia diclina VS20/Saprolegnia diclina VS20</t>
  </si>
  <si>
    <t>2.6E-62;6.3E-62;2.5E-60;4.1E-60;6.6E-60;6.8E-60;9.8E-60;9.9E-60;2.4E-59;3.1E-59;3.8E-59;3.9E-58;2.4E-57;3.8E-57;1.8E-56;2.6E-56;2.6E-56;4.8E-56;4.9E-56;6.0E-56</t>
  </si>
  <si>
    <t>EKX39990/XP_005826970;XP_009842867/ETV67610;EIE86143;CEG75643;XP_008862109/ETW08304;XP_008862108/ETW08303;ORX77542;OBZ85861;ORE10774;ORE19140;CEJ02388;EEY54073/XP_002895974;EQC41916/XP_008604484;XP_009537406/EGZ06642;EPB85116;EDW68674/XP_002046332;ORX92369;CCI45886;XP_017860862;XP_008604485/EQC41915</t>
  </si>
  <si>
    <t>gi|428171070|gb|EKX39990.1|hypothetical protein GUITHDRAFT_50888, partial [Guillardia theta CCMP2712]/gi|551648375|ref|XP_005826970.1|hypothetical protein GUITHDRAFT_50888, partial [Guillardia theta CCMP2712]</t>
  </si>
  <si>
    <t>BCV72DRAFT_220921;RO3G_10854;SDRG_00771;BCV71DRAFT_255037;Dvir\GJ12838;H257_16208;SDRG_00771;KIF23;H257_16208;BCV71DRAFT_255037;K493DRAFT_225865;BCV71DRAFT_255037;HMPREF1544_08088;PITG_20287;Dvir\GJ12838;K493DRAFT_225865;BCV72DRAFT_220921;SDRG_00771;Dvir\GJ12838;SDRG_00771;Dvir\GJ12838;PHYSODRAFT_306852;Dvir\GJ12838;PITG_20287;H257_16208;K493DRAFT_293788;HMPREF1544_08088;Dvir\GJ12838;HMPREF1544_08088;Dvir\GJ12838;RO3G_10854;RO3G_10854;SDRG_00771;Dvir\GJ12838;RMCBS344292_16395;H257_16208;K493DRAFT_225865;SDRG_00771;PITG_20287;H257_16208;K493DRAFT_225865;K493DRAFT_293788;PITG_20287;KIF23;GUITHDRAFT_50888;Dvir\GJ12838;RMATCC62417_10652;KIF23;BCV71DRAFT_255037;PITG_20287;BCV72DRAFT_220921;Dvir\GJ12838;BCV71DRAFT_255037;SDRG_00771;PITG_20287;Dvir\GJ12838;PITG_20287;RO3G_10854;SDRG_00771;Dvir\GJ12838;GUITHDRAFT_50888;BCV72DRAFT_220921;H257_16208;K493DRAFT_293788;RMATCC62417_10652;H257_16208;RO3G_10854;BN9_067960;SDRG_00771;BCV72DRAFT_220921;Dvir\GJ12838;Dvir\GJ12838;PHYSODRAFT_306852;HMPREF1544_08088;PITG_20287;SDRG_00771;SDRG_00771;GUITHDRAFT_50888;Dvir\GJ12838;K493DRAFT_293788;Dvir\GJ12838;BN9_067960;HMPREF1544_08088;BCV71DRAFT_255037;K493DRAFT_225865;K493DRAFT_225865;HMPREF1544_08088;RO3G_10854;BN9_067960;RMCBS344292_16395;SDRG_00771;Dvir\GJ12838;PITG_20287;GUITHDRAFT_50888;BCV72DRAFT_220921;PHYSODRAFT_306852;PITG_20287;Dvir\GJ12838;K493DRAFT_293788;KIF23;RMATCC62417_10652;PITG_20287;GUITHDRAFT_50888;BCV71DRAFT_255037;Dvir\GJ12838;K493DRAFT_293788;K493DRAFT_225865;Dvir\GJ12838;Dvir\GJ12838;K493DRAFT_225865;RMCBS344292_16395;PITG_20287;BCV72DRAFT_220921;Dvir\GJ12838;KIF23;RO3G_10854;KIF23;SDRG_00771;Dvir\GJ12838;SDRG_00771;PITG_20287;K493DRAFT_293788;PHYSODRAFT_306852;PITG_20287;Dvir\GJ12838;H257_16208;KIF23;RO3G_10854;HMPREF1544_08088;BN9_067960;PITG_20287;GUITHDRAFT_50888;GUITHDRAFT_50888;Dvir\GJ12838;RMATCC62417_10652;RMCBS344292_16395;SDRG_00771;K493DRAFT_225865;Dvir\GJ12838;Dvir\GJ12838;Dvir\GJ12838;Dvir\GJ12838;RO3G_10854;KIF23;HMPREF1544_08088;SDRG_00771;RMCBS344292_16395;K493DRAFT_225865;SDRG_00771;Dvir\GJ12838;BCV71DRAFT_255037;HMPREF1544_08088;SDRG_00771;HMPREF1544_08088;Dvir\GJ12838;GUITHDRAFT_50888;GUITHDRAFT_50888;K493DRAFT_293788;K493DRAFT_225865;RMCBS344292_16395;PITG_20287;KIF23;SDRG_00771;Dvir\GJ12838;BCV71DRAFT_255037;Dvir\GJ12838;BCV72DRAFT_220921;PITG_20287;BCV71DRAFT_255037;Dvir\GJ12838;PITG_20287;KIF23;K493DRAFT_293788;RO3G_10854;H257_16208;GUITHDRAFT_50888;Dvir\GJ12838;SDRG_00771;BN9_067960;Dvir\GJ12838;Dvir\GJ12838;KIF23;SDRG_00771;BCV72DRAFT_220921;Dvir\GJ12838;Dvir\GJ12838;Dvir\GJ12838;H257_16208;Dvir\GJ12838;K493DRAFT_293788;GUITHDRAFT_50888;PHYSODRAFT_306852;PITG_20287;BCV72DRAFT_220921;Dvir\GJ12838;BCV72DRAFT_220921;Dvir\GJ12838;K493DRAFT_293788;RO3G_10854;Dvir\GJ12838;Dvir\GJ12838;GUITHDRAFT_50888;RMATCC62417_10652;KIF23;PHYSODRAFT_306852;PITG_20287;PHYSODRAFT_306852;BCV72DRAFT_220921;Dvir\GJ12838;BCV71DRAFT_255037;H257_16208;K493DRAFT_293788;RO3G_10854;RMATCC62417_10652;Dvir\GJ12838;SDRG_00771;KIF23;GUITHDRAFT_50888;Dvir\GJ12838;RMATCC62417_10652;BN9_067960;RO3G_10854;KIF23;HMPREF1544_08088;K493DRAFT_293788;PITG_20287;BCV71DRAFT_255037;Dvir\GJ12838;Dvir\GJ12838;BCV72DRAFT_220921;RMCBS344292_16395;Dvir\GJ12838;HMPREF1544_08088;Dvir\GJ12838;K493DRAFT_225865;Dvir\GJ12838;K493DRAFT_225865;Dvir\GJ12838;K493DRAFT_225865;PITG_20287;K493DRAFT_293788;Dvir\GJ12838;Dvir\GJ12838;HMPREF1544_08088;BN9_067960;RO3G_10854;HMPREF1544_08088;BCV71DRAFT_255037;Dvir\GJ12838;Dvir\GJ12838;SDRG_00771;BCV71DRAFT_255037;BCV72DRAFT_220921;H257_16208;Dvir\GJ12838;SDRG_00771;Dvir\GJ12838;GUITHDRAFT_50888</t>
  </si>
  <si>
    <t>GO:0032507-IEA;GO:0072383-IEA;GO:0090090-IEA;GO:0005828-IEA;GO:0001709-IEA;GO:0016887-IBA;GO:0070938-IEA;GO:0000916-IEA;GO:0000915-IEA;GO:0008017-IEA;GO:0007224-IEA;GO:0000910-IEA;GO:0007525-IEA;GO:0005524-IEA;GO:1990023-IEA;GO:0003777-IEA;GO:0003777-IBA;GO:0000166-IEA;GO:0000281-IEA;GO:0030496-IEA;GO:0098549-IEA;GO:0035324-IEA;GO:0007052-IEA;GO:1903562-IEA;GO:0070507-IEA;GO:0035323-IEA;GO:0032154-IEA;GO:0005871-IBA;GO:0005874-IEA;GO:0003774-IEA;GO:0005634-IEA;GO:0007018-IEA;GO:0007018-IBA;GO:0005930-IEA</t>
  </si>
  <si>
    <t>maintenance of protein location in cell-IEA;plus-end-directed vesicle transport along microtubule-IEA;negative regulation of canonical Wnt signaling pathway-IEA;kinetochore microtubule-IEA;cell fate determination-IEA;ATPase activity-IBA;contractile ring-IEA;actomyosin contractile ring contraction-IEA;actomyosin contractile ring assembly-IEA;microtubule binding-IEA;smoothened signaling pathway-IEA;cytokinesis-IEA;somatic muscle development-IEA;ATP binding-IEA;mitotic spindle midzone-IEA;microtubule motor activity-IEA;microtubule motor activity-IBA;nucleotide binding-IEA;mitotic cytokinesis-IEA;midbody-IEA;somatic ring canal-IEA;female germline ring canal-IEA;mitotic spindle organization-IEA;microtubule bundle formation involved in mitotic spindle midzone assembly-IEA;regulation of microtubule cytoskeleton organization-IEA;male germline ring canal-IEA;cleavage furrow-IEA;kinesin complex-IBA;microtubule-IEA;motor activity-IEA;nucleus-IEA;microtubule-based movement-IEA;microtubule-based movement-IBA;axoneme-IEA</t>
  </si>
  <si>
    <t>Biological Process-IEA;Biological Process-IEA;Biological Process-IEA;Cellular Component-IEA;Biological Process-IEA;Molecular Function-IBA;Cellular Component-IEA;Biological Process-IEA;Biological Process-IEA;Molecular Function-IEA;Biological Process-IEA;Biological Process-IEA;Biological Process-IEA;Molecular Function-IEA;Cellular Component-IEA;Molecular Function-IEA;Molecular Function-IBA;Molecular Function-IEA;Biological Process-IEA;Cellular Component-IEA;Cellular Component-IEA;Cellular Component-IEA;Biological Process-IEA;Biological Process-IEA;Biological Process-IEA;Cellular Component-IEA;Cellular Component-IEA;Cellular Component-IBA;Cellular Component-IEA;Molecular Function-IEA;Cellular Component-IEA;Biological Process-IEA;Biological Process-IBA;Cellular Component-IEA</t>
  </si>
  <si>
    <t>GO:0007017;GO:0015630;GO:0017111;GO:0022402;GO:0044430</t>
  </si>
  <si>
    <t>microtubule-based process;microtubule cytoskeleton;nucleoside-triphosphatase activity;cell cycle process;cytoskeletal part</t>
  </si>
  <si>
    <t>Biological Process;Cellular Component;Molecular Function;Biological Process;Cellular Component</t>
  </si>
  <si>
    <t>noIPR;noIPR;IPR001752;IPR001752;IPR001752;IPR001752;noIPR;noIPR;IPR032924;IPR019821;IPR001752;IPR027417</t>
  </si>
  <si>
    <t>null;null;DOMAIN;DOMAIN;DOMAIN;DOMAIN;DOMAIN;DOMAIN;FAMILY;CONSERVED_SITE;DOMAIN;DOMAIN</t>
  </si>
  <si>
    <t>null;null;Kinesin motor domain;Kinesin motor domain;Kinesin motor domain;Kinesin motor domain;Kinesin motor domain;Kinesin motor domain;Kinesin-like protein KIF23;Kinesin motor domain, conserved site;Kinesin motor domain;P-loop containing nucleoside triphosphate hydrolase</t>
  </si>
  <si>
    <t>Coil (COILS);Coil (COILS);PR00380 (PRINTS);SM00129 (SMART);PF00225 (PFAM);G3DSA:3.40.850.10 (GENE3D);mobidb-lite (MOBIDB_LITE);PTHR24115 (PANTHER);PTHR24115:SF674 (PANTHER);PS00411 (PROSITE_PATTERNS);PS50067 (PROSITE_PROFILES);SSF52540 (SUPERFAMILY)</t>
  </si>
  <si>
    <t>;;GO:0007018/GO:0008017/GO:0005524/GO:0003777;GO:0007018/GO:0008017/GO:0005524/GO:0003777;GO:0007018/GO:0008017/GO:0005524/GO:0003777;GO:0007018/GO:0008017/GO:0005524/GO:0003777;;;GO:0003777/GO:0000910/GO:0072383/GO:0000915;GO:0007018/GO:0005524/GO:0003777;GO:0007018/GO:0008017/GO:0005524/GO:0003777;</t>
  </si>
  <si>
    <t>;;microtubule-based movement/microtubule binding/ATP binding/microtubule motor activity;microtubule-based movement/microtubule binding/ATP binding/microtubule motor activity;microtubule-based movement/microtubule binding/ATP binding/microtubule motor activity;microtubule-based movement/microtubule binding/ATP binding/microtubule motor activity;;;microtubule motor activity/cytokinesis/plus-end-directed vesicle transport along microtubule/actomyosin contractile ring assembly;microtubule-based movement/ATP binding/microtubule motor activity;microtubule-based movement/microtubule binding/ATP binding/microtubule motor activity;</t>
  </si>
  <si>
    <t>;;Biological Process/Molecular Function/Molecular Function/Molecular Function;Biological Process/Molecular Function/Molecular Function/Molecular Function;Biological Process/Molecular Function/Molecular Function/Molecular Function;Biological Process/Molecular Function/Molecular Function/Molecular Function;;;Molecular Function/Biological Process/Biological Process/Biological Process;Biological Process/Molecular Function/Molecular Function;Biological Process/Molecular Function/Molecular Function/Molecular Function;</t>
  </si>
  <si>
    <t>EG_transcript_19060</t>
  </si>
  <si>
    <t>EG_transcript_4318</t>
  </si>
  <si>
    <t>beta-phosphoglucomutase family hydrolase</t>
  </si>
  <si>
    <t>gi|550907761|ref|WP_022660871.1|beta-phosphoglucomutase family hydrolase [Desulfovibrio longus];gi|653103704|ref|WP_027353756.1|beta-phosphoglucomutase family hydrolase [Desulfosarcina sp. BuS5];gi|499235444|ref|WP_010932984.1|beta-phosphoglucomutase family hydrolase [Chlorobaculum tepidum]/gi|21674138|ref|NP_662203.1|HAD superfamily hydrolase [Chlorobium tepidum TLS]/gi|21647297|gb|AAM72545.1|hydrolase, haloacid dehalogenase-like family [Chlorobium tepidum TLS];gi|861326740|gb|KMQ51364.1|Trehalose 6-phosphate phosphorylase [Chitinispirillum alkaliphilum];gi|931400088|gb|KPJ88780.1|beta-phosphoglucomutase [Spirochaetes bacterium DG_61];gi|1189234435|ref|WP_085659390.1|beta-phosphoglucomutase family hydrolase [Prosthecochloris sp. HL-130-GSB]/gi|1187407833|gb|ARM30698.1|beta-phosphoglucomutase [Prosthecochloris sp. HL-130-GSB];gi|1154800492|ref|WP_078716354.1|beta-phosphoglucomutase family hydrolase [Desulfovibrio gracilis]/gi|1152129110|emb|SKA74923.1|haloacid dehalogenase superfamily, subfamily IA, variant 3 with third motif having DD or ED/beta-phosphoglucomutase family hydrolase [Desulfovibrio gracilis DSM 16080];gi|938677426|ref|WP_054651809.1|beta-phosphoglucomutase family hydrolase [Desulfovibrio brasiliensis];gi|516837427|ref|WP_018123730.1|beta-phosphoglucomutase family hydrolase [Desulfovibrio oxyclinae];gi|931395214|gb|KPJ84434.1|beta-phosphoglucomutase [Spirochaetes bacterium DG_61];gi|1162428178|gb|OPX40519.1|beta-phosphoglucomutase [Desulfobacteraceae bacterium 4484_190.3];gi|499681224|ref|WP_011361958.1|beta-phosphoglucomutase family hydrolase [Chlorobium chlorochromatii]/gi|78171094|gb|ABB28190.1|Beta-phosphoglucomutase hydrolase [Chlorobium chlorochromatii CaD3];gi|1202068012|gb|OVE73344.1|hypothetical protein BVX93_01815 [bacterium B13(2017)];gi|501494191|ref|WP_012502569.1|beta-phosphoglucomutase family hydrolase [Chlorobaculum parvum]/gi|193086460|gb|ACF11736.1|beta-phosphoglucomutase family hydrolase [Chlorobaculum parvum NCIB 8327];gi|1071376907|ref|WP_069809140.1|beta-phosphoglucomutase family hydrolase [Chlorobaculum limnaeum]/gi|1070919008|gb|AOS83420.1|beta-phosphoglucomutase [Chlorobaculum limnaeum];gi|501500104|ref|WP_012508338.1|beta-phosphoglucomutase [Pelodictyon phaeoclathratiforme]/gi|194309151|gb|ACF43851.1|beta-phosphoglucomutase family hydrolase [Pelodictyon phaeoclathratiforme BU-1];gi|505228912|ref|WP_015416014.1|beta-phosphoglucomutase family hydrolase [Desulfovibrio piezophilus]/gi|451897093|emb|CCH49972.1|Beta-phosphoglucomutase family hydrolase [Desulfovibrio piezophilus C1TLV30];gi|500220164|ref|WP_011890285.1|beta-phosphoglucomutase family hydrolase [Chlorobium phaeovibrioides]/gi|145206018|gb|ABP37061.1|beta-phosphoglucomutase family hydrolase [Chlorobium phaeovibrioides DSM 265];gi|1055051767|ref|WP_066801646.1|beta-phosphoglucomutase family hydrolase [Desulfovibrio indicus]/gi|998153453|gb|AMK10716.1|beta-phosphoglucomutase [Desulfovibrio indicus];gi|1140945030|ref|WP_076792795.1|beta-phosphoglucomutase [Chlorobium sp. KB01]</t>
  </si>
  <si>
    <t>Desulfovibrio longus;Desulfosarcina sp. BuS5;Chlorobaculum tepidum/Chlorobium tepidum TLS/Chlorobium tepidum TLS;haloalkaliphilic bacterium ACht6-1;Spirochaetes bacterium DG_61;Prosthecochloris sp. HL-130-GSB/Prosthecochloris sp. HL-130-GSB;Desulfovibrio gracilis/Desulfovibrio gracilis DSM 16080;Desulfovibrio brasiliensis;Desulfovibrio oxyclinae;Spirochaetes bacterium DG_61;Desulfobacteraceae bacterium 4484_190.3;Chlorobium chlorochromatii/Chlorobium chlorochromatii CaD3;bacterium B13(2017);Chlorobaculum parvum/Chlorobaculum parvum NCIB 8327;Chlorobaculum limnaeum/Chlorobaculum limnaeum;Pelodictyon phaeoclathratiforme/Pelodictyon phaeoclathratiforme BU-1;Desulfovibrio piezophilus/Desulfovibrio piezophilus C1TLV30;Chlorobium phaeovibrioides/Chlorobium phaeovibrioides DSM 265;Desulfovibrio sp. J2/Desulfovibrio sp. J2;Chlorobium sp. KB01</t>
  </si>
  <si>
    <t>1.2E-131;9.6E-128;8.6E-126;1.9E-125;2.5E-124;1.1E-122;4.0E-121;4.6E-121;9.2E-121;5.0E-120;2.4E-119;1.3E-118;1.8E-118;2.6E-118;4.1E-118;5.4E-118;1.4E-117;4.0E-117;1.2E-116;1.6E-116</t>
  </si>
  <si>
    <t>WP_022660871;WP_027353756;NP_662203/AAM72545/WP_010932984;KMQ51364;KPJ88780;ARM30698/WP_085659390;WP_078716354/SKA74923;WP_054651809;WP_018123730;KPJ84434;OPX40519;ABB28190/WP_011361958;OVE73344;ACF11736/WP_012502569;WP_069809140/AOS83420;ACF43851/WP_012508338;WP_015416014/CCH49972;WP_011890285/ABP37061;WP_066801646/AMK10716;WP_076792795</t>
  </si>
  <si>
    <t>gi|550907761|ref|WP_022660871.1|beta-phosphoglucomutase family hydrolase [Desulfovibrio longus]</t>
  </si>
  <si>
    <t>Desulfovibrio longus</t>
  </si>
  <si>
    <t>Cpar_1333;SAMN02745704_00801;Cag_0927;Cvib_1047;AMS17_16255;Cag_0927;Cag_0927;AMS17_04240;CT1315;CHISP_1611;B1H13_07100;B9H02_04395;B1H13_07100;Cpar_1333;B9H02_04395;BVX93_01815;Ppha_1613;BN4_12739;CT1315;Cpar_1333;Ppha_1613;AMS17_16255;B9H02_04395;AMS17_04240;Cag_0927;B1H13_07100;Cag_0927;AMS17_16255;AWY79_06130;BIU88_04245;BN4_12739;Cag_0927;Ppha_1613;CT1315;CT1315;CHISP_1611;Cvib_1047;BVX93_01815;Cvib_1047;BVX93_01815;CT1315;CT1315;BIU88_04245;AWY79_06130;BVX93_01815;B9H02_04395;BIU88_04245;B1H13_07100;AMS17_04240;AMS17_04240;SAMN02745704_00801;Cag_0927;AWY79_06130;AMS17_16255;BN4_12739;Cpar_1333;AWY79_06130;AMS17_16255;B1H13_07100;CHISP_1611;Cag_0927;AMS17_04240;AWY79_06130;Cpar_1333;Cvib_1047;BN4_12739;Cag_0927;Ppha_1613;B1H13_07100;AMS17_04240;BIU88_04245;Ppha_1613;Cag_0927;BVX93_01815;AWY79_06130;BIU88_04245;Ppha_1613;BVX93_01815;CHISP_1611;CT1315;BN4_12739;Cvib_1047;Ppha_1613;AMS17_16255;AWY79_06130;BIU88_04245;B1H13_07100;AMS17_04240;Cag_0927;BVX93_01815;Ppha_1613;B9H02_04395;BIU88_04245;BN4_12739;CHISP_1611;Cvib_1047;BN4_12739;CHISP_1611;Cpar_1333;CHISP_1611;AWY79_06130;BN4_12739;Cpar_1333;Cag_0927;Cvib_1047;Cag_0927;Cag_0927;BVX93_01815;Ppha_1613;Cag_0927;BVX93_01815;B9H02_04395;SAMN02745704_00801;AMS17_04240;B1H13_07100;BN4_12739;Cag_0927;B1H13_07100;AWY79_06130;SAMN02745704_00801;Cvib_1047;Cag_0927;CT1315;B9H02_04395;AMS17_04240;Cvib_1047;AMS17_16255;B9H02_04395;BVX93_01815;AMS17_16255;B9H02_04395;B1H13_07100;BN4_12739;SAMN02745704_00801;B9H02_04395;Cpar_1333;CT1315;BIU88_04245;CHISP_1611;BIU88_04245;CT1315;Cpar_1333;Cvib_1047;Cag_0927;AMS17_04240;AWY79_06130;AMS17_16255;CHISP_1611;Cag_0927;Cpar_1333;AMS17_16255;Ppha_1613;Cag_0927;BIU88_04245;CHISP_1611</t>
  </si>
  <si>
    <t>GO:0008152-IEA;GO:0016757-IEA;GO:0003824-IEA;GO:0016740-IEA;GO:0050503-IEA;GO:0030246-IEA;GO:0008801-IEA;GO:0005975-IEA;GO:0016787-IEA;GO:0016853-IEA</t>
  </si>
  <si>
    <t>metabolic process-IEA;transferase activity, transferring glycosyl groups-IEA;catalytic activity-IEA;transferase activity-IEA;trehalose 6-phosphate phosphorylase activity-IEA;carbohydrate binding-IEA;beta-phosphoglucomutase activity-IEA;carbohydrate metabolic process-IEA;hydrolase activity-IEA;isomerase activity-IEA</t>
  </si>
  <si>
    <t>Biological Process-IEA;Molecular Function-IEA;Molecular Function-IEA;Molecular Function-IEA;Molecular Function-IEA;Molecular Function-IEA;Molecular Function-IEA;Biological Process-IEA;Molecular Function-IEA;Molecular Function-IEA</t>
  </si>
  <si>
    <t>noIPR;IPR005195;IPR005196;IPR023214;IPR005196;noIPR;noIPR;IPR008928;IPR023214;IPR011013</t>
  </si>
  <si>
    <t>null;Glycoside hydrolase, family 65, central catalytic;Glycoside hydrolase, family 65, N-terminal;HAD-like domain;Glycoside hydrolase, family 65, N-terminal;Glycoside hydrolase, family 65, N-terminal;Glycoside hydrolase, family 65, N-terminal;Six-hairpin glycosidase-like;HAD-like domain;Galactose mutarotase-like domain</t>
  </si>
  <si>
    <t>G3DSA:1.50.10.10 (GENE3D);PF03632 (PFAM);PF03636 (PFAM);G3DSA:3.40.50.1000 (GENE3D);G3DSA:2.70.98.40 (GENE3D);PTHR11051:SF16 (PANTHER);PTHR11051 (PANTHER);SSF48208 (SUPERFAMILY);SSF56784 (SUPERFAMILY);SSF74650 (SUPERFAMILY)</t>
  </si>
  <si>
    <t>;GO:0005975/GO:0003824;GO:0005975/GO:0003824;;GO:0005975/GO:0003824;;;GO:0003824;;GO:0030246/GO:0003824/GO:0005975</t>
  </si>
  <si>
    <t>;carbohydrate metabolic process/catalytic activity;carbohydrate metabolic process/catalytic activity;;carbohydrate metabolic process/catalytic activity;;;catalytic activity;;carbohydrate binding/catalytic activity/carbohydrate metabolic process</t>
  </si>
  <si>
    <t>;Biological Process/Molecular Function;Biological Process/Molecular Function;;Biological Process/Molecular Function;;;Molecular Function;;Molecular Function/Molecular Function/Biological Process</t>
  </si>
  <si>
    <t>EG_transcript_21144</t>
  </si>
  <si>
    <t>IPR007657;IPR007657</t>
  </si>
  <si>
    <t>FAMILY;FAMILY</t>
  </si>
  <si>
    <t>Glycosyltransferase 61;Glycosyltransferase 61</t>
  </si>
  <si>
    <t>PF04577 (PFAM);PTHR20961 (PANTHER)</t>
  </si>
  <si>
    <t>GO:0016757;GO:0016757</t>
  </si>
  <si>
    <t>transferase activity, transferring glycosyl groups;transferase activity, transferring glycosyl groups</t>
  </si>
  <si>
    <t>EG_transcript_30106</t>
  </si>
  <si>
    <t>RNA polymerase sigma family</t>
  </si>
  <si>
    <t>gi|219130701|ref|XP_002185497.1|predicted protein [Phaeodactylum tricornutum CCAP 1055/1]/gi|217403028|gb|EEC42984.1|predicted protein, partial [Phaeodactylum tricornutum CCAP 1055/1];gi|493667806|ref|WP_006618148.1|RNA polymerase sigma factor, RpoD/SigA family [Arthrospira platensis]/gi|647981120|gb|KDR58070.1|RNA polymerase sigma factor [Arthrospira platensis str. Paraca]/gi|1015661082|gb|AMW27444.1|RNA polymerase subunit sigma [Arthrospira platensis YZ];gi|291566702|dbj|BAI88974.1|group 2 RNA polymerase sigma factor SigB [Arthrospira platensis NIES-39];gi|769922722|ref|WP_045057105.1|hypothetical protein [Aliterella atlantica]/gi|768383451|gb|KJH69538.1|hypothetical protein UH38_23305 [Aliterella atlantica CENA595];gi|516254539|ref|WP_017658502.1|MULTISPECIES: RNA polymerase sigma factor, RpoD/SigA family [Cyanobacteria]/gi|1025910168|gb|OAB58881.1|RNA polymerase subunit sigma [Leptolyngbya valderiana BDU 20041];gi|648411458|ref|WP_026103209.1|RNA polymerase sigma factor, RpoD/SigA family [Pseudanabaena sp. PCC 6802];gi|223998999|ref|XP_002289172.1|RNA polymerase [Thalassiosira pseudonana CCMP1335]/gi|220974380|gb|EED92709.1|RNA polymerase, partial [Thalassiosira pseudonana CCMP1335];gi|748151817|ref|WP_039726144.1|RNA polymerase sigma factor, RpoD/SigA family [Lyngbya confervoides]/gi|746956863|gb|KIF14402.1|RNA polymerase sigma factor [Aphanocapsa montana BDHKU210001]/gi|746983643|gb|KIF39335.1|RNA polymerase sigma factor [Lyngbya confervoides BDU141951];gi|917521929|ref|WP_052128346.1|RNA polymerase sigma factor, RpoD/SigA family [Neosynechococcus sphagnicola];gi|691247885|gb|KGF73512.1|RNA polymerase sigma factor [Neosynechococcus sphagnicola sy1];gi|504976941|ref|WP_015164043.1|RNA polymerase sigma factor, RpoD/SigA family [Pseudanabaena sp. PCC 7367]/gi|427988814|gb|AFY69069.1|RNA polymerase, sigma 70 subunit, RpoD subfamily [Pseudanabaena sp. PCC 7367];gi|1121231265|ref|WP_073555113.1|RNA polymerase sigma factor, RpoD/SigA family [Fischerella major]/gi|1115250968|gb|OKH15485.1|RNA polymerase subunit sigma [Fischerella major NIES-592];gi|495326288|ref|WP_008051030.1|RNA polymerase sigma factor, RpoD/SigA family [Arthrospira sp. PCC 8005]/gi|375328506|emb|CCE16749.1|group 2 RNA polymerase sigma factor sigB (RpoD family) [Arthrospira sp. PCC 8005]/gi|585305798|emb|CDM95426.1|group 2 RNA polymerase sigma factor sigB (RpoD family) [Arthrospira sp. PCC 8005]/gi|1206256756|emb|SMD50275.1|RNA polymerase sigma factor [Arthrospira sp. SRM16];gi|498158160|ref|WP_010472316.1|RNA polymerase sigma factor, RpoD/SigA family [Acaryochloris sp. CCMEE 5410];gi|219863615|gb|ACL43954.1|RNA polymerase, sigma 70 subunit, RpoD subfamily [Cyanothece sp. PCC 7425];gi|515368024|ref|WP_016870592.1|RNA polymerase sigma factor, RpoD/SigA family [Fischerella muscicola];gi|1180255901|ref|WP_083774706.1|RNA polymerase subunit sigma [Cyanothece sp. PCC 7425];gi|1172430013|ref|WP_080805963.1|RNA polymerase sigma factor, RpoD/SigA family [Halomicronema hongdechloris]/gi|1171000179|gb|OQM38258.1|RNA polymerase sigma factor [Halomicronema hongdechloris C2206];gi|1101266214|ref|WP_071518024.1|RNA polymerase sigma factor, RpoD/SigA family [Geitlerinema sp. PCC 9228];gi|550279228|ref|WP_022605683.1|RNA polymerase sigma factor, RpoD-like family [Rubidibacter lacunae]/gi|549082874|gb|ERN42129.1|RNA polymerase sigma factor, RpoD-like family [Rubidibacter lacunae KORDI 51-2]</t>
  </si>
  <si>
    <t>Phaeodactylum tricornutum CCAP 1055/1/Phaeodactylum tricornutum CCAP 1055/1;Arthrospira platensis/Arthrospira platensis str. Paraca/Arthrospira platensis YZ;Arthrospira platensis NIES-39;Aliterella atlantica/Chroococcales cyanobacterium CENA595;Cyanobacteria/Leptolyngbya valderiana BDU 20041;Pseudanabaena sp. PCC 6802;Thalassiosira pseudonana CCMP1335/Thalassiosira pseudonana CCMP1335;Lyngbya confervoides/Aphanocapsa montana BDHKU210001/Lyngbya confervoides BDU141951;Neosynechococcus sphagnicola;Neosynechococcus sphagnicola sy1;Pseudanabaena sp. PCC 7367/Pseudanabaena sp. PCC 7367;Fischerella major/Fischerella major NIES-592;Arthrospira sp. PCC 8005/Arthrospira sp. PCC 8005/Arthrospira sp. PCC 8005/Arthrospira sp. SRM16;Acaryochloris sp. CCMEE 5410;Cyanothece sp. PCC 7425;Fischerella muscicola;Cyanothece sp. PCC 7425;Halomicronema hongdechloris/Halomicronema hongdechloris C2206;Geitlerinema sp. PCC 9228;Rubidibacter lacunae/Rubidibacter lacunae KORDI 51-2</t>
  </si>
  <si>
    <t>7.1E-19;9.8E-19;1.0E-18;1.1E-18;7.3E-18;1.2E-17;1.5E-17;1.8E-17;1.9E-17;2.0E-17;2.0E-17;3.5E-17;3.7E-17;4.4E-17;4.9E-17;5.1E-17;5.4E-17;7.2E-17;7.5E-17;8.4E-17</t>
  </si>
  <si>
    <t>EEC42984/XP_002185497;WP_006618148/AMW27444/KDR58070;BAI88974;WP_045057105/KJH69538;OAB58881/WP_017658502;WP_026103209;XP_002289172/EED92709;WP_039726144/KIF14402/KIF39335;WP_052128346;KGF73512;WP_015164043/AFY69069;OKH15485/WP_073555113;SMD50275/CCE16749/WP_008051030/CDM95426;WP_010472316;ACL43954;WP_016870592;WP_083774706;OQM38258/WP_080805963;WP_071518024;WP_022605683/ERN42129</t>
  </si>
  <si>
    <t>gi|217403028|gb|EEC42984.1|predicted protein, partial [Phaeodactylum tricornutum CCAP 1055/1]/gi|219130701|ref|XP_002185497.1|predicted protein [Phaeodactylum tricornutum CCAP 1055/1]</t>
  </si>
  <si>
    <t>QP59_26960;Pse7367_0768;QQ91_19910;sigB;sigB;KR51_00012190;UH38_23305;A-RpoD;AY599_05840;AY599_05840;A-RpoD;UH38_23305;AY599_05840;Cyan7425_1584;QP59_26960;NIES592_05145;Pse7367_0768;QQ91_19910;AY599_05840;sigB;QP59_26960;AY599_05840;QQ91_19910;AY599_05840;NIES592_05145;sigB;Cyan7425_1584;KR51_00012190;Cyan7425_1584;Cyan7425_1584;Cyan7425_1584;DO97_18580;sigB;UH38_23305;A-RpoD;NIES592_05145;QP59_26960;PHATRDRAFT_17029;PHATRDRAFT_17029;QQ91_19910;sigB;sigB;THAPSDRAFT_33682;QQ91_19910;KR51_00012190;Pse7367_0768;KR51_00012190;AY599_05840;sigB;AY599_05840;UH38_23305;sigB;AY599_05840;AY599_05840;DO97_18580;NIES592_05145;Pse7367_0768;A-RpoD;sigB;AY599_05840;NIES592_05145;KR51_00012190;NIES592_05145;THAPSDRAFT_33682;THAPSDRAFT_33682;DO97_18580;KR51_00012190;DO97_18580;DO97_18580;NIES592_05145;A-RpoD;A-RpoD;Pse7367_0768;sigB;QQ91_19910;DO97_18580;sigB;UH38_23305;QQ91_19910;Cyan7425_1584;QP59_26960;DO97_18580;PHATRDRAFT_17029;THAPSDRAFT_33682;sigB;THAPSDRAFT_33682;sigB;UH38_23305;sigB;KR51_00012190;Cyan7425_1584;QP59_26960;sigB;Pse7367_0768;Cyan7425_1584;QQ91_19910;UH38_23305;Pse7367_0768;DO97_18580;DO97_18580;DO97_18580;NIES592_05145;NIES592_05145;KR51_00012190;KR51_00012190;NIES592_05145;PHATRDRAFT_17029;QP59_26960;Cyan7425_1584;DO97_18580;DO97_18580;sigB;KR51_00012190;sigB;QP59_26960;Pse7367_0768;Pse7367_0768;UH38_23305;sigB;QQ91_19910;A-RpoD;AY599_05840;sigB;AY599_05840;Pse7367_0768;sigB;QQ91_19910;KR51_00012190;PHATRDRAFT_17029;QQ91_19910;QP59_26960;sigB;QP59_26960;UH38_23305;Pse7367_0768;Pse7367_0768;QQ91_19910;QP59_26960;UH38_23305;Cyan7425_1584;Pse7367_0768;QQ91_19910;UH38_23305;QQ91_19910;sigB;sigB;KR51_00012190;DO97_18580;KR51_00012190;PHATRDRAFT_17029;QP59_26960;UH38_23305;NIES592_05145;NIES592_05145;Cyan7425_1584;UH38_23305;DO97_18580;Cyan7425_1584;Cyan7425_1584;NIES592_05145;Pse7367_0768;sigB;AY599_05840;THAPSDRAFT_33682;QP59_26960;sigB;QP59_26960;sigB;NIES592_05145;UH38_23305;Cyan7425_1584;sigB;KR51_00012190</t>
  </si>
  <si>
    <t>GO:0016987-IEA;GO:0003677-IEA;GO:0003700-IEA;GO:0006351-IEA;GO:2000142-IEA;GO:0006352-IEA;GO:0006355-IEA</t>
  </si>
  <si>
    <t>sigma factor activity-IEA;DNA binding-IEA;DNA binding transcription factor activity-IEA;transcription, DNA-templated-IEA;regulation of DNA-templated transcription, initiation-IEA;DNA-templated transcription, initiation-IEA;regulation of transcription, DNA-templated-IEA</t>
  </si>
  <si>
    <t>Molecular Function-IEA;Molecular Function-IEA;Molecular Function-IEA;Biological Process-IEA;Biological Process-IEA;Biological Process-IEA;Biological Process-IEA</t>
  </si>
  <si>
    <t>noIPR;IPR007627;IPR011991;noIPR;noIPR;noIPR;noIPR;IPR013325</t>
  </si>
  <si>
    <t>null;RNA polymerase sigma-70 region 2;Winged helix-turn-helix DNA-binding domain;Winged helix-turn-helix DNA-binding domain;Winged helix-turn-helix DNA-binding domain;Winged helix-turn-helix DNA-binding domain;Winged helix-turn-helix DNA-binding domain;RNA polymerase sigma factor, region 2</t>
  </si>
  <si>
    <t>Coil (COILS);PF04542 (PFAM);G3DSA:1.10.10.10 (GENE3D);G3DSA:1.10.1740.10 (GENE3D);mobidb-lite (MOBIDB_LITE);PTHR30603:SF35 (PANTHER);PTHR30603 (PANTHER);SSF88946 (SUPERFAMILY)</t>
  </si>
  <si>
    <t>;GO:0003677/GO:0003700/GO:0016987/GO:0006355/GO:0006352;;;;;;GO:0006355/GO:0003700/GO:0016987/GO:0006352/GO:0003677</t>
  </si>
  <si>
    <t>;DNA binding/DNA binding transcription factor activity/sigma factor activity/regulation of transcription, DNA-templated/DNA-templated transcription, initiation;;;;;;regulation of transcription, DNA-templated/DNA binding transcription factor activity/sigma factor activity/DNA-templated transcription, initiation/DNA binding</t>
  </si>
  <si>
    <t>;Molecular Function/Molecular Function/Molecular Function/Biological Process/Biological Process;;;;;;Biological Process/Molecular Function/Molecular Function/Biological Process/Molecular Function</t>
  </si>
  <si>
    <t>EG_transcript_2138</t>
  </si>
  <si>
    <t>gi|673025282|ref|XP_008866602.1|hypothetical protein H310_04166 [Aphanomyces invadans]/gi|574478168|gb|ETW05164.1|hypothetical protein H310_04166 [Aphanomyces invadans];gi|698797974|ref|XP_009832016.1|hypothetical protein H257_07975 [Aphanomyces astaci]/gi|574112944|gb|ETV78435.1|hypothetical protein H257_07975 [Aphanomyces astaci];gi|675181697|ref|XP_008899733.1|hypothetical protein PPTG_07314 [Phytophthora parasitica INRA-310]/gi|566031827|gb|ETI54738.1|hypothetical protein F443_02500 [Phytophthora parasitica P1569]/gi|567969519|gb|ETK94606.1|hypothetical protein L915_02379 [Phytophthora parasitica]/gi|567997904|gb|ETL47983.1|hypothetical protein L916_02351 [Phytophthora parasitica]/gi|568027133|gb|ETM01099.1|hypothetical protein L917_02271 [Phytophthora parasitica]/gi|568057612|gb|ETM54272.1|hypothetical protein L914_02373 [Phytophthora parasitica]/gi|568100430|gb|ETN15129.1|hypothetical protein PPTG_07314 [Phytophthora parasitica INRA-310]/gi|570335556|gb|ETO83504.1|hypothetical protein F444_02491 [Phytophthora parasitica P1976];gi|570995734|gb|ETP52528.1|hypothetical protein F442_02477 [Phytophthora parasitica P10297];gi|570959613|gb|ETP24592.1|hypothetical protein F441_02440 [Phytophthora parasitica CJ01A1];gi|813101665|ref|XP_012193579.1|hypothetical protein SPRG_00073 [Saprolegnia parasitica CBS 223.65]/gi|641541483|gb|KDO35228.1|hypothetical protein SPRG_00073 [Saprolegnia parasitica CBS 223.65];gi|290980368|ref|XP_002672904.1|predicted protein [Naegleria gruberi]/gi|284086484|gb|EFC40160.1|predicted protein [Naegleria gruberi];gi|1173935746|gb|OQR86817.1|hypothetical protein THRCLA_10513, partial [Thraustotheca clavata];gi|953500915|emb|CEG37948.1|ef hand family protein [Plasmopara halstedii];gi|669160366|ref|XP_008615745.1|hypothetical protein SDRG_11480 [Saprolegnia diclina VS20]/gi|530732479|gb|EQC30721.1|hypothetical protein SDRG_11480 [Saprolegnia diclina VS20];gi|325188725|emb|CCA23256.1|conserved hypothetical protein [Albugo laibachii Nc14];gi|635367558|emb|CCI44277.1|unnamed protein product [Albugo candida];gi|635367553|emb|CCI44272.1|unnamed protein product [Albugo candida];gi|635367549|emb|CCI44268.1|unnamed protein product [Albugo candida];gi|635367559|emb|CCI44278.1|unnamed protein product [Albugo candida];gi|635367550|emb|CCI44269.1|unnamed protein product [Albugo candida];gi|635367562|emb|CCI44281.1|unnamed protein product [Albugo candida];gi|635367557|emb|CCI44276.1|unnamed protein product [Albugo candida];gi|635367551|emb|CCI44270.1|unnamed protein product [Albugo candida];gi|635367555|emb|CCI44274.1|unnamed protein product [Albugo candida]</t>
  </si>
  <si>
    <t>Aphanomyces invadans/Aphanomyces invadans;Aphanomyces astaci/Aphanomyces astaci;Phytophthora parasitica INRA-310/Phytophthora parasitica P1569/Phytophthora parasitica/Phytophthora parasitica/Phytophthora parasitica/Phytophthora parasitica/Phytophthora parasitica INRA-310/Phytophthora parasitica P1976;Phytophthora parasitica P10297;Phytophthora parasitica CJ01A1;Saprolegnia parasitica CBS 223.65/Saprolegnia parasitica CBS 223.65;Naegleria gruberi strain NEG-M/Naegleria gruberi;Thraustotheca clavata;Plasmopara halstedii;Saprolegnia diclina VS20/Saprolegnia diclina VS20;Albugo laibachii Nc14;Albugo candida;Albugo candida;Albugo candida;Albugo candida;Albugo candida;Albugo candida;Albugo candida;Albugo candida;Albugo candida</t>
  </si>
  <si>
    <t>2.4E-30;7.2E-30;1.5E-29;1.6E-29;1.7E-29;3.7E-29;5.4E-29;8.5E-29;1.6E-28;1.9E-28;7.2E-26;1.5E-25;1.7E-25;1.7E-25;1.7E-25;1.7E-25;1.7E-25;1.8E-25;1.8E-25;1.8E-25</t>
  </si>
  <si>
    <t>XP_008866602/ETW05164;ETV78435/XP_009832016;ETM01099/ETM54272/ETK94606/ETL47983/ETI54738/ETO83504/ETN15129/XP_008899733;ETP52528;ETP24592;XP_012193579/KDO35228;EFC40160/XP_002672904;OQR86817;CEG37948;EQC30721/XP_008615745;CCA23256;CCI44277;CCI44272;CCI44268;CCI44278;CCI44269;CCI44281;CCI44276;CCI44270;CCI44274</t>
  </si>
  <si>
    <t>gi|574478168|gb|ETW05164.1|hypothetical protein H310_04166 [Aphanomyces invadans]/gi|673025282|ref|XP_008866602.1|hypothetical protein H310_04166 [Aphanomyces invadans]</t>
  </si>
  <si>
    <t>Aphanomyces invadans</t>
  </si>
  <si>
    <t>F444_02491;SPRG_00073;F443_02500;SDRG_11480;AlNc14C187G8351;BN9_050610;PPTG_07314;F442_02477;H257_07975;THRCLA_10513;BN9_050600;AlNc14C187G8351;BN9_050560;SPRG_00073;F441_02440;H310_04166;SDRG_11480;F441_02440;H310_04166;L914_02373;F443_02500;F444_02491;THRCLA_10513;H257_07975;BN9_050540;A0A0P1ABD5;L914_02373;BN9_050620;F442_02477;BN9_050520;BN9_050580;BN9_050530;PPTG_07314;BN9_050540;BN9_050650</t>
  </si>
  <si>
    <t>GO:0003824-IEA;GO:0005509-IEA</t>
  </si>
  <si>
    <t>catalytic activity-IEA;calcium ion binding-IEA</t>
  </si>
  <si>
    <t>IPR001680;IPR015943;IPR015943;noIPR;noIPR;IPR017986;IPR017986</t>
  </si>
  <si>
    <t>REPEAT;DOMAIN;DOMAIN;DOMAIN;DOMAIN;DOMAIN;DOMAIN</t>
  </si>
  <si>
    <t>WD40 repeat;WD40/YVTN repeat-like-containing domain;WD40/YVTN repeat-like-containing domain;WD40/YVTN repeat-like-containing domain;WD40/YVTN repeat-like-containing domain;WD40-repeat-containing domain;WD40-repeat-containing domain</t>
  </si>
  <si>
    <t>SM00320 (SMART);G3DSA:2.130.10.10 (GENE3D);G3DSA:2.130.10.10 (GENE3D);mobidb-lite (MOBIDB_LITE);PTHR19846 (PANTHER);PS50294 (PROSITE_PROFILES);SSF50978 (SUPERFAMILY)</t>
  </si>
  <si>
    <t>GO:0005515;GO:0005515;GO:0005515;;;GO:0005515;GO:0005515</t>
  </si>
  <si>
    <t>protein binding;protein binding;protein binding;;;protein binding;protein binding</t>
  </si>
  <si>
    <t>Molecular Function;Molecular Function;Molecular Function;;;Molecular Function;Molecular Function</t>
  </si>
  <si>
    <t>EG_transcript_18190</t>
  </si>
  <si>
    <t>gi|672829272|gb|KFH74161.1|hypothetical protein MVEG_01374 [Mortierella verticillata NRRL 6337];gi|156390401|ref|XP_001635259.1|predicted protein [Nematostella vectensis]/gi|156222351|gb|EDO43196.1|predicted protein, partial [Nematostella vectensis];gi|1001604923|gb|KXS08869.1|RNI-like protein [Gonapodya prolifera JEL478];gi|672826356|gb|KFH71246.1|hypothetical protein MVEG_01547 [Mortierella verticillata NRRL 6337];gi|1183500071|gb|ORZ23711.1|hypothetical protein BCR41DRAFT_349020 [Lobosporangium transversale];gi|470296989|ref|XP_004345490.1|NOD3 protein [Capsaspora owczarzaki ATCC 30864];gi|765554829|gb|KJE95450.1|NOD3 protein [Capsaspora owczarzaki ATCC 30864];gi|754349122|ref|XP_011270487.1|hypothetical protein, variant 1 [Capsaspora owczarzaki ATCC 30864];gi|765554158|gb|KJE94779.1|hypothetical protein, variant [Capsaspora owczarzaki ATCC 30864];gi|754349012|ref|XP_004347046.2|hypothetical protein CAOG_05361, partial [Capsaspora owczarzaki ATCC 30864];gi|672818736|gb|KFH63636.1|hypothetical protein MVEG_10330 [Mortierella verticillata NRRL 6337];gi|765554157|gb|KJE94778.1|hypothetical protein CAOG_005361 [Capsaspora owczarzaki ATCC 30864];gi|1032644500|gb|OAQ25828.1|RNI-like protein [Mortierella elongata AG-77];gi|1129189754|gb|OLP95149.1|Protein NLRC3 [Symbiodinium microadriaticum];gi|754348858|ref|XP_004346809.2|hypothetical protein CAOG_05124 [Capsaspora owczarzaki ATCC 30864]/gi|765553868|gb|KJE94489.1|hypothetical protein CAOG_005124 [Capsaspora owczarzaki ATCC 30864];gi|765553725|gb|KJE94346.1|hypothetical protein CAOG_005004 [Capsaspora owczarzaki ATCC 30864];gi|672817956|gb|KFH62859.1|hypothetical protein MVEG_11384 [Mortierella verticillata NRRL 6337];gi|1183500059|gb|ORZ23699.1|hypothetical protein BCR41DRAFT_349007 [Lobosporangium transversale];gi|754352068|ref|XP_004343590.2|hypothetical protein CAOG_07716 [Capsaspora owczarzaki ATCC 30864];gi|922862255|gb|KOO29893.1|hypothetical protein Ctob_015558 [Chrysochromulina sp. CCMP291]</t>
  </si>
  <si>
    <t>Mortierella verticillata NRRL 6337;Nematostella vectensis/Nematostella vectensis;Gonapodya prolifera JEL478;Mortierella verticillata NRRL 6337;Lobosporangium transversale;Capsaspora owczarzaki ATCC 30864;Capsaspora owczarzaki ATCC 30864;Capsaspora owczarzaki ATCC 30864;Capsaspora owczarzaki ATCC 30864;Capsaspora owczarzaki ATCC 30864;Mortierella verticillata NRRL 6337;Capsaspora owczarzaki ATCC 30864;Mortierella elongata AG-77;Symbiodinium microadriaticum;Capsaspora owczarzaki ATCC 30864/Capsaspora owczarzaki ATCC 30864;Capsaspora owczarzaki ATCC 30864;Mortierella verticillata NRRL 6337;Lobosporangium transversale;Capsaspora owczarzaki ATCC 30864;Chrysochromulina sp. CCMP291</t>
  </si>
  <si>
    <t>2.9E-57;4.0E-57;6.8E-56;2.6E-54;8.9E-54;3.9E-53;4.4E-53;4.1E-52;8.1E-52;9.3E-52;1.0E-51;1.1E-51;1.1E-51;1.8E-51;2.2E-51;2.5E-51;3.4E-51;1.5E-50;1.7E-50;2.4E-50</t>
  </si>
  <si>
    <t>KFH74161;XP_001635259/EDO43196;KXS08869;KFH71246;ORZ23711;XP_004345490;KJE95450;XP_011270487;KJE94779;XP_004347046;KFH63636;KJE94778;OAQ25828;OLP95149;XP_004346809/KJE94489;KJE94346;KFH62859;ORZ23699;XP_004343590;KOO29893</t>
  </si>
  <si>
    <t>noIPR;IPR001611;noIPR;noIPR;noIPR;noIPR;noIPR</t>
  </si>
  <si>
    <t>null;REPEAT;REPEAT;REPEAT;REPEAT;REPEAT;REPEAT</t>
  </si>
  <si>
    <t>null;Leucine-rich repeat;Leucine-rich repeat;Leucine-rich repeat;Leucine-rich repeat;Leucine-rich repeat;Leucine-rich repeat</t>
  </si>
  <si>
    <t>SM00368 (SMART);PF13516 (PFAM);G3DSA:3.40.50.2000 (GENE3D);mobidb-lite (MOBIDB_LITE);PTHR24106:SF206 (PANTHER);PTHR24106 (PANTHER);SSF52047 (SUPERFAMILY)</t>
  </si>
  <si>
    <t>;GO:0005515;;;;;</t>
  </si>
  <si>
    <t>;protein binding;;;;;</t>
  </si>
  <si>
    <t>EG_transcript_27282</t>
  </si>
  <si>
    <t>IPR000408;noIPR;noIPR;noIPR;noIPR;noIPR;noIPR;noIPR;noIPR;IPR000408;IPR000408;IPR000408;noIPR;IPR009091</t>
  </si>
  <si>
    <t>REPEAT;REPEAT;REPEAT;REPEAT;REPEAT;REPEAT;REPEAT;REPEAT;REPEAT;REPEAT;REPEAT;REPEAT;REPEAT;DOMAIN</t>
  </si>
  <si>
    <t>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1/beta-lactamase-inhibitor protein II</t>
  </si>
  <si>
    <t>PF00415 (PFAM);G3DSA:2.130.10.30 (GENE3D);PTHR22870:SF256 (PANTHER);PTHR22870 (PANTHER);SIGNAL_PEPTIDE_C_REGION (PHOBIUS);SIGNAL_PEPTIDE_H_REGION (PHOBIUS);SIGNAL_PEPTIDE_N_REGION (PHOBIUS);SIGNAL_PEPTIDE (PHOBIUS);NON_CYTOPLASMIC_DOMAIN (PHOBIUS);PS50012 (PROSITE_PROFILES);PS50012 (PROSITE_PROFILES);PS50012 (PROSITE_PROFILES);SignalP-noTM (SIGNALP_EUK);SSF50985 (SUPERFAMILY)</t>
  </si>
  <si>
    <t>EG_transcript_3257</t>
  </si>
  <si>
    <t>peptidase M13</t>
  </si>
  <si>
    <t>gi|1125461377|gb|OLD86041.1|hypothetical protein AUG81_11670 [Verrucomicrobia bacterium 13_1_20CM_4_54_11];gi|1125142887|gb|OLB00057.1|hypothetical protein AUH08_09580 [Verrucomicrobia bacterium 13_2_20CM_54_12];gi|1125445496|gb|OLD72366.1|hypothetical protein AUF68_07065 [Verrucomicrobia bacterium 13_1_20CM_54_28];gi|971517248|dbj|GAQ80969.1|M13 family peptidase [Klebsormidium flaccidum];gi|1054740355|ref|WP_066504964.1|peptidase M13 [Rufibacter sp. DG15C]/gi|1001988518|gb|AMM50120.1|peptidase M13 [Rufibacter sp. DG15C];gi|651341059|ref|WP_026464045.1|peptidase M13 [Adhaeribacter aquaticus];gi|703182857|ref|WP_033369929.1|peptidase M13 [Hymenobacter norwichensis];gi|1120423328|ref|WP_073286137.1|peptidase M13 [Hymenobacter psychrotolerans]/gi|1110244681|emb|SHL46827.1|putative endopeptidase [Hymenobacter psychrotolerans DSM 18569];gi|1125140465|gb|OLA97869.1|hypothetical protein AUH19_02755 [Verrucomicrobia bacterium 13_2_20CM_55_10]/gi|1125161732|gb|OLB17583.1|hypothetical protein AUI05_04155 [Verrucomicrobia bacterium 13_2_20CM_2_54_15_9cls];gi|1125259313|gb|OLC05383.1|hypothetical protein AUH45_00495 [Gemmatimonadetes bacterium 13_1_40CM_69_22]/gi|1125329042|gb|OLC70252.1|hypothetical protein AUH78_21565 [Gemmatimonadetes bacterium 13_1_40CM_4_69_8];gi|551196954|ref|WP_022825026.1|peptidase M13 [Hymenobacter norwichensis];gi|1197555889|ref|WP_086595072.1|peptidase M13 [Hymenobacter sp. MIMBbqt21]/gi|1195817449|gb|OUJ73317.1|peptidase M13 [Hymenobacter sp. MIMBbqt21];gi|1083403168|gb|OGF14597.1|peptidase M13 [Candidatus Eisenbacteria bacterium RBG_16_71_46];gi|224014228|ref|XP_002296777.1|metalloprotease [Thalassiosira pseudonana CCMP1335]/gi|220968632|gb|EED86978.1|metalloprotease [Thalassiosira pseudonana CCMP1335];gi|1150819016|ref|WP_078012349.1|peptidase M13 [Hymenobacter sp. CRA2]/gi|1150056307|gb|OON68761.1|peptidase M13 [Hymenobacter sp. CRA2];gi|1011697178|ref|WP_062542326.1|peptidase M13 [Rufibacter tibetensis]/gi|937828143|gb|ALI98000.1|peptidase M13 [Rufibacter tibetensis];gi|1055088756|ref|WP_066837416.1|peptidase M13 [Rufibacter ruber];gi|1177994043|ref|WP_082882960.1|peptidase M13 [Rufibacter roseus];gi|1004077818|gb|AMP06782.1|peptidase M13 family protein [Collimonas pratensis];gi|1004093093|gb|AMP16634.1|peptidase M13 family protein [Collimonas pratensis]</t>
  </si>
  <si>
    <t>Verrucomicrobia bacterium 13_1_20CM_4_54_11;Verrucomicrobia bacterium 13_2_20CM_54_12;Verrucomicrobia bacterium 13_1_20CM_54_28;Klebsormidium flaccidum;Rufibacter sp. DG15C/Rufibacter sp. DG15C;Adhaeribacter aquaticus;Hymenobacter norwichensis;Hymenobacter psychrotolerans/Hymenobacter psychrotolerans DSM 18569;Verrucomicrobia bacterium 13_2_20CM_55_10/Verrucomicrobia bacterium 13_2_20CM_2_54_15_9cls;Gemmatimonadetes bacterium 13_1_40CM_69_22/Gemmatimonadetes bacterium 13_1_40CM_4_69_8;Hymenobacter norwichensis;Hymenobacter sp. MIMBbqt21/Hymenobacter sp. MIMBbqt21;Candidatus Eisenbacteria bacterium RBG_16_71_46;Thalassiosira pseudonana CCMP1335/Thalassiosira pseudonana CCMP1335;Hymenobacter sp. CRA2/Hymenobacter sp. CRA2;Rufibacter tibetensis/Rufibacter tibetensis;Rufibacter sp. CCM 8646;Rufibacter sp. H359;Collimonas pratensis;Collimonas pratensis</t>
  </si>
  <si>
    <t>4.0E-170;4.9E-170;1.1E-169;1.6E-169;9.5E-167;1.3E-166;1.3E-165;1.3E-164;4.0E-164;4.8E-164;2.6E-163;2.6E-162;2.8E-162;7.8E-162;3.5E-161;4.3E-161;6.6E-160;3.4E-159;5.8E-159;9.2E-159</t>
  </si>
  <si>
    <t>OLD86041;OLB00057;OLD72366;GAQ80969;AMM50120/WP_066504964;WP_026464045;WP_033369929;WP_073286137/SHL46827;OLB17583/OLA97869;OLC70252/OLC05383;WP_022825026;OUJ73317/WP_086595072;OGF14597;XP_002296777/EED86978;OON68761/WP_078012349;ALI98000/WP_062542326;WP_066837416;WP_082882960;AMP06782;AMP16634</t>
  </si>
  <si>
    <t>gi|1125461377|gb|OLD86041.1|hypothetical protein AUG81_11670 [Verrucomicrobia bacterium 13_1_20CM_4_54_11]</t>
  </si>
  <si>
    <t>Verrucomicrobia bacterium 13_1_20CM_4_54_11</t>
  </si>
  <si>
    <t>AUH19_02755;AUH19_02755;A2W00_04415;AUH08_09580;AUH45_00495;BXP70_15850;SAMN02746009_02783;DC20_02180;KFL_000670270;AUG81_11670;AUH45_00495;THAPSDRAFT_269863;AUH08_09580;CPter91_4475;AUH78_21565;AUH19_02755;SAMN02746009_02783;BXP70_15850;AUF68_07065;AUG81_11670;KFL_000670270;AUG81_11670;CPter91_4475;AUH45_00495;B0919_11275;AUH19_02755;BXP70_15850;AUG81_11670;BXP70_15850;TH61_01530;CPter291_4408;AUH78_21565;CPter91_4475;A2W00_04415;SAMN02746009_02783;AUH08_09580;CPter291_4408;SAMN02746009_02783;A2W00_04415;DC20_02180;AUF68_07065;CPter291_4408;AUG81_11670;THAPSDRAFT_269863;TH61_01530;AUH45_00495;CPter91_4475;AUF68_07065;A2W00_04415;AUH78_21565;DC20_02180;AUH78_21565;AUF68_07065;B0919_11275;THAPSDRAFT_269863;CPter291_4408;TH61_01530;DC20_02180;B0919_11275;A2W00_04415;AUF68_07065;TH61_01530;AUH19_02755;CPter91_4475;TH61_01530;DC20_02180;CPter291_4408;AUH08_09580;KFL_000670270;DC20_02180;B0919_11275;AUH08_09580;SAMN02746009_02783;AUH45_00495;AUG81_11670;THAPSDRAFT_269863;AUH19_02755;CPter91_4475;AUF68_07065;B0919_11275;B0919_11275;BXP70_15850;AUH78_21565;BXP70_15850;A2W00_04415;SAMN02746009_02783;AUH45_00495;AUH78_21565;TH61_01530;CPter291_4408;AUH08_09580</t>
  </si>
  <si>
    <t>GO:0008233-IEA;GO:0006508-IEA;GO:0008237-IEA;GO:0004222-IEA</t>
  </si>
  <si>
    <t>peptidase activity-IEA;proteolysis-IEA;metallopeptidase activity-IEA;metalloendopeptidase activity-IEA</t>
  </si>
  <si>
    <t>IPR018497;IPR024079;IPR008753;IPR018497;IPR000718;IPR029734;noIPR;noIPR;noIPR;IPR000718;noIPR;noIPR</t>
  </si>
  <si>
    <t>DOMAIN;DOMAIN;DOMAIN;DOMAIN;FAMILY;FAMILY;FAMILY;FAMILY;FAMILY;FAMILY;FAMILY;FAMILY</t>
  </si>
  <si>
    <t>Peptidase M13, C-terminal domain;Metallopeptidase, catalytic domain;Peptidase M13, N-terminal domain;Peptidase M13, C-terminal domain;Peptidase M13;Endothelin-converting enzyme 1;Endothelin-converting enzyme 1;Endothelin-converting enzyme 1;Endothelin-converting enzyme 1;Peptidase M13;Peptidase M13;Peptidase M13</t>
  </si>
  <si>
    <t>PR00786 (PRINTS);G3DSA:3.40.390.10 (GENE3D);PF05649 (PFAM);PF01431 (PFAM);PTHR11733 (PANTHER);PTHR11733:SF162 (PANTHER);NON_CYTOPLASMIC_DOMAIN (PHOBIUS);CYTOPLASMIC_DOMAIN (PHOBIUS);TRANSMEMBRANE (PHOBIUS);cd08662 (CDD);SSF55486 (SUPERFAMILY);TMhelix (TMHMM)</t>
  </si>
  <si>
    <t>GO:0004222/GO:0006508;GO:0008237;GO:0006508;GO:0004222/GO:0006508;GO:0006508/GO:0004222;GO:0004222/GO:0016485;;;;GO:0006508/GO:0004222;;</t>
  </si>
  <si>
    <t>metalloendopeptidase activity/proteolysis;metallopeptidase activity;proteolysis;metalloendopeptidase activity/proteolysis;proteolysis/metalloendopeptidase activity;metalloendopeptidase activity/protein processing;;;;proteolysis/metalloendopeptidase activity;;</t>
  </si>
  <si>
    <t>Molecular Function/Biological Process;Molecular Function;Biological Process;Molecular Function/Biological Process;Biological Process/Molecular Function;Molecular Function/Biological Process;;;;Biological Process/Molecular Function;;</t>
  </si>
  <si>
    <t>EG_transcript_16986</t>
  </si>
  <si>
    <t>casein kinase II subunit</t>
  </si>
  <si>
    <t>gi|326489749|dbj|BAK01855.1|predicted protein [Hordeum vulgare subsp. vulgare];gi|1027001309|ref|XP_016606414.1|CMGC/CK2 protein kinase [Spizellomyces punctatus DAOM BR117]/gi|907092294|gb|KNC98374.1|CMGC/CK2 protein kinase [Spizellomyces punctatus DAOM BR117];gi|357114530|ref|XP_003559053.1|PREDICTED: casein kinase II subunit alpha-like [Brachypodium distachyon]/gi|944077703|gb|KQK13055.1|hypothetical protein BRADI_1g07750 [Brachypodium distachyon];gi|1149813984|ref|XP_020165994.1|casein kinase II subunit alpha-2-like [Aegilops tauschii subsp. tauschii];gi|290973915|ref|XP_002669692.1|predicted protein [Naegleria gruberi]/gi|284083243|gb|EFC36948.1|predicted protein [Naegleria gruberi];gi|575485706|ref|XP_006682147.1|hypothetical protein BATDEDRAFT_20828 [Batrachochytrium dendrobatidis JAM81]/gi|328767004|gb|EGF77055.1|hypothetical protein BATDEDRAFT_20828 [Batrachochytrium dendrobatidis JAM81];gi|551677152|ref|XP_005841329.1|hypothetical protein GUITHDRAFT_63661 [Guillardia theta CCMP2712]/gi|428185497|gb|EKX54349.1|hypothetical protein GUITHDRAFT_63661 [Guillardia theta CCMP2712];gi|325181672|emb|CCA16125.1|casein kinase II subunit putative [Albugo laibachii Nc14];gi|255080222|ref|XP_002503691.1|predicted protein [Micromonas commoda]/gi|226518958|gb|ACO64949.1|predicted protein [Micromonas commoda];gi|303272165|ref|XP_003055444.1|predicted protein [Micromonas pusilla CCMP1545]/gi|226463418|gb|EEH60696.1|predicted protein [Micromonas pusilla CCMP1545];gi|901793800|gb|KMZ57344.1|Casein kinase II subunit alpha-1 [Zostera marina];gi|971517180|dbj|GAQ81057.1|casein kinase II subunit alpha [Klebsormidium flaccidum];gi|356563529|ref|XP_003550014.1|PREDICTED: casein kinase II subunit alpha, chloroplastic [Glycine max]/gi|947054994|gb|KRH04447.1|hypothetical protein GLYMA_17G161800 [Glycine max]/gi|947054995|gb|KRH04448.1|hypothetical protein GLYMA_17G161800 [Glycine max];gi|168042331|ref|XP_001773642.1|predicted protein [Physcomitrella patens]/gi|162675030|gb|EDQ61530.1|predicted protein [Physcomitrella patens];gi|848893227|ref|XP_012846665.1|PREDICTED: casein kinase II subunit alpha-like [Erythranthe guttata]/gi|604317871|gb|EYU29637.1|hypothetical protein MIMGU_mgv1a007081mg [Erythranthe guttata];gi|17977973|emb|CAC80988.1|protein kinase 2 [Beta vulgaris]/gi|870858294|gb|KMT09812.1|hypothetical protein BVRB_6g127880 [Beta vulgaris subsp. vulgaris];gi|568836503|ref|XP_006472282.1|PREDICTED: casein kinase II subunit alpha-like [Citrus sinensis];gi|470391019|ref|XP_004334630.1|casein kinase ii subunit alpha, putative [Acanthamoeba castellanii str. Neff]/gi|440791379|gb|ELR12617.1|casein kinase ii subunit alpha, putative [Acanthamoeba castellanii str. Neff];gi|1026768578|gb|OAE28718.1|hypothetical protein AXG93_1617s1020 [Marchantia polymorpha subsp. ruderalis];gi|674956812|emb|CDX76880.1|BnaC08g34660D [Brassica napus]</t>
  </si>
  <si>
    <t>Hordeum vulgare subsp. vulgare;Spizellomyces punctatus DAOM BR117/Spizellomyces punctatus DAOM BR117;Brachypodium distachyon/Brachypodium distachyon;Aegilops tauschii subsp. tauschii;Naegleria gruberi strain NEG-M/Naegleria gruberi;Batrachochytrium dendrobatidis JAM81/Batrachochytrium dendrobatidis JAM81;Guillardia theta CCMP2712/Guillardia theta CCMP2712;Albugo laibachii Nc14;Micromonas sp. RCC299/Micromonas sp. RCC299;Micromonas pusilla CCMP1545/Micromonas pusilla CCMP1545;Zostera marina;Klebsormidium flaccidum;Glycine max/Glycine max/Glycine max;Physcomitrella patens/Physcomitrella patens;Mimulus guttatus/Mimulus guttatus;Beta vulgaris/Beta vulgaris subsp. vulgaris;Citrus sinensis;Acanthamoeba castellanii str. Neff/Acanthamoeba castellanii str. Neff;Marchantia polymorpha subsp. ruderalis;Brassica napus</t>
  </si>
  <si>
    <t>2.5E-88;6.2E-88;1.4E-87;1.9E-87;3.4E-85;2.0E-84;3.5E-84;5.4E-84;1.8E-83;2.4E-83;3.3E-83;5.1E-83;6.0E-83;6.3E-83;7.2E-83;1.3E-82;1.6E-82;1.6E-82;1.7E-82;1.9E-82</t>
  </si>
  <si>
    <t>BAK01855;XP_016606414/KNC98374;XP_003559053/KQK13055;XP_020165994;EFC36948/XP_002669692;XP_006682147/EGF77055;EKX54349/XP_005841329;CCA16125;ACO64949/XP_002503691;XP_003055444/EEH60696;KMZ57344;GAQ81057;XP_003550014/KRH04447/KRH04448;EDQ61530/XP_001773642;XP_012846665/EYU29637;KMT09812/CAC80988;XP_006472282;XP_004334630/ELR12617;OAE28718;CDX76880</t>
  </si>
  <si>
    <t>gi|326489749|dbj|BAK01855.1|predicted protein [Hordeum vulgare subsp. vulgare]</t>
  </si>
  <si>
    <t>Hordeum vulgare subsp. vulgare</t>
  </si>
  <si>
    <t>100817795;LOC100822483;BATDEDRAFT_20828;AlNc14C18G1907;NAEGRDRAFT_75313;ZOSMA_87G00910;MICPUN_51087;LOC100822483;KFL_000690350;GUITHDRAFT_63661;cka2;MICPUN_51087;ACA1_091270;PHYPADRAFT_218940;SPPG_06082;KFL_000690350;AlNc14C18G1907;MICPUN_51087;ACA1_091270;100817795;NAEGRDRAFT_75313;ACA1_091270;MIMGU_mgv1a007081mg;MICPUN_51087;ZOSMA_87G00910;PHYPADRAFT_218940;LOC100822483;GUITHDRAFT_63661;cka2;F2E3D3;cka2;F2E3D3;AXG93_1617s1020;100817795;100817795;NAEGRDRAFT_75313;F2E3D3;cka2;MIMGU_mgv1a007081mg;F2E3D3;ACA1_091270;BATDEDRAFT_20828;PHYPADRAFT_218940;PHYPADRAFT_218940;BATDEDRAFT_20828;GUITHDRAFT_63661;PHYPADRAFT_218940;PHYPADRAFT_218940;ZOSMA_87G00910;GUITHDRAFT_63661;MIMGU_mgv1a007081mg;AXG93_1617s1020;MIMGU_mgv1a007081mg;ZOSMA_87G00910;GUITHDRAFT_63661;ZOSMA_87G00910;F2E3D3;ACA1_091270;cka2;AlNc14C18G1907;ACA1_091270;LOC100822483;ZOSMA_87G00910;100817795;BATDEDRAFT_20828;ZOSMA_87G00910;AlNc14C18G1907;100817795;GUITHDRAFT_63661;cka2;BATDEDRAFT_20828;NAEGRDRAFT_75313;AlNc14C18G1907;GUITHDRAFT_63661;MICPUN_51087;LOC100822483;MIMGU_mgv1a007081mg;SPPG_06082;BATDEDRAFT_20828;GUITHDRAFT_63661;F2E3D3;ACA1_091270;AlNc14C18G1907;cka2;KFL_000690350;NAEGRDRAFT_75313;NAEGRDRAFT_75313;PHYPADRAFT_218940;cka2;AXG93_1617s1020;MICPUN_51087;ZOSMA_87G00910;100817795;BATDEDRAFT_20828;AlNc14C18G1907;cka2;MICPUN_51087;ZOSMA_87G00910;100817795;BATDEDRAFT_20828;ACA1_091270;AlNc14C18G1907;AlNc14C18G1907;MICPUN_51087;SPPG_06082;ZOSMA_87G00910;GUITHDRAFT_63661;ACA1_091270;LOC100822483;cka2;BATDEDRAFT_20828;MIMGU_mgv1a007081mg;SPPG_06082;ZOSMA_87G00910;LOC100822483;AXG93_1617s1020;ACA1_091270;AlNc14C18G1907;SPPG_06082;cka2;NAEGRDRAFT_75313;LOC100822483;SPPG_06082;MICPUN_51087;AXG93_1617s1020;GUITHDRAFT_63661;LOC100822483;AlNc14C18G1907;ZOSMA_87G00910;PHYPADRAFT_218940;ZOSMA_87G00910;MIMGU_mgv1a007081mg;KFL_000690350;100817795;F2E3D3;ACA1_091270;F2E3D3;AXG93_1617s1020;NAEGRDRAFT_75313;F2E3D3;AlNc14C18G1907;AXG93_1617s1020;MICPUN_51087;PHYPADRAFT_218940;AXG93_1617s1020;SPPG_06082;SPPG_06082;MIMGU_mgv1a007081mg;cka2;SPPG_06082;AlNc14C18G1907;ZOSMA_87G00910;ACA1_091270;MIMGU_mgv1a007081mg;cka2;AlNc14C18G1907;BATDEDRAFT_20828;LOC100822483;ACA1_091270;cka2;F2E3D3;SPPG_06082;MIMGU_mgv1a007081mg;NAEGRDRAFT_75313;100817795;KFL_000690350;AXG93_1617s1020;KFL_000690350;NAEGRDRAFT_75313;ACA1_091270;AXG93_1617s1020;KFL_000690350;PHYPADRAFT_218940</t>
  </si>
  <si>
    <t>GO:0000166;GO:0004672;GO:0016310</t>
  </si>
  <si>
    <t>nucleotide binding;protein kinase activity;phosphorylation</t>
  </si>
  <si>
    <t>IPR000719;noIPR;IPR000719;noIPR;noIPR;noIPR;IPR017441;IPR008271;noIPR;noIPR;noIPR;noIPR;noIPR;noIPR;noIPR;IPR000719;noIPR;noIPR;IPR011009;noIPR;noIPR</t>
  </si>
  <si>
    <t>DOMAIN;DOMAIN;DOMAIN;DOMAIN;DOMAIN;DOMAIN;BINDING_SITE;ACTIVE_SITE;ACTIVE_SITE;ACTIVE_SITE;ACTIVE_SITE;ACTIVE_SITE;ACTIVE_SITE;ACTIVE_SITE;ACTIVE_SITE;DOMAIN;DOMAIN;DOMAIN;DOMAIN;DOMAIN;DOMAIN</t>
  </si>
  <si>
    <t>Protein kinase domain;Protein kinase domain;Protein kinase domain;Protein kinase domain;Protein kinase domain;Protein kinase domain;Protein kinase, ATP binding site;Serine/threonine-protein kinase, active site;Serine/threonine-protein kinase, active site;Serine/threonine-protein kinase, active site;Serine/threonine-protein kinase, active site;Serine/threonine-protein kinase, active site;Serine/threonine-protein kinase, active site;Serine/threonine-protein kinase, active site;Serine/threonine-protein kinase, active site;Protein kinase domain;Protein kinase domain;Protein kinase domain;Protein kinase-like domain;Protein kinase-like domain;Protein kinase-like domain</t>
  </si>
  <si>
    <t>SM00220 (SMART);G3DSA:3.30.200.20 (GENE3D);PF00069 (PFAM);G3DSA:1.10.510.10 (GENE3D);PTHR24054:SF44 (PANTHER);PTHR24054 (PANTHER);PS00107 (PROSITE_PATTERNS);PS00108 (PROSITE_PATTERNS);SIGNAL_PEPTIDE_N_REGION (PHOBIUS);SIGNAL_PEPTIDE_C_REGION (PHOBIUS);CYTOPLASMIC_DOMAIN (PHOBIUS);NON_CYTOPLASMIC_DOMAIN (PHOBIUS);SIGNAL_PEPTIDE (PHOBIUS);TRANSMEMBRANE (PHOBIUS);SIGNAL_PEPTIDE_H_REGION (PHOBIUS);PS50011 (PROSITE_PROFILES);cd14132 (CDD);SignalP-noTM (SIGNALP_EUK);SSF56112 (SUPERFAMILY);TMhelix (TMHMM);TMhelix (TMHMM)</t>
  </si>
  <si>
    <t>GO:0004672/GO:0005524/GO:0006468;;GO:0004672/GO:0005524/GO:0006468;;;;GO:0005524;GO:0006468/GO:0004672;;;;;;;;GO:0004672/GO:0005524/GO:0006468;;;;;</t>
  </si>
  <si>
    <t>protein kinase activity/ATP binding/protein phosphorylation;;protein kinase activity/ATP binding/protein phosphorylation;;;;ATP binding;protein phosphorylation/protein kinase activity;;;;;;;;protein kinase activity/ATP binding/protein phosphorylation;;;;;</t>
  </si>
  <si>
    <t>Molecular Function/Molecular Function/Biological Process;;Molecular Function/Molecular Function/Biological Process;;;;Molecular Function;Biological Process/Molecular Function;;;;;;;;Molecular Function/Molecular Function/Biological Process;;;;;</t>
  </si>
  <si>
    <t>EG_transcript_43393</t>
  </si>
  <si>
    <t>EG_transcript_12616</t>
  </si>
  <si>
    <t>leucine isoleucine valine-binding</t>
  </si>
  <si>
    <t>gi|909148076|gb|KNE71100.1|hypothetical protein AMAG_15349 [Allomyces macrogynus ATCC 38327];gi|909151672|gb|KNE73377.1|hypothetical protein AMAG_20761 [Allomyces macrogynus ATCC 38327];gi|1037239793|gb|ANK82773.1|ABC transporter substrate-binding protein [Rhizobiales bacterium NRL2];gi|1176013110|gb|OQX19495.1|leucine/isoleucine/valine-binding protein [Desulfobulbaceae bacterium A2];gi|557032150|gb|ESQ10058.1|hypothetical protein N839_00880 [uncultured Desulfofustis sp. PB-SRB1];gi|1176011561|gb|OQX18065.1|leucine/isoleucine/valine-binding protein [Desulfobulbaceae bacterium A2];gi|1183517638|gb|ORZ40853.1|periplasmic binding protein-like I [Catenaria anguillulae PL171];gi|1099993335|emb|SFI86965.1|amino acid/amide ABC transporter substrate-binding protein, HAAT family [Bradyrhizobium sp. cf659];gi|1121302093|ref|WP_073613709.1|leucine/isoleucine/valine-binding protein [Desulfopila aestuarii]/gi|1113983280|emb|SHO48655.1|amino acid/amide ABC transporter substrate-binding protein, HAAT family [Desulfopila aestuarii DSM 18488];gi|1120516733|ref|WP_073376128.1|leucine/isoleucine/valine-binding protein [Desulfofustis glycolicus]/gi|1110324721|emb|SHH85252.1|amino acid/amide ABC transporter substrate-binding protein, HAAT family [Desulfofustis glycolicus DSM 9705];gi|927674295|gb|KPA10852.1|ABC transporter substrate-binding protein [Candidatus Magnetomorum sp. HK-1];gi|1072843301|gb|OEU47320.1|leucine/isoleucine/valine-binding protein [Desulfobulbaceae bacterium S5133MH15];gi|406890840|gb|EKD36625.1|hypothetical protein ACD_75C01433G0002 [uncultured bacterium];gi|34483136|emb|CAE10135.1|POTENTIAL LEU/ILE/VAL-BINDING PROTEIN PRECURSOR [Wolinella succinogenes];gi|700405177|gb|KGO35312.1|leucine/isoleucine/valine-binding protein [Desulfobulbus sp. Tol-SR];gi|1072887711|gb|OEU84262.1|leucine/isoleucine/valine-binding protein [Desulfobulbaceae bacterium C00003063];gi|406889380|gb|EKD35585.1|leucine/isoleucine/valine-binding protein [precursor], partial [uncultured bacterium];gi|1072856069|gb|OEU57899.1|leucine/isoleucine/valine-binding protein, partial [Desulfobulbaceae bacterium S3730MH12];gi|753816143|ref|WP_041571776.1|hypothetical protein [Wolinella succinogenes];gi|1176021205|gb|OQX26899.1|hypothetical protein BWK80_08050 [Desulfobacteraceae bacterium IS3]</t>
  </si>
  <si>
    <t>Allomyces macrogynus ATCC 38327;Allomyces macrogynus ATCC 38327;Rhizobiales bacterium NRL2;Desulfobulbaceae bacterium A2;uncultured Desulfofustis sp. PB-SRB1;Desulfobulbaceae bacterium A2;Catenaria anguillulae PL171;Bradyrhizobium sp. cf659;Desulfopila aestuarii/Desulfopila aestuarii DSM 18488;Desulfofustis glycolicus/Desulfofustis glycolicus DSM 9705;Candidatus Magnetomorum sp. HK-1;Desulfobulbaceae bacterium S5133MH15;uncultured bacterium;Wolinella succinogenes;Desulfobulbus sp. Tol-SR;Desulfobulbaceae bacterium C00003063;uncultured bacterium;Desulfobulbaceae bacterium S3730MH12;Wolinella succinogenes;Desulfobacteraceae bacterium IS3</t>
  </si>
  <si>
    <t>4.7E-22;2.5E-21;9.1E-20;1.4E-18;2.3E-17;2.9E-17;3.5E-17;4.5E-16;6.6E-16;1.0E-15;1.2E-15;2.8E-14;5.1E-14;7.5E-14;7.6E-14;9.0E-14;1.3E-13;1.3E-13;1.4E-13;2.6E-13</t>
  </si>
  <si>
    <t>KNE71100;KNE73377;ANK82773;OQX19495;ESQ10058;OQX18065;ORZ40853;SFI86965;WP_073613709/SHO48655;SHH85252/WP_073376128;KPA10852;OEU47320;EKD36625;CAE10135;KGO35312;OEU84262;EKD35585;OEU57899;WP_041571776;OQX26899</t>
  </si>
  <si>
    <t>gi|909148076|gb|KNE71100.1|hypothetical protein AMAG_15349 [Allomyces macrogynus ATCC 38327]</t>
  </si>
  <si>
    <t>BA873_05920;BWK80_08050;BWK76_04155;BWK76_04155;AMAG_15349;N839_00880;N839_00880;BA866_07125;AMAG_15349;BA866_07125;AMAG_20761;AMAG_20761;AMAG_20761;AMAG_15349;BWK76_08655;AMAG_20761;SAMN04487925_10479;MHK_008944;AMAG_15349;MHK_008944;TEF_19715;BA873_05920;BWK80_08050;TEF_19715;BWK76_08655</t>
  </si>
  <si>
    <t>GO:0016020-IEA;GO:0016021-IEA;GO:0006865-IEA</t>
  </si>
  <si>
    <t>membrane-IEA;integral component of membrane-IEA;amino acid transport-IEA</t>
  </si>
  <si>
    <t>Cellular Component-IEA;Cellular Component-IEA;Biological Process-IEA</t>
  </si>
  <si>
    <t>noIPR;IPR028081;noIPR;noIPR;noIPR;IPR028082</t>
  </si>
  <si>
    <t>null;Leucine-binding protein domain;Leucine-binding protein domain;Leucine-binding protein domain;Leucine-binding protein domain;Periplasmic binding protein-like I</t>
  </si>
  <si>
    <t>G3DSA:3.40.50.2300 (GENE3D);PF13458 (PFAM);G3DSA:3.40.50.2300 (GENE3D);PTHR30483:SF29 (PANTHER);PTHR30483 (PANTHER);SSF53822 (SUPERFAMILY)</t>
  </si>
  <si>
    <t>EG_transcript_29166</t>
  </si>
  <si>
    <t>Coil (COILS);G3DSA:1.20.1170.10 (GENE3D);mobidb-lite (MOBIDB_LITE)</t>
  </si>
  <si>
    <t>EG_transcript_31841</t>
  </si>
  <si>
    <t>EG_transcript_10697</t>
  </si>
  <si>
    <t>membrane-bound adenylyl cyclase</t>
  </si>
  <si>
    <t>gi|47776273|dbj|BAD20740.1|putative membrane-bound adenylyl cyclase [Euglena gracilis];gi|47776275|dbj|BAD20741.1|putative membrane-bound adenylyl cyclase [Euglena gracilis]</t>
  </si>
  <si>
    <t>Euglena gracilis;Euglena gracilis</t>
  </si>
  <si>
    <t>1.1E-102;7.6E-93</t>
  </si>
  <si>
    <t>BAD20740;BAD20741</t>
  </si>
  <si>
    <t>Q6L877;Q6L878;Q6L878;Q6L878;Q6L877;Q6L878;Q6L877;Q6L877;Q6L878;Q6L878;Q6L878;Q6L878;Q6L877;Q6L877;Q6L877;Q6L878;Q6L878;Q6L878;Q6L877;Q6L877;Q6L877;Q6L878;Q6L877;Q6L878;Q6L877;Q6L878;Q6L877;Q6L877;Q6L877;Q6L878;Q6L878;Q6L877;Q6L878;Q6L878;Q6L877;Q6L877</t>
  </si>
  <si>
    <t>GO:0006171-IEA;GO:0016849-IEA;GO:0016020-IEA;GO:0016829-IEA;GO:0016021-IEA;GO:0035556-IEA;GO:0005622-IEA;GO:0004016-IEA;GO:0009190-IEA</t>
  </si>
  <si>
    <t>cAMP biosynthetic process-IEA;phosphorus-oxygen lyase activity-IEA;membrane-IEA;lyase activity-IEA;integral component of membrane-IEA;intracellular signal transduction-IEA;intracellular-IEA;adenylate cyclase activity-IEA;cyclic nucleotide biosynthetic process-IEA</t>
  </si>
  <si>
    <t>Biological Process-IEA;Molecular Function-IEA;Cellular Component-IEA;Molecular Function-IEA;Cellular Component-IEA;Biological Process-IEA;Cellular Component-IEA;Molecular Function-IEA;Biological Process-IEA</t>
  </si>
  <si>
    <t>noIPR;noIPR;noIPR;noIPR;noIPR;noIPR;noIPR;noIPR;noIPR;noIPR;noIPR</t>
  </si>
  <si>
    <t>null;null;null;null;null;null;null;null;null;null;null</t>
  </si>
  <si>
    <t>TRANSMEMBRANE (PHOBIUS);NON_CYTOPLASMIC_DOMAIN (PHOBIUS);SIGNAL_PEPTIDE_N_REGION (PHOBIUS);SIGNAL_PEPTIDE (PHOBIUS);CYTOPLASMIC_DOMAIN (PHOBIUS);SIGNAL_PEPTIDE_C_REGION (PHOBIUS);SIGNAL_PEPTIDE_H_REGION (PHOBIUS);SignalP-TM (SIGNALP_EUK);SignalP-TM (SIGNALP_GRAM_POSITIVE);TMhelix (TMHMM);TMhelix (TMHMM)</t>
  </si>
  <si>
    <t>EG_transcript_47090</t>
  </si>
  <si>
    <t>gi|71401100|ref|XP_803262.1|kinesin [Trypanosoma cruzi strain CL Brener]/gi|70866077|gb|EAN81816.1|kinesin, putative [Trypanosoma cruzi];gi|554934686|gb|ESL07438.1|kinesin [Trypanosoma rangeli SC58];gi|407417094|gb|EKF37940.1|hypothetical protein MOQ_001852 [Trypanosoma cruzi marinkellei];gi|71402337|ref|XP_804094.1|kinesin [Trypanosoma cruzi strain CL Brener]/gi|70866877|gb|EAN82243.1|kinesin, putative [Trypanosoma cruzi];gi|955169920|emb|CUG87503.1|kinesin, putative, partial [Bodo saltans];gi|686632589|ref|XP_009308740.1|kinesin [Trypanosoma grayi]/gi|657143302|gb|KEG13042.1|kinesin [Trypanosoma grayi];gi|407852127|gb|EKG05775.1|hypothetical protein TCSYLVIO_003140 [Trypanosoma cruzi];gi|557866611|gb|ESS69804.1|hypothetical protein TCDM_01537 [Trypanosoma cruzi Dm28c];gi|1177796026|gb|ORC91000.1|kinesin [Trypanosoma theileri];gi|528217134|gb|EPY20298.1|kinesin [Strigomonas culicis]/gi|528230290|gb|EPY26128.1|kinesin [Strigomonas culicis];gi|831762360|ref|XP_012750534.1|hypothetical protein SAMD00019534_096130 [Acytostelium subglobosum LB1]/gi|735851166|dbj|GAM26438.1|hypothetical protein SAMD00019534_096130 [Acytostelium subglobosum LB1];gi|290990411|ref|XP_002677830.1|kinesin-1 [Naegleria gruberi]/gi|284091439|gb|EFC45086.1|kinesin-1 [Naegleria gruberi];gi|290978714|ref|XP_002672080.1|kinesin [Naegleria gruberi]/gi|284085654|gb|EFC39336.1|kinesin [Naegleria gruberi];gi|1109295936|ref|XP_019172630.1|PREDICTED: kinesin-like protein KIN-UA isoform X2 [Ipomoea nil];gi|557865879|gb|ESS69096.1|kinesin [Trypanosoma cruzi Dm28c];gi|1109295934|ref|XP_019172629.1|PREDICTED: kinesin-like protein KIN-UB isoform X1 [Ipomoea nil];gi|407851884|gb|EKG05584.1|kinesin, putative [Trypanosoma cruzi];gi|71656336|ref|XP_816717.1|kinesin [Trypanosoma cruzi strain CL Brener]/gi|70881863|gb|EAN94866.1|kinesin, putative [Trypanosoma cruzi];gi|971519990|dbj|GAQ78172.1|armadillo repeat-containing kinesin-like protein [Klebsormidium flaccidum];gi|342181648|emb|CCC91128.1|putative kinesin [Trypanosoma congolense IL3000]</t>
  </si>
  <si>
    <t>Trypanosoma cruzi strain CL Brener/Trypanosoma cruzi;Trypanosoma rangeli SC58;Trypanosoma cruzi marinkellei;Trypanosoma cruzi strain CL Brener/Trypanosoma cruzi;Bodo saltans;Trypanosoma grayi/Trypanosoma grayi;Trypanosoma cruzi;Trypanosoma cruzi Dm28c;Trypanosoma theileri;Strigomonas culicis/Strigomonas culicis;Acytostelium subglobosum LB1/Acytostelium subglobosum LB1;Naegleria gruberi strain NEG-M/Naegleria gruberi;Naegleria gruberi strain NEG-M/Naegleria gruberi;Ipomoea nil;Trypanosoma cruzi Dm28c;Ipomoea nil;Trypanosoma cruzi;Trypanosoma cruzi strain CL Brener/Trypanosoma cruzi;Klebsormidium flaccidum;Trypanosoma congolense IL3000</t>
  </si>
  <si>
    <t>8.1E-36;1.3E-35;6.3E-35;7.4E-35;1.1E-34;3.7E-34;4.1E-34;4.3E-34;5.1E-33;2.5E-24;6.5E-21;1.6E-20;4.3E-20;4.7E-20;4.9E-20;4.9E-20;5.0E-20;5.2E-20;5.7E-20;1.1E-19</t>
  </si>
  <si>
    <t>XP_803262/EAN81816;ESL07438;EKF37940;XP_804094/EAN82243;CUG87503;XP_009308740/KEG13042;EKG05775;ESS69804;ORC91000;EPY26128/EPY20298;XP_012750534/GAM26438;EFC45086/XP_002677830;EFC39336/XP_002672080;XP_019172630;ESS69096;XP_019172629;EKG05584;XP_816717/EAN94866;GAQ78172;CCC91128</t>
  </si>
  <si>
    <t>gi|70866077|gb|EAN81816.1|kinesin, putative [Trypanosoma cruzi]/gi|71401100|ref|XP_803262.1|kinesin [Trypanosoma cruzi strain CL Brener]</t>
  </si>
  <si>
    <t>Trypanosoma cruzi strain CL Brener/Trypanosoma cruzi</t>
  </si>
  <si>
    <t>TRSC58_04872;TRSC58_04872;MOQ_001852;KFL_000090160;Tc00.1047053507929.10;TCDM_01537;NAEGRDRAFT_79591;NAEGRDRAFT_79591;STCU_06307;Tc00.1047053509045.29;TCIL3000_6_3820;NAEGRDRAFT_79591;STCU_06307;MOQ_001852;TM35_000074240;NAEGRDRAFT_72809;TM35_000074240;MOQ_001852;TCIL3000_6_3820;Tc00.1047053507929.10;NAEGRDRAFT_72809;TCIL3000_6_3820;Tc00.1047053507929.10;TCDM_02122;STCU_06307;KFL_000090160;TCDM_02122;TCDM_02122;TM35_000074240;TCIL3000_6_3820;NAEGRDRAFT_79591;NAEGRDRAFT_72809;TCIL3000_6_3820;STCU_06307;TCDM_01537;TCIL3000_6_3820;NAEGRDRAFT_79591;Tc00.1047053507929.10;TRSC58_04872;MOQ_001852;KFL_000090160;TCIL3000_6_3820;MOQ_001852;Tc00.1047053507929.10;STCU_06307;Tc00.1047053509045.29;TRSC58_04872;NAEGRDRAFT_72809;NAEGRDRAFT_79591;MOQ_001852;Tc00.1047053507929.10;TM35_000074240;Tc00.1047053509045.29;TCIL3000_6_3820;KFL_000090160;NAEGRDRAFT_79591;NAEGRDRAFT_72809;MOQ_001852;TM35_000074240;MOQ_001852;TCDM_01537;TCDM_01537;TCDM_02122;TCIL3000_6_3820;TCDM_01537;MOQ_001852;TCDM_02122;STCU_06307;TCDM_01537;NAEGRDRAFT_72809;TM35_000074240;Tc00.1047053507929.10;KFL_000090160;TRSC58_04872;TCDM_02122;TCIL3000_6_3820;TRSC58_04872;NAEGRDRAFT_79591;TM35_000074240;NAEGRDRAFT_72809;NAEGRDRAFT_72809;NAEGRDRAFT_72809;KFL_000090160;NAEGRDRAFT_72809;Tc00.1047053509045.29;NAEGRDRAFT_79591;TCDM_02122;TCIL3000_6_3820;NAEGRDRAFT_72809;TCIL3000_6_3820;Tc00.1047053509045.29;TRSC58_04872;TCDM_01537;Tc00.1047053507929.10;TRSC58_04872;TCDM_01537;TCDM_02122;TRSC58_04872;STCU_06307;Tc00.1047053509045.29;NAEGRDRAFT_79591;TRSC58_04872;NAEGRDRAFT_79591;KFL_000090160;Tc00.1047053509045.29;TM35_000074240;Tc00.1047053509045.29;NAEGRDRAFT_79591;TCDM_02122;NAEGRDRAFT_79591;TCDM_01537;Tc00.1047053507929.10;Tc00.1047053507929.10;MOQ_001852;TCDM_02122;NAEGRDRAFT_72809;Tc00.1047053509045.29;TM35_000074240;Tc00.1047053509045.29;STCU_06307;Tc00.1047053507929.10;STCU_06307;KFL_000090160;MOQ_001852;Tc00.1047053509045.29;TM35_000074240;TCDM_02122;NAEGRDRAFT_79591;TRSC58_04872;TCDM_01537;TCDM_01537;TRSC58_04872;MOQ_001852;TM35_000074240;STCU_06307;Tc00.1047053509045.29;TM35_000074240;STCU_06307;TCDM_01537;NAEGRDRAFT_72809;NAEGRDRAFT_72809;Tc00.1047053507929.10;STCU_06307;TCDM_02122</t>
  </si>
  <si>
    <t>GO:0003777-IEA;GO:0000166-IEA;GO:0048364-IEA;GO:0008017-IEA;GO:0005874-IEA;GO:0005524-IEA;GO:0032886-IEA;GO:0003774-IEA;GO:0007018-IEA</t>
  </si>
  <si>
    <t>microtubule motor activity-IEA;nucleotide binding-IEA;root development-IEA;microtubule binding-IEA;microtubule-IEA;ATP binding-IEA;regulation of microtubule-based process-IEA;motor activity-IEA;microtubule-based movement-IEA</t>
  </si>
  <si>
    <t>Molecular Function-IEA;Molecular Function-IEA;Biological Process-IEA;Molecular Function-IEA;Cellular Component-IEA;Molecular Function-IEA;Biological Process-IEA;Molecular Function-IEA;Biological Process-IEA</t>
  </si>
  <si>
    <t>IPR001752;IPR001752;IPR001752;noIPR;noIPR;IPR001752;IPR027417</t>
  </si>
  <si>
    <t>Kinesin motor domain;Kinesin motor domain;Kinesin motor domain;Kinesin motor domain;Kinesin motor domain;Kinesin motor domain;P-loop containing nucleoside triphosphate hydrolase</t>
  </si>
  <si>
    <t>PR00380 (PRINTS);G3DSA:3.40.850.10 (GENE3D);PF00225 (PFAM);PTHR24115 (PANTHER);PTHR24115:SF587 (PANTHER);PS50067 (PROSITE_PROFILES);SSF52540 (SUPERFAMILY)</t>
  </si>
  <si>
    <t>GO:0003777/GO:0005524/GO:0008017/GO:0007018;GO:0003777/GO:0005524/GO:0008017/GO:0007018;GO:0003777/GO:0005524/GO:0008017/GO:0007018;;;GO:0003777/GO:0005524/GO:0008017/GO:0007018;</t>
  </si>
  <si>
    <t>microtubule motor activity/ATP binding/microtubule binding/microtubule-based movement;microtubule motor activity/ATP binding/microtubule binding/microtubule-based movement;microtubule motor activity/ATP binding/microtubule binding/microtubule-based movement;;;microtubule motor activity/ATP binding/microtubule binding/microtubule-based movement;</t>
  </si>
  <si>
    <t>Molecular Function/Molecular Function/Molecular Function/Biological Process;Molecular Function/Molecular Function/Molecular Function/Biological Process;Molecular Function/Molecular Function/Molecular Function/Biological Process;;;Molecular Function/Molecular Function/Molecular Function/Biological Process;</t>
  </si>
  <si>
    <t>EG_transcript_14399</t>
  </si>
  <si>
    <t>serine threonine- kinase kinase</t>
  </si>
  <si>
    <t>gi|930776060|ref|XP_014187273.1|PREDICTED: serine/threonine-protein kinase Nek1-like, partial [Haplochromis burtoni];gi|196005781|ref|XP_002112757.1|hypothetical protein TRIADDRAFT_25231 [Trichoplax adhaerens]/gi|190584798|gb|EDV24867.1|hypothetical protein TRIADDRAFT_25231 [Trichoplax adhaerens];gi|260806851|ref|XP_002598297.1|hypothetical protein BRAFLDRAFT_204870 [Branchiostoma floridae]/gi|229283569|gb|EEN54309.1|hypothetical protein BRAFLDRAFT_204870, partial [Branchiostoma floridae];gi|340052784|emb|CCC47069.1|putative serine/threonine-protein kinase [Trypanosoma vivax Y486];gi|443701746|gb|ELU00045.1|hypothetical protein CAPTEDRAFT_106738 [Capitella teleta];gi|955179531|emb|CUF08483.1|serine-threonine protein kinase, putative [Bodo saltans];gi|1062762233|ref|XP_017925885.1|PREDICTED: serine/threonine-protein kinase Nek1-like [Manacus vitellinus];gi|1002449297|ref|XP_015659121.1|putative serine/threonine-protein kinase putativeprotein kinase [Leptomonas pyrrhocoris]/gi|1002449299|ref|XP_015659122.1|putative serine/threonine-protein kinase putativeprotein kinase [Leptomonas pyrrhocoris]/gi|928116221|gb|KPA80682.1|putative serine/threonine-protein kinase putativeprotein kinase [Leptomonas pyrrhocoris]/gi|928116222|gb|KPA80683.1|putative serine/threonine-protein kinase putativeprotein kinase [Leptomonas pyrrhocoris];gi|407410528|gb|EKF32929.1|serine/threonine protein kinase, putative,protein kinase, putative [Trypanosoma cruzi marinkellei];gi|1177798533|gb|ORC93431.1|putative serine/threonine protein kinase, putative,protein kinase [Trypanosoma theileri];gi|26330184|dbj|BAC28822.1|unnamed protein product [Mus musculus];gi|156408481|ref|XP_001641885.1|predicted protein [Nematostella vectensis]/gi|156229025|gb|EDO49822.1|predicted protein [Nematostella vectensis];gi|557867694|gb|ESS70858.1|serine/threonine protein kinase [Trypanosoma cruzi Dm28c];gi|407849953|gb|EKG04517.1|serine/threonine protein kinase, putative,protein kinase, putative [Trypanosoma cruzi];gi|71660689|ref|XP_822060.1|serine/threonine protein kinase [Trypanosoma cruzi strain CL Brener]/gi|70887453|gb|EAO00209.1|serine/threonine protein kinase, putative [Trypanosoma cruzi];gi|704252795|ref|XP_010148467.1|PREDICTED: serine/threonine-protein kinase Nek1-like, partial [Eurypyga helias];gi|705694871|ref|XP_010123665.1|PREDICTED: serine/threonine-protein kinase Nek1-like [Chlamydotis macqueenii];gi|686630519|ref|XP_009307705.1|putative serine/threonine protein kinase, putative,protein kinase [Trypanosoma grayi]/gi|657144563|gb|KEG14067.1|putative serine/threonine protein kinase, putative,protein kinase [Trypanosoma grayi];gi|930563733|gb|KPI87710.1|putative serine/threonine-protein kinase putative protein kinase [Leptomonas seymouri];gi|701314521|ref|XP_010018021.1|PREDICTED: serine/threonine-protein kinase Nek1-like, partial [Nestor notabilis]</t>
  </si>
  <si>
    <t>Haplochromis burtoni;Trichoplax adhaerens/Trichoplax adhaerens;Branchiostoma floridae/Branchiostoma floridae;Trypanosoma vivax Y486;Capitella teleta;Bodo saltans;Manacus vitellinus;Leptomonas pyrrhocoris/Leptomonas pyrrhocoris/Leptomonas pyrrhocoris/Leptomonas pyrrhocoris;Trypanosoma cruzi marinkellei;Trypanosoma theileri;Mus musculus;Nematostella vectensis/Nematostella vectensis;Trypanosoma cruzi Dm28c;Trypanosoma cruzi;Trypanosoma cruzi strain CL Brener/Trypanosoma cruzi;Eurypyga helias;Chlamydotis undulata macqueenii;Trypanosoma grayi/Trypanosoma grayi;Leptomonas seymouri;Nestor notabilis</t>
  </si>
  <si>
    <t>2.8E-97;3.5E-97;1.5E-96;4.4E-95;4.8E-95;6.6E-95;1.8E-94;2.6E-94;3.2E-94;3.7E-94;3.8E-94;4.5E-94;5.0E-94;6.1E-94;6.2E-94;8.3E-94;1.2E-93;1.6E-93;1.6E-93;1.7E-93</t>
  </si>
  <si>
    <t>XP_014187273;XP_002112757/EDV24867;XP_002598297/EEN54309;CCC47069;ELU00045;CUF08483;XP_017925885;XP_015659122/KPA80683/KPA80682/XP_015659121;EKF32929;ORC93431;BAC28822;EDO49822/XP_001641885;ESS70858;EKG04517;XP_822060/EAO00209;XP_010148467;XP_010123665;KEG14067/XP_009307705;KPI87710;XP_010018021</t>
  </si>
  <si>
    <t>gi|930776060|ref|XP_014187273.1|PREDICTED: serine/threonine-protein kinase Nek1-like, partial [Haplochromis burtoni]</t>
  </si>
  <si>
    <t>Haplochromis burtoni</t>
  </si>
  <si>
    <t>BRAFLDRAFT_204870;BRAFLDRAFT_204870;TCDM_00285;TCDM_00285;TVY486_0302560;TCDM_00285;TVY486_0302560;TVY486_0302560;Tc00.1047053508153.400;TVY486_0302560;CAPTEDRAFT_106738;v1g79942;Tc00.1047053508153.400;MOQ_003211;TRIADDRAFT_25231;CAPTEDRAFT_106738;Nek1;MOQ_003211;TM35_000013080;BRAFLDRAFT_204870;v1g79942;v1g79942;TRIADDRAFT_25231;TM35_000013080;TVY486_0302560;MOQ_003211;CAPTEDRAFT_106738;BSAL_59095;Tc00.1047053508153.400;TVY486_0302560;Nek1;ABL78_3183;Tc00.1047053508153.400;TCDM_00285;TCDM_00285;TM35_000013080;TCDM_00285;CAPTEDRAFT_106738;TVY486_0302560;TM35_000013080;BRAFLDRAFT_204870;TVY486_0302560;Nek1;TM35_000013080;TCDM_00285;Nek1;TCDM_00285;TM35_000013080;TM35_000013080;BSAL_59095;TRIADDRAFT_25231;TCDM_00285;TRIADDRAFT_25231;BRAFLDRAFT_204870;Tc00.1047053508153.400;TVY486_0302560;BRAFLDRAFT_204870;TVY486_0302560;v1g79942;CAPTEDRAFT_106738;TM35_000013080;MOQ_003211;ABL78_3183;TCDM_00285;Nek1;TCDM_00285;CAPTEDRAFT_106738;BRAFLDRAFT_204870;ABL78_3183;Tc00.1047053508153.400;TM35_000013080;CAPTEDRAFT_106738;MOQ_003211;TM35_000013080;TRIADDRAFT_25231;TCDM_00285;Tc00.1047053508153.400;TCDM_00285;Tc00.1047053508153.400;v1g79942;TM35_000013080;TRIADDRAFT_25231;MOQ_003211;BRAFLDRAFT_204870;MOQ_003211;CAPTEDRAFT_106738;v1g79942;TM35_000013080;Nek1;Nek1;TVY486_0302560;Tc00.1047053508153.400;Nek1;CAPTEDRAFT_106738;BRAFLDRAFT_204870;CAPTEDRAFT_106738;v1g79942;TRIADDRAFT_25231;Tc00.1047053508153.400;BSAL_59095;TRIADDRAFT_25231;BRAFLDRAFT_204870;MOQ_003211;MOQ_003211;BSAL_59095;ABL78_3183;MOQ_003211;Tc00.1047053508153.400;BSAL_59095;TCDM_00285;v1g79942;Nek1;TRIADDRAFT_25231;ABL78_3183;ABL78_3183;MOQ_003211;Tc00.1047053508153.400;Tc00.1047053508153.400;TRIADDRAFT_25231;Nek1;Tc00.1047053508153.400;TVY486_0302560;MOQ_003211;v1g79942;BSAL_59095;v1g79942;BSAL_59095;Tc00.1047053508153.400;MOQ_003211;MOQ_003211;Tc00.1047053508153.400</t>
  </si>
  <si>
    <t>GO:0000166-IEA;GO:0016310-IEA;GO:0004672-IEA;GO:0016740-IEA;GO:0016301-IEA;GO:0004674-IEA;GO:0005524-IEA;GO:0006468-IEA</t>
  </si>
  <si>
    <t>nucleotide binding-IEA;phosphorylation-IEA;protein kinase activity-IEA;transferase activity-IEA;kinase activity-IEA;protein serine/threonine kinase activity-IEA;ATP binding-IEA;protein phosphorylation-IEA</t>
  </si>
  <si>
    <t>Molecular Function-IEA;Biological Process-IEA;Molecular Function-IEA;Molecular Function-IEA;Molecular Function-IEA;Molecular Function-IEA;Molecular Function-IEA;Biological Process-IEA</t>
  </si>
  <si>
    <t>IPR000719;IPR000719;noIPR;noIPR;noIPR;noIPR;noIPR;noIPR;IPR008271;IPR000719;noIPR;IPR011009</t>
  </si>
  <si>
    <t>DOMAIN;DOMAIN;DOMAIN;DOMAIN;DOMAIN;DOMAIN;DOMAIN;DOMAIN;ACTIVE_SITE;DOMAIN;DOMAIN;DOMAIN</t>
  </si>
  <si>
    <t>Protein kinase domain;Protein kinase domain;Protein kinase domain;Protein kinase domain;Protein kinase domain;Protein kinase domain;Protein kinase domain;Protein kinase domain;Serine/threonine-protein kinase, active site;Protein kinase domain;Protein kinase domain;Protein kinase-like domain</t>
  </si>
  <si>
    <t>SM00220 (SMART);PF00069 (PFAM);PIRSF000654 (PIRSF);G3DSA:3.30.200.20 (GENE3D);G3DSA:1.10.510.10 (GENE3D);mobidb-lite (MOBIDB_LITE);PTHR24362 (PANTHER);PTHR24362:SF321 (PANTHER);PS00108 (PROSITE_PATTERNS);PS50011 (PROSITE_PROFILES);cd08215 (CDD);SSF56112 (SUPERFAMILY)</t>
  </si>
  <si>
    <t>GO:0005524/GO:0004672/GO:0006468;GO:0005524/GO:0004672/GO:0006468;;;;;;;GO:0006468/GO:0004672;GO:0005524/GO:0004672/GO:0006468;;</t>
  </si>
  <si>
    <t>ATP binding/protein kinase activity/protein phosphorylation;ATP binding/protein kinase activity/protein phosphorylation;;;;;;;protein phosphorylation/protein kinase activity;ATP binding/protein kinase activity/protein phosphorylation;;</t>
  </si>
  <si>
    <t>Molecular Function/Molecular Function/Biological Process;Molecular Function/Molecular Function/Biological Process;;;;;;;Biological Process/Molecular Function;Molecular Function/Molecular Function/Biological Process;;</t>
  </si>
  <si>
    <t>EG_transcript_15401</t>
  </si>
  <si>
    <t>thiazole biosynthetic enzyme</t>
  </si>
  <si>
    <t>gi|873234621|emb|CEM01792.1|unnamed protein product [Vitrella brassicaformis CCMP3155];gi|545368296|ref|XP_005648929.1|thiazole biosynthetic enzyme [Coccomyxa subellipsoidea C-169]/gi|384250907|gb|EIE24385.1|thiazole biosynthetic enzyme [Coccomyxa subellipsoidea C-169];gi|470116356|ref|XP_004294348.1|PREDICTED: thiamine thiazole synthase, chloroplastic [Fragaria vesca subsp. vesca];gi|563621|emb|CAA57779.1|nmt2 [Schizosaccharomyces pombe];gi|19113434|ref|NP_596642.1|thiazole biosynthetic enzyme [Schizosaccharomyces pombe 972h-]/gi|12644261|sp|P40998.2|THI4_SCHPORecName: Full=Thiamine thiazole synthase AltName: Full=Thiazole biosynthetic enzyme/gi|3650384|emb|CAA21093.1|thiazole biosynthetic enzyme [Schizosaccharomyces pombe];gi|1191656118|gb|OTG08089.1|putative thiamine thiazole synthase protein [Helianthus annuus];gi|1183500005|gb|ORZ23647.1|Thi4 family-domain-containing protein [Absidia repens];gi|444322486|ref|XP_004181884.1|hypothetical protein TBLA_0H00760 [Tetrapisispora blattae CBS 6284]/gi|387514930|emb|CCH62365.1|hypothetical protein TBLA_0H00760 [Tetrapisispora blattae CBS 6284];gi|530460033|gb|EQB43457.1|hypothetical protein CGLO_17887 [Colletotrichum gloeosporioides Cg-14];gi|50543504|ref|XP_499918.1|YALI0A09768p [Yarrowia lipolytica CLIB122]/gi|121808672|sp|Q3V7I4.1|THI4_YARLIRecName: Full=Thiamine thiazole synthase AltName: Full=Thiazole biosynthetic enzyme/gi|49645783|emb|CAG83845.1|YALI0A09768p [Yarrowia lipolytica CLIB122]/gi|1078653340|gb|AOW00456.1|hypothetical protein YALI1_A09553g [Yarrowia lipolytica]/gi|1093605858|emb|SEI35749.1|YALIA101S08e02586g1_1 [Yarrowia lipolytica];gi|444317236|ref|XP_004179275.1|hypothetical protein TBLA_0B09390 [Tetrapisispora blattae CBS 6284]/gi|387512315|emb|CCH59756.1|hypothetical protein TBLA_0B09390 [Tetrapisispora blattae CBS 6284];gi|1069508944|ref|XP_018151951.1|Thiazole biosynthetic enzyme [Colletotrichum higginsianum IMI 349063]/gi|380475754|emb|CCF45087.1|thiazole biosynthetic enzyme [Colletotrichum higginsianum]/gi|1039265157|gb|OBR03433.1|Thiazole biosynthetic enzyme [Colletotrichum higginsianum IMI 349063];gi|361130955|gb|EHL02685.1|putative Thiazole biosynthetic enzyme, mitochondrial [Glarea lozoyensis 74030];gi|1026010239|ref|XP_016556831.1|PREDICTED: thiamine thiazole synthase 1, chloroplastic [Capsicum annuum];gi|1128252956|gb|OLN82009.1|Thiamine thiazole synthase [Colletotrichum chlorophyti];gi|1027061292|ref|XP_016644923.1|Thiamine thiazole synthase [Scedosporium apiospermum]/gi|666868783|gb|KEZ45124.1|Thiamine thiazole synthase [Scedosporium apiospermum];gi|1191644512|gb|OTF96486.1|putative thiamine thiazole synthase protein [Helianthus annuus];gi|636770649|ref|XP_008087498.1|FAD/NAD(P)-binding protein [Glarea lozoyensis ATCC 20868]/gi|512197343|gb|EPE26179.1|FAD/NAD(P)-binding protein [Glarea lozoyensis ATCC 20868];gi|891571388|ref|XP_013019838.1|thiazole biosynthetic enzyme [Schizosaccharomyces octosporus yFS286]/gi|528061647|gb|EPX71211.1|thiazole biosynthetic enzyme [Schizosaccharomyces octosporus yFS286];gi|727140735|emb|CEG76808.1|Putative Thiamine thiazole synthase [Rhizopus microsporus]</t>
  </si>
  <si>
    <t>Vitrella brassicaformis CCMP3155;Coccomyxa subellipsoidea C-169/Coccomyxa subellipsoidea C-169;Fragaria vesca subsp. vesca;Schizosaccharomyces pombe;Schizosaccharomyces pombe 972h-/Schizosaccharomyces pombe 972h-/Schizosaccharomyces pombe;Helianthus annuus;Absidia repens;Tetrapisispora blattae CBS 6284/Tetrapisispora blattae CBS 6284;Colletotrichum gloeosporioides Cg-14;Yarrowia lipolytica CLIB122/Yarrowia lipolytica CLIB122/Yarrowia lipolytica CLIB122/Yarrowia lipolytica/Yarrowia lipolytica;Tetrapisispora blattae CBS 6284/Tetrapisispora blattae CBS 6284;Colletotrichum higginsianum IMI 349063/Colletotrichum higginsianum/Colletotrichum higginsianum IMI 349063;Glarea lozoyensis 74030;Capsicum annuum;Colletotrichum chlorophyti;Pseudallescheria apiosperma/Pseudallescheria apiosperma;Helianthus annuus;Glarea lozoyensis ATCC 20868/Glarea lozoyensis ATCC 20868;Schizosaccharomyces octosporus yFS286/Schizosaccharomyces octosporus yFS286;Rhizopus microsporus</t>
  </si>
  <si>
    <t>1.1E-81;3.2E-79;5.3E-79;7.4E-79;1.6E-78;2.0E-78;2.2E-78;3.5E-78;5.0E-78;5.3E-78;7.2E-78;7.5E-78;9.2E-78;9.5E-78;9.8E-78;1.0E-77;1.0E-77;1.0E-77;1.2E-77;1.6E-77</t>
  </si>
  <si>
    <t>CEM01792;XP_005648929/EIE24385;XP_004294348;CAA57779;CAA21093/NP_596642/P40998;OTG08089;ORZ23647;XP_004181884/CCH62365;EQB43457;AOW00456/SEI35749/CAG83845/XP_499918/Q3V7I4;XP_004179275/CCH59756;XP_018151951/OBR03433/CCF45087;EHL02685;XP_016556831;OLN82009;XP_016644923/KEZ45124;OTF96486;XP_008087498/EPE26179;XP_013019838/EPX71211;CEG76808</t>
  </si>
  <si>
    <t>gi|873234621|emb|CEM01792.1|unnamed protein product [Vitrella brassicaformis CCMP3155]</t>
  </si>
  <si>
    <t>Vitrella brassicaformis CCMP3155</t>
  </si>
  <si>
    <t>M7I_1200;Vbra_20857;LOC107856341;M7I_1200;TBLA0B09390;SOCG_01429;TBLA0B09390;THI4;CCHL11_09245;TBLA0B09390;LOC107856341;THI4;CCHL11_09245;THI4;THI4;M7I_1200;THI1;GLAREA_02091;SOCG_01429;THI4;THI4;THI4;TBLA0B09390;CGLO_17887;GLAREA_02091;THI4;SOCG_01429;THI4;THI4;GLAREA_02091;CCHL11_09245;thi2;thi2;thi2;TBLA0H00760;thi2;SOCG_01429;TBLA0H00760;GLAREA_02091;CCHL11_09245;M7I_1200;LOC107856341;SOCG_01429;Vbra_20857;CGLO_17887;THI4;thi2;SAPIO_CDS2560;CGLO_17887;CGLO_17887;thi2;M7I_1200;THI4;THI4;TBLA0H00760;thi2;THI4;TBLA0B09390;THI4;thi2;TBLA0H00760;THI4;THI1;THI4;THI4;BCR42DRAFT_405205;Vbra_20857;LOC107856341;BCR42DRAFT_405205;BCR42DRAFT_405205;M7I_1200;TBLA0H00760;SOCG_01429;TBLA0B09390;THI4;LOC107856341;LOC107856341;Vbra_20857;THI1;SOCG_01429;SAPIO_CDS2560;THI4;thi2;BCR42DRAFT_405205;thi2;THI4;CCHL11_09245;TBLA0B09390;THI1;GLAREA_02091;THI4;THI4;GLAREA_02091;THI1;SAPIO_CDS2560;CH063_03505;GLAREA_02091;thi2;thi2;TBLA0B09390;LOC107856341;THI1;GLAREA_02091;CH063_03505;THI4;THI1;CCHL11_09245;LOC107856341;THI4;GLAREA_02091;CH063_03505;thi2;LOC107856341;TBLA0H00760;M7I_1200;TBLA0H00760;LOC107856341;THI1;THI4;TBLA0H00760;THI4;THI4;SAPIO_CDS2560;TBLA0H00760;CH063_03505;CGLO_17887;THI1;thi2;THI1;SOCG_01429;TBLA0B09390;SAPIO_CDS2560;THI1;TBLA0H00760;BCR42DRAFT_405205;thi2;THI4;CH063_03505;THI4;CH063_03505;THI1;CCHL11_09245;thi2;THI4;thi2;thi2;SOCG_01429;SAPIO_CDS2560;THI4;thi2;BCR42DRAFT_405205;SAPIO_CDS2560;SOCG_01429;THI4;THI1;THI4;THI1;CCHL11_09245;CGLO_17887;thi2;TBLA0H00760;LOC107856341;SAPIO_CDS2560;CGLO_17887;CGLO_17887;thi2;THI4;THI1;THI1;THI1;THI4;THI4;thi2;M7I_1200;THI1;THI1;SAPIO_CDS2560;THI4;THI1;BCR42DRAFT_405205;BCR42DRAFT_405205;CCHL11_09245;M7I_1200;THI4;THI1;GLAREA_02091;THI4;M7I_1200;CCHL11_09245;TBLA0B09390;THI1;THI4;M7I_1200;THI1;SOCG_01429;THI4;THI4;SOCG_01429;CGLO_17887;LOC107856341;SOCG_01429;M7I_1200;CH063_03505;SOCG_01429;CGLO_17887;THI4;THI1;THI4;BCR42DRAFT_405205;THI4;CH063_03505;THI4;SAPIO_CDS2560;SAPIO_CDS2560;TBLA0B09390;SOCG_01429;SOCG_01429;CGLO_17887;THI4;TBLA0H00760;GLAREA_02091;THI4;THI4;THI1;LOC107856341;THI4;GLAREA_02091;GLAREA_02091;CCHL11_09245;THI4;CCHL11_09245;CH063_03505;TBLA0B09390;THI4;SOCG_01429;THI4;BCR42DRAFT_405205;CGLO_17887;M7I_1200;CGLO_17887;THI4;SAPIO_CDS2560;Vbra_20857;CH063_03505;THI4;THI1;thi2;THI1;THI1;THI4;THI4;BCR42DRAFT_405205;CCHL11_09245;THI1;thi2;LOC107856341;BCR42DRAFT_405205;THI1;CGLO_17887;CH063_03505;THI1;CH063_03505;LOC107856341;GLAREA_02091;THI4;THI4;SAPIO_CDS2560;M7I_1200;Vbra_20857;BCR42DRAFT_405205;THI4;SAPIO_CDS2560;THI4;Vbra_20857;CCHL11_09245;CH063_03505;TBLA0H00760;THI4;THI4;THI1;THI4;TBLA0H00760;THI4;TBLA0B09390;TBLA0B09390;CH063_03505;BCR42DRAFT_405205;LOC107856341;SOCG_01429</t>
  </si>
  <si>
    <t>GO:0000002-IEA;GO:0005737-IEA;GO:0005506-IBA;GO:0009507-IEA;GO:0046872-IEA;GO:0005739-ISS;GO:0005829-IEA;GO:0005829-IBA;GO:0005829-N/A;GO:0052837-IEA;GO:0052837-IMP;GO:0052837-IBA;GO:0009570-IEA;GO:0008198-IEA;GO:0006950-IEA;GO:0005634-IEA;GO:0005634-N/A;GO:0009228-IEA;GO:0009228-IMP;GO:0009228-IBA;GO:0009536-IEA</t>
  </si>
  <si>
    <t>mitochondrial genome maintenance-IEA;cytoplasm-IEA;iron ion binding-IBA;chloroplast-IEA;metal ion binding-IEA;mitochondrion-ISS;cytosol-IEA;cytosol-IBA;cytosol-N/A;thiazole biosynthetic process-IEA;thiazole biosynthetic process-IMP;thiazole biosynthetic process-IBA;chloroplast stroma-IEA;ferrous iron binding-IEA;response to stress-IEA;nucleus-IEA;nucleus-N/A;thiamine biosynthetic process-IEA;thiamine biosynthetic process-IMP;thiamine biosynthetic process-IBA;plastid-IEA</t>
  </si>
  <si>
    <t>Biological Process-IEA;Cellular Component-IEA;Molecular Function-IBA;Cellular Component-IEA;Molecular Function-IEA;Cellular Component-ISS;Cellular Component-IEA;Cellular Component-IBA;Cellular Component-N/A;Biological Process-IEA;Biological Process-IMP;Biological Process-IBA;Cellular Component-IEA;Molecular Function-IEA;Biological Process-IEA;Cellular Component-IEA;Cellular Component-N/A;Biological Process-IEA;Biological Process-IMP;Biological Process-IBA;Cellular Component-IEA</t>
  </si>
  <si>
    <t>GO:0000002;GO:0005634;GO:0005829;GO:0006950;GO:0008198;GO:0009228;GO:0009570;GO:0052837</t>
  </si>
  <si>
    <t>mitochondrial genome maintenance;nucleus;cytosol;response to stress;ferrous iron binding;thiamine biosynthetic process;chloroplast stroma;thiazole biosynthetic process</t>
  </si>
  <si>
    <t>Biological Process;Cellular Component;Cellular Component;Biological Process;Molecular Function;Biological Process;Cellular Component;Biological Process</t>
  </si>
  <si>
    <t>noIPR;IPR023753;IPR002922;noIPR;noIPR;IPR023753</t>
  </si>
  <si>
    <t>null;DOMAIN;FAMILY;FAMILY;FAMILY;DOMAIN</t>
  </si>
  <si>
    <t>null;FAD/NAD(P)-binding domain;Thiazole biosynthetic enzyme Thi4 family;Thiazole biosynthetic enzyme Thi4 family;Thiazole biosynthetic enzyme Thi4 family;FAD/NAD(P)-binding domain</t>
  </si>
  <si>
    <t>PF01946 (PFAM);G3DSA:3.50.50.60 (GENE3D);TIGR00292 (TIGRFAM);PTHR43422:SF1 (PANTHER);PTHR43422 (PANTHER);SSF51905 (SUPERFAMILY)</t>
  </si>
  <si>
    <t>;GO:0055114/GO:0016491;;;;GO:0055114/GO:0016491</t>
  </si>
  <si>
    <t>;oxidation-reduction process/oxidoreductase activity;;;;oxidation-reduction process/oxidoreductase activity</t>
  </si>
  <si>
    <t>;Biological Process/Molecular Function;;;;Biological Process/Molecular Function</t>
  </si>
  <si>
    <t>EG_transcript_42069</t>
  </si>
  <si>
    <t>EG_transcript_44360</t>
  </si>
  <si>
    <t>chlorophyll a b-binding Cab-</t>
  </si>
  <si>
    <t>gi|145078761|tpg|DAA05883.1|TPA_inf: chloroplast light-harvesting complex II protein precursor Lhcbm4 [Euglena gracilis];gi|157965835|gb|ABW06954.1|chloroplast light-harvesting complex II protein precursor, partial [Euglena gracilis];gi|145078711|tpg|DAA05881.1|TPA_inf: chloroplast light-harvesting complex II protein precursor Lhcbm1 [Euglena gracilis];gi|510388|emb|CAA43633.1|light harvesting chlorophyll a /b binding protein of PSII, partial [Euglena gracilis];gi|553065|gb|AAA65447.1|chlorophyll a/b binding protein, partial [Euglena gracilis];gi|224928|prf||1204205Cprotein 1C,chlorophyll binding;gi|82074|pir||A24039chlorophyll a/b-binding protein 1A precursor - tomato  (fragments)/gi|224926|prf||1204205Aprotein 1A,chlorophyll binding;gi|82076|pir||E24039chlorophyll a/b-binding protein 3A precursor - tomato  (fragments)/gi|224930|prf||1204205Eprotein 3A,chlorophyll binding;gi|82077|pir||F24039chlorophyll a/b-binding protein 3B precursor - tomato  (fragments)/gi|224931|prf||1204205Fprotein 3B,chlorophyll binding;gi|157965837|gb|ABW06955.1|chloroplast light-harvesting complex II protein precursor, partial [Euglena gracilis];gi|976914822|gb|KVI00867.1|Chlorophyll A-B binding protein [Cynara cardunculus var. scolymus];gi|169201|gb|AAA33704.1|Major Cab protein, partial [Petunia x hybrida];gi|1025052454|ref|XP_016447941.1|PREDICTED: chlorophyll a-b binding protein 1D, partial [Nicotiana tabacum];gi|170409|gb|AAA34150.1|chlorophyll a/b-binding protein Cab-1A, partial [Solanum lycopersicum]/gi|170414|gb|AAA34152.1|chlorophyll a/b-binding protein Cab-1C, partial [Solanum lycopersicum];gi|115822|sp|P10707.1|CB2D_SOLLCRecName: Full=Chlorophyll a-b binding protein 1D AltName: Full=LHCII type I CAB-1D Short=LHCP/gi|170428|gb|AAA34158.1|chlorophyll a/b-binding protein Cab-1D, partial [Solanum lycopersicum]/gi|224929|prf||1204205Dprotein 1D,chlorophyll binding;gi|485819829|dbj|BAN18371.1|chlorophyll a/b-binding protein, partial [Schiedea laui];gi|170421|gb|AAA34155.1|chlorophyll a/b-binding protein Cab-3A, partial [Solanum lycopersicum]/gi|170426|gb|AAA34157.1|chlorophyll a/b-binding protein Cab-3B, partial [Solanum lycopersicum];gi|1025051802|ref|XP_016447793.1|PREDICTED: chlorophyll a-b binding protein 1D-like, partial [Nicotiana tabacum];gi|375152106|gb|AFA36511.1|light harvesting chlorophyll a/b-binding protein Lhcb1, partial [Lolium perenne];gi|145078830|tpg|DAA05886.1|TPA_inf: chloroplast light-harvesting complex II protein precursor Lhcbm6 [Euglena gracilis]</t>
  </si>
  <si>
    <t>Euglena gracilis;Euglena gracilis;Euglena gracilis;Euglena gracilis;Euglena gracilis;Solanum lycopersicum;Solanum lycopersicum/Solanum lycopersicum;Solanum lycopersicum/Solanum lycopersicum;Solanum lycopersicum/Solanum lycopersicum;Euglena gracilis;Cynara cardunculus var. scolymus;Petunia x hybrida;Nicotiana tabacum;Solanum lycopersicum/Solanum lycopersicum;Solanum lycopersicum/Solanum lycopersicum/Solanum lycopersicum;Schiedea laui;Solanum lycopersicum/Solanum lycopersicum;Nicotiana tabacum;Lolium perenne;Euglena gracilis</t>
  </si>
  <si>
    <t>6.0E-72;5.3E-70;2.5E-57;9.1E-56;1.2E-43;1.3E-40;2.4E-40;6.6E-40;7.0E-40;8.1E-40;8.8E-40;1.0E-39;1.1E-39;1.2E-39;1.2E-39;1.6E-39;1.8E-39;2.0E-39;2.2E-39;2.9E-39</t>
  </si>
  <si>
    <t>DAA05883;ABW06954;DAA05881;CAA43633;AAA65447;1204205C;A24039/1204205A;E24039/1204205E;F24039/1204205F;ABW06955;KVI00867;AAA33704;XP_016447941;AAA34150/AAA34152;1204205D/AAA34158/P10707;BAN18371;AAA34155/AAA34157;XP_016447793;AFA36511;DAA05886</t>
  </si>
  <si>
    <t>LOC107772842;H6BDG5;LHCPII;CAB1D;H6BDG5;CAB3B;Lhcbm9;A4QPI0;Lhcbm9;LHCPII;LOC107772842;Ccrd_020879;CAB1D;A4QPI0;CAB1A;CAB1C;CAB3B;LHCPII;LHCPII;H6BDG5;LOC107772842;CAB1D;CAB1D;LHCPII;CAB1C;H6BDG5;H6BDG5;CAB3B;CAB1D;CAB1A;CAB1C;Lhcb1;Ccrd_020879;Lhcbm8;CAB1C;LOC107772842;A4QPI3;Lhcb1;A4QPI0;LOC107773002;CAB1C;CAB1C;CAB3B;Lhcb1;A4QPI3;LHCPII;Lhcbm8;Ccrd_020879;LOC107773002;CAB3B;CAB1D;CAB3B;LHCPII;Lhcbm9;CAB3B;CAB3B;CAB1C;A4QPH8;Lhcb1;CAB1C;Lhcb1;Lhcbm9;Lhcb1;Lhcb1;H6BDG5;LHCPII;A4QPI3;Ccrd_020879;LOC107773002;LHCPII;CAB1A;Ccrd_020879;CAB1D;CAB1C;CAB1C;LOC107773002;CAB3B;LOC107772842;CAB1D;CAB1D;LOC107773002;CAB1C;CAB3B;LOC107772842;Lhcb1;CAB1A;Lhcb1;LOC107772842;LHCPII;CAB1A;A4QPH8;CAB1A;Lhcbm8;Ccrd_020879;H6BDG5;CAB1D;CAB1C;H6BDG5;LOC107773002;CAB3B;CAB1D;CAB1D;CAB1C;A4QPI0;Lhcb1;Ccrd_020879;A4QPI0;Lhcbm9;A4QPI0;CAB1C;Lhcbm8;CAB1C;LOC107773002;CAB3B;Lhcb1;Lhcb1;LHCPII;CAB1A;CAB1A;A4QPI0;CAB1D;LOC107772842;LOC107773002;LHCPII;CAB1A;H6BDG5;A4QPH8;CAB1A;LOC107773002;CAB1A;LHCPII;A4QPI3;CAB1C;Lhcb1;CAB1D;A4QPI3;Ccrd_020879;A4QPH8;Lhcbm8;CAB3B;Ccrd_020879;LHCPII;CAB1A;Lhcb1;Ccrd_020879;LHCPII;CAB3B;Lhcbm8;A4QPH8;CAB1D;Lhcbm8;CAB1A;Ccrd_020879;Ccrd_020879;CAB1A;CAB3B;CAB3B;CAB1D;CAB1D;LHCPII;CAB3B;LOC107773002;CAB1D;CAB1D;A4QPH8;CAB3B;CAB3B;CAB3B;CAB1C;CAB1A;LOC107773002;Lhcbm9;LHCPII;Lhcb1;H6BDG5;CAB1C;CAB1A;H6BDG5;LHCPII;A4QPI3;CAB1D;LOC107773002;CAB1D;CAB1A;CAB1A;CAB1A;CAB1C;CAB1C;Ccrd_020879;LOC107772842;H6BDG5;CAB1C;CAB1C;CAB1D;CAB1A;LOC107773002;CAB1C;LOC107772842;LOC107773002;Lhcbm9;Ccrd_020879;Lhcbm8;LHCPII;H6BDG5;Lhcbm8;CAB1D;CAB1A;Lhcb1;Lhcbm9;LHCPII;CAB3B;LOC107773002;LHCPII;Lhcbm9;CAB1A;CAB1D;LHCPII;CAB1A;Ccrd_020879;CAB1A;CAB1C;CAB3B;A4QPH8;A4QPI3;Lhcb1;CAB1C;LHCPII;CAB1D;LOC107772842;CAB1D;LHCPII;CAB1C;CAB3B;Lhcbm8;A4QPI3;CAB1A;LOC107773002;CAB1C;LOC107773002;CAB1C;Ccrd_020879;LOC107772842;LOC107773002;CAB1C;LHCPII;CAB1A;CAB3B;LHCPII;CAB1D;Lhcbm9;LOC107772842;Lhcb1;CAB3B;CAB3B;Lhcbm9;CAB1D;H6BDG5;CAB1C;Ccrd_020879;CAB3B;Ccrd_020879;CAB1D;LHCPII;CAB3B;CAB1A;CAB3B;CAB1C;LOC107772842;Lhcbm9;Lhcbm9;Lhcbm8;CAB1C;H6BDG5;LHCPII;CAB1D;LOC107772842;CAB1C;LOC107772842;CAB1C;LHCPII;Lhcb1;H6BDG5;H6BDG5;Lhcbm9;A4QPH8;CAB1C;CAB3B;CAB3B;Lhcbm8;CAB3B;LOC107772842;Lhcbm8;LOC107772842;Lhcbm8;CAB3B;CAB1C;LHCPII;Lhcbm9;CAB1D;A4QPI3;Ccrd_020879;CAB1A;H6BDG5;CAB1A;LOC107773002;LHCPII;CAB1A;Lhcbm8;Lhcbm9;A4QPI0;A4QPI0;CAB1C;CAB1D;LOC107772842;Lhcb1;CAB1A;LOC107773002;LOC107772842;LOC107772842;LOC107773002;Lhcbm8;Lhcb1;Ccrd_020879;H6BDG5;Lhcb1;CAB3B;CAB1C;CAB1A;H6BDG5;H6BDG5;CAB1A;Lhcb1;Lhcbm9;LOC107773002;LHCPII;CAB1D;CAB1A;CAB1D;H6BDG5;CAB1A;CAB3B;Lhcb1;LOC107773002;CAB1A;Lhcbm8;CAB1C;A4QPH8;CAB1A;CAB1D;CAB1A;CAB1D;CAB1D;LHCPII;LHCPII;CAB1A;CAB3B;Ccrd_020879;LOC107773002;CAB1A;LOC107772842;H6BDG5;LHCPII;CAB1D;CAB3B;Lhcbm8;CAB3B;Ccrd_020879;CAB3B;Ccrd_020879;H6BDG5;Lhcbm9;Ccrd_020879;LOC107772842;LOC107772842;LHCPII;CAB3B;CAB1D;CAB1C;CAB1D</t>
  </si>
  <si>
    <t>GO:0009507-IEA;GO:0046872-IEA;GO:0018298-IEA;GO:0016020-IEA;GO:0031409-IBA;GO:0016021-IEA;GO:0015979-IEA;GO:0016168-IEA;GO:0016168-IBA;GO:0010287-IBA;GO:0009579-IEA;GO:0009535-IEA;GO:0009535-IBA;GO:0009523-IEA;GO:0009765-IEA;GO:0009941-IBA;GO:0009522-IEA;GO:0009768-IBA;GO:0009416-IBA;GO:0009536-IEA</t>
  </si>
  <si>
    <t>chloroplast-IEA;metal ion binding-IEA;protein-chromophore linkage-IEA;membrane-IEA;pigment binding-IBA;integral component of membrane-IEA;photosynthesis-IEA;chlorophyll binding-IEA;chlorophyll binding-IBA;plastoglobule-IBA;thylakoid-IEA;chloroplast thylakoid membrane-IEA;chloroplast thylakoid membrane-IBA;photosystem II-IEA;photosynthesis, light harvesting-IEA;chloroplast envelope-IBA;photosystem I-IEA;photosynthesis, light harvesting in photosystem I-IBA;response to light stimulus-IBA;plastid-IEA</t>
  </si>
  <si>
    <t>Cellular Component-IEA;Molecular Function-IEA;Biological Process-IEA;Cellular Component-IEA;Molecular Function-IBA;Cellular Component-IEA;Biological Process-IEA;Molecular Function-IEA;Molecular Function-IBA;Cellular Component-IBA;Cellular Component-IEA;Cellular Component-IEA;Cellular Component-IBA;Cellular Component-IEA;Biological Process-IEA;Cellular Component-IBA;Cellular Component-IEA;Biological Process-IBA;Biological Process-IBA;Cellular Component-IEA</t>
  </si>
  <si>
    <t>GO:0009416;GO:0009521;GO:0009535;GO:0009768;GO:0009941;GO:0010287;GO:0016021;GO:0016168;GO:0018298;GO:0031409</t>
  </si>
  <si>
    <t>response to light stimulus;photosystem;chloroplast thylakoid membrane;photosynthesis, light harvesting in photosystem I;chloroplast envelope;plastoglobule;integral component of membrane;chlorophyll binding;protein-chromophore linkage;pigment binding</t>
  </si>
  <si>
    <t>Biological Process;Cellular Component;Cellular Component;Biological Process;Cellular Component;Cellular Component;Cellular Component;Molecular Function;Biological Process;Molecular Function</t>
  </si>
  <si>
    <t>IPR022796;IPR023329;noIPR;IPR001344;noIPR;noIPR;noIPR;noIPR;noIPR;noIPR;noIPR</t>
  </si>
  <si>
    <t>FAMILY;DOMAIN;DOMAIN;FAMILY;FAMILY;FAMILY;FAMILY;FAMILY;FAMILY;FAMILY;FAMILY</t>
  </si>
  <si>
    <t>Chlorophyll A-B binding protein;Chlorophyll a/b binding protein domain;Chlorophyll a/b binding protein domain;Chlorophyll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t>
  </si>
  <si>
    <t>PF00504 (PFAM);G3DSA:1.10.3460.10 (GENE3D);PTHR21649:SF34 (PANTHER);PTHR21649 (PANTHER);SIGNAL_PEPTIDE_C_REGION (PHOBIUS);NON_CYTOPLASMIC_DOMAIN (PHOBIUS);SIGNAL_PEPTIDE_N_REGION (PHOBIUS);SIGNAL_PEPTIDE_H_REGION (PHOBIUS);SIGNAL_PEPTIDE (PHOBIUS);SignalP-noTM (SIGNALP_EUK);SSF103511 (SUPERFAMILY)</t>
  </si>
  <si>
    <t>;;;GO:0009765/GO:0016020;;;;;;;</t>
  </si>
  <si>
    <t>;;;photosynthesis, light harvesting/membrane;;;;;;;</t>
  </si>
  <si>
    <t>;;;Biological Process/Cellular Component;;;;;;;</t>
  </si>
  <si>
    <t>EG_transcript_2718</t>
  </si>
  <si>
    <t>ABC transporter substrate-binding</t>
  </si>
  <si>
    <t>gi|1176013110|gb|OQX19495.1|leucine/isoleucine/valine-binding protein [Desulfobulbaceae bacterium A2];gi|655018559|ref|WP_028467517.1|ABC transporter substrate-binding protein [Nisaea denitrificans];gi|700405177|gb|KGO35312.1|leucine/isoleucine/valine-binding protein [Desulfobulbus sp. Tol-SR];gi|494944573|ref|WP_007670601.1|ABC transporter substrate-binding protein [alpha proteobacterium BAL199]/gi|159181202|gb|EDP65717.1|Extracellular ligand-binding receptor [alpha proteobacterium BAL199];gi|1042217067|ref|WP_065271496.1|ABC transporter substrate-binding protein [Phaeobacter gallaeciensis];gi|1041938216|gb|ANP36534.1|ABC transporter substrate-binding protein [Phaeobacter gallaeciensis];gi|1184554677|ref|WP_085121960.1|ABC transporter substrate-binding protein [Tistlia consotensis]/gi|1182745577|emb|SMF09696.1|amino acid/amide ABC transporter substrate-binding protein, HAAT family [Tistlia consotensis USBA 355];gi|1197213774|ref|WP_086464407.1|ABC transporter substrate-binding protein [Oceanibaculum sp. L54-1-50];gi|1084895428|gb|OGR19232.1|leucine/isoleucine/valine-binding protein [Desulfobacterales bacterium GWB2_56_26];gi|1176011561|gb|OQX18065.1|leucine/isoleucine/valine-binding protein [Desulfobulbaceae bacterium A2];gi|499502548|ref|WP_011189188.1|leucine/isoleucine/valine-binding protein [Desulfotalea psychrophila]/gi|50876836|emb|CAG36676.1|related to leucine/isoleucine/valine-binding protein [Desulfotalea psychrophila LSv54];gi|496230900|ref|WP_008944935.1|ABC transporter substrate-binding protein [Oceanibaculum indicum]/gi|407204821|gb|EKE74801.1|extracellular ligand-binding receptor protein [Oceanibaculum indicum P24];gi|657883378|ref|WP_029587727.1|ABC transporter substrate-binding protein [Bradyrhizobium sp. URHD0069];gi|499502376|ref|WP_011189016.1|leucine/isoleucine/valine-binding protein [precursor] [Desulfotalea psychrophila]/gi|50876664|emb|CAG36504.1|related to leucine/isoleucine/valine-binding protein [precursor] [Desulfotalea psychrophila LSv54];gi|496696095|ref|WP_009337638.1|MULTISPECIES: ABC transporter substrate-binding protein [Afipia]/gi|298592452|gb|EFI52652.1|Extracellular ligand-binding receptor [Afipia sp. 1NLS2]/gi|697980680|emb|CEG06758.1|Leu/Ile/Val/Thr-binding protein precursor [Afipia felis];gi|1113548372|gb|OJY08542.1|ABC transporter substrate-binding protein [Rhizobiales bacterium 62-47];gi|1176021205|gb|OQX26899.1|hypothetical protein BWK80_08050 [Desulfobacteraceae bacterium IS3];gi|406890840|gb|EKD36625.1|hypothetical protein ACD_75C01433G0002 [uncultured bacterium];gi|1160706633|ref|WP_079566565.1|ABC transporter substrate-binding protein [Bradyrhizobium erythrophlei]/gi|1109609481|emb|SHG53224.1|amino acid/amide ABC transporter substrate-binding protein, HAAT family [Bradyrhizobium erythrophlei];gi|1099993335|emb|SFI86965.1|amino acid/amide ABC transporter substrate-binding protein, HAAT family [Bradyrhizobium sp. cf659]</t>
  </si>
  <si>
    <t>Desulfobulbaceae bacterium A2;Nisaea denitrificans;Desulfobulbus sp. Tol-SR;alpha proteobacterium BAL199/alpha proteobacterium BAL199;Phaeobacter gallaeciensis;Phaeobacter gallaeciensis;Tistlia consotensis/Tistlia consotensis USBA 355;Oceanibaculum sp. L54-1-50;Desulfobacterales bacterium GWB2_56_26;Desulfobulbaceae bacterium A2;Desulfotalea psychrophila/Desulfotalea psychrophila LSv54;Oceanibaculum indicum/Oceanibaculum indicum P24;Bradyrhizobium sp. URHD0069;Desulfotalea psychrophila/Desulfotalea psychrophila LSv54;Afipia/Afipia sp. 1NLS2/Afipia felis;Rhizobiales bacterium 62-47;Desulfobacteraceae bacterium IS3;uncultured bacterium;Bradyrhizobium sp. CCBAU 53325/Bradyrhizobium sp. CCBAU 53325;Bradyrhizobium sp. cf659</t>
  </si>
  <si>
    <t>2.6E-43;1.5E-40;3.0E-40;7.4E-40;8.3E-40;9.6E-40;2.3E-39;2.6E-39;3.1E-39;3.9E-39;5.0E-39;1.0E-38;2.8E-38;4.0E-38;5.3E-38;6.5E-38;6.9E-38;1.8E-37;3.2E-37;3.2E-37</t>
  </si>
  <si>
    <t>OQX19495;WP_028467517;KGO35312;WP_007670601/EDP65717;WP_065271496;ANP36534;WP_085121960/SMF09696;WP_086464407;OGR19232;OQX18065;WP_011189188/CAG36676;WP_008944935/EKE74801;WP_029587727;WP_011189016/CAG36504;EFI52652/WP_009337638/CEG06758;OJY08542;OQX26899;EKD36625;WP_079566565/SHG53224;SFI86965</t>
  </si>
  <si>
    <t>gi|1176013110|gb|OQX19495.1|leucine/isoleucine/valine-binding protein [Desulfobulbaceae bacterium A2]</t>
  </si>
  <si>
    <t>Desulfobulbaceae bacterium A2</t>
  </si>
  <si>
    <t>JL2886_01625;BWK80_08050;BWK76_04155;SAMN05428998_104265;BWK76_08655;JL2886_01625;BWK76_04155;AfiDRAFT_0639;SAMN04487925_10479;livJ;BGP05_06720;livJ;SAMN05444169_2915;BAL199_02794;BGP05_06720;BWK80_08050;AfiDRAFT_0639;SAMN05444169_2915;BWK76_08655;BAL199_02794</t>
  </si>
  <si>
    <t>GO:0006865-IEA</t>
  </si>
  <si>
    <t>amino acid transport-IEA</t>
  </si>
  <si>
    <t>IPR001054;noIPR;IPR001054;IPR028081;noIPR;noIPR;noIPR;noIPR;noIPR;noIPR;noIPR;noIPR;noIPR;IPR001054;noIPR;noIPR;IPR029787;IPR028082;IPR028082;noIPR</t>
  </si>
  <si>
    <t>Adenylyl cyclase class-3/4/guanylyl cyclase;Adenylyl cyclase class-3/4/guanylyl cyclase;Adenylyl cyclase class-3/4/guanylyl cyclase;Leucine-binding protein domain;Leucine-binding protein domain;Leucine-binding protein domain;Leucine-binding protein domain;Leucine-binding protein domain;Leucine-binding protein domain;Leucine-binding protein domain;Leucine-binding protein domain;Leucine-binding protein domain;Leucine-binding protein domain;Adenylyl cyclase class-3/4/guanylyl cyclase;Adenylyl cyclase class-3/4/guanylyl cyclase;Adenylyl cyclase class-3/4/guanylyl cyclase;Nucleotide cyclase;Periplasmic binding protein-like I;Periplasmic binding protein-like I;Periplasmic binding protein-like I</t>
  </si>
  <si>
    <t>G3DSA:3.30.70.1230 (GENE3D);G3DSA:3.40.50.2300 (GENE3D);PF00211 (PFAM);PF13458 (PFAM);G3DSA:3.40.50.2300 (GENE3D);G3DSA:1.20.5.100 (GENE3D);PTHR30483 (PANTHER);PTHR30483:SF29 (PANTHER);CYTOPLASMIC_DOMAIN (PHOBIUS);TRANSMEMBRANE (PHOBIUS);TRANSMEMBRANE (PHOBIUS);CYTOPLASMIC_DOMAIN (PHOBIUS);NON_CYTOPLASMIC_DOMAIN (PHOBIUS);PS50125 (PROSITE_PROFILES);cd06326 (CDD);SignalP-noTM (SIGNALP_EUK);SSF55073 (SUPERFAMILY);SSF53822 (SUPERFAMILY);SSF53822 (SUPERFAMILY);TMhelix (TMHMM)</t>
  </si>
  <si>
    <t>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</si>
  <si>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</si>
  <si>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t>
  </si>
  <si>
    <t>EG_transcript_16385</t>
  </si>
  <si>
    <t>threonine aspartase 1</t>
  </si>
  <si>
    <t>gi|1000203670|gb|KXJ75395.1|hypothetical protein RP20_CCG011753 [Aedes albopictus];gi|1121107280|ref|XP_019543484.1|PREDICTED: threonine aspartase 1 [Aedes albopictus];gi|157118237|ref|XP_001653128.1|AAEL008258-PA [Aedes aegypti]/gi|108875754|gb|EAT39979.1|AAEL008258-PA [Aedes aegypti];gi|195019836|ref|XP_001985065.1|GH14708 [Drosophila grimshawi]/gi|193898547|gb|EDV97413.1|GH14708 [Drosophila grimshawi];gi|751438758|ref|XP_011180588.1|PREDICTED: threonine aspartase 1 [Zeugodacus cucurbitae];gi|125978471|ref|XP_001353268.1|uncharacterized protein Dpse_GA18757 [Drosophila pseudoobscura pseudoobscura]/gi|195160219|ref|XP_002020973.1|GL25099 [Drosophila persimilis]/gi|54642022|gb|EAL30771.1|uncharacterized protein Dpse_GA18757 [Drosophila pseudoobscura pseudoobscura]/gi|194118086|gb|EDW40129.1|GL25099 [Drosophila persimilis];gi|1036778479|ref|XP_017135255.1|PREDICTED: threonine aspartase 1 [Drosophila miranda];gi|568249184|gb|ETN58996.1|threonine aspartase [Anopheles darlingi];gi|21357893|ref|NP_648832.1|taspase 1, isoform A [Drosophila melanogaster]/gi|442632688|ref|NP_001261920.1|taspase 1, isoform B [Drosophila melanogaster]/gi|16768806|gb|AAL28622.1|LD05057p [Drosophila melanogaster]/gi|23093366|gb|AAF49544.2|taspase 1, isoform A [Drosophila melanogaster]/gi|220943266|gb|ACL84176.1|Taspase1-PA, partial [synthetic construct]/gi|220953444|gb|ACL89265.1|Taspase1-PA [synthetic construct]/gi|440215867|gb|AGB94613.1|taspase 1, isoform B [Drosophila melanogaster]/gi|1067123068|gb|AOQ05711.1|Taspase1-RA [synthetic construct]/gi|1067129223|gb|AOQ08192.1|Taspase1-RA, partial [synthetic construct];gi|1062664418|ref|XP_017955696.1|PREDICTED: threonine aspartase 1 [Drosophila navojoa];gi|969459000|ref|XP_002086512.2|uncharacterized protein Dyak_GE22812, partial [Drosophila yakuba]/gi|948561583|gb|EDW99913.2|uncharacterized protein Dyak_GE22812, partial [Drosophila yakuba];gi|58383118|ref|XP_312407.2|AGAP002531-PA [Anopheles gambiae str. PEST]/gi|55242233|gb|EAA07499.2|AGAP002531-PA [Anopheles gambiae str. PEST];gi|929367208|ref|XP_014093337.1|PREDICTED: threonine aspartase 1 [Bactrocera oleae]/gi|929367210|ref|XP_014093338.1|PREDICTED: threonine aspartase 1 [Bactrocera oleae];gi|1036950783|ref|XP_016983946.1|PREDICTED: threonine aspartase 1 [Drosophila rhopaloa];gi|195126425|ref|XP_002007671.1|uncharacterized protein Dmoj_GI12255 [Drosophila mojavensis]/gi|193919280|gb|EDW18147.1|uncharacterized protein Dmoj_GI12255 [Drosophila mojavensis];gi|1060223861|ref|XP_017861392.1|PREDICTED: threonine aspartase 1 [Drosophila arizonae];gi|668454333|gb|KFB42806.1|AGAP002531-PA-like protein [Anopheles sinensis];gi|1037049292|ref|XP_017080871.1|PREDICTED: threonine aspartase 1 [Drosophila eugracilis];gi|1036075564|ref|XP_016941708.1|PREDICTED: threonine aspartase 1-like, partial [Drosophila suzukii];gi|1036724342|ref|XP_016992547.1|PREDICTED: threonine aspartase 1 [Drosophila takahashii]</t>
  </si>
  <si>
    <t>Aedes albopictus;Aedes albopictus;Aedes aegypti/Aedes aegypti;Drosophila grimshawi/Drosophila grimshawi;Bactrocera cucurbitae;Drosophila pseudoobscura pseudoobscura/Drosophila persimilis/Drosophila pseudoobscura pseudoobscura/Drosophila persimilis;Drosophila miranda;Anopheles darlingi;Drosophila melanogaster/Drosophila melanogaster/Drosophila melanogaster/Drosophila melanogaster/synthetic construct/synthetic construct/Drosophila melanogaster/synthetic construct/synthetic construct;Drosophila navojoa;Drosophila yakuba/Drosophila yakuba;Anopheles gambiae str. PEST/Anopheles gambiae str. PEST;Bactrocera oleae/Bactrocera oleae;Drosophila rhopaloa;Drosophila mojavensis/Drosophila mojavensis;Drosophila arizonae;Anopheles sinensis;Drosophila eugracilis;Drosophila suzukii;Drosophila takahashii</t>
  </si>
  <si>
    <t>6.6E-29;1.3E-28;1.6E-28;4.0E-28;9.6E-28;1.6E-27;2.0E-27;2.6E-27;4.4E-27;4.5E-27;5.2E-27;5.8E-27;5.9E-27;6.1E-27;6.1E-27;6.2E-27;6.4E-27;7.7E-27;7.8E-27;1.1E-26</t>
  </si>
  <si>
    <t>KXJ75395;XP_019543484;XP_001653128/EAT39979;XP_001985065/EDV97413;XP_011180588;XP_002020973/EDW40129/XP_001353268/EAL30771;XP_017135255;ETN58996;ACL89265/AOQ08192/ACL84176/AOQ05711/AAL28622/AGB94613/NP_001261920/NP_648832/AAF49544;XP_017955696;XP_002086512/EDW99913;XP_312407/EAA07499;XP_014093338/XP_014093337;XP_016983946;XP_002007671/EDW18147;XP_017861392;KFB42806;XP_017080871;XP_016941708;XP_016992547</t>
  </si>
  <si>
    <t>gi|1000203670|gb|KXJ75395.1|hypothetical protein RP20_CCG011753 [Aedes albopictus]</t>
  </si>
  <si>
    <t>Aedes albopictus</t>
  </si>
  <si>
    <t>Dpse\GA18757;Dper\GL25099;Dper\GL25099;Dgri\GH14708;Dpse\GA18757;Dgri\GH14708;Dpse\GA18757;Dmoj\GI12255;AND_009410;Dper\GL25099;Dpse\GA18757;Dgri\GH14708;Dpse\GA18757;AND_009410;Dyak\GE22812;Dgri\GH14708;Dmoj\GI12255;Dper\GL25099;Dgri\GH14708;Dmoj\GI12255;Dmoj\GI12255;Dyak\GE22812;1273431;Dper\GL25099;Dpse\GA18757;5570307;Dgri\GH14708;Dmoj\GI12255;Tasp1;ZHAS_00010557;Dper\GL25099;5570307;ZHAS_00010557;ZHAS_00010557;Dper\GL25099;Tasp1;Dmoj\GI12255;Dgri\GH14708;Dper\GL25099;Tasp1;TASP1;Dgri\GH14708;AND_009410;Dmoj\GI12255;A0A182GL20;TASP1;Dmoj\GI12255;Dgri\GH14708;Tasp1;Dmoj\GI12255;Dpse\GA18757;Tasp1;TASP1;A0A182GL20;Tasp1;ZHAS_00010557;Dmoj\GI12255;5570307;Dpse\GA18757;Dmoj\GI12255;Tasp1;Dpse\GA18757;1273431;ZHAS_00010557;Tasp1;Dpse\GA18757;TASP1;Dyak\GE22812;Dpse\GA18757;AND_009410;Dpse\GA18757;Tasp1;5570307;Dgri\GH14708;Tasp1;Dper\GL25099;TASP1;Tasp1;A0A182GL20;Tasp1;Dper\GL25099;Dyak\GE22812;Dgri\GH14708;Dyak\GE22812;Tasp1;5570307;Dgri\GH14708;Dper\GL25099;AND_009410;Dper\GL25099;Tasp1;Tasp1;Tasp1;1273431;5570307;Dmoj\GI12255;ZHAS_00010557;Tasp1;Dpse\GA18757;Dmoj\GI12255;Tasp1;Dgri\GH14708;Dmoj\GI12255;Dper\GL25099;AND_009410;Tasp1;Tasp1;TASP1;Dpse\GA18757;Dgri\GH14708;Tasp1;Dper\GL25099;Dyak\GE22812;Tasp1</t>
  </si>
  <si>
    <t>GO:0007283-IEA;GO:0007283-IMP;GO:0006508-IEA;GO:0006508-IDA;GO:0050829-IEA;GO:0050829-IMP;GO:0004175-IEA;GO:0004175-IDA;GO:0016485-IEA;GO:0016485-IMP;GO:0016485-IDA;GO:0005575-ND;GO:0004298-IEA;GO:0004298-IDA;GO:0004298-ISA;GO:0016787-IEA</t>
  </si>
  <si>
    <t>spermatogenesis-IEA;spermatogenesis-IMP;proteolysis-IEA;proteolysis-IDA;defense response to Gram-negative bacterium-IEA;defense response to Gram-negative bacterium-IMP;endopeptidase activity-IEA;endopeptidase activity-IDA;protein processing-IEA;protein processing-IMP;protein processing-IDA;cellular_component-ND;threonine-type endopeptidase activity-IEA;threonine-type endopeptidase activity-IDA;threonine-type endopeptidase activity-ISA;hydrolase activity-IEA</t>
  </si>
  <si>
    <t>Biological Process-IEA;Biological Process-IMP;Biological Process-IEA;Biological Process-IDA;Biological Process-IEA;Biological Process-IMP;Molecular Function-IEA;Molecular Function-IDA;Biological Process-IEA;Biological Process-IMP;Biological Process-IDA;Cellular Component-ND;Molecular Function-IEA;Molecular Function-IDA;Molecular Function-ISA;Molecular Function-IEA</t>
  </si>
  <si>
    <t>GO:0004175;GO:0006508;GO:0051704</t>
  </si>
  <si>
    <t>endopeptidase activity;proteolysis;multi-organism process</t>
  </si>
  <si>
    <t>Molecular Function;Biological Process;Biological Process</t>
  </si>
  <si>
    <t>IPR000246;noIPR;noIPR;IPR000246;noIPR;IPR029055</t>
  </si>
  <si>
    <t>FAMILY;FAMILY;FAMILY;FAMILY;FAMILY;DOMAIN</t>
  </si>
  <si>
    <t>Peptidase T2, asparaginase 2;Peptidase T2, asparaginase 2;Peptidase T2, asparaginase 2;Peptidase T2, asparaginase 2;Peptidase T2, asparaginase 2;Nucleophile aminohydrolases, N-terminal</t>
  </si>
  <si>
    <t>PF01112 (PFAM);G3DSA:3.60.20.30 (GENE3D);mobidb-lite (MOBIDB_LITE);PTHR10188 (PANTHER);PTHR10188:SF34 (PANTHER);SSF56235 (SUPERFAMILY)</t>
  </si>
  <si>
    <t>GO:0016787;;;GO:0016787;;</t>
  </si>
  <si>
    <t>hydrolase activity;;;hydrolase activity;;</t>
  </si>
  <si>
    <t>Molecular Function;;;Molecular Function;;</t>
  </si>
  <si>
    <t>EG_transcript_49635</t>
  </si>
  <si>
    <t>thiolase</t>
  </si>
  <si>
    <t>gi|955176734|emb|CUG05294.1|thiolase, putative, partial [Bodo saltans];gi|290978433|ref|XP_002671940.1|predicted protein [Naegleria gruberi]/gi|284085513|gb|EFC39196.1|predicted protein [Naegleria gruberi];gi|1002445336|ref|XP_015657301.1|thiolase protein-like protein [Leptomonas pyrrhocoris]/gi|928114397|gb|KPA78862.1|thiolase protein-like protein [Leptomonas pyrrhocoris];gi|955164138|emb|CUG92243.1|thiolase, putative [Bodo saltans];gi|407418140|gb|EKF38173.1|thiolase protein-like protein, putative [Trypanosoma cruzi marinkellei];gi|71651239|ref|XP_814301.1|thiolase protein-like protein [Trypanosoma cruzi strain CL Brener]/gi|70879262|gb|EAN92450.1|thiolase protein-like protein, putative [Trypanosoma cruzi];gi|407852571|gb|EKG06006.1|thiolase protein-like protein, putative [Trypanosoma cruzi]/gi|557863213|gb|ESS66517.1|thiolase protein-like protein [Trypanosoma cruzi Dm28c];gi|528252800|gb|EPY35285.1|thiolase protein-like protein [Angomonas deanei];gi|528266303|gb|EPY40083.1|thiolase protein-like protein [Angomonas deanei];gi|686633383|ref|XP_009309137.1|putative thiolase protein-like protein [Trypanosoma grayi]/gi|657142769|gb|KEG12617.1|putative thiolase protein-like protein [Trypanosoma grayi];gi|528273884|gb|EPY42699.1|thiolase protein-like protein [Angomonas deanei]/gi|528275458|gb|EPY43390.1|acetyl-CoA acyltransferase [Angomonas deanei];gi|401426400|ref|XP_003877684.1|thiolase protein-like protein [Leishmania mexicana MHOM/GT/2001/U1103]/gi|322493930|emb|CBZ29221.1|thiolase protein-like protein [Leishmania mexicana MHOM/GT/2001/U1103];gi|339898894|ref|XP_001467460.2|putative 3-ketoacyl-CoA thiolase-like protein [Leishmania infantum JPCM5]/gi|321398561|emb|CAM70518.2|putative 3-ketoacyl-CoA thiolase-like protein [Leishmania infantum JPCM5];gi|157873275|ref|XP_001685150.1|thiolase protein-like protein [Leishmania major strain Friedlin]/gi|68128221|emb|CAJ08352.1|thiolase protein-like protein [Leishmania major strain Friedlin];gi|857976126|emb|CEO97951.1|hypothetical protein PBRA_006065 [Plasmodiophora brassicae];gi|731704318|ref|XP_010701546.1|3-ketoacyl-CoA thiolase-like protein, putative [Leishmania panamensis]/gi|685206515|gb|AIO00746.1|3-ketoacyl-CoA thiolase-like protein, putative [Leishmania panamensis];gi|1177791593|gb|ORC86717.1|putative thiolase protein-like protein [Trypanosoma theileri];gi|154342464|ref|XP_001567180.1|thiolase protein-like protein [Leishmania braziliensis MHOM/BR/75/M2904]/gi|134064509|emb|CAM42604.1|thiolase protein-like protein [Leishmania braziliensis MHOM/BR/75/M2904];gi|528254895|gb|EPY36037.1|acetyl-CoA acyltransferase [Strigomonas culicis];gi|898618267|emb|CPY68870.1|Putative acetyl-CoA C-acyltransferase (thiolase) [Mycobacterium abscessus]</t>
  </si>
  <si>
    <t>Bodo saltans;Naegleria gruberi strain NEG-M/Naegleria gruberi;Leptomonas pyrrhocoris/Leptomonas pyrrhocoris;Bodo saltans;Trypanosoma cruzi marinkellei;Trypanosoma cruzi strain CL Brener/Trypanosoma cruzi;Trypanosoma cruzi/Trypanosoma cruzi Dm28c;Angomonas deanei;Angomonas deanei;Trypanosoma grayi/Trypanosoma grayi;Angomonas deanei/Angomonas deanei;Leishmania mexicana MHOM/GT/2001/U1103/Leishmania mexicana MHOM/GT/2001/U1103;Leishmania infantum JPCM5/Leishmania infantum JPCM5;Leishmania major strain Friedlin/Leishmania major strain Friedlin;Plasmodiophora brassicae;Leishmania panamensis/Leishmania panamensis;Trypanosoma theileri;Leishmania braziliensis MHOM/BR/75/M2904/Leishmania braziliensis MHOM/BR/75/M2904;Strigomonas culicis;Mycobacterium abscessus</t>
  </si>
  <si>
    <t>3.7E-26;4.3E-26;2.0E-25;1.8E-24;6.6E-24;1.4E-23;1.4E-23;2.1E-23;4.3E-23;4.5E-23;4.7E-23;1.1E-22;1.7E-21;2.6E-21;1.3E-20;1.6E-20;1.9E-20;2.0E-20;8.8E-20;1.1E-19</t>
  </si>
  <si>
    <t>CUG05294;EFC39196/XP_002671940;KPA78862/XP_015657301;CUG92243;EKF38173;XP_814301/EAN92450;ESS66517/EKG06006;EPY35285;EPY40083;KEG12617/XP_009309137;EPY42699/EPY43390;XP_003877684/CBZ29221;XP_001467460/CAM70518;XP_001685150/CAJ08352;CEO97951;XP_010701546/AIO00746;ORC86717;CAM42604/XP_001567180;EPY36037;CPY68870</t>
  </si>
  <si>
    <t>gi|955176734|emb|CUG05294.1|thiolase, putative, partial [Bodo saltans]</t>
  </si>
  <si>
    <t>AGDE_00531;AGDE_07495;ABB37_05934;LBRM_31_1840;LBRM_31_1840;Tc00.1047053511389.150;AGDE_00531;LINJ_31_1660;TCDM_04889;AGDE_07495;ABB37_05934;LPMP_311560;STCU_00786;LPMP_311560;LMJF_31_1640;LBRM_31_1840;NAEGRDRAFT_60894;LMJF_31_1640;AGDE_07495;TCDM_04889;LPMP_311560;LMXM_30_1640;NAEGRDRAFT_60894;BSAL_36310;AGDE_07495;LINJ_31_1660;LMJF_31_1640;TM35_000261690;TCDM_04889;LINJ_31_1660;AGDE_03845;LMXM_30_1640;MOQ_001618;MOQ_001618;PBRA_006065;BSAL_36310;LBRM_31_1840;AGDE_00531;AGDE_07495;AGDE_03845;STCU_00786;PBRA_006065;AGDE_07495;BSAL_70865;LMXM_30_1640;ABB37_05934;NAEGRDRAFT_60894;LPMP_311560;STCU_00786;AGDE_00531;AGDE_03845;ABB37_05934;TCDM_04889;LMXM_30_1640;AGDE_03845;Tc00.1047053511389.150;Tc00.1047053511389.150;NAEGRDRAFT_60894;LPMP_311560;LMXM_30_1640;LMXM_30_1640;AGDE_03845;TM35_000261690;BSAL_70865;STCU_00786;PBRA_006065;TM35_000261690;LINJ_31_1660;Tc00.1047053511389.150;NAEGRDRAFT_60894;LMXM_30_1640;MOQ_001618;STCU_00786;AGDE_07495;LMJF_31_1640;MOQ_001618;TM35_000261690;TM35_000261690;MOQ_001618;AGDE_00531;TM35_000261690;TCDM_04889;AGDE_00531;TCDM_04889;MOQ_001618;AGDE_07495;LBRM_31_1840;NAEGRDRAFT_60894;Tc00.1047053511389.150;TM35_000261690;TM35_000261690;AGDE_07495;LINJ_31_1660;ABB37_05934;AGDE_00531;TM35_000261690;MOQ_001618;BSAL_36310;AGDE_00531;PBRA_006065;TCDM_04889;TM35_000261690;STCU_00786;LINJ_31_1660;ABB37_05934;AGDE_00531;LPMP_311560;TCDM_04889;LBRM_31_1840;LPMP_311560;LPMP_311560;AGDE_03845;LMXM_30_1640;AGDE_03845;BSAL_70865;TM35_000261690;LMJF_31_1640;Tc00.1047053511389.150;NAEGRDRAFT_60894;STCU_00786;TM35_000261690;AGDE_03845;PBRA_006065;LMJF_31_1640;Tc00.1047053511389.150;Tc00.1047053511389.150;TM35_000261690;LPMP_311560;LMXM_30_1640;AGDE_03845;BSAL_36310;TCDM_04889;NAEGRDRAFT_60894;MOQ_001618;AGDE_07495;STCU_00786;LPMP_311560;LPMP_311560;LMXM_30_1640;NAEGRDRAFT_60894;STCU_00786;AGDE_00531;LMXM_30_1640;MOQ_001618;MOQ_001618;TCDM_04889;LMXM_30_1640;Tc00.1047053511389.150;NAEGRDRAFT_60894;LPMP_311560;BSAL_36310;TM35_000261690;STCU_00786;Tc00.1047053511389.150;AGDE_03845</t>
  </si>
  <si>
    <t>GO:0008152-IEA;GO:0016746-IEA;GO:0016747-IEA;GO:0003988-IEA;GO:0003824-IEA;GO:0016020-IEA;GO:0016021-IEA;GO:0016740-IEA</t>
  </si>
  <si>
    <t>metabolic process-IEA;transferase activity, transferring acyl groups-IEA;transferase activity, transferring acyl groups other than amino-acyl groups-IEA;acetyl-CoA C-acyltransferase activity-IEA;catalytic activity-IEA;membrane-IEA;integral component of membrane-IEA;transferase activity-IEA</t>
  </si>
  <si>
    <t>Biological Process-IEA;Molecular Function-IEA;Molecular Function-IEA;Molecular Function-IEA;Molecular Function-IEA;Cellular Component-IEA;Cellular Component-IEA;Molecular Function-IEA</t>
  </si>
  <si>
    <t>GO:0016747</t>
  </si>
  <si>
    <t>transferase activity, transferring acyl groups other than amino-acyl groups</t>
  </si>
  <si>
    <t>IPR016039;IPR020616;noIPR;noIPR;IPR016039</t>
  </si>
  <si>
    <t>Thiolase-like;Thiolase, N-terminal;Thiolase, N-terminal;Thiolase, N-terminal;Thiolase-like</t>
  </si>
  <si>
    <t>G3DSA:3.40.47.10 (GENE3D);PF00108 (PFAM);PTHR18919 (PANTHER);PTHR18919:SF117 (PANTHER);SSF53901 (SUPERFAMILY)</t>
  </si>
  <si>
    <t>GO:0003824/GO:0008152;GO:0008152/GO:0016747;;;GO:0003824/GO:0008152</t>
  </si>
  <si>
    <t>catalytic activity/metabolic process;metabolic process/transferase activity, transferring acyl groups other than amino-acyl groups;;;catalytic activity/metabolic process</t>
  </si>
  <si>
    <t>Molecular Function/Biological Process;Biological Process/Molecular Function;;;Molecular Function/Biological Process</t>
  </si>
  <si>
    <t>EG_transcript_9819</t>
  </si>
  <si>
    <t>hypothetical protein BCR41DRAFT_422309</t>
  </si>
  <si>
    <t>gi|1183491863|gb|ORZ15543.1|hypothetical protein BCR41DRAFT_422309 [Lobosporangium transversale]/gi|1183491878|gb|ORZ15558.1|hypothetical protein BCR41DRAFT_336785 [Lobosporangium transversale];gi|156390401|ref|XP_001635259.1|predicted protein [Nematostella vectensis]/gi|156222351|gb|EDO43196.1|predicted protein, partial [Nematostella vectensis];gi|672822448|gb|KFH67342.1|hypothetical protein MVEG_06076 [Mortierella verticillata NRRL 6337];gi|672829272|gb|KFH74161.1|hypothetical protein MVEG_01374 [Mortierella verticillata NRRL 6337];gi|1183497215|gb|ORZ20867.1|hypothetical protein BCR41DRAFT_385400 [Lobosporangium transversale];gi|672817871|gb|KFH62774.1|hypothetical protein MVEG_11300 [Mortierella verticillata NRRL 6337];gi|1032647559|gb|OAQ28858.1|RNI-like protein [Mortierella elongata AG-77];gi|672822421|gb|KFH67315.1|hypothetical protein MVEG_06049 [Mortierella verticillata NRRL 6337];gi|672824617|gb|KFH69509.1|hypothetical protein MVEG_04321 [Mortierella verticillata NRRL 6337];gi|1183491828|gb|ORZ15508.1|hypothetical protein BCR41DRAFT_336759 [Lobosporangium transversale];gi|672817970|gb|KFH62873.1|hypothetical protein, variant [Mortierella verticillata NRRL 6337];gi|1183495641|gb|ORZ19301.1|hypothetical protein BCR41DRAFT_351960 [Lobosporangium transversale];gi|672827344|gb|KFH72234.1|hypothetical protein MVEG_02525 [Mortierella verticillata NRRL 6337];gi|672820288|gb|KFH65185.1|hypothetical protein MVEG_08666 [Mortierella verticillata NRRL 6337];gi|1113383376|gb|OJW46565.1|hypothetical protein BGO67_00390, partial [Alphaproteobacteria bacterium 41-28];gi|672820807|gb|KFH65703.1|hypothetical protein MVEG_07807 [Mortierella verticillata NRRL 6337];gi|1183497241|gb|ORZ20893.1|hypothetical protein BCR41DRAFT_350468 [Lobosporangium transversale];gi|672817971|gb|KFH62874.1|hypothetical protein MVEG_11398 [Mortierella verticillata NRRL 6337];gi|754879942|ref|WP_042239295.1|hypothetical protein [Neochlamydia sp. S13];gi|1005461706|ref|XP_015767926.1|PREDICTED: protein NLRC3-like [Acropora digitifera]</t>
  </si>
  <si>
    <t>Lobosporangium transversale/Lobosporangium transversale;Nematostella vectensis/Nematostella vectensis;Mortierella verticillata NRRL 6337;Mortierella verticillata NRRL 6337;Lobosporangium transversale;Mortierella verticillata NRRL 6337;Mortierella elongata AG-77;Mortierella verticillata NRRL 6337;Mortierella verticillata NRRL 6337;Lobosporangium transversale;Mortierella verticillata NRRL 6337;Lobosporangium transversale;Mortierella verticillata NRRL 6337;Mortierella verticillata NRRL 6337;Alphaproteobacteria bacterium 41-28;Mortierella verticillata NRRL 6337;Lobosporangium transversale;Mortierella verticillata NRRL 6337;Neochlamydia sp. S13;Acropora digitifera</t>
  </si>
  <si>
    <t>4.2E-38;2.6E-35;6.9E-35;1.3E-34;7.4E-34;3.0E-33;1.7E-32;2.6E-32;3.7E-32;8.4E-32;8.8E-32;3.6E-31;4.1E-31;5.5E-31;7.0E-31;7.1E-31;8.9E-31;9.3E-31;9.6E-31;1.8E-30</t>
  </si>
  <si>
    <t>ORZ15543/ORZ15558;XP_001635259/EDO43196;KFH67342;KFH74161;ORZ20867;KFH62774;OAQ28858;KFH67315;KFH69509;ORZ15508;KFH62873;ORZ19301;KFH72234;KFH65185;OJW46565;KFH65703;ORZ20893;KFH62874;WP_042239295;XP_015767926</t>
  </si>
  <si>
    <t>gi|1183491863|gb|ORZ15543.1|hypothetical protein BCR41DRAFT_422309 [Lobosporangium transversale]/gi|1183491878|gb|ORZ15558.1|hypothetical protein BCR41DRAFT_336785 [Lobosporangium transversale]</t>
  </si>
  <si>
    <t>Lobosporangium transversale</t>
  </si>
  <si>
    <t>noIPR;noIPR;IPR032675;IPR001611;IPR032675;noIPR;noIPR;noIPR;noIPR;noIPR</t>
  </si>
  <si>
    <t>null;null;DOMAIN;REPEAT;DOMAIN;DOMAIN;DOMAIN;DOMAIN;DOMAIN;DOMAIN</t>
  </si>
  <si>
    <t>null;null;Leucine-rich repeat domain, L domain-like;Leucine-rich repeat;Leucine-rich repeat domain, L domain-like;Leucine-rich repeat domain, L domain-like;Leucine-rich repeat domain, L domain-like;Leucine-rich repeat domain, L domain-like;Leucine-rich repeat domain, L domain-like;Leucine-rich repeat domain, L domain-like</t>
  </si>
  <si>
    <t>SM00368 (SMART);G3DSA:3.40.50.2000 (GENE3D);G3DSA:3.80.10.10 (GENE3D);PF13516 (PFAM);G3DSA:3.80.10.10 (GENE3D);mobidb-lite (MOBIDB_LITE);mobidb-lite (MOBIDB_LITE);PTHR24111 (PANTHER);SSF52047 (SUPERFAMILY);SSF52047 (SUPERFAMILY)</t>
  </si>
  <si>
    <t>;;;GO:0005515;;;;;;</t>
  </si>
  <si>
    <t>;;;protein binding;;;;;;</t>
  </si>
  <si>
    <t>;;;Molecular Function;;;;;;</t>
  </si>
  <si>
    <t>EG_transcript_42265</t>
  </si>
  <si>
    <t>IPR005330;noIPR;noIPR;noIPR;noIPR;noIPR;noIPR;noIPR;noIPR;noIPR;noIPR</t>
  </si>
  <si>
    <t>MHYT domain;MHYT domain;MHYT domain;MHYT domain;MHYT domain;MHYT domain;MHYT domain;MHYT domain;MHYT domain;MHYT domain;MHYT domain</t>
  </si>
  <si>
    <t>PF03707 (PFAM);CYTOPLASMIC_DOMAIN (PHOBIUS);NON_CYTOPLASMIC_DOMAIN (PHOBIUS);TRANSMEMBRANE (PHOBIUS);NON_CYTOPLASMIC_DOMAIN (PHOBIUS);TRANSMEMBRANE (PHOBIUS);CYTOPLASMIC_DOMAIN (PHOBIUS);TRANSMEMBRANE (PHOBIUS);TMhelix (TMHMM);TMhelix (TMHMM);TMhelix (TMHMM)</t>
  </si>
  <si>
    <t>EG_transcript_41226</t>
  </si>
  <si>
    <t>CYTOPLASMIC_DOMAIN (PHOBIUS);TRANSMEMBRANE (PHOBIUS);NON_CYTOPLASMIC_DOMAIN (PHOBIUS);NON_CYTOPLASMIC_DOMAIN (PHOBIUS);TRANSMEMBRANE (PHOBIUS)</t>
  </si>
  <si>
    <t>EG_transcript_15045</t>
  </si>
  <si>
    <t>Methylmalonate-semialdehyde dehydrogenase</t>
  </si>
  <si>
    <t>gi|1022760802|gb|KZS06852.1|Methylmalonate-semialdehyde dehydrogenase [Daphnia magna];gi|321469876|gb|EFX80854.1|hypothetical protein DAPPUDRAFT_303718 [Daphnia pulex];gi|470307670|ref|XP_004348648.1|methylmalonate-semialdehyde dehydrogenase [Capsaspora owczarzaki ATCC 30864]/gi|765551120|gb|KJE91741.1|methylmalonate-semialdehyde dehydrogenase [Capsaspora owczarzaki ATCC 30864];gi|919008173|ref|XP_013388898.1|PREDICTED: methylmalonate-semialdehyde dehydrogenase [acylating], mitochondrial-like isoform X1 [Lingula anatina];gi|1013937305|gb|KYQ91001.1|methylmalonate-semialdehyde dehydrogenase (acylating) [Dictyostelium lacteum];gi|470381497|ref|XP_004333784.1|methylmalonatesemialdehyde dehydrogenase (acylating), putative [Acanthamoeba castellanii str. Neff]/gi|440790489|gb|ELR11771.1|methylmalonatesemialdehyde dehydrogenase (acylating), putative [Acanthamoeba castellanii str. Neff];gi|66805325|ref|XP_636395.1|methylmalonate-semialdehyde dehydrogenase [Dictyostelium discoideum AX4]/gi|74852355|sp|Q54I10.1|MMSA_DICDIRecName: Full=Probable methylmalonate-semialdehyde dehydrogenase [acylating], mitochondrial Short=MMSDH Short=Malonate-semialdehyde dehydrogenase [acylating] Flags: Precursor/gi|60464769|gb|EAL62892.1|methylmalonate-semialdehyde dehydrogenase [Dictyostelium discoideum AX4];gi|1126186001|ref|XP_019625693.1|PREDICTED: probable methylmalonate-semialdehyde dehydrogenase [acylating], mitochondrial [Branchiostoma belcheri];gi|432937115|ref|XP_004082361.1|methylmalonate-semialdehyde dehydrogenase [acylating], mitochondrial [Oryzias latipes];gi|1025359609|ref|XP_016399527.1|PREDICTED: methylmalonate-semialdehyde dehydrogenase [acylating], mitochondrial-like [Sinocyclocheilus rhinocerous];gi|554813810|ref|XP_005917733.1|PREDICTED: methylmalonate-semialdehyde dehydrogenase [acylating], mitochondrial-like [Haplochromis burtoni];gi|1067085618|ref|XP_018026739.1|PREDICTED: probable methylmalonate-semialdehyde dehydrogenase [acylating], mitochondrial [Hyalella azteca];gi|768425771|ref|XP_011553902.1|PREDICTED: probable methylmalonate-semialdehyde dehydrogenase [acylating], mitochondrial [Plutella xylostella];gi|1025396626|ref|XP_016406753.1|PREDICTED: methylmalonate-semialdehyde dehydrogenase [acylating], mitochondrial-like isoform X1 [Sinocyclocheilus rhinocerous]/gi|1025396630|ref|XP_016406754.1|PREDICTED: methylmalonate-semialdehyde dehydrogenase [acylating], mitochondrial-like isoform X2 [Sinocyclocheilus rhinocerous];gi|498941218|ref|XP_004542178.1|PREDICTED: methylmalonate-semialdehyde dehydrogenase [acylating], mitochondrial-like [Maylandia zebra];gi|548345207|ref|XP_005725016.1|PREDICTED: methylmalonate-semialdehyde dehydrogenase [acylating], mitochondrial-like [Pundamilia nyererei];gi|734606151|ref|XP_010730203.1|PREDICTED: methylmalonate-semialdehyde dehydrogenase [acylating], mitochondrial-like [Larimichthys crocea]/gi|1108939438|ref|XP_019118795.1|PREDICTED: methylmalonate-semialdehyde dehydrogenase [acylating], mitochondrial-like [Larimichthys crocea];gi|395827530|ref|XP_003786953.1|PREDICTED: methylmalonate-semialdehyde dehydrogenase [acylating], mitochondrial [Otolemur garnettii];gi|470264690|ref|XP_004361280.1|methylmalonate-semialdehyde dehydrogenase [Dictyostelium fasciculatum]/gi|328875064|gb|EGG23429.1|methylmalonate-semialdehyde dehydrogenase [Dictyostelium fasciculatum];gi|826327457|ref|XP_012511674.1|PREDICTED: methylmalonate-semialdehyde dehydrogenase [acylating], mitochondrial isoform X1 [Propithecus coquereli]/gi|826327461|ref|XP_012511675.1|PREDICTED: methylmalonate-semialdehyde dehydrogenase [acylating], mitochondrial isoform X2 [Propithecus coquereli]</t>
  </si>
  <si>
    <t>Daphnia magna;Daphnia pulex;Capsaspora owczarzaki ATCC 30864/Capsaspora owczarzaki ATCC 30864;Lingula anatina;Dictyostelium lacteum;Acanthamoeba castellanii str. Neff/Acanthamoeba castellanii str. Neff;Dictyostelium discoideum AX4/Dictyostelium discoideum/Dictyostelium discoideum AX4;Branchiostoma belcheri;Oryzias latipes;Sinocyclocheilus rhinocerous;Haplochromis burtoni;Hyalella azteca;Plutella xylostella;Sinocyclocheilus rhinocerous/Sinocyclocheilus rhinocerous;Maylandia zebra;Pundamilia nyererei;Larimichthys crocea/Larimichthys crocea;Otolemur garnettii;Dictyostelium fasciculatum/Dictyostelium fasciculatum;Propithecus coquereli/Propithecus coquereli</t>
  </si>
  <si>
    <t>6.3E-172;3.5E-171;6.0E-170;6.6E-170;1.0E-168;1.3E-168;4.6E-168;1.1E-167;1.3E-167;4.7E-167;1.1E-166;1.1E-166;1.3E-166;2.3E-166;2.3E-166;2.3E-166;2.5E-166;2.8E-166;3.2E-166;3.6E-166</t>
  </si>
  <si>
    <t>KZS06852;EFX80854;XP_004348648/KJE91741;XP_013388898;KYQ91001;XP_004333784/ELR11771;Q54I10/XP_636395/EAL62892;XP_019625693;XP_004082361;XP_016399527;XP_005917733;XP_018026739;XP_011553902;XP_016406754/XP_016406753;XP_004542178;XP_005725016;XP_019118795/XP_010730203;XP_003786953;EGG23429/XP_004361280;XP_012511674/XP_012511675</t>
  </si>
  <si>
    <t>gi|1022760802|gb|KZS06852.1|Methylmalonate-semialdehyde dehydrogenase [Daphnia magna]</t>
  </si>
  <si>
    <t>Daphnia magna</t>
  </si>
  <si>
    <t>CAOG_002835;ACA1_362550;mmsdh;ALDH6A1;DLAC_07894;ALDH6A1;ACA1_362550;DAPPUDRAFT_303718;mmsdh;APZ42_029379;LOC106157712;CAOG_002835;DAPPUDRAFT_303718;APZ42_029379;CAOG_002835;LOC106157712;CAOG_002835;ACA1_362550;mmsdh;DAPPUDRAFT_303718;mmsdh;LOC106157712;DLAC_07894;mmsdh;mmsdh;ALDH6A1;DLAC_07894;CAOG_002835;APZ42_029379;DLAC_07894;mmsdh;mmsdh;LOC106157712;CAOG_002835;LOC106157712;mmsdh;mmsdh;APZ42_029379;mmsdh;CAOG_002835;mmsdh;DLAC_07894;ALDH6A1;DLAC_07894;APZ42_029379;ALDH6A1;mmsdh;DLAC_07894;ALDH6A1;LOC106157712;CAOG_002835;mmsdh;mmsdh;CAOG_002835;mmsdh;mmsdh;ALDH6A1;APZ42_029379;DLAC_07894;DAPPUDRAFT_303718;mmsdh;mmsdh;ALDH6A1;ACA1_362550;DAPPUDRAFT_303718;DAPPUDRAFT_303718;DAPPUDRAFT_303718;mmsdh;ACA1_362550;ALDH6A1;mmsdh;CAOG_002835;DLAC_07894;DAPPUDRAFT_303718;LOC106157712;LOC106157712;DLAC_07894;ACA1_362550;mmsdh;ACA1_362550;APZ42_029379;DAPPUDRAFT_303718;LOC106157712;mmsdh;LOC106157712;ALDH6A1;DAPPUDRAFT_303718;APZ42_029379;ACA1_362550;ACA1_362550;APZ42_029379;ACA1_362550;APZ42_029379</t>
  </si>
  <si>
    <t>GO:0008152-IEA;GO:0004491-IEA;GO:0004491-ISS;GO:0016491-IEA;GO:0005739-IEA;GO:0005739-ISS;GO:0055114-IEA;GO:0018478-IEA;GO:0016620-IEA</t>
  </si>
  <si>
    <t>metabolic process-IEA;methylmalonate-semialdehyde dehydrogenase (acylating) activity-IEA;methylmalonate-semialdehyde dehydrogenase (acylating) activity-ISS;oxidoreductase activity-IEA;mitochondrion-IEA;mitochondrion-ISS;oxidation-reduction process-IEA;malonate-semialdehyde dehydrogenase (acetylating) activity-IEA;oxidoreductase activity, acting on the aldehyde or oxo group of donors, NAD or NADP as acceptor-IEA</t>
  </si>
  <si>
    <t>Biological Process-IEA;Molecular Function-IEA;Molecular Function-ISS;Molecular Function-IEA;Cellular Component-IEA;Cellular Component-ISS;Biological Process-IEA;Molecular Function-IEA;Molecular Function-IEA</t>
  </si>
  <si>
    <t>GO:0004491;GO:0005739;GO:0055114</t>
  </si>
  <si>
    <t>methylmalonate-semialdehyde dehydrogenase (acylating) activity;mitochondrion;oxidation-reduction process</t>
  </si>
  <si>
    <t>Molecular Function;Cellular Component;Biological Process</t>
  </si>
  <si>
    <t>EC:1.2.1.27</t>
  </si>
  <si>
    <t>Methylmalonate-semialdehyde dehydrogenase (CoA acylating)</t>
  </si>
  <si>
    <t>IPR016162;noIPR;IPR010061;IPR015590;IPR034323;IPR010061;IPR016160;IPR016161</t>
  </si>
  <si>
    <t>DOMAIN;DOMAIN;FAMILY;DOMAIN;FAMILY;FAMILY;CONSERVED_SITE;DOMAIN</t>
  </si>
  <si>
    <t>Aldehyde dehydrogenase N-terminal domain;Aldehyde dehydrogenase N-terminal domain;Methylmalonate-semialdehyde dehydrogenase;Aldehyde dehydrogenase domain;Methylmalonate semialdehyde dehydrogenase, mitochondrial;Methylmalonate-semialdehyde dehydrogenase;Aldehyde dehydrogenase, cysteine active site;Aldehyde/histidinol dehydrogenase</t>
  </si>
  <si>
    <t>G3DSA:3.40.605.10 (GENE3D);G3DSA:3.40.309.10 (GENE3D);TIGR01722 (TIGRFAM);PF00171 (PFAM);PTHR43866:SF4 (PANTHER);PTHR43866 (PANTHER);PS00070 (PROSITE_PATTERNS);SSF53720 (SUPERFAMILY)</t>
  </si>
  <si>
    <t>GO:0016491/GO:0008152/GO:0055114;;GO:0004491/GO:0055114;GO:0008152/GO:0055114/GO:0016491;GO:0004491;GO:0004491/GO:0055114;GO:0055114/GO:0016491/GO:0008152;GO:0016491/GO:0055114/GO:0008152</t>
  </si>
  <si>
    <t>oxidoreductase activity/metabolic process/oxidation-reduction process;;methylmalonate-semialdehyde dehydrogenase (acylating) activity/oxidation-reduction process;metabolic process/oxidation-reduction process/oxidoreductase activity;methylmalonate-semialdehyde dehydrogenase (acylating) activity;methylmalonate-semialdehyde dehydrogenase (acylating) activity/oxidation-reduction process;oxidation-reduction process/oxidoreductase activity/metabolic process;oxidoreductase activity/oxidation-reduction process/metabolic process</t>
  </si>
  <si>
    <t>Molecular Function/Biological Process/Biological Process;;Molecular Function/Biological Process;Biological Process/Biological Process/Molecular Function;Molecular Function;Molecular Function/Biological Process;Biological Process/Molecular Function/Biological Process;Molecular Function/Biological Process/Biological Process</t>
  </si>
  <si>
    <t>EG_transcript_31175</t>
  </si>
  <si>
    <t>[Micromonas commoda]</t>
  </si>
  <si>
    <t>gi|551642532|ref|XP_005824063.1|hypothetical protein GUITHDRAFT_145313 [Guillardia theta CCMP2712]/gi|428168134|gb|EKX37083.1|hypothetical protein GUITHDRAFT_145313 [Guillardia theta CCMP2712];gi|255079174|ref|XP_002503167.1|predicted protein [Micromonas commoda]/gi|226518433|gb|ACO64425.1|predicted protein [Micromonas commoda];gi|303283782|ref|XP_003061182.1|predicted protein [Micromonas pusilla CCMP1545]/gi|226457533|gb|EEH54832.1|predicted protein [Micromonas pusilla CCMP1545];gi|955178872|emb|CUF36871.1|tRNA-binding domain-containing protein, putative [Bodo saltans];gi|551540976|ref|XP_005758817.1|hypothetical protein EMIHUDRAFT_219269 [Emiliania huxleyi CCMP1516]/gi|485606654|gb|EOD06388.1|hypothetical protein EMIHUDRAFT_219269 [Emiliania huxleyi CCMP1516];gi|551540966|ref|XP_005758812.1|hypothetical protein EMIHUDRAFT_219264 [Emiliania huxleyi CCMP1516]/gi|485606649|gb|EOD06383.1|hypothetical protein EMIHUDRAFT_219264 [Emiliania huxleyi CCMP1516];gi|930564403|gb|KPI88357.1|hypothetical protein ABL78_2532 [Leptomonas seymouri];gi|528275085|gb|EPY43206.1|hypothetical protein AGDE_00716 [Angomonas deanei];gi|528258420|gb|EPY37536.1|hypothetical protein AGDE_06398 [Angomonas deanei];gi|1173954860|gb|OQS01997.1|hypothetical protein THRCLA_21535 [Thraustotheca clavata];gi|146087161|ref|XP_001465743.1|hypothetical protein LINJ_23_0680 [Leishmania infantum JPCM5]/gi|398015560|ref|XP_003860969.1|hypothetical protein LDBPK_230680 [Leishmania donovani]/gi|134069843|emb|CAM68170.1|hypothetical protein LINJ_23_0680 [Leishmania infantum JPCM5]/gi|322499193|emb|CBZ34264.1|hypothetical protein LDBPK_230680 [Leishmania donovani]/gi|828278305|gb|AKK31231.1|hypothetical protein [Leishmania infantum];gi|693499274|emb|CEF98812.1|Nucleic acid-binding, OB-fold [Ostreococcus tauri];gi|308806279|ref|XP_003080451.1|unnamed protein product [Ostreococcus tauri]/gi|1199292186|gb|OUS47274.1|hypothetical protein BE221DRAFT_71639 [Ostreococcus tauri];gi|673030434|ref|XP_008869178.1|hypothetical protein H310_06052 [Aphanomyces invadans]/gi|574475573|gb|ETW02573.1|hypothetical protein H310_06052 [Aphanomyces invadans];gi|157869672|ref|XP_001683387.1|hypothetical protein LMJF_23_1650 [Leishmania major strain Friedlin]/gi|68126452|emb|CAJ04260.1|hypothetical protein LMJF_23_1650 [Leishmania major strain Friedlin];gi|828278328|gb|AKK31233.1|hypothetical protein [Leishmania braziliensis];gi|669164036|ref|XP_008617580.1|hypothetical protein SDRG_13279 [Saprolegnia diclina VS20]/gi|530730699|gb|EQC28941.1|hypothetical protein SDRG_13279 [Saprolegnia diclina VS20];gi|154337826|ref|XP_001565139.1|hypothetical protein LBRM_23_0670 [Leishmania braziliensis MHOM/BR/75/M2904]/gi|134062186|emb|CAM36574.1|hypothetical protein LBRM_23_0670 [Leishmania braziliensis MHOM/BR/75/M2904];gi|813177293|ref|XP_012205116.1|hypothetical protein SPRG_10600 [Saprolegnia parasitica CBS 223.65]/gi|641530027|gb|KDO24172.1|hypothetical protein SPRG_10600 [Saprolegnia parasitica CBS 223.65];gi|731697242|ref|XP_010699225.1|hypothetical protein LPMP_230680 [Leishmania panamensis]/gi|685204280|gb|AIN98518.1|hypothetical protein LPMP_230680 [Leishmania panamensis]</t>
  </si>
  <si>
    <t>Guillardia theta CCMP2712/Guillardia theta CCMP2712;Micromonas sp. RCC299/Micromonas sp. RCC299;Micromonas pusilla CCMP1545/Micromonas pusilla CCMP1545;Bodo saltans;Emiliania huxleyi CCMP1516/Emiliania huxleyi CCMP1516;Emiliania huxleyi CCMP1516/Emiliania huxleyi CCMP1516;Leptomonas seymouri;Angomonas deanei;Angomonas deanei;Thraustotheca clavata;Leishmania infantum JPCM5/Leishmania donovani/Leishmania infantum JPCM5/Leishmania donovani/Leishmania infantum;Ostreococcus tauri;Ostreococcus tauri/Ostreococcus tauri;Aphanomyces invadans/Aphanomyces invadans;Leishmania major strain Friedlin/Leishmania major strain Friedlin;Leishmania braziliensis;Saprolegnia diclina VS20/Saprolegnia diclina VS20;Leishmania braziliensis MHOM/BR/75/M2904/Leishmania braziliensis MHOM/BR/75/M2904;Saprolegnia parasitica CBS 223.65/Saprolegnia parasitica CBS 223.65;Leishmania panamensis/Leishmania panamensis</t>
  </si>
  <si>
    <t>2.6E-34;6.2E-32;4.0E-30;9.5E-30;2.0E-27;6.4E-27;1.8E-26;2.8E-25;8.6E-24;1.2E-22;3.7E-22;6.9E-22;9.4E-22;1.4E-21;3.5E-20;7.5E-20;8.4E-20;1.3E-19;2.0E-19;2.8E-19</t>
  </si>
  <si>
    <t>XP_005824063/EKX37083;XP_002503167/ACO64425;XP_003061182/EEH54832;CUF36871;XP_005758817/EOD06388;XP_005758812/EOD06383;KPI88357;EPY43206;EPY37536;OQS01997;AKK31231/CAM68170/XP_001465743/XP_003860969/CBZ34264;CEF98812;OUS47274/XP_003080451;ETW02573/XP_008869178;XP_001683387/CAJ04260;AKK31233;EQC28941/XP_008617580;CAM36574/XP_001565139;XP_012205116/KDO24172;XP_010699225/AIN98518</t>
  </si>
  <si>
    <t>gi|551642532|ref|XP_005824063.1|hypothetical protein GUITHDRAFT_145313 [Guillardia theta CCMP2712]/gi|428168134|gb|EKX37083.1|hypothetical protein GUITHDRAFT_145313 [Guillardia theta CCMP2712]</t>
  </si>
  <si>
    <t>LMJF_23_1650;MICPUN_59199;SPRG_10600;ABL78_2532;BSAL_61860;SDRG_13279;SPRG_10600;EMIHUDRAFT_219264;MICPUCDRAFT_60665;LBRM_23_0670;LMJF_23_1650;SPRG_10600;H310_06052;LBRM_23_0670;MICPUN_59199;ABL78_2532;A0A0R6Y006;AGDE_06398;H310_06052;SPRG_10600;OT_ostta07g03580;LINJ_23_0680;THRCLA_21535;SPRG_10600;GUITHDRAFT_145313;SDRG_13279;THRCLA_21535;LMJF_23_1650;THRCLA_21535;H310_06052;LPMP_230680;SPRG_10600;LINJ_23_0680;LDBPK_230680;AGDE_00716;THRCLA_21535;EMIHUDRAFT_219269;GUITHDRAFT_145313;GUITHDRAFT_145313;BE221DRAFT_71639;LPMP_230680;LMJF_23_1650;MICPUCDRAFT_60665;LDBPK_230680;AGDE_06398;THRCLA_21535;H310_06052;AGDE_06398;SDRG_13279;SDRG_13279;AGDE_00716;AGDE_06398;SDRG_13279;AGDE_00716;A0A0R6Y006;LPMP_230680;BE221DRAFT_71639;LPMP_230680;MICPUN_59199;SDRG_13279;LMJF_23_1650;GUITHDRAFT_145313;OT_ostta07g03580;A0A0R6Y006;A0A0R6Y006;ABL78_2532;LINJ_23_0680;MICPUN_59199;BSAL_61860;H310_06052;MICPUCDRAFT_60665;H310_06052;BE221DRAFT_71639;ABL78_2532;MICPUCDRAFT_60665;AGDE_00716;BE221DRAFT_71639;EMIHUDRAFT_219264;EMIHUDRAFT_219269;THRCLA_21535;LINJ_23_0680</t>
  </si>
  <si>
    <t>GO:0003723-IEA;GO:0004826-IBA;GO:0046872-IEA;GO:0006432-IBA;GO:0000049-IEA;GO:0009328-IBA</t>
  </si>
  <si>
    <t>RNA binding-IEA;phenylalanine-tRNA ligase activity-IBA;metal ion binding-IEA;phenylalanyl-tRNA aminoacylation-IBA;tRNA binding-IEA;phenylalanine-tRNA ligase complex-IBA</t>
  </si>
  <si>
    <t>Molecular Function-IEA;Molecular Function-IBA;Molecular Function-IEA;Biological Process-IBA;Molecular Function-IEA;Cellular Component-IBA</t>
  </si>
  <si>
    <t>IPR001876;IPR002547;noIPR;noIPR;noIPR;noIPR;noIPR;IPR001876;IPR002547;IPR001876;IPR033714;IPR001876;IPR012340</t>
  </si>
  <si>
    <t>Zinc finger, RanBP2-type;tRNA-binding domain;tRNA-binding domain;tRNA-binding domain;tRNA-binding domain;tRNA-binding domain;tRNA-binding domain;Zinc finger, RanBP2-type;tRNA-binding domain;Zinc finger, RanBP2-type;Phenylalanly tRNA synthetase, tRNA-binding-domain;Zinc finger, RanBP2-type;Nucleic acid-binding, OB-fold</t>
  </si>
  <si>
    <t>SM00547 (SMART);PF01588 (PFAM);G3DSA:2.40.50.140 (GENE3D);G3DSA:4.10.1060.10 (GENE3D);mobidb-lite (MOBIDB_LITE);PTHR10947 (PANTHER);PTHR10947:SF6 (PANTHER);PS01358 (PROSITE_PATTERNS);PS50886 (PROSITE_PROFILES);PS50199 (PROSITE_PROFILES);cd02796 (CDD);SSF90209 (SUPERFAMILY);SSF50249 (SUPERFAMILY)</t>
  </si>
  <si>
    <t>;GO:0000049;;;;;;;GO:0000049;;GO:0000049;;</t>
  </si>
  <si>
    <t>;tRNA binding;;;;;;;tRNA binding;;tRNA binding;;</t>
  </si>
  <si>
    <t>;Molecular Function;;;;;;;Molecular Function;;Molecular Function;;</t>
  </si>
  <si>
    <t>EG_transcript_20541</t>
  </si>
  <si>
    <t>IPR004963;IPR004963</t>
  </si>
  <si>
    <t>Pectinacetylesterase/NOTUM;Pectinacetylesterase/NOTUM</t>
  </si>
  <si>
    <t>PF03283 (PFAM);PTHR21562 (PANTHER)</t>
  </si>
  <si>
    <t>GO:0016787;GO:0016787</t>
  </si>
  <si>
    <t>hydrolase activity;hydrolase activity</t>
  </si>
  <si>
    <t>EG_transcript_9908</t>
  </si>
  <si>
    <t>gi|255086193|ref|XP_002509063.1|predicted protein [Micromonas commoda]/gi|226524341|gb|ACO70321.1|predicted protein [Micromonas commoda];gi|255089224|ref|XP_002506534.1|predicted protein, partial [Micromonas commoda]/gi|226521806|gb|ACO67792.1|predicted protein, partial [Micromonas commoda];gi|1129194793|gb|OLP99203.1|Myosin-2 [Symbiodinium microadriaticum]</t>
  </si>
  <si>
    <t>Micromonas sp. RCC299/Micromonas sp. RCC299;Micromonas sp. RCC299/Micromonas sp. RCC299;Symbiodinium microadriaticum</t>
  </si>
  <si>
    <t>1.4E-23;1.9E-12;3.7E-11</t>
  </si>
  <si>
    <t>XP_002509063/ACO70321;ACO67792/XP_002506534;OLP99203</t>
  </si>
  <si>
    <t>gi|255086193|ref|XP_002509063.1|predicted protein [Micromonas commoda]/gi|226524341|gb|ACO70321.1|predicted protein [Micromonas commoda]</t>
  </si>
  <si>
    <t>Micromonas sp. RCC299</t>
  </si>
  <si>
    <t>IPR002110;IPR020683;IPR020683;noIPR;noIPR;noIPR;IPR020683;IPR002110;IPR002110;noIPR;IPR020683</t>
  </si>
  <si>
    <t>REPEAT;DOMAIN;DOMAIN;DOMAIN;DOMAIN;DOMAIN;DOMAIN;REPEAT;REPEAT;REPEAT;DOMAIN</t>
  </si>
  <si>
    <t>Ankyrin repeat;Ankyrin repeat-containing domain;Ankyrin repeat-containing domain;Ankyrin repeat-containing domain;Ankyrin repeat-containing domain;Ankyrin repeat-containing domain;Ankyrin repeat-containing domain;Ankyrin repeat;Ankyrin repeat;Ankyrin repeat;Ankyrin repeat-containing domain</t>
  </si>
  <si>
    <t>SM00248 (SMART);G3DSA:1.25.40.20 (GENE3D);PF12796 (PFAM);mobidb-lite (MOBIDB_LITE);PTHR24119:SF3 (PANTHER);PTHR24119 (PANTHER);PS50297 (PROSITE_PROFILES);PS50088 (PROSITE_PROFILES);PS50088 (PROSITE_PROFILES);cd00204 (CDD);SSF48403 (SUPERFAMILY)</t>
  </si>
  <si>
    <t>GO:0005515;;;;;;;GO:0005515;GO:0005515;;</t>
  </si>
  <si>
    <t>protein binding;;;;;;;protein binding;protein binding;;</t>
  </si>
  <si>
    <t>Molecular Function;;;;;;;Molecular Function;Molecular Function;;</t>
  </si>
  <si>
    <t>EG_transcript_23432</t>
  </si>
  <si>
    <t>EG_transcript_11439</t>
  </si>
  <si>
    <t>gi|557032150|gb|ESQ10058.1|hypothetical protein N839_00880 [uncultured Desulfofustis sp. PB-SRB1];gi|1176011561|gb|OQX18065.1|leucine/isoleucine/valine-binding protein [Desulfobulbaceae bacterium A2];gi|1120516733|ref|WP_073376128.1|leucine/isoleucine/valine-binding protein [Desulfofustis glycolicus]/gi|1110324721|emb|SHH85252.1|amino acid/amide ABC transporter substrate-binding protein, HAAT family [Desulfofustis glycolicus DSM 9705];gi|1197213774|ref|WP_086464407.1|ABC transporter substrate-binding protein [Oceanibaculum sp. L54-1-50];gi|1176013110|gb|OQX19495.1|leucine/isoleucine/valine-binding protein [Desulfobulbaceae bacterium A2];gi|700405177|gb|KGO35312.1|leucine/isoleucine/valine-binding protein [Desulfobulbus sp. Tol-SR];gi|1054851070|ref|WP_066613242.1|ABC transporter substrate-binding protein [Bosea sp. PAMC 26642]/gi|996003329|gb|AMJ60716.1|ABC transporter substrate-binding protein [Bosea sp. PAMC 26642];gi|499502548|ref|WP_011189188.1|leucine/isoleucine/valine-binding protein [Desulfotalea psychrophila]/gi|50876836|emb|CAG36676.1|related to leucine/isoleucine/valine-binding protein [Desulfotalea psychrophila LSv54];gi|499502376|ref|WP_011189016.1|leucine/isoleucine/valine-binding protein [precursor] [Desulfotalea psychrophila]/gi|50876664|emb|CAG36504.1|related to leucine/isoleucine/valine-binding protein [precursor] [Desulfotalea psychrophila LSv54];gi|1072887711|gb|OEU84262.1|leucine/isoleucine/valine-binding protein [Desulfobulbaceae bacterium C00003063];gi|655018559|ref|WP_028467517.1|ABC transporter substrate-binding protein [Nisaea denitrificans];gi|1072843301|gb|OEU47320.1|leucine/isoleucine/valine-binding protein [Desulfobulbaceae bacterium S5133MH15];gi|1121302093|ref|WP_073613709.1|leucine/isoleucine/valine-binding protein [Desulfopila aestuarii]/gi|1113983280|emb|SHO48655.1|amino acid/amide ABC transporter substrate-binding protein, HAAT family [Desulfopila aestuarii DSM 18488];gi|494944573|ref|WP_007670601.1|ABC transporter substrate-binding protein [alpha proteobacterium BAL199]/gi|159181202|gb|EDP65717.1|Extracellular ligand-binding receptor [alpha proteobacterium BAL199];gi|496230900|ref|WP_008944935.1|ABC transporter substrate-binding protein [Oceanibaculum indicum]/gi|407204821|gb|EKE74801.1|extracellular ligand-binding receptor protein [Oceanibaculum indicum P24];gi|290982761|ref|XP_002674098.1|predicted protein [Naegleria gruberi]/gi|284087686|gb|EFC41354.1|predicted protein [Naegleria gruberi];gi|1176021205|gb|OQX26899.1|hypothetical protein BWK80_08050 [Desulfobacteraceae bacterium IS3];gi|1056029229|ref|WP_067557489.1|ABC transporter substrate-binding protein [Oceanibaculum pacificum]/gi|1016461068|gb|KZD06404.1|ABC transporter substrate-binding protein [Oceanibaculum pacificum];gi|406890840|gb|EKD36625.1|hypothetical protein ACD_75C01433G0002 [uncultured bacterium];gi|1084895428|gb|OGR19232.1|leucine/isoleucine/valine-binding protein [Desulfobacterales bacterium GWB2_56_26]</t>
  </si>
  <si>
    <t>uncultured Desulfofustis sp. PB-SRB1;Desulfobulbaceae bacterium A2;Desulfofustis glycolicus/Desulfofustis glycolicus DSM 9705;Oceanibaculum sp. L54-1-50;Desulfobulbaceae bacterium A2;Desulfobulbus sp. Tol-SR;Bosea sp. PAMC 26642/Bosea sp. PAMC 26642;Desulfotalea psychrophila/Desulfotalea psychrophila LSv54;Desulfotalea psychrophila/Desulfotalea psychrophila LSv54;Desulfobulbaceae bacterium C00003063;Nisaea denitrificans;Desulfobulbaceae bacterium S5133MH15;Desulfopila aestuarii/Desulfopila aestuarii DSM 18488;alpha proteobacterium BAL199/alpha proteobacterium BAL199;Oceanibaculum indicum/Oceanibaculum indicum P24;Naegleria gruberi strain NEG-M/Naegleria gruberi;Desulfobacteraceae bacterium IS3;Oceanibaculum pacificum/Oceanibaculum pacificum;uncultured bacterium;Desulfobacterales bacterium GWB2_56_26</t>
  </si>
  <si>
    <t>3.2E-38;2.1E-37;3.2E-37;6.3E-37;8.0E-37;1.3E-36;3.3E-36;1.1E-35;1.7E-35;2.4E-35;4.1E-35;4.8E-35;4.8E-35;6.1E-35;8.0E-35;1.9E-34;2.0E-34;5.5E-34;2.4E-33;5.7E-33</t>
  </si>
  <si>
    <t>ESQ10058;OQX18065;SHH85252/WP_073376128;WP_086464407;OQX19495;KGO35312;WP_066613242/AMJ60716;WP_011189188/CAG36676;WP_011189016/CAG36504;OEU84262;WP_028467517;OEU47320;WP_073613709/SHO48655;WP_007670601/EDP65717;WP_008944935/EKE74801;EFC41354/XP_002674098;OQX26899;WP_067557489/KZD06404;EKD36625;OGR19232</t>
  </si>
  <si>
    <t>gi|557032150|gb|ESQ10058.1|hypothetical protein N839_00880 [uncultured Desulfofustis sp. PB-SRB1]</t>
  </si>
  <si>
    <t>uncultured Desulfofustis sp. PB-SRB1</t>
  </si>
  <si>
    <t>BA873_05920;BWK80_08050;BWK76_04155;BWK76_04155;AXW83_10820;NAEGRDRAFT_58846;AUP43_10800;N839_00880;NAEGRDRAFT_58846;NAEGRDRAFT_58846;N839_00880;NAEGRDRAFT_58846;BA866_07125;NAEGRDRAFT_58846;NAEGRDRAFT_58846;BA866_07125;BAL199_02794;NAEGRDRAFT_58846;NAEGRDRAFT_58846;NAEGRDRAFT_58846;NAEGRDRAFT_58846;BWK76_08655;NAEGRDRAFT_58846;AXW83_10820;BA873_05920;BWK80_08050;NAEGRDRAFT_58846;NAEGRDRAFT_58846;AUP43_10800;NAEGRDRAFT_58846;BWK76_08655;NAEGRDRAFT_58846;NAEGRDRAFT_58846;BAL199_02794</t>
  </si>
  <si>
    <t>GO:0000166-IEA;GO:0016849-IEA;GO:0016020-IEA;GO:0016021-IEA;GO:0016829-IEA;GO:0006865-IEA;GO:0035556-IEA;GO:0005622-IEA;GO:0009190-IEA</t>
  </si>
  <si>
    <t>nucleotide binding-IEA;phosphorus-oxygen lyase activity-IEA;membrane-IEA;integral component of membrane-IEA;lyase activity-IEA;amino acid transport-IEA;intracellular signal transduction-IEA;intracellular-IEA;cyclic nucleotide biosynthetic process-IEA</t>
  </si>
  <si>
    <t>Molecular Function-IEA;Molecular Function-IEA;Cellular Component-IEA;Cellular Component-IEA;Molecular Function-IEA;Biological Process-IEA;Biological Process-IEA;Cellular Component-IEA;Biological Process-IEA</t>
  </si>
  <si>
    <t>noIPR;noIPR;noIPR;IPR028081;noIPR;noIPR;noIPR;noIPR;noIPR;noIPR;noIPR;noIPR;noIPR;IPR028082</t>
  </si>
  <si>
    <t>null;null;null;DOMAIN;DOMAIN;DOMAIN;DOMAIN;DOMAIN;DOMAIN;DOMAIN;DOMAIN;DOMAIN;DOMAIN;DOMAIN</t>
  </si>
  <si>
    <t>null;null;null;Leucine-binding protein domain;Leucine-binding protein domain;Leucine-binding protein domain;Leucine-binding protein domain;Leucine-binding protein domain;Leucine-binding protein domain;Leucine-binding protein domain;Leucine-binding protein domain;Leucine-binding protein domain;Leucine-binding protein domain;Periplasmic binding protein-like I</t>
  </si>
  <si>
    <t>G3DSA:3.40.50.2300 (GENE3D);G3DSA:3.40.50.2300 (GENE3D);G3DSA:3.40.50.2300 (GENE3D);PF13458 (PFAM);PTHR30483 (PANTHER);PTHR30483:SF29 (PANTHER);SIGNAL_PEPTIDE (PHOBIUS);SIGNAL_PEPTIDE_N_REGION (PHOBIUS);SIGNAL_PEPTIDE_C_REGION (PHOBIUS);SIGNAL_PEPTIDE_H_REGION (PHOBIUS);NON_CYTOPLASMIC_DOMAIN (PHOBIUS);cd06326 (CDD);SignalP-noTM (SIGNALP_EUK);SSF53822 (SUPERFAMILY)</t>
  </si>
  <si>
    <t>EG_transcript_19816</t>
  </si>
  <si>
    <t>IPR003690;IPR003690</t>
  </si>
  <si>
    <t>Transcription termination factor, mitochondrial/chloroplastic;Transcription termination factor, mitochondrial/chloroplastic</t>
  </si>
  <si>
    <t>SM00733 (SMART);PF02536 (PFAM)</t>
  </si>
  <si>
    <t>GO:0006355/GO:0003690;GO:0006355/GO:0003690</t>
  </si>
  <si>
    <t>regulation of transcription, DNA-templated/double-stranded DNA binding;regulation of transcription, DNA-templated/double-stranded DNA binding</t>
  </si>
  <si>
    <t>Biological Process/Molecular Function;Biological Process/Molecular Function</t>
  </si>
  <si>
    <t>EG_transcript_811</t>
  </si>
  <si>
    <t>IPR000884;IPR000884;IPR000884;noIPR;noIPR;noIPR;noIPR;noIPR;noIPR;IPR000884;IPR000884;IPR000884;noIPR;IPR000884;IPR000884</t>
  </si>
  <si>
    <t>Thrombospondin type-1 (TSP1) repeat;Thrombospondin type-1 (TSP1) repeat;Thrombospondin type-1 (TSP1) repeat;Thrombospondin type-1 (TSP1) repeat;Thrombospondin type-1 (TSP1) repeat;Thrombospondin type-1 (TSP1) repeat;Thrombospondin type-1 (TSP1) repeat;Thrombospondin type-1 (TSP1) repeat;Thrombospondin type-1 (TSP1) repeat;Thrombospondin type-1 (TSP1) repeat;Thrombospondin type-1 (TSP1) repeat;Thrombospondin type-1 (TSP1) repeat;Thrombospondin type-1 (TSP1) repeat;Thrombospondin type-1 (TSP1) repeat;Thrombospondin type-1 (TSP1) repeat</t>
  </si>
  <si>
    <t>SM00209 (SMART);PF00090 (PFAM);G3DSA:2.20.100.10 (GENE3D);G3DSA:2.30.90.10 (GENE3D);mobidb-lite (MOBIDB_LITE);mobidb-lite (MOBIDB_LITE);mobidb-lite (MOBIDB_LITE);PTHR22979:SF40 (PANTHER);PTHR22979 (PANTHER);PS50092 (PROSITE_PROFILES);PS50092 (PROSITE_PROFILES);PS50092 (PROSITE_PROFILES);SignalP-TM (SIGNALP_GRAM_POSITIVE);SSF82895 (SUPERFAMILY);SSF82895 (SUPERFAMILY)</t>
  </si>
  <si>
    <t>EG_transcript_29690</t>
  </si>
  <si>
    <t>maternal effect embryo arrest 18</t>
  </si>
  <si>
    <t>gi|971510457|dbj|GAQ87741.1|maternal effect embryo arrest 18 [Klebsormidium flaccidum];gi|552808873|ref|XP_005842804.1|hypothetical protein CHLNCDRAFT_8355, partial [Chlorella variabilis]/gi|307102416|gb|EFN50692.1|hypothetical protein CHLNCDRAFT_8355, partial [Chlorella variabilis];gi|937897164|dbj|BAS73144.1|Os01g0613900 [Oryza sativa Japonica Group];gi|1027097666|ref|XP_016648378.1|PREDICTED: uncharacterized protein YNL011C [Prunus mume];gi|1162555580|ref|XP_007212972.2|uncharacterized protein YNL011C [Prunus persica]/gi|1139776463|gb|ONI10650.1|hypothetical protein PRUPE_4G059900 [Prunus persica];gi|1142683199|gb|ONM41242.1|maternal effect embryo arrest 18 [Zea mays]/gi|1142683203|gb|ONM41246.1|maternal effect embryo arrest 18 [Zea mays];gi|731404632|ref|XP_010655498.1|PREDICTED: uncharacterized protein LOC100241283 isoform X2 [Vitis vinifera];gi|225443825|ref|XP_002274261.1|PREDICTED: uncharacterized protein YNL011C isoform X1 [Vitis vinifera]/gi|297740490|emb|CBI30672.3|unnamed protein product, partial [Vitis vinifera];gi|760449929|ref|XP_011402033.1|Uncharacterized protein F751_6503 [Auxenochlorella protothecoides]/gi|675356544|gb|KFM28984.1|Uncharacterized protein F751_6503 [Auxenochlorella protothecoides];gi|703124419|ref|XP_010103044.1|hypothetical protein L484_005799 [Morus notabilis]/gi|587906581|gb|EXB94642.1|hypothetical protein L484_005799 [Morus notabilis];gi|1117501245|ref|XP_019440203.1|PREDICTED: uncharacterized protein YNL011C-like [Lupinus angustifolius];gi|1045386140|dbj|GAU30268.1|hypothetical protein TSUD_384890 [Trifolium subterraneum];gi|1026764033|gb|OAE24942.1|hypothetical protein AXG93_3545s1060 [Marchantia polymorpha subsp. ruderalis];gi|743797073|ref|XP_010924890.1|PREDICTED: uncharacterized protein YNL011C isoform X6 [Elaeis guineensis];gi|125526837|gb|EAY74951.1|hypothetical protein OsI_02847 [Oryza sativa Indica Group]/gi|222618850|gb|EEE54982.1|hypothetical protein OsJ_02596 [Oryza sativa Japonica Group];gi|1102696435|gb|OIV95901.1|hypothetical protein TanjilG_27005 [Lupinus angustifolius];gi|922385850|ref|XP_003593766.2|maternal effect embryo arrest 18 protein [Medicago truncatula]/gi|657396664|gb|AES64017.2|maternal effect embryo arrest 18 protein [Medicago truncatula];gi|1002224320|ref|XP_015621241.1|PREDICTED: uncharacterized protein YNL011C [Oryza sativa Japonica Group]/gi|54290283|dbj|BAD61228.1|unknown protein [Oryza sativa Japonica Group]/gi|113533095|dbj|BAF05478.1|Os01g0613900 [Oryza sativa Japonica Group]/gi|215767337|dbj|BAG99565.1|unnamed protein product [Oryza sativa Japonica Group]/gi|937897162|dbj|BAS73142.1|Os01g0613900 [Oryza sativa Japonica Group];gi|1130664887|ref|XP_019706871.1|PREDICTED: uncharacterized protein YNL011C isoform X5 [Elaeis guineensis];gi|743797062|ref|XP_010924888.1|PREDICTED: uncharacterized protein YNL011C isoform X3 [Elaeis guineensis]</t>
  </si>
  <si>
    <t>Klebsormidium flaccidum;Chlorella variabilis/Chlorella variabilis;Oryza sativa Japonica Group;Prunus mume;Prunus persica/Prunus persica;Zea mays/Zea mays;Vitis vinifera;Vitis vinifera/Vitis vinifera;Auxenochlorella protothecoides/Auxenochlorella protothecoides;Morus notabilis/Morus notabilis;Lupinus angustifolius;Trifolium subterraneum;Marchantia polymorpha subsp. ruderalis;Elaeis guineensis;Oryza sativa Indica Group/Oryza sativa Japonica Group;Lupinus angustifolius;Medicago truncatula/Medicago truncatula;Oryza sativa Japonica Group/Oryza sativa Japonica Group/Oryza sativa Japonica Group/Oryza sativa Japonica Group/Oryza sativa Japonica Group;Elaeis guineensis;Elaeis guineensis</t>
  </si>
  <si>
    <t>8.9E-32;2.9E-31;4.0E-30;9.3E-30;9.6E-30;1.4E-29;2.2E-29;2.4E-29;9.0E-29;1.4E-28;2.6E-28;2.6E-28;3.3E-28;4.0E-28;4.9E-28;5.3E-28;5.5E-28;6.9E-28;7.0E-28;8.2E-28</t>
  </si>
  <si>
    <t>GAQ87741;XP_005842804/EFN50692;BAS73144;XP_016648378;ONI10650/XP_007212972;ONM41242/ONM41246;XP_010655498;XP_002274261/CBI30672;KFM28984/XP_011402033;XP_010103044/EXB94642;XP_019440203;GAU30268;OAE24942;XP_010924890;EAY74951/EEE54982;OIV95901;XP_003593766/AES64017;XP_015621241/BAF05478/BAD61228/BAG99565/BAS73142;XP_019706871;XP_010924888</t>
  </si>
  <si>
    <t>gi|971510457|dbj|GAQ87741.1|maternal effect embryo arrest 18 [Klebsormidium flaccidum]</t>
  </si>
  <si>
    <t>P0410E01.34-1;OsJ_02596;P0410E01.34-1;OsI_02847;OsI_02847;OsJ_02596;OsI_02847;P0410E01.34-1;OsI_02847;OsJ_02596;P0410E01.34-1;OsJ_02596</t>
  </si>
  <si>
    <t>GO:0009793-IEA;GO:0048868-IEA</t>
  </si>
  <si>
    <t>embryo development ending in seed dormancy-IEA;pollen tube development-IEA</t>
  </si>
  <si>
    <t>Biological Process-IEA;Biological Process-IEA</t>
  </si>
  <si>
    <t>GO:0003006;GO:0032501;GO:0048856</t>
  </si>
  <si>
    <t>developmental process involved in reproduction;multicellular organismal process;anatomical structure development</t>
  </si>
  <si>
    <t>Biological Process;Biological Process;Biological Process</t>
  </si>
  <si>
    <t>IPR002882;noIPR;noIPR;noIPR;noIPR;noIPR;noIPR;noIPR;noIPR</t>
  </si>
  <si>
    <t>LPPG:FO 2-phospho-L-lactate transferase CofD/UPF0052;LPPG:FO 2-phospho-L-lactate transferase CofD/UPF0052;LPPG:FO 2-phospho-L-lactate transferase CofD/UPF0052;LPPG:FO 2-phospho-L-lactate transferase CofD/UPF0052;LPPG:FO 2-phospho-L-lactate transferase CofD/UPF0052;LPPG:FO 2-phospho-L-lactate transferase CofD/UPF0052;LPPG:FO 2-phospho-L-lactate transferase CofD/UPF0052;LPPG:FO 2-phospho-L-lactate transferase CofD/UPF0052;LPPG:FO 2-phospho-L-lactate transferase CofD/UPF0052</t>
  </si>
  <si>
    <t>PF01933 (PFAM);PTHR31240 (PANTHER);SIGNAL_PEPTIDE (PHOBIUS);SIGNAL_PEPTIDE_N_REGION (PHOBIUS);SIGNAL_PEPTIDE_H_REGION (PHOBIUS);NON_CYTOPLASMIC_DOMAIN (PHOBIUS);SIGNAL_PEPTIDE_C_REGION (PHOBIUS);SSF142338 (SUPERFAMILY);TMhelix (TMHMM)</t>
  </si>
  <si>
    <t>EG_transcript_2583</t>
  </si>
  <si>
    <t>IPR001841;IPR013083;noIPR;IPR018957;noIPR;IPR017907;IPR000571;IPR001841;IPR001841;noIPR</t>
  </si>
  <si>
    <t>DOMAIN;DOMAIN;DOMAIN;DOMAIN;DOMAIN;CONSERVED_SITE;DOMAIN;DOMAIN;DOMAIN;DOMAIN</t>
  </si>
  <si>
    <t>Zinc finger, RING-type;Zinc finger, RING/FYVE/PHD-type;Zinc finger, RING/FYVE/PHD-type;Zinc finger, C3HC4 RING-type;Zinc finger, C3HC4 RING-type;Zinc finger, RING-type, conserved site;Zinc finger, CCCH-type;Zinc finger, RING-type;Zinc finger, RING-type;Zinc finger, RING-type</t>
  </si>
  <si>
    <t>SM00184 (SMART);G3DSA:3.30.40.10 (GENE3D);G3DSA:4.10.1000.10 (GENE3D);PF00097 (PFAM);mobidb-lite (MOBIDB_LITE);PS00518 (PROSITE_PATTERNS);PS50103 (PROSITE_PROFILES);PS50089 (PROSITE_PROFILES);cd00162 (CDD);SSF57850 (SUPERFAMILY)</t>
  </si>
  <si>
    <t>;;;GO:0046872;;;GO:0046872;;;</t>
  </si>
  <si>
    <t>;;;metal ion binding;;;metal ion binding;;;</t>
  </si>
  <si>
    <t>;;;Molecular Function;;;Molecular Function;;;</t>
  </si>
  <si>
    <t>EG_transcript_30126</t>
  </si>
  <si>
    <t>IPR000008;IPR000008;noIPR;IPR000008;noIPR;IPR000008;IPR000008</t>
  </si>
  <si>
    <t>C2 domain;C2 domain;C2 domain;C2 domain;C2 domain;C2 domain;C2 domain</t>
  </si>
  <si>
    <t>SM00239 (SMART);PF00168 (PFAM);G3DSA:4.10.1060.10 (GENE3D);G3DSA:2.60.40.150 (GENE3D);mobidb-lite (MOBIDB_LITE);PS50004 (PROSITE_PROFILES);SSF49562 (SUPERFAMILY)</t>
  </si>
  <si>
    <t>EG_transcript_26154</t>
  </si>
  <si>
    <t>IPR000008;IPR000008;IPR000008;IPR000008;noIPR;noIPR;IPR000008;IPR000008</t>
  </si>
  <si>
    <t>C2 domain;C2 domain;C2 domain;C2 domain;C2 domain;C2 domain;C2 domain;C2 domain</t>
  </si>
  <si>
    <t>SM00239 (SMART);G3DSA:2.60.40.150 (GENE3D);PF00168 (PFAM);G3DSA:2.60.40.150 (GENE3D);cd00030 (CDD);cd00030 (CDD);SSF49562 (SUPERFAMILY);SSF49562 (SUPERFAMILY)</t>
  </si>
  <si>
    <t>EG_transcript_725</t>
  </si>
  <si>
    <t>gi|1056508951|ref|WP_067945128.1|hypothetical protein [Agromyces sp. NDB4Y10]/gi|1017230264|gb|KZE95577.1|Adenylate cyclase [Agromyces sp. NDB4Y10];gi|960381135|ref|WP_058273435.1|hypothetical protein [Ruegeria atlantica]/gi|949401061|emb|CUH43419.1|Adenylate cyclase [Ruegeria atlantica];gi|344235381|gb|EGV91484.1|Adenylate cyclase type 8 [Cricetulus griseus];gi|504614944|ref|WP_014802046.1|adenylate/guanylate cyclase [Turneriella parva]/gi|390610376|gb|AFM11528.1|adenylate/guanylate cyclase [Turneriella parva DSM 21527];gi|652400117|ref|WP_026795918.1|MULTISPECIES: adenylate/guanylate cyclase domain-containing protein [Planktothrix];gi|431909953|gb|ELK13049.1|Adenylate cyclase type 1 [Pteropus alecto];gi|1180626560|ref|WP_084111894.1|hypothetical protein [Gloeomargarita lithophora];gi|218675631|gb|AAI69214.2|brain adenylate cyclase 1, partial [synthetic construct];gi|583996534|ref|XP_006793377.1|PREDICTED: LOW QUALITY PROTEIN: guanylate cyclase 2G-like [Neolamprologus brichardi];gi|1100592167|gb|APB32753.1|adenylate/guanylate cyclase [Gloeomargarita lithophora Alchichica-D10];gi|754790310|ref|WP_042153909.1|adenylate/guanylate cyclase domain-containing protein [Planktothrix agardhii];gi|658298524|gb|KEI66919.1|putative cyclase [Planktothrix agardhii NIVA-CYA 126/8];gi|966409867|ref|WP_058453259.1|guanylate cyclase [Legionella maceachernii]/gi|962240094|gb|KTD24478.1|guanylate cyclase [Legionella maceachernii]/gi|1152154399|emb|SJZ60047.1|Adenylate cyclase, class 3 [Legionella maceachernii];gi|1108368788|emb|CUM58150.1|Adenylate cyclase, family 3 protein [Planktothrix agardhii];gi|652389590|ref|WP_026785438.1|adenylate/guanylate cyclase domain-containing protein [Planktothrix rubescens];gi|652997699|ref|WP_027250164.1|adenylate/guanylate cyclase domain-containing protein [Planktothrix agardhii];gi|1108770636|emb|CUR33560.1|Adenylate cyclase, family 3 protein [Planktothrix tepida PCC 9214];gi|90078320|dbj|BAE88840.1|unnamed protein product [Macaca fascicularis];gi|1180104970|ref|WP_083624698.1|adenylate/guanylate cyclase domain-containing protein [Planktothrix serta]/gi|1108763997|emb|CUR21393.1|Adenylate cyclase, family 3 protein [Planktothrix serta PCC 8927];gi|1176747510|gb|OQY65829.1|adenylate/guanylate cyclase domain-containing protein [Rhodocyclaceae bacterium UTPRO2]</t>
  </si>
  <si>
    <t>Agromyces sp. NDB4Y10/Agromyces sp. NDB4Y10;Ruegeria atlantica/Ruegeria atlantica;Cricetulus griseus;Turneriella parva/Turneriella parva DSM 21527;Planktothrix;Pteropus alecto;Candidatus Gloeomargarita lithophora;synthetic construct;Neolamprologus brichardi;Candidatus Gloeomargarita lithophora D10;Planktothrix agardhii;Planktothrix agardhii NIVA-CYA 126/8;Legionella maceachernii/Legionella maceachernii/Legionella maceachernii;Planktothrix agardhii;Planktothrix rubescens;Planktothrix agardhii;Planktothrix sp. PCC 9214;Macaca fascicularis;Planktothrix serta/Oscillatoria sp. PCC 8927;Rhodocyclaceae bacterium UTPRO2</t>
  </si>
  <si>
    <t>9.9E-15;6.0E-13;2.4E-12;2.8E-12;4.6E-12;4.7E-12;8.4E-12;8.7E-12;9.2E-12;9.4E-12;1.1E-11;1.2E-11;1.2E-11;1.2E-11;1.2E-11;1.4E-11;1.4E-11;1.7E-11;1.7E-11;1.7E-11</t>
  </si>
  <si>
    <t>WP_067945128/KZE95577;WP_058273435/CUH43419;EGV91484;AFM11528/WP_014802046;WP_026795918;ELK13049;WP_084111894;AAI69214;XP_006793377;APB32753;WP_042153909;KEI66919;SJZ60047/KTD24478/WP_058453259;CUM58150;WP_026785438;WP_027250164;CUR33560;BAE88840;CUR21393/WP_083624698;OQY65829</t>
  </si>
  <si>
    <t>gi|1056508951|ref|WP_067945128.1|hypothetical protein [Agromyces sp. NDB4Y10]/gi|1017230264|gb|KZE95577.1|Adenylate cyclase [Agromyces sp. NDB4Y10]</t>
  </si>
  <si>
    <t>Agromyces sp. NDB4Y10</t>
  </si>
  <si>
    <t>PLAM_0183;PAL_GLEAN10002296;A19Y_1943;I79_025828;A19Y_1943;PAL_GLEAN10002296;ADCY1;PLAM_0183;I79_025828;PLAM_0183;PL9214520099;GlitD10_0442;cya;I79_025828;A19Y_1943;ADCY1;A19Y_1943;I79_025828;A19Y_1943;cya;Lmac_2565;Lmac_2565;PL9214520099;ADCY1;Lmac_2565;Lmac_2565;GlitD10_0442;GlitD10_0442;cya;cya_2;A19Y_1943;ADCY1;PLAM_0183;PAL_GLEAN10002296;I79_025828;PAL_GLEAN10002296;cya_2;cya_2;cya_2;A19Y_1943;PLAM_0183;cya_2;cya_2;I79_025828;Lmac_2565;GlitD10_0442;cya;ADCY1;cya_2;GlitD10_0442;Lmac_2565;A19Y_1943;PL9214520099;PLAM_0183;PAL_GLEAN10002296;cya_2;I79_025828;A19Y_1943;A19Y_1943;GlitD10_0442;PAL_GLEAN10002296;PAL_GLEAN10002296;cya_2;ADCY1;PLAM_0183;Lmac_2565;PLAM_0183;cya;GlitD10_0442;PL9214520099;cya;cya_2;cya_2;Lmac_2565;PAL_GLEAN10002296;PL9214520099;cya_2;cya;cya_2;Lmac_2565;I79_025828;cya;cya_2;GlitD10_0442;Lmac_2565;cya_2;A19Y_1943;PAL_GLEAN10002296;cya_2;PAL_GLEAN10002296;PLAM_0183;PLAM_0183;A19Y_1943;I79_025828;cya_2;Lmac_2565;cya;GlitD10_0442;ADCY1;PLAM_0183;PAL_GLEAN10002296;PAL_GLEAN10002296;PAL_GLEAN10002296;A19Y_1943;cya;Lmac_2565;cya_2;cya_2;PLAM_0183;GlitD10_0442;I79_025828;cya;cya_2;PLAM_0183;A19Y_1943;ADCY1;A19Y_1943;PAL_GLEAN10002296;PL9214520099;A19Y_1943;PL9214520099;PLAM_0183;PAL_GLEAN10002296;PAL_GLEAN10002296;cya_2;cya;cya_2</t>
  </si>
  <si>
    <t>GO:0000155-IEA;GO:0000166-IEA;GO:0023014-IEA;GO:0016020-IEA;GO:0016021-IEA;GO:0000160-IEA;GO:0035556-IEA;GO:0009190-IEA;GO:0006171-IEA;GO:0007165-IEA;GO:0016849-IEA;GO:0016829-IEA;GO:0005622-IEA;GO:0004016-IEA</t>
  </si>
  <si>
    <t>phosphorelay sensor kinase activity-IEA;nucleotide binding-IEA;signal transduction by protein phosphorylation-IEA;membrane-IEA;integral component of membrane-IEA;phosphorelay signal transduction system-IEA;intracellular signal transduction-IEA;cyclic nucleotide biosynthetic process-IEA;cAMP biosynthetic process-IEA;signal transduction-IEA;phosphorus-oxygen lyase activity-IEA;lyase activity-IEA;intracellular-IEA;adenylate cyclase activity-IEA</t>
  </si>
  <si>
    <t>Molecular Function-IEA;Molecular Function-IEA;Biological Process-IEA;Cellular Component-IEA;Cellular Component-IEA;Biological Process-IEA;Biological Process-IEA;Biological Process-IEA;Biological Process-IEA;Biological Process-IEA;Molecular Function-IEA;Molecular Function-IEA;Cellular Component-IEA;Molecular Function-IEA</t>
  </si>
  <si>
    <t>GO:0003824;GO:0007165</t>
  </si>
  <si>
    <t>catalytic activity;signal transduction</t>
  </si>
  <si>
    <t>IPR001054;IPR001054;IPR001054;noIPR;noIPR;noIPR;noIPR;noIPR;noIPR;noIPR;noIPR;IPR001054;noIPR;IPR029787;noIPR;noIPR</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</si>
  <si>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cyclase;Nucleotide cyclase</t>
  </si>
  <si>
    <t>SM00044 (SMART);G3DSA:3.30.70.1230 (GENE3D);PF00211 (PFAM);mobidb-lite (MOBIDB_LITE);mobidb-lite (MOBIDB_LITE);PTHR11920 (PANTHER);CYTOPLASMIC_DOMAIN (PHOBIUS);TRANSMEMBRANE (PHOBIUS);CYTOPLASMIC_DOMAIN (PHOBIUS);NON_CYTOPLASMIC_DOMAIN (PHOBIUS);TRANSMEMBRANE (PHOBIUS);PS50125 (PROSITE_PROFILES);cd07302 (CDD);SSF55073 (SUPERFAMILY);TMhelix (TMHMM);TMhelix (TMHMM)</t>
  </si>
  <si>
    <t>GO:0009190/GO:0035556/GO:0016849;GO:0009190/GO:0035556/GO:0016849;GO:0009190/GO:0035556/GO:0016849;;;;;;;;;GO:0009190/GO:0035556/GO:0016849;;;;</t>
  </si>
  <si>
    <t>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</si>
  <si>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Function;Biological Process/Biological Process/Molecular Function;;;;;;;;;Biological Process/Biological Process/Molecular Function;;;;</t>
  </si>
  <si>
    <t>EG_transcript_5397</t>
  </si>
  <si>
    <t>peptidase S8</t>
  </si>
  <si>
    <t>gi|1189695369|ref|WP_085753738.1|peptidase S8 [Rhizobacter gummiphilus]/gi|1188461699|gb|ARN23415.1|peptidase S8 [Rhizobacter gummiphilus];gi|534501262|gb|AGU10519.1|Subtilase family [uncultured organism];gi|1119453219|ref|WP_072427784.1|peptidase S8 [Chitinimonas taiwanensis]/gi|1104032542|emb|SFZ74446.1|serine protease [Chitinimonas taiwanensis DSM 18899];gi|1054573631|ref|WP_066342792.1|peptidase S8 [Azohydromonas lata];gi|654388427|ref|WP_027867120.1|peptidase S8 [Massilia alkalitolerans];gi|1131034179|ref|WP_075793736.1|peptidase S8 [Massilia putida];gi|1180094422|ref|WP_083614150.1|peptidase S8 [Rhizobacter sp. OV335];gi|1110522929|emb|SHN02136.1|serine protease [Rhizobacter sp. OV335];gi|1055294248|ref|WP_066960710.1|hypothetical protein [Microbulbifer sp. Q7];gi|1098357601|emb|SFC71127.1|serine protease [Massilia yuzhufengensis];gi|1197936703|ref|WP_086854010.1|protease, partial [Streptomyces daghestanicus];gi|497720028|ref|WP_010034212.1|protease [Streptomyces chartreusis];gi|917658352|ref|WP_052212879.1|hypothetical protein [Methylibium sp. CF468];gi|835618909|ref|WP_047586938.1|peptidase S8 [Methylibium sp. YR605];gi|738215411|ref|WP_036171062.1|peptidase S8 [Massilia sp. 9096];gi|664261759|ref|WP_030793160.1|protease [Streptomyces antibioticus]/gi|1151337627|gb|OOQ46924.1|protease [Streptomyces antibioticus];gi|951082848|ref|WP_057575838.1|protease [Streptomyces sp. Root264]/gi|946271467|gb|KRD22837.1|protease [Streptomyces sp. Root264];gi|930021125|ref|WP_054125265.1|peptidase S8 [beta proteobacterium AAP99]/gi|929686372|gb|KPF68984.1|peptidase S8 [beta proteobacterium AAP99];gi|1176707282|ref|WP_082533013.1|peptidase S8 [Pelomonas sp. Root1237];gi|945531339|gb|KQV86615.1|hypothetical protein ASC91_21900 [Pelomonas sp. Root1237]</t>
  </si>
  <si>
    <t>Methylibium sp. NS21/Methylibium sp. NS21;uncultured organism;Chitinimonas taiwanensis/Chitinimonas taiwanensis DSM 18899;Azohydromonas lata;Massilia alkalitolerans;Massilia sp. 6NM-7;Rhizobacter sp. OV335;Rhizobacter sp. OV335;Microbulbifer sp. Q7;Massilia sp. Y1243-1;Streptomyces daghestanicus;Streptomyces chartreusis;Methylibium sp. CF468;Methylibium sp. YR605;Massilia sp. 9096;Streptomyces antibioticus/Streptomyces antibioticus;Streptomyces sp. Root264/Streptomyces sp. Root264;beta proteobacterium AAP99/beta proteobacterium AAP99;Pelomonas sp. Root1237;Pelomonas sp. Root1237</t>
  </si>
  <si>
    <t>1.5E-64;1.7E-63;6.1E-63;1.1E-62;3.1E-62;3.4E-62;6.0E-62;6.9E-62;7.1E-62;7.2E-62;7.3E-62;9.3E-62;1.1E-61;1.2E-61;1.7E-61;2.9E-61;3.5E-61;1.1E-60;1.1E-60;1.2E-60</t>
  </si>
  <si>
    <t>WP_085753738/ARN23415;AGU10519;SFZ74446/WP_072427784;WP_066342792;WP_027867120;WP_075793736;WP_083614150;SHN02136;WP_066960710;SFC71127;WP_086854010;WP_010034212;WP_052212879;WP_047586938;WP_036171062;WP_030793160/OOQ46924;WP_057575838/KRD22837;WP_054125265/KPF68984;WP_082533013;KQV86615</t>
  </si>
  <si>
    <t>gi|1189695369|ref|WP_085753738.1|peptidase S8 [Rhizobacter gummiphilus]/gi|1188461699|gb|ARN23415.1|peptidase S8 [Rhizobacter gummiphilus]</t>
  </si>
  <si>
    <t>Methylibium sp. NS21</t>
  </si>
  <si>
    <t>ASC91_21900;AFM16_29430;ASE41_13060;SAMN02787076_02954;SAMN05216204_10955;SAMN02787076_02954;T1W7N1;A4W93_27910;AFM16_29430;T1W7N1;ASC91_21900;ASE41_13060;SAMN05216204_10955;SAMN05216204_10955;AFM16_29430;AFM16_29430;bprV;bprV;SAMN02745887_01255;ASE41_13060;ASC91_21900;bprV;SAMN02745887_01255;ASC91_21900;T1W7N1;SAMN02745887_01255;SAMN02787076_02954;ASE41_13060;A4W93_27910;T1W7N1;AFM16_29430;A4W93_27910;bprV;SAMN02745887_01255;ASE41_13060;A4W93_27910;ASE41_13060;IP84_07260;AFM16_29430;IP84_07260;IP84_07260;IP84_07260;SAMN02745887_01255;SAMN02745887_01255</t>
  </si>
  <si>
    <t>GO:0008233-IEA;GO:0006508-IEA;GO:0004252-IEA;GO:0016787-IEA</t>
  </si>
  <si>
    <t>peptidase activity-IEA;proteolysis-IEA;serine-type endopeptidase activity-IEA;hydrolase activity-IEA</t>
  </si>
  <si>
    <t>GO:0016787</t>
  </si>
  <si>
    <t>hydrolase activity</t>
  </si>
  <si>
    <t>IPR015500;IPR000209;noIPR;IPR000209;noIPR;noIPR;noIPR;noIPR;IPR022398;IPR023828;IPR023827;IPR034176;IPR000209</t>
  </si>
  <si>
    <t>FAMILY;DOMAIN;DOMAIN;DOMAIN;DOMAIN;DOMAIN;DOMAIN;DOMAIN;ACTIVE_SITE;ACTIVE_SITE;ACTIVE_SITE;DOMAIN;DOMAIN</t>
  </si>
  <si>
    <t>Peptidase S8, subtilisin-related;Peptidase S8/S53 domain;Peptidase S8/S53 domain;Peptidase S8/S53 domain;Peptidase S8/S53 domain;Peptidase S8/S53 domain;Peptidase S8/S53 domain;Peptidase S8/S53 domain;Peptidase S8, subtilisin, His-active site;Peptidase S8, subtilisin, Ser-active site;Peptidase S8, subtilisin,  Asp-active site;Peptidase MprA-like catalytic domain;Peptidase S8/S53 domain</t>
  </si>
  <si>
    <t>PR00723 (PRINTS);PF00082 (PFAM);G3DSA:2.60.120.380 (GENE3D);G3DSA:3.40.50.200 (GENE3D);mobidb-lite (MOBIDB_LITE);mobidb-lite (MOBIDB_LITE);PTHR43806 (PANTHER);PTHR43806:SF18 (PANTHER);PS00137 (PROSITE_PATTERNS);PS00138 (PROSITE_PATTERNS);PS00136 (PROSITE_PATTERNS);cd07496 (CDD);SSF52743 (SUPERFAMILY)</t>
  </si>
  <si>
    <t>;GO:0006508/GO:0004252;;GO:0006508/GO:0004252;;;;;;;;;GO:0006508/GO:0004252</t>
  </si>
  <si>
    <t>;proteolysis/serine-type endopeptidase activity;;proteolysis/serine-type endopeptidase activity;;;;;;;;;proteolysis/serine-type endopeptidase activity</t>
  </si>
  <si>
    <t>;Biological Process/Molecular Function;;Biological Process/Molecular Function;;;;;;;;;Biological Process/Molecular Function</t>
  </si>
  <si>
    <t>EG_transcript_19969</t>
  </si>
  <si>
    <t>EG_transcript_25860</t>
  </si>
  <si>
    <t>gi|492902265|ref|WP_006032671.1|hypothetical protein [Moritella sp. PE36]/gi|149806587|gb|EDM66555.1|hypothetical protein PE36_15025 [Moritella sp. PE36]</t>
  </si>
  <si>
    <t>Moritella sp. PE36/Moritella sp. PE36</t>
  </si>
  <si>
    <t>WP_006032671/EDM66555</t>
  </si>
  <si>
    <t>Moritella sp. PE36</t>
  </si>
  <si>
    <t>IPR008979</t>
  </si>
  <si>
    <t>Galactose-binding domain-like</t>
  </si>
  <si>
    <t>G3DSA:2.60.120.260 (GENE3D)</t>
  </si>
  <si>
    <t>EG_transcript_14226</t>
  </si>
  <si>
    <t>IPR000048;noIPR;IPR000048;noIPR;noIPR;noIPR;IPR000048;IPR000048;IPR000048;IPR000048</t>
  </si>
  <si>
    <t>BINDING_SITE;BINDING_SITE;BINDING_SITE;BINDING_SITE;BINDING_SITE;BINDING_SITE;BINDING_SITE;BINDING_SITE;BINDING_SITE;BINDING_SITE</t>
  </si>
  <si>
    <t>IQ motif, EF-hand binding site;IQ motif, EF-hand binding site;IQ motif, EF-hand binding site;IQ motif, EF-hand binding site;IQ motif, EF-hand binding site;IQ motif, EF-hand binding site;IQ motif, EF-hand binding site;IQ motif, EF-hand binding site;IQ motif, EF-hand binding site;IQ motif, EF-hand binding site</t>
  </si>
  <si>
    <t>SM00015 (SMART);G3DSA:4.10.270.10 (GENE3D);PF00612 (PFAM);G3DSA:1.20.5.190 (GENE3D);mobidb-lite (MOBIDB_LITE);mobidb-lite (MOBIDB_LITE);PS50096 (PROSITE_PROFILES);PS50096 (PROSITE_PROFILES);PS50096 (PROSITE_PROFILES);PS50096 (PROSITE_PROFILES)</t>
  </si>
  <si>
    <t>GO:0005515;;GO:0005515;;;;GO:0005515;GO:0005515;GO:0005515;GO:0005515</t>
  </si>
  <si>
    <t>protein binding;;protein binding;;;;protein binding;protein binding;protein binding;protein binding</t>
  </si>
  <si>
    <t>Molecular Function;;Molecular Function;;;;Molecular Function;Molecular Function;Molecular Function;Molecular Function</t>
  </si>
  <si>
    <t>EG_transcript_3166</t>
  </si>
  <si>
    <t>cysteine protease ATG4D</t>
  </si>
  <si>
    <t>gi|803263469|ref|XP_011991432.1|PREDICTED: cysteine protease ATG4D isoform X3 [Ovis aries musimon];gi|1062986736|ref|XP_017906546.1|PREDICTED: cysteine protease ATG4D isoform X2 [Capra hircus];gi|1183503903|gb|ORZ27501.1|hypothetical protein BCR41DRAFT_367824 [Lobosporangium transversale];gi|954569779|ref|XP_014609031.1|PREDICTED: cysteine protease ATG4D [Polistes canadensis];gi|1183425641|gb|ORY49948.1|hypothetical protein BCR33DRAFT_676867 [Rhizoclosmatium globosum];gi|972178401|ref|XP_015191282.1|PREDICTED: cysteine protease ATG4D [Polistes dominula];gi|742219207|ref|XP_010826804.1|PREDICTED: cysteine protease ATG4D, partial [Bison bison bison];gi|1131290255|ref|XP_019819717.1|PREDICTED: cysteine protease ATG4D [Bos indicus]/gi|296485832|tpg|DAA27947.1|TPA: APG4 autophagy 4 homolog D [Bos taurus];gi|594090016|ref|XP_006068421.1|PREDICTED: cysteine protease ATG4D [Bubalus bubalis];gi|149642765|ref|NP_001092616.1|cysteine protease ATG4D [Bos taurus]/gi|148744285|gb|AAI42400.1|ATG4D protein [Bos taurus];gi|655895205|ref|XP_008249765.1|PREDICTED: cysteine protease ATG4D [Oryctolagus cuniculus];gi|820972796|ref|XP_012371007.1|PREDICTED: cysteine protease ATG4D [Octodon degus];gi|1062986738|ref|XP_017906547.1|PREDICTED: cysteine protease ATG4D isoform X3 [Capra hircus];gi|987401156|ref|XP_015391772.1|PREDICTED: cysteine protease ATG4D [Panthera tigris altaica];gi|958781245|ref|XP_014721023.1|PREDICTED: cysteine protease ATG4D, partial [Equus asinus];gi|57101974|ref|XP_542069.1|PREDICTED: cysteine protease ATG4D [Canis lupus familiaris];gi|970720324|ref|XP_006206341.2|PREDICTED: cysteine protease ATG4D, partial [Vicugna pacos];gi|1032651124|gb|OAQ32403.1|peptidase C54 [Mortierella elongata AG-77];gi|402904208|ref|XP_003914939.1|PREDICTED: cysteine protease ATG4D isoform X2 [Papio anubis];gi|755696232|ref|XP_003981918.3|PREDICTED: cysteine protease ATG4D, partial [Felis catus]</t>
  </si>
  <si>
    <t>Ovis aries musimon;Capra hircus;Lobosporangium transversale;Polistes canadensis;Rhizoclosmatium globosum;Polistes dominula;Bison bison bison;Bos indicus/Bos taurus;Bubalus bubalis;Bos taurus/Bos taurus;Oryctolagus cuniculus;Octodon degus;Capra hircus;Panthera tigris altaica;Equus asinus;Canis lupus familiaris;Vicugna pacos;Mortierella elongata AG-77;Papio anubis;Felis catus</t>
  </si>
  <si>
    <t>7.7E-38;1.0E-37;4.7E-37;6.0E-37;1.2E-36;2.4E-36;5.0E-36;9.9E-36;1.1E-35;1.1E-35;1.3E-35;2.6E-35;5.7E-35;7.2E-35;7.7E-35;1.0E-34;1.1E-34;1.2E-34;1.2E-34;1.3E-34</t>
  </si>
  <si>
    <t>XP_011991432;XP_017906546;ORZ27501;XP_014609031;ORY49948;XP_015191282;XP_010826804;DAA27947/XP_019819717;XP_006068421;NP_001092616/AAI42400;XP_008249765;XP_012371007;XP_017906547;XP_015391772;XP_014721023;XP_542069;XP_006206341;OAQ32403;XP_003914939;XP_003981918</t>
  </si>
  <si>
    <t>gi|803263469|ref|XP_011991432.1|PREDICTED: cysteine protease ATG4D isoform X3 [Ovis aries musimon]</t>
  </si>
  <si>
    <t>Ovis aries musimon</t>
  </si>
  <si>
    <t>BCR33DRAFT_676867;BCR41DRAFT_367824;ATG4D;K457DRAFT_70761;BCR33DRAFT_676867;K457DRAFT_70761;ATG4D;K457DRAFT_70761;ATG4D;K457DRAFT_70761;K457DRAFT_70761;ATG4D;BCR33DRAFT_676867;K457DRAFT_70761;ATG4D;BCR33DRAFT_676867;ATG4D;K457DRAFT_70761;BCR41DRAFT_367824;ATG4D;BCR33DRAFT_676867;BCR33DRAFT_676867;K457DRAFT_70761;ATG4D;BCR41DRAFT_367824;BCR33DRAFT_676867;BCR41DRAFT_367824;BCR41DRAFT_367824;ATG4D;BCR33DRAFT_676867;BCR41DRAFT_367824;ATG4D;ATG4D;BCR33DRAFT_676867;ATG4D;BCR41DRAFT_367824;ATG4D;ATG4D;K457DRAFT_70761;BCR33DRAFT_676867;BCR41DRAFT_367824;BCR33DRAFT_676867;BCR41DRAFT_367824;BCR41DRAFT_367824;ATG4D;ATG4D;ATG4D;ATG4D;BCR33DRAFT_676867;BCR41DRAFT_367824;ATG4D;K457DRAFT_70761;ATG4D;ATG4D;BCR33DRAFT_676867;BCR41DRAFT_367824;ATG4D;K457DRAFT_70761;K457DRAFT_70761;ATG4D;BCR33DRAFT_676867;ATG4D;ATG4D;ATG4D;BCR33DRAFT_676867;ATG4D;ATG4D;K457DRAFT_70761;BCR41DRAFT_367824;BCR41DRAFT_367824;BCR41DRAFT_367824;ATG4D;BCR41DRAFT_367824;K457DRAFT_70761;K457DRAFT_70761;ATG4D;K457DRAFT_70761;BCR33DRAFT_676867</t>
  </si>
  <si>
    <t>GO:0006914-IEA;GO:0000045-IBA;GO:0005737-IEA;GO:0051697-IBA;GO:0006508-IEA;GO:0005829-IBA;GO:0016787-IEA;GO:0044804-IBA;GO:0008233-IEA;GO:0015031-IEA;GO:0004197-IBA;GO:0008234-IEA;GO:0006612-IBA;GO:0005634-IEA;GO:0000422-IBA;GO:0006501-IBA</t>
  </si>
  <si>
    <t>autophagy-IEA;autophagosome assembly-IBA;cytoplasm-IEA;protein delipidation-IBA;proteolysis-IEA;cytosol-IBA;hydrolase activity-IEA;autophagy of nucleus-IBA;peptidase activity-IEA;protein transport-IEA;cysteine-type endopeptidase activity-IBA;cysteine-type peptidase activity-IEA;protein targeting to membrane-IBA;nucleus-IEA;autophagy of mitochondrion-IBA;C-terminal protein lipidation-IBA</t>
  </si>
  <si>
    <t>Biological Process-IEA;Biological Process-IBA;Cellular Component-IEA;Biological Process-IBA;Biological Process-IEA;Cellular Component-IBA;Molecular Function-IEA;Biological Process-IBA;Molecular Function-IEA;Biological Process-IEA;Molecular Function-IBA;Molecular Function-IEA;Biological Process-IBA;Cellular Component-IEA;Biological Process-IBA;Biological Process-IBA</t>
  </si>
  <si>
    <t>GO:0044237</t>
  </si>
  <si>
    <t>cellular metabolic process</t>
  </si>
  <si>
    <t>IPR005078;IPR015943;IPR005078;noIPR;IPR017986;noIPR</t>
  </si>
  <si>
    <t>FAMILY;DOMAIN;FAMILY;FAMILY;DOMAIN;DOMAIN</t>
  </si>
  <si>
    <t>Peptidase C54;WD40/YVTN repeat-like-containing domain;Peptidase C54;Peptidase C54;WD40-repeat-containing domain;WD40-repeat-containing domain</t>
  </si>
  <si>
    <t>PF03416 (PFAM);G3DSA:2.130.10.10 (GENE3D);PTHR22624 (PANTHER);PTHR22624:SF46 (PANTHER);SSF50978 (SUPERFAMILY);SSF54001 (SUPERFAMILY)</t>
  </si>
  <si>
    <t>;GO:0005515;;;GO:0005515;</t>
  </si>
  <si>
    <t>;protein binding;;;protein binding;</t>
  </si>
  <si>
    <t>;Molecular Function;;;Molecular Function;</t>
  </si>
  <si>
    <t>EG_transcript_15598</t>
  </si>
  <si>
    <t>serine threonine kinase</t>
  </si>
  <si>
    <t>gi|145354609|ref|XP_001421572.1|predicted protein [Ostreococcus lucimarinus CCE9901]/gi|144581810|gb|ABO99865.1|predicted protein [Ostreococcus lucimarinus CCE9901];gi|514699427|ref|XP_004997282.1|serine/threonine protein kinase [Salpingoeca rosetta]/gi|326435151|gb|EGD80721.1|serine/threonine protein kinase [Salpingoeca rosetta];gi|1176100741|ref|XP_020621080.1|uncharacterized protein LOC110058762 [Orbicella faveolata]</t>
  </si>
  <si>
    <t>Ostreococcus lucimarinus CCE9901/Ostreococcus lucimarinus CCE9901;Salpingoeca rosetta/Salpingoeca rosetta;Montastraea faveolata</t>
  </si>
  <si>
    <t>6.3E-13;2.3E-11;4.0E-11</t>
  </si>
  <si>
    <t>XP_001421572/ABO99865;EGD80721/XP_004997282;XP_020621080</t>
  </si>
  <si>
    <t>gi|145354609|ref|XP_001421572.1|predicted protein [Ostreococcus lucimarinus CCE9901]/gi|144581810|gb|ABO99865.1|predicted protein [Ostreococcus lucimarinus CCE9901]</t>
  </si>
  <si>
    <t>Ostreococcus lucimarinus CCE9901</t>
  </si>
  <si>
    <t>PTSG_01310;OSTLU_27741;PTSG_01310;PTSG_01310;PTSG_01310;PTSG_01310;PTSG_01310;PTSG_01310;PTSG_01310;PTSG_01310;PTSG_01310;PTSG_01310;OSTLU_27741;PTSG_01310;PTSG_01310;PTSG_01310;PTSG_01310;PTSG_01310;PTSG_01310;PTSG_01310</t>
  </si>
  <si>
    <t>GO:0046872-IEA;GO:0016020-IEA;GO:0016021-IEA;GO:0016310-IEA;GO:0008289-IEA;GO:0016301-IEA;GO:0004674-IEA;GO:0005524-IEA;GO:0006468-IEA</t>
  </si>
  <si>
    <t>metal ion binding-IEA;membrane-IEA;integral component of membrane-IEA;phosphorylation-IEA;lipid binding-IEA;kinase activity-IEA;protein serine/threonine kinase activity-IEA;ATP binding-IEA;protein phosphorylation-IEA</t>
  </si>
  <si>
    <t>Molecular Function-IEA;Cellular Component-IEA;Cellular Component-IEA;Biological Process-IEA;Molecular Function-IEA;Molecular Function-IEA;Molecular Function-IEA;Molecular Function-IEA;Biological Process-IEA</t>
  </si>
  <si>
    <t>IPR023393;IPR002913;noIPR;IPR002913;noIPR;noIPR</t>
  </si>
  <si>
    <t>START-like domain;START domain;START domain;START domain;START domain;START domain</t>
  </si>
  <si>
    <t>G3DSA:3.30.530.20 (GENE3D);PF01852 (PFAM);PTHR19308 (PANTHER);PS50848 (PROSITE_PROFILES);cd00177 (CDD);SSF55961 (SUPERFAMILY)</t>
  </si>
  <si>
    <t>;GO:0008289;;GO:0008289;;</t>
  </si>
  <si>
    <t>;lipid binding;;lipid binding;;</t>
  </si>
  <si>
    <t>;Molecular Function;;Molecular Function;;</t>
  </si>
  <si>
    <t>EG_transcript_8357</t>
  </si>
  <si>
    <t>rossmann-fold nad -binding domain-containing</t>
  </si>
  <si>
    <t>gi|551674787|ref|XP_005840148.1|hypothetical protein GUITHDRAFT_64569 [Guillardia theta CCMP2712]/gi|428184313|gb|EKX53168.1|hypothetical protein GUITHDRAFT_64569 [Guillardia theta CCMP2712];gi|585110380|gb|EWM28039.1|rossmann-fold nad -binding domain-containing protein [Nannochloropsis gaditana];gi|545704396|ref|XP_005704521.1|hypothetical protein Gasu_45020 [Galdieria sulphuraria]/gi|452820965|gb|EME28001.1|hypothetical protein Gasu_45020 [Galdieria sulphuraria];gi|302761294|ref|XP_002964069.1|hypothetical protein SELMODRAFT_438793 [Selaginella moellendorffii]/gi|300167798|gb|EFJ34402.1|hypothetical protein SELMODRAFT_438793 [Selaginella moellendorffii];gi|769798784|ref|XP_011627425.1|uncharacterized protein LOC18445260 isoform X2 [Amborella trichopoda];gi|769798782|ref|XP_011627424.1|uncharacterized protein LOC18445260 isoform X1 [Amborella trichopoda]/gi|1173111347|ref|XP_020529842.1|uncharacterized protein LOC18445260 isoform X1 [Amborella trichopoda];gi|302787364|ref|XP_002975452.1|hypothetical protein SELMODRAFT_103258 [Selaginella moellendorffii]/gi|300157026|gb|EFJ23653.1|hypothetical protein SELMODRAFT_103258 [Selaginella moellendorffii];gi|702262523|ref|XP_010036797.1|PREDICTED: uncharacterized protein LOC104425706 isoform X2 [Eucalyptus grandis]/gi|629119925|gb|KCW84415.1|hypothetical protein EUGRSUZ_B01266 [Eucalyptus grandis];gi|802578192|ref|XP_012069404.1|uncharacterized protein LOC105631826 [Jatropha curcas]/gi|643733076|gb|KDP40023.1|hypothetical protein JCGZ_02021 [Jatropha curcas];gi|514777359|ref|XP_004968745.1|PREDICTED: uncharacterized protein LOC101758133 [Setaria italica];gi|702262516|ref|XP_010036788.1|PREDICTED: uncharacterized protein LOC104425706 isoform X1 [Eucalyptus grandis]/gi|629119923|gb|KCW84413.1|hypothetical protein EUGRSUZ_B01266 [Eucalyptus grandis];gi|971505740|dbj|GAQ92467.1|hypothetical protein KFL_010200030 [Klebsormidium flaccidum];gi|1162491739|ref|XP_020397423.1|uncharacterized protein LOC100191360 isoform X2 [Zea mays];gi|1162491737|ref|XP_020397422.1|uncharacterized protein LOC100191360 isoform X1 [Zea mays];gi|212276163|ref|NP_001130266.1|uncharacterized protein LOC100191360 [Zea mays]/gi|194688704|gb|ACF78436.1|unknown [Zea mays];gi|1044593491|ref|XP_017434161.1|PREDICTED: uncharacterized protein LOC108341059 isoform X2 [Vigna angularis];gi|1021507950|ref|XP_016197318.1|uncharacterized protein LOC107638515 [Arachis ipaensis];gi|1012106305|ref|XP_015958767.1|uncharacterized protein LOC107482725 [Arachis duranensis];gi|951040787|ref|XP_014517765.1|PREDICTED: uncharacterized protein LOC106775196 [Vigna radiata var. radiata];gi|1035898198|gb|OAY27799.1|hypothetical protein MANES_15G016900 [Manihot esculenta]</t>
  </si>
  <si>
    <t>Guillardia theta CCMP2712/Guillardia theta CCMP2712;Nannochloropsis gaditana;Galdieria sulphuraria/Galdieria sulphuraria;Selaginella moellendorffii/Selaginella moellendorffii;Amborella trichopoda;Amborella trichopoda/Amborella trichopoda;Selaginella moellendorffii/Selaginella moellendorffii;Eucalyptus grandis/Eucalyptus grandis;Jatropha curcas/Jatropha curcas;Setaria italica;Eucalyptus grandis/Eucalyptus grandis;Klebsormidium flaccidum;Zea mays;Zea mays;Zea mays/Zea mays;Vigna angularis;Arachis ipaensis;Arachis duranensis;Vigna radiata var. radiata;Manihot esculenta</t>
  </si>
  <si>
    <t>4.4E-53;1.8E-49;2.8E-47;1.5E-46;5.4E-46;5.6E-46;2.8E-45;3.2E-45;7.4E-45;1.1E-44;1.1E-44;1.2E-44;1.4E-44;1.5E-44;1.6E-44;2.2E-44;4.1E-44;6.3E-44;7.1E-44;7.8E-44</t>
  </si>
  <si>
    <t>XP_005840148/EKX53168;EWM28039;EME28001/XP_005704521;XP_002964069/EFJ34402;XP_011627425;XP_011627424/XP_020529842;EFJ23653/XP_002975452;XP_010036797/KCW84415;XP_012069404/KDP40023;XP_004968745;XP_010036788/KCW84413;GAQ92467;XP_020397423;XP_020397422;ACF78436/NP_001130266;XP_017434161;XP_016197318;XP_015958767;XP_014517765;OAY27799</t>
  </si>
  <si>
    <t>gi|551674787|ref|XP_005840148.1|hypothetical protein GUITHDRAFT_64569 [Guillardia theta CCMP2712]/gi|428184313|gb|EKX53168.1|hypothetical protein GUITHDRAFT_64569 [Guillardia theta CCMP2712]</t>
  </si>
  <si>
    <t>noIPR;noIPR;noIPR;noIPR;noIPR;noIPR;noIPR;noIPR;noIPR;IPR016040</t>
  </si>
  <si>
    <t>null;null;null;null;null;null;null;null;null;DOMAIN</t>
  </si>
  <si>
    <t>null;null;null;null;null;null;null;null;null;NAD(P)-binding domain</t>
  </si>
  <si>
    <t>G3DSA:3.40.50.720 (GENE3D);mobidb-lite (MOBIDB_LITE);PTHR43574 (PANTHER);PTHR43574:SF11 (PANTHER);NON_CYTOPLASMIC_DOMAIN (PHOBIUS);CYTOPLASMIC_DOMAIN (PHOBIUS);TRANSMEMBRANE (PHOBIUS);TRANSMEMBRANE (PHOBIUS);CYTOPLASMIC_DOMAIN (PHOBIUS);SSF51735 (SUPERFAMILY)</t>
  </si>
  <si>
    <t>EG_transcript_6925</t>
  </si>
  <si>
    <t>inorganic phosphate transporter 1-4</t>
  </si>
  <si>
    <t>gi|926778584|ref|XP_013897766.1|Inorganic phosphate transporter 1-6 [Monoraphidium neglectum]/gi|761967224|gb|KIY98746.1|Inorganic phosphate transporter 1-6 [Monoraphidium neglectum];gi|1013287074|dbj|BAU71131.1|high affinity inorganic phosphate transporter [Parachlorella kessleri];gi|545358249|ref|XP_005644705.1|MFS general substrate transporter [Coccomyxa subellipsoidea C-169]/gi|384246672|gb|EIE20161.1|MFS general substrate transporter [Coccomyxa subellipsoidea C-169];gi|590598817|ref|XP_007019007.1|PREDICTED: inorganic phosphate transporter 1-4 [Theobroma cacao]/gi|508724335|gb|EOY16232.1|Phosphate transporter 1,7 [Theobroma cacao];gi|1204905013|ref|XP_021284789.1|inorganic phosphate transporter 1-4-like [Herrania umbratica];gi|1073007547|ref|XP_018454949.1|PREDICTED: probable inorganic phosphate transporter 1-6 [Raphanus sativus];gi|302758296|ref|XP_002962571.1|hypothetical protein SELMODRAFT_78514 [Selaginella moellendorffii]/gi|300169432|gb|EFJ36034.1|hypothetical protein SELMODRAFT_78514 [Selaginella moellendorffii];gi|302822248|ref|XP_002992783.1|hypothetical protein SELMODRAFT_448898 [Selaginella moellendorffii]/gi|300139428|gb|EFJ06169.1|hypothetical protein SELMODRAFT_448898 [Selaginella moellendorffii];gi|750995512|gb|KIK37879.1|hypothetical protein CY34DRAFT_15410 [Suillus luteus UH-Slu-Lm8-n1];gi|470112934|ref|XP_004292684.1|PREDICTED: probable inorganic phosphate transporter 1-3 [Fragaria vesca subsp. vesca];gi|195638308|gb|ACG38622.1|inorganic phosphate transporter 1-4 [Zea mays];gi|49066604|gb|AAT51690.1|phosphate transport protein [Zea mays];gi|1002871010|ref|XP_015697399.1|PREDICTED: probable inorganic phosphate transporter 1-8 [Oryza brachyantha];gi|661897514|emb|CDO99226.1|unnamed protein product [Coffea canephora];gi|976929534|gb|KVI12380.1|General substrate transporter [Cynara cardunculus var. scolymus];gi|302790956|ref|XP_002977245.1|hypothetical protein SELMODRAFT_106380 [Selaginella moellendorffii]/gi|300155221|gb|EFJ21854.1|hypothetical protein SELMODRAFT_106380 [Selaginella moellendorffii];gi|960460159|ref|XP_014753041.1|PREDICTED: probable inorganic phosphate transporter 1-8 [Brachypodium distachyon]/gi|944076611|gb|KQK11963.1|hypothetical protein BRADI_1g00700 [Brachypodium distachyon]/gi|944076612|gb|KQK11964.1|hypothetical protein BRADI_1g00700 [Brachypodium distachyon]/gi|944076613|gb|KQK11965.1|hypothetical protein BRADI_1g00700 [Brachypodium distachyon]/gi|944076614|gb|KQK11966.1|hypothetical protein BRADI_1g00700 [Brachypodium distachyon]/gi|944076615|gb|KQK11967.1|hypothetical protein BRADI_1g00700 [Brachypodium distachyon]/gi|944076616|gb|KQK11968.1|hypothetical protein BRADI_1g00700 [Brachypodium distachyon];gi|302763953|ref|XP_002965398.1|hypothetical protein SELMODRAFT_83417 [Selaginella moellendorffii]/gi|300167631|gb|EFJ34236.1|hypothetical protein SELMODRAFT_83417 [Selaginella moellendorffii];gi|1111111449|ref|XP_019247567.1|PREDICTED: inorganic phosphate transporter 1-4-like [Nicotiana attenuata]/gi|1102145934|gb|OIT02264.1|inorganic phosphate transporter 1-4 [Nicotiana attenuata];gi|302758652|ref|XP_002962749.1|hypothetical protein SELMODRAFT_438081 [Selaginella moellendorffii]/gi|300169610|gb|EFJ36212.1|hypothetical protein SELMODRAFT_438081 [Selaginella moellendorffii]</t>
  </si>
  <si>
    <t>Monoraphidium neglectum/Monoraphidium neglectum;Parachlorella kessleri;Coccomyxa subellipsoidea C-169/Coccomyxa subellipsoidea C-169;Theobroma cacao/Theobroma cacao;Herrania umbratica;Raphanus sativus;Selaginella moellendorffii/Selaginella moellendorffii;Selaginella moellendorffii/Selaginella moellendorffii;Suillus luteus UH-Slu-Lm8-n1;Fragaria vesca subsp. vesca;Zea mays;Zea mays;Oryza brachyantha;Coffea canephora;Cynara cardunculus var. scolymus;Selaginella moellendorffii/Selaginella moellendorffii;Brachypodium distachyon/Brachypodium distachyon/Brachypodium distachyon/Brachypodium distachyon/Brachypodium distachyon/Brachypodium distachyon/Brachypodium distachyon;Selaginella moellendorffii/Selaginella moellendorffii;Nicotiana attenuata/Nicotiana attenuata;Selaginella moellendorffii/Selaginella moellendorffii</t>
  </si>
  <si>
    <t>4.1E-119;1.9E-108;4.9E-108;4.5E-101;1.2E-99;2.1E-99;5.3E-99;7.0E-99;1.3E-98;1.5E-98;4.9E-98;2.2E-97;2.9E-97;3.2E-97;6.0E-97;7.3E-97;7.9E-97;8.3E-97;1.0E-96;7.4E-96</t>
  </si>
  <si>
    <t>KIY98746/XP_013897766;BAU71131;XP_005644705/EIE20161;XP_007019007/EOY16232;XP_021284789;XP_018454949;XP_002962571/EFJ36034;EFJ06169/XP_002992783;KIK37879;XP_004292684;ACG38622;AAT51690;XP_015697399;CDO99226;KVI12380;EFJ21854/XP_002977245;KQK11967/KQK11966/KQK11968/KQK11963/KQK11965/KQK11964/XP_014753041;XP_002965398/EFJ34236;XP_019247567/OIT02264;EFJ36212/XP_002962749</t>
  </si>
  <si>
    <t>gi|926778584|ref|XP_013897766.1|Inorganic phosphate transporter 1-6 [Monoraphidium neglectum]/gi|761967224|gb|KIY98746.1|Inorganic phosphate transporter 1-6 [Monoraphidium neglectum]</t>
  </si>
  <si>
    <t>Monoraphidium neglectum</t>
  </si>
  <si>
    <t>A0A146HU15;PHT1-4_2;TCM_035072;COCSUDRAFT_57888;CY34DRAFT_15410;GSCOC_T00026300001;PHT1-4_2;CY34DRAFT_15410;SELMODRAFT_83417;SELMODRAFT_83417;SELMODRAFT_78514;B6TND9;B6TND9;PT1;CY34DRAFT_15410;SELMODRAFT_83417;SELMODRAFT_448898;PHT1-4_2;SELMODRAFT_438081;PT1;SELMODRAFT_106380;CY34DRAFT_15410;B6TND9;GSCOC_T00026300001;B6TND9;SELMODRAFT_438081;PT1;CY34DRAFT_15410;CY34DRAFT_15410;SELMODRAFT_448898;MNEG_9215;COCSUDRAFT_57888;SELMODRAFT_448898;CY34DRAFT_15410;PHT1-4_2;SELMODRAFT_448898;A0A146HU15;CY34DRAFT_15410;COCSUDRAFT_57888;B6TND9;COCSUDRAFT_57888;PT1;SELMODRAFT_448898;GSCOC_T00026300001;MNEG_9215;GSCOC_T00026300001;COCSUDRAFT_57888;B6TND9;SELMODRAFT_106380;TCM_035072;PHT1-4_2;Ccrd_009203;GSCOC_T00026300001;SELMODRAFT_78514;SELMODRAFT_83417;PT1;B6TND9;Ccrd_009203;B6TND9;MNEG_9215;SELMODRAFT_78514;Ccrd_009203;SELMODRAFT_438081;SELMODRAFT_78514;SELMODRAFT_438081;MNEG_9215;GSCOC_T00026300001;SELMODRAFT_106380;TCM_035072;SELMODRAFT_106380;PHT1-4_2;SELMODRAFT_83417;B6TND9;TCM_035072;SELMODRAFT_438081;SELMODRAFT_78514;Ccrd_009203;Ccrd_009203;SELMODRAFT_78514;PHT1-4_2;SELMODRAFT_83417;TCM_035072;SELMODRAFT_448898;CY34DRAFT_15410;MNEG_9215;GSCOC_T00026300001;Ccrd_009203;CY34DRAFT_15410;MNEG_9215;TCM_035072;SELMODRAFT_83417;PT1;Ccrd_009203;MNEG_9215;GSCOC_T00026300001;A0A146HU15;SELMODRAFT_106380;SELMODRAFT_106380;TCM_035072;PT1;SELMODRAFT_448898;CY34DRAFT_15410;SELMODRAFT_448898;SELMODRAFT_78514;B6TND9;PT1;SELMODRAFT_448898;COCSUDRAFT_57888;PT1;CY34DRAFT_15410;COCSUDRAFT_57888;COCSUDRAFT_57888;B6TND9;MNEG_9215;B6TND9;PT1;GSCOC_T00026300001;PHT1-4_2;PT1;COCSUDRAFT_57888;PT1;A0A146HU15;SELMODRAFT_106380;PHT1-4_2;SELMODRAFT_78514;TCM_035072;SELMODRAFT_438081;TCM_035072;Ccrd_009203;TCM_035072;GSCOC_T00026300001;CY34DRAFT_15410;SELMODRAFT_438081;SELMODRAFT_448898;A0A146HU15;COCSUDRAFT_57888;SELMODRAFT_448898;CY34DRAFT_15410;MNEG_9215;GSCOC_T00026300001;SELMODRAFT_83417;SELMODRAFT_438081;A0A146HU15;SELMODRAFT_106380;SELMODRAFT_78514;MNEG_9215;Ccrd_009203;GSCOC_T00026300001;SELMODRAFT_83417;Ccrd_009203;SELMODRAFT_438081;PHT1-4_2;SELMODRAFT_448898;SELMODRAFT_78514;PHT1-4_2;TCM_035072;SELMODRAFT_106380;SELMODRAFT_438081;SELMODRAFT_438081;SELMODRAFT_438081;A0A146HU15;SELMODRAFT_78514;SELMODRAFT_83417;TCM_035072;SELMODRAFT_78514;Ccrd_009203;SELMODRAFT_106380;A0A146HU15;SELMODRAFT_83417;SELMODRAFT_83417;SELMODRAFT_106380;PHT1-4_2;SELMODRAFT_106380;Ccrd_009203</t>
  </si>
  <si>
    <t>GO:0055085-IEA;GO:0016020-IEA;GO:0006817-IEA;GO:0016021-IEA;GO:0022857-IEA;GO:0005315-IEA;GO:0005215-IEA</t>
  </si>
  <si>
    <t>transmembrane transport-IEA;membrane-IEA;phosphate ion transport-IEA;integral component of membrane-IEA;transmembrane transporter activity-IEA;inorganic phosphate transmembrane transporter activity-IEA;transporter activity-IEA</t>
  </si>
  <si>
    <t>Biological Process-IEA;Cellular Component-IEA;Biological Process-IEA;Cellular Component-IEA;Molecular Function-IEA;Molecular Function-IEA;Molecular Function-IEA</t>
  </si>
  <si>
    <t>noIPR;IPR005828;noIPR;noIPR;noIPR;noIPR;noIPR;noIPR;noIPR;noIPR;noIPR;noIPR;noIPR;noIPR;noIPR;noIPR;noIPR;noIPR;noIPR;noIPR;noIPR;noIPR;noIPR;noIPR;noIPR;noIPR;noIPR;noIPR;noIPR;IPR020846;IPR020846;IPR020846;noIPR;noIPR;noIPR;noIPR;noIPR;noIPR;noIPR;noIPR;noIPR;noIPR;noIPR</t>
  </si>
  <si>
    <t>null;FAMILY;FAMILY;FAMILY;FAMILY;FAMILY;FAMILY;FAMILY;FAMILY;FAMILY;FAMILY;FAMILY;FAMILY;FAMILY;FAMILY;FAMILY;FAMILY;FAMILY;FAMILY;FAMILY;FAMILY;FAMILY;FAMILY;FAMILY;FAMILY;FAMILY;FAMILY;FAMILY;FAMILY;DOMAIN;DOMAIN;DOMAIN;DOMAIN;DOMAIN;DOMAIN;DOMAIN;DOMAIN;DOMAIN;DOMAIN;DOMAIN;DOMAIN;DOMAIN;DOMAIN</t>
  </si>
  <si>
    <t>null;Major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sugar transporter-like;Major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t>
  </si>
  <si>
    <t>G3DSA:1.20.1250.20 (GENE3D);PF00083 (PFAM);G3DSA:1.20.1250.20 (GENE3D);mobidb-lite (MOBIDB_LITE);PTHR24064 (PANTHER);PTHR24064:SF343 (PANTHER);TRANSMEMBRANE (PHOBIUS);TRANSMEMBRANE (PHOBIUS);CYTOPLASMIC_DOMAIN (PHOBIUS);NON_CYTOPLASMIC_DOMAIN (PHOBIUS);NON_CYTOPLASMIC_DOMAIN (PHOBIUS);CYTOPLASMIC_DOMAIN (PHOBIUS);TRANSMEMBRANE (PHOBIUS);TRANSMEMBRANE (PHOBIUS);TRANSMEMBRANE (PHOBIUS);NON_CYTOPLASMIC_DOMAIN (PHOBIUS);NON_CYTOPLASMIC_DOMAIN (PHOBIUS);TRANSMEMBRANE (PHOBIUS);TRANSMEMBRANE (PHOBIUS);CYTOPLASMIC_DOMAIN (PHOBIUS);TRANSMEMBRANE (PHOBIUS);TRANSMEMBRANE (PHOBIUS);CYTOPLASMIC_DOMAIN (PHOBIUS);CYTOPLASMIC_DOMAIN (PHOBIUS);CYTOPLASMIC_DOMAIN (PHOBIUS);NON_CYTOPLASMIC_DOMAIN (PHOBIUS);TRANSMEMBRANE (PHOBIUS);TRANSMEMBRANE (PHOBIUS);NON_CYTOPLASMIC_DOMAIN (PHOBIUS);PS50850 (PROSITE_PROFILES);cd06174 (CDD);SSF103473 (SUPERFAMILY);TMhelix (TMHMM);TMhelix (TMHMM);TMhelix (TMHMM);TMhelix (TMHMM);TMhelix (TMHMM);TMhelix (TMHMM);TMhelix (TMHMM);TMhelix (TMHMM);TMhelix (TMHMM);TMhelix (TMHMM);TMhelix (TMHMM)</t>
  </si>
  <si>
    <t>;GO:0055085/GO:0022857/GO:0016021;;;;;;;;;;;;;;;;;;;;;;;;;;;;;;;;;;;;;;;;;</t>
  </si>
  <si>
    <t>;transmembrane transport/transmembrane transporter activity/integral component of membrane;;;;;;;;;;;;;;;;;;;;;;;;;;;;;;;;;;;;;;;;;</t>
  </si>
  <si>
    <t>;Biological Process/Molecular Function/Cellular Component;;;;;;;;;;;;;;;;;;;;;;;;;;;;;;;;;;;;;;;;;</t>
  </si>
  <si>
    <t>EG_transcript_10835</t>
  </si>
  <si>
    <t>noIPR;noIPR;IPR016159</t>
  </si>
  <si>
    <t>null;null;Cullin repeat-like-containing domain</t>
  </si>
  <si>
    <t>G3DSA:1.20.1310.10 (GENE3D);mobidb-lite (MOBIDB_LITE);SSF74788 (SUPERFAMILY)</t>
  </si>
  <si>
    <t>EG_transcript_35353</t>
  </si>
  <si>
    <t>eukaryotic elongation factor 2 kinase</t>
  </si>
  <si>
    <t>gi|302830175|ref|XP_002946654.1|hypothetical protein VOLCADRAFT_33453 [Volvox carteri f. nagariensis]/gi|300268400|gb|EFJ52581.1|hypothetical protein VOLCADRAFT_33453, partial [Volvox carteri f. nagariensis];gi|663289649|ref|XP_008501261.1|PREDICTED: eukaryotic elongation factor 2 kinase [Calypte anna]/gi|676781529|gb|KFP07985.1|Eukaryotic elongation factor 2 kinase [Calypte anna];gi|1190435140|ref|XP_020820988.1|eukaryotic elongation factor 2 kinase isoform X3 [Phascolarctos cinereus];gi|1004143679|gb|KXZ51661.1|hypothetical protein GPECTOR_11g114 [Gonium pectorale];gi|699671439|ref|XP_009884759.1|PREDICTED: eukaryotic elongation factor 2 kinase [Charadrius vociferus]/gi|697458317|gb|KGL94476.1|Eukaryotic elongation factor 2 kinase [Charadrius vociferus];gi|704242197|ref|XP_010145175.1|PREDICTED: eukaryotic elongation factor 2 kinase [Eurypyga helias]/gi|678978616|gb|KFV91347.1|Eukaryotic elongation factor 2 kinase [Eurypyga helias];gi|679134495|gb|KFW64304.1|Eukaryotic elongation factor 2 kinase [Pygoscelis adeliae];gi|1190435138|ref|XP_020820987.1|eukaryotic elongation factor 2 kinase isoform X2 [Phascolarctos cinereus];gi|1129191321|gb|OLP96346.1|Eukaryotic elongation factor 2 kinase [Symbiodinium microadriaticum];gi|612036823|ref|XP_007498303.1|PREDICTED: eukaryotic elongation factor 2 kinase isoform X2 [Monodelphis domestica];gi|6978795|ref|NP_037079.1|eukaryotic elongation factor 2 kinase [Rattus norvegicus]/gi|564330743|ref|XP_006230218.1|PREDICTED: eukaryotic elongation factor 2 kinase isoform X1 [Rattus norvegicus]/gi|564330745|ref|XP_006230219.1|PREDICTED: eukaryotic elongation factor 2 kinase isoform X1 [Rattus norvegicus]/gi|564330747|ref|XP_006230220.1|PREDICTED: eukaryotic elongation factor 2 kinase isoform X1 [Rattus norvegicus]/gi|3334169|sp|P70531.1|EF2K_RATRecName: Full=Eukaryotic elongation factor 2 kinase Short=eEF-2 kinase Short=eEF-2K AltName: Full=Calcium/calmodulin-dependent eukaryotic elongation factor 2 kinase/gi|1495779|emb|CAA65286.1|skeletal muscle elongation factor 2 kinase [Rattus norvegicus]/gi|2104703|gb|AAB58272.1|elongation factor-2 kinase [Rattus norvegicus]/gi|149068047|gb|EDM17599.1|eukaryotic elongation factor-2 kinase, isoform CRA_a [Rattus norvegicus]/gi|149068048|gb|EDM17600.1|eukaryotic elongation factor-2 kinase, isoform CRA_a [Rattus norvegicus]/gi|149068050|gb|EDM17602.1|eukaryotic elongation factor-2 kinase, isoform CRA_a [Rattus norvegicus]/gi|149068051|gb|EDM17603.1|eukaryotic elongation factor-2 kinase, isoform CRA_a [Rattus norvegicus];gi|149068049|gb|EDM17601.1|eukaryotic elongation factor-2 kinase, isoform CRA_b [Rattus norvegicus]/gi|149068052|gb|EDM17604.1|eukaryotic elongation factor-2 kinase, isoform CRA_b [Rattus norvegicus];gi|1195493206|ref|XP_021050975.1|eukaryotic elongation factor 2 kinase [Mus pahari]/gi|1195493208|ref|XP_021050984.1|eukaryotic elongation factor 2 kinase [Mus pahari];gi|826295750|ref|XP_012500476.1|PREDICTED: eukaryotic elongation factor 2 kinase isoform X1 [Propithecus coquereli];gi|826295753|ref|XP_012500477.1|PREDICTED: eukaryotic elongation factor 2 kinase isoform X2 [Propithecus coquereli];gi|1190435136|ref|XP_020820986.1|eukaryotic elongation factor 2 kinase isoform X1 [Phascolarctos cinereus];gi|697024872|ref|XP_009574181.1|PREDICTED: eukaryotic elongation factor 2 kinase [Fulmarus glacialis]/gi|679000033|gb|KFW03258.1|Eukaryotic elongation factor 2 kinase [Fulmarus glacialis];gi|38197434|gb|AAH61825.1|Eukaryotic elongation factor-2 kinase [Rattus norvegicus];gi|1099154904|ref|XP_018866961.1|PREDICTED: eukaryotic elongation factor 2 kinase [Gorilla gorilla gorilla];gi|947309205|ref|XP_014448155.1|PREDICTED: eukaryotic elongation factor 2 kinase [Tupaia chinensis]</t>
  </si>
  <si>
    <t>Volvox carteri f. nagariensis/Volvox carteri f. nagariensis;Calypte anna/Calypte anna;Phascolarctos cinereus;Gonium pectorale;Charadrius vociferus/Charadrius vociferus;Eurypyga helias/Eurypyga helias;Pygoscelis adeliae;Phascolarctos cinereus;Symbiodinium microadriaticum;Monodelphis domestica;Rattus norvegicus/Rattus norvegicus/Rattus norvegicus/Rattus norvegicus/Rattus norvegicus/Rattus norvegicus/Rattus norvegicus/Rattus norvegicus/Rattus norvegicus/Rattus norvegicus/Rattus norvegicus;Rattus norvegicus/Rattus norvegicus;Mus pahari/Mus pahari;Propithecus coquereli;Propithecus coquereli;Phascolarctos cinereus;Fulmarus glacialis/Fulmarus glacialis;Rattus norvegicus;Gorilla gorilla gorilla;Tupaia chinensis</t>
  </si>
  <si>
    <t>3.6E-21;2.6E-19;1.3E-18;1.6E-18;1.6E-18;2.3E-18;2.4E-18;2.6E-18;3.1E-18;5.1E-18;8.6E-18;1.2E-17;1.3E-17;1.3E-17;1.4E-17;1.5E-17;1.7E-17;1.7E-17;1.8E-17;2.0E-17</t>
  </si>
  <si>
    <t>XP_002946654/EFJ52581;XP_008501261/KFP07985;XP_020820988;KXZ51661;XP_009884759/KGL94476;KFV91347/XP_010145175;KFW64304;XP_020820987;OLP96346;XP_007498303;NP_037079/XP_006230219/XP_006230218/EDM17600/P70531/EDM17599/XP_006230220/CAA65286/AAB58272/EDM17602/EDM17603;EDM17604/EDM17601;XP_021050975/XP_021050984;XP_012500476;XP_012500477;XP_020820986;XP_009574181/KFW03258;AAH61825;XP_018866961;XP_014448155</t>
  </si>
  <si>
    <t>gi|302830175|ref|XP_002946654.1|hypothetical protein VOLCADRAFT_33453 [Volvox carteri f. nagariensis]/gi|300268400|gb|EFJ52581.1|hypothetical protein VOLCADRAFT_33453, partial [Volvox carteri f. nagariensis]</t>
  </si>
  <si>
    <t>Volvox carteri f. nagariensis</t>
  </si>
  <si>
    <t>N301_14968;Eef2k;N301_14968;Eef2k;N301_14968;N301_14968;Eef2k;Eef2k;N327_09064;N300_06896;N327_09064;N301_14968;Eef2k;ssa16;Eef2k;Eef2k;EEF2K;N327_09064;N300_06896;EEF2K;Eef2k;GPECTOR_11g114;N300_06896;N301_14968;Eef2k;N327_09064;N300_06896;EEF2K;N301_14968;Eef2k;Eef2k;N300_06896;N327_09064;N300_06896;N300_06896;Eef2k;Eef2k;N327_09064;Eef2k;Eef2k;Eef2k;N301_14968;Eef2k;N300_06896;N301_14968;Eef2k;Eef2k;N300_06896;Eef2k;N301_14968;Eef2k;Eef2k;N301_14968;EEF2K;Eef2k;N327_09064;Eef2k;EEF2K;EEF2K;N301_14968;EEF2K;N300_06896;Eef2k;N327_09064;Eef2k;EEF2K;ssa16;EEF2K;Eef2k;N327_09064;EEF2K;N327_09064;N301_14968;N301_14968;Eef2k;Eef2k;Eef2k;Eef2k;N301_14968;EEF2K;N327_09064;Eef2k;Eef2k;N300_06896;N327_09064;Eef2k;N301_14968;N301_14968;Eef2k;N300_06896;EEF2K;N301_14968;Eef2k;EEF2K;N327_09064;N327_09064;N300_06896;Eef2k;N300_06896;Eef2k;Eef2k;ssa16;N327_09064;Eef2k;Eef2k;GPECTOR_11g114;N301_14968;N300_06896;N300_06896;EEF2K;Eef2k;N327_09064;N300_06896;N327_09064;GPECTOR_11g114;N301_14968;EEF2K;N301_14968;Eef2k;N327_09064;Eef2k;N301_14968;Eef2k;Eef2k;ssa16;Eef2k;Eef2k;N300_06896;Eef2k;Eef2k;EEF2K;N300_06896;N300_06896;N300_06896;EEF2K;Eef2k;Eef2k;N327_09064;N300_06896;Eef2k;Eef2k;Eef2k;Eef2k;Eef2k;N327_09064;Eef2k;Eef2k;N327_09064;EEF2K;N301_14968;Eef2k;Eef2k;N300_06896;Eef2k;Eef2k;EEF2K;GPECTOR_11g114;Eef2k;N300_06896;Eef2k;Eef2k;Eef2k;ssa16;Eef2k;GPECTOR_11g114;N301_14968;ssa16;EEF2K;N327_09064;N300_06896;N301_14968;EEF2K;N327_09064;N327_09064;EEF2K;N301_14968;N327_09064;N300_06896;GPECTOR_11g114;Eef2k;N327_09064</t>
  </si>
  <si>
    <t>GO:0002931-IEP;GO:0003746-IEA;GO:0032869-IEP;GO:0071454-IEP;GO:0005509-IEA;GO:0071277-IEP;GO:0043066-IMP;GO:0016740-IEA;GO:0016301-IEA;GO:0031952-IEA;GO:0051965-IMP;GO:0045807-IMP;GO:0046777-IEA;GO:0046777-ISS;GO:0006414-IEA;GO:0004674-IEA;GO:0005524-IEA;GO:0000166-IEA;GO:0005737-IEA;GO:0005737-IBA;GO:0005516-IEA;GO:0005516-ISS;GO:0043197-IDA;GO:0071320-IEP;GO:1990416-IEP;GO:1990637-IEP;GO:0016310-IEA;GO:0061003-IMP;GO:0014069-IDA;GO:0004686-IEA;GO:0004686-IMP;GO:0006468-IEA</t>
  </si>
  <si>
    <t>response to ischemia-IEP;translation elongation factor activity-IEA;cellular response to insulin stimulus-IEP;cellular response to anoxia-IEP;calcium ion binding-IEA;cellular response to calcium ion-IEP;negative regulation of apoptotic process-IMP;transferase activity-IEA;kinase activity-IEA;regulation of protein autophosphorylation-IEA;positive regulation of synapse assembly-IMP;positive regulation of endocytosis-IMP;protein autophosphorylation-IEA;protein autophosphorylation-ISS;translational elongation-IEA;protein serine/threonine kinase activity-IEA;ATP binding-IEA;nucleotide binding-IEA;cytoplasm-IEA;cytoplasm-IBA;calmodulin binding-IEA;calmodulin binding-ISS;dendritic spine-IDA;cellular response to cAMP-IEP;cellular response to brain-derived neurotrophic factor stimulus-IEP;response to prolactin-IEP;phosphorylation-IEA;positive regulation of dendritic spine morphogenesis-IMP;postsynaptic density-IDA;elongation factor-2 kinase activity-IEA;elongation factor-2 kinase activity-IMP;protein phosphorylation-IEA</t>
  </si>
  <si>
    <t>Biological Process-IEP;Molecular Function-IEA;Biological Process-IEP;Biological Process-IEP;Molecular Function-IEA;Biological Process-IEP;Biological Process-IMP;Molecular Function-IEA;Molecular Function-IEA;Biological Process-IEA;Biological Process-IMP;Biological Process-IMP;Biological Process-IEA;Biological Process-ISS;Biological Process-IEA;Molecular Function-IEA;Molecular Function-IEA;Molecular Function-IEA;Cellular Component-IEA;Cellular Component-IBA;Molecular Function-IEA;Molecular Function-ISS;Cellular Component-IDA;Biological Process-IEP;Biological Process-IEP;Biological Process-IEP;Biological Process-IEA;Biological Process-IMP;Cellular Component-IDA;Molecular Function-IEA;Molecular Function-IMP;Biological Process-IEA</t>
  </si>
  <si>
    <t>GO:0002931;GO:0004686;GO:0005488;GO:0014069;GO:0016310;GO:0032869;GO:0043066;GO:0043197;GO:0044267;GO:0045807;GO:0051965;GO:0061003;GO:0071277;GO:0071320;GO:0071454;GO:1990416;GO:1990637</t>
  </si>
  <si>
    <t>response to ischemia;elongation factor-2 kinase activity;binding;postsynaptic density;phosphorylation;cellular response to insulin stimulus;negative regulation of apoptotic process;dendritic spine;cellular protein metabolic process;positive regulation of endocytosis;positive regulation of synapse assembly;positive regulation of dendritic spine morphogenesis;cellular response to calcium ion;cellular response to cAMP;cellular response to anoxia;cellular response to brain-derived neurotrophic factor stimulus;response to prolactin</t>
  </si>
  <si>
    <t>Biological Process;Molecular Function;Molecular Function;Cellular Component;Biological Process;Biological Process;Biological Process;Cellular Component;Biological Process;Biological Process;Biological Process;Biological Process;Biological Process;Biological Process;Biological Process;Biological Process;Biological Process</t>
  </si>
  <si>
    <t>EC:2.7.11;EC:2.7.11.17;EC:2.7.11.20</t>
  </si>
  <si>
    <t>Transferring phosphorus-containing groups;Calcium/calmodulin-dependent protein kinase;[Elongation factor 2] kinase</t>
  </si>
  <si>
    <t>IPR004166;noIPR;noIPR;noIPR;IPR011009</t>
  </si>
  <si>
    <t>MHCK/EF2 kinase;MHCK/EF2 kinase;MHCK/EF2 kinase;MHCK/EF2 kinase;Protein kinase-like domain</t>
  </si>
  <si>
    <t>PF02816 (PFAM);mobidb-lite (MOBIDB_LITE);PTHR14187 (PANTHER);PTHR14187:SF70 (PANTHER);SSF56112 (SUPERFAMILY)</t>
  </si>
  <si>
    <t>GO:0004674/GO:0005524/GO:0006468;;;;</t>
  </si>
  <si>
    <t>protein serine/threonine kinase activity/ATP binding/protein phosphorylation;;;;</t>
  </si>
  <si>
    <t>EG_transcript_813</t>
  </si>
  <si>
    <t>noIPR;noIPR;noIPR;IPR000008;IPR000008;IPR000008;noIPR;IPR000008;noIPR;IPR000008;IPR000008;IPR000008;noIPR;noIPR;noIPR;noIPR;noIPR;noIPR;IPR000008;IPR000008;IPR000008;IPR000008</t>
  </si>
  <si>
    <t>null;null;null;DOMAIN;DOMAIN;DOMAIN;DOMAIN;DOMAIN;DOMAIN;DOMAIN;DOMAIN;DOMAIN;DOMAIN;DOMAIN;DOMAIN;DOMAIN;DOMAIN;DOMAIN;DOMAIN;DOMAIN;DOMAIN;DOMAIN</t>
  </si>
  <si>
    <t>null;null;null;C2 domain;C2 domain;C2 domain;C2 domain;C2 domain;C2 domain;C2 domain;C2 domain;C2 domain;C2 domain;C2 domain;C2 domain;C2 domain;C2 domain;C2 domain;C2 domain;C2 domain;C2 domain;C2 domain</t>
  </si>
  <si>
    <t>Coil (COILS);Coil (COILS);Coil (COILS);SM00239 (SMART);G3DSA:2.60.40.150 (GENE3D);G3DSA:2.60.40.150 (GENE3D);G3DSA:1.20.5.50 (GENE3D);G3DSA:2.60.40.150 (GENE3D);G3DSA:1.20.120.330 (GENE3D);G3DSA:2.60.40.150 (GENE3D);PF00168 (PFAM);G3DSA:2.60.40.150 (GENE3D);mobidb-lite (MOBIDB_LITE);mobidb-lite (MOBIDB_LITE);mobidb-lite (MOBIDB_LITE);mobidb-lite (MOBIDB_LITE);PTHR32246 (PANTHER);cd00030 (CDD);SSF49562 (SUPERFAMILY);SSF49562 (SUPERFAMILY);SSF49562 (SUPERFAMILY);SSF49562 (SUPERFAMILY)</t>
  </si>
  <si>
    <t>;;;;;;;;;;;;;;;;;;;;;</t>
  </si>
  <si>
    <t>EG_transcript_29405</t>
  </si>
  <si>
    <t>noIPR;IPR000504;noIPR;IPR000504;noIPR;IPR000504</t>
  </si>
  <si>
    <t>null;RNA recognition motif domain;RNA recognition motif domain;RNA recognition motif domain;RNA recognition motif domain;RNA recognition motif domain</t>
  </si>
  <si>
    <t>G3DSA:3.30.70.330 (GENE3D);PF00076 (PFAM);mobidb-lite (MOBIDB_LITE);PS50102 (PROSITE_PROFILES);cd00590 (CDD);SSF54928 (SUPERFAMILY)</t>
  </si>
  <si>
    <t>;GO:0003676;;GO:0003676;;GO:0003676</t>
  </si>
  <si>
    <t>;nucleic acid binding;;nucleic acid binding;;nucleic acid binding</t>
  </si>
  <si>
    <t>;Molecular Function;;Molecular Function;;Molecular Function</t>
  </si>
  <si>
    <t>EG_transcript_38347</t>
  </si>
  <si>
    <t>DEAD DEAH box helicase</t>
  </si>
  <si>
    <t>gi|495376564|ref|WP_008101275.1|DEAD/DEAH box helicase [Verrucomicrobiae bacterium DG1235]/gi|198258833|gb|EDY83141.1|DEAD/DEAH box helicase domain protein [Verrucomicrobiae bacterium DG1235];gi|1033661003|gb|OAS31195.1|DEAD/DEAH box helicase [Opitutaceae bacterium TAV3]/gi|1033669170|gb|OAS39086.1|DEAD/DEAH box helicase [Opitutaceae bacterium TAV4];gi|1200367670|gb|OUU86792.1|DEAD/DEAH box helicase [Verrucomicrobia bacterium TMED71];gi|1005242753|gb|KYG03451.1|DEAD/DEAH box helicase [Sorangium cellulosum];gi|949167744|gb|KRP36166.1|DEAD/DEAH box helicase, partial [Opitutaceae bacterium BACL24 MAG-120322-bin51];gi|1005207955|gb|KYF78942.1|DEAD/DEAH box helicase [Sorangium cellulosum]/gi|1005229337|gb|KYF94370.1|DEAD/DEAH box helicase [Sorangium cellulosum];gi|1005159734|gb|KYF47041.1|DEAD/DEAH box helicase [Sorangium cellulosum];gi|1005224990|gb|KYF90993.1|DEAD/DEAH box helicase [Sorangium cellulosum];gi|1005189301|gb|KYF64457.1|DEAD/DEAH box helicase [Sorangium cellulosum];gi|1005322089|ref|WP_061607129.1|DEAD/DEAH box helicase [Sorangium cellulosum]/gi|1005197738|gb|KYF71192.1|DEAD/DEAH box helicase [Sorangium cellulosum];gi|501193978|ref|WP_012236996.1|DEAD/DEAH box helicase [Sorangium cellulosum]/gi|161163222|emb|CAN94527.1|Putative ATP-dependent helicase [Sorangium cellulosum So ce56];gi|522824517|ref|WP_020737216.1|DEAD/DEAH box helicase [Sorangium cellulosum]/gi|520999544|gb|AGP32547.1|DEAD/DEAH box helicase [Sorangium cellulosum So0157-2];gi|1181019084|ref|WP_084432129.1|MULTISPECIES: DEAD/DEAH box helicase [unclassified Opitutaceae];gi|1175174256|ref|WP_081722174.1|DEAD/DEAH box helicase [Diplosphaera colitermitum];gi|1113564904|gb|OJY24823.1|DEAD/DEAH box helicase [Myxococcales bacterium 68-20];gi|1154909914|ref|WP_078815763.1|DEAD/DEAH box helicase [Prosthecobacter debontii]/gi|1152225677|emb|SKB07188.1|Helicase conserved C-terminal domain-containing protein [Prosthecobacter debontii];gi|502808032|ref|WP_013043008.1|DEAD/DEAH box helicase [Coraliomargarita akajimensis]/gi|293614131|gb|ADE54286.1|DEAD/DEAH box helicase domain protein [Coraliomargarita akajimensis DSM 45221];gi|913452775|ref|WP_050432184.1|DEAD/DEAH box helicase [Chondromyces crocatus]/gi|908357646|gb|AKT40221.1|DEAD/DEAH box helicase [Chondromyces crocatus];gi|910220110|ref|WP_050025961.1|DEAD/DEAH box helicase [Verrucomicrobium sp. BvORR034];gi|763380290|ref|WP_044237464.1|DEAD/DEAH box helicase [Chondromyces apiculatus]/gi|599569586|gb|EYF07553.1|Helicase/DEAD/DEAH box helicase [Chondromyces apiculatus DSM 436]</t>
  </si>
  <si>
    <t>Verrucomicrobiae bacterium DG1235/Verrucomicrobiae bacterium DG1235;Opitutaceae bacterium TAV3/Opitutaceae bacterium TAV4;Verrucomicrobia bacterium TMED71;Sorangium cellulosum;Opitutaceae bacterium BACL24 MAG-120322-bin51;Sorangium cellulosum/Sorangium cellulosum;Sorangium cellulosum;Sorangium cellulosum;Sorangium cellulosum;Sorangium cellulosum/Sorangium cellulosum;Sorangium cellulosum/Sorangium cellulosum So ce56;Sorangium cellulosum/Sorangium cellulosum So0157-2;unclassified Opitutaceae;Diplosphaera colitermitum;Myxococcales bacterium 68-20;Prosthecobacter debontii/Prosthecobacter debontii;Coraliomargarita akajimensis/Coraliomargarita akajimensis DSM 45221;Chondromyces crocatus/Chondromyces crocatus;Verrucomicrobium sp. BvORR034;Chondromyces apiculatus/Chondromyces apiculatus DSM 436</t>
  </si>
  <si>
    <t>2.5E-19;4.3E-19;4.4E-19;1.3E-18;1.8E-18;1.9E-18;1.9E-18;1.9E-18;1.9E-18;2.1E-18;2.2E-18;2.5E-18;8.0E-18;8.4E-18;1.0E-17;1.2E-17;2.7E-17;2.8E-17;4.7E-17;7.6E-17</t>
  </si>
  <si>
    <t>EDY83141/WP_008101275;OAS31195/OAS39086;OUU86792;KYG03451;KRP36166;KYF94370/KYF78942;KYF47041;KYF90993;KYF64457;KYF71192/WP_061607129;CAN94527/WP_012236996;AGP32547/WP_020737216;WP_084432129;WP_081722174;OJY24823;WP_078815763/SKB07188;ADE54286/WP_013043008;AKT40221/WP_050432184;WP_050025961;EYF07553/WP_044237464</t>
  </si>
  <si>
    <t>gi|198258833|gb|EDY83141.1|DEAD/DEAH box helicase domain protein [Verrucomicrobiae bacterium DG1235]/gi|495376564|ref|WP_008101275.1|DEAD/DEAH box helicase [Verrucomicrobiae bacterium DG1235]</t>
  </si>
  <si>
    <t>Verrucomicrobiae bacterium DG1235</t>
  </si>
  <si>
    <t>BE17_43340;SCE1572_26495;Ga0100231_05655;Caka_1266;BE21_51575;sce4364;CAP_8676;CAP_8676;sce4364;ABS34_08620;BE18_14465;BE17_43340;CMC5_043740;Ga0100231_05655;CBC31_03640;BE15_05350;BE11_03540;BE15_05350;SCE1572_26495;Ga0100231_05655;sce4364;BE11_03540;BE11_03540;BE04_21510;BGO98_18675;VDG1235_2765;CBC31_03640;VDG1235_2765;SCE1572_26495;BE11_03540;ABS34_08620;ABS34_08620;BGO98_18675;BE15_05350;SCE1572_26495;Caka_1266;CBC31_03640;CAP_8676;VDG1235_2765;BE11_03540;Caka_1266;BGO98_18675;Caka_1266;BE04_21510;VDG1235_2765;BE11_03540;VDG1235_2765;CBC31_03640;BGO98_18675;ABS34_08620;SCE1572_26495;BGO98_18675;BE04_21510;CMC5_043740;BE15_05350;CBC31_03640;CAP_8676;CAP_8676;CMC5_043740;BGO98_18675;sce4364;BE04_21510;Ga0100231_05655;BE21_51575;SCE1572_26495;BE21_51575;Caka_1266;BE21_51575;CBC31_03640;CMC5_043740;VDG1235_2765;CAP_8676;BE21_51575;BE21_51575;SAMN02745166_04642;BE15_05350;CMC5_043740;Caka_1266;BE04_21510;BE17_43340;sce4364;BE18_14465;BE15_05350;Ga0100231_05655;BE17_43340;Ga0100231_05655;BE18_14465;BE18_14465;SAMN02745166_04642;ABS34_08620;BE17_43340;SAMN02745166_04642;BE04_21510;sce4364;BE17_43340;CMC5_043740;BE18_14465;BE18_14465;ABS34_08620</t>
  </si>
  <si>
    <t>GO:0004386-IEA;GO:0005524-IEA;GO:0003676-IEA</t>
  </si>
  <si>
    <t>helicase activity-IEA;ATP binding-IEA;nucleic acid binding-IEA</t>
  </si>
  <si>
    <t>Molecular Function-IEA;Molecular Function-IEA;Molecular Function-IEA</t>
  </si>
  <si>
    <t>GO:0003676;GO:0004386;GO:0005524</t>
  </si>
  <si>
    <t>nucleic acid binding;helicase activity;ATP binding</t>
  </si>
  <si>
    <t>noIPR;noIPR;noIPR;noIPR;IPR027417;noIPR</t>
  </si>
  <si>
    <t>null;null;null;null;DOMAIN;DOMAIN</t>
  </si>
  <si>
    <t>null;null;null;null;P-loop containing nucleoside triphosphate hydrolase;P-loop containing nucleoside triphosphate hydrolase</t>
  </si>
  <si>
    <t>G3DSA:3.40.50.300 (GENE3D);TRANSMEMBRANE (PHOBIUS);NON_CYTOPLASMIC_DOMAIN (PHOBIUS);CYTOPLASMIC_DOMAIN (PHOBIUS);SSF52540 (SUPERFAMILY);TMhelix (TMHMM)</t>
  </si>
  <si>
    <t>EG_transcript_11049</t>
  </si>
  <si>
    <t>acetylornithine deacetylase</t>
  </si>
  <si>
    <t>gi|831754988|ref|XP_012748279.1|hypothetical protein SAMD00019534_119000 [Acytostelium subglobosum LB1]/gi|735849108|dbj|GAM28724.1|hypothetical protein SAMD00019534_119000 [Acytostelium subglobosum LB1];gi|518473586|ref|WP_019643793.1|hypothetical protein [Novispirillum itersonii];gi|1013934896|gb|KYQ88608.1|Acetylornitine deacetylase [Dictyostelium lacteum];gi|938490097|gb|ALJ38192.1|acetylornithine deacetylase (plasmid) [Azospirillum brasilense];gi|1159733682|ref|WP_079284991.1|acetylornithine deacetylase [Azospirillum brasilense]/gi|1159219938|gb|OPH17245.1|acetylornithine deacetylase [Azospirillum brasilense]/gi|1159225594|gb|OPH22609.1|acetylornithine deacetylase [Azospirillum brasilense];gi|330792011|ref|XP_003284084.1|hypothetical protein DICPUDRAFT_91231 [Dictyostelium purpureum]/gi|325086013|gb|EGC39410.1|hypothetical protein DICPUDRAFT_91231 [Dictyostelium purpureum];gi|66811336|ref|XP_639376.1|hypothetical protein DDB_G0282881 [Dictyostelium discoideum AX4]/gi|60468009|gb|EAL66020.1|hypothetical protein DDB_G0282881 [Dictyostelium discoideum AX4];gi|1016253763|ref|WP_062954438.1|acetylornithine deacetylase [Thalassospira sp. MCCC 1A01148]/gi|1016023894|gb|KZB72710.1|acetylornithine deacetylase [Thalassospira sp. MCCC 1A01148];gi|1189163646|ref|WP_085592355.1|acetylornithine deacetylase [Thalassospira sp. MCCC 1A01428]/gi|1187743682|gb|OSQ42201.1|acetylornithine deacetylase [Thalassospira sp. MCCC 1A01428];gi|757137350|ref|WP_042691599.1|acetylornithine deacetylase [Azospirillum sp. B506];gi|504015666|ref|WP_014249660.1|acetylornithine deacetylase [Azospirillum lipoferum]/gi|357427278|emb|CBS90221.1|putative acetylornithine deacetylase or succinyl-diaminopimelate desuccinylase (plasmid) [Azospirillum lipoferum 4B];gi|696536704|ref|WP_033069867.1|acetylornithine deacetylase [Thalassospira australica];gi|1039425072|ref|WP_064790471.1|acetylornithine deacetylase [Thalassospira profundimaris]/gi|1036247643|gb|OAZ09621.1|acetylornithine deacetylase [Thalassospira profundimaris];gi|550984361|ref|WP_022732457.1|acetylornithine deacetylase [Thalassospira lucentensis];gi|496167364|ref|WP_008891871.1|acetylornithine deacetylase [Thalassospira profundimaris]/gi|407281160|gb|EKF06724.1|putative acetylornithine deacetylase or succinyl-diaminopimelate desuccinylase [Thalassospira profundimaris WP0211];gi|1016261212|ref|WP_062961518.1|acetylornithine deacetylase [Thalassospira xiamenensis]/gi|1016001627|gb|KZB51000.1|acetylornithine deacetylase [Thalassospira xiamenensis];gi|1016500217|ref|WP_063086919.1|MULTISPECIES: acetylornithine deacetylase [Thalassospira]/gi|1016455990|gb|KZD01425.1|acetylornithine deacetylase [Thalassospira sp. MCCC 1A02898]/gi|1139744812|gb|ONH88208.1|acetylornithine deacetylase [Thalassospira sp. MCCC 1A02803];gi|766666992|ref|WP_044826836.1|acetylornithine deacetylase [Thalassospira sp. HJ]/gi|765372104|gb|KJE37035.1|acetylornithine deacetylase [Thalassospira sp. HJ];gi|1094724804|emb|SEJ58684.1|acetylornithine deacetylase [Pseudomonas linyingensis];gi|612167775|gb|EZQ04412.1|acetylornithine deacetylase [Azospirillum brasilense]/gi|646260442|gb|AIB14913.1|acetylornithine deacetylase (plasmid) [Azospirillum brasilense]</t>
  </si>
  <si>
    <t>Acytostelium subglobosum LB1/Acytostelium subglobosum LB1;Novispirillum itersonii;Dictyostelium lacteum;Azospirillum brasilense;Azospirillum brasilense/Azospirillum brasilense/Azospirillum brasilense;Dictyostelium purpureum/Dictyostelium purpureum;Dictyostelium discoideum AX4/Dictyostelium discoideum AX4;Thalassospira sp. MCCC 1A01148/Thalassospira sp. MCCC 1A01148;Thalassospira sp. MCCC 1A01428/Thalassospira sp. MCCC 1A01428;Azospirillum sp. B506;Azospirillum lipoferum/Azospirillum lipoferum 4B;Thalassospira sp. NP3b2;Thalassospira profundimaris/Thalassospira profundimaris;Thalassospira lucentensis;Thalassospira profundimaris/Thalassospira profundimaris WP0211;Thalassospira xiamenensis/Thalassospira xiamenensis;Thalassospira/Thalassospira sp. MCCC 1A02898/Thalassospira sp. MCCC 1A02803;Thalassospira sp. HJ/Thalassospira sp. HJ;Pseudomonas linyingensis;Azospirillum brasilense/Azospirillum brasilense</t>
  </si>
  <si>
    <t>5.3E-124;6.0E-123;6.8E-123;1.1E-122;3.2E-122;1.8E-121;3.7E-121;3.8E-120;7.9E-120;9.0E-120;1.7E-119;2.2E-119;2.2E-118;3.3E-118;8.3E-118;8.4E-118;1.4E-117;2.0E-117;2.4E-117;2.5E-117</t>
  </si>
  <si>
    <t>GAM28724/XP_012748279;WP_019643793;KYQ88608;ALJ38192;OPH22609/OPH17245/WP_079284991;EGC39410/XP_003284084;XP_639376/EAL66020;WP_062954438/KZB72710;WP_085592355/OSQ42201;WP_042691599;WP_014249660/CBS90221;WP_033069867;WP_064790471/OAZ09621;WP_022732457;WP_008891871/EKF06724;WP_062961518/KZB51000;ONH88208/WP_063086919/KZD01425;KJE37035/WP_044826836;SEJ58684;AIB14913/EZQ04412</t>
  </si>
  <si>
    <t>gi|831754988|ref|XP_012748279.1|hypothetical protein SAMD00019534_119000 [Acytostelium subglobosum LB1]/gi|735849108|dbj|GAM28724.1|hypothetical protein SAMD00019534_119000 [Acytostelium subglobosum LB1]</t>
  </si>
  <si>
    <t>AUP41_10065;AZOLI_p30396;ABAZ39_23765;AZOLI_p30396;UF64_01470;ABAZ39_23765;AUP41_10065;TH15_20170;DLAC_11349;AUP41_10065;ABAZ39_23765;THS27_15275;AMK58_21955;ABAZ39_23765;THS27_15275;DLAC_11349;TH15_20170;AUP41_10065;AZOLI_p30396;AUQ43_01120;TH2_17879;AZOLI_p30396;UF64_01470;UF64_01470;DLAC_11349;TH2_17879;DDB0205008;AMK58_21955;AUQ43_01120;DDB0205008;AZOLI_p30396;DICPUDRAFT_91231;THS27_15275;TH2_17879;AMK58_21955;TH15_20170;DICPUDRAFT_91231;AUQ43_01120;AZOLI_p30396;AMK58_21955;THS27_15275;AMK58_21955;UF64_01470;AUQ41_19755;TH15_20170;THS27_15275;ABAZ39_23765;AUQ41_19755;AUQ41_19755;TH2_17879;AZOLI_p30396;AMK58_21955;AUQ43_01120;AZOLI_p30396;ABAZ39_23765;TH15_20170;UF64_01470;UF64_01470;DICPUDRAFT_91231;TH15_20170;DLAC_11349;DICPUDRAFT_91231;AUQ41_19755;THS27_15275</t>
  </si>
  <si>
    <t>GO:0008152-IEA;GO:0009014-IEA;GO:0016787-IEA;GO:0008777-IEA</t>
  </si>
  <si>
    <t>metabolic process-IEA;succinyl-diaminopimelate desuccinylase activity-IEA;hydrolase activity-IEA;acetylornithine deacetylase activity-IEA</t>
  </si>
  <si>
    <t>IPR002933;IPR011650;noIPR;IPR010182;noIPR;noIPR;noIPR;IPR033687;IPR011650;noIPR</t>
  </si>
  <si>
    <t>FAMILY;DOMAIN;DOMAIN;FAMILY;FAMILY;FAMILY;FAMILY;FAMILY;DOMAIN;DOMAIN</t>
  </si>
  <si>
    <t>Peptidase M20;Peptidase M20, dimerisation domain;Peptidase M20, dimerisation domain;N-formyl-4-amino-5-aminomethyl-2-methylpyrimidine deformylase/Succinyl-diaminopimelate desuccinylase;N-formyl-4-amino-5-aminomethyl-2-methylpyrimidine deformylase/Succinyl-diaminopimelate desuccinylase;N-formyl-4-amino-5-aminomethyl-2-methylpyrimidine deformylase/Succinyl-diaminopimelate desuccinylase;N-formyl-4-amino-5-aminomethyl-2-methylpyrimidine deformylase/Succinyl-diaminopimelate desuccinylase;Uncharacterised protein YodQ-like;Peptidase M20, dimerisation domain;Peptidase M20, dimerisation domain</t>
  </si>
  <si>
    <t>PF01546 (PFAM);PF07687 (PFAM);G3DSA:3.30.70.360 (GENE3D);TIGR01910 (TIGRFAM);G3DSA:3.40.630.10 (GENE3D);PTHR43325 (PANTHER);PTHR43325:SF1 (PANTHER);cd03895 (CDD);SSF55031 (SUPERFAMILY);SSF53187 (SUPERFAMILY)</t>
  </si>
  <si>
    <t>GO:0016787/GO:0008152;;;;;;;;;</t>
  </si>
  <si>
    <t>hydrolase activity/metabolic process;;;;;;;;;</t>
  </si>
  <si>
    <t>Molecular Function/Biological Process;;;;;;;;;</t>
  </si>
  <si>
    <t>EG_transcript_10883</t>
  </si>
  <si>
    <t>subunit of the circadian RNA-binding CHLAMY 1</t>
  </si>
  <si>
    <t>gi|524889990|ref|XP_005101545.1|PREDICTED: far upstream element-binding protein 2-like isoform X2 [Aplysia californica];gi|524889992|ref|XP_005101546.1|PREDICTED: far upstream element-binding protein 2-like isoform X3 [Aplysia californica];gi|929763167|ref|XP_014156564.1|hypothetical protein SARC_05062 [Sphaeroforma arctica JP610]/gi|906953391|gb|KNC82662.1|hypothetical protein SARC_05062 [Sphaeroforma arctica JP610];gi|1022771237|gb|KZS15575.1|Far upstream element-binding protein 1 [Daphnia magna];gi|1189387191|gb|OSX74266.1|hypothetical protein BU14_0298s0010 [Porphyra umbilicalis];gi|857974571|emb|CEO99253.1|hypothetical protein PBRA_001159 [Plasmodiophora brassicae];gi|40792684|gb|AAR90343.1|circadian RNA-binding protein CHLAMY 1 subunit C1, partial [Chlamydomonas reinhardtii];gi|159476646|ref|XP_001696422.1|C1, subunit of the circadian RNA-binding protein CHLAMY 1 [Chlamydomonas reinhardtii]/gi|158282647|gb|EDP08399.1|C1, subunit of the circadian RNA-binding protein CHLAMY 1 [Chlamydomonas reinhardtii];gi|1004137328|gb|KXZ45354.1|hypothetical protein GPECTOR_55g260 [Gonium pectorale];gi|1174753120|gb|OQV21147.1|putative Far upstream element-binding protein 3 [Hypsibius dujardini];gi|676380895|ref|XP_009033726.1|hypothetical protein AURANDRAFT_61750 [Aureococcus anophagefferens]/gi|323455480|gb|EGB11348.1|hypothetical protein AURANDRAFT_61750 [Aureococcus anophagefferens];gi|781086634|dbj|GAO14922.1|hypothetical protein UVI_02007600 [Ustilaginoidea virens]</t>
  </si>
  <si>
    <t>Aplysia californica;Aplysia californica;Sphaeroforma arctica JP610/Sphaeroforma arctica JP610;Daphnia magna;Porphyra umbilicalis;Plasmodiophora brassicae;Chlamydomonas reinhardtii;Chlamydomonas reinhardtii/Chlamydomonas reinhardtii;Gonium pectorale;Hypsibius dujardini;Aureococcus anophagefferens/Aureococcus anophagefferens;Villosiclava virens</t>
  </si>
  <si>
    <t>2.2E-14;3.5E-14;5.6E-13;6.1E-13;4.0E-12;8.1E-12;1.2E-11;1.5E-11;2.3E-11;2.7E-11;3.3E-11;4.1E-11</t>
  </si>
  <si>
    <t>XP_005101545;XP_005101546;XP_014156564/KNC82662;KZS15575;OSX74266;CEO99253;AAR90343;XP_001696422/EDP08399;KXZ45354;OQV21147;XP_009033726/EGB11348;GAO14922</t>
  </si>
  <si>
    <t>gi|524889990|ref|XP_005101545.1|PREDICTED: far upstream element-binding protein 2-like isoform X2 [Aplysia californica]</t>
  </si>
  <si>
    <t>Aplysia californica</t>
  </si>
  <si>
    <t>GPECTOR_55g260;APZ42_018743;AURANDRAFT_61750;SARC_05062;BU14_0298s0010;CRB1;SARC_05062;BU14_0298s0010;UVI_02007600;AURANDRAFT_61750;BV898_04909;BV898_04909;AURANDRAFT_61750;APZ42_018743;BV898_04909;CRB1;GPECTOR_55g260;CRB1;BV898_04909;GPECTOR_55g260;PBRA_001159;BU14_0298s0010;UVI_02007600;CRB1;AURANDRAFT_61750;SARC_05062;GPECTOR_55g260;AURANDRAFT_61750;APZ42_018743;AURANDRAFT_61750;BV898_04909;SARC_05062;APZ42_018743;Q6RBZ1;BU14_0298s0010;Q6RBZ1;AURANDRAFT_61750;PBRA_001159;AURANDRAFT_61750;Q6RBZ1;APZ42_018743;Q6RBZ1;APZ42_018743;BV898_04909</t>
  </si>
  <si>
    <t>GO:0003723-IEA;GO:0016020-IEA;GO:0016021-IEA;GO:0006355-IEA;GO:0003676-IEA</t>
  </si>
  <si>
    <t>RNA binding-IEA;membrane-IEA;integral component of membrane-IEA;regulation of transcription, DNA-templated-IEA;nucleic acid binding-IEA</t>
  </si>
  <si>
    <t>Molecular Function-IEA;Cellular Component-IEA;Cellular Component-IEA;Biological Process-IEA;Molecular Function-IEA</t>
  </si>
  <si>
    <t>IPR004087;IPR004088;noIPR;IPR004088;IPR004088;IPR004088;noIPR;noIPR;noIPR;noIPR;noIPR;noIPR;noIPR;noIPR;noIPR;noIPR;noIPR;noIPR;IPR004088;IPR004088;IPR004088;IPR004088</t>
  </si>
  <si>
    <t>DOMAIN;DOMAIN;DOMAIN;DOMAIN;DOMAIN;DOMAIN;DOMAIN;DOMAIN;DOMAIN;DOMAIN;DOMAIN;DOMAIN;DOMAIN;DOMAIN;DOMAIN;DOMAIN;DOMAIN;DOMAIN;DOMAIN;DOMAIN;DOMAIN;DOMAIN</t>
  </si>
  <si>
    <t>K Homology domain;K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1;K Homology domain, type 1</t>
  </si>
  <si>
    <t>SM00322 (SMART);G3DSA:3.30.1370.10 (GENE3D);G3DSA:2.30.30.140 (GENE3D);G3DSA:3.30.1370.10 (GENE3D);G3DSA:3.30.1370.10 (GENE3D);PF00013 (PFAM);mobidb-lite (MOBIDB_LITE);mobidb-lite (MOBIDB_LITE);PTHR10288:SF199 (PANTHER);PTHR10288 (PANTHER);PS50084 (PROSITE_PROFILES);PS50084 (PROSITE_PROFILES);PS50084 (PROSITE_PROFILES);PS50084 (PROSITE_PROFILES);cd00105 (CDD);cd00105 (CDD);cd00105 (CDD);cd00105 (CDD);SSF54791 (SUPERFAMILY);SSF54791 (SUPERFAMILY);SSF54791 (SUPERFAMILY);SSF54791 (SUPERFAMILY)</t>
  </si>
  <si>
    <t>GO:0003676;GO:0003723;;GO:0003723;GO:0003723;GO:0003723;;;;;;;;;;;;;GO:0003723;GO:0003723;GO:0003723;GO:0003723</t>
  </si>
  <si>
    <t>nucleic acid binding;RNA binding;;RNA binding;RNA binding;RNA binding;;;;;;;;;;;;;RNA binding;RNA binding;RNA binding;RNA binding</t>
  </si>
  <si>
    <t>Molecular Function;Molecular Function;;Molecular Function;Molecular Function;Molecular Function;;;;;;;;;;;;;Molecular Function;Molecular Function;Molecular Function;Molecular Function</t>
  </si>
  <si>
    <t>EG_transcript_10563</t>
  </si>
  <si>
    <t>farnesyl-diphosphate synthase</t>
  </si>
  <si>
    <t>gi|972821500|dbj|BAU24763.1|geranylgeranyl pyrophosphate synthase [Euglena gracilis];gi|505015955|ref|WP_015203057.1|polyprenyl synthetase [Crinalium epipsammum]/gi|428247161|gb|AFZ12941.1|Polyprenyl synthetase [Crinalium epipsammum PCC 9333];gi|504963894|ref|WP_015150996.1|geranylgeranyl pyrophosphate synthase [Oscillatoria acuminata]/gi|428003536|gb|AFY84379.1|geranylgeranyl pyrophosphate synthase [Oscillatoria acuminata PCC 6304];gi|971071712|ref|WP_058881899.1|farnesyl-diphosphate synthase [Oscillatoriales cyanobacterium MTP1];gi|612392702|ref|XP_007511871.1|geranylgeranyl pyrophosphate synthase [Bathycoccus prasinos]/gi|424513337|emb|CCO65959.1|geranylgeranyl pyrophosphate synthase [Bathycoccus prasinos];gi|935599147|ref|WP_054465335.1|farnesyl-diphosphate synthase [Planktothricoides sp. SR001]/gi|923471819|gb|KOR37565.1|farnesyl-diphosphate synthase [Planktothricoides sp. SR001];gi|493026982|ref|WP_006097808.1|farnesyl-diphosphate synthase [Coleofasciculus chthonoplastes]/gi|196183372|gb|EDX78355.1|polyprenyl synthetase superfamily [Coleofasciculus chthonoplastes PCC 7420];gi|303271183|ref|XP_003054953.1|geranyl pyrophosphate synthase [Micromonas pusilla CCMP1545]/gi|226462927|gb|EEH60205.1|geranyl pyrophosphate synthase [Micromonas pusilla CCMP1545];gi|1056970857|ref|WP_068383231.1|farnesyl-diphosphate synthase [Leptolyngbya sp. NIES-3755]/gi|965632194|dbj|BAU11766.1|geranylgeranyl pyrophosphate synthase CrtE [Leptolyngbya sp. NIES-3755];gi|972345384|ref|WP_059001312.1|farnesyl-diphosphate synthase [Leptolyngbya sp. NIES-2104]/gi|944519399|dbj|GAP99240.1|octaprenyl diphosphate synthase / dimethylallyltransferase / (2E,6E)-farnesyl diphosphate synthase / geranylgeranyl diphosphate synthase [Leptolyngbya sp. NIES-2104];gi|497454628|ref|WP_009768826.1|geranylgeranyl pyrophosphate synthase [Oscillatoriales cyanobacterium JSC-12]/gi|410709751|gb|EKQ67264.1|geranylgeranyl pyrophosphate synthase [Oscillatoriales cyanobacterium JSC-12];gi|145352919|ref|XP_001420781.1|predicted protein [Ostreococcus lucimarinus CCE9901]/gi|144581016|gb|ABO99074.1|predicted protein [Ostreococcus lucimarinus CCE9901];gi|1180101955|ref|WP_083621683.1|farnesyl-diphosphate synthase [Planktothrix serta];gi|1108765680|emb|CUR16531.1|Geranylgeranyl pyrophosphate synthase homolog [Planktothrix serta PCC 8927];gi|971516498|dbj|GAQ81691.1|geranylgeranyl diphosphate synthase type II [Klebsormidium flaccidum];gi|1101228193|gb|OIP76150.1|farnesyl-diphosphate synthase [Oscillatoriales cyanobacterium CG2_30_44_21];gi|499748551|ref|WP_011429285.1|farnesyl-diphosphate synthase [Synechococcus sp. JA-3-3Ab]/gi|86553638|gb|ABC98596.1|geranylgeranyl diphosphate synthase [Synechococcus sp. JA-3-3Ab];gi|505007494|ref|WP_015194596.1|farnesyltranstransferase [Stanieria cyanosphaera]/gi|428270993|gb|AFZ36934.1|Farnesyltranstransferase [Stanieria cyanosphaera PCC 7437];gi|504991654|ref|WP_015178756.1|farnesyltranstransferase [Oscillatoria nigro-viridis]/gi|428243757|gb|AFZ09543.1|Farnesyltranstransferase [Oscillatoria nigro-viridis PCC 7112];gi|493684000|ref|WP_006634137.1|farnesyl-diphosphate synthase [Microcoleus vaginatus]/gi|333457900|gb|EGK86521.1|Farnesyltranstransferase [Microcoleus vaginatus FGP-2]</t>
  </si>
  <si>
    <t>Euglena gracilis;Crinalium epipsammum/Crinalium epipsammum PCC 9333;Oscillatoria acuminata/Oscillatoria acuminata PCC 6304;Oscillatoriales cyanobacterium MTP1;Bathycoccus prasinos/Bathycoccus prasinos;Planktothricoides sp. SR001/Planktothricoides sp. SR001;Coleofasciculus chthonoplastes/Coleofasciculus chthonoplastes PCC 7420;Micromonas pusilla CCMP1545/Micromonas pusilla CCMP1545;Leptolyngbya sp. NIES-3755/Leptolyngbya sp. NIES-3755;Leptolyngbya sp. NIES-2104/Leptolyngbya sp. NIES-2104;Oscillatoriales cyanobacterium JSC-12/Oscillatoriales cyanobacterium JSC-12;Ostreococcus lucimarinus CCE9901/Ostreococcus lucimarinus CCE9901;Planktothrix serta;Oscillatoria sp. PCC 8927;Klebsormidium flaccidum;Oscillatoriales cyanobacterium CG2_30_44_21;Synechococcus sp. JA-3-3Ab/Synechococcus sp. JA-3-3Ab;Stanieria cyanosphaera/Stanieria cyanosphaera PCC 7437;Oscillatoria nigro-viridis/Oscillatoria nigro-viridis PCC 7112;Microcoleus vaginatus/Microcoleus vaginatus FGP-2</t>
  </si>
  <si>
    <t>0.0E0;1.7E-112;4.5E-112;2.4E-111;3.2E-110;5.5E-110;7.6E-110;1.4E-109;5.7E-109;6.1E-109;1.0E-108;1.3E-108;1.4E-108;2.3E-108;3.8E-108;8.9E-108;2.6E-107;2.8E-107;3.2E-107;3.8E-107</t>
  </si>
  <si>
    <t>BAU24763;WP_015203057/AFZ12941;WP_015150996/AFY84379;WP_058881899;XP_007511871/CCO65959;KOR37565/WP_054465335;WP_006097808/EDX78355;XP_003054953/EEH60205;BAU11766/WP_068383231;GAP99240/WP_059001312;WP_009768826/EKQ67264;XP_001420781/ABO99074;WP_083621683;CUR16531;GAQ81691;OIP76150;ABC98596/WP_011429285;WP_015194596/AFZ36934;AFZ09543/WP_015178756;EGK86521/WP_006634137</t>
  </si>
  <si>
    <t>gi|972821500|dbj|BAU24763.1|geranylgeranyl pyrophosphate synthase [Euglena gracilis]</t>
  </si>
  <si>
    <t>NIES2104_58010;OsccyDRAFT_4341;GGPS1;SYN60AY4M2_05995;AUK48_06325;Sta7437_3431;Sta7437_3431;Bathy07g03500;crtE;Bathy07g03500;Osc7112_5305;OSTLU_17563;NIES2104_58010;OsccyDRAFT_4341;Sta7437_3431;crtE;NIES2104_58010;crtE;AM228_06140;Osc7112_5305;NIES2104_58010;SYN60AY4M2_05995;MicvaDRAFT_1061;Osc7112_5305;GGPS1;GGPS1;NIES2104_58010;MicvaDRAFT_1061;MicvaDRAFT_1061;crtE;MC7420_7008;OSTLU_17563;Sta7437_3431;NIES2104_58010;NIES2104_58010;crtE;MC7420_7008;Cri9333_2063;Osc7112_5305;NIES2104_58010;crtE;Osc7112_5305;Osc7112_5305;KFL_000880050;Sta7437_3431;GGPS1;Cri9333_2063;Cri9333_2063;MicvaDRAFT_1061;MicvaDRAFT_1061;OsccyDRAFT_4341;Sta7437_3431;AM228_06140;OSTLU_17563;Bathy07g03500;crtE;OSTLU_17563;Osc7112_5305;NIES2104_58010;Oscil6304_4873;NIES2104_58010;OsccyDRAFT_4341;AM228_06140;AUK48_06325;AUK48_06325;KFL_000880050;MC7420_7008;MC7420_7008;crtE;Oscil6304_4873;LEP3755_22690;Sta7437_3431;crtE;LEP3755_22690;Bathy07g03500;MicvaDRAFT_1061;crtE;Sta7437_3431;Cri9333_2063;AM228_06140;Osc7112_5305;Oscil6304_4873;LEP3755_22690;crtE;Oscil6304_4873;AUK48_06325;LEP3755_22690</t>
  </si>
  <si>
    <t>GO:0004337-IEA;GO:0008299-IEA;GO:0004161-IEA;GO:0016740-IEA;GO:0004311-IEA</t>
  </si>
  <si>
    <t>geranyltranstransferase activity-IEA;isoprenoid biosynthetic process-IEA;dimethylallyltranstransferase activity-IEA;transferase activity-IEA;farnesyltranstransferase activity-IEA</t>
  </si>
  <si>
    <t>GO:0004659;GO:0008299</t>
  </si>
  <si>
    <t>prenyltransferase activity;isoprenoid biosynthetic process</t>
  </si>
  <si>
    <t>IPR008949;IPR000092;noIPR;noIPR;IPR033749;IPR033749;noIPR;noIPR;noIPR;noIPR;IPR008949</t>
  </si>
  <si>
    <t>DOMAIN;FAMILY;FAMILY;FAMILY;CONSERVED_SITE;CONSERVED_SITE;CONSERVED_SITE;CONSERVED_SITE;CONSERVED_SITE;CONSERVED_SITE;DOMAIN</t>
  </si>
  <si>
    <t>Isoprenoid synthase domain;Polyprenyl synthetase;Polyprenyl synthetase;Polyprenyl synthetase;Polyprenyl synthetase, conserved site;Polyprenyl synthetase, conserved site;Polyprenyl synthetase, conserved site;Polyprenyl synthetase, conserved site;Polyprenyl synthetase, conserved site;Polyprenyl synthetase, conserved site;Isoprenoid synthase domain</t>
  </si>
  <si>
    <t>G3DSA:1.10.600.10 (GENE3D);PF00348 (PFAM)/SFLDG01017 (SFLD)/SFLDS00005 (SFLD);PTHR43281:SF6 (PANTHER);PTHR43281 (PANTHER);PS00723 (PROSITE_PATTERNS);PS00444 (PROSITE_PATTERNS);NON_CYTOPLASMIC_DOMAIN (PHOBIUS);TRANSMEMBRANE (PHOBIUS);CYTOPLASMIC_DOMAIN (PHOBIUS);cd00685 (CDD);SSF48576 (SUPERFAMILY)</t>
  </si>
  <si>
    <t>;GO:0008299;;;;;;;;;</t>
  </si>
  <si>
    <t>;isoprenoid biosynthetic process;;;;;;;;;</t>
  </si>
  <si>
    <t>;Biological Process;;;;;;;;;</t>
  </si>
  <si>
    <t>EG_transcript_16020</t>
  </si>
  <si>
    <t>gi|303281000|ref|XP_003059792.1|predicted protein [Micromonas pusilla CCMP1545]/gi|226458447|gb|EEH55744.1|predicted protein [Micromonas pusilla CCMP1545];gi|612391843|ref|XP_007511442.1|predicted protein [Bathycoccus prasinos]/gi|412988227|emb|CCO17563.1|predicted protein [Bathycoccus prasinos];gi|693501339|emb|CEG01201.1|Tetratricopeptide-like helical [Ostreococcus tauri]/gi|1199287139|gb|OUS42288.1|putative SHOOT1 protein [Ostreococcus tauri];gi|255083206|ref|XP_002504589.1|predicted protein [Micromonas commoda]/gi|226519857|gb|ACO65847.1|predicted protein [Micromonas commoda];gi|145343258|ref|XP_001416302.1|predicted protein [Ostreococcus lucimarinus CCE9901]/gi|144576527|gb|ABO94595.1|predicted protein [Ostreococcus lucimarinus CCE9901];gi|545370755|ref|XP_005649989.1|hypothetical protein COCSUDRAFT_13402 [Coccomyxa subellipsoidea C-169]/gi|384251968|gb|EIE25445.1|hypothetical protein COCSUDRAFT_13402 [Coccomyxa subellipsoidea C-169];gi|308801016|ref|XP_003075289.1|putative SHOOT1 protein (ISS) [Ostreococcus tauri];gi|159463656|ref|XP_001690058.1|predicted protein [Chlamydomonas reinhardtii]/gi|158284046|gb|EDP09796.1|predicted protein [Chlamydomonas reinhardtii];gi|1004136148|gb|KXZ44190.1|hypothetical protein GPECTOR_71g551 [Gonium pectorale];gi|552812051|ref|XP_005843621.1|hypothetical protein CHLNCDRAFT_59230 [Chlorella variabilis]/gi|307103257|gb|EFN51519.1|hypothetical protein CHLNCDRAFT_59230 [Chlorella variabilis];gi|302847731|ref|XP_002955399.1|hypothetical protein VOLCADRAFT_76718 [Volvox carteri f. nagariensis]/gi|300259241|gb|EFJ43470.1|hypothetical protein VOLCADRAFT_76718 [Volvox carteri f. nagariensis];gi|760439189|ref|XP_011396663.1|hypothetical protein F751_5842 [Auxenochlorella protothecoides]/gi|675351345|gb|KFM23785.1|hypothetical protein F751_5842 [Auxenochlorella protothecoides];gi|168006574|ref|XP_001755984.1|predicted protein [Physcomitrella patens]/gi|162692914|gb|EDQ79269.1|predicted protein [Physcomitrella patens];gi|695024254|ref|XP_009399333.1|PREDICTED: uncharacterized protein LOC103983782 [Musa acuminata subsp. malaccensis];gi|1026772668|gb|OAE32029.1|hypothetical protein AXG93_2278s1080 [Marchantia polymorpha subsp. ruderalis];gi|357519277|ref|XP_003629927.1|tyrosine phosphatase, putative [Medicago truncatula]/gi|355523949|gb|AET04403.1|tyrosine phosphatase, putative [Medicago truncatula];gi|659097949|ref|XP_008449894.1|PREDICTED: uncharacterized protein LOC103491636 isoform X1 [Cucumis melo];gi|449463844|ref|XP_004149641.1|PREDICTED: uncharacterized protein LOC101217229 [Cucumis sativus]/gi|700198862|gb|KGN54020.1|hypothetical protein Csa_4G268040 [Cucumis sativus];gi|1142853107|gb|ONM51591.1|protein containing PDZ domain a K-box domain and a TPR region [Zea mays];gi|1021493838|ref|XP_016189905.1|uncharacterized protein LOC107631088 [Arachis ipaensis]</t>
  </si>
  <si>
    <t>Micromonas pusilla CCMP1545/Micromonas pusilla CCMP1545;Bathycoccus prasinos/Bathycoccus prasinos;Ostreococcus tauri/Ostreococcus tauri;Micromonas sp. RCC299/Micromonas sp. RCC299;Ostreococcus lucimarinus CCE9901/Ostreococcus lucimarinus CCE9901;Coccomyxa subellipsoidea C-169/Coccomyxa subellipsoidea C-169;Ostreococcus tauri;Chlamydomonas reinhardtii/Chlamydomonas reinhardtii;Gonium pectorale;Chlorella variabilis/Chlorella variabilis;Volvox carteri f. nagariensis/Volvox carteri f. nagariensis;Auxenochlorella protothecoides/Auxenochlorella protothecoides;Physcomitrella patens/Physcomitrella patens;Musa acuminata subsp. malaccensis;Marchantia polymorpha subsp. ruderalis;Medicago truncatula/Medicago truncatula;Cucumis melo;Cucumis sativus/Cucumis sativus;Zea mays;Arachis ipaensis</t>
  </si>
  <si>
    <t>3.1E-37;1.6E-35;1.2E-33;2.4E-32;2.5E-32;7.8E-31;1.3E-30;4.4E-28;1.2E-27;3.4E-27;3.9E-27;3.4E-25;6.7E-24;9.5E-23;3.2E-22;4.3E-22;4.7E-22;9.4E-22;1.8E-21;2.0E-21</t>
  </si>
  <si>
    <t>EEH55744/XP_003059792;XP_007511442/CCO17563;CEG01201/OUS42288;XP_002504589/ACO65847;XP_001416302/ABO94595;EIE25445/XP_005649989;XP_003075289;EDP09796/XP_001690058;KXZ44190;XP_005843621/EFN51519;EFJ43470/XP_002955399;XP_011396663/KFM23785;XP_001755984/EDQ79269;XP_009399333;OAE32029;XP_003629927/AET04403;XP_008449894;XP_004149641/KGN54020;ONM51591;XP_016189905</t>
  </si>
  <si>
    <t>gi|226458447|gb|EEH55744.1|predicted protein [Micromonas pusilla CCMP1545]/gi|303281000|ref|XP_003059792.1|predicted protein [Micromonas pusilla CCMP1545]</t>
  </si>
  <si>
    <t>Micromonas pusilla CCMP1545</t>
  </si>
  <si>
    <t>noIPR;IPR011990;IPR011990</t>
  </si>
  <si>
    <t>null;DOMAIN;DOMAIN</t>
  </si>
  <si>
    <t>null;Tetratricopeptide-like helical domain;Tetratricopeptide-like helical domain</t>
  </si>
  <si>
    <t>Coil (COILS);G3DSA:1.25.40.10 (GENE3D);SSF48452 (SUPERFAMILY)</t>
  </si>
  <si>
    <t>;GO:0005515;GO:0005515</t>
  </si>
  <si>
    <t>;protein binding;protein binding</t>
  </si>
  <si>
    <t>;Molecular Function;Molecular Function</t>
  </si>
  <si>
    <t>EG_transcript_8759</t>
  </si>
  <si>
    <t>gi|955175063|emb|CUG34590.1|receptor-type adenylate cyclase, putative [Bodo saltans];gi|955173589|emb|CUG73032.1|adenylate cyclase, putative [Bodo saltans];gi|955163349|emb|CUG92958.1|membrane-bound adenylyl cyclase, putative [Bodo saltans];gi|955174037|emb|CUG61399.1|receptor-type adenylate cyclase, putative, partial [Bodo saltans];gi|955170116|emb|CUG87349.1|receptor-type adenylate cyclase, putative [Bodo saltans];gi|955175492|emb|CUG22579.1|receptor-type adenylate cyclase, putative [Bodo saltans];gi|1177791536|gb|ORC86660.1|receptor-type adenylate cyclase, partial [Trypanosoma theileri];gi|117795|sp|P26338.1|CYAA_TRYEQRecName: Full=Receptor-type adenylate cyclase AltName: Full=ATP pyrophosphate-lyase AltName: Full=Adenylyl cyclase/gi|10972|emb|CAA42029.1|adenylate cyclase, partial [Trypanosoma equiperdum];gi|47776275|dbj|BAD20741.1|putative membrane-bound adenylyl cyclase [Euglena gracilis];gi|343476989|emb|CCD12074.1|unnamed protein product [Trypanosoma congolense IL3000];gi|189094703|emb|CAQ57376.1|expression site-associated gene 4 (ESAG4) protein [Trypanosoma brucei brucei]/gi|189094715|emb|CAQ57390.1|expression site-associated gene 4 (ESAG4) protein [Trypanosoma brucei brucei];gi|955170115|emb|CUG87348.1|receptor-type adenylate cyclase, putative [Bodo saltans];gi|1084314971|ref|XP_018644553.1|hypothetical protein Smp_112590 [Schistosoma mansoni]/gi|350854228|emb|CAZ38087.2|hypothetical protein Smp_112590 [Schistosoma mansoni];gi|72389709|ref|XP_845149.1|receptor-type adenylate cyclase GRESAG 4 [Trypanosoma brucei brucei TREU927]/gi|62175740|gb|AAX69869.1|receptor-type adenylate cyclase GRESAG 4, putative [Trypanosoma brucei]/gi|70801684|gb|AAZ11590.1|receptor-type adenylate cyclase GRESAG 4, putative [Trypanosoma brucei brucei TREU927];gi|72389713|ref|XP_845151.1|receptor-type adenylate cyclase GRESAG 4 [Trypanosoma brucei brucei TREU927]/gi|62359158|gb|AAX79603.1|receptor-type adenylate cyclase GRESAG 4, putative [Trypanosoma brucei]/gi|70801686|gb|AAZ11592.1|receptor-type adenylate cyclase GRESAG 4, putative [Trypanosoma brucei brucei TREU927];gi|189094639|emb|CAQ57301.1|expression site-associated gene 4 (ESAG4) protein [Trypanosoma brucei brucei];gi|530445322|gb|AGT29399.1|ESAG4 [Trypanosoma brucei];gi|407408563|gb|EKF31955.1|receptor-type adenylate cyclase, putative, partial [Trypanosoma cruzi marinkellei];gi|71402490|ref|XP_804153.1|receptor-type adenylate cyclase [Trypanosoma cruzi strain CL Brener]/gi|70866971|gb|EAN82302.1|receptor-type adenylate cyclase, putative [Trypanosoma cruzi];gi|189094693|emb|CAQ57364.1|expression site-associated gene 4 (ESAG4) protein [Trypanosoma brucei brucei]</t>
  </si>
  <si>
    <t>Bodo saltans;Bodo saltans;Bodo saltans;Bodo saltans;Bodo saltans;Bodo saltans;Trypanosoma theileri;Trypanosoma equiperdum/Trypanosoma equiperdum;Euglena gracilis;Trypanosoma congolense IL3000;Trypanosoma brucei brucei/Trypanosoma brucei brucei;Bodo saltans;Schistosoma mansoni/Schistosoma mansoni;Trypanosoma brucei TREU927/Trypanosoma brucei/Trypanosoma brucei TREU927;Trypanosoma brucei TREU927/Trypanosoma brucei/Trypanosoma brucei TREU927;Trypanosoma brucei brucei;Trypanosoma brucei;Trypanosoma cruzi marinkellei;Trypanosoma cruzi strain CL Brener/Trypanosoma cruzi;Trypanosoma brucei brucei</t>
  </si>
  <si>
    <t>4.2E-70;9.9E-67;5.0E-65;3.1E-64;2.2E-60;1.4E-59;6.9E-59;1.4E-58;4.2E-58;5.7E-58;1.4E-57;1.4E-57;1.8E-57;1.9E-57;2.2E-57;2.4E-57;2.6E-57;5.9E-57;1.3E-56;2.5E-56</t>
  </si>
  <si>
    <t>CUG34590;CUG73032;CUG92958;CUG61399;CUG87349;CUG22579;ORC86660;P26338/CAA42029;BAD20741;CCD12074;CAQ57376/CAQ57390;CUG87348;XP_018644553/CAZ38087;XP_845149/AAZ11590/AAX69869;XP_845151/AAZ11592/AAX79603;CAQ57301;AGT29399;EKF31955;XP_804153/EAN82302;CAQ57364</t>
  </si>
  <si>
    <t>ESAG4C;Smp_112590;Q6L877;TCIL3000_0_29930;Tc00.1047053510581.20;TM35_000261120;Tb427.BES153.6;MOQ_004204;Tb427.BES98.5;BSAL_84110;BSAL_09685;Smp_112590;Q6L877;ESAG4C;Q6L877;Tb927.6.180;Tb427.BES98.5;Tb427.BES129.7;Tb427.BES98.5;Smp_112590;Tb427.BES153.6;MOQ_004204;Tc00.1047053510581.20;BSAL_09685;Smp_112590;TM35_000261120;BSAL_76040;Tb427.BES129.7;BSAL_78005;Tb927.6.180;ESAG4C;Smp_112590;Tb427.BES129.7;Tb927.6.180;BSAL_84110;Tb427.BES153.6;ESAG4C;BSAL_40020;Smp_112590;Tb927.6.180;ESAG4C;ESAG4C;ESAG4C;TM35_000261120;ESAG4C;Tb427.BES129.7;ESAG4C;Tb427.BES129.7;BSAL_09685;Q6L877;Smp_112590;TCIL3000_0_29930;ESAG4C;Tb427.BES129.7;Q6L877;Tb427.BES98.5;Tb427.BES98.5;Tb427.BES153.6;BSAL_76040;TM35_000261120;BSAL_40020;Smp_112590;Tb927.6.180;ESAG4C;Tb427.BES129.7;BSAL_76040;Q6L877;Q6L877;ESAG4C;Tb427.BES98.5;Q6L877;Tb427.BES153.6;Tb427.BES98.5;Tb427.BES98.5;MOQ_004204;Q6L877;Tc00.1047053510581.20;Q6L877;Tb427.BES129.7;ESAG4C;Smp_112590;Tc00.1047053510581.20;Smp_112590;Tb927.6.180;Tb427.BES153.6;Tb427.BES153.6;Tb427.BES153.6;Tb927.6.180;ESAG4C;BSAL_40020;BSAL_09685;TM35_000261120;Q6L877;TM35_000261120;MOQ_004204;Q6L877;Tb427.BES129.7;Tb427.BES98.5;BSAL_84110;Smp_112590;BSAL_76040;ESAG4C;BSAL_78005;Tc00.1047053510581.20;ESAG4C;Tb427.BES153.6;Tc00.1047053510581.20;TM35_000261120;TM35_000261120;ESAG4C;ESAG4C;Tb927.6.180;Tb427.BES98.5;Q6L877;Tc00.1047053510581.20;Tb427.BES98.5;Tb427.BES129.7;BSAL_84110;Tb927.6.180;TM35_000261120;Tb427.BES153.6;MOQ_004204;MOQ_004204;Tb427.BES153.6;ESAG4C;TCIL3000_0_29930;Tb427.BES129.7;MOQ_004204;Smp_112590;MOQ_004204;MOQ_004204;Tb927.6.180;Smp_112590;ESAG4C;TM35_000261120;Tb427.BES98.5;BSAL_40020;ESAG4C;Tb927.6.180;BSAL_84110;Q6L877;Tc00.1047053510581.20;Q6L877;Tc00.1047053510581.20;Tc00.1047053510581.20;Tb427.BES98.5;BSAL_78005;BSAL_84110;Tb927.6.180;Tb427.BES153.6;Tb427.BES153.6;BSAL_40020;MOQ_004204;ESAG4C;Q6L877;TCIL3000_0_29930;Tb427.BES129.7;MOQ_004204;Tb927.6.180;Tb927.6.180;Tb427.BES98.5;Tb927.6.180;Tb927.6.180;Tc00.1047053510581.20;TM35_000261120;Smp_112590;BSAL_09685;TM35_000261120;Tb927.6.180;BSAL_09685;ESAG4C;BSAL_40020;Tb927.6.180;Tb427.BES153.6;Tb427.BES98.5;Tb927.6.180;Tb427.BES98.5;Tb927.6.180;MOQ_004204;Tb927.6.180;ESAG4C;Q6L877;Tb427.BES129.7;TCIL3000_0_29930;BSAL_78005;ESAG4C;Tb427.BES153.6;Tb427.BES129.7;Tb427.BES153.6;TCIL3000_0_29930;Tb427.BES129.7;Smp_112590;Tc00.1047053510581.20;Q6L877;Smp_112590;ESAG4C;Tb927.6.180;Tb427.BES129.7</t>
  </si>
  <si>
    <t>GO:0000166-IEA;GO:0046872-IEA;GO:0016020-IEA;GO:0016021-IEA;GO:0016021-ISA;GO:0035556-IEA;GO:0035556-ISM;GO:0009190-IEA;GO:0006171-IEA;GO:0016849-IEA;GO:0016829-IEA;GO:0005524-IEA;GO:0004016-IEA;GO:0004016-ISM;GO:0005622-IEA;GO:0005886-IEA</t>
  </si>
  <si>
    <t>nucleotide binding-IEA;metal ion binding-IEA;membrane-IEA;integral component of membrane-IEA;integral component of membrane-ISA;intracellular signal transduction-IEA;intracellular signal transduction-ISM;cyclic nucleotide biosynthetic process-IEA;cAMP biosynthetic process-IEA;phosphorus-oxygen lyase activity-IEA;lyase activity-IEA;ATP binding-IEA;adenylate cyclase activity-IEA;adenylate cyclase activity-ISM;intracellular-IEA;plasma membrane-IEA</t>
  </si>
  <si>
    <t>Molecular Function-IEA;Molecular Function-IEA;Cellular Component-IEA;Cellular Component-IEA;Cellular Component-ISA;Biological Process-IEA;Biological Process-ISM;Biological Process-IEA;Biological Process-IEA;Molecular Function-IEA;Molecular Function-IEA;Molecular Function-IEA;Molecular Function-IEA;Molecular Function-ISM;Cellular Component-IEA;Cellular Component-IEA</t>
  </si>
  <si>
    <t>IPR001054;IPR001054;IPR001054;noIPR;noIPR;noIPR;noIPR;noIPR;noIPR;noIPR;noIPR;IPR001054;noIPR;IPR029787;noIPR</t>
  </si>
  <si>
    <t>SM00044 (SMART);G3DSA:3.30.70.1230 (GENE3D);PF00211 (PFAM);G3DSA:1.20.5.100 (GENE3D);mobidb-lite (MOBIDB_LITE);mobidb-lite (MOBIDB_LITE);PTHR11017 (PANTHER);PTHR11017:SF176 (PANTHER);CYTOPLASMIC_DOMAIN (PHOBIUS);NON_CYTOPLASMIC_DOMAIN (PHOBIUS);TRANSMEMBRANE (PHOBIUS);PS50125 (PROSITE_PROFILES);cd07302 (CDD);SSF55073 (SUPERFAMILY);TMhelix (TMHMM)</t>
  </si>
  <si>
    <t>GO:0035556/GO:0016849/GO:0009190;GO:0035556/GO:0016849/GO:0009190;GO:0035556/GO:0016849/GO:0009190;;;;;;;;;GO:0035556/GO:0016849/GO:0009190;;;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</si>
  <si>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</si>
  <si>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Process;;;;;;;;;Biological Process/Molecular Function/Biological Process;;;</t>
  </si>
  <si>
    <t>EG_transcript_11600</t>
  </si>
  <si>
    <t>core-2 i-branching beta--n-acetylglucosaminyltransferase family</t>
  </si>
  <si>
    <t>gi|678321120|emb|CDW83890.1|core-2 i-branching beta--n-acetylglucosaminyltransferase family protein [Stylonychia lemnae];gi|1002838542|ref|XP_015698546.1|PREDICTED: uncharacterized protein LOC102718683 [Oryza brachyantha];gi|729331694|ref|XP_010536900.1|PREDICTED: uncharacterized protein LOC104811779 [Tarenaya hassleriana];gi|929768614|ref|XP_014159240.1|hypothetical protein SARC_02485 [Sphaeroforma arctica JP610]/gi|906956872|gb|KNC85338.1|hypothetical protein SARC_02485 [Sphaeroforma arctica JP610];gi|1150129768|ref|XP_020234867.1|uncharacterized protein LOC109814766 isoform X1 [Cajanus cajan]</t>
  </si>
  <si>
    <t>Stylonychia lemnae;Oryza brachyantha;Cleome hassleriana;Sphaeroforma arctica JP610/Sphaeroforma arctica JP610;Cajanus cajan</t>
  </si>
  <si>
    <t>5.1E-17;2.2E-12;4.0E-11;5.6E-11;9.5E-11</t>
  </si>
  <si>
    <t>CDW83890;XP_015698546;XP_010536900;XP_014159240/KNC85338;XP_020234867</t>
  </si>
  <si>
    <t>gi|678321120|emb|CDW83890.1|core-2 i-branching beta--n-acetylglucosaminyltransferase family protein [Stylonychia lemnae]</t>
  </si>
  <si>
    <t>Stylonychia lemnae</t>
  </si>
  <si>
    <t>SARC_02485;Contig5861.g6283;SARC_02485;SARC_02485;Contig5861.g6283;Contig5861.g6283;Contig5861.g6283;SARC_02485;Contig5861.g6283</t>
  </si>
  <si>
    <t>GO:0016757-IEA;GO:0008375-IEA;GO:0016020-IEA;GO:0016021-IEA;GO:0016740-IEA</t>
  </si>
  <si>
    <t>transferase activity, transferring glycosyl groups-IEA;acetylglucosaminyltransferase activity-IEA;membrane-IEA;integral component of membrane-IEA;transferase activity-IEA</t>
  </si>
  <si>
    <t>Molecular Function-IEA;Molecular Function-IEA;Cellular Component-IEA;Cellular Component-IEA;Molecular Function-IEA</t>
  </si>
  <si>
    <t>IPR003406;noIPR;noIPR;noIPR;noIPR</t>
  </si>
  <si>
    <t>Glycosyl transferase, family 14;Glycosyl transferase, family 14;Glycosyl transferase, family 14;Glycosyl transferase, family 14;Glycosyl transferase, family 14</t>
  </si>
  <si>
    <t>PF02485 (PFAM);PTHR31042 (PANTHER);TRANSMEMBRANE (PHOBIUS);CYTOPLASMIC_DOMAIN (PHOBIUS);NON_CYTOPLASMIC_DOMAIN (PHOBIUS)</t>
  </si>
  <si>
    <t>GO:0008375/GO:0016020;;;;</t>
  </si>
  <si>
    <t>acetylglucosaminyltransferase activity/membrane;;;;</t>
  </si>
  <si>
    <t>Molecular Function/Cellular Component;;;;</t>
  </si>
  <si>
    <t>EG_transcript_5800</t>
  </si>
  <si>
    <t>F-box and WD repeat-containing</t>
  </si>
  <si>
    <t>gi|1002444138|ref|XP_015656741.1|hypothetical protein ABB37_06441 [Leptomonas pyrrhocoris]/gi|928113835|gb|KPA78302.1|hypothetical protein ABB37_06441 [Leptomonas pyrrhocoris];gi|157869046|ref|XP_001683075.1|conserved hypothetical protein [Leishmania major strain Friedlin]/gi|68223958|emb|CAJ04656.1|conserved hypothetical protein [Leishmania major strain Friedlin];gi|751309088|ref|WP_041017161.1|hypothetical protein [Criblamydia sequanensis]/gi|678277469|emb|CDR33728.1|F-box and WD repeat-containing protein [Criblamydia sequanensis CRIB-18];gi|398014948|ref|XP_003860664.1|hypothetical protein, conserved [Leishmania donovani]/gi|322498886|emb|CBZ33959.1|hypothetical protein, conserved [Leishmania donovani];gi|146085980|ref|XP_001465411.1|conserved hypothetical protein [Leishmania infantum JPCM5]/gi|134069509|emb|CAM67832.1|conserved hypothetical protein [Leishmania infantum JPCM5];gi|955166820|emb|CUG89966.1|WD40 repeat-containing protein, putative [Bodo saltans];gi|1177795585|gb|ORC90577.1|hypothetical protein TM35_000083750 [Trypanosoma theileri];gi|401421781|ref|XP_003875379.1|conserved hypothetical protein [Leishmania mexicana MHOM/GT/2001/U1103]/gi|322491616|emb|CBZ26889.1|conserved hypothetical protein [Leishmania mexicana MHOM/GT/2001/U1103];gi|528218874|gb|EPY21215.1|hypothetical protein AGDE_14208 [Angomonas deanei];gi|407397227|gb|EKF27667.1|hypothetical protein MOQ_008601 [Trypanosoma cruzi marinkellei];gi|686643581|ref|XP_009314236.1|hypothetical protein DQ04_09521010 [Trypanosoma grayi]/gi|657135302|gb|KEG07532.1|hypothetical protein DQ04_09521010 [Trypanosoma grayi];gi|922067363|ref|WP_053331772.1|hypothetical protein [Criblamydia sequanensis]/gi|678277468|emb|CDR33727.1|F-box and WD repeat-containing protein [Criblamydia sequanensis CRIB-18];gi|342183830|emb|CCC93310.1|conserved hypothetical protein [Trypanosoma congolense IL3000];gi|930559619|gb|KPI83839.1|hypothetical protein ABL78_7124 [Leptomonas seymouri];gi|554942282|gb|ESL10098.1|hypothetical protein TRSC58_02173 [Trypanosoma rangeli SC58];gi|1177795586|gb|ORC90578.1|hypothetical protein TM35_000083760 [Trypanosoma theileri];gi|788020073|ref|XP_011778593.1|hypothetical protein, conserved [Trypanosoma brucei gambiense DAL972]/gi|261333334|emb|CBH16329.1|hypothetical protein, conserved [Trypanosoma brucei gambiense DAL972];gi|71416212|ref|XP_810145.1|hypothetical protein [Trypanosoma cruzi strain CL Brener]/gi|70874635|gb|EAN88294.1|hypothetical protein, conserved [Trypanosoma cruzi];gi|678277466|emb|CDR33725.1|WD repeat-containing protein [Criblamydia sequanensis CRIB-18];gi|528218872|gb|EPY21213.1|hypothetical protein AGDE_14210 [Angomonas deanei]</t>
  </si>
  <si>
    <t>Leptomonas pyrrhocoris/Leptomonas pyrrhocoris;Leishmania major strain Friedlin/Leishmania major strain Friedlin;Criblamydia sequanensis/Criblamydia sequanensis CRIB-18;Leishmania donovani/Leishmania donovani;Leishmania infantum JPCM5/Leishmania infantum JPCM5;Bodo saltans;Trypanosoma theileri;Leishmania mexicana MHOM/GT/2001/U1103/Leishmania mexicana MHOM/GT/2001/U1103;Angomonas deanei;Trypanosoma cruzi marinkellei;Trypanosoma grayi/Trypanosoma grayi;Criblamydia sequanensis/Criblamydia sequanensis CRIB-18;Trypanosoma congolense IL3000;Leptomonas seymouri;Trypanosoma rangeli SC58;Trypanosoma theileri;Trypanosoma brucei gambiense DAL972/Trypanosoma brucei gambiense DAL972;Trypanosoma cruzi strain CL Brener/Trypanosoma cruzi;Criblamydia sequanensis CRIB-18;Angomonas deanei</t>
  </si>
  <si>
    <t>7.1E-25;4.6E-24;4.2E-23;4.9E-23;5.2E-23;6.6E-23;2.3E-22;5.0E-22;7.5E-21;9.0E-21;1.4E-20;1.6E-20;1.7E-20;5.0E-20;7.6E-20;9.2E-20;1.2E-19;1.8E-19;2.1E-19;2.5E-19</t>
  </si>
  <si>
    <t>XP_015656741/KPA78302;XP_001683075/CAJ04656;WP_041017161/CDR33728;XP_003860664/CBZ33959;CAM67832/XP_001465411;CUG89966;ORC90577;CBZ26889/XP_003875379;EPY21215;EKF27667;KEG07532/XP_009314236;WP_053331772/CDR33727;CCC93310;KPI83839;ESL10098;ORC90578;XP_011778593/CBH16329;XP_810145/EAN88294;CDR33725;EPY21213</t>
  </si>
  <si>
    <t>gi|1002444138|ref|XP_015656741.1|hypothetical protein ABB37_06441 [Leptomonas pyrrhocoris]/gi|928113835|gb|KPA78302.1|hypothetical protein ABB37_06441 [Leptomonas pyrrhocoris]</t>
  </si>
  <si>
    <t>Leptomonas pyrrhocoris</t>
  </si>
  <si>
    <t>noIPR;noIPR;noIPR;noIPR;IPR001680;noIPR;IPR015943;IPR001680;IPR015943;noIPR;noIPR;noIPR;noIPR;IPR019775;IPR017986;IPR001680;IPR001680;IPR017986</t>
  </si>
  <si>
    <t>null;null;null;null;REPEAT;REPEAT;DOMAIN;REPEAT;DOMAIN;DOMAIN;DOMAIN;DOMAIN;DOMAIN;CONSERVED_SITE;DOMAIN;REPEAT;REPEAT;DOMAIN</t>
  </si>
  <si>
    <t>null;null;null;null;WD40 repeat;WD40 repeat;WD40/YVTN repeat-like-containing domain;WD40 repeat;WD40/YVTN repeat-like-containing domain;WD40/YVTN repeat-like-containing domain;WD40/YVTN repeat-like-containing domain;WD40/YVTN repeat-like-containing domain;WD40/YVTN repeat-like-containing domain;WD40 repeat, conserved site;WD40-repeat-containing domain;WD40 repeat;WD40 repeat;WD40-repeat-containing domain</t>
  </si>
  <si>
    <t>Coil (COILS);Coil (COILS);Coil (COILS);Coil (COILS);SM00320 (SMART);G3DSA:1.20.1170.10 (GENE3D);G3DSA:2.130.10.10 (GENE3D);PF00400 (PFAM);G3DSA:2.130.10.10 (GENE3D);mobidb-lite (MOBIDB_LITE);mobidb-lite (MOBIDB_LITE);PTHR19924:SF29 (PANTHER);PTHR19924 (PANTHER);PS00678 (PROSITE_PATTERNS);PS50294 (PROSITE_PROFILES);PS50082 (PROSITE_PROFILES);PS50082 (PROSITE_PROFILES);SSF50978 (SUPERFAMILY)</t>
  </si>
  <si>
    <t>;;;;GO:0005515;;GO:0005515;GO:0005515;GO:0005515;;;;;;GO:0005515;GO:0005515;GO:0005515;GO:0005515</t>
  </si>
  <si>
    <t>;;;;protein binding;;protein binding;protein binding;protein binding;;;;;;protein binding;protein binding;protein binding;protein binding</t>
  </si>
  <si>
    <t>;;;;Molecular Function;;Molecular Function;Molecular Function;Molecular Function;;;;;;Molecular Function;Molecular Function;Molecular Function;Molecular Function</t>
  </si>
  <si>
    <t>EG_transcript_12495</t>
  </si>
  <si>
    <t>noIPR;IPR000048</t>
  </si>
  <si>
    <t>null;BINDING_SITE</t>
  </si>
  <si>
    <t>null;IQ motif, EF-hand binding site</t>
  </si>
  <si>
    <t>G3DSA:4.10.270.10 (GENE3D);PS50096 (PROSITE_PROFILES)</t>
  </si>
  <si>
    <t>EG_transcript_16724</t>
  </si>
  <si>
    <t>gi|1173943250|gb|OQR92131.1|inorganic diphosphatase [Achlya hypogyna];gi|813184364|ref|XP_012206354.1|hypothetical protein SPRG_11761 [Saprolegnia parasitica CBS 223.65]/gi|641528708|gb|KDO22917.1|hypothetical protein SPRG_11761 [Saprolegnia parasitica CBS 223.65];gi|1173949684|gb|OQR97696.1|inorganic diphosphatase [Thraustotheca clavata];gi|813218444|ref|XP_012210600.1|hypothetical protein SPRG_15977 [Saprolegnia parasitica CBS 223.65]/gi|641524004|gb|KDO18690.1|hypothetical protein SPRG_15977 [Saprolegnia parasitica CBS 223.65];gi|669168134|ref|XP_008619554.1|hypothetical protein SDRG_15168 [Saprolegnia diclina VS20]/gi|530728812|gb|EQC27054.1|hypothetical protein SDRG_15168 [Saprolegnia diclina VS20];gi|673053691|ref|XP_008880806.1|hypothetical protein H310_14681 [Aphanomyces invadans]/gi|574463486|gb|ETV90556.1|hypothetical protein H310_14681 [Aphanomyces invadans];gi|698813924|ref|XP_009839991.1|hypothetical protein H257_13982 [Aphanomyces astaci]/gi|574105082|gb|ETV70608.1|hypothetical protein H257_13982 [Aphanomyces astaci];gi|1177797097|gb|ORC92062.1|putative mitochondrial carrier protein [Trypanosoma theileri];gi|1072234230|gb|OEU18960.1|mitochondrial carrier [Fragilariopsis cylindrus CCMP1102];gi|301101618|ref|XP_002899897.1|Mitochondrial Carrier (MC) Family [Phytophthora infestans T30-4]/gi|262102472|gb|EEY60524.1|Mitochondrial Carrier (MC) Family [Phytophthora infestans T30-4];gi|675207179|ref|XP_008912474.1|hypothetical protein PPTG_16747 [Phytophthora parasitica INRA-310]/gi|566013876|gb|ETI36787.1|hypothetical protein F443_17133 [Phytophthora parasitica P1569]/gi|567951293|gb|ETK76996.1|hypothetical protein L915_16675 [Phytophthora parasitica]/gi|567979968|gb|ETL30439.1|hypothetical protein L916_16581 [Phytophthora parasitica]/gi|568009463|gb|ETL83665.1|hypothetical protein L917_16403 [Phytophthora parasitica]/gi|568039363|gb|ETM36859.1|hypothetical protein L914_16510 [Phytophthora parasitica]/gi|568087217|gb|ETN02091.1|hypothetical protein PPTG_16747 [Phytophthora parasitica INRA-310]/gi|570317559|gb|ETO65507.1|hypothetical protein F444_17175 [Phytophthora parasitica P1976]/gi|570941353|gb|ETP06610.1|hypothetical protein F441_17007 [Phytophthora parasitica CJ01A1]/gi|570971575|gb|ETP34694.1|hypothetical protein F442_17008 [Phytophthora parasitica P10297];gi|145499387|ref|XP_001435679.1|hypothetical protein [Paramecium tetraurelia strain d4-2]/gi|124402813|emb|CAK68282.1|unnamed protein product [Paramecium tetraurelia];gi|71659880|ref|XP_821660.1|mitochondrial carrier protein [Trypanosoma cruzi strain CL Brener]/gi|70887044|gb|EAN99809.1|mitochondrial carrier protein, putative [Trypanosoma cruzi];gi|146185954|ref|XP_001032778.2|carrier protein [Tetrahymena thermophila SB210]/gi|146142963|gb|EAR85115.2|carrier protein [Tetrahymena thermophila SB210];gi|407847510|gb|EKG03201.1|mitochondrial carrier protein, putative [Trypanosoma cruzi]/gi|557867908|gb|ESS71069.1|mitochondrial carrier protein [Trypanosoma cruzi Dm28c];gi|686647302|ref|XP_009316096.1|putative mitochondrial carrier protein [Trypanosoma grayi]/gi|657132465|gb|KEG05673.1|putative mitochondrial carrier protein [Trypanosoma grayi];gi|407408269|gb|EKF31777.1|mitochondrial carrier protein, putative [Trypanosoma cruzi marinkellei];gi|342183571|emb|CCC93051.1|unnamed protein product, partial [Trypanosoma congolense IL3000];gi|71745500|ref|XP_827380.1|mitochondrial carrier protein [Trypanosoma brucei brucei TREU927]/gi|70831545|gb|EAN77050.1|mitochondrial carrier protein, putative [Trypanosoma brucei brucei TREU927];gi|1115872941|emb|SCU68911.1|mitochondrial carrier protein [Trypanosoma equiperdum]</t>
  </si>
  <si>
    <t>Achlya hypogyna;Saprolegnia parasitica CBS 223.65/Saprolegnia parasitica CBS 223.65;Thraustotheca clavata;Saprolegnia parasitica CBS 223.65/Saprolegnia parasitica CBS 223.65;Saprolegnia diclina VS20/Saprolegnia diclina VS20;Aphanomyces invadans/Aphanomyces invadans;Aphanomyces astaci/Aphanomyces astaci;Trypanosoma theileri;Fragilariopsis cylindrus CCMP1102;Phytophthora infestans T30-4/Phytophthora infestans T30-4;Phytophthora parasitica INRA-310/Phytophthora parasitica P1569/Phytophthora parasitica/Phytophthora parasitica/Phytophthora parasitica/Phytophthora parasitica/Phytophthora parasitica INRA-310/Phytophthora parasitica P1976/Phytophthora parasitica CJ01A1/Phytophthora parasitica P10297;Paramecium tetraurelia strain d4-2/Paramecium tetraurelia;Trypanosoma cruzi strain CL Brener/Trypanosoma cruzi;Tetrahymena thermophila SB210/Tetrahymena thermophila SB210;Trypanosoma cruzi/Trypanosoma cruzi Dm28c;Trypanosoma grayi/Trypanosoma grayi;Trypanosoma cruzi marinkellei;Trypanosoma congolense IL3000;Trypanosoma brucei TREU927/Trypanosoma brucei TREU927;Trypanosoma equiperdum</t>
  </si>
  <si>
    <t>3.7E-70;5.2E-69;8.5E-69;3.2E-67;7.5E-67;4.4E-63;1.7E-62;7.3E-59;7.5E-58;1.3E-57;1.7E-57;1.2E-56;2.3E-56;2.6E-56;3.9E-56;3.5E-55;9.8E-55;1.1E-54;1.6E-54;2.0E-54</t>
  </si>
  <si>
    <t>OQR92131;XP_012206354/KDO22917;OQR97696;XP_012210600/KDO18690;XP_008619554/EQC27054;XP_008880806/ETV90556;ETV70608/XP_009839991;ORC92062;OEU18960;EEY60524/XP_002899897;ETP06610/ETL30439/ETM36859/ETK76996/ETL83665/ETP34694/ETI36787/ETO65507/ETN02091/XP_008912474;CAK68282/XP_001435679;XP_821660/EAN99809;XP_001032778/EAR85115;ESS71069/EKG03201;XP_009316096/KEG05673;EKF31777;CCC93051;XP_827380/EAN77050;SCU68911</t>
  </si>
  <si>
    <t>gi|1173943250|gb|OQR92131.1|inorganic diphosphatase [Achlya hypogyna]</t>
  </si>
  <si>
    <t>F443_17133;Tb09.211.2370;ACHHYP_04038;F442_17008;MOQ_004383;PITG_13239;Tc00.1047053508461.284;F444_17175;GSPATT00037065001;H310_14681;Tb09.211.2370;SDRG_15168;TEOVI_000055700;Tb09.211.2370;Tb09.211.2370;H257_13982;FRACYDRAFT_225062;PITG_13239;L914_16510;TTHERM_00530730;Tc00.1047053508461.284;Tb09.211.2370;Tb09.211.2370;TM35_000042760;F444_17175;H257_13982;SDRG_15168;TCDM_00089;TTHERM_00530730;SPRG_15977;SPRG_11761;TCDM_00089;SDRG_15168;TCDM_00089;THRCLA_06881;FRACYDRAFT_225062;H257_13982;THRCLA_06881;TCDM_00089;ACHHYP_04038;Tb09.211.2370;PITG_13239;TTHERM_00530730;TTHERM_00530730;TEOVI_000055700;L914_16510;TM35_000042760;PITG_13239;H310_14681;GSPATT00037065001;TTHERM_00530730;TTHERM_00530730;SDRG_15168;SPRG_11761;F442_17008;TTHERM_00530730;FRACYDRAFT_225062;TCIL3000_9_4510;SPRG_15977;H310_14681;Tc00.1047053508461.284;SPRG_15977;PITG_13239;F443_17133;F444_17175;MOQ_004383;GSPATT00037065001;PITG_13239;Tb09.211.2370;TM35_000042760;H310_14681;THRCLA_06881;TCIL3000_9_4510;L914_16510;FRACYDRAFT_225062;SDRG_15168;Tb09.211.2370;TCDM_00089;TM35_000042760;H257_13982;F443_17133;SDRG_15168;H257_13982;PITG_13239;THRCLA_06881;TCIL3000_9_4510;Tb09.211.2370;TTHERM_00530730;F442_17008;F444_17175;F443_17133;GSPATT00037065001;PITG_13239;MOQ_004383;Tc00.1047053508461.284;MOQ_004383;TTHERM_00530730;Tc00.1047053508461.284;H310_14681;PITG_13239;TM35_000042760;TTHERM_00530730;L914_16510;Tc00.1047053508461.284;F444_17175;TCDM_00089;TTHERM_00530730;PITG_13239;ACHHYP_04038;SPRG_15977;F443_17133;Tb09.211.2370;TTHERM_00530730;SPRG_11761;TCIL3000_9_4510;GSPATT00037065001;GSPATT00037065001;PITG_13239;SPRG_15977;F442_17008;F442_17008;SPRG_11761;F443_17133;Tb09.211.2370;F444_17175;TTHERM_00530730;PITG_13239;PITG_13239;Tb09.211.2370;L914_16510;FRACYDRAFT_225062;Tb09.211.2370;TTHERM_00530730;Tb09.211.2370;THRCLA_06881;Tb09.211.2370;PITG_13239;MOQ_004383;H310_14681;THRCLA_06881;TCIL3000_9_4510;F442_17008;Tb09.211.2370;L914_16510;TM35_000042760;TEOVI_000055700;Tb09.211.2370;SPRG_15977;MOQ_004383;ACHHYP_04038;FRACYDRAFT_225062;TCIL3000_9_4510;H257_13982</t>
  </si>
  <si>
    <t>GO:0055085-IEA;GO:0005739-IDA;GO:0016020-IEA;GO:0016021-IEA;GO:0016021-IBA;GO:0006839-IBA;GO:0022857-IBA;GO:0005743-IBA;GO:0005743-RCA</t>
  </si>
  <si>
    <t>transmembrane transport-IEA;mitochondrion-IDA;membrane-IEA;integral component of membrane-IEA;integral component of membrane-IBA;mitochondrial transport-IBA;transmembrane transporter activity-IBA;mitochondrial inner membrane-IBA;mitochondrial inner membrane-RCA</t>
  </si>
  <si>
    <t>Biological Process-IEA;Cellular Component-IDA;Cellular Component-IEA;Cellular Component-IEA;Cellular Component-IBA;Biological Process-IBA;Molecular Function-IBA;Cellular Component-IBA;Cellular Component-RCA</t>
  </si>
  <si>
    <t>GO:0005739;GO:0006810;GO:0016020</t>
  </si>
  <si>
    <t>mitochondrion;transport;membrane</t>
  </si>
  <si>
    <t>Cellular Component;Biological Process;Cellular Component</t>
  </si>
  <si>
    <t>IPR002067;IPR018108;IPR023395;noIPR;noIPR;noIPR;noIPR;noIPR;noIPR;noIPR;noIPR;noIPR;noIPR;noIPR;IPR018108;IPR018108;IPR018108;IPR023395;noIPR;noIPR;noIPR</t>
  </si>
  <si>
    <t>FAMILY;REPEAT;DOMAIN;DOMAIN;DOMAIN;DOMAIN;DOMAIN;DOMAIN;DOMAIN;DOMAIN;DOMAIN;DOMAIN;DOMAIN;DOMAIN;REPEAT;REPEAT;REPEAT;DOMAIN;DOMAIN;DOMAIN;DOMAIN</t>
  </si>
  <si>
    <t>Mitochondrial carrier protein;Mitochondrial substrate/solute carrier;Mitochondrial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carrier domain;Mitochondrial substrate/solute carrier;Mitochondrial substrate/solute carrier;Mitochondrial substrate/solute carrier;Mitochondrial carrier domain;Mitochondrial carrier domain;Mitochondrial carrier domain;Mitochondrial carrier domain</t>
  </si>
  <si>
    <t>PR00926 (PRINTS);PF00153 (PFAM);G3DSA:1.50.40.10 (GENE3D);PTHR24089 (PANTHER);PTHR24089:SF490 (PANTHER);CYTOPLASMIC_DOMAIN (PHOBIUS);CYTOPLASMIC_DOMAIN (PHOBIUS);NON_CYTOPLASMIC_DOMAIN (PHOBIUS);TRANSMEMBRANE (PHOBIUS);NON_CYTOPLASMIC_DOMAIN (PHOBIUS);CYTOPLASMIC_DOMAIN (PHOBIUS);TRANSMEMBRANE (PHOBIUS);TRANSMEMBRANE (PHOBIUS);TRANSMEMBRANE (PHOBIUS);PS50920 (PROSITE_PROFILES);PS50920 (PROSITE_PROFILES);PS50920 (PROSITE_PROFILES);SSF103506 (SUPERFAMILY);TMhelix (TMHMM);TMhelix (TMHMM);TMhelix (TMHMM)</t>
  </si>
  <si>
    <t>GO:0055085;;;;;;;;;;;;;;;;;;;;</t>
  </si>
  <si>
    <t>transmembrane transport;;;;;;;;;;;;;;;;;;;;</t>
  </si>
  <si>
    <t>Biological Process;;;;;;;;;;;;;;;;;;;;</t>
  </si>
  <si>
    <t>EG_transcript_6025</t>
  </si>
  <si>
    <t>noIPR;IPR000008;IPR000008;IPR000008;noIPR;noIPR;noIPR;noIPR;IPR000008</t>
  </si>
  <si>
    <t>null;C2 domain;C2 domain;C2 domain;C2 domain;C2 domain;C2 domain;C2 domain;C2 domain</t>
  </si>
  <si>
    <t>PR01217 (PRINTS);G3DSA:2.60.40.150 (GENE3D);G3DSA:2.60.40.150 (GENE3D);PF00168 (PFAM);mobidb-lite (MOBIDB_LITE);mobidb-lite (MOBIDB_LITE);mobidb-lite (MOBIDB_LITE);mobidb-lite (MOBIDB_LITE);SSF49562 (SUPERFAMILY)</t>
  </si>
  <si>
    <t>EG_transcript_22521</t>
  </si>
  <si>
    <t>callose synthase 7-like isoform X1</t>
  </si>
  <si>
    <t>gi|1189131190|dbj|BAX37082.1|beta-1,3-glucan synthase [Euglena gracilis];gi|672135096|ref|XP_008791210.1|PREDICTED: callose synthase 7-like isoform X2 [Phoenix dactylifera];gi|672135092|ref|XP_008791208.1|PREDICTED: callose synthase 7-like isoform X1 [Phoenix dactylifera]/gi|672135094|ref|XP_008791209.1|PREDICTED: callose synthase 7-like isoform X1 [Phoenix dactylifera]</t>
  </si>
  <si>
    <t>Euglena gracilis;Phoenix dactylifera;Phoenix dactylifera/Phoenix dactylifera</t>
  </si>
  <si>
    <t>0.0E0;3.2E-11;3.3E-11</t>
  </si>
  <si>
    <t>BAX37082;XP_008791210;XP_008791208/XP_008791209</t>
  </si>
  <si>
    <t>gi|1189131190|dbj|BAX37082.1|beta-1,3-glucan synthase [Euglena gracilis]</t>
  </si>
  <si>
    <t>LOC103708176;LOC103708176;LOC103708176;LOC103708176;GSL1;LOC103708176;GSL1;LOC103708176;LOC103708176;GSL1;GSL1;LOC103708176;LOC103708176;LOC103708176;GSL1;LOC103708176;LOC103708176;GSL1;LOC103708176;LOC103708176;GSL1;LOC103708176;LOC103708176;LOC103708176;LOC103708176;LOC103708176;LOC103708176</t>
  </si>
  <si>
    <t>GO:0003843-IEA;GO:0016020-IEA;GO:0016021-IEA;GO:0006075-IEA;GO:0000148-IEA;GO:0004553-IEA;GO:0005975-IEA</t>
  </si>
  <si>
    <t>1,3-beta-D-glucan synthase activity-IEA;membrane-IEA;integral component of membrane-IEA;(1-&gt;3)-beta-D-glucan biosynthetic process-IEA;1,3-beta-D-glucan synthase complex-IEA;hydrolase activity, hydrolyzing O-glycosyl compounds-IEA;carbohydrate metabolic process-IEA</t>
  </si>
  <si>
    <t>Molecular Function-IEA;Cellular Component-IEA;Cellular Component-IEA;Biological Process-IEA;Cellular Component-IEA;Molecular Function-IEA;Biological Process-IEA</t>
  </si>
  <si>
    <t>GO:0000148;GO:0003843;GO:0004553;GO:0006075;GO:0016021</t>
  </si>
  <si>
    <t>1,3-beta-D-glucan synthase complex;1,3-beta-D-glucan synthase activity;hydrolase activity, hydrolyzing O-glycosyl compounds;(1-&gt;3)-beta-D-glucan biosynthetic process;integral component of membrane</t>
  </si>
  <si>
    <t>Cellular Component;Molecular Function;Molecular Function;Biological Process;Cellular Component</t>
  </si>
  <si>
    <t>EC:2.4.1.34</t>
  </si>
  <si>
    <t>1,3-beta-glucan synthase</t>
  </si>
  <si>
    <t>IPR003440;noIPR;noIPR</t>
  </si>
  <si>
    <t>Glycosyl transferase, family 48;Glycosyl transferase, family 48;Glycosyl transferase, family 48</t>
  </si>
  <si>
    <t>PF02364 (PFAM);PTHR12741:SF40 (PANTHER);PTHR12741 (PANTHER)</t>
  </si>
  <si>
    <t>GO:0000148/GO:0006075/GO:0016020/GO:0003843;;</t>
  </si>
  <si>
    <t>1,3-beta-D-glucan synthase complex/(1-&gt;3)-beta-D-glucan biosynthetic process/membrane/1,3-beta-D-glucan synthase activity;;</t>
  </si>
  <si>
    <t>Cellular Component/Biological Process/Cellular Component/Molecular Function;;</t>
  </si>
  <si>
    <t>EG_transcript_3434</t>
  </si>
  <si>
    <t>ATP-binding subfamily</t>
  </si>
  <si>
    <t>gi|551510282|ref|XP_005806663.1|PREDICTED: ATP-binding cassette sub-family B member 9 [Xiphophorus maculatus];gi|961940176|ref|XP_014866297.1|PREDICTED: ATP-binding cassette sub-family B member 9 isoform X1 [Poecilia mexicana];gi|617465379|ref|XP_007573492.1|PREDICTED: ATP-binding cassette sub-family B member 9 isoform X1 [Poecilia formosa];gi|658865310|ref|XP_008415513.1|PREDICTED: ATP-binding cassette sub-family B member 9 isoform X1 [Poecilia reticulata];gi|518363070|ref|WP_019533277.1|ABC transporter ATP-binding protein [Paenibacillus ginsengihumi];gi|1199305346|ref|XP_012704944.2|ATP-binding cassette sub-family B member 9 [Fundulus heteroclitus];gi|1099455400|emb|SFJ33109.1|ATP-binding cassette, subfamily B, MsbA [Brevibacillus sp. OK042];gi|1109775565|emb|SHJ00155.1|ATP-binding cassette, subfamily B, HlyB/CyaB [Anaerovibrio lipolyticus DSM 3074];gi|952354885|gb|KRT76289.1|ABC transporter-like protein, ATP-binding cassette, subfamily B, bacterial MsbA [Armatimonadetes bacterium CSP1-3];gi|746143105|ref|WP_039205781.1|type I secretion system permease/ATPase [Anaerovibrio lipolyticus]/gi|733799502|gb|KHM53106.1|hypothetical protein NZ47_00825 [Anaerovibrio lipolyticus];gi|974114311|ref|XP_015256511.1|PREDICTED: ATP-binding cassette sub-family B member 9 [Cyprinodon variegatus];gi|1095252481|emb|SEP23720.1|ATP-binding cassette, subfamily B, HlyB/CyaB [Rhodospirillales bacterium URHD0017];gi|1119823712|ref|WP_072716411.1|ABC transporter ATP-binding protein [Rhodothermus profundi]/gi|1109813173|emb|SHL05569.1|ATP-binding cassette, subfamily B, MsbA [Rhodothermus profundi];gi|1084089636|gb|OGK92990.1|peptidase C39, partial [Candidatus Rokubacteria bacterium GWF2_70_14];gi|550788121|gb|ERS85928.1|hypothetical protein Q672_16420 [Marinobacter sp. EVN1];gi|1088948050|emb|SEA84190.1|ATP-binding cassette, subfamily B, HlyB/CyaB [Marinobacterium georgiense DSM 11526];gi|1196409166|ref|WP_086091343.1|type I secretion system permease/ATPase [Pseudorhodoplanes sinuspersici];gi|1190224924|gb|ARP99517.1|type I secretion system permease/ATPase [Pseudorhodoplanes sinuspersici];gi|1125767526|ref|WP_075094651.1|ABC transporter ATP-binding protein [Planctomyces sp. SH-PL14]/gi|1015438489|gb|AMV20274.1|Putative multidrug export ATP-binding/permease protein [Planctomyces sp. SH-PL14];gi|1084081576|gb|OGK85565.1|peptidase C39 [Candidatus Rokubacteria bacterium GWA2_70_23]</t>
  </si>
  <si>
    <t>Xiphophorus maculatus;Poecilia mexicana;Poecilia formosa;Poecilia reticulata;Paenibacillus ginsengihumi;Fundulus heteroclitus;Brevibacillus sp. OK042;Anaerovibrio lipolyticus DSM 3074;Armatimonadetes bacterium CSP1-3;Anaerovibrio lipolyticus/Anaerovibrio lipolyticus;Cyprinodon variegatus;Rhodospirillales bacterium URHD0017;Rhodothermus profundi/Rhodothermus profundi;Candidatus Rokubacteria bacterium GWF2_70_14;Marinobacter sp. EVN1;Marinobacterium georgiense DSM 11526;bacterium C16-RIPI 110;bacterium C16-RIPI 110;Planctomyces sp. SH-PL14/Planctomyces sp. SH-PL14;Candidatus Rokubacteria bacterium GWA2_70_23</t>
  </si>
  <si>
    <t>3.6E-52;4.8E-51;8.4E-51;3.6E-50;5.0E-50;5.7E-50;2.2E-49;3.3E-49;3.6E-49;4.0E-49;2.0E-48;2.5E-48;1.6E-47;1.6E-47;2.1E-47;2.4E-47;2.9E-47;6.5E-47;1.0E-46;1.2E-46</t>
  </si>
  <si>
    <t>XP_005806663;XP_014866297;XP_007573492;XP_008415513;WP_019533277;XP_012704944;SFJ33109;SHJ00155;KRT76289;KHM53106/WP_039205781;XP_015256511;SEP23720;WP_072716411/SHL05569;OGK92990;ERS85928;SEA84190;WP_086091343;ARP99517;WP_075094651/AMV20274;OGK85565</t>
  </si>
  <si>
    <t>gi|551510282|ref|XP_005806663.1|PREDICTED: ATP-binding cassette sub-family B member 9 [Xiphophorus maculatus]</t>
  </si>
  <si>
    <t>Xiphophorus maculatus</t>
  </si>
  <si>
    <t>SAMN04488087_2609;SAMN02990966_04596;Q672_16420;Q672_16420;SAMN02745671_02357;VT03_20420;SAMN04488087_2609;CAK95_10805;XU14_C0054G0010;SAMN02745671_02357;A2X53_12270;SAMN02745671_02357;A0A096MGF8;XU14_C0054G0010;VT03_20420;A0A096MGF8;XU14_C0054G0010;A2X53_12270;SAMN02990966_04596;Q672_16420;Q672_16420;VT03_20420;A0A096MGF8;Q672_16420;A0A096MGF8;CAK95_10805;XU14_C0054G0010;VT03_20420;SAMN02745671_02357;A2X53_12270;VT03_20420;SAMN04488087_2609;A2X53_12270;A2X53_12270;Q672_16420;SAMN04488087_2609;CAK95_10805;SAMN04488087_2609;XU14_C0054G0010;A0A096MGF8;SAMN04488087_2609;CAK95_10805;A0A096MGF8;XU14_C0054G0010;CAK95_10805;CAK95_10805;CAK95_10805;XU14_C0054G0010;A2X53_12270;A0A096MGF8;Q672_16420;XU14_C0054G0010;SAMN02990966_04596;SAMN02990966_04596;SAMN02990966_04596;A2X53_12270;A2X53_12270;SAMN04488087_2609;A0A096MGF8;Q672_16420;CAK95_10805;SAMN02745671_02357;SAMN02745671_02357;SAMN02990966_04596;SAMN02990966_04596;A2X53_12270;CAK95_10805;CAK95_10805;A2X53_12270;Q672_16420;VT03_20420;A0A096MGF8;XU14_C0054G0010;SAMN04488087_2609;VT03_20420;A2X53_12270;A0A096MGF8;A0A096MGF8;A2X53_12270;CAK95_10805;VT03_20420;XU14_C0054G0010;Q672_16420;CAK95_10805;CAK95_10805;XU14_C0054G0010;A2X53_12270;SAMN04488087_2609;CAK95_10805;A0A096MGF8;CAK95_10805;CAK95_10805;SAMN02990966_04596;VT03_20420;CAK95_10805;VT03_20420;SAMN04488087_2609;A0A096MGF8;SAMN02990966_04596;CAK95_10805;A0A096MGF8;Q672_16420;A2X53_12270;A0A096MGF8;A2X53_12270;Q672_16420;SAMN02745671_02357;SAMN02745671_02357;SAMN02990966_04596;SAMN04488087_2609;A0A096MGF8;VT03_20420;SAMN02990966_04596;Q672_16420;SAMN02990966_04596;A2X53_12270;A0A096MGF8;XU14_C0054G0010;A2X53_12270;SAMN02745671_02357;CAK95_10805;Q672_16420;CAK95_10805;Q672_16420;Q672_16420;A2X53_12270;XU14_C0054G0010;A2X53_12270;XU14_C0054G0010;VT03_20420;Q672_16420;VT03_20420;SAMN04488087_2609;VT03_20420;Q672_16420;SAMN02745671_02357;VT03_20420;A2X53_12270;XU14_C0054G0010;CAK95_10805;A0A096MGF8;CAK95_10805;A0A096MGF8;SAMN02745671_02357;A2X53_12270;SAMN04488087_2609;SAMN04488087_2609;XU14_C0054G0010;A2X53_12270;VT03_20420;SAMN02745671_02357;A0A096MGF8;CAK95_10805;CAK95_10805;A2X53_12270;Q672_16420;Q672_16420;A2X53_12270</t>
  </si>
  <si>
    <t>GO:0000166-IEA;GO:0016020-IEA;GO:0006508-IEA;GO:0016021-IEA;GO:0030253-IEA;GO:0030256-IEA;GO:0016787-IEA;GO:0015833-IEA;GO:0016887-IEA;GO:0042626-IEA;GO:0055085-IEA;GO:0008233-IEA;GO:0015440-IEA;GO:0008565-IEA;GO:0005524-IEA;GO:0005765-IEA</t>
  </si>
  <si>
    <t>nucleotide binding-IEA;membrane-IEA;proteolysis-IEA;integral component of membrane-IEA;protein secretion by the type I secretion system-IEA;type I protein secretion system complex-IEA;hydrolase activity-IEA;peptide transport-IEA;ATPase activity-IEA;ATPase activity, coupled to transmembrane movement of substances-IEA;transmembrane transport-IEA;peptidase activity-IEA;peptide-transporting ATPase activity-IEA;protein transporter activity-IEA;ATP binding-IEA;lysosomal membrane-IEA</t>
  </si>
  <si>
    <t>Molecular Function-IEA;Cellular Component-IEA;Biological Process-IEA;Cellular Component-IEA;Biological Process-IEA;Cellular Component-IEA;Molecular Function-IEA;Biological Process-IEA;Molecular Function-IEA;Molecular Function-IEA;Biological Process-IEA;Molecular Function-IEA;Molecular Function-IEA;Molecular Function-IEA;Molecular Function-IEA;Cellular Component-IEA</t>
  </si>
  <si>
    <t>GO:0005215;GO:0006810;GO:0016020;GO:0016887</t>
  </si>
  <si>
    <t>transporter activity;transport;membrane;ATPase activity</t>
  </si>
  <si>
    <t>Molecular Function;Biological Process;Cellular Component;Molecular Function</t>
  </si>
  <si>
    <t>IPR003593;IPR003439;noIPR;IPR011527;noIPR;noIPR;IPR017871;noIPR;noIPR;noIPR;noIPR;noIPR;noIPR;noIPR;IPR003439;IPR011527;IPR011527;IPR027417</t>
  </si>
  <si>
    <t>DOMAIN;DOMAIN;DOMAIN;DOMAIN;DOMAIN;DOMAIN;CONSERVED_SITE;CONSERVED_SITE;CONSERVED_SITE;CONSERVED_SITE;CONSERVED_SITE;CONSERVED_SITE;CONSERVED_SITE;CONSERVED_SITE;DOMAIN;DOMAIN;DOMAIN;DOMAIN</t>
  </si>
  <si>
    <t>AAA+ ATPase domain;ABC transporter-like;ABC transporter-like;ABC transporter type 1, transmembrane domain;ABC transporter type 1, transmembrane domain;ABC transporter type 1, transmembrane domain;ABC transporter, conserved site;ABC transporter, conserved site;ABC transporter, conserved site;ABC transporter, conserved site;ABC transporter, conserved site;ABC transporter, conserved site;ABC transporter, conserved site;ABC transporter, conserved site;ABC transporter-like;ABC transporter type 1, transmembrane domain;ABC transporter type 1, transmembrane domain;P-loop containing nucleoside triphosphate hydrolase</t>
  </si>
  <si>
    <t>SM00382 (SMART);PF00005 (PFAM);G3DSA:3.40.50.300 (GENE3D);PF00664 (PFAM);G3DSA:1.20.1560.10 (GENE3D);PTHR24221 (PANTHER);PS00211 (PROSITE_PATTERNS);CYTOPLASMIC_DOMAIN (PHOBIUS);CYTOPLASMIC_DOMAIN (PHOBIUS);TRANSMEMBRANE (PHOBIUS);TRANSMEMBRANE (PHOBIUS);TRANSMEMBRANE (PHOBIUS);NON_CYTOPLASMIC_DOMAIN (PHOBIUS);NON_CYTOPLASMIC_DOMAIN (PHOBIUS);PS50893 (PROSITE_PROFILES);PS50929 (PROSITE_PROFILES);SSF90123 (SUPERFAMILY);SSF52540 (SUPERFAMILY)</t>
  </si>
  <si>
    <t>;GO:0016887/GO:0005524;;GO:0016021/GO:0055085/GO:0006810/GO:0005524/GO:0042626;;;GO:0005524/GO:0016887;;;;;;;;GO:0016887/GO:0005524;GO:0016021/GO:0055085/GO:0006810/GO:0005524/GO:0042626;GO:0016021/GO:0055085/GO:0006810/GO:0005524/GO:0042626;</t>
  </si>
  <si>
    <t>;ATPase activity/ATP binding;;integral component of membrane/transmembrane transport/transport/ATP binding/ATPase activity, coupled to transmembrane movement of substances;;;ATP binding/ATPase activity;;;;;;;;ATPase activity/ATP binding;integral component of membrane/transmembrane transport/transport/ATP binding/ATPase activity, coupled to transmembrane movement of substances;integral component of membrane/transmembrane transport/transport/ATP binding/ATPase activity, coupled to transmembrane movement of substances;</t>
  </si>
  <si>
    <t>;Molecular Function/Molecular Function;;Cellular Component/Biological Process/Biological Process/Molecular Function/Molecular Function;;;Molecular Function/Molecular Function;;;;;;;;Molecular Function/Molecular Function;Cellular Component/Biological Process/Biological Process/Molecular Function/Molecular Function;Cellular Component/Biological Process/Biological Process/Molecular Function/Molecular Function;</t>
  </si>
  <si>
    <t>EG_transcript_20673</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</si>
  <si>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prasinos];gi|551625743|ref|XP_005792978.1|hypothetical protein EMIHUDRAFT_417346, partial [Emiliania huxleyi CCMP1516]/gi|485647387|gb|EOD40549.1|hypothetical protein EMIHUDRAFT_417346, partial [Emiliania huxleyi CCMP1516];gi|551671392|ref|XP_005838453.1|hypothetical protein GUITHDRAFT_61890, partial [Guillardia theta CCMP2712]/gi|428182613|gb|EKX51473.1|hypothetical protein GUITHDRAFT_61890, partial [Guillardia theta CCMP2712];gi|551638836|ref|XP_005822230.1|hypothetical protein GUITHDRAFT_80007 [Guillardia theta CCMP2712]/gi|428166271|gb|EKX35250.1|hypothetical protein GUITHDRAFT_80007 [Guillardia theta CCMP2712];gi|551557581|ref|XP_005765816.1|hypothetical protein EMIHUDRAFT_43569, partial [Emiliania huxleyi CCMP1516]/gi|485615954|gb|EOD13387.1|hypothetical protein EMIHUDRAFT_43569, partial [Emiliania huxleyi CCMP1516];gi|1084585830|gb|OGO41204.1|phosphate ABC transporter substrate-binding protein PstS [Chloroflexi bacterium RBG_16_57_9];gi|551648345|ref|XP_005826955.1|hypothetical protein GUITHDRAFT_54195, partial [Guillardia theta CCMP2712]/gi|428171055|gb|EKX39975.1|hypothetical protein GUITHDRAFT_54195, partial [Guillardia theta CCMP2712];gi|857976205|emb|CEO97693.1|hypothetical protein PBRA_005807 [Plasmodiophora brassicae];gi|1113334951|gb|OJV99106.1|phosphate ABC transporter substrate-binding protein PstS [Chloroflexi bacterium 54-19];gi|857976204|emb|CEO97692.1|hypothetical protein PBRA_005806 [Plasmodiophora brassicae];gi|857971900|emb|CEP01833.1|hypothetical protein PBRA_008775 [Plasmodiophora brassicae];gi|757131082|ref|WP_042685353.1|phosphate ABC transporter substrate-binding protein PstS [Methermicoccus shengliensis]/gi|973025359|gb|KUK05070.1|Phosphate ABC transporter substrate-binding protein, PhoT family [Euryarchaeota archaeon 55_53]/gi|973057340|gb|KUK30363.1|Phosphate ABC transporter substrate-binding protein, PhoT family [Methanosarcinales archeaon 56_1174];gi|927594340|ref|YP_009165166.1|Ser/Thr kinase [Mollivirus sibericum]/gi|927029745|gb|ALD62002.1|Ser/Thr kinase [Mollivirus sibericum];gi|1088670320|gb|OHE81376.1|phosphate ABC transporter substrate-binding protein PstS, partial [Xanthomonadales bacterium GWF1_69_6];gi|871213766|ref|XP_012946989.1|PREDICTED: uncharacterized protein LOC101848644 [Aplysia californica];gi|441432699|ref|YP_007354741.1|Protein Tyrosine Kinase (PTK) family protein [Acanthamoeba polyphaga moumouvirus]/gi|440383779|gb|AGC02305.1|Protein Tyrosine Kinase (PTK) family protein [Acanthamoeba polyphaga moumouvirus];gi|500471596|ref|WP_011938430.1|phosphate ABC transporter substrate-binding protein PstS [Geobacter uraniireducens]/gi|146397084|gb|ABQ25717.1|phosphate ABC transporter substrate-binding protein, PhoT family [Geobacter uraniireducens Rf4]/gi|146398103|gb|ABQ26736.1|phosphate ABC transporter substrate-binding protein, PhoT family [Geobacter uraniireducens Rf4];gi|648453867|ref|WP_026145618.1|phosphate ABC transporter substrate-binding protein PstS [Pseudomonas fuscovaginae];gi|652334955|ref|WP_026732171.1|phosphate ABC transporter substrate-binding protein PstS [Fischerella sp. PCC 9605]</t>
  </si>
  <si>
    <t>Guillardia theta CCMP2712/Guillardia theta CCMP2712;Bathycoccus prasinos/Bathycoccus prasinos;Emiliania huxleyi CCMP1516/Emiliania huxleyi CCMP1516;Guillardia theta CCMP2712/Guillardia theta CCMP2712;Guillardia theta CCMP2712/Guillardia theta CCMP2712;Emiliania huxleyi CCMP1516/Emiliania huxleyi CCMP1516;Chloroflexi bacterium RBG_16_57_9;Guillardia theta CCMP2712/Guillardia theta CCMP2712;Plasmodiophora brassicae;Chloroflexi bacterium 54-19;Plasmodiophora brassicae;Plasmodiophora brassicae;Methermicoccus shengliensis/Euryarchaeota archaeon 55_53/Methanosarcinales archeaon 56_1174;Mollivirus sibericum/Mollivirus sibericum;Xanthomonadales bacterium GWF1_69_6;Aplysia californica;Acanthamoeba polyphaga moumouvirus/Acanthamoeba polyphaga moumouvirus;Geobacter uraniireducens/Geobacter uraniireducens Rf4/Geobacter uraniireducens Rf4;Pseudomonas fuscovaginae;Fischerella sp. PCC 9605</t>
  </si>
  <si>
    <t>1.3E-35;1.1E-31;1.5E-31;6.4E-31;2.5E-23;3.1E-21;2.0E-18;1.5E-17;2.1E-16;1.5E-14;2.6E-14;1.3E-13;1.3E-13;4.8E-13;8.0E-13;8.1E-13;5.6E-12;5.6E-12;5.8E-12;9.1E-12</t>
  </si>
  <si>
    <t>XP_005822138/EKX35158;XP_007513290/CCO16848;XP_005792978/EOD40549;XP_005838453/EKX51473;XP_005822230/EKX35250;XP_005765816/EOD13387;OGO41204;XP_005826955/EKX39975;CEO97693;OJV99106;CEO97692;CEP01833;WP_042685353/KUK05070/KUK30363;YP_009165166/ALD62002;OHE81376;XP_012946989;YP_007354741/AGC02305;ABQ26736/ABQ25717/WP_011938430;WP_026145618;WP_026732171</t>
  </si>
  <si>
    <t>gi|551638650|ref|XP_005822138.1|hypothetical protein GUITHDRAFT_80074 [Guillardia theta CCMP2712]/gi|428166177|gb|EKX35158.1|hypothetical protein GUITHDRAFT_80074 [Guillardia theta CCMP2712]</t>
  </si>
  <si>
    <t>ml_200;A2X76_00295;Moumou_00787;XD62_0538;ml_200;PBRA_005806;GUITHDRAFT_80007;GUITHDRAFT_61890;Bathy05g00240;A2Z04_05740;A2X76_00295;A2X76_00295;GUITHDRAFT_61890;Moumou_00787;Moumou_00787;Bathy05g00240;XD46_0063;GUITHDRAFT_80007;GUITHDRAFT_80007;Bathy05g00240;GUITHDRAFT_80007;A2Z04_05740;Bathy05g00240;GUITHDRAFT_61890;GUITHDRAFT_61890;PBRA_005807;Moumou_00787;XD62_0538;BGO39_16765;A2X76_00295;ml_200;Bathy05g00240;Moumou_00787;GUITHDRAFT_80074;BGO39_16765;XD46_0063;A2Z04_05740;ml_200;PBRA_008775;ml_200;EMIHUDRAFT_417346;A2Z04_05740;Moumou_00787;PBRA_008775;A2Z04_05740;A2X76_00295;BGO39_16765;GUITHDRAFT_80074;GUITHDRAFT_61890;XD62_0538;GUITHDRAFT_61890;GUITHDRAFT_80074;Moumou_00787;Moumou_00787;GUITHDRAFT_80007;PBRA_008775;XD46_0063;PBRA_005807;A2Z04_05740;BGO39_16765;GUITHDRAFT_80074;BGO39_16765;XD62_0538;Moumou_00787;PBRA_005806;XD46_0063;XD62_0538;PBRA_005806;Moumou_00787;Bathy05g00240;ml_200;Bathy05g00240;XD62_0538;Moumou_00787;ml_200;BGO39_16765;XD62_0538;ml_200;ml_200;ml_200;Moumou_00787;BGO39_16765;A2Z04_05740;Moumou_00787;Moumou_00787;PBRA_005807;BGO39_16765;PBRA_005806;EMIHUDRAFT_417346;ml_200;Bathy05g00240;PBRA_005806;A2Z04_05740;Bathy05g00240;ml_200;XD46_0063;ml_200;PBRA_005806;Bathy05g00240;Moumou_00787;Moumou_00787;Bathy05g00240;XD46_0063;PBRA_008775;PBRA_008775;ml_200;GUITHDRAFT_80074;PBRA_005807;XD46_0063;A2X76_00295;Moumou_00787;Bathy05g00240;Moumou_00787;PBRA_005806;XD46_0063;Moumou_00787;GUITHDRAFT_80074;GUITHDRAFT_80007;EMIHUDRAFT_417346;Moumou_00787;XD62_0538</t>
  </si>
  <si>
    <t>GO:0016020-IEA;GO:0006817-IEA;GO:0016021-IEA;GO:0016310-IEA;GO:0016301-IEA;GO:0035435-IEA;GO:0035556-IEA;GO:0043190-IEA;GO:0009190-IEA;GO:0016849-IEA;GO:0007186-IEA;GO:0042301-IEA;GO:0004672-IEA;GO:0005524-IEA;GO:0004930-IEA;GO:0006468-IEA;GO:0005622-IEA</t>
  </si>
  <si>
    <t>membrane-IEA;phosphate ion transport-IEA;integral component of membrane-IEA;phosphorylation-IEA;kinase activity-IEA;phosphate ion transmembrane transport-IEA;intracellular signal transduction-IEA;ATP-binding cassette (ABC) transporter complex-IEA;cyclic nucleotide biosynthetic process-IEA;phosphorus-oxygen lyase activity-IEA;G-protein coupled receptor signaling pathway-IEA;phosphate ion binding-IEA;protein kinase activity-IEA;ATP binding-IEA;G-protein coupled receptor activity-IEA;protein phosphorylation-IEA;intracellular-IEA</t>
  </si>
  <si>
    <t>Cellular Component-IEA;Biological Process-IEA;Cellular Component-IEA;Biological Process-IEA;Molecular Function-IEA;Biological Process-IEA;Biological Process-IEA;Cellular Component-IEA;Biological Process-IEA;Molecular Function-IEA;Biological Process-IEA;Molecular Function-IEA;Molecular Function-IEA;Molecular Function-IEA;Molecular Function-IEA;Biological Process-IEA;Cellular Component-IEA</t>
  </si>
  <si>
    <t>IPR024370;noIPR;noIPR;noIPR;noIPR;noIPR;noIPR;noIPR;noIPR;noIPR</t>
  </si>
  <si>
    <t>PBP domain;PBP domain;PBP domain;PBP domain;PBP domain;PBP domain;PBP domain;PBP domain;PBP domain;PBP domain</t>
  </si>
  <si>
    <t>PF12849 (PFAM);G3DSA:3.40.190.10 (GENE3D);PTHR42996 (PANTHER);SIGNAL_PEPTIDE_N_REGION (PHOBIUS);SIGNAL_PEPTIDE_H_REGION (PHOBIUS);SIGNAL_PEPTIDE (PHOBIUS);SIGNAL_PEPTIDE_C_REGION (PHOBIUS);NON_CYTOPLASMIC_DOMAIN (PHOBIUS);SignalP-noTM (SIGNALP_EUK);SSF53850 (SUPERFAMILY)</t>
  </si>
  <si>
    <t>EG_transcript_7627</t>
  </si>
  <si>
    <t>beta and beta-prime subunits of DNA dependent RNA-polymerase</t>
  </si>
  <si>
    <t>gi|159477511|ref|XP_001696852.1|DNA-directed RNA polymerase I subunit A [Chlamydomonas reinhardtii]/gi|158274764|gb|EDP00544.1|DNA-directed RNA polymerase I subunit A, partial [Chlamydomonas reinhardtii];gi|528894770|gb|EPZ34946.1|RNA polymerase Rpb1 5 domain-containing protein [Rozella allomycis CSF55];gi|630345737|ref|XP_007862169.1|beta and beta-prime subunits of DNA dependent RNA-polymerase [Gloeophyllum trabeum ATCC 11539]/gi|521729004|gb|EPQ59089.1|beta and beta-prime subunits of DNA dependent RNA-polymerase [Gloeophyllum trabeum ATCC 11539];gi|1021804080|gb|KZO96375.1|beta and beta-prime subunits of DNA dependent RNA-polymerase [Calocera viscosa TUFC12733];gi|934152490|gb|KPM03307.1|DNA-directed RNA polymerase I subunit RPA1-like protein [Sarcoptes scabiei];gi|695114024|gb|KGK40557.1|hypothetical protein JL09_g464, partial [Pichia kudriavzevii];gi|366994298|ref|XP_003676913.1|hypothetical protein NCAS_0F00730 [Naumovozyma castellii CBS 4309]/gi|342302781|emb|CCC70557.1|hypothetical protein NCAS_0F00730 [Naumovozyma castellii CBS 4309];gi|1065001383|gb|ODV90235.1|hypothetical protein CANCADRAFT_103917 [Tortispora caseinolytica NRRL Y-17796];gi|1070661488|gb|OEJ85659.1|DNA-directed RNA polymerase I subunit [Hanseniaspora osmophila];gi|748545391|emb|CDO96408.1|unnamed protein product [Kluyveromyces dobzhanskii CBS 2104];gi|1147243161|ref|XP_020062027.1|putative DNA-directed RNA polymerase I 190 kda polypeptide largest subunit [Candida tanzawaensis NRRL Y-17324]/gi|1064987387|gb|ODV76905.1|putative DNA-directed RNA polymerase I 190 kda polypeptide largest subunit [Candida tanzawaensis NRRL Y-17324];gi|761757087|emb|CEP64847.1|LALA0S14e00628g1_1 [Lachancea lanzarotensis];gi|207340851|gb|EDZ69074.1|YOR341Wp-like protein [Saccharomyces cerevisiae AWRI1631];gi|574143710|dbj|BAO41500.1|DNA-directed RNA polymerase I subunit RPA1 [Kluyveromyces marxianus DMKU3-1042]/gi|693904140|dbj|BAP72945.1|DNA-directed RNA polymerase I subunit RPA1 [Kluyveromyces marxianus];gi|768490813|gb|AJU03017.1|Rpa190p [Saccharomyces cerevisiae YJM1400];gi|768499625|gb|AJU11811.1|Rpa190p [Saccharomyces cerevisiae YJM1479];gi|768491806|gb|AJU04008.1|Rpa190p [Saccharomyces cerevisiae YJM1402]/gi|768501591|gb|AJU13773.1|Rpa190p [Saccharomyces cerevisiae YJM1573];gi|349581488|dbj|GAA26646.1|K7_Rpa190p [Saccharomyces cerevisiae Kyokai no. 7]/gi|768489831|gb|AJU02037.1|Rpa190p [Saccharomyces cerevisiae YJM1389]/gi|768502574|gb|AJU14754.1|Rpa190p [Saccharomyces cerevisiae YJM1592];gi|768488857|gb|AJU01065.1|Rpa190p [Saccharomyces cerevisiae YJM1387];gi|768500121|gb|AJU12306.1|Rpa190p [Saccharomyces cerevisiae YJM1526]</t>
  </si>
  <si>
    <t>Chlamydomonas reinhardtii/Chlamydomonas reinhardtii;Rozella allomycis CSF55;Gloeophyllum trabeum ATCC 11539/Gloeophyllum trabeum ATCC 11539;Calocera viscosa TUFC12733;Sarcoptes scabiei;Pichia kudriavzevii;Naumovozyma castellii CBS 4309/Naumovozyma castellii CBS 4309;Tortispora caseinolytica NRRL Y-17796;Hanseniaspora osmophila;Kluyveromyces dobzhanskii CBS 2104;Candida tanzawaensis NRRL Y-17324/Candida tanzawaensis NRRL Y-17324;Lachancea lanzarotensis;Saccharomyces cerevisiae AWRI1631;Kluyveromyces marxianus DMKU3-1042/Kluyveromyces marxianus;Saccharomyces cerevisiae YJM1400;Saccharomyces cerevisiae YJM1479;Saccharomyces cerevisiae YJM1402/Saccharomyces cerevisiae YJM1573;Saccharomyces cerevisiae Kyokai no. 7/Saccharomyces cerevisiae YJM1389/Saccharomyces cerevisiae YJM1592;Saccharomyces cerevisiae YJM1387;Saccharomyces cerevisiae YJM1526</t>
  </si>
  <si>
    <t>2.2E-76;8.9E-76;2.9E-74;2.9E-73;4.1E-73;6.3E-73;1.6E-72;1.8E-72;1.8E-72;2.7E-72;2.8E-72;3.3E-72;3.9E-72;5.7E-72;6.1E-72;6.4E-72;7.1E-72;7.1E-72;7.2E-72;7.4E-72</t>
  </si>
  <si>
    <t>XP_001696852/EDP00544;EPZ34946;XP_007862169/EPQ59089;KZO96375;KPM03307;KGK40557;XP_003676913/CCC70557;ODV90235;OEJ85659;CDO96408;XP_020062027/ODV76905;CEP64847;EDZ69074;BAO41500/BAP72945;AJU03017;AJU11811;AJU13773/AJU04008;AJU14754/GAA26646/AJU02037;AJU01065;AJU12306</t>
  </si>
  <si>
    <t>gi|159477511|ref|XP_001696852.1|DNA-directed RNA polymerase I subunit A [Chlamydomonas reinhardtii]/gi|158274764|gb|EDP00544.1|DNA-directed RNA polymerase I subunit A, partial [Chlamydomonas reinhardtii]</t>
  </si>
  <si>
    <t>Chlamydomonas reinhardtii</t>
  </si>
  <si>
    <t>RPA1;QR98_0017370;RPA190;RPA190;AWRI3579_g2210;O9G_001676;CALVIDRAFT_537148;AWRI1631_154900;GLOTRDRAFT_70235;O9G_001676;JL09_g464;RPA1;NCAS0F00730;LALA0_S14e00628g;CANCADRAFT_103917;GLOTRDRAFT_70235;AWRI3579_g2210;CANCADRAFT_103917;AWRI3579_g2210;KLDO_g4613;CANTADRAFT_27643;CANCADRAFT_103917;NCAS0F00730;RPA190;AWRI3579_g2210;GLOTRDRAFT_70235;RPA1;CANCADRAFT_103917;CANTADRAFT_27643;CANTADRAFT_27643;NCAS0F00730;CANTADRAFT_27643;NCAS0F00730;QR98_0017370;JL09_g464;K7_RPA190;NCAS0F00730;AWRI1631_154900;JL09_g464;AWRI3579_g2210;QR98_0017370;CALVIDRAFT_537148;KLDO_g4613;LALA0_S14e00628g;AWRI3579_g2210;NCAS0F00730;CANTADRAFT_27643;K7_RPA190;LALA0_S14e00628g;O9G_001676;NCAS0F00730;CANTADRAFT_27643;CANTADRAFT_27643;RPA1;AWRI3579_g2210;CALVIDRAFT_537148;RPA1;LALA0_S14e00628g;AWRI1631_154900;AWRI3579_g2210;RPA1;LALA0_S14e00628g;AWRI3579_g2210;CANCADRAFT_103917;LALA0_S14e00628g;CANCADRAFT_103917;AWRI3579_g2210;AWRI1631_154900;AWRI3579_g2210;LALA0_S14e00628g;CANCADRAFT_103917;RPA190;CANCADRAFT_103917;LALA0_S14e00628g;LALA0_S14e00628g;QR98_0017370;LALA0_S14e00628g;JL09_g464;O9G_001676;CANCADRAFT_103917;QR98_0017370;K7_RPA190;CANTADRAFT_27643;LALA0_S14e00628g;CALVIDRAFT_537148;GLOTRDRAFT_70235;KLDO_g4613;QR98_0017370;CANTADRAFT_27643;RPA190;LALA0_S14e00628g;RPA190;CANTADRAFT_27643;O9G_001676;GLOTRDRAFT_70235;RPA190;CANTADRAFT_27643;CALVIDRAFT_537148;RPA1;RPA1;AWRI3579_g2210;RPA190;CANCADRAFT_103917;AWRI1631_154900;CANTADRAFT_27643;CALVIDRAFT_537148;K7_RPA190;CANTADRAFT_27643;AWRI1631_154900;RPA1;JL09_g464;CANCADRAFT_103917;K7_RPA190;QR98_0017370;NCAS0F00730;RPA190;NCAS0F00730;AWRI1631_154900;NCAS0F00730;RPA1;NCAS0F00730;NCAS0F00730;KLDO_g4613;AWRI3579_g2210;CANTADRAFT_27643;QR98_0017370;GLOTRDRAFT_70235;GLOTRDRAFT_70235;AWRI1631_154900;LALA0_S14e00628g;NCAS0F00730;AWRI3579_g2210;NCAS0F00730;NCAS0F00730;CANTADRAFT_27643;AWRI3579_g2210;GLOTRDRAFT_70235;RPA190;CALVIDRAFT_537148;RPA1;RPA1;K7_RPA190;RPA190;O9G_001676;RPA1;O9G_001676;CALVIDRAFT_537148;AWRI3579_g2210;CANCADRAFT_103917;NCAS0F00730;RPA1;CANCADRAFT_103917;JL09_g464;CANTADRAFT_27643;QR98_0017370;CANCADRAFT_103917;KLDO_g4613;NCAS0F00730;CALVIDRAFT_537148;K7_RPA190;JL09_g464;K7_RPA190;AWRI1631_154900;K7_RPA190;CALVIDRAFT_537148;GLOTRDRAFT_70235;NCAS0F00730;K7_RPA190;NCAS0F00730;CALVIDRAFT_537148;CANTADRAFT_27643;GLOTRDRAFT_70235;CANCADRAFT_103917;NCAS0F00730;NCAS0F00730;AWRI3579_g2210;NCAS0F00730;AWRI3579_g2210;CANCADRAFT_103917;K7_RPA190;O9G_001676;NCAS0F00730;AWRI3579_g2210;KLDO_g4613;CANCADRAFT_103917;RPA190;JL09_g464;CANTADRAFT_27643;CANTADRAFT_27643;CANTADRAFT_27643;RPA190;QR98_0017370;LALA0_S14e00628g;O9G_001676;RPA1;AWRI3579_g2210;CANCADRAFT_103917;AWRI1631_154900;CANCADRAFT_103917;AWRI3579_g2210;GLOTRDRAFT_70235;K7_RPA190;RPA1;CALVIDRAFT_537148;JL09_g464;CANCADRAFT_103917;QR98_0017370;CANCADRAFT_103917;CANCADRAFT_103917;NCAS0F00730;KLDO_g4613;CANTADRAFT_27643;CANTADRAFT_27643;RPA1;RPA1;CANCADRAFT_103917;AWRI3579_g2210;RPA1;GLOTRDRAFT_70235;NCAS0F00730;RPA190;JL09_g464;O9G_001676;RPA1;AWRI3579_g2210;JL09_g464;CANTADRAFT_27643;LALA0_S14e00628g;JL09_g464;O9G_001676;CANTADRAFT_27643;QR98_0017370;AWRI3579_g2210;O9G_001676;AWRI3579_g2210;O9G_001676;AWRI3579_g2210;JL09_g464;QR98_0017370;GLOTRDRAFT_70235;CANCADRAFT_103917;CALVIDRAFT_537148;QR98_0017370;GLOTRDRAFT_70235;CANCADRAFT_103917;RPA190;CALVIDRAFT_537148;JL09_g464;CANCADRAFT_103917;K7_RPA190;CANTADRAFT_27643;CANTADRAFT_27643;NCAS0F00730;O9G_001676;RPA190;LALA0_S14e00628g;K7_RPA190</t>
  </si>
  <si>
    <t>GO:0003677-IEA;GO:0003899-IEA;GO:1990841-IEA;GO:0005736-IEA;GO:0005736-IBA;GO:0001054-IEA;GO:0001054-IBA;GO:0042790-IEA;GO:0016740-IEA;GO:0016779-IEA;GO:0008270-IEA;GO:0006351-IEA;GO:0006360-IEA;GO:0005730-IEA;GO:0005634-IEA</t>
  </si>
  <si>
    <t>DNA binding-IEA;DNA-directed 5'-3' RNA polymerase activity-IEA;promoter-specific chromatin binding-IEA;DNA-directed RNA polymerase I complex-IEA;DNA-directed RNA polymerase I complex-IBA;RNA polymerase I activity-IEA;RNA polymerase I activity-IBA;nucleolar large rRNA transcription by RNA polymerase I-IEA;transferase activity-IEA;nucleotidyltransferase activity-IEA;zinc ion binding-IEA;transcription, DNA-templated-IEA;transcription by RNA polymerase I-IEA;nucleolus-IEA;nucleus-IEA</t>
  </si>
  <si>
    <t>Molecular Function-IEA;Molecular Function-IEA;Molecular Function-IEA;Cellular Component-IEA;Cellular Component-IBA;Molecular Function-IEA;Molecular Function-IBA;Biological Process-IEA;Molecular Function-IEA;Molecular Function-IEA;Molecular Function-IEA;Biological Process-IEA;Biological Process-IEA;Cellular Component-IEA;Cellular Component-IEA</t>
  </si>
  <si>
    <t>GO:0016740</t>
  </si>
  <si>
    <t>transferase activity</t>
  </si>
  <si>
    <t>IPR006592;noIPR;IPR007066;IPR000722;noIPR;noIPR;IPR015699;noIPR;noIPR;noIPR</t>
  </si>
  <si>
    <t>DOMAIN;DOMAIN;DOMAIN;DOMAIN;DOMAIN;DOMAIN;FAMILY;FAMILY;FAMILY;FAMILY</t>
  </si>
  <si>
    <t>RNA polymerase, N-terminal;RNA polymerase, N-terminal;RNA polymerase Rpb1, domain 3;RNA polymerase, alpha subunit;RNA polymerase, alpha subunit;RNA polymerase, alpha subunit;DNA-directed RNA pol I, largest subunit;DNA-directed RNA pol I, largest subunit;DNA-directed RNA pol I, largest subunit;DNA-directed RNA pol I, largest subunit</t>
  </si>
  <si>
    <t>SM00663 (SMART);G3DSA:3.30.1490.180 (GENE3D);PF04983 (PFAM);PF00623 (PFAM);G3DSA:2.40.40.20 (GENE3D);mobidb-lite (MOBIDB_LITE);PTHR19376:SF44 (PANTHER);PTHR19376 (PANTHER);SignalP-noTM (SIGNALP_EUK);SSF64484 (SUPERFAMILY)</t>
  </si>
  <si>
    <t>GO:0006351/GO:0003677/GO:0003899;;GO:0003677/GO:0006351/GO:0003899;GO:0006351/GO:0003899/GO:0003677;;;GO:0003899/GO:0008270/GO:0005634/GO:0006351;;;</t>
  </si>
  <si>
    <t>transcription, DNA-templated/DNA binding/DNA-directed 5'-3' RNA polymerase activity;;DNA binding/transcription, DNA-templated/DNA-directed 5'-3' RNA polymerase activity;transcription, DNA-templated/DNA-directed 5'-3' RNA polymerase activity/DNA binding;;;DNA-directed 5'-3' RNA polymerase activity/zinc ion binding/nucleus/transcription, DNA-templated;;;</t>
  </si>
  <si>
    <t>Biological Process/Molecular Function/Molecular Function;;Molecular Function/Biological Process/Molecular Function;Biological Process/Molecular Function/Molecular Function;;;Molecular Function/Molecular Function/Cellular Component/Biological Process;;;</t>
  </si>
  <si>
    <t>EG_transcript_5437</t>
  </si>
  <si>
    <t>hypothetical protein MVEG_00988</t>
  </si>
  <si>
    <t>gi|672828885|gb|KFH73774.1|hypothetical protein MVEG_00988 [Mortierella verticillata NRRL 6337];gi|595455118|gb|EXX61282.1|hypothetical protein RirG_172620 [Rhizophagus irregularis DAOM 197198w];gi|1183480766|gb|ORZ04593.1|hypothetical protein BCR41DRAFT_362690 [Lobosporangium transversale];gi|754346861|ref|XP_004363609.2|hypothetical protein CAOG_03881 [Capsaspora owczarzaki ATCC 30864]/gi|765552397|gb|KJE93018.1|hypothetical protein CAOG_003881 [Capsaspora owczarzaki ATCC 30864];gi|1032649185|gb|OAQ30474.1|hypothetical protein K457DRAFT_125148 [Mortierella elongata AG-77];gi|727149638|emb|CEG68444.1|hypothetical protein RMATCC62417_04704 [Rhizopus microsporus];gi|1178059958|gb|ORE14560.1|hypothetical protein BCV71DRAFT_267346 [Rhizopus microsporus];gi|1178047645|gb|ORE03340.1|hypothetical protein BCV72DRAFT_308297 [Rhizopus microsporus var. microsporus];gi|727140361|emb|CEG77146.1|hypothetical protein RMATCC62417_11943 [Rhizopus microsporus];gi|1183488631|gb|ORZ12337.1|hypothetical protein BCR42DRAFT_331778 [Absidia repens];gi|909133423|gb|KNE59741.1|hypothetical protein AMAG_05205 [Allomyces macrogynus ATCC 38327];gi|729705236|emb|CEI98155.1|hypothetical protein RMCBS344292_12272 [Rhizopus microsporus];gi|1026266111|gb|OAC99271.1|hypothetical protein MUCCIDRAFT_114453 [Mucor circinelloides f. lusitanicus CBS 277.49];gi|384497841|gb|EIE88332.1|hypothetical protein RO3G_13043 [Rhizopus delemar RA 99-880];gi|1183468405|gb|ORY92334.1|hypothetical protein BCR43DRAFT_498184 [Syncephalastrum racemosum];gi|1183316868|gb|ORX46734.1|hypothetical protein DM01DRAFT_1293537 [Hesseltinella vesiculosa];gi|909149177|gb|KNE71786.1|hypothetical protein AMAG_16091 [Allomyces macrogynus ATCC 38327];gi|729700499|emb|CEJ02503.1|hypothetical protein RMCBS344292_16505 [Rhizopus microsporus];gi|511006206|gb|EPB87524.1|hypothetical protein HMPREF1544_05718 [Mucor circinelloides f. circinelloides 1006PhL];gi|1183510082|gb|ORZ33331.1|hypothetical protein BCR44DRAFT_144802 [Catenaria anguillulae PL171]</t>
  </si>
  <si>
    <t>Mortierella verticillata NRRL 6337;Rhizophagus irregularis DAOM 197198w;Lobosporangium transversale;Capsaspora owczarzaki ATCC 30864/Capsaspora owczarzaki ATCC 30864;Mortierella elongata AG-77;Rhizopus microsporus;Rhizopus microsporus;Rhizopus microsporus var. microsporus;Rhizopus microsporus;Absidia repens;Allomyces macrogynus ATCC 38327;Rhizopus microsporus;Mucor circinelloides f. lusitanicus CBS 277.49;Rhizopus delemar RA 99-880;Syncephalastrum racemosum;Hesseltinella vesiculosa;Allomyces macrogynus ATCC 38327;Rhizopus microsporus;Mucor circinelloides f. circinelloides 1006PhL;Catenaria anguillulae PL171</t>
  </si>
  <si>
    <t>1.6E-71;1.3E-70;6.9E-70;3.5E-59;9.3E-58;6.3E-54;1.0E-53;4.0E-53;4.0E-53;4.5E-53;5.1E-52;5.8E-52;7.9E-52;3.3E-51;5.8E-51;1.1E-50;1.4E-50;3.0E-50;1.0E-49;1.7E-49</t>
  </si>
  <si>
    <t>KFH73774;EXX61282;ORZ04593;KJE93018/XP_004363609;OAQ30474;CEG68444;ORE14560;ORE03340;CEG77146;ORZ12337;KNE59741;CEI98155;OAC99271;EIE88332;ORY92334;ORX46734;KNE71786;CEJ02503;EPB87524;ORZ33331</t>
  </si>
  <si>
    <t>gi|672828885|gb|KFH73774.1|hypothetical protein MVEG_00988 [Mortierella verticillata NRRL 6337]</t>
  </si>
  <si>
    <t>noIPR;noIPR;IPR011990;IPR019412;IPR011990;noIPR;noIPR;IPR011990</t>
  </si>
  <si>
    <t>null;null;DOMAIN;FAMILY;DOMAIN;DOMAIN;DOMAIN;DOMAIN</t>
  </si>
  <si>
    <t>null;null;Tetratricopeptide-like helical domain;Outer membrane protein  Iml2/Tetratricopeptide repeat protein 39;Tetratricopeptide-like helical domain;Tetratricopeptide-like helical domain;Tetratricopeptide-like helical domain;Tetratricopeptide-like helical domain</t>
  </si>
  <si>
    <t>Coil (COILS);Coil (COILS);G3DSA:1.25.40.10 (GENE3D);PF10300 (PFAM);G3DSA:1.25.40.10 (GENE3D);PTHR31859 (PANTHER);PTHR31859:SF13 (PANTHER);SSF48452 (SUPERFAMILY)</t>
  </si>
  <si>
    <t>;;GO:0005515;;GO:0005515;;;GO:0005515</t>
  </si>
  <si>
    <t>;;protein binding;;protein binding;;;protein binding</t>
  </si>
  <si>
    <t>;;Molecular Function;;Molecular Function;;;Molecular Function</t>
  </si>
  <si>
    <t>EG_transcript_4410</t>
  </si>
  <si>
    <t>mitogen-activated kinase kinase kinase ANP1</t>
  </si>
  <si>
    <t>gi|729399418|ref|XP_010553736.1|PREDICTED: LOW QUALITY PROTEIN: mitogen-activated protein kinase kinase kinase ANP1 [Tarenaya hassleriana];gi|116643238|gb|ABK06427.1|HA-tagged protein kinase domain of putative mitogen-activated protein kinase kinase kinase [synthetic construct];gi|729307365|ref|XP_010528879.1|PREDICTED: mitogen-activated protein kinase kinase kinase ANP1 isoform X2 [Tarenaya hassleriana];gi|729307362|ref|XP_010528878.1|PREDICTED: mitogen-activated protein kinase kinase kinase ANP1 isoform X1 [Tarenaya hassleriana];gi|923877471|ref|XP_013711593.1|PREDICTED: mitogen-activated protein kinase kinase kinase ANP1-like [Brassica napus];gi|641837370|gb|KDO56325.1|hypothetical protein CISIN_1g005936mg [Citrus sinensis];gi|567881521|ref|XP_006433319.1|hypothetical protein CICLE_v10000482mg [Citrus clementina]/gi|557535441|gb|ESR46559.1|hypothetical protein CICLE_v10000482mg [Citrus clementina];gi|116643236|gb|ABK06426.1|HA-tagged protein kinase domain of putative mitogen-activated protein kinase kinase kinase [synthetic construct];gi|2342423|dbj|BAA21855.1|NPK1-related protein kinase 1S [Arabidopsis thaliana];gi|727619052|ref|XP_010480210.1|PREDICTED: mitogen-activated protein kinase kinase kinase 2 [Camelina sativa];gi|727458733|ref|XP_010511231.1|PREDICTED: mitogen-activated protein kinase kinase kinase 2 [Camelina sativa];gi|923640398|ref|XP_013641031.1|PREDICTED: mitogen-activated protein kinase kinase kinase ANP1-like isoform X2 [Brassica napus];gi|685315089|ref|XP_009148156.1|PREDICTED: mitogen-activated protein kinase kinase kinase ANP1 [Brassica rapa];gi|674939844|emb|CDX93524.1|BnaA06g05240D [Brassica napus];gi|641837369|gb|KDO56324.1|hypothetical protein CISIN_1g005936mg [Citrus sinensis];gi|674938392|emb|CDX95018.1|BnaC05g06530D [Brassica napus];gi|922494577|ref|XP_013586061.1|PREDICTED: mitogen-activated protein kinase kinase kinase ANP1 [Brassica oleracea var. oleracea]/gi|923640395|ref|XP_013641030.1|PREDICTED: mitogen-activated protein kinase kinase kinase ANP1-like isoform X1 [Brassica napus]/gi|700289716|gb|AIU68831.1|mitogen-activated protein kinase kinase kinase 1.1 [Brassica napus];gi|1072907968|ref|XP_018435510.1|PREDICTED: mitogen-activated protein kinase kinase kinase ANP1 [Raphanus sativus];gi|1109084578|ref|XP_019094884.1|PREDICTED: mitogen-activated protein kinase kinase kinase ANP1 [Camelina sativa];gi|985439931|ref|XP_015383960.1|PREDICTED: mitogen-activated protein kinase kinase kinase NPK1 isoform X2 [Citrus sinensis]</t>
  </si>
  <si>
    <t>Cleome hassleriana;synthetic construct;Cleome hassleriana;Cleome hassleriana;Brassica napus;Citrus sinensis;Citrus clementina/Citrus clementina;synthetic construct;Arabidopsis thaliana;Camelina sativa;Camelina sativa;Brassica napus;Brassica rapa;Brassica napus;Citrus sinensis;Brassica napus;Brassica oleracea var. oleracea/Brassica napus/Brassica napus;Raphanus sativus;Camelina sativa;Citrus sinensis</t>
  </si>
  <si>
    <t>1.6E-66;1.9E-66;3.0E-66;3.6E-66;5.4E-66;7.1E-66;7.7E-66;1.8E-65;3.2E-65;4.5E-65;5.0E-65;5.3E-65;6.0E-65;7.0E-65;9.9E-65;1.0E-64;1.0E-64;1.1E-64;1.3E-64;1.4E-64</t>
  </si>
  <si>
    <t>XP_010553736;ABK06427;XP_010528879;XP_010528878;XP_013711593;KDO56325;XP_006433319/ESR46559;ABK06426;BAA21855;XP_010480210;XP_010511231;XP_013641031;XP_009148156;CDX93524;KDO56324;CDX95018;XP_013586061/AIU68831/XP_013641030;XP_018435510;XP_019094884;XP_015383960</t>
  </si>
  <si>
    <t>gi|729399418|ref|XP_010553736.1|PREDICTED: LOW QUALITY PROTEIN: mitogen-activated protein kinase kinase kinase ANP1 [Tarenaya hassleriana]</t>
  </si>
  <si>
    <t>Cleome hassleriana</t>
  </si>
  <si>
    <t>CISIN_1g005936mg;CISIN_1g005936mg;CICLE_v10000482mg;CISIN_1g005936mg;CISIN_1g005936mg;CISIN_1g005936mg;CICLE_v10000482mg;CISIN_1g005936mg;CISIN_1g005936mg;CISIN_1g005936mg;CICLE_v10000482mg;CISIN_1g005936mg;CICLE_v10000482mg;CISIN_1g005936mg;CICLE_v10000482mg;CICLE_v10000482mg;CICLE_v10000482mg;CISIN_1g005936mg;CICLE_v10000482mg;CISIN_1g005936mg;CICLE_v10000482mg;CISIN_1g005936mg;CISIN_1g005936mg;CISIN_1g005936mg;CICLE_v10000482mg;CISIN_1g005936mg</t>
  </si>
  <si>
    <t>GO:0016020-IEA;GO:0016021-IEA;GO:0004672-IEA;GO:0005524-IEA;GO:0006468-IEA</t>
  </si>
  <si>
    <t>membrane-IEA;integral component of membrane-IEA;protein kinase activity-IEA;ATP binding-IEA;protein phosphorylation-IEA</t>
  </si>
  <si>
    <t>Cellular Component-IEA;Cellular Component-IEA;Molecular Function-IEA;Molecular Function-IEA;Biological Process-IEA</t>
  </si>
  <si>
    <t>noIPR;IPR000719;IPR000253;IPR000719;noIPR;noIPR;noIPR;IPR000253;noIPR;noIPR;noIPR;noIPR;IPR008271;IPR000253;IPR000719;noIPR;noIPR;IPR011009;IPR008984</t>
  </si>
  <si>
    <t>null;DOMAIN;DOMAIN;DOMAIN;DOMAIN;DOMAIN;DOMAIN;DOMAIN;DOMAIN;DOMAIN;DOMAIN;DOMAIN;ACTIVE_SITE;DOMAIN;DOMAIN;DOMAIN;DOMAIN;DOMAIN;DOMAIN</t>
  </si>
  <si>
    <t>null;Protein kinase domain;Forkhead-associated (FHA) domain;Protein kinase domain;Protein kinase domain;Protein kinase domain;Protein kinase domain;Forkhead-associated (FHA) domain;Forkhead-associated (FHA) domain;Forkhead-associated (FHA) domain;Forkhead-associated (FHA) domain;Forkhead-associated (FHA) domain;Serine/threonine-protein kinase, active site;Forkhead-associated (FHA) domain;Protein kinase domain;Protein kinase domain;Protein kinase domain;Protein kinase-like domain;SMAD/FHA domain</t>
  </si>
  <si>
    <t>Coil (COILS);SM00220 (SMART);SM00240 (SMART);PF00069 (PFAM);G3DSA:1.10.510.10 (GENE3D);G3DSA:3.30.200.20 (GENE3D);G3DSA:2.60.200.20 (GENE3D);PF00498 (PFAM);mobidb-lite (MOBIDB_LITE);mobidb-lite (MOBIDB_LITE);PTHR24361 (PANTHER);PTHR24361:SF558 (PANTHER);PS00108 (PROSITE_PATTERNS);PS50006 (PROSITE_PROFILES);PS50011 (PROSITE_PROFILES);cd06606 (CDD);cd00060 (CDD);SSF56112 (SUPERFAMILY);SSF49879 (SUPERFAMILY)</t>
  </si>
  <si>
    <t>;GO:0006468/GO:0005524/GO:0004672;GO:0005515;GO:0006468/GO:0005524/GO:0004672;;;;GO:0005515;;;;;GO:0006468/GO:0004672;GO:0005515;GO:0006468/GO:0005524/GO:0004672;;;;GO:0005515</t>
  </si>
  <si>
    <t>;protein phosphorylation/ATP binding/protein kinase activity;protein binding;protein phosphorylation/ATP binding/protein kinase activity;;;;protein binding;;;;;protein phosphorylation/protein kinase activity;protein binding;protein phosphorylation/ATP binding/protein kinase activity;;;;protein binding</t>
  </si>
  <si>
    <t>;Biological Process/Molecular Function/Molecular Function;Molecular Function;Biological Process/Molecular Function/Molecular Function;;;;Molecular Function;;;;;Biological Process/Molecular Function;Molecular Function;Biological Process/Molecular Function/Molecular Function;;;;Molecular Function</t>
  </si>
  <si>
    <t>EG_transcript_19833</t>
  </si>
  <si>
    <t>noIPR;noIPR;noIPR;noIPR;noIPR;IPR033494</t>
  </si>
  <si>
    <t>null;null;null;null;null;FAMILY</t>
  </si>
  <si>
    <t>null;null;null;null;null;NUDE family</t>
  </si>
  <si>
    <t>Coil (COILS);Coil (COILS);G3DSA:1.20.1170.10 (GENE3D);G3DSA:1.20.5.320 (GENE3D);PTHR10921:SF3 (PANTHER);PTHR10921 (PANTHER)</t>
  </si>
  <si>
    <t>;;;;;GO:2000574</t>
  </si>
  <si>
    <t>;;;;;regulation of microtubule motor activity</t>
  </si>
  <si>
    <t>;;;;;Biological Process</t>
  </si>
  <si>
    <t>EG_transcript_14690</t>
  </si>
  <si>
    <t>Coil (COILS);Coil (COILS);Coil (COILS);Coil (COILS);Coil (COILS);G3DSA:1.20.5.340 (GENE3D);G3DSA:1.20.1170.10 (GENE3D);mobidb-lite (MOBIDB_LITE)</t>
  </si>
  <si>
    <t>EG_transcript_29654</t>
  </si>
  <si>
    <t>disrupted in renal carcinoma 2-like</t>
  </si>
  <si>
    <t>gi|470393964|ref|XP_004334941.1|disrupted in renal carcinoma protein 2 family protein [Acanthamoeba castellanii str. Neff]/gi|440791690|gb|ELR12928.1|disrupted in renal carcinoma protein 2 family protein [Acanthamoeba castellanii str. Neff];gi|470393956|ref|XP_004334940.1|transporter, major facilitator subfamily protein [Acanthamoeba castellanii str. Neff]/gi|440791689|gb|ELR12927.1|transporter, major facilitator subfamily protein [Acanthamoeba castellanii str. Neff];gi|330802514|ref|XP_003289261.1|hypothetical protein DICPUDRAFT_55995 [Dictyostelium purpureum]/gi|325080663|gb|EGC34209.1|hypothetical protein DICPUDRAFT_55995 [Dictyostelium purpureum];gi|1005472439|ref|XP_015773085.1|PREDICTED: disrupted in renal carcinoma protein 2-like [Acropora digitifera];gi|66802480|ref|XP_635112.1|hypothetical protein DDB_G0291279 [Dictyostelium discoideum AX4]/gi|60463438|gb|EAL61623.1|hypothetical protein DDB_G0291279 [Dictyostelium discoideum AX4];gi|1133448315|ref|XP_019850333.1|PREDICTED: disrupted in renal carcinoma protein 2 homolog [Amphimedon queenslandica];gi|831766170|ref|XP_012751711.1|hypothetical protein SAMD00019534_083660, partial [Acytostelium subglobosum LB1]/gi|735852343|dbj|GAM25191.1|hypothetical protein SAMD00019534_083660, partial [Acytostelium subglobosum LB1];gi|1133448313|ref|XP_019850326.1|PREDICTED: disrupted in renal carcinoma protein 2 homolog [Amphimedon queenslandica];gi|1176056770|ref|XP_020602823.1|disrupted in renal carcinoma protein 2-like [Orbicella faveolata];gi|1013947269|gb|KYR00941.1|hypothetical protein DLAC_03006 [Dictyostelium lacteum];gi|1205903417|gb|OWF51146.1|Disrupted in renal carcinoma protein 2-like [Mizuhopecten yessoensis];gi|1176066537|ref|XP_020603502.1|feline leukemia virus subgroup C receptor-related protein 2-like isoform X2 [Orbicella faveolata];gi|1176066539|ref|XP_020603503.1|feline leukemia virus subgroup C receptor-related protein 2-like isoform X3 [Orbicella faveolata];gi|1176066535|ref|XP_020603501.1|feline leukemia virus subgroup C receptor-related protein 2-like isoform X1 [Orbicella faveolata];gi|470364601|ref|XP_004365902.1|hypothetical protein CAOG_01031 [Capsaspora owczarzaki ATCC 30864]/gi|765548970|gb|KJE89591.1|hypothetical protein CAOG_001031 [Capsaspora owczarzaki ATCC 30864]</t>
  </si>
  <si>
    <t>Acanthamoeba castellanii str. Neff/Acanthamoeba castellanii str. Neff;Acanthamoeba castellanii str. Neff/Acanthamoeba castellanii str. Neff;Dictyostelium purpureum/Dictyostelium purpureum;Acropora digitifera;Dictyostelium discoideum AX4/Dictyostelium discoideum AX4;Amphimedon queenslandica;Acytostelium subglobosum LB1/Acytostelium subglobosum LB1;Amphimedon queenslandica;Montastraea faveolata;Dictyostelium lacteum;Mizuhopecten yessoensis;Montastraea faveolata;Montastraea faveolata;Montastraea faveolata;Capsaspora owczarzaki ATCC 30864/Capsaspora owczarzaki ATCC 30864</t>
  </si>
  <si>
    <t>7.7E-17;2.4E-15;7.4E-14;3.5E-13;4.4E-13;5.0E-13;5.1E-13;6.0E-13;1.6E-12;1.9E-12;2.5E-11;2.9E-11;3.0E-11;3.1E-11;4.1E-11</t>
  </si>
  <si>
    <t>ELR12928/XP_004334941;ELR12927/XP_004334940;XP_003289261/EGC34209;XP_015773085;XP_635112/EAL61623;XP_019850333;GAM25191/XP_012751711;XP_019850326;XP_020602823;KYR00941;OWF51146;XP_020603502;XP_020603503;XP_020603501;KJE89591/XP_004365902</t>
  </si>
  <si>
    <t>gi|440791690|gb|ELR12928.1|disrupted in renal carcinoma protein 2 family protein [Acanthamoeba castellanii str. Neff]/gi|470393964|ref|XP_004334941.1|disrupted in renal carcinoma protein 2 family protein [Acanthamoeba castellanii str. Neff]</t>
  </si>
  <si>
    <t>ACA1_095770;KP79_PYT12341;DLAC_03006;DICPUDRAFT_55995;DLAC_03006;ACA1_095780;CAOG_001031;DICPUDRAFT_55995;DLAC_03006;ACA1_095770;ACA1_095780;DLAC_03006;ACA1_095770;CAOG_001031;DLAC_03006;ACA1_095780;DDB0183790;ACA1_095770;KP79_PYT12341;ACA1_095780;DICPUDRAFT_55995;DDB0183790;CAOG_001031;DICPUDRAFT_55995;DICPUDRAFT_55995;DDB0183790;CAOG_001031;ACA1_095780;KP79_PYT12341;KP79_PYT12341;CAOG_001031;KP79_PYT12341;DICPUDRAFT_55995;DLAC_03006;ACA1_095770;KP79_PYT12341;ACA1_095780;CAOG_001031;ACA1_095770</t>
  </si>
  <si>
    <t>GO:0055085-IEA;GO:0016020-IEA;GO:0016021-IEA</t>
  </si>
  <si>
    <t>transmembrane transport-IEA;membrane-IEA;integral component of membrane-IEA</t>
  </si>
  <si>
    <t>Biological Process-IEA;Cellular Component-IEA;Cellular Component-IEA</t>
  </si>
  <si>
    <t>IPR011701;noIPR;noIPR;noIPR;noIPR;noIPR;noIPR;noIPR;noIPR;noIPR;noIPR;noIPR;noIPR;noIPR;noIPR;noIPR;IPR020846;noIPR;noIPR;noIPR;noIPR;noIPR;noIPR</t>
  </si>
  <si>
    <t>FAMILY;FAMILY;FAMILY;FAMILY;FAMILY;FAMILY;FAMILY;FAMILY;FAMILY;FAMILY;FAMILY;FAMILY;FAMILY;FAMILY;FAMILY;FAMILY;DOMAIN;DOMAIN;DOMAIN;DOMAIN;DOMAIN;DOMAIN;DOMAIN</t>
  </si>
  <si>
    <t>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 domain;Major facilitator superfamily domain;Major facilitator superfamily domain;Major facilitator superfamily domain;Major facilitator superfamily domain;Major facilitator superfamily domain;Major facilitator superfamily domain</t>
  </si>
  <si>
    <t>PF07690 (PFAM);G3DSA:1.20.1250.20 (GENE3D);PTHR10924 (PANTHER);TRANSMEMBRANE (PHOBIUS);NON_CYTOPLASMIC_DOMAIN (PHOBIUS);CYTOPLASMIC_DOMAIN (PHOBIUS);TRANSMEMBRANE (PHOBIUS);TRANSMEMBRANE (PHOBIUS);CYTOPLASMIC_DOMAIN (PHOBIUS);CYTOPLASMIC_DOMAIN (PHOBIUS);NON_CYTOPLASMIC_DOMAIN (PHOBIUS);CYTOPLASMIC_DOMAIN (PHOBIUS);TRANSMEMBRANE (PHOBIUS);NON_CYTOPLASMIC_DOMAIN (PHOBIUS);TRANSMEMBRANE (PHOBIUS);TRANSMEMBRANE (PHOBIUS);SSF103473 (SUPERFAMILY);TMhelix (TMHMM);TMhelix (TMHMM);TMhelix (TMHMM);TMhelix (TMHMM);TMhelix (TMHMM);TMhelix (TMHMM)</t>
  </si>
  <si>
    <t>GO:0055085/GO:0016021;;;;;;;;;;;;;;;;;;;;;;</t>
  </si>
  <si>
    <t>transmembrane transport/integral component of membrane;;;;;;;;;;;;;;;;;;;;;;</t>
  </si>
  <si>
    <t>Biological Process/Cellular Component;;;;;;;;;;;;;;;;;;;;;;</t>
  </si>
  <si>
    <t>EG_transcript_23561</t>
  </si>
  <si>
    <t>TRANSMEMBRANE (PHOBIUS);NON_CYTOPLASMIC_DOMAIN (PHOBIUS);CYTOPLASMIC_DOMAIN (PHOBIUS)</t>
  </si>
  <si>
    <t>EG_transcript_2279</t>
  </si>
  <si>
    <t>noIPR;noIPR;noIPR;IPR000571</t>
  </si>
  <si>
    <t>null;null;null;DOMAIN</t>
  </si>
  <si>
    <t>null;null;null;Zinc finger, CCCH-type</t>
  </si>
  <si>
    <t>mobidb-lite (MOBIDB_LITE);mobidb-lite (MOBIDB_LITE);mobidb-lite (MOBIDB_LITE);PS50103 (PROSITE_PROFILES)</t>
  </si>
  <si>
    <t>;;;GO:0046872</t>
  </si>
  <si>
    <t>;;;metal ion binding</t>
  </si>
  <si>
    <t>EG_transcript_452</t>
  </si>
  <si>
    <t>gi|47776275|dbj|BAD20741.1|putative membrane-bound adenylyl cyclase [Euglena gracilis];gi|955173589|emb|CUG73032.1|adenylate cyclase, putative [Bodo saltans];gi|955175063|emb|CUG34590.1|receptor-type adenylate cyclase, putative [Bodo saltans];gi|343412267|emb|CCD21750.1|receptor-type adenylate cyclase GRESAG 4, putative, (fragment) [Trypanosoma vivax Y486];gi|47776273|dbj|BAD20740.1|putative membrane-bound adenylyl cyclase [Euglena gracilis];gi|1177791536|gb|ORC86660.1|receptor-type adenylate cyclase, partial [Trypanosoma theileri];gi|343422456|emb|CCD18463.1|receptor-type adenylate cyclase GRESAG 4, putative [Trypanosoma vivax Y486];gi|955163349|emb|CUG92958.1|membrane-bound adenylyl cyclase, putative [Bodo saltans];gi|117795|sp|P26338.1|CYAA_TRYEQRecName: Full=Receptor-type adenylate cyclase AltName: Full=ATP pyrophosphate-lyase AltName: Full=Adenylyl cyclase/gi|10972|emb|CAA42029.1|adenylate cyclase, partial [Trypanosoma equiperdum];gi|343417591|emb|CCD19987.1|receptor-type adenylate cyclase, putative, (fragment) [Trypanosoma vivax Y486];gi|343476989|emb|CCD12074.1|unnamed protein product [Trypanosoma congolense IL3000];gi|71402490|ref|XP_804153.1|receptor-type adenylate cyclase [Trypanosoma cruzi strain CL Brener]/gi|70866971|gb|EAN82302.1|receptor-type adenylate cyclase, putative [Trypanosoma cruzi];gi|343420824|emb|CCD18993.1|receptor-type adenylate cyclase GRESAG 4, putative [Trypanosoma vivax Y486];gi|343421730|emb|CCD18717.1|receptor-type adenylate cyclase GRESAG, putative [Trypanosoma vivax Y486];gi|71410388|ref|XP_807490.1|receptor-type adenylate cyclase [Trypanosoma cruzi strain CL Brener]/gi|70871505|gb|EAN85639.1|receptor-type adenylate cyclase, putative [Trypanosoma cruzi];gi|13399574|pdb|1FX4|AChain A, Structure Analysis Of Adenylate Cyclases From Trypanosoma Brucei In Their Monomeric State;gi|13399573|pdb|1FX2|AChain A, Structural Analysis Of Adenylate Cyclases From Trypanosoma Brucei In Their Monomeric State;gi|343475979|emb|CCD12781.1|unnamed protein product [Trypanosoma congolense IL3000];gi|343470611|emb|CCD16741.1|unnamed protein product [Trypanosoma congolense IL3000];gi|343470179|emb|CCD17047.1|unnamed protein product [Trypanosoma congolense IL3000]</t>
  </si>
  <si>
    <t>Euglena gracilis;Bodo saltans;Bodo saltans;Trypanosoma vivax Y486;Euglena gracilis;Trypanosoma theileri;Trypanosoma vivax Y486;Bodo saltans;Trypanosoma equiperdum/Trypanosoma equiperdum;Trypanosoma vivax Y486;Trypanosoma congolense IL3000;Trypanosoma cruzi strain CL Brener/Trypanosoma cruzi;Trypanosoma vivax Y486;Trypanosoma vivax Y486;Trypanosoma cruzi strain CL Brener/Trypanosoma cruzi;Trypanosoma brucei;Trypanosoma brucei;Trypanosoma congolense IL3000;Trypanosoma congolense IL3000;Trypanosoma congolense IL3000</t>
  </si>
  <si>
    <t>9.7E-57;4.0E-56;7.3E-56;2.7E-55;4.7E-54;1.9E-53;3.9E-53;4.0E-53;6.8E-53;1.9E-52;3.8E-52;3.9E-52;7.2E-52;8.4E-52;1.7E-51;3.2E-51;5.5E-51;6.6E-51;6.9E-51;6.9E-51</t>
  </si>
  <si>
    <t>BAD20741;CUG73032;CUG34590;CCD21750;BAD20740;ORC86660;CCD18463;CUG92958;P26338/CAA42029;CCD19987;CCD12074;XP_804153/EAN82302;CCD18993;CCD18717;XP_807490/EAN85639;1FX4_A;1FX2_A;CCD12781;CCD16741;CCD17047</t>
  </si>
  <si>
    <t>gi|47776275|dbj|BAD20741.1|putative membrane-bound adenylyl cyclase [Euglena gracilis]</t>
  </si>
  <si>
    <t>TvY486_0017030;BSAL_84110;Q6L878;ESAG4C;TvY486_0014230;TvY486_0017030;Q6L877;TCIL3000_0_29930;ESAG4C;TvY486_0001030;Tc00.1047053510581.20;BSAL_78005;TM35_000261120;TvY486_0001030;GRESAG 4.3;BSAL_84110;Q6L878;Tc00.1047053510581.20;ESAG4C;GRESAG 4.3;TvY486_0027430;Q6L878;TCIL3000_0_19060;Tc00.1047053510581.20;TM35_000261120;TvY486_0001030;TM35_000261120;TCIL3000_0_36330;ESAG4C;GRESAG 4.3;TvY486_0014230;TvY486_0027430;ESAG4C;GRESAG 4.3;TCIL3000_0_19060;Q6L877;Q6L877;TCIL3000_0_16440;ESAG4C;Q6L877;Tc00.1047053510581.20;TCIL3000_0_36330;TCIL3000_0_16440;GRESAG 4.3;BSAL_84110;TvY486_0017030;TvY486_0014230;GRESAG 4.3;TM35_000261120;Q6L878;Tc00.1047053511895.10;Q6L878;Tc00.1047053511895.10;TCIL3000_0_36330;Tc00.1047053510581.20;Q6L878;Tc00.1047053511895.10;ESAG4C;TvY486_0014230;TCIL3000_0_29930;TCIL3000_0_19060;TvY486_0027430;TM35_000261120;Q6L878;TCIL3000_0_36330;TCIL3000_0_16440;TvY486_0027430;BSAL_78005;ESAG4C;Q6L878;TvY486_0017030;TvY486_0014230;Q6L878;TCIL3000_0_19060;ESAG4C;TvY486_0001030;BSAL_84110;TvY486_0014230;TvY486_0017030;TM35_000261120;ESAG4C;Tc00.1047053511895.10;Tc00.1047053511895.10;Q6L878;BSAL_40020;BSAL_40020;TCIL3000_0_16440;ESAG4C;ESAG4C;BSAL_84110;GRESAG 4.3;Q6L877;Q6L878;TvY486_0004830;ESAG4C;ESAG4C;TM35_000261120;ESAG4C;Tc00.1047053510581.20;Q6L877;Tc00.1047053510581.20;Tc00.1047053510581.20;TvY486_0004830;GRESAG 4.3;ESAG4C;Tc00.1047053511895.10;Tc00.1047053511895.10;BSAL_78005;TCIL3000_0_19060;BSAL_84110;TCIL3000_0_19060;Q6L878;TvY486_0017030;Q6L877;TCIL3000_0_16440;TCIL3000_0_29930;ESAG4C;BSAL_40020;TvY486_0004830;TvY486_0014230;Q6L877;ESAG4C;Q6L877;TCIL3000_0_29930;TvY486_0017030;Q6L878;TM35_000261120;BSAL_40020;TCIL3000_0_36330;TvY486_0004830;TCIL3000_0_36330;ESAG4C;TCIL3000_0_36330;TCIL3000_0_16440;Tc00.1047053510581.20;TM35_000261120;Q6L877;Q6L877;Tc00.1047053511895.10;ESAG4C;GRESAG 4.3;TvY486_0001030;TvY486_0001030;Q6L877;TvY486_0017030;TvY486_0001030;TM35_000261120;Q6L877;TvY486_0004830;TvY486_0014230;GRESAG 4.3;TvY486_0004830;Tc00.1047053510581.20;ESAG4C;BSAL_40020;Q6L877;TvY486_0001030;Q6L878;ESAG4C;Tc00.1047053510581.20;Tc00.1047053511895.10;TCIL3000_0_19060;GRESAG 4.3;ESAG4C;Q6L877;TCIL3000_0_16440;Tc00.1047053511895.10;TCIL3000_0_29930;Q6L878;ESAG4C;GRESAG 4.3;BSAL_78005;BSAL_40020;TM35_000261120;Q6L877;Q6L878;TM35_000261120;Q6L877;ESAG4C;Q6L878;TCIL3000_0_29930;TCIL3000_0_36330;Tc00.1047053511895.10;TCIL3000_0_19060;Tc00.1047053510581.20;Q6L877;Q6L878;ESAG4C;Tc00.1047053511895.10;TCIL3000_0_16440;TvY486_0027430;TvY486_0027430</t>
  </si>
  <si>
    <t>GO:0000166-IEA;GO:0046872-IEA;GO:0016020-IEA;GO:0016021-IEA;GO:0035556-IEA;GO:0009190-IEA;GO:0006171-IEA;GO:0016849-IEA;GO:0016829-IEA;GO:0005524-IEA;GO:0005622-IEA;GO:0004016-IEA;GO:0005886-IEA</t>
  </si>
  <si>
    <t>nucleotide binding-IEA;metal ion binding-IEA;membrane-IEA;integral component of membrane-IEA;intracellular signal transduction-IEA;cyclic nucleotide biosynthetic process-IEA;cAMP biosynthetic process-IEA;phosphorus-oxygen lyase activity-IEA;lyase activity-IEA;ATP binding-IEA;intracellular-IEA;adenylate cyclase activity-IEA;plasma membrane-IEA</t>
  </si>
  <si>
    <t>Molecular Function-IEA;Molecular Function-IEA;Cellular Component-IEA;Cellular Component-IEA;Biological Process-IEA;Biological Process-IEA;Biological Process-IEA;Molecular Function-IEA;Molecular Function-IEA;Molecular Function-IEA;Cellular Component-IEA;Molecular Function-IEA;Cellular Component-IEA</t>
  </si>
  <si>
    <t>IPR001054;noIPR;IPR001054;noIPR;noIPR;IPR028081;IPR001054;noIPR;noIPR;noIPR;noIPR;noIPR;noIPR;noIPR;noIPR;noIPR;IPR001054;noIPR;noIPR;noIPR;IPR029787;IPR028082;noIPR</t>
  </si>
  <si>
    <t>DOMAIN;DOMAIN;DOMAIN;DOMAIN;DOMAIN;DOMAIN;DOMAIN;DOMAIN;DOMAIN;DOMAIN;DOMAIN;DOMAIN;DOMAIN;DOMAIN;DOMAIN;DOMAIN;DOMAIN;DOMAIN;DOMAIN;DOMAIN;DOMAIN;DOMAIN;DOMAIN</t>
  </si>
  <si>
    <t>Adenylyl cyclase class-3/4/guanylyl cyclase;Adenylyl cyclase class-3/4/guanylyl cyclase;Adenylyl cyclase class-3/4/guanylyl cyclase;Adenylyl cyclase class-3/4/guanylyl cyclase;Adenylyl cyclase class-3/4/guanylyl cyclase;Leucine-binding protein domain;Adenylyl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cyclase;Periplasmic binding protein-like I;Periplasmic binding protein-like I</t>
  </si>
  <si>
    <t>SM00044 (SMART);G3DSA:1.20.5.510 (GENE3D);G3DSA:3.30.70.1230 (GENE3D);G3DSA:3.40.50.2300 (GENE3D);G3DSA:3.40.50.2300 (GENE3D);PF13458 (PFAM);PF00211 (PFAM);PTHR11017:SF176 (PANTHER);PTHR11017 (PANTHER);SIGNAL_PEPTIDE_H_REGION (PHOBIUS);SIGNAL_PEPTIDE_C_REGION (PHOBIUS);TRANSMEMBRANE (PHOBIUS);NON_CYTOPLASMIC_DOMAIN (PHOBIUS);CYTOPLASMIC_DOMAIN (PHOBIUS);SIGNAL_PEPTIDE_N_REGION (PHOBIUS);SIGNAL_PEPTIDE (PHOBIUS);PS50125 (PROSITE_PROFILES);cd07302 (CDD);cd06326 (CDD);SignalP-TM (SIGNALP_EUK);SSF55073 (SUPERFAMILY);SSF53822 (SUPERFAMILY);TMhelix (TMHMM)</t>
  </si>
  <si>
    <t>GO:0035556/GO:0016849/GO:0009190;;GO:0035556/GO:0016849/GO:0009190;;;;GO:0035556/GO:0016849/GO:0009190;;;;;;;;;;GO:0035556/GO:0016849/GO:0009190;;;;;;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</si>
  <si>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</si>
  <si>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Process;;;;;;;;;;Biological Process/Molecular Function/Biological Process;;;;;;</t>
  </si>
  <si>
    <t>EG_transcript_4788</t>
  </si>
  <si>
    <t>ATP-dependent RNA helicase DHX57</t>
  </si>
  <si>
    <t>gi|597970525|ref|XP_007360702.1|P-loop containing nucleoside triphosphate hydrolase protein [Dichomitus squalens LYAD-421 SS1]/gi|395334922|gb|EJF67298.1|P-loop containing nucleoside triphosphate hydrolase protein [Dichomitus squalens LYAD-421 SS1];gi|908427522|ref|XP_013074660.1|PREDICTED: putative ATP-dependent RNA helicase DHX57 [Biomphalaria glabrata];gi|1025076978|ref|XP_016338920.1|PREDICTED: ATP-dependent RNA helicase DHX29-like [Sinocyclocheilus anshuiensis];gi|1025270018|ref|XP_016374315.1|PREDICTED: ATP-dependent RNA helicase DHX29-like isoform X1 [Sinocyclocheilus rhinocerous]/gi|1025270022|ref|XP_016374316.1|PREDICTED: ATP-dependent RNA helicase DHX29-like isoform X1 [Sinocyclocheilus rhinocerous];gi|1176316745|ref|XP_020661189.1|ATP-dependent RNA helicase DHX29 [Pogona vitticeps];gi|1061111926|ref|XP_017881995.1|PREDICTED: putative ATP-dependent RNA helicase DHX57 [Ceratina calcarata]/gi|1061111928|ref|XP_017881996.1|PREDICTED: putative ATP-dependent RNA helicase DHX57 [Ceratina calcarata];gi|1025270026|ref|XP_016374317.1|PREDICTED: ATP-dependent RNA helicase DHX29-like isoform X2 [Sinocyclocheilus rhinocerous];gi|749774997|ref|XP_011142680.1|PREDICTED: probable ATP-dependent RNA helicase spindle-E [Harpegnathos saltator]/gi|307203207|gb|EFN82362.1|Putative ATP-dependent RNA helicase TDRD9 [Harpegnathos saltator];gi|1025122753|ref|XP_016413073.1|PREDICTED: ATP-dependent RNA helicase DHX29-like isoform X1 [Sinocyclocheilus rhinocerous]/gi|1025122758|ref|XP_016413074.1|PREDICTED: ATP-dependent RNA helicase DHX29-like isoform X2 [Sinocyclocheilus rhinocerous];gi|817088555|ref|XP_012267101.1|putative ATP-dependent RNA helicase DHX57 [Athalia rosae];gi|970891479|ref|XP_015111044.1|PREDICTED: putative ATP-dependent RNA helicase DHX57 isoform X2 [Diachasma alloeum];gi|970891477|ref|XP_015111043.1|PREDICTED: putative ATP-dependent RNA helicase DHX57 isoform X1 [Diachasma alloeum];gi|1042298250|ref|XP_017345431.1|PREDICTED: ATP-dependent RNA helicase DHX29 [Ictalurus punctatus];gi|755960245|ref|XP_011304675.1|PREDICTED: putative ATP-dependent RNA helicase DHX57 [Fopius arisanus];gi|926640218|ref|XP_013786196.1|PREDICTED: putative ATP-dependent RNA helicase DHX57 [Limulus polyphemus];gi|528491497|ref|XP_697933.6|ATP-dependent RNA helicase DHX29 [Danio rerio];gi|704186943|ref|XP_010137440.1|PREDICTED: ATP-dependent RNA helicase DHX29, partial [Buceros rhinoceros silvestris];gi|556985626|ref|XP_005998507.1|PREDICTED: ATP-dependent RNA helicase DHX29 [Latimeria chalumnae];gi|678120738|gb|KFU95467.1|ATP-dependent RNA helicase DHX29, partial [Chaetura pelagica];gi|527268116|ref|XP_005152151.1|PREDICTED: ATP-dependent RNA helicase DHX29 [Melopsittacus undulatus]</t>
  </si>
  <si>
    <t>Dichomitus squalens LYAD-421 SS1/Dichomitus squalens LYAD-421 SS1;Biomphalaria glabrata;Sinocyclocheilus anshuiensis;Sinocyclocheilus rhinocerous/Sinocyclocheilus rhinocerous;Pogona vitticeps;Ceratina calcarata/Ceratina calcarata;Sinocyclocheilus rhinocerous;Harpegnathos saltator/Harpegnathos saltator;Sinocyclocheilus rhinocerous/Sinocyclocheilus rhinocerous;Athalia rosae;Diachasma alloeum;Diachasma alloeum;Ictalurus punctatus;Fopius arisanus;Limulus polyphemus;Danio rerio;Buceros rhinoceros silvestris;Latimeria chalumnae;Chaetura pelagica;Melopsittacus undulatus</t>
  </si>
  <si>
    <t>7.8E-46;8.0E-46;4.6E-45;1.4E-44;1.5E-44;2.0E-44;2.3E-44;5.1E-44;5.2E-44;1.6E-43;2.1E-43;2.3E-43;1.7E-42;2.6E-42;1.3E-41;1.8E-41;6.9E-41;1.0E-40;1.6E-40;2.1E-40</t>
  </si>
  <si>
    <t>XP_007360702/EJF67298;XP_013074660;XP_016338920;XP_016374316/XP_016374315;XP_020661189;XP_017881995/XP_017881996;XP_016374317;XP_011142680/EFN82362;XP_016413074/XP_016413073;XP_012267101;XP_015111044;XP_015111043;XP_017345431;XP_011304675;XP_013786196;XP_697933;XP_010137440;XP_005998507;KFU95467;XP_005152151</t>
  </si>
  <si>
    <t>gi|597970525|ref|XP_007360702.1|P-loop containing nucleoside triphosphate hydrolase protein [Dichomitus squalens LYAD-421 SS1]/gi|395334922|gb|EJF67298.1|P-loop containing nucleoside triphosphate hydrolase protein [Dichomitus squalens LYAD-421 SS1]</t>
  </si>
  <si>
    <t>Dichomitus squalens LYAD-421 SS1</t>
  </si>
  <si>
    <t>dhx29;dhx29;dhx29;dhx29;dhx29;dhx29;dhx29;dhx29;dhx29;dhx29;dhx29;dhx29;dhx29;dhx29;dhx29;dhx29;dhx29;dhx29;dhx29;dhx29;dhx29;dhx29;dhx29;dhx29;dhx29;dhx29;dhx29;dhx29;dhx29;dhx29;dhx29;dhx29;dhx29;dhx29;dhx29;dhx29;dhx29;dhx29;dhx29;dhx29;dhx29;dhx29;dhx29;dhx29;dhx29;dhx29;dhx29;dhx29;dhx29;dhx29;dhx29;dhx29;dhx29;dhx29</t>
  </si>
  <si>
    <t>GO:0003743-IEA;GO:0000166-IEA;GO:0003723-IBA;GO:0005737-IEA;GO:0003724-IEA;GO:0005739-IBA;GO:0016787-IEA;GO:0045948-IEA;GO:0006396-IBA;GO:0016818-IEA;GO:0004386-IEA;GO:0004004-IEA;GO:0004004-IBA;GO:0005524-IEA;GO:0006412-IEA;GO:0006413-IEA;GO:0003676-IEA</t>
  </si>
  <si>
    <t>translation initiation factor activity-IEA;nucleotide binding-IEA;RNA binding-IBA;cytoplasm-IEA;RNA helicase activity-IEA;mitochondrion-IBA;hydrolase activity-IEA;positive regulation of translational initiation-IEA;RNA processing-IBA;hydrolase activity, acting on acid anhydrides, in phosphorus-containing anhydrides-IEA;helicase activity-IEA;ATP-dependent RNA helicase activity-IEA;ATP-dependent RNA helicase activity-IBA;ATP binding-IEA;translation-IEA;translational initiation-IEA;nucleic acid binding-IEA</t>
  </si>
  <si>
    <t>Molecular Function-IEA;Molecular Function-IEA;Molecular Function-IBA;Cellular Component-IEA;Molecular Function-IEA;Cellular Component-IBA;Molecular Function-IEA;Biological Process-IEA;Biological Process-IBA;Molecular Function-IEA;Molecular Function-IEA;Molecular Function-IEA;Molecular Function-IBA;Molecular Function-IEA;Biological Process-IEA;Biological Process-IEA;Molecular Function-IEA</t>
  </si>
  <si>
    <t>GO:0016818;GO:0097159;GO:1901363</t>
  </si>
  <si>
    <t>hydrolase activity, acting on acid anhydrides, in phosphorus-containing anhydrides;organic cyclic compound binding;heterocyclic compound binding</t>
  </si>
  <si>
    <t>noIPR;IPR014001;IPR001650;noIPR;IPR011545;noIPR;IPR001650;noIPR;noIPR;IPR014001;IPR001650;noIPR;noIPR;IPR027417</t>
  </si>
  <si>
    <t>null;DOMAIN;DOMAIN;DOMAIN;DOMAIN;DOMAIN;DOMAIN;DOMAIN;DOMAIN;DOMAIN;DOMAIN;DOMAIN;DOMAIN;DOMAIN</t>
  </si>
  <si>
    <t>null;Helicase superfamily 1/2, ATP-binding domain;Helicase, C-terminal;Helicase, C-terminal;DEAD/DEAH box helicase domain;DEAD/DEAH box helicase domain;Helicase, C-terminal;Helicase, C-terminal;Helicase, C-terminal;Helicase superfamily 1/2, ATP-binding domain;Helicase, C-terminal;Helicase, C-terminal;Helicase, C-terminal;P-loop containing nucleoside triphosphate hydrolase</t>
  </si>
  <si>
    <t>Coil (COILS);SM00487 (SMART);SM00490 (SMART);G3DSA:3.40.50.300 (GENE3D);PF00270 (PFAM);G3DSA:3.40.50.300 (GENE3D);PF00271 (PFAM);PTHR18934:SF177 (PANTHER);PTHR18934 (PANTHER);PS51192 (PROSITE_PROFILES);PS51194 (PROSITE_PROFILES);cd00046 (CDD);cd00079 (CDD);SSF52540 (SUPERFAMILY)</t>
  </si>
  <si>
    <t>;;;;GO:0005524/GO:0003676;;;;;;;;;</t>
  </si>
  <si>
    <t>;;;;ATP binding/nucleic acid binding;;;;;;;;;</t>
  </si>
  <si>
    <t>;;;;Molecular Function/Molecular Function;;;;;;;;;</t>
  </si>
  <si>
    <t>EG_transcript_44538</t>
  </si>
  <si>
    <t>IPR032675;noIPR</t>
  </si>
  <si>
    <t>Leucine-rich repeat domain, L domain-like;Leucine-rich repeat domain, L domain-like</t>
  </si>
  <si>
    <t>G3DSA:3.80.10.10 (GENE3D);SSF52047 (SUPERFAMILY)</t>
  </si>
  <si>
    <t>EG_transcript_13715</t>
  </si>
  <si>
    <t>WD40 repeat</t>
  </si>
  <si>
    <t>gi|922067363|ref|WP_053331772.1|hypothetical protein [Criblamydia sequanensis]/gi|678277468|emb|CDR33727.1|F-box and WD repeat-containing protein [Criblamydia sequanensis CRIB-18];gi|1021059393|emb|SAM04719.1|hypothetical protein [Absidia glauca];gi|159490592|ref|XP_001703257.1|hypothetical protein CHLREDRAFT_205525 [Chlamydomonas reinhardtii]/gi|158280181|gb|EDP05939.1|predicted protein [Chlamydomonas reinhardtii];gi|66814272|ref|XP_641315.1|WD40 repeat-containing protein [Dictyostelium discoideum AX4]/gi|60469343|gb|EAL67337.1|WD40 repeat-containing protein [Dictyostelium discoideum AX4];gi|545369488|ref|XP_005649489.1|WD40 repeat-like protein [Coccomyxa subellipsoidea C-169]/gi|384251467|gb|EIE24945.1|WD40 repeat-like protein [Coccomyxa subellipsoidea C-169];gi|698777993|ref|XP_009822040.1|hypothetical protein, variant 1 [Aphanomyces astaci]/gi|574124165|gb|ETV89640.1|hypothetical protein, variant 1 [Aphanomyces astaci];gi|1094060159|ref|WP_071053509.1|hypothetical protein [Frankia sp. BMG5.36]/gi|1092332857|gb|OHV44207.1|hypothetical protein BCD48_25895 [Frankia sp. BMG5.36];gi|750968897|gb|KIK25718.1|hypothetical protein PISMIDRAFT_96257, partial [Pisolithus microcarpus 441];gi|552815679|ref|XP_005844508.1|hypothetical protein CHLNCDRAFT_10657, partial [Chlorella variabilis]/gi|307104151|gb|EFN52406.1|hypothetical protein CHLNCDRAFT_10657, partial [Chlorella variabilis];gi|698777999|ref|XP_009822043.1|hypothetical protein, variant 4 [Aphanomyces astaci]/gi|574124168|gb|ETV89643.1|hypothetical protein, variant 4 [Aphanomyces astaci];gi|1101222977|gb|OIP71361.1|hypothetical protein AUK48_12595 [Oscillatoriales cyanobacterium CG2_30_44_21];gi|1181357661|ref|WP_084658546.1|hypothetical protein [Thermogemmatispora onikobensis];gi|303274982|ref|XP_003056801.1|WD40 repeat protein [Micromonas pusilla CCMP1545]/gi|226461153|gb|EEH58446.1|WD40 repeat protein [Micromonas pusilla CCMP1545];gi|1175290592|ref|WP_081838387.1|hypothetical protein [Thermogemmatispora carboxidivorans];gi|514698928|ref|XP_004997033.1|pre-mRNA-splicing factor prp46 [Salpingoeca rosetta]/gi|326436259|gb|EGD81829.1|pre-mRNA-splicing factor prp46 [Salpingoeca rosetta];gi|750960290|gb|KIK17240.1|hypothetical protein PISMIDRAFT_111922, partial [Pisolithus microcarpus 441];gi|1183325790|gb|ORX55556.1|WD40 repeat-like protein [Hesseltinella vesiculosa];gi|367009594|ref|XP_003679298.1|hypothetical protein TDEL_0A07550 [Torulaspora delbrueckii]/gi|359746955|emb|CCE90087.1|hypothetical protein TDEL_0A07550 [Torulaspora delbrueckii];gi|1060046689|ref|WP_069073644.1|hypothetical protein [Nostoc sp. KVJ20]/gi|1059443709|gb|ODH00965.1|hypothetical protein A4S05_31155 [Nostoc sp. KVJ20];gi|1043302947|gb|OBZ87746.1|F-box/WD repeat-containing protein pof11 [Choanephora cucurbitarum]</t>
  </si>
  <si>
    <t>Criblamydia sequanensis/Criblamydia sequanensis CRIB-18;Absidia glauca;Chlamydomonas reinhardtii/Chlamydomonas reinhardtii;Dictyostelium discoideum AX4/Dictyostelium discoideum AX4;Coccomyxa subellipsoidea C-169/Coccomyxa subellipsoidea C-169;Aphanomyces astaci/Aphanomyces astaci;Frankia sp. BMG5.36/Frankia sp. BMG5.36;Pisolithus microcarpus 441;Chlorella variabilis/Chlorella variabilis;Aphanomyces astaci/Aphanomyces astaci;Oscillatoriales cyanobacterium CG2_30_44_21;Thermogemmatispora onikobensis;Micromonas pusilla CCMP1545/Micromonas pusilla CCMP1545;Thermogemmatispora sp. PM5;Salpingoeca rosetta/Salpingoeca rosetta;Pisolithus microcarpus 441;Hesseltinella vesiculosa;Torulaspora delbrueckii/Torulaspora delbrueckii;Nostoc sp. KVJ20/Nostoc sp. KVJ20;Choanephora infundibulifera f. cucurbitarum</t>
  </si>
  <si>
    <t>2.9E-14;6.2E-14;7.0E-14;1.3E-13;1.3E-13;1.9E-13;2.4E-13;3.7E-13;3.9E-13;5.4E-13;6.7E-13;8.0E-13;1.4E-12;1.6E-12;1.6E-12;4.0E-12;4.7E-12;6.6E-12;7.1E-12;7.1E-12</t>
  </si>
  <si>
    <t>WP_053331772/CDR33727;SAM04719;EDP05939/XP_001703257;XP_641315/EAL67337;EIE24945/XP_005649489;XP_009822040/ETV89640;WP_071053509/OHV44207;KIK25718;EFN52406/XP_005844508;XP_009822043/ETV89643;OIP71361;WP_084658546;XP_003056801/EEH58446;WP_081838387;EGD81829/XP_004997033;KIK17240;ORX55556;XP_003679298/CCE90087;WP_069073644/ODH00965;OBZ87746</t>
  </si>
  <si>
    <t>gi|678277468|emb|CDR33727.1|F-box and WD repeat-containing protein [Criblamydia sequanensis CRIB-18]/gi|922067363|ref|WP_053331772.1|hypothetical protein [Criblamydia sequanensis]</t>
  </si>
  <si>
    <t>Criblamydia sequanensis CRIB-18/Criblamydia sequanensis</t>
  </si>
  <si>
    <t>CHLREDRAFT_205525;AUK48_12595;CHLREDRAFT_205525;COCSUDRAFT_23114;BCD48_25895;COCSUDRAFT_23114;AUK48_12595;A4S05_31155;AUK48_12595;AUK48_12595;AUK48_12595;AUK48_12595;AUK48_12595;TDEL0A07550;AUK48_12595;BCD48_25895;TDEL0A07550;BCD48_25895;AUK48_12595;MICPUCDRAFT_56233;CHLREDRAFT_205525;MICPUCDRAFT_56233;BCD48_25895;CHLREDRAFT_205525;BCD48_25895;COCSUDRAFT_23114;BCD48_25895;AUK48_12595;MICPUCDRAFT_56233;TDEL0A07550;TDEL0A07550;MICPUCDRAFT_56233;COCSUDRAFT_23114;A4S05_31155</t>
  </si>
  <si>
    <t>GO:0016020-IEA;GO:0016021-IEA;GO:0043531-IEA;GO:0042254-IEA;GO:0004672-IEA;GO:0005730-IEA;GO:0000027-IEA;GO:0004842-IEA;GO:0005524-IEA;GO:0016567-IEA;GO:0005634-IEA;GO:0006468-IEA</t>
  </si>
  <si>
    <t>membrane-IEA;integral component of membrane-IEA;ADP binding-IEA;ribosome biogenesis-IEA;protein kinase activity-IEA;nucleolus-IEA;ribosomal large subunit assembly-IEA;ubiquitin-protein transferase activity-IEA;ATP binding-IEA;protein ubiquitination-IEA;nucleus-IEA;protein phosphorylation-IEA</t>
  </si>
  <si>
    <t>Cellular Component-IEA;Cellular Component-IEA;Molecular Function-IEA;Biological Process-IEA;Molecular Function-IEA;Cellular Component-IEA;Biological Process-IEA;Molecular Function-IEA;Molecular Function-IEA;Biological Process-IEA;Cellular Component-IEA;Biological Process-IEA</t>
  </si>
  <si>
    <t>noIPR;noIPR;IPR001680;noIPR;IPR015943;IPR001680;IPR033510;IPR019775;IPR019775;IPR001680;IPR017986;IPR001680;IPR017986</t>
  </si>
  <si>
    <t>null;null;REPEAT;REPEAT;DOMAIN;REPEAT;FAMILY;CONSERVED_SITE;CONSERVED_SITE;REPEAT;DOMAIN;REPEAT;DOMAIN</t>
  </si>
  <si>
    <t>null;null;WD40 repeat;WD40 repeat;WD40/YVTN repeat-like-containing domain;WD40 repeat;PLAA/Doa1/Lub1;WD40 repeat, conserved site;WD40 repeat, conserved site;WD40 repeat;WD40-repeat-containing domain;WD40 repeat;WD40-repeat-containing domain</t>
  </si>
  <si>
    <t>Coil (COILS);Coil (COILS);SM00320 (SMART);G3DSA:1.20.1170.10 (GENE3D);G3DSA:2.130.10.10 (GENE3D);PF00400 (PFAM);PTHR19849 (PANTHER);PS00678 (PROSITE_PATTERNS);PS00678 (PROSITE_PATTERNS);PS50082 (PROSITE_PROFILES);PS50294 (PROSITE_PROFILES);PS50082 (PROSITE_PROFILES);SSF50978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</si>
  <si>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</si>
  <si>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</si>
  <si>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</si>
  <si>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EG_transcript_16275</t>
  </si>
  <si>
    <t>gi|1088482220|gb|OHD14770.1|hypothetical protein A2Z96_01620 [Spirochaetes bacterium GWB1_48_6];gi|504617233|ref|WP_014804335.1|adenylate/guanylate cyclase with integral membrane sensor [Turneriella parva]/gi|390612683|gb|AFM13835.1|adenylate/guanylate cyclase with integral membrane sensor [Turneriella parva DSM 21527];gi|290973536|ref|XP_002669504.1|predicted protein [Naegleria gruberi]/gi|284083052|gb|EFC36760.1|predicted protein [Naegleria gruberi];gi|406979045|gb|EKE00900.1|hypothetical protein ACD_21C00255G0002 [uncultured bacterium];gi|966422895|ref|WP_058466096.1|adenylate/guanylate cyclase domain-containing protein [Legionella cincinnatiensis]/gi|962196869|gb|KTC81915.1|adenylate cyclase [Legionella cincinnatiensis];gi|1181511358|ref|WP_084803911.1|hypothetical protein [Bradyrhizobium sp. NAS80.1];gi|406978717|gb|EKE00625.1|adenylate/guanilate cyclase [uncultured bacterium];gi|966443050|ref|WP_058483312.1|adenylate/guanylate cyclase domain-containing protein [Legionella spiritensis];gi|489727957|ref|WP_003632073.1|adenylate/guanylate cyclase domain-containing protein [Legionella longbeachae]/gi|269989054|gb|EEZ95308.1|putative adenylate cyclase 1 [Legionella longbeachae D-4968]/gi|288857730|emb|CBJ11574.1|putative adenylate/guanylate cyclase [Legionella longbeachae NSW150]/gi|1169352204|gb|ARB91619.1|adenylate/guanylate cyclase domain-containing protein [Legionella longbeachae];gi|1189238106|ref|WP_085662983.1|adenylate/guanylate cyclase domain-containing protein [Legionella longbeachae]/gi|1187412387|gb|ARM35235.1|adenylate/guanylate cyclase domain-containing protein [Legionella longbeachae];gi|962280728|gb|KTD64547.1|adenylate cyclase [Legionella spiritensis];gi|966425416|ref|WP_058467954.1|adenylate/guanylate cyclase domain-containing protein [Fluoribacter gormanii]/gi|962218771|gb|KTD03482.1|adenylate cyclase [Fluoribacter gormanii]/gi|1131846374|emb|SIQ46587.1|adenylate cyclase [Fluoribacter gormanii];gi|1180116947|ref|WP_083636332.1|hypothetical protein [Bradyrhizobium sp. AS23.2];gi|1088509751|gb|OHD39873.1|hypothetical protein A2Y30_06255 [Spirochaetes bacterium GWE1_32_154]/gi|1088521009|gb|OHD50709.1|hypothetical protein A2Y29_09180 [Spirochaetes bacterium GWE2_31_10]/gi|1088551002|gb|OHD78611.1|hypothetical protein A2355_05060 [Spirochaetes bacterium RIFOXYB1_FULL_32_8];gi|1152279866|emb|CRH07286.1|Putative adenylate/guanylate cyclase [magneto-ovoid bacterium MO-1];gi|740681280|ref|WP_038466569.1|hypothetical protein [Candidatus Paracaedibacter acanthamoebae]/gi|674214402|gb|AIK97243.1|hypothetical protein ID47_11640 [Candidatus Paracaedibacter acanthamoebae];gi|1180121563|ref|WP_083640948.1|hypothetical protein [Bradyrhizobium erythrophlei]/gi|1119069131|emb|SIN89358.1|ABC-type nitrate/sulfonate/bicarbonate transport system, substrate-binding protein [Bradyrhizobium erythrophlei];gi|921296172|ref|WP_053231493.1|hypothetical protein [Sandaracinus amylolyticus]/gi|816954608|gb|AKF04114.1|Adenylate cyclase [Sandaracinus amylolyticus];gi|966497455|ref|WP_058514221.1|adenylate/guanylate cyclase domain-containing protein [Legionella santicrucis]/gi|962276765|gb|KTD60658.1|adenylate cyclase [Legionella santicrucis];gi|738326396|ref|WP_036279250.1|adenylate/guanylate cyclase domain-containing protein [Methylocystis sp. ATCC 49242]</t>
  </si>
  <si>
    <t>Spirochaetes bacterium GWB1_48_6;Turneriella parva/Turneriella parva DSM 21527;Naegleria gruberi strain NEG-M/Naegleria gruberi;uncultured bacterium;Legionella cincinnatiensis/Legionella cincinnatiensis;Bradyrhizobium sp. NAS80.1;uncultured bacterium;Legionella spiritensis;Legionella longbeachae/Legionella longbeachae D-4968/Legionella longbeachae NSW150/Legionella longbeachae;Legionella longbeachae/Legionella longbeachae;Legionella spiritensis;Fluoribacter gormanii/Fluoribacter gormanii/Fluoribacter gormanii;Bradyrhizobium sp. AS23.2;Spirochaetes bacterium GWE1_32_154/Spirochaetes bacterium GWE2_31_10/Spirochaetes bacterium RIFOXYB1_FULL_32_8;magneto-ovoid bacterium MO-1;endosymbiont of Acanthamoeba sp. UWC9/endosymbiont of Acanthamoeba sp. UWC9;Bradyrhizobium sp. CCBAU 53325/Bradyrhizobium sp. CCBAU 53325;Sandaracinus amylolyticus/Sandaracinus amylolyticus;Legionella santicrucis/Legionella santicrucis;Methylocystis sp. ATCC 49242</t>
  </si>
  <si>
    <t>1.5E-52;1.8E-52;5.4E-52;3.2E-51;5.9E-50;1.9E-49;2.3E-49;4.6E-49;5.9E-49;6.0E-49;6.8E-49;1.9E-48;2.0E-48;2.3E-48;2.3E-48;2.4E-48;3.7E-48;5.4E-48;5.6E-48;1.1E-47</t>
  </si>
  <si>
    <t>OHD14770;AFM13835/WP_014804335;EFC36760/XP_002669504;EKE00900;WP_058466096/KTC81915;WP_084803911;EKE00625;WP_058483312;ARB91619/WP_003632073/EEZ95308/CBJ11574;WP_085662983/ARM35235;KTD64547;SIQ46587/KTD03482/WP_058467954;WP_083636332;OHD50709/OHD39873/OHD78611;CRH07286;WP_038466569/AIK97243;WP_083640948/SIN89358;WP_053231493/AKF04114;KTD60658/WP_058514221;WP_036279250</t>
  </si>
  <si>
    <t>NAEGRDRAFT_75617;ACD_21C00255G0002;Lsan_1949;MAGMO_3145;LLO_1216;DB32_001263;Lcin_2985;Turpa_3196;LLO_1216;ID47_11640;A2Z96_01620;LLO_1216;Lspi_1354;A2Z96_01620;DB32_001263;LLO_1216;Turpa_3196;Lcin_2985;Lgor_1467;Lcin_2985;Turpa_3196;Lsan_1949;LLO_1216;ACD_21C00308G0008;Lspi_1354;LLO_1216;NAEGRDRAFT_75617;Lgor_1467;Lsan_1949;DB32_001263;Lgor_1467;MAGMO_3145;Turpa_3196;Lspi_1354;ACD_21C00308G0008;LLO_1216;ID47_11640;ID47_11640;Lcin_2985;Lgor_1467;Lsan_1949;DB32_001263;Turpa_3196;Lcin_2985;A2Z96_01620;ACD_21C00255G0002;Lcin_2985;Lcin_2985;LLO_1216;ACD_21C00308G0008;Lcin_2985;Lcin_2985;ID47_11640;Lgor_1467;Lcin_2985;NAEGRDRAFT_75617;Turpa_3196;Turpa_3196;Lgor_1467;Lgor_1467;DB32_001263;LLO_1216;Lspi_1354;Lsan_1949;Lsan_1949;A2Z96_01620;ID47_11640;NAEGRDRAFT_75617;DB32_001263;Lsan_1949;Lsan_1949;Lcin_2985;ID47_11640;Lgor_1467;LLO_1216;A2Z96_01620;A2Z96_01620;MAGMO_3145;ID47_11640;ACD_21C00308G0008;SAMN05443247_00517;Turpa_3196;NAEGRDRAFT_75617;Lgor_1467;ACD_21C00308G0008;Lcin_2985;Lcin_2985;LLO_1216;Turpa_3196;DB32_001263;ACD_21C00255G0002;MAGMO_3145;DB32_001263;Lspi_1354;Lspi_1354;NAEGRDRAFT_75617;Lsan_1949;SAMN05443247_00517;MAGMO_3145;Lgor_1467;Lsan_1949;ID47_11640;DB32_001263;Lsan_1949;Lspi_1354;Lspi_1354;A2Z96_01620;Lsan_1949;Lgor_1467;A2Z96_01620;NAEGRDRAFT_75617;LLO_1216;Lsan_1949;LLO_1216;ACD_21C00308G0008;SAMN05443247_00517;MAGMO_3145;Lgor_1467;Lcin_2985;ID47_11640;LLO_1216;A2Z96_01620;MAGMO_3145;SAMN05443247_00517;ACD_21C00255G0002;ID47_11640;LLO_1216;NAEGRDRAFT_75617;ACD_21C00255G0002;Lsan_1949;Lgor_1467;Lgor_1467;Turpa_3196;Lgor_1467;LLO_1216;A2Z96_01620;ACD_21C00308G0008;A2Z96_01620;A2Z96_01620;NAEGRDRAFT_75617;Turpa_3196;Lsan_1949;SAMN05443247_00517;ID47_11640;Lsan_1949;NAEGRDRAFT_75617;NAEGRDRAFT_75617;MAGMO_3145;LLO_1216;ACD_21C00255G0002;Lcin_2985;DB32_001263;NAEGRDRAFT_75617;ID47_11640;Lgor_1467;Lspi_1354;ACD_21C00308G0008;Lspi_1354;LLO_1216;DB32_001263;DB32_001263;LLO_1216;Lcin_2985;MAGMO_3145;ACD_21C00308G0008;Lcin_2985;LLO_1216;Lspi_1354;Lcin_2985;MAGMO_3145;SAMN05443247_00517;Lspi_1354;Lsan_1949;Turpa_3196;Lgor_1467;Lgor_1467;Lsan_1949</t>
  </si>
  <si>
    <t>IPR001054;IPR001054;IPR001054;noIPR;noIPR;noIPR;noIPR;noIPR;IPR001054;noIPR;IPR029787;noIPR</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</si>
  <si>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t>
  </si>
  <si>
    <t>SM00044 (SMART);G3DSA:3.30.70.1230 (GENE3D);PF00211 (PFAM);PTHR43081:SF3 (PANTHER);PTHR43081 (PANTHER);CYTOPLASMIC_DOMAIN (PHOBIUS);NON_CYTOPLASMIC_DOMAIN (PHOBIUS);TRANSMEMBRANE (PHOBIUS);PS50125 (PROSITE_PROFILES);cd07302 (CDD);SSF55073 (SUPERFAMILY);TMhelix (TMHMM)</t>
  </si>
  <si>
    <t>GO:0009190/GO:0016849/GO:0035556;GO:0009190/GO:0016849/GO:0035556;GO:0009190/GO:0016849/GO:0035556;;;;;;GO:0009190/GO:0016849/GO:0035556;;;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</si>
  <si>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</si>
  <si>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Process;;;;;;Biological Process/Molecular Function/Biological Process;;;</t>
  </si>
  <si>
    <t>EG_transcript_7368</t>
  </si>
  <si>
    <t>cystathionine beta-synthase-like</t>
  </si>
  <si>
    <t>gi|632980367|ref|XP_007906995.1|PREDICTED: cystathionine beta-synthase isoform X2 [Callorhinchus milii];gi|632980365|ref|XP_007906994.1|PREDICTED: cystathionine beta-synthase isoform X1 [Callorhinchus milii];gi|1183503686|gb|ORZ27284.1|pyridoxal-phosphate dependent enzyme [Lobosporangium transversale];gi|672825965|gb|KFH70856.1|cystathionine beta-synthase [Mortierella verticillata NRRL 6337];gi|966706146|gb|KTG38387.1|hypothetical protein cypCar_00013925 [Cyprinus carpio];gi|966708253|gb|KTG40491.1|hypothetical protein cypCar_00020147 [Cyprinus carpio];gi|1191026032|ref|XP_020904552.1|cystathionine beta-synthase-like [Exaiptasia pallida];gi|1025413035|ref|XP_016411180.1|PREDICTED: cystathionine beta-synthase-like [Sinocyclocheilus rhinocerous];gi|1024952028|ref|XP_016296764.1|PREDICTED: cystathionine beta-synthase-like isoform X2 [Sinocyclocheilus anshuiensis];gi|1024952026|ref|XP_016296763.1|PREDICTED: cystathionine beta-synthase-like isoform X1 [Sinocyclocheilus anshuiensis];gi|156390950|ref|XP_001635532.1|predicted protein [Nematostella vectensis]/gi|156222627|gb|EDO43469.1|predicted protein [Nematostella vectensis];gi|953888283|ref|XP_014591890.1|PREDICTED: cystathionine beta-synthase-like isoform X2 [Equus caballus];gi|831790994|ref|XP_012759569.1|hypothetical protein SAMD00019534_006820 [Acytostelium subglobosum LB1]/gi|735860201|dbj|GAM17507.1|hypothetical protein SAMD00019534_006820 [Acytostelium subglobosum LB1];gi|1024986186|ref|XP_016314875.1|PREDICTED: cystathionine beta-synthase-like isoform X1 [Sinocyclocheilus anshuiensis];gi|1025266344|ref|XP_016373334.1|PREDICTED: cystathionine beta-synthase-like [Sinocyclocheilus rhinocerous];gi|1024986188|ref|XP_016314876.1|PREDICTED: cystathionine beta-synthase-like isoform X2 [Sinocyclocheilus anshuiensis];gi|961912222|ref|XP_014906047.1|PREDICTED: cystathionine beta-synthase-like [Poecilia latipinna];gi|617442171|ref|XP_007565494.1|PREDICTED: cystathionine beta-synthase-like [Poecilia formosa];gi|1083311544|ref|XP_018605460.1|PREDICTED: cystathionine beta-synthase isoform X1 [Scleropages formosus];gi|1083311546|ref|XP_018605461.1|PREDICTED: cystathionine beta-synthase isoform X2 [Scleropages formosus]/gi|1083311548|ref|XP_018605462.1|PREDICTED: cystathionine beta-synthase isoform X2 [Scleropages formosus]/gi|1083311550|ref|XP_018605463.1|PREDICTED: cystathionine beta-synthase isoform X2 [Scleropages formosus]</t>
  </si>
  <si>
    <t>Callorhinchus milii;Callorhinchus milii;Lobosporangium transversale;Mortierella verticillata NRRL 6337;Cyprinus carpio;Cyprinus carpio;Exaiptasia pallida;Sinocyclocheilus rhinocerous;Sinocyclocheilus anshuiensis;Sinocyclocheilus anshuiensis;Nematostella vectensis/Nematostella vectensis;Equus caballus;Acytostelium subglobosum LB1/Acytostelium subglobosum LB1;Sinocyclocheilus anshuiensis;Sinocyclocheilus rhinocerous;Sinocyclocheilus anshuiensis;Poecilia latipinna;Poecilia formosa;Scleropages formosus;Scleropages formosus/Scleropages formosus/Scleropages formosus</t>
  </si>
  <si>
    <t>1.0E-127;5.7E-127;9.7E-126;7.7E-125;1.3E-124;1.6E-124;4.3E-123;2.8E-122;4.8E-122;5.5E-122;8.1E-122;1.2E-121;1.3E-121;1.4E-121;1.7E-121;1.7E-121;1.8E-121;1.9E-121;2.2E-121;2.6E-121</t>
  </si>
  <si>
    <t>XP_007906995;XP_007906994;ORZ27284;KFH70856;KTG38387;KTG40491;XP_020904552;XP_016411180;XP_016296764;XP_016296763;EDO43469/XP_001635532;XP_014591890;XP_012759569/GAM17507;XP_016314875;XP_016373334;XP_016314876;XP_014906047;XP_007565494;XP_018605460;XP_018605461/XP_018605462/XP_018605463</t>
  </si>
  <si>
    <t>gi|632980367|ref|XP_007906995.1|PREDICTED: cystathionine beta-synthase isoform X2 [Callorhinchus milii]</t>
  </si>
  <si>
    <t>Callorhinchus milii</t>
  </si>
  <si>
    <t>A0A087Y135;v1g204029;cbs;BCR41DRAFT_367649;cbs;v1g204029;V9KFT8;v1g204029;A0A087Y135;cbs;cbs;BCR41DRAFT_367649;v1g204029;cbs;V9KFT8;BCR41DRAFT_367649;cbs;BCR41DRAFT_367649;cbs;A0A087Y135;A0A087Y135;v1g204029;cbs;V9KFT8;v1g204029;V9KFT8;cbs;cbs;cbs;cbs;v1g204029;cbs;A0A087Y135;v1g204029;cbs;V9KFT8;cbs;v1g204029;BCR41DRAFT_367649;v1g204029;V9KFT8;A0A087Y135;BCR41DRAFT_367649;cbs;cbs;V9KFT8;A0A087Y135;V9KFT8;cbs;v1g204029;v1g204029;BCR41DRAFT_367649;v1g204029;BCR41DRAFT_367649;A0A087Y135;A0A087Y135;A0A087Y135;A0A087Y135;cbs;v1g204029;v1g204029;BCR41DRAFT_367649;BCR41DRAFT_367649;V9KFT8;BCR41DRAFT_367649;BCR41DRAFT_367649;v1g204029;cbs;A0A087Y135;A0A087Y135;V9KFT8;cbs;cbs;v1g204029;cbs;cbs;v1g204029;cbs;V9KFT8;V9KFT8;BCR41DRAFT_367649;cbs;V9KFT8;V9KFT8;A0A087Y135;cbs;cbs;BCR41DRAFT_367649</t>
  </si>
  <si>
    <t>GO:0005737-IEA;GO:0005737-IBA;GO:0030170-IBA;GO:0019343-IEA;GO:0016829-IEA;GO:0019344-IEA;GO:0008652-IEA;GO:0004122-IEA;GO:0006535-IEA</t>
  </si>
  <si>
    <t>cytoplasm-IEA;cytoplasm-IBA;pyridoxal phosphate binding-IBA;cysteine biosynthetic process via cystathionine-IEA;lyase activity-IEA;cysteine biosynthetic process-IEA;cellular amino acid biosynthetic process-IEA;cystathionine beta-synthase activity-IEA;cysteine biosynthetic process from serine-IEA</t>
  </si>
  <si>
    <t>Cellular Component-IEA;Cellular Component-IBA;Molecular Function-IBA;Biological Process-IEA;Molecular Function-IEA;Biological Process-IEA;Biological Process-IEA;Molecular Function-IEA;Biological Process-IEA</t>
  </si>
  <si>
    <t>GO:0005737;GO:0016829;GO:0019344;GO:0030170</t>
  </si>
  <si>
    <t>cytoplasm;lyase activity;cysteine biosynthetic process;pyridoxal phosphate binding</t>
  </si>
  <si>
    <t>Cellular Component;Molecular Function;Biological Process;Molecular Function</t>
  </si>
  <si>
    <t>IPR001926;noIPR;noIPR;noIPR;noIPR;IPR001216;noIPR;noIPR;noIPR;noIPR;IPR001926;noIPR</t>
  </si>
  <si>
    <t>DOMAIN;DOMAIN;DOMAIN;DOMAIN;DOMAIN;BINDING_SITE;BINDING_SITE;BINDING_SITE;BINDING_SITE;BINDING_SITE;DOMAIN;DOMAIN</t>
  </si>
  <si>
    <t>Tryptophan synthase beta subunit-like PLP-dependent enzyme;Tryptophan synthase beta subunit-like PLP-dependent enzyme;Tryptophan synthase beta subunit-like PLP-dependent enzyme;Tryptophan synthase beta subunit-like PLP-dependent enzyme;Tryptophan synthase beta subunit-like PLP-dependent enzyme;Cysteine synthase/cystathionine beta-synthase, pyridoxal-phosphate attachment site;Cysteine synthase/cystathionine beta-synthase, pyridoxal-phosphate attachment site;Cysteine synthase/cystathionine beta-synthase, pyridoxal-phosphate attachment site;Cysteine synthase/cystathionine beta-synthase, pyridoxal-phosphate attachment site;Cysteine synthase/cystathionine beta-synthase, pyridoxal-phosphate attachment site;Tryptophan synthase beta subunit-like PLP-dependent enzyme;Tryptophan synthase beta subunit-like PLP-dependent enzyme</t>
  </si>
  <si>
    <t>PF00291 (PFAM);G3DSA:3.40.50.1100 (GENE3D);G3DSA:3.40.50.1100 (GENE3D);PTHR10314:SF149 (PANTHER);PTHR10314 (PANTHER);PS00901 (PROSITE_PATTERNS);NON_CYTOPLASMIC_DOMAIN (PHOBIUS);CYTOPLASMIC_DOMAIN (PHOBIUS);TRANSMEMBRANE (PHOBIUS);cd01561 (CDD);SSF53686 (SUPERFAMILY);TMhelix (TMHMM)</t>
  </si>
  <si>
    <t>;;;;;GO:0006535;;;;;;</t>
  </si>
  <si>
    <t>;;;;;cysteine biosynthetic process from serine;;;;;;</t>
  </si>
  <si>
    <t>;;;;;Biological Process;;;;;;</t>
  </si>
  <si>
    <t>EG_transcript_3338</t>
  </si>
  <si>
    <t>gi|591320640|ref|XP_007086499.1|PREDICTED: kinesin-like protein KIF14 [Panthera tigris altaica];gi|1111089739|ref|XP_019286422.1|PREDICTED: kinesin-like protein KIF14 [Panthera pardus];gi|961732977|ref|XP_014926940.1|PREDICTED: kinesin-like protein KIF14 [Acinonyx jubatus];gi|1126488689|ref|XP_019677510.1|PREDICTED: kinesin-like protein KIF14 isoform X3 [Felis catus];gi|587018391|ref|XP_003999407.2|PREDICTED: kinesin-like protein KIF14 isoform X1 [Felis catus];gi|586450585|ref|XP_006834225.1|PREDICTED: kinesin-like protein KIF14 [Chrysochloris asiatica];gi|1196045974|ref|XP_021084823.1|kinesin-like protein KIF14 isoform X2 [Mesocricetus auratus];gi|1196045970|ref|XP_021084821.1|kinesin-like protein KIF14 isoform X1 [Mesocricetus auratus]/gi|1196045972|ref|XP_021084822.1|kinesin-like protein KIF14 isoform X1 [Mesocricetus auratus];gi|686700621|ref|XP_009237818.1|PREDICTED: kinesin-like protein KIF14, partial [Pongo abelii];gi|513001626|ref|XP_004862325.1|kinesin-like protein KIF14 [Heterocephalus glaber]/gi|1196770359|ref|XP_021098084.1|kinesin-like protein KIF14 [Heterocephalus glaber];gi|1195668701|ref|XP_021016416.1|kinesin-like protein KIF14 isoform X2 [Mus caroli];gi|1195668699|ref|XP_021016408.1|kinesin-like protein KIF14 isoform X1 [Mus caroli];gi|625189962|ref|XP_007632807.1|PREDICTED: kinesin-like protein KIF14 isoform X1 [Cricetulus griseus]/gi|625189964|ref|XP_007632808.1|PREDICTED: kinesin-like protein KIF14 isoform X1 [Cricetulus griseus]/gi|625284498|ref|XP_007633958.1|PREDICTED: kinesin-like protein KIF14 isoform X1 [Cricetulus griseus]/gi|344246096|gb|EGW02200.1|Kinesin-like protein KIF14 [Cricetulus griseus];gi|625189966|ref|XP_007632815.1|PREDICTED: kinesin-like protein KIF14 isoform X2 [Cricetulus griseus]/gi|625284500|ref|XP_007633959.1|PREDICTED: kinesin-like protein KIF14 isoform X2 [Cricetulus griseus];gi|348578255|ref|XP_003474899.1|PREDICTED: kinesin-like protein KIF14 [Cavia porcellus];gi|1195545949|ref|XP_021053461.1|kinesin-like protein KIF14 isoform X2 [Mus pahari];gi|511871405|ref|XP_004756296.1|PREDICTED: kinesin-like protein KIF14 [Mustela putorius furo]/gi|511871407|ref|XP_004756297.1|PREDICTED: kinesin-like protein KIF14 [Mustela putorius furo]/gi|859808221|ref|XP_012913572.1|PREDICTED: kinesin-like protein KIF14 [Mustela putorius furo];gi|1195545947|ref|XP_021053460.1|kinesin-like protein KIF14 isoform X1 [Mus pahari];gi|667262013|ref|XP_008567802.1|PREDICTED: kinesin-like protein KIF14 [Galeopterus variegatus];gi|403294678|ref|XP_003938295.1|PREDICTED: kinesin-like protein KIF14 [Saimiri boliviensis boliviensis]</t>
  </si>
  <si>
    <t>Panthera tigris altaica;Panthera pardus;Acinonyx jubatus;Felis catus;Felis catus;Chrysochloris asiatica;Mesocricetus auratus;Mesocricetus auratus/Mesocricetus auratus;Pongo abelii;Heterocephalus glaber/Heterocephalus glaber;Mus caroli;Mus caroli;Cricetulus griseus/Cricetulus griseus/Cricetulus griseus/Cricetulus griseus;Cricetulus griseus/Cricetulus griseus;Cavia porcellus;Mus pahari;Mustela putorius furo/Mustela putorius furo/Mustela putorius furo;Mus pahari;Galeopterus variegatus;Saimiri boliviensis boliviensis</t>
  </si>
  <si>
    <t>1.5E-96;1.7E-96;5.4E-96;7.2E-96;5.4E-95;9.0E-95;9.5E-95;1.1E-94;2.1E-94;7.8E-94;9.0E-94;1.3E-93;1.8E-93;1.9E-93;2.0E-93;2.5E-93;3.1E-93;3.2E-93;3.6E-93;5.1E-93</t>
  </si>
  <si>
    <t>XP_007086499;XP_019286422;XP_014926940;XP_019677510;XP_003999407;XP_006834225;XP_021084823;XP_021084822/XP_021084821;XP_009237818;XP_004862325/XP_021098084;XP_021016416;XP_021016408;XP_007632808/XP_007632807/XP_007633958/EGW02200;XP_007633959/XP_007632815;XP_003474899;XP_021053461;XP_004756297/XP_004756296/XP_012913572;XP_021053460;XP_008567802;XP_003938295</t>
  </si>
  <si>
    <t>gi|591320640|ref|XP_007086499.1|PREDICTED: kinesin-like protein KIF14 [Panthera tigris altaica]</t>
  </si>
  <si>
    <t>Panthera tigris altaica</t>
  </si>
  <si>
    <t>KIF14;KIF14;KIF14;KIF14;KIF14;KIF14;KIF14;KIF14;KIF14;KIF14;KIF14;KIF14;KIF14;KIF14;KIF14;KIF14;I79_004852;KIF14;KIF14;KIF14;KIF14;I79_004852;KIF14;KIF14;KIF14;I79_004852;KIF14;I79_004852;KIF14;KIF14;KIF14;KIF14;KIF14;I79_004852;KIF14;KIF14;I79_004852;KIF14;KIF14;KIF14;KIF14;KIF14;KIF14;KIF14;KIF14;KIF14;KIF14;KIF14;KIF14;KIF14;KIF14;KIF14;KIF14;KIF14;KIF14;KIF14;KIF14;KIF14;KIF14;KIF14;KIF14;KIF14;I79_004852;KIF14;KIF14;KIF14;KIF14;KIF14;KIF14;KIF14;KIF14;KIF14;KIF14;I79_004852;KIF14;KIF14;I79_004852;KIF14;KIF14;KIF14;KIF14;KIF14;I79_004852;KIF14;KIF14;KIF14;KIF14;KIF14;KIF14;KIF14;KIF14;KIF14;KIF14;KIF14;KIF14;I79_004852;KIF14;KIF14;KIF14;KIF14;KIF14;KIF14;KIF14;I79_004852;KIF14;KIF14;KIF14;KIF14;KIF14;KIF14</t>
  </si>
  <si>
    <t>GO:0021693-IEA;GO:0051301-IEA;GO:0043161-IEA;GO:0045184-IEA;GO:0005829-IEA;GO:0043066-IEA;GO:0032147-IEA;GO:0030165-IEA;GO:0032467-IEA;GO:0034446-IEA;GO:0032487-IEA;GO:0016887-IEA;GO:0016887-IBA;GO:0008574-IEA;GO:0008017-IEA;GO:0021695-IEA;GO:0043524-IEA;GO:0021772-IEA;GO:0043523-IEA;GO:0005524-IEA;GO:0005886-IEA;GO:0000166-IEA;GO:0003777-IEA;GO:0003777-IBA;GO:0001558-IEA;GO:0051233-IEA;GO:0030155-IEA;GO:0031146-IEA;GO:0030496-IEA;GO:0031641-IEA;GO:2000045-IEA;GO:0007080-IEA;GO:0030334-IEA;GO:0019901-IEA;GO:0033624-IEA;GO:0010389-IEA;GO:0008284-IEA;GO:0015631-IEA;GO:0090543-IEA;GO:0021846-IEA;GO:0021766-IEA;GO:0021987-IEA;GO:0005871-IBA;GO:0005874-IEA;GO:0021685-IEA;GO:0003774-IEA;GO:0007018-IEA;GO:0007018-IBA;GO:1903429-IEA</t>
  </si>
  <si>
    <t>cerebellar Purkinje cell layer structural organization-IEA;cell division-IEA;proteasome-mediated ubiquitin-dependent protein catabolic process-IEA;establishment of protein localization-IEA;cytosol-IEA;negative regulation of apoptotic process-IEA;activation of protein kinase activity-IEA;PDZ domain binding-IEA;positive regulation of cytokinesis-IEA;substrate adhesion-dependent cell spreading-IEA;regulation of Rap protein signal transduction-IEA;ATPase activity-IEA;ATPase activity-IBA;ATP-dependent microtubule motor activity, plus-end-directed-IEA;microtubule binding-IEA;cerebellar cortex development-IEA;negative regulation of neuron apoptotic process-IEA;olfactory bulb development-IEA;regulation of neuron apoptotic process-IEA;ATP binding-IEA;plasma membrane-IEA;nucleotide binding-IEA;microtubule motor activity-IEA;microtubule motor activity-IBA;regulation of cell growth-IEA;spindle midzone-IEA;regulation of cell adhesion-IEA;SCF-dependent proteasomal ubiquitin-dependent protein catabolic process-IEA;midbody-IEA;regulation of myelination-IEA;regulation of G1/S transition of mitotic cell cycle-IEA;mitotic metaphase plate congression-IEA;regulation of cell migration-IEA;protein kinase binding-IEA;negative regulation of integrin activation-IEA;regulation of G2/M transition of mitotic cell cycle-IEA;positive regulation of cell proliferation-IEA;tubulin binding-IEA;Flemming body-IEA;cell proliferation in forebrain-IEA;hippocampus development-IEA;cerebral cortex development-IEA;kinesin complex-IBA;microtubule-IEA;cerebellar granular layer structural organization-IEA;motor activity-IEA;microtubule-based movement-IEA;microtubule-based movement-IBA;regulation of cell maturation-IEA</t>
  </si>
  <si>
    <t>Biological Process-IEA;Biological Process-IEA;Biological Process-IEA;Biological Process-IEA;Cellular Component-IEA;Biological Process-IEA;Biological Process-IEA;Molecular Function-IEA;Biological Process-IEA;Biological Process-IEA;Biological Process-IEA;Molecular Function-IEA;Molecular Function-IBA;Molecular Function-IEA;Molecular Function-IEA;Biological Process-IEA;Biological Process-IEA;Biological Process-IEA;Biological Process-IEA;Molecular Function-IEA;Cellular Component-IEA;Molecular Function-IEA;Molecular Function-IEA;Molecular Function-IBA;Biological Process-IEA;Cellular Component-IEA;Biological Process-IEA;Biological Process-IEA;Cellular Component-IEA;Biological Process-IEA;Biological Process-IEA;Biological Process-IEA;Biological Process-IEA;Molecular Function-IEA;Biological Process-IEA;Biological Process-IEA;Biological Process-IEA;Molecular Function-IEA;Cellular Component-IEA;Biological Process-IEA;Biological Process-IEA;Biological Process-IEA;Cellular Component-IBA;Cellular Component-IEA;Biological Process-IEA;Molecular Function-IEA;Biological Process-IEA;Biological Process-IBA;Biological Process-IEA</t>
  </si>
  <si>
    <t>GO:0003774;GO:0005515;GO:0015630;GO:0030900;GO:0044430;GO:0050794</t>
  </si>
  <si>
    <t>motor activity;protein binding;microtubule cytoskeleton;forebrain development;cytoskeletal part;regulation of cellular process</t>
  </si>
  <si>
    <t>Molecular Function;Molecular Function;Cellular Component;Biological Process;Cellular Component;Biological Process</t>
  </si>
  <si>
    <t>noIPR;noIPR;noIPR;noIPR;noIPR;IPR001752;IPR001752;IPR001752;IPR001752;noIPR;noIPR;noIPR;noIPR;IPR032923;IPR019821;IPR001752;IPR027417</t>
  </si>
  <si>
    <t>null;null;null;null;null;DOMAIN;DOMAIN;DOMAIN;DOMAIN;DOMAIN;DOMAIN;DOMAIN;DOMAIN;FAMILY;CONSERVED_SITE;DOMAIN;DOMAIN</t>
  </si>
  <si>
    <t>null;null;null;null;null;Kinesin motor domain;Kinesin motor domain;Kinesin motor domain;Kinesin motor domain;Kinesin motor domain;Kinesin motor domain;Kinesin motor domain;Kinesin motor domain;Kinesin-like protein KIF13;Kinesin motor domain, conserved site;Kinesin motor domain;P-loop containing nucleoside triphosphate hydrolase</t>
  </si>
  <si>
    <t>Coil (COILS);Coil (COILS);Coil (COILS);Coil (COILS);Coil (COILS);PR00380 (PRINTS);SM00129 (SMART);G3DSA:3.40.850.10 (GENE3D);PF00225 (PFAM);G3DSA:1.20.5.730 (GENE3D);mobidb-lite (MOBIDB_LITE);mobidb-lite (MOBIDB_LITE);PTHR24115 (PANTHER);PTHR24115:SF558 (PANTHER);PS00411 (PROSITE_PATTERNS);PS50067 (PROSITE_PROFILES);SSF52540 (SUPERFAMILY)</t>
  </si>
  <si>
    <t>;;;;;GO:0008017/GO:0007018/GO:0005524/GO:0003777;GO:0008017/GO:0007018/GO:0005524/GO:0003777;GO:0008017/GO:0007018/GO:0005524/GO:0003777;GO:0008017/GO:0007018/GO:0005524/GO:0003777;;;;;GO:0003777/GO:0072383;GO:0007018/GO:0003777/GO:0005524;GO:0008017/GO:0007018/GO:0005524/GO:0003777;</t>
  </si>
  <si>
    <t>;;;;;microtubule binding/microtubule-based movement/ATP binding/microtubule motor activity;microtubule binding/microtubule-based movement/ATP binding/microtubule motor activity;microtubule binding/microtubule-based movement/ATP binding/microtubule motor activity;microtubule binding/microtubule-based movement/ATP binding/microtubule motor activity;;;;;microtubule motor activity/plus-end-directed vesicle transport along microtubule;microtubule-based movement/microtubule motor activity/ATP binding;microtubule binding/microtubule-based movement/ATP binding/microtubule motor activity;</t>
  </si>
  <si>
    <t>;;;;;Molecular Function/Biological Process/Molecular Function/Molecular Function;Molecular Function/Biological Process/Molecular Function/Molecular Function;Molecular Function/Biological Process/Molecular Function/Molecular Function;Molecular Function/Biological Process/Molecular Function/Molecular Function;;;;;Molecular Function/Biological Process;Biological Process/Molecular Function/Molecular Function;Molecular Function/Biological Process/Molecular Function/Molecular Function;</t>
  </si>
  <si>
    <t>EG_transcript_7695</t>
  </si>
  <si>
    <t>phosphatase 2C</t>
  </si>
  <si>
    <t>gi|551548677|ref|XP_005761981.1|hypothetical protein EMIHUDRAFT_62011 [Emiliania huxleyi CCMP1516]/gi|485610859|gb|EOD09552.1|hypothetical protein EMIHUDRAFT_62011 [Emiliania huxleyi CCMP1516];gi|939653230|ref|XP_014275439.1|PREDICTED: probable protein phosphatase 2C T23F11.1 isoform X2 [Halyomorpha halys]/gi|939653232|ref|XP_014275440.1|PREDICTED: probable protein phosphatase 2C T23F11.1 isoform X2 [Halyomorpha halys];gi|939653226|ref|XP_014275438.1|PREDICTED: probable protein phosphatase 2C T23F11.1 isoform X1 [Halyomorpha halys];gi|361128107|gb|EHL00060.1|putative protein phosphatase 2C like protein [Glarea lozoyensis 74030];gi|636752561|ref|XP_008078454.1|PP2C-like protein [Glarea lozoyensis ATCC 20868]/gi|512205698|gb|EPE34519.1|PP2C-like protein [Glarea lozoyensis ATCC 20868];gi|1183470565|gb|ORY94467.1|phosphatase 2C-like domain-containing protein [Syncephalastrum racemosum];gi|470477125|ref|XP_004342331.1|protein phosphatase 2C domain containing protein [Acanthamoeba castellanii str. Neff]/gi|440799160|gb|ELR20221.1|protein phosphatase 2C domain containing protein [Acanthamoeba castellanii str. Neff];gi|195167695|ref|XP_002024668.1|GL22499 [Drosophila persimilis]/gi|194108073|gb|EDW30116.1|GL22499 [Drosophila persimilis];gi|198467086|ref|XP_002134675.1|uncharacterized protein Dpse_GA24456 [Drosophila pseudoobscura pseudoobscura]/gi|198149502|gb|EDY73302.1|uncharacterized protein Dpse_GA24456 [Drosophila pseudoobscura pseudoobscura];gi|1036823205|ref|XP_017137765.1|PREDICTED: probable protein phosphatase 2C T23F11.1 [Drosophila miranda];gi|1102195137|ref|XP_019023960.1|putative serine/threonine phosphatase 2C ptc2 [Saitoella complicata NRRL Y-17804]/gi|1063229651|gb|ODQ52847.1|putative serine/threonine phosphatase 2C ptc2 [Saitoella complicata NRRL Y-17804];gi|551634570|ref|XP_005820127.1|hypothetical protein GUITHDRAFT_156143 [Guillardia theta CCMP2712]/gi|428164108|gb|EKX33147.1|hypothetical protein GUITHDRAFT_156143 [Guillardia theta CCMP2712];gi|671686126|emb|CDS10693.1|hypothetical protein LRAMOSA11179 [Lichtheimia ramosa];gi|1089736536|ref|XP_018704199.1|Protein phosphatase 2C [Isaria fumosorosea ARSEF 2679]/gi|1025675667|gb|OAA62992.1|Protein phosphatase 2C [Isaria fumosorosea ARSEF 2679];gi|802105844|gb|KKA31232.1|hypothetical protein TD95_002726 [Thielaviopsis punctulata];gi|196010201|ref|XP_002114965.1|hypothetical protein TRIADDRAFT_28894 [Trichoplax adhaerens]/gi|190582348|gb|EDV22421.1|hypothetical protein TRIADDRAFT_28894, partial [Trichoplax adhaerens];gi|1025683669|gb|OAA70967.1|Protein phosphatase 2C [Cordyceps confragosa RCEF 1005];gi|1060261967|ref|XP_017848167.1|PREDICTED: protein phosphatase 1B isoform X3 [Drosophila busckii];gi|195167693|ref|XP_002024667.1|GL22500 [Drosophila persimilis]/gi|194108072|gb|EDW30115.1|GL22500 [Drosophila persimilis];gi|573975146|ref|XP_006665518.1|protein phosphatase 2C, putative [Cordyceps militaris CM01]/gi|346326045|gb|EGX95641.1|protein phosphatase 2C, putative [Cordyceps militaris CM01]</t>
  </si>
  <si>
    <t>Emiliania huxleyi CCMP1516/Emiliania huxleyi CCMP1516;Halyomorpha halys/Halyomorpha halys;Halyomorpha halys;Glarea lozoyensis 74030;Glarea lozoyensis ATCC 20868/Glarea lozoyensis ATCC 20868;Syncephalastrum racemosum;Acanthamoeba castellanii str. Neff/Acanthamoeba castellanii str. Neff;Drosophila persimilis/Drosophila persimilis;Drosophila pseudoobscura pseudoobscura/Drosophila pseudoobscura pseudoobscura;Drosophila miranda;Saitoella complicata NRRL Y-17804/Saitoella complicata NRRL Y-17804;Guillardia theta CCMP2712/Guillardia theta CCMP2712;Lichtheimia ramosa;Isaria fumosorosea ARSEF 2679/Isaria fumosorosea ARSEF 2679;Ceratocystis radicicola;Trichoplax adhaerens/Trichoplax adhaerens;Cordyceps confragosa RCEF 1005;Drosophila busckii;Drosophila persimilis/Drosophila persimilis;Cordyceps militaris CM01/Cordyceps militaris CM01</t>
  </si>
  <si>
    <t>5.8E-51;1.4E-41;2.0E-41;3.3E-41;8.1E-41;1.7E-40;2.3E-40;2.5E-40;3.0E-40;6.7E-40;7.2E-40;7.6E-40;1.2E-39;3.1E-39;3.2E-39;5.6E-39;6.2E-39;8.7E-39;9.0E-39;9.5E-39</t>
  </si>
  <si>
    <t>XP_005761981/EOD09552;XP_014275439/XP_014275440;XP_014275438;EHL00060;XP_008078454/EPE34519;ORY94467;XP_004342331/ELR20221;XP_002024668/EDW30116;EDY73302/XP_002134675;XP_017137765;ODQ52847/XP_019023960;XP_005820127/EKX33147;CDS10693;XP_018704199/OAA62992;KKA31232;XP_002114965/EDV22421;OAA70967;XP_017848167;XP_002024667/EDW30115;XP_006665518/EGX95641</t>
  </si>
  <si>
    <t>gi|551548677|ref|XP_005761981.1|hypothetical protein EMIHUDRAFT_62011 [Emiliania huxleyi CCMP1516]/gi|485610859|gb|EOD09552.1|hypothetical protein EMIHUDRAFT_62011 [Emiliania huxleyi CCMP1516]</t>
  </si>
  <si>
    <t>TRIADDRAFT_28894;LEL_09558;CCM_00295;TD95_002726;ACA1_116940;BCR43DRAFT_494075;GUITHDRAFT_156143;EMIHUDRAFT_62011;LRAMOSA11179;Dper\GL22500;TRIADDRAFT_28894;ISF_04868;Dper\GL22499;LEL_09558;LRAMOSA11179;Dper\GL22499;TRIADDRAFT_28894;BCR43DRAFT_494075;M7I_4142;Dper\GL22500;ACA1_116940;CCM_00295;BCR43DRAFT_494075;TRIADDRAFT_28894;Dper\GL22500;ISF_04868;CCM_00295;TRIADDRAFT_28894;Dper\GL22499;LRAMOSA11179;Dper\GL22499;LRAMOSA11179;BCR43DRAFT_494075;M7I_4142;Dpse\GA24456;Dpse\GA24456;GLAREA_10213;GLAREA_10213;TRIADDRAFT_28894;TD95_002726;LEL_09558;Dper\GL22500;ACA1_116940;BCR43DRAFT_494075;ISF_04868;GUITHDRAFT_156143;TD95_002726;LEL_09558;TD95_002726;GLAREA_10213;EMIHUDRAFT_62011;BCR43DRAFT_494075;ACA1_116940;BCR43DRAFT_494075;LEL_09558;EMIHUDRAFT_62011;GUITHDRAFT_156143;TD95_002726;Dper\GL22500;BCR43DRAFT_494075;M7I_4142;Dper\GL22500;TD95_002726;Dpse\GA24456;ISF_04868;Dper\GL22499;M7I_4142;M7I_4142;ISF_04868;TRIADDRAFT_28894;Dpse\GA24456;CCM_00295;EMIHUDRAFT_62011;LEL_09558;TD95_002726;BCR43DRAFT_494075;M7I_4142;TRIADDRAFT_28894;Dper\GL22499;ISF_04868;Dper\GL22500;Dpse\GA24456;GLAREA_10213;LEL_09558;TD95_002726;Dper\GL22499;Dper\GL22500;Dpse\GA24456;ACA1_116940;CCM_00295;Dpse\GA24456;Dpse\GA24456;ACA1_116940;CCM_00295;GLAREA_10213;M7I_4142;ACA1_116940;LEL_09558;TD95_002726;Dper\GL22500;LRAMOSA11179;CCM_00295;GUITHDRAFT_156143;TD95_002726;Dper\GL22499;EMIHUDRAFT_62011;GLAREA_10213;LEL_09558;TRIADDRAFT_28894;BCR43DRAFT_494075;GLAREA_10213;ISF_04868;LRAMOSA11179;M7I_4142;BCR43DRAFT_494075;Dper\GL22499;ISF_04868;ACA1_116940;CCM_00295;LRAMOSA11179;Dper\GL22499;ACA1_116940;LEL_09558;M7I_4142;CCM_00295;ISF_04868;Dper\GL22500;M7I_4142;GLAREA_10213;M7I_4142;LEL_09558;Dper\GL22500;GLAREA_10213;Dper\GL22499;GUITHDRAFT_156143;TD95_002726;GLAREA_10213;LRAMOSA11179;ISF_04868;ISF_04868;Dper\GL22499;ISF_04868;LRAMOSA11179;LRAMOSA11179;LRAMOSA11179;ACA1_116940;LRAMOSA11179;ACA1_116940;GLAREA_10213;TRIADDRAFT_28894;Dpse\GA24456;GLAREA_10213;Dper\GL22500;GLAREA_10213;TRIADDRAFT_28894;Dper\GL22499;BCR43DRAFT_494075;TRIADDRAFT_28894;CCM_00295;M7I_4142;Dpse\GA24456;ACA1_116940;Dper\GL22499;EMIHUDRAFT_62011;ACA1_116940;EMIHUDRAFT_62011;BCR43DRAFT_494075;CCM_00295;ISF_04868;LRAMOSA11179;Dpse\GA24456;LEL_09558;Dpse\GA24456;LEL_09558;TRIADDRAFT_28894;Dper\GL22500;LEL_09558;M7I_4142;TD95_002726;GUITHDRAFT_156143;LRAMOSA11179;CCM_00295;BCR43DRAFT_494075;ACA1_116940;Dpse\GA24456;CCM_00295;Dper\GL22500;M7I_4142;TD95_002726;Dpse\GA24456;TRIADDRAFT_28894;GLAREA_10213;CCM_00295;TD95_002726;ISF_04868</t>
  </si>
  <si>
    <t>GO:0004722-IEA;GO:0046872-IEA;GO:0003824-IEA;GO:0006470-IEA;GO:0043169-IEA;GO:0004721-IEA;GO:0016787-IEA</t>
  </si>
  <si>
    <t>protein serine/threonine phosphatase activity-IEA;metal ion binding-IEA;catalytic activity-IEA;protein dephosphorylation-IEA;cation binding-IEA;phosphoprotein phosphatase activity-IEA;hydrolase activity-IEA</t>
  </si>
  <si>
    <t>Molecular Function-IEA;Molecular Function-IEA;Molecular Function-IEA;Biological Process-IEA;Molecular Function-IEA;Molecular Function-IEA;Molecular Function-IEA</t>
  </si>
  <si>
    <t>IPR001932;IPR001932;IPR001932;noIPR;noIPR;IPR015655;IPR000222;IPR001932;noIPR;IPR001932</t>
  </si>
  <si>
    <t>DOMAIN;DOMAIN;DOMAIN;DOMAIN;DOMAIN;FAMILY;BINDING_SITE;DOMAIN;DOMAIN;DOMAIN</t>
  </si>
  <si>
    <t>PPM-type phosphatase domain;PPM-type phosphatase domain;PPM-type phosphatase domain;PPM-type phosphatase domain;PPM-type phosphatase domain;Protein phosphatase 2C family;PPM-type phosphatase, divalent cation binding;PPM-type phosphatase domain;PPM-type phosphatase domain;PPM-type phosphatase domain</t>
  </si>
  <si>
    <t>SM00332 (SMART);G3DSA:3.60.40.10 (GENE3D);PF00481 (PFAM);mobidb-lite (MOBIDB_LITE);mobidb-lite (MOBIDB_LITE);PTHR13832 (PANTHER);PS01032 (PROSITE_PATTERNS);PS51746 (PROSITE_PROFILES);cd00143 (CDD);SSF81606 (SUPERFAMILY)</t>
  </si>
  <si>
    <t>GO:0003824;GO:0003824;GO:0003824;;;GO:0006470/GO:0004722;GO:0043169;GO:0003824;;GO:0003824</t>
  </si>
  <si>
    <t>catalytic activity;catalytic activity;catalytic activity;;;protein dephosphorylation/protein serine/threonine phosphatase activity;cation binding;catalytic activity;;catalytic activity</t>
  </si>
  <si>
    <t>Molecular Function;Molecular Function;Molecular Function;;;Biological Process/Molecular Function;Molecular Function;Molecular Function;;Molecular Function</t>
  </si>
  <si>
    <t>EG_transcript_5569</t>
  </si>
  <si>
    <t>cAMP-dependent kinase regulator</t>
  </si>
  <si>
    <t>gi|528269741|gb|EPY41191.1|hypothetical protein AGDE_02734 [Angomonas deanei];gi|71423981|ref|XP_812640.1|hypothetical protein [Trypanosoma cruzi strain CL Brener]/gi|70877446|gb|EAN90789.1|hypothetical protein, conserved [Trypanosoma cruzi];gi|588319056|emb|CCW61914.1|unnamed protein product [Phytomonas sp. isolate EM1];gi|1177797271|gb|ORC92236.1|hypothetical protein TM35_000044500 [Trypanosoma theileri];gi|407844092|gb|EKG01786.1|hypothetical protein TCSYLVIO_007205 [Trypanosoma cruzi];gi|557862485|gb|ESS65816.1|hypothetical protein TCDM_05644 [Trypanosoma cruzi Dm28c];gi|686630053|ref|XP_009307472.1|cAMP-dependent protein kinase regulator [Trypanosoma grayi]/gi|657144857|gb|KEG14312.1|cAMP-dependent protein kinase regulator [Trypanosoma grayi];gi|71409150|ref|XP_806936.1|hypothetical protein [Trypanosoma cruzi strain CL Brener]/gi|70870821|gb|EAN85085.1|hypothetical protein, conserved [Trypanosoma cruzi];gi|930559643|gb|KPI83860.1|hypothetical protein ABL78_7097 [Leptomonas seymouri];gi|317183716|gb|ADV15554.1|PKA regulatory subunit 1 [Leishmania donovani]</t>
  </si>
  <si>
    <t>Angomonas deanei;Trypanosoma cruzi strain CL Brener/Trypanosoma cruzi;Phytomonas sp. isolate EM1;Trypanosoma theileri;Trypanosoma cruzi;Trypanosoma cruzi Dm28c;Trypanosoma grayi/Trypanosoma grayi;Trypanosoma cruzi strain CL Brener/Trypanosoma cruzi;Leptomonas seymouri;Leishmania donovani</t>
  </si>
  <si>
    <t>2.2E-14;1.0E-11;1.2E-11;2.7E-11;2.7E-11;3.0E-11;3.5E-11;4.2E-11;6.6E-11;8.5E-11</t>
  </si>
  <si>
    <t>EPY41191;XP_812640/EAN90789;CCW61914;ORC92236;EKG01786;ESS65816;XP_009307472/KEG14312;XP_806936/EAN85085;KPI83860;ADV15554</t>
  </si>
  <si>
    <t>gi|528269741|gb|EPY41191.1|hypothetical protein AGDE_02734 [Angomonas deanei]</t>
  </si>
  <si>
    <t>GSEM1_T00007202001;GSEM1_T00007202001;GSEM1_T00007202001;E7E1K5;GSEM1_T00007202001;GSEM1_T00007202001;E7E1K5;GSEM1_T00007202001;E7E1K5;E7E1K5;E7E1K5;E7E1K5;GSEM1_T00007202001;GSEM1_T00007202001;TCDM_05644;E7E1K5;E7E1K5;GSEM1_T00007202001;TCDM_05644;E7E1K5;GSEM1_T00007202001;GSEM1_T00007202001;TCDM_05644;E7E1K5;E7E1K5;GSEM1_T00007202001;E7E1K5;TCDM_05644</t>
  </si>
  <si>
    <t>GO:0000166-IEA;GO:0045859-IEA;GO:0001932-IEA;GO:0016020-IEA;GO:0016021-IEA;GO:0030552-IEA;GO:0008603-IEA;GO:0005952-IEA</t>
  </si>
  <si>
    <t>nucleotide binding-IEA;regulation of protein kinase activity-IEA;regulation of protein phosphorylation-IEA;membrane-IEA;integral component of membrane-IEA;cAMP binding-IEA;cAMP-dependent protein kinase regulator activity-IEA;cAMP-dependent protein kinase complex-IEA</t>
  </si>
  <si>
    <t>Molecular Function-IEA;Biological Process-IEA;Biological Process-IEA;Cellular Component-IEA;Cellular Component-IEA;Molecular Function-IEA;Molecular Function-IEA;Cellular Component-IEA</t>
  </si>
  <si>
    <t>noIPR;noIPR;IPR001611;IPR032675;noIPR;noIPR;noIPR</t>
  </si>
  <si>
    <t>null;null;REPEAT;DOMAIN;DOMAIN;DOMAIN;DOMAIN</t>
  </si>
  <si>
    <t>null;null;Leucine-rich repeat;Leucine-rich repeat domain, L domain-like;Leucine-rich repeat domain, L domain-like;Leucine-rich repeat domain, L domain-like;Leucine-rich repeat domain, L domain-like</t>
  </si>
  <si>
    <t>Coil (COILS);SM00368 (SMART);PF13516 (PFAM);G3DSA:3.80.10.10 (GENE3D);PTHR24114:SF24 (PANTHER);PTHR24114 (PANTHER);SSF52047 (SUPERFAMILY)</t>
  </si>
  <si>
    <t>;;GO:0005515;;;;</t>
  </si>
  <si>
    <t>;;protein binding;;;;</t>
  </si>
  <si>
    <t>;;Molecular Function;;;;</t>
  </si>
  <si>
    <t>EG_transcript_7516</t>
  </si>
  <si>
    <t>gi|1004396442|gb|KYB25511.1|putative multidrug resistance-associated protein lethal(2)03659-like Protein [Tribolium castaneum];gi|939661858|ref|XP_014278691.1|PREDICTED: multidrug resistance-associated protein 1-like isoform X1 [Halyomorpha halys]/gi|939661860|ref|XP_014278692.1|PREDICTED: multidrug resistance-associated protein 1-like isoform X1 [Halyomorpha halys]/gi|939661863|ref|XP_014278693.1|PREDICTED: multidrug resistance-associated protein 1-like isoform X1 [Halyomorpha halys]/gi|939661866|ref|XP_014278694.1|PREDICTED: multidrug resistance-associated protein 1-like isoform X1 [Halyomorpha halys]/gi|939661868|ref|XP_014278695.1|PREDICTED: multidrug resistance-associated protein 1-like isoform X1 [Halyomorpha halys];gi|939661871|ref|XP_014278696.1|PREDICTED: multidrug resistance-associated protein 1-like isoform X2 [Halyomorpha halys];gi|642933797|ref|XP_008197328.1|PREDICTED: multidrug resistance-associated protein 1 isoform X6 [Tribolium castaneum];gi|939260652|ref|XP_014250192.1|PREDICTED: multidrug resistance-associated protein 1-like [Cimex lectularius]/gi|939260654|ref|XP_014250193.1|PREDICTED: multidrug resistance-associated protein 1-like [Cimex lectularius]/gi|939260656|ref|XP_014250194.1|PREDICTED: multidrug resistance-associated protein 1-like [Cimex lectularius]/gi|939260658|ref|XP_014250195.1|PREDICTED: multidrug resistance-associated protein 1-like [Cimex lectularius]/gi|939260660|ref|XP_014250196.1|PREDICTED: multidrug resistance-associated protein 1-like [Cimex lectularius]/gi|939260662|ref|XP_014250197.1|PREDICTED: multidrug resistance-associated protein 1-like [Cimex lectularius];gi|1004396443|gb|EFA10077.2|putative multidrug resistance-associated protein lethal(2)03659-like Protein [Tribolium castaneum];gi|1004396441|gb|KYB25510.1|putative multidrug resistance-associated protein lethal(2)03659-like Protein [Tribolium castaneum];gi|1008451091|ref|XP_015838719.1|PREDICTED: multidrug resistance-associated protein 1 isoform X5 [Tribolium castaneum];gi|1004396439|gb|KYB25508.1|putative multidrug resistance-associated protein lethal(2)03659-like Protein [Tribolium castaneum];gi|642933791|ref|XP_008197311.1|PREDICTED: multidrug resistance-associated protein 1 isoform X2 [Tribolium castaneum];gi|642933793|ref|XP_008197317.1|PREDICTED: multidrug resistance-associated protein 1 isoform X4 [Tribolium castaneum];gi|642933795|ref|XP_008197323.1|PREDICTED: multidrug resistance-associated protein 1 isoform X3 [Tribolium castaneum];gi|642933785|ref|XP_008197283.1|PREDICTED: multidrug resistance-associated protein 1 isoform X1 [Tribolium castaneum]/gi|642933787|ref|XP_008197292.1|PREDICTED: multidrug resistance-associated protein 1 isoform X1 [Tribolium castaneum];gi|1069784318|ref|XP_018335870.1|PREDICTED: multidrug resistance-associated protein 1 isoform X4 [Agrilus planipennis];gi|1069784312|ref|XP_018335867.1|PREDICTED: multidrug resistance-associated protein 1 isoform X1 [Agrilus planipennis];gi|1069784316|ref|XP_018335869.1|PREDICTED: multidrug resistance-associated protein 1 isoform X3 [Agrilus planipennis];gi|1022773253|gb|KZS17365.1|ABC transporter [Daphnia magna];gi|827547687|ref|XP_012546133.1|multidrug resistance-associated protein 1 isoform X2 [Bombyx mori];gi|321461754|gb|EFX72783.1|ABC transporter [Daphnia pulex];gi|827547693|ref|XP_012546136.1|multidrug resistance-associated protein 1 isoform X5 [Bombyx mori]</t>
  </si>
  <si>
    <t>Tribolium castaneum;Halyomorpha halys/Halyomorpha halys/Halyomorpha halys/Halyomorpha halys/Halyomorpha halys;Halyomorpha halys;Tribolium castaneum;Cimex lectularius/Cimex lectularius/Cimex lectularius/Cimex lectularius/Cimex lectularius/Cimex lectularius;Tribolium castaneum;Tribolium castaneum;Tribolium castaneum;Tribolium castaneum;Tribolium castaneum;Tribolium castaneum;Tribolium castaneum;Tribolium castaneum/Tribolium castaneum;Agrilus planipennis;Agrilus planipennis;Agrilus planipennis;Daphnia magna;Bombyx mori;Daphnia pulex;Bombyx mori</t>
  </si>
  <si>
    <t>1.6E-70;7.4E-70;1.1E-69;1.7E-69;1.6E-67;1.8E-67;3.1E-67;7.4E-67;7.6E-67;7.6E-67;8.1E-67;8.3E-67;8.3E-67;2.3E-65;3.5E-65;3.6E-65;9.8E-65;1.3E-63;1.5E-63;1.6E-63</t>
  </si>
  <si>
    <t>KYB25511;XP_014278691/XP_014278695/XP_014278694/XP_014278693/XP_014278692;XP_014278696;XP_008197328;XP_014250197/XP_014250196/XP_014250195/XP_014250194/XP_014250193/XP_014250192;EFA10077;KYB25510;XP_015838719;KYB25508;XP_008197311;XP_008197317;XP_008197323;XP_008197283/XP_008197292;XP_018335870;XP_018335867;XP_018335869;KZS17365;XP_012546133;EFX72783;XP_012546136</t>
  </si>
  <si>
    <t>gi|1004396442|gb|KYB25511.1|putative multidrug resistance-associated protein lethal(2)03659-like Protein [Tribolium castaneum]</t>
  </si>
  <si>
    <t>Tribolium castaneum</t>
  </si>
  <si>
    <t>TcasGA2_TC012253;DAPPUDRAFT_347281;TcasGA2_TC012253;DAPPUDRAFT_347281;APZ42_016990;TcasGA2_TC012253;TcasGA2_TC012253;DAPPUDRAFT_347281;TcasGA2_TC012253;LOC108744544;TcasGA2_TC012253;TcasGA2_TC012253;TcasGA2_TC012253;LOC108744544;LOC108744544;DAPPUDRAFT_347281;APZ42_016990;TcasGA2_TC012253;TcasGA2_TC012253;LOC108744544;LOC108744544;DAPPUDRAFT_347281;DAPPUDRAFT_347281;LOC108744544;DAPPUDRAFT_347281;TcasGA2_TC012253;TcasGA2_TC012253;TcasGA2_TC012253;LOC108744544;DAPPUDRAFT_347281;LOC108744544;LOC108744544;LOC108744544;TcasGA2_TC012253;APZ42_016990;DAPPUDRAFT_347281;LOC108744544;DAPPUDRAFT_347281;LOC108744544;LOC108744544;TcasGA2_TC012253;TcasGA2_TC012253;TcasGA2_TC012253;TcasGA2_TC012253;TcasGA2_TC012253;DAPPUDRAFT_347281;LOC108744544;LOC108744544;TcasGA2_TC012253;TcasGA2_TC012253;DAPPUDRAFT_347281;TcasGA2_TC012253;TcasGA2_TC012253;LOC108744544;DAPPUDRAFT_347281;TcasGA2_TC012253;LOC108744544;TcasGA2_TC012253;APZ42_016990;TcasGA2_TC012253;TcasGA2_TC012253;APZ42_016990;APZ42_016990;LOC108744544;APZ42_016990;LOC108744544;LOC108744544;APZ42_016990;LOC108744544;DAPPUDRAFT_347281;LOC108744544;TcasGA2_TC012253;LOC108744544;LOC108744544;TcasGA2_TC012253;DAPPUDRAFT_347281;LOC108744544;APZ42_016990;TcasGA2_TC012253;DAPPUDRAFT_347281;TcasGA2_TC012253;TcasGA2_TC012253;APZ42_016990;TcasGA2_TC012253;APZ42_016990;LOC108744544;LOC108744544;TcasGA2_TC012253;TcasGA2_TC012253;TcasGA2_TC012253;TcasGA2_TC012253;LOC108744544;TcasGA2_TC012253;TcasGA2_TC012253;LOC108744544;APZ42_016990;LOC108744544;LOC108744544;LOC108744544;DAPPUDRAFT_347281;LOC108744544;TcasGA2_TC012253;DAPPUDRAFT_347281;TcasGA2_TC012253;LOC108744544;DAPPUDRAFT_347281;DAPPUDRAFT_347281;LOC108744544;LOC108744544;APZ42_016990;LOC108744544;DAPPUDRAFT_347281;TcasGA2_TC012253;TcasGA2_TC012253;LOC108744544;APZ42_016990;LOC108744544;LOC108744544;LOC108744544;TcasGA2_TC012253;LOC108744544;TcasGA2_TC012253;LOC108744544;LOC108744544;LOC108744544;LOC108744544;APZ42_016990;TcasGA2_TC012253;TcasGA2_TC012253;TcasGA2_TC012253;LOC108744544;DAPPUDRAFT_347281;TcasGA2_TC012253;TcasGA2_TC012253;TcasGA2_TC012253;LOC108744544;TcasGA2_TC012253;TcasGA2_TC012253;LOC108744544;DAPPUDRAFT_347281;DAPPUDRAFT_347281;TcasGA2_TC012253;TcasGA2_TC012253;TcasGA2_TC012253;TcasGA2_TC012253;TcasGA2_TC012253;DAPPUDRAFT_347281;LOC108744544;APZ42_016990;LOC108744544;TcasGA2_TC012253;LOC108744544;TcasGA2_TC012253;LOC108744544;APZ42_016990;APZ42_016990;LOC108744544;TcasGA2_TC012253;LOC108744544;TcasGA2_TC012253;TcasGA2_TC012253;APZ42_016990;TcasGA2_TC012253;TcasGA2_TC012253;LOC108744544;TcasGA2_TC012253;TcasGA2_TC012253;DAPPUDRAFT_347281;TcasGA2_TC012253;APZ42_016990;LOC108744544;LOC108744544;DAPPUDRAFT_347281;DAPPUDRAFT_347281;LOC108744544;LOC108744544;LOC108744544;LOC108744544;LOC108744544;TcasGA2_TC012253;LOC108744544;LOC108744544;LOC108744544;TcasGA2_TC012253</t>
  </si>
  <si>
    <t>GO:0042626-IEA;GO:0042626-IBA;GO:0000166-IEA;GO:0055085-IEA;GO:0055085-IBA;GO:0016020-IEA;GO:0016021-IEA;GO:0022857-IEA;GO:0005887-IEA;GO:0005887-IBA;GO:0005524-IEA;GO:0008514-IEA;GO:0015711-IEA;GO:0016887-IEA</t>
  </si>
  <si>
    <t>ATPase activity, coupled to transmembrane movement of substances-IEA;ATPase activity, coupled to transmembrane movement of substances-IBA;nucleotide binding-IEA;transmembrane transport-IEA;transmembrane transport-IBA;membrane-IEA;integral component of membrane-IEA;transmembrane transporter activity-IEA;integral component of plasma membrane-IEA;integral component of plasma membrane-IBA;ATP binding-IEA;organic anion transmembrane transporter activity-IEA;organic anion transport-IEA;ATPase activity-IEA</t>
  </si>
  <si>
    <t>Molecular Function-IEA;Molecular Function-IBA;Molecular Function-IEA;Biological Process-IEA;Biological Process-IBA;Cellular Component-IEA;Cellular Component-IEA;Molecular Function-IEA;Cellular Component-IEA;Cellular Component-IBA;Molecular Function-IEA;Molecular Function-IEA;Biological Process-IEA;Molecular Function-IEA</t>
  </si>
  <si>
    <t>noIPR;IPR011527;IPR003439;noIPR;noIPR;noIPR;noIPR;noIPR;noIPR;noIPR;noIPR;noIPR;noIPR;noIPR;noIPR;noIPR;noIPR;noIPR;noIPR;noIPR;noIPR;IPR011527;IPR011527;IPR027417;noIPR;noIPR;noIPR;noIPR;noIPR</t>
  </si>
  <si>
    <t>null;DOMAIN;DOMAIN;DOMAIN;DOMAIN;DOMAIN;DOMAIN;DOMAIN;DOMAIN;DOMAIN;DOMAIN;DOMAIN;DOMAIN;DOMAIN;DOMAIN;DOMAIN;DOMAIN;DOMAIN;DOMAIN;DOMAIN;DOMAIN;DOMAIN;DOMAIN;DOMAIN;DOMAIN;DOMAIN;DOMAIN;DOMAIN;DOMAIN</t>
  </si>
  <si>
    <t>null;ABC transporter type 1, transmembrane domain;ABC transporter-like;ABC transporter-like;ABC transporter-like;ABC transporter-like;ABC transporter-like;ABC transporter-like;ABC transporter-like;ABC transporter-like;ABC transporter-like;ABC transporter-like;ABC transporter-like;ABC transporter-like;ABC transporter-like;ABC transporter-like;ABC transporter-like;ABC transporter-like;ABC transporter-like;ABC transporter-like;ABC transporter-like;ABC transporter type 1, transmembrane domain;ABC transporter type 1, transmembrane domain;P-loop containing nucleoside triphosphate hydrolase;P-loop containing nucleoside triphosphate hydrolase;P-loop containing nucleoside triphosphate hydrolase;P-loop containing nucleoside triphosphate hydrolase;P-loop containing nucleoside triphosphate hydrolase;P-loop containing nucleoside triphosphate hydrolase</t>
  </si>
  <si>
    <t>G3DSA:1.20.1560.10 (GENE3D);PF00664 (PFAM);PF00005 (PFAM);G3DSA:3.40.50.300 (GENE3D);mobidb-lite (MOBIDB_LITE);mobidb-lite (MOBIDB_LITE);PTHR24223 (PANTHER);PTHR24223:SF262 (PANTHER);TRANSMEMBRANE (PHOBIUS);TRANSMEMBRANE (PHOBIUS);NON_CYTOPLASMIC_DOMAIN (PHOBIUS);CYTOPLASMIC_DOMAIN (PHOBIUS);NON_CYTOPLASMIC_DOMAIN (PHOBIUS);CYTOPLASMIC_DOMAIN (PHOBIUS);TRANSMEMBRANE (PHOBIUS);CYTOPLASMIC_DOMAIN (PHOBIUS);TRANSMEMBRANE (PHOBIUS);TRANSMEMBRANE (PHOBIUS);CYTOPLASMIC_DOMAIN (PHOBIUS);NON_CYTOPLASMIC_DOMAIN (PHOBIUS);TRANSMEMBRANE (PHOBIUS);PS50929 (PROSITE_PROFILES);SSF90123 (SUPERFAMILY);SSF52540 (SUPERFAMILY);TMhelix (TMHMM);TMhelix (TMHMM);TMhelix (TMHMM);TMhelix (TMHMM);TMhelix (TMHMM)</t>
  </si>
  <si>
    <t>;GO:0055085/GO:0006810/GO:0005524/GO:0042626/GO:0016021;GO:0005524/GO:0016887;;;;;;;;;;;;;;;;;;;GO:0055085/GO:0006810/GO:0005524/GO:0042626/GO:0016021;GO:0055085/GO:0006810/GO:0005524/GO:0042626/GO:0016021;;;;;;</t>
  </si>
  <si>
    <t>;transmembrane transport/transport/ATP binding/ATPase activity, coupled to transmembrane movement of substances/integral component of membrane;ATP binding/ATPase activity;;;;;;;;;;;;;;;;;;;transmembrane transport/transport/ATP binding/ATPase activity, coupled to transmembrane movement of substances/integral component of membrane;transmembrane transport/transport/ATP binding/ATPase activity, coupled to transmembrane movement of substances/integral component of membrane;;;;;;</t>
  </si>
  <si>
    <t>;Biological Process/Biological Process/Molecular Function/Molecular Function/Cellular Component;Molecular Function/Molecular Function;;;;;;;;;;;;;;;;;;;Biological Process/Biological Process/Molecular Function/Molecular Function/Cellular Component;Biological Process/Biological Process/Molecular Function/Molecular Function/Cellular Component;;;;;;</t>
  </si>
  <si>
    <t>EG_transcript_27954</t>
  </si>
  <si>
    <t>zinc-binding</t>
  </si>
  <si>
    <t>gi|524772890|emb|CDE71123.1|putative uncharacterized protein [Subdoligranulum sp. CAG:314];gi|502637621|ref|WP_012874116.1|zinc-binding protein [Thermobaculum terrenum]/gi|269788940|gb|ACZ41081.1|conserved hypothetical protein [Thermobaculum terrenum ATCC BAA-798];gi|524036438|emb|CCY19698.1|putative uncharacterized protein [Eubacterium sp. CAG:786]/gi|524095406|emb|CCY73364.1|putative uncharacterized protein [Eubacterium sp. CAG:115];gi|493768294|ref|WP_006716848.1|zinc-binding protein [Desulfitobacterium metallireducens]/gi|570737216|gb|AHF08247.1|zinc-binding protein [Desulfitobacterium metallireducens DSM 15288];gi|1173358402|ref|WP_081214229.1|zinc-binding protein [Moorella thermoacetica];gi|1176464900|ref|WP_082297240.1|zinc-binding protein [Moorella thermoacetica];gi|499711178|ref|WP_011391912.1|zinc-binding protein [Moorella thermoacetica]/gi|83589237|ref|YP_429246.1|hypothetical protein Moth_0369 [Moorella thermoacetica ATCC 39073]/gi|83572151|gb|ABC18703.1|conserved hypothetical protein [Moorella thermoacetica ATCC 39073];gi|501070982|ref|WP_012122032.1|hypothetical protein [Roseiflexus castenholzii]/gi|156234826|gb|ABU59609.1|conserved hypothetical protein [Roseiflexus castenholzii DSM 13941];gi|586911166|dbj|GAF26065.1|predicted ATPase [Moorella thermoacetica Y72];gi|500594565|ref|WP_011956986.1|hypothetical protein [Roseiflexus sp. RS-1]/gi|148568495|gb|ABQ90640.1|hypothetical protein RoseRS_2261 [Roseiflexus sp. RS-1];gi|1011371851|ref|WP_062284704.1|zinc-binding protein [Moorella mulderi]/gi|1007489390|gb|KYH31753.1|hypothetical protein MOMUL_21190 [Moorella mulderi DSM 14980];gi|939699995|ref|WP_054936134.1|zinc-binding protein [Moorella glycerini]/gi|808567030|emb|CEP67234.1|CxxC-x17-CxxC domain [Moorella glycerini]/gi|808567271|emb|CEP66899.1|CxxC-x17-CxxC domain [Moorella glycerini];gi|504642324|ref|WP_014829426.1|MULTISPECIES: zinc-binding protein [Desulfosporosinus]/gi|391357747|gb|AFM43446.1|hypothetical protein Desaci_4611 [Desulfosporosinus acidiphilus SJ4];gi|490763967|ref|WP_004626203.1|MULTISPECIES: hypothetical protein [Ruminiclostridium]/gi|474477552|gb|EMS71476.1|hypothetical protein CTER_2570 [ [[Clostridium] termitidis CT1112];gi|524491656|emb|CDC33341.1|cxxC-x17-CxxC domain protein [Eubacterium sp. CAG:251];gi|1101660094|gb|OIQ53728.1|hypothetical protein MOTE_24800 [Moorella thermoacetica];gi|1054692893|ref|WP_066458868.1|zinc-binding protein [Anaerotruncus rubiinfantis];gi|1016780237|emb|CZT55891.1|hypothetical protein BN3661_00984 [Eubacteriaceae bacterium CHKCI005];gi|915818510|gb|AKX93111.1|hypothetical protein MOTHE_c02950 [Moorella thermoacetica]/gi|915821349|gb|AKX95761.1|hypothetical protein MOTHA_c03920 [Moorella thermoacetica]/gi|1067114234|gb|AOQ22783.1|hypothetical protein Maut_00303 [Moorella thermoacetica]/gi|1101268742|gb|OIQ08679.1|hypothetical protein MOOR_15980 [Moorella thermoacetica]/gi|1101271755|gb|OIQ11598.1|hypothetical protein MOOTH_15840 [Moorella thermoacetica]/gi|1101494771|gb|APC07459.1|hypothetical protein MTJW_02760 [Moorella thermoacetica]/gi|1101659081|gb|OIQ52742.1|hypothetical protein MORE_25850 [Moorella thermoacetica]/gi|1101660970|gb|OIQ54596.1|hypothetical protein MOCA_22650 [Moorella thermoacetica]/gi|1101666318|gb|OIQ59893.1|hypothetical protein MTIN_20650 [Moorella thermoacetica];gi|524402861|emb|CDB51078.1|putative uncharacterized protein [Clostridium sp. CAG:217]/gi|1125011473|gb|OKZ78700.1|zinc-binding protein [Clostridium sp.CAG:217_53_7]</t>
  </si>
  <si>
    <t>Subdoligranulum sp. CAG:314;Thermobaculum terrenum/Thermobaculum terrenum ATCC BAA-798;Eubacterium sp. CAG:786/Eubacterium sp. CAG:115;Desulfitobacterium metallireducens/Desulfitobacterium metallireducens DSM 15288;Moorella thermoacetica;Moorella thermoacetica;Moorella thermoacetica/Moorella thermoacetica ATCC 39073/Moorella thermoacetica ATCC 39073;Roseiflexus castenholzii/Roseiflexus castenholzii DSM 13941;Moorella thermoacetica Y72;Roseiflexus sp. RS-1/Roseiflexus sp. RS-1;Moorella mulderi/Moorella mulderi DSM 14980;Moorella glycerini/Moorella glycerini/Moorella glycerini;Desulfosporosinus/Desulfosporosinus acidiphilus SJ4;Ruminiclostridium/Clostridium termitidis CT1112;Eubacterium sp. CAG:251;Moorella thermoacetica;Anaerotruncus sp. MT15;Eubacteriaceae bacterium CHKCI005;Moorella thermoacetica/Moorella thermoacetica/Moorella thermoacetica/Moorella thermoacetica/Moorella thermoacetica/Moorella thermoacetica/Moorella thermoacetica/Moorella thermoacetica/Moorella thermoacetica;Clostridium sp. CAG:217/Clostridium sp.CAG:217_53_7</t>
  </si>
  <si>
    <t>1.1E-12;4.1E-12;5.5E-12;6.6E-12;7.0E-12;7.3E-12;7.8E-12;8.1E-12;1.3E-11;1.3E-11;1.3E-11;1.3E-11;2.7E-11;2.9E-11;3.7E-11;3.8E-11;3.8E-11;3.9E-11;4.1E-11;4.3E-11</t>
  </si>
  <si>
    <t>CDE71123;WP_012874116/ACZ41081;CCY73364/CCY19698;AHF08247/WP_006716848;WP_081214229;WP_082297240;WP_011391912/ABC18703/YP_429246;WP_012122032/ABU59609;GAF26065;ABQ90640/WP_011956986;KYH31753/WP_062284704;WP_054936134/CEP66899/CEP67234;WP_014829426/AFM43446;WP_004626203/EMS71476;CDC33341;OIQ53728;WP_066458868;CZT55891;OIQ08679/OIQ54596/AOQ22783/OIQ59893/OIQ11598/AKX93111/APC07459/AKX95761/OIQ52742;CDB51078/OKZ78700</t>
  </si>
  <si>
    <t>gi|524772890|emb|CDE71123.1|putative uncharacterized protein [Subdoligranulum sp. CAG:314]</t>
  </si>
  <si>
    <t>Subdoligranulum sp. CAG:314</t>
  </si>
  <si>
    <t>IPR001878;IPR001878;IPR025306;IPR001878;IPR001878;IPR001878</t>
  </si>
  <si>
    <t>Zinc finger, CCHC-type;Zinc finger, CCHC-type;Probable zinc-binding domain;Zinc finger, CCHC-type;Zinc finger, CCHC-type;Zinc finger, CCHC-type</t>
  </si>
  <si>
    <t>SM00343 (SMART);PF00098 (PFAM);PF13451 (PFAM);G3DSA:4.10.60.10 (GENE3D);PS50158 (PROSITE_PROFILES);SSF57756 (SUPERFAMILY)</t>
  </si>
  <si>
    <t>GO:0003676/GO:0008270;GO:0003676/GO:0008270;;GO:0003676/GO:0008270;GO:0003676/GO:0008270;GO:0003676/GO:0008270</t>
  </si>
  <si>
    <t>nucleic acid binding/zinc ion binding;nucleic acid binding/zinc ion binding;;nucleic acid binding/zinc ion binding;nucleic acid binding/zinc ion binding;nucleic acid binding/zinc ion binding</t>
  </si>
  <si>
    <t>Molecular Function/Molecular Function;Molecular Function/Molecular Function;;Molecular Function/Molecular Function;Molecular Function/Molecular Function;Molecular Function/Molecular Function</t>
  </si>
  <si>
    <t>EG_transcript_6916</t>
  </si>
  <si>
    <t>zinc transporter</t>
  </si>
  <si>
    <t>gi|551588400|ref|XP_005778885.1|hypothetical protein EMIHUDRAFT_450281 [Emiliania huxleyi CCMP1516]/gi|485631322|gb|EOD26456.1|hypothetical protein EMIHUDRAFT_450281 [Emiliania huxleyi CCMP1516];gi|676384813|ref|XP_009035685.1|hypothetical protein AURANDRAFT_71401 [Aureococcus anophagefferens]/gi|323453763|gb|EGB09634.1|hypothetical protein AURANDRAFT_71401 [Aureococcus anophagefferens];gi|612394075|ref|XP_007512557.1|zinc transporter ZupT [Bathycoccus prasinos]/gi|412985957|emb|CCO17157.1|zinc transporter ZupT [Bathycoccus prasinos];gi|873221290|emb|CEM33597.1|unnamed protein product [Vitrella brassicaformis CCMP3155];gi|873235808|emb|CEL99802.1|unnamed protein product [Vitrella brassicaformis CCMP3155];gi|873220652|emb|CEM35148.1|unnamed protein product [Vitrella brassicaformis CCMP3155];gi|1199291953|gb|OUS47043.1|zinc transporter ZIP [Ostreococcus tauri];gi|308807100|ref|XP_003080861.1|Zinc transporter ZIP (ISS) [Ostreococcus tauri]/gi|116059322|emb|CAL55029.1|Zinc/iron permease [Ostreococcus tauri];gi|255076127|ref|XP_002501738.1|zinc permease family [Micromonas commoda]/gi|226517002|gb|ACO62996.1|zinc permease family [Micromonas commoda];gi|922858050|gb|KOO26232.1|zinc transporter [Chrysochromulina sp. CCMP291];gi|652501821|ref|WP_026896153.1|zinc transporter ZupT [Clostridiisalibacter paucivorans];gi|299115142|emb|CBN75509.1|Zinc transporter zupT, Zinc transporter ZIP, metal ion transmembrane transporter activity [Ectocarpus siliculosus];gi|219124661|ref|XP_002182617.1|predicted protein [Phaeodactylum tricornutum CCAP 1055/1]/gi|217405963|gb|EEC45904.1|predicted protein [Phaeodactylum tricornutum CCAP 1055/1];gi|340368059|ref|XP_003382570.1|PREDICTED: uncharacterized protein LOC100640603 [Amphimedon queenslandica];gi|754353372|ref|XP_004342418.2|iron permease 1 [Capsaspora owczarzaki ATCC 30864]/gi|765558005|gb|KJE98259.1|iron permease 1 [Capsaspora owczarzaki ATCC 30864];gi|219124665|ref|XP_002182619.1|iron permease 1 [Phaeodactylum tricornutum CCAP 1055/1]/gi|217405965|gb|EEC45906.1|iron permease 1, partial [Phaeodactylum tricornutum CCAP 1055/1];gi|1183515062|gb|ORZ38284.1|Zinc/iron permease [Catenaria anguillulae PL171];gi|1094070850|ref|WP_071063343.1|zinc transporter ZupT [[Eubacterium] angustum]/gi|1093008467|gb|OHW62102.1|zinc transporter ZupT [[Eubacterium] angustum];gi|397615224|gb|EJK63298.1|hypothetical protein THAOC_16050 [Thalassiosira oceanica];gi|966453246|ref|WP_058486624.1|zinc transporter ZupT [Defluviitalea phaphyphila]</t>
  </si>
  <si>
    <t>Emiliania huxleyi CCMP1516/Emiliania huxleyi CCMP1516;Aureococcus anophagefferens/Aureococcus anophagefferens;Bathycoccus prasinos/Bathycoccus prasinos;Vitrella brassicaformis CCMP3155;Vitrella brassicaformis CCMP3155;Vitrella brassicaformis CCMP3155;Ostreococcus tauri;Ostreococcus tauri/Ostreococcus tauri;Micromonas sp. RCC299/Micromonas sp. RCC299;Chrysochromulina sp. CCMP291;Clostridiisalibacter paucivorans;Ectocarpus siliculosus;Phaeodactylum tricornutum CCAP 1055/1/Phaeodactylum tricornutum CCAP 1055/1;Amphimedon queenslandica;Capsaspora owczarzaki ATCC 30864/Capsaspora owczarzaki ATCC 30864;Phaeodactylum tricornutum CCAP 1055/1/Phaeodactylum tricornutum CCAP 1055/1;Catenaria anguillulae PL171;Eubacterium angustum/Eubacterium angustum;Thalassiosira oceanica;Defluviitalea sp. Alg1</t>
  </si>
  <si>
    <t>1.4E-55;2.1E-52;2.5E-51;3.3E-49;8.5E-48;8.8E-48;1.6E-47;6.9E-47;1.6E-46;2.3E-46;9.8E-45;2.3E-44;8.3E-44;1.7E-43;4.2E-43;8.1E-43;9.4E-42;8.8E-41;1.2E-40;1.3E-40</t>
  </si>
  <si>
    <t>XP_005778885/EOD26456;EGB09634/XP_009035685;XP_007512557/CCO17157;CEM33597;CEL99802;CEM35148;OUS47043;XP_003080861/CAL55029;ACO62996/XP_002501738;KOO26232;WP_026896153;CBN75509;XP_002182617/EEC45904;XP_003382570;KJE98259/XP_004342418;XP_002182619/EEC45906;ORZ38284;WP_071063343/OHW62102;EJK63298;WP_058486624</t>
  </si>
  <si>
    <t>gi|485631322|gb|EOD26456.1|hypothetical protein EMIHUDRAFT_450281 [Emiliania huxleyi CCMP1516]/gi|551588400|ref|XP_005778885.1|hypothetical protein EMIHUDRAFT_450281 [Emiliania huxleyi CCMP1516]</t>
  </si>
  <si>
    <t>zupT_2;AURANDRAFT_71401;PHATRDRAFT_38445;zupT_2;BE221DRAFT_191578;CAOG_008249;BCR44DRAFT_34091;BE221DRAFT_191578;BCR44DRAFT_34091;BCR44DRAFT_34091;ZIP1;Ctob_002906;ZIP;THAOC_16050;zupT_2;OT_ostta08g02970;Vbra_18595;A0A1X7VVN6;CAOG_008249;MICPUN_57804;ZIP;BE221DRAFT_191578;CAOG_008249;Ctob_002906;PHATRDRAFT_38445;BE221DRAFT_191578;A0A1X7VVN6;AURANDRAFT_71401;Ctob_002906;Bathy06g02720;BCR44DRAFT_34091;zupT_2;zupT_2;zupT_2;OT_ostta08g02970;OT_ostta08g02970;ZIP;BCR44DRAFT_34091;THAOC_16050;zupT_2;PHATRDRAFT_38445;OT_ostta08g02970;ZIP;OT_ostta08g02970;ZIP1;OT_ostta08g02970;BE221DRAFT_191578;zupT_2;Ctob_002906;A0A1X7VVN6;Vbra_12669;AURANDRAFT_71401;A0A1X7VVN6;PHATRDRAFT_38445;THAOC_16050;zupT_2;zupT_2;PHATRDRAFT_38445;OT_ostta08g02970;BE221DRAFT_191578;Vbra_12669;ZIP1;THAOC_16050;ZIP;ZIP;A0A1X7VVN6;Ctob_002906;ZIP;THAOC_16050;MICPUN_57804;MICPUN_57804;A0A1X7VVN6;BCR44DRAFT_34091;THAOC_16050;AURANDRAFT_71401;CAOG_008249;BCR44DRAFT_34091;ZIP;Ctob_002906;AURANDRAFT_71401;Ctob_002906;BCR44DRAFT_34091;zupT_2;Bathy06g02720;THAOC_16050;Vbra_18595;Bathy06g02720;AURANDRAFT_71401;PHATRDRAFT_38445;CAOG_008249;ZIP;BE221DRAFT_191578;AURANDRAFT_71401;OT_ostta08g02970;Vbra_12669;A0A1X7VVN6;MICPUN_57804;A0A1X7VVN6;PHATRDRAFT_38445;Bathy06g02720;zupT_2;BE221DRAFT_191578;ZIP;PHATRDRAFT_38445;ZIP1;OT_ostta08g02970;ZIP1;MICPUN_57804;Bathy06g02720;ZIP1;A0A1X7VVN6;Bathy06g02720;MICPUN_57804;zupT_2;AURANDRAFT_71401;AURANDRAFT_71401;MICPUN_57804;Bathy06g02720;Vbra_18595;BCR44DRAFT_34091;CAOG_008249;THAOC_16050;ZIP1;AURANDRAFT_71401;MICPUN_57804;CAOG_008249;zupT_2;Vbra_18595;Vbra_18595;THAOC_16050;Bathy06g02720;Bathy06g02720;ZIP1;PHATRDRAFT_38445;BE221DRAFT_191578;THAOC_16050;MICPUN_57804;Vbra_12669;CAOG_008249;CAOG_008249;OT_ostta08g02970;zupT_2;zupT_2;Vbra_12669;Ctob_002906;A0A1X7VVN6;MICPUN_57804;ZIP1;BCR44DRAFT_34091;Ctob_002906;ZIP1;BE221DRAFT_191578;Ctob_002906;CAOG_008249;Bathy06g02720;PHATRDRAFT_38445</t>
  </si>
  <si>
    <t>GO:0055085-IEA;GO:0006829-IEA;GO:0046873-IEA;GO:0016020-IEA;GO:0016021-IEA;GO:0030001-IEA;GO:0006811-IEA;GO:0005886-IEA</t>
  </si>
  <si>
    <t>transmembrane transport-IEA;zinc ion transport-IEA;metal ion transmembrane transporter activity-IEA;membrane-IEA;integral component of membrane-IEA;metal ion transport-IEA;ion transport-IEA;plasma membrane-IEA</t>
  </si>
  <si>
    <t>Biological Process-IEA;Biological Process-IEA;Molecular Function-IEA;Cellular Component-IEA;Cellular Component-IEA;Biological Process-IEA;Biological Process-IEA;Cellular Component-IEA</t>
  </si>
  <si>
    <t>GO:0016020;GO:0030001</t>
  </si>
  <si>
    <t>membrane;metal ion transport</t>
  </si>
  <si>
    <t>noIPR;IPR003689;noIPR;noIPR;noIPR;noIPR;noIPR;noIPR;noIPR;noIPR;noIPR;noIPR;noIPR;noIPR;noIPR;noIPR;noIPR;noIPR;noIPR;noIPR;noIPR;noIPR;noIPR;noIPR</t>
  </si>
  <si>
    <t>null;FAMILY;FAMILY;FAMILY;FAMILY;FAMILY;FAMILY;FAMILY;FAMILY;FAMILY;FAMILY;FAMILY;FAMILY;FAMILY;FAMILY;FAMILY;FAMILY;FAMILY;FAMILY;FAMILY;FAMILY;FAMILY;FAMILY;FAMILY</t>
  </si>
  <si>
    <t>null;Zinc/iron permease;Zinc/iron permease;Zinc/iron permease;Zinc/iron permease;Zinc/iron permease;Zinc/iron permease;Zinc/iron permease;Zinc/iron permease;Zinc/iron permease;Zinc/iron permease;Zinc/iron permease;Zinc/iron permease;Zinc/iron permease;Zinc/iron permease;Zinc/iron permease;Zinc/iron permease;Zinc/iron permease;Zinc/iron permease;Zinc/iron permease;Zinc/iron permease;Zinc/iron permease;Zinc/iron permease;Zinc/iron permease</t>
  </si>
  <si>
    <t>G3DSA:1.20.1250.20 (GENE3D);PF02535 (PFAM);mobidb-lite (MOBIDB_LITE);PTHR11040 (PANTHER);PTHR11040:SF93 (PANTHER);NON_CYTOPLASMIC_DOMAIN (PHOBIUS);TRANSMEMBRANE (PHOBIUS);CYTOPLASMIC_DOMAIN (PHOBIUS);NON_CYTOPLASMIC_DOMAIN (PHOBIUS);TRANSMEMBRANE (PHOBIUS);CYTOPLASMIC_DOMAIN (PHOBIUS);TRANSMEMBRANE (PHOBIUS);NON_CYTOPLASMIC_DOMAIN (PHOBIUS);TRANSMEMBRANE (PHOBIUS);TRANSMEMBRANE (PHOBIUS);CYTOPLASMIC_DOMAIN (PHOBIUS);TRANSMEMBRANE (PHOBIUS);NON_CYTOPLASMIC_DOMAIN (PHOBIUS);TMhelix (TMHMM);TMhelix (TMHMM);TMhelix (TMHMM);TMhelix (TMHMM);TMhelix (TMHMM);TMhelix (TMHMM)</t>
  </si>
  <si>
    <t>;GO:0055085/GO:0046873/GO:0016020/GO:0030001;;;;;;;;;;;;;;;;;;;;;;</t>
  </si>
  <si>
    <t>;transmembrane transport/metal ion transmembrane transporter activity/membrane/metal ion transport;;;;;;;;;;;;;;;;;;;;;;</t>
  </si>
  <si>
    <t>;Biological Process/Molecular Function/Cellular Component/Biological Process;;;;;;;;;;;;;;;;;;;;;;</t>
  </si>
  <si>
    <t>EG_transcript_13297</t>
  </si>
  <si>
    <t>exostosin</t>
  </si>
  <si>
    <t>gi|155371777|ref|YP_001427311.1|hypothetical protein ATCV1_Z830R [Acanthocystis turfacea Chlorella virus 1]/gi|155125097|gb|ABT16964.1|hypothetical protein ATCV1_Z830R [Acanthocystis turfacea Chlorella virus 1]/gi|448932577|gb|AGE56136.1|exostosin [Acanthocystis turfacea Chlorella virus MO0605SPH]/gi|448933582|gb|AGE57138.1|exostosin [Acanthocystis turfacea Chlorella virus NE-JV-3]/gi|448936709|gb|AGE60256.1|exostosin [Acanthocystis turfacea Chlorella virus WI0606];gi|1084501169|gb|OGN63866.1|hypothetical protein A3E80_03100 [Chlamydiae bacterium RIFCSPHIGHO2_12_FULL_49_9];gi|508181806|ref|YP_008052325.1|hypothetical protein PGCG_00006 [Phaeocystis globosa virus]/gi|357289571|gb|AET72884.1|hypothetical protein PGAG_00430 [Phaeocystis globosa virus 12T]/gi|357292283|gb|AET73619.1|hypothetical protein PGBG_00403 [Phaeocystis globosa virus 14T]/gi|506458651|gb|AGM15318.1|hypothetical protein PGCG_00006 [Phaeocystis globosa virus];gi|448936048|gb|AGE59597.1|exostosin [Acanthocystis turfacea Chlorella virus OR0704.3];gi|448925757|gb|AGE49336.1|exostosin [Acanthocystis turfacea Chlorella virus Br0604L];gi|448936391|gb|AGE59939.1|exostosin [Acanthocystis turfacea Chlorella virus TN603.4.2];gi|818312070|gb|KKP95809.1|hypothetical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GW2011_GWA2_36_9];gi|448933260|gb|AGE56817.1|exostosin [Acanthocystis turfacea Chlorella virus NE-JV-2];gi|448926089|gb|AGE49667.1|exostosin [Acanthocystis turfacea Chlorella virus Can0610SP];gi|818248688|gb|KKP35530.1|hypothetical protein UR26_C0003G0003 [candidate division TM6 bacterium GW2011_GWF2_32_72];gi|818368552|gb|KKQ48839.1|hypothetical protein US69_C0013G0016 [candidate division TM6 bacterium GW2011_GWF2_38_10];gi|448926762|gb|AGE50338.1|exostosin [Acanthocystis turfacea Chlorella virus Canal-1];gi|448934296|gb|AGE57850.1|exostosin [Acanthocystis turfacea Chlorella virus NTS-1]</t>
  </si>
  <si>
    <t>Acanthocystis turfacea Chlorella virus 1/Acanthocystis turfacea Chlorella virus 1/Acanthocystis turfacea Chlorella virus MO0605SPH/Acanthocystis turfacea Chlorella virus NE-JV-3/Acanthocystis turfacea Chlorella virus WI0606;Chlamydiae bacterium RIFCSPHIGHO2_12_FULL_49_9;Phaeocystis globosa virus/Phaeocystis globosa virus 12T/Phaeocystis globosa virus 14T/Phaeocystis globosa virus;Acanthocystis turfacea Chlorella virus OR0704.3;Acanthocystis turfacea Chlorella virus Br0604L;Acanthocystis turfacea Chlorella virus TN603.4.2;candidate division TM6 bacterium GW2011_GWF2_36_131/candidate division TM6 bacterium GW2011_GWE2_36_25/candidate division TM6 bacterium GW2011_GWA2_36_9;Acanthocystis turfacea Chlorella virus NE-JV-2;Acanthocystis turfacea Chlorella virus Can0610SP;candidate division TM6 bacterium GW2011_GWF2_32_72;candidate division TM6 bacterium GW2011_GWF2_38_10;Acanthocystis turfacea Chlorella virus Canal-1;Acanthocystis turfacea Chlorella virus NTS-1</t>
  </si>
  <si>
    <t>5.9E-15;1.0E-14;5.4E-14;3.2E-13;1.2E-12;1.4E-12;1.9E-12;2.7E-12;2.8E-12;2.9E-12;1.0E-11;1.2E-11;1.9E-11</t>
  </si>
  <si>
    <t>AGE57138/AGE56136/AGE60256/ABT16964/YP_001427311;OGN63866;AET73619/AET72884/AGM15318/YP_008052325;AGE59597;AGE49336;AGE59939;KKP95809/KKQ20172/KKQ03553;AGE56817;AGE49667;KKP35530;KKQ48839;AGE50338;AGE57850</t>
  </si>
  <si>
    <t>gi|448936709|gb|AGE60256.1|exostosin [Acanthocystis turfacea Chlorella virus WI0606]/gi|155125097|gb|ABT16964.1|hypothetical protein ATCV1_Z830R [Acanthocystis turfacea Chlorella virus 1]/gi|155371777|ref|YP_001427311.1|hypothetical protein ATCV1_Z830R [Acanthocystis turfacea Chlorella virus 1]/gi|448933582|gb|AGE57138.1|exostosin [Acanthocystis turfacea Chlorella virus NE-JV-3]/gi|448932577|gb|AGE56136.1|exostosin [Acanthocystis turfacea Chlorella virus MO0605SPH]</t>
  </si>
  <si>
    <t>Acanthocystis turfacea Chlorella virus MO0605SPH/Acanthocystis turfacea Chlorella virus NE-JV-3/Acanthocystis turfacea Chlorella virus WI0606/Acanthocystis turfacea Chlorella virus 1</t>
  </si>
  <si>
    <t>Z830R;OR0704.3_1006R;NTS-1_1044R;NTS-1_1044R;Canal-1_874R;Canal-1_874R;Z830R;NTS-1_1044R;WI0606_951R;WI0606_951R;Can0610SP_1007R;TN603.4.2_991R;TN603.4.2_991R;NTS-1_1044R;OR0704.3_1006R;Can0610SP_1007R;Can0610SP_1007R;OR0704.3_1006R;OR0704.3_1006R;WI0606_951R;NE-JV-3_970R;NE-JV-3_970R;Can0610SP_1007R;WI0606_951R;NE-JV-2_1020R;NE-JV-2_1020R;NE-JV-2_1020R;MO0605SPH_932R;Z830R;NE-JV-2_1020R;Z830R;NE-JV-3_970R;NE-JV-3_970R;TN603.4.2_991R;TN603.4.2_991R;Canal-1_874R;Canal-1_874R;MO0605SPH_932R;MO0605SPH_932R;MO0605SPH_932R</t>
  </si>
  <si>
    <t>GO:0016757-IEA;GO:0006486-IEA</t>
  </si>
  <si>
    <t>transferase activity, transferring glycosyl groups-IEA;protein glycosylation-IEA</t>
  </si>
  <si>
    <t>SIGNAL_PEPTIDE_H_REGION (PHOBIUS);SIGNAL_PEPTIDE_N_REGION (PHOBIUS);SIGNAL_PEPTIDE_C_REGION (PHOBIUS);NON_CYTOPLASMIC_DOMAIN (PHOBIUS);SIGNAL_PEPTIDE (PHOBIUS);SignalP-TM (SIGNALP_GRAM_POSITIVE);SignalP-noTM (SIGNALP_EUK)</t>
  </si>
  <si>
    <t>EG_transcript_8414</t>
  </si>
  <si>
    <t>IPR020422;noIPR;IPR029021;IPR000340;noIPR;IPR024950;noIPR;IPR016130;IPR020422;IPR000387;noIPR;IPR009050;IPR029021</t>
  </si>
  <si>
    <t>DOMAIN;DOMAIN;DOMAIN;DOMAIN;DOMAIN;FAMILY;FAMILY;ACTIVE_SITE;DOMAIN;DOMAIN;DOMAIN;DOMAIN;DOMAIN</t>
  </si>
  <si>
    <t>Dual specificity protein phosphatase domain;Dual specificity protein phosphatase domain;Protein-tyrosine phosphatase-like;Dual specificity phosphatase, catalytic domain;Dual specificity phosphatase, catalytic domain;Dual specificity phosphatase;Dual specificity phosphatase;Protein-tyrosine phosphatase, active site;Dual specificity protein phosphatase domain;Tyrosine specific protein phosphatases domain;Tyrosine specific protein phosphatases domain;Globin-like;Protein-tyrosine phosphatase-like</t>
  </si>
  <si>
    <t>SM00195 (SMART);G3DSA:1.10.490.10 (GENE3D);G3DSA:3.90.190.10 (GENE3D);PF00782 (PFAM);mobidb-lite (MOBIDB_LITE);PTHR10159 (PANTHER);PTHR10159:SF413 (PANTHER);PS00383 (PROSITE_PATTERNS);PS50054 (PROSITE_PROFILES);PS50056 (PROSITE_PROFILES);cd01040 (CDD);SSF46458 (SUPERFAMILY);SSF52799 (SUPERFAMILY)</t>
  </si>
  <si>
    <t>GO:0006470/GO:0008138;;;GO:0016311/GO:0008138;;;;GO:0004725/GO:0016311;GO:0006470/GO:0008138;GO:0016791/GO:0016311;;;</t>
  </si>
  <si>
    <t>protein dephosphorylation/protein tyrosine/serine/threonine phosphatase activity;;;dephosphorylation/protein tyrosine/serine/threonine phosphatase activity;;;;protein tyrosine phosphatase activity/dephosphorylation;protein dephosphorylation/protein tyrosine/serine/threonine phosphatase activity;phosphatase activity/dephosphorylation;;;</t>
  </si>
  <si>
    <t>Biological Process/Molecular Function;;;Biological Process/Molecular Function;;;;Molecular Function/Biological Process;Biological Process/Molecular Function;Molecular Function/Biological Process;;;</t>
  </si>
  <si>
    <t>EG_transcript_3960</t>
  </si>
  <si>
    <t>noIPR;IPR011989;IPR022776;IPR013083;noIPR;noIPR;noIPR;noIPR;noIPR;IPR022776;IPR022776;IPR022776;IPR022776;IPR022776;IPR022776</t>
  </si>
  <si>
    <t>null;DOMAIN;DOMAIN;DOMAIN;DOMAIN;DOMAIN;DOMAIN;DOMAIN;DOMAIN;DOMAIN;DOMAIN;DOMAIN;DOMAIN;DOMAIN;DOMAIN</t>
  </si>
  <si>
    <t>null;Armadillo-like helical;TRM13/UPF0224 family, U11-48K-like CHHC zinc finger domain;Zinc finger, RING/FYVE/PHD-type;Zinc finger, RING/FYVE/PHD-type;Zinc finger, RING/FYVE/PHD-type;Zinc finger, RING/FYVE/PHD-type;Zinc finger, RING/FYVE/PHD-type;Zinc finger, RING/FYVE/PHD-type;TRM13/UPF0224 family, U11-48K-like CHHC zinc finger domain;TRM13/UPF0224 family, U11-48K-like CHHC zinc finger domain;TRM13/UPF0224 family, U11-48K-like CHHC zinc finger domain;TRM13/UPF0224 family, U11-48K-like CHHC zinc finger domain;TRM13/UPF0224 family, U11-48K-like CHHC zinc finger domain;TRM13/UPF0224 family, U11-48K-like CHHC zinc finger domain</t>
  </si>
  <si>
    <t>Coil (COILS);G3DSA:1.25.10.10 (GENE3D);PF05253 (PFAM);G3DSA:3.30.40.10 (GENE3D);mobidb-lite (MOBIDB_LITE);mobidb-lite (MOBIDB_LITE);mobidb-lite (MOBIDB_LITE);PTHR21402:SF16 (PANTHER);PTHR21402 (PANTHER);PS51800 (PROSITE_PROFILES);PS51800 (PROSITE_PROFILES);PS51800 (PROSITE_PROFILES);PS51800 (PROSITE_PROFILES);PS51800 (PROSITE_PROFILES);PS51800 (PROSITE_PROFILES)</t>
  </si>
  <si>
    <t>EG_transcript_6380</t>
  </si>
  <si>
    <t>pre-mRNA-splicing factor ATP-dependent RNA helicase mog-4</t>
  </si>
  <si>
    <t>gi|1022777913|gb|KZS21407.1|Pre-mrna splicing factor atp-dependent rna helicase prp16 [Daphnia magna];gi|321454685|gb|EFX65846.1|hypothetical protein DAPPUDRAFT_332781 [Daphnia pulex];gi|669170337|ref|XP_008620517.1|hypothetical protein SDRG_16098 [Saprolegnia diclina VS20]/gi|530727790|gb|EQC26032.1|hypothetical protein SDRG_16098 [Saprolegnia diclina VS20];gi|1173928754|gb|OQR82251.1|hypothetical protein ACHHYP_16328 [Achlya hypogyna];gi|813218614|ref|XP_012210685.1|hypothetical protein SPRG_16070 [Saprolegnia parasitica CBS 223.65]/gi|641523894|gb|KDO18604.1|hypothetical protein SPRG_16070 [Saprolegnia parasitica CBS 223.65];gi|762169542|ref|XP_011423179.1|PREDICTED: ATP-dependent RNA helicase DEAH12, chloroplastic [Crassostrea gigas]/gi|762169544|ref|XP_011423180.1|PREDICTED: ATP-dependent RNA helicase DEAH12, chloroplastic [Crassostrea gigas]/gi|762169546|ref|XP_011423181.1|PREDICTED: ATP-dependent RNA helicase DEAH12, chloroplastic [Crassostrea gigas];gi|1139846547|ref|XP_019919537.1|PREDICTED: ATP-dependent RNA helicase DEAH12, chloroplastic-like [Crassostrea gigas];gi|1091586466|emb|SCU84056.1|LAFA_0D07800g1_1 [Lachancea sp. CBS 6924];gi|1188070919|emb|SMN19978.1|similar to Saccharomyces cerevisiae YER013W PRP22 DEAH-box RNA-dependent ATPase/ATP-dependent RNA helicase [Kazachstania saulgeensis];gi|260941418|ref|XP_002614875.1|hypothetical protein CLUG_04890 [Clavispora lusitaniae ATCC 42720]/gi|238851298|gb|EEQ40762.1|hypothetical protein CLUG_04890 [Clavispora lusitaniae ATCC 42720];gi|1202150883|gb|OVF10182.1|putative DEAH-box ATP-dependent RNA helicase [Clavispora lusitaniae];gi|954516940|gb|KRZ44847.1|putative pre-mRNA-splicing factor ATP-dependent RNA helicase mog-4 [Trichinella pseudospiralis]/gi|954516944|gb|KRZ44851.1|putative pre-mRNA-splicing factor ATP-dependent RNA helicase mog-4 [Trichinella pseudospiralis];gi|405965013|gb|EKC30444.1|Putative pre-mRNA-splicing factor ATP-dependent RNA helicase mog-5 [Crassostrea gigas];gi|954427322|gb|KRY78445.1|putative pre-mRNA-splicing factor ATP-dependent RNA helicase mog-4 [Trichinella pseudospiralis];gi|1133470692|ref|XP_003388531.2|PREDICTED: ATP-dependent RNA helicase DEAH12, chloroplastic-like [Amphimedon queenslandica];gi|762134096|ref|XP_011450268.1|PREDICTED: ATP-dependent RNA helicase DEAH12, chloroplastic [Crassostrea gigas];gi|954488773|gb|KRZ18390.1|putative pre-mRNA-splicing factor ATP-dependent RNA helicase mog-4, partial [Trichinella zimbabwensis]/gi|954488775|gb|KRZ18392.1|putative pre-mRNA-splicing factor ATP-dependent RNA helicase mog-4, partial [Trichinella zimbabwensis];gi|954516942|gb|KRZ44849.1|putative pre-mRNA-splicing factor ATP-dependent RNA helicase mog-4 [Trichinella pseudospiralis]/gi|954516943|gb|KRZ44850.1|putative pre-mRNA-splicing factor ATP-dependent RNA helicase mog-4 [Trichinella pseudospiralis];gi|954427321|gb|KRY78444.1|putative pre-mRNA-splicing factor ATP-dependent RNA helicase mog-4 [Trichinella pseudospiralis];gi|761761775|emb|CEP60356.1|LALA0S01e08856g1_1 [Lachancea lanzarotensis]</t>
  </si>
  <si>
    <t>Daphnia magna;Daphnia pulex;Saprolegnia diclina VS20/Saprolegnia diclina VS20;Achlya hypogyna;Saprolegnia parasitica CBS 223.65/Saprolegnia parasitica CBS 223.65;Crassostrea gigas/Crassostrea gigas/Crassostrea gigas;Crassostrea gigas;Lachancea sp. CBS 6924;Kazachstania sp. B1-TP1-1;Clavispora lusitaniae ATCC 42720/Clavispora lusitaniae ATCC 42720;Clavispora lusitaniae;Trichinella pseudospiralis/Trichinella pseudospiralis;Crassostrea gigas;Trichinella pseudospiralis;Amphimedon queenslandica;Crassostrea gigas;Trichinella zimbabwensis/Trichinella zimbabwensis;Trichinella pseudospiralis/Trichinella pseudospiralis;Trichinella pseudospiralis;Lachancea lanzarotensis</t>
  </si>
  <si>
    <t>3.5E-112;5.6E-103;1.1E-98;5.0E-98;1.3E-97;1.2E-90;2.7E-84;5.8E-84;1.2E-83;1.5E-83;1.8E-83;2.9E-83;2.9E-83;3.1E-83;7.2E-83;9.1E-83;3.5E-82;3.9E-82;4.1E-82;6.7E-82</t>
  </si>
  <si>
    <t>KZS21407;EFX65846;XP_008620517/EQC26032;OQR82251;KDO18604/XP_012210685;XP_011423180/XP_011423179/XP_011423181;XP_019919537;SCU84056;SMN19978;EEQ40762/XP_002614875;OVF10182;KRZ44847/KRZ44851;EKC30444;KRY78445;XP_003388531;XP_011450268;KRZ18390/KRZ18392;KRZ44850/KRZ44849;KRY78444;CEP60356</t>
  </si>
  <si>
    <t>gi|1022777913|gb|KZS21407.1|Pre-mrna splicing factor atp-dependent rna helicase prp16 [Daphnia magna]</t>
  </si>
  <si>
    <t>SDRG_16098;mog-4;mog-4;mog-4;DAPPUDRAFT_332781;CGI_10021954;DAPPUDRAFT_332781;SDRG_16098;DAPPUDRAFT_332781;mog-4;A0A1X7UB00;A9F13_03g03333;DAPPUDRAFT_332781;A0A1X7UB00;LAFA_0D07800G;LALA0_S01e08856g;LAFA_0D07800G;KASA_0O06094G;SDRG_16098;mog-4;CGI_10021954;mog-4;CGI_10021954;DAPPUDRAFT_332781;CLUG_04890;LALA0_S01e08856g;LALA0_S01e08856g;A9F13_03g03333;APZ42_011332;LAFA_0D07800G;A0A1X7UB00;ACHHYP_16328;CLUG_04890;DAPPUDRAFT_332781;LAFA_0D07800G;mog-4;DAPPUDRAFT_332781;ACHHYP_16328;LAFA_0D07800G;LALA0_S01e08856g;mog-4;CGI_10021954;APZ42_011332;CLUG_04890;CLUG_04890;SDRG_16098;A9F13_03g03333;mog-4;LAFA_0D07800G;A9F13_03g03333;LALA0_S01e08856g;mog-4;LALA0_S01e08856g;A0A1X7UB00;mog-4;A9F13_03g03333;LALA0_S01e08856g;DAPPUDRAFT_332781;CGI_10021954;mog-4;mog-4;DAPPUDRAFT_332781;A0A1X7UB00;LAFA_0D07800G;LAFA_0D07800G;ACHHYP_16328;CGI_10021954;CLUG_04890;LALA0_S01e08856g;LAFA_0D07800G;DAPPUDRAFT_332781;KASA_0O06094G;LAFA_0D07800G;LAFA_0D07800G;DAPPUDRAFT_332781;CLUG_04890;A0A1X7UB00;A9F13_03g03333;LAFA_0D07800G;mog-4;KASA_0O06094G;mog-4;CGI_10021954;A9F13_03g03333;mog-4;A0A1X7UB00;CLUG_04890;LALA0_S01e08856g;A0A1X7UB00;APZ42_011332;SDRG_16098;mog-4;CGI_10021954;APZ42_011332;A0A1X7UB00;CLUG_04890;A9F13_03g03333;mog-4;mog-4;DAPPUDRAFT_332781;mog-4;mog-4;mog-4;mog-4;mog-4;CLUG_04890;A0A1X7UB00;ACHHYP_16328;LAFA_0D07800G;mog-4;KASA_0O06094G;mog-4;A9F13_03g03333;SDRG_16098;DAPPUDRAFT_332781;LALA0_S01e08856g;mog-4;APZ42_011332;DAPPUDRAFT_332781;DAPPUDRAFT_332781;mog-4;LALA0_S01e08856g;mog-4;APZ42_011332;CGI_10021954;mog-4;LALA0_S01e08856g;mog-4;DAPPUDRAFT_332781;APZ42_011332;A9F13_03g03333;A0A1X7UB00;mog-4;LAFA_0D07800G;mog-4;DAPPUDRAFT_332781;LALA0_S01e08856g;CGI_10021954;CGI_10021954;APZ42_011332;LALA0_S01e08856g;mog-4;A0A1X7UB00;mog-4;DAPPUDRAFT_332781;CLUG_04890;KASA_0O06094G;CGI_10021954;mog-4</t>
  </si>
  <si>
    <t>GO:0000166-IEA;GO:0003723-IBA;GO:0005737-IBA;GO:0046872-IEA;GO:0071014-IEA;GO:0006396-IBA;GO:0004386-IEA;GO:0005684-IEA;GO:0004004-IBA;GO:0005524-IEA;GO:0016787-IEA;GO:0003676-IEA</t>
  </si>
  <si>
    <t>nucleotide binding-IEA;RNA binding-IBA;cytoplasm-IBA;metal ion binding-IEA;post-mRNA release spliceosomal complex-IEA;RNA processing-IBA;helicase activity-IEA;U2-type spliceosomal complex-IEA;ATP-dependent RNA helicase activity-IBA;ATP binding-IEA;hydrolase activity-IEA;nucleic acid binding-IEA</t>
  </si>
  <si>
    <t>Molecular Function-IEA;Molecular Function-IBA;Cellular Component-IBA;Molecular Function-IEA;Cellular Component-IEA;Biological Process-IBA;Molecular Function-IEA;Cellular Component-IEA;Molecular Function-IBA;Molecular Function-IEA;Molecular Function-IEA;Molecular Function-IEA</t>
  </si>
  <si>
    <t>GO:0016787;GO:0044424;GO:0097159;GO:1901363</t>
  </si>
  <si>
    <t>hydrolase activity;intracellular part;organic cyclic compound binding;heterocyclic compound binding</t>
  </si>
  <si>
    <t>Molecular Function;Cellular Component;Molecular Function;Molecular Function</t>
  </si>
  <si>
    <t>IPR014001;IPR001650;noIPR;IPR001650;noIPR;noIPR;noIPR;IPR002464;IPR014001;IPR001650;noIPR;noIPR;IPR027417</t>
  </si>
  <si>
    <t>DOMAIN;DOMAIN;DOMAIN;DOMAIN;DOMAIN;DOMAIN;DOMAIN;CONSERVED_SITE;DOMAIN;DOMAIN;DOMAIN;DOMAIN;DOMAIN</t>
  </si>
  <si>
    <t>Helicase superfamily 1/2, ATP-binding domain;Helicase, C-terminal;Helicase, C-terminal;Helicase, C-terminal;Helicase, C-terminal;Helicase, C-terminal;Helicase, C-terminal;DNA/RNA helicase, ATP-dependent, DEAH-box type, conserved site;Helicase superfamily 1/2, ATP-binding domain;Helicase, C-terminal;Helicase, C-terminal;Helicase, C-terminal;P-loop containing nucleoside triphosphate hydrolase</t>
  </si>
  <si>
    <t>SM00487 (SMART);SM00490 (SMART);G3DSA:3.40.50.300 (GENE3D);PF00271 (PFAM);G3DSA:3.40.50.300 (GENE3D);PTHR18934:SF161 (PANTHER);PTHR18934 (PANTHER);PS00690 (PROSITE_PATTERNS);PS51192 (PROSITE_PROFILES);PS51194 (PROSITE_PROFILES);cd00079 (CDD);cd00046 (CDD);SSF52540 (SUPERFAMILY)</t>
  </si>
  <si>
    <t>EG_transcript_10450</t>
  </si>
  <si>
    <t>e3 ubiquitin- ligase</t>
  </si>
  <si>
    <t>gi|922863264|gb|KOO30737.1|e3 ubiquitin-protein ligase-like protein [Chrysochromulina sp. CCMP291]</t>
  </si>
  <si>
    <t>KOO30737</t>
  </si>
  <si>
    <t>Ctob_009746;Ctob_009746;Ctob_009746;Ctob_009746;Ctob_009746;Ctob_009746</t>
  </si>
  <si>
    <t>GO:0016874-IEA;GO:0016567-IEA;GO:0004842-IEA</t>
  </si>
  <si>
    <t>ligase activity-IEA;protein ubiquitination-IEA;ubiquitin-protein transferase activity-IEA</t>
  </si>
  <si>
    <t>Molecular Function-IEA;Biological Process-IEA;Molecular Function-IEA</t>
  </si>
  <si>
    <t>noIPR;IPR013083;noIPR;IPR002867;noIPR;IPR020683;IPR020683;noIPR;IPR031127;IPR020683;IPR002110;IPR020683;noIPR;noIPR;IPR020683</t>
  </si>
  <si>
    <t>null;DOMAIN;DOMAIN;DOMAIN;DOMAIN;DOMAIN;DOMAIN;DOMAIN;FAMILY;DOMAIN;REPEAT;DOMAIN;DOMAIN;DOMAIN;DOMAIN</t>
  </si>
  <si>
    <t>null;Zinc finger, RING/FYVE/PHD-type;Zinc finger, RING/FYVE/PHD-type;IBR domain;IBR domain;Ankyrin repeat-containing domain;Ankyrin repeat-containing domain;Ankyrin repeat-containing domain;E3 ubiquitin ligase RBR family;Ankyrin repeat-containing domain;Ankyrin repeat;Ankyrin repeat-containing domain;Ankyrin repeat-containing domain;Ankyrin repeat-containing domain;Ankyrin repeat-containing domain</t>
  </si>
  <si>
    <t>Coil (COILS);G3DSA:3.30.40.10 (GENE3D);G3DSA:2.30.30.100 (GENE3D);PF01485 (PFAM);G3DSA:2.20.25.20 (GENE3D);G3DSA:1.25.40.20 (GENE3D);G3DSA:1.25.40.20 (GENE3D);PTHR11685:SF183 (PANTHER);PTHR11685 (PANTHER);PS50297 (PROSITE_PROFILES);PS50088 (PROSITE_PROFILES);PS50297 (PROSITE_PROFILES);cd00204 (CDD);SSF57850 (SUPERFAMILY);SSF48403 (SUPERFAMILY)</t>
  </si>
  <si>
    <t>;;;;;;;;GO:0004842/GO:0016567;;GO:0005515;;;;</t>
  </si>
  <si>
    <t>;;;;;;;;ubiquitin-protein transferase activity/protein ubiquitination;;protein binding;;;;</t>
  </si>
  <si>
    <t>;;;;;;;;Molecular Function/Biological Process;;Molecular Function;;;;</t>
  </si>
  <si>
    <t>EG_transcript_14769</t>
  </si>
  <si>
    <t>ubiquitin-like modifier-activating enzyme 5</t>
  </si>
  <si>
    <t>gi|1168928314|ref|XP_020507414.1|ubiquitin-like modifier-activating enzyme 5 [Labrus bergylta];gi|817062498|ref|XP_012252908.1|ubiquitin-like modifier-activating enzyme 5 [Athalia rosae];gi|504152232|ref|XP_004588376.1|PREDICTED: ubiquitin-like modifier-activating enzyme 5 [Ochotona princeps];gi|1190385731|ref|XP_020842944.1|ubiquitin-like modifier-activating enzyme 5 isoform X1 [Phascolarctos cinereus];gi|556995009|ref|XP_006001384.1|PREDICTED: ubiquitin-like modifier-activating enzyme 5 [Latimeria chalumnae];gi|1025162583|ref|XP_016418521.1|PREDICTED: ubiquitin-like modifier-activating enzyme 5 [Sinocyclocheilus rhinocerous];gi|742215777|ref|XP_010897761.1|PREDICTED: ubiquitin-like modifier-activating enzyme 5 isoform X1 [Esox lucius];gi|913315266|ref|XP_013188507.1|PREDICTED: ubiquitin-like modifier-activating enzyme 5 [Amyelois transitella];gi|773669129|ref|NP_001292546.1|ubiquitin-like modifier-activating enzyme 5 [Danio rerio];gi|1133968735|sp|X1WER2.2|UBA5_DANRERecName: Full=Ubiquitin-like modifier-activating enzyme 5 Short=Ubiquitin-activating enzyme 5;gi|1025317362|ref|XP_016385744.1|PREDICTED: ubiquitin-like modifier-activating enzyme 5 [Sinocyclocheilus rhinocerous];gi|884974041|ref|XP_012994972.1|PREDICTED: ubiquitin-like modifier-activating enzyme 5 isoform X2 [Esox lucius];gi|821488763|ref|XP_012406791.1|PREDICTED: ubiquitin-like modifier-activating enzyme 5 [Sarcophilus harrisii];gi|348582021|ref|XP_003476775.1|PREDICTED: ubiquitin-like modifier-activating enzyme 5 [Cavia porcellus];gi|1083324183|ref|XP_018612350.1|PREDICTED: ubiquitin-like modifier-activating enzyme 5 [Scleropages formosus];gi|530564233|ref|XP_005278697.1|PREDICTED: ubiquitin-like modifier-activating enzyme 5 [Chrysemys picta bellii];gi|357627749|gb|EHJ77335.1|ubiquitin-like modifier-activating enzyme 5 [Danaus plexippus];gi|573893403|ref|XP_006634454.1|PREDICTED: ubiquitin-like modifier-activating enzyme 5 [Lepisosteus oculatus];gi|470289170|ref|XP_004342785.1|ubiquitin-activating enzyme 5 [Capsaspora owczarzaki ATCC 30864]/gi|765557920|gb|KJE98180.1|ubiquitin-activating enzyme 5 [Capsaspora owczarzaki ATCC 30864];gi|632958498|ref|XP_007895071.1|PREDICTED: ubiquitin-like modifier-activating enzyme 5 [Callorhinchus milii]</t>
  </si>
  <si>
    <t>Labrus bergylta;Athalia rosae;Ochotona princeps;Phascolarctos cinereus;Latimeria chalumnae;Sinocyclocheilus rhinocerous;Esox lucius;Amyelois transitella;Danio rerio;Danio rerio;Sinocyclocheilus rhinocerous;Esox lucius;Sarcophilus harrisii;Cavia porcellus;Scleropages formosus;Chrysemys picta bellii;Danaus plexippus;Lepisosteus oculatus;Capsaspora owczarzaki ATCC 30864/Capsaspora owczarzaki ATCC 30864;Callorhinchus milii</t>
  </si>
  <si>
    <t>7.7E-119;2.8E-118;2.2E-117;2.7E-117;4.9E-117;6.0E-117;9.3E-117;9.7E-117;1.3E-116;1.6E-116;1.7E-116;1.9E-116;4.0E-116;5.2E-116;7.5E-116;7.8E-116;9.2E-116;2.1E-115;2.8E-115;3.9E-115</t>
  </si>
  <si>
    <t>XP_020507414;XP_012252908;XP_004588376;XP_020842944;XP_006001384;XP_016418521;XP_010897761;XP_013188507;NP_001292546;X1WER2;XP_016385744;XP_012994972;XP_012406791;XP_003476775;XP_018612350;XP_005278697;EHJ77335;XP_006634454;KJE98180/XP_004342785;XP_007895071</t>
  </si>
  <si>
    <t>gi|1168928314|ref|XP_020507414.1|ubiquitin-like modifier-activating enzyme 5 [Labrus bergylta]</t>
  </si>
  <si>
    <t>Labrus bergylta</t>
  </si>
  <si>
    <t>uba5;UBA5;uba5;UBA5;UBA5;UBA5;uba5;UBA5;UBA5;uba5;UBA5;uba5;W5N0U4;UBA5;uba5;UBA5;uba5;uba5;UBA5;UBA5;uba5;uba5;uba5;UBA5;uba5;UBA5;uba5;uba5;UBA5;UBA5;UBA5;uba5;UBA5;uba5;CAOG_008184;uba5;uba5;uba5;UBA5;uba5;CAOG_008184;uba5;uba5;UBA5;W5N0U4;UBA5;uba5;UBA5;uba5;UBA5</t>
  </si>
  <si>
    <t>GO:0000166-IEA;GO:0005737-IEA;GO:0005737-IBA;GO:0007626-IMP;GO:0046872-IEA;GO:0005829-IEA;GO:0043231-IEA;GO:0071569-IEA;GO:0071569-IBA;GO:0071566-IEA;GO:0071566-IBA;GO:0033146-IEA;GO:0034976-IEA;GO:0050905-IEA;GO:0040011-IMP;GO:0008641-IEA;GO:1990592-IEA;GO:0005634-IEA;GO:0005524-IEA</t>
  </si>
  <si>
    <t>nucleotide binding-IEA;cytoplasm-IEA;cytoplasm-IBA;locomotory behavior-IMP;metal ion binding-IEA;cytosol-IEA;intracellular membrane-bounded organelle-IEA;protein ufmylation-IEA;protein ufmylation-IBA;UFM1 activating enzyme activity-IEA;UFM1 activating enzyme activity-IBA;regulation of intracellular estrogen receptor signaling pathway-IEA;response to endoplasmic reticulum stress-IEA;neuromuscular process-IEA;locomotion-IMP;ubiquitin-like modifier activating enzyme activity-IEA;protein K69-linked ufmylation-IEA;nucleus-IEA;ATP binding-IEA</t>
  </si>
  <si>
    <t>Molecular Function-IEA;Cellular Component-IEA;Cellular Component-IBA;Biological Process-IMP;Molecular Function-IEA;Cellular Component-IEA;Cellular Component-IEA;Biological Process-IEA;Biological Process-IBA;Molecular Function-IEA;Molecular Function-IBA;Biological Process-IEA;Biological Process-IEA;Biological Process-IEA;Biological Process-IMP;Molecular Function-IEA;Biological Process-IEA;Cellular Component-IEA;Molecular Function-IEA</t>
  </si>
  <si>
    <t>GO:0005488;GO:0005737;GO:0007626;GO:0040011;GO:0071566;GO:0071569</t>
  </si>
  <si>
    <t>binding;cytoplasm;locomotory behavior;locomotion;UFM1 activating enzyme activity;protein ufmylation</t>
  </si>
  <si>
    <t>Molecular Function;Cellular Component;Biological Process;Biological Process;Molecular Function;Biological Process</t>
  </si>
  <si>
    <t>noIPR;IPR000594;noIPR;noIPR;noIPR;IPR029752;noIPR;noIPR;noIPR;noIPR;IPR000594;noIPR</t>
  </si>
  <si>
    <t>null;DOMAIN;DOMAIN;DOMAIN;DOMAIN;CONSERVED_SITE;CONSERVED_SITE;CONSERVED_SITE;CONSERVED_SITE;CONSERVED_SITE;DOMAIN;DOMAIN</t>
  </si>
  <si>
    <t>null;THIF-type NAD/FAD binding fold;THIF-type NAD/FAD binding fold;THIF-type NAD/FAD binding fold;THIF-type NAD/FAD binding fold;D-isomer specific 2-hydroxyacid dehydrogenase, NAD-binding domain conserved site 1;D-isomer specific 2-hydroxyacid dehydrogenase, NAD-binding domain conserved site 1;D-isomer specific 2-hydroxyacid dehydrogenase, NAD-binding domain conserved site 1;D-isomer specific 2-hydroxyacid dehydrogenase, NAD-binding domain conserved site 1;D-isomer specific 2-hydroxyacid dehydrogenase, NAD-binding domain conserved site 1;THIF-type NAD/FAD binding fold;THIF-type NAD/FAD binding fold</t>
  </si>
  <si>
    <t>G3DSA:3.40.50.720 (GENE3D);PF00899 (PFAM);mobidb-lite (MOBIDB_LITE);PTHR10953 (PANTHER);PTHR10953:SF167 (PANTHER);PS00065 (PROSITE_PATTERNS);NON_CYTOPLASMIC_DOMAIN (PHOBIUS);TRANSMEMBRANE (PHOBIUS);CYTOPLASMIC_DOMAIN (PHOBIUS);cd00757 (CDD);SSF69572 (SUPERFAMILY);TMhelix (TMHMM)</t>
  </si>
  <si>
    <t>;GO:0008641;;;;;;;;;GO:0008641;</t>
  </si>
  <si>
    <t>;ubiquitin-like modifier activating enzyme activity;;;;;;;;;ubiquitin-like modifier activating enzyme activity;</t>
  </si>
  <si>
    <t>;Molecular Function;;;;;;;;;Molecular Function;</t>
  </si>
  <si>
    <t>EG_transcript_1574</t>
  </si>
  <si>
    <t>sex-lethal homolog isoform X8</t>
  </si>
  <si>
    <t>gi|330802792|ref|XP_003289397.1|hypothetical protein DICPUDRAFT_80171 [Dictyostelium purpureum]/gi|325080515|gb|EGC34067.1|hypothetical protein DICPUDRAFT_80171 [Dictyostelium purpureum];gi|1000754604|ref|XP_015600224.1|PREDICTED: sex-lethal homolog isoform X2 [Cephus cinctus];gi|751202848|ref|XP_011173966.1|PREDICTED: sex-lethal homolog isoform X1 [Solenopsis invicta]/gi|751202850|ref|XP_011173970.1|PREDICTED: sex-lethal homolog isoform X1 [Solenopsis invicta]/gi|751202852|ref|XP_011173976.1|PREDICTED: sex-lethal homolog isoform X1 [Solenopsis invicta];gi|1032751133|ref|XP_016837318.1|PREDICTED: ELAV-like protein 2 isoform X17 [Nasonia vitripennis];gi|1032751131|ref|XP_016837317.1|PREDICTED: ELAV-like protein 2 isoform X16 [Nasonia vitripennis];gi|755954321|ref|XP_011302737.1|PREDICTED: ELAV-like protein 1 isoform X14 [Fopius arisanus];gi|1032751121|ref|XP_016837312.1|PREDICTED: ELAV-like protein 3 isoform X11 [Nasonia vitripennis];gi|951548310|ref|XP_014474262.1|PREDICTED: sex-lethal homolog isoform X6 [Dinoponera quadriceps]/gi|951548312|ref|XP_014474263.1|PREDICTED: sex-lethal homolog isoform X6 [Dinoponera quadriceps]/gi|951548315|ref|XP_014474264.1|PREDICTED: sex-lethal homolog isoform X6 [Dinoponera quadriceps];gi|755954318|ref|XP_011302736.1|PREDICTED: ELAV-like protein 3 isoform X13 [Fopius arisanus];gi|766926064|ref|XP_011494954.1|PREDICTED: ELAV-like protein 2 isoform X7 [Ceratosolen solmsi marchali];gi|676436336|ref|XP_009047849.1|hypothetical protein LOTGIDRAFT_157389 [Lottia gigantea]/gi|556112563|gb|ESP01215.1|hypothetical protein LOTGIDRAFT_157389 [Lottia gigantea];gi|1032751135|ref|XP_016837319.1|PREDICTED: ELAV-like protein 1 isoform X18 [Nasonia vitripennis];gi|520958093|dbj|BAN59994.1|RNA binding protein Gbfne [Gryllus bimaculatus]/gi|520958096|dbj|BAN59995.1|RNA binding protein Gbfne [Gryllus bimaculatus];gi|1059872357|ref|XP_017791122.1|PREDICTED: sex-lethal homolog isoform X2 [Habropoda laboriosa];gi|987915196|ref|XP_015433529.1|PREDICTED: sex-lethal homolog isoform X2 [Dufourea novaeangliae];gi|817187749|ref|XP_012288432.1|PREDICTED: sex-lethal homolog isoform X8 [Orussus abietinus]/gi|817187753|ref|XP_012288433.1|PREDICTED: sex-lethal homolog isoform X8 [Orussus abietinus]/gi|817187757|ref|XP_012288434.1|PREDICTED: sex-lethal homolog isoform X8 [Orussus abietinus]/gi|817187763|ref|XP_012288435.1|PREDICTED: sex-lethal homolog isoform X8 [Orussus abietinus]/gi|817187767|ref|XP_012288436.1|PREDICTED: sex-lethal homolog isoform X8 [Orussus abietinus];gi|307199187|gb|EFN79874.1|Protein sex-lethal [Harpegnathos saltator];gi|817187745|ref|XP_012288431.1|PREDICTED: sex-lethal homolog isoform X7 [Orussus abietinus];gi|817187741|ref|XP_012288430.1|PREDICTED: sex-lethal homolog isoform X6 [Orussus abietinus];gi|987915194|ref|XP_015433528.1|PREDICTED: sex-lethal homolog isoform X1 [Dufourea novaeangliae]</t>
  </si>
  <si>
    <t>Dictyostelium purpureum/Dictyostelium purpureum;Cephus cinctus;Solenopsis invicta/Solenopsis invicta/Solenopsis invicta;Nasonia vitripennis;Nasonia vitripennis;Fopius arisanus;Nasonia vitripennis;Dinoponera quadriceps/Dinoponera quadriceps/Dinoponera quadriceps;Fopius arisanus;Ceratosolen solmsi marchali;Lottia gigantea/Lottia gigantea;Nasonia vitripennis;Gryllus bimaculatus/Gryllus bimaculatus;Habropoda laboriosa;Dufourea novaeangliae;Orussus abietinus/Orussus abietinus/Orussus abietinus/Orussus abietinus/Orussus abietinus;Harpegnathos saltator;Orussus abietinus;Orussus abietinus;Dufourea novaeangliae</t>
  </si>
  <si>
    <t>2.3E-23;4.0E-22;5.3E-22;5.8E-22;6.9E-22;7.4E-22;7.7E-22;1.0E-21;1.1E-21;1.2E-21;1.5E-21;1.7E-21;3.0E-21;3.4E-21;3.5E-21;4.0E-21;4.1E-21;4.3E-21;5.1E-21;5.4E-21</t>
  </si>
  <si>
    <t>XP_003289397/EGC34067;XP_015600224;XP_011173966/XP_011173976/XP_011173970;XP_016837318;XP_016837317;XP_011302737;XP_016837312;XP_014474264/XP_014474263/XP_014474262;XP_011302736;XP_011494954;XP_009047849/ESP01215;XP_016837319;BAN59995/BAN59994;XP_017791122;XP_015433529;XP_012288432/XP_012288434/XP_012288433/XP_012288436/XP_012288435;EFN79874;XP_012288431;XP_012288430;XP_015433528</t>
  </si>
  <si>
    <t>gi|330802792|ref|XP_003289397.1|hypothetical protein DICPUDRAFT_80171 [Dictyostelium purpureum]/gi|325080515|gb|EGC34067.1|hypothetical protein DICPUDRAFT_80171 [Dictyostelium purpureum]</t>
  </si>
  <si>
    <t>DICPUDRAFT_80171;Gbfne-B;LOTGIDRAFT_157389;LOTGIDRAFT_157389;DICPUDRAFT_80171;DICPUDRAFT_80171;Gbfne-B;EAI_14926;EAI_14926;LOTGIDRAFT_157389;Gbfne-B;EAI_14926;EAI_14926;Gbfne-B;LOTGIDRAFT_157389;DICPUDRAFT_80171</t>
  </si>
  <si>
    <t>IPR002343;IPR000504;noIPR;IPR000504;noIPR;noIPR;noIPR;noIPR;noIPR;IPR000504;IPR000504;IPR000504;noIPR;noIPR;IPR000504;IPR000504</t>
  </si>
  <si>
    <t>FAMILY;DOMAIN;DOMAIN;DOMAIN;DOMAIN;DOMAIN;DOMAIN;DOMAIN;DOMAIN;DOMAIN;DOMAIN;DOMAIN;DOMAIN;DOMAIN;DOMAIN;DOMAIN</t>
  </si>
  <si>
    <t>Paraneoplastic encephalomyelitis antigen;RNA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t>
  </si>
  <si>
    <t>PR00961 (PRINTS);SM00360 (SMART);G3DSA:3.30.70.330 (GENE3D);PF00076 (PFAM);G3DSA:3.30.70.330 (GENE3D);mobidb-lite (MOBIDB_LITE);mobidb-lite (MOBIDB_LITE);PTHR15241:SF13 (PANTHER);PTHR15241 (PANTHER);PS50102 (PROSITE_PROFILES);PS50102 (PROSITE_PROFILES);PS50102 (PROSITE_PROFILES);cd00590 (CDD);cd00590 (CDD);SSF54928 (SUPERFAMILY);SSF54928 (SUPERFAMILY)</t>
  </si>
  <si>
    <t>GO:0003723;GO:0003676;;GO:0003676;;;;;;GO:0003676;GO:0003676;GO:0003676;;;GO:0003676;GO:0003676</t>
  </si>
  <si>
    <t>RNA binding;nucleic acid binding;;nucleic acid binding;;;;;;nucleic acid binding;nucleic acid binding;nucleic acid binding;;;nucleic acid binding;nucleic acid binding</t>
  </si>
  <si>
    <t>Molecular Function;Molecular Function;;Molecular Function;;;;;;Molecular Function;Molecular Function;Molecular Function;;;Molecular Function;Molecular Function</t>
  </si>
  <si>
    <t>EG_transcript_20888</t>
  </si>
  <si>
    <t>gi|570322359|gb|ETO70307.1|hypothetical protein F444_13195, partial [Phytophthora parasitica P1976];gi|1173948702|gb|OQR96805.1|ATP-binding Cassette (ABC) Superfamily [Achlya hypogyna];gi|695394371|ref|XP_009520867.1|hypothetical protein PHYSODRAFT_326574 [Phytophthora sojae]/gi|348685764|gb|EGZ25579.1|hypothetical protein PHYSODRAFT_326574 [Phytophthora sojae];gi|570991299|gb|ETP49107.1|hypothetical protein F442_05280 [Phytophthora parasitica P10297];gi|675188265|ref|XP_008903017.1|hypothetical protein PPTG_22526 [Phytophthora parasitica INRA-310]/gi|568096969|gb|ETN11713.1|hypothetical protein PPTG_22526 [Phytophthora parasitica INRA-310];gi|813141841|ref|XP_012199093.1|hypothetical protein SPRG_19849 [Saprolegnia parasitica CBS 223.65]/gi|641536421|gb|KDO30310.1|hypothetical protein SPRG_19849 [Saprolegnia parasitica CBS 223.65];gi|970634346|gb|KUF79629.1|ATP-binding Cassette (ABC) Superfamily [Phytophthora nicotianae];gi|566028492|gb|ETI51403.1|hypothetical protein F443_05230 [Phytophthora parasitica P1569];gi|669141214|ref|XP_008606169.1|hypothetical protein SDRG_02363, partial [Saprolegnia diclina VS20]/gi|530742228|gb|EQC40470.1|hypothetical protein SDRG_02363, partial [Saprolegnia diclina VS20];gi|567946212|gb|ETK72023.1|hypothetical protein L915_20813, partial [Phytophthora parasitica];gi|695446188|ref|XP_009534418.1|hypothetical protein PHYSODRAFT_338330 [Phytophthora sojae]/gi|348669735|gb|EGZ09557.1|hypothetical protein PHYSODRAFT_338330 [Phytophthora sojae];gi|970646749|gb|KUF86797.1|ABC transporter G family member 31 [Phytophthora nicotianae];gi|1173944429|gb|OQR93166.1|ATP-binding Cassette (ABC) Superfamily [Thraustotheca clavata];gi|566028518|gb|ETI51429.1|hypothetical protein F443_05226, partial [Phytophthora parasitica P1569];gi|953485756|emb|CEG49934.1|atp-binding cassette superfamily [Plasmopara halstedii];gi|970653383|gb|KUF91864.1|UPF0420 protein [Phytophthora nicotianae];gi|301111147|ref|XP_002904653.1|ATP-binding Cassette (ABC) Superfamily [Phytophthora infestans T30-4]/gi|262095970|gb|EEY54022.1|ATP-binding Cassette (ABC) Superfamily [Phytophthora infestans T30-4];gi|953491481|emb|CEG45864.1|atp-binding cassette superfamily [Plasmopara halstedii];gi|675187561|ref|XP_008902665.1|hypothetical protein PPTG_09418 [Phytophthora parasitica INRA-310]/gi|568096966|gb|ETN11710.1|hypothetical protein PPTG_09418 [Phytophthora parasitica INRA-310]/gi|970634343|gb|KUF79626.1|ATP-binding Cassette (ABC) Superfamily [Phytophthora nicotianae];gi|1173944132|gb|OQR92900.1|ATP-binding Cassette (ABC) Superfamily [Thraustotheca clavata]</t>
  </si>
  <si>
    <t>Phytophthora parasitica P1976;Achlya hypogyna;Phytophthora sojae/Phytophthora sojae;Phytophthora parasitica P10297;Phytophthora parasitica INRA-310/Phytophthora parasitica INRA-310;Saprolegnia parasitica CBS 223.65/Saprolegnia parasitica CBS 223.65;Phytophthora nicotianae;Phytophthora parasitica P1569;Saprolegnia diclina VS20/Saprolegnia diclina VS20;Phytophthora parasitica;Phytophthora sojae/Phytophthora sojae;Phytophthora nicotianae;Thraustotheca clavata;Phytophthora parasitica P1569;Plasmopara halstedii;Phytophthora nicotianae;Phytophthora infestans T30-4/Phytophthora infestans T30-4;Plasmopara halstedii;Phytophthora parasitica INRA-310/Phytophthora parasitica INRA-310/Phytophthora nicotianae;Thraustotheca clavata</t>
  </si>
  <si>
    <t>1.5E-72;9.9E-72;1.8E-71;4.1E-71;7.4E-71;1.2E-70;1.6E-70;1.6E-70;1.6E-70;2.5E-70;3.0E-70;3.5E-70;6.3E-70;9.7E-70;1.7E-69;1.9E-69;2.5E-69;3.5E-69;5.9E-69;8.3E-69</t>
  </si>
  <si>
    <t>ETO70307;OQR96805;EGZ25579/XP_009520867;ETP49107;ETN11713/XP_008903017;XP_012199093/KDO30310;KUF79629;ETI51403;XP_008606169/EQC40470;ETK72023;EGZ09557/XP_009534418;KUF86797;OQR93166;ETI51429;CEG49934;KUF91864;XP_002904653/EEY54022;CEG45864;KUF79626/XP_008902665/ETN11710;OQR92900</t>
  </si>
  <si>
    <t>gi|570322359|gb|ETO70307.1|hypothetical protein F444_13195, partial [Phytophthora parasitica P1976]</t>
  </si>
  <si>
    <t>Phytophthora parasitica P1976</t>
  </si>
  <si>
    <t>AM587_10004669;AM587_10004671;PITG_07715;AM587_10012868;THRCLA_08588;AM587_10012868;AM587_10012868;SPRG_19849;F443_05226;PHYSODRAFT_338330;THRCLA_08531;AM588_10005589;PITG_07715;PHYSODRAFT_338330;PPTG_09418;F443_05230;A0A0P1B657;THRCLA_08531;AM587_10004671;PITG_07715;THRCLA_08588;F444_13195;PITG_07715;AM587_10012868;AM587_10004671;PPTG_09418;SPRG_19849;F443_05230;F444_13195;PPTG_22526;L915_20813;SPRG_19849;AM587_10004671;AM587_10004669;PITG_07715;F443_05230;F443_05226;THRCLA_08588;THRCLA_08531;SPRG_19849;THRCLA_08531;PITG_07715;AM587_10004671;THRCLA_08588;AM587_10004671;F443_05226;L915_20813;AM588_10005589;AM587_10004671;THRCLA_08588;F444_13195;AM587_10004671;A0A0P1AU55;AM587_10004671;SPRG_19849;AM588_10005589;ACHHYP_13605;PHYSODRAFT_338330;PITG_07715;PHYSODRAFT_338330;PHYSODRAFT_338330;F443_05230;L915_20813;THRCLA_08531;AM587_10004671;THRCLA_08588;PPTG_22526;F444_13195;SPRG_19849;THRCLA_08531;L915_20813;ACHHYP_13605;ACHHYP_13605;SPRG_19849;F443_05226;AM587_10012868;AM587_10012868;SPRG_19849;AM588_10005589;AM587_10012868;THRCLA_08588;THRCLA_08531;PPTG_22526;F443_05230;ACHHYP_13605;ACHHYP_13605;AM587_10004671;AM587_10012868;PPTG_22526;A0A0P1B657;F444_13195;AM587_10004669;AM587_10004669;A0A0P1AU55;F443_05226;PPTG_09418;F443_05226;AM587_10004671;A0A0P1B657;THRCLA_08588;F443_05226;PPTG_09418;A0A0P1AU55;AM587_10004669;ACHHYP_13605;AM587_10004669;A0A0P1AU55;A0A0P1B657;THRCLA_08531;PITG_07715;AM587_10004669;AM587_10012868;F443_05230;L915_20813;ACHHYP_13605;SPRG_19849;PPTG_22526;PPTG_09418;F444_13195;PITG_07715;AM587_10004669;L915_20813;AM588_10005589;THRCLA_08588;A0A0P1B657;PPTG_22526;AM588_10005589;PPTG_09418;F443_05226;F443_05230;L915_20813;PPTG_09418;AM587_10004671;F444_13195;SPRG_19849;PPTG_09418;THRCLA_08531;SPRG_19849;F443_05226;L915_20813;PITG_07715;ACHHYP_13605;THRCLA_08588;PITG_07715;PHYSODRAFT_338330;SPRG_19849;AM587_10012868;F443_05230;F443_05226;PPTG_22526;AM587_10004669;PITG_07715;F444_13195;F444_13195;AM587_10004671;F443_05230;F443_05230;F443_05226;PPTG_22526;ACHHYP_13605;A0A0P1AU55;SPRG_19849;ACHHYP_13605;THRCLA_08531;F443_05226;PITG_07715;PPTG_09418;PPTG_22526;F443_05230;PPTG_22526;THRCLA_08531;L915_20813;PITG_07715;AM588_10005589;THRCLA_08531;SPRG_19849;A0A0P1B657;PITG_07715;PPTG_09418;THRCLA_08531;PPTG_09418;AM587_10012868;PPTG_22526;PPTG_09418;F444_13195;PITG_07715;THRCLA_08588;AM588_10005589;F443_05230;AM587_10004669;AM587_10012868;AM588_10005589;F443_05230;A0A0P1AU55;AM587_10004669;THRCLA_08531;PITG_07715;ACHHYP_13605;L915_20813;PHYSODRAFT_338330;F443_05230;PPTG_22526;AM588_10005589;AM587_10004669;ACHHYP_13605;AM587_10004669;A0A0P1AU55;THRCLA_08588;PPTG_22526;AM587_10004669;ACHHYP_13605;PPTG_22526;THRCLA_08588;ACHHYP_13605;F443_05226;AM587_10012868;AM587_10012868;PPTG_09418;F443_05226;THRCLA_08588;PITG_07715;PPTG_09418;A0A0P1B657</t>
  </si>
  <si>
    <t>GO:0005488;GO:0016020</t>
  </si>
  <si>
    <t>binding;membrane</t>
  </si>
  <si>
    <t>IPR003593;noIPR;IPR003439;noIPR;noIPR;noIPR;noIPR;noIPR;IPR027417;noIPR</t>
  </si>
  <si>
    <t>AAA+ ATPase domain;AAA+ ATPase domain;ABC transporter-like;ABC transporter-like;ABC transporter-like;ABC transporter-like;ABC transporter-like;ABC transporter-like;P-loop containing nucleoside triphosphate hydrolase;P-loop containing nucleoside triphosphate hydrolase</t>
  </si>
  <si>
    <t>SM00382 (SMART);G3DSA:3.40.50.300 (GENE3D);PF00005 (PFAM);PTHR19241:SF310 (PANTHER);PTHR19241 (PANTHER);CYTOPLASMIC_DOMAIN (PHOBIUS);TRANSMEMBRANE (PHOBIUS);NON_CYTOPLASMIC_DOMAIN (PHOBIUS);SSF52540 (SUPERFAMILY);TMhelix (TMHMM)</t>
  </si>
  <si>
    <t>;;GO:0005524/GO:0016887;;;;;;;</t>
  </si>
  <si>
    <t>;;ATP binding/ATPase activity;;;;;;;</t>
  </si>
  <si>
    <t>;;Molecular Function/Molecular Function;;;;;;;</t>
  </si>
  <si>
    <t>EG_transcript_26453</t>
  </si>
  <si>
    <t>EG_transcript_26475</t>
  </si>
  <si>
    <t>WD repeat-containing 27-like</t>
  </si>
  <si>
    <t>gi|780067267|ref|XP_011671118.1|PREDICTED: WD repeat-containing protein 27 [Strongylocentrotus purpuratus];gi|780123476|ref|XP_011678255.1|PREDICTED: WD repeat-containing protein 27 [Strongylocentrotus purpuratus];gi|1160055589|gb|OPL21483.1|hypothetical protein AM593_06025, partial [Mytilus galloprovincialis];gi|1126219376|ref|XP_019643830.1|PREDICTED: WD repeat-containing protein 27-like isoform X1 [Branchiostoma belcheri];gi|1205887274|gb|OWF38257.1|WD repeat-containing protein 27 [Mizuhopecten yessoensis];gi|1160049891|gb|OPL21009.1|hypothetical protein AM593_00611, partial [Mytilus galloprovincialis];gi|585703868|ref|XP_006823341.1|PREDICTED: WD repeat-containing protein 27-like, partial [Saccoglossus kowalevskii];gi|676492614|ref|XP_009065978.1|hypothetical protein LOTGIDRAFT_169443 [Lottia gigantea]/gi|556094721|gb|ESO83374.1|hypothetical protein LOTGIDRAFT_169443 [Lottia gigantea];gi|919083926|ref|XP_013379280.1|PREDICTED: WD repeat-containing protein 27-like [Lingula anatina];gi|919091451|ref|XP_013382695.1|PREDICTED: WD repeat-containing protein 27-like [Lingula anatina];gi|524875551|ref|XP_005094502.1|PREDICTED: WD repeat-containing protein 27-like [Aplysia californica];gi|908424002|ref|XP_013073359.1|PREDICTED: WD repeat-containing protein 27-like [Biomphalaria glabrata];gi|762136454|ref|XP_011451502.1|PREDICTED: WD repeat-containing protein 27-like [Crassostrea gigas];gi|290982582|ref|XP_002674009.1|predicted protein [Naegleria gruberi]/gi|284087596|gb|EFC41265.1|predicted protein [Naegleria gruberi];gi|953495007|emb|CEG43395.1|Cdc4 and related F-box and WD-40 proteins [Plasmopara halstedii];gi|803327450|ref|XP_012021881.1|PREDICTED: WD repeat-containing protein 27 isoform X13 [Ovis aries musimon];gi|965951631|ref|XP_014953019.1|PREDICTED: WD repeat-containing protein 27 isoform X1 [Ovis aries];gi|965951646|ref|XP_014953024.1|PREDICTED: WD repeat-containing protein 27 isoform X4 [Ovis aries];gi|965951640|ref|XP_014953022.1|PREDICTED: WD repeat-containing protein 27 isoform X3 [Ovis aries]/gi|965951643|ref|XP_014953023.1|PREDICTED: WD repeat-containing protein 27 isoform X3 [Ovis aries];gi|803327439|ref|XP_012021876.1|PREDICTED: WD repeat-containing protein 27 isoform X10 [Ovis aries musimon]</t>
  </si>
  <si>
    <t>Strongylocentrotus purpuratus;Strongylocentrotus purpuratus;Mytilus galloprovincialis;Branchiostoma belcheri;Mizuhopecten yessoensis;Mytilus galloprovincialis;Saccoglossus kowalevskii;Lottia gigantea/Lottia gigantea;Lingula anatina;Lingula anatina;Aplysia californica;Biomphalaria glabrata;Crassostrea gigas;Naegleria gruberi strain NEG-M/Naegleria gruberi;Plasmopara halstedii;Ovis aries musimon;Ovis aries;Ovis aries;Ovis aries/Ovis aries;Ovis aries musimon</t>
  </si>
  <si>
    <t>1.4E-19;1.7E-19;1.1E-17;3.9E-16;5.2E-16;8.2E-16;1.8E-15;1.9E-15;9.4E-15;1.1E-14;1.4E-14;2.9E-14;3.3E-14;4.7E-14;1.2E-13;3.1E-13;3.1E-13;3.3E-13;3.4E-13;3.7E-13</t>
  </si>
  <si>
    <t>XP_011671118;XP_011678255;OPL21483;XP_019643830;OWF38257;OPL21009;XP_006823341;XP_009065978/ESO83374;XP_013379280;XP_013382695;XP_005094502;XP_013073359;XP_011451502;EFC41265/XP_002674009;CEG43395;XP_012021881;XP_014953019;XP_014953024;XP_014953023/XP_014953022;XP_012021876</t>
  </si>
  <si>
    <t>gi|780067267|ref|XP_011671118.1|PREDICTED: WD repeat-containing protein 27 [Strongylocentrotus purpuratus]</t>
  </si>
  <si>
    <t>IPR001680;noIPR;IPR001680;IPR015943;noIPR;noIPR;IPR001680;IPR017986;noIPR</t>
  </si>
  <si>
    <t>REPEAT;REPEAT;REPEAT;DOMAIN;DOMAIN;DOMAIN;REPEAT;DOMAIN;DOMAIN</t>
  </si>
  <si>
    <t>WD40 repeat;WD40 repeat;WD40 repeat;WD40/YVTN repeat-like-containing domain;WD40/YVTN repeat-like-containing domain;WD40/YVTN repeat-like-containing domain;WD40 repeat;WD40-repeat-containing domain;WD40-repeat-containing domain</t>
  </si>
  <si>
    <t>SM00320 (SMART);G3DSA:1.10.10.670 (GENE3D);PF00400 (PFAM);G3DSA:2.130.10.10 (GENE3D);mobidb-lite (MOBIDB_LITE);PTHR19855 (PANTHER);PS50082 (PROSITE_PROFILES);PS50294 (PROSITE_PROFILES);SSF117289 (SUPERFAMILY)</t>
  </si>
  <si>
    <t>GO:0005515;;GO:0005515;GO:0005515;;;GO:0005515;GO:0005515;</t>
  </si>
  <si>
    <t>protein binding;;protein binding;protein binding;;;protein binding;protein binding;</t>
  </si>
  <si>
    <t>Molecular Function;;Molecular Function;Molecular Function;;;Molecular Function;Molecular Function;</t>
  </si>
  <si>
    <t>EG_transcript_2529</t>
  </si>
  <si>
    <t>gi|1056029229|ref|WP_067557489.1|ABC transporter substrate-binding protein [Oceanibaculum pacificum]/gi|1016461068|gb|KZD06404.1|ABC transporter substrate-binding protein [Oceanibaculum pacificum];gi|1176021205|gb|OQX26899.1|hypothetical protein BWK80_08050 [Desulfobacteraceae bacterium IS3];gi|700405177|gb|KGO35312.1|leucine/isoleucine/valine-binding protein [Desulfobulbus sp. Tol-SR];gi|1197213774|ref|WP_086464407.1|ABC transporter substrate-binding protein [Oceanibaculum sp. L54-1-50];gi|1120516733|ref|WP_073376128.1|leucine/isoleucine/valine-binding protein [Desulfofustis glycolicus]/gi|1110324721|emb|SHH85252.1|amino acid/amide ABC transporter substrate-binding protein, HAAT family [Desulfofustis glycolicus DSM 9705];gi|1184554677|ref|WP_085121960.1|ABC transporter substrate-binding protein [Tistlia consotensis]/gi|1182745577|emb|SMF09696.1|amino acid/amide ABC transporter substrate-binding protein, HAAT family [Tistlia consotensis USBA 355];gi|1099993335|emb|SFI86965.1|amino acid/amide ABC transporter substrate-binding protein, HAAT family [Bradyrhizobium sp. cf659];gi|1072843301|gb|OEU47320.1|leucine/isoleucine/valine-binding protein [Desulfobulbaceae bacterium S5133MH15];gi|406890840|gb|EKD36625.1|hypothetical protein ACD_75C01433G0002 [uncultured bacterium];gi|1072887711|gb|OEU84262.1|leucine/isoleucine/valine-binding protein [Desulfobulbaceae bacterium C00003063];gi|1176011561|gb|OQX18065.1|leucine/isoleucine/valine-binding protein [Desulfobulbaceae bacterium A2];gi|505216441|ref|WP_015403543.1|amino acid/amide ABC transporter substrate-binding protein, HAAT family [Desulfocapsa sulfexigens]/gi|451906257|gb|AGF77851.1|amino acid/amide ABC transporter substrate-binding protein, HAAT family [Desulfocapsa sulfexigens DSM 10523];gi|916664333|ref|WP_051271424.1|hypothetical protein [Desulfovibrio putealis];gi|1176013110|gb|OQX19495.1|leucine/isoleucine/valine-binding protein [Desulfobulbaceae bacterium A2];gi|496230900|ref|WP_008944935.1|ABC transporter substrate-binding protein [Oceanibaculum indicum]/gi|407204821|gb|EKE74801.1|extracellular ligand-binding receptor protein [Oceanibaculum indicum P24];gi|655018559|ref|WP_028467517.1|ABC transporter substrate-binding protein [Nisaea denitrificans];gi|1084895428|gb|OGR19232.1|leucine/isoleucine/valine-binding protein [Desulfobacterales bacterium GWB2_56_26];gi|1121302093|ref|WP_073613709.1|leucine/isoleucine/valine-binding protein [Desulfopila aestuarii]/gi|1113983280|emb|SHO48655.1|amino acid/amide ABC transporter substrate-binding protein, HAAT family [Desulfopila aestuarii DSM 18488];gi|557032150|gb|ESQ10058.1|hypothetical protein N839_00880 [uncultured Desulfofustis sp. PB-SRB1];gi|657883378|ref|WP_029587727.1|ABC transporter substrate-binding protein [Bradyrhizobium sp. URHD0069]</t>
  </si>
  <si>
    <t>Oceanibaculum pacificum/Oceanibaculum pacificum;Desulfobacteraceae bacterium IS3;Desulfobulbus sp. Tol-SR;Oceanibaculum sp. L54-1-50;Desulfofustis glycolicus/Desulfofustis glycolicus DSM 9705;Tistlia consotensis/Tistlia consotensis USBA 355;Bradyrhizobium sp. cf659;Desulfobulbaceae bacterium S5133MH15;uncultured bacterium;Desulfobulbaceae bacterium C00003063;Desulfobulbaceae bacterium A2;Desulfocapsa sulfexigens/Desulfocapsa sulfexigens DSM 10523;Desulfovibrio putealis;Desulfobulbaceae bacterium A2;Oceanibaculum indicum/Oceanibaculum indicum P24;Nisaea denitrificans;Desulfobacterales bacterium GWB2_56_26;Desulfopila aestuarii/Desulfopila aestuarii DSM 18488;uncultured Desulfofustis sp. PB-SRB1;Bradyrhizobium sp. URHD0069</t>
  </si>
  <si>
    <t>2.7E-33;4.0E-33;4.7E-33;3.5E-32;4.0E-32;4.0E-32;8.3E-32;1.6E-31;1.9E-31;1.9E-31;3.3E-31;4.7E-31;5.2E-31;8.3E-31;8.4E-31;1.0E-30;1.2E-30;1.2E-30;2.9E-30;1.2E-29</t>
  </si>
  <si>
    <t>WP_067557489/KZD06404;OQX26899;KGO35312;WP_086464407;SHH85252/WP_073376128;WP_085121960/SMF09696;SFI86965;OEU47320;EKD36625;OEU84262;OQX18065;WP_015403543/AGF77851;WP_051271424;OQX19495;WP_008944935/EKE74801;WP_028467517;OGR19232;WP_073613709/SHO48655;ESQ10058;WP_029587727</t>
  </si>
  <si>
    <t>gi|1056029229|ref|WP_067557489.1|ABC transporter substrate-binding protein [Oceanibaculum pacificum]/gi|1016461068|gb|KZD06404.1|ABC transporter substrate-binding protein [Oceanibaculum pacificum]</t>
  </si>
  <si>
    <t>Oceanibaculum pacificum</t>
  </si>
  <si>
    <t>BA873_05920;BWK80_08050;BWK76_04155;SAMN05428998_104265;BWK76_08655;BWK76_04155;AUP43_10800;SAMN04487925_10479;N839_00880;N839_00880;BA866_07125;BA866_07125;BA873_05920;BWK80_08050;AUP43_10800;BWK76_08655</t>
  </si>
  <si>
    <t>noIPR;IPR001054;noIPR;noIPR;IPR001054;IPR028081;noIPR;noIPR;noIPR;noIPR;noIPR;IPR001054;noIPR;IPR028082;IPR029787;noIPR</t>
  </si>
  <si>
    <t>null;Adenylyl cyclase class-3/4/guanylyl cyclase;Adenylyl cyclase class-3/4/guanylyl cyclase;Adenylyl cyclase class-3/4/guanylyl cyclase;Adenylyl cyclase class-3/4/guanylyl cyclase;Leucine-binding protein domain;Leucine-binding protein domain;Leucine-binding protein domain;Leucine-binding protein domain;Leucine-binding protein domain;Leucine-binding protein domain;Adenylyl cyclase class-3/4/guanylyl cyclase;Adenylyl cyclase class-3/4/guanylyl cyclase;Periplasmic binding protein-like I;Nucleotide cyclase;Nucleotide cyclase</t>
  </si>
  <si>
    <t>G3DSA:3.40.50.2300 (GENE3D);PF00211 (PFAM);G3DSA:3.40.50.2300 (GENE3D);G3DSA:3.40.50.2300 (GENE3D);G3DSA:3.30.70.1230 (GENE3D);PF13458 (PFAM);PTHR30483 (PANTHER);PTHR30483:SF29 (PANTHER);NON_CYTOPLASMIC_DOMAIN (PHOBIUS);TRANSMEMBRANE (PHOBIUS);CYTOPLASMIC_DOMAIN (PHOBIUS);PS50125 (PROSITE_PROFILES);cd07302 (CDD);SSF53822 (SUPERFAMILY);SSF55073 (SUPERFAMILY);TMhelix (TMHMM)</t>
  </si>
  <si>
    <t>;GO:0009190/GO:0016849/GO:0035556;;;GO:0009190/GO:0016849/GO:0035556;;;;;;;GO:0009190/GO:0016849/GO:0035556;;;;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</si>
  <si>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</si>
  <si>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t>
  </si>
  <si>
    <t>EG_transcript_13856</t>
  </si>
  <si>
    <t>EG_transcript_26077</t>
  </si>
  <si>
    <t>IPR000504;IPR003954;noIPR;IPR000504;noIPR;noIPR;noIPR;IPR000504;noIPR;IPR000504</t>
  </si>
  <si>
    <t>RNA recognition motif domain;RNA recognition motif domain, eukaryote;RNA recognition motif domain, eukaryote;RNA recognition motif domain;RNA recognition motif domain;RNA recognition motif domain;RNA recognition motif domain;RNA recognition motif domain;RNA recognition motif domain;RNA recognition motif domain</t>
  </si>
  <si>
    <t>SM00360 (SMART);SM00361 (SMART);G3DSA:3.30.70.330 (GENE3D);PF00076 (PFAM);mobidb-lite (MOBIDB_LITE);mobidb-lite (MOBIDB_LITE);PTHR23147 (PANTHER);PS50102 (PROSITE_PROFILES);cd00590 (CDD);SSF54928 (SUPERFAMILY)</t>
  </si>
  <si>
    <t>GO:0003676;GO:0003676;;GO:0003676;;;;GO:0003676;;GO:0003676</t>
  </si>
  <si>
    <t>nucleic acid binding;nucleic acid binding;;nucleic acid binding;;;;nucleic acid binding;;nucleic acid binding</t>
  </si>
  <si>
    <t>Molecular Function;Molecular Function;;Molecular Function;;;;Molecular Function;;Molecular Function</t>
  </si>
  <si>
    <t>EG_transcript_22148</t>
  </si>
  <si>
    <t>EG_transcript_21177</t>
  </si>
  <si>
    <t>hypothetical protein PTSG_10280</t>
  </si>
  <si>
    <t>gi|514681488|ref|XP_004988329.1|hypothetical protein PTSG_10280 [Salpingoeca rosetta]/gi|326434434|gb|EGD80004.1|hypothetical protein PTSG_10280 [Salpingoeca rosetta];gi|1001604923|gb|KXS08869.1|RNI-like protein [Gonapodya prolifera JEL478];gi|156390401|ref|XP_001635259.1|predicted protein [Nematostella vectensis]/gi|156222351|gb|EDO43196.1|predicted protein, partial [Nematostella vectensis];gi|746417034|ref|WP_039457966.1|hypothetical protein [Candidatus Jidaibacter acanthamoeba];gi|743693522|gb|KIE04683.1|hypothetical protein NF27_GP00090 [Candidatus Jidaibacter acanthamoeba];gi|672818736|gb|KFH63636.1|hypothetical protein MVEG_10330 [Mortierella verticillata NRRL 6337];gi|672829272|gb|KFH74161.1|hypothetical protein MVEG_01374 [Mortierella verticillata NRRL 6337];gi|672818158|gb|KFH63060.1|hypothetical protein MVEG_11097 [Mortierella verticillata NRRL 6337];gi|672818147|gb|KFH63049.1|hypothetical protein MVEG_11086 [Mortierella verticillata NRRL 6337];gi|922854277|gb|KOO22826.1|hypothetical protein Ctob_002157, partial [Chrysochromulina sp. CCMP291];gi|672817956|gb|KFH62859.1|hypothetical protein MVEG_11384 [Mortierella verticillata NRRL 6337];gi|1085113123|gb|OGT08617.1|hypothetical protein A2V89_05050 [Gammaproteobacteria bacterium RBG_16_37_9];gi|672826356|gb|KFH71246.1|hypothetical protein MVEG_01547 [Mortierella verticillata NRRL 6337];gi|672828294|gb|KFH73183.1|hypothetical protein MVEG_00404 [Mortierella verticillata NRRL 6337];gi|672828135|gb|KFH73024.1|hypothetical protein MVEG_00249 [Mortierella verticillata NRRL 6337];gi|672822440|gb|KFH67334.1|hypothetical protein MVEG_06068 [Mortierella verticillata NRRL 6337];gi|672824051|gb|KFH68944.1|hypothetical protein MVEG_05746 [Mortierella verticillata NRRL 6337];gi|672826027|gb|KFH70918.1|hypothetical protein MVEG_03764 [Mortierella verticillata NRRL 6337];gi|1129189754|gb|OLP95149.1|Protein NLRC3 [Symbiodinium microadriaticum];gi|1032652793|gb|OAQ34066.1|RNI-like protein [Mortierella elongata AG-77]</t>
  </si>
  <si>
    <t>Salpingoeca rosetta/Salpingoeca rosetta;Gonapodya prolifera JEL478;Nematostella vectensis/Nematostella vectensis;endosymbiont of Acanthamoeba sp. UWC36;endosymbiont of Acanthamoeba sp. UWC36;Mortierella verticillata NRRL 6337;Mortierella verticillata NRRL 6337;Mortierella verticillata NRRL 6337;Mortierella verticillata NRRL 6337;Chrysochromulina sp. CCMP291;Mortierella verticillata NRRL 6337;Gammaproteobacteria bacterium RBG_16_37_9;Mortierella verticillata NRRL 6337;Mortierella verticillata NRRL 6337;Mortierella verticillata NRRL 6337;Mortierella verticillata NRRL 6337;Mortierella verticillata NRRL 6337;Mortierella verticillata NRRL 6337;Symbiodinium microadriaticum;Mortierella elongata AG-77</t>
  </si>
  <si>
    <t>1.3E-68;9.7E-67;3.6E-66;5.1E-66;6.3E-66;6.8E-66;2.3E-64;4.3E-64;1.8E-63;3.2E-63;3.9E-63;8.1E-63;3.5E-62;6.4E-62;1.0E-61;1.3E-61;2.5E-61;3.0E-61;5.0E-61;5.0E-61</t>
  </si>
  <si>
    <t>XP_004988329/EGD80004;KXS08869;XP_001635259/EDO43196;WP_039457966;KIE04683;KFH63636;KFH74161;KFH63060;KFH63049;KOO22826;KFH62859;OGT08617;KFH71246;KFH73183;KFH73024;KFH67334;KFH68944;KFH70918;OLP95149;OAQ34066</t>
  </si>
  <si>
    <t>gi|514681488|ref|XP_004988329.1|hypothetical protein PTSG_10280 [Salpingoeca rosetta]/gi|326434434|gb|EGD80004.1|hypothetical protein PTSG_10280 [Salpingoeca rosetta]</t>
  </si>
  <si>
    <t>NF27_GP00090;PTSG_10280;PTSG_10280;NF27_GP00090;NF27_GP00090;NF27_GP00090</t>
  </si>
  <si>
    <t>GO:0004842-IEA;GO:0003950-IEA;GO:0016567-IEA</t>
  </si>
  <si>
    <t>ubiquitin-protein transferase activity-IEA;NAD+ ADP-ribosyltransferase activity-IEA;protein ubiquitination-IEA</t>
  </si>
  <si>
    <t>noIPR;IPR001611;noIPR;noIPR;noIPR;noIPR;noIPR;noIPR</t>
  </si>
  <si>
    <t>null;REPEAT;REPEAT;REPEAT;REPEAT;REPEAT;REPEAT;REPEAT</t>
  </si>
  <si>
    <t>null;Leucine-rich repeat;Leucine-rich repeat;Leucine-rich repeat;Leucine-rich repeat;Leucine-rich repeat;Leucine-rich repeat;Leucine-rich repeat</t>
  </si>
  <si>
    <t>SM00368 (SMART);PF13516 (PFAM);G3DSA:3.40.50.2000 (GENE3D);G3DSA:3.40.50.10480 (GENE3D);mobidb-lite (MOBIDB_LITE);PTHR23170 (PANTHER);cd00116 (CDD);SSF52047 (SUPERFAMILY)</t>
  </si>
  <si>
    <t>;GO:0005515;;;;;;</t>
  </si>
  <si>
    <t>;protein binding;;;;;;</t>
  </si>
  <si>
    <t>;Molecular Function;;;;;;</t>
  </si>
  <si>
    <t>EG_transcript_4048</t>
  </si>
  <si>
    <t>IPR029044;IPR002495;noIPR;IPR029044</t>
  </si>
  <si>
    <t>DOMAIN;FAMILY;FAMILY;DOMAIN</t>
  </si>
  <si>
    <t>Nucleotide-diphospho-sugar transferases;Glycosyl transferase, family 8;Glycosyl transferase, family 8;Nucleotide-diphospho-sugar transferases</t>
  </si>
  <si>
    <t>G3DSA:3.90.550.10 (GENE3D);PF01501 (PFAM);mobidb-lite (MOBIDB_LITE);SSF53448 (SUPERFAMILY)</t>
  </si>
  <si>
    <t>;GO:0016757;;</t>
  </si>
  <si>
    <t>;transferase activity, transferring glycosyl groups;;</t>
  </si>
  <si>
    <t>;Molecular Function;;</t>
  </si>
  <si>
    <t>EG_transcript_14285</t>
  </si>
  <si>
    <t>SM00733 (SMART);PF02536 (PFAM);mobidb-lite (MOBIDB_LITE);PTHR13068 (PANTHER);SIGNAL_PEPTIDE_C_REGION (PHOBIUS);SIGNAL_PEPTIDE (PHOBIUS);SIGNAL_PEPTIDE_H_REGION (PHOBIUS);NON_CYTOPLASMIC_DOMAIN (PHOBIUS);SIGNAL_PEPTIDE_N_REGION (PHOBIUS)</t>
  </si>
  <si>
    <t>EG_transcript_6018</t>
  </si>
  <si>
    <t>O-Glycosyl hydrolase</t>
  </si>
  <si>
    <t>gi|763311940|ref|WP_044170392.1|xylanase [Flectobacillus major];gi|1160840360|ref|WP_079685954.1|hypothetical protein [Ohtaekwangia koreensis]/gi|1154455464|emb|SKC54100.1|O-Glycosyl hydrolase [Ohtaekwangia koreensis];gi|1120256799|ref|WP_073123222.1|hypothetical protein [Reichenbachiella agariperforans]/gi|1110297636|emb|SHK47338.1|O-Glycosyl hydrolase [Reichenbachiella agariperforans];gi|1195820177|gb|OUJ75940.1|xylanase [Hymenobacter sp. MIMBbqt21];gi|1197553003|ref|WP_086592186.1|xylanase [Hymenobacter sp. MIMBbqt21];gi|753864891|ref|WP_041620506.1|hypothetical protein [Paludibacter propionicigenes];gi|312441874|gb|ADQ78230.1|O-glycosyl hydrolase-like protein [Paludibacter propionicigenes WB4];gi|938948712|ref|WP_054728175.1|hypothetical protein [Algibacter alginicilyticus]/gi|937964065|gb|ALJ05680.1|hypothetical protein APS56_11335 [Algibacter alginicilyticus];gi|1087422257|emb|SDL62864.1|O-Glycosyl hydrolase [Catalinimonas alkaloidigena];gi|1085839034|emb|SDR65501.1|O-Glycosyl hydrolase [Polaribacter sp. KT25b];gi|1120121511|ref|WP_072991942.1|hypothetical protein [Pseudozobellia thermophila]/gi|1110312014|emb|SHJ06477.1|O-Glycosyl hydrolase [Pseudozobellia thermophila];gi|1119340940|ref|WP_072317874.1|xylanase [Sinomicrobium oceani]/gi|1102074582|emb|SFW60750.1|O-Glycosyl hydrolase [Sinomicrobium oceani];gi|655074722|ref|WP_028522912.1|xylanase [Runella limosa];gi|1098300536|emb|SFT84950.1|O-Glycosyl hydrolase [Algoriphagus locisalis];gi|1197309263|ref|WP_086539601.1|xylanase [Algoriphagus antarcticus];gi|1095258365|emb|SEN10966.1|O-Glycosyl hydrolase [Chitinophaga rupis];gi|1110242155|emb|SHE82878.1|O-Glycosyl hydrolase [Leeuwenhoekiella marinoflava DSM 3653];gi|1180036621|ref|WP_083557847.1|xylanase [Leeuwenhoekiella marinoflava];gi|1176369159|ref|WP_082216280.1|xylanase [Dyadobacter psychrophilus]/gi|1154051932|emb|SKC04481.1|O-Glycosyl hydrolase [Dyadobacter psychrophilus];gi|1188379416|ref|WP_085500665.1|hypothetical protein [Arenibacter troitsensis]/gi|1183559694|emb|SMG50526.1|O-Glycosyl hydrolase [Arenibacter troitsensis]</t>
  </si>
  <si>
    <t>Flectobacillus major;Ohtaekwangia koreensis/Ohtaekwangia koreensis;Reichenbachiella agariperforans/Reichenbachiella agariperforans;Hymenobacter sp. MIMBbqt21;Hymenobacter sp. MIMBbqt21;Paludibacter propionicigenes;Paludibacter propionicigenes WB4;Algibacter sp. HZ22/Algibacter sp. HZ22;Bacteroidetes bacterium CNU-914;Polaribacter sp. KT25b;Pseudozobellia thermophila/Pseudozobellia thermophila;Flavobacteriaceae bacterium SCSIO 03483/Flavobacteriaceae bacterium SCSIO 03483;Runella limosa;Algoriphagus locisalis;Algoriphagus antarcticus;Chitinophaga rupis;Leeuwenhoekiella marinoflava DSM 3653;Leeuwenhoekiella marinoflava;Dyadobacter psychrophilus/Dyadobacter psychrophilus;Arenibacter troitsensis/Arenibacter troitsensis</t>
  </si>
  <si>
    <t>3.9E-134;2.0E-133;3.4E-133;4.0E-133;1.8E-132;3.1E-132;4.5E-132;2.9E-130;5.1E-130;8.9E-129;1.4E-127;1.1E-126;1.4E-126;1.8E-126;4.8E-126;6.2E-126;1.5E-125;1.6E-125;6.7E-125;8.3E-125</t>
  </si>
  <si>
    <t>WP_044170392;WP_079685954/SKC54100;WP_073123222/SHK47338;OUJ75940;WP_086592186;WP_041620506;ADQ78230;WP_054728175/ALJ05680;SDL62864;SDR65501;WP_072991942/SHJ06477;WP_072317874/SFW60750;WP_028522912;SFT84950;WP_086539601;SEN10966;SHE82878;WP_083557847;SKC04481/WP_082216280;WP_085500665/SMG50526</t>
  </si>
  <si>
    <t>gi|763311940|ref|WP_044170392.1|xylanase [Flectobacillus major]</t>
  </si>
  <si>
    <t>Flectobacillus major</t>
  </si>
  <si>
    <t>Palpr_0068;SAMN02927921_02659;SAMN04488028_105125;BXP70_01235;Palpr_0068;SAMN05660236_1414;Palpr_0068;SAMN05660293_03767;Palpr_0068;BXP70_01235;BXP70_01235;SAMN03080602_03991;BXP70_01235;SAMN04488513_102725;Palpr_0068;SAMN02745246_01131;SAMN04489724_2299;SAMN05421823_10791;BXP70_01235;SAMN02745246_01131;SAMN02927921_02659;SAMN05216503_0037;SAMN04488028_105125;BXP70_01235;BXP70_01235;Palpr_0068;SAMN05216503_0037;SAMN04488513_102725;BXP70_01235;SAMN04488505_108108;SAMN02745246_01131</t>
  </si>
  <si>
    <t>GO:0008152-IEA;GO:0045493-IEA;GO:0016020-IEA;GO:0016021-IEA;GO:0016787-IEA;GO:0016798-IEA</t>
  </si>
  <si>
    <t>metabolic process-IEA;xylan catabolic process-IEA;membrane-IEA;integral component of membrane-IEA;hydrolase activity-IEA;hydrolase activity, acting on glycosyl bonds-IEA</t>
  </si>
  <si>
    <t>Biological Process-IEA;Biological Process-IEA;Cellular Component-IEA;Cellular Component-IEA;Molecular Function-IEA;Molecular Function-IEA</t>
  </si>
  <si>
    <t>noIPR;noIPR;noIPR;noIPR;noIPR;noIPR;IPR017853</t>
  </si>
  <si>
    <t>null;null;null;null;null;null;Glycoside hydrolase superfamily</t>
  </si>
  <si>
    <t>G3DSA:2.60.40.1180 (GENE3D);PF14587 (PFAM);G3DSA:3.20.20.80 (GENE3D);mobidb-lite (MOBIDB_LITE);PTHR42767:SF1 (PANTHER);PTHR42767 (PANTHER);SSF51445 (SUPERFAMILY)</t>
  </si>
  <si>
    <t>EG_transcript_16132</t>
  </si>
  <si>
    <t>S-adenosyl-L-methionine-dependent methyltransferase</t>
  </si>
  <si>
    <t>gi|922441054|ref|XP_013625472.1|PREDICTED: methyltransferase-like protein 13 [Brassica oleracea var. oleracea]/gi|923792928|ref|XP_013684877.1|PREDICTED: methyltransferase-like protein 13 [Brassica napus]/gi|674957719|emb|CDX75912.1|BnaC03g39950D [Brassica napus];gi|661186480|emb|CDH51270.1|s-adenosyl-l-methionine-dependentmethyltransferase [Lichtheimia corymbifera JMRC:FSU:9682];gi|671684900|emb|CDS13917.1|hypothetical protein LRAMOSA06090 [Lichtheimia ramosa];gi|1018887126|dbj|GAT49627.1|predicted protein [Mycena chlorophos];gi|955179894|emb|CUE91335.1|methyltransferase, putative [Bodo saltans];gi|754369869|gb|KIP02687.1|hypothetical protein PHLGIDRAFT_32105 [Phlebiopsis gigantea 11061_1 CR5-6];gi|1035898047|gb|OAY27648.1|hypothetical protein MANES_15G003900 [Manihot esculenta];gi|695564559|ref|XP_009549301.1|hypothetical protein HETIRDRAFT_323921 [Heterobasidion irregulare TC 32-1]/gi|575063409|gb|ETW79026.1|hypothetical protein HETIRDRAFT_323921 [Heterobasidion irregulare TC 32-1];gi|565481602|ref|XP_006298441.1|hypothetical protein CARUB_v10014513mg [Capsella rubella]/gi|482567150|gb|EOA31339.1|hypothetical protein CARUB_v10014513mg [Capsella rubella];gi|727137612|emb|CEG79643.1|Putative S-adenosyl-L-methionine-dependent methyltransferase [Rhizopus microsporus];gi|1021067345|emb|SAL96635.1|hypothetical protein [Absidia glauca];gi|1183500120|gb|ORZ23760.1|S-adenosyl-L-methionine-dependent methyltransferase [Lobosporangium transversale];gi|1032652023|gb|OAQ33298.1|S-adenosyl-L-methionine-dependent methyltransferase [Mortierella elongata AG-77];gi|674246312|gb|KFK39077.1|hypothetical protein AALP_AA3G197500 [Arabis alpina];gi|1129177699|gb|OLP85884.1|Methyltransferase-like protein 13 [Symbiodinium microadriaticum];gi|751838406|emb|CEL61952.1|hypothetical protein RSOLAG1IB_04702 [Rhizoctonia solani AG-1 IB];gi|1129192802|gb|OLP97540.1|UPF0586 protein [Symbiodinium microadriaticum];gi|588257785|ref|XP_006958053.1|S-adenosyl-L-methionine-dependent methyltransferase [Wallemia mellicola CBS 633.66]/gi|388581434|gb|EIM21742.1|S-adenosyl-L-methionine-dependent methyltransferase [Wallemia mellicola CBS 633.66];gi|628842907|ref|XP_007770844.1|S-adenosyl-L-methionine-dependent methyltransferase [Coniophora puteana RWD-64-598 SS2]/gi|392589819|gb|EIW79149.1|S-adenosyl-L-methionine-dependent methyltransferase [Coniophora puteana RWD-64-598 SS2];gi|1072969340|ref|XP_018434785.1|PREDICTED: methyltransferase-like protein 13 isoform X2 [Raphanus sativus]</t>
  </si>
  <si>
    <t>Brassica oleracea var. oleracea/Brassica napus/Brassica napus;Lichtheimia corymbifera JMRC:FSU:9682;Lichtheimia ramosa;Mycena chlorophos;Bodo saltans;Phlebiopsis gigantea 11061_1 CR5-6;Manihot esculenta;Heterobasidion irregulare TC 32-1/Heterobasidion irregulare TC 32-1;Capsella rubella/Capsella rubella;Rhizopus microsporus;Absidia glauca;Lobosporangium transversale;Mortierella elongata AG-77;Arabis alpina;Symbiodinium microadriaticum;Rhizoctonia solani AG-1 IB;Symbiodinium microadriaticum;Wallemia sebi CBS 633.66/Wallemia sebi CBS 633.66;Coniophora puteana RWD-64-598 SS2/Coniophora puteana RWD-64-598 SS2;Raphanus sativus</t>
  </si>
  <si>
    <t>2.1E-18;2.1E-18;2.3E-18;4.0E-18;4.8E-18;5.5E-18;7.6E-18;8.1E-18;8.7E-18;1.5E-17;2.6E-17;3.7E-17;4.6E-17;7.3E-17;9.3E-17;9.3E-17;1.3E-16;1.8E-16;1.9E-16;1.9E-16</t>
  </si>
  <si>
    <t>XP_013625472/XP_013684877/CDX75912;CDH51270;CDS13917;GAT49627;CUE91335;KIP02687;OAY27648;ETW79026/XP_009549301;XP_006298441/EOA31339;CEG79643;SAL96635;ORZ23760;OAQ33298;KFK39077;OLP85884;CEL61952;OLP97540;XP_006958053/EIM21742;XP_007770844/EIW79149;XP_018434785</t>
  </si>
  <si>
    <t>gi|922441054|ref|XP_013625472.1|PREDICTED: methyltransferase-like protein 13 [Brassica oleracea var. oleracea]/gi|674957719|emb|CDX75912.1|BnaC03g39950D [Brassica napus]/gi|923792928|ref|XP_013684877.1|PREDICTED: methyltransferase-like protein 13 [Brassica napus]</t>
  </si>
  <si>
    <t>Brassica oleracea var. oleracea/Brassica napus</t>
  </si>
  <si>
    <t>106331628;PHLGIDRAFT_32105;BCR41DRAFT_349098;PHLGIDRAFT_32105;106331628;AK812_SmicGene33086;106331628;ABSGL_02051.1 scaffold 2596;PHLGIDRAFT_32105;LCOR_02907.1;RMATCC62417_14083;BCR41DRAFT_349098;BCR41DRAFT_349098;PHLGIDRAFT_32105;MANES_15G003900;WALSEDRAFT_60222;ABSGL_02051.1 scaffold 2596;WALSEDRAFT_60222;ECE2;106331628;K457DRAFT_29222;WALSEDRAFT_60222;MANES_15G003900;BCR41DRAFT_349098;BSAL_57355;MANES_15G003900;ABSGL_02051.1 scaffold 2596;WALSEDRAFT_60222;CARUB_v10014513mg;106331628;RMATCC62417_14083;AK812_SmicGene33086;MANES_15G003900;WALSEDRAFT_60222;AK812_SmicGene33086;LCOR_02907.1;K457DRAFT_29222;BCR41DRAFT_349098;BSAL_57355;K457DRAFT_29222;CARUB_v10014513mg;BCR41DRAFT_349098;ABSGL_02051.1 scaffold 2596;K457DRAFT_29222;CARUB_v10014513mg;K457DRAFT_29222;LCOR_02907.1;K457DRAFT_29222;ABSGL_02051.1 scaffold 2596;PHLGIDRAFT_32105;ECE2;PHLGIDRAFT_32105;ECE2;CARUB_v10014513mg;MANES_15G003900;ECE2;WALSEDRAFT_60222;106331628;RMATCC62417_14083;AK812_SmicGene33086;AK812_SmicGene33086;AK812_SmicGene33086;MANES_15G003900;ECE2;ECE2;AK812_SmicGene33086;BCR41DRAFT_349098;BSAL_57355;RMATCC62417_14083;CARUB_v10014513mg;WALSEDRAFT_60222;WALSEDRAFT_60222;ABSGL_02051.1 scaffold 2596;K457DRAFT_29222;BSAL_57355;BCR41DRAFT_349098;CARUB_v10014513mg;LCOR_02907.1;K457DRAFT_29222;AK812_SmicGene33086</t>
  </si>
  <si>
    <t>GO:0008152-IEA;GO:0008168-IEA;GO:0016740-IEA;GO:0032259-IEA</t>
  </si>
  <si>
    <t>metabolic process-IEA;methyltransferase activity-IEA;transferase activity-IEA;methylation-IEA</t>
  </si>
  <si>
    <t>Biological Process-IEA;Molecular Function-IEA;Molecular Function-IEA;Biological Process-IEA</t>
  </si>
  <si>
    <t>noIPR;noIPR;noIPR;noIPR;noIPR;IPR029063</t>
  </si>
  <si>
    <t>null;null;null;null;null;DOMAIN</t>
  </si>
  <si>
    <t>null;null;null;null;null;S-adenosyl-L-methionine-dependent methyltransferase</t>
  </si>
  <si>
    <t>PF13649 (PFAM);G3DSA:3.40.50.150 (GENE3D);PTHR12176 (PANTHER);PTHR12176:SF39 (PANTHER);cd02440 (CDD);SSF53335 (SUPERFAMILY)</t>
  </si>
  <si>
    <t>EG_transcript_1140</t>
  </si>
  <si>
    <t>noIPR;noIPR;noIPR;noIPR;noIPR;IPR013783;noIPR;noIPR;noIPR</t>
  </si>
  <si>
    <t>null;null;null;null;null;DOMAIN;DOMAIN;DOMAIN;DOMAIN</t>
  </si>
  <si>
    <t>null;null;null;null;null;Immunoglobulin-like fold;Immunoglobulin-like fold;Immunoglobulin-like fold;Immunoglobulin-like fold</t>
  </si>
  <si>
    <t>Coil (COILS);Coil (COILS);Coil (COILS);Coil (COILS);Coil (COILS);G3DSA:2.60.40.10 (GENE3D);mobidb-lite (MOBIDB_LITE);mobidb-lite (MOBIDB_LITE);mobidb-lite (MOBIDB_LITE)</t>
  </si>
  <si>
    <t>EG_transcript_25797</t>
  </si>
  <si>
    <t>EG_transcript_23454</t>
  </si>
  <si>
    <t>hypothetical protein DICPUDRAFT_38760</t>
  </si>
  <si>
    <t>gi|330812809|ref|XP_003291310.1|hypothetical protein DICPUDRAFT_38760 [Dictyostelium purpureum]/gi|325078525|gb|EGC32172.1|hypothetical protein DICPUDRAFT_38760, partial [Dictyostelium purpureum];gi|168037574|ref|XP_001771278.1|predicted protein [Physcomitrella patens]/gi|162677367|gb|EDQ63838.1|predicted protein, partial [Physcomitrella patens]</t>
  </si>
  <si>
    <t>Dictyostelium purpureum/Dictyostelium purpureum;Physcomitrella patens/Physcomitrella patens</t>
  </si>
  <si>
    <t>2.3E-13;8.1E-12</t>
  </si>
  <si>
    <t>XP_003291310/EGC32172;XP_001771278/EDQ63838</t>
  </si>
  <si>
    <t>gi|325078525|gb|EGC32172.1|hypothetical protein DICPUDRAFT_38760, partial [Dictyostelium purpureum]/gi|330812809|ref|XP_003291310.1|hypothetical protein DICPUDRAFT_38760 [Dictyostelium purpureum]</t>
  </si>
  <si>
    <t>PHYPADRAFT_137240;PHYPADRAFT_137240;PHYPADRAFT_137240;PHYPADRAFT_137240;PHYPADRAFT_137240;PHYPADRAFT_137240;PHYPADRAFT_137240;PHYPADRAFT_137240;PHYPADRAFT_137240;PHYPADRAFT_137240</t>
  </si>
  <si>
    <t>GO:0000398-IBA;GO:0003723-IEA;GO:0005634-IBA;GO:0003676-IEA;GO:0003676-IBA</t>
  </si>
  <si>
    <t>mRNA splicing, via spliceosome-IBA;RNA binding-IEA;nucleus-IBA;nucleic acid binding-IEA;nucleic acid binding-IBA</t>
  </si>
  <si>
    <t>Biological Process-IBA;Molecular Function-IEA;Cellular Component-IBA;Molecular Function-IEA;Molecular Function-IBA</t>
  </si>
  <si>
    <t>IPR000061;IPR000504;IPR000061;noIPR;IPR000504;noIPR;noIPR;IPR000504;IPR000061;IPR000504;IPR000061</t>
  </si>
  <si>
    <t>SWAP/Surp;RNA recognition motif domain;SWAP/Surp;SWAP/Surp;RNA recognition motif domain;RNA recognition motif domain;RNA recognition motif domain;RNA recognition motif domain;SWAP/Surp;RNA recognition motif domain;SWAP/Surp</t>
  </si>
  <si>
    <t>SM00648 (SMART);SM00360 (SMART);PF01805 (PFAM);G3DSA:3.30.70.330 (GENE3D);PF00076 (PFAM);PTHR23140:SF2 (PANTHER);PTHR23140 (PANTHER);PS50102 (PROSITE_PROFILES);PS50128 (PROSITE_PROFILES);SSF54928 (SUPERFAMILY);SSF109905 (SUPERFAMILY)</t>
  </si>
  <si>
    <t>GO:0006396/GO:0003723;GO:0003676;GO:0006396/GO:0003723;;GO:0003676;;;GO:0003676;GO:0006396/GO:0003723;GO:0003676;GO:0006396/GO:0003723</t>
  </si>
  <si>
    <t>RNA processing/RNA binding;nucleic acid binding;RNA processing/RNA binding;;nucleic acid binding;;;nucleic acid binding;RNA processing/RNA binding;nucleic acid binding;RNA processing/RNA binding</t>
  </si>
  <si>
    <t>Biological Process/Molecular Function;Molecular Function;Biological Process/Molecular Function;;Molecular Function;;;Molecular Function;Biological Process/Molecular Function;Molecular Function;Biological Process/Molecular Function</t>
  </si>
  <si>
    <t>EG_transcript_22270</t>
  </si>
  <si>
    <t>39S ribosomal mitochondrial</t>
  </si>
  <si>
    <t>gi|686646000|ref|XP_009315445.1|39S ribosomal protein L46, mitochondrial [Trypanosoma grayi]/gi|657133591|gb|KEG06324.1|39S ribosomal protein L46, mitochondrial [Trypanosoma grayi];gi|788008582|ref|XP_011774906.1|hypothetical protein, conserved [Trypanosoma brucei gambiense DAL972]/gi|261329644|emb|CBH12626.1|hypothetical protein, conserved [Trypanosoma brucei gambiense DAL972];gi|1115869303|emb|SCU72351.1|39S mitochondrial ribosomal protein L46, putative [Trypanosoma equiperdum];gi|72391600|ref|XP_846094.1|hypothetical protein [Trypanosoma brucei brucei TREU927]/gi|62175650|gb|AAX69782.1|hypothetical protein, conserved [Trypanosoma brucei]/gi|70802630|gb|AAZ12535.1|hypothetical protein, conserved [Trypanosoma brucei brucei TREU927];gi|308813091|ref|XP_003083852.1|Mitochondrial ribosomal protein L17 (ISS) [Ostreococcus tauri]/gi|116055734|emb|CAL57819.1|Ribosomal protein L46 [Ostreococcus tauri]/gi|1199290253|gb|OUS45353.1|mitochondrial ribosomal protein L17 [Ostreococcus tauri];gi|343477411|emb|CCD11750.1|hypothetical protein, conserved [Trypanosoma congolense IL3000];gi|145355472|ref|XP_001421985.1|predicted protein, partial [Ostreococcus lucimarinus CCE9901]/gi|144582224|gb|ABP00279.1|predicted protein, partial [Ostreococcus lucimarinus CCE9901];gi|401415040|ref|XP_003872016.1|conserved hypothetical protein [Leishmania mexicana MHOM/GT/2001/U1103]/gi|322488238|emb|CBZ23483.1|conserved hypothetical protein [Leishmania mexicana MHOM/GT/2001/U1103];gi|554948789|gb|ESL12145.1|hypothetical protein TRSC58_00093 [Trypanosoma rangeli SC58];gi|1173932138|gb|OQR84240.1|hypothetical protein ACHHYP_13683 [Achlya hypogyna];gi|1027006979|ref|XP_016606269.1|hypothetical protein SPPG_06629 [Spizellomyces punctatus DAOM BR117]/gi|907092063|gb|KNC98229.1|hypothetical protein SPPG_06629 [Spizellomyces punctatus DAOM BR117];gi|1177789667|gb|ORC84835.1|39S ribosomal protein L46, mitochondrial [Trypanosoma theileri];gi|930559280|gb|KPI83540.1|hypothetical protein ABL78_7425 [Leptomonas seymouri];gi|157864118|ref|XP_001680773.1|conserved hypothetical protein [Leishmania major strain Friedlin]/gi|68124065|emb|CAJ02047.1|conserved hypothetical protein [Leishmania major strain Friedlin];gi|1069620363|ref|XP_018187084.1|CAF1-domain-containing protein [Xylona heveae TC161]/gi|1018269430|gb|KZF21529.1|CAF1-domain-containing protein [Xylona heveae TC161];gi|146070728|ref|XP_001463088.1|conserved hypothetical protein [Leishmania infantum JPCM5]/gi|134067171|emb|CAM65435.1|conserved hypothetical protein [Leishmania infantum JPCM5];gi|398010229|ref|XP_003858312.1|hypothetical protein, conserved [Leishmania donovani]/gi|322496519|emb|CBZ31588.1|hypothetical protein, conserved [Leishmania donovani];gi|915156600|ref|XP_013328856.1|50S ribosomal subunit L30 [Rasamsonia emersonii CBS 393.64]/gi|802092558|gb|KKA22244.1|50S ribosomal subunit L30 [Rasamsonia emersonii CBS 393.64];gi|219122459|ref|XP_002181562.1|predicted protein [Phaeodactylum tricornutum CCAP 1055/1]/gi|217406838|gb|EEC46776.1|predicted protein [Phaeodactylum tricornutum CCAP 1055/1];gi|698778539|ref|XP_009822313.1|hypothetical protein H257_01019 [Aphanomyces astaci]/gi|574121974|gb|ETV87450.1|hypothetical protein H257_01019 [Aphanomyces astaci]</t>
  </si>
  <si>
    <t>Trypanosoma grayi/Trypanosoma grayi;Trypanosoma brucei gambiense DAL972/Trypanosoma brucei gambiense DAL972;Trypanosoma equiperdum;Trypanosoma brucei TREU927/Trypanosoma brucei/Trypanosoma brucei TREU927;Ostreococcus tauri/Ostreococcus tauri/Ostreococcus tauri;Trypanosoma congolense IL3000;Ostreococcus lucimarinus CCE9901/Ostreococcus lucimarinus CCE9901;Leishmania mexicana MHOM/GT/2001/U1103/Leishmania mexicana MHOM/GT/2001/U1103;Trypanosoma rangeli SC58;Achlya hypogyna;Spizellomyces punctatus DAOM BR117/Spizellomyces punctatus DAOM BR117;Trypanosoma theileri;Leptomonas seymouri;Leishmania major strain Friedlin/Leishmania major strain Friedlin;Xylona heveae TC161/Xylona heveae TC161;Leishmania infantum JPCM5/Leishmania infantum JPCM5;Leishmania donovani/Leishmania donovani;Rasamsonia emersonii CBS 393.64/Rasamsonia emersonii CBS 393.64;Phaeodactylum tricornutum CCAP 1055/1/Phaeodactylum tricornutum CCAP 1055/1;Aphanomyces astaci/Aphanomyces astaci</t>
  </si>
  <si>
    <t>1.2E-17;3.8E-16;4.2E-16;5.3E-16;5.2E-15;8.6E-15;6.3E-14;9.1E-14;1.0E-13;1.2E-13;1.4E-13;1.9E-13;3.9E-13;7.1E-13;1.2E-12;1.5E-12;1.6E-12;2.0E-12;3.4E-12;1.4E-11</t>
  </si>
  <si>
    <t>XP_009315445/KEG06324;CBH12626/XP_011774906;SCU72351;XP_846094/AAZ12535/AAX69782;XP_003083852/CAL57819/OUS45353;CCD11750;XP_001421985/ABP00279;XP_003872016/CBZ23483;ESL12145;OQR84240;XP_016606269/KNC98229;ORC84835;KPI83540;XP_001680773/CAJ02047;XP_018187084/KZF21529;XP_001463088/CAM65435;XP_003858312/CBZ31588;XP_013328856/KKA22244;EEC46776/XP_002181562;ETV87450/XP_009822313</t>
  </si>
  <si>
    <t>gi|686646000|ref|XP_009315445.1|39S ribosomal protein L46, mitochondrial [Trypanosoma grayi]/gi|657133591|gb|KEG06324.1|39S ribosomal protein L46, mitochondrial [Trypanosoma grayi]</t>
  </si>
  <si>
    <t>Tb927.7.4710;Tb927.7.4710;H257_01019;BE221DRAFT_206396;TbgDal_VII5370;ABL78_7425;L228DRAFT_283681;OT_ostta17g00840;L228DRAFT_283681;SPPG_06629;TEOVI_000392700;TM35_000401020;BE221DRAFT_206396;Tb927.7.4710;L228DRAFT_283681;PHATRDRAFT_37579;H257_01019;TbgDal_VII5370;ACHHYP_13683;T310_3739;OT_ostta17g00840;T310_3739;TCIL3000_0_26990;OT_ostta17g00840;Tb927.7.4710;Tb927.7.4710;LMJF_06_0040;ACHHYP_13683;Tb927.7.4710;L228DRAFT_283681;SPPG_06629;OSTLU_8514;LMJF_06_0040;SPPG_06629;Tb927.7.4710;SPPG_06629;BE221DRAFT_206396;SPPG_06629;TRSC58_00093;OT_ostta17g00840;Tb927.7.4710;TM35_000401020;TRSC58_00093;TEOVI_000392700;SPPG_06629;PHATRDRAFT_37579;ABL78_7425;OSTLU_8514;BE221DRAFT_206396;TRSC58_00093;TRSC58_00093</t>
  </si>
  <si>
    <t>GO:0003735-IEA;GO:0003735-IBA;GO:0005739-RCA;GO:0016020-IEA;GO:0016021-IEA;GO:0005762-IEA;GO:0005762-IBA;GO:0005840-IEA;GO:0016787-IEA;GO:0003676-IEA</t>
  </si>
  <si>
    <t>structural constituent of ribosome-IEA;structural constituent of ribosome-IBA;mitochondrion-RCA;membrane-IEA;integral component of membrane-IEA;mitochondrial large ribosomal subunit-IEA;mitochondrial large ribosomal subunit-IBA;ribosome-IEA;hydrolase activity-IEA;nucleic acid binding-IEA</t>
  </si>
  <si>
    <t>Molecular Function-IEA;Molecular Function-IBA;Cellular Component-RCA;Cellular Component-IEA;Cellular Component-IEA;Cellular Component-IEA;Cellular Component-IBA;Cellular Component-IEA;Molecular Function-IEA;Molecular Function-IEA</t>
  </si>
  <si>
    <t>IPR021757;noIPR;noIPR;noIPR;IPR015797</t>
  </si>
  <si>
    <t>FAMILY;FAMILY;FAMILY;FAMILY;DOMAIN</t>
  </si>
  <si>
    <t>Ribosomal protein L46;Ribosomal protein L46;Ribosomal protein L46;Ribosomal protein L46;NUDIX hydrolase domain-like</t>
  </si>
  <si>
    <t>PF11788 (PFAM);G3DSA:3.90.79.10 (GENE3D);PTHR13124 (PANTHER);PTHR13124:SF13 (PANTHER);SSF55811 (SUPERFAMILY)</t>
  </si>
  <si>
    <t>;;;;GO:0016787</t>
  </si>
  <si>
    <t>;;;;hydrolase activity</t>
  </si>
  <si>
    <t>;;;;Molecular Function</t>
  </si>
  <si>
    <t>EG_transcript_28687</t>
  </si>
  <si>
    <t>EG_transcript_4939</t>
  </si>
  <si>
    <t>glutathione-disulfide reductase</t>
  </si>
  <si>
    <t>gi|224011776|ref|XP_002294541.1|glutathione reductase, gro-2 [Thalassiosira pseudonana CCMP1335]/gi|220969561|gb|EED87901.1|glutathione reductase, gro-2 [Thalassiosira pseudonana CCMP1335];gi|655388885|ref|WP_028792837.1|glutathione-disulfide reductase [Thalassobaculum salexigens]/gi|1086946410|emb|SDF61917.1|NADPH-glutathione reductase [Thalassobaculum litoreum DSM 18839];gi|518473283|ref|WP_019643490.1|glutathione-disulfide reductase [Novispirillum itersonii];gi|1054034270|ref|WP_066135115.1|glutathione-disulfide reductase [Haematospirillum jordaniae]/gi|1015668899|gb|AMW34968.1|glutathione reductase [Haematospirillum jordaniae];gi|551679384|ref|XP_005842444.1|hypothetical protein GUITHDRAFT_83774 [Guillardia theta CCMP2712]/gi|428186614|gb|EKX55464.1|hypothetical protein GUITHDRAFT_83774 [Guillardia theta CCMP2712];gi|497354800|ref|WP_009669013.1|glutathione-disulfide reductase [gamma proteobacterium IMCC1989]/gi|330420665|gb|EGG94954.1|Glutathione reductase [gamma proteobacterium IMCC1989];gi|1197214064|ref|WP_086464697.1|glutathione-disulfide reductase [Oceanibaculum sp. L54-1-50];gi|771505366|ref|WP_045162207.1|glutathione-disulfide reductase [Pseudomonas stutzeri]/gi|768547258|gb|KJH82068.1|glutathione reductase [Pseudomonas stutzeri];gi|452113861|gb|AGG09149.1|glutathione reductase [Pyropia haitanensis];gi|496231303|ref|WP_008945338.1|glutathione-disulfide reductase [Oceanibaculum indicum]/gi|407202468|gb|EKE72459.1|glutathione-disulfide reductase [Oceanibaculum indicum P24];gi|1189391887|gb|OSX78810.1|hypothetical protein BU14_0098s0036 [Porphyra umbilicalis];gi|643642621|ref|WP_025241838.1|glutathione-disulfide reductase [Pseudomonas stutzeri]/gi|594027642|gb|AHL75645.1|glutathione reductase [Pseudomonas stutzeri];gi|1148798826|ref|WP_077526563.1|glutathione-disulfide reductase [Pseudomonas resinovorans];gi|512734673|ref|WP_016492519.1|glutathione-disulfide reductase [Pseudomonas resinovorans]/gi|512376860|dbj|BAN48325.1|glutathione reductase [Pseudomonas resinovorans NBRC 106553];gi|544785597|ref|WP_021208218.1|glutathione-disulfide reductase [Pseudomonas stutzeri]/gi|533222354|gb|EQM77308.1|glutathione reductase [Pseudomonas stutzeri MF28];gi|1056024550|ref|WP_067552855.1|glutathione-disulfide reductase [Oceanibaculum pacificum]/gi|1016467033|gb|KZD12242.1|glutathione reductase [Oceanibaculum pacificum];gi|779989589|ref|WP_045427340.1|MULTISPECIES: glutathione-disulfide reductase [Pseudomonas]/gi|699967172|dbj|BAP79634.1|glutathione reductase [Pseudomonas sp. MT-1]/gi|769336640|gb|KJJ65107.1|glutathione reductase [Pseudomonas sp. 10B238];gi|1120437420|ref|WP_073299890.1|glutathione-disulfide reductase [Pseudomonas xanthomarina]/gi|1093260482|emb|SEH85880.1|glutathione reductase (NADPH) [Pseudomonas xanthomarina]/gi|1110130223|emb|SHG81046.1|NADPH-glutathione reductase [Pseudomonas xanthomarina DSM 18231];gi|494946635|ref|WP_007672663.1|glutathione-disulfide reductase [alpha proteobacterium BAL199]/gi|159180460|gb|EDP64981.1|glutathione-disulfide reductase [alpha proteobacterium BAL199];gi|655206419|ref|WP_028628023.1|glutathione-disulfide reductase [Pseudomonas resinovorans]</t>
  </si>
  <si>
    <t>Thalassiosira pseudonana CCMP1335/Thalassiosira pseudonana CCMP1335;Thalassobaculum salexigens/Thalassobaculum litoreum DSM 18839;Novispirillum itersonii;Rhodospirillaceae bacterium H5569/Rhodospirillaceae bacterium H5569;Guillardia theta CCMP2712/Guillardia theta CCMP2712;gamma proteobacterium IMCC1989/gamma proteobacterium IMCC1989;Oceanibaculum sp. L54-1-50;Pseudomonas stutzeri/Pseudomonas stutzeri;Pyropia haitanensis;Oceanibaculum indicum/Oceanibaculum indicum P24;Porphyra umbilicalis;Pseudomonas stutzeri/Pseudomonas stutzeri;Pseudomonas resinovorans;Pseudomonas resinovorans/Pseudomonas resinovorans NBRC 106553;Pseudomonas stutzeri/Pseudomonas stutzeri MF28;Oceanibaculum pacificum/Oceanibaculum pacificum;Pseudomonas/Pseudomonas sp. MT-1/Pseudomonas sp. 10B238;Pseudomonas xanthomarina/Pseudomonas xanthomarina/Pseudomonas xanthomarina DSM 18231;alpha proteobacterium BAL199/alpha proteobacterium BAL199;Pseudomonas resinovorans</t>
  </si>
  <si>
    <t>0.0E0;8.5E-170;6.7E-169;1.8E-167;7.2E-166;1.4E-165;3.5E-165;3.6E-165;5.0E-165;1.6E-164;2.1E-164;2.8E-164;4.0E-164;1.5E-163;2.0E-163;3.4E-163;1.3E-162;1.4E-162;1.6E-162;1.6E-162</t>
  </si>
  <si>
    <t>XP_002294541/EED87901;SDF61917/WP_028792837;WP_019643490;WP_066135115/AMW34968;XP_005842444/EKX55464;WP_009669013/EGG94954;WP_086464697;WP_045162207/KJH82068;AGG09149;WP_008945338/EKE72459;OSX78810;AHL75645/WP_025241838;WP_077526563;WP_016492519/BAN48325;EQM77308/WP_021208218;KZD12242/WP_067552855;KJJ65107/WP_045427340/BAP79634;SHG81046/WP_073299890/SEH85880;EDP64981/WP_007672663;WP_028628023</t>
  </si>
  <si>
    <t>gi|220969561|gb|EED87901.1|glutathione reductase, gro-2 [Thalassiosira pseudonana CCMP1335]/gi|224011776|ref|XP_002294541.1|glutathione reductase, gro-2 [Thalassiosira pseudonana CCMP1335]</t>
  </si>
  <si>
    <t>Thalassiosira pseudonana CCMP1335</t>
  </si>
  <si>
    <t>gor;UF78_10705;BU14_0098s0036;GR;IMCC1989_2074;GUITHDRAFT_83774;SAMN02744645_1505;AUP43_17010;GUITHDRAFT_83774;GR;IMCC1989_2074;UF78_10705;P24_13668;P24_13668;gor;P24_13668;P24_13668;gor;CH92_11225;CH92_11225;GUITHDRAFT_83774;CH92_11225;BU14_0098s0036;MT1_2456;GUITHDRAFT_83774;BAL199_21534;P24_13668;BU14_0098s0036;GR;GR;CH92_11225;BAL199_21534;GR;AUP43_17010;UF78_10705;GUITHDRAFT_83774;BAL199_21534;AUP43_17010;BAL199_21534;CH92_11225;P24_13668;GR;CH92_11225;GR;MT1_2456;P24_13668;BU14_0098s0036;gor;GR;P24_13668;AUP43_17010;CH92_11225;SAMN02744645_1505;GUITHDRAFT_83774;CXF92_15210;SAMN02744645_1505;BU14_0098s0036;P24_13668;CH92_11225;GR;AUP43_17010;IMCC1989_2074;CH92_11225;GUITHDRAFT_83774;AUP43_17010;SAMN02744645_1505;BAL199_21534;AUP43_17010;GUITHDRAFT_83774;BAL199_21534;BU14_0098s0036;IMCC1989_2074;AUP43_17010;SAMN02744645_1505;CXL00_02440;IMCC1989_2074;UF78_10705;AUP43_17010;IMCC1989_2074;CH92_11225;P24_13668;BU14_0098s0036;GR;BAL199_21534;P24_13668;BU14_0098s0036;CH92_11225;SAMN02744645_1505;CH92_11225;GUITHDRAFT_83774;MT1_2456;SAMN02744645_1505;GR;UF78_10705;GR;UF78_10705;MT1_2456;SAMN02744645_1505;CH92_11225;UF78_10705;BAL199_21534;GR;GR;P24_13668;CH92_11225;UF78_10705;BAL199_21534;CH92_11225;UF78_10705;GR;GR;CH92_11225;P24_13668;MT1_2456;IMCC1989_2074;P24_13668;IMCC1989_2074;CH92_11225;BU14_0098s0036;SAMN02744645_1505;BAL199_21534;CXL00_02440;AUP43_17010;GUITHDRAFT_83774;AUP43_17010;MT1_2456;IMCC1989_2074;P24_13668;P24_13668;MT1_2456;UF78_10705;UF78_10705;UF78_10705;MT1_2456;SAMN02744645_1505;MT1_2456;P24_13668;AUP43_17010;CXF92_15210;CXF92_15210;AUP43_17010;IMCC1989_2074;BAL199_21534;CH92_11225;P24_13668;GR;gor;AUP43_17010;BAL199_21534;CH92_11225;BU14_0098s0036;SAMN02744645_1505;UF78_10705;GR;CXF92_15210;SAMN02744645_1505;BU14_0098s0036;IMCC1989_2074;IMCC1989_2074;P24_13668;BU14_0098s0036;SAMN02744645_1505;CXL00_02440;IMCC1989_2074;MT1_2456;UF78_10705;gor;AUP43_17010;CXL00_02440;BAL199_21534;AUP43_17010;BU14_0098s0036;CH92_11225;BAL199_21534;gor;BAL199_21534;BAL199_21534;GUITHDRAFT_83774;gor;GR;CH92_11225;BAL199_21534;BAL199_21534;gor;UF78_10705;gor;GUITHDRAFT_83774;CXF92_15210;CXF92_15210;AUP43_17010;MT1_2456;AUP43_17010;GR;UF78_10705;UF78_10705;UF78_10705;GR;CH92_11225;gor;BU14_0098s0036;GUITHDRAFT_83774;BU14_0098s0036;CXL00_02440;GR;MT1_2456;gor;MT1_2456;BU14_0098s0036;MT1_2456;gor;GR;GUITHDRAFT_83774;P24_13668;SAMN02744645_1505;CXL00_02440;GR;gor;BAL199_21534;UF78_10705;SAMN02744645_1505;P24_13668;BU14_0098s0036;MT1_2456;BU14_0098s0036;IMCC1989_2074;GR;MT1_2456;BAL199_21534;CXF92_15210;CXL00_02440;CXF92_15210;SAMN02744645_1505;AUP43_17010;GR;BU14_0098s0036;IMCC1989_2074;GR;CXL00_02440;IMCC1989_2074;GR;gor;gor;BAL199_21534;GR;CH92_11225;AUP43_17010;BU14_0098s0036;BU14_0098s0036;GR;P24_13668;AUP43_17010;P24_13668;gor;AUP43_17010;IMCC1989_2074;gor;UF78_10705;UF78_10705;AUP43_17010;BU14_0098s0036;BAL199_21534;UF78_10705;BAL199_21534;CXL00_02440;GUITHDRAFT_83774;GUITHDRAFT_83774;gor;BAL199_21534;IMCC1989_2074;gor;gor;GUITHDRAFT_83774;UF78_10705;gor;P24_13668;BU14_0098s0036;GR;CH92_11225;GR;UF78_10705;GUITHDRAFT_83774;GUITHDRAFT_83774;gor;GUITHDRAFT_83774;IMCC1989_2074;GR;GR;GR;AUP43_17010;IMCC1989_2074;GUITHDRAFT_83774;GUITHDRAFT_83774;IMCC1989_2074;GUITHDRAFT_83774;GR;gor;GUITHDRAFT_83774;IMCC1989_2074;IMCC1989_2074;CXL00_02440;CXL00_02440;BU14_0098s0036;CXL00_02440;IMCC1989_2074</t>
  </si>
  <si>
    <t>GO:0006749-IEA;GO:0005737-IBA;GO:0050660-IEA;GO:0016491-IEA;GO:0050661-IEA;GO:0045454-IEA;GO:0045454-IBA;GO:0055114-IEA;GO:0098869-IEA;GO:0016668-IEA;GO:0009055-IEA;GO:0004362-IEA;GO:0004791-IBA;GO:0022900-IEA;GO:0000305-IBA;GO:0005623-IEA</t>
  </si>
  <si>
    <t>glutathione metabolic process-IEA;cytoplasm-IBA;flavin adenine dinucleotide binding-IEA;oxidoreductase activity-IEA;NADP binding-IEA;cell redox homeostasis-IEA;cell redox homeostasis-IBA;oxidation-reduction process-IEA;cellular oxidant detoxification-IEA;oxidoreductase activity, acting on a sulfur group of donors, NAD(P) as acceptor-IEA;electron transfer activity-IEA;glutathione-disulfide reductase activity-IEA;thioredoxin-disulfide reductase activity-IBA;electron transport chain-IEA;response to oxygen radical-IBA;cell-IEA</t>
  </si>
  <si>
    <t>Biological Process-IEA;Cellular Component-IBA;Molecular Function-IEA;Molecular Function-IEA;Molecular Function-IEA;Biological Process-IEA;Biological Process-IBA;Biological Process-IEA;Biological Process-IEA;Molecular Function-IEA;Molecular Function-IEA;Molecular Function-IEA;Molecular Function-IBA;Biological Process-IEA;Biological Process-IBA;Cellular Component-IEA</t>
  </si>
  <si>
    <t>GO:0000166;GO:0000305;GO:0004791;GO:0005737;GO:0044237;GO:0045454;GO:0050662;GO:0055114</t>
  </si>
  <si>
    <t>nucleotide binding;response to oxygen radical;thioredoxin-disulfide reductase activity;cytoplasm;cellular metabolic process;cell redox homeostasis;coenzyme binding;oxidation-reduction process</t>
  </si>
  <si>
    <t>Molecular Function;Biological Process;Molecular Function;Cellular Component;Biological Process;Biological Process;Molecular Function;Biological Process</t>
  </si>
  <si>
    <t>EC:1.8.1.9</t>
  </si>
  <si>
    <t>Thioredoxin-disulfide reductase</t>
  </si>
  <si>
    <t>noIPR;IPR001864;noIPR;IPR023753;IPR023753;IPR006324;noIPR;IPR016156;noIPR;IPR004099;noIPR;noIPR;noIPR;IPR012999;noIPR;noIPR;noIPR;noIPR;noIPR;IPR016156;IPR023753;noIPR</t>
  </si>
  <si>
    <t>null;FAMILY;FAMILY;DOMAIN;DOMAIN;FAMILY;FAMILY;DOMAIN;DOMAIN;DOMAIN;DOMAIN;DOMAIN;DOMAIN;ACTIVE_SITE;ACTIVE_SITE;ACTIVE_SITE;ACTIVE_SITE;ACTIVE_SITE;ACTIVE_SITE;DOMAIN;DOMAIN;DOMAIN</t>
  </si>
  <si>
    <t>null;Trypanothione reductase;Trypanothione reductase;FAD/NAD(P)-binding domain;FAD/NAD(P)-binding domain;Glutathione-disulphide reductase;Glutathione-disulphide reductase;FAD/NAD-linked reductase, dimerisation domain;FAD/NAD-linked reductase, dimerisation domain;Pyridine nucleotide-disulphide oxidoreductase, dimerisation domain;Pyridine nucleotide-disulphide oxidoreductase, dimerisation domain;Pyridine nucleotide-disulphide oxidoreductase, dimerisation domain;Pyridine nucleotide-disulphide oxidoreductase, dimerisation domain;Pyridine nucleotide-disulphide oxidoreductase, class I, active site;Pyridine nucleotide-disulphide oxidoreductase, class I, active site;Pyridine nucleotide-disulphide oxidoreductase, class I, active site;Pyridine nucleotide-disulphide oxidoreductase, class I, active site;Pyridine nucleotide-disulphide oxidoreductase, class I, active site;Pyridine nucleotide-disulphide oxidoreductase, class I, active site;FAD/NAD-linked reductase, dimerisation domain;FAD/NAD(P)-binding domain;FAD/NAD(P)-binding domain</t>
  </si>
  <si>
    <t>PR00411 (PRINTS);PR00470 (PRINTS);PR00368 (PRINTS);PF07992 (PFAM);G3DSA:3.50.50.60 (GENE3D);TIGR01424 (TIGRFAM);PIRSF000350 (PIRSF);G3DSA:3.30.390.30 (GENE3D);G3DSA:3.40.50.720 (GENE3D);PF02852 (PFAM)/SFLDF00172 (SFLD);mobidb-lite (MOBIDB_LITE);PTHR43256:SF1 (PANTHER);PTHR43256 (PANTHER);PS00076 (PROSITE_PATTERNS);TRANSMEMBRANE (PHOBIUS);NON_CYTOPLASMIC_DOMAIN (PHOBIUS);TRANSMEMBRANE (PHOBIUS);CYTOPLASMIC_DOMAIN (PHOBIUS);NON_CYTOPLASMIC_DOMAIN (PHOBIUS);SSF55424 (SUPERFAMILY);SSF51905 (SUPERFAMILY);TMhelix (TMHMM)</t>
  </si>
  <si>
    <t>;GO:0015036/GO:0055114;;GO:0055114/GO:0016491;GO:0055114/GO:0016491;GO:0006749/GO:0004362/GO:0050661/GO:0050660/GO:0055114;;GO:0050660/GO:0055114/GO:0016491;;GO:0055114/GO:0045454;;;;GO:0016668/GO:0055114;;;;;;GO:0050660/GO:0055114/GO:0016491;GO:0055114/GO:0016491;</t>
  </si>
  <si>
    <t>;disulfide oxidoreductase activity/oxidation-reduction process;;oxidation-reduction process/oxidoreductase activity;oxidation-reduction process/oxidoreductase activity;glutathione metabolic process/glutathione-disulfide reductase activity/NADP binding/flavin adenine dinucleotide binding/oxidation-reduction process;;flavin adenine dinucleotide binding/oxidation-reduction process/oxidoreductase activity;;oxidation-reduction process/cell redox homeostasis;;;;oxidoreductase activity, acting on a sulfur group of donors, NAD(P) as acceptor/oxidation-reduction process;;;;;;flavin adenine dinucleotide binding/oxidation-reduction process/oxidoreductase activity;oxidation-reduction process/oxidoreductase activity;</t>
  </si>
  <si>
    <t>;Molecular Function/Biological Process;;Biological Process/Molecular Function;Biological Process/Molecular Function;Biological Process/Molecular Function/Molecular Function/Molecular Function/Biological Process;;Molecular Function/Biological Process/Molecular Function;;Biological Process/Biological Process;;;;Molecular Function/Biological Process;;;;;;Molecular Function/Biological Process/Molecular Function;Biological Process/Molecular Function;</t>
  </si>
  <si>
    <t>EG_transcript_45470</t>
  </si>
  <si>
    <t>SIGNAL_PEPTIDE (PHOBIUS);SIGNAL_PEPTIDE_C_REGION (PHOBIUS);NON_CYTOPLASMIC_DOMAIN (PHOBIUS);SIGNAL_PEPTIDE_N_REGION (PHOBIUS);SIGNAL_PEPTIDE_H_REGION (PHOBIUS);SignalP-TM (SIGNALP_GRAM_POSITIVE)</t>
  </si>
  <si>
    <t>EG_transcript_2099</t>
  </si>
  <si>
    <t>gi|848860439|ref|XP_012831065.1|PREDICTED: polyadenylate-binding protein 2-like [Erythranthe guttata]/gi|604343852|gb|EYU42686.1|hypothetical protein MIMGU_mgv1a023047mg [Erythranthe guttata];gi|330794853|ref|XP_003285491.1|hypothetical protein DICPUDRAFT_149370 [Dictyostelium purpureum]/gi|325084582|gb|EGC38007.1|hypothetical protein DICPUDRAFT_149370 [Dictyostelium purpureum];gi|1013935995|gb|KYQ89695.1|RNA recognition motif-containing protein RRM [Dictyostelium lacteum];gi|470267943|ref|XP_004362207.1|RNA recognition motif-containing protein RRM [Dictyostelium fasciculatum]/gi|328875992|gb|EGG24356.1|RNA recognition motif-containing protein RRM [Dictyostelium fasciculatum];gi|187097098|ref|NP_001119609.1|sex-lethal [Acyrthosiphon pisum]/gi|98986311|tpe|CAJ55783.1|TPA: sex-lethal [Acyrthosiphon pisum]/gi|239792967|dbj|BAH72757.1|ACYPI000005 [Acyrthosiphon pisum];gi|758978665|ref|XP_011389382.1|hypothetical protein UMAG_02994 [Ustilago maydis 521]/gi|757946547|gb|KIS69016.1|hypothetical protein UMAG_02994 [Ustilago maydis 521];gi|985418158|ref|XP_015374523.1|PREDICTED: protein sex-lethal-like [Diuraphis noxia];gi|1117489966|ref|XP_019436940.1|PREDICTED: polyadenylate-binding protein 8-like [Lupinus angustifolius]/gi|1117489968|ref|XP_019436941.1|PREDICTED: polyadenylate-binding protein 8-like [Lupinus angustifolius]/gi|1102717032|gb|OIW15647.1|hypothetical protein TanjilG_08223 [Lupinus angustifolius];gi|470239500|ref|XP_004351719.1|RNA-binding region RNP-1 domain-containing protein [Dictyostelium fasciculatum]/gi|328866616|gb|EGG14999.1|RNA-binding region RNP-1 domain-containing protein [Dictyostelium fasciculatum];gi|388853865|emb|CCF52586.1|related to ELAV-like protein 2 [Ustilago hordei];gi|1126596418|ref|XP_019698845.1|PREDICTED: sex-lethal homolog isoform X2 [Harpegnathos saltator];gi|1126596426|ref|XP_019698849.1|PREDICTED: sex-lethal homolog isoform X6 [Harpegnathos saltator];gi|749785368|ref|XP_011146419.1|PREDICTED: sex-lethal homolog isoform X1 [Harpegnathos saltator]/gi|749785371|ref|XP_011146420.1|PREDICTED: sex-lethal homolog isoform X1 [Harpegnathos saltator]/gi|749785374|ref|XP_011146421.1|PREDICTED: sex-lethal homolog isoform X1 [Harpegnathos saltator]/gi|749785377|ref|XP_011146422.1|PREDICTED: sex-lethal homolog isoform X1 [Harpegnathos saltator];gi|1126596422|ref|XP_019698847.1|PREDICTED: sex-lethal homolog isoform X4 [Harpegnathos saltator];gi|1191681238|gb|OTG33200.1|putative RNA recognition motif domain, eukaryote, Nucleotide-binding alpha-beta plait domain protein [Helianthus annuus];gi|307199187|gb|EFN79874.1|Protein sex-lethal [Harpegnathos saltator];gi|1126596420|ref|XP_019698846.1|PREDICTED: sex-lethal homolog isoform X3 [Harpegnathos saltator];gi|1126596424|ref|XP_019698848.1|PREDICTED: sex-lethal homolog isoform X5 [Harpegnathos saltator];gi|1068428958|ref|XP_018058274.1|PREDICTED: sex-lethal homolog isoform X3 [Atta colombica]/gi|1068428961|ref|XP_018058275.1|PREDICTED: sex-lethal homolog isoform X3 [Atta colombica];gi|751202856|ref|XP_011173986.1|PREDICTED: sex-lethal homolog isoform X3 [Solenopsis invicta]</t>
  </si>
  <si>
    <t>Mimulus guttatus/Mimulus guttatus;Dictyostelium purpureum/Dictyostelium purpureum;Dictyostelium lacteum;Dictyostelium fasciculatum/Dictyostelium fasciculatum;Acyrthosiphon pisum/Acyrthosiphon pisum/Acyrthosiphon pisum;Ustilago maydis 521/Ustilago maydis 521;Diuraphis noxia;Lupinus angustifolius/Lupinus angustifolius/Lupinus angustifolius;Dictyostelium fasciculatum/Dictyostelium fasciculatum;Ustilago hordei;Harpegnathos saltator;Harpegnathos saltator;Harpegnathos saltator/Harpegnathos saltator/Harpegnathos saltator/Harpegnathos saltator;Harpegnathos saltator;Helianthus annuus;Harpegnathos saltator;Harpegnathos saltator;Harpegnathos saltator;Atta colombica/Atta colombica;Solenopsis invicta</t>
  </si>
  <si>
    <t>1.0E-22;1.3E-22;2.8E-22;5.0E-22;8.3E-22;1.1E-21;1.6E-21;3.7E-21;2.3E-20;2.5E-20;5.0E-20;5.6E-20;5.7E-20;6.3E-20;7.6E-20;7.7E-20;8.6E-20;9.2E-20;9.3E-20;1.1E-19</t>
  </si>
  <si>
    <t>EYU42686/XP_012831065;XP_003285491/EGC38007;KYQ89695;XP_004362207/EGG24356;NP_001119609/CAJ55783/BAH72757;KIS69016/XP_011389382;XP_015374523;XP_019436940/OIW15647/XP_019436941;XP_004351719/EGG14999;CCF52586;XP_019698845;XP_019698849;XP_011146420/XP_011146421/XP_011146419/XP_011146422;XP_019698847;OTG33200;EFN79874;XP_019698846;XP_019698848;XP_018058274/XP_018058275;XP_011173986</t>
  </si>
  <si>
    <t>gi|848860439|ref|XP_012831065.1|PREDICTED: polyadenylate-binding protein 2-like [Erythranthe guttata]/gi|604343852|gb|EYU42686.1|hypothetical protein MIMGU_mgv1a023047mg [Erythranthe guttata]</t>
  </si>
  <si>
    <t>Mimulus guttatus</t>
  </si>
  <si>
    <t>HannXRQ_Chr02g0032061;MIMGU_mgv1a023047mg;TanjilG_08223;TanjilG_08223;HannXRQ_Chr02g0032061;UMAG_02994;DLAC_09662;DFA_06506;EAI_14926;DICPUDRAFT_149370;DLAC_09662;DLAC_09662;TanjilG_08223;TanjilG_08223;DFA_09819;DICPUDRAFT_149370;DICPUDRAFT_149370;DFA_09819;DFA_06506;TanjilG_08223;DICPUDRAFT_149370;MIMGU_mgv1a023047mg;DLAC_09662;UMAG_02994;EAI_14926;TanjilG_08223;EAI_14926;MIMGU_mgv1a023047mg;EAI_14926;HannXRQ_Chr02g0032061;UMAG_02994;HannXRQ_Chr02g0032061;MIMGU_mgv1a023047mg;UMAG_02994</t>
  </si>
  <si>
    <t>GO:0005737-IEA;GO:0003723-IEA;GO:0003676-IEA</t>
  </si>
  <si>
    <t>cytoplasm-IEA;RNA binding-IEA;nucleic acid binding-IEA</t>
  </si>
  <si>
    <t>Cellular Component-IEA;Molecular Function-IEA;Molecular Function-IEA</t>
  </si>
  <si>
    <t>IPR003954;IPR000504;noIPR;IPR000504;noIPR;noIPR;noIPR;IPR000504;IPR000504;IPR000504;noIPR;IPR000504;IPR000504</t>
  </si>
  <si>
    <t>RNA recognition motif domain, eukaryote;RNA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t>
  </si>
  <si>
    <t>SM00361 (SMART);SM00360 (SMART);G3DSA:3.30.70.330 (GENE3D);PF00076 (PFAM);G3DSA:3.30.70.330 (GENE3D);mobidb-lite (MOBIDB_LITE);PTHR15241 (PANTHER);PS50102 (PROSITE_PROFILES);PS50102 (PROSITE_PROFILES);PS50102 (PROSITE_PROFILES);cd00590 (CDD);SSF54928 (SUPERFAMILY);SSF54928 (SUPERFAMILY)</t>
  </si>
  <si>
    <t>GO:0003676;GO:0003676;;GO:0003676;;;;GO:0003676;GO:0003676;GO:0003676;;GO:0003676;GO:0003676</t>
  </si>
  <si>
    <t>nucleic acid binding;nucleic acid binding;;nucleic acid binding;;;;nucleic acid binding;nucleic acid binding;nucleic acid binding;;nucleic acid binding;nucleic acid binding</t>
  </si>
  <si>
    <t>Molecular Function;Molecular Function;;Molecular Function;;;;Molecular Function;Molecular Function;Molecular Function;;Molecular Function;Molecular Function</t>
  </si>
  <si>
    <t>EG_transcript_2173</t>
  </si>
  <si>
    <t>hypothetical protein PBRA_002490</t>
  </si>
  <si>
    <t>gi|857971731|emb|CEP02225.1|hypothetical protein PBRA_002490 [Plasmodiophora brassicae];gi|857980057|emb|CEO94715.1|hypothetical protein PBRA_000501 [Plasmodiophora brassicae];gi|857979719|emb|CEO94377.1|hypothetical protein PBRA_000162 [Plasmodiophora brassicae];gi|857975010|emb|CEO98903.1|hypothetical protein PBRA_007017 [Plasmodiophora brassicae];gi|397563361|gb|EJK43767.1|hypothetical protein THAOC_37756, partial [Thalassiosira oceanica];gi|857970935|emb|CEP02796.1|hypothetical protein PBRA_002763 [Plasmodiophora brassicae];gi|397636260|gb|EJK72207.1|hypothetical protein THAOC_06282, partial [Thalassiosira oceanica];gi|397587968|gb|EJK54094.1|hypothetical protein THAOC_26348, partial [Thalassiosira oceanica];gi|857972636|emb|CEP01124.1|hypothetical protein PBRA_008436, partial [Plasmodiophora brassicae];gi|857979664|emb|CEO94322.1|hypothetical protein PBRA_000106 [Plasmodiophora brassicae];gi|397606443|gb|EJK59317.1|hypothetical protein THAOC_20479, partial [Thalassiosira oceanica];gi|397635941|gb|EJK72081.1|hypothetical protein THAOC_06426, partial [Thalassiosira oceanica];gi|397601425|gb|EJK57903.1|hypothetical protein THAOC_22012 [Thalassiosira oceanica];gi|397605334|gb|EJK58973.1|hypothetical protein THAOC_20863 [Thalassiosira oceanica];gi|857979691|emb|CEO94349.1|hypothetical protein PBRA_000134 [Plasmodiophora brassicae];gi|397605332|gb|EJK58971.1|hypothetical protein THAOC_20861 [Thalassiosira oceanica];gi|857972956|emb|CEP00850.1|hypothetical protein PBRA_008161 [Plasmodiophora brassicae];gi|1129184377|gb|OLP90980.1|hypothetical protein AK812_SmicGene27395 [Symbiodinium microadriaticum];gi|857974053|emb|CEO99855.1|hypothetical protein PBRA_007589 [Plasmodiophora brassicae];gi|397587109|gb|EJK53812.1|hypothetical protein THAOC_26672 [Thalassiosira oceanica]</t>
  </si>
  <si>
    <t>Plasmodiophora brassicae;Plasmodiophora brassicae;Plasmodiophora brassicae;Plasmodiophora brassicae;Thalassiosira oceanica;Plasmodiophora brassicae;Thalassiosira oceanica;Thalassiosira oceanica;Plasmodiophora brassicae;Plasmodiophora brassicae;Thalassiosira oceanica;Thalassiosira oceanica;Thalassiosira oceanica;Thalassiosira oceanica;Plasmodiophora brassicae;Thalassiosira oceanica;Plasmodiophora brassicae;Symbiodinium microadriaticum;Plasmodiophora brassicae;Thalassiosira oceanica</t>
  </si>
  <si>
    <t>2.0E-30;4.7E-30;6.9E-25;1.0E-22;6.6E-22;1.7E-21;1.8E-21;1.3E-20;2.5E-20;2.5E-20;1.1E-19;1.3E-19;2.1E-19;8.2E-19;8.3E-19;4.8E-17;8.5E-17;9.7E-17;2.2E-16;3.4E-16</t>
  </si>
  <si>
    <t>CEP02225;CEO94715;CEO94377;CEO98903;EJK43767;CEP02796;EJK72207;EJK54094;CEP01124;CEO94322;EJK59317;EJK72081;EJK57903;EJK58973;CEO94349;EJK58971;CEP00850;OLP90980;CEO99855;EJK53812</t>
  </si>
  <si>
    <t>gi|857971731|emb|CEP02225.1|hypothetical protein PBRA_002490 [Plasmodiophora brassicae]</t>
  </si>
  <si>
    <t>PBRA_008161;THAOC_20861;THAOC_20861;THAOC_20861;PBRA_008161;THAOC_20861;THAOC_20861;THAOC_20861</t>
  </si>
  <si>
    <t>mobidb-lite (MOBIDB_LITE);PTHR21228 (PANTHER);SIGNAL_PEPTIDE_H_REGION (PHOBIUS);SIGNAL_PEPTIDE_C_REGION (PHOBIUS);SIGNAL_PEPTIDE_N_REGION (PHOBIUS);SIGNAL_PEPTIDE (PHOBIUS);NON_CYTOPLASMIC_DOMAIN (PHOBIUS);SignalP-noTM (SIGNALP_EUK)</t>
  </si>
  <si>
    <t>EG_transcript_17489</t>
  </si>
  <si>
    <t>IPR019734;noIPR;IPR013105;IPR011990;noIPR;noIPR;noIPR;noIPR;IPR019734;IPR013026;IPR019734;IPR011990</t>
  </si>
  <si>
    <t>REPEAT;REPEAT;REPEAT;DOMAIN;DOMAIN;DOMAIN;DOMAIN;DOMAIN;REPEAT;DOMAIN;REPEAT;DOMAIN</t>
  </si>
  <si>
    <t>Tetratricopeptide repeat;Tetratricopeptide repeat;Tetratricopeptide repeat 2;Tetratricopeptide-like helical domain;Tetratricopeptide-like helical domain;Tetratricopeptide-like helical domain;Tetratricopeptide-like helical domain;Tetratricopeptide-like helical domain;Tetratricopeptide repeat;Tetratricopeptide repeat-containing domain;Tetratricopeptide repeat;Tetratricopeptide-like helical domain</t>
  </si>
  <si>
    <t>SM00028 (SMART);G3DSA:1.10.150.160 (GENE3D);PF07719 (PFAM);G3DSA:1.25.40.10 (GENE3D);mobidb-lite (MOBIDB_LITE);TRANSMEMBRANE (PHOBIUS);CYTOPLASMIC_DOMAIN (PHOBIUS);NON_CYTOPLASMIC_DOMAIN (PHOBIUS);PS50005 (PROSITE_PROFILES);PS50293 (PROSITE_PROFILES);PS50005 (PROSITE_PROFILES);SSF48452 (SUPERFAMILY)</t>
  </si>
  <si>
    <t>GO:0005515;;;GO:0005515;;;;;GO:0005515;GO:0005515;GO:0005515;GO:0005515</t>
  </si>
  <si>
    <t>protein binding;;;protein binding;;;;;protein binding;protein binding;protein binding;protein binding</t>
  </si>
  <si>
    <t>Molecular Function;;;Molecular Function;;;;;Molecular Function;Molecular Function;Molecular Function;Molecular Function</t>
  </si>
  <si>
    <t>EG_transcript_31608</t>
  </si>
  <si>
    <t>IPR029119;noIPR;noIPR;noIPR;noIPR;IPR029119;IPR015797</t>
  </si>
  <si>
    <t>MutY, C-terminal;MutY, C-terminal;MutY, C-terminal;MutY, C-terminal;MutY, C-terminal;MutY, C-terminal;NUDIX hydrolase domain-like</t>
  </si>
  <si>
    <t>PF14815 (PFAM);G3DSA:3.90.79.10 (GENE3D);mobidb-lite (MOBIDB_LITE);PTHR42944 (PANTHER);PTHR42944:SF1 (PANTHER);cd03431 (CDD);SSF55811 (SUPERFAMILY)</t>
  </si>
  <si>
    <t>;;;;;;GO:0016787</t>
  </si>
  <si>
    <t>;;;;;;hydrolase activity</t>
  </si>
  <si>
    <t>EG_transcript_46635</t>
  </si>
  <si>
    <t>mobidb-lite (MOBIDB_LITE);SIGNAL_PEPTIDE_H_REGION (PHOBIUS);SIGNAL_PEPTIDE_N_REGION (PHOBIUS);SIGNAL_PEPTIDE_C_REGION (PHOBIUS);NON_CYTOPLASMIC_DOMAIN (PHOBIUS);SIGNAL_PEPTIDE (PHOBIUS);SignalP-noTM (SIGNALP_EUK)</t>
  </si>
  <si>
    <t>EG_transcript_65843</t>
  </si>
  <si>
    <t>oligosaccharyl transferase</t>
  </si>
  <si>
    <t>gi|340053544|emb|CCC47837.1|putative oligosaccharyl transferase subunit, fragment, partial [Trypanosoma vivax Y486];gi|676398473|ref|XP_009042514.1|hypothetical protein AURANDRAFT_34878, partial [Aureococcus anophagefferens]/gi|323446728|gb|EGB02789.1|hypothetical protein AURANDRAFT_34878, partial [Aureococcus anophagefferens];gi|340053543|emb|CCC47836.1|putative oligosaccharyl transferase subunit [Trypanosoma vivax Y486];gi|343417380|emb|CCD20057.1|oligosaccharyl transferase subunit, putative [Trypanosoma vivax Y486];gi|71390099|ref|XP_802186.1|oligosaccharyl transferase subunit [Trypanosoma cruzi strain CL Brener]/gi|70858685|gb|EAN80740.1|oligosaccharyl transferase subunit, putative [Trypanosoma cruzi];gi|167523024|ref|XP_001745849.1|hypothetical protein [Monosiga brevicollis MX1]/gi|163775650|gb|EDQ89273.1|predicted protein [Monosiga brevicollis MX1];gi|551543231|ref|XP_005759795.1|oligosaccharyl transferase [Emiliania huxleyi CCMP1516]/gi|485607937|gb|EOD07366.1|oligosaccharyl transferase [Emiliania huxleyi CCMP1516];gi|551599361|ref|XP_005781530.1|oligosaccharyl transferase [Emiliania huxleyi CCMP1516]/gi|485634315|gb|EOD29101.1|oligosaccharyl transferase [Emiliania huxleyi CCMP1516];gi|223997100|ref|XP_002288223.1|oliosaccharyl transferase [Thalassiosira pseudonana CCMP1335]/gi|220975331|gb|EED93659.1|oliosaccharyl transferase, partial [Thalassiosira pseudonana CCMP1335];gi|551638824|ref|XP_005822224.1|hypothetical protein GUITHDRAFT_118589 [Guillardia theta CCMP2712]/gi|428166265|gb|EKX35244.1|hypothetical protein GUITHDRAFT_118589 [Guillardia theta CCMP2712];gi|788005080|ref|XP_011773806.1|oligosaccharyl transferase subunit, putative,(fragment), partial [Trypanosoma brucei gambiense DAL972]/gi|261328542|emb|CBH11519.1|oligosaccharyl transferase subunit, putative,(fragment), partial [Trypanosoma brucei gambiense DAL972];gi|303275312|ref|XP_003056952.1|glycosyltransferase family 66 protein [Micromonas pusilla CCMP1545]/gi|226461304|gb|EEH58597.1|glycosyltransferase family 66 protein [Micromonas pusilla CCMP1545];gi|407409403|gb|EKF32267.1|oligosaccharyl transferase subunit, putative, partial [Trypanosoma cruzi marinkellei];gi|922855047|gb|KOO23531.1|oligosaccharyl transferase-like protein [Chrysochromulina sp. CCMP291];gi|255077810|ref|XP_002502486.1|glycosyltransferase family 66 protein [Micromonas commoda]/gi|226517751|gb|ACO63744.1|glycosyltransferase family 66 protein [Micromonas commoda];gi|398023081|ref|XP_003864702.1|oligosaccharyl transferase subunit, putative, partial [Leishmania donovani]/gi|322502938|emb|CBZ38022.1|oligosaccharyl transferase subunit, putative, partial [Leishmania donovani];gi|342180889|emb|CCC90364.1|putative oligosaccharyl transferase subunit [Trypanosoma congolense IL3000];gi|788003392|ref|XP_011773276.1|oligosaccharyl transferase subunit, putative [Trypanosoma brucei gambiense DAL972]/gi|261328012|emb|CBH10989.1|oligosaccharyl transferase subunit, putative [Trypanosoma brucei gambiense DAL972];gi|72388938|ref|XP_844764.1|oligosaccharyl transferase subunit [Trypanosoma brucei brucei TREU927]/gi|62176063|gb|AAX70184.1|oligosaccharyl transferase subunit, putative [Trypanosoma brucei]/gi|70801298|gb|AAZ11205.1|oligosaccharyl transferase subunit, putative [Trypanosoma brucei brucei TREU927];gi|72388940|ref|XP_844765.1|oligosaccharyl transferase subunit [Trypanosoma brucei brucei TREU927]/gi|62176062|gb|AAX70183.1|oligosaccharyl transferase subunit, putative [Trypanosoma brucei]/gi|70801299|gb|AAZ11206.1|oligosaccharyl transferase subunit, putative [Trypanosoma brucei brucei TREU927]</t>
  </si>
  <si>
    <t>Trypanosoma vivax Y486;Aureococcus anophagefferens/Aureococcus anophagefferens;Trypanosoma vivax Y486;Trypanosoma vivax Y486;Trypanosoma cruzi strain CL Brener/Trypanosoma cruzi;Monosiga brevicollis MX1/Monosiga brevicollis MX1;Emiliania huxleyi CCMP1516/Emiliania huxleyi CCMP1516;Emiliania huxleyi CCMP1516/Emiliania huxleyi CCMP1516;Thalassiosira pseudonana CCMP1335/Thalassiosira pseudonana CCMP1335;Guillardia theta CCMP2712/Guillardia theta CCMP2712;Trypanosoma brucei gambiense DAL972/Trypanosoma brucei gambiense DAL972;Micromonas pusilla CCMP1545/Micromonas pusilla CCMP1545;Trypanosoma cruzi marinkellei;Chrysochromulina sp. CCMP291;Micromonas sp. RCC299/Micromonas sp. RCC299;Leishmania donovani/Leishmania donovani;Trypanosoma congolense IL3000;Trypanosoma brucei gambiense DAL972/Trypanosoma brucei gambiense DAL972;Trypanosoma brucei TREU927/Trypanosoma brucei/Trypanosoma brucei TREU927;Trypanosoma brucei TREU927/Trypanosoma brucei/Trypanosoma brucei TREU927</t>
  </si>
  <si>
    <t>1.7E-28;4.6E-28;6.2E-26;6.3E-26;6.7E-26;2.2E-25;2.3E-25;2.4E-25;3.4E-25;6.3E-25;7.7E-25;1.3E-24;1.3E-24;1.9E-24;2.2E-24;2.6E-24;4.6E-24;6.2E-24;6.4E-24;6.5E-24</t>
  </si>
  <si>
    <t>CCC47837;EGB02789/XP_009042514;CCC47836;CCD20057;XP_802186/EAN80740;EDQ89273/XP_001745849;XP_005759795/EOD07366;XP_005781530/EOD29101;XP_002288223/EED93659;EKX35244/XP_005822224;CBH11519/XP_011773806;XP_003056952/EEH58597;EKF32267;KOO23531;ACO63744/XP_002502486;XP_003864702/CBZ38022;CCC90364;XP_011773276/CBH10989;XP_844764/AAZ11205/AAX70184;XP_844765/AAZ11206/AAX70183</t>
  </si>
  <si>
    <t>gi|340053544|emb|CCC47837.1|putative oligosaccharyl transferase subunit, fragment, partial [Trypanosoma vivax Y486]</t>
  </si>
  <si>
    <t>Trypanosoma vivax Y486</t>
  </si>
  <si>
    <t>TVY486_0500460;TCIL3000_5_530;Tb927.5.900;LDBPK_351170;TVY486_0500460;Tb927.5.910;STT3b;TbgDal_V1270;EMIHUDRAFT_249590;Tb927.5.900;Tc00.1047053427355.10;Tb927.5.900;Tb927.5.900;MOQ_003887;8324;Tb927.5.900;MICPUN_94195;TCIL3000_5_530;8324;8324;TVY486_0500460;Tb927.5.900;Tb927.5.900;EMIHUDRAFT_249590;TVY486_0500465;MOQ_003887;Tb927.5.910;8324;MICPUN_94195;TCIL3000_5_530;TVY486_0500460;AURANDRAFT_34878;MICPUN_94195;AURANDRAFT_34878;Tb927.5.900;MICPUN_94195;Tb927.5.910;Tb927.5.900;MICPUN_94195;Tb927.5.910;Tb927.5.900;MOQ_003887;Tb927.5.910;MICPUCDRAFT_32514;MICPUN_94195;TbgDal_V1270;TCIL3000_5_530;MOQ_003887;TVY486_0500460;Tb927.5.900;Tb927.5.910;LDBPK_351170;STT3b;TbgDal_V1270;TvY486_0028220;Tb927.5.910;TCIL3000_5_530;Tb927.5.910;GUITHDRAFT_118589;Tb927.5.910;8324;Tb927.5.910;MICPUCDRAFT_32514;Ctob_001180;EMIHUDRAFT_521952;Tb927.5.910;TvY486_0028220;GUITHDRAFT_118589;Ctob_001180;GUITHDRAFT_118589;8324;MICPUCDRAFT_32514;TCIL3000_5_530;MOQ_003887;8324;TVY486_0500465;MICPUCDRAFT_32514;MICPUN_94195;GUITHDRAFT_118589;MICPUCDRAFT_32514;AURANDRAFT_34878;STT3b;STT3b;EMIHUDRAFT_521952;8324;LDBPK_351170;AURANDRAFT_34878;Ctob_001180;Tb927.5.900;Ctob_001180;TCIL3000_5_530;TbgDal_V1270;Tc00.1047053427355.10;8324;AURANDRAFT_34878;Tc00.1047053427355.10;Tb927.5.900;Ctob_001180;GUITHDRAFT_118589;8324;TVY486_0500460;TCIL3000_5_530;Tc00.1047053427355.10;TCIL3000_5_530;Tc00.1047053427355.10;EMIHUDRAFT_249590;8324;TVY486_0500460;TvY486_0028220;STT3b;AURANDRAFT_34878;TbgDal_V1270;TVY486_0500465;Tb927.5.900;Ctob_001180;Tc00.1047053427355.10;TVY486_0500465;8324;Tb927.5.910;TVY486_0500465;MICPUN_94195;TVY486_0500465;MICPUCDRAFT_32514;MICPUCDRAFT_32514;Tb927.5.910;8324;TVY486_0500460;Tb927.5.900;Tc00.1047053427355.10;TVY486_0500465;EMIHUDRAFT_249590;TCIL3000_5_530;Tb927.5.910;TvY486_0028220;EMIHUDRAFT_521952;TVY486_0500465;TbgDal_V1270;MOQ_003887;MICPUN_94195;Ctob_001180;Ctob_001180;Tb927.5.900;TVY486_0500460;TVY486_0500465;EMIHUDRAFT_521952;Tc00.1047053427355.10;TbgDal_V1270;MICPUCDRAFT_32514;MICPUN_94195;TVY486_0500460;GUITHDRAFT_118589;MOQ_003887;Tb927.5.900;TbgDal_V1270;GUITHDRAFT_118589;TVY486_0500465;Tc00.1047053427355.10;Ctob_001180;Tb927.5.910;LDBPK_351170;Tb927.5.910;EMIHUDRAFT_521952;MOQ_003887;8324;8324;Tb927.5.910;MICPUCDRAFT_32514;Tc00.1047053427355.10;AURANDRAFT_34878;TbgDal_V1270;STT3b;STT3b;EMIHUDRAFT_249590;LDBPK_351170;Ctob_001180;MICPUCDRAFT_32514;STT3b;STT3b;TvY486_0028220;GUITHDRAFT_118589;TbgDal_V1270;Tb927.5.910;Tb927.5.900;AURANDRAFT_34878</t>
  </si>
  <si>
    <t>GO:0004579-IBA;GO:0003723-IEA;GO:0003735-IEA;GO:0016020-IEA;GO:0016021-IEA;GO:0018279-IBA;GO:0016740-IEA;GO:0015935-IEA;GO:0016787-IEA;GO:0008250-IBA;GO:0043687-IBA;GO:0006486-IEA;GO:0004576-IEA;GO:0005840-IEA;GO:0006412-IEA;GO:0046856-IEA</t>
  </si>
  <si>
    <t>dolichyl-diphosphooligosaccharide-protein glycotransferase activity-IBA;RNA binding-IEA;structural constituent of ribosome-IEA;membrane-IEA;integral component of membrane-IEA;protein N-linked glycosylation via asparagine-IBA;transferase activity-IEA;small ribosomal subunit-IEA;hydrolase activity-IEA;oligosaccharyltransferase complex-IBA;post-translational protein modification-IBA;protein glycosylation-IEA;oligosaccharyl transferase activity-IEA;ribosome-IEA;translation-IEA;phosphatidylinositol dephosphorylation-IEA</t>
  </si>
  <si>
    <t>Molecular Function-IBA;Molecular Function-IEA;Molecular Function-IEA;Cellular Component-IEA;Cellular Component-IEA;Biological Process-IBA;Molecular Function-IEA;Cellular Component-IEA;Molecular Function-IEA;Cellular Component-IBA;Biological Process-IBA;Biological Process-IEA;Molecular Function-IEA;Cellular Component-IEA;Biological Process-IEA;Biological Process-IEA</t>
  </si>
  <si>
    <t>GO:0003723;GO:0003735;GO:0004579;GO:0006412;GO:0008250;GO:0015935;GO:0016021;GO:0016787;GO:0018279;GO:0043687;GO:0046856</t>
  </si>
  <si>
    <t>RNA binding;structural constituent of ribosome;dolichyl-diphosphooligosaccharide-protein glycotransferase activity;translation;oligosaccharyltransferase complex;small ribosomal subunit;integral component of membrane;hydrolase activity;protein N-linked glycosylation via asparagine;post-translational protein modification;phosphatidylinositol dephosphorylation</t>
  </si>
  <si>
    <t>Molecular Function;Molecular Function;Molecular Function;Biological Process;Cellular Component;Cellular Component;Cellular Component;Molecular Function;Biological Process;Biological Process;Biological Process</t>
  </si>
  <si>
    <t>EC:2.4.1.119</t>
  </si>
  <si>
    <t>Glycosyltransferases</t>
  </si>
  <si>
    <t>IPR003674;noIPR;noIPR;noIPR;noIPR;noIPR</t>
  </si>
  <si>
    <t>FAMILY;FAMILY;FAMILY;FAMILY;FAMILY;FAMILY</t>
  </si>
  <si>
    <t>Oligosaccharyl transferase, STT3 subunit;Oligosaccharyl transferase, STT3 subunit;Oligosaccharyl transferase, STT3 subunit;Oligosaccharyl transferase, STT3 subunit;Oligosaccharyl transferase, STT3 subunit;Oligosaccharyl transferase, STT3 subunit</t>
  </si>
  <si>
    <t>PF02516 (PFAM);PTHR13872 (PANTHER);CYTOPLASMIC_DOMAIN (PHOBIUS);NON_CYTOPLASMIC_DOMAIN (PHOBIUS);TRANSMEMBRANE (PHOBIUS);TMhelix (TMHMM)</t>
  </si>
  <si>
    <t>GO:0004576/GO:0006486/GO:0016020;;;;;</t>
  </si>
  <si>
    <t>oligosaccharyl transferase activity/protein glycosylation/membrane;;;;;</t>
  </si>
  <si>
    <t>Molecular Function/Biological Process/Cellular Component;;;;;</t>
  </si>
  <si>
    <t>EG_transcript_27422</t>
  </si>
  <si>
    <t>IPR029058</t>
  </si>
  <si>
    <t>Alpha/Beta hydrolase fold</t>
  </si>
  <si>
    <t>SSF53474 (SUPERFAMILY)</t>
  </si>
  <si>
    <t>EG_transcript_17617</t>
  </si>
  <si>
    <t>ccr4-not transcription complex subunit 3</t>
  </si>
  <si>
    <t>gi|676394611|ref|XP_009040583.1|hypothetical protein AURANDRAFT_55061 [Aureococcus anophagefferens]/gi|323448775|gb|EGB04669.1|hypothetical protein AURANDRAFT_55061 [Aureococcus anophagefferens];gi|813200078|ref|XP_012209610.1|hypothetical protein SPRG_14773 [Saprolegnia parasitica CBS 223.65]/gi|641525211|gb|KDO19694.1|hypothetical protein SPRG_14773 [Saprolegnia parasitica CBS 223.65];gi|669157250|ref|XP_008614187.1|hypothetical protein SDRG_09996 [Saprolegnia diclina VS20]/gi|530734004|gb|EQC32246.1|hypothetical protein SDRG_09996 [Saprolegnia diclina VS20];gi|1189380194|gb|OSX68608.1|hypothetical protein BU14_2504s0001, partial [Porphyra umbilicalis];gi|1173945802|gb|OQR94392.1|hypothetical protein ACHHYP_01401 [Achlya hypogyna];gi|861619813|gb|KMQ87112.1|ccr4-not transcription complex subunit 3 [Lasius niger];gi|676394193|ref|XP_009040374.1|hypothetical protein AURANDRAFT_72374 [Aureococcus anophagefferens]/gi|323449132|gb|EGB05023.1|hypothetical protein AURANDRAFT_72374 [Aureococcus anophagefferens];gi|1160134737|ref|XP_020391963.1|CCR4-NOT transcription complex subunit 3 isoform X2 [Rhincodon typus];gi|698787240|ref|XP_009826652.1|hypothetical protein H257_04003 [Aphanomyces astaci]/gi|574117741|gb|ETV83222.1|hypothetical protein H257_04003 [Aphanomyces astaci];gi|1173959866|gb|OQS06048.1|hypothetical protein THRCLA_01891 [Thraustotheca clavata];gi|914572965|gb|KOB75662.1|CCR4-NOT transcription complex subunit 3 [Operophtera brumata];gi|1191621802|gb|OTF82691.1|CCR4-NOT transcription complex subunit 3-like protein [Euroglyphus maynei];gi|673030548|ref|XP_008869235.1|hypothetical protein H310_06094 [Aphanomyces invadans]/gi|574475630|gb|ETW02630.1|hypothetical protein H310_06094 [Aphanomyces invadans];gi|1160134739|ref|XP_020391964.1|CCR4-NOT transcription complex subunit 3 isoform X3 [Rhincodon typus];gi|957825167|ref|XP_014662354.1|PREDICTED: CCR4-NOT transcription complex subunit 3-like isoform X2 [Priapulus caudatus];gi|957825165|ref|XP_014662353.1|PREDICTED: CCR4-NOT transcription complex subunit 3-like isoform X1 [Priapulus caudatus];gi|957825169|ref|XP_014662355.1|PREDICTED: CCR4-NOT transcription complex subunit 3-like isoform X3 [Priapulus caudatus];gi|957825171|ref|XP_014662356.1|PREDICTED: CCR4-NOT transcription complex subunit 3-like isoform X4 [Priapulus caudatus];gi|1108480696|emb|CRK90795.1|CLUMA_CG004485, isoform A [Clunio marinus];gi|325183639|emb|CCA18099.1|Subunit of the CCR4NOT complex putative [Albugo laibachii Nc14]</t>
  </si>
  <si>
    <t>Aureococcus anophagefferens/Aureococcus anophagefferens;Saprolegnia parasitica CBS 223.65/Saprolegnia parasitica CBS 223.65;Saprolegnia diclina VS20/Saprolegnia diclina VS20;Porphyra umbilicalis;Achlya hypogyna;Lasius niger;Aureococcus anophagefferens/Aureococcus anophagefferens;Rhincodon typus;Aphanomyces astaci/Aphanomyces astaci;Thraustotheca clavata;Operophtera brumata;Euroglyphus maynei;Aphanomyces invadans/Aphanomyces invadans;Rhincodon typus;Priapulus caudatus;Priapulus caudatus;Priapulus caudatus;Priapulus caudatus;Clunio marinus;Albugo laibachii Nc14</t>
  </si>
  <si>
    <t>1.6E-56;6.9E-56;7.6E-56;1.2E-55;5.8E-55;5.9E-54;1.2E-53;1.4E-53;3.9E-53;4.5E-53;8.8E-53;1.9E-52;2.3E-52;5.0E-52;7.2E-52;7.5E-52;7.6E-52;8.6E-52;2.1E-51;6.2E-51</t>
  </si>
  <si>
    <t>XP_009040583/EGB04669;KDO19694/XP_012209610;XP_008614187/EQC32246;OSX68608;OQR94392;KMQ87112;XP_009040374/EGB05023;XP_020391963;XP_009826652/ETV83222;OQS06048;KOB75662;OTF82691;XP_008869235/ETW02630;XP_020391964;XP_014662354;XP_014662353;XP_014662355;XP_014662356;CRK90795;CCA18099</t>
  </si>
  <si>
    <t>gi|676394611|ref|XP_009040583.1|hypothetical protein AURANDRAFT_55061 [Aureococcus anophagefferens]/gi|323448775|gb|EGB04669.1|hypothetical protein AURANDRAFT_55061 [Aureococcus anophagefferens]</t>
  </si>
  <si>
    <t>SDRG_09996;SPRG_14773;AURANDRAFT_55061;H257_04003;AlNc14C45G3658;SDRG_09996;H310_06094;RF55_13702;H257_04003;H310_06094;AlNc14C45G3658;H257_04003;AURANDRAFT_55061;CLUMA_CG004485;OBRU01_07161;BLA29_006177;AURANDRAFT_55061;H257_04003;AURANDRAFT_55061;RF55_13702;AlNc14C45G3658;AlNc14C45G3658;THRCLA_01891;RF55_13702;H257_04003;AURANDRAFT_72374;THRCLA_01891;SPRG_14773;ACHHYP_01401;H310_06094;H310_06094;SDRG_09996;BU14_2504s0001;BU14_2504s0001;RF55_13702;AlNc14C45G3658;BLA29_006177;AURANDRAFT_72374;AURANDRAFT_72374;RF55_13702;ACHHYP_01401;BLA29_006177;AURANDRAFT_55061;THRCLA_01891;BU14_2504s0001;BU14_2504s0001;SPRG_14773;SDRG_09996;OBRU01_07161;THRCLA_01891;OBRU01_07161;SDRG_09996;SPRG_14773;SDRG_09996;AURANDRAFT_72374;RF55_13702;AURANDRAFT_55061;H257_04003;H310_06094;H310_06094;AlNc14C45G3658;THRCLA_01891;THRCLA_01891;BLA29_006177;BLA29_006177;ACHHYP_01401;CLUMA_CG004485;ACHHYP_01401;ACHHYP_01401;ACHHYP_01401;BLA29_006177;SPRG_14773;SPRG_14773;OBRU01_07161;CLUMA_CG004485</t>
  </si>
  <si>
    <t>GO:0006355-IEA;GO:0030015-IEA;GO:0005634-IEA</t>
  </si>
  <si>
    <t>regulation of transcription, DNA-templated-IEA;CCR4-NOT core complex-IEA;nucleus-IEA</t>
  </si>
  <si>
    <t>GO:0044424</t>
  </si>
  <si>
    <t>intracellular part</t>
  </si>
  <si>
    <t>noIPR;noIPR;noIPR;IPR012270;IPR007207;noIPR;noIPR;noIPR</t>
  </si>
  <si>
    <t>null;null;null;FAMILY;DOMAIN;DOMAIN;DOMAIN;DOMAIN</t>
  </si>
  <si>
    <t>null;null;null;CCR4-NOT complex, subunit 3/ 5;CCR4-Not complex component, Not N-terminal domain;CCR4-Not complex component, Not N-terminal domain;CCR4-Not complex component, Not N-terminal domain;CCR4-Not complex component, Not N-terminal domain</t>
  </si>
  <si>
    <t>Coil (COILS);Coil (COILS);Coil (COILS);PIRSF005290 (PIRSF);PF04065 (PFAM);mobidb-lite (MOBIDB_LITE);PTHR23326 (PANTHER);PTHR23326:SF7 (PANTHER)</t>
  </si>
  <si>
    <t>;;;GO:0030015/GO:0006355;GO:0005634/GO:0006355;;;</t>
  </si>
  <si>
    <t>;;;CCR4-NOT core complex/regulation of transcription, DNA-templated;nucleus/regulation of transcription, DNA-templated;;;</t>
  </si>
  <si>
    <t>;;;Cellular Component/Biological Process;Cellular Component/Biological Process;;;</t>
  </si>
  <si>
    <t>EG_transcript_12380</t>
  </si>
  <si>
    <t>pentatricopeptide repeat-containing At2g41720 isoform X2</t>
  </si>
  <si>
    <t>gi|1023176427|pdb|5I9D|AChain A, Crystal Structure Of Designed Pentatricopeptide Repeat Protein Dppr- U8a2 In Complex With Its Target Rna U8a2;gi|1023176429|pdb|5I9F|AChain A, Crystal Structure Of Designed Pentatricopeptide Repeat Protein Dppr- U10 In Complex With Its Target Rna U10;gi|1023176433|pdb|5I9H|AChain A, Crystal Structure Of Designed Pentatricopeptide Repeat Protein Dppr- U8g2 In Complex With Its Target Rna U8g2;gi|1023176431|pdb|5I9G|CChain C, Crystal Structure Of Designed Pentatricopeptide Repeat Protein Dppr- U8c2 In Complex With Its Target Rna U8c2;gi|551678696|ref|XP_005842100.1|hypothetical protein GUITHDRAFT_53115, partial [Guillardia theta CCMP2712]/gi|428186270|gb|EKX55120.1|hypothetical protein GUITHDRAFT_53115, partial [Guillardia theta CCMP2712];gi|299471045|emb|CBN78905.1|conserved unknown protein [Ectocarpus siliculosus];gi|551550884|ref|XP_005762936.1|hypothetical protein EMIHUDRAFT_52144, partial [Emiliania huxleyi CCMP1516]/gi|485612117|gb|EOD10507.1|hypothetical protein EMIHUDRAFT_52144, partial [Emiliania huxleyi CCMP1516];gi|553190019|ref|XP_005855114.1|hypothetical protein NGA_2092600 [Nannochloropsis gaditana CCMP526]/gi|422293946|gb|EKU21246.1|hypothetical protein NGA_2092600 [Nannochloropsis gaditana CCMP526]/gi|585104325|gb|EWM23318.1|Tetratricopeptide-like helical [Nannochloropsis gaditana];gi|720098038|ref|XP_010247510.1|PREDICTED: pentatricopeptide repeat-containing protein At2g41720 isoform X2 [Nelumbo nucifera];gi|720098041|ref|XP_010247511.1|PREDICTED: pentatricopeptide repeat-containing protein At2g41720 isoform X3 [Nelumbo nucifera];gi|720098034|ref|XP_010247509.1|PREDICTED: pentatricopeptide repeat-containing protein At2g41720 isoform X1 [Nelumbo nucifera];gi|168055632|ref|XP_001779828.1|predicted protein [Physcomitrella patens]/gi|162668740|gb|EDQ55341.1|predicted protein [Physcomitrella patens];gi|551550926|ref|XP_005762957.1|hypothetical protein EMIHUDRAFT_52395, partial [Emiliania huxleyi CCMP1516]/gi|551566584|ref|XP_005769584.1|hypothetical protein EMIHUDRAFT_51885, partial [Emiliania huxleyi CCMP1516]/gi|485612138|gb|EOD10528.1|hypothetical protein EMIHUDRAFT_52395, partial [Emiliania huxleyi CCMP1516]/gi|485620587|gb|EOD17155.1|hypothetical protein EMIHUDRAFT_51885, partial [Emiliania huxleyi CCMP1516];gi|629125729|gb|KCW90154.1|hypothetical protein EUGRSUZ_A02342 [Eucalyptus grandis];gi|299471515|emb|CBN80001.1|conserved unknown protein [Ectocarpus siliculosus];gi|702247651|ref|XP_010057014.1|PREDICTED: pentatricopeptide repeat-containing protein At2g41720 isoform X1 [Eucalyptus grandis];gi|629125728|gb|KCW90153.1|hypothetical protein EUGRSUZ_A02342 [Eucalyptus grandis];gi|299471526|emb|CBN80012.1|conserved unknown protein [Ectocarpus siliculosus];gi|657962926|ref|XP_008373065.1|PREDICTED: pentatricopeptide repeat-containing protein At5g02860 [Malus domestica];gi|702247658|ref|XP_010057017.1|PREDICTED: pentatricopeptide repeat-containing protein At2g41720 isoform X2 [Eucalyptus grandis]</t>
  </si>
  <si>
    <t>unidentified;unidentified;unidentified;unidentified;Guillardia theta CCMP2712/Guillardia theta CCMP2712;Ectocarpus siliculosus;Emiliania huxleyi CCMP1516/Emiliania huxleyi CCMP1516;Nannochloropsis gaditana CCMP526/Nannochloropsis gaditana CCMP526/Nannochloropsis gaditana;Nelumbo nucifera;Nelumbo nucifera;Nelumbo nucifera;Physcomitrella patens/Physcomitrella patens;Emiliania huxleyi CCMP1516/Emiliania huxleyi CCMP1516/Emiliania huxleyi CCMP1516/Emiliania huxleyi CCMP1516;Eucalyptus grandis;Ectocarpus siliculosus;Eucalyptus grandis;Eucalyptus grandis;Ectocarpus siliculosus;Malus domestica;Eucalyptus grandis</t>
  </si>
  <si>
    <t>1.6E-40;6.8E-40;1.0E-39;3.5E-39;4.4E-38;2.4E-36;6.5E-36;3.0E-34;4.9E-34;5.0E-34;5.0E-34;7.5E-34;7.8E-34;1.1E-33;1.1E-33;1.3E-33;1.7E-33;1.8E-33;2.2E-33;2.7E-33</t>
  </si>
  <si>
    <t>5I9D_A;5I9F_A;5I9H_A;5I9G_C;XP_005842100/EKX55120;CBN78905;XP_005762936/EOD10507;XP_005855114/EKU21246/EWM23318;XP_010247510;XP_010247511;XP_010247509;XP_001779828/EDQ55341;XP_005762957/XP_005769584/EOD10528/EOD17155;KCW90154;CBN80001;XP_010057014;KCW90153;CBN80012;XP_008373065;XP_010057017</t>
  </si>
  <si>
    <t>gi|1023176427|pdb|5I9D|AChain A, Crystal Structure Of Designed Pentatricopeptide Repeat Protein Dppr- U8a2 In Complex With Its Target Rna U8a2</t>
  </si>
  <si>
    <t>unidentified</t>
  </si>
  <si>
    <t>Naga_100053g21;PHYPADRAFT_110446;PHYPADRAFT_110446;PHYPADRAFT_110446;Naga_100053g21;PHYPADRAFT_110446;NGA_2092600;PHYPADRAFT_110446;PHYPADRAFT_110446;PHYPADRAFT_110446;Naga_100053g21;PHYPADRAFT_110446;NGA_2092600;Naga_100053g21;PHYPADRAFT_110446;NGA_2092600;PHYPADRAFT_110446;NGA_2092600</t>
  </si>
  <si>
    <t>GO:0090305-IEA;GO:0003723-IBA;GO:0016020-IEA;GO:0016021-IEA;GO:0009451-IBA;GO:0004519-IBA;GO:0043231-IBA</t>
  </si>
  <si>
    <t>nucleic acid phosphodiester bond hydrolysis-IEA;RNA binding-IBA;membrane-IEA;integral component of membrane-IEA;RNA modification-IBA;endonuclease activity-IBA;intracellular membrane-bounded organelle-IBA</t>
  </si>
  <si>
    <t>Biological Process-IEA;Molecular Function-IBA;Cellular Component-IEA;Cellular Component-IEA;Biological Process-IBA;Molecular Function-IBA;Cellular Component-IBA</t>
  </si>
  <si>
    <t>IPR002885;IPR033443;noIPR;noIPR;noIPR;IPR002885;IPR002885;IPR002885;IPR002885;IPR002885;IPR002885;IPR002885;IPR002885;IPR011990</t>
  </si>
  <si>
    <t>REPEAT;DOMAIN;DOMAIN;DOMAIN;DOMAIN;REPEAT;REPEAT;REPEAT;REPEAT;REPEAT;REPEAT;REPEAT;REPEAT;DOMAIN</t>
  </si>
  <si>
    <t>Pentatricopeptide repeat;Pentacotripeptide-repeat region of PRORP;Pentacotripeptide-repeat region of PRORP;Pentacotripeptide-repeat region of PRORP;Pentacotripeptide-repeat region of PRORP;Pentatricopeptide repeat;Pentatricopeptide repeat;Pentatricopeptide repeat;Pentatricopeptide repeat;Pentatricopeptide repeat;Pentatricopeptide repeat;Pentatricopeptide repeat;Pentatricopeptide repeat;Tetratricopeptide-like helical domain</t>
  </si>
  <si>
    <t>TIGR00756 (TIGRFAM);PF17177 (PFAM);G3DSA:3.30.2320.10 (GENE3D);PTHR12683:SF14 (PANTHER);PTHR12683 (PANTHER);PS51375 (PROSITE_PROFILES);PS51375 (PROSITE_PROFILES);PS51375 (PROSITE_PROFILES);PS51375 (PROSITE_PROFILES);PS51375 (PROSITE_PROFILES);PS51375 (PROSITE_PROFILES);PS51375 (PROSITE_PROFILES);PS51375 (PROSITE_PROFILES);SSF48452 (SUPERFAMILY)</t>
  </si>
  <si>
    <t>;;;;;;;;;;;;;GO:0005515</t>
  </si>
  <si>
    <t>;;;;;;;;;;;;;protein binding</t>
  </si>
  <si>
    <t>;;;;;;;;;;;;;Molecular Function</t>
  </si>
  <si>
    <t>EG_transcript_18001</t>
  </si>
  <si>
    <t>unknown protein</t>
  </si>
  <si>
    <t>gi|612385019|ref|XP_007508031.1|unknown protein [Bathycoccus prasinos]/gi|412992024|emb|CCO20750.1|unknown protein [Bathycoccus prasinos];gi|545365197|ref|XP_005647594.1|hypothetical protein COCSUDRAFT_63432 [Coccomyxa subellipsoidea C-169]/gi|384249569|gb|EIE23050.1|hypothetical protein COCSUDRAFT_63432 [Coccomyxa subellipsoidea C-169];gi|552846100|ref|XP_005851529.1|hypothetical protein CHLNCDRAFT_137967 [Chlorella variabilis]/gi|307111192|gb|EFN59427.1|hypothetical protein CHLNCDRAFT_137967 [Chlorella variabilis];gi|545374410|ref|XP_005651494.1|hypothetical protein COCSUDRAFT_59445 [Coccomyxa subellipsoidea C-169]/gi|384253475|gb|EIE26950.1|hypothetical protein COCSUDRAFT_59445 [Coccomyxa subellipsoidea C-169];gi|545370623|ref|XP_005649934.1|hypothetical protein COCSUDRAFT_40648 [Coccomyxa subellipsoidea C-169]/gi|384251913|gb|EIE25390.1|hypothetical protein COCSUDRAFT_40648 [Coccomyxa subellipsoidea C-169];gi|545373116|ref|XP_005650954.1|hypothetical protein COCSUDRAFT_52327 [Coccomyxa subellipsoidea C-169]/gi|384252935|gb|EIE26410.1|hypothetical protein COCSUDRAFT_52327 [Coccomyxa subellipsoidea C-169]</t>
  </si>
  <si>
    <t>Bathycoccus prasinos/Bathycoccus prasinos;Coccomyxa subellipsoidea C-169/Coccomyxa subellipsoidea C-169;Chlorella variabilis/Chlorella variabilis;Coccomyxa subellipsoidea C-169/Coccomyxa subellipsoidea C-169;Coccomyxa subellipsoidea C-169/Coccomyxa subellipsoidea C-169;Coccomyxa subellipsoidea C-169/Coccomyxa subellipsoidea C-169</t>
  </si>
  <si>
    <t>4.6E-18;1.4E-15;3.0E-13;4.1E-12;1.5E-11;4.1E-11</t>
  </si>
  <si>
    <t>XP_007508031/CCO20750;XP_005647594/EIE23050;XP_005851529/EFN59427;XP_005651494/EIE26950;EIE25390/XP_005649934;XP_005650954/EIE26410</t>
  </si>
  <si>
    <t>gi|412992024|emb|CCO20750.1|unknown protein [Bathycoccus prasinos]/gi|612385019|ref|XP_007508031.1|unknown protein [Bathycoccus prasinos]</t>
  </si>
  <si>
    <t>COCSUDRAFT_59445;COCSUDRAFT_59445;COCSUDRAFT_59445;COCSUDRAFT_59445;CHLNCDRAFT_137967;CHLNCDRAFT_137967;CHLNCDRAFT_137967;CHLNCDRAFT_137967</t>
  </si>
  <si>
    <t>GO:0016020-IEA;GO:0016021-IEA;GO:0033588-IEA;GO:0002098-IEA</t>
  </si>
  <si>
    <t>membrane-IEA;integral component of membrane-IEA;Elongator holoenzyme complex-IEA;tRNA wobble uridine modification-IEA</t>
  </si>
  <si>
    <t>Cellular Component-IEA;Cellular Component-IEA;Cellular Component-IEA;Biological Process-IEA</t>
  </si>
  <si>
    <t>noIPR;IPR026057;IPR029962;noIPR;noIPR;noIPR;noIPR;noIPR;noIPR;noIPR</t>
  </si>
  <si>
    <t>null;FAMILY;FAMILY;FAMILY;FAMILY;FAMILY;FAMILY;FAMILY;FAMILY;FAMILY</t>
  </si>
  <si>
    <t>null;PC-Esterase;Trichome birefringence-like family;Trichome birefringence-like family;Trichome birefringence-like family;Trichome birefringence-like family;Trichome birefringence-like family;Trichome birefringence-like family;Trichome birefringence-like family;Trichome birefringence-like family</t>
  </si>
  <si>
    <t>G3DSA:3.40.50.1110 (GENE3D);PF13839 (PFAM);PTHR32285 (PANTHER);NON_CYTOPLASMIC_DOMAIN (PHOBIUS);SIGNAL_PEPTIDE_N_REGION (PHOBIUS);SIGNAL_PEPTIDE (PHOBIUS);SIGNAL_PEPTIDE_C_REGION (PHOBIUS);SIGNAL_PEPTIDE_H_REGION (PHOBIUS);SignalP-noTM (SIGNALP_EUK);SignalP-TM (SIGNALP_GRAM_POSITIVE)</t>
  </si>
  <si>
    <t>EG_transcript_26157</t>
  </si>
  <si>
    <t>Pheophorbide a oxygenase</t>
  </si>
  <si>
    <t>gi|551539565|ref|XP_005758264.1|hypothetical protein EMIHUDRAFT_219969 [Emiliania huxleyi CCMP1516]/gi|485605800|gb|EOD05835.1|hypothetical protein EMIHUDRAFT_219969 [Emiliania huxleyi CCMP1516];gi|551610145|ref|XP_005786214.1|hypothetical protein EMIHUDRAFT_229293 [Emiliania huxleyi CCMP1516]/gi|485639469|gb|EOD33785.1|hypothetical protein EMIHUDRAFT_229293 [Emiliania huxleyi CCMP1516];gi|545371255|ref|XP_005650207.1|ISP domain-containing protein [Coccomyxa subellipsoidea C-169]/gi|384252187|gb|EIE25663.1|ISP domain-containing protein [Coccomyxa subellipsoidea C-169];gi|397630791|gb|EJK69915.1|hypothetical protein THAOC_08788 [Thalassiosira oceanica];gi|514813164|ref|XP_004981366.1|PREDICTED: protochlorophyllide-dependent translocon component 52, chloroplastic-like [Setaria italica];gi|944222161|gb|KQK86565.1|hypothetical protein SETIT_035470mg [Setaria italica];gi|1004140900|gb|KXZ48895.1|hypothetical protein GPECTOR_24g184 [Gonium pectorale];gi|1121296745|ref|WP_073608569.1|cell death suppressor protein Lls1 [Phormidium tenue]/gi|1115284981|gb|OKH48116.1|cell death suppressor protein Lls1 [Phormidium tenue NIES-30];gi|1035951247|gb|OAY74009.1|Protochlorophyllide-dependent translocon component 52, chloroplastic [Ananas comosus];gi|1142641430|gb|ONM10493.1|Pheophorbide a oxygenase [Zea mays];gi|1142641429|gb|ONM10492.1|Pheophorbide a oxygenase [Zea mays];gi|924442870|ref|NP_001147604.2|uncharacterized protein LOC100281213 [Zea mays]/gi|1142641431|gb|ONM10494.1|Pheophorbide a oxygenase [Zea mays];gi|670359828|ref|XP_008674310.1|uncharacterized protein LOC100281213 isoform X1 [Zea mays];gi|195612454|gb|ACG28057.1|pheophorbide a oxygenase [Zea mays];gi|125546114|gb|EAY92253.1|hypothetical protein OsI_13973 [Oryza sativa Indica Group];gi|1035951248|gb|OAY74010.1|Protochlorophyllide-dependent translocon component 52, chloroplastic [Ananas comosus];gi|1147576237|ref|XP_020091815.1|protochlorophyllide-dependent translocon component 52, chloroplastic-like isoform X1 [Ananas comosus];gi|1147576239|ref|XP_020091816.1|protochlorophyllide-dependent translocon component 52, chloroplastic-like isoform X2 [Ananas comosus];gi|30102995|gb|AAP21408.1|putative cell death suppressor protein [Oryza sativa Japonica Group]/gi|108711643|gb|ABF99438.1|Rieske domain containing protein, expressed [Oryza sativa Japonica Group]/gi|113550104|dbj|BAF13547.1|Os03g0805900 [Oryza sativa Japonica Group]/gi|222629206|gb|EEE61338.1|hypothetical protein OsJ_15461 [Oryza sativa Japonica Group];gi|937912026|dbj|BAS86946.1|Os03g0805900 [Oryza sativa Japonica Group]</t>
  </si>
  <si>
    <t>Emiliania huxleyi CCMP1516/Emiliania huxleyi CCMP1516;Emiliania huxleyi CCMP1516/Emiliania huxleyi CCMP1516;Coccomyxa subellipsoidea C-169/Coccomyxa subellipsoidea C-169;Thalassiosira oceanica;Setaria italica;Setaria italica;Gonium pectorale;Phormidium tenue/Phormidium tenue NIES-30;Ananas comosus;Zea mays;Zea mays;Zea mays/Zea mays;Zea mays;Zea mays;Oryza sativa Indica Group;Ananas comosus;Ananas comosus;Ananas comosus;Oryza sativa Japonica Group/Oryza sativa Japonica Group/Oryza sativa Japonica Group/Oryza sativa Japonica Group;Oryza sativa Japonica Group</t>
  </si>
  <si>
    <t>1.5E-19;4.0E-19;1.3E-17;3.4E-17;1.1E-13;1.2E-13;4.5E-13;9.3E-13;1.6E-12;2.2E-12;2.3E-12;2.8E-12;2.8E-12;2.8E-12;3.0E-12;4.1E-12;4.1E-12;4.2E-12;4.4E-12;4.9E-12</t>
  </si>
  <si>
    <t>XP_005758264/EOD05835;XP_005786214/EOD33785;EIE25663/XP_005650207;EJK69915;XP_004981366;KQK86565;KXZ48895;OKH48116/WP_073608569;OAY74009;ONM10493;ONM10492;NP_001147604/ONM10494;XP_008674310;ACG28057;EAY92253;OAY74010;XP_020091815;XP_020091816;AAP21408/ABF99438/EEE61338/BAF13547;BAS86946</t>
  </si>
  <si>
    <t>gi|485605800|gb|EOD05835.1|hypothetical protein EMIHUDRAFT_219969 [Emiliania huxleyi CCMP1516]/gi|551539565|ref|XP_005758264.1|hypothetical protein EMIHUDRAFT_219969 [Emiliania huxleyi CCMP1516]</t>
  </si>
  <si>
    <t>EMIHUDRAFT_229293;100281213;OsI_13973;OsI_13973;EMIHUDRAFT_229293;COCSUDRAFT_60677;GPECTOR_24g184;GPECTOR_24g184;100281213;ACMD2_19128;THAOC_08788;LOC_Os03g59120;SETIT_035470mg;Os03g0805900;SETIT_035470mg;100281213;100281213;COCSUDRAFT_60677;OsI_13973;OsI_13973;EMIHUDRAFT_219969;100281213;100281213;OsI_13973;NIES30_11500;B6ST74;B6ST74;THAOC_08788;ACMD2_19129;100281213;THAOC_08788;GPECTOR_24g184;THAOC_08788;ACMD2_19128;THAOC_08788;LOC_Os03g59120;COCSUDRAFT_60677;100281213;SETIT_035470mg;Os03g0805900;NIES30_11500;NIES30_11500;ACMD2_19129;NIES30_11500;LOC_Os03g59120;Os03g0805900;ACMD2_19128;EMIHUDRAFT_219969;100281213;SETIT_035470mg;GPECTOR_24g184;GPECTOR_24g184;100281213;B6ST74;ACMD2_19129;ACMD2_19129;B6ST74;100281213;B6ST74;COCSUDRAFT_60677;SETIT_035470mg;LOC_Os03g59120;LOC_Os03g59120;100281213;Os03g0805900;ACMD2_19128;ACMD2_19128;COCSUDRAFT_60677;EMIHUDRAFT_229293;NIES30_11500;NIES30_11500;OsI_13973;NIES30_11500;B6ST74;100281213;THAOC_08788;100281213;SETIT_035470mg;NIES30_11500;100281213;SETIT_035470mg;100281213;GPECTOR_24g184;B6ST74;GPECTOR_24g184;ACMD2_19129;SETIT_035470mg;GPECTOR_24g184;NIES30_11500;OsI_13973;COCSUDRAFT_60677;EMIHUDRAFT_219969;100281213;ACMD2_19129;GPECTOR_24g184;100281213;OsI_13973;COCSUDRAFT_60677;100281213;GPECTOR_24g184;100281213;THAOC_08788;LOC_Os03g59120;ACMD2_19128;LOC_Os03g59120;COCSUDRAFT_60677;NIES30_11500;THAOC_08788;EMIHUDRAFT_229293;B6ST74;NIES30_11500;GPECTOR_24g184;GPECTOR_24g184;NIES30_11500;ACMD2_19129;ACMD2_19129;LOC_Os03g59120;Os03g0805900;EMIHUDRAFT_219969;Os03g0805900</t>
  </si>
  <si>
    <t>GO:0016491-IEA;GO:0016020-IEA;GO:0016021-IEA;GO:0055114-IEA;GO:0051537-IEA;GO:0010277-IEA</t>
  </si>
  <si>
    <t>oxidoreductase activity-IEA;membrane-IEA;integral component of membrane-IEA;oxidation-reduction process-IEA;2 iron, 2 sulfur cluster binding-IEA;chlorophyllide a oxygenase [overall] activity-IEA</t>
  </si>
  <si>
    <t>IPR017941;IPR017941;noIPR;noIPR;noIPR;noIPR;noIPR;noIPR;noIPR;noIPR;IPR017941;IPR017941;noIPR;noIPR</t>
  </si>
  <si>
    <t>Rieske [2Fe-2S] iron-sulphur domain;Rieske [2Fe-2S] iron-sulphur domain;Rieske [2Fe-2S] iron-sulphur domain;Rieske [2Fe-2S] iron-sulphur domain;Rieske [2Fe-2S] iron-sulphur domain;Rieske [2Fe-2S] iron-sulphur domain;Rieske [2Fe-2S] iron-sulphur domain;Rieske [2Fe-2S] iron-sulphur domain;Rieske [2Fe-2S] iron-sulphur domain;Rieske [2Fe-2S] iron-sulphur domain;Rieske [2Fe-2S] iron-sulphur domain;Rieske [2Fe-2S] iron-sulphur domain;Rieske [2Fe-2S] iron-sulphur domain;Rieske [2Fe-2S] iron-sulphur domain</t>
  </si>
  <si>
    <t>G3DSA:2.102.10.10 (GENE3D);PF00355 (PFAM);PTHR21266 (PANTHER);TRANSMEMBRANE (PHOBIUS);SIGNAL_PEPTIDE_C_REGION (PHOBIUS);SIGNAL_PEPTIDE (PHOBIUS);CYTOPLASMIC_DOMAIN (PHOBIUS);NON_CYTOPLASMIC_DOMAIN (PHOBIUS);SIGNAL_PEPTIDE_N_REGION (PHOBIUS);SIGNAL_PEPTIDE_H_REGION (PHOBIUS);PS51296 (PROSITE_PROFILES);SSF50022 (SUPERFAMILY);TMhelix (TMHMM);TMhelix (TMHMM)</t>
  </si>
  <si>
    <t>GO:0055114/GO:0016491/GO:0051537;GO:0055114/GO:0016491/GO:0051537;;;;;;;;;GO:0055114/GO:0016491/GO:0051537;GO:0055114/GO:0016491/GO:0051537;;</t>
  </si>
  <si>
    <t>oxidation-reduction process/oxidoreductase activity/2 iron, 2 sulfur cluster binding;oxidation-reduction process/oxidoreductase activity/2 iron, 2 sulfur cluster binding;;;;;;;;;oxidation-reduction process/oxidoreductase activity/2 iron, 2 sulfur cluster binding;oxidation-reduction process/oxidoreductase activity/2 iron, 2 sulfur cluster binding;;</t>
  </si>
  <si>
    <t>Biological Process/Molecular Function/Molecular Function;Biological Process/Molecular Function/Molecular Function;;;;;;;;;Biological Process/Molecular Function/Molecular Function;Biological Process/Molecular Function/Molecular Function;;</t>
  </si>
  <si>
    <t>EG_transcript_34296</t>
  </si>
  <si>
    <t>hypothetical protein SARC_09174</t>
  </si>
  <si>
    <t>gi|929754630|ref|XP_014152297.1|hypothetical protein SARC_09174 [Sphaeroforma arctica JP610]/gi|906946937|gb|KNC78395.1|hypothetical protein SARC_09174 [Sphaeroforma arctica JP610]</t>
  </si>
  <si>
    <t>Sphaeroforma arctica JP610/Sphaeroforma arctica JP610</t>
  </si>
  <si>
    <t>XP_014152297/KNC78395</t>
  </si>
  <si>
    <t>Sphaeroforma arctica JP610</t>
  </si>
  <si>
    <t>SARC_09174;SARC_09174;SARC_09174;SARC_09174</t>
  </si>
  <si>
    <t>IPR000326;IPR000326;IPR000326;noIPR;noIPR;noIPR;noIPR;noIPR;noIPR;noIPR;noIPR;noIPR;IPR000326;noIPR;noIPR;noIPR</t>
  </si>
  <si>
    <t>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2/haloperoxidase;Phosphatidic acid phosphatase type 2/haloperoxidase</t>
  </si>
  <si>
    <t>SM00014 (SMART);PF01569 (PFAM);G3DSA:1.20.144.10 (GENE3D);PTHR14969:SF31 (PANTHER);PTHR14969 (PANTHER);CYTOPLASMIC_DOMAIN (PHOBIUS);TRANSMEMBRANE (PHOBIUS);NON_CYTOPLASMIC_DOMAIN (PHOBIUS);TRANSMEMBRANE (PHOBIUS);CYTOPLASMIC_DOMAIN (PHOBIUS);NON_CYTOPLASMIC_DOMAIN (PHOBIUS);TRANSMEMBRANE (PHOBIUS);SSF48317 (SUPERFAMILY);TMhelix (TMHMM);TMhelix (TMHMM);TMhelix (TMHMM)</t>
  </si>
  <si>
    <t>EG_transcript_20371</t>
  </si>
  <si>
    <t>G patch domain-containing 11</t>
  </si>
  <si>
    <t>gi|1026980600|ref|XP_016609114.1|hypothetical protein SPPG_04166 [Spizellomyces punctatus DAOM BR117]/gi|907095410|gb|KND01075.1|hypothetical protein SPPG_04166 [Spizellomyces punctatus DAOM BR117];gi|1108473098|emb|CRK98978.1|CLUMA_CG012029, isoform A [Clunio marinus];gi|675860952|ref|XP_009016036.1|hypothetical protein HELRODRAFT_143175, partial [Helobdella robusta]/gi|555703435|gb|ESO06668.1|hypothetical protein HELRODRAFT_143175, partial [Helobdella robusta];gi|321462129|gb|EFX73154.1|hypothetical protein DAPPUDRAFT_253324 [Daphnia pulex];gi|1062654972|ref|XP_017967876.1|PREDICTED: G patch domain-containing protein 11 [Drosophila navojoa];gi|195108213|ref|XP_001998687.1|uncharacterized protein Dmoj_GI24107 [Drosophila mojavensis]/gi|193915281|gb|EDW14148.1|uncharacterized protein Dmoj_GI24107 [Drosophila mojavensis];gi|759045511|ref|XP_011331708.1|PREDICTED: G patch domain-containing protein 11 [Cerapachys biroi]/gi|759045513|ref|XP_011331710.1|PREDICTED: G patch domain-containing protein 11 [Cerapachys biroi]/gi|759045517|ref|XP_011331712.1|PREDICTED: G patch domain-containing protein 11 [Cerapachys biroi]/gi|1134647097|ref|XP_019886189.1|PREDICTED: G patch domain-containing protein 11 [Cerapachys biroi]/gi|607364419|gb|EZA58631.1|Coiled-coil domain-containing protein [Cerapachys biroi];gi|780633252|ref|XP_011686003.1|PREDICTED: G patch domain-containing protein 11 [Wasmannia auropunctata]/gi|780633256|ref|XP_011686004.1|PREDICTED: G patch domain-containing protein 11 [Wasmannia auropunctata]/gi|780633260|ref|XP_011686005.1|PREDICTED: G patch domain-containing protein 11 [Wasmannia auropunctata]/gi|780633264|ref|XP_011686007.1|PREDICTED: G patch domain-containing protein 11 [Wasmannia auropunctata]/gi|780633268|ref|XP_011686008.1|PREDICTED: G patch domain-containing protein 11 [Wasmannia auropunctata];gi|1022776971|gb|KZS20587.1|G patch domain-containing protein 11 [Daphnia magna];gi|1070594311|ref|XP_018394246.1|PREDICTED: G patch domain-containing protein 11 [Cyphomyrmex costatus];gi|1009381012|gb|KYN03906.1|Partner of bursicon [Cyphomyrmex costatus];gi|919027326|ref|XP_013397470.1|PREDICTED: G patch domain-containing protein 11-like, partial [Lingula anatina];gi|919008444|ref|XP_013388981.1|PREDICTED: G patch domain-containing protein 11-like [Lingula anatina];gi|1037066854|ref|XP_017142296.1|PREDICTED: G patch domain-containing protein 11 isoform X2 [Drosophila miranda];gi|951555327|ref|XP_014477189.1|PREDICTED: G patch domain-containing protein 11 [Dinoponera quadriceps]/gi|951555329|ref|XP_014477190.1|PREDICTED: G patch domain-containing protein 11 [Dinoponera quadriceps]/gi|951555331|ref|XP_014477192.1|PREDICTED: G patch domain-containing protein 11 [Dinoponera quadriceps]/gi|951555333|ref|XP_014477193.1|PREDICTED: G patch domain-containing protein 11 [Dinoponera quadriceps]/gi|951555335|ref|XP_014477194.1|PREDICTED: G patch domain-containing protein 11 [Dinoponera quadriceps];gi|1037066838|ref|XP_017142295.1|PREDICTED: G patch domain-containing protein 11 isoform X1 [Drosophila miranda]/gi|225581133|gb|ACN94703.1|GA10036 [Drosophila miranda];gi|939645283|ref|XP_014272647.1|PREDICTED: G patch domain-containing protein 11 [Halyomorpha halys];gi|1060154149|ref|XP_017874572.1|PREDICTED: G patch domain-containing protein 11 [Drosophila arizonae];gi|769854038|ref|XP_011638535.1|PREDICTED: LOW QUALITY PROTEIN: G patch domain-containing protein 11 [Pogonomyrmex barbatus];gi|156381888|ref|XP_001632287.1|predicted protein [Nematostella vectensis]/gi|156219341|gb|EDO40224.1|predicted protein [Nematostella vectensis]</t>
  </si>
  <si>
    <t>Spizellomyces punctatus DAOM BR117/Spizellomyces punctatus DAOM BR117;Clunio marinus;Helobdella robusta/Helobdella robusta;Daphnia pulex;Drosophila navojoa;Drosophila mojavensis/Drosophila mojavensis;Cerapachys biroi/Cerapachys biroi/Cerapachys biroi/Cerapachys biroi/Cerapachys biroi;Wasmannia auropunctata/Wasmannia auropunctata/Wasmannia auropunctata/Wasmannia auropunctata/Wasmannia auropunctata;Daphnia magna;Cyphomyrmex costatus;Cyphomyrmex costatus;Lingula anatina;Lingula anatina;Drosophila miranda;Dinoponera quadriceps/Dinoponera quadriceps/Dinoponera quadriceps/Dinoponera quadriceps/Dinoponera quadriceps;Drosophila miranda/Drosophila miranda;Halyomorpha halys;Drosophila arizonae;Pogonomyrmex barbatus;Nematostella vectensis/Nematostella vectensis</t>
  </si>
  <si>
    <t>3.9E-15;1.6E-13;3.1E-13;7.9E-13;1.6E-12;2.4E-12;3.3E-12;3.3E-12;3.8E-12;4.2E-12;5.2E-12;8.8E-12;1.1E-11;1.5E-11;1.7E-11;1.7E-11;1.8E-11;1.8E-11;1.9E-11;2.0E-11</t>
  </si>
  <si>
    <t>XP_016609114/KND01075;CRK98978;XP_009016036/ESO06668;EFX73154;XP_017967876;XP_001998687/EDW14148;XP_011331710/XP_011331708/XP_019886189/XP_011331712/EZA58631;XP_011686008/XP_011686007/XP_011686004/XP_011686003/XP_011686005;KZS20587;XP_018394246;KYN03906;XP_013397470;XP_013388981;XP_017142296;XP_014477190/XP_014477189/XP_014477192/XP_014477193/XP_014477194;ACN94703/XP_017142295;XP_014272647;XP_017874572;XP_011638535;XP_001632287/EDO40224</t>
  </si>
  <si>
    <t>gi|907095410|gb|KND01075.1|hypothetical protein SPPG_04166 [Spizellomyces punctatus DAOM BR117]/gi|1026980600|ref|XP_016609114.1|hypothetical protein SPPG_04166 [Spizellomyces punctatus DAOM BR117]</t>
  </si>
  <si>
    <t>Spizellomyces punctatus DAOM BR117</t>
  </si>
  <si>
    <t>v1g108011;LOC106157782;LOC106164201;CLUMA_CG012029;APZ42_012666;APZ42_012666;v1g108011;SPPG_04166;ALC62_05207;Dmoj\GI24107;ALC62_05207;DAPPUDRAFT_253324;DAPPUDRAFT_253324;20196642;Dmoj\GI24107;X777_14800;LOC106157782;LOC106164201;GA10036;v1g108011;SPPG_04166;GA10036;v1g108011;20196642;DAPPUDRAFT_253324;DAPPUDRAFT_253324</t>
  </si>
  <si>
    <t>GO:0000776-IBA;GO:0003676-IEA</t>
  </si>
  <si>
    <t>kinetochore-IBA;nucleic acid binding-IEA</t>
  </si>
  <si>
    <t>Cellular Component-IBA;Molecular Function-IEA</t>
  </si>
  <si>
    <t>IPR025239;IPR000467;IPR000467;IPR025239;noIPR;noIPR;noIPR;noIPR;IPR000467</t>
  </si>
  <si>
    <t>Domain of unknown function DUF4187;G-patch domain;G-patch domain;Domain of unknown function DUF4187;Domain of unknown function DUF4187;Domain of unknown function DUF4187;Domain of unknown function DUF4187;Domain of unknown function DUF4187;G-patch domain</t>
  </si>
  <si>
    <t>SM01173 (SMART);SM00443 (SMART);PF01585 (PFAM);PF13821 (PFAM);mobidb-lite (MOBIDB_LITE);mobidb-lite (MOBIDB_LITE);PTHR21032:SF4 (PANTHER);PTHR21032 (PANTHER);PS50174 (PROSITE_PROFILES)</t>
  </si>
  <si>
    <t>;GO:0003676;GO:0003676;;;;;;GO:0003676</t>
  </si>
  <si>
    <t>;nucleic acid binding;nucleic acid binding;;;;;;nucleic acid binding</t>
  </si>
  <si>
    <t>;Molecular Function;Molecular Function;;;;;;Molecular Function</t>
  </si>
  <si>
    <t>EG_transcript_11031</t>
  </si>
  <si>
    <t>glycosyltransferase aer61</t>
  </si>
  <si>
    <t>gi|585111762|gb|EWM29240.1|putative glycosyltransferase aer61 [Nannochloropsis gaditana];gi|219120400|ref|XP_002180939.1|predicted protein [Phaeodactylum tricornutum CCAP 1055/1]/gi|217407655|gb|EEC47591.1|predicted protein [Phaeodactylum tricornutum CCAP 1055/1];gi|553178774|ref|XP_005852603.1|hypothetical protein NGA_2058100, partial [Nannochloropsis gaditana CCMP526]/gi|422295930|gb|EKU23229.1|hypothetical protein NGA_2058100, partial [Nannochloropsis gaditana CCMP526]</t>
  </si>
  <si>
    <t>Nannochloropsis gaditana;Phaeodactylum tricornutum CCAP 1055/1/Phaeodactylum tricornutum CCAP 1055/1;Nannochloropsis gaditana CCMP526/Nannochloropsis gaditana CCMP526</t>
  </si>
  <si>
    <t>2.5E-35;6.7E-29;8.5E-21</t>
  </si>
  <si>
    <t>EWM29240;EEC47591/XP_002180939;XP_005852603/EKU23229</t>
  </si>
  <si>
    <t>gi|585111762|gb|EWM29240.1|putative glycosyltransferase aer61 [Nannochloropsis gaditana]</t>
  </si>
  <si>
    <t>NGATSA_2058100;Naga_100119g14;PHATRDRAFT_36289;Naga_100119g14;Naga_100119g14;Naga_100119g14;PHATRDRAFT_36289;Naga_100119g14;NGATSA_2058100;Naga_100119g14;Naga_100119g14;Naga_100119g14</t>
  </si>
  <si>
    <t>GO:0016757-IEA;GO:0016020-IEA;GO:0016021-IEA;GO:0016740-IEA</t>
  </si>
  <si>
    <t>transferase activity, transferring glycosyl groups-IEA;membrane-IEA;integral component of membrane-IEA;transferase activity-IEA</t>
  </si>
  <si>
    <t>EG_transcript_14776</t>
  </si>
  <si>
    <t>EG_transcript_4058</t>
  </si>
  <si>
    <t>extended synaptotagmin-2 isoform X1</t>
  </si>
  <si>
    <t>gi|1176082835|ref|XP_020611586.1|extended synaptotagmin-2-like isoform X2 [Orbicella faveolata];gi|1176082833|ref|XP_020611585.1|extended synaptotagmin-2-A-like isoform X1 [Orbicella faveolata];gi|156359961|ref|XP_001625031.1|predicted protein [Nematostella vectensis]/gi|156211843|gb|EDO32931.1|predicted protein [Nematostella vectensis];gi|1191056010|ref|XP_020906062.1|extended synaptotagmin-3-like isoform X3 [Exaiptasia pallida];gi|1191056008|ref|XP_020906061.1|extended synaptotagmin-3-like isoform X2 [Exaiptasia pallida];gi|1191056006|ref|XP_020906060.1|extended synaptotagmin-3-like isoform X1 [Exaiptasia pallida]/gi|999971964|gb|KXJ11138.1|Extended synaptotagmin-3 [Exaiptasia pallida];gi|1005452557|ref|XP_015763430.1|PREDICTED: extended synaptotagmin-3-like [Acropora digitifera];gi|1121107222|ref|XP_019543462.1|PREDICTED: extended synaptotagmin-2, partial [Aedes albopictus];gi|1121109560|ref|XP_019544481.1|PREDICTED: extended synaptotagmin-2 isoform X2 [Aedes albopictus];gi|157120914|ref|XP_001659792.1|AAEL009169-PA, partial [Aedes aegypti]/gi|108874770|gb|EAT38995.1|AAEL009169-PA, partial [Aedes aegypti];gi|1121109550|ref|XP_019544475.1|PREDICTED: extended synaptotagmin-2 isoform X1 [Aedes albopictus]/gi|1121109552|ref|XP_019544477.1|PREDICTED: extended synaptotagmin-2 isoform X1 [Aedes albopictus]/gi|1121109554|ref|XP_019544478.1|PREDICTED: extended synaptotagmin-2 isoform X1 [Aedes albopictus]/gi|1121109556|ref|XP_019544479.1|PREDICTED: extended synaptotagmin-2 isoform X1 [Aedes albopictus]/gi|1121109558|ref|XP_019544480.1|PREDICTED: extended synaptotagmin-2 isoform X1 [Aedes albopictus]/gi|1121109562|ref|XP_019544482.1|PREDICTED: extended synaptotagmin-2 isoform X1 [Aedes albopictus];gi|780149709|ref|XP_784870.4|PREDICTED: extended synaptotagmin-2 [Strongylocentrotus purpuratus];gi|668457252|gb|KFB45293.1|AGAP003725-PB-like protein [Anopheles sinensis];gi|242021929|ref|XP_002431395.1|conserved hypothetical protein [Pediculus humanus corporis]/gi|212516671|gb|EEB18657.1|conserved hypothetical protein [Pediculus humanus corporis];gi|646701233|gb|KDR11038.1|Extended synaptotagmin-2, partial [Zootermopsis nevadensis];gi|347970483|ref|XP_003436586.1|AGAP003725-PB [Anopheles gambiae str. PEST]/gi|347970485|ref|XP_559490.6|AGAP003725-PA [Anopheles gambiae str. PEST]/gi|333466693|gb|EAL41323.4|AGAP003725-PA [Anopheles gambiae str. PEST]/gi|333466694|gb|EGK96340.1|AGAP003725-PB [Anopheles gambiae str. PEST];gi|406696680|gb|EKC99958.1|hypothetical protein A1Q2_05722 [Trichosporon asahii var. asahii CBS 8904];gi|572305455|ref|XP_006618655.1|PREDICTED: extended synaptotagmin-1-like isoform X1 [Apis dorsata];gi|939238922|ref|XP_014262163.1|PREDICTED: extended synaptotagmin-2 isoform X3 [Cimex lectularius];gi|288869514|ref|NP_001165864.1|extended synaptotagmin-like protein 2a [Tribolium castaneum]/gi|1004399464|gb|EFA04170.2|Extended synaptotagmin-2-like Protein [Tribolium castaneum]</t>
  </si>
  <si>
    <t>Montastraea faveolata;Montastraea faveolata;Nematostella vectensis/Nematostella vectensis;Exaiptasia pallida;Exaiptasia pallida;Exaiptasia pallida/Exaiptasia pallida;Acropora digitifera;Aedes albopictus;Aedes albopictus;Aedes aegypti/Aedes aegypti;Aedes albopictus/Aedes albopictus/Aedes albopictus/Aedes albopictus/Aedes albopictus/Aedes albopictus;Strongylocentrotus purpuratus;Anopheles sinensis;Pediculus humanus corporis/Pediculus humanus corporis;Zootermopsis nevadensis;Anopheles gambiae str. PEST/Anopheles gambiae str. PEST/Anopheles gambiae str. PEST/Anopheles gambiae str. PEST;Trichosporon asahii var. asahii CBS 8904;Apis dorsata;Cimex lectularius;Tribolium castaneum/Tribolium castaneum</t>
  </si>
  <si>
    <t>1.0E-55;8.5E-55;9.1E-54;2.9E-51;9.6E-51;9.9E-51;1.1E-50;7.8E-50;2.1E-49;2.2E-49;2.9E-49;6.6E-49;4.7E-48;8.1E-48;1.1E-47;1.6E-47;1.6E-47;3.0E-47;3.3E-47;8.5E-47</t>
  </si>
  <si>
    <t>XP_020611586;XP_020611585;XP_001625031/EDO32931;XP_020906062;XP_020906061;XP_020906060/KXJ11138;XP_015763430;XP_019543462;XP_019544481;EAT38995/XP_001659792;XP_019544478/XP_019544477/XP_019544480/XP_019544479/XP_019544482/XP_019544475;XP_784870;KFB45293;XP_002431395/EEB18657;KDR11038;XP_003436586/EGK96340/XP_559490/EAL41323;EKC99958;XP_006618655;XP_014262163;NP_001165864/EFA04170</t>
  </si>
  <si>
    <t>gi|1176082835|ref|XP_020611586.1|extended synaptotagmin-2-like isoform X2 [Orbicella faveolata]</t>
  </si>
  <si>
    <t>Montastraea faveolata</t>
  </si>
  <si>
    <t>TcasGA2_TC014419;L798_14622;TcasGA2_TC014419;8234984;TcasGA2_TC014419;v1g247335;8234984;L798_14622;TcasGA2_TC014419;TcasGA2_TC014419;8234984;L798_14622;AAEL009169;TcasGA2_TC014419;1271457;AAEL009169;A1Q2_05722;v1g247335;8234984;8234984;AAEL009169;8234984;TcasGA2_TC014419;TcasGA2_TC014419;8234984;L798_14622;AAEL009169;v1g247335;AAEL009169;L798_14622;AAEL009169;1271457;A1Q2_05722;L798_14622;v1g247335;AAEL009169;L798_14622;AAEL009169;v1g247335;L798_14622;v1g247335;v1g247335;TcasGA2_TC014419;v1g247335;1271457;1271457;8234984;L798_14622;TcasGA2_TC014419;1271457;8234984;AAEL009169;8234984;1271457;L798_14622;AAEL009169</t>
  </si>
  <si>
    <t>GO:0006869-IEA;GO:0061817-IEA;GO:0016020-IEA;GO:0016021-IEA;GO:0008289-IEA;GO:0005783-IBA</t>
  </si>
  <si>
    <t>lipid transport-IEA;endoplasmic reticulum-plasma membrane tethering-IEA;membrane-IEA;integral component of membrane-IEA;lipid binding-IEA;endoplasmic reticulum-IBA</t>
  </si>
  <si>
    <t>Biological Process-IEA;Biological Process-IEA;Cellular Component-IEA;Cellular Component-IEA;Molecular Function-IEA;Cellular Component-IBA</t>
  </si>
  <si>
    <t>IPR000008;IPR000008;IPR000008;IPR000008;IPR031468;noIPR;IPR000008;IPR000008;IPR000008;IPR000008;IPR000008</t>
  </si>
  <si>
    <t>C2 domain;C2 domain;C2 domain;C2 domain;Synaptotagmin-like mitochondrial-lipid-binding domain;Synaptotagmin-like mitochondrial-lipid-binding domain;C2 domain;C2 domain;C2 domain;C2 domain;C2 domain</t>
  </si>
  <si>
    <t>SM00239 (SMART);G3DSA:2.60.40.150 (GENE3D);G3DSA:2.60.40.150 (GENE3D);PF00168 (PFAM);PF17047 (PFAM);PTHR10774 (PANTHER);PS50004 (PROSITE_PROFILES);PS50004 (PROSITE_PROFILES);SSF49562 (SUPERFAMILY);SSF49562 (SUPERFAMILY);SSF49562 (SUPERFAMILY)</t>
  </si>
  <si>
    <t>;;;;GO:0008289;;;;;;</t>
  </si>
  <si>
    <t>;;;;lipid binding;;;;;;</t>
  </si>
  <si>
    <t>;;;;Molecular Function;;;;;;</t>
  </si>
  <si>
    <t>EG_transcript_11978</t>
  </si>
  <si>
    <t>pumilio homolog 5</t>
  </si>
  <si>
    <t>gi|604301611|gb|EYU21197.1|hypothetical protein MIMGU_mgv1a001486mg [Erythranthe guttata];gi|848918702|ref|XP_012856538.1|PREDICTED: pumilio homolog 5 [Erythranthe guttata];gi|1109237806|ref|XP_019193570.1|PREDICTED: pumilio homolog 5 isoform X2 [Ipomoea nil];gi|1109237804|ref|XP_019193569.1|PREDICTED: pumilio homolog 5 isoform X1 [Ipomoea nil];gi|597860130|gb|EYC09549.1|hypothetical protein Y032_0060g3181 [Ancylostoma ceylanicum];gi|597860133|gb|EYC09552.1|hypothetical protein Y032_0060g3181 [Ancylostoma ceylanicum];gi|748387380|gb|KIH60200.1|RNA binding repeat protein, Pumilio-family [Ancylostoma duodenale];gi|597860128|gb|EYC09547.1|hypothetical protein Y032_0060g3181 [Ancylostoma ceylanicum];gi|1102546016|ref|XP_019042479.1|hypothetical protein I302_09087 [Kwoniella bestiolae CBS 10118]/gi|1045427042|gb|OCF21409.1|hypothetical protein I302_09087 [Kwoniella bestiolae CBS 10118];gi|597860131|gb|EYC09550.1|hypothetical protein Y032_0060g3181 [Ancylostoma ceylanicum];gi|597860132|gb|EYC09551.1|hypothetical protein Y032_0060g3181 [Ancylostoma ceylanicum];gi|747053247|ref|XP_011072778.1|pumilio homolog 5 isoform X1 [Sesamum indicum];gi|747053249|ref|XP_011072780.1|pumilio homolog 5 isoform X2 [Sesamum indicum];gi|510860287|gb|EPB75761.1|RNA binding repeat protein, Pumilio-family [Ancylostoma ceylanicum];gi|1062148331|gb|ODN94964.1|pumilio 2 [Cryptococcus depauperatus CBS 7855];gi|1002297691|ref|XP_015612276.1|PREDICTED: pumilio homolog 5 [Oryza sativa Japonica Group]/gi|113631791|dbj|BAF25472.1|Os09g0497100 [Oryza sativa Japonica Group]/gi|215678529|dbj|BAG92184.1|unnamed protein product [Oryza sativa Japonica Group]/gi|222641849|gb|EEE69981.1|hypothetical protein OsJ_29881 [Oryza sativa Japonica Group]/gi|937933867|dbj|BAT08782.1|Os09g0497100 [Oryza sativa Japonica Group];gi|747053251|ref|XP_011072781.1|pumilio homolog 5 isoform X3 [Sesamum indicum];gi|218202388|gb|EEC84815.1|hypothetical protein OsI_31896 [Oryza sativa Indica Group];gi|1173784660|ref|XP_020548035.1|pumilio homolog 5 isoform X4 [Sesamum indicum];gi|1071043116|ref|XP_018279653.1|ARM repeat-containing protein [Cutaneotrichosporon oleaginosus]/gi|831333611|gb|KLT43162.1|ARM repeat-containing protein [Cutaneotrichosporon oleaginosus]</t>
  </si>
  <si>
    <t>Mimulus guttatus;Mimulus guttatus;Ipomoea nil;Ipomoea nil;Ancylostoma ceylanicum;Ancylostoma ceylanicum;Ancylostoma duodenale;Ancylostoma ceylanicum;Cryptococcus bestiolae CBS 10118/Cryptococcus bestiolae CBS 10118;Ancylostoma ceylanicum;Ancylostoma ceylanicum;Sesamum indicum;Sesamum indicum;Ancylostoma ceylanicum;Cryptococcus depauperatus CBS 7855;Oryza sativa Japonica Group/Oryza sativa Japonica Group/Oryza sativa Japonica Group/Oryza sativa Japonica Group/Oryza sativa Japonica Group;Sesamum indicum;Oryza sativa Indica Group;Sesamum indicum;Trichosporon oleaginosus/Trichosporon oleaginosus</t>
  </si>
  <si>
    <t>3.4E-24;3.6E-24;9.5E-24;9.5E-24;1.3E-23;1.5E-23;1.6E-23;1.6E-23;2.2E-23;2.3E-23;2.7E-23;3.0E-23;3.2E-23;3.5E-23;3.7E-23;3.7E-23;3.9E-23;3.9E-23;3.9E-23;4.3E-23</t>
  </si>
  <si>
    <t>EYU21197;XP_012856538;XP_019193570;XP_019193569;EYC09549;EYC09552;KIH60200;EYC09547;XP_019042479/OCF21409;EYC09550;EYC09551;XP_011072778;XP_011072780;EPB75761;ODN94964;BAG92184/BAF25472/EEE69981/BAT08782/XP_015612276;XP_011072781;EEC84815;XP_020548035;XP_018279653/KLT43162</t>
  </si>
  <si>
    <t>gi|604301611|gb|EYU21197.1|hypothetical protein MIMGU_mgv1a001486mg [Erythranthe guttata]</t>
  </si>
  <si>
    <t>I302_09087;Acey_s0060.g3181;Acey_s0060.g3181;Acey_s0060.g3181;OsI_31896;Acey_s0060.g3181;Acey_s0060.g3181;Acey_s0060.g3181;ANCCEY_05119;Acey_s0060.g3181;Acey_s0060.g3181;ANCCEY_05119;L204_04308;Os09g0497100;Os09g0497100;CC85DRAFT_63474;ANCDUO_09555;Acey_s0060.g3181;Acey_s0060.g3181;Acey_s0060.g3181;Acey_s0060.g3181;I302_09087;Acey_s0060.g3181;Acey_s0060.g3181;L204_04308;ANCDUO_09555;Acey_s0060.g3181;Acey_s0060.g3181;CC85DRAFT_63474;Acey_s0060.g3181;MIMGU_mgv1a001486mg;OsI_31896;MIMGU_mgv1a001486mg;Acey_s0060.g3181</t>
  </si>
  <si>
    <t>GO:0003723-IEA;GO:0016020-IEA;GO:0016021-IEA</t>
  </si>
  <si>
    <t>RNA binding-IEA;membrane-IEA;integral component of membrane-IEA</t>
  </si>
  <si>
    <t>Molecular Function-IEA;Cellular Component-IEA;Cellular Component-IEA</t>
  </si>
  <si>
    <t>IPR001313;IPR008979;IPR011989;IPR001313;noIPR;noIPR;IPR033133;IPR001313;IPR001313;IPR008979;IPR016024</t>
  </si>
  <si>
    <t>REPEAT;DOMAIN;DOMAIN;REPEAT;REPEAT;REPEAT;DOMAIN;REPEAT;REPEAT;DOMAIN;DOMAIN</t>
  </si>
  <si>
    <t>Pumilio RNA-binding repeat;Galactose-binding domain-like;Armadillo-like helical;Pumilio RNA-binding repeat;Pumilio RNA-binding repeat;Pumilio RNA-binding repeat;Pumilio homology domain;Pumilio RNA-binding repeat;Pumilio RNA-binding repeat;Galactose-binding domain-like;Armadillo-type fold</t>
  </si>
  <si>
    <t>SM00025 (SMART);G3DSA:2.60.120.260 (GENE3D);G3DSA:1.25.10.10 (GENE3D);PF00806 (PFAM);mobidb-lite (MOBIDB_LITE);PTHR12537 (PANTHER);PS50303 (PROSITE_PROFILES);PS50302 (PROSITE_PROFILES);PS50302 (PROSITE_PROFILES);SSF49785 (SUPERFAMILY);SSF48371 (SUPERFAMILY)</t>
  </si>
  <si>
    <t>GO:0003723;;;GO:0003723;;;GO:0003723;GO:0003723;GO:0003723;;GO:0005488</t>
  </si>
  <si>
    <t>RNA binding;;;RNA binding;;;RNA binding;RNA binding;RNA binding;;binding</t>
  </si>
  <si>
    <t>Molecular Function;;;Molecular Function;;;Molecular Function;Molecular Function;Molecular Function;;Molecular Function</t>
  </si>
  <si>
    <t>EG_transcript_1593</t>
  </si>
  <si>
    <t>gi|290987411|ref|XP_002676416.1|predicted protein [Naegleria gruberi]/gi|284090018|gb|EFC43672.1|predicted protein [Naegleria gruberi]</t>
  </si>
  <si>
    <t>Naegleria gruberi strain NEG-M/Naegleria gruberi</t>
  </si>
  <si>
    <t>EFC43672/XP_002676416</t>
  </si>
  <si>
    <t>Naegleria gruberi/Naegleria gruberi strain NEG-M</t>
  </si>
  <si>
    <t>NAEGRDRAFT_68311;NAEGRDRAFT_68311;NAEGRDRAFT_68311;NAEGRDRAFT_68311</t>
  </si>
  <si>
    <t>noIPR;IPR001054;IPR001054;noIPR;noIPR;noIPR;noIPR;noIPR;noIPR;noIPR;noIPR;noIPR;noIPR;noIPR;IPR001054;noIPR;noIPR;IPR029787;noIPR;noIPR;noIPR</t>
  </si>
  <si>
    <t>null;DOMAIN;DOMAIN;DOMAIN;DOMAIN;DOMAIN;DOMAIN;DOMAIN;DOMAIN;DOMAIN;DOMAIN;DOMAIN;DOMAIN;DOMAIN;DOMAIN;DOMAIN;DOMAIN;DOMAIN;DOMAIN;DOMAIN;DOMAIN</t>
  </si>
  <si>
    <t>null;Adenylyl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cyclase;Nucleotide cyclase;Nucleotide cyclase</t>
  </si>
  <si>
    <t>Coil (COILS);PF00211 (PFAM);G3DSA:3.30.70.1230 (GENE3D);G3DSA:3.30.450.20 (GENE3D);mobidb-lite (MOBIDB_LITE);SIGNAL_PEPTIDE_C_REGION (PHOBIUS);NON_CYTOPLASMIC_DOMAIN (PHOBIUS);TRANSMEMBRANE (PHOBIUS);CYTOPLASMIC_DOMAIN (PHOBIUS);SIGNAL_PEPTIDE_N_REGION (PHOBIUS);SIGNAL_PEPTIDE (PHOBIUS);TRANSMEMBRANE (PHOBIUS);SIGNAL_PEPTIDE_H_REGION (PHOBIUS);NON_CYTOPLASMIC_DOMAIN (PHOBIUS);PS50125 (PROSITE_PROFILES);cd07302 (CDD);SignalP-TM (SIGNALP_GRAM_POSITIVE);SSF55073 (SUPERFAMILY);TMhelix (TMHMM);TMhelix (TMHMM);TMhelix (TMHMM)</t>
  </si>
  <si>
    <t>;GO:0016849/GO:0009190/GO:0035556;GO:0016849/GO:0009190/GO:0035556;;;;;;;;;;;;GO:0016849/GO:0009190/GO:0035556;;;;;;</t>
  </si>
  <si>
    <t>;phosphorus-oxygen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</si>
  <si>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Process;;;;;;;;;;;;Molecular Function/Biological Process/Biological Process;;;;;;</t>
  </si>
  <si>
    <t>EG_transcript_12731</t>
  </si>
  <si>
    <t>noIPR;IPR029151</t>
  </si>
  <si>
    <t>null;Periplasmic sensor domain-like</t>
  </si>
  <si>
    <t>G3DSA:3.30.450.20 (GENE3D);SSF103190 (SUPERFAMILY)</t>
  </si>
  <si>
    <t>EG_transcript_3952</t>
  </si>
  <si>
    <t>mTERF domain-containing mitochondrial</t>
  </si>
  <si>
    <t>gi|1129194925|gb|OLP99329.1|mTERF domain-containing protein 1, mitochondrial [Symbiodinium microadriaticum];gi|1129196007|gb|OLQ00240.1|Tubulin alpha chain [Symbiodinium microadriaticum];gi|1129194064|gb|OLP98525.1|Cysteine synthase [Symbiodinium microadriaticum];gi|1129174847|gb|OLP83808.1|mTERF domain-containing protein 1, mitochondrial [Symbiodinium microadriaticum];gi|1129179062|gb|OLP86901.1|mTERF domain-containing protein 1, mitochondrial [Symbiodinium microadriaticum]</t>
  </si>
  <si>
    <t>Symbiodinium microadriaticum;Symbiodinium microadriaticum;Symbiodinium microadriaticum;Symbiodinium microadriaticum;Symbiodinium microadriaticum</t>
  </si>
  <si>
    <t>7.4E-17;1.1E-16;4.2E-13;7.3E-12;1.4E-11</t>
  </si>
  <si>
    <t>OLP99329;OLQ00240;OLP98525;OLP83808;OLP86901</t>
  </si>
  <si>
    <t>gi|1129194925|gb|OLP99329.1|mTERF domain-containing protein 1, mitochondrial [Symbiodinium microadriaticum]</t>
  </si>
  <si>
    <t>MTERFD1;cysK;AK812_SmicGene17125;MTERFD1;cysK;MTERFD1;MTERFD1;cysK;MTERFD1;MTERFD1;AK812_SmicGene17125;MTERFD1;cysK;MTERFD1;AK812_SmicGene17125;MTERFD1;MTERFD1;MTERFD1;MTERFD1;MTERFD1;MTERFD1;MTERFD1;MTERFD1;MTERFD1;AK812_SmicGene17125;MTERFD1;MTERFD1;MTERFD1</t>
  </si>
  <si>
    <t>GO:0016020-IEA;GO:0016021-IEA;GO:0003690-IEA;GO:0006355-IEA</t>
  </si>
  <si>
    <t>membrane-IEA;integral component of membrane-IEA;double-stranded DNA binding-IEA;regulation of transcription, DNA-templated-IEA</t>
  </si>
  <si>
    <t>Cellular Component-IEA;Cellular Component-IEA;Molecular Function-IEA;Biological Process-IEA</t>
  </si>
  <si>
    <t>IPR003690;IPR003690;noIPR;noIPR;noIPR;noIPR</t>
  </si>
  <si>
    <t>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
  </si>
  <si>
    <t>SM00733 (SMART);PF02536 (PFAM);G3DSA:3.20.20.140 (GENE3D);G3DSA:3.20.20.140 (GENE3D);PTHR13068 (PANTHER);SignalP-noTM (SIGNALP_EUK)</t>
  </si>
  <si>
    <t>GO:0006355/GO:0003690;GO:0006355/GO:0003690;;;;</t>
  </si>
  <si>
    <t>regulation of transcription, DNA-templated/double-stranded DNA binding;regulation of transcription, DNA-templated/double-stranded DNA binding;;;;</t>
  </si>
  <si>
    <t>Biological Process/Molecular Function;Biological Process/Molecular Function;;;;</t>
  </si>
  <si>
    <t>EG_transcript_2234</t>
  </si>
  <si>
    <t>dna repair and recombination pif1</t>
  </si>
  <si>
    <t>gi|1160570205|ref|XP_020435010.1|hypothetical protein PPL_03671 [Polysphondylium pallidum PN500]/gi|281208718|gb|EFA82893.1|hypothetical protein PPL_03671 [Polysphondylium pallidum PN500];gi|397640011|gb|EJK73884.1|hypothetical protein THAOC_04474, partial [Thalassiosira oceanica];gi|961957846|gb|KTB33363.1|hypothetical protein WG66_13981, partial [Moniliophthora roreri];gi|630172205|ref|XP_007842479.1|dna repair and recombination protein pif1 [Moniliophthora roreri MCA 2997]/gi|554917230|gb|ESK98247.1|dna repair and recombination protein pif1 [Moniliophthora roreri MCA 2997];gi|1013946211|gb|KYQ99890.1|hypothetical protein DLAC_03854 [Dictyostelium lacteum];gi|1026757802|gb|OAE19993.1|hypothetical protein AXG93_4805s1090 [Marchantia polymorpha subsp. ruderalis];gi|299755965|ref|XP_002912149.1|DNA repair and recombination protein pif1 [Coprinopsis cinerea okayama7#130]/gi|298411461|gb|EFI28655.1|DNA repair and recombination protein pif1 [Coprinopsis cinerea okayama7#130];gi|1018929670|dbj|GAT43685.1|DNA repair and recombination protein [Mycena chlorophos];gi|1012970476|gb|KYQ45216.1|ATP-dependent DNA helicase PIF1 [Hypsizygus marmoreus];gi|827765392|gb|KLO19972.1|hypothetical protein SCHPADRAFT_808166, partial [Schizopora paradoxa];gi|831784691|ref|XP_012757548.1|hypothetical protein SAMD00019534_015030 [Acytostelium subglobosum LB1]/gi|735858180|dbj|GAM18328.1|hypothetical protein SAMD00019534_015030 [Acytostelium subglobosum LB1];gi|470236440|ref|XP_004350173.1|hypothetical protein DFA_11230 [Dictyostelium fasciculatum]/gi|328865083|gb|EGG13469.1|hypothetical protein DFA_11230 [Dictyostelium fasciculatum];gi|1139915568|dbj|GAW01416.1|dna repair and recombination protein pif1 [Lentinula edodes];gi|1190782396|gb|OTA27835.1|hypothetical protein BTJ68_11389 [Hortaea werneckii EXF-2000];gi|1124116988|gb|OKY67589.1|ATP-dependent DNA helicase PIF1 [Phlebia centrifuga];gi|1112952036|gb|OJT06164.1|ATP-dependent DNA helicase PIF1 [Trametes pubescens];gi|729708092|emb|CEI95435.1|Putative YALI0B12892p [Rhizopus microsporus];gi|727153803|emb|CEG64773.1|Putative YALI0B12892p [Rhizopus microsporus];gi|66800639|ref|XP_629245.1|hypothetical protein DDB_G0293212 [Dictyostelium discoideum AX4]/gi|60462602|gb|EAL60805.1|hypothetical protein DDB_G0293212 [Dictyostelium discoideum AX4];gi|1088028387|gb|OGY99272.1|hypothetical protein A2945_04850 [Candidatus Liptonbacteria bacterium RIFCSPLOWO2_01_FULL_52_25]</t>
  </si>
  <si>
    <t>Polysphondylium pallidum PN500/Polysphondylium pallidum PN500;Thalassiosira oceanica;Moniliophthora roreri;Moniliophthora roreri MCA 2997/Moniliophthora roreri MCA 2997;Dictyostelium lacteum;Marchantia polymorpha subsp. ruderalis;Coprinopsis cinerea okayama7#130/Coprinopsis cinerea okayama7#130;Mycena chlorophos;Hypsizygus marmoreus;Schizopora paradoxa;Acytostelium subglobosum LB1/Acytostelium subglobosum LB1;Dictyostelium fasciculatum/Dictyostelium fasciculatum;Lentinula edodes;Hortaea werneckii EXF-2000;Phlebia centrifuga;Trametes pubescens;Rhizopus microsporus;Rhizopus microsporus;Dictyostelium discoideum AX4/Dictyostelium discoideum AX4;Candidatus Liptonbacteria bacterium RIFCSPLOWO2_01_FULL_52_25</t>
  </si>
  <si>
    <t>1.1E-46;5.8E-46;4.6E-45;6.1E-45;1.4E-44;3.6E-43;2.9E-42;7.5E-42;1.0E-41;1.5E-41;3.2E-41;3.6E-41;3.7E-41;1.1E-39;3.4E-39;3.6E-39;6.2E-39;6.3E-39;6.4E-39;1.5E-38</t>
  </si>
  <si>
    <t>EFA82893/XP_020435010;EJK73884;KTB33363;XP_007842479/ESK98247;KYQ99890;OAE19993;EFI28655/XP_002912149;GAT43685;KYQ45216;KLO19972;XP_012757548/GAM18328;EGG13469/XP_004350173;GAW01416;OTA27835;OKY67589;OJT06164;CEI95435;CEG64773;XP_629245/EAL60805;OGY99272</t>
  </si>
  <si>
    <t>gi|281208718|gb|EFA82893.1|hypothetical protein PPL_03671 [Polysphondylium pallidum PN500]/gi|1160570205|ref|XP_020435010.1|hypothetical protein PPL_03671 [Polysphondylium pallidum PN500]</t>
  </si>
  <si>
    <t>Polysphondylium pallidum PN500</t>
  </si>
  <si>
    <t>PIF1;DDB0191825;THAOC_04474;PIF1;PIF1;PIF1;PIF1;AXG93_4805s1090;PIF1;A2945_04850;PIF1;PIF1;THAOC_04474;THAOC_04474;DLAC_03854;AXG93_4805s1090;PIF1;DDB0191825;DDB0191825;PIF1;DDB0191825;AXG93_4805s1090;PIF1;PIF1;PIF1;PIF1;DLAC_03854;AXG93_4805s1090;AXG93_4805s1090;PIF1;BTJ68_11389;THAOC_04474;PIF1;PIF1;BTJ68_11389;THAOC_04474;BTJ68_11389;PIF1;PIF1;PIF1;PIF1;PIF1;PIF1;DLAC_03854;PIF1;PIF1;DLAC_03854;PIF1;PIF1;PIF1;PIF1;PIF1;SCHPADRAFT_808166;DDB0191825;A2945_04850;BTJ68_11389;SCHPADRAFT_808166;PIF1;DDB0191825;PIF1;PIF1;PIF1;AXG93_4805s1090;PIF1;BTJ68_11389;DLAC_03854;PIF1;A2945_04850;PIF1;DDB0191825;SCHPADRAFT_808166;DLAC_03854;DLAC_03854;DLAC_03854;A2945_04850;THAOC_04474;PIF1;PIF1;DDB0191825;BTJ68_11389;DLAC_03854;SCHPADRAFT_808166;PIF1;PIF1;PIF1;PIF1;PIF1;PIF1;BTJ68_11389;PIF1;PIF1;PIF1;PIF1;AXG93_4805s1090;DLAC_03854;PIF1;THAOC_04474;PIF1;PIF1;AXG93_4805s1090;PIF1;PIF1;PIF1;PIF1;DDB0191825;PIF1;PIF1;PIF1;PIF1;DLAC_03854;PIF1;PIF1;PIF1;DLAC_03854;DLAC_03854;AXG93_4805s1090;THAOC_04474;BTJ68_11389;PIF1;PIF1;PIF1;PIF1;THAOC_04474;PIF1;PIF1;PIF1;BTJ68_11389;PIF1;PIF1;DLAC_03854;PIF1;A2945_04850;AXG93_4805s1090;SCHPADRAFT_808166;PIF1;BTJ68_11389;DDB0191825;PIF1;PIF1;DLAC_03854;BTJ68_11389;AXG93_4805s1090;PIF1;PIF1;PIF1;AXG93_4805s1090;DDB0191825;PIF1;BTJ68_11389;THAOC_04474;PIF1;PIF1;PIF1;THAOC_04474;PIF1;PIF1;DLAC_03854;PIF1;PIF1;BTJ68_11389;PIF1;A2945_04850;DLAC_03854;PIF1;SCHPADRAFT_808166;PIF1;PIF1;PIF1;PIF1;PIF1;DLAC_03854;PIF1;THAOC_04474;DDB0191825;AXG93_4805s1090;AXG93_4805s1090;DDB0191825;PIF1;PIF1;PIF1;PIF1;BTJ68_11389;PIF1;THAOC_04474;AXG93_4805s1090;PIF1;PIF1;THAOC_04474;PIF1;PIF1;PIF1;PIF1;DLAC_03854;DDB0191825;DDB0191825;SCHPADRAFT_808166;SCHPADRAFT_808166;DLAC_03854;PIF1;PIF1;A2945_04850;THAOC_04474;PIF1;AXG93_4805s1090;DDB0191825;AXG93_4805s1090;PIF1;PIF1;BTJ68_11389;PIF1;DDB0191825;DLAC_03854;PIF1;PIF1;PIF1;BTJ68_11389;THAOC_04474;PIF1;PIF1;PIF1;BTJ68_11389;AXG93_4805s1090;DDB0191825;PIF1;AXG93_4805s1090;PIF1;A2945_04850;PIF1;PIF1;DLAC_03854;THAOC_04474;PIF1;THAOC_04474;PIF1;PIF1;AXG93_4805s1090;DDB0191825;BTJ68_11389;PIF1;PIF1;PIF1;DDB0191825;PIF1;DLAC_03854;PIF1;PIF1;THAOC_04474;DDB0191825;PIF1;DDB0191825;BTJ68_11389;THAOC_04474;PIF1;DLAC_03854;BTJ68_11389;PIF1;PIF1</t>
  </si>
  <si>
    <t>GO:0003677-IEA;GO:0000002-IEA;GO:0000002-IBA;GO:0003678-IEA;GO:0000166-IEA;GO:0032508-IEA;GO:0032508-IBA;GO:0005657-IBA;GO:0051974-IBA;GO:0005739-IEA;GO:0005739-IBA;GO:0043141-IEA;GO:0043141-IBA;GO:0032211-IBA;GO:0016787-IEA;GO:0016567-IEA;GO:0010521-IBA;GO:0006281-IEA;GO:0006260-IBA;GO:0044806-IBA;GO:0000723-IEA;GO:0004386-IEA;GO:0006310-IEA;GO:0005524-IEA;GO:0005634-IEA;GO:0005634-IBA;GO:0004842-IEA;GO:0006974-IEA</t>
  </si>
  <si>
    <t>DNA binding-IEA;mitochondrial genome maintenance-IEA;mitochondrial genome maintenance-IBA;DNA helicase activity-IEA;nucleotide binding-IEA;DNA duplex unwinding-IEA;DNA duplex unwinding-IBA;replication fork-IBA;negative regulation of telomerase activity-IBA;mitochondrion-IEA;mitochondrion-IBA;ATP-dependent 5'-3' DNA helicase activity-IEA;ATP-dependent 5'-3' DNA helicase activity-IBA;negative regulation of telomere maintenance via telomerase-IBA;hydrolase activity-IEA;protein ubiquitination-IEA;telomerase inhibitor activity-IBA;DNA repair-IEA;DNA replication-IBA;G-quadruplex DNA unwinding-IBA;telomere maintenance-IEA;helicase activity-IEA;DNA recombination-IEA;ATP binding-IEA;nucleus-IEA;nucleus-IBA;ubiquitin-protein transferase activity-IEA;cellular response to DNA damage stimulus-IEA</t>
  </si>
  <si>
    <t>Molecular Function-IEA;Biological Process-IEA;Biological Process-IBA;Molecular Function-IEA;Molecular Function-IEA;Biological Process-IEA;Biological Process-IBA;Cellular Component-IBA;Biological Process-IBA;Cellular Component-IEA;Cellular Component-IBA;Molecular Function-IEA;Molecular Function-IBA;Biological Process-IBA;Molecular Function-IEA;Biological Process-IEA;Molecular Function-IBA;Biological Process-IEA;Biological Process-IBA;Biological Process-IBA;Biological Process-IEA;Molecular Function-IEA;Biological Process-IEA;Molecular Function-IEA;Cellular Component-IEA;Cellular Component-IBA;Molecular Function-IEA;Biological Process-IEA</t>
  </si>
  <si>
    <t>GO:0003824;GO:0006807;GO:0044238;GO:0044260</t>
  </si>
  <si>
    <t>catalytic activity;nitrogen compound metabolic process;primary metabolic process;cellular macromolecule metabolic process</t>
  </si>
  <si>
    <t>Molecular Function;Biological Process;Biological Process;Biological Process</t>
  </si>
  <si>
    <t>noIPR;noIPR;noIPR;IPR010285;noIPR;IPR010666;noIPR;noIPR;noIPR;noIPR;noIPR;IPR003840;noIPR;IPR027417;IPR027417</t>
  </si>
  <si>
    <t>null;null;null;FAMILY;FAMILY;DOMAIN;DOMAIN;DOMAIN;DOMAIN;DOMAIN;DOMAIN;FAMILY;FAMILY;DOMAIN;DOMAIN</t>
  </si>
  <si>
    <t>null;null;null;DNA helicase Pif1-like;DNA helicase Pif1-like;Zinc finger, GRF-type;Zinc finger, GRF-type;Zinc finger, GRF-type;Zinc finger, GRF-type;Zinc finger, GRF-type;Zinc finger, GRF-type;DNA helicase;DNA helicase;P-loop containing nucleoside triphosphate hydrolase;P-loop containing nucleoside triphosphate hydrolase</t>
  </si>
  <si>
    <t>Coil (COILS);Coil (COILS);G3DSA:3.40.50.300 (GENE3D);PF05970 (PFAM);G3DSA:3.40.50.300 (GENE3D);PF06839 (PFAM);mobidb-lite (MOBIDB_LITE);mobidb-lite (MOBIDB_LITE);mobidb-lite (MOBIDB_LITE);mobidb-lite (MOBIDB_LITE);PTHR23274:SF16 (PANTHER);PTHR23274 (PANTHER);cd00009 (CDD);SSF52540 (SUPERFAMILY);SSF52540 (SUPERFAMILY)</t>
  </si>
  <si>
    <t>;;;GO:0000723/GO:0003678/GO:0006281;;GO:0008270;;;;;;GO:0004386/GO:0005524;;;</t>
  </si>
  <si>
    <t>;;;telomere maintenance/DNA helicase activity/DNA repair;;zinc ion binding;;;;;;helicase activity/ATP binding;;;</t>
  </si>
  <si>
    <t>;;;Biological Process/Molecular Function/Biological Process;;Molecular Function;;;;;;Molecular Function/Molecular Function;;;</t>
  </si>
  <si>
    <t>EG_transcript_35806</t>
  </si>
  <si>
    <t>histone-binding RBBP7</t>
  </si>
  <si>
    <t>gi|1063251370|gb|ODQ73816.1|hypothetical protein LIPSTDRAFT_82015 [Lipomyces starkeyi NRRL Y-11557];gi|1183450531|gb|ORY74635.1|histone-binding protein RBBP7-like protein [Neocallimastix californiae];gi|1043432762|gb|OCA45389.1|hypothetical protein XENTR_v900054621mg, partial [Xenopus tropicalis]/gi|1043432763|gb|OCA45390.1|hypothetical protein XENTR_v900054621mg, partial [Xenopus tropicalis];gi|1069859117|ref|XP_018226738.1|hypothetical protein T552_00958 [Pneumocystis carinii B80]/gi|968585071|gb|KTW29751.1|hypothetical protein T552_00958 [Pneumocystis carinii B80];gi|667788670|ref|XP_007873474.1|hypothetical protein PNEG_01529 [Pneumocystis murina B123]/gi|470318611|gb|EMR10264.1|hypothetical protein PNEG_01529 [Pneumocystis murina B123];gi|528896887|gb|EPZ36662.1|Histone-binding protein RBBP4 [Rozella allomycis CSF55];gi|325303624|tpg|DAA34308.1|TPA_inf: nucleosome remodeling factor subunit CAF1/NURF55/MSI1 [Amblyomma variegatum];gi|1183431782|gb|ORY56021.1|histone-binding protein RBBP7-like protein [Neocallimastix californiae];gi|1183314827|gb|ORX44735.1|retinoblastoma binding protein 4 [Piromyces finnis];gi|430814592|emb|CCJ28200.1|unnamed protein product [Pneumocystis jirovecii];gi|1198307266|gb|OUM63994.1|hypothetical protein PIROE2DRAFT_60961 [Piromyces sp. E2];gi|1183353053|gb|ORX80971.1|retinoblastoma binding protein 4 [Anaeromyces robustus];gi|1069866643|ref|XP_018231341.1|hypothetical protein T551_00134 [Pneumocystis jirovecii RU7]/gi|968587981|gb|KTW32649.1|hypothetical protein T551_00134 [Pneumocystis jirovecii RU7];gi|1121949512|ref|XP_010721766.2|PREDICTED: histone-binding protein RBBP4-like, partial [Meleagris gallopavo];gi|1192749427|ref|XP_015929577.2|histone-binding protein RBBP4, partial [Parasteatoda tepidariorum];gi|961911522|ref|XP_014858773.1|PREDICTED: histone-binding protein RBBP7-like isoform X2 [Poecilia mexicana];gi|1040284668|gb|OBS79816.1|hypothetical protein A6R68_21982, partial [Neotoma lepida];gi|677209878|gb|KFP49043.1|Histone-binding protein RBBP4, partial [Cathartes aura];gi|508787713|gb|AGN12841.1|histone-binding protein [Apostichopus japonicus];gi|820984660|ref|XP_012372314.1|PREDICTED: histone-binding protein RBBP4 [Octodon degus]</t>
  </si>
  <si>
    <t>Lipomyces starkeyi NRRL Y-11557;Neocallimastix sp. KS-2015;Xenopus (Silurana) tropicalis/Xenopus (Silurana) tropicalis;Pneumocystis carinii B80/Pneumocystis carinii B80;Pneumocystis murina B123/Pneumocystis murina B123;Rozella allomycis CSF55;Amblyomma variegatum;Neocallimastix sp. KS-2015;Piromyces sp. KS-2015;Pneumocystis jirovecii;Piromyces sp. E2;Anaeromyces sp. KS-2015;Pneumocystis jirovecii RU7/Pneumocystis jirovecii RU7;Meleagris gallopavo;Parasteatoda tepidariorum;Poecilia mexicana;Neotoma lepida;Cathartes aura;Apostichopus japonicus;Octodon degus</t>
  </si>
  <si>
    <t>4.0E-32;1.7E-31;1.9E-31;2.3E-31;2.4E-31;5.6E-31;7.0E-31;9.4E-31;1.1E-30;1.1E-30;1.5E-30;1.6E-30;1.7E-30;1.7E-30;2.4E-30;3.2E-30;3.3E-30;3.3E-30;4.3E-30;4.7E-30</t>
  </si>
  <si>
    <t>ODQ73816;ORY74635;OCA45389/OCA45390;KTW29751/XP_018226738;EMR10264/XP_007873474;EPZ36662;DAA34308;ORY56021;ORX44735;CCJ28200;OUM63994;ORX80971;XP_018231341/KTW32649;XP_010721766;XP_015929577;XP_014858773;OBS79816;KFP49043;AGN12841;XP_012372314</t>
  </si>
  <si>
    <t>gi|1063251370|gb|ODQ73816.1|hypothetical protein LIPSTDRAFT_82015 [Lipomyces starkeyi NRRL Y-11557]</t>
  </si>
  <si>
    <t>Lipomyces starkeyi NRRL Y-11557</t>
  </si>
  <si>
    <t>LIPSTDRAFT_82015;T552_00958;BCR36DRAFT_586089;T551_00134;rbbp4;O9G_003776;LY90DRAFT_669521;PIROE2DRAFT_60961;PNEG_01529;T551_00134;O9G_003776;rbbp4;LY90DRAFT_669521;BCR32DRAFT_220602;BCR32DRAFT_220602;LY90DRAFT_378046;BCR36DRAFT_586089;LY90DRAFT_378046;PIROE2DRAFT_60961;T552_00958;LIPSTDRAFT_82015;PNEG_01529</t>
  </si>
  <si>
    <t>GO:0005634-IEA</t>
  </si>
  <si>
    <t>nucleus-IEA</t>
  </si>
  <si>
    <t>Cellular Component-IEA</t>
  </si>
  <si>
    <t>IPR022052;noIPR;noIPR</t>
  </si>
  <si>
    <t>Histone-binding protein RBBP4, N-terminal;Histone-binding protein RBBP4, N-terminal;Histone-binding protein RBBP4, N-terminal</t>
  </si>
  <si>
    <t>PF12265 (PFAM);PTHR22850 (PANTHER);PTHR22850:SF162 (PANTHER)</t>
  </si>
  <si>
    <t>EG_transcript_13343</t>
  </si>
  <si>
    <t>psbP domain-containing chloroplastic isoform X2</t>
  </si>
  <si>
    <t>gi|971515816|dbj|GAQ82421.1|psbP family protein [Klebsormidium flaccidum];gi|552841261|ref|XP_005850259.1|hypothetical protein CHLNCDRAFT_141958 [Chlorella variabilis]/gi|307109920|gb|EFN58157.1|hypothetical protein CHLNCDRAFT_141958 [Chlorella variabilis];gi|1070951433|gb|OEL25892.1|PsbP domain-containing protein 1, chloroplastic [Dichanthelium oligosanthes];gi|514753252|ref|XP_004962751.1|PREDICTED: psbP domain-containing protein 1, chloroplastic-like [Setaria italica]/gi|944252324|gb|KQL16587.1|hypothetical protein SETIT_023012mg [Setaria italica];gi|1205976434|ref|XP_021301836.1|psbP domain-containing protein 1, chloroplastic isoform X3 [Sorghum bicolor];gi|219887905|gb|ACL54327.1|unknown [Zea mays];gi|1205976431|ref|XP_021301835.1|psbP domain-containing protein 1, chloroplastic isoform X1 [Sorghum bicolor];gi|1174551374|gb|OQU79328.1|hypothetical protein SORBI_3008G131700 [Sorghum bicolor];gi|242083818|ref|XP_002442334.1|psbP domain-containing protein 1, chloroplastic isoform X2 [Sorghum bicolor]/gi|241943027|gb|EES16172.1|hypothetical protein SORBI_3008G131700 [Sorghum bicolor];gi|778659702|ref|XP_011654885.1|PREDICTED: psbP domain-containing protein 1, chloroplastic isoform X2 [Cucumis sativus]/gi|700209922|gb|KGN65018.1|hypothetical protein Csa_1G181310 [Cucumis sativus];gi|1026767541|gb|OAE27823.1|hypothetical protein AXG93_1881s1140 [Marchantia polymorpha subsp. ruderalis];gi|296089803|emb|CBI39622.3|unnamed protein product, partial [Vitis vinifera];gi|1035423264|ref|XP_016903181.1|PREDICTED: psbP domain-containing protein 1, chloroplastic isoform X2 [Cucumis melo];gi|1201317589|gb|OVA16718.1|Photosystem II PsbP [Macleaya cordata];gi|226506430|ref|NP_001146583.1|uncharacterized protein LOC100280179 [Zea mays]/gi|195611674|gb|ACG27667.1|thylakoid lumenal 21.5 kDa protein [Zea mays]/gi|223942997|gb|ACN25582.1|unknown [Zea mays]/gi|1142632157|gb|ONM01220.1|PsbP domain-containing protein 1 chloroplastic [Zea mays];gi|449443516|ref|XP_004139523.1|PREDICTED: psbP domain-containing protein 1, chloroplastic isoform X1 [Cucumis sativus];gi|1035943969|gb|OAY69122.1|PsbP domain-containing protein 1, chloroplastic, partial [Ananas comosus];gi|1142632158|gb|ONM01221.1|PsbP domain-containing protein 1 chloroplastic [Zea mays];gi|573963965|ref|XP_006664107.1|PREDICTED: psbP domain-containing protein 1, chloroplastic [Oryza brachyantha];gi|1002282376|ref|XP_015645479.1|PREDICTED: psbP domain-containing protein 1, chloroplastic isoform X2 [Oryza sativa Japonica Group]</t>
  </si>
  <si>
    <t>Klebsormidium flaccidum;Chlorella variabilis/Chlorella variabilis;Dichanthelium oligosanthes;Setaria italica/Setaria italica;Sorghum bicolor;Zea mays;Sorghum bicolor;Sorghum bicolor;Sorghum bicolor/Sorghum bicolor;Cucumis sativus/Cucumis sativus;Marchantia polymorpha subsp. ruderalis;Vitis vinifera;Cucumis melo;Macleaya cordata;Zea mays/Zea mays/Zea mays/Zea mays;Cucumis sativus;Ananas comosus;Zea mays;Oryza brachyantha;Oryza sativa Japonica Group</t>
  </si>
  <si>
    <t>1.3E-42;3.7E-41;3.2E-39;1.5E-38;3.5E-38;5.0E-38;1.0E-37;1.0E-37;1.2E-37;2.4E-37;5.4E-37;7.2E-37;7.6E-37;8.9E-37;9.6E-37;1.1E-36;1.2E-36;1.4E-36;1.8E-36;1.8E-36</t>
  </si>
  <si>
    <t>GAQ82421;XP_005850259/EFN58157;OEL25892;XP_004962751/KQL16587;XP_021301836;ACL54327;XP_021301835;OQU79328;EES16172/XP_002442334;KGN65018/XP_011654885;OAE27823;CBI39622;XP_016903181;OVA16718;ACN25582/NP_001146583/ONM01220/ACG27667;XP_004139523;OAY69122;ONM01221;XP_006664107;XP_015645479</t>
  </si>
  <si>
    <t>gi|971515816|dbj|GAQ82421.1|psbP family protein [Klebsormidium flaccidum]</t>
  </si>
  <si>
    <t>BVC80_1543g164;LOC103502232;Csa_1G181310;LOC103502232;Csa_1G181310;AXG93_1881s1140;SORBI_3008G131700;AXG93_1881s1140;BVC80_1543g164;ACMD2_02455;Csa_1G181310;SORBI_3008G131700;CHLNCDRAFT_141958;100280179;B8A2C8;LOC103502232;AXG93_1881s1140;KFL_001100350;BAE44_0013089;CHLNCDRAFT_141958;LOC103502232;CHLNCDRAFT_141958;ACMD2_02455;ACMD2_02455;LOC101778301;B8A2C8;CHLNCDRAFT_141958;100280179;AXG93_1881s1140;100280179;100280179;LOC101778301;SORBI_3008G131700;CHLNCDRAFT_141958;Csa_1G181310;SORBI_3008G131700;AXG93_1881s1140;SORBI_3008G131700;CHLNCDRAFT_141958;ACMD2_02455;LOC101778301;Csa_1G181310;LOC103502232;Csa_1G181310;LOC103502232;AXG93_1881s1140;SORBI_3008G131700;B8A2C8;100280179;100280179;LOC101778301;100280179;LOC101778301;SORBI_3008G131700;100280179;100280179;Csa_1G181310;Csa_1G181310;B8A2C8;ACMD2_02455;VIT_14s0060g00850;LOC103502232;BAE44_0013089;Csa_1G181310;B8A2C8;LOC103502232;B8A2C8;LOC101778301;100280179;Csa_1G181310;VIT_14s0060g00850;100280179;SORBI_3008G131700;SORBI_3008G131700;100280179;LOC101778301;VIT_14s0060g00850;B8A2C8;CHLNCDRAFT_141958;ACMD2_02455;100280179;SORBI_3008G131700;100280179;ACMD2_02455;100280179;B8A2C8;LOC103502232;SORBI_3008G131700;KFL_001100350;100280179;BAE44_0013089;BVC80_1543g164;Csa_1G181310;LOC101778301;100280179;BAE44_0013089;BVC80_1543g164;VIT_14s0060g00850;ACMD2_02455;BAE44_0013089;100280179;Csa_1G181310;SORBI_3008G131700;VIT_14s0060g00850;100280179;Csa_1G181310;BAE44_0013089;100280179;100280179;SORBI_3008G131700;VIT_14s0060g00850;BVC80_1543g164;SORBI_3008G131700;BAE44_0013089;Csa_1G181310;100280179;SORBI_3008G131700;VIT_14s0060g00850;100280179;B8A2C8;AXG93_1881s1140;SORBI_3008G131700;SORBI_3008G131700;BVC80_1543g164;VIT_14s0060g00850;Csa_1G181310;BVC80_1543g164;Csa_1G181310;Csa_1G181310;SORBI_3008G131700;100280179;BVC80_1543g164;Csa_1G181310;BAE44_0013089;VIT_14s0060g00850;LOC101778301;VIT_14s0060g00850;KFL_001100350;Csa_1G181310;SORBI_3008G131700;CHLNCDRAFT_141958;100280179;100280179;Csa_1G181310;BVC80_1543g164;SORBI_3008G131700;KFL_001100350;100280179;SORBI_3008G131700;LOC103502232;CHLNCDRAFT_141958;100280179;BVC80_1543g164;Csa_1G181310;SORBI_3008G131700;Csa_1G181310;LOC101778301;AXG93_1881s1140;100280179;SORBI_3008G131700;Csa_1G181310;ACMD2_02455;AXG93_1881s1140;BAE44_0013089;Csa_1G181310;B8A2C8;100280179;100280179;Csa_1G181310;SORBI_3008G131700;100280179;KFL_001100350;ACMD2_02455;AXG93_1881s1140;100280179;100280179;SORBI_3008G131700;SORBI_3008G131700;BAE44_0013089;Csa_1G181310;100280179;100280179;CHLNCDRAFT_141958</t>
  </si>
  <si>
    <t>GO:0031977-IEA;GO:0009507-IEA;GO:0016020-IEA;GO:0005509-IEA;GO:0048564-IEA;GO:0015979-IEA;GO:0019898-IEA;GO:0009570-IEA;GO:0009535-IEA;GO:0009579-IEA;GO:0009523-IEA;GO:0009654-IEA;GO:0009543-IEA</t>
  </si>
  <si>
    <t>thylakoid lumen-IEA;chloroplast-IEA;membrane-IEA;calcium ion binding-IEA;photosystem I assembly-IEA;photosynthesis-IEA;extrinsic component of membrane-IEA;chloroplast stroma-IEA;chloroplast thylakoid membrane-IEA;thylakoid-IEA;photosystem II-IEA;photosystem II oxygen evolving complex-IEA;chloroplast thylakoid lumen-IEA</t>
  </si>
  <si>
    <t>Cellular Component-IEA;Cellular Component-IEA;Cellular Component-IEA;Molecular Function-IEA;Biological Process-IEA;Biological Process-IEA;Cellular Component-IEA;Cellular Component-IEA;Cellular Component-IEA;Cellular Component-IEA;Cellular Component-IEA;Cellular Component-IEA;Cellular Component-IEA</t>
  </si>
  <si>
    <t>GO:0009507;GO:0034357;GO:0044425</t>
  </si>
  <si>
    <t>chloroplast;photosynthetic membrane;membrane part</t>
  </si>
  <si>
    <t>Cellular Component;Cellular Component;Cellular Component</t>
  </si>
  <si>
    <t>IPR002683;noIPR;noIPR;noIPR;noIPR;noIPR;noIPR;noIPR;noIPR;noIPR;noIPR;noIPR;noIPR;noIPR;IPR016123;noIPR;noIPR;noIPR</t>
  </si>
  <si>
    <t>FAMILY;FAMILY;FAMILY;FAMILY;FAMILY;FAMILY;FAMILY;FAMILY;FAMILY;FAMILY;FAMILY;FAMILY;FAMILY;FAMILY;DOMAIN;DOMAIN;DOMAIN;DOMAIN</t>
  </si>
  <si>
    <t>PsbP family;PsbP family;PsbP family;PsbP family;PsbP family;PsbP family;PsbP family;PsbP family;PsbP family;PsbP family;PsbP family;PsbP family;PsbP family;PsbP family;Mog1/PsbP, alpha/beta/alpha sandwich;Mog1/PsbP, alpha/beta/alpha sandwich;Mog1/PsbP, alpha/beta/alpha sandwich;Mog1/PsbP, alpha/beta/alpha sandwich</t>
  </si>
  <si>
    <t>PF01789 (PFAM);G3DSA:3.40.1000.10 (GENE3D);PTHR31407 (PANTHER);PTHR31407:SF28 (PANTHER);TRANSMEMBRANE (PHOBIUS);SIGNAL_PEPTIDE_H_REGION (PHOBIUS);NON_CYTOPLASMIC_DOMAIN (PHOBIUS);SIGNAL_PEPTIDE_C_REGION (PHOBIUS);SIGNAL_PEPTIDE (PHOBIUS);SIGNAL_PEPTIDE_N_REGION (PHOBIUS);CYTOPLASMIC_DOMAIN (PHOBIUS);SignalP-noTM (SIGNALP_GRAM_NEGATIVE);SignalP-TM (SIGNALP_GRAM_POSITIVE);SignalP-noTM (SIGNALP_EUK);SSF55724 (SUPERFAMILY);TMhelix (TMHMM);TMhelix (TMHMM);TMhelix (TMHMM)</t>
  </si>
  <si>
    <t>GO:0009654/GO:0005509/GO:0019898/GO:0009523/GO:0015979;;;;;;;;;;;;;;;;;</t>
  </si>
  <si>
    <t>photosystem II oxygen evolving complex/calcium ion binding/extrinsic component of membrane/photosystem II/photosynthesis;;;;;;;;;;;;;;;;;</t>
  </si>
  <si>
    <t>Cellular Component/Molecular Function/Cellular Component/Cellular Component/Biological Process;;;;;;;;;;;;;;;;;</t>
  </si>
  <si>
    <t>EG_transcript_29221</t>
  </si>
  <si>
    <t>hypothetical protein N234_27680</t>
  </si>
  <si>
    <t>gi|546341614|gb|AGW93818.1|hypothetical protein N234_27680 [Ralstonia pickettii DTP0602];gi|1125374190|gb|OLD11965.1|hypothetical protein AUI93_03405 [Crenarchaeota archaeon 13_1_40CM_3_52_10];gi|972299690|gb|ALV86804.1|hypothetical protein [uncultured bacterium P11N2];gi|1084099636|gb|OGL01653.1|hypothetical protein A3J45_03585 [Candidatus Rokubacteria bacterium RIFCSPHIGHO2_02_FULL_69_13]/gi|1084103433|gb|OGL04834.1|hypothetical protein A3I03_12505 [Candidatus Rokubacteria bacterium RIFCSPLOWO2_02_FULL_68_19];gi|1125452541|gb|OLD78582.1|hypothetical protein AUF62_01985 [archaeon 13_1_20CM_52_20];gi|1122652000|ref|WP_074126275.1|hypothetical protein [Bradyrhizobium sp. NAS96.2]/gi|1120634009|gb|OKO80791.1|hypothetical protein AC628_08240 [Bradyrhizobium sp. NAS96.2];gi|505250734|ref|WP_015437836.1|hypothetical protein [Azoarcus sp. KH32C]/gi|358639239|dbj|BAL26536.1|hypothetical protein AZKH_4257 [Azoarcus sp. KH32C];gi|498146879|ref|WP_010461035.1|hypothetical protein [Pseudomonas mandelii];gi|1125426098|gb|OLD56246.1|hypothetical protein AUI46_01810 [archaeon 13_1_40CM_2_52_13];gi|1125219686|gb|OLB69064.1|hypothetical protein AUI06_09635 [archaeon 13_2_20CM_2_52_21]/gi|1125370907|gb|OLD08935.1|hypothetical protein AUI95_01965 [Crenarchaeota archaeon 13_1_40CM_3_52_4]</t>
  </si>
  <si>
    <t>Ralstonia pickettii DTP0602;Crenarchaeota archaeon 13_1_40CM_3_52_10;uncultured bacterium P11N2;Candidatus Rokubacteria bacterium RIFCSPHIGHO2_02_FULL_69_13/Candidatus Rokubacteria bacterium RIFCSPLOWO2_02_FULL_68_19;archaeon 13_1_20CM_52_20;Bradyrhizobium sp. NAS96.2/Bradyrhizobium sp. NAS96.2;Azoarcus sp. KH32C/Azoarcus sp. KH32C;Pseudomonas mandelii;archaeon 13_1_40CM_2_52_13;archaeon 13_2_20CM_2_52_21/Crenarchaeota archaeon 13_1_40CM_3_52_4</t>
  </si>
  <si>
    <t>8.9E-19;8.2E-13;2.2E-12;1.1E-11;1.1E-11;1.3E-11;1.3E-11;3.9E-11;5.8E-11;6.2E-11</t>
  </si>
  <si>
    <t>AGW93818;OLD11965;ALV86804;OGL04834/OGL01653;OLD78582;WP_074126275/OKO80791;WP_015437836/BAL26536;WP_010461035;OLD56246;OLB69064/OLD08935</t>
  </si>
  <si>
    <t>gi|546341614|gb|AGW93818.1|hypothetical protein N234_27680 [Ralstonia pickettii DTP0602]</t>
  </si>
  <si>
    <t>Ralstonia pickettii DTP0602</t>
  </si>
  <si>
    <t>AUI46_01810;A3J45_03585;AUI93_03405;AUI06_09635;AUI06_09635;A3J45_03585;AUI93_03405;AUI46_01810;A3J45_03585;AUI46_01810;AUI95_01965;AUI46_01810;AUI95_01965;A3I03_12505;AUI46_01810;AUI95_01965;AUI46_01810;AUI06_09635;AUI93_03405;AC628_08240;A3J45_03585;AUI06_09635;A3I03_12505;A3J45_03585;AUI06_09635;AC628_08240;A3I03_12505;AUI06_09635;AC628_08240;AC628_08240;A3I03_12505;AC628_08240;AUI93_03405;AC628_08240;AUF62_01985;AUI95_01965;AUI93_03405;A3I03_12505;AUF62_01985;AUI95_01965;AC628_08240;AUF62_01985;A3J45_03585;AUF62_01985;AUI95_01965;AUI93_03405;AUF62_01985;A3I03_12505;A3J45_03585;AUF62_01985;A3J45_03585;AC628_08240;A3I03_12505;A3I03_12505</t>
  </si>
  <si>
    <t>GO:0016702-IEA;GO:0005506-IEA;GO:0046872-IEA;GO:0055114-IEA</t>
  </si>
  <si>
    <t>oxidoreductase activity, acting on single donors with incorporation of molecular oxygen, incorporation of two atoms of oxygen-IEA;iron ion binding-IEA;metal ion binding-IEA;oxidation-reduction process-IEA</t>
  </si>
  <si>
    <t>Molecular Function-IEA;Molecular Function-IEA;Molecular Function-IEA;Biological Process-IEA</t>
  </si>
  <si>
    <t>IPR014710;IPR011051</t>
  </si>
  <si>
    <t>RmlC-like jelly roll fold;RmlC-like cupin domain</t>
  </si>
  <si>
    <t>G3DSA:2.60.120.10 (GENE3D);SSF51182 (SUPERFAMILY)</t>
  </si>
  <si>
    <t>EG_transcript_15698</t>
  </si>
  <si>
    <t>phosphonopyruvate decarboxylase</t>
  </si>
  <si>
    <t>gi|515983007|ref|WP_017413590.1|phosphonopyruvate decarboxylase [Clostridium tunisiense];gi|544869715|ref|WP_021283148.1|phosphonopyruvate decarboxylase [Clostridium sp. BL8]/gi|530690338|gb|EQB88406.1|hypothetical protein M918_04490 [Clostridium sp. BL8];gi|1082494506|gb|OFY38943.1|phosphonopyruvate decarboxylase [Bacteroidetes bacterium GWF2_40_14];gi|757766328|ref|WP_042986736.1|phosphonopyruvate decarboxylase [Bacteroides fragilis]/gi|596123864|gb|EXZ84062.1|phosphonopyruvate decarboxylase [Bacteroides fragilis str. B1 (UDC16-1)]/gi|1087860779|gb|OGX95873.1|phosphonopyruvate decarboxylase [Bacteroides fragilis];gi|746198558|ref|WP_039256373.1|phosphonopyruvate decarboxylase [Clostridium novyi]/gi|699753190|gb|KGM92766.1|phosphoenolpyruvate decarboxylase [Clostridium novyi A str. 4552];gi|922002309|ref|WP_053290250.1|phosphonopyruvate decarboxylase [Clostridium botulinum]/gi|914833966|gb|KOC33808.1|phosphoenolpyruvate decarboxylase [Clostridium botulinum];gi|692301114|ref|WP_032122084.1|phosphonopyruvate decarboxylase [Clostridium sp. LF2];gi|818667098|gb|KKT13243.1|Phosphonopyruvate decarboxylase [Candidatus Falkowbacteria bacterium GW2011_GWF2_43_32];gi|1088076352|gb|OGZ42303.1|phosphonopyruvate decarboxylase [Candidatus Ryanbacteria bacterium RIFCSPHIGHO2_01_FULL_44_130]/gi|1088076736|gb|OGZ42714.1|phosphonopyruvate decarboxylase [Candidatus Ryanbacteria bacterium RIFCSPHIGHO2_01_45_13]/gi|1088083197|gb|OGZ48798.1|phosphonopyruvate decarboxylase [Candidatus Ryanbacteria bacterium RIFCSPHIGHO2_02_FULL_45_43]/gi|1088085337|gb|OGZ50830.1|phosphonopyruvate decarboxylase [Candidatus Ryanbacteria bacterium RIFCSPHIGHO2_12_FULL_44_20]/gi|1088086632|gb|OGZ52041.1|phosphonopyruvate decarboxylase [Candidatus Ryanbacteria bacterium RIFCSPLOWO2_01_FULL_44_230]/gi|1088088876|gb|OGZ54115.1|phosphonopyruvate decarboxylase [Candidatus Ryanbacteria bacterium RIFCSPLOWO2_02_FULL_44_40]/gi|1088089760|gb|OGZ54946.1|phosphonopyruvate decarboxylase [Candidatus Ryanbacteria bacterium RIFCSPLOWO2_12_FULL_44_26];gi|929764891|ref|XP_014157426.1|phosphonopyruvate decarboxylase [Sphaeroforma arctica JP610]/gi|906954553|gb|KNC83524.1|phosphonopyruvate decarboxylase [Sphaeroforma arctica JP610];gi|495205426|ref|WP_007930207.1|MULTISPECIES: phosphonopyruvate decarboxylase [Pelosinus]/gi|392443387|gb|EIW20928.1|phosphonopyruvate decarboxylase [Pelosinus fermentans B4]/gi|392450152|gb|EIW27205.1|phosphonopyruvate decarboxylase [Pelosinus fermentans A11];gi|676448985|ref|XP_009051908.1|hypothetical protein LOTGIDRAFT_114966 [Lottia gigantea]/gi|556108652|gb|ESO97304.1|hypothetical protein LOTGIDRAFT_114966 [Lottia gigantea];gi|908424581|ref|XP_013073562.1|PREDICTED: phosphonopyruvate decarboxylase-like isoform X2 [Biomphalaria glabrata];gi|908424578|ref|XP_013073561.1|PREDICTED: phosphonopyruvate decarboxylase-like isoform X1 [Biomphalaria glabrata];gi|495791940|ref|WP_008516519.1|phosphonopyruvate decarboxylase [Dethiobacter alkaliphilus]/gi|225168717|gb|EEG77518.1|phosphonopyruvate decarboxylase [Dethiobacter alkaliphilus AHT 1];gi|491887892|ref|WP_005653689.1|phosphonopyruvate decarboxylase [Bacteroides stercoris]/gi|167699134|gb|EDS15713.1|phosphonopyruvate decarboxylase [Bacteroides stercoris ATCC 43183]/gi|514219734|gb|EPH15002.1|phosphonopyruvate decarboxylase [Bacteroides stercoris CC31F]/gi|1088952443|emb|SDW54886.1|phosphonopyruvate decarboxylase [Bacteroides stercoris];gi|1084175274|gb|OGL68830.1|phosphonopyruvate decarboxylase [Candidatus Uhrbacteria bacterium RIFCSPHIGHO2_02_FULL_46_47]/gi|1084182588|gb|OGL75407.1|phosphonopyruvate decarboxylase [Candidatus Uhrbacteria bacterium RIFCSPHIGHO2_12_FULL_47_11]/gi|1084188800|gb|OGL81310.1|phosphonopyruvate decarboxylase [Candidatus Uhrbacteria bacterium RIFCSPLOWO2_01_FULL_47_24]/gi|1084191572|gb|OGL83947.1|phosphonopyruvate decarboxylase [Candidatus Uhrbacteria bacterium RIFCSPLOWO2_02_FULL_46_25]/gi|1084199710|gb|OGL91596.1|phosphonopyruvate decarboxylase [Candidatus Uhrbacteria bacterium RIFCSPLOWO2_12_FULL_47_10];gi|515708053|ref|WP_017140653.1|phosphonopyruvate decarboxylase [Bacteroides eggerthii];gi|470301332|ref|XP_004347321.1|thiamine pyrophosphate enzyme [Capsaspora owczarzaki ATCC 30864]/gi|765553226|gb|KJE93847.1|thiamine pyrophosphate enzyme [Capsaspora owczarzaki ATCC 30864];gi|1189699620|ref|WP_085757987.1|phosphonopyruvate decarboxylase [Oceanicoccus sagamiensis]/gi|1189027247|gb|ARN73866.1|phosphonopyruvate decarboxylase [Oceanicoccus sagamiensis]</t>
  </si>
  <si>
    <t>Clostridium tunisiense;Clostridium sp. BL8/Clostridium sp. BL8;Bacteroidetes bacterium GWF2_40_14;Bacteroides fragilis/Bacteroides fragilis str. B1 (UDC16-1)/Bacteroides fragilis;Clostridium novyi/Clostridium novyi A str. 4552;Clostridium botulinum/Clostridium botulinum;Clostridium sp. LF2;Parcubacteria (Falkowbacteria) bacterium GW2011_GWF2_43_32;Candidatus Ryanbacteria bacterium RIFCSPHIGHO2_01_FULL_44_130/Candidatus Ryanbacteria bacterium RIFCSPHIGHO2_01_45_13/Candidatus Ryanbacteria bacterium RIFCSPHIGHO2_02_FULL_45_43/Candidatus Ryanbacteria bacterium RIFCSPHIGHO2_12_FULL_44_20/Candidatus Ryanbacteria bacterium RIFCSPLOWO2_01_FULL_44_230/Candidatus Ryanbacteria bacterium RIFCSPLOWO2_02_FULL_44_40/Candidatus Ryanbacteria bacterium RIFCSPLOWO2_12_FULL_44_26;Sphaeroforma arctica JP610/Sphaeroforma arctica JP610;Pelosinus/Pelosinus fermentans B4/Pelosinus fermentans A11;Lottia gigantea/Lottia gigantea;Biomphalaria glabrata;Biomphalaria glabrata;Dethiobacter alkaliphilus/Dethiobacter alkaliphilus AHT 1;Bacteroides stercoris/Bacteroides stercoris ATCC 43183/Bacteroides stercoris CC31F/Bacteroides stercoris;Candidatus Uhrbacteria bacterium RIFCSPHIGHO2_02_FULL_46_47/Candidatus Uhrbacteria bacterium RIFCSPHIGHO2_12_FULL_47_11/Candidatus Uhrbacteria bacterium RIFCSPLOWO2_01_FULL_47_24/Candidatus Uhrbacteria bacterium RIFCSPLOWO2_02_FULL_46_25/Candidatus Uhrbacteria bacterium RIFCSPLOWO2_12_FULL_47_10;Bacteroides eggerthii;Capsaspora owczarzaki ATCC 30864/Capsaspora owczarzaki ATCC 30864;Oceanicoccus sagamiensis/Oceanicoccus sagamiensis</t>
  </si>
  <si>
    <t>1.1E-146;3.8E-144;3.2E-143;2.6E-140;7.0E-139;1.2E-138;1.4E-138;2.3E-138;3.0E-138;1.6E-137;5.2E-137;9.8E-137;1.2E-136;1.2E-136;2.1E-136;4.6E-136;1.2E-135;3.6E-135;7.5E-135;2.5E-134</t>
  </si>
  <si>
    <t>WP_017413590;WP_021283148/EQB88406;OFY38943;OGX95873/WP_042986736/EXZ84062;WP_039256373/KGM92766;WP_053290250/KOC33808;WP_032122084;KKT13243;OGZ50830/OGZ54115/OGZ52041/OGZ54946/OGZ42303/OGZ42714/OGZ48798;KNC83524/XP_014157426;WP_007930207/EIW27205/EIW20928;ESO97304/XP_009051908;XP_013073562;XP_013073561;WP_008516519/EEG77518;EPH15002/WP_005653689/SDW54886/EDS15713;OGL75407/OGL91596/OGL68830/OGL81310/OGL83947;WP_017140653;XP_004347321/KJE93847;WP_085757987/ARN73866</t>
  </si>
  <si>
    <t>gi|515983007|ref|WP_017413590.1|phosphonopyruvate decarboxylase [Clostridium tunisiense]</t>
  </si>
  <si>
    <t>Clostridium tunisiense</t>
  </si>
  <si>
    <t>M918_04490;FB4_1780;M918_04490;106060291;106060291;UV95_C0003G0117;CAOG_004574;aepY;A2X18_05505;M918_04490;M918_04490;106060291;LOTGIDRAFT_114966;A3B21_00085;LOTGIDRAFT_114966;M069_1550;106060291;DealDRAFT_1641;LOTGIDRAFT_114966;LOTGIDRAFT_114966;aepY;A3B21_00085;LOTGIDRAFT_114966;A2X18_05505;UV95_C0003G0117;DealDRAFT_1641;A2X18_05505;CAOG_004574;Z968_13110;M069_1550;A3B21_00085;HMPREF1181_03468;FB4_1780;FB4_1780;HMPREF1181_03468;A2W41_03160;M918_04490;FB4_1780;BST96_06900;A2W41_03160;106060291;M069_1550;BST96_06900;A2X18_05505;Z968_13110;A2W41_03160;106060291;HMPREF1181_03468;DealDRAFT_1641;DealDRAFT_1641;Z968_13110;106060291;A2W41_03160;SARC_04227;aepY;A2X18_05505;A2X18_05505;DealDRAFT_1641;M069_1550;CAOG_004574;A2W41_03160;BST96_06900;UV95_C0003G0117;aepY;M069_1550;LOTGIDRAFT_114966;FB4_1780;M069_1550;FB4_1780;FB4_1780;Z968_13110;A2W41_03160;106060291;M069_1550;BST96_06900;106060291;Z968_13110;UV95_C0003G0117;106060291;106060291;106060291;BST96_06900;aepY;HMPREF1181_03468;A2W41_03160;aepY;BST96_06900;CAOG_004574;Z968_13110;106060291;CAOG_004574;106060291;DealDRAFT_1641;CAOG_004574;Z968_13110;LOTGIDRAFT_114966;FB4_1780;aepY;A2W41_03160;CAOG_004574;FB4_1780;aepY;aepY;A3B21_00085;M918_04490;M918_04490;aepY;106060291;A2X18_05505;A2X18_05505;UV95_C0003G0117;CAOG_004574;HMPREF1181_03468;M918_04490;LOTGIDRAFT_114966;A2X18_05505;M918_04490;106060291;SARC_04227;A3B21_00085;BST96_06900;HMPREF1181_03468;HMPREF1181_03468;106060291;CAOG_004574;FB4_1780;HMPREF1181_03468;M069_1550;HMPREF1181_03468;DealDRAFT_1641;106060291;CAOG_004574;aepY;Z968_13110;Z968_13110;SARC_04227;A2W41_03160;SARC_04227;BST96_06900;A2W41_03160;M069_1550;UV95_C0003G0117;SARC_04227;DealDRAFT_1641;SARC_04227;LOTGIDRAFT_114966;106060291;A3B21_00085;A3B21_00085;DealDRAFT_1641;UV95_C0003G0117;Z968_13110;M069_1550;DealDRAFT_1641;A3B21_00085;A3B21_00085;DealDRAFT_1641;DealDRAFT_1641;SARC_04227;LOTGIDRAFT_114966;A2X18_05505;A3B21_00085;aepY;M918_04490;106060291;UV95_C0003G0117;SARC_04227;HMPREF1181_03468;SARC_04227;SARC_04227</t>
  </si>
  <si>
    <t>GO:0030976-IEA;GO:0000287-IEA;GO:0032923-IEA;GO:0003824-IEA;GO:0033980-IEA;GO:0016829-IEA</t>
  </si>
  <si>
    <t>thiamine pyrophosphate binding-IEA;magnesium ion binding-IEA;organic phosphonate biosynthetic process-IEA;catalytic activity-IEA;phosphonopyruvate decarboxylase activity-IEA;lyase activity-IEA</t>
  </si>
  <si>
    <t>Molecular Function-IEA;Molecular Function-IEA;Biological Process-IEA;Molecular Function-IEA;Molecular Function-IEA;Molecular Function-IEA</t>
  </si>
  <si>
    <t>GO:0016829;GO:0043169</t>
  </si>
  <si>
    <t>lyase activity;cation binding</t>
  </si>
  <si>
    <t>IPR017684;noIPR;noIPR;IPR011766;IPR012001;noIPR;noIPR;noIPR;IPR029061;IPR029061</t>
  </si>
  <si>
    <t>FAMILY;FAMILY;FAMILY;DOMAIN;DOMAIN;DOMAIN;DOMAIN;DOMAIN;DOMAIN;DOMAIN</t>
  </si>
  <si>
    <t>Phosphonopyruvate decarboxylase;Phosphonopyruvate decarboxylase;Phosphonopyruvate decarboxylase;Thiamine pyrophosphate enzyme, C-terminal TPP-binding;Thiamine pyrophosphate enzyme, N-terminal TPP-binding domain;Thiamine pyrophosphate enzyme, N-terminal TPP-binding domain;Thiamine pyrophosphate enzyme, N-terminal TPP-binding domain;Thiamine pyrophosphate enzyme, N-terminal TPP-binding domain;Thiamin diphosphate-binding fold;Thiamin diphosphate-binding fold</t>
  </si>
  <si>
    <t>TIGR03297 (TIGRFAM);G3DSA:3.40.50.970 (GENE3D);G3DSA:3.40.50.970 (GENE3D);PF02775 (PFAM);PF02776 (PFAM);PTHR42818 (PANTHER);cd03371 (CDD);cd07035 (CDD);SSF52518 (SUPERFAMILY);SSF52518 (SUPERFAMILY)</t>
  </si>
  <si>
    <t>GO:0032923/GO:0033980;;;GO:0030976/GO:0003824;GO:0030976;;;;;</t>
  </si>
  <si>
    <t>organic phosphonate biosynthetic process/phosphonopyruvate decarboxylase activity;;;thiamine pyrophosphate binding/catalytic activity;thiamine pyrophosphate binding;;;;;</t>
  </si>
  <si>
    <t>Biological Process/Molecular Function;;;Molecular Function/Molecular Function;Molecular Function;;;;;</t>
  </si>
  <si>
    <t>EG_transcript_4142</t>
  </si>
  <si>
    <t>noIPR;IPR001054;noIPR;noIPR;IPR029787</t>
  </si>
  <si>
    <t>null;Adenylyl cyclase class-3/4/guanylyl cyclase;Adenylyl cyclase class-3/4/guanylyl cyclase;Adenylyl cyclase class-3/4/guanylyl cyclase;Nucleotide cyclase</t>
  </si>
  <si>
    <t>Coil (COILS);G3DSA:3.30.70.1230 (GENE3D);G3DSA:3.30.450.20 (GENE3D);mobidb-lite (MOBIDB_LITE);SSF55073 (SUPERFAMILY)</t>
  </si>
  <si>
    <t>;GO:0016849/GO:0035556/GO:0009190;;;</t>
  </si>
  <si>
    <t>;phosphorus-oxygen lyase activity/intracellular signal transduction/cyclic nucleotide biosynthetic process;;;</t>
  </si>
  <si>
    <t>;Molecular Function/Biological Process/Biological Process;;;</t>
  </si>
  <si>
    <t>EG_transcript_18189</t>
  </si>
  <si>
    <t>ammonia channel</t>
  </si>
  <si>
    <t>gi|1000265228|gb|KXK27771.1|ammonium transporter [Bacteroidetes bacterium OLB12];gi|746977451|gb|KIF34087.1|ammonia channel protein [Hassallia byssoidea VB512170];gi|1120219203|ref|WP_073086543.1|ammonia channel protein [Winogradskyella jejuensis]/gi|1109792898|emb|SHH55297.1|ammonium transporter [Winogradskyella jejuensis];gi|149355315|gb|EDM43875.1|ammonium transporter [unidentified eubacterium SCB49];gi|1101433979|gb|OIQ30866.1|ammonia channel protein [Bacteroidetes bacterium MedPE-SWsnd-G2];gi|1189711777|ref|WP_085765961.1|ammonia channel protein [Nonlabens spongiae]/gi|1189030582|gb|ARN77155.1|ammonia channel protein [Nonlabens spongiae];gi|1200041551|ref|WP_087491209.1|ammonia channel protein [Winogradskyella sp. PC-19]/gi|1199778792|gb|ARV08630.1|ammonia channel protein [Winogradskyella sp. PC-19];gi|503968835|ref|WP_014202829.1|ammonia channel protein [Owenweeksia hongkongensis]/gi|359349061|gb|AEV33480.1|ammonium transporter [Owenweeksia hongkongensis DSM 17368];gi|1085260012|gb|OGU40435.1|ammonia channel protein [Ignavibacteria bacterium GWA2_36_19]/gi|1085269386|gb|OGU48996.1|ammonia channel protein [Ignavibacteria bacterium GWC2_35_8]/gi|1085279136|gb|OGU57641.1|ammonia channel protein [Ignavibacteria bacterium GWF2_35_20]/gi|1085306211|gb|OGU82107.1|ammonia channel protein [Ignavibacteria bacterium RIFOXYA2_FULL_35_9]/gi|1085308874|gb|OGU84461.1|ammonia channel protein [Ignavibacteria bacterium RIFOXYA12_FULL_35_25]/gi|1085311212|gb|OGU86637.1|ammonia channel protein [Ignavibacteria bacterium RIFOXYC12_FULL_35_11]/gi|1085320427|gb|OGU95286.1|ammonia channel protein [Ignavibacteria bacterium RIFOXYB12_FULL_35_14]/gi|1085324383|gb|OGU98869.1|ammonia channel protein [Ignavibacteria bacterium RIFOXYC2_FULL_35_16]/gi|1085328364|gb|OGV02425.1|ammonia channel protein [Ignavibacteria bacterium RIFOXYB2_FULL_35_12]/gi|1085359114|gb|OGV30828.1|ammonia channel protein [Ignavibacteria bacterium RIFOXYD12_FULL_36_8];gi|1064052347|gb|ODT55834.1|ammonia channel protein [Paludibacter sp. SCN 50-10]/gi|1064162763|gb|ODU60221.1|ammonia channel protein [Paludibacter sp. SCN 51-9]/gi|1113531032|gb|OJX91419.1|ammonia channel protein [Paludibacter sp. 47-17];gi|1011028900|ref|WP_061985183.1|ammonia channel protein [Flammeovirgaceae bacterium 311]/gi|595615399|gb|AHM59042.1|ammonium transporter [Flammeovirgaceae bacterium 311];gi|1094148872|ref|WP_071137593.1|ammonia channel protein [Petrimonas mucosa]/gi|1088723994|emb|SCM59277.1|Ammonium transporter NrgA [Petrimonas mucosa]/gi|1097411136|emb|SFU44273.1|ammonium transporter [Porphyromonadaceae bacterium KHP3R9];gi|1085309841|gb|OGU85349.1|ammonia channel protein [Ignavibacteria bacterium RIFOXYA12_FULL_38_9]/gi|1085334457|gb|OGV07920.1|ammonia channel protein [Ignavibacteria bacterium RIFOXYB2_FULL_37_11]/gi|1085338434|gb|OGV11446.1|ammonia channel protein [Ignavibacteria bacterium RIFOXYA2_FULL_38_8]/gi|1085340074|gb|OGV12964.1|ammonia channel protein [Ignavibacteria bacterium RIFOXYC2_FULL_38_25]/gi|1085355163|gb|OGV27159.1|ammonia channel protein [Ignavibacteria bacterium RIFOXYC12_FULL_38_8]/gi|1085413322|gb|OGV82112.1|ammonia channel protein [Melioribacter sp. GWF2_38_21];gi|503704090|ref|WP_013938166.1|ammonia channel protein [Myxococcus fulvus]/gi|337258853|gb|AEI65013.1|ammonium transporter [Myxococcus fulvus HW-1];gi|769887464|ref|WP_045029054.1|ammonia channel protein [Draconibacterium sediminis]/gi|766985063|gb|KJF45483.1|ammonia channel protein [Draconibacterium sediminis];gi|1011768053|ref|WP_062591280.1|ammonia channel protein [Roseivirga ehrenbergii]/gi|1005892613|gb|KYG76202.1|ammonia channel protein [Roseivirga ehrenbergii];gi|1071408449|ref|WP_069834046.1|ammonia channel protein [Fabibacter misakiensis]/gi|1070725069|gb|OEK06734.1|ammonia channel protein [Fabibacter misakiensis];gi|501490792|ref|WP_012499246.1|ammonia channel protein [Chloroherpeton thalassium]/gi|193087887|gb|ACF13162.1|ammonium transporter [Chloroherpeton thalassium ATCC 35110];gi|916559726|ref|WP_051166817.1|ammonia channel protein [Hymenobacter norwichensis];gi|502952116|ref|WP_013187092.1|ammonia channel protein [Croceibacter atlanticus]/gi|83850556|gb|EAP88424.1|ammonium transporter [Croceibacter atlanticus HTCC2559]</t>
  </si>
  <si>
    <t>Bacteroidetes bacterium OLB12;Hassallia byssoidea VB512170;Winogradskyella sp. CP32/Winogradskyella sp. CP32;unidentified eubacterium SCB49;Bacteroidetes bacterium MedPE-SWsnd-G2;Nonlabens spongiae/Nonlabens spongiae;Winogradskyella sp. PC-19/Winogradskyella sp. PC-19;Owenweeksia hongkongensis/Owenweeksia hongkongensis DSM 17368;Ignavibacteria bacterium GWA2_36_19/Ignavibacteria bacterium GWC2_35_8/Ignavibacteria bacterium GWF2_35_20/Ignavibacteria bacterium RIFOXYA2_FULL_35_9/Ignavibacteria bacterium RIFOXYA12_FULL_35_25/Ignavibacteria bacterium RIFOXYC12_FULL_35_11/Ignavibacteria bacterium RIFOXYB12_FULL_35_14/Ignavibacteria bacterium RIFOXYC2_FULL_35_16/Ignavibacteria bacterium RIFOXYB2_FULL_35_12/Ignavibacteria bacterium RIFOXYD12_FULL_36_8;Paludibacter sp. SCN 50-10/Paludibacter sp. SCN 51-9/Paludibacter sp. 47-17;Flammeovirgaceae bacterium 311/Flammeovirgaceae bacterium 311;Petrimonas sp. ING2-E5A/Petrimonas sp. ING2-E5A/Porphyromonadaceae bacterium KHP3R9;Ignavibacteria bacterium RIFOXYA12_FULL_38_9/Ignavibacteria bacterium RIFOXYB2_FULL_37_11/Ignavibacteria bacterium RIFOXYA2_FULL_38_8/Ignavibacteria bacterium RIFOXYC2_FULL_38_25/Ignavibacteria bacterium RIFOXYC12_FULL_38_8/Melioribacter sp. GWF2_38_21;Myxococcus fulvus/Myxococcus fulvus HW-1;Draconibacterium sp. JN14CK-3/Draconibacterium sp. JN14CK-3;Roseivirga ehrenbergii/Roseivirga ehrenbergii;Fabibacter sp. NBRC 110216/Fabibacter sp. NBRC 110216;Chloroherpeton thalassium/Chloroherpeton thalassium ATCC 35110;Hymenobacter norwichensis;Croceibacter atlanticus/Croceibacter atlanticus HTCC2559</t>
  </si>
  <si>
    <t>2.1E-105;2.6E-104;6.5E-104;5.2E-102;2.1E-101;3.6E-100;2.7E-99;2.9E-99;3.2E-99;8.7E-99;2.5E-98;6.6E-98;2.7E-97;8.4E-97;9.8E-97;1.4E-96;1.6E-96;2.0E-96;6.0E-96;7.8E-96</t>
  </si>
  <si>
    <t>KXK27771;KIF34087;WP_073086543/SHH55297;EDM43875;OIQ30866;WP_085765961/ARN77155;ARV08630/WP_087491209;AEV33480/WP_014202829;OGU48996/OGU82107/OGU57641/OGV02425/OGU95286/OGU40435/OGU98869/OGU86637/OGU84461/OGV30828;ODT55834/ODU60221/OJX91419;WP_061985183/AHM59042;SFU44273/SCM59277/WP_071137593;OGU85349/OGV11446/OGV82112/OGV27159/OGV07920/OGV12964;WP_013938166/AEI65013;KJF45483/WP_045029054;WP_062591280/KYG76202;OEK06734/WP_069834046;WP_012499246/ACF13162;WP_051166817;WP_013187092/EAP88424</t>
  </si>
  <si>
    <t>gi|1000265228|gb|KXK27771.1|ammonium transporter [Bacteroidetes bacterium OLB12]</t>
  </si>
  <si>
    <t>Bacteroidetes bacterium OLB12</t>
  </si>
  <si>
    <t>LH29_09030;BM564_01245;SAMN05444148_2296;Oweho_2510;BST97_03655;D770_03875;UZ12_BCD005001223;MB14_02850;nrgA;BFP71_03470;BGP01_12555;nrgA;Ctha_0693;SCB49_09795;Oweho_2510;LILAB_15550;A2523_11125;UZ12_BCD005001223;ABT12_01000;nrgA;A2X65_13550;PI95_23100;D770_03875;LILAB_15550;A2299_06860;LILAB_15550;Oweho_2510;BM564_01245;A2299_06860;Oweho_2510;SAMN05444148_2296;SAMN05444148_2296;BGP01_12555;Ctha_0693;D770_03875;D770_03875;BM564_01245;A2299_06860;BTO05_02865;PI95_23100;SAMN05216364_101221;CA2559_06675;BFP71_03470;BFP71_03470;MB14_02850;BGP01_12555;LH29_09030;A2523_11125;A2X65_13550;BTO05_02865;Ctha_0693;UZ12_BCD005001223;SCB49_09795;SAMN05216364_101221;SAMN05444148_2296;A2299_06860;LH29_09030;CA2559_06675;ABT12_01000;BST97_03655;MB14_02850;SAMN05216364_101221;PI95_23100;SCB49_09795;BST97_03655;A2523_11125;A2523_11125;A2X65_13550;LH29_09030;LILAB_15550;MB14_02850;BGP01_12555;Ctha_0693;nrgA;A2299_06860;BGP01_12555;A2523_11125;UZ12_BCD005001223;Ctha_0693;CA2559_06675;UZ12_BCD005001223;BFP71_03470;BM564_01245;Oweho_2510;MB14_02850;LH29_09030;PI95_23100;BTO05_02865;BTO05_02865;A2523_11125;ABT12_01000;SAMN05444148_2296;Oweho_2510;SAMN05216364_101221;nrgA;D770_03875;D770_03875;A2299_06860;SAMN05444148_2296;D770_03875;CA2559_06675;BGP01_12555;SCB49_09795;BTO05_02865;SCB49_09795;BM564_01245;A2523_11125;PI95_23100;MB14_02850;LILAB_15550;A2299_06860;CA2559_06675;BGP01_12555;BST97_03655;LILAB_15550;BM564_01245;A2X65_13550;BFP71_03470;BGP01_12555;MB14_02850;MB14_02850;BFP71_03470;BTO05_02865;SAMN05216364_101221;Ctha_0693;ABT12_01000;CA2559_06675;MB14_02850;UZ12_BCD005001223;Oweho_2510;CA2559_06675;PI95_23100;SAMN05216364_101221;A2523_11125;PI95_23100;A2X65_13550;Oweho_2510;SCB49_09795;LH29_09030;SCB49_09795;Ctha_0693;nrgA;SAMN05444148_2296;ABT12_01000;BFP71_03470;CA2559_06675;Oweho_2510;BTO05_02865;UZ12_BCD005001223;SAMN05216364_101221;UZ12_BCD005001223;BST97_03655;LILAB_15550;BST97_03655;A2X65_13550;UZ12_BCD005001223;SAMN05444148_2296;ABT12_01000;SCB49_09795;BM564_01245;BFP71_03470;BST97_03655;PI95_23100;LH29_09030;nrgA;A2299_06860;SAMN05216364_101221;A2299_06860;PI95_23100;A2X65_13550;D770_03875;LH29_09030;CA2559_06675;A2523_11125;D770_03875;BTO05_02865;BM564_01245;LH29_09030;ABT12_01000;nrgA;BTO05_02865;CA2559_06675;BFP71_03470;BM564_01245;SCB49_09795;A2X65_13550;LILAB_15550;SAMN05216364_101221;LILAB_15550;nrgA;A2299_06860;LH29_09030;SAMN05444148_2296;Ctha_0693;Ctha_0693;BGP01_12555;Ctha_0693;SAMN05216364_101221;LILAB_15550;BM564_01245;SAMN05444148_2296;ABT12_01000;ABT12_01000;BFP71_03470;BST97_03655;PI95_23100;BGP01_12555;BTO05_02865;UZ12_BCD005001223;nrgA;MB14_02850;A2X65_13550;BST97_03655;Oweho_2510;A2X65_13550;A2523_11125;BST97_03655;D770_03875;SCB49_09795;ABT12_01000</t>
  </si>
  <si>
    <t>GO:0008519-IEA;GO:0015696-IEA;GO:0072488-IEA;GO:0016020-IEA;GO:0016021-IEA</t>
  </si>
  <si>
    <t>ammonium transmembrane transporter activity-IEA;ammonium transport-IEA;ammonium transmembrane transport-IEA;membrane-IEA;integral component of membrane-IEA</t>
  </si>
  <si>
    <t>Molecular Function-IEA;Biological Process-IEA;Biological Process-IEA;Cellular Component-IEA;Cellular Component-IEA</t>
  </si>
  <si>
    <t>GO:0015696;GO:0016020</t>
  </si>
  <si>
    <t>ammonium transport;membrane</t>
  </si>
  <si>
    <t>noIPR;IPR024041;IPR001905;noIPR;noIPR;IPR018047;noIPR;noIPR;noIPR;noIPR;noIPR;noIPR;noIPR;noIPR;noIPR;noIPR;noIPR;noIPR;noIPR;noIPR;noIPR;noIPR;noIPR;noIPR;noIPR;IPR024041;noIPR;noIPR;noIPR;noIPR;noIPR;noIPR;noIPR;noIPR;noIPR</t>
  </si>
  <si>
    <t>null;DOMAIN;FAMILY;FAMILY;FAMILY;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DOMAIN;DOMAIN;DOMAIN;DOMAIN;DOMAIN;DOMAIN;DOMAIN;DOMAIN;DOMAIN;DOMAIN</t>
  </si>
  <si>
    <t>null;Ammonium transporter AmtB-like domain;Ammonium transporter;Ammonium transporter;Ammonium transporter;Ammonium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conserved site;Ammonium transporter AmtB-like domain;Ammonium transporter AmtB-like domain;Ammonium transporter AmtB-like domain;Ammonium transporter AmtB-like domain;Ammonium transporter AmtB-like domain;Ammonium transporter AmtB-like domain;Ammonium transporter AmtB-like domain;Ammonium transporter AmtB-like domain;Ammonium transporter AmtB-like domain;Ammonium transporter AmtB-like domain</t>
  </si>
  <si>
    <t>G3DSA:1.10.3430.10 (GENE3D);PF00909 (PFAM);TIGR00836 (TIGRFAM);PTHR43029:SF11 (PANTHER);PTHR43029 (PANTHER);PS01219 (PROSITE_PATTERNS);CYTOPLASMIC_DOMAIN (PHOBIUS);NON_CYTOPLASMIC_DOMAIN (PHOBIUS);CYTOPLASMIC_DOMAIN (PHOBIUS);TRANSMEMBRANE (PHOBIUS);NON_CYTOPLASMIC_DOMAIN (PHOBIUS);TRANSMEMBRANE (PHOBIUS);TRANSMEMBRANE (PHOBIUS);NON_CYTOPLASMIC_DOMAIN (PHOBIUS);CYTOPLASMIC_DOMAIN (PHOBIUS);TRANSMEMBRANE (PHOBIUS);CYTOPLASMIC_DOMAIN (PHOBIUS);NON_CYTOPLASMIC_DOMAIN (PHOBIUS);TRANSMEMBRANE (PHOBIUS);TRANSMEMBRANE (PHOBIUS);CYTOPLASMIC_DOMAIN (PHOBIUS);TRANSMEMBRANE (PHOBIUS);TRANSMEMBRANE (PHOBIUS);TRANSMEMBRANE (PHOBIUS);NON_CYTOPLASMIC_DOMAIN (PHOBIUS);SSF111352 (SUPERFAMILY);TMhelix (TMHMM);TMhelix (TMHMM);TMhelix (TMHMM);TMhelix (TMHMM);TMhelix (TMHMM);TMhelix (TMHMM);TMhelix (TMHMM);TMhelix (TMHMM);TMhelix (TMHMM)</t>
  </si>
  <si>
    <t>;GO:0016020/GO:0015696/GO:0008519;GO:0008519/GO:0016020/GO:0072488;;;GO:0008519/GO:0072488/GO:0016020;;;;;;;;;;;;;;;;;;;;GO:0016020/GO:0015696/GO:0008519;;;;;;;;;</t>
  </si>
  <si>
    <t>;membrane/ammonium transport/ammonium transmembrane transporter activity;ammonium transmembrane transporter activity/membrane/ammonium transmembrane transport;;;ammonium transmembrane transporter activity/ammonium transmembrane transport/membrane;;;;;;;;;;;;;;;;;;;;membrane/ammonium transport/ammonium transmembrane transporter activity;;;;;;;;;</t>
  </si>
  <si>
    <t>;Cellular Component/Biological Process/Molecular Function;Molecular Function/Cellular Component/Biological Process;;;Molecular Function/Biological Process/Cellular Component;;;;;;;;;;;;;;;;;;;;Cellular Component/Biological Process/Molecular Function;;;;;;;;;</t>
  </si>
  <si>
    <t>EG_transcript_18963</t>
  </si>
  <si>
    <t>pyruvate dehydrogenase (acetyl-transferring) mitochondrial</t>
  </si>
  <si>
    <t>gi|734319192|gb|KHN03232.1|[Pyruvate dehydrogenase [lipoamide]] kinase, mitochondrial [Glycine soja];gi|1159261128|ref|NP_001236276.2|mitochondrial pyruvate dehydrogenase E1alpha-kinase 3 [Glycine max]/gi|947053014|gb|KRH02467.1|hypothetical protein GLYMA_17G040500 [Glycine max];gi|659077026|ref|XP_008438992.1|PREDICTED: pyruvate dehydrogenase (acetyl-transferring) kinase, mitochondrial isoform X1 [Cucumis melo];gi|971510290|dbj|GAQ87906.1|pyruvate dehydrogenase kinase [Klebsormidium flaccidum];gi|970067350|ref|XP_015060760.1|PREDICTED: pyruvate dehydrogenase (acetyl-transferring) kinase, mitochondrial-like [Solanum pennellii];gi|307136198|gb|ADN34036.1|mitochondrial pyruvate dehydrogenase kinase [Cucumis melo subsp. melo];gi|460415208|ref|XP_004252952.1|PREDICTED: pyruvate dehydrogenase (acetyl-transferring) kinase, mitochondrial-like [Solanum lycopersicum];gi|778679156|ref|XP_004147627.2|PREDICTED: pyruvate dehydrogenase (acetyl-transferring) kinase, mitochondrial [Cucumis sativus]/gi|700202069|gb|KGN57202.1|hypothetical protein Csa_3G171100 [Cucumis sativus];gi|702447313|ref|XP_010024871.1|PREDICTED: pyruvate dehydrogenase (acetyl-transferring) kinase, mitochondrial [Eucalyptus grandis]/gi|629095393|gb|KCW61388.1|hypothetical protein EUGRSUZ_H04122 [Eucalyptus grandis];gi|117066759|gb|ABK32068.1|mitochondrial pyruvate dehydrogenase E1alpha-kinase 3 [Glycine max];gi|659077028|ref|XP_008438993.1|PREDICTED: pyruvate dehydrogenase (acetyl-transferring) kinase, mitochondrial isoform X2 [Cucumis melo];gi|659077030|ref|XP_008438994.1|PREDICTED: pyruvate dehydrogenase (acetyl-transferring) kinase, mitochondrial isoform X3 [Cucumis melo];gi|1137175269|gb|OMO53392.1|hypothetical protein CCACVL1_28666 [Corchorus capsularis];gi|1191673623|gb|OTG25588.1|putative [Pyruvate dehydrogenase (acetyl-transferring)] kinase isozyme 2 [Helianthus annuus];gi|802706802|ref|XP_012084195.1|pyruvate dehydrogenase (acetyl-transferring) kinase, mitochondrial [Jatropha curcas]/gi|643716231|gb|KDP28004.1|hypothetical protein JCGZ_19084 [Jatropha curcas];gi|672175494|ref|XP_008807802.1|PREDICTED: pyruvate dehydrogenase (acetyl-transferring) kinase, mitochondrial-like [Phoenix dactylifera];gi|1050639546|ref|XP_017642901.1|PREDICTED: pyruvate dehydrogenase (acetyl-transferring) kinase, mitochondrial [Gossypium arboreum];gi|823130497|ref|XP_012453453.1|PREDICTED: pyruvate dehydrogenase (acetyl-transferring) kinase, mitochondrial [Gossypium raimondii]/gi|763745263|gb|KJB12702.1|hypothetical protein B456_002G032100 [Gossypium raimondii];gi|674861969|emb|CDY69036.1|BnaCnng61520D [Brassica napus];gi|565480644|ref|XP_006297962.1|hypothetical protein CARUB_v10014003mg [Capsella rubella]/gi|482566671|gb|EOA30860.1|hypothetical protein CARUB_v10014003mg [Capsella rubella]</t>
  </si>
  <si>
    <t>Glycine soja;Glycine max/Glycine max;Cucumis melo;Klebsormidium flaccidum;Solanum pennellii;Cucumis melo subsp. melo;Solanum lycopersicum;Cucumis sativus/Cucumis sativus;Eucalyptus grandis/Eucalyptus grandis;Glycine max;Cucumis melo;Cucumis melo;Corchorus capsularis;Helianthus annuus;Jatropha curcas/Jatropha curcas;Phoenix dactylifera;Gossypium arboreum;Gossypium raimondii/Gossypium raimondii;Brassica napus;Capsella rubella/Capsella rubella</t>
  </si>
  <si>
    <t>5.3E-48;7.2E-48;9.4E-48;1.5E-47;1.9E-47;2.4E-47;5.4E-47;1.0E-46;1.1E-46;1.3E-46;1.6E-46;1.6E-46;2.5E-46;4.6E-46;4.6E-46;4.8E-46;5.4E-46;5.5E-46;6.2E-46;8.1E-46</t>
  </si>
  <si>
    <t>KHN03232;KRH02467/NP_001236276;XP_008438992;GAQ87906;XP_015060760;ADN34036;XP_004252952;KGN57202/XP_004147627;XP_010024871/KCW61388;ABK32068;XP_008438993;XP_008438994;OMO53392;OTG25588;KDP28004/XP_012084195;XP_008807802;XP_017642901;XP_012453453/KJB12702;CDY69036;XP_006297962/EOA30860</t>
  </si>
  <si>
    <t>gi|734319192|gb|KHN03232.1|[Pyruvate dehydrogenase [lipoamide]] kinase, mitochondrial [Glycine soja]</t>
  </si>
  <si>
    <t>Glycine soja</t>
  </si>
  <si>
    <t>CCACVL1_28666;CCACVL1_28666;B456_002G032100;EUGRSUZ_H04122;CCACVL1_28666;LOC103483922;E5GC37;LOC103483922;CCACVL1_28666;LOC103483922;CCACVL1_28666;JCGZ_19084;CARUB_v10014003mg;LOC103483922;Csa_3G171100;CCACVL1_28666;CARUB_v10014003mg;LOC103720053;JCGZ_19084;LOC103720053;Csa_3G171100;GLYMA_17G040500;B456_002G032100;KFL_003870030;E5GC37;CARUB_v10014003mg;HannXRQ_Chr05g0149271;LOC103483922;LOC103483922;LOC103720053;CCACVL1_28666;E5GC37;B456_002G032100;LOC103483922;A0MP01;E5GC37;CCACVL1_28666;LOC103483922;JCGZ_19084;Csa_3G171100;GLYMA_17G040500;GLYMA_17G040500;CCACVL1_28666;LOC103483922;LOC103483922;CCACVL1_28666;CCACVL1_28666;A0MP01;A0MP01;A0MP01;LOC103483922;LOC103483922;HannXRQ_Chr05g0149271;KFL_003870030;JCGZ_19084;Csa_3G171100;LOC103720053;HannXRQ_Chr05g0149271;EUGRSUZ_H04122;HannXRQ_Chr05g0149271;CARUB_v10014003mg;HannXRQ_Chr05g0149271;EUGRSUZ_H04122;LOC103483922;LOC103483922;CCACVL1_28666;LOC103483922;LOC103483922;HannXRQ_Chr05g0149271;GLYMA_17G040500;LOC103720053;EUGRSUZ_H04122;A0MP01;LOC103483922;CCACVL1_28666;B456_002G032100;E5GC37;CCACVL1_28666;A0MP01;LOC103483922;E5GC37;LOC103720053</t>
  </si>
  <si>
    <t>GO:0009927-IEA;GO:0042803-IEA;GO:0007165-IEA;GO:0046777-IEA;GO:0016310-IEA;GO:0016772-IEA;GO:0016301-IEA;GO:0005524-IEA</t>
  </si>
  <si>
    <t>histidine phosphotransfer kinase activity-IEA;protein homodimerization activity-IEA;signal transduction-IEA;protein autophosphorylation-IEA;phosphorylation-IEA;transferase activity, transferring phosphorus-containing groups-IEA;kinase activity-IEA;ATP binding-IEA</t>
  </si>
  <si>
    <t>Molecular Function-IEA;Molecular Function-IEA;Biological Process-IEA;Biological Process-IEA;Biological Process-IEA;Molecular Function-IEA;Molecular Function-IEA;Molecular Function-IEA</t>
  </si>
  <si>
    <t>IPR003594;IPR018955;IPR003594;IPR018955;noIPR;noIPR;noIPR;noIPR;noIPR;noIPR;IPR005467;noIPR;IPR018955;IPR003594</t>
  </si>
  <si>
    <t>Histidine kinase-like ATPase, C-terminal domain;Branched-chain alpha-ketoacid dehydrogenase kinase/Pyruvate dehydrogenase kinase, N-terminal;Histidine kinase-like ATPase, C-terminal domain;Branched-chain alpha-ketoacid dehydrogenase kinase/Pyruvate dehydrogenase kinase, N-terminal;Branched-chain alpha-ketoacid dehydrogenase kinase/Pyruvate dehydrogenase kinase, N-terminal;Branched-chain alpha-ketoacid dehydrogenase kinase/Pyruvate dehydrogenase kinase, N-terminal;Branched-chain alpha-ketoacid dehydrogenase kinase/Pyruvate dehydrogenase kinase, N-terminal;Branched-chain alpha-ketoacid dehydrogenase kinase/Pyruvate dehydrogenase kinase, N-terminal;Branched-chain alpha-ketoacid dehydrogenase kinase/Pyruvate dehydrogenase kinase, N-terminal;Branched-chain alpha-ketoacid dehydrogenase kinase/Pyruvate dehydrogenase kinase, N-terminal;Histidine kinase domain;Histidine kinase domain;Branched-chain alpha-ketoacid dehydrogenase kinase/Pyruvate dehydrogenase kinase, N-terminal;Histidine kinase-like ATPase, C-terminal domain</t>
  </si>
  <si>
    <t>G3DSA:3.30.565.10 (GENE3D);PF10436 (PFAM);PF02518 (PFAM);G3DSA:1.20.140.20 (GENE3D);PTHR11947 (PANTHER);SIGNAL_PEPTIDE_N_REGION (PHOBIUS);SIGNAL_PEPTIDE_H_REGION (PHOBIUS);SIGNAL_PEPTIDE (PHOBIUS);SIGNAL_PEPTIDE_C_REGION (PHOBIUS);NON_CYTOPLASMIC_DOMAIN (PHOBIUS);PS50109 (PROSITE_PROFILES);cd00075 (CDD);SSF69012 (SUPERFAMILY);SSF55874 (SUPERFAMILY)</t>
  </si>
  <si>
    <t>EG_transcript_22535</t>
  </si>
  <si>
    <t>gi|955163349|emb|CUG92958.1|membrane-bound adenylyl cyclase, putative [Bodo saltans];gi|955173589|emb|CUG73032.1|adenylate cyclase, putative [Bodo saltans];gi|13399573|pdb|1FX2|AChain A, Structural Analysis Of Adenylate Cyclases From Trypanosoma Brucei In Their Monomeric State;gi|47776275|dbj|BAD20741.1|putative membrane-bound adenylyl cyclase [Euglena gracilis];gi|955175063|emb|CUG34590.1|receptor-type adenylate cyclase, putative [Bodo saltans];gi|788005233|ref|XP_011773855.1|receptor-type adenylate cyclase GRESAG 4,putative, (fragment), partial [Trypanosoma brucei gambiense DAL972]/gi|261328592|emb|CBH11570.1|receptor-type adenylate cyclase GRESAG 4,putative, (fragment), partial [Trypanosoma brucei gambiense DAL972];gi|47776273|dbj|BAD20740.1|putative membrane-bound adenylyl cyclase [Euglena gracilis];gi|13399574|pdb|1FX4|AChain A, Structure Analysis Of Adenylate Cyclases From Trypanosoma Brucei In Their Monomeric State;gi|788005239|ref|XP_011773857.1|receptor-type adenylate cyclase GRESAG 4,putative, (fragment), partial [Trypanosoma brucei gambiense DAL972]/gi|261328594|emb|CBH11572.1|receptor-type adenylate cyclase GRESAG 4,putative, (fragment), partial [Trypanosoma brucei gambiense DAL972];gi|1177791536|gb|ORC86660.1|receptor-type adenylate cyclase, partial [Trypanosoma theileri];gi|788005229|ref|XP_011773854.1|receptor-type adenylate cyclase GRESAG 4,putative [Trypanosoma brucei gambiense DAL972]/gi|261328591|emb|CBH11569.1|receptor-type adenylate cyclase GRESAG 4,putative [Trypanosoma brucei gambiense DAL972];gi|72389815|ref|XP_845202.1|receptor-type adenylate cyclase GRESAG 4 [Trypanosoma brucei brucei TREU927]/gi|62360061|gb|AAX80483.1|receptor-type adenylate cyclase GRESAG 4, putative [Trypanosoma brucei]/gi|70801737|gb|AAZ11643.1|receptor-type adenylate cyclase GRESAG 4, putative [Trypanosoma brucei brucei TREU927];gi|72389809|ref|XP_845199.1|receptor-type adenylate cyclase GRESAG 4 [Trypanosoma brucei brucei TREU927]/gi|62360058|gb|AAX80480.1|receptor-type adenylate cyclase GRESAG 4, putative [Trypanosoma brucei]/gi|70801734|gb|AAZ11640.1|receptor-type adenylate cyclase GRESAG 4, putative [Trypanosoma brucei brucei TREU927];gi|407850473|gb|EKG04857.1|receptor-type adenylate cyclase, putative, partial [Trypanosoma cruzi];gi|72389813|ref|XP_845201.1|receptor-type adenylate cyclase GRESAG 4 [Trypanosoma brucei brucei TREU927]/gi|62360060|gb|AAX80482.1|receptor-type adenylate cyclase GRESAG 4, putative [Trypanosoma brucei]/gi|70801736|gb|AAZ11642.1|receptor-type adenylate cyclase GRESAG 4, putative [Trypanosoma brucei brucei TREU927];gi|407408563|gb|EKF31955.1|receptor-type adenylate cyclase, putative, partial [Trypanosoma cruzi marinkellei];gi|1177795670|gb|ORC90662.1|receptor-type adenylate cyclase [Trypanosoma theileri];gi|343476989|emb|CCD12074.1|unnamed protein product [Trypanosoma congolense IL3000];gi|3023598|sp|Q99280.1|CY43_TRYBBRecName: Full=Receptor-type adenylate cyclase GRESAG 4.3 AltName: Full=ATP pyrophosphate-lyase AltName: Full=Adenylyl cyclase/gi|10439|emb|CAA36366.1|putative adenyl/guanylyl cyclase [Trypanosoma brucei];gi|72389817|ref|XP_845203.1|receptor-type adenylate cyclase GRESAG 4 [Trypanosoma brucei brucei TREU927]/gi|62360062|gb|AAX80484.1|receptor-type adenylate cyclase GRESAG 4, putative [Trypanosoma brucei]/gi|70801738|gb|AAZ11644.1|receptor-type adenylate cyclase GRESAG 4, putative [Trypanosoma brucei brucei TREU927]</t>
  </si>
  <si>
    <t>Bodo saltans;Bodo saltans;Trypanosoma brucei;Euglena gracilis;Bodo saltans;Trypanosoma brucei gambiense DAL972/Trypanosoma brucei gambiense DAL972;Euglena gracilis;Trypanosoma brucei;Trypanosoma brucei gambiense DAL972/Trypanosoma brucei gambiense DAL972;Trypanosoma theileri;Trypanosoma brucei gambiense DAL972/Trypanosoma brucei gambiense DAL972;Trypanosoma brucei TREU927/Trypanosoma brucei/Trypanosoma brucei TREU927;Trypanosoma brucei TREU927/Trypanosoma brucei/Trypanosoma brucei TREU927;Trypanosoma cruzi;Trypanosoma brucei TREU927/Trypanosoma brucei/Trypanosoma brucei TREU927;Trypanosoma cruzi marinkellei;Trypanosoma theileri;Trypanosoma congolense IL3000;Trypanosoma brucei brucei/Trypanosoma brucei;Trypanosoma brucei TREU927/Trypanosoma brucei/Trypanosoma brucei TREU927</t>
  </si>
  <si>
    <t>2.6E-56;4.3E-55;1.7E-53;2.3E-53;1.5E-52;2.8E-52;2.9E-52;3.3E-52;8.7E-52;1.1E-51;1.3E-51;1.3E-51;1.3E-51;1.7E-51;2.6E-51;6.8E-51;7.5E-51;1.3E-50;1.7E-50;1.8E-50</t>
  </si>
  <si>
    <t>CUG92958;CUG73032;1FX2_A;BAD20741;CUG34590;XP_011773855/CBH11570;BAD20740;1FX4_A;XP_011773857/CBH11572;ORC86660;XP_011773854/CBH11569;AAZ11643/XP_845202/AAX80483;XP_845199/AAZ11640/AAX80480;EKG04857;XP_845201/AAZ11642/AAX80482;EKF31955;ORC90662;CCD12074;Q99280/CAA36366;XP_845203/AAZ11644/AAX80484</t>
  </si>
  <si>
    <t>Tb927.6.760;TM35_000084600;Tb927.6.780;GRESAG 4.3;TbgDal_VI520;TbgDal_VI490;Q6L877;TCIL3000_0_29930;Tb927.6.800;TM35_000261120;MOQ_004204;Tb927.6.780;Tb927.6.780;Tb927.6.800;BSAL_84110;GRESAG 4.3;TbgDal_VI520;Tb927.6.790;TbgDal_VI520;Tb927.6.780;Tb927.6.790;Tb927.6.760;GRESAG 4.3;Q6L877;Q6L877;Tb927.6.780;MOQ_004204;Tb927.6.760;Tb927.6.790;Tb927.6.760;Q6L878;Q6L878;Tb927.6.800;Tb927.6.790;Tb927.6.780;Tb927.6.760;Q6L878;Tb927.6.800;Tb927.6.790;Tb927.6.800;TbgDal_VI520;Tb927.6.780;Tb927.6.790;TM35_000261120;Tb927.6.760;Tb927.6.780;BSAL_78005;Tb927.6.780;Q6L878;Tb927.6.760;TM35_000084600;Tb927.6.800;TM35_000084600;TbgDal_VI490;Q6L878;TbgDal_VI490;Tb927.6.760;Tb927.6.780;Tb927.6.800;Tb927.6.760;BSAL_84110;Q6L878;BSAL_40020;TbgDal_VI490;Tb927.6.760;TbgDal_VI490;TM35_000261120;TbgDal_VI520;Tb927.6.780;GRESAG 4.3;TbgDal_VI520;TbgDal_VI490;Tb927.6.780;TM35_000084600;Q6L878;GRESAG 4.3;Q6L877;Tb927.6.790;Tb927.6.790;TCIL3000_0_29930;Q6L877;TbgDal_VI520;Tb927.6.800;Tb927.6.790;Q6L878;TM35_000261120;BSAL_40020;Tb927.6.760;TbgDal_VI520;TbgDal_VI520;GRESAG 4.3;Q6L877;Q6L877;TbgDal_VI490;GRESAG 4.3;GRESAG 4.3;TM35_000084600;Q6L877;TbgDal_VI490;Tb927.6.800;MOQ_004204;Q6L877;Tb927.6.800;Tb927.6.760;Q6L877;TM35_000084600;TM35_000084600;Q6L878;TM35_000084600;TbgDal_VI520;Tb927.6.800;Q6L878;GRESAG 4.3;BSAL_40020;TM35_000261120;Q6L877;Q6L878;TM35_000261120;MOQ_004204;Tb927.6.800;Q6L877;Q6L878;TM35_000084600;TbgDal_VI520;Tb927.6.800;Tb927.6.760;BSAL_84110;Q6L878;Tb927.6.780;Tb927.6.790;Tb927.6.760;Tb927.6.760;TbgDal_VI520;Tb927.6.780;BSAL_78005;GRESAG 4.3;Q6L878;Tb927.6.780;Q6L878;TM35_000084600;TM35_000084600;TM35_000261120;TbgDal_VI490;TbgDal_VI520;TM35_000261120;Tb927.6.760;GRESAG 4.3;Tb927.6.780;Tb927.6.790;Tb927.6.790;Tb927.6.800;Tb927.6.790;Tb927.6.780;Q6L877;TM35_000084600;Tb927.6.790;GRESAG 4.3;BSAL_84110;Tb927.6.780;GRESAG 4.3;TM35_000261120;TbgDal_VI490;MOQ_004204;MOQ_004204;Tb927.6.800;TbgDal_VI520;TbgDal_VI490;Tb927.6.790;TCIL3000_0_29930;TM35_000084600;GRESAG 4.3;MOQ_004204;Q6L878;Tb927.6.760;MOQ_004204;MOQ_004204;Tb927.6.760;Tb927.6.790;Tb927.6.790;TbgDal_VI520;Tb927.6.790;GRESAG 4.3;Tb927.6.800;Tb927.6.760;TbgDal_VI490;TM35_000084600;TM35_000261120;Tb927.6.800;Tb927.6.760;Tb927.6.760;BSAL_40020;BSAL_84110;GRESAG 4.3;Q6L877;Q6L878;Tb927.6.800;GRESAG 4.3;Tb927.6.780;Q6L877;GRESAG 4.3;TbgDal_VI520;BSAL_78005;BSAL_84110;TbgDal_VI490;TM35_000084600;TbgDal_VI490;Tb927.6.800;BSAL_40020;MOQ_004204;Q6L877;TCIL3000_0_29930;MOQ_004204;Tb927.6.790;TbgDal_VI490;Tb927.6.780;Tb927.6.800;GRESAG 4.3;Tb927.6.800;TbgDal_VI520;GRESAG 4.3;Tb927.6.800;TbgDal_VI520;TM35_000261120;Tb927.6.780;Tb927.6.790;TM35_000084600;TbgDal_VI490;Tb927.6.790;TM35_000261120;GRESAG 4.3;BSAL_40020;TbgDal_VI490;TbgDal_VI490;Tb927.6.800;Tb927.6.780;TbgDal_VI490;GRESAG 4.3;Tb927.6.790;TbgDal_VI520;GRESAG 4.3;GRESAG 4.3;MOQ_004204;Q6L877;Tb927.6.790;TCIL3000_0_29930;Tb927.6.760;Tb927.6.780;Tb927.6.760;BSAL_78005;Tb927.6.800;Tb927.6.790;TbgDal_VI490;TCIL3000_0_29930;Tb927.6.760;Tb927.6.780;Q6L877;Q6L878;TbgDal_VI520</t>
  </si>
  <si>
    <t>GO:0006171-IEA;GO:0000166-IEA;GO:0046872-IEA;GO:0016849-IEA;GO:0016020-IEA;GO:0016021-IEA;GO:0016829-IEA;GO:0035556-IEA;GO:0035556-ISM;GO:0005524-IEA;GO:0004016-IEA;GO:0004016-ISM;GO:0009190-IEA;GO:0005622-IEA</t>
  </si>
  <si>
    <t>cAMP biosynthetic process-IEA;nucleotide binding-IEA;metal ion binding-IEA;phosphorus-oxygen lyase activity-IEA;membrane-IEA;integral component of membrane-IEA;lyase activity-IEA;intracellular signal transduction-IEA;intracellular signal transduction-ISM;ATP binding-IEA;adenylate cyclase activity-IEA;adenylate cyclase activity-ISM;cyclic nucleotide biosynthetic process-IEA;intracellular-IEA</t>
  </si>
  <si>
    <t>Biological Process-IEA;Molecular Function-IEA;Molecular Function-IEA;Molecular Function-IEA;Cellular Component-IEA;Cellular Component-IEA;Molecular Function-IEA;Biological Process-IEA;Biological Process-ISM;Molecular Function-IEA;Molecular Function-IEA;Molecular Function-ISM;Biological Process-IEA;Cellular Component-IEA</t>
  </si>
  <si>
    <t>IPR001054;IPR011641;noIPR;noIPR;IPR001054;IPR011641;IPR001054;noIPR;noIPR;noIPR;noIPR;noIPR;IPR001054;noIPR;noIPR;IPR029787;IPR009030;noIPR</t>
  </si>
  <si>
    <t>DOMAIN;DOMAIN;DOMAIN;DOMAIN;DOMAIN;DOMAIN;DOMAIN;DOMAIN;DOMAIN;DOMAIN;DOMAIN;DOMAIN;DOMAIN;DOMAIN;DOMAIN;DOMAIN;DOMAIN;DOMAIN</t>
  </si>
  <si>
    <t>Adenylyl cyclase class-3/4/guanylyl cyclase;Tyrosine-protein kinase ephrin type A/B receptor-like;Tyrosine-protein kinase ephrin type A/B receptor-like;Tyrosine-protein kinase ephrin type A/B receptor-like;Adenylyl cyclase class-3/4/guanylyl cyclase;Tyrosine-protein kinase ephrin type A/B receptor-like;Adenylyl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cyclase;Growth factor receptor cysteine-rich domain;Growth factor receptor cysteine-rich domain</t>
  </si>
  <si>
    <t>SM00044 (SMART);SM01411 (SMART);G3DSA:2.10.50.10 (GENE3D);G3DSA:2.10.50.10 (GENE3D);PF00211 (PFAM);PF07699 (PFAM);G3DSA:3.30.70.1230 (GENE3D);PTHR11017 (PANTHER);PTHR11017:SF176 (PANTHER);CYTOPLASMIC_DOMAIN (PHOBIUS);TRANSMEMBRANE (PHOBIUS);NON_CYTOPLASMIC_DOMAIN (PHOBIUS);PS50125 (PROSITE_PROFILES);cd00185 (CDD);cd07302 (CDD);SSF55073 (SUPERFAMILY);SSF57184 (SUPERFAMILY);TMhelix (TMHMM)</t>
  </si>
  <si>
    <t>GO:0035556/GO:0016849/GO:0009190;;;;GO:0035556/GO:0016849/GO:0009190;;GO:0035556/GO:0016849/GO:0009190;;;;;;GO:0035556/GO:0016849/GO:0009190;;;;;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</si>
  <si>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</si>
  <si>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Process;;;;;;Biological Process/Molecular Function/Biological Process;;;;;</t>
  </si>
  <si>
    <t>EG_transcript_9880</t>
  </si>
  <si>
    <t>MFS dicarboxylate transporter</t>
  </si>
  <si>
    <t>gi|929755118|ref|XP_014152541.1|hypothetical protein SARC_08937 [Sphaeroforma arctica JP610]/gi|906947342|gb|KNC78639.1|hypothetical protein SARC_08937 [Sphaeroforma arctica JP610];gi|929758605|ref|XP_014154284.1|hypothetical protein SARC_07257 [Sphaeroforma arctica JP610]/gi|906950130|gb|KNC80382.1|hypothetical protein SARC_07257 [Sphaeroforma arctica JP610];gi|657701480|ref|WP_029500334.1|MFS transporter [Kurthia huakuii];gi|1001048518|ref|WP_061193295.1|MFS transporter [Pseudomonas aeruginosa]/gi|987723860|gb|KXE46736.1|MFS transporter [Pseudomonas aeruginosa]/gi|987730371|gb|KXE53179.1|MFS transporter [Pseudomonas aeruginosa];gi|746820258|ref|WP_039700005.1|MFS transporter, partial [Pseudomonas aeruginosa];gi|742313093|ref|WP_038820888.1|MFS transporter, partial [Pseudomonas aeruginosa];gi|763179824|ref|WP_044059433.1|MFS transporter [Pseudomonas aeruginosa];gi|1072335109|ref|WP_069955577.1|MFS transporter, partial [Pseudomonas aeruginosa]/gi|1072064109|gb|OES60079.1|MFS transporter, partial [Pseudomonas aeruginosa];gi|553792445|ref|WP_023123474.1|MFS transporter [Pseudomonas aeruginosa]/gi|552692382|gb|ERZ05898.1|MFS family dicarboxylate transporter [Pseudomonas aeruginosa BWHPSA007];gi|742329358|ref|WP_038830064.1|MFS dicarboxylate transporter [Pseudomonas aeruginosa];gi|730245797|ref|WP_033949300.1|MULTISPECIES: MFS dicarboxylate transporter [Pseudomonas]/gi|956348966|gb|KSI04418.1|MFS dicarboxylate transporter [Pseudomonas aeruginosa]/gi|956627180|gb|KSK78118.1|MFS dicarboxylate transporter [Pseudomonas aeruginosa]/gi|957188009|gb|KSQ27093.1|MFS dicarboxylate transporter [Pseudomonas aeruginosa]/gi|1091117254|gb|OHQ49239.1|MFS transporter [Pseudomonas sp. HMSC070B12];gi|1001955278|ref|WP_061362493.1|MFS transporter [Pseudomonas aeruginosa]/gi|987800837|gb|KXF22924.1|MFS transporter [Pseudomonas aeruginosa];gi|504647075|ref|WP_014834177.1|MFS dicarboxylate transporter [Pseudomonas aeruginosa]/gi|392322759|gb|AFM68139.1|putative MFS dicarboxylate transporter [Pseudomonas aeruginosa DK2];gi|1080152144|ref|WP_070341483.1|alpha-ketoglutarate permease [Pseudomonas aeruginosa];gi|553764770|ref|WP_023097102.1|MFS dicarboxylate transporter [Pseudomonas aeruginosa]/gi|552246055|gb|ERV06562.1|MFS family dicarboxylate transporter [Pseudomonas aeruginosa BL19]/gi|1153053366|gb|OPA62575.1|MFS dicarboxylate transporter [Pseudomonas aeruginosa];gi|1206750755|gb|OWI51125.1|alpha-ketoglutarate permease [Pseudomonas aeruginosa]/gi|1206766726|gb|OWI66801.1|alpha-ketoglutarate permease [Pseudomonas aeruginosa];gi|489187673|ref|WP_003097074.1|MULTISPECIES: MFS dicarboxylate transporter [Pseudomonas]/gi|15600723|ref|NP_254217.1|MFS dicarboxylate transporter [Pseudomonas aeruginosa PAO1]/gi|9951868|gb|AAG08915.1|AE004965_7probable MFS dicarboxylate transporter [Pseudomonas aeruginosa PAO1]/gi|115588902|gb|ABJ14917.1|putative MFS dicarboxylate transporter [Pseudomonas aeruginosa UCBPP-PA14]/gi|126169721|gb|EAZ55232.1|hypothetical protein PACG_03886 [Pseudomonas aeruginosa C3719]/gi|126196458|gb|EAZ60521.1|hypothetical protein PA2G_03870 [Pseudomonas aeruginosa 2192]/gi|218774862|emb|CAW30680.1|probable MFS dicarboxylate transporter [Pseudomonas aeruginosa LESB58]/gi|310883828|gb|EFQ42422.1|putative MFS dicarboxylate transporter [Pseudomonas aeruginosa 39016]/gi|346060108|dbj|GAA19991.1|probable MFS dicarboxylate transporter [Pseudomonas aeruginosa NCMG1179]/gi|347308015|gb|AEO78129.1|putative MFS dicarboxylate transporter [Pseudomonas aeruginosa M18]/gi|348037754|dbj|BAK93114.1|putative MFS dicarboxylate transporter [Pseudomonas aeruginosa NCGM2.S1]/gi|375042771|gb|EHS35415.1|putative MFS dicarboxylate transporter [Pseudomonas aeruginosa MPAO1/P1]/gi|375049629|gb|EHS42120.1|putative MFS dicarboxylate transporter [Pseudomonas aeruginosa MPAO1/P2]/gi|384396309|gb|EIE42728.1|putative MFS dicarboxylate transporter [Pseudomonas aeruginosa PADK2_CF510]/gi|403244545|gb|EJY58413.1|MFS dicarboxylate transporter [Pseudomonas aeruginosa CIG1]/gi|404346022|gb|EJZ72374.1|putative MFS dicarboxylate transporter [Pseudomonas aeruginosa PAO579]/gi|404524397|gb|EKA34746.1|MFS dicarboxylate transporter [Pseudomonas aeruginosa ATCC 14886]/gi|404526367|gb|EKA36586.1|MFS dicarboxylate transporter [Pseudomonas aeruginosa ATCC 25324]/gi|404528982|gb|EKA39040.1|MFS dicarboxylate transporter [Pseudomonas aeruginosa CI27]/gi|404539751|gb|EKA49198.1|MFS dicarboxylate transporter [Pseudomonas aeruginosa E2]/gi|451758642|emb|CCQ84495.1|Dicarboxylate MFS transporter [Pseudomonas aeruginosa 18A]/gi|453044761|gb|EME92483.1|putative MFS dicarboxylate transporter [Pseudomonas aeruginosa PA21_ST175]/gi|476639332|gb|EMZ45779.1|MFS transporter, metabolite:H+ symporter (MHS) family protein [Pseudomonas aeruginosa str. Stone 130]/gi|476646039|gb|EMZ52407.1|MFS transporter, metabolite:H+ symporter (MHS) family protein [Pseudomonas sp. P179]/gi|477556629|gb|ENH90135.1|putative MFS dicarboxylate transporter [Pseudomonas aeruginosa PA45]/gi|508131795|gb|EOT08683.1|MFS dicarboxylate transporter [Pseudomonas aeruginosa MSH-10]/gi|508133029|gb|EOT09915.1|MFS dicarboxylate transporter [Pseudomonas aeruginosa PA14]/gi|508148114|gb|EOT24927.1|MFS dicarboxylate transporter [Pseudomonas aeruginosa PAK]/gi|514250597|gb|AGO42978.1|MFS transporter [Pseudomonas aeruginosa RP73]/gi|532136765|gb|EQL44092.1|MFS transporter [Pseudomonas aeruginosa VRFPA03]/gi|533229685|gb|EQM84356.1|MFS transporter [Pseudomonas aeruginosa WC55]/gi|537447069|gb|ERF04598.1|MFS transporter [Pseudomonas aeruginosa HB13]/gi|543875433|gb|AGV64592.1|: MFS transporter, metabolite:H+ symporter family protein [Pseudomonas aeruginosa c7447m]/gi|543882533|gb|AGV60534.1|: MFS transporter, metabolite:H+ symporter family protein [Pseudomonas aeruginosa PAO581]/gi|552169895|gb|ERU31147.1|MFS family dicarboxylate transporter [Pseudomonas aeruginosa CF614]/gi|552170101|gb|ERU31351.1|MFS family dicarboxylate transporter [Pseudomonas aeruginosa CF77]/gi|552185319|gb|ERU46284.1|MFS family dicarboxylate transporter [Pseudomonas aeruginosa C52]/gi|552189468|gb|ERU49949.1|MFS family dicarboxylate transporter [Pseudomonas aeruginosa C48]/gi|552194458|gb|ERU55307.1|MFS family dicarboxylate transporter [Pseudomonas aeruginosa C51]/gi|552198681|gb|ERU59457.1|MFS family dicarboxylate transporter [Pseudomonas aeruginosa C41]/gi|552199334|gb|ERU60105.1|MFS family dicarboxylate transporter [Pseudomonas aeruginosa C40]/gi|552212389|gb|ERU72877.1|MFS family dicarboxylate transporter [Pseudomonas aeruginosa C23]/gi|552213769|gb|ERU74255.1|MFS family dicarboxylate transporter [Pseudomonas aeruginosa C20]/gi|552219314|gb|ERU79676.1|MFS family dicarboxylate transporter [Pseudomonas aeruginosa M9A.1]/gi|552232066|gb|ERU92208.1|MFS family dicarboxylate transporter [Pseudomonas aeruginosa M8A.2]/gi|552239378|gb|ERU99444.1|MFS family dicarboxylate transporter [Pseudomonas aeruginosa M8A.1]/gi|552244078|gb|ERV04593.1|MFS family dicarboxylate transporter [Pseudomonas aeruginosa BL17]/gi|552263118|gb|ERV23360.1|MFS family dicarboxylate transporter [Pseudomonas aeruginosa BL15]/gi|552264439|gb|ERV24664.1|MFS family dicarboxylate transporter [Pseudomonas aeruginosa BL14]/gi|552266747|gb|ERV26957.1|MFS family dicarboxylate transporter [Pseudomonas aeruginosa BL16]/gi|552279136|gb|ERV39210.1|MFS family dicarboxylate transporter [Pseudomonas aeruginosa BL10]/gi|552280236|gb|ERV40298.1|MFS family dicarboxylate transporter [Pseudomonas aeruginosa BL11]/gi|552291097|gb|ERV51027.1|MFS family dicarboxylate transporter [Pseudomonas aeruginosa BL08]/gi|552306370|gb|ERV66085.1|MFS family dicarboxylate transporter [Pseudomonas aeruginosa BL07]/gi|552312837|gb|ERV72517.1|MFS family dicarboxylate transporter [Pseudomonas aeruginosa BWHPSA028]/gi|552318057|gb|ERV77650.1|MFS family dicarboxylate transporter [Pseudomonas aeruginosa BWHPSA027]/gi|552331065|gb|ERV90316.1|MFS family dicarboxylate transporter [Pseudomonas aeruginosa BWHPSA026]/gi|552338407|gb|ERV97465.1|MFS family dicarboxylate transporter [Pseudomonas aeruginosa BWHPSA025]/gi|552342184|gb|ERW00970.1|MFS family dicarboxylate transporter [Pseudomonas aeruginosa BWHPSA024]/gi|552351746|gb|ERW10687.1|MFS family dicarboxylate transporter [Pseudomonas aeruginosa BWHPSA023]/gi|552351956|gb|ERW10893.1|MFS family dicarboxylate transporter [Pseudomonas aeruginosa BWHPSA022]/gi|552354481|gb|ERW13386.1|MFS family dicarboxylate transporter [Pseudomonas aeruginosa BWHPSA021]/gi|552373838|gb|ERW32552.1|MFS family dicarboxylate transporter [Pseudomonas aeruginosa BWHPSA020]/gi|552375120|gb|ERW33830.1|MFS family dicarboxylate transporter [Pseudomonas aeruginosa BWHPSA019]/gi|552382767|gb|ERW41374.1|MFS family dicarboxylate transporter [Pseudomonas aeruginosa BWHPSA018]/gi|552383937|gb|ERW42522.1|MFS family dicarboxylate transporter [Pseudomonas aeruginosa BWHPSA014]/gi|552389087|gb|ERW47653.1|MFS family dicarboxylate transporter [Pseudomonas aeruginosa BWHPSA017]/gi|552400907|gb|ERW59360.1|MFS family dicarboxylate transporter [Pseudomonas aeruginosa BWHPSA013]/gi|552401486|gb|ERW59922.1|MFS family dicarboxylate transporter [Pseudomonas aeruginosa BWHPSA012]/gi|552413606|gb|ERW71916.1|MFS family dicarboxylate transporter [Pseudomonas aeruginosa BWHPSA011]/gi|552417119|gb|ERW75336.1|MFS family dicarboxylate transporter [Pseudomonas aeruginosa BWHPSA006]/gi|552420261|gb|ERW78405.1|MFS family dicarboxylate transporter [Pseudomonas aeruginosa BWHPSA005]/gi|552432904|gb|ERW90908.1|MFS family dicarboxylate transporter [Pseudomonas aeruginosa BWHPSA004]/gi|552434078|gb|ERW92051.1|MFS family dicarboxylate transporter [Pseudomonas aeruginosa BWHPSA002]/gi|552436967|gb|ERW94904.1|MFS family dicarboxylate transporter [Pseudomonas aeruginosa BWHPSA003]/gi|552443494|gb|ERX01401.1|MFS family dicarboxylate transporter [Pseudomonas aeruginosa BWHPSA001]/gi|552468494|gb|ERX26016.1|MFS family dicarboxylate transporter [Pseudomonas aeruginosa S35004]/gi|552470002|gb|ERX27509.1|MFS family dicarboxylate transporter [Pseudomonas aeruginosa 6077]/gi|552474211|gb|ERX31565.1|MFS family dicarboxylate transporter [Pseudomonas aeruginosa U2504]/gi|552487224|gb|ERX44452.1|MFS family dicarboxylate transporter [Pseudomonas aeruginosa UDL]/gi|552490322|gb|ERX47529.1|MFS family dicarboxylate transporter [Pseudomonas aeruginosa X24509]/gi|552492477|gb|ERX49605.1|MFS family dicarboxylate transporter [Pseudomonas aeruginosa CF18]/gi|552503620|gb|ERX60614.1|MFS family dicarboxylate transporter [Pseudomonas aeruginosa MSH3]/gi|552509266|gb|ERX66215.1|MFS family dicarboxylate transporter [Pseudomonas aeruginosa E2]/gi|552516836|gb|ERX73725.1|MFS family dicarboxylate transporter [Pseudomonas aeruginosa 62]/gi|552566836|gb|ERX83683.1|MFS family dicarboxylate transporter [Pseudomonas aeruginosa M8A.4]/gi|552592538|gb|ERY09180.1|MFS family dicarboxylate transporter [Pseudomonas aeruginosa BL22]/gi|552594585|gb|ERY11222.1|MFS family dicarboxylate transporter [Pseudomonas aeruginosa BL23]/gi|552606277|gb|ERY22855.1|MFS family dicarboxylate transporter [Pseudomonas aeruginosa BL13]/gi|552622449|gb|ERY38934.1|MFS family dicarboxylate transporter [Pseudomonas aeruginosa BL12]/gi|552624099|gb|ERY40553.1|MFS family dicarboxylate transporter [Pseudomonas aeruginosa BL05]/gi|552636062|gb|ERY50587.1|MFS family dicarboxylate transporter [Pseudomonas aeruginosa BL06]/gi|552645333|gb|ERY59822.1|MFS family dicarboxylate transporter [Pseudomonas aeruginosa BL01]/gi|552646977|gb|ERY61464.1|MFS family dicarboxylate transporter [Pseudomonas aeruginosa BL02]/gi|552655370|gb|ERY69824.1|MFS family dicarboxylate transporter [Pseudomonas aeruginosa BWHPSA016]/gi|552668215|gb|ERY81867.1|MFS family dicarboxylate transporter [Pseudomonas aeruginosa BWHPSA010]/gi|552673477|gb|ERY87088.1|MFS family dicarboxylate transporter [Pseudomonas aeruginosa BWHPSA009]/gi|552679503|gb|ERY93093.1|MFS family dicarboxylate transporter [Pseudomonas aeruginosa BWHPSA008]/gi|552693512|gb|ERZ07022.1|MFS family dicarboxylate transporter [Pseudomonas aeruginosa JJ692]/gi|552701948|gb|ERZ15413.1|MFS family dicarboxylate transporter [Pseudomonas aeruginosa CF5]/gi|552707235|gb|ERZ20680.1|MFS family dicarboxylate transporter [Pseudomonas aeruginosa CF27]/gi|552720278|gb|ERZ33686.1|MFS family dicarboxylate transporter [Pseudomonas aeruginosa MSH10]/gi|552725306|gb|ERZ38693.1|MFS family dicarboxylate transporter [Pseudomonas aeruginosa CF127]/gi|552733418|gb|ERZ46629.1|MFS family dicarboxylate transporter [Pseudomonas aeruginosa M8A.3]/gi|553890259|gb|AGY66953.1|: MFS transporter, metabolite:H+ symporter family protein [Pseudomonas aeruginosa PAO1-VE2]/gi|553900254|gb|AGY73786.1|: MFS transporter, metabolite:H+ symporter family protein [Pseudomonas aeruginosa PAO1-VE13]/gi|557707357|gb|AHA19384.1|MFS transporter [Pseudomonas aeruginosa PA1]/gi|557713157|gb|AHA25183.1|Dicarboxylate MFS transporter [Pseudomonas aeruginosa PA1R]/gi|560110654|emb|CDH80642.1|Alpha-ketoglutarate permease [Pseudomonas aeruginosa MH27]/gi|563274156|gb|ESZ78998.1|MFS transporter [Pseudomonas aeruginosa DHS29]/gi|563414858|gb|AHB59280.1|MFS transporter [Pseudomonas aeruginosa MTB-1]/gi|564872633|gb|ETD74492.1|MFS transporter [Pseudomonas aeruginosa VRFPA06]/gi|566567041|gb|AHC68562.1|MFS transporter [Pseudomonas aeruginosa LES431]/gi|567369421|gb|AHC80366.1|Dicarboxylate MFS transporter [Pseudomonas aeruginosa SCV20265]/gi|571150546|emb|CDH74293.1|Alpha-ketoglutarate permease [Pseudomonas aeruginosa MH38]/gi|573994101|gb|ETU70994.1|MFS family dicarboxylate transporter [Pseudomonas aeruginosa Z61]/gi|573994313|gb|ETU71204.1|MFS family dicarboxylate transporter [Pseudomonas aeruginosa PS50]/gi|573998889|gb|ETU75750.1|MFS family dicarboxylate transporter [Pseudomonas aeruginosa PS42]/gi|574005699|gb|ETU82529.1|MFS family dicarboxylate transporter [Pseudomonas aeruginosa BWHPSA048]/gi|574017540|gb|ETU94309.1|MFS family dicarboxylate transporter [Pseudomonas aeruginosa BWHPSA047]/gi|574018244|gb|ETU95007.1|MFS family dicarboxylate transporter [Pseudomonas aeruginosa BWHPSA046]/gi|574027780|gb|ETV04506.1|MFS family dicarboxylate transporter [Pseudomonas aeruginosa BWHPSA045]/gi|574035895|gb|ETV12586.1|MFS family dicarboxylate transporter [Pseudomonas aeruginosa BWHPSA044]/gi|574045838|gb|ETV22488.1|MFS family dicarboxylate transporter [Pseudomonas aeruginosa BWHPSA042]/gi|574055092|gb|ETV31709.1|MFS family dicarboxylate transporter [Pseudomonas aeruginosa BWHPSA041]/gi|574058131|gb|ETV34739.1|MFS family dicarboxylate transporter [Pseudomonas aeruginosa BWHPSA040]/gi|574063946|gb|ETV40523.1|MFS family dicarboxylate transporter [Pseudomonas aeruginosa BWHPSA039]/gi|574075885|gb|ETV52393.1|MFS family dicarboxylate transporter [Pseudomonas aeruginosa BWHPSA037]/gi|575876978|emb|CDI94157.1|putative MFS dicarboxylate transporter [Pseudomonas aeruginosa PA38182]/gi|576903578|gb|AHH48068.1|MFS transporter [Pseudomonas aeruginosa YL84]/gi|584585685|gb|EWH25031.1|MFS transporter [Pseudomonas aeruginosa SG17M]/gi|589314252|gb|AHK86793.1|MFS transporter [Pseudomonas aeruginosa LESlike5]/gi|589320131|gb|AHK92671.1|MFS transporter [Pseudomonas aeruginosa LESlike7]/gi|589326127|gb|AHK98666.1|MFS transporter [Pseudomonas aeruginosa LES400]/gi|589332095|gb|AHL04634.1|MFS transporter [Pseudomonas aeruginosa LESB65]/gi|589338018|gb|AHL10556.1|MFS transporter [Pseudomonas aeruginosa LESlike1]/gi|589343975|gb|AHL16512.1|MFS transporter [Pseudomonas aeruginosa LESlike4]/gi|602737298|gb|EYT98173.1|Dicarboxylate MFS transporter [Pseudomonas aeruginosa PA99]/gi|602743590|gb|EYU04234.1|Dicarboxylate MFS transporter [Pseudomonas aeruginosa PA103]/gi|610419092|gb|AHW74283.1|MFS dicarboxylate transporter [Pseudomonas aeruginosa PA96]/gi|611767456|gb|EZN44867.1|MFS family dicarboxylate transporter [Pseudomonas aeruginosa BWH036]/gi|611769041|gb|EZN46436.1|MFS family dicarboxylate transporter [Pseudomonas aeruginosa BWH035]/gi|611771710|gb|EZN49089.1|MFS family dicarboxylate transporter [Pseudomonas aeruginosa BWH033]/gi|611783336|gb|EZN60615.1|MFS family dicarboxylate transporter [Pseudomonas aeruginosa BWH032]/gi|611792937|gb|EZN70089.1|MFS family dicarboxylate transporter [Pseudomonas aeruginosa BWH031]/gi|611793349|gb|EZN70496.1|MFS family dicarboxylate transporter [Pseudomonas aeruginosa BWH030]/gi|611803000|gb|EZN80079.1|MFS family dicarboxylate transporter [Pseudomonas aeruginosa BWH029]/gi|611808262|gb|EZN85242.1|MFS family dicarboxylate transporter [Pseudomonas aeruginosa 3580]/gi|611808565|gb|EZN85537.1|MFS family dicarboxylate transporter [Pseudomonas aeruginosa 3581]/gi|611824167|gb|EZO00913.1|MFS family dicarboxylate transporter [Pseudomonas aeruginosa 3579]/gi|611826580|gb|EZO03300.1|MFS family dicarboxylate transporter [Pseudomonas aeruginosa 3577]/gi|611839034|gb|EZO15604.1|MFS family dicarboxylate transporter [Pseudomonas aeruginosa 3578]/gi|611840190|gb|EZO16736.1|MFS family dicarboxylate transporter [Pseudomonas aeruginosa 3576]/gi|611843110|gb|EZO19595.1|MFS family dicarboxylate transporter [Pseudomonas aeruginosa 3575]/gi|611852201|gb|EZO28568.1|MFS family dicarboxylate transporter [Pseudomonas aeruginosa 3574]/gi|611852688|gb|EZO29045.1|MFS family dicarboxylate transporter [Pseudomonas aeruginosa PAO1-GFP]/gi|611864856|gb|EZO41141.1|MFS family dicarboxylate transporter [Pseudomonas aeruginosa BWH060]/gi|611865177|gb|EZO41461.1|MFS family dicarboxylate transporter [Pseudomonas aeruginosa PS75]/gi|611867076|gb|EZO43350.1|MFS family dicarboxylate transporter [Pseudomonas aeruginosa 3573]/gi|611881129|gb|EZO57348.1|MFS family dicarboxylate transporter [Pseudomonas aeruginosa BWH058]/gi|611881292|gb|EZO57507.1|MFS family dicarboxylate transporter [Pseudomonas aeruginosa BWH059]/gi|611883860|gb|EZO60064.1|MFS family dicarboxylate transporter [Pseudomonas aeruginosa BWH057]/gi|611896593|gb|EZO72758.1|MFS family dicarboxylate transporter [Pseudomonas aeruginosa BWH056]/gi|611903310|gb|EZO79176.1|MFS family dicarboxylate transporter [Pseudomonas aeruginosa BWH055]/gi|611915480|gb|EZO91548.1|MFS family dicarboxylate transporter [Pseudomonas aeruginosa BWH052]/gi|611915954|gb|EZO92017.1|MFS family dicarboxylate transporter [Pseudomonas aeruginosa BWH053]/gi|611928762|gb|EZP04767.1|MFS family dicarboxylate transporter [Pseudomonas aeruginosa BWH051]/gi|618771233|gb|KAJ08431.1|MFS transporter [Pseudomonas aeruginosa M10]/gi|619445023|gb|KAJ87625.1|MFS transporter [Pseudomonas aeruginosa PAK]/gi|647085514|gb|KDR45356.1|MFS transporter [Pseudomonas aeruginosa]/gi|653191284|gb|KEA12424.1|MFS transporter [Pseudomonas aeruginosa C1913C]/gi|653194320|gb|KEA15655.1|MFS transporter [Pseudomonas aeruginosa C2773C]/gi|653202763|gb|KEA23581.1|MFS transporter [Pseudomonas aeruginosa C0324C]/gi|656994314|gb|KEF90963.1|MFS transporter [Pseudomonas aeruginosa]/gi|660510128|gb|AID76737.1|putative MFS dicarboxylate transporter [Pseudomonas aeruginosa PAO1H2O]/gi|668001525|gb|KFB21039.1|MFS transporter [Pseudomonas aeruginosa PGPR2]/gi|670357640|dbj|BAP25444.1|putative MFS dicarboxylate transporter [Pseudomonas aeruginosa]/gi|674746006|gb|KFL12967.1|MFS transporter, metabolite:H+ symporter family protein [Pseudomonas aeruginosa]/gi|675292285|emb|CDO84666.1|putative MFS dicarboxylate transporter [Pseudomonas aeruginosa]/gi|685843632|dbj|BAP54242.1|putative MFS dicarboxylate transporter [Pseudomonas aeruginosa]/gi|686660381|gb|KGB88948.1|MFS transporter [Pseudomonas aeruginosa]/gi|698156279|emb|CDM55125.1|putative MFS dicarboxylate transporter [Pseudomonas aeruginosa WS394]/gi|725804300|gb|KHE58563.1|MFS transporter [Pseudomonas aeruginosa]/gi|725808882|gb|KHE63077.1|MFS transporter [Pseudomonas aeruginosa]/gi|727037387|emb|CEI76554.1|MFS dicarboxylate transporter [Pseudomonas aeruginosa]/gi|734479250|emb|CEI14295.1|Alpha-ketoglutarate permease [Pseudomonas aeruginosa]/gi|745841004|gb|AJD61248.1|MFS transporter [Pseudomonas aeruginosa]/gi|747642662|emb|CDM48978.1|putative MFS dicarboxylate transporter [Pseudomonas aeruginosa WS136]/gi|751376193|gb|AJF52021.1|MFS transporter [Pseudomonas aeruginosa]/gi|763856618|gb|KJC16129.1|MFS transporter [Pseudomonas aeruginosa]/gi|763856861|gb|KJC16371.1|MFS transporter [Pseudomonas aeruginosa]/gi|768684944|gb|KJJ14724.1|alpha-ketoglutarate permease [Pseudomonas sp. HMSC05H02]/gi|777188827|emb|CKI30906.1|putative MFS dicarboxylate transporter [Pseudomonas aeruginosa]/gi|814550512|dbj|BAR71030.1|dicarboxylate MFS transporter [Pseudomonas aeruginosa]/gi|815975070|gb|AKE73229.1|MFS transporter [Pseudomonas aeruginosa]/gi|816099816|gb|KKJ47204.1|MFS transporter [Pseudomonas aeruginosa MRSN 321]/gi|817630499|gb|AKG02727.1|MFS transporter [Pseudomonas aeruginosa]/gi|823573626|gb|KLI79640.1|MFS transporter [Pseudomonas aeruginosa]/gi|831196032|emb|CFU97392.1|putative MFS dicarboxylate transporter [Pseudomonas aeruginosa]/gi|856788201|gb|KMN06460.1|MFS transporter [Pseudomonas aeruginosa]/gi|861676416|gb|AKO89700.1|MFS transporter [Pseudomonas aeruginosa DSM 50071 = NBRC 12689]/gi|872057841|emb|CRR69037.1|Alpha-ketoglutarate permease [Pseudomonas aeruginosa]/gi|872062398|emb|CRP22400.1|Alpha-ketoglutarate permease [Pseudomonas aeruginosa]/gi|872071274|emb|CRO28259.1|Alpha-ketoglutarate permease [Pseudomonas aeruginosa]/gi|872075396|emb|CRP84796.1|Alpha-ketoglutarate permease [Pseudomonas aeruginosa]/gi|872082768|emb|CRR82048.1|Alpha-ketoglutarate permease [Pseudomonas aeruginosa]/gi|872088179|emb|CRP69279.1|Alpha-ketoglutarate permease [Pseudomonas aeruginosa]/gi|872099974|emb|CRN55140.1|Alpha-ketoglutarate permease [Pseudomonas aeruginosa]/gi|872103951|emb|CRQ65724.1|Alpha-ketoglutarate permease [Pseudomonas aeruginosa]/gi|872113426|emb|CRN14783.1|Alpha-ketoglutarate permease [Pseudomonas aeruginosa]/gi|872115422|emb|CRP42575.1|Alpha-ketoglutarate permease [Pseudomonas aeruginosa]/gi|872127006|emb|CRN23589.1|Alpha-ketoglutarate permease [Pseudomonas aeruginosa]/gi|872128084|emb|CRP84813.1|Alpha-ketoglutarate permease [Pseudomonas aeruginosa]/gi|872137873|emb|CRN30571.1|Alpha-ketoglutarate permease [Pseudomonas aeruginosa]/gi|872143461|emb|CRP20953.1|Alpha-ketoglutarate permease [Pseudomonas aeruginosa]/gi|872153847|emb|CRN64078.1|Alpha-ketoglutarate permease [Pseudomonas aeruginosa]/gi|872160509|emb|CRN66014.1|Alpha-ketoglutarate permease [Pseudomonas aeruginosa]/gi|872167224|emb|CRN14782.1|Alpha-ketoglutarate permease [Pseudomonas aeruginosa]/gi|872167819|emb|CRQ64113.1|Alpha-ketoglutarate permease [Pseudomonas aeruginosa]/gi|872176225|emb|CRX07985.1|Alpha-ketoglutarate permease [Pseudomonas aeruginosa]/gi|872180833|emb|CRP51156.1|Alpha-ketoglutarate permease [Pseudomonas aeruginosa]/gi|872189724|emb|CRN66874.1|Alpha-ketoglutarate permease [Pseudomonas aeruginosa]/gi|872194223|emb|CRS19868.1|Alpha-ketoglutarate permease [Pseudomonas aeruginosa]/gi|872201265|emb|CRP71950.1|Alpha-ketoglutarate permease [Pseudomonas aeruginosa]/gi|872207624|emb|CRO98048.1|Alpha-ketoglutarate permease [Pseudomonas aeruginosa]/gi|872215994|emb|CRO35888.1|Alpha-ketoglutarate permease [Pseudomonas aeruginosa]/gi|872221263|emb|CRP75927.1|Alpha-ketoglutarate permease [Pseudomonas aeruginosa]/gi|872233935|emb|CRQ28009.1|Alpha-ketoglutarate permease [Pseudomonas aeruginosa]/gi|872238653|emb|CRQ16387.1|Alpha-ketoglutarate permease [Pseudomonas aeruginosa]/gi|872241519|emb|CRP92775.1|Alpha-ketoglutarate permease [Pseudomonas aeruginosa]/gi|872249567|emb|CRO63851.1|Alpha-ketoglutarate permease [Pseudomonas aeruginosa]/gi|872260227|emb|CRR46625.1|Alpha-ketoglutarate permease [Pseudomonas aeruginosa]/gi|872267084|emb|CRR28781.1|Alpha-ketoglutarate permease [Pseudomonas aeruginosa]/gi|872271166|emb|CRX08323.1|Alpha-ketoglutarate permease [Pseudomonas aeruginosa]/gi|872279145|emb|CRQ46884.1|Alpha-ketoglutarate permease [Pseudomonas aeruginosa]/gi|872283930|emb|CRN97183.1|Alpha-ketoglutarate permease [Pseudomonas aeruginosa]/gi|872288762|emb|CRR81230.1|Alpha-ketoglutarate permease [Pseudomonas aeruginosa]/gi|872295279|emb|CRQ16772.1|Alpha-ketoglutarate permease [Pseudomonas aeruginosa]/gi|872305588|emb|CRN80313.1|Alpha-ketoglutarate permease [Pseudomonas aeruginosa]/gi|872310828|emb|CRQ47521.1|Alpha-ketoglutarate permease [Pseudomonas aeruginosa]/gi|872317848|emb|CRP16468.1|Alpha-ketoglutarate permease [Pseudomonas aeruginosa]/gi|872325703|emb|CRR77560.1|Alpha-ketoglutarate permease [Pseudomonas aeruginosa]/gi|872332532|emb|CRW96461.1|Alpha-ketoglutarate permease [Pseudomonas aeruginosa]/gi|872340365|emb|CRO74352.1|Alpha-ketoglutarate permease [Pseudomonas aeruginosa]/gi|872347836|emb|CRO55021.1|Alpha-ketoglutarate permease [Pseudomonas aeruginosa]/gi|872356458|emb|CRR12791.1|Alpha-ketoglutarate permease [Pseudomonas aeruginosa]/gi|872358848|emb|CRP01335.1|Alpha-ketoglutarate permease [Pseudomonas aeruginosa]/gi|872365746|emb|CRX01946.1|Alpha-ketoglutarate permease [Pseudomonas aeruginosa]/gi|872374121|emb|CRO37728.1|Alpha-ketoglutarate permease [Pseudomonas aeruginosa]/gi|872381596|emb|CRO45252.1|Alpha-ketoglutarate permease [Pseudomonas aeruginosa]/gi|872389978|emb|CRN50305.1|Alpha-ketoglutarate permease [Pseudomonas aeruginosa]/gi|872396316|emb|CRS59452.1|Alpha-ketoglutarate permease [Pseudomonas aeruginosa]/gi|872401667|emb|CRP94817.1|Alpha-ketoglutarate permease [Pseudomonas aeruginosa]/gi|872410513|emb|CRX32983.1|Alpha-ketoglutarate permease [Pseudomonas aeruginosa]/gi|872419049|emb|CRO32015.1|Alpha-ketoglutarate permease [Pseudomonas aeruginosa]/gi|872427451|emb|CRW82609.1|Alpha-ketoglutarate permease [Pseudomonas aeruginosa]/gi|872430719|emb|CRQ34616.1|Alpha-ketoglutarate permease [Pseudomonas aeruginosa]/gi|872440626|emb|CRR79195.1|Alpha-ketoglutarate permease [Pseudomonas aeruginosa]/gi|872449848|emb|CRP00357.1|Alpha-ketoglutarate permease [Pseudomonas aeruginosa]/gi|872452411|emb|CRR54916.1|Alpha-ketoglutarate permease [Pseudomonas aeruginosa]/gi|872460968|emb|CRQ32776.1|Alpha-ketoglutarate permease [Pseudomonas aeruginosa]/gi|872473797|emb|CRQ43463.1|Alpha-ketoglutarate permease [Pseudomonas aeruginosa]/gi|872476035|emb|CRS22262.1|Alpha-ketoglutarate permease [Pseudomonas aeruginosa]/gi|872484296|emb|CRP68755.1|Alpha-ketoglutarate permease [Pseudomonas aeruginosa]/gi|872495746|emb|CRW92486.1|Alpha-ketoglutarate permease [Pseudomonas aeruginosa]/gi|872505605|emb|CRQ83925.1|Alpha-ketoglutarate permease [Pseudomonas aeruginosa]/gi|872512868|emb|CRS04105.1|Alpha-ketoglutarate permease [Pseudomonas aeruginosa]/gi|872525557|emb|CRP20319.1|Alpha-ketoglutarate permease [Pseudomonas aeruginosa]/gi|872530061|emb|CRO53844.1|Alpha-ketoglutarate permease [Pseudomonas aeruginosa]/gi|872544718|emb|CRW64897.1|Alpha-ketoglutarate permease [Pseudomonas aeruginosa]/gi|872547989|emb|CRP80968.1|Alpha-ketoglutarate permease [Pseudomonas aeruginosa]/gi|872556009|emb|CRP98408.1|Alpha-ketoglutarate permease [Pseudomonas aeruginosa]/gi|872570974|emb|CRO06777.1|Alpha-ketoglutarate permease [Pseudomonas aeruginosa]/gi|872572457|emb|CRR75039.1|Alpha-ketoglutarate permease [Pseudomonas aeruginosa]/gi|872585481|emb|CRR61911.1|Alpha-ketoglutarate permease [Pseudomonas aeruginosa]/gi|872596089|emb|CRW63383.1|Alpha-ketoglutarate permease [Pseudomonas aeruginosa]/gi|872601591|emb|CRO62315.1|Alpha-ketoglutarate permease [Pseudomonas aeruginosa]/gi|872608919|emb|CRO65966.1|Alpha-ketoglutarate permease [Pseudomonas aeruginosa]/gi|872611056|emb|CRR52767.1|Alpha-ketoglutarate permease [Pseudomonas aeruginosa]/gi|872618069|emb|CRS31074.1|Alpha-ketoglutarate permease [Pseudomonas aeruginosa]/gi|872632866|emb|CRR71607.1|Alpha-ketoglutarate permease [Pseudomonas aeruginosa]/gi|872641642|emb|CRP85160.1|Alpha-ketoglutarate permease [Pseudomonas aeruginosa]/gi|872649105|emb|CRQ82882.1|Alpha-ketoglutarate permease [Pseudomonas aeruginosa]/gi|872653059|emb|CRQ66091.1|Alpha-ketoglutarate permease [Pseudomonas aeruginosa]/gi|872661483|emb|CRX29688.1|Alpha-ketoglutarate permease [Pseudomonas aeruginosa]/gi|872671904|emb|CRP75429.1|Alpha-ketoglutarate permease [Pseudomonas aeruginosa]/gi|872691762|emb|CRP93203.1|Alpha-ketoglutarate permease [Pseudomonas aeruginosa]/gi|881084931|gb|AKQ18523.1|MFS transporter [Pseudomonas aeruginosa]/gi|926456867|emb|CTQ40495.1|MFS dicarboxylate transporter [Pseudomonas aeruginosa]/gi|927998971|gb|ALE51538.1|MFS transporter [Pseudomonas aeruginosa]/gi|929384469|gb|KPE27042.1|MFS transporter [Pseudomonas aeruginosa]/gi|929400133|gb|KPE42334.1|MFS transporter [Pseudomonas aeruginosa]/gi|929400769|gb|KPE42948.1|MFS transporter [Pseudomonas aeruginosa]/gi|929406165|gb|KPE48216.1|MFS transporter [Pseudomonas aeruginosa]/gi|942280393|gb|KQC64432.1|MFS transporter [Pseudomonas aeruginosa]/gi|943819625|gb|KQJ57008.1|MFS transporter [Pseudomonas aeruginosa]/gi|943833482|gb|KQJ65031.1|MFS transporter [Pseudomonas aeruginosa]/gi|943837521|gb|KQJ68869.1|MFS transporter [Pseudomonas aeruginosa]/gi|943860520|gb|KQJ76671.1|MFS transporter [Pseudomonas aeruginosa]/gi|943864210|gb|KQJ80297.1|MFS transporter [Pseudomonas aeruginosa]/gi|944135394|gb|KQK61884.1|MFS transporter [Pseudomonas aeruginosa]/gi|944139451|gb|KQK65909.1|MFS transporter [Pseudomonas aeruginosa]/gi|946711741|emb|CRZ33183.1|Alpha-ketoglutarate permease [Pseudomonas aeruginosa DK1]/gi|953137411|gb|KRU59172.1|MFS transporter [Pseudomonas aeruginosa]/gi|953138161|gb|KRU59917.1|MFS transporter [Pseudomonas aeruginosa]/gi|953146262|gb|KRU67759.1|MFS transporter [Pseudomonas aeruginosa]/gi|953147029|gb|KRU68460.1|MFS transporter [Pseudomonas aeruginosa]/gi|953159586|gb|KRU80655.1|MFS transporter [Pseudomonas aeruginosa]/gi|953162724|gb|KRU83666.1|MFS transporter [Pseudomonas aeruginosa]/gi|953169853|gb|KRU90582.1|MFS transporter [Pseudomonas aeruginosa]/gi|953181223|gb|KRV01352.1|MFS transporter [Pseudomonas aeruginosa]/gi|953188256|gb|KRV08079.1|MFS transporter [Pseudomonas aeruginosa]/gi|953190951|gb|KRV10627.1|MFS transporter [Pseudomonas aeruginosa]/gi|953209696|gb|KRV28871.1|MFS transporter [Pseudomonas aeruginosa]/gi|953213540|gb|KRV32604.1|MFS transporter [Pseudomonas aeruginosa]/gi|953215805|gb|KRV34810.1|MFS transporter [Pseudomonas aeruginosa]/gi|953223332|gb|KRV42025.1|MFS transporter [Pseudomonas aeruginosa]/gi|954632252|gb|ALP57397.1|MFS transporter [Pseudomonas aeruginosa]/gi|955738911|gb|KSC04639.1|MFS dicarboxylate transporter [Pseudomonas aeruginosa]/gi|955741372|gb|KSC07084.1|MFS dicarboxylate transporter [Pseudomonas aeruginosa]/gi|955741582|gb|KSC07292.1|MFS dicarboxylate transporter [Pseudomonas aeruginosa]/gi|955744439|gb|KSC10126.1|MFS dicarboxylate transporter [Pseudomonas aeruginosa]/gi|955746221|gb|KSC11877.1|MFS dicarboxylate transporter [Pseudomonas aeruginosa]/gi|955757252|gb|KSC22745.1|MFS dicarboxylate transporter [Pseudomonas aeruginosa]/gi|955763271|gb|KSC28707.1|MFS dicarboxylate transporter [Pseudomonas aeruginosa]/gi|955768490|gb|KSC33858.1|MFS dicarboxylate transporter [Pseudomonas aeruginosa]/gi|955769246|gb|KSC34610.1|MFS dicarboxylate transporter [Pseudomonas aeruginosa]/gi|955790642|gb|KSC55668.1|MFS dicarboxylate transporter [Pseudomonas aeruginosa]/gi|955795270|gb|KSC60227.1|MFS dicarboxylate transporter [Pseudomonas aeruginosa]/gi|955798834|gb|KSC63770.1|MFS dicarboxylate transporter [Pseudomonas aeruginosa]/gi|955802949|gb|KSC67828.1|MFS dicarboxylate transporter [Pseudomonas aeruginosa]/gi|955811593|gb|KSC76332.1|MFS dicarboxylate transporter [Pseudomonas aeruginosa]/gi|955823911|gb|KSC88447.1|MFS dicarboxylate transporter [Pseudomonas aeruginosa]/gi|955832165|gb|KSC96592.1|MFS dicarboxylate transporter [Pseudomonas aeruginosa]/gi|955841500|gb|KSD05810.1|MFS dicarboxylate transporter [Pseudomonas aeruginosa]/gi|955845186|gb|KSD09461.1|MFS dicarboxylate transporter [Pseudomonas aeruginosa]/gi|955874487|gb|KSD38382.1|MFS dicarboxylate transporter [Pseudomonas aeruginosa]/gi|955892473|gb|KSD56092.1|MFS dicarboxylate transporter [Pseudomonas aeruginosa]/gi|955901501|gb|KSD65006.1|MFS dicarboxylate transporter [Pseudomonas aeruginosa]/gi|955902548|gb|KSD66020.1|MFS dicarboxylate transporter [Pseudomonas aeruginosa]/gi|955919729|gb|KSD82887.1|MFS dicarboxylate transporter [Pseudomonas aeruginosa]/gi|955931817|gb|KSD94749.1|MFS dicarboxylate transporter [Pseudomonas aeruginosa]/gi|955933783|gb|KSD96675.1|MFS dicarboxylate transporter [Pseudomonas aeruginosa]/gi|955940706|gb|KSE03425.1|MFS dicarboxylate transporter [Pseudomonas aeruginosa]/gi|955942747|gb|KSE05411.1|MFS dicarboxylate transporter [Pseudomonas aeruginosa]/gi|955950076|gb|KSE12581.1|MFS dicarboxylate transporter [Pseudomonas aeruginosa]/gi|955961684|gb|KSE23922.1|MFS dicarboxylate transporter [Pseudomonas aeruginosa]/gi|955966154|gb|KSE28248.1|MFS dicarboxylate transporter [Pseudomonas aeruginosa]/gi|955976615|gb|KSE38457.1|MFS dicarboxylate transporter [Pseudomonas aeruginosa]/gi|955982630|gb|KSE44394.1|MFS dicarboxylate transporter [Pseudomonas aeruginosa]/gi|95</t>
  </si>
  <si>
    <t>gi|929755118|ref|XP_014152541.1|hypothetical protein SARC_08937 [Sphaeroforma arctica JP610]/gi|906947342|gb|KNC78639.1|hypothetical protein SARC_08937 [Sphaeroforma arctica JP610]</t>
  </si>
  <si>
    <t>EG_transcript_6375</t>
  </si>
  <si>
    <t>domain K- type RNA binding s family</t>
  </si>
  <si>
    <t>gi|922868115|gb|KOO34586.1|kh domain-containing protein [Chrysochromulina sp. CCMP291];gi|1129169205|gb|OLP79852.1|hypothetical protein AK812_SmicGene39807 [Symbiodinium microadriaticum];gi|1129200307|gb|OLQ03568.1|hypothetical protein AK812_SmicGene13440 [Symbiodinium microadriaticum];gi|294875473|ref|XP_002767338.1|hypothetical protein Pmar_PMAR024533 [Perkinsus marinus ATCC 50983]/gi|239868901|gb|EER00056.1|hypothetical protein Pmar_PMAR024533 [Perkinsus marinus ATCC 50983];gi|873238106|emb|CEL96553.1|unnamed protein product [Vitrella brassicaformis CCMP3155];gi|1129174662|gb|OLP83673.1|tRNA/tmRNA (uracil-C(5))-methyltransferase [Symbiodinium microadriaticum];gi|873231442|emb|CEM08111.1|unnamed protein product [Vitrella brassicaformis CCMP3155];gi|873242474|emb|CEL91713.1|unnamed protein product [Vitrella brassicaformis CCMP3155];gi|237839361|ref|XP_002368978.1|domain K- type RNA binding proteins family protein [Toxoplasma gondii ME49]/gi|523573498|gb|EPR60299.1|domain K- type RNA binding proteins family protein [Toxoplasma gondii GT1]/gi|527310065|gb|EPT26700.1|domain K- type RNA binding proteins family protein [Toxoplasma gondii ME49]/gi|557734874|gb|ESS30946.1|domain K- type RNA binding proteins family protein [Toxoplasma gondii VEG]/gi|672256083|gb|KFG31610.1|domain K- type RNA binding proteins family protein [Toxoplasma gondii GAB2-2007-GAL-DOM2]/gi|672257405|gb|KFG32631.1|domain K- type RNA binding proteins family protein [Toxoplasma gondii FOU]/gi|672262877|gb|KFG37026.1|domain K- type RNA binding proteins family protein [Toxoplasma gondii p89]/gi|672298455|gb|KFG62451.1|domain K- type RNA binding proteins family protein [Toxoplasma gondii RUB]/gi|672563209|gb|KFH03982.1|domain K- type RNA binding proteins family protein [Toxoplasma gondii MAS]/gi|672567505|gb|KFH07427.1|domain K- type RNA binding proteins family protein [Toxoplasma gondii VAND]/gi|1005154653|gb|KYF43115.1|domain K- type RNA binding proteins family protein [Toxoplasma gondii ARI]/gi|1008945777|gb|KYK64239.1|domain K- type RNA binding proteins family protein [Toxoplasma gondii TgCatPRC2];gi|675127258|ref|XP_008885516.1|domain K- type RNA binding proteins family protein [Hammondia hammondi]/gi|661335848|gb|KEP63984.1|domain K- type RNA binding proteins family protein [Hammondia hammondi];gi|167536547|ref|XP_001749945.1|hypothetical protein [Monosiga brevicollis MX1]/gi|163771660|gb|EDQ85324.1|predicted protein [Monosiga brevicollis MX1];gi|857976424|emb|CEO97219.1|hypothetical protein PBRA_000564, partial [Plasmodiophora brassicae];gi|820701160|tpe|CEL76894.1|TPA: KH domain-containing protein [Toxoplasma gondii VEG];gi|401410350|ref|XP_003884623.1|putative KH domain-containing protein [Neospora caninum Liverpool]/gi|325119041|emb|CBZ54593.1|putative KH domain-containing protein [Neospora caninum Liverpool];gi|255088603|ref|XP_002506224.1|predicted protein, partial [Micromonas commoda]/gi|226521495|gb|ACO67482.1|predicted protein, partial [Micromonas commoda];gi|820693566|tpe|CEL69307.1|TPA: KH domain-containing protein, putative [Neospora caninum Liverpool];gi|915015298|ref|XP_013252571.1|KH domain-containing protein, putative [Eimeria acervulina]/gi|557125722|emb|CDI76999.1|KH domain-containing protein, putative [Eimeria acervulina];gi|916423594|ref|XP_013233028.1|KH domain-containing protein, putative [Eimeria tenella]/gi|557147151|emb|CDJ42278.1|KH domain-containing protein, putative [Eimeria tenella];gi|209880674|ref|XP_002141776.1|KH domain-containing protein [Cryptosporidium muris RN66]/gi|209557382|gb|EEA07427.1|KH domain-containing protein [Cryptosporidium muris RN66];gi|1098423247|gb|OII71480.1|KH domain-containing protein [Cryptosporidium andersoni]</t>
  </si>
  <si>
    <t>Chrysochromulina sp. CCMP291;Symbiodinium microadriaticum;Symbiodinium microadriaticum;Perkinsus marinus ATCC 50983/Perkinsus marinus ATCC 50983;Vitrella brassicaformis CCMP3155;Symbiodinium microadriaticum;Vitrella brassicaformis CCMP3155;Vitrella brassicaformis CCMP3155;Toxoplasma gondii ME49/Toxoplasma gondii GT1/Toxoplasma gondii ME49/Toxoplasma gondii VEG/Toxoplasma gondii GAB2-2007-GAL-DOM2/Toxoplasma gondii FOU/Toxoplasma gondii p89/Toxoplasma gondii RUB/Toxoplasma gondii MAS/Toxoplasma gondii VAND/Toxoplasma gondii ARI/Toxoplasma gondii TgCatPRC2;Hammondia hammondi/Hammondia hammondi;Monosiga brevicollis MX1/Monosiga brevicollis MX1;Plasmodiophora brassicae;Toxoplasma gondii VEG;Neospora caninum Liverpool/Neospora caninum Liverpool;Micromonas sp. RCC299/Micromonas sp. RCC299;Neospora caninum Liverpool;Eimeria acervulina/Eimeria acervulina;Eimeria tenella/Eimeria tenella;Cryptosporidium muris RN66/Cryptosporidium muris RN66;Cryptosporidium andersoni</t>
  </si>
  <si>
    <t>4.7E-145;1.2E-121;8.2E-97;3.3E-75;5.1E-74;8.2E-74;2.6E-71;4.3E-67;1.6E-62;1.6E-62;3.4E-62;1.2E-61;4.2E-61;5.6E-61;5.8E-61;9.4E-61;1.2E-59;1.2E-59;1.2E-56;1.2E-56</t>
  </si>
  <si>
    <t>KOO34586;OLP79852;OLQ03568;XP_002767338/EER00056;CEL96553;OLP83673;CEM08111;CEL91713;KFH03982/ESS30946/KFG32631/KFG37026/XP_002368978/EPT26700/KYK64239/KFG31610/EPR60299/KYF43115/KFG62451/KFH07427;KEP63984/XP_008885516;EDQ85324/XP_001749945;CEO97219;CEL76894;CBZ54593/XP_003884623;XP_002506224/ACO67482;CEL69307;XP_013252571/CDI76999;XP_013233028/CDJ42278;XP_002141776/EEA07427;OII71480</t>
  </si>
  <si>
    <t>gi|922868115|gb|KOO34586.1|kh domain-containing protein [Chrysochromulina sp. CCMP291]</t>
  </si>
  <si>
    <t>AK812_SmicGene13440;TGFOU_235930;BN1204_050210;ETH_00001845;NCLIV_050210;TGME49_235930;AK812_SmicGene39807;trmA;cand_031930;Pmar_PMAR024533;38944;TGDOM2_235930;TGDOM2_235930;BN1204_050210;trmA;Vbra_10865;TGARI_235930;AK812_SmicGene13440;trmA;Pmar_PMAR024533;Pmar_PMAR024533;NCLIV_050210;TGVAND_235930;MICPUN_75615;TGME49_235930;AK812_SmicGene39807;TGGT1_235930;AK812_SmicGene13440;AK812_SmicGene39807;TGPRC2_235930;AK812_SmicGene13440;AK812_SmicGene13440;EAH_00020840;TGVAND_235930;TGARI_235930;TGPRC2_235930;trmA;TGDOM2_235930;EAH_00020840;TGDOM2_235930;TGMAS_235930;CMU_036000;trmA;TGMAS_235930;trmA;AK812_SmicGene13440;trmA;TGFOU_235930;trmA;trmA;Vbra_5742;TGVAND_235930;TGMAS_235930;BN1205_061360;Vbra_10865;Ctob_011274;Vbra_7554;trmA;TGP89_235930;TGFOU_235930;EAH_00020840;TGP89_235930;EAH_00020840;Vbra_5742;AK812_SmicGene13440;trmA;trmA;CMU_036000;PBRA_000564;EAH_00020840;MICPUN_75615;MICPUN_75615;TGFOU_235930;trmA;BN1205_061360;CMU_036000;trmA;cand_031930;EAH_00020840;Ctob_011274;AK812_SmicGene13440;EAH_00020840;TGGT1_235930;Vbra_7554;TGVAND_235930;TGMAS_235930;Ctob_011274;ETH_00001845;TGP89_235930;TGVEG_235930;NCLIV_050210;trmA;TGARI_235930;TGVEG_235930;Pmar_PMAR024533;TGVEG_235930;trmA;TGARI_235930;cand_031930;EAH_00020840;AK812_SmicGene13440;CMU_036000;TGVEG_235930;trmA;TGPRC2_235930;PBRA_000564;ETH_00001845;AK812_SmicGene39807;TGP89_235930;NCLIV_050210;trmA;MICPUN_75615;38944;TGGT1_235930;Ctob_011274;TGGT1_235930;TGME49_235930;ETH_00001845;cand_031930;TGME49_235930;AK812_SmicGene13440;TGPRC2_235930</t>
  </si>
  <si>
    <t>GO:0001510-IEA;GO:0003723-IEA;GO:0009507-IEA;GO:0004867-IEA;GO:0016020-IEA;GO:0016021-IEA;GO:0016740-IEA;GO:0010951-IEA;GO:0032259-IEA;GO:0008173-IEA;GO:0006396-IEA;GO:0009611-IEA;GO:0008168-IEA;GO:0003676-IEA</t>
  </si>
  <si>
    <t>RNA methylation-IEA;RNA binding-IEA;chloroplast-IEA;serine-type endopeptidase inhibitor activity-IEA;membrane-IEA;integral component of membrane-IEA;transferase activity-IEA;negative regulation of endopeptidase activity-IEA;methylation-IEA;RNA methyltransferase activity-IEA;RNA processing-IEA;response to wounding-IEA;methyltransferase activity-IEA;nucleic acid binding-IEA</t>
  </si>
  <si>
    <t>Biological Process-IEA;Molecular Function-IEA;Cellular Component-IEA;Molecular Function-IEA;Cellular Component-IEA;Cellular Component-IEA;Molecular Function-IEA;Biological Process-IEA;Biological Process-IEA;Molecular Function-IEA;Biological Process-IEA;Biological Process-IEA;Molecular Function-IEA;Molecular Function-IEA</t>
  </si>
  <si>
    <t>IPR004087;IPR015946;IPR004088;IPR004088;IPR004088;noIPR;noIPR;IPR004088;IPR004088;IPR004088;IPR004088;IPR004088</t>
  </si>
  <si>
    <t>K Homology domain;K homology domain-like, alpha/beta;K Homology domain, type 1;K Homology domain, type 1;K Homology domain, type 1;K Homology domain, type 1;K Homology domain, type 1;K Homology domain, type 1;K Homology domain, type 1;K Homology domain, type 1;K Homology domain, type 1;K Homology domain, type 1</t>
  </si>
  <si>
    <t>SM00322 (SMART);G3DSA:3.30.300.20 (GENE3D);G3DSA:3.30.1370.10 (GENE3D);G3DSA:3.30.1370.10 (GENE3D);G3DSA:3.30.1370.10 (GENE3D);mobidb-lite (MOBIDB_LITE);PS50084 (PROSITE_PROFILES);SSF54791 (SUPERFAMILY);SSF54791 (SUPERFAMILY);SSF54791 (SUPERFAMILY);SSF54791 (SUPERFAMILY);SSF54791 (SUPERFAMILY)</t>
  </si>
  <si>
    <t>GO:0003676;;GO:0003723;GO:0003723;GO:0003723;;;GO:0003723;GO:0003723;GO:0003723;GO:0003723;GO:0003723</t>
  </si>
  <si>
    <t>nucleic acid binding;;RNA binding;RNA binding;RNA binding;;;RNA binding;RNA binding;RNA binding;RNA binding;RNA binding</t>
  </si>
  <si>
    <t>Molecular Function;;Molecular Function;Molecular Function;Molecular Function;;;Molecular Function;Molecular Function;Molecular Function;Molecular Function;Molecular Function</t>
  </si>
  <si>
    <t>EG_transcript_30588</t>
  </si>
  <si>
    <t>IPR000772;noIPR;IPR000772;noIPR;IPR000772;noIPR;IPR000772</t>
  </si>
  <si>
    <t>Ricin B, lectin domain;Ricin B, lectin domain;Ricin B, lectin domain;Ricin B, lectin domain;Ricin B, lectin domain;Ricin B, lectin domain;Ricin B, lectin domain</t>
  </si>
  <si>
    <t>SM00458 (SMART);G3DSA:2.80.10.50 (GENE3D);PF00652 (PFAM);mobidb-lite (MOBIDB_LITE);PS50231 (PROSITE_PROFILES);cd00161 (CDD);SSF50370 (SUPERFAMILY)</t>
  </si>
  <si>
    <t>EG_transcript_8438</t>
  </si>
  <si>
    <t>EG_transcript_29156</t>
  </si>
  <si>
    <t>TRANSMEMBRANE (PHOBIUS);TRANSMEMBRANE (PHOBIUS);CYTOPLASMIC_DOMAIN (PHOBIUS);CYTOPLASMIC_DOMAIN (PHOBIUS);NON_CYTOPLASMIC_DOMAIN (PHOBIUS);TRANSMEMBRANE (PHOBIUS);NON_CYTOPLASMIC_DOMAIN (PHOBIUS);TMhelix (TMHMM);TMhelix (TMHMM);TMhelix (TMHMM)</t>
  </si>
  <si>
    <t>EG_transcript_8498</t>
  </si>
  <si>
    <t>gi|955173589|emb|CUG73032.1|adenylate cyclase, putative [Bodo saltans];gi|955163349|emb|CUG92958.1|membrane-bound adenylyl cyclase, putative [Bodo saltans];gi|955175063|emb|CUG34590.1|receptor-type adenylate cyclase, putative [Bodo saltans];gi|955170116|emb|CUG87349.1|receptor-type adenylate cyclase, putative [Bodo saltans];gi|955174037|emb|CUG61399.1|receptor-type adenylate cyclase, putative, partial [Bodo saltans];gi|407408563|gb|EKF31955.1|receptor-type adenylate cyclase, putative, partial [Trypanosoma cruzi marinkellei];gi|13399573|pdb|1FX2|AChain A, Structural Analysis Of Adenylate Cyclases From Trypanosoma Brucei In Their Monomeric State;gi|13399574|pdb|1FX4|AChain A, Structure Analysis Of Adenylate Cyclases From Trypanosoma Brucei In Their Monomeric State;gi|71402490|ref|XP_804153.1|receptor-type adenylate cyclase [Trypanosoma cruzi strain CL Brener]/gi|70866971|gb|EAN82302.1|receptor-type adenylate cyclase, putative [Trypanosoma cruzi];gi|71401158|ref|XP_803280.1|receptor-type adenylate cyclase [Trypanosoma cruzi strain CL Brener]/gi|70866117|gb|EAN81834.1|receptor-type adenylate cyclase, putative [Trypanosoma cruzi];gi|1177791536|gb|ORC86660.1|receptor-type adenylate cyclase, partial [Trypanosoma theileri];gi|47776275|dbj|BAD20741.1|putative membrane-bound adenylyl cyclase [Euglena gracilis];gi|955173693|emb|CUG71318.1|receptor-type adenylate cyclase, putative [Bodo saltans];gi|343476989|emb|CCD12074.1|unnamed protein product [Trypanosoma congolense IL3000];gi|71754385|ref|XP_828107.1|expression site-associated gene 4 (ESAG4) protein [Trypanosoma brucei brucei TREU927]/gi|70833493|gb|EAN78995.1|expression site-associated gene 4 (ESAG4) protein, putative [Trypanosoma brucei brucei TREU927];gi|407850473|gb|EKG04857.1|receptor-type adenylate cyclase, putative, partial [Trypanosoma cruzi];gi|117795|sp|P26338.1|CYAA_TRYEQRecName: Full=Receptor-type adenylate cyclase AltName: Full=ATP pyrophosphate-lyase AltName: Full=Adenylyl cyclase/gi|10972|emb|CAA42029.1|adenylate cyclase, partial [Trypanosoma equiperdum];gi|4151109|emb|CAA09951.1|adenylate cyclase [Trypanosoma brucei];gi|557863535|gb|ESS66826.1|receptor-type adenylate cyclase [Trypanosoma cruzi Dm28c];gi|343412267|emb|CCD21750.1|receptor-type adenylate cyclase GRESAG 4, putative, (fragment) [Trypanosoma vivax Y486]</t>
  </si>
  <si>
    <t>Bodo saltans;Bodo saltans;Bodo saltans;Bodo saltans;Bodo saltans;Trypanosoma cruzi marinkellei;Trypanosoma brucei;Trypanosoma brucei;Trypanosoma cruzi strain CL Brener/Trypanosoma cruzi;Trypanosoma cruzi strain CL Brener/Trypanosoma cruzi;Trypanosoma theileri;Euglena gracilis;Bodo saltans;Trypanosoma congolense IL3000;Trypanosoma brucei TREU927/Trypanosoma brucei TREU927;Trypanosoma cruzi;Trypanosoma equiperdum/Trypanosoma equiperdum;Trypanosoma brucei;Trypanosoma cruzi Dm28c;Trypanosoma vivax Y486</t>
  </si>
  <si>
    <t>4.0E-68;7.1E-66;9.9E-61;1.8E-58;5.1E-57;6.4E-57;1.3E-56;6.7E-56;6.7E-56;2.6E-55;2.7E-55;2.9E-55;8.7E-55;2.4E-54;4.1E-54;4.9E-54;6.5E-54;9.5E-54;9.7E-54;1.6E-53</t>
  </si>
  <si>
    <t>CUG73032;CUG92958;CUG34590;CUG87349;CUG61399;EKF31955;1FX2_A;1FX4_A;XP_804153/EAN82302;XP_803280/EAN81834;ORC86660;BAD20741;CUG71318;CCD12074;XP_828107/EAN78995;EKG04857;P26338/CAA42029;CAA09951;ESS66826;CCD21750</t>
  </si>
  <si>
    <t>BSAL_84110;TCDM_04492;ESAG4C;TCDM_04492;GRESAG4;Q6L877;TCIL3000_0_29930;ESAG4C;Tc00.1047053510581.20;BSAL_78005;TM35_000261120;MOQ_004204;TCDM_04492;GRESAG 4.3;BSAL_84110;GRESAG4;Tc00.1047053510581.20;ESAG4C;GRESAG 4.3;GRESAG4;TCDM_04492;Tc00.1047053510581.20;TM35_000261120;Tb11.03.0990;TM35_000261120;ESAG4C;GRESAG 4.3;ESAG4C;GRESAG 4.3;GRESAG4;Q6L877;Q6L877;ESAG4C;Q6L877;Tc00.1047053510581.20;GRESAG 4.3;BSAL_84110;MOQ_004204;GRESAG 4.3;GRESAG4;Tb11.03.0990;TM35_000261120;MOQ_004204;MOQ_004204;Tc00.1047053510581.20;ESAG4C;TCIL3000_0_29930;TCDM_04492;TM35_000261120;MOQ_004204;GRESAG4;MOQ_004204;TCDM_04492;MOQ_004204;GRESAG4;BSAL_78005;ESAG4C;Tb11.03.0990;TCDM_04492;BSAL_83710;ESAG4C;Tb11.03.0990;TCDM_04492;BSAL_84110;BSAL_83710;TM35_000261120;GRESAG4;Tb11.03.0990;ESAG4C;Tb11.03.0990;BSAL_40020;BSAL_40020;ESAG4C;ESAG4C;BSAL_84110;GRESAG 4.3;Q6L877;TvY486_0004830;TCDM_04492;ESAG4C;ESAG4C;TM35_000261120;ESAG4C;Tb11.03.0990;Tc00.1047053510581.20;Q6L877;GRESAG4;Tc00.1047053510581.20;Tc00.1047053510581.20;TCDM_04492;TvY486_0004830;GRESAG 4.3;ESAG4C;BSAL_78005;BSAL_83710;BSAL_84110;Tb11.03.0990;TCDM_04492;Q6L877;TCIL3000_0_29930;ESAG4C;GRESAG4;TCDM_04492;BSAL_40020;TvY486_0004830;MOQ_004204;Q6L877;Tb11.03.0990;ESAG4C;Q6L877;TCIL3000_0_29930;Tb11.03.0990;MOQ_004204;Tb11.03.0990;Tb11.03.0990;TM35_000261120;BSAL_40020;TvY486_0004830;Tb11.03.0990;ESAG4C;Tb11.03.0990;Tc00.1047053510581.20;TCDM_04492;TM35_000261120;BSAL_83710;Tb11.03.0990;Q6L877;Q6L877;ESAG4C;GRESAG 4.3;Q6L877;Tb11.03.0990;GRESAG4;Tb11.03.0990;TM35_000261120;MOQ_004204;Q6L877;TvY486_0004830;GRESAG 4.3;Tb11.03.0990;TvY486_0004830;Tc00.1047053510581.20;ESAG4C;BSAL_40020;GRESAG4;Q6L877;ESAG4C;Tc00.1047053510581.20;Tb11.03.0990;GRESAG 4.3;TCDM_04492;Tb11.03.0990;MOQ_004204;ESAG4C;Q6L877;GRESAG4;TCDM_04492;BSAL_83710;TCIL3000_0_29930;ESAG4C;GRESAG 4.3;GRESAG4;BSAL_78005;BSAL_40020;Tb11.03.0990;Tb11.03.0990;TM35_000261120;Q6L877;TM35_000261120;BSAL_83710;MOQ_004204;Q6L877;ESAG4C;TCIL3000_0_29930;Tb11.03.0990;GRESAG4;GRESAG4;Tc00.1047053510581.20;Tb11.03.0990;Q6L877;ESAG4C;TCDM_04492</t>
  </si>
  <si>
    <t>GO:0000166-IEA;GO:0046872-IEA;GO:0016020-IEA;GO:0016021-IEA;GO:0035556-IEA;GO:0035556-ISM;GO:0009190-IEA;GO:0006171-IEA;GO:0016849-IEA;GO:0016829-IEA;GO:0005524-IEA;GO:0005622-IEA;GO:0004016-IEA;GO:0004016-ISM;GO:0005886-IEA</t>
  </si>
  <si>
    <t>nucleotide binding-IEA;metal ion binding-IEA;membrane-IEA;integral component of membrane-IEA;intracellular signal transduction-IEA;intracellular signal transduction-ISM;cyclic nucleotide biosynthetic process-IEA;cAMP biosynthetic process-IEA;phosphorus-oxygen lyase activity-IEA;lyase activity-IEA;ATP binding-IEA;intracellular-IEA;adenylate cyclase activity-IEA;adenylate cyclase activity-ISM;plasma membrane-IEA</t>
  </si>
  <si>
    <t>Molecular Function-IEA;Molecular Function-IEA;Cellular Component-IEA;Cellular Component-IEA;Biological Process-IEA;Biological Process-ISM;Biological Process-IEA;Biological Process-IEA;Molecular Function-IEA;Molecular Function-IEA;Molecular Function-IEA;Cellular Component-IEA;Molecular Function-IEA;Molecular Function-ISM;Cellular Component-IEA</t>
  </si>
  <si>
    <t>SM00044 (SMART);G3DSA:3.30.70.1230 (GENE3D);G3DSA:1.20.5.100 (GENE3D);PF00211 (PFAM);PTHR11017 (PANTHER);PTHR11017:SF176 (PANTHER);TRANSMEMBRANE (PHOBIUS);CYTOPLASMIC_DOMAIN (PHOBIUS);NON_CYTOPLASMIC_DOMAIN (PHOBIUS);PS50125 (PROSITE_PROFILES);cd07302 (CDD);SSF55073 (SUPERFAMILY);TMhelix (TMHMM)</t>
  </si>
  <si>
    <t>GO:0009190/GO:0016849/GO:0035556;GO:0009190/GO:0016849/GO:0035556;;GO:0009190/GO:0016849/GO:0035556;;;;;;GO:0009190/GO:0016849/GO:0035556;;;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</si>
  <si>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</si>
  <si>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Process;;;;;;Biological Process/Molecular Function/Biological Process;;;</t>
  </si>
  <si>
    <t>EG_transcript_13321</t>
  </si>
  <si>
    <t>hypothetical protein POPTR_0016s03480g</t>
  </si>
  <si>
    <t>gi|566208480|ref|XP_002322617.2|hypothetical protein POPTR_0016s03480g [Populus trichocarpa]/gi|550320737|gb|EEF04378.2|hypothetical protein POPTR_0016s03480g [Populus trichocarpa];gi|302788772|ref|XP_002976155.1|hypothetical protein SELMODRAFT_175397 [Selaginella moellendorffii]/gi|300156431|gb|EFJ23060.1|hypothetical protein SELMODRAFT_175397 [Selaginella moellendorffii];gi|1109275807|ref|XP_019162114.1|PREDICTED: uncharacterized protein LOC109158676 [Ipomoea nil]/gi|1109275809|ref|XP_019162115.1|PREDICTED: uncharacterized protein LOC109158676 [Ipomoea nil];gi|302769610|ref|XP_002968224.1|hypothetical protein SELMODRAFT_231148 [Selaginella moellendorffii]/gi|300163868|gb|EFJ30478.1|hypothetical protein SELMODRAFT_231148 [Selaginella moellendorffii];gi|923810735|ref|XP_013690806.1|PREDICTED: uncharacterized protein LOC106394800 [Brassica napus]/gi|674909242|emb|CDY23872.1|BnaC04g01650D [Brassica napus];gi|923635078|ref|XP_013752092.1|PREDICTED: uncharacterized protein LOC106454520 [Brassica napus]/gi|674953524|emb|CDX79955.1|BnaA05g02010D [Brassica napus];gi|1179542968|ref|XP_020692482.1|uncharacterized protein LOC110106806 isoform X1 [Dendrobium catenatum];gi|743913027|ref|XP_011000412.1|PREDICTED: uncharacterized protein LOC105107985 [Populus euphratica];gi|1109225277|ref|XP_019187251.1|PREDICTED: uncharacterized protein LOC109181792 [Ipomoea nil];gi|1002862446|ref|XP_015694856.1|PREDICTED: uncharacterized protein LOC102707140 isoform X1 [Oryza brachyantha]/gi|1002862448|ref|XP_015694857.1|PREDICTED: uncharacterized protein LOC102707140 isoform X1 [Oryza brachyantha];gi|729462663|ref|XP_010525470.1|PREDICTED: uncharacterized protein LOC104803259 [Tarenaya hassleriana];gi|922468925|ref|XP_013634387.1|PREDICTED: uncharacterized protein LOC106340065 [Brassica oleracea var. oleracea];gi|357112199|ref|XP_003557897.1|PREDICTED: uncharacterized protein LOC100830143 isoform X1 [Brachypodium distachyon]/gi|944086218|gb|KQK21570.1|hypothetical protein BRADI_1g61630 [Brachypodium distachyon];gi|222624972|gb|EEE59104.1|hypothetical protein OsJ_10962 [Oryza sativa Japonica Group];gi|923714354|ref|XP_013663390.1|PREDICTED: uncharacterized protein LOC106368059 [Brassica napus];gi|1002282709|ref|XP_015645647.1|PREDICTED: uncharacterized protein LOC4344064 [Oryza sativa Japonica Group];gi|218200104|gb|EEC82531.1|hypothetical protein OsI_27053 [Oryza sativa Indica Group];gi|502170723|ref|XP_004514895.1|PREDICTED: uncharacterized protein LOC101504581 isoform X1 [Cicer arietinum]/gi|502170727|ref|XP_004514896.1|PREDICTED: uncharacterized protein LOC101504581 isoform X1 [Cicer arietinum]/gi|502170732|ref|XP_004514897.1|PREDICTED: uncharacterized protein LOC101504581 isoform X1 [Cicer arietinum]/gi|502170736|ref|XP_004514898.1|PREDICTED: uncharacterized protein LOC101504581 isoform X1 [Cicer arietinum]/gi|828336110|ref|XP_012575579.1|PREDICTED: uncharacterized protein LOC101504581 isoform X1 [Cicer arietinum];gi|1035955718|gb|OAY77469.1|hypothetical protein ACMD2_10304 [Ananas comosus];gi|1035965428|gb|OAY85706.1|hypothetical protein ACMD2_19262 [Ananas comosus]</t>
  </si>
  <si>
    <t>Populus trichocarpa/Populus trichocarpa;Selaginella moellendorffii/Selaginella moellendorffii;Ipomoea nil/Ipomoea nil;Selaginella moellendorffii/Selaginella moellendorffii;Brassica napus/Brassica napus;Brassica napus/Brassica napus;Dendrobium officinale;Populus euphratica;Ipomoea nil;Oryza brachyantha/Oryza brachyantha;Cleome hassleriana;Brassica oleracea var. oleracea;Brachypodium distachyon/Brachypodium distachyon;Oryza sativa Japonica Group;Brassica napus;Oryza sativa Japonica Group;Oryza sativa Indica Group;Cicer arietinum/Cicer arietinum/Cicer arietinum/Cicer arietinum/Cicer arietinum;Ananas comosus;Ananas comosus</t>
  </si>
  <si>
    <t>7.3E-24;9.8E-24;3.8E-23;5.9E-22;6.3E-22;1.4E-21;2.1E-21;2.8E-21;6.0E-21;7.7E-21;1.4E-20;2.4E-20;6.2E-20;1.0E-19;1.2E-19;1.5E-19;1.8E-19;1.9E-19;2.5E-19;3.2E-19</t>
  </si>
  <si>
    <t>XP_002322617/EEF04378;EFJ23060/XP_002976155;XP_019162115/XP_019162114;XP_002968224/EFJ30478;CDY23872/XP_013690806;XP_013752092/CDX79955;XP_020692482;XP_011000412;XP_019187251;XP_015694857/XP_015694856;XP_010525470;XP_013634387;XP_003557897/KQK21570;EEE59104;XP_013663390;XP_015645647;EEC82531;XP_004514898/XP_004514896/XP_004514897/XP_012575579/XP_004514895;OAY77469;OAY85706</t>
  </si>
  <si>
    <t>gi|550320737|gb|EEF04378.2|hypothetical protein POPTR_0016s03480g [Populus trichocarpa]/gi|566208480|ref|XP_002322617.2|hypothetical protein POPTR_0016s03480g [Populus trichocarpa]</t>
  </si>
  <si>
    <t>Populus trichocarpa</t>
  </si>
  <si>
    <t>LOC101504581;OsI_27053;ACMD2_10304;LOC101504581;ACMD2_10304;ACMD2_10304;LOC101504581;BnaC04g01650D;ACMD2_10304;LOC101504581;102707140;BnaC04g01650D;ACMD2_10304;POPTR_0016s03480g;SELMODRAFT_175397;LOC101504581;SELMODRAFT_231148;POPTR_0016s03480g;BnaC04g01650D;SELMODRAFT_231148;POPTR_0016s03480g;ACMD2_10304;SELMODRAFT_231148;OsI_27053;LOC101504581;POPTR_0016s03480g;102707140;ACMD2_10304;POPTR_0016s03480g;SELMODRAFT_231148;OsI_27053;SELMODRAFT_175397;OsI_27053;102707140;LOC100830143;BnaC04g01650D;102707140;ACMD2_10304;LOC100830143;SELMODRAFT_231148;POPTR_0016s03480g;SELMODRAFT_231148;POPTR_0016s03480g;LOC100830143;POPTR_0016s03480g;POPTR_0016s03480g;ACMD2_10304;LOC101504581;LOC100830143;POPTR_0016s03480g;SELMODRAFT_175397;SELMODRAFT_175397;102707140;OsI_27053;BnaC04g01650D;LOC101504581;POPTR_0016s03480g;ACMD2_10304;SELMODRAFT_175397;ACMD2_10304;LOC100830143;BnaC04g01650D;SELMODRAFT_175397;LOC101504581;BnaC04g01650D;SELMODRAFT_231148;LOC100830143;LOC101504581;102707140;ACMD2_10304;POPTR_0016s03480g;LOC100830143;102707140;102707140;LOC101504581;SELMODRAFT_175397;LOC100830143;102707140;OsI_27053;102707140;SELMODRAFT_231148;102707140;SELMODRAFT_175397;BnaC04g01650D;LOC101504581;102707140;OsI_27053;OsI_27053</t>
  </si>
  <si>
    <t>GO:0016757-IEA;GO:0016020-IEA;GO:0016021-IEA;GO:0006004-IEA;GO:0016740-IEA;GO:0005975-IEA</t>
  </si>
  <si>
    <t>transferase activity, transferring glycosyl groups-IEA;membrane-IEA;integral component of membrane-IEA;fucose metabolic process-IEA;transferase activity-IEA;carbohydrate metabolic process-IEA</t>
  </si>
  <si>
    <t>Molecular Function-IEA;Cellular Component-IEA;Cellular Component-IEA;Biological Process-IEA;Molecular Function-IEA;Biological Process-IEA</t>
  </si>
  <si>
    <t>mobidb-lite (MOBIDB_LITE);PTHR31469 (PANTHER);SIGNAL_PEPTIDE (PHOBIUS);SIGNAL_PEPTIDE_H_REGION (PHOBIUS);SIGNAL_PEPTIDE_N_REGION (PHOBIUS);NON_CYTOPLASMIC_DOMAIN (PHOBIUS);SIGNAL_PEPTIDE_C_REGION (PHOBIUS);TMhelix (TMHMM)</t>
  </si>
  <si>
    <t>EG_transcript_42679</t>
  </si>
  <si>
    <t>PHD and RING finger domain-containing 1</t>
  </si>
  <si>
    <t>gi|1041534471|ref|XP_017297847.1|PREDICTED: LOW QUALITY PROTEIN: PHD and RING finger domain-containing protein 1 [Diaphorina citri];gi|719754805|ref|XP_010214269.1|PREDICTED: PHD and RING finger domain-containing protein 1 isoform X1 [Tinamus guttatus];gi|719754808|ref|XP_010214270.1|PREDICTED: PHD and RING finger domain-containing protein 1 isoform X2 [Tinamus guttatus];gi|642912355|ref|XP_008199607.1|PREDICTED: PHD and RING finger domain-containing protein 1 isoform X1 [Tribolium castaneum];gi|642912357|ref|XP_008199608.1|PREDICTED: PHD and RING finger domain-containing protein 1 isoform X2 [Tribolium castaneum]/gi|1004403362|gb|EEZ99116.2|hypothetical protein TcasGA2_TC005009 [Tribolium castaneum];gi|67590829|ref|XP_665508.1|KIAA1453 protein [Cryptosporidium hominis TU502]/gi|961504688|emb|CUV05921.1|unnamed protein product [Cryptosporidium hominis];gi|66356556|ref|XP_625456.1|2x PHD domain containing protein [Cryptosporidium parvum Iowa II]/gi|46226407|gb|EAK87407.1|2x PHD domain containing protein [Cryptosporidium parvum Iowa II];gi|1129251760|gb|OLQ19398.1|PHD and RING finger domain-containing protein 1 [Cryptosporidium hominis];gi|1130203833|ref|XP_019772809.1|PREDICTED: serine/arginine repetitive matrix protein 2-like [Dendroctonus ponderosae];gi|1098424492|gb|OII72738.1|hypothetical protein cubi_01688 [Cryptosporidium ubiquitum];gi|1003778854|ref|XP_015719254.1|PREDICTED: PHD and RING finger domain-containing protein 1 isoform X3 [Coturnix japonica];gi|701290028|ref|XP_010015479.1|PREDICTED: PHD and RING finger domain-containing protein 1 [Nestor notabilis];gi|1003778848|ref|XP_015719253.1|PREDICTED: PHD and RING finger domain-containing protein 1 isoform X2 [Coturnix japonica];gi|1003778844|ref|XP_015719252.1|PREDICTED: PHD and RING finger domain-containing protein 1 isoform X1 [Coturnix japonica];gi|698459869|ref|XP_009703185.1|PREDICTED: PHD and RING finger domain-containing protein 1 [Cariama cristata];gi|1020980469|ref|XP_016153956.1|PREDICTED: PHD and RING finger domain-containing protein 1 [Ficedula albicollis];gi|723543775|ref|XP_010311784.1|PREDICTED: PHD and RING finger domain-containing protein 1 [Balearica regulorum gibbericeps];gi|704568867|ref|XP_010184813.1|PREDICTED: PHD and RING finger domain-containing protein 1 [Mesitornis unicolor];gi|527198234|gb|EPS66461.1|hypothetical protein M569_08315, partial [Genlisea aurea];gi|747089020|ref|XP_011092130.1|uncharacterized protein LOC105172417 isoform X1 [Sesamum indicum]/gi|747089022|ref|XP_011092131.1|uncharacterized protein LOC105172417 isoform X1 [Sesamum indicum]/gi|1173768544|ref|XP_020552966.1|uncharacterized protein LOC105172417 isoform X1 [Sesamum indicum]</t>
  </si>
  <si>
    <t>Diaphorina citri;Tinamus guttatus;Tinamus guttatus;Tribolium castaneum;Tribolium castaneum/Tribolium castaneum;Cryptosporidium hominis TU502/Cryptosporidium hominis;Cryptosporidium parvum Iowa II/Cryptosporidium parvum Iowa II;Cryptosporidium hominis;Dendroctonus ponderosae;Cryptosporidium ubiquitum;Coturnix japonica;Nestor notabilis;Coturnix japonica;Coturnix japonica;Cariama cristata;Ficedula albicollis;Balearica pavonina gibbericeps;Mesitornis unicolor;Genlisea aurea;Sesamum indicum/Sesamum indicum/Sesamum indicum</t>
  </si>
  <si>
    <t>4.7E-22;2.8E-21;3.3E-21;4.5E-21;4.9E-21;5.0E-21;5.0E-21;5.0E-21;1.0E-20;1.0E-20;1.9E-20;1.9E-20;2.2E-20;2.2E-20;1.0E-19;2.0E-19;2.0E-19;2.5E-19;1.2E-18;1.3E-18</t>
  </si>
  <si>
    <t>XP_017297847;XP_010214269;XP_010214270;XP_008199607;XP_008199608/EEZ99116;CUV05921/XP_665508;XP_625456/EAK87407;OLQ19398;XP_019772809;OII72738;XP_015719254;XP_010015479;XP_015719253;XP_015719252;XP_009703185;XP_016153956;XP_010311784;XP_010184813;EPS66461;XP_020552966/XP_011092130/XP_011092131</t>
  </si>
  <si>
    <t>gi|1041534471|ref|XP_017297847.1|PREDICTED: LOW QUALITY PROTEIN: PHD and RING finger domain-containing protein 1 [Diaphorina citri]</t>
  </si>
  <si>
    <t>Diaphorina citri</t>
  </si>
  <si>
    <t>cgd4_4410;CHUDEA4_4410;TcasGA2_TC005009;cgd4_4410;cubi_01688;TcasGA2_TC005009;PHRF1;LOC103505274;cgd4_4410;CHUDEA4_4410;cgd4_4410;cgd4_4410;M569_08315;PHRF1;M569_08315;cubi_01688;cgd4_4410;LOC103505274</t>
  </si>
  <si>
    <t>GO:0046872-IEA;GO:0006355-IEA;GO:0031213-IEA</t>
  </si>
  <si>
    <t>metal ion binding-IEA;regulation of transcription, DNA-templated-IEA;RSF complex-IEA</t>
  </si>
  <si>
    <t>Molecular Function-IEA;Biological Process-IEA;Cellular Component-IEA</t>
  </si>
  <si>
    <t>IPR001965;IPR001841;IPR019787;IPR001841;IPR013083;IPR013083;noIPR;noIPR;IPR019786;IPR017907;IPR019787;IPR001841;IPR001841;noIPR;IPR011011</t>
  </si>
  <si>
    <t>DOMAIN;DOMAIN;DOMAIN;DOMAIN;DOMAIN;DOMAIN;DOMAIN;DOMAIN;CONSERVED_SITE;CONSERVED_SITE;DOMAIN;DOMAIN;DOMAIN;DOMAIN;DOMAIN</t>
  </si>
  <si>
    <t>Zinc finger, PHD-type;Zinc finger, RING-type;Zinc finger, PHD-finger;Zinc finger, RING-type;Zinc finger, RING/FYVE/PHD-type;Zinc finger, RING/FYVE/PHD-type;Zinc finger, RING/FYVE/PHD-type;Zinc finger, RING/FYVE/PHD-type;Zinc finger, PHD-type, conserved site;Zinc finger, RING-type, conserved site;Zinc finger, PHD-finger;Zinc finger, RING-type;Zinc finger, RING-type;Zinc finger, RING-type;Zinc finger, FYVE/PHD-type</t>
  </si>
  <si>
    <t>SM00249 (SMART);SM00184 (SMART);PF00628 (PFAM);PF13639 (PFAM);G3DSA:3.30.40.10 (GENE3D);G3DSA:3.30.40.10 (GENE3D);PTHR12618 (PANTHER);PTHR12618:SF27 (PANTHER);PS01359 (PROSITE_PATTERNS);PS00518 (PROSITE_PATTERNS);PS50016 (PROSITE_PROFILES);PS50089 (PROSITE_PROFILES);cd00162 (CDD);SSF57850 (SUPERFAMILY);SSF57903 (SUPERFAMILY)</t>
  </si>
  <si>
    <t>EG_transcript_38422</t>
  </si>
  <si>
    <t>IPR029248;noIPR;noIPR;noIPR;noIPR;noIPR;noIPR;noIPR;noIPR;noIPR;noIPR;noIPR;noIPR;noIPR;noIPR;noIPR</t>
  </si>
  <si>
    <t>FAMILY;FAMILY;FAMILY;FAMILY;FAMILY;FAMILY;FAMILY;FAMILY;FAMILY;FAMILY;FAMILY;FAMILY;FAMILY;FAMILY;FAMILY;FAMILY</t>
  </si>
  <si>
    <t>Transmembrane protein 107;Transmembrane protein 107;Transmembrane protein 107;Transmembrane protein 107;Transmembrane protein 107;Transmembrane protein 107;Transmembrane protein 107;Transmembrane protein 107;Transmembrane protein 107;Transmembrane protein 107;Transmembrane protein 107;Transmembrane protein 107;Transmembrane protein 107;Transmembrane protein 107;Transmembrane protein 107;Transmembrane protein 107</t>
  </si>
  <si>
    <t>PF14995 (PFAM);PTHR34341 (PANTHER);PTHR34341:SF2 (PANTHER);TRANSMEMBRANE (PHOBIUS);TRANSMEMBRANE (PHOBIUS);TRANSMEMBRANE (PHOBIUS);CYTOPLASMIC_DOMAIN (PHOBIUS);TRANSMEMBRANE (PHOBIUS);NON_CYTOPLASMIC_DOMAIN (PHOBIUS);CYTOPLASMIC_DOMAIN (PHOBIUS);NON_CYTOPLASMIC_DOMAIN (PHOBIUS);CYTOPLASMIC_DOMAIN (PHOBIUS);TMhelix (TMHMM);TMhelix (TMHMM);TMhelix (TMHMM);TMhelix (TMHMM)</t>
  </si>
  <si>
    <t>EG_transcript_18621</t>
  </si>
  <si>
    <t>EG_transcript_6422</t>
  </si>
  <si>
    <t>Activating signal cointegrator 1 complex subunit 1</t>
  </si>
  <si>
    <t>gi|470474346|ref|XP_004342062.1|KH domain containing protein [Acanthamoeba castellanii str. Neff]/gi|440798892|gb|ELR19953.1|KH domain containing protein [Acanthamoeba castellanii str. Neff];gi|1191061106|ref|XP_020908824.1|activating signal cointegrator 1 complex subunit 1-like isoform X1 [Exaiptasia pallida]/gi|999985845|gb|KXJ24986.1|Activating signal cointegrator 1 complex subunit 1 [Exaiptasia pallida];gi|1191061108|ref|XP_020908825.1|activating signal cointegrator 1 complex subunit 1-like isoform X2 [Exaiptasia pallida];gi|961912428|ref|XP_014859014.1|PREDICTED: activating signal cointegrator 1 complex subunit 1 isoform X1 [Poecilia mexicana]/gi|961912431|ref|XP_014859015.1|PREDICTED: activating signal cointegrator 1 complex subunit 1 isoform X1 [Poecilia mexicana];gi|1020478157|ref|XP_016144440.1|PREDICTED: activating signal cointegrator 1 complex subunit 1 [Sinocyclocheilus grahami];gi|551486112|ref|XP_005794638.1|PREDICTED: activating signal cointegrator 1 complex subunit 1 [Xiphophorus maculatus];gi|972969245|ref|XP_015201766.1|PREDICTED: activating signal cointegrator 1 complex subunit 1 isoform X3 [Lepisosteus oculatus];gi|972969233|ref|XP_015201760.1|PREDICTED: activating signal cointegrator 1 complex subunit 1 isoform X1 [Lepisosteus oculatus];gi|617420577|ref|XP_007558346.1|PREDICTED: activating signal cointegrator 1 complex subunit 1 isoform X1 [Poecilia formosa]/gi|1025447808|ref|XP_016529910.1|PREDICTED: activating signal cointegrator 1 complex subunit 1 isoform X1 [Poecilia formosa];gi|972969235|ref|XP_015201761.1|PREDICTED: activating signal cointegrator 1 complex subunit 1 isoform X2 [Lepisosteus oculatus]/gi|972969237|ref|XP_015201762.1|PREDICTED: activating signal cointegrator 1 complex subunit 1 isoform X2 [Lepisosteus oculatus]/gi|972969239|ref|XP_015201763.1|PREDICTED: activating signal cointegrator 1 complex subunit 1 isoform X2 [Lepisosteus oculatus]/gi|972969241|ref|XP_015201764.1|PREDICTED: activating signal cointegrator 1 complex subunit 1 isoform X2 [Lepisosteus oculatus]/gi|972969243|ref|XP_015201765.1|PREDICTED: activating signal cointegrator 1 complex subunit 1 isoform X2 [Lepisosteus oculatus];gi|961883472|ref|XP_014898480.1|PREDICTED: activating signal cointegrator 1 complex subunit 1 isoform X1 [Poecilia latipinna]/gi|961883474|ref|XP_014898481.1|PREDICTED: activating signal cointegrator 1 complex subunit 1 isoform X1 [Poecilia latipinna];gi|658904787|ref|XP_008435121.1|PREDICTED: activating signal cointegrator 1 complex subunit 1 [Poecilia reticulata]/gi|658904789|ref|XP_008435122.1|PREDICTED: activating signal cointegrator 1 complex subunit 1 [Poecilia reticulata];gi|1005420815|ref|XP_015758948.1|PREDICTED: activating signal cointegrator 1 complex subunit 1-like [Acropora digitifera];gi|768908558|ref|XP_011617159.1|PREDICTED: activating signal cointegrator 1 complex subunit 1 [Takifugu rubripes];gi|1025288447|ref|XP_016376761.1|PREDICTED: activating signal cointegrator 1 complex subunit 1 isoform X1 [Sinocyclocheilus rhinocerous]/gi|1025288451|ref|XP_016376771.1|PREDICTED: activating signal cointegrator 1 complex subunit 1 isoform X1 [Sinocyclocheilus rhinocerous];gi|1025288455|ref|XP_016376780.1|PREDICTED: activating signal cointegrator 1 complex subunit 1 isoform X2 [Sinocyclocheilus rhinocerous];gi|597772877|ref|XP_007250188.1|PREDICTED: activating signal cointegrator 1 complex subunit 1 [Astyanax mexicanus];gi|156349253|ref|XP_001621981.1|hypothetical protein NEMVEDRAFT_v1g142990 [Nematostella vectensis]/gi|156208358|gb|EDO29881.1|predicted protein [Nematostella vectensis];gi|1176114955|ref|XP_020628581.1|activating signal cointegrator 1 complex subunit 1-like [Orbicella faveolata];gi|554817714|ref|XP_005919626.1|PREDICTED: activating signal cointegrator 1 complex subunit 1 [Haplochromis burtoni]/gi|930732023|ref|XP_014188276.1|PREDICTED: activating signal cointegrator 1 complex subunit 1 [Haplochromis burtoni]</t>
  </si>
  <si>
    <t>Acanthamoeba castellanii str. Neff/Acanthamoeba castellanii str. Neff;Exaiptasia pallida/Exaiptasia pallida;Exaiptasia pallida;Poecilia mexicana/Poecilia mexicana;Sinocyclocheilus grahami;Xiphophorus maculatus;Lepisosteus oculatus;Lepisosteus oculatus;Poecilia formosa/Poecilia formosa;Lepisosteus oculatus/Lepisosteus oculatus/Lepisosteus oculatus/Lepisosteus oculatus/Lepisosteus oculatus;Poecilia latipinna/Poecilia latipinna;Poecilia reticulata/Poecilia reticulata;Acropora digitifera;Takifugu rubripes;Sinocyclocheilus rhinocerous/Sinocyclocheilus rhinocerous;Sinocyclocheilus rhinocerous;Astyanax mexicanus;Nematostella vectensis/Nematostella vectensis;Montastraea faveolata;Haplochromis burtoni/Haplochromis burtoni</t>
  </si>
  <si>
    <t>2.6E-42;1.2E-38;1.4E-38;1.3E-37;9.2E-37;1.3E-36;1.8E-36;2.2E-36;2.3E-36;2.3E-36;3.5E-36;4.6E-36;7.9E-36;3.5E-35;6.0E-35;6.1E-35;6.3E-35;9.3E-35;1.0E-34;1.1E-34</t>
  </si>
  <si>
    <t>ELR19953/XP_004342062;KXJ24986/XP_020908824;XP_020908825;XP_014859015/XP_014859014;XP_016144440;XP_005794638;XP_015201766;XP_015201760;XP_007558346/XP_016529910;XP_015201765/XP_015201761/XP_015201762/XP_015201763/XP_015201764;XP_014898480/XP_014898481;XP_008435121/XP_008435122;XP_015758948;XP_011617159;XP_016376771/XP_016376761;XP_016376780;XP_007250188;EDO29881/XP_001621981;XP_020628581;XP_014188276/XP_005919626</t>
  </si>
  <si>
    <t>gi|440798892|gb|ELR19953.1|KH domain containing protein [Acanthamoeba castellanii str. Neff]/gi|470474346|ref|XP_004342062.1|KH domain containing protein [Acanthamoeba castellanii str. Neff]</t>
  </si>
  <si>
    <t>ACA1_112470;M4AKN3;ASCC1;ASCC1;W5MD86;W5MD86;v1g142990;ACA1_112470;M4AKN3;W5MD86;v1g142990;W5MD86;M4AKN3;W5MD86;v1g142990;ASCC1;ASCC1;ASCC1;ASCC1;W5MD86;M4AKN3;ASCC1;M4AKN3;ASCC1;M4AKN3;W5MD86;W5MD86;ACA1_112470;W5MD86;M4AKN3;ASCC1;ACA1_112470;ASCC1;W5MD86;v1g142990;M4AKN3;M4AKN3;W5MD86;W5MD86;ASCC1;M4AKN3;M4AKN3;M4AKN3;ASCC1</t>
  </si>
  <si>
    <t>GO:0007409-IEA;GO:0003723-IEA;GO:0007528-IEA;GO:0001966-IEA;GO:0061055-IEA;GO:0003676-IEA</t>
  </si>
  <si>
    <t>axonogenesis-IEA;RNA binding-IEA;neuromuscular junction development-IEA;thigmotaxis-IEA;myotome development-IEA;nucleic acid binding-IEA</t>
  </si>
  <si>
    <t>Biological Process-IEA;Molecular Function-IEA;Biological Process-IEA;Biological Process-IEA;Biological Process-IEA;Molecular Function-IEA</t>
  </si>
  <si>
    <t>IPR000504;IPR004087;noIPR;IPR000504;noIPR;IPR004088;IPR004088;IPR019510;noIPR;noIPR;noIPR;noIPR;IPR000504;noIPR;noIPR;IPR000504;IPR004088</t>
  </si>
  <si>
    <t>RNA recognition motif domain;K Homology domain;K Homology domain;RNA recognition motif domain;RNA recognition motif domain;K Homology domain, type 1;K Homology domain, type 1;Protein kinase A anchor protein, nuclear localisation signal domain;Protein kinase A anchor protein, nuclear localisation signal domain;Protein kinase A anchor protein, nuclear localisation signal domain;Protein kinase A anchor protein, nuclear localisation signal domain;Protein kinase A anchor protein, nuclear localisation signal domain;RNA recognition motif domain;RNA recognition motif domain;RNA recognition motif domain;RNA recognition motif domain;K Homology domain, type 1</t>
  </si>
  <si>
    <t>SM00360 (SMART);SM00322 (SMART);G3DSA:3.30.70.330 (GENE3D);PF00076 (PFAM);G3DSA:3.90.1140.10 (GENE3D);PF00013 (PFAM);G3DSA:3.30.1370.10 (GENE3D);PF10469 (PFAM);mobidb-lite (MOBIDB_LITE);mobidb-lite (MOBIDB_LITE);PTHR13360 (PANTHER);PS50084 (PROSITE_PROFILES);PS50102 (PROSITE_PROFILES);cd00590 (CDD);cd02394 (CDD);SSF54928 (SUPERFAMILY);SSF54791 (SUPERFAMILY)</t>
  </si>
  <si>
    <t>GO:0003676;GO:0003676;;GO:0003676;;GO:0003723;GO:0003723;;;;;;GO:0003676;;;GO:0003676;GO:0003723</t>
  </si>
  <si>
    <t>nucleic acid binding;nucleic acid binding;;nucleic acid binding;;RNA binding;RNA binding;;;;;;nucleic acid binding;;;nucleic acid binding;RNA binding</t>
  </si>
  <si>
    <t>Molecular Function;Molecular Function;;Molecular Function;;Molecular Function;Molecular Function;;;;;;Molecular Function;;;Molecular Function;Molecular Function</t>
  </si>
  <si>
    <t>EG_transcript_27357</t>
  </si>
  <si>
    <t>chlorophyll a b binding</t>
  </si>
  <si>
    <t>gi|459020|gb|AAA16605.1|light harvesting chlorophyll a/b binding protein of PSII, partial [Euglena gracilis];gi|553065|gb|AAA65447.1|chlorophyll a/b binding protein, partial [Euglena gracilis];gi|145078711|tpg|DAA05881.1|TPA_inf: chloroplast light-harvesting complex II protein precursor Lhcbm1 [Euglena gracilis];gi|145078761|tpg|DAA05883.1|TPA_inf: chloroplast light-harvesting complex II protein precursor Lhcbm4 [Euglena gracilis];gi|510388|emb|CAA43633.1|light harvesting chlorophyll a /b binding protein of PSII, partial [Euglena gracilis];gi|157965835|gb|ABW06954.1|chloroplast light-harvesting complex II protein precursor, partial [Euglena gracilis];gi|157965837|gb|ABW06955.1|chloroplast light-harvesting complex II protein precursor, partial [Euglena gracilis];gi|145079190|tpg|DAA05903.1|TPA_inf: chloroplast light-harvesting complex II protein precursor Lhcbm11, partial [Acetabularia acetabulum];gi|397789264|gb|AFO67221.1|putative chlorophyll a/b binding protein, partial [Aralia elata];gi|145078830|tpg|DAA05886.1|TPA_inf: chloroplast light-harvesting complex II protein precursor Lhcbm6 [Euglena gracilis];gi|731372995|ref|XP_010666512.1|PREDICTED: chlorophyll a-b binding protein, chloroplastic-like [Beta vulgaris subsp. vulgaris]/gi|1108864005|ref|XP_019102971.1|PREDICTED: chlorophyll a-b binding protein, chloroplastic-like [Beta vulgaris subsp. vulgaris]/gi|870842708|gb|KMS96058.1|hypothetical protein BVRB_002580 [Beta vulgaris subsp. vulgaris]/gi|870842709|gb|KMS96059.1|hypothetical protein BVRB_002590 [Beta vulgaris subsp. vulgaris];gi|169261108|gb|ACA52202.1|chloroplast chlorophyll A/B-binding protein, partial [Oenothera grandiflora];gi|115826|sp|P22686.1|CB2_CHLMORecName: Full=Chlorophyll a-b binding protein of LHCII type I, chloroplastic Short=CAB Short=LHCP Flags: Precursor/gi|18063|emb|CAA38635.1|chlorophyll a/b-binding protein [Chlamydomonas moewusii];gi|145079288|tpg|DAA05908.1|TPA_inf: chloroplast light-harvesting complex II protein precursor Lhcbm10, partial [Acetabularia acetabulum];gi|693924|gb|AAA80595.1|chlorophyll a/b binding protein, partial [Solanum tuberosum];gi|1004140702|gb|KXZ48699.1|hypothetical protein GPECTOR_26g602 [Gonium pectorale];gi|2645999|gb|AAB87573.1|chlorophyll a/b binding protein of LHCII type I precursor [Panax ginseng];gi|1201313782|gb|OVA13540.1|Chlorophyll A-B binding protein [Macleaya cordata];gi|470136186|ref|XP_004303878.1|PREDICTED: chlorophyll a-b binding protein of LHCII type 1-like [Fragaria vesca subsp. vesca];gi|169261106|gb|ACA52201.1|chloroplast chlorophyll A/B-binding protein, partial [Oenothera elata subsp. hookeri]</t>
  </si>
  <si>
    <t>Euglena gracilis;Euglena gracilis;Euglena gracilis;Euglena gracilis;Euglena gracilis;Euglena gracilis;Euglena gracilis;Acetabularia acetabulum;Aralia elata;Euglena gracilis;Beta vulgaris subsp. vulgaris/Beta vulgaris subsp. vulgaris/Beta vulgaris subsp. vulgaris/Beta vulgaris subsp. vulgaris;Oenothera grandiflora;Chlamydomonas moewusii/Chlamydomonas moewusii;Acetabularia acetabulum;Solanum tuberosum;Gonium pectorale;Panax ginseng;Macleaya cordata;Fragaria vesca subsp. vesca;Oenothera elata subsp. hookeri</t>
  </si>
  <si>
    <t>7.2E-116;8.8E-116;1.2E-47;1.6E-47;1.4E-46;2.1E-46;8.4E-36;1.2E-35;2.2E-35;2.8E-35;3.1E-35;3.3E-35;5.6E-35;9.5E-35;1.0E-34;1.1E-34;1.2E-34;1.6E-34;3.2E-34;3.7E-34</t>
  </si>
  <si>
    <t>AAA16605;AAA65447;DAA05881;DAA05883;CAA43633;ABW06954;ABW06955;DAA05903;AFO67221;DAA05886;KMS96059/XP_010666512/KMS96058/XP_019102971;ACA52202;P22686/CAA38635;DAA05908;AAA80595;KXZ48699;AAB87573;OVA13540;XP_004303878;ACA52201</t>
  </si>
  <si>
    <t>gi|459020|gb|AAA16605.1|light harvesting chlorophyll a/b binding protein of PSII, partial [Euglena gracilis]</t>
  </si>
  <si>
    <t>BVRB_002580;LHCPII;GPECTOR_26g602;A4QPK0;LHCPII;LHCPII;Lhcbm9;A4QPI0;P22686;Lhcbm9;GPECTOR_26g602;LHCPII;P22686;LHCPII;A4QPK0;Lhcb1-6;B1PL34;P22686;18063;A4QPI0;Lhcb1-6;CAB;BVRB_002580;BVRB_002580;LHCPII;LHCPII;B1PL34;A4QPK0;LHCPII;B1PL34;LHCPII;BVC80_379g71;GPECTOR_26g602;BVRB_002580;B1PL34;CAB;P22686;Lhcbm8;A4QPI3;A4QPI0;I7DFU7;CAB;I7DFU7;A4QPI3;P22686;LHCPII;CAB;Lhcbm8;LHCPII;Lhcb1-6;I7DFU7;BVC80_379g71;GPECTOR_26g602;LHCPII;Lhcbm9;GPECTOR_26g602;BVC80_379g71;Lhcb1-6;Lhcb1-6;B1PL34;BVC80_379g71;LHCPII;P22686;BVC80_379g71;I7DFU7;A4QPH8;I7DFU7;BVC80_379g71;Lhcbm9;GPECTOR_26g602;LHCPII;A4QPI3;LHCPII;Lhcb1-6;GPECTOR_26g602;I7DFU7;BVC80_379g71;I7DFU7;CAB;B1PL34;BVRB_002580;CAB;P22686;I7DFU7;CAB;B1PL34;Lhcb1-6;P22686;B1PL34;P22686;Lhcb1-6;I7DFU7;Lhcb1-6;LHCPII;A4QPH8;BVRB_002580;CAB;Lhcbm8;Lhcb1-6;BVC80_379g71;A4QPK0;P22686;P22686;BVC80_379g71;I7DFU7;B1PL34;A4QPI0;LHCPII;A4QPI0;Lhcbm9;A4QPI0;CAB;A4QPK0;Lhcbm8;LHCPII;CAB;A4QPI0;I7DFU7;BVRB_002580;CAB;B1PL34;LHCPII;A4QPH8;GPECTOR_26g602;LHCPII;BVRB_002580;A4QPI3;Lhcb1-6;A4QPI3;A4QPH8;Lhcbm8;GPECTOR_26g602;BVRB_002580;B1PL34;P22686;GPECTOR_26g602;B1PL34;I7DFU7;LHCPII;BVRB_002580;A4QPK0;LHCPII;CAB;BVC80_379g71;Lhcbm8;A4QPH8;Lhcbm8;B1PL34;Lhcb1-6;I7DFU7;LHCPII;I7DFU7;P22686;LHCPII;GPECTOR_26g602;P22686;CAB;GPECTOR_26g602;A4QPH8;Lhcb1-6;LHCPII;LHCPII;GPECTOR_26g602;BVRB_002580;Lhcbm9;BVRB_002580;CAB;I7DFU7;P22686;LHCPII;Lhcb1-6;P22686;BVC80_379g71;LHCPII;GPECTOR_26g602;GPECTOR_26g602;A4QPI3;BVC80_379g71;B1PL34;BVRB_002580;LHCPII;GPECTOR_26g602;I7DFU7;A4QPK0;LHCPII;Lhcbm9;B1PL34;BVC80_379g71;Lhcbm8;LHCPII;Lhcbm8;Lhcb1-6;Lhcbm9;LHCPII;A4QPK0;I7DFU7;LHCPII;Lhcbm9;LHCPII;B1PL34;LHCPII;BVRB_002580;GPECTOR_26g602;GPECTOR_26g602;A4QPH8;A4QPI3;I7DFU7;LHCPII;GPECTOR_26g602;LHCPII;Lhcbm8;A4QPI3;B1PL34;I7DFU7;CAB;BVC80_379g71;BVRB_002580;A4QPK0;LHCPII;CAB;LHCPII;BVC80_379g71;Lhcb1-6;LHCPII;Lhcbm9;Lhcb1-6;Lhcb1-6;P22686;B1PL34;Lhcbm9;BVC80_379g71;BVRB_002580;LHCPII;BVC80_379g71;Lhcb1-6;Lhcbm9;Lhcbm9;Lhcbm8;Lhcb1-6;LHCPII;CAB;LHCPII;A4QPK0;LHCPII;BVRB_002580;CAB;B1PL34;Lhcbm9;A4QPH8;GPECTOR_26g602;Lhcbm8;CAB;Lhcbm8;CAB;Lhcbm8;BVC80_379g71;B1PL34;P22686;BVRB_002580;LHCPII;Lhcbm9;P22686;BVRB_002580;A4QPI3;LHCPII;GPECTOR_26g602;P22686;CAB;BVC80_379g71;LHCPII;B1PL34;CAB;LHCPII;Lhcbm8;Lhcb1-6;Lhcbm9;18063;A4QPK0;BVRB_002580;Lhcb1-6;A4QPI0;BVC80_379g71;BVC80_379g71;LHCPII;A4QPI0;I7DFU7;BVRB_002580;BVRB_002580;B1PL34;P22686;B1PL34;P22686;BVC80_379g71;Lhcbm8;I7DFU7;BVRB_002580;P22686;Lhcbm9;LHCPII;GPECTOR_26g602;CAB;GPECTOR_26g602;BVC80_379g71;Lhcb1-6;Lhcbm8;A4QPH8;I7DFU7;BVRB_002580;P22686;I7DFU7;I7DFU7;LHCPII;LHCPII;P22686;A4QPK0;LHCPII;Lhcbm8;Lhcb1-6;P22686;Lhcbm9;GPECTOR_26g602;BVC80_379g71;LHCPII;CAB;B1PL34</t>
  </si>
  <si>
    <t>GO:0009507-IEA;GO:0046872-IEA;GO:0016020-IEA;GO:0018298-IEA;GO:0016021-IEA;GO:0015979-IEA;GO:0016168-IEA;GO:0009535-IEA;GO:0009579-IEA;GO:0009765-IEA;GO:0009523-IEA;GO:0009522-IEA;GO:0051082-IEA;GO:0009536-IEA;GO:0006457-IEA</t>
  </si>
  <si>
    <t>chloroplast-IEA;metal ion binding-IEA;membrane-IEA;protein-chromophore linkage-IEA;integral component of membrane-IEA;photosynthesis-IEA;chlorophyll binding-IEA;chloroplast thylakoid membrane-IEA;thylakoid-IEA;photosynthesis, light harvesting-IEA;photosystem II-IEA;photosystem I-IEA;unfolded protein binding-IEA;plastid-IEA;protein folding-IEA</t>
  </si>
  <si>
    <t>Cellular Component-IEA;Molecular Function-IEA;Cellular Component-IEA;Biological Process-IEA;Cellular Component-IEA;Biological Process-IEA;Molecular Function-IEA;Cellular Component-IEA;Cellular Component-IEA;Biological Process-IEA;Cellular Component-IEA;Cellular Component-IEA;Molecular Function-IEA;Cellular Component-IEA;Biological Process-IEA</t>
  </si>
  <si>
    <t>IPR022796;noIPR;IPR023329;IPR001344;noIPR;noIPR;noIPR;noIPR;noIPR;noIPR;noIPR;noIPR;noIPR;noIPR;noIPR;noIPR</t>
  </si>
  <si>
    <t>FAMILY;FAMILY;DOMAIN;FAMILY;FAMILY;FAMILY;FAMILY;FAMILY;FAMILY;FAMILY;FAMILY;FAMILY;FAMILY;FAMILY;FAMILY;FAMILY</t>
  </si>
  <si>
    <t>Chlorophyll A-B binding protein;Chlorophyll A-B binding protein;Chlorophyll a/b binding protein domain;Chlorophyll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plant;Chlorophyll A-B binding protein, plant</t>
  </si>
  <si>
    <t>PF00504 (PFAM);G3DSA:3.40.190.10 (GENE3D);G3DSA:1.10.3460.10 (GENE3D);PTHR21649 (PANTHER);PTHR21649:SF34 (PANTHER);SIGNAL_PEPTIDE_N_REGION (PHOBIUS);TRANSMEMBRANE (PHOBIUS);SIGNAL_PEPTIDE_H_REGION (PHOBIUS);SIGNAL_PEPTIDE (PHOBIUS);SIGNAL_PEPTIDE_C_REGION (PHOBIUS);NON_CYTOPLASMIC_DOMAIN (PHOBIUS);CYTOPLASMIC_DOMAIN (PHOBIUS);SignalP-TM (SIGNALP_GRAM_POSITIVE);SSF103511 (SUPERFAMILY);TMhelix (TMHMM);TMhelix (TMHMM)</t>
  </si>
  <si>
    <t>;;;GO:0009765/GO:0016020;;;;;;;;;;;;</t>
  </si>
  <si>
    <t>;;;photosynthesis, light harvesting/membrane;;;;;;;;;;;;</t>
  </si>
  <si>
    <t>;;;Biological Process/Cellular Component;;;;;;;;;;;;</t>
  </si>
  <si>
    <t>EG_transcript_9695</t>
  </si>
  <si>
    <t>mitochondrial substrate carrier family</t>
  </si>
  <si>
    <t>gi|167535872|ref|XP_001749609.1|hypothetical protein [Monosiga brevicollis MX1]/gi|163772001|gb|EDQ85660.1|predicted protein [Monosiga brevicollis MX1];gi|470439759|ref|XP_004339227.1|mitochondrial 2oxodicarboxylate carrier 1, putative [Acanthamoeba castellanii str. Neff]/gi|440796105|gb|ELR17214.1|mitochondrial 2oxodicarboxylate carrier 1, putative [Acanthamoeba castellanii str. Neff];gi|1021061879|emb|SAM02142.1|hypothetical protein [Absidia glauca];gi|1183502444|gb|ORZ26078.1|mitochondrial carrier domain-containing protein [Absidia repens];gi|758351220|dbj|GAN06623.1|mitochondrial 2-oxodicarboxylate carrier protein [Mucor ambiguus];gi|384497508|gb|EIE87999.1|hypothetical protein RO3G_12710 [Rhizopus delemar RA 99-880];gi|66827775|ref|XP_647242.1|mitochondrial substrate carrier family protein [Dictyostelium discoideum AX4]/gi|74897485|sp|Q55GE2.1|ODC_DICDIRecName: Full=Probable mitochondrial 2-oxodicarboxylate carrier AltName: Full=Solute carrier family 25 member 21/gi|60475370|gb|EAL73305.1|mitochondrial substrate carrier family protein [Dictyostelium discoideum AX4];gi|384495234|gb|EIE85725.1|hypothetical protein RO3G_10435 [Rhizopus delemar RA 99-880];gi|330805211|ref|XP_003290579.1|hypothetical protein DICPUDRAFT_98737 [Dictyostelium purpureum]/gi|325079287|gb|EGC32894.1|hypothetical protein DICPUDRAFT_98737 [Dictyostelium purpureum];gi|511007699|gb|EPB88982.1|hypothetical protein HMPREF1544_04243 [Mucor circinelloides f. circinelloides 1006PhL];gi|1026273724|gb|OAD06731.1|hypothetical protein MUCCIDRAFT_155384 [Mucor circinelloides f. lusitanicus CBS 277.49];gi|758363450|emb|CEP14179.1|hypothetical protein [Parasitella parasitica];gi|1102207644|ref|XP_019023559.1|mitochondrial carrier [Saitoella complicata NRRL Y-17804]/gi|1063229241|gb|ODQ52446.1|mitochondrial carrier [Saitoella complicata NRRL Y-17804];gi|831770352|ref|XP_012752979.1|hypothetical protein SAMD00019534_071180 [Acytostelium subglobosum LB1]/gi|735853611|dbj|GAM23943.1|hypothetical protein SAMD00019534_071180 [Acytostelium subglobosum LB1];gi|1043306593|gb|OBZ91210.1|putative mitochondrial 2-oxodicarboxylate carrier [Choanephora cucurbitarum];gi|813208433|dbj|GAO50518.1|hypothetical protein G7K_4642-t1 [Saitoella complicata NRRL Y-17804];gi|1160572005|ref|XP_020433429.1|mitochondrial substrate carrier family protein [Polysphondylium pallidum PN500]/gi|281207128|gb|EFA81311.1|mitochondrial substrate carrier family protein [Polysphondylium pallidum PN500];gi|671686228|emb|CDS10793.1|hypothetical protein LRAMOSA11279 [Lichtheimia ramosa];gi|1069937150|ref|XP_018298355.1|hypothetical protein PHYBLDRAFT_129062 [Phycomyces blakesleeanus NRRL 1555(-)]/gi|1026595965|gb|OAD80315.1|hypothetical protein PHYBLDRAFT_129062 [Phycomyces blakesleeanus NRRL 1555(-)];gi|1013935102|gb|KYQ88810.1|mitochondrial substrate carrier family protein [Dictyostelium lacteum]</t>
  </si>
  <si>
    <t>Monosiga brevicollis MX1/Monosiga brevicollis MX1;Acanthamoeba castellanii str. Neff/Acanthamoeba castellanii str. Neff;Absidia glauca;Absidia repens;Mucor ambiguus;Rhizopus delemar RA 99-880;Dictyostelium discoideum AX4/Dictyostelium discoideum/Dictyostelium discoideum AX4;Rhizopus delemar RA 99-880;Dictyostelium purpureum/Dictyostelium purpureum;Mucor circinelloides f. circinelloides 1006PhL;Mucor circinelloides f. lusitanicus CBS 277.49;Parasitella parasitica;Saitoella complicata NRRL Y-17804/Saitoella complicata NRRL Y-17804;Acytostelium subglobosum LB1/Acytostelium subglobosum LB1;Choanephora infundibulifera f. cucurbitarum;Saitoella complicata NRRL Y-17804;Polysphondylium pallidum PN500/Polysphondylium pallidum PN500;Lichtheimia ramosa;Phycomyces blakesleeanus NRRL 1555(-)/Phycomyces blakesleeanus NRRL 1555(-);Dictyostelium lacteum</t>
  </si>
  <si>
    <t>2.4E-72;2.7E-69;6.1E-69;5.0E-67;1.1E-65;1.1E-65;4.2E-65;1.0E-64;1.1E-64;1.3E-64;1.6E-64;3.9E-64;1.5E-63;1.7E-63;1.9E-63;5.0E-63;5.0E-63;1.1E-62;2.4E-62;3.7E-62</t>
  </si>
  <si>
    <t>EDQ85660/XP_001749609;XP_004339227/ELR17214;SAM02142;ORZ26078;GAN06623;EIE87999;Q55GE2/EAL73305/XP_647242;EIE85725;EGC32894/XP_003290579;EPB88982;OAD06731;CEP14179;XP_019023559/ODQ52446;XP_012752979/GAM23943;OBZ91210;GAO50518;XP_020433429/EFA81311;CDS10793;XP_018298355/OAD80315;KYQ88810</t>
  </si>
  <si>
    <t>gi|167535872|ref|XP_001749609.1|hypothetical protein [Monosiga brevicollis MX1]/gi|163772001|gb|EDQ85660.1|predicted protein [Monosiga brevicollis MX1]</t>
  </si>
  <si>
    <t>Monosiga brevicollis MX1</t>
  </si>
  <si>
    <t>mcfT;MUCCIDRAFT_155384;HMPREF1544_04243;MAM1_0130d06110;LRAMOSA11279;DICPUDRAFT_98737;SPAC328.09;LRAMOSA11279;SPAC328.09;PHYBLDRAFT_129062;ACA1_058800;DICPUDRAFT_98737;mcfT;BCR42DRAFT_364706;HMPREF1544_04243;RO3G_12710;34188;ACA1_058800;mcfT;34188;mcfT;ACA1_058800;DICPUDRAFT_98737;G7K_4642-t1;RO3G_10435;PHYBLDRAFT_129062;G7K_4642-t1;ABSGL_07905.1 scaffold 9181;BCR42DRAFT_364706;MUCCIDRAFT_155384;SPAC328.09;mcfT;RO3G_10435;mcfT;PARPA_08343.1 scaffold 32756;mcfT;DICPUDRAFT_98737;mcfT;mcfT;34188;SPAC328.09;mcfT;DICPUDRAFT_98737;34188;RO3G_10435;mcfT;BCR42DRAFT_364706;MAM1_0130d06110;mcfT;DICPUDRAFT_98737;mcfT;DICPUDRAFT_98737;mcfT;ABSGL_07905.1 scaffold 9181;mcfT;mcfT;PARPA_08343.1 scaffold 32756;PARPA_08343.1 scaffold 32756;34188;mcfT;mcfT;ACA1_058800;mcfT;RO3G_12710;G7K_4642-t1;mcfT;34188;MUCCIDRAFT_155384;mcfT;LRAMOSA11279;MAM1_0130d06110;34188;SPAC328.09;MUCCIDRAFT_155384;DICPUDRAFT_98737;ACA1_058800;RO3G_10435;DICPUDRAFT_98737;ABSGL_07905.1 scaffold 9181;RO3G_12710;DICPUDRAFT_98737;DICPUDRAFT_98737;HMPREF1544_04243;RO3G_12710;ABSGL_07905.1 scaffold 9181;mcfT;BCR42DRAFT_364706;mcfT;LRAMOSA11279;LRAMOSA11279;MAM1_0130d06110;PHYBLDRAFT_129062;mcfT;BCR42DRAFT_364706;SPAC328.09;MAM1_0130d06110;PARPA_08343.1 scaffold 32756;ABSGL_07905.1 scaffold 9181;MUCCIDRAFT_155384;mcfT;DICPUDRAFT_98737;mcfT;MUCCIDRAFT_155384;ACA1_058800;RO3G_12710;mcfT;LRAMOSA11279;RO3G_10435;mcfT;DICPUDRAFT_98737;HMPREF1544_04243;HMPREF1544_04243;PHYBLDRAFT_129062;DICPUDRAFT_98737;mcfT;RO3G_10435;mcfT;DICPUDRAFT_98737;PARPA_08343.1 scaffold 32756;BCR42DRAFT_364706;DICPUDRAFT_98737;mcfT;PARPA_08343.1 scaffold 32756;mcfT;HMPREF1544_04243;RO3G_12710;MAM1_0130d06110;ABSGL_07905.1 scaffold 9181</t>
  </si>
  <si>
    <t>GO:0055085-IEA;GO:0006835-IBA;GO:0005739-IEA;GO:0016020-IEA;GO:0016021-IEA;GO:0016021-IBA;GO:0006839-IBA;GO:0006839-ISS;GO:0005310-IBA;GO:0005310-ISS;GO:0022857-IBA;GO:0005743-IEA;GO:0005743-IBA;GO:0005743-ISS</t>
  </si>
  <si>
    <t>transmembrane transport-IEA;dicarboxylic acid transport-IBA;mitochondrion-IEA;membrane-IEA;integral component of membrane-IEA;integral component of membrane-IBA;mitochondrial transport-IBA;mitochondrial transport-ISS;dicarboxylic acid transmembrane transporter activity-IBA;dicarboxylic acid transmembrane transporter activity-ISS;transmembrane transporter activity-IBA;mitochondrial inner membrane-IEA;mitochondrial inner membrane-IBA;mitochondrial inner membrane-ISS</t>
  </si>
  <si>
    <t>Biological Process-IEA;Biological Process-IBA;Cellular Component-IEA;Cellular Component-IEA;Cellular Component-IEA;Cellular Component-IBA;Biological Process-IBA;Biological Process-ISS;Molecular Function-IBA;Molecular Function-ISS;Molecular Function-IBA;Cellular Component-IEA;Cellular Component-IBA;Cellular Component-ISS</t>
  </si>
  <si>
    <t>GO:0005739;GO:0006810;GO:0016020;GO:0022857</t>
  </si>
  <si>
    <t>mitochondrion;transport;membrane;transmembrane transporter activity</t>
  </si>
  <si>
    <t>Cellular Component;Biological Process;Cellular Component;Molecular Function</t>
  </si>
  <si>
    <t>IPR002067;IPR018108;IPR023395;noIPR;noIPR;IPR018108;IPR018108;IPR018108;IPR023395</t>
  </si>
  <si>
    <t>FAMILY;REPEAT;DOMAIN;DOMAIN;DOMAIN;REPEAT;REPEAT;REPEAT;DOMAIN</t>
  </si>
  <si>
    <t>Mitochondrial carrier protein;Mitochondrial substrate/solute carrier;Mitochondrial carrier domain;Mitochondrial carrier domain;Mitochondrial carrier domain;Mitochondrial substrate/solute carrier;Mitochondrial substrate/solute carrier;Mitochondrial substrate/solute carrier;Mitochondrial carrier domain</t>
  </si>
  <si>
    <t>PR00926 (PRINTS);PF00153 (PFAM);G3DSA:1.50.40.10 (GENE3D);PTHR24089 (PANTHER);PTHR24089:SF480 (PANTHER);PS50920 (PROSITE_PROFILES);PS50920 (PROSITE_PROFILES);PS50920 (PROSITE_PROFILES);SSF103506 (SUPERFAMILY)</t>
  </si>
  <si>
    <t>GO:0055085;;;;;;;;</t>
  </si>
  <si>
    <t>transmembrane transport;;;;;;;;</t>
  </si>
  <si>
    <t>Biological Process;;;;;;;;</t>
  </si>
  <si>
    <t>EG_transcript_3994</t>
  </si>
  <si>
    <t>neutral alpha-glucosidase C isoform X1</t>
  </si>
  <si>
    <t>gi|955168663|emb|CUG88515.1|glycoside hydrolase, putative [Bodo saltans];gi|290988560|ref|XP_002676970.1|predicted protein [Naegleria gruberi]/gi|284090575|gb|EFC44226.1|predicted protein [Naegleria gruberi];gi|1111101501|ref|XP_019297999.1|PREDICTED: neutral alpha-glucosidase C isoform X1 [Panthera pardus];gi|1111101503|ref|XP_019298001.1|PREDICTED: neutral alpha-glucosidase C isoform X2 [Panthera pardus]/gi|1111101505|ref|XP_019298002.1|PREDICTED: neutral alpha-glucosidase C isoform X2 [Panthera pardus]/gi|1111101507|ref|XP_019298003.1|PREDICTED: neutral alpha-glucosidase C isoform X2 [Panthera pardus];gi|987404917|ref|XP_015392859.1|PREDICTED: neutral alpha-glucosidase C isoform X1 [Panthera tigris altaica];gi|961720246|ref|XP_014920374.1|PREDICTED: neutral alpha-glucosidase C isoform X1 [Acinonyx jubatus];gi|410961451|ref|XP_003987296.1|PREDICTED: neutral alpha-glucosidase C isoform X1 [Felis catus];gi|1126430380|ref|XP_019688183.1|PREDICTED: neutral alpha-glucosidase C isoform X2 [Felis catus]/gi|1126430382|ref|XP_019688184.1|PREDICTED: neutral alpha-glucosidase C isoform X2 [Felis catus]/gi|1126430384|ref|XP_019688185.1|PREDICTED: neutral alpha-glucosidase C isoform X2 [Felis catus]/gi|1126430386|ref|XP_019688186.1|PREDICTED: neutral alpha-glucosidase C isoform X2 [Felis catus];gi|195998333|ref|XP_002109035.1|hypothetical protein TRIADDRAFT_37096 [Trichoplax adhaerens]/gi|190589811|gb|EDV29833.1|hypothetical protein TRIADDRAFT_37096 [Trichoplax adhaerens];gi|1187618917|ref|XP_020762440.1|neutral alpha-glucosidase C isoform X1 [Odocoileus virginianus texanus]/gi|1187618919|ref|XP_020762441.1|neutral alpha-glucosidase C isoform X1 [Odocoileus virginianus texanus]/gi|1187618921|ref|XP_020762442.1|neutral alpha-glucosidase C isoform X1 [Odocoileus virginianus texanus];gi|1121786359|ref|XP_019500457.1|PREDICTED: neutral alpha-glucosidase C isoform X7 [Hipposideros armiger];gi|1121786353|ref|XP_019500452.1|PREDICTED: neutral alpha-glucosidase C isoform X5 [Hipposideros armiger];gi|1121786347|ref|XP_019500449.1|PREDICTED: neutral alpha-glucosidase C isoform X2 [Hipposideros armiger];gi|926617338|ref|XP_013773829.1|PREDICTED: neutral alpha-glucosidase AB-like isoform X2 [Limulus polyphemus];gi|1121786345|ref|XP_019500448.1|PREDICTED: neutral alpha-glucosidase C isoform X1 [Hipposideros armiger];gi|1187618932|ref|XP_020762448.1|neutral alpha-glucosidase C isoform X6 [Odocoileus virginianus texanus];gi|747102978|ref|XP_011099673.1|probable glucan 1,3-alpha-glucosidase [Sesamum indicum];gi|1121786351|ref|XP_019500451.1|PREDICTED: neutral alpha-glucosidase C isoform X4 [Hipposideros armiger];gi|242041751|ref|XP_002468270.1|probable glucan 1,3-alpha-glucosidase [Sorghum bicolor]/gi|241922124|gb|EER95268.1|hypothetical protein SORBI_3001G455000 [Sorghum bicolor];gi|1121786355|ref|XP_019500455.1|PREDICTED: neutral alpha-glucosidase C isoform X6 [Hipposideros armiger]/gi|1121786357|ref|XP_019500456.1|PREDICTED: neutral alpha-glucosidase C isoform X6 [Hipposideros armiger]</t>
  </si>
  <si>
    <t>Bodo saltans;Naegleria gruberi strain NEG-M/Naegleria gruberi;Panthera pardus;Panthera pardus/Panthera pardus/Panthera pardus;Panthera tigris altaica;Acinonyx jubatus;Felis catus;Felis catus/Felis catus/Felis catus/Felis catus;Trichoplax adhaerens/Trichoplax adhaerens;Odocoileus virginianus texanus/Odocoileus virginianus texanus/Odocoileus virginianus texanus;Hipposideros armiger;Hipposideros armiger;Hipposideros armiger;Limulus polyphemus;Hipposideros armiger;Odocoileus virginianus texanus;Sesamum indicum;Hipposideros armiger;Sorghum bicolor/Sorghum bicolor;Hipposideros armiger/Hipposideros armiger</t>
  </si>
  <si>
    <t>CUG88515;EFC44226/XP_002676970;XP_019297999;XP_019298003/XP_019298002/XP_019298001;XP_015392859;XP_014920374;XP_003987296;XP_019688184/XP_019688185/XP_019688186/XP_019688183;XP_002109035/EDV29833;XP_020762442/XP_020762441/XP_020762440;XP_019500457;XP_019500452;XP_019500449;XP_013773829;XP_019500448;XP_020762448;XP_011099673;XP_019500451;XP_002468270/EER95268;XP_019500456/XP_019500455</t>
  </si>
  <si>
    <t>gi|955168663|emb|CUG88515.1|glycoside hydrolase, putative [Bodo saltans]</t>
  </si>
  <si>
    <t>NAEGRDRAFT_83164;BSAL_15795;BSAL_15795;BSAL_15795;SORBI_3001G455000;NAEGRDRAFT_83164;NAEGRDRAFT_83164;SORBI_3001G455000;GANC;TRIADDRAFT_37096;SORBI_3001G455000;GANC;SORBI_3001G455000;TRIADDRAFT_37096;TRIADDRAFT_37096;TRIADDRAFT_37096;TRIADDRAFT_37096;SORBI_3001G455000;GANC;BSAL_15795;SORBI_3001G455000;TRIADDRAFT_37096;NAEGRDRAFT_83164;TRIADDRAFT_37096;SORBI_3001G455000;SORBI_3001G455000;TRIADDRAFT_37096;NAEGRDRAFT_83164;GANC;SORBI_3001G455000;NAEGRDRAFT_83164;SORBI_3001G455000;NAEGRDRAFT_83164;GANC;SORBI_3001G455000;GANC;SORBI_3001G455000;GANC;GANC;NAEGRDRAFT_83164;SORBI_3001G455000;GANC;GANC;NAEGRDRAFT_83164;TRIADDRAFT_37096;NAEGRDRAFT_83164;SORBI_3001G455000;SORBI_3001G455000;SORBI_3001G455000;NAEGRDRAFT_83164;SORBI_3001G455000;SORBI_3001G455000;GANC;BSAL_15795;SORBI_3001G455000;SORBI_3001G455000;GANC;SORBI_3001G455000;BSAL_15795;TRIADDRAFT_37096;SORBI_3001G455000;SORBI_3001G455000;SORBI_3001G455000;NAEGRDRAFT_83164;TRIADDRAFT_37096;NAEGRDRAFT_83164;NAEGRDRAFT_83164;SORBI_3001G455000;SORBI_3001G455000;SORBI_3001G455000;NAEGRDRAFT_83164;BSAL_15795;GANC;TRIADDRAFT_37096;GANC;SORBI_3001G455000;NAEGRDRAFT_83164;NAEGRDRAFT_83164;NAEGRDRAFT_83164;TRIADDRAFT_37096;TRIADDRAFT_37096</t>
  </si>
  <si>
    <t>GO:0009507-IEA;GO:0009826-IEA;GO:0003824-IEA;GO:0046686-IEA;GO:0016020-IEA;GO:0016021-IEA;GO:0015926-IEA;GO:0030244-IEA;GO:0030246-IEA;GO:0016798-IEA;GO:0016787-IEA;GO:0008152-IEA;GO:0005783-IEA;GO:0042742-IEA;GO:0004553-IEA;GO:0005975-IEA</t>
  </si>
  <si>
    <t>chloroplast-IEA;unidimensional cell growth-IEA;catalytic activity-IEA;response to cadmium ion-IEA;membrane-IEA;integral component of membrane-IEA;glucosidase activity-IEA;cellulose biosynthetic process-IEA;carbohydrate binding-IEA;hydrolase activity, acting on glycosyl bonds-IEA;hydrolase activity-IEA;metabolic process-IEA;endoplasmic reticulum-IEA;defense response to bacterium-IEA;hydrolase activity, hydrolyzing O-glycosyl compounds-IEA;carbohydrate metabolic process-IEA</t>
  </si>
  <si>
    <t>Cellular Component-IEA;Biological Process-IEA;Molecular Function-IEA;Biological Process-IEA;Cellular Component-IEA;Cellular Component-IEA;Molecular Function-IEA;Biological Process-IEA;Molecular Function-IEA;Molecular Function-IEA;Molecular Function-IEA;Biological Process-IEA;Cellular Component-IEA;Biological Process-IEA;Molecular Function-IEA;Biological Process-IEA</t>
  </si>
  <si>
    <t>GO:0008152;GO:0016798</t>
  </si>
  <si>
    <t>metabolic process;hydrolase activity, acting on glycosyl bonds</t>
  </si>
  <si>
    <t>noIPR;noIPR;noIPR;IPR025887;IPR000322;noIPR;noIPR;noIPR;noIPR;noIPR;noIPR;noIPR;noIPR;noIPR;noIPR;noIPR;noIPR;noIPR;IPR017853;IPR011013;noIPR</t>
  </si>
  <si>
    <t>null;null;null;DOMAIN;FAMILY;FAMILY;FAMILY;FAMILY;FAMILY;FAMILY;FAMILY;FAMILY;FAMILY;FAMILY;FAMILY;FAMILY;FAMILY;FAMILY;DOMAIN;DOMAIN;DOMAIN</t>
  </si>
  <si>
    <t>null;null;null;Glycoside hydrolase family 31, N-terminal domain;Glycoside hydrolase family 31;Glycoside hydrolase family 31;Glycoside hydrolase family 31;Glycoside hydrolase family 31;Glycoside hydrolase family 31;Glycoside hydrolase family 31;Glycoside hydrolase family 31;Glycoside hydrolase family 31;Glycoside hydrolase family 31;Glycoside hydrolase family 31;Glycoside hydrolase family 31;Glycoside hydrolase family 31;Glycoside hydrolase family 31;Glycoside hydrolase family 31;Glycoside hydrolase superfamily;Galactose mutarotase-like domain;Galactose mutarotase-like domain</t>
  </si>
  <si>
    <t>G3DSA:3.20.20.80 (GENE3D);G3DSA:2.60.40.1180 (GENE3D);G3DSA:2.60.40.1180 (GENE3D);PF13802 (PFAM);PF01055 (PFAM);G3DSA:2.60.40.1760 (GENE3D);PTHR22762:SF107 (PANTHER);PTHR22762 (PANTHER);SIGNAL_PEPTIDE (PHOBIUS);SIGNAL_PEPTIDE_N_REGION (PHOBIUS);SIGNAL_PEPTIDE_H_REGION (PHOBIUS);NON_CYTOPLASMIC_DOMAIN (PHOBIUS);SIGNAL_PEPTIDE_C_REGION (PHOBIUS);cd06603 (CDD);cd14752 (CDD);SignalP-TM (SIGNALP_GRAM_POSITIVE);SignalP-noTM (SIGNALP_GRAM_NEGATIVE);SignalP-noTM (SIGNALP_EUK);SSF51445 (SUPERFAMILY);SSF74650 (SUPERFAMILY);SSF51011 (SUPERFAMILY)</t>
  </si>
  <si>
    <t>;;;;GO:0004553/GO:0005975;;;;;;;;;;;;;;;GO:0005975/GO:0030246/GO:0003824;</t>
  </si>
  <si>
    <t>;;;;hydrolase activity, hydrolyzing O-glycosyl compounds/carbohydrate metabolic process;;;;;;;;;;;;;;;carbohydrate metabolic process/carbohydrate binding/catalytic activity;</t>
  </si>
  <si>
    <t>;;;;Molecular Function/Biological Process;;;;;;;;;;;;;;;Biological Process/Molecular Function/Molecular Function;</t>
  </si>
  <si>
    <t>EG_transcript_25657</t>
  </si>
  <si>
    <t>IPR004776;noIPR;noIPR;noIPR;noIPR;noIPR;noIPR;noIPR;noIPR;noIPR;noIPR;noIPR;noIPR;noIPR;noIPR;noIPR;noIPR</t>
  </si>
  <si>
    <t>FAMILY;FAMILY;FAMILY;FAMILY;FAMILY;FAMILY;FAMILY;FAMILY;FAMILY;FAMILY;FAMILY;FAMILY;FAMILY;FAMILY;FAMILY;FAMILY;FAMILY</t>
  </si>
  <si>
    <t>Membrane transport protein;Membrane transport protein;Membrane transport protein;Membrane transport protein;Membrane transport protein;Membrane transport protein;Membrane transport protein;Membrane transport protein;Membrane transport protein;Membrane transport protein;Membrane transport protein;Membrane transport protein;Membrane transport protein;Membrane transport protein;Membrane transport protein;Membrane transport protein;Membrane transport protein</t>
  </si>
  <si>
    <t>PF03547 (PFAM);mobidb-lite (MOBIDB_LITE);mobidb-lite (MOBIDB_LITE);PTHR31651 (PANTHER);NON_CYTOPLASMIC_DOMAIN (PHOBIUS);NON_CYTOPLASMIC_DOMAIN (PHOBIUS);TRANSMEMBRANE (PHOBIUS);TRANSMEMBRANE (PHOBIUS);CYTOPLASMIC_DOMAIN (PHOBIUS);CYTOPLASMIC_DOMAIN (PHOBIUS);CYTOPLASMIC_DOMAIN (PHOBIUS);TRANSMEMBRANE (PHOBIUS);TRANSMEMBRANE (PHOBIUS);TMhelix (TMHMM);TMhelix (TMHMM);TMhelix (TMHMM);TMhelix (TMHMM)</t>
  </si>
  <si>
    <t>GO:0016021/GO:0055085;;;;;;;;;;;;;;;;</t>
  </si>
  <si>
    <t>integral component of membrane/transmembrane transport;;;;;;;;;;;;;;;;</t>
  </si>
  <si>
    <t>Cellular Component/Biological Process;;;;;;;;;;;;;;;;</t>
  </si>
  <si>
    <t>EG_transcript_13953</t>
  </si>
  <si>
    <t>phox domain-containing family</t>
  </si>
  <si>
    <t>gi|1039933588|ref|XP_008367521.2|PREDICTED: LOW QUALITY PROTEIN: uncharacterized protein LOC103431153 [Malus domestica];gi|658001108|ref|XP_008393018.1|PREDICTED: uncharacterized protein LOC103455206 isoform X1 [Malus domestica];gi|449441013|ref|XP_004138278.1|PREDICTED: uncharacterized protein LOC101208306 [Cucumis sativus]/gi|700208477|gb|KGN63573.1|hypothetical protein Csa_1G004890 [Cucumis sativus];gi|224121718|ref|XP_002318655.1|phox domain-containing family protein [Populus trichocarpa]/gi|222859328|gb|EEE96875.1|phox domain-containing family protein [Populus trichocarpa];gi|1028970348|ref|XP_016728668.1|PREDICTED: uncharacterized protein LOC107939799 [Gossypium hirsutum]/gi|1028970350|ref|XP_016728669.1|PREDICTED: uncharacterized protein LOC107939799 [Gossypium hirsutum]/gi|1028970352|ref|XP_016728670.1|PREDICTED: uncharacterized protein LOC107939799 [Gossypium hirsutum];gi|1137184771|gb|OMO59980.1|Ribosomal protein S15 [Corchorus capsularis];gi|823215329|ref|XP_012440421.1|PREDICTED: uncharacterized protein LOC105765731 [Gossypium raimondii]/gi|823215331|ref|XP_012440422.1|PREDICTED: uncharacterized protein LOC105765731 [Gossypium raimondii]/gi|823215333|ref|XP_012440423.1|PREDICTED: uncharacterized protein LOC105765731 [Gossypium raimondii]/gi|823215335|ref|XP_012440424.1|PREDICTED: uncharacterized protein LOC105765731 [Gossypium raimondii]/gi|763786103|gb|KJB53174.1|hypothetical protein B456_008G296200 [Gossypium raimondii]/gi|763786104|gb|KJB53175.1|hypothetical protein B456_008G296200 [Gossypium raimondii]/gi|763786105|gb|KJB53176.1|hypothetical protein B456_008G296200 [Gossypium raimondii]/gi|763786109|gb|KJB53180.1|hypothetical protein B456_008G296200 [Gossypium raimondii];gi|1204918952|ref|XP_021292304.1|uncharacterized protein LOC110422632 [Herrania umbratica];gi|694370382|ref|XP_009362998.1|PREDICTED: uncharacterized protein LOC103953004 [Pyrus x bretschneideri]/gi|694370385|ref|XP_009362999.1|PREDICTED: uncharacterized protein LOC103953004 [Pyrus x bretschneideri]/gi|694370389|ref|XP_009363000.1|PREDICTED: uncharacterized protein LOC103953004 [Pyrus x bretschneideri];gi|645268966|ref|XP_008239779.1|PREDICTED: uncharacterized protein LOC103338357 [Prunus mume];gi|743915140|ref|XP_011001517.1|PREDICTED: uncharacterized protein LOC105108768 [Populus euphratica];gi|595853024|ref|XP_007210418.1|uncharacterized protein LOC18777798 [Prunus persica]/gi|1139773852|gb|ONI08324.1|hypothetical protein PRUPE_5G171800 [Prunus persica];gi|728836901|gb|KHG16344.1|plekhm3 [Gossypium arboreum];gi|1050628614|ref|XP_017637222.1|PREDICTED: uncharacterized protein LOC108479253 isoform X1 [Gossypium arboreum]/gi|1050628616|ref|XP_017637223.1|PREDICTED: uncharacterized protein LOC108479253 isoform X1 [Gossypium arboreum]/gi|1050628618|ref|XP_017637224.1|PREDICTED: uncharacterized protein LOC108479253 isoform X1 [Gossypium arboreum]/gi|1050628620|ref|XP_017637225.1|PREDICTED: uncharacterized protein LOC108479253 isoform X1 [Gossypium arboreum];gi|728836902|gb|KHG16345.1|plekhm3 [Gossypium arboreum];gi|657965517|ref|XP_008374417.1|PREDICTED: uncharacterized protein LOC103437702 [Malus domestica];gi|1028969114|ref|XP_016728077.1|PREDICTED: uncharacterized protein LOC107939282 [Gossypium hirsutum];gi|1021312090|ref|NP_001183593.2|uncharacterized protein LOC100502187 [Zea mays]/gi|1142683429|gb|ONM41472.1|Phox (PX) domain-containing protein [Zea mays];gi|1130862163|dbj|GAV58352.1|PX domain-containing protein/DUF4206 domain-containing protein [Cephalotus follicularis];gi|238013290|gb|ACR37680.1|unknown [Zea mays]</t>
  </si>
  <si>
    <t>Malus domestica;Malus domestica;Cucumis sativus/Cucumis sativus;Populus trichocarpa/Populus trichocarpa;Gossypium hirsutum/Gossypium hirsutum/Gossypium hirsutum;Corchorus capsularis;Gossypium raimondii/Gossypium raimondii/Gossypium raimondii/Gossypium raimondii/Gossypium raimondii/Gossypium raimondii/Gossypium raimondii/Gossypium raimondii;Herrania umbratica;Pyrus x bretschneideri/Pyrus x bretschneideri/Pyrus x bretschneideri;Prunus mume;Populus euphratica;Prunus persica/Prunus persica;Gossypium arboreum;Gossypium arboreum/Gossypium arboreum/Gossypium arboreum/Gossypium arboreum;Gossypium arboreum;Malus domestica;Gossypium hirsutum;Zea mays/Zea mays;Cephalotus follicularis;Zea mays</t>
  </si>
  <si>
    <t>5.1E-31;5.1E-31;4.1E-30;7.8E-30;8.2E-30;9.2E-30;9.2E-30;1.4E-29;1.4E-29;2.2E-29;3.3E-29;3.5E-29;3.5E-29;3.7E-29;3.7E-29;4.1E-29;4.8E-29;5.7E-29;6.4E-29;6.4E-29</t>
  </si>
  <si>
    <t>XP_008367521;XP_008393018;XP_004138278/KGN63573;XP_002318655/EEE96875;XP_016728668/XP_016728670/XP_016728669;OMO59980;XP_012440423/XP_012440422/XP_012440421/KJB53176/KJB53175/KJB53174/XP_012440424/KJB53180;XP_021292304;XP_009363000/XP_009362999/XP_009362998;XP_008239779;XP_011001517;ONI08324/XP_007210418;KHG16344;XP_017637222/XP_017637223/XP_017637224/XP_017637225;KHG16345;XP_008374417;XP_016728077;NP_001183593/ONM41472;GAV58352;ACR37680</t>
  </si>
  <si>
    <t>gi|1039933588|ref|XP_008367521.2|PREDICTED: LOW QUALITY PROTEIN: uncharacterized protein LOC103431153 [Malus domestica]</t>
  </si>
  <si>
    <t>Malus domestica</t>
  </si>
  <si>
    <t>LOC107939282;CCACVL1_24496;CCACVL1_24496;CCACVL1_24496;B456_008G296200;PRUPE_5G171800;F383_22792;CCACVL1_24496;CFOL_v3_01886;Csa_1G004890;F383_22792;100502187;B456_008G296200;CCACVL1_24496;100502187;LOC107939282;CCACVL1_24496;F383_22792;CCACVL1_24496;POPTR_0012s08420g;CCACVL1_24496;CCACVL1_24496;POPTR_0012s08420g;F383_22792;C4J930;CCACVL1_24496;Csa_1G004890;PRUPE_5G171800;C4J930</t>
  </si>
  <si>
    <t>GO:0003735-IEA;GO:0005840-IEA;GO:0006412-IEA;GO:0035091-IEA;GO:0005622-IEA</t>
  </si>
  <si>
    <t>structural constituent of ribosome-IEA;ribosome-IEA;translation-IEA;phosphatidylinositol binding-IEA;intracellular-IEA</t>
  </si>
  <si>
    <t>Molecular Function-IEA;Cellular Component-IEA;Biological Process-IEA;Molecular Function-IEA;Cellular Component-IEA</t>
  </si>
  <si>
    <t>IPR025258;IPR025258;noIPR</t>
  </si>
  <si>
    <t>Putative zinc-RING and/or ribbon;Putative zinc-RING and/or ribbon;Putative zinc-RING and/or ribbon</t>
  </si>
  <si>
    <t>SM01175 (SMART);PF13901 (PFAM);PTHR12326 (PANTHER)</t>
  </si>
  <si>
    <t>EG_transcript_5548</t>
  </si>
  <si>
    <t>hypothetical protein HeimAB125_19650</t>
  </si>
  <si>
    <t>gi|1129862873|gb|OLS30295.1|hypothetical protein HeimAB125_19650 [Candidatus Heimdallarchaeota archaeon AB_125];gi|1129862874|gb|OLS30296.1|hypothetical protein HeimAB125_19660 [Candidatus Heimdallarchaeota archaeon AB_125];gi|1129864553|gb|OLS31875.1|hypothetical protein HeimAB125_14540 [Candidatus Heimdallarchaeota archaeon AB_125];gi|921074070|gb|KON34186.1|hypothetical protein AC479_01685 [miscellaneous Crenarchaeota group-6 archaeon AD8-1];gi|1129858845|gb|OLS26464.1|hypothetical protein HeimC2_14810 [Candidatus Heimdallarchaeota archaeon LC_2];gi|1200218468|gb|OUT42755.1|hypothetical protein CBB66_00425 [Candidatus Marinimicrobia bacterium TMED6];gi|1101185786|gb|OIP37662.1|hypothetical protein AUK47_13230 [Deltaproteobacteria bacterium CG2_30_63_29]</t>
  </si>
  <si>
    <t>archaeon Heimdall AB_125;archaeon Heimdall AB_125;archaeon Heimdall AB_125;miscellaneous Crenarchaeota group-6 archaeon AD8-1;archaeon Heimdall LC_2;Candidatus Marinimicrobia bacterium TMED6;Deltaproteobacteria bacterium CG2_30_63_29</t>
  </si>
  <si>
    <t>1.7E-38;1.8E-33;4.4E-33;2.5E-22;4.6E-15;3.2E-14;6.5E-13</t>
  </si>
  <si>
    <t>OLS30295;OLS30296;OLS31875;KON34186;OLS26464;OUT42755;OIP37662</t>
  </si>
  <si>
    <t>gi|1129862873|gb|OLS30295.1|hypothetical protein HeimAB125_19650 [Candidatus Heimdallarchaeota archaeon AB_125]</t>
  </si>
  <si>
    <t>archaeon Heimdall AB_125</t>
  </si>
  <si>
    <t>HeimAB125_19650;HeimAB125_14540;HeimAB125_19650;HeimC2_14810;HeimAB125_19660;HeimC2_14810;HeimAB125_14540;HeimAB125_19660;HeimAB125_14540;HeimAB125_19650;HeimAB125_19650;HeimAB125_19660;HeimAB125_14540;HeimC2_14810;CBB66_00425;CBB66_00425;HeimC2_14810;HeimAB125_19660</t>
  </si>
  <si>
    <t>GO:0000272-IEA;GO:0016020-IEA;GO:0016021-IEA</t>
  </si>
  <si>
    <t>polysaccharide catabolic process-IEA;membrane-IEA;integral component of membrane-IEA</t>
  </si>
  <si>
    <t>IPR010262;noIPR;noIPR;noIPR;noIPR;noIPR;noIPR;noIPR;noIPR</t>
  </si>
  <si>
    <t>Arylsulfotransferase;Arylsulfotransferase;Arylsulfotransferase;Arylsulfotransferase;Arylsulfotransferase;Arylsulfotransferase;Arylsulfotransferase;Arylsulfotransferase;Arylsulfotransferase</t>
  </si>
  <si>
    <t>PF05935 (PFAM);mobidb-lite (MOBIDB_LITE);PTHR35340 (PANTHER);SIGNAL_PEPTIDE (PHOBIUS);SIGNAL_PEPTIDE_C_REGION (PHOBIUS);NON_CYTOPLASMIC_DOMAIN (PHOBIUS);SIGNAL_PEPTIDE_H_REGION (PHOBIUS);SIGNAL_PEPTIDE_N_REGION (PHOBIUS);TMhelix (TMHMM)</t>
  </si>
  <si>
    <t>EG_transcript_6752</t>
  </si>
  <si>
    <t>noIPR;IPR019448;noIPR;noIPR</t>
  </si>
  <si>
    <t>null;EEIG1/EHBP1 N-terminal domain;EEIG1/EHBP1 N-terminal domain;EEIG1/EHBP1 N-terminal domain</t>
  </si>
  <si>
    <t>Coil (COILS);PF10358 (PFAM);mobidb-lite (MOBIDB_LITE);mobidb-lite (MOBIDB_LITE)</t>
  </si>
  <si>
    <t>EG_transcript_25966</t>
  </si>
  <si>
    <t>IPR003651;IPR029119;noIPR;IPR023170;noIPR;noIPR;IPR029119;IPR011257;IPR015797</t>
  </si>
  <si>
    <t>CONSERVED_SITE;DOMAIN;DOMAIN;DOMAIN;DOMAIN;DOMAIN;DOMAIN;DOMAIN;DOMAIN</t>
  </si>
  <si>
    <t>Endonuclease III-like, iron-sulphur cluster loop motif;MutY, C-terminal;MutY, C-terminal;Helix-turn-helix, base-excision DNA repair, C-terminal;Helix-turn-helix, base-excision DNA repair, C-terminal;Helix-turn-helix, base-excision DNA repair, C-terminal;MutY, C-terminal;DNA glycosylase;NUDIX hydrolase domain-like</t>
  </si>
  <si>
    <t>SM00525 (SMART);PF14815 (PFAM);G3DSA:3.90.79.10 (GENE3D);G3DSA:1.10.1670.10 (GENE3D);PTHR42944:SF1 (PANTHER);PTHR42944 (PANTHER);cd03431 (CDD);SSF48150 (SUPERFAMILY);SSF55811 (SUPERFAMILY)</t>
  </si>
  <si>
    <t>GO:0051539;;;;;;;GO:0003824/GO:0006281;GO:0016787</t>
  </si>
  <si>
    <t>4 iron, 4 sulfur cluster binding;;;;;;;catalytic activity/DNA repair;hydrolase activity</t>
  </si>
  <si>
    <t>Molecular Function;;;;;;;Molecular Function/Biological Process;Molecular Function</t>
  </si>
  <si>
    <t>EG_transcript_5282</t>
  </si>
  <si>
    <t>Coil (COILS);mobidb-lite (MOBIDB_LITE);mobidb-lite (MOBIDB_LITE);mobidb-lite (MOBIDB_LITE);mobidb-lite (MOBIDB_LITE);mobidb-lite (MOBIDB_LITE)</t>
  </si>
  <si>
    <t>EG_transcript_8893</t>
  </si>
  <si>
    <t>gi|570934335|gb|ETO99591.1|hypothetical protein F441_22993, partial [Phytophthora parasitica CJ01A1];gi|570960608|gb|ETP25587.1|hypothetical protein F441_01555 [Phytophthora parasitica CJ01A1];gi|570336571|gb|ETO84519.1|hypothetical protein F444_01581 [Phytophthora parasitica P1976]/gi|970664712|gb|KUG01565.1|ATP-binding Cassette (ABC) Superfamily [Phytophthora nicotianae];gi|566032860|gb|ETI55771.1|hypothetical protein F443_01584 [Phytophthora parasitica P1569]/gi|568058655|gb|ETM55268.1|hypothetical protein L914_01494 [Phytophthora parasitica];gi|970654166|gb|KUF92515.1|ATP-binding Cassette (ABC) Superfamily [Phytophthora nicotianae];gi|568028064|gb|ETM02007.1|hypothetical protein L917_01464 [Phytophthora parasitica];gi|570997133|gb|ETP53583.1|hypothetical protein F442_01531 [Phytophthora parasitica P10297];gi|675180261|ref|XP_008899015.1|hypothetical protein PPTG_06725 [Phytophthora parasitica INRA-310]/gi|568100767|gb|ETN15457.1|hypothetical protein PPTG_06725 [Phytophthora parasitica INRA-310];gi|567998912|gb|ETL48969.1|hypothetical protein L916_01481 [Phytophthora parasitica];gi|567970550|gb|ETK95578.1|hypothetical protein L915_01508 [Phytophthora parasitica];gi|568054271|gb|ETM51060.1|hypothetical protein L914_05006 [Phytophthora parasitica];gi|568051225|gb|ETM48139.1|hypothetical protein L914_07278, partial [Phytophthora parasitica]/gi|570952944|gb|ETP18201.1|hypothetical protein F441_07537, partial [Phytophthora parasitica CJ01A1];gi|567991513|gb|ETL41718.1|hypothetical protein L916_07359, partial [Phytophthora parasitica];gi|567962802|gb|ETK88318.1|hypothetical protein L915_07415, partial [Phytophthora parasitica];gi|566025479|gb|ETI48390.1|hypothetical protein F443_07567, partial [Phytophthora parasitica P1569];gi|568005126|gb|ETL79432.1|hypothetical protein L917_19938, partial [Phytophthora parasitica];gi|567962829|gb|ETK88345.1|hypothetical protein L915_07385, partial [Phytophthora parasitica];gi|570976475|gb|ETP38280.1|hypothetical protein F442_14050, partial [Phytophthora parasitica P10297];gi|298708502|emb|CBJ30624.1|conserved unknown protein [Ectocarpus siliculosus];gi|695461688|ref|XP_009538278.1|hypothetical protein PHYSODRAFT_431364, partial [Phytophthora sojae]/gi|348666554|gb|EGZ06381.1|hypothetical protein PHYSODRAFT_431364, partial [Phytophthora sojae]</t>
  </si>
  <si>
    <t>Phytophthora parasitica CJ01A1;Phytophthora parasitica CJ01A1;Phytophthora parasitica P1976/Phytophthora nicotianae;Phytophthora parasitica P1569/Phytophthora parasitica;Phytophthora nicotianae;Phytophthora parasitica;Phytophthora parasitica P10297;Phytophthora parasitica INRA-310/Phytophthora parasitica INRA-310;Phytophthora parasitica;Phytophthora parasitica;Phytophthora parasitica;Phytophthora parasitica/Phytophthora parasitica CJ01A1;Phytophthora parasitica;Phytophthora parasitica;Phytophthora parasitica P1569;Phytophthora parasitica;Phytophthora parasitica;Phytophthora parasitica P10297;Ectocarpus siliculosus;Phytophthora sojae/Phytophthora sojae</t>
  </si>
  <si>
    <t>3.3E-71;5.5E-71;7.0E-71;1.7E-70;1.8E-70;2.1E-70;2.1E-70;2.1E-70;3.3E-70;3.4E-70;1.1E-69;1.1E-69;2.0E-69;2.0E-69;2.0E-69;4.2E-69;4.4E-69;6.8E-69;2.2E-68;5.9E-68</t>
  </si>
  <si>
    <t>ETO99591;ETP25587;KUG01565/ETO84519;ETM55268/ETI55771;KUF92515;ETM02007;ETP53583;XP_008899015/ETN15457;ETL48969;ETK95578;ETM51060;ETP18201/ETM48139;ETL41718;ETK88318;ETI48390;ETL79432;ETK88345;ETP38280;CBJ30624;XP_009538278/EGZ06381</t>
  </si>
  <si>
    <t>gi|570934335|gb|ETO99591.1|hypothetical protein F441_22993, partial [Phytophthora parasitica CJ01A1]</t>
  </si>
  <si>
    <t>AM587_10008847;AM587_10008037;AM587_10008847;Esi_0205_0014;L917_19938;F442_01531;F441_07537;F442_01531;F442_14050;F442_14050;F441_01555;F443_01584;L915_01508;F441_22993;F442_14050;L917_19938;F441_01555;L916_01481;L916_01481;F444_01581;L914_07278;L914_05006;L915_07415;L917_19938;Esi_0205_0014;AM587_10008037;F443_01584;Esi_0205_0014;AM587_10008037;L914_05006;F442_01531;F441_22993;L917_19938;L916_01481;F443_01584;PPTG_06725;F442_01531;PPTG_06725;L915_07415;L914_01494;L915_07415;F442_14050;F441_01555;L915_01508;F441_22993;F442_14050;F441_07537;F441_22993;F442_01531;Esi_0205_0014;F442_01531;L914_05006;F442_01531;F441_01555;AM587_10008037;PPTG_06725;L917_19938;L914_01494;F443_01584;F441_01555;L915_01508;L916_01481;Esi_0205_0014;L915_07415;L914_01494;F441_07537;L915_01508;F444_01581;F443_07567;L914_07278;F443_07567;L917_19938;L914_01494;F444_01581;AM587_10008037;AM587_10008847;F444_01581;L914_07278;F441_01555;Esi_0205_0014;Esi_0205_0014;F441_01555;PPTG_06725;L915_07415;F441_01555;L915_01508;F441_22993;F441_22993;L915_07415;L916_01481;F441_07537;F444_01581;AM587_10008847;L915_07415;F444_01581;AM587_10008847;L915_07415;L916_01481;PPTG_06725;Esi_0205_0014;L917_19938;L914_07278;L914_05006;L914_01494;F442_01531;F443_01584;L914_01494;AM587_10008037;F443_07567;F442_14050;F443_01584;PPTG_06725;F441_07537;L914_07278;F442_14050;L914_01494;F441_01555;F444_01581;F444_01581;L914_07278;L914_05006;AM587_10008037;F441_22993;F443_01584;L916_01481;L916_01481;L916_01481;F441_07537;F441_01555;L915_07415;L914_07278;L917_19938;F442_01531;L914_07278;F443_07567;L917_19938;F443_07567;F443_07567;L915_01508;AM587_10008037;L915_07415;L914_05006;L915_01508;F443_01584;L914_01494;PPTG_06725;PPTG_06725;F441_07537;L914_07278;F441_22993;F442_14050;Esi_0205_0014;F441_22993;F443_01584;F441_22993;L914_07278;F441_07537;PPTG_06725;AM587_10008847;F441_07537;L915_01508;L914_05006;F442_14050;Esi_0205_0014;F443_01584;F441_07537;PPTG_06725;F444_01581;L915_01508;F442_01531;L914_05006;L914_01494;F442_14050;F444_01581;AM587_10008037;L916_01481;L915_01508;L914_01494;AM587_10008037;L917_19938</t>
  </si>
  <si>
    <t>GO:0000166-IEA;GO:0016020-IEA;GO:0016021-IEA;GO:0005524-IEA;GO:0016887-IEA</t>
  </si>
  <si>
    <t>nucleotide binding-IEA;membrane-IEA;integral component of membrane-IEA;ATP binding-IEA;ATPase activity-IEA</t>
  </si>
  <si>
    <t>Molecular Function-IEA;Cellular Component-IEA;Cellular Component-IEA;Molecular Function-IEA;Molecular Function-IEA</t>
  </si>
  <si>
    <t>noIPR;IPR003593;IPR003439;noIPR;noIPR;noIPR;noIPR;IPR003439;IPR027417</t>
  </si>
  <si>
    <t>null;AAA+ ATPase domain;ABC transporter-like;ABC transporter-like;ABC transporter-like;ABC transporter-like;ABC transporter-like;ABC transporter-like;P-loop containing nucleoside triphosphate hydrolase</t>
  </si>
  <si>
    <t>Coil (COILS);SM00382 (SMART);PF00005 (PFAM);G3DSA:3.40.50.300 (GENE3D);mobidb-lite (MOBIDB_LITE);mobidb-lite (MOBIDB_LITE);PTHR19241 (PANTHER);PS50893 (PROSITE_PROFILES);SSF52540 (SUPERFAMILY)</t>
  </si>
  <si>
    <t>;;GO:0005524/GO:0016887;;;;;GO:0005524/GO:0016887;</t>
  </si>
  <si>
    <t>;;ATP binding/ATPase activity;;;;;ATP binding/ATPase activity;</t>
  </si>
  <si>
    <t>;;Molecular Function/Molecular Function;;;;;Molecular Function/Molecular Function;</t>
  </si>
  <si>
    <t>EG_transcript_37911</t>
  </si>
  <si>
    <t>glycosyl transferase</t>
  </si>
  <si>
    <t>gi|639140469|gb|KDN25804.1|hypothetical protein MBO_01370 [Moraxella bovoculi 237];gi|1172318854|ref|WP_080702133.1|hypothetical protein [Moraxella bovoculi];gi|963345125|gb|ALT07453.1|hypothetical protein AAX08_04055 [Moraxella bovoculi];gi|1172785572|ref|WP_080947030.1|hypothetical protein [Moraxella bovoculi];gi|1172785831|ref|WP_080947287.1|hypothetical protein [Moraxella bovoculi];gi|426741095|emb|CCJ82632.1|FIG00554552: hypothetical protein [Cronobacter dublinensis 1210];gi|1175996672|gb|OQX04413.1|hypothetical protein BWK73_36245 [Thiothrix lacustris];gi|1088971328|emb|SDZ72901.1|Glycosyltransferase sugar-binding region containing DXD motif-containing protein [Thiothrix caldifontis];gi|758923585|ref|WP_043056548.1|glycosyl transferase [Cronobacter malonaticus];gi|1197956696|ref|WP_086869551.1|glycosyl transferase [Kosakonia pseudosacchari];gi|780196582|ref|WP_045511623.1|glycosyl transferase [Kosakonia oryzae];gi|502539141|ref|WP_012815831.1|hypothetical protein [Cronobacter turicensis]/gi|260219258|emb|CBA34612.1|hypothetical protein Ctu_1p00750 (plasmid) [Cronobacter turicensis z3032];gi|1176528755|ref|WP_082355750.1|hypothetical protein [Cronobacter dublinensis];gi|495042823|ref|WP_007767670.1|hypothetical protein [Cronobacter turicensis]/gi|426289965|emb|CCJ91403.1|FIG00554552: hypothetical protein [Cronobacter turicensis 564];gi|1172351642|ref|WP_080734913.1|glycosyl transferase [Cronobacter malonaticus];gi|1172351423|ref|WP_080734694.1|glycosyl transferase [Cronobacter malonaticus];gi|521289787|ref|WP_020454055.1|hypothetical protein [Enterobacter sp. R4-368]/gi|511526975|gb|AGN84515.1|hypothetical protein H650_04650 [Enterobacter sp. R4-368];gi|516025901|ref|WP_017456484.1|glycosyl transferase [Kosakonia sacchari]/gi|1043199085|gb|AHJ74223.2|glycosyl transferase [Kosakonia sacchari SP1];gi|1081556891|emb|SCX38658.1|Glycosyltransferase sugar-binding region containing DXD motif-containing protein [Kosakonia sacchari];gi|1126558449|ref|WP_075194062.1|hypothetical protein [Cronobacter muytjensii]</t>
  </si>
  <si>
    <t>Moraxella bovoculi 237;Moraxella bovoculi;Moraxella bovoculi;Moraxella bovoculi;Moraxella bovoculi;Cronobacter dublinensis 1210;Thiothrix lacustris;Thiothrix caldifontis;Cronobacter malonaticus;Kosakonia sp. JM-387;Kosakonia oryzae;Cronobacter turicensis/Cronobacter turicensis z3032;Cronobacter dublinensis;Cronobacter turicensis/Cronobacter turicensis 564;Cronobacter malonaticus;Cronobacter malonaticus;Enterobacter sp. R4-368/Enterobacter sp. R4-368;Enterobacter sacchari/Enterobacter cloacae subsp. dissolvens SP1;Enterobacter sacchari;Cronobacter muytjensii</t>
  </si>
  <si>
    <t>5.1E-20;5.4E-20;1.1E-19;1.3E-19;2.2E-19;2.9E-19;2.9E-19;6.3E-19;9.8E-19;1.0E-18;1.3E-18;1.3E-18;1.4E-18;1.4E-18;1.5E-18;1.6E-18;1.7E-18;2.0E-18;2.0E-18;2.2E-18</t>
  </si>
  <si>
    <t>KDN25804;WP_080702133;ALT07453;WP_080947030;WP_080947287;CCJ82632;OQX04413;SDZ72901;WP_043056548;WP_086869551;WP_045511623;WP_012815831/CBA34612;WP_082355750;WP_007767670/CCJ91403;WP_080734913;WP_080734694;WP_020454055/AGN84515;AHJ74223/WP_017456484;SCX38658;WP_075194062</t>
  </si>
  <si>
    <t>gi|639140469|gb|KDN25804.1|hypothetical protein MBO_01370 [Moraxella bovoculi 237]</t>
  </si>
  <si>
    <t>Moraxella bovoculi 237</t>
  </si>
  <si>
    <t>Ctu_1p00750;BN132_3331;BN132_3331;C813_05275;BN132_3331;BN132_3331;BN132_3331;BN132_3331;Ctu_1p00750;Ctu_1p00750;Ctu_1p00750;Ctu_1p00750;SAMN05660964_00003;C813_05275;Ctu_1p00750</t>
  </si>
  <si>
    <t>GO:0004725-IEA;GO:0016311-IEA;GO:0016740-IEA;GO:0035335-IEA</t>
  </si>
  <si>
    <t>protein tyrosine phosphatase activity-IEA;dephosphorylation-IEA;transferase activity-IEA;peptidyl-tyrosine dephosphorylation-IEA</t>
  </si>
  <si>
    <t>Molecular Function-IEA;Biological Process-IEA;Molecular Function-IEA;Biological Process-IEA</t>
  </si>
  <si>
    <t>IPR007577;noIPR;noIPR;noIPR;noIPR;noIPR;noIPR;noIPR;noIPR;IPR029044</t>
  </si>
  <si>
    <t>CONSERVED_SITE;CONSERVED_SITE;CONSERVED_SITE;CONSERVED_SITE;CONSERVED_SITE;CONSERVED_SITE;CONSERVED_SITE;CONSERVED_SITE;CONSERVED_SITE;DOMAIN</t>
  </si>
  <si>
    <t>Glycosyltransferase, DXD sugar-binding motif;Glycosyltransferase, DXD sugar-binding motif;Glycosyltransferase, DXD sugar-binding motif;Glycosyltransferase, DXD sugar-binding motif;Glycosyltransferase, DXD sugar-binding motif;Glycosyltransferase, DXD sugar-binding motif;Glycosyltransferase, DXD sugar-binding motif;Glycosyltransferase, DXD sugar-binding motif;Glycosyltransferase, DXD sugar-binding motif;Nucleotide-diphospho-sugar transferases</t>
  </si>
  <si>
    <t>PF04488 (PFAM);PTHR32385 (PANTHER);PTHR32385:SF13 (PANTHER);NON_CYTOPLASMIC_DOMAIN (PHOBIUS);SIGNAL_PEPTIDE (PHOBIUS);SIGNAL_PEPTIDE_H_REGION (PHOBIUS);SIGNAL_PEPTIDE_C_REGION (PHOBIUS);SIGNAL_PEPTIDE_N_REGION (PHOBIUS);SignalP-noTM (SIGNALP_EUK);SSF53448 (SUPERFAMILY)</t>
  </si>
  <si>
    <t>EG_transcript_8064</t>
  </si>
  <si>
    <t>gi|570934335|gb|ETO99591.1|hypothetical protein F441_22993, partial [Phytophthora parasitica CJ01A1];gi|568051225|gb|ETM48139.1|hypothetical protein L914_07278, partial [Phytophthora parasitica]/gi|570952944|gb|ETP18201.1|hypothetical protein F441_07537, partial [Phytophthora parasitica CJ01A1];gi|970654166|gb|KUF92515.1|ATP-binding Cassette (ABC) Superfamily [Phytophthora nicotianae];gi|566025479|gb|ETI48390.1|hypothetical protein F443_07567, partial [Phytophthora parasitica P1569];gi|570336571|gb|ETO84519.1|hypothetical protein F444_01581 [Phytophthora parasitica P1976]/gi|970664712|gb|KUG01565.1|ATP-binding Cassette (ABC) Superfamily [Phytophthora nicotianae];gi|568028064|gb|ETM02007.1|hypothetical protein L917_01464 [Phytophthora parasitica];gi|567962829|gb|ETK88345.1|hypothetical protein L915_07385, partial [Phytophthora parasitica];gi|970630142|gb|KUF77169.1|Pleiotropic drug resistance protein 3 [Phytophthora nicotianae];gi|570960608|gb|ETP25587.1|hypothetical protein F441_01555 [Phytophthora parasitica CJ01A1];gi|570997133|gb|ETP53583.1|hypothetical protein F442_01531 [Phytophthora parasitica P10297];gi|675180261|ref|XP_008899015.1|hypothetical protein PPTG_06725 [Phytophthora parasitica INRA-310]/gi|568100767|gb|ETN15457.1|hypothetical protein PPTG_06725 [Phytophthora parasitica INRA-310];gi|566012904|gb|ETI35815.1|hypothetical protein F443_17912, partial [Phytophthora parasitica P1569];gi|675193865|ref|XP_008905817.1|hypothetical protein PPTG_11507 [Phytophthora parasitica INRA-310]/gi|568093842|gb|ETN08630.1|hypothetical protein PPTG_11507 [Phytophthora parasitica INRA-310];gi|325189484|emb|CCA23972.1|hypothetical protein SORBIDRAFT_04g007270 [Albugo laibachii Nc14];gi|970649111|gb|KUF88465.1|hypothetical protein AM588_10002719 [Phytophthora nicotianae];gi|566023766|gb|ETI46677.1|hypothetical protein F443_08941 [Phytophthora parasitica P1569]/gi|567961058|gb|ETK86603.1|hypothetical protein L915_08770 [Phytophthora parasitica]/gi|567989770|gb|ETL40013.1|hypothetical protein L916_08698 [Phytophthora parasitica]/gi|570985198|gb|ETP44558.1|hypothetical protein F442_08871 [Phytophthora parasitica P10297];gi|570951210|gb|ETP16467.1|hypothetical protein F441_08912 [Phytophthora parasitica CJ01A1];gi|695461688|ref|XP_009538278.1|hypothetical protein PHYSODRAFT_431364, partial [Phytophthora sojae]/gi|348666554|gb|EGZ06381.1|hypothetical protein PHYSODRAFT_431364, partial [Phytophthora sojae];gi|566032860|gb|ETI55771.1|hypothetical protein F443_01584 [Phytophthora parasitica P1569]/gi|568058655|gb|ETM55268.1|hypothetical protein L914_01494 [Phytophthora parasitica];gi|567970550|gb|ETK95578.1|hypothetical protein L915_01508 [Phytophthora parasitica]</t>
  </si>
  <si>
    <t>Phytophthora parasitica CJ01A1;Phytophthora parasitica/Phytophthora parasitica CJ01A1;Phytophthora nicotianae;Phytophthora parasitica P1569;Phytophthora parasitica P1976/Phytophthora nicotianae;Phytophthora parasitica;Phytophthora parasitica;Phytophthora nicotianae;Phytophthora parasitica CJ01A1;Phytophthora parasitica P10297;Phytophthora parasitica INRA-310/Phytophthora parasitica INRA-310;Phytophthora parasitica P1569;Phytophthora parasitica INRA-310/Phytophthora parasitica INRA-310;Albugo laibachii Nc14;Phytophthora nicotianae;Phytophthora parasitica P1569/Phytophthora parasitica/Phytophthora parasitica/Phytophthora parasitica P10297;Phytophthora parasitica CJ01A1;Phytophthora sojae/Phytophthora sojae;Phytophthora parasitica P1569/Phytophthora parasitica;Phytophthora parasitica</t>
  </si>
  <si>
    <t>8.1E-62;5.9E-61;1.1E-60;1.2E-60;1.9E-60;2.4E-60;2.9E-60;3.1E-60;3.4E-60;3.5E-60;3.7E-60;4.4E-60;4.4E-60;5.5E-60;6.1E-60;6.6E-60;6.7E-60;6.8E-60;1.0E-59;1.4E-59</t>
  </si>
  <si>
    <t>ETO99591;ETP18201/ETM48139;KUF92515;ETI48390;KUG01565/ETO84519;ETM02007;ETK88345;KUF77169;ETP25587;ETP53583;XP_008899015/ETN15457;ETI35815;XP_008905817/ETN08630;CCA23972;KUF88465;ETK86603/ETL40013/ETP44558/ETI46677;ETP16467;XP_009538278/EGZ06381;ETM55268/ETI55771;ETK95578</t>
  </si>
  <si>
    <t>AM587_10008847;F441_08912;F443_17912;F443_08941;AlNc14C216G9009;PPTG_11507;F442_01531;AM587_10007278;AM587_10007278;L915_01508;F441_22993;F441_01555;F442_08871;PPTG_11507;L914_07278;F442_08871;F443_17912;AM587_10008037;F443_08941;PPTG_06725;PPTG_06725;L914_01494;L915_01508;PPTG_11507;F441_22993;PPTG_11507;L915_08770;F442_01531;AM587_10008037;F441_08912;F443_17912;PPTG_06725;L914_01494;F443_01584;F441_01555;F442_08871;L915_01508;F444_01581;F441_08912;F442_08871;L915_08770;F441_08912;AlNc14C216G9009;F443_07567;F443_08941;F442_08871;AM587_10008037;F444_01581;AM587_10007278;L914_07278;AlNc14C216G9009;F441_01555;L915_01508;F441_22993;F441_08912;AM587_10008847;F442_08871;F442_08871;F444_01581;AM587_10007278;PPTG_11507;F443_08941;L914_07278;L914_01494;PPTG_06725;PPTG_11507;F441_07537;PPTG_11507;F443_17912;L914_01494;F444_01581;L915_08770;AlNc14C216G9009;F444_01581;AlNc14C216G9009;AM587_10007278;PPTG_11507;AM587_10008037;F443_01584;F442_08871;AM587_10007278;F441_07537;F443_08941;AlNc14C216G9009;L914_07278;F441_08912;F443_07567;L915_01508;AlNc14C216G9009;L915_08770;L915_01508;F443_01584;L914_01494;PPTG_06725;PPTG_06725;F441_07537;L914_07278;F441_08912;F443_17912;F443_08941;F441_22993;F443_17912;PPTG_11507;F443_08941;L915_08770;AM587_10007278;L915_08770;L914_01494;AM587_10008037;AM587_10008847;AlNc14C216G9009;AM587_10007278;F441_07537;F442_01531;F441_01555;F443_01584;AM587_10007278;PPTG_11507;L915_08770;F443_08941;F444_01581;AM587_10008037;F443_01584;F442_01531;F441_22993;F443_01584;F442_01531;F441_01555;PPTG_11507;F441_07537;F441_22993;F442_01531;L915_08770;F442_01531;F441_01555;PPTG_11507;F443_08941;L915_01508;AlNc14C216G9009;L914_01494;F441_07537;L915_08770;F442_08871;F443_07567;F443_17912;L915_08770;L914_07278;AM587_10007278;L914_01494;F444_01581;AM587_10008847;F443_08941;F442_08871;F441_08912;F441_01555;AM587_10007278;F443_17912;F441_08912;PPTG_06725;AlNc14C216G9009;F441_01555;F441_22993;F442_08871;F441_07537;F444_01581;L915_08770;F442_08871;AM587_10008847;PPTG_06725;F441_08912;L914_01494;F442_01531;F443_01584;AM587_10008037;F443_08941;F443_07567;F443_01584;F441_08912;L914_07278;F441_01555;F441_08912;F442_08871;L914_07278;F443_08941;F441_22993;L915_08770;F442_08871;F441_01555;F441_08912;F442_01531;L914_07278;F443_08941;F443_07567;F443_07567;F441_08912;L915_08770;AM587_10008037;AM587_10007278;PPTG_11507;AM587_10007278;F443_17912;F441_22993;F443_01584;PPTG_11507;F441_22993;L914_07278;AM587_10007278;F441_07537;PPTG_06725;AM587_10008847;F443_17912;F441_07537;L915_01508;F443_01584;F441_07537;PPTG_06725;L915_08770;F444_01581;L915_01508;F442_01531;L914_01494;F443_08941;F444_01581;AM587_10008037;L915_01508;AM587_10008037</t>
  </si>
  <si>
    <t>IPR003439;noIPR;noIPR;IPR003439;IPR027417</t>
  </si>
  <si>
    <t>ABC transporter-like;ABC transporter-like;ABC transporter-like;ABC transporter-like;P-loop containing nucleoside triphosphate hydrolase</t>
  </si>
  <si>
    <t>PF00005 (PFAM);G3DSA:3.40.50.300 (GENE3D);PTHR19241 (PANTHER);PS50893 (PROSITE_PROFILES);SSF52540 (SUPERFAMILY)</t>
  </si>
  <si>
    <t>GO:0005524/GO:0016887;;;GO:0005524/GO:0016887;</t>
  </si>
  <si>
    <t>ATP binding/ATPase activity;;;ATP binding/ATPase activity;</t>
  </si>
  <si>
    <t>Molecular Function/Molecular Function;;;Molecular Function/Molecular Function;</t>
  </si>
  <si>
    <t>EG_transcript_27792</t>
  </si>
  <si>
    <t>phospholipase D12</t>
  </si>
  <si>
    <t>gi|18765909|gb|AAL78825.1|AF414566_2phospholipase D nu-2, partial [Oryza sativa];gi|1002287361|ref|XP_015647990.1|PREDICTED: phospholipase D delta isoform X2 [Oryza sativa Japonica Group];gi|354805215|gb|AER41632.1|phospholipase+D [Oryza nivara]/gi|354805244|gb|AER41658.1|phospholipase+D [Oryza rufipogon];gi|1009182222|ref|XP_015872594.1|PREDICTED: phospholipase D delta-like [Ziziphus jujuba];gi|354805183|gb|AER41602.1|phospholipase+D [Oryza glaberrima];gi|218199398|gb|EEC81825.1|hypothetical protein OsI_25571 [Oryza sativa Indica Group];gi|1002287357|ref|XP_015647988.1|PREDICTED: phospholipase D delta isoform X1 [Oryza sativa Japonica Group]/gi|1002287359|ref|XP_015647989.1|PREDICTED: phospholipase D delta isoform X1 [Oryza sativa Japonica Group]/gi|34394829|dbj|BAC84242.1|putative phospholipase D [Oryza sativa Japonica Group]/gi|113610860|dbj|BAF21238.1|Os07g0260400 [Oryza sativa Japonica Group]/gi|222636783|gb|EEE66915.1|hypothetical protein OsJ_23763 [Oryza sativa Japonica Group]/gi|354805203|gb|AER41621.1|phospholipase+D [Oryza glumipatula]/gi|937925977|dbj|BAT00894.1|Os07g0260400 [Oryza sativa Japonica Group];gi|354805220|gb|AER41636.1|phospholipase+D [Oryza officinalis];gi|1109295139|ref|XP_019172212.1|PREDICTED: phospholipase D delta-like [Ipomoea nil];gi|670378234|ref|XP_008670093.1|phospholipase D delta isoform X3 [Zea mays]/gi|1142661962|gb|ONM21284.1|phospholipase D12 [Zea mays];gi|354805145|gb|AER41566.1|phospholipase+D [Oryza australiensis];gi|1205937433|ref|XP_021310202.1|phospholipase D delta isoform X2 [Sorghum bicolor];gi|514730198|ref|XP_004956882.1|PREDICTED: phospholipase D delta-like isoform X2 [Setaria italica];gi|658027073|ref|XP_008348966.1|PREDICTED: phospholipase D delta-like [Malus domestica];gi|1142663896|gb|ONM23218.1|phospholipase D10 [Zea mays];gi|1035910213|gb|OAY39808.1|hypothetical protein MANES_10G123500 [Manihot esculenta];gi|354805232|gb|AER41647.1|phospholipase+D [Oryza punctata];gi|1162459655|ref|XP_020404966.1|phospholipase D delta [Zea mays];gi|670378226|ref|XP_008670089.1|phospholipase D delta isoform X1 [Zea mays]/gi|670378230|ref|XP_008670091.1|phospholipase D delta isoform X1 [Zea mays]/gi|1162456447|ref|XP_020404058.1|phospholipase D delta isoform X1 [Zea mays]/gi|1142661961|gb|ONM21283.1|phospholipase D12 [Zea mays]/gi|1142661963|gb|ONM21285.1|phospholipase D12 [Zea mays]/gi|1142661965|gb|ONM21287.1|phospholipase D12 [Zea mays]/gi|1142661966|gb|ONM21288.1|phospholipase D12 [Zea mays]/gi|1142661968|gb|ONM21290.1|phospholipase D12 [Zea mays];gi|836021005|ref|XP_012704333.1|PREDICTED: phospholipase D delta-like [Setaria italica]</t>
  </si>
  <si>
    <t>Oryza sativa;Oryza sativa Japonica Group;Oryza nivara/Oryza rufipogon;Ziziphus jujuba;Oryza glaberrima;Oryza sativa Indica Group;Oryza sativa Japonica Group/Oryza sativa Japonica Group/Oryza sativa Japonica Group/Oryza sativa Japonica Group/Oryza sativa Japonica Group/Oryza glumipatula/Oryza sativa Japonica Group;Oryza officinalis;Ipomoea nil;Zea mays/Zea mays;Oryza australiensis;Sorghum bicolor;Setaria italica;Malus domestica;Zea mays;Manihot esculenta;Oryza punctata;Zea mays;Zea mays/Zea mays/Zea mays/Zea mays/Zea mays/Zea mays/Zea mays/Zea mays;Setaria italica</t>
  </si>
  <si>
    <t>1.3E-47;1.8E-45;8.5E-45;2.8E-44;3.4E-44;3.8E-44;3.9E-44;4.2E-44;4.2E-44;4.5E-44;8.2E-44;9.4E-44;1.8E-43;2.5E-43;4.0E-43;5.6E-43;5.8E-43;8.4E-43;9.5E-43;1.4E-42</t>
  </si>
  <si>
    <t>AAL78825;XP_015647990;AER41658/AER41632;XP_015872594;AER41602;EEC81825;AER41621/XP_015647989/BAT00894/XP_015647988/BAC84242/BAF21238/EEE66915;AER41636;XP_019172212;ONM21284/XP_008670093;AER41566;XP_021310202;XP_004956882;XP_008348966;ONM23218;OAY39808;AER41647;XP_020404966;ONM21290/XP_008670089/ONM21288/ONM21287/XP_008670091/ONM21285/XP_020404058/ONM21283;XP_012704333</t>
  </si>
  <si>
    <t>gi|18765909|gb|AAL78825.1|AF414566_2phospholipase D nu-2, partial [Oryza sativa]</t>
  </si>
  <si>
    <t>Oryza sativa</t>
  </si>
  <si>
    <t>13;13;13;22;13;OsI_25571;13;103647321;13;13;13;13;P0046D03.106;13;OsI_25571;P0046D03.106;13;103647321;13;13;13;13;13;13;13;OsI_25571;13;103647321;22;103647321;13;103647321;13;13;13;13;OsPLDnu2;103647321;22;103647321;13;P0046D03.106;103647321;13;P0046D03.106;OsI_25571;13;P0046D03.106;13;13;13;OsI_25571;103647321;13;13;13;P0046D03.106;13;22;13;P0046D03.106;22;13;OsI_25571;13;13;13;13;13;13;13;13;13;OsI_25571;13;13;22;13;103647321;13;P0046D03.106;OsI_25571;22;OsI_25571;13;P0046D03.106;13;13;13;P0046D03.106;13;103647629;13;P0046D03.106;13;OsI_25571;103647321;OsI_25571;13;13;13;22;13;13;13;22;103647321;13;13;22;OsI_25571;13;P0046D03.106;13;13;P0046D03.106;13;OsI_25571;22;103647321;13;103647321;13;13;MANES_10G123500;13;13;13;OsPLDnu2;13;13;13;13;13;P0046D03.106;22;13;OsI_25571;13;13;13;P0046D03.106;103647321;13;13;13;103647629;13;MANES_10G123500;P0046D03.106;103647321;13;103647321;OsI_25571;13;13;OsI_25571;103647321;22;13;13;22;13;22;13;13;22;13</t>
  </si>
  <si>
    <t>GO:0046470-IEA;GO:0003824-IEA;GO:0016020-IEA;GO:0016042-IEA;GO:0005509-IEA;GO:0004630-IEA;GO:0016787-IEA;GO:0070290-IEA</t>
  </si>
  <si>
    <t>phosphatidylcholine metabolic process-IEA;catalytic activity-IEA;membrane-IEA;lipid catabolic process-IEA;calcium ion binding-IEA;phospholipase D activity-IEA;hydrolase activity-IEA;N-acylphosphatidylethanolamine-specific phospholipase D activity-IEA</t>
  </si>
  <si>
    <t>Biological Process-IEA;Molecular Function-IEA;Cellular Component-IEA;Biological Process-IEA;Molecular Function-IEA;Molecular Function-IEA;Molecular Function-IEA;Molecular Function-IEA</t>
  </si>
  <si>
    <t>IPR001736;noIPR;IPR024632;IPR025202;noIPR;IPR015679;IPR001736;noIPR</t>
  </si>
  <si>
    <t>DOMAIN;DOMAIN;DOMAIN;DOMAIN;DOMAIN;FAMILY;DOMAIN;DOMAIN</t>
  </si>
  <si>
    <t>Phospholipase D/Transphosphatidylase;Phospholipase D/Transphosphatidylase;Phospholipase D, C-terminal;Phospholipase D-like domain;Phospholipase D-like domain;Phospholipase D family;Phospholipase D/Transphosphatidylase;Phospholipase D/Transphosphatidylase</t>
  </si>
  <si>
    <t>SM00155 (SMART);G3DSA:3.30.870.10 (GENE3D);PF12357 (PFAM);PF13091 (PFAM);PTHR18896:SF105 (PANTHER);PTHR18896 (PANTHER);PS50035 (PROSITE_PROFILES);SSF56024 (SUPERFAMILY)</t>
  </si>
  <si>
    <t>GO:0003824;;;;;;GO:0003824;</t>
  </si>
  <si>
    <t>catalytic activity;;;;;;catalytic activity;</t>
  </si>
  <si>
    <t>Molecular Function;;;;;;Molecular Function;</t>
  </si>
  <si>
    <t>EG_transcript_17905</t>
  </si>
  <si>
    <t>GO:0003690/GO:0006355;GO:0003690/GO:0006355;</t>
  </si>
  <si>
    <t>double-stranded DNA binding/regulation of transcription, DNA-templated;double-stranded DNA binding/regulation of transcription, DNA-templated;</t>
  </si>
  <si>
    <t>Molecular Function/Biological Process;Molecular Function/Biological Process;</t>
  </si>
  <si>
    <t>EG_transcript_30032</t>
  </si>
  <si>
    <t>gi|1085273742|gb|OGU52897.1|serine/threonine protein kinase [Hydrogenophilales bacterium RIFOXYA1_FULL_63_33];gi|1064130727|gb|ODU29990.1|serine/threonine protein kinase [Thiobacillus sp. SCN 62-729];gi|517333266|ref|WP_018508758.1|serine/threonine protein kinase [Thiobacillus thioparus]</t>
  </si>
  <si>
    <t>Hydrogenophilales bacterium RIFOXYA1_FULL_63_33;Thiobacillus sp. SCN 62-729;Thiobacillus thioparus</t>
  </si>
  <si>
    <t>2.4E-12;2.4E-12;2.5E-12</t>
  </si>
  <si>
    <t>OGU52897;ODU29990;WP_018508758</t>
  </si>
  <si>
    <t>gi|1085273742|gb|OGU52897.1|serine/threonine protein kinase [Hydrogenophilales bacterium RIFOXYA1_FULL_63_33]</t>
  </si>
  <si>
    <t>Hydrogenophilales bacterium RIFOXYA1_FULL_63_33</t>
  </si>
  <si>
    <t>A2199_09095;A2199_09095;A2199_09095;A2199_09095;A2199_09095;A2199_09095;A2199_09095;A2199_09095;A2199_09095;A2199_09095;A2199_09095;A2199_09095;A2199_09095;A2199_09095;A2199_09095;A2199_09095</t>
  </si>
  <si>
    <t>GO:0016020-IEA;GO:0016021-IEA;GO:0016310-IEA;GO:0004672-IEA;GO:0016301-IEA;GO:0004674-IEA;GO:0005524-IEA;GO:0006468-IEA</t>
  </si>
  <si>
    <t>membrane-IEA;integral component of membrane-IEA;phosphorylation-IEA;protein kinase activity-IEA;kinase activity-IEA;protein serine/threonine kinase activity-IEA;ATP binding-IEA;protein phosphorylation-IEA</t>
  </si>
  <si>
    <t>Cellular Component-IEA;Cellular Component-IEA;Biological Process-IEA;Molecular Function-IEA;Molecular Function-IEA;Molecular Function-IEA;Molecular Function-IEA;Biological Process-IEA</t>
  </si>
  <si>
    <t>IPR000719;noIPR;IPR000719;noIPR;noIPR;IPR000719;noIPR;IPR011009</t>
  </si>
  <si>
    <t>Protein kinase domain;Protein kinase domain;Protein kinase domain;Protein kinase domain;Protein kinase domain;Protein kinase domain;Protein kinase domain;Protein kinase-like domain</t>
  </si>
  <si>
    <t>SM00220 (SMART);G3DSA:1.10.510.10 (GENE3D);PF00069 (PFAM);G3DSA:3.30.200.20 (GENE3D);PTHR11042 (PANTHER);PS50011 (PROSITE_PROFILES);cd00180 (CDD);SSF56112 (SUPERFAMILY)</t>
  </si>
  <si>
    <t>GO:0005524/GO:0006468/GO:0004672;;GO:0005524/GO:0006468/GO:0004672;;;GO:0005524/GO:0006468/GO:0004672;;</t>
  </si>
  <si>
    <t>ATP binding/protein phosphorylation/protein kinase activity;;ATP binding/protein phosphorylation/protein kinase activity;;;ATP binding/protein phosphorylation/protein kinase activity;;</t>
  </si>
  <si>
    <t>Molecular Function/Biological Process/Molecular Function;;Molecular Function/Biological Process/Molecular Function;;;Molecular Function/Biological Process/Molecular Function;;</t>
  </si>
  <si>
    <t>EG_transcript_37842</t>
  </si>
  <si>
    <t>EG_transcript_34115</t>
  </si>
  <si>
    <t>hypothetical protein MVEG_11097</t>
  </si>
  <si>
    <t>gi|672818158|gb|KFH63060.1|hypothetical protein MVEG_11097 [Mortierella verticillata NRRL 6337];gi|156390401|ref|XP_001635259.1|predicted protein [Nematostella vectensis]/gi|156222351|gb|EDO43196.1|predicted protein, partial [Nematostella vectensis];gi|754349429|ref|XP_004346161.2|hypothetical protein CAOG_05488 [Capsaspora owczarzaki ATCC 30864];gi|672828135|gb|KFH73024.1|hypothetical protein MVEG_00249 [Mortierella verticillata NRRL 6337];gi|1032643720|gb|OAQ25058.1|RNI-like protein [Mortierella elongata AG-77];gi|672818736|gb|KFH63636.1|hypothetical protein MVEG_10330 [Mortierella verticillata NRRL 6337];gi|765554328|gb|KJE94949.1|hypothetical protein CAOG_005488 [Capsaspora owczarzaki ATCC 30864];gi|514681488|ref|XP_004988329.1|hypothetical protein PTSG_10280 [Salpingoeca rosetta]/gi|326434434|gb|EGD80004.1|hypothetical protein PTSG_10280 [Salpingoeca rosetta];gi|672828100|gb|KFH72989.1|hypothetical protein MVEG_00214 [Mortierella verticillata NRRL 6337];gi|672816966|gb|KFH61875.1|hypothetical protein, variant [Mortierella verticillata NRRL 6337];gi|672828022|gb|KFH72911.1|hypothetical protein MVEG_00136 [Mortierella verticillata NRRL 6337];gi|672818147|gb|KFH63049.1|hypothetical protein MVEG_11086 [Mortierella verticillata NRRL 6337];gi|470308255|ref|XP_004363788.1|hypothetical protein CAOG_02949 [Capsaspora owczarzaki ATCC 30864]/gi|765551264|gb|KJE91885.1|hypothetical protein CAOG_002949 [Capsaspora owczarzaki ATCC 30864];gi|672824051|gb|KFH68944.1|hypothetical protein MVEG_05746 [Mortierella verticillata NRRL 6337];gi|1183486242|gb|ORZ09974.1|hypothetical protein BCR41DRAFT_358024 [Lobosporangium transversale];gi|672816894|gb|KFH61805.1|hypothetical protein MVEG_12314 [Mortierella verticillata NRRL 6337];gi|1183498308|gb|ORZ21956.1|hypothetical protein BCR41DRAFT_369424 [Lobosporangium transversale];gi|1032651425|gb|OAQ32703.1|RNI-like protein [Mortierella elongata AG-77];gi|1001604923|gb|KXS08869.1|RNI-like protein [Gonapodya prolifera JEL478];gi|1032641389|gb|OAQ22785.1|hypothetical protein K457DRAFT_1837830, partial [Mortierella elongata AG-77]</t>
  </si>
  <si>
    <t>Mortierella verticillata NRRL 6337;Nematostella vectensis/Nematostella vectensis;Capsaspora owczarzaki ATCC 30864;Mortierella verticillata NRRL 6337;Mortierella elongata AG-77;Mortierella verticillata NRRL 6337;Capsaspora owczarzaki ATCC 30864;Salpingoeca rosetta/Salpingoeca rosetta;Mortierella verticillata NRRL 6337;Mortierella verticillata NRRL 6337;Mortierella verticillata NRRL 6337;Mortierella verticillata NRRL 6337;Capsaspora owczarzaki ATCC 30864/Capsaspora owczarzaki ATCC 30864;Mortierella verticillata NRRL 6337;Lobosporangium transversale;Mortierella verticillata NRRL 6337;Lobosporangium transversale;Mortierella elongata AG-77;Gonapodya prolifera JEL478;Mortierella elongata AG-77</t>
  </si>
  <si>
    <t>4.8E-37;1.4E-36;1.2E-32;1.3E-32;1.3E-32;1.4E-32;1.5E-32;1.6E-32;3.8E-32;7.2E-32;1.0E-31;1.0E-31;1.3E-31;3.0E-31;3.2E-31;4.0E-31;4.5E-31;4.7E-31;5.8E-31;8.0E-31</t>
  </si>
  <si>
    <t>KFH63060;XP_001635259/EDO43196;XP_004346161;KFH73024;OAQ25058;KFH63636;KJE94949;XP_004988329/EGD80004;KFH72989;KFH61875;KFH72911;KFH63049;KJE91885/XP_004363788;KFH68944;ORZ09974;KFH61805;ORZ21956;OAQ32703;KXS08869;OAQ22785</t>
  </si>
  <si>
    <t>gi|672818158|gb|KFH63060.1|hypothetical protein MVEG_11097 [Mortierella verticillata NRRL 6337]</t>
  </si>
  <si>
    <t>noIPR;noIPR;IPR001611;noIPR;noIPR;noIPR;noIPR</t>
  </si>
  <si>
    <t>null;null;REPEAT;REPEAT;REPEAT;REPEAT;REPEAT</t>
  </si>
  <si>
    <t>null;null;Leucine-rich repeat;Leucine-rich repeat;Leucine-rich repeat;Leucine-rich repeat;Leucine-rich repeat</t>
  </si>
  <si>
    <t>SM00368 (SMART);G3DSA:3.40.50.2000 (GENE3D);PF13516 (PFAM);G3DSA:3.40.50.10480 (GENE3D);PTHR24114 (PANTHER);PTHR24114:SF26 (PANTHER);SSF52047 (SUPERFAMILY)</t>
  </si>
  <si>
    <t>EG_transcript_2085</t>
  </si>
  <si>
    <t>noIPR;noIPR;noIPR;noIPR;noIPR;noIPR;noIPR;noIPR;noIPR;noIPR;noIPR;IPR000237;noIPR;noIPR;noIPR;noIPR</t>
  </si>
  <si>
    <t>null;null;null;null;null;null;null;null;null;null;null;DOMAIN;DOMAIN;DOMAIN;DOMAIN;DOMAIN</t>
  </si>
  <si>
    <t>null;null;null;null;null;null;null;null;null;null;null;GRIP domain;GRIP domain;GRIP domain;GRIP domain;GRIP domain</t>
  </si>
  <si>
    <t>Coil (COILS);Coil (COILS);Coil (COILS);Coil (COILS);Coil (COILS);Coil (COILS);Coil (COILS);Coil (COILS);Coil (COILS);Coil (COILS);G3DSA:1.20.1170.10 (GENE3D);PF01465 (PFAM);mobidb-lite (MOBIDB_LITE);mobidb-lite (MOBIDB_LITE);mobidb-lite (MOBIDB_LITE);PTHR34491 (PANTHER)</t>
  </si>
  <si>
    <t>;;;;;;;;;;;GO:0005515/GO:0000042;;;;</t>
  </si>
  <si>
    <t>;;;;;;;;;;;protein binding/protein localization to Golgi apparatus;;;;</t>
  </si>
  <si>
    <t>;;;;;;;;;;;Molecular Function/Biological Process;;;;</t>
  </si>
  <si>
    <t>EG_transcript_11838</t>
  </si>
  <si>
    <t>IPR005330;noIPR;noIPR;noIPR;noIPR;noIPR;noIPR;noIPR;noIPR;noIPR;noIPR;noIPR;noIPR;noIPR;noIPR;noIPR;noIPR;noIPR;noIPR;noIPR;noIPR;noIPR;noIPR</t>
  </si>
  <si>
    <t>MHYT domain;MHYT domain;MHYT domain;MHYT domain;MHYT domain;MHYT domain;MHYT domain;MHYT domain;MHYT domain;MHYT domain;MHYT domain;MHYT domain;MHYT domain;MHYT domain;MHYT domain;MHYT domain;MHYT domain;MHYT domain;MHYT domain;MHYT domain;MHYT domain;MHYT domain;MHYT domain</t>
  </si>
  <si>
    <t>PF03707 (PFAM);mobidb-lite (MOBIDB_LITE);TRANSMEMBRANE (PHOBIUS);TRANSMEMBRANE (PHOBIUS);NON_CYTOPLASMIC_DOMAIN (PHOBIUS);NON_CYTOPLASMIC_DOMAIN (PHOBIUS);CYTOPLASMIC_DOMAIN (PHOBIUS);TRANSMEMBRANE (PHOBIUS);CYTOPLASMIC_DOMAIN (PHOBIUS);TRANSMEMBRANE (PHOBIUS);NON_CYTOPLASMIC_DOMAIN (PHOBIUS);TRANSMEMBRANE (PHOBIUS);CYTOPLASMIC_DOMAIN (PHOBIUS);TRANSMEMBRANE (PHOBIUS);CYTOPLASMIC_DOMAIN (PHOBIUS);NON_CYTOPLASMIC_DOMAIN (PHOBIUS);TRANSMEMBRANE (PHOBIUS);TMhelix (TMHMM);TMhelix (TMHMM);TMhelix (TMHMM);TMhelix (TMHMM);TMhelix (TMHMM);TMhelix (TMHMM)</t>
  </si>
  <si>
    <t>;;;;;;;;;;;;;;;;;;;;;;</t>
  </si>
  <si>
    <t>EG_transcript_27759</t>
  </si>
  <si>
    <t>decapping 5-like isoform X1</t>
  </si>
  <si>
    <t>gi|527194277|gb|EPS63971.1|hypothetical protein M569_10813 [Genlisea aurea];gi|763763071|gb|KJB30325.1|hypothetical protein B456_005G137500 [Gossypium raimondii];gi|1050554062|ref|XP_017621527.1|PREDICTED: protein decapping 5-like isoform X2 [Gossypium arboreum];gi|1050554060|ref|XP_017621526.1|PREDICTED: protein decapping 5-like isoform X1 [Gossypium arboreum];gi|763763072|gb|KJB30326.1|hypothetical protein B456_005G137500 [Gossypium raimondii]/gi|763763073|gb|KJB30327.1|hypothetical protein B456_005G137500 [Gossypium raimondii];gi|694311072|ref|XP_009356097.1|PREDICTED: protein decapping 5-like isoform X1 [Pyrus x bretschneideri]/gi|1079206006|ref|XP_018502950.1|PREDICTED: protein decapping 5-like isoform X1 [Pyrus x bretschneideri]/gi|1079206008|ref|XP_018502952.1|PREDICTED: protein decapping 5-like isoform X1 [Pyrus x bretschneideri];gi|694311074|ref|XP_009356105.1|PREDICTED: protein decapping 5-like isoform X2 [Pyrus x bretschneideri];gi|823157477|ref|XP_012478623.1|PREDICTED: protein decapping 5-like isoform X3 [Gossypium raimondii];gi|658048760|ref|XP_008360065.1|PREDICTED: protein decapping 5-like isoform X2 [Malus domestica];gi|658048758|ref|XP_008360064.1|PREDICTED: protein decapping 5-like isoform X1 [Malus domestica];gi|697175786|ref|XP_009596838.1|PREDICTED: protein decapping 5 [Nicotiana tomentosiformis];gi|1025053530|ref|XP_016448200.1|PREDICTED: protein decapping 5-like [Nicotiana tabacum];gi|658009027|ref|XP_008339713.1|PREDICTED: protein decapping 5 isoform X1 [Malus domestica]/gi|658034827|ref|XP_008352933.1|PREDICTED: protein decapping 5-like isoform X1 [Malus domestica];gi|658009029|ref|XP_008339714.1|PREDICTED: protein decapping 5 isoform X2 [Malus domestica]/gi|658034829|ref|XP_008352934.1|PREDICTED: protein decapping 5-like isoform X2 [Malus domestica];gi|1025350951|ref|XP_016436616.1|PREDICTED: protein decapping 5-like isoform X2 [Nicotiana tabacum];gi|698423333|ref|XP_009782152.1|PREDICTED: protein decapping 5 isoform X2 [Nicotiana sylvestris];gi|1025350947|ref|XP_016436610.1|PREDICTED: protein decapping 5-like isoform X1 [Nicotiana tabacum];gi|698423326|ref|XP_009782147.1|PREDICTED: protein decapping 5 isoform X1 [Nicotiana sylvestris];gi|1026096252|ref|XP_016547281.1|PREDICTED: protein decapping 5 isoform X2 [Capsicum annuum];gi|723698119|ref|XP_010320787.1|PREDICTED: protein decapping 5 isoform X2 [Solanum lycopersicum]</t>
  </si>
  <si>
    <t>Genlisea aurea;Gossypium raimondii;Gossypium arboreum;Gossypium arboreum;Gossypium raimondii/Gossypium raimondii;Pyrus x bretschneideri/Pyrus x bretschneideri/Pyrus x bretschneideri;Pyrus x bretschneideri;Gossypium raimondii;Malus domestica;Malus domestica;Nicotiana tomentosiformis;Nicotiana tabacum;Malus domestica/Malus domestica;Malus domestica/Malus domestica;Nicotiana tabacum;Nicotiana sylvestris;Nicotiana tabacum;Nicotiana sylvestris;Capsicum annuum;Solanum lycopersicum</t>
  </si>
  <si>
    <t>7.7E-32;6.2E-31;6.3E-31;6.6E-31;2.4E-30;2.5E-30;2.8E-30;2.8E-30;2.8E-30;3.2E-30;3.5E-30;3.7E-30;4.3E-30;4.4E-30;6.4E-30;6.4E-30;6.8E-30;6.8E-30;6.9E-30;7.0E-30</t>
  </si>
  <si>
    <t>EPS63971;KJB30325;XP_017621527;XP_017621526;KJB30326/KJB30327;XP_018502950/XP_009356097/XP_018502952;XP_009356105;XP_012478623;XP_008360065;XP_008360064;XP_009596838;XP_016448200;XP_008339713/XP_008352933;XP_008339714/XP_008352934;XP_016436616;XP_009782152;XP_016436610;XP_009782147;XP_016547281;XP_010320787</t>
  </si>
  <si>
    <t>IPR025609;IPR025609;noIPR;noIPR;IPR025609;IPR010920</t>
  </si>
  <si>
    <t>Lsm14-like, N-terminal;Lsm14-like, N-terminal;Lsm14-like, N-terminal;Lsm14-like, N-terminal;Lsm14-like, N-terminal;LSM domain</t>
  </si>
  <si>
    <t>SM01271 (SMART);PF12701 (PFAM);mobidb-lite (MOBIDB_LITE);PTHR13586 (PANTHER);cd01736 (CDD);SSF50182 (SUPERFAMILY)</t>
  </si>
  <si>
    <t>EG_transcript_18103</t>
  </si>
  <si>
    <t>chloroplast beta-keto acyl reductase</t>
  </si>
  <si>
    <t>gi|58613487|gb|AAW79330.1|chloroplast beta-keto acyl reductase [Heterocapsa triquetra];gi|922864853|gb|KOO32023.1|3-ketosphinganine reductase [Chrysochromulina sp. CCMP291]/gi|922867582|gb|KOO34187.1|3-ketosphinganine reductase [Chrysochromulina sp. CCMP291];gi|551576370|ref|XP_005773852.1|hypothetical protein EMIHUDRAFT_444454 [Emiliania huxleyi CCMP1516]/gi|551591835|ref|XP_005780101.1|chloroplast beta-keto acyl reductase [Emiliania huxleyi CCMP1516]/gi|485625574|gb|EOD21423.1|hypothetical protein EMIHUDRAFT_444454 [Emiliania huxleyi CCMP1516]/gi|485632707|gb|EOD27672.1|chloroplast beta-keto acyl reductase [Emiliania huxleyi CCMP1516];gi|585105970|gb|EWM24489.1|short-chain dehydrogenase reductase [Nannochloropsis gaditana];gi|676389129|ref|XP_009037843.1|hypothetical protein AURANDRAFT_27825 [Aureococcus anophagefferens]/gi|323451329|gb|EGB07206.1|hypothetical protein AURANDRAFT_27825 [Aureococcus anophagefferens];gi|971514876|dbj|GAQ83330.1|17 beta-hydroxysteroid dehydrogenase type 3 [Klebsormidium nitens];gi|239828944|gb|ACS28476.1|putative 3-ketosphinganine reductase, partial [Emiliania huxleyi]/gi|239828946|gb|ACS28477.1|putative 3-ketosphinganine reductase, partial [Emiliania huxleyi]/gi|239828950|gb|ACS28479.1|putative 3-ketosphinganine reductase, partial [Emiliania huxleyi];gi|585105971|gb|EWM24490.1|short-chain dehydrogenase reductase [Nannochloropsis gaditana];gi|470516341|ref|XP_004353067.1|short-chain dehydrogenase [Acanthamoeba castellanii str. Neff]/gi|440802610|gb|ELR23539.1|short-chain dehydrogenase [Acanthamoeba castellanii str. Neff];gi|302846539|ref|XP_002954806.1|hypothetical protein VOLCADRAFT_32150 [Volvox carteri f. nagariensis]/gi|300259989|gb|EFJ44212.1|hypothetical protein VOLCADRAFT_32150, partial [Volvox carteri f. nagariensis];gi|1004146236|gb|KXZ54212.1|hypothetical protein GPECTOR_5g304 [Gonium pectorale];gi|552815525|ref|XP_005844467.1|hypothetical protein CHLNCDRAFT_138794 [Chlorella variabilis]/gi|307104110|gb|EFN52365.1|hypothetical protein CHLNCDRAFT_138794 [Chlorella variabilis];gi|303274248|ref|XP_003056446.1|predicted protein [Micromonas pusilla CCMP1545]/gi|226462530|gb|EEH59822.1|predicted protein [Micromonas pusilla CCMP1545];gi|612391873|ref|XP_007511457.1|hypothetical protein Bathy08g00560 [Bathycoccus prasinos]/gi|412988242|emb|CCO17578.1|hypothetical protein Bathy08g00560 [Bathycoccus prasinos];gi|255070981|ref|XP_002507572.1|predicted protein, partial [Micromonas commoda]/gi|226522847|gb|ACO68830.1|predicted protein, partial [Micromonas commoda];gi|1072230583|gb|OEU15316.1|NAD(P)-binding protein [Fragilariopsis cylindrus CCMP1102];gi|760443763|ref|XP_011398950.1|Testosterone 17-beta-dehydrogenase 3 [Auxenochlorella protothecoides]/gi|675353614|gb|KFM26054.1|Testosterone 17-beta-dehydrogenase 3 [Auxenochlorella protothecoides];gi|694539888|ref|XP_009496596.1|hypothetical protein H696_04445 [Fonticula alba]/gi|627947045|gb|KCV69025.1|hypothetical protein H696_04445 [Fonticula alba];gi|545369225|ref|XP_005649364.1|NAD(P)-binding protein [Coccomyxa subellipsoidea C-169]/gi|384251342|gb|EIE24820.1|NAD(P)-binding protein [Coccomyxa subellipsoidea C-169];gi|298706063|emb|CBJ29173.1|conserved unknown protein [Ectocarpus siliculosus]</t>
  </si>
  <si>
    <t>Heterocapsa triquetra;Chrysochromulina sp. CCMP291/Chrysochromulina sp. CCMP291;Emiliania huxleyi CCMP1516/Emiliania huxleyi CCMP1516/Emiliania huxleyi CCMP1516/Emiliania huxleyi CCMP1516;Nannochloropsis gaditana;Aureococcus anophagefferens/Aureococcus anophagefferens;Klebsormidium nitens;Emiliania huxleyi/Emiliania huxleyi/Emiliania huxleyi;Nannochloropsis gaditana;Acanthamoeba castellanii str. Neff/Acanthamoeba castellanii str. Neff;Volvox carteri f. nagariensis/Volvox carteri f. nagariensis;Gonium pectorale;Chlorella variabilis/Chlorella variabilis;Micromonas pusilla CCMP1545/Micromonas pusilla CCMP1545;Bathycoccus prasinos/Bathycoccus prasinos;Micromonas sp. RCC299/Micromonas sp. RCC299;Fragilariopsis cylindrus CCMP1102;Auxenochlorella protothecoides/Auxenochlorella protothecoides;Fonticula alba/Fonticula alba;Coccomyxa subellipsoidea C-169/Coccomyxa subellipsoidea C-169;Ectocarpus siliculosus</t>
  </si>
  <si>
    <t>0.0E0;1.4E-97;1.7E-92;4.6E-88;5.6E-86;7.3E-86;2.3E-82;2.7E-82;3.1E-81;5.4E-80;3.1E-79;1.3E-78;2.1E-78;1.5E-77;8.6E-77;1.2E-76;1.6E-76;3.1E-76;1.4E-75;6.0E-75</t>
  </si>
  <si>
    <t>AAW79330;KOO32023/KOO34187;XP_005773852/EOD21423/EOD27672/XP_005780101;EWM24489;EGB07206/XP_009037843;GAQ83330;ACS28479/ACS28476/ACS28477;EWM24490;XP_004353067/ELR23539;XP_002954806/EFJ44212;KXZ54212;EFN52365/XP_005844467;XP_003056446/EEH59822;XP_007511457/CCO17578;XP_002507572/ACO68830;OEU15316;XP_011398950/KFM26054;KCV69025/XP_009496596;EIE24820/XP_005649364;CBJ29173</t>
  </si>
  <si>
    <t>gi|58613487|gb|AAW79330.1|chloroplast beta-keto acyl reductase [Heterocapsa triquetra]</t>
  </si>
  <si>
    <t>Heterocapsa triquetra</t>
  </si>
  <si>
    <t>Esi_0136_0045;GPECTOR_5g304;Naga_100782g2;Q5ENR3;ACA1_071610;H696_04445;F751_6205;CHLNCDRAFT_138794;Bathy08g00560;MICPUCDRAFT_14132;EMIHUDRAFT_434850;GPECTOR_5g304;KFL_001440180;COCSUDRAFT_53085;Naga_100782g2;KFL_001440180;F751_6205;Naga_100782g2;F751_6205;AURANDRAFT_27825;COCSUDRAFT_53085;AURANDRAFT_27825;VOLCADRAFT_32150;ACA1_071610;Naga_100782g2;COCSUDRAFT_53085;Naga_100782g2;F751_6205;MICPUN_76105;MICPUCDRAFT_14132;Q5ENR3;AURANDRAFT_27825;Naga_100782g2;H696_04445;Bathy08g00560;VOLCADRAFT_32150;GPECTOR_5g304;ACA1_071610;GPECTOR_5g304;Esi_0136_0045;VOLCADRAFT_32150;AURANDRAFT_27825;Q5ENR3;AURANDRAFT_27825;AURANDRAFT_27825;Ctob_004677;ACA1_071610;MICPUN_76105;Esi_0136_0045;Bathy08g00560;H696_04445;KFL_001440180;Esi_0136_0045;Naga_100782g2;KFL_001440180;Naga_100782g2;EMIHUDRAFT_434850;Ctob_004677;COCSUDRAFT_53085;KFL_001440180;Ctob_004677;MICPUCDRAFT_14132;Bathy08g00560;MICPUN_76105;F751_6205;Bathy08g00560;H696_04445;GPECTOR_5g304;KFL_001440180;Bathy08g00560;COCSUDRAFT_53085;VOLCADRAFT_32150;GPECTOR_5g304;F751_6205;H696_04445;F751_6205;H696_04445;Naga_100782g2;Q5ENR3;AURANDRAFT_27825;COCSUDRAFT_53085;Q5ENR3;Naga_100782g2;VOLCADRAFT_32150;Naga_100782g2;ACA1_071610;H696_04445;CHLNCDRAFT_138794;EMIHUDRAFT_434850;Esi_0136_0045;ACA1_071610;COCSUDRAFT_53085;COCSUDRAFT_53085;ACA1_071610;Q5ENR3;CHLNCDRAFT_138794;CHLNCDRAFT_138794;Q5ENR3;MICPUCDRAFT_14132;Esi_0136_0045;MICPUN_76105;KFL_001440180;Esi_0136_0045;Naga_100782g2;Q5ENR3;AURANDRAFT_27825;EMIHUDRAFT_434850;Bathy08g00560;GPECTOR_5g304;ACA1_071610;Ctob_004677;Naga_100782g2;VOLCADRAFT_32150;VOLCADRAFT_32150;Naga_100782g2;Bathy08g00560;F751_6205;VOLCADRAFT_32150;Naga_100782g2;GPECTOR_5g304;Naga_100782g2;KFL_001440180;Esi_0136_0045;H696_04445</t>
  </si>
  <si>
    <t>GO:0016491-IEA;GO:0016020-IEA;GO:0016021-IEA;GO:0055114-IEA</t>
  </si>
  <si>
    <t>oxidoreductase activity-IEA;membrane-IEA;integral component of membrane-IEA;oxidation-reduction process-IEA</t>
  </si>
  <si>
    <t>Molecular Function-IEA;Cellular Component-IEA;Cellular Component-IEA;Biological Process-IEA</t>
  </si>
  <si>
    <t>GO:0016021;GO:0016491;GO:0055114</t>
  </si>
  <si>
    <t>integral component of membrane;oxidoreductase activity;oxidation-reduction process</t>
  </si>
  <si>
    <t>Cellular Component;Molecular Function;Biological Process</t>
  </si>
  <si>
    <t>IPR002347;noIPR;IPR002347;noIPR;noIPR;noIPR;IPR020904;noIPR;noIPR;noIPR;noIPR;IPR016040;noIPR</t>
  </si>
  <si>
    <t>FAMILY;FAMILY;FAMILY;FAMILY;FAMILY;FAMILY;CONSERVED_SITE;CONSERVED_SITE;CONSERVED_SITE;CONSERVED_SITE;CONSERVED_SITE;DOMAIN;DOMAIN</t>
  </si>
  <si>
    <t>Short-chain dehydrogenase/reductase SDR;Short-chain dehydrogenase/reductase SDR;Short-chain dehydrogenase/reductase SDR;Short-chain dehydrogenase/reductase SDR;Short-chain dehydrogenase/reductase SDR;Short-chain dehydrogenase/reductase SDR;Short-chain dehydrogenase/reductase, conserved site;Short-chain dehydrogenase/reductase, conserved site;Short-chain dehydrogenase/reductase, conserved site;Short-chain dehydrogenase/reductase, conserved site;Short-chain dehydrogenase/reductase, conserved site;NAD(P)-binding domain;NAD(P)-binding domain</t>
  </si>
  <si>
    <t>PR00081 (PRINTS);SM00822 (SMART);PF00106 (PFAM);G3DSA:3.40.50.720 (GENE3D);PTHR42760:SF21 (PANTHER);PTHR42760 (PANTHER);PS00061 (PROSITE_PATTERNS);TRANSMEMBRANE (PHOBIUS);NON_CYTOPLASMIC_DOMAIN (PHOBIUS);CYTOPLASMIC_DOMAIN (PHOBIUS);SignalP-noTM (SIGNALP_EUK);SSF51735 (SUPERFAMILY);TMhelix (TMHMM)</t>
  </si>
  <si>
    <t>;;;;;;GO:0016491;;;;;;</t>
  </si>
  <si>
    <t>;;;;;;oxidoreductase activity;;;;;;</t>
  </si>
  <si>
    <t>;;;;;;Molecular Function;;;;;;</t>
  </si>
  <si>
    <t>EG_transcript_18257</t>
  </si>
  <si>
    <t>EG_transcript_12314</t>
  </si>
  <si>
    <t>IPR000719;IPR000719;noIPR;noIPR;noIPR;noIPR;IPR017441;IPR000719;IPR011009</t>
  </si>
  <si>
    <t>DOMAIN;DOMAIN;DOMAIN;DOMAIN;DOMAIN;DOMAIN;BINDING_SITE;DOMAIN;DOMAIN</t>
  </si>
  <si>
    <t>Protein kinase domain;Protein kinase domain;Protein kinase domain;Protein kinase domain;Protein kinase domain;Protein kinase domain;Protein kinase, ATP binding site;Protein kinase domain;Protein kinase-like domain</t>
  </si>
  <si>
    <t>SM00220 (SMART);PF00069 (PFAM);G3DSA:3.30.200.20 (GENE3D);G3DSA:1.10.510.10 (GENE3D);PTHR43671:SF5 (PANTHER);PTHR43671 (PANTHER);PS00107 (PROSITE_PATTERNS);PS50011 (PROSITE_PROFILES);SSF56112 (SUPERFAMILY)</t>
  </si>
  <si>
    <t>GO:0005524/GO:0006468/GO:0004672;GO:0005524/GO:0006468/GO:0004672;;;;;GO:0005524;GO:0005524/GO:0006468/GO:0004672;</t>
  </si>
  <si>
    <t>ATP binding/protein phosphorylation/protein kinase activity;ATP binding/protein phosphorylation/protein kinase activity;;;;;ATP binding;ATP binding/protein phosphorylation/protein kinase activity;</t>
  </si>
  <si>
    <t>Molecular Function/Biological Process/Molecular Function;Molecular Function/Biological Process/Molecular Function;;;;;Molecular Function;Molecular Function/Biological Process/Molecular Function;</t>
  </si>
  <si>
    <t>EG_transcript_19141</t>
  </si>
  <si>
    <t>probable D-tyrosyl-tRNA(Tyr) deacylase 2</t>
  </si>
  <si>
    <t>gi|294947908|ref|XP_002785520.1|hypothetical protein Pmar_PMAR022252 [Perkinsus marinus ATCC 50983]/gi|239899499|gb|EER17316.1|hypothetical protein Pmar_PMAR022252 [Perkinsus marinus ATCC 50983];gi|397613138|gb|EJK62042.1|hypothetical protein THAOC_17363 [Thalassiosira oceanica];gi|1129166769|gb|OLP78208.1|Acetyl-CoA carboxylase [Symbiodinium microadriaticum];gi|1173927455|gb|OQR81407.1|D-tyrosyl-tRNATyr deacylase 2 [Thraustotheca clavata];gi|813149278|ref|XP_012200286.1|hypothetical protein SPRG_06176 [Saprolegnia parasitica CBS 223.65]/gi|641535196|gb|KDO29120.1|hypothetical protein SPRG_06176 [Saprolegnia parasitica CBS 223.65];gi|673032522|ref|XP_008870222.1|hypothetical protein, variant [Aphanomyces invadans]/gi|574474222|gb|ETW01224.1|hypothetical protein, variant [Aphanomyces invadans];gi|669155548|ref|XP_008613336.1|hypothetical protein SDRG_09197 [Saprolegnia diclina VS20]/gi|530734971|gb|EQC33213.1|hypothetical protein SDRG_09197 [Saprolegnia diclina VS20];gi|957822638|ref|XP_014681679.1|PREDICTED: probable D-tyrosyl-tRNA(Tyr) deacylase 2 [Priapulus caudatus]/gi|957822640|ref|XP_014681680.1|PREDICTED: probable D-tyrosyl-tRNA(Tyr) deacylase 2 [Priapulus caudatus];gi|1129189617|gb|OLP95038.1|putative D-tyrosyl-tRNA(Tyr) deacylase 2 [Symbiodinium microadriaticum];gi|673032520|ref|XP_008870221.1|hypothetical protein H310_06812 [Aphanomyces invadans]/gi|574474221|gb|ETW01223.1|hypothetical protein H310_06812 [Aphanomyces invadans];gi|742193318|ref|XP_010891247.1|PREDICTED: probable D-tyrosyl-tRNA(Tyr) deacylase 2 [Esox lucius];gi|698779923|ref|XP_009823005.1|hypothetical protein, variant 1 [Aphanomyces astaci]/gi|574122666|gb|ETV88142.1|hypothetical protein, variant 1 [Aphanomyces astaci];gi|1025304931|ref|XP_016382344.1|PREDICTED: probable D-tyrosyl-tRNA(Tyr) deacylase 2 [Sinocyclocheilus rhinocerous];gi|1020523959|ref|XP_016101489.1|PREDICTED: probable D-tyrosyl-tRNA(Tyr) deacylase 2 [Sinocyclocheilus grahami];gi|698779925|ref|XP_009823006.1|hypothetical protein, variant 2 [Aphanomyces astaci]/gi|574122667|gb|ETV88143.1|hypothetical protein, variant 2 [Aphanomyces astaci];gi|1025025149|ref|XP_016323508.1|PREDICTED: probable D-tyrosyl-tRNA(Tyr) deacylase 2 [Sinocyclocheilus anshuiensis]/gi|1025025154|ref|XP_016323509.1|PREDICTED: probable D-tyrosyl-tRNA(Tyr) deacylase 2 [Sinocyclocheilus anshuiensis];gi|1025144707|ref|XP_016354091.1|PREDICTED: probable D-tyrosyl-tRNA(Tyr) deacylase 2 [Sinocyclocheilus anshuiensis];gi|1025380022|ref|XP_016400232.1|PREDICTED: probable D-tyrosyl-tRNA(Tyr) deacylase 2 [Sinocyclocheilus rhinocerous];gi|955164045|emb|CUG92346.1|tyrosine deacylase, putative [Bodo saltans];gi|698779921|ref|XP_009823004.1|hypothetical protein H257_01476 [Aphanomyces astaci]/gi|574122665|gb|ETV88141.1|hypothetical protein H257_01476 [Aphanomyces astaci]</t>
  </si>
  <si>
    <t>Perkinsus marinus ATCC 50983/Perkinsus marinus ATCC 50983;Thalassiosira oceanica;Symbiodinium microadriaticum;Thraustotheca clavata;Saprolegnia parasitica CBS 223.65/Saprolegnia parasitica CBS 223.65;Aphanomyces invadans/Aphanomyces invadans;Saprolegnia diclina VS20/Saprolegnia diclina VS20;Priapulus caudatus/Priapulus caudatus;Symbiodinium microadriaticum;Aphanomyces invadans/Aphanomyces invadans;Esox lucius;Aphanomyces astaci/Aphanomyces astaci;Sinocyclocheilus rhinocerous;Sinocyclocheilus grahami;Aphanomyces astaci/Aphanomyces astaci;Sinocyclocheilus anshuiensis/Sinocyclocheilus anshuiensis;Sinocyclocheilus anshuiensis;Sinocyclocheilus rhinocerous;Bodo saltans;Aphanomyces astaci/Aphanomyces astaci</t>
  </si>
  <si>
    <t>3.9E-20;5.8E-17;8.4E-17;1.9E-16;3.9E-15;1.4E-14;1.7E-14;2.1E-14;2.8E-14;3.6E-14;4.5E-14;6.6E-14;7.0E-14;7.5E-14;8.2E-14;9.7E-14;1.6E-13;2.2E-13;3.6E-13;4.6E-13</t>
  </si>
  <si>
    <t>EER17316/XP_002785520;EJK62042;OLP78208;OQR81407;XP_012200286/KDO29120;XP_008870222/ETW01224;EQC33213/XP_008613336;XP_014681680/XP_014681679;OLP95038;XP_008870221/ETW01223;XP_010891247;ETV88142/XP_009823005;XP_016382344;XP_016101489;ETV88143/XP_009823006;XP_016323509/XP_016323508;XP_016354091;XP_016400232;CUG92346;XP_009823004/ETV88141</t>
  </si>
  <si>
    <t>gi|294947908|ref|XP_002785520.1|hypothetical protein Pmar_PMAR022252 [Perkinsus marinus ATCC 50983]/gi|239899499|gb|EER17316.1|hypothetical protein Pmar_PMAR022252 [Perkinsus marinus ATCC 50983]</t>
  </si>
  <si>
    <t>H257_01476;H310_06812;BSAL_36820;SPRG_06176;H310_06812;Pmar_PMAR022252;Pmar_PMAR022252;H310_06812;THAOC_17363;THAOC_17363;THAOC_17363;H257_01476;dtd2;H310_06812;BSAL_36820;H310_06812;SDRG_09197;H257_01476;H310_06812;Pmar_PMAR022252;Pmar_PMAR022252;H257_01476;SDRG_09197;H257_01476;SDRG_09197;dtd2;H257_01476;SDRG_09197;SPRG_06176;BSAL_36820;THAOC_17363;THRCLA_23382;SPRG_06176;dtd2;THRCLA_23382;H257_01476;H257_01476;THAOC_17363;SPRG_06176;H257_01476;Pmar_PMAR022252;H310_06812;H257_01476;H310_06812;H310_06812;H257_01476;H310_06812;dtd2;THRCLA_23382;THRCLA_23382;H310_06812;H257_01476;H310_06812;H257_01476;SPRG_06176;H257_01476;THAOC_17363;H257_01476;SDRG_09197;Pmar_PMAR022252;THRCLA_23382;dtd2;H257_01476;H257_01476;BSAL_36820;H310_06812;H257_01476;BSAL_36820;SDRG_09197;SDRG_09197;THRCLA_23382;Pmar_PMAR022252;dtd2;H257_01476;SPRG_06176;H257_01476;SDRG_09197;THRCLA_23382;H310_06812;H257_01476;dtd2;THRCLA_23382;THAOC_17363;THAOC_17363;H257_01476;H310_06812;SPRG_06176;dtd2;H257_01476;BSAL_36820;Pmar_PMAR022252;SPRG_06176;H310_06812;H257_01476</t>
  </si>
  <si>
    <t>GO:0005737-IEA;GO:0051499-IEA;GO:0106074-IEA;GO:0016020-IEA;GO:0002161-IEA;GO:0016021-IEA</t>
  </si>
  <si>
    <t>cytoplasm-IEA;D-aminoacyl-tRNA deacylase activity-IEA;aminoacyl-tRNA metabolism involved in translational fidelity-IEA;membrane-IEA;aminoacyl-tRNA editing activity-IEA;integral component of membrane-IEA</t>
  </si>
  <si>
    <t>Cellular Component-IEA;Molecular Function-IEA;Biological Process-IEA;Cellular Component-IEA;Molecular Function-IEA;Cellular Component-IEA</t>
  </si>
  <si>
    <t>IPR023509;IPR003732;noIPR;noIPR;IPR003732;IPR023509</t>
  </si>
  <si>
    <t>DOMAIN;FAMILY;FAMILY;FAMILY;FAMILY;DOMAIN</t>
  </si>
  <si>
    <t>D-Tyr tRNAtyr deacylase-like domain;D-aminoacyl-tRNA deacylase DTD;D-aminoacyl-tRNA deacylase DTD;D-aminoacyl-tRNA deacylase DTD;D-aminoacyl-tRNA deacylase DTD;D-Tyr tRNAtyr deacylase-like domain</t>
  </si>
  <si>
    <t>G3DSA:3.50.80.10 (GENE3D);PF02580 (PFAM);mobidb-lite (MOBIDB_LITE);PTHR10472:SF7 (PANTHER);PTHR10472 (PANTHER);SSF69500 (SUPERFAMILY)</t>
  </si>
  <si>
    <t>;GO:0002161/GO:0051499/GO:0005737;;;GO:0002161/GO:0051499/GO:0005737;</t>
  </si>
  <si>
    <t>;aminoacyl-tRNA editing activity/D-aminoacyl-tRNA deacylase activity/cytoplasm;;;aminoacyl-tRNA editing activity/D-aminoacyl-tRNA deacylase activity/cytoplasm;</t>
  </si>
  <si>
    <t>;Molecular Function/Molecular Function/Cellular Component;;;Molecular Function/Molecular Function/Cellular Component;</t>
  </si>
  <si>
    <t>EG_transcript_9386</t>
  </si>
  <si>
    <t>IPR013763;IPR004367;IPR006671;IPR013763;IPR004367;noIPR;IPR013763;noIPR;IPR013763;IPR013763</t>
  </si>
  <si>
    <t>Cyclin-like;Cyclin, C-terminal domain;Cyclin, N-terminal;Cyclin-like;Cyclin, C-terminal domain;Cyclin, C-terminal domain;Cyclin-like;Cyclin-like;Cyclin-like;Cyclin-like</t>
  </si>
  <si>
    <t>SM00385 (SMART);SM01332 (SMART);PF00134 (PFAM);G3DSA:1.10.472.10 (GENE3D);PF02984 (PFAM);PIRSF001771 (PIRSF);G3DSA:1.10.472.10 (GENE3D);PTHR10177 (PANTHER);SSF47954 (SUPERFAMILY);SSF47954 (SUPERFAMILY)</t>
  </si>
  <si>
    <t>;GO:0005634;;;GO:0005634;;;;;</t>
  </si>
  <si>
    <t>;nucleus;;;nucleus;;;;;</t>
  </si>
  <si>
    <t>;Cellular Component;;;Cellular Component;;;;;</t>
  </si>
  <si>
    <t>EG_transcript_4669</t>
  </si>
  <si>
    <t>gi|47776273|dbj|BAD20740.1|putative membrane-bound adenylyl cyclase [Euglena gracilis];gi|47776275|dbj|BAD20741.1|putative membrane-bound adenylyl cyclase [Euglena gracilis];gi|343412267|emb|CCD21750.1|receptor-type adenylate cyclase GRESAG 4, putative, (fragment) [Trypanosoma vivax Y486];gi|343417591|emb|CCD19987.1|receptor-type adenylate cyclase, putative, (fragment) [Trypanosoma vivax Y486];gi|72389723|ref|XP_845156.1|receptor-type adenylate cyclase GRESAG 4 [Trypanosoma brucei brucei TREU927]/gi|62359152|gb|AAX79597.1|receptor-type adenylate cyclase GRESAG 4, putative [Trypanosoma brucei]/gi|70801691|gb|AAZ11597.1|receptor-type adenylate cyclase GRESAG 4, putative [Trypanosoma brucei brucei TREU927];gi|117795|sp|P26338.1|CYAA_TRYEQRecName: Full=Receptor-type adenylate cyclase AltName: Full=ATP pyrophosphate-lyase AltName: Full=Adenylyl cyclase/gi|10972|emb|CAA42029.1|adenylate cyclase, partial [Trypanosoma equiperdum];gi|72389729|ref|XP_845159.1|receptor-type adenylate cyclase GRESAG 4 [Trypanosoma brucei brucei TREU927]/gi|62359145|gb|AAX79590.1|receptor-type adenylate cyclase GRESAG 4, putative [Trypanosoma brucei]/gi|70801694|gb|AAZ11600.1|receptor-type adenylate cyclase GRESAG 4, putative [Trypanosoma brucei brucei TREU927];gi|72389727|ref|XP_845158.1|receptor-type adenylate cyclase GRESAG 4 [Trypanosoma brucei brucei TREU927]/gi|62359148|gb|AAX79593.1|receptor-type adenylate cyclase GRESAG 4, putative [Trypanosoma brucei]/gi|70801693|gb|AAZ11599.1|receptor-type adenylate cyclase GRESAG 4, putative [Trypanosoma brucei brucei TREU927];gi|72388338|ref|XP_844593.1|receptor-type adenylate cyclase GRESAG 4 [Trypanosoma brucei brucei TREU927]/gi|62360105|gb|AAX80526.1|receptor-type adenylate cyclase GRESAG 4, putative [Trypanosoma brucei]/gi|70801126|gb|AAZ11034.1|receptor-type adenylate cyclase GRESAG 4, putative [Trypanosoma brucei brucei TREU927];gi|72389725|ref|XP_845157.1|receptor-type adenylate cyclase GRESAG 4 [Trypanosoma brucei brucei TREU927]/gi|62359150|gb|AAX79595.1|receptor-type adenylate cyclase GRESAG 4, putative [Trypanosoma brucei]/gi|70801692|gb|AAZ11598.1|receptor-type adenylate cyclase GRESAG 4, putative [Trypanosoma brucei brucei TREU927];gi|343413480|emb|CCD21306.1|receptor-type adenylate cyclase GRESAG 4, putative [Trypanosoma vivax Y486];gi|343476989|emb|CCD12074.1|unnamed protein product [Trypanosoma congolense IL3000];gi|1115872387|emb|SCU69464.1|Adenylate and Guanylate cyclase catalytic domain containing protein, putative [Trypanosoma equiperdum];gi|955173589|emb|CUG73032.1|adenylate cyclase, putative [Bodo saltans];gi|788002591|ref|XP_011773042.1|LOW QUALITY PROTEIN: receptor-type adenylate cyclase GRESAG 4,putative [Trypanosoma brucei gambiense DAL972]/gi|261327777|emb|CBH10754.1|receptor-type adenylate cyclase GRESAG 4,putative [Trypanosoma brucei gambiense DAL972];gi|343472433|emb|CCD15409.1|unnamed protein product [Trypanosoma congolense IL3000];gi|72391868|ref|XP_846228.1|receptor-type adenylate cyclase GRESAG 4 [Trypanosoma brucei brucei TREU927]/gi|62176248|gb|AAX70363.1|receptor-type adenylate cyclase GRESAG 4, putative [Trypanosoma brucei]/gi|70802764|gb|AAZ12669.1|receptor-type adenylate cyclase GRESAG 4, putative [Trypanosoma brucei brucei TREU927];gi|788009175|ref|XP_011775090.1|receptor-type adenylate cyclase GRESAG 4,putative [Trypanosoma brucei gambiense DAL972]/gi|261329828|emb|CBH12811.1|receptor-type adenylate cyclase GRESAG 4,putative [Trypanosoma brucei gambiense DAL972];gi|72391866|ref|XP_846227.1|receptor-type adenylate cyclase GRESAG 4 [Trypanosoma brucei brucei TREU927]/gi|62176247|gb|AAX70362.1|receptor-type adenylate cyclase GRESAG 4, putative [Trypanosoma brucei]/gi|70802763|gb|AAZ12668.1|receptor-type adenylate cyclase GRESAG 4, putative [Trypanosoma brucei brucei TREU927];gi|72392158|ref|XP_846373.1|receptor-type adenylate cyclase GRESAG 4 [Trypanosoma brucei brucei TREU927]/gi|62359531|gb|AAX79966.1|receptor-type adenylate cyclase GRESAG 4, putative [Trypanosoma brucei]/gi|70802909|gb|AAZ12814.1|receptor-type adenylate cyclase GRESAG 4, putative [Trypanosoma brucei brucei TREU927]</t>
  </si>
  <si>
    <t>Euglena gracilis;Euglena gracilis;Trypanosoma vivax Y486;Trypanosoma vivax Y486;Trypanosoma brucei TREU927/Trypanosoma brucei/Trypanosoma brucei TREU927;Trypanosoma equiperdum/Trypanosoma equiperdum;Trypanosoma brucei TREU927/Trypanosoma brucei/Trypanosoma brucei TREU927;Trypanosoma brucei TREU927/Trypanosoma brucei/Trypanosoma brucei TREU927;Trypanosoma brucei TREU927/Trypanosoma brucei/Trypanosoma brucei TREU927;Trypanosoma brucei TREU927/Trypanosoma brucei/Trypanosoma brucei TREU927;Trypanosoma vivax Y486;Trypanosoma congolense IL3000;Trypanosoma equiperdum;Bodo saltans;Trypanosoma brucei gambiense DAL972/Trypanosoma brucei gambiense DAL972;Trypanosoma congolense IL3000;Trypanosoma brucei TREU927/Trypanosoma brucei/Trypanosoma brucei TREU927;Trypanosoma brucei gambiense DAL972/Trypanosoma brucei gambiense DAL972;Trypanosoma brucei TREU927/Trypanosoma brucei/Trypanosoma brucei TREU927;Trypanosoma brucei TREU927/Trypanosoma brucei/Trypanosoma brucei TREU927</t>
  </si>
  <si>
    <t>0.0E0;0.0E0;1.2E-49;2.2E-49;4.2E-49;7.1E-49;1.3E-48;1.3E-48;1.5E-48;2.2E-48;2.3E-48;3.8E-48;3.9E-48;4.2E-48;4.6E-48;5.6E-48;5.8E-48;6.1E-48;6.7E-48;6.9E-48</t>
  </si>
  <si>
    <t>BAD20740;BAD20741;CCD21750;CCD19987;XP_845156/AAZ11597/AAX79597;P26338/CAA42029;XP_845159/AAZ11600/AAX79590;AAZ11599/XP_845158/AAX79593;AAZ11034/XP_844593/AAX80526;XP_845157/AAZ11598/AAX79595;CCD21306;CCD12074;SCU69464;CUG73032;XP_011773042/CBH10754;CCD15409;XP_846228/AAZ12669/AAX70363;XP_011775090/CBH12811;XP_846227/AAZ12668/AAX70362;XP_846373/AAZ12814/AAX79966</t>
  </si>
  <si>
    <t>Tb927.6.330;TEOVI_000103000;ESAG4C;Tb927.7.6040;Tb927.4.4440;TbgDal_IV4530;Tb927.6.280;Tb927.6.300;Tb927.7.6040;Q6L877;TCIL3000_0_29930;TbgDal_IV4530;Tb927.4.4440;Tb927.6.330;TbgDal_VII7020;TCIL3000_0_59360;Tb927.7.6050;BSAL_84110;Tb927.6.280;TvY486_0027430;Tb927.4.4440;Tb927.7.6050;Tb927.6.310;Tb927.7.6040;Tb927.6.300;Tb927.7.6040;Tb927.6.330;Tb927.7.6050;Tb927.6.300;Q6L877;ESAG4C;Q6L877;TvY486_0042180;TCIL3000_0_59360;Tb927.7.6040;TbgDal_VII7020;Q6L878;Q6L878;TbgDal_IV4530;Q6L878;TCIL3000_0_59360;TbgDal_IV4530;Tb927.4.4440;Tb927.6.310;Tb927.6.280;TbgDal_IV4530;ESAG4C;Q6L878;TEOVI_000103000;Tb927.6.330;Tb927.4.4440;TbgDal_VII7020;Tb927.7.6050;Q6L878;Tb927.6.330;TbgDal_VII7020;Tb927.7.6040;Tb927.6.330;Tb927.6.310;BSAL_84110;Tb927.4.4440;Tb927.6.300;ESAG4C;Tb927.7.6040;Tb927.6.280;Q6L878;TvY486_0042180;Tb927.7.6040;Tb927.4.4440;ESAG4C;TvY486_0004830;ESAG4C;ESAG4C;Tb927.7.6040;TCIL3000_0_59360;Tb927.6.310;Tb927.7.6050;ESAG4C;ESAG4C;Tb927.4.4440;Tb927.6.310;Tb927.6.330;Q6L878;Tb927.7.6050;Tb927.6.300;Tb927.4.4440;Tb927.6.330;Q6L877;TCIL3000_0_29930;ESAG4C;Tb927.6.300;TvY486_0042180;Q6L877;Tb927.6.330;Tb927.7.6050;Tb927.6.300;TbgDal_VII7020;Tb927.6.300;Tb927.4.4440;Q6L878;TbgDal_VII7020;Tb927.6.280;Tb927.6.310;Tb927.6.330;TCIL3000_0_59360;ESAG4C;Tb927.6.310;Tb927.6.280;Tb927.6.330;Q6L877;Q6L877;ESAG4C;Tb927.7.6040;TbgDal_IV4530;Tb927.6.330;Tb927.6.300;TEOVI_000103000;Q6L877;Tb927.6.300;TbgDal_IV4530;Tb927.6.330;TbgDal_VII7020;Tb927.6.330;Q6L877;Tb927.7.6050;TvY486_0004830;Tb927.6.280;Tb927.6.280;TvY486_0004830;Tb927.6.330;Q6L877;Tb927.7.6040;Tb927.6.330;Q6L878;TCIL3000_0_59360;Tb927.6.330;ESAG4C;Tb927.7.6040;Tb927.6.310;Tb927.6.310;Tb927.6.310;TbgDal_VII7020;Tb927.7.6040;Tb927.6.300;TvY486_0042180;Tb927.6.280;Tb927.6.280;TbgDal_IV4530;Q6L878;Tb927.7.6040;ESAG4C;Tb927.6.300;TEOVI_000103000;TbgDal_VII7020;TbgDal_VII7020;Q6L877;Tb927.6.310;Q6L878;Tb927.4.4440;TbgDal_VII7020;Tb927.7.6050;Tb927.6.310;Q6L877;Tb927.6.310;Q6L878;Tb927.6.330;Tb927.7.6050;Tb927.4.4440;TvY486_0027430;TvY486_0027430;TvY486_0042180;TbgDal_VII7020;BSAL_84110;Q6L878;Tb927.6.280;Tb927.6.310;ESAG4C;Tb927.7.6050;Tb927.6.300;TbgDal_VII7020;Tb927.7.6040;Tb927.6.280;Tb927.6.310;Tb927.7.6050;TbgDal_VII7020;Tb927.6.300;Tb927.6.280;TbgDal_IV4530;Q6L878;ESAG4C;Tb927.6.330;Tb927.6.330;Tb927.6.300;Q6L878;Tb927.4.4440;Tb927.7.6050;Tb927.6.310;Tb927.6.280;TbgDal_VII7020;ESAG4C;TvY486_0027430;ESAG4C;TCIL3000_0_59360;Tb927.7.6050;TbgDal_IV4530;Tb927.4.4440;Q6L877;Tb927.7.6050;Tb927.6.330;Tb927.6.310;Tb927.6.280;TbgDal_VII7020;BSAL_84110;Tb927.6.280;TbgDal_VII7020;Tb927.6.310;Tb927.4.4440;Tb927.7.6050;Tb927.6.300;Tb927.7.6050;Tb927.4.4440;Tb927.7.6040;Tb927.4.4440;Tb927.7.6050;Tb927.6.310;ESAG4C;TEOVI_000103000;TCIL3000_0_29930;TvY486_0027430;TbgDal_IV4530;Q6L878;Tb927.7.6050;TbgDal_IV4530;Tb927.4.4440;Tb927.6.280;TvY486_0027430;Tb927.6.310;Tb927.7.6040;Tb927.6.330;Tb927.7.6040;ESAG4C;Tb927.6.280;Tb927.7.6050;TvY486_0042180;Tb927.7.6050;Tb927.6.300;Tb927.6.330;Tb927.7.6040;ESAG4C;TbgDal_VII7020;BSAL_84110;Tb927.7.6050;TbgDal_IV4530;Q6L877;Q6L878;Tb927.6.300;TCIL3000_0_59360;Tb927.6.280;Q6L877;TvY486_0004830;Tb927.4.4440;BSAL_84110;Tb927.7.6040;Tb927.6.310;TEOVI_000103000;TvY486_0042180;Tb927.7.6040;TbgDal_IV4530;Tb927.4.4440;TvY486_0004830;Tb927.6.280;TEOVI_000103000;ESAG4C;Q6L877;TCIL3000_0_29930;Tb927.4.4440;TbgDal_VII7020;Tb927.6.330;TvY486_0004830;Tb927.7.6040;Tb927.4.4440;Tb927.7.6040;Tb927.6.300;Tb927.4.4440;Tb927.6.310;TvY486_0042180;Tb927.4.4440;Tb927.7.6050;Tb927.6.300;Tb927.7.6050;TbgDal_VII7020;Tb927.6.300;Tb927.7.6040;Tb927.6.300;ESAG4C;Tb927.6.280;Tb927.4.4440;TbgDal_IV4530;ESAG4C;Tb927.6.300;Q6L877;Tb927.6.310;TEOVI_000103000;TCIL3000_0_29930;TbgDal_IV4530;TbgDal_IV4530;TEOVI_000103000;TbgDal_IV4530;Tb927.4.4440;TbgDal_IV4530;ESAG4C;TbgDal_IV4530;Tb927.6.280;TCIL3000_0_29930;Tb927.6.300;Tb927.6.280;Tb927.6.310;Tb927.6.280;Q6L877;Q6L878;ESAG4C</t>
  </si>
  <si>
    <t>GO:0000166-IEA;GO:0046872-IEA;GO:0016020-IEA;GO:0016021-IEA;GO:0035556-IEA;GO:0035556-ISM;GO:0009190-IEA;GO:0006171-IEA;GO:0016849-IEA;GO:0016829-IEA;GO:0005524-IEA;GO:0005524-IDA;GO:0005622-IEA;GO:0004016-IEA;GO:0004016-ISM;GO:0004016-IDA;GO:0005886-IEA</t>
  </si>
  <si>
    <t>nucleotide binding-IEA;metal ion binding-IEA;membrane-IEA;integral component of membrane-IEA;intracellular signal transduction-IEA;intracellular signal transduction-ISM;cyclic nucleotide biosynthetic process-IEA;cAMP biosynthetic process-IEA;phosphorus-oxygen lyase activity-IEA;lyase activity-IEA;ATP binding-IEA;ATP binding-IDA;intracellular-IEA;adenylate cyclase activity-IEA;adenylate cyclase activity-ISM;adenylate cyclase activity-IDA;plasma membrane-IEA</t>
  </si>
  <si>
    <t>Molecular Function-IEA;Molecular Function-IEA;Cellular Component-IEA;Cellular Component-IEA;Biological Process-IEA;Biological Process-ISM;Biological Process-IEA;Biological Process-IEA;Molecular Function-IEA;Molecular Function-IEA;Molecular Function-IEA;Molecular Function-IDA;Cellular Component-IEA;Molecular Function-IEA;Molecular Function-ISM;Molecular Function-IDA;Cellular Component-IEA</t>
  </si>
  <si>
    <t>GO:0004016;GO:0005524;GO:0009190;GO:0016020;GO:0044464</t>
  </si>
  <si>
    <t>adenylate cyclase activity;ATP binding;cyclic nucleotide biosynthetic process;membrane;cell part</t>
  </si>
  <si>
    <t>Molecular Function;Molecular Function;Biological Process;Cellular Component;Cellular Component</t>
  </si>
  <si>
    <t>IPR001054;IPR001054;IPR001054;noIPR;noIPR;noIPR;noIPR;noIPR;noIPR;noIPR;noIPR;noIPR;IPR001054;noIPR;IPR029787;noIPR;noIPR</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</si>
  <si>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cyclase;Nucleotide cyclase</t>
  </si>
  <si>
    <t>SM00044 (SMART);G3DSA:3.30.70.1230 (GENE3D);PF00211 (PFAM);PTHR11017:SF176 (PANTHER);PTHR11017 (PANTHER);NON_CYTOPLASMIC_DOMAIN (PHOBIUS);TRANSMEMBRANE (PHOBIUS);NON_CYTOPLASMIC_DOMAIN (PHOBIUS);TRANSMEMBRANE (PHOBIUS);CYTOPLASMIC_DOMAIN (PHOBIUS);CYTOPLASMIC_DOMAIN (PHOBIUS);TRANSMEMBRANE (PHOBIUS);PS50125 (PROSITE_PROFILES);cd07302 (CDD);SSF55073 (SUPERFAMILY);TMhelix (TMHMM);TMhelix (TMHMM)</t>
  </si>
  <si>
    <t>GO:0009190/GO:0016849/GO:0035556;GO:0009190/GO:0016849/GO:0035556;GO:0009190/GO:0016849/GO:0035556;;;;;;;;;;GO:0009190/GO:0016849/GO:0035556;;;;</t>
  </si>
  <si>
    <t>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</si>
  <si>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Process;Biological Process/Molecular Function/Biological Process;;;;;;;;;;Biological Process/Molecular Function/Biological Process;;;;</t>
  </si>
  <si>
    <t>EG_transcript_20366</t>
  </si>
  <si>
    <t>noIPR;noIPR;IPR000719;IPR011009</t>
  </si>
  <si>
    <t>null;null;DOMAIN;DOMAIN</t>
  </si>
  <si>
    <t>null;null;Protein kinase domain;Protein kinase-like domain</t>
  </si>
  <si>
    <t>G3DSA:3.30.200.20 (GENE3D);mobidb-lite (MOBIDB_LITE);PS50011 (PROSITE_PROFILES);SSF56112 (SUPERFAMILY)</t>
  </si>
  <si>
    <t>;;GO:0005524/GO:0004672/GO:0006468;</t>
  </si>
  <si>
    <t>;;ATP binding/protein kinase activity/protein phosphorylation;</t>
  </si>
  <si>
    <t>;;Molecular Function/Molecular Function/Biological Process;</t>
  </si>
  <si>
    <t>EG_transcript_32594</t>
  </si>
  <si>
    <t>IPR004316;noIPR;noIPR;noIPR;noIPR;noIPR;noIPR;noIPR;noIPR;noIPR;noIPR;noIPR;noIPR;noIPR;noIPR;noIPR;noIPR;noIPR;noIPR;noIPR;noIPR;noIPR</t>
  </si>
  <si>
    <t>FAMILY;FAMILY;FAMILY;FAMILY;FAMILY;FAMILY;FAMILY;FAMILY;FAMILY;FAMILY;FAMILY;FAMILY;FAMILY;FAMILY;FAMILY;FAMILY;FAMILY;FAMILY;FAMILY;FAMILY;FAMILY;FAMILY</t>
  </si>
  <si>
    <t>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transporter;SWEET sugar transporter</t>
  </si>
  <si>
    <t>PF03083 (PFAM);PTHR10791:SF100 (PANTHER);PTHR10791 (PANTHER);CYTOPLASMIC_DOMAIN (PHOBIUS);TRANSMEMBRANE (PHOBIUS);CYTOPLASMIC_DOMAIN (PHOBIUS);NON_CYTOPLASMIC_DOMAIN (PHOBIUS);SIGNAL_PEPTIDE (PHOBIUS);TRANSMEMBRANE (PHOBIUS);NON_CYTOPLASMIC_DOMAIN (PHOBIUS);SIGNAL_PEPTIDE_N_REGION (PHOBIUS);SIGNAL_PEPTIDE_H_REGION (PHOBIUS);SIGNAL_PEPTIDE_C_REGION (PHOBIUS);TRANSMEMBRANE (PHOBIUS);TRANSMEMBRANE (PHOBIUS);NON_CYTOPLASMIC_DOMAIN (PHOBIUS);SignalP-noTM (SIGNALP_EUK);TMhelix (TMHMM);TMhelix (TMHMM);TMhelix (TMHMM);TMhelix (TMHMM);TMhelix (TMHMM)</t>
  </si>
  <si>
    <t>GO:0016021;;;;;;;;;;;;;;;;;;;;;</t>
  </si>
  <si>
    <t>integral component of membrane;;;;;;;;;;;;;;;;;;;;;</t>
  </si>
  <si>
    <t>Cellular Component;;;;;;;;;;;;;;;;;;;;;</t>
  </si>
  <si>
    <t>EG_transcript_54221</t>
  </si>
  <si>
    <t>IPR019309;noIPR;noIPR;noIPR</t>
  </si>
  <si>
    <t>WASH complex subunit 3;WASH complex subunit 3;WASH complex subunit 3;WASH complex subunit 3</t>
  </si>
  <si>
    <t>PF10152 (PFAM);mobidb-lite (MOBIDB_LITE);PTHR13015:SF1 (PANTHER);PTHR13015 (PANTHER)</t>
  </si>
  <si>
    <t>GO:0071203;;;</t>
  </si>
  <si>
    <t>WASH complex;;;</t>
  </si>
  <si>
    <t>Cellular Component;;;</t>
  </si>
  <si>
    <t>EG_transcript_37124</t>
  </si>
  <si>
    <t>gi|528894405|gb|EPZ34615.1|Adenylyl cyclase class-3/4/guanylyl cyclase domain-containing protein, partial [Rozella allomycis CSF55];gi|916954893|ref|WP_051561605.1|hypothetical protein [Dongia sp. URHE0060];gi|1159037319|gb|OPF63328.1|hypothetical protein BC358_09865 [Hydrogenophaga sp. H7];gi|1159828494|ref|WP_079366073.1|hypothetical protein [Hydrogenophaga sp. H7];gi|1180981970|ref|WP_084397485.1|hypothetical protein [Hydrogenophaga pseudoflava];gi|406928390|gb|EKD64198.1|hypothetical protein ACD_51C00048G0001 [uncultured bacterium]/gi|1083929852|gb|OGJ47697.1|hypothetical protein A2244_03650 [Candidatus Peregrinibacteria bacterium RIFOXYA2_FULL_41_18]/gi|1083930982|gb|OGJ48788.1|hypothetical protein A2344_01935 [Candidatus Peregrinibacteria bacterium RIFOXYB12_FULL_41_12]/gi|1083936170|gb|OGJ53400.1|hypothetical protein A2448_02680 [Candidatus Peregrinibacteria bacterium RIFOXYC2_FULL_41_22];gi|1180963658|ref|WP_084383301.1|hypothetical protein [Hydrogenophaga flava];gi|1063826147|ref|WP_069436697.1|adenylate/guanylate cyclase domain-containing protein [Methyloceanibacter methanicus]/gi|1063651711|gb|ODR99857.1|hypothetical protein AUC68_01605 [Methyloceanibacter methanicus];gi|1085975290|emb|SDT95515.1|adenylate cyclase [Verrucomicrobiaceae bacterium GAS474];gi|929768324|ref|XP_014159095.1|hypothetical protein SARC_02612 [Sphaeroforma arctica JP610]/gi|906956698|gb|KNC85193.1|hypothetical protein SARC_02612 [Sphaeroforma arctica JP610];gi|406978717|gb|EKE00625.1|adenylate/guanilate cyclase [uncultured bacterium];gi|1088521066|gb|OHD50764.1|hypothetical protein A2015_02405 [Spirochaetes bacterium GWF1_31_7];gi|1176205391|gb|OQY16873.1|hypothetical protein B6I36_09700 [Desulfobacteraceae bacterium 4572_35.1];gi|1084908871|gb|OGR29537.1|hypothetical protein A2005_06385 [Desulfuromonadales bacterium GWC2_61_20];gi|1084915478|gb|OGR34928.1|hypothetical protein A2091_03295 [Desulfuromonadales bacterium GWD2_61_12];gi|765547835|gb|KJE88456.1|hypothetical protein, variant [Capsaspora owczarzaki ATCC 30864];gi|754341854|ref|XP_004364981.2|hypothetical protein CAOG_00110 [Capsaspora owczarzaki ATCC 30864]/gi|765547834|gb|KJE88455.1|hypothetical protein CAOG_000110 [Capsaspora owczarzaki ATCC 30864];gi|1101232688|gb|OIP80131.1|hypothetical protein AUK45_04705 [Candidatus Peregrinibacteria bacterium CG2_30_44_17];gi|653418511|ref|WP_027526235.1|adenylate/guanylate cyclase domain-containing protein [Bradyrhizobium sp. Ec3.3];gi|1083713884|gb|OGH99286.1|hypothetical protein A2X43_11210 [Candidatus Margulisbacteria bacterium GWD2_39_127]/gi|1083717745|gb|OGI02794.1|hypothetical protein A2X42_02035 [Candidatus Margulisbacteria bacterium GWF2_38_17]/gi|1083726251|gb|OGI09319.1|hypothetical protein A2X41_09340 [Candidatus Margulisbacteria bacterium GWE2_39_32]</t>
  </si>
  <si>
    <t>Rozella allomycis CSF55;Dongia sp. URHE0060;Hydrogenophaga sp. H7;Hydrogenophaga sp. H7;Hydrogenophaga pseudoflava;uncultured bacterium/Candidatus Peregrinibacteria bacterium RIFOXYA2_FULL_41_18/Candidatus Peregrinibacteria bacterium RIFOXYB12_FULL_41_12/Candidatus Peregrinibacteria bacterium RIFOXYC2_FULL_41_22;Hydrogenophaga flava;Methyloceanibacter methanicus/Methyloceanibacter methanicus;Verrucomicrobiaceae bacterium GAS474;Sphaeroforma arctica JP610/Sphaeroforma arctica JP610;uncultured bacterium;Spirochaetes bacterium GWF1_31_7;Desulfobacteraceae bacterium 4572_35.1;Desulfuromonadales bacterium GWC2_61_20;Desulfuromonadales bacterium GWD2_61_12;Capsaspora owczarzaki ATCC 30864;Capsaspora owczarzaki ATCC 30864/Capsaspora owczarzaki ATCC 30864;Candidatus Peregrinibacteria bacterium CG2_30_44_17;Bradyrhizobium sp. Ec3.3;Candidatus Margulisbacteria bacterium GWD2_39_127/Candidatus Margulisbacteria bacterium GWF2_38_17/Candidatus Margulisbacteria bacterium GWE2_39_32</t>
  </si>
  <si>
    <t>8.3E-30;5.9E-29;1.3E-28;1.4E-28;2.0E-28;6.5E-28;6.8E-27;1.2E-26;1.3E-26;2.3E-26;3.7E-26;4.3E-26;5.1E-26;7.2E-26;7.4E-26;9.3E-26;1.1E-25;6.1E-25;7.0E-25;9.7E-25</t>
  </si>
  <si>
    <t>EPZ34615;WP_051561605;OPF63328;WP_079366073;WP_084397485;OGJ48788/OGJ47697/EKD64198/OGJ53400;WP_084383301;WP_069436697/ODR99857;SDT95515;XP_014159095/KNC85193;EKE00625;OHD50764;OQY16873;OGR29537;OGR34928;KJE88456;XP_004364981/KJE88455;OIP80131;WP_027526235;OGH99286/OGI02794/OGI09319</t>
  </si>
  <si>
    <t>gi|528894405|gb|EPZ34615.1|Adenylyl cyclase class-3/4/guanylyl cyclase domain-containing protein, partial [Rozella allomycis CSF55]</t>
  </si>
  <si>
    <t>Rozella allomycis CSF55</t>
  </si>
  <si>
    <t>SAMN05444156_1040;O9G_001917;A2015_02405;CAOG_000110;O9G_001917;A2344_01935;A2005_06385;SAMN05444156_1040;SARC_02612;A2344_01935;ACD_51C00048G0001;BC358_09865;BC358_09865;B6I36_09700;A2005_06385;SAMN05444156_1040;A2091_03295;CAOG_000110;BC358_09865;AUK45_04705;ACD_21C00308G0008;A2X41_09340;B6I36_09700;BC358_09865;SAMN05444156_1040;AUK45_04705;B6I36_09700;A2005_06385;A2344_01935;A2091_03295;ACD_21C00308G0008;B6I36_09700;O9G_001917;A2X41_09340;A2015_02405;O9G_001917;A2005_06385;SARC_02612;A2344_01935;A2344_01935;ACD_21C00308G0008;AUK45_04705;CAOG_000110;SAMN05444156_1040;AUK45_04705;CAOG_000110;SARC_02612;CAOG_000110;CAOG_000110;A2005_06385;A2015_02405;A2005_06385;CAOG_000110;SAMN05444156_1040;B6I36_09700;B6I36_09700;AUK45_04705;CAOG_000110;O9G_001917;AUK45_04705;CAOG_000110;A2005_06385;O9G_001917;A2344_01935;A2344_01935;O9G_001917;ACD_21C00308G0008;CAOG_000110;A2X41_09340;ACD_21C00308G0008;BC358_09865;BC358_09865;A2015_02405;AUK45_04705;BC358_09865;A2091_03295;A2X41_09340;A2X41_09340;A2015_02405;ACD_51C00048G0001;A2091_03295;A2091_03295;O9G_001917;SARC_02612;A2344_01935;A2005_06385;A2091_03295;ACD_51C00048G0001;ACD_51C00048G0001;A2005_06385;O9G_001917;BC358_09865;B6I36_09700;SAMN05444156_1040;A2091_03295;CAOG_000110;SAMN05444156_1040;CAOG_000110;BC358_09865;O9G_001917;A2344_01935;BC358_09865;AUK45_04705;SARC_02612;B6I36_09700;O9G_001917;CAOG_000110;A2X41_09340;CAOG_000110;ACD_21C00308G0008;BC358_09865;CAOG_000110;A2X41_09340;A2344_01935;A2015_02405;A2091_03295;A2X41_09340;SAMN05444156_1040;O9G_001917;A2091_03295;B6I36_09700;SAMN05444156_1040;A2X41_09340;BC358_09865;B6I36_09700;CAOG_000110;CAOG_000110;ACD_21C00308G0008;A2005_06385;SARC_02612;A2015_02405;A2344_01935;SARC_02612;BC358_09865;A2344_01935;SAMN05444156_1040;A2091_03295;ACD_51C00048G0001;ACD_21C00308G0008;A2091_03295;BC358_09865;A2X41_09340;ACD_51C00048G0001;A2X41_09340;CAOG_000110;B6I36_09700;A2005_06385;A2X41_09340;A2005_06385;A2091_03295;AUK45_04705;ACD_21C00308G0008;CAOG_000110;AUK45_04705;SARC_02612;A2015_02405;SAMN05444156_1040;CAOG_000110;CAOG_000110;CAOG_000110;AUK45_04705;AUK45_04705;CAOG_000110;CAOG_000110;B6I36_09700</t>
  </si>
  <si>
    <t>IPR001054;IPR001054;noIPR;noIPR;IPR001054;noIPR;IPR029787</t>
  </si>
  <si>
    <t>Adenylyl cyclase class-3/4/guanylyl cyclase;Adenylyl cyclase class-3/4/guanylyl cyclase;Adenylyl cyclase class-3/4/guanylyl cyclase;Adenylyl cyclase class-3/4/guanylyl cyclase;Adenylyl cyclase class-3/4/guanylyl cyclase;Adenylyl cyclase class-3/4/guanylyl cyclase;Nucleotide cyclase</t>
  </si>
  <si>
    <t>PF00211 (PFAM);G3DSA:3.30.70.1230 (GENE3D);PTHR43081 (PANTHER);PTHR43081:SF3 (PANTHER);PS50125 (PROSITE_PROFILES);cd07302 (CDD);SSF55073 (SUPERFAMILY)</t>
  </si>
  <si>
    <t>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</si>
  <si>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</si>
  <si>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t>
  </si>
  <si>
    <t>EG_transcript_24160</t>
  </si>
  <si>
    <t>noIPR;IPR025659</t>
  </si>
  <si>
    <t>null;Tubby C-terminal-like domain</t>
  </si>
  <si>
    <t>mobidb-lite (MOBIDB_LITE);SSF54518 (SUPERFAMILY)</t>
  </si>
  <si>
    <t>EG_transcript_7764</t>
  </si>
  <si>
    <t>G3DSA:3.40.1580.10 (GENE3D);PF00646 (PFAM);mobidb-lite (MOBIDB_LITE);SSF81383 (SUPERFAMILY)</t>
  </si>
  <si>
    <t>EG_transcript_14640</t>
  </si>
  <si>
    <t>gi|551587890|ref|XP_005778769.1|hypothetical protein EMIHUDRAFT_100428 [Emiliania huxleyi CCMP1516]/gi|485631206|gb|EOD26340.1|hypothetical protein EMIHUDRAFT_100428 [Emiliania huxleyi CCMP1516];gi|1160876301|ref|WP_079720629.1|RNA pseudouridine synthase [Salegentibacter holothuriorum];gi|1153976501|emb|SKB54251.1|tRNA pseudouridine65 synthase [Salegentibacter holothuriorum];gi|950627168|ref|WP_057482574.1|RNA pseudouridine synthase [Salegentibacter mishustinae]/gi|946822170|gb|KRG27901.1|pseudouridine synthase [Salegentibacter mishustinae];gi|953490360|emb|CEG46585.1|pseudouridine synthase [Plasmopara halstedii];gi|1073659437|ref|WP_070054651.1|pseudouridine synthase [Salegentibacter salarius]/gi|1073505520|gb|OEY72059.1|RNA pseudouridine synthase [Salegentibacter salarius]/gi|1158453145|emb|SLK04996.1|tRNA pseudouridine65 synthase [Salegentibacter salarius];gi|1120002467|ref|WP_072877700.1|pseudouridine synthase [Salegentibacter echinorum]/gi|1110027443|emb|SHF80894.1|tRNA pseudouridine65 synthase/23S rRNA pseudouridine1911/1915/1917 synthase [Salegentibacter echinorum];gi|551610756|ref|XP_005786483.1|hypothetical protein EMIHUDRAFT_467648 [Emiliania huxleyi CCMP1516]/gi|485639772|gb|EOD34054.1|hypothetical protein EMIHUDRAFT_467648 [Emiliania huxleyi CCMP1516];gi|916961542|ref|WP_051568254.1|pseudouridine synthase [Crocinitomix catalasitica];gi|494155023|ref|WP_007094764.1|RNA pseudouridine synthase [Kordia algicida]/gi|161324127|gb|EDP95459.1|hypothetical protein KAOT1_11066 [Kordia algicida OT-1];gi|1088958888|emb|SDX13726.1|tRNA pseudouridine65 synthase/23S rRNA pseudouridine1911/1915/1917 synthase [Lutibacter oricola];gi|1082391440|gb|OFX47496.1|hypothetical protein A2W95_12200, partial [Bacteroidetes bacterium GWA2_40_14];gi|1082425699|gb|OFX71969.1|hypothetical protein A2W96_03340 [Bacteroidetes bacterium GWD2_40_43]/gi|1082443734|gb|OFX89480.1|hypothetical protein A2W97_14090 [Bacteroidetes bacterium GWE2_40_63]/gi|1082478378|gb|OFY23305.1|hypothetical protein A2W88_19750 [Bacteroidetes bacterium GWF2_40_13]/gi|1082597673|gb|OFZ28084.1|hypothetical protein A2437_04240 [Bacteroidetes bacterium RIFOXYC2_FULL_40_12];gi|1160650583|ref|WP_079512034.1|RNA pseudouridine synthase [Maribacter arcticus]/gi|1153989651|emb|SKB45081.1|23S rRNA pseudouridine1911/1915/1917 synthase [Maribacter arcticus];gi|920565766|ref|WP_053002398.1|RNA pseudouridine synthase [Kordia jejudonensis];gi|739458952|ref|WP_037318901.1|RNA pseudouridine synthase [Salegentibacter sp. Hel_I_6];gi|1111730769|gb|OJJ17251.1|hypothetical protein BKI52_31600 [marine bacterium AO1-C];gi|149354733|gb|EDM43296.1|Ribosomal large subunit pseudouridine synthase D [unidentified eubacterium SCB49];gi|1178882415|ref|WP_083261291.1|hypothetical protein [Crocinitomix sp. 0182];gi|1103707697|ref|WP_071670693.1|pseudouridine synthase [Flavobacteriaceae bacterium UJ101]/gi|1102953487|gb|APD06787.1|23S rRNA pseudouridine(1911/1915/1917) synthase [Flavobacteriaceae bacterium UJ101]</t>
  </si>
  <si>
    <t>Emiliania huxleyi CCMP1516/Emiliania huxleyi CCMP1516;Salegentibacter holothuriorum;Salegentibacter holothuriorum;Salegentibacter mishustinae/Salegentibacter mishustinae;Plasmopara halstedii;Salegentibacter salarius/Salegentibacter salarius/Salegentibacter salarius;Salegentibacter sp. HD4/Salegentibacter sp. HD4;Emiliania huxleyi CCMP1516/Emiliania huxleyi CCMP1516;Crocinitomix catalasitica;Kordia algicida/Kordia algicida OT-1;Lutibacter sp. UDC377;Bacteroidetes bacterium GWA2_40_14;Bacteroidetes bacterium GWD2_40_43/Bacteroidetes bacterium GWE2_40_63/Bacteroidetes bacterium GWF2_40_13/Bacteroidetes bacterium RIFOXYC2_FULL_40_12;Maribacter arcticus/Maribacter arcticus;Kordia sp. SSK3-3;Salegentibacter sp. Hel_I_6;marine bacterium AO1-C;unidentified eubacterium SCB49;Crocinitomix sp. 0182;Flavobacteriaceae bacterium UJ101/Flavobacteriaceae bacterium UJ101</t>
  </si>
  <si>
    <t>2.3E-33;6.8E-32;7.6E-32;1.3E-31;1.7E-31;1.7E-30;5.0E-30;2.2E-29;2.5E-29;3.5E-29;6.3E-29;8.1E-29;1.3E-28;1.6E-28;1.8E-28;1.9E-28;2.2E-28;2.8E-28;3.3E-28;3.5E-28</t>
  </si>
  <si>
    <t>XP_005778769/EOD26340;WP_079720629;SKB54251;KRG27901/WP_057482574;CEG46585;WP_070054651/OEY72059/SLK04996;WP_072877700/SHF80894;EOD34054/XP_005786483;WP_051568254;EDP95459/WP_007094764;SDX13726;OFX47496;OFY23305/OFX71969/OFZ28084/OFX89480;WP_079512034/SKB45081;WP_053002398;WP_037318901;OJJ17251;EDM43296;WP_083261291;APD06787/WP_071670693</t>
  </si>
  <si>
    <t>gi|485631206|gb|EOD26340.1|hypothetical protein EMIHUDRAFT_100428 [Emiliania huxleyi CCMP1516]/gi|551587890|ref|XP_005778769.1|hypothetical protein EMIHUDRAFT_100428 [Emiliania huxleyi CCMP1516]</t>
  </si>
  <si>
    <t>EMIHUDRAFT_467648;SAMN05444411_103176;SCB49_01037;SAMN05444411_103176;BKI52_31600;SAMN05660776_1793;SAMN05660866_01551;UJ101_01268;UJ101_01268;UJ101_01268;SAMN05660776_1793;KAOT1_11066;UJ101_01268;SAMN05660776_1793;SAMN05444483_102453;SAMN05444411_103176;SAMN05444483_102453;SAMN05444483_102453;SAMN05660866_01551;A2W88_19750;EMIHUDRAFT_100428;SCB49_01037;KAOT1_11066;A2W88_19750;BKI52_31600;KAOT1_11066;SAMN05444483_102453;UJ101_01268;BKI52_31600;EMIHUDRAFT_467648;A2W88_19750;EMIHUDRAFT_100428;SCB49_01037;UJ101_01268;SAMN05660776_1793;EMIHUDRAFT_467648;BKI52_31600;A2W88_19750;EMIHUDRAFT_467648;APR42_09140;SCB49_01037;SAMN05660866_01551;KAOT1_11066;EMIHUDRAFT_467648;BKI52_31600;BKI52_31600;SAMN05444483_102453;EMIHUDRAFT_467648;APR42_09140;A0A0P1AX32;BKI52_31600;A0A0P1AX32;KAOT1_11066;APR40_14010;APR42_09140;SCB49_01037;APR40_14010;A2W88_19750;APR42_09140;SAMN05444483_102453;EMIHUDRAFT_100428;A2W88_19750;APR40_14010;APR42_09140;SCB49_01037;BKI52_31600;SCB49_01037;SCB49_01037;UJ101_01268;APR42_09140;BKI52_31600;SAMN05444483_102453;EMIHUDRAFT_467648;A2W88_19750;UJ101_01268;SCB49_01037;SAMN05444483_102453;SCB49_01037;EMIHUDRAFT_467648;APR40_14010;UJ101_01268;A2W88_19750;KAOT1_11066;SAMN05660866_01551;A0A0P1AX32;KAOT1_11066;SAMN05444411_103176;UJ101_01268;SAMN05660776_1793;A0A0P1AX32;KAOT1_11066;EMIHUDRAFT_100428;APR42_09140;SAMN05444411_103176;BKI52_31600;APR42_09140</t>
  </si>
  <si>
    <t>GO:0001522-IEA;GO:0003723-IEA;GO:0055085-IEA;GO:0009982-IEA;GO:0016020-IEA;GO:0009451-IEA;GO:0016021-IEA;GO:0016853-IEA;GO:0005215-IEA</t>
  </si>
  <si>
    <t>pseudouridine synthesis-IEA;RNA binding-IEA;transmembrane transport-IEA;pseudouridine synthase activity-IEA;membrane-IEA;RNA modification-IEA;integral component of membrane-IEA;isomerase activity-IEA;transporter activity-IEA</t>
  </si>
  <si>
    <t>Biological Process-IEA;Molecular Function-IEA;Biological Process-IEA;Molecular Function-IEA;Cellular Component-IEA;Biological Process-IEA;Cellular Component-IEA;Molecular Function-IEA;Molecular Function-IEA</t>
  </si>
  <si>
    <t>IPR006145;noIPR;noIPR;noIPR;noIPR;noIPR;noIPR;IPR020103</t>
  </si>
  <si>
    <t>Pseudouridine synthase, RsuA/RluB/C/D/E/F;Pseudouridine synthase, RsuA/RluB/C/D/E/F;Pseudouridine synthase, RsuA/RluB/C/D/E/F;Pseudouridine synthase, RsuA/RluB/C/D/E/F;Pseudouridine synthase, RsuA/RluB/C/D/E/F;Pseudouridine synthase, RsuA/RluB/C/D/E/F;Pseudouridine synthase, RsuA/RluB/C/D/E/F;Pseudouridine synthase, catalytic domain</t>
  </si>
  <si>
    <t>PF00849 (PFAM);G3DSA:3.30.2350.10 (GENE3D);mobidb-lite (MOBIDB_LITE);mobidb-lite (MOBIDB_LITE);PTHR11079 (PANTHER);PTHR11079:SF146 (PANTHER);cd02869 (CDD);SSF55120 (SUPERFAMILY)</t>
  </si>
  <si>
    <t>GO:0009982/GO:0003723/GO:0009451/GO:0001522;;;;;;;GO:0001522/GO:0009982/GO:0009451/GO:0003723</t>
  </si>
  <si>
    <t>pseudouridine synthase activity/RNA binding/RNA modification/pseudouridine synthesis;;;;;;;pseudouridine synthesis/pseudouridine synthase activity/RNA modification/RNA binding</t>
  </si>
  <si>
    <t>Molecular Function/Molecular Function/Biological Process/Biological Process;;;;;;;Biological Process/Molecular Function/Biological Process/Molecular Function</t>
  </si>
  <si>
    <t>EG_transcript_3309</t>
  </si>
  <si>
    <t>gi|686643393|ref|XP_009314142.1|hypothetical protein DQ04_09241000 [Trypanosoma grayi]/gi|657135423|gb|KEG07625.1|hypothetical protein DQ04_09241000 [Trypanosoma grayi];gi|955162632|emb|CUG93524.1|Hypothetical protein, putative [Bodo saltans];gi|290974498|ref|XP_002669982.1|predicted protein [Naegleria gruberi]/gi|284083536|gb|EFC37238.1|predicted protein [Naegleria gruberi];gi|1002434521|ref|XP_015652450.1|hypothetical protein ABB37_09572 [Leptomonas pyrrhocoris]/gi|1002434524|ref|XP_015652451.1|hypothetical protein ABB37_09572 [Leptomonas pyrrhocoris]/gi|928109526|gb|KPA74011.1|hypothetical protein ABB37_09572 [Leptomonas pyrrhocoris]/gi|928109527|gb|KPA74012.1|hypothetical protein ABB37_09572 [Leptomonas pyrrhocoris];gi|342183105|emb|CCC92585.1|conserved hypothetical protein [Trypanosoma congolense IL3000];gi|342183092|emb|CCC92572.1|unnamed protein product [Trypanosoma congolense IL3000];gi|554931551|gb|ESL05979.1|hypothetical protein TRSC58_06354 [Trypanosoma rangeli SC58];gi|407410754|gb|EKF33075.1|hypothetical protein MOQ_003065 [Trypanosoma cruzi marinkellei];gi|71663325|ref|XP_818657.1|hypothetical protein [Trypanosoma cruzi strain CL Brener]/gi|70883920|gb|EAN96806.1|hypothetical protein, conserved [Trypanosoma cruzi];gi|930566451|gb|KPI90359.1|hypothetical protein ABL78_0586 [Leptomonas seymouri];gi|594144144|emb|CCW71641.1|unnamed protein product [Phytomonas sp. isolate Hart1];gi|731703880|ref|XP_010701401.1|hypothetical protein LPMP_310090 [Leishmania panamensis]/gi|685206370|gb|AIO00601.1|hypothetical protein LPMP_310090 [Leishmania panamensis];gi|154342124|ref|XP_001567010.1|conserved hypothetical protein [Leishmania braziliensis MHOM/BR/75/M2904]/gi|134064339|emb|CAM42429.1|conserved hypothetical protein [Leishmania braziliensis MHOM/BR/75/M2904];gi|1099046206|emb|CCM17779.1|hypothetical protein, conserved [Leishmania guyanensis];gi|407843329|gb|EKG01339.1|hypothetical protein TCSYLVIO_007664, partial [Trypanosoma cruzi];gi|588315079|emb|CCW65812.1|unnamed protein product [Phytomonas sp. isolate EM1];gi|72393649|ref|XP_847625.1|hypothetical protein [Trypanosoma brucei brucei TREU927]/gi|62176774|gb|AAX70873.1|hypothetical protein, conserved [Trypanosoma brucei]/gi|70803655|gb|AAZ13559.1|hypothetical protein, conserved [Trypanosoma brucei brucei TREU927];gi|788012680|ref|XP_011776164.1|hypothetical protein, conserved [Trypanosoma brucei gambiense DAL972]/gi|261330903|emb|CBH13888.1|hypothetical protein, conserved [Trypanosoma brucei gambiense DAL972];gi|401426088|ref|XP_003877528.1|conserved hypothetical protein [Leishmania mexicana MHOM/GT/2001/U1103]/gi|322493774|emb|CBZ29063.1|conserved hypothetical protein [Leishmania mexicana MHOM/GT/2001/U1103];gi|398019873|ref|XP_003863100.1|hypothetical protein, conserved [Leishmania donovani]/gi|322501332|emb|CBZ36410.1|hypothetical protein, conserved [Leishmania donovani]</t>
  </si>
  <si>
    <t>Trypanosoma grayi/Trypanosoma grayi;Bodo saltans;Naegleria gruberi strain NEG-M/Naegleria gruberi;Leptomonas pyrrhocoris/Leptomonas pyrrhocoris/Leptomonas pyrrhocoris/Leptomonas pyrrhocoris;Trypanosoma congolense IL3000;Trypanosoma congolense IL3000;Trypanosoma rangeli SC58;Trypanosoma cruzi marinkellei;Trypanosoma cruzi strain CL Brener/Trypanosoma cruzi;Leptomonas seymouri;Phytomonas sp. isolate Hart1;Leishmania panamensis/Leishmania panamensis;Leishmania braziliensis MHOM/BR/75/M2904/Leishmania braziliensis MHOM/BR/75/M2904;Leishmania guyanensis;Trypanosoma cruzi;Phytomonas sp. isolate EM1;Trypanosoma brucei TREU927/Trypanosoma brucei/Trypanosoma brucei TREU927;Trypanosoma brucei gambiense DAL972/Trypanosoma brucei gambiense DAL972;Leishmania mexicana MHOM/GT/2001/U1103/Leishmania mexicana MHOM/GT/2001/U1103;Leishmania donovani/Leishmania donovani</t>
  </si>
  <si>
    <t>4.3E-43;1.6E-42;8.1E-42;8.5E-42;2.6E-41;2.7E-41;4.0E-41;7.2E-41;8.1E-41;8.6E-41;1.1E-40;1.1E-40;1.2E-40;1.5E-40;1.8E-40;4.3E-40;1.9E-38;2.0E-38;2.9E-38;4.0E-38</t>
  </si>
  <si>
    <t>KEG07625/XP_009314142;CUG93524;EFC37238/XP_002669982;XP_015652451/KPA74011/XP_015652450/KPA74012;CCC92585;CCC92572;ESL05979;EKF33075;XP_818657/EAN96806;KPI90359;CCW71641;XP_010701401/AIO00601;XP_001567010/CAM42429;CCM17779;EKG01339;CCW65812;AAZ13559/XP_847625/AAX70873;CBH13888/XP_011776164;CBZ29063/XP_003877528;XP_003863100/CBZ36410</t>
  </si>
  <si>
    <t>gi|657135423|gb|KEG07625.1|hypothetical protein DQ04_09241000 [Trypanosoma grayi]/gi|686643393|ref|XP_009314142.1|hypothetical protein DQ04_09241000 [Trypanosoma grayi]</t>
  </si>
  <si>
    <t>mobidb-lite (MOBIDB_LITE);mobidb-lite (MOBIDB_LITE);mobidb-lite (MOBIDB_LITE);mobidb-lite (MOBIDB_LITE);PTHR23050 (PANTHER);PTHR23050:SF229 (PANTHER)</t>
  </si>
  <si>
    <t>EG_transcript_21045</t>
  </si>
  <si>
    <t>transglutaminase</t>
  </si>
  <si>
    <t>gi|545376266|ref|XP_005652236.1|hypothetical protein COCSUDRAFT_11742, partial [Coccomyxa subellipsoidea C-169]/gi|384254218|gb|EIE27692.1|hypothetical protein COCSUDRAFT_11742, partial [Coccomyxa subellipsoidea C-169];gi|294872941|ref|XP_002766455.1|hypothetical protein Pmar_PMAR018289 [Perkinsus marinus ATCC 50983]/gi|239867335|gb|EEQ99172.1|hypothetical protein Pmar_PMAR018289 [Perkinsus marinus ATCC 50983];gi|302841408|ref|XP_002952249.1|hypothetical protein VOLCADRAFT_92788 [Volvox carteri f. nagariensis]/gi|300262514|gb|EFJ46720.1|hypothetical protein VOLCADRAFT_92788 [Volvox carteri f. nagariensis];gi|294951445|ref|XP_002786984.1|tetracycline-efflux transporter, putative [Perkinsus marinus ATCC 50983]/gi|239901574|gb|EER18780.1|tetracycline-efflux transporter, putative [Perkinsus marinus ATCC 50983];gi|753197402|ref|WP_041503854.1|transglutaminase [Sanguibacteroides justesenii]/gi|752468139|gb|KIO43659.1|transglutaminase [Sanguibacteroides justesenii]/gi|752470320|gb|KIO45823.1|transglutaminase [Sanguibacteroides justesenii];gi|972371909|ref|WP_059026028.1|transglutaminase [Gabonibacter massiliensis];gi|1110141512|emb|SHJ33055.1|Transglutaminase-like superfamily protein [Rubritalea squalenifaciens DSM 18772];gi|926798885|ref|XP_013906866.1|transglutaminase domain protein [Monoraphidium neglectum]/gi|761978173|gb|KIZ07847.1|transglutaminase domain protein [Monoraphidium neglectum];gi|517147323|ref|WP_018336141.1|hypothetical protein [Butyricimonas synergistica];gi|652947619|ref|WP_027201085.1|transglutaminase [Butyricimonas virosa];gi|1041848539|ref|WP_065220399.1|transglutaminase [Butyricimonas sp. Marseille-P2440];gi|873235577|emb|CEM00019.1|unnamed protein product [Vitrella brassicaformis CCMP3155];gi|496427153|ref|WP_009136000.1|transglutaminase [Odoribacter laneus]/gi|373227013|gb|EHP49334.1|hypothetical protein HMPREF9449_00852 [Odoribacter laneus YIT 12061];gi|524213809|emb|CCZ81623.1|putative uncharacterized protein [Odoribacter laneus CAG:561];gi|1124944324|gb|OKZ15777.1|transglutaminase [Butyricimonas synergistica];gi|159480292|ref|XP_001698218.1|transglutaminase-like protein [Chlamydomonas reinhardtii]/gi|158273716|gb|EDO99503.1|transglutaminase-like protein [Chlamydomonas reinhardtii];gi|1199689572|ref|WP_087420491.1|transglutaminase [Butyricimonas sp. An62]/gi|1198479383|gb|OUN66446.1|transglutaminase [Butyricimonas sp. An62];gi|1057328784|ref|WP_068689529.1|transglutaminase [Culturomica massiliensis];gi|524135915|emb|CCZ06396.1|putative uncharacterized protein [Odoribacter sp. CAG:788];gi|503376292|ref|WP_013610953.1|transglutaminase [Odoribacter splanchnicus]/gi|324311158|gb|ADY31711.1|transglutaminase domain-containing protein [Odoribacter splanchnicus DSM 20712]/gi|1198527020|gb|OUO13081.1|transglutaminase [Odoribacter splanchnicus]</t>
  </si>
  <si>
    <t>Coccomyxa subellipsoidea C-169/Coccomyxa subellipsoidea C-169;Perkinsus marinus ATCC 50983/Perkinsus marinus ATCC 50983;Volvox carteri f. nagariensis/Volvox carteri f. nagariensis;Perkinsus marinus ATCC 50983/Perkinsus marinus ATCC 50983;Sanguibacteroides justesenii/Sanguibacteroides justesenii/Sanguibacteroides justesenii;Sanguibacteroides sp. G.M6;Rubritalea squalenifaciens DSM 18772;Monoraphidium neglectum/Monoraphidium neglectum;Butyricimonas synergistica;Butyricimonas virosa;Butyricimonas sp. Marseille-P2440;Vitrella brassicaformis CCMP3155;Odoribacter laneus/Odoribacter laneus YIT 12061;Odoribacter laneus CAG:561;Butyricimonas synergistica;Chlamydomonas reinhardtii/Chlamydomonas reinhardtii;Butyricimonas sp. An62/Butyricimonas sp. An62;Odoribacter sp. Marseille-P2698;Odoribacter sp. CAG:788;Odoribacter splanchnicus/Odoribacter splanchnicus DSM 220712/Odoribacter splanchnicus</t>
  </si>
  <si>
    <t>8.2E-46;2.5E-45;2.0E-43;9.2E-43;3.1E-41;8.5E-41;9.4E-41;1.3E-40;2.9E-40;7.5E-40;7.6E-40;7.6E-40;1.8E-38;2.4E-38;2.9E-38;3.2E-38;3.5E-38;9.8E-38;1.1E-37;1.2E-36</t>
  </si>
  <si>
    <t>XP_005652236/EIE27692;EEQ99172/XP_002766455;EFJ46720/XP_002952249;XP_002786984/EER18780;KIO43659/KIO45823/WP_041503854;WP_059026028;SHJ33055;KIZ07847/XP_013906866;WP_018336141;WP_027201085;WP_065220399;CEM00019;EHP49334/WP_009136000;CCZ81623;OKZ15777;XP_001698218/EDO99503;OUN66446/WP_087420491;WP_068689529;CCZ06396;WP_013610953/OUO13081/ADY31711</t>
  </si>
  <si>
    <t>gi|545376266|ref|XP_005652236.1|hypothetical protein COCSUDRAFT_11742, partial [Coccomyxa subellipsoidea C-169]/gi|384254218|gb|EIE27692.1|hypothetical protein COCSUDRAFT_11742, partial [Coccomyxa subellipsoidea C-169]</t>
  </si>
  <si>
    <t>IPR002931;IPR002931;noIPR;noIPR</t>
  </si>
  <si>
    <t>Transglutaminase-like;Transglutaminase-like;Transglutaminase-like;Transglutaminase-like</t>
  </si>
  <si>
    <t>SM00460 (SMART);PF01841 (PFAM);PTHR35532 (PANTHER);SSF54001 (SUPERFAMILY)</t>
  </si>
  <si>
    <t>EG_transcript_2466</t>
  </si>
  <si>
    <t>UV-B-induced chloroplastic</t>
  </si>
  <si>
    <t>gi|545370516|ref|XP_005649890.1|DUF760-domain-containing protein [Coccomyxa subellipsoidea C-169]/gi|384251869|gb|EIE25346.1|DUF760-domain-containing protein [Coccomyxa subellipsoidea C-169];gi|552840186|ref|XP_005849975.1|hypothetical protein CHLNCDRAFT_141875 [Chlorella variabilis]/gi|307109636|gb|EFN57873.1|hypothetical protein CHLNCDRAFT_141875 [Chlorella variabilis];gi|612389174|ref|XP_007510107.1|predicted protein [Bathycoccus prasinos]/gi|412992472|emb|CCO18452.1|predicted protein [Bathycoccus prasinos];gi|255080616|ref|XP_002503881.1|predicted protein [Micromonas commoda]/gi|226519148|gb|ACO65139.1|predicted protein [Micromonas commoda];gi|693498117|emb|CEF99337.1|Protein of unknown function DUF760 [Ostreococcus tauri];gi|145351503|ref|XP_001420115.1|predicted protein [Ostreococcus lucimarinus CCE9901]/gi|144580348|gb|ABO98408.1|predicted protein [Ostreococcus lucimarinus CCE9901];gi|1004148017|gb|KXZ55990.1|hypothetical protein GPECTOR_2g1542 [Gonium pectorale];gi|159465671|ref|XP_001691046.1|predicted protein [Chlamydomonas reinhardtii]/gi|158279732|gb|EDP05492.1|predicted protein [Chlamydomonas reinhardtii];gi|225436217|ref|XP_002273280.1|PREDICTED: UV-B-induced protein At3g17800, chloroplastic [Vitis vinifera];gi|147854215|emb|CAN79123.1|hypothetical protein VITISV_030635 [Vitis vinifera];gi|514803555|ref|XP_004976664.1|PREDICTED: UV-B-induced protein At3g17800, chloroplastic [Setaria italica]/gi|944234355|gb|KQK98717.1|hypothetical protein SETIT_010260mg [Setaria italica];gi|1040864398|ref|XP_017242686.1|PREDICTED: UV-B-induced protein At3g17800, chloroplastic-like isoform X2 [Daucus carota subsp. sativus];gi|1040864396|ref|XP_017242685.1|PREDICTED: UV-B-induced protein At3g17800, chloroplastic-like isoform X1 [Daucus carota subsp. sativus]/gi|1021044849|gb|KZN02630.1|hypothetical protein DCAR_011384 [Daucus carota subsp. sativus];gi|1070941344|gb|OEL23143.1|UV-B-induced protein [Dichanthelium oligosanthes];gi|1045406707|dbj|GAU12781.1|hypothetical protein TSUD_72670 [Trifolium subterraneum];gi|218195475|gb|EEC77902.1|hypothetical protein OsI_17223 [Oryza sativa Indica Group];gi|1142639554|gb|ONM08617.1|UV-B-induced protein chloroplastic [Zea mays];gi|302833485|ref|XP_002948306.1|hypothetical protein VOLCADRAFT_88515 [Volvox carteri f. nagariensis]/gi|300266526|gb|EFJ50713.1|hypothetical protein VOLCADRAFT_88515 [Volvox carteri f. nagariensis];gi|226533550|ref|NP_001143815.1|uncharacterized protein LOC100276591 [Zea mays]/gi|195627600|gb|ACG35630.1|hypothetical protein [Zea mays];gi|1002264102|ref|XP_015636391.1|PREDICTED: UV-B-induced protein At3g17800, chloroplastic [Oryza sativa Japonica Group]/gi|32489097|emb|CAE03929.1|OSJNba0093F12.3 [Oryza sativa Japonica Group]/gi|58532028|emb|CAD41566.3|OSJNBa0006A01.21 [Oryza sativa Japonica Group]/gi|113565302|dbj|BAF15645.1|Os04g0595100 [Oryza sativa Japonica Group]/gi|125591491|gb|EAZ31841.1|hypothetical protein OsJ_16003 [Oryza sativa Japonica Group]/gi|215695402|dbj|BAG90593.1|unnamed protein product [Oryza sativa Japonica Group]/gi|937915870|dbj|BAS90789.1|Os04g0596300 [Oryza sativa Japonica Group]</t>
  </si>
  <si>
    <t>Coccomyxa subellipsoidea C-169/Coccomyxa subellipsoidea C-169;Chlorella variabilis/Chlorella variabilis;Bathycoccus prasinos/Bathycoccus prasinos;Micromonas sp. RCC299/Micromonas sp. RCC299;Ostreococcus tauri;Ostreococcus lucimarinus CCE9901/Ostreococcus lucimarinus CCE9901;Gonium pectorale;Chlamydomonas reinhardtii/Chlamydomonas reinhardtii;Vitis vinifera;Vitis vinifera;Setaria italica/Setaria italica;Daucus carota subsp. sativus;Daucus carota subsp. sativus/Daucus carota subsp. sativus;Dichanthelium oligosanthes;Trifolium subterraneum;Oryza sativa Indica Group;Zea mays;Volvox carteri f. nagariensis/Volvox carteri f. nagariensis;Zea mays/Zea mays;Oryza sativa Japonica Group/Oryza sativa Japonica Group/Oryza sativa Japonica Group/Oryza sativa Japonica Group/Oryza sativa Japonica Group/Oryza sativa Japonica Group/Oryza sativa Japonica Group</t>
  </si>
  <si>
    <t>1.7E-30;3.6E-30;4.7E-29;1.2E-27;1.6E-25;5.3E-25;1.3E-22;1.9E-19;8.6E-17;1.1E-16;3.3E-16;5.2E-16;5.6E-16;7.9E-16;3.1E-15;4.3E-15;6.6E-15;8.6E-15;9.5E-15;1.2E-14</t>
  </si>
  <si>
    <t>XP_005649890/EIE25346;XP_005849975/EFN57873;CCO18452/XP_007510107;ACO65139/XP_002503881;CEF99337;ABO98408/XP_001420115;KXZ55990;XP_001691046/EDP05492;XP_002273280;CAN79123;KQK98717/XP_004976664;XP_017242686;KZN02630/XP_017242685;OEL23143;GAU12781;EEC77902;ONM08617;EFJ50713/XP_002948306;ACG35630/NP_001143815;CAD41566/BAS90789/BAG90593/CAE03929/EAZ31841/BAF15645/XP_015636391</t>
  </si>
  <si>
    <t>gi|545370516|ref|XP_005649890.1|DUF760-domain-containing protein [Coccomyxa subellipsoidea C-169]/gi|384251869|gb|EIE25346.1|DUF760-domain-containing protein [Coccomyxa subellipsoidea C-169]</t>
  </si>
  <si>
    <t>Os04g0596300;OSJNBa0006A01.21;LOC101761297;Os04g0596300;OsI_17223;LOC101761297;Os04g0596300;OsI_17223;OsI_17223;LOC101761297;Os04g0596300;OSJNBa0006A01.21;LOC101761297;OsI_17223</t>
  </si>
  <si>
    <t>GO:0009570-IEA;GO:0009507-IEA</t>
  </si>
  <si>
    <t>chloroplast stroma-IEA;chloroplast-IEA</t>
  </si>
  <si>
    <t>mobidb-lite (MOBIDB_LITE);PTHR31808 (PANTHER);NON_CYTOPLASMIC_DOMAIN (PHOBIUS);TRANSMEMBRANE (PHOBIUS);CYTOPLASMIC_DOMAIN (PHOBIUS);TRANSMEMBRANE (PHOBIUS);NON_CYTOPLASMIC_DOMAIN (PHOBIUS);PS51257 (PROSITE_PROFILES)</t>
  </si>
  <si>
    <t>EG_transcript_17098</t>
  </si>
  <si>
    <t>gi|1199286644|gb|OUS41793.1|hypothetical protein BE221DRAFT_63513 [Ostreococcus tauri];gi|551635614|ref|XP_005820639.1|hypothetical protein GUITHDRAFT_81225 [Guillardia theta CCMP2712]/gi|428164640|gb|EKX33659.1|hypothetical protein GUITHDRAFT_81225 [Guillardia theta CCMP2712];gi|303291368|ref|XP_003064970.1|predicted protein [Micromonas pusilla CCMP1545]/gi|226453641|gb|EEH50950.1|predicted protein [Micromonas pusilla CCMP1545];gi|551619746|ref|XP_005790456.1|hypothetical protein EMIHUDRAFT_462238 [Emiliania huxleyi CCMP1516]/gi|485644069|gb|EOD38027.1|hypothetical protein EMIHUDRAFT_462238 [Emiliania huxleyi CCMP1516];gi|545710689|ref|XP_005707652.1|hypothetical protein Gasu_16290 [Galdieria sulphuraria]/gi|452824127|gb|EME31132.1|hypothetical protein Gasu_16290 [Galdieria sulphuraria];gi|303291168|ref|XP_003064870.1|predicted protein [Micromonas pusilla CCMP1545]/gi|226453541|gb|EEH50850.1|predicted protein [Micromonas pusilla CCMP1545];gi|1129172530|gb|OLP82161.1|hypothetical protein AK812_SmicGene37203 [Symbiodinium microadriaticum];gi|545353515|ref|XP_005642594.1|hypothetical protein COCSUDRAFT_55046 [Coccomyxa subellipsoidea C-169]/gi|384244549|gb|EIE18050.1|hypothetical protein COCSUDRAFT_55046 [Coccomyxa subellipsoidea C-169];gi|302840429|ref|XP_002951770.1|hypothetical protein VOLCADRAFT_92253 [Volvox carteri f. nagariensis]/gi|300263018|gb|EFJ47221.1|hypothetical protein VOLCADRAFT_92253 [Volvox carteri f. nagariensis];gi|1129210373|gb|OLQ11726.1|hypothetical protein AK812_SmicGene4450 [Symbiodinium microadriaticum];gi|1183459711|gb|ORY83750.1|hypothetical protein BCR37DRAFT_378725 [Protomyces lactucaedebilis];gi|922853789|gb|KOO22374.1|hypothetical protein Ctob_002271 [Chrysochromulina sp. CCMP291];gi|224014326|ref|XP_002296826.1|predicted protein [Thalassiosira pseudonana CCMP1335]/gi|220968681|gb|EED87027.1|predicted protein [Thalassiosira pseudonana CCMP1335];gi|1129201670|gb|OLQ04658.1|hypothetical protein AK812_SmicGene12229 [Symbiodinium microadriaticum];gi|1025666977|gb|OAA54372.1|hypothetical protein SPI_08991 [Sporothrix insectorum RCEF 264];gi|1129167835|gb|OLP78911.1|Replicase polyprotein 1a [Symbiodinium microadriaticum];gi|219113381|ref|XP_002186274.1|predicted protein [Phaeodactylum tricornutum CCAP 1055/1]/gi|209583124|gb|ACI65744.1|predicted protein [Phaeodactylum tricornutum CCAP 1055/1];gi|955180153|emb|CUE77631.1|Hypothetical protein, putative [Bodo saltans];gi|1072225720|gb|OEU10465.1|hypothetical protein FRACYDRAFT_193812 [Fragilariopsis cylindrus CCMP1102];gi|224014172|ref|XP_002296749.1|predicted protein [Thalassiosira pseudonana CCMP1335]/gi|220968604|gb|EED86950.1|predicted protein [Thalassiosira pseudonana CCMP1335]</t>
  </si>
  <si>
    <t>Ostreococcus tauri;Guillardia theta CCMP2712/Guillardia theta CCMP2712;Micromonas pusilla CCMP1545/Micromonas pusilla CCMP1545;Emiliania huxleyi CCMP1516/Emiliania huxleyi CCMP1516;Galdieria sulphuraria/Galdieria sulphuraria;Micromonas pusilla CCMP1545/Micromonas pusilla CCMP1545;Symbiodinium microadriaticum;Coccomyxa subellipsoidea C-169/Coccomyxa subellipsoidea C-169;Volvox carteri f. nagariensis/Volvox carteri f. nagariensis;Symbiodinium microadriaticum;Protomyces lactucaedebilis;Chrysochromulina sp. CCMP291;Thalassiosira pseudonana CCMP1335/Thalassiosira pseudonana CCMP1335;Symbiodinium microadriaticum;Sporothrix insectorum RCEF 264;Symbiodinium microadriaticum;Phaeodactylum tricornutum CCAP 1055/1/Phaeodactylum tricornutum CCAP 1055/1;Bodo saltans;Fragilariopsis cylindrus CCMP1102;Thalassiosira pseudonana CCMP1335/Thalassiosira pseudonana CCMP1335</t>
  </si>
  <si>
    <t>2.8E-41;9.2E-34;3.6E-31;1.0E-30;1.7E-29;6.8E-28;9.5E-27;1.0E-25;4.8E-24;5.2E-22;3.2E-20;7.5E-20;2.5E-19;1.2E-18;1.6E-18;2.3E-18;5.6E-18;2.8E-17;3.2E-17;5.3E-17</t>
  </si>
  <si>
    <t>OUS41793;EKX33659/XP_005820639;EEH50950/XP_003064970;XP_005790456/EOD38027;EME31132/XP_005707652;XP_003064870/EEH50850;OLP82161;EIE18050/XP_005642594;XP_002951770/EFJ47221;OLQ11726;ORY83750;KOO22374;XP_002296826/EED87027;OLQ04658;OAA54372;OLP78911;ACI65744/XP_002186274;CUE77631;OEU10465;XP_002296749/EED86950</t>
  </si>
  <si>
    <t>MICPUCDRAFT_66099;AK812_SmicGene4450;THAPSDRAFT_25167;1a;1a;AK812_SmicGene4450;MICPUCDRAFT_66099;MICPUCDRAFT_66099;MICPUCDRAFT_66099;1a;AK812_SmicGene4450;AK812_SmicGene4450;1a;THAPSDRAFT_25167</t>
  </si>
  <si>
    <t>SIGNAL_PEPTIDE_N_REGION (PHOBIUS);SIGNAL_PEPTIDE_H_REGION (PHOBIUS);NON_CYTOPLASMIC_DOMAIN (PHOBIUS);SIGNAL_PEPTIDE (PHOBIUS);SIGNAL_PEPTIDE_C_REGION (PHOBIUS);SignalP-noTM (SIGNALP_EUK);SignalP-noTM (SIGNALP_GRAM_NEGATIVE);SignalP-TM (SIGNALP_GRAM_POSITIVE)</t>
  </si>
  <si>
    <t>EG_transcript_36501</t>
  </si>
  <si>
    <t>transcription termination factor chloroplastic</t>
  </si>
  <si>
    <t>gi|1026776904|gb|OAE35528.1|hypothetical protein AXG93_2782s1120 [Marchantia polymorpha subsp. ruderalis];gi|1149837085|ref|XP_020174854.1|transcription termination factor MTERF9, chloroplastic [Aegilops tauschii subsp. tauschii]/gi|475595342|gb|EMT23006.1|hypothetical protein F775_02643 [Aegilops tauschii]</t>
  </si>
  <si>
    <t>Marchantia polymorpha subsp. ruderalis;Aegilops tauschii subsp. tauschii/Aegilops tauschii</t>
  </si>
  <si>
    <t>8.2E-14;8.4E-11</t>
  </si>
  <si>
    <t>OAE35528;EMT23006/XP_020174854</t>
  </si>
  <si>
    <t>gi|1026776904|gb|OAE35528.1|hypothetical protein AXG93_2782s1120 [Marchantia polymorpha subsp. ruderalis]</t>
  </si>
  <si>
    <t>AXG93_2782s1120;F775_02643;F775_02643;F775_02643;F775_02643;F775_02643;AXG93_2782s1120;AXG93_2782s1120;F775_02643;F775_02643;F775_02643;F775_02643;AXG93_2782s1120;F775_02643;F775_02643;F775_02643;F775_02643;F775_02643</t>
  </si>
  <si>
    <t>GO:0048364-IEA;GO:0009507-IEA;GO:0009651-IEA;GO:0048367-IEA;GO:0003690-IEA;GO:0006355-IEA;GO:0009658-IEA</t>
  </si>
  <si>
    <t>root development-IEA;chloroplast-IEA;response to salt stress-IEA;shoot system development-IEA;double-stranded DNA binding-IEA;regulation of transcription, DNA-templated-IEA;chloroplast organization-IEA</t>
  </si>
  <si>
    <t>Biological Process-IEA;Cellular Component-IEA;Biological Process-IEA;Biological Process-IEA;Molecular Function-IEA;Biological Process-IEA;Biological Process-IEA</t>
  </si>
  <si>
    <t>GO:0006355/GO:0003690;GO:0006355/GO:0003690;;</t>
  </si>
  <si>
    <t>regulation of transcription, DNA-templated/double-stranded DNA binding;regulation of transcription, DNA-templated/double-stranded DNA binding;;</t>
  </si>
  <si>
    <t>Biological Process/Molecular Function;Biological Process/Molecular Function;;</t>
  </si>
  <si>
    <t>EG_transcript_13722</t>
  </si>
  <si>
    <t>NAD-dependent deacetylase sirtuin- mitochondrial isoform X1</t>
  </si>
  <si>
    <t>gi|514687090|ref|XP_004991122.1|Sirt3 protein [Salpingoeca rosetta]/gi|326431180|gb|EGD76750.1|Sirt3 protein [Salpingoeca rosetta];gi|1121888974|ref|XP_019402775.1|PREDICTED: NAD-dependent protein deacetylase sirtuin-3, mitochondrial isoform X1 [Crocodylus porosus];gi|1117362063|ref|XP_019375409.1|PREDICTED: NAD-dependent protein deacetylase sirtuin-3, mitochondrial isoform X1 [Gavialis gangeticus];gi|944355346|ref|XP_014380018.1|PREDICTED: NAD-dependent protein deacetylase sirtuin-3, mitochondrial isoform X3 [Alligator sinensis];gi|242017277|ref|XP_002429118.1|NAD-dependent deacetylase sirtuin-2, putative [Pediculus humanus corporis]/gi|212513982|gb|EEB16380.1|NAD-dependent deacetylase sirtuin-2, putative [Pediculus humanus corporis];gi|671691988|emb|CDS06722.1|hypothetical protein LRAMOSA09249 [Lichtheimia ramosa];gi|589269456|ref|XP_007000458.1|hypothetical protein TREMEDRAFT_22252, partial [Tremella mesenterica DSM 1558]/gi|392578902|gb|EIW72029.1|hypothetical protein TREMEDRAFT_22252, partial [Tremella mesenterica DSM 1558];gi|661181546|emb|CDH55834.1|nad-dependent protein deacetylase sirtuin-2isoform 2 [Lichtheimia corymbifera JMRC:FSU:9682];gi|557320523|ref|XP_006033400.1|PREDICTED: NAD-dependent protein deacetylase sirtuin-3, mitochondrial isoform X1 [Alligator sinensis];gi|1060142477|ref|XP_017865254.1|PREDICTED: NAD-dependent protein deacetylase Sirt2-like [Drosophila arizonae];gi|968060568|ref|XP_002001238.2|uncharacterized protein Dmoj_GI10678 [Drosophila mojavensis]/gi|946590222|gb|EDW16699.2|uncharacterized protein Dmoj_GI10678 [Drosophila mojavensis];gi|1072273722|ref|XP_018422721.1|PREDICTED: NAD-dependent protein deacetylase sirtuin-3-like [Nanorana parkeri];gi|225719072|gb|ACO15382.1|NAD-dependent deacetylase sirtuin-2 [Caligus clemensi];gi|646689672|gb|KDR06661.1|NAD-dependent deacetylase sirtuin-2 [Zootermopsis nevadensis];gi|591378783|ref|XP_007063942.1|PREDICTED: NAD-dependent protein deacetylase sirtuin-3, mitochondrial [Chelonia mydas];gi|677422218|gb|KFQ25710.1|hypothetical protein N332_00495, partial [Mesitornis unicolor];gi|973214275|ref|XP_015193784.1|PREDICTED: NAD-dependent protein deacetylase sirtuin-3, mitochondrial isoform X2 [Lepisosteus oculatus]/gi|973214277|ref|XP_015193785.1|PREDICTED: NAD-dependent protein deacetylase sirtuin-3, mitochondrial isoform X2 [Lepisosteus oculatus]/gi|973214279|ref|XP_015193786.1|PREDICTED: NAD-dependent protein deacetylase sirtuin-3, mitochondrial isoform X2 [Lepisosteus oculatus];gi|951014941|ref|XP_006274945.2|PREDICTED: NAD-dependent protein deacetylase sirtuin-3, mitochondrial isoform X1 [Alligator mississippiensis]/gi|1011604522|gb|KYO41620.1|NAD-dependent protein deacetylase sirtuin-3, mitochondrial isoform B [Alligator mississippiensis];gi|1061489565|gb|ODN06595.1|NAD-dependent protein deacetylase sirtuin-2 [Orchesella cincta];gi|225714342|gb|ACO13017.1|NAD-dependent deacetylase sirtuin-2 [Lepeophtheirus salmonis]</t>
  </si>
  <si>
    <t>Salpingoeca rosetta/Salpingoeca rosetta;Crocodylus porosus;Gavialis gangeticus;Alligator sinensis;Pediculus humanus corporis/Pediculus humanus corporis;Lichtheimia ramosa;Tremella mesenterica DSM 1558/Tremella mesenterica DSM 1558;Lichtheimia corymbifera JMRC:FSU:9682;Alligator sinensis;Drosophila arizonae;Drosophila mojavensis/Drosophila mojavensis;Nanorana parkeri;Caligus clemensi;Zootermopsis nevadensis;Chelonia mydas;Mesitornis unicolor;Lepisosteus oculatus/Lepisosteus oculatus/Lepisosteus oculatus;Alligator mississippiensis/Alligator mississippiensis;Orchesella cincta;Lepeophtheirus salmonis</t>
  </si>
  <si>
    <t>5.5E-45;1.0E-44;4.6E-44;7.2E-44;9.9E-44;1.1E-43;1.8E-43;2.6E-43;7.7E-43;7.7E-43;7.9E-43;8.5E-43;8.8E-43;1.2E-42;1.2E-42;1.3E-42;1.5E-42;1.6E-42;1.6E-42;1.9E-42</t>
  </si>
  <si>
    <t>XP_004991122/EGD76750;XP_019402775;XP_019375409;XP_014380018;XP_002429118/EEB16380;CDS06722;EIW72029/XP_007000458;CDH55834;XP_006033400;XP_017865254;XP_002001238/EDW16699;XP_018422721;ACO15382;KDR06661;XP_007063942;KFQ25710;XP_015193786/XP_015193785/XP_015193784;XP_006274945/KYO41620;ODN06595;ACO13017</t>
  </si>
  <si>
    <t>gi|514687090|ref|XP_004991122.1|Sirt3 protein [Salpingoeca rosetta]/gi|326431180|gb|EGD76750.1|Sirt3 protein [Salpingoeca rosetta]</t>
  </si>
  <si>
    <t>LRAMOSA09249;PTSG_08102;SIRT2;LRAMOSA09249;PTSG_08102;Ocin01_00087;Dmoj\GI10678;LRAMOSA09249;SIRT2;SIRT3-1;LRAMOSA09249;SIRT3;SIRT3-1;Ocin01_00087;LRAMOSA09249;LCOR_06942.1;LRAMOSA09249;SIRT2;Ocin01_00087;SIRT2;PTSG_08102;LRAMOSA09249;Dmoj\GI10678;SIRT2;Ocin01_00087;LRAMOSA09249;SIRT3-1;LRAMOSA09249;Ocin01_00087;LCOR_06942.1;SIRT3-1;PTSG_08102;SIRT3;Ocin01_00087;Dmoj\GI10678;Dmoj\GI10678;LRAMOSA09249;LRAMOSA09249;PTSG_08102;LCOR_06942.1;Dmoj\GI10678;LCOR_06942.1;LRAMOSA09249;SIRT3;Dmoj\GI10678;LRAMOSA09249;SIRT2;LRAMOSA09249;LCOR_06942.1;L798_03932;SIRT3;Ocin01_00087;LRAMOSA09249;LCOR_06942.1;LCOR_06942.1;LRAMOSA09249;Ocin01_00087;PTSG_08102;LCOR_06942.1;SIRT3;LCOR_06942.1;Dmoj\GI10678;LRAMOSA09249;SIRT3;SIRT2;Dmoj\GI10678;LRAMOSA09249;PTSG_08102;SIRT3;SIRT2;LRAMOSA09249;SIRT3-1;LCOR_06942.1;L798_03932;LRAMOSA09249;SIRT2;L798_03932;SIRT3;SIRT3-1;LRAMOSA09249;PTSG_08102;SIRT3;LRAMOSA09249;SIRT2;L798_03932;LRAMOSA09249;SIRT3;LRAMOSA09249;SIRT3;PTSG_08102;LRAMOSA09249;LCOR_06942.1;LRAMOSA09249;SIRT2;LRAMOSA09249;LRAMOSA09249;Ocin01_00087;SIRT2;LRAMOSA09249;SIRT2;L798_03932;Ocin01_00087;SIRT3;SIRT3;SIRT3-1;L798_03932;LRAMOSA09249;L798_03932;LCOR_06942.1;LCOR_06942.1;SIRT2;SIRT3-1;LRAMOSA09249;SIRT3;SIRT3;SIRT3;SIRT3-1;SIRT2;SIRT2;SIRT2;LRAMOSA09249;LCOR_06942.1;L798_03932;Dmoj\GI10678;LRAMOSA09249;L798_03932;LRAMOSA09249;LCOR_06942.1;SIRT3-1;LCOR_06942.1;LRAMOSA09249;LRAMOSA09249;LCOR_06942.1;LRAMOSA09249;SIRT2;SIRT3;L798_03932;LRAMOSA09249;LRAMOSA09249;LCOR_06942.1;LCOR_06942.1;LRAMOSA09249;SIRT3;LRAMOSA09249;SIRT2;SIRT3-1;LCOR_06942.1;SIRT2;LRAMOSA09249;LRAMOSA09249;SIRT3;LCOR_06942.1;LRAMOSA09249;SIRT3;SIRT2;SIRT2;LRAMOSA09249;SIRT3;LRAMOSA09249;Dmoj\GI10678;SIRT3-1;Ocin01_00087;SIRT3;Ocin01_00087;L798_03932;SIRT2;LCOR_06942.1;PTSG_08102;PTSG_08102;SIRT2;LCOR_06942.1;L798_03932;LRAMOSA09249;Dmoj\GI10678;SIRT3;Dmoj\GI10678;LRAMOSA09249;SIRT3;PTSG_08102;LCOR_06942.1</t>
  </si>
  <si>
    <t>GO:0030702-IEA;GO:0001300-IEA;GO:0034507-IEA;GO:0031934-IEA;GO:0031939-IEA;GO:0046872-IEA;GO:0000790-IEA;GO:0031618-IEA;GO:0046970-IEA;GO:0070403-IEA;GO:0017136-IEA;GO:1990707-IEA;GO:0016787-IEA;GO:0033558-IEA;GO:0008270-IEA;GO:1990141-IEA;GO:0060303-IEA;GO:0005737-IEA;GO:0000183-IEA;GO:0016575-IEA;GO:1990619-IEA;GO:0070933-IEA;GO:1902377-IEA;GO:0045950-IEA;GO:0005634-IEA</t>
  </si>
  <si>
    <t>chromatin silencing at centromere-IEA;chronological cell aging-IEA;chromosome, centromeric outer repeat region-IEA;mating-type region heterochromatin-IEA;negative regulation of chromatin silencing at telomere-IEA;metal ion binding-IEA;nuclear chromatin-IEA;nuclear pericentric heterochromatin-IEA;NAD-dependent histone deacetylase activity (H4-K16 specific)-IEA;NAD+ binding-IEA;NAD-dependent histone deacetylase activity-IEA;nuclear subtelomeric heterochromatin-IEA;hydrolase activity-IEA;protein deacetylase activity-IEA;zinc ion binding-IEA;chromatin silencing at centromere outer repeat region-IEA;regulation of nucleosome density-IEA;cytoplasm-IEA;chromatin silencing at rDNA-IEA;histone deacetylation-IEA;histone H3-K9 deacetylation-IEA;histone H4 deacetylation-IEA;nuclear rDNA heterochromatin-IEA;negative regulation of mitotic recombination-IEA;nucleus-IEA</t>
  </si>
  <si>
    <t>Biological Process-IEA;Biological Process-IEA;Cellular Component-IEA;Cellular Component-IEA;Biological Process-IEA;Molecular Function-IEA;Cellular Component-IEA;Cellular Component-IEA;Molecular Function-IEA;Molecular Function-IEA;Molecular Function-IEA;Cellular Component-IEA;Molecular Function-IEA;Molecular Function-IEA;Molecular Function-IEA;Biological Process-IEA;Biological Process-IEA;Cellular Component-IEA;Biological Process-IEA;Biological Process-IEA;Biological Process-IEA;Biological Process-IEA;Cellular Component-IEA;Biological Process-IEA;Cellular Component-IEA</t>
  </si>
  <si>
    <t>GO:0005720;GO:0006342;GO:0016575;GO:0033558;GO:0043167</t>
  </si>
  <si>
    <t>nuclear heterochromatin;chromatin silencing;histone deacetylation;protein deacetylase activity;ion binding</t>
  </si>
  <si>
    <t>Cellular Component;Biological Process;Biological Process;Molecular Function;Molecular Function</t>
  </si>
  <si>
    <t>IPR003000;IPR029035;noIPR;noIPR;IPR026590;IPR029035</t>
  </si>
  <si>
    <t>FAMILY;DOMAIN;DOMAIN;DOMAIN;DOMAIN;DOMAIN</t>
  </si>
  <si>
    <t>Sirtuin family;DHS-like NAD/FAD-binding domain;DHS-like NAD/FAD-binding domain;DHS-like NAD/FAD-binding domain;Sirtuin family, catalytic core domain;DHS-like NAD/FAD-binding domain</t>
  </si>
  <si>
    <t>PF02146 (PFAM);G3DSA:3.40.50.1220 (GENE3D);PTHR11085:SF26 (PANTHER);PTHR11085 (PANTHER);PS50305 (PROSITE_PROFILES);SSF52467 (SUPERFAMILY)</t>
  </si>
  <si>
    <t>GO:0070403;;;;;</t>
  </si>
  <si>
    <t>NAD+ binding;;;;;</t>
  </si>
  <si>
    <t>EG_transcript_11326</t>
  </si>
  <si>
    <t>rasGAP-activating 1 isoform X2</t>
  </si>
  <si>
    <t>gi|562845667|ref|XP_006151756.1|PREDICTED: rasGAP-activating-like protein 1 isoform X2 [Tupaia chinensis];gi|562845665|ref|XP_006151755.1|PREDICTED: rasGAP-activating-like protein 1 isoform X1 [Tupaia chinensis];gi|1149854105|ref|XP_012611790.2|rasGAP-activating-like protein 1 isoform X3 [Microcebus murinus];gi|884849314|ref|XP_013006730.1|PREDICTED: rasGAP-activating-like protein 1 [Cavia porcellus]</t>
  </si>
  <si>
    <t>Tupaia chinensis;Tupaia chinensis;Microcebus murinus;Cavia porcellus</t>
  </si>
  <si>
    <t>2.7E-11;2.7E-11;5.0E-11;8.7E-11</t>
  </si>
  <si>
    <t>XP_006151756;XP_006151755;XP_012611790;XP_013006730</t>
  </si>
  <si>
    <t>gi|562845667|ref|XP_006151756.1|PREDICTED: rasGAP-activating-like protein 1 isoform X2 [Tupaia chinensis]</t>
  </si>
  <si>
    <t>Tupaia chinensis</t>
  </si>
  <si>
    <t>noIPR;IPR000008;IPR000008;IPR000008;noIPR;IPR000008;IPR000008;noIPR;noIPR;IPR000008;IPR000008</t>
  </si>
  <si>
    <t>null;DOMAIN;DOMAIN;DOMAIN;DOMAIN;DOMAIN;DOMAIN;DOMAIN;DOMAIN;DOMAIN;DOMAIN</t>
  </si>
  <si>
    <t>null;C2 domain;C2 domain;C2 domain;C2 domain;C2 domain;C2 domain;C2 domain;C2 domain;C2 domain;C2 domain</t>
  </si>
  <si>
    <t>Coil (COILS);SM00239 (SMART);PF00168 (PFAM);G3DSA:2.60.40.150 (GENE3D);PTHR10774 (PANTHER);PS50004 (PROSITE_PROFILES);PS50004 (PROSITE_PROFILES);cd00030 (CDD);cd00030 (CDD);SSF49562 (SUPERFAMILY);SSF49562 (SUPERFAMILY)</t>
  </si>
  <si>
    <t>EG_transcript_3241</t>
  </si>
  <si>
    <t>receptor-type adenylate cyclase</t>
  </si>
  <si>
    <t>gi|343470179|emb|CCD17047.1|unnamed protein product [Trypanosoma congolense IL3000];gi|343470611|emb|CCD16741.1|unnamed protein product [Trypanosoma congolense IL3000];gi|71413243|ref|XP_808769.1|receptor-type adenylate cyclase [Trypanosoma cruzi strain CL Brener]/gi|70873042|gb|EAN86918.1|receptor-type adenylate cyclase, putative [Trypanosoma cruzi];gi|410992379|gb|AFV95352.1|adenylate cyclase [Trypanosoma cruzi];gi|72393637|ref|XP_847619.1|receptor-type adenylate cyclase GRESAG 4 [Trypanosoma brucei brucei TREU927]/gi|62176768|gb|AAX70867.1|receptor-type adenylate cyclase GRESAG 4, putative [Trypanosoma brucei]/gi|70803649|gb|AAZ13553.1|receptor-type adenylate cyclase GRESAG 4, putative [Trypanosoma brucei brucei TREU927];gi|557857783|gb|ESS61359.1|receptor-type adenylate cyclase [Trypanosoma cruzi Dm28c];gi|788003612|ref|XP_011773346.1|receptor-type adenylate cyclase GRESAG 4,putative [Trypanosoma brucei gambiense DAL972]/gi|261328082|emb|CBH11059.1|receptor-type adenylate cyclase GRESAG 4,putative [Trypanosoma brucei gambiense DAL972];gi|342186548|emb|CCC96035.1|unnamed protein product [Trypanosoma congolense IL3000];gi|955170116|emb|CUG87349.1|receptor-type adenylate cyclase, putative [Bodo saltans];gi|62176667|gb|AAX70770.1|receptor-type adenylate cyclase GRESAG 4, putative [Trypanosoma brucei];gi|955175063|emb|CUG34590.1|receptor-type adenylate cyclase, putative [Bodo saltans];gi|1115871257|emb|SCU70499.1|Adenylate and Guanylate cyclase catalytic domain containing protein, putative [Trypanosoma equiperdum];gi|343423612|emb|CCD18113.1|receptor-type adenylate cyclase GRESAG, putative [Trypanosoma vivax Y486];gi|557862598|gb|ESS65925.1|receptor-type adenylate cyclase [Trypanosoma cruzi Dm28c];gi|5459441|emb|CAA09919.2|adenylyl cyclase [Trypanosoma cruzi];gi|955173693|emb|CUG71318.1|receptor-type adenylate cyclase, putative [Bodo saltans];gi|154335080|ref|XP_001563780.1|receptor-type adenylate cyclase b, partial [Leishmania braziliensis MHOM/BR/75/M2904]/gi|134060809|emb|CAM37825.1|receptor-type adenylate cyclase b, partial [Leishmania braziliensis MHOM/BR/75/M2904];gi|407850473|gb|EKG04857.1|receptor-type adenylate cyclase, putative, partial [Trypanosoma cruzi];gi|343472433|emb|CCD15409.1|unnamed protein product [Trypanosoma congolense IL3000];gi|955174037|emb|CUG61399.1|receptor-type adenylate cyclase, putative, partial [Bodo saltans]</t>
  </si>
  <si>
    <t>Trypanosoma congolense IL3000;Trypanosoma congolense IL3000;Trypanosoma cruzi strain CL Brener/Trypanosoma cruzi;Trypanosoma cruzi;Trypanosoma brucei TREU927/Trypanosoma brucei/Trypanosoma brucei TREU927;Trypanosoma cruzi Dm28c;Trypanosoma brucei gambiense DAL972/Trypanosoma brucei gambiense DAL972;Trypanosoma congolense IL3000;Bodo saltans;Trypanosoma brucei;Bodo saltans;Trypanosoma equiperdum;Trypanosoma vivax Y486;Trypanosoma cruzi Dm28c;Trypanosoma cruzi;Bodo saltans;Leishmania braziliensis MHOM/BR/75/M2904/Leishmania braziliensis MHOM/BR/75/M2904;Trypanosoma cruzi;Trypanosoma congolense IL3000;Bodo saltans</t>
  </si>
  <si>
    <t>9.8E-45;5.0E-44;3.2E-43;7.3E-40;8.4E-40;1.6E-39;4.9E-39;1.0E-37;1.2E-37;1.5E-37;4.1E-37;5.8E-37;1.1E-36;6.1E-36;1.6E-35;3.6E-35;1.1E-34;1.8E-34;2.3E-34;2.6E-34</t>
  </si>
  <si>
    <t>CCD17047;CCD16741;XP_808769/EAN86918;AFV95352;XP_847619/AAZ13553/AAX70867;ESS61359;XP_011773346/CBH11059;CCC96035;CUG87349;AAX70770;CUG34590;SCU70499;CCD18113;ESS65925;CAA09919;CUG71318;XP_001563780/CAM37825;EKG04857;CCD15409;CUG61399</t>
  </si>
  <si>
    <t>gi|343470179|emb|CCD17047.1|unnamed protein product [Trypanosoma congolense IL3000]</t>
  </si>
  <si>
    <t>Trypanosoma congolense IL3000</t>
  </si>
  <si>
    <t>TCDM_05518;K7SWG8;TCDM_11064;Tb05.5K5.190;TCIL3000_11_14040;adc1;TCDM_05518;TCIL3000_0_59360;TbgDal_V1970;Tc00.1047053509539.20;TvY486_0000650;TEOVI_000207300;TCDM_05518;Tb927.8.7940;adc1;TEOVI_000207300;K7SWG8;TCIL3000_0_19060;TCDM_05518;Tb05.5K5.190;Tc00.1047053509539.20;TCIL3000_0_16440;TCDM_05518;TCIL3000_0_59360;TCDM_05518;Tc00.1047053509539.20;LBRM_17_0120;K7SWG8;TbgDal_V1970;TCIL3000_11_14040;TCDM_11064;Tc00.1047053509539.20;TbgDal_V1970;TvY486_0000650;TCIL3000_0_59360;BSAL_78005;adc1;adc1;Tb05.5K5.190;LBRM_17_0120;K7SWG8;Tb05.5K5.190;BSAL_83710;LBRM_17_0120;K7SWG8;Tb927.8.7940;TbgDal_V1970;TCDM_11064;TCIL3000_0_59360;TCDM_11064;LBRM_17_0120;adc1;TCIL3000_0_19060;TCDM_11064;Tb927.8.7940;TbgDal_V1970;TCIL3000_11_14040;Tb927.8.7940;K7SWG8;adc1;TCDM_11064;Tb927.8.7940;TCIL3000_0_16440;LBRM_17_0120;TbgDal_V1970;TCDM_11064;TCIL3000_11_14040;TCIL3000_11_14040;TCDM_05518;TEOVI_000207300;K7SWG8;TCDM_11064;TCIL3000_0_59360;Tc00.1047053509539.20;adc1;BSAL_83710;TEOVI_000207300;adc1;Tb927.8.7940;Tb927.8.7940;LBRM_17_0120;adc1;TbgDal_V1970;TCDM_11064;TCIL3000_11_14040;Tb927.8.7940;adc1;TCIL3000_11_14040;Tb927.8.7940;Tb927.8.7940;TbgDal_V1970;Tb927.8.7940;TCIL3000_0_59360;LBRM_17_0120;TCIL3000_11_14040;Tb05.5K5.190;TbgDal_V1970;TCDM_11064;Tb05.5K5.190;TCIL3000_0_16440;Tb927.8.7940;Tc00.1047053509539.20;BSAL_83710;TvY486_0000650;TbgDal_V1970;TbgDal_V1970;TCIL3000_11_14040;Tb927.8.7940;adc1;TCDM_11064;TCIL3000_0_16440;Tb05.5K5.190;K7SWG8;adc1;BSAL_78005;TbgDal_V1970;TEOVI_000207300;adc1;TbgDal_V1970;TEOVI_000207300;Tc00.1047053509539.20;adc1;Tb05.5K5.190;TCIL3000_0_19060;Tc00.1047053509539.20;TCIL3000_0_59360;adc1;K7SWG8;TCIL3000_0_16440;TCDM_05518;TCDM_05518;TCIL3000_11_14040;adc1;Tb05.5K5.190;TCDM_05518;TvY486_0000650;Tc00.1047053509539.20;TCDM_11064;TCIL3000_0_19060;TCIL3000_11_14040;TvY486_0000650;LBRM_17_0120;TCIL3000_0_16440;TEOVI_000207300;TCDM_11064;Tb927.8.7940;Tb05.5K5.190;TCIL3000_11_14040;TbgDal_V1970;Tb05.5K5.190;TCIL3000_0_19060;BSAL_83710;LBRM_17_0120;Tb927.8.7940;TCDM_05518;TCDM_05518;Tc00.1047053509539.20;TCDM_11064;TEOVI_000207300;K7SWG8;Tc00.1047053509539.20;TCIL3000_11_14040;Tb927.8.7940;TCIL3000_0_16440;TbgDal_V1970;Tc00.1047053509539.20;adc1;TCIL3000_0_59360;TCIL3000_11_14040;TCDM_05518;TCDM_11064;adc1;K7SWG8;BSAL_78005;BSAL_83710;TCIL3000_0_19060;Tb05.5K5.190;TEOVI_000207300;Tb927.8.7940;TbgDal_V1970;TbgDal_V1970;adc1;Tb927.8.7940;TCDM_05518;Tb927.8.7940;Tb927.8.7940;TbgDal_V1970;TCIL3000_0_16440;adc1;TCIL3000_11_14040;Tb927.8.7940;Tc00.1047053509539.20;TCDM_05518;Tb927.8.7940;TCDM_11064;TvY486_0000650;TbgDal_V1970;TvY486_0000650;Tc00.1047053509539.20;K7SWG8;Tc00.1047053509539.20;Tc00.1047053509539.20;TEOVI_000207300;TCDM_05518;K7SWG8;Tb927.8.7940;TCIL3000_0_19060;K7SWG8;TvY486_0000650;K7SWG8;TCIL3000_11_14040;BSAL_83710;TbgDal_V1970;BSAL_78005;K7SWG8;Tb05.5K5.190;Tb05.5K5.190;TCIL3000_0_19060;Tb05.5K5.190;Tb05.5K5.190;Tb927.8.7940</t>
  </si>
  <si>
    <t>GO:0006171-IEA;GO:0000166-IEA;GO:0016849-IEA;GO:0016020-IEA;GO:0016829-IEA;GO:0016021-IEA;GO:0035556-IEA;GO:0035556-ISM;GO:0009190-IEA;GO:0005622-IEA;GO:0004016-IEA;GO:0004016-ISM</t>
  </si>
  <si>
    <t>cAMP biosynthetic process-IEA;nucleotide binding-IEA;phosphorus-oxygen lyase activity-IEA;membrane-IEA;lyase activity-IEA;integral component of membrane-IEA;intracellular signal transduction-IEA;intracellular signal transduction-ISM;cyclic nucleotide biosynthetic process-IEA;intracellular-IEA;adenylate cyclase activity-IEA;adenylate cyclase activity-ISM</t>
  </si>
  <si>
    <t>Biological Process-IEA;Molecular Function-IEA;Molecular Function-IEA;Cellular Component-IEA;Molecular Function-IEA;Cellular Component-IEA;Biological Process-IEA;Biological Process-ISM;Biological Process-IEA;Cellular Component-IEA;Molecular Function-IEA;Molecular Function-ISM</t>
  </si>
  <si>
    <t>noIPR;IPR028081;IPR001054;noIPR;IPR001054;noIPR;noIPR;noIPR;noIPR;noIPR;noIPR;IPR001054;IPR028082;IPR029787;IPR028082;noIPR</t>
  </si>
  <si>
    <t>null;Leucine-binding protein domain;Adenylyl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cyclase;Periplasmic binding protein-like I;Nucleotide cyclase;Periplasmic binding protein-like I;Periplasmic binding protein-like I</t>
  </si>
  <si>
    <t>G3DSA:1.20.5.100 (GENE3D);PF13458 (PFAM);G3DSA:3.30.70.1230 (GENE3D);G3DSA:3.40.50.2300 (GENE3D);PF00211 (PFAM);G3DSA:3.40.50.2300 (GENE3D);PTHR11017:SF176 (PANTHER);PTHR11017 (PANTHER);CYTOPLASMIC_DOMAIN (PHOBIUS);NON_CYTOPLASMIC_DOMAIN (PHOBIUS);TRANSMEMBRANE (PHOBIUS);PS50125 (PROSITE_PROFILES);SSF53822 (SUPERFAMILY);SSF55073 (SUPERFAMILY);SSF53822 (SUPERFAMILY);TMhelix (TMHMM)</t>
  </si>
  <si>
    <t>;;GO:0009190/GO:0035556/GO:0016849;;GO:0009190/GO:0035556/GO:0016849;;;;;;;GO:0009190/GO:0035556/GO:0016849;;;;</t>
  </si>
  <si>
    <t>;;cyclic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</si>
  <si>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Function;;;;;;;Biological Process/Biological Process/Molecular Function;;;;</t>
  </si>
  <si>
    <t>EG_transcript_45086</t>
  </si>
  <si>
    <t>EG_transcript_10351</t>
  </si>
  <si>
    <t>chaperone dnaJ 10-like</t>
  </si>
  <si>
    <t>gi|470530764|ref|XP_004368307.1|DnaJ domain containing protein [Acanthamoeba castellanii str. Neff]/gi|440804675|gb|ELR25552.1|DnaJ domain containing protein [Acanthamoeba castellanii str. Neff];gi|1013934903|gb|KYQ88615.1|DNAJ heat shock N-terminal domain-containing protein [Dictyostelium lacteum];gi|470468389|ref|XP_004341894.1|DNAJ heat shock domain containing protein [Acanthamoeba castellanii str. Neff]/gi|440798732|gb|ELR19799.1|DNAJ heat shock domain containing protein [Acanthamoeba castellanii str. Neff];gi|831755725|ref|XP_012748504.1|hypothetical protein SAMD00019534_116410 [Acytostelium subglobosum LB1]/gi|735849333|dbj|GAM28465.1|hypothetical protein SAMD00019534_116410 [Acytostelium subglobosum LB1];gi|330790865|ref|XP_003283516.1|hypothetical protein DICPUDRAFT_147183 [Dictyostelium purpureum]/gi|325086626|gb|EGC40013.1|hypothetical protein DICPUDRAFT_147183 [Dictyostelium purpureum];gi|66828231|ref|XP_647470.1|DNAJ heat shock N-terminal domain-containing protein [Dictyostelium discoideum AX4]/gi|60475515|gb|EAL73450.1|DNAJ heat shock N-terminal domain-containing protein [Dictyostelium discoideum AX4];gi|694324834|ref|XP_009353397.1|PREDICTED: chaperone protein dnaJ 10-like [Pyrus x bretschneideri];gi|595798359|ref|XP_007201378.1|chaperone protein dnaJ 10 [Prunus persica]/gi|1139755611|gb|ONH91068.1|hypothetical protein PRUPE_8G091300 [Prunus persica]/gi|1139755612|gb|ONH91069.1|hypothetical protein PRUPE_8G091300 [Prunus persica];gi|645262825|ref|XP_008236939.1|PREDICTED: chaperone protein dnaJ 10 [Prunus mume];gi|1139755614|gb|ONH91071.1|hypothetical protein PRUPE_8G091300 [Prunus persica];gi|657987517|ref|XP_008385913.1|PREDICTED: chaperone protein dnaJ 10-like [Malus domestica];gi|731382482|ref|XP_010645323.1|PREDICTED: chaperone protein dnaJ 10 [Vitis vinifera]/gi|297744425|emb|CBI37687.3|unnamed protein product, partial [Vitis vinifera];gi|659122102|ref|XP_008460969.1|PREDICTED: chaperone protein dnaJ 10-like [Cucumis melo]/gi|659122104|ref|XP_008460970.1|PREDICTED: chaperone protein dnaJ 10-like [Cucumis melo];gi|1009149643|ref|XP_015892587.1|PREDICTED: chaperone protein dnaJ 10-like [Ziziphus jujuba];gi|567861430|ref|XP_006423369.1|hypothetical protein CICLE_v10028792mg [Citrus clementina]/gi|567861432|ref|XP_006423370.1|hypothetical protein CICLE_v10028792mg [Citrus clementina]/gi|568867869|ref|XP_006487252.1|PREDICTED: chaperone protein dnaJ 10 [Citrus sinensis]/gi|568867871|ref|XP_006487253.1|PREDICTED: chaperone protein dnaJ 10 [Citrus sinensis]/gi|557525303|gb|ESR36609.1|hypothetical protein CICLE_v10028792mg [Citrus clementina]/gi|557525304|gb|ESR36610.1|hypothetical protein CICLE_v10028792mg [Citrus clementina]/gi|641828740|gb|KDO47879.1|hypothetical protein CISIN_1g017985mg [Citrus sinensis]/gi|641828741|gb|KDO47880.1|hypothetical protein CISIN_1g017985mg [Citrus sinensis];gi|1137204514|gb|OMO74356.1|hypothetical protein CCACVL1_16801 [Corchorus capsularis];gi|449464704|ref|XP_004150069.1|PREDICTED: chaperone protein dnaJ 10-like [Cucumis sativus]/gi|700206702|gb|KGN61821.1|hypothetical protein Csa_2G249270 [Cucumis sativus];gi|641828739|gb|KDO47878.1|hypothetical protein CISIN_1g017985mg [Citrus sinensis];gi|694443265|ref|XP_009348238.1|PREDICTED: chaperone protein dnaJ 10-like [Pyrus x bretschneideri];gi|1072927765|ref|XP_018474639.1|PREDICTED: chaperone protein dnaJ 10-like isoform X4 [Raphanus sativus]</t>
  </si>
  <si>
    <t>Acanthamoeba castellanii str. Neff/Acanthamoeba castellanii str. Neff;Dictyostelium lacteum;Acanthamoeba castellanii str. Neff/Acanthamoeba castellanii str. Neff;Acytostelium subglobosum LB1/Acytostelium subglobosum LB1;Dictyostelium purpureum/Dictyostelium purpureum;Dictyostelium discoideum AX4/Dictyostelium discoideum AX4;Pyrus x bretschneideri;Prunus persica/Prunus persica/Prunus persica;Prunus mume;Prunus persica;Malus domestica;Vitis vinifera/Vitis vinifera;Cucumis melo/Cucumis melo;Ziziphus jujuba;Citrus clementina/Citrus clementina/Citrus sinensis/Citrus sinensis/Citrus clementina/Citrus clementina/Citrus sinensis/Citrus sinensis;Corchorus capsularis;Cucumis sativus/Cucumis sativus;Citrus sinensis;Pyrus x bretschneideri;Raphanus sativus</t>
  </si>
  <si>
    <t>1.1E-29;5.1E-24;3.3E-22;3.5E-21;3.7E-21;4.5E-18;4.4E-17;5.3E-17;5.3E-17;6.1E-17;1.7E-16;2.6E-16;5.4E-16;6.1E-16;1.2E-15;1.4E-15;1.5E-15;1.5E-15;1.5E-15;2.9E-15</t>
  </si>
  <si>
    <t>ELR25552/XP_004368307;KYQ88615;ELR19799/XP_004341894;XP_012748504/GAM28465;XP_003283516/EGC40013;EAL73450/XP_647470;XP_009353397;ONH91069/XP_007201378/ONH91068;XP_008236939;ONH91071;XP_008385913;XP_010645323/CBI37687;XP_008460969/XP_008460970;XP_015892587;XP_006423369/ESR36609/XP_006423370/ESR36610/XP_006487252/KDO47880/KDO47879/XP_006487253;OMO74356;XP_004150069/KGN61821;KDO47878;XP_009348238;XP_018474639</t>
  </si>
  <si>
    <t>gi|470530764|ref|XP_004368307.1|DnaJ domain containing protein [Acanthamoeba castellanii str. Neff]/gi|440804675|gb|ELR25552.1|DnaJ domain containing protein [Acanthamoeba castellanii str. Neff]</t>
  </si>
  <si>
    <t>DDB0189699</t>
  </si>
  <si>
    <t>GO:0005575-ND</t>
  </si>
  <si>
    <t>cellular_component-ND</t>
  </si>
  <si>
    <t>Cellular Component-ND</t>
  </si>
  <si>
    <t>IPR001623;IPR001623;IPR001623;IPR026894;IPR001623;noIPR;noIPR;noIPR;IPR018253;IPR001623;IPR001623;IPR001623</t>
  </si>
  <si>
    <t>DOMAIN;DOMAIN;DOMAIN;DOMAIN;DOMAIN;DOMAIN;DOMAIN;DOMAIN;CONSERVED_SITE;DOMAIN;DOMAIN;DOMAIN</t>
  </si>
  <si>
    <t>DnaJ domain;DnaJ domain;DnaJ domain;DNAJ-containing protein, X-domain;DnaJ domain;DnaJ domain;DnaJ domain;DnaJ domain;DnaJ domain, conserved site;DnaJ domain;DnaJ domain;DnaJ domain</t>
  </si>
  <si>
    <t>PR00625 (PRINTS);SM00271 (SMART);PF00226 (PFAM);PF14308 (PFAM);G3DSA:1.10.287.110 (GENE3D);mobidb-lite (MOBIDB_LITE);PTHR43096:SF21 (PANTHER);PTHR43096 (PANTHER);PS00636 (PROSITE_PATTERNS);PS50076 (PROSITE_PROFILES);cd06257 (CDD);SSF46565 (SUPERFAMILY)</t>
  </si>
  <si>
    <t>EG_transcript_25682</t>
  </si>
  <si>
    <t>uracil phosphoribosyltransferase</t>
  </si>
  <si>
    <t>gi|66827547|ref|XP_647128.1|uracil phosphoribosyltransferase [Dictyostelium discoideum AX4]/gi|74997542|sp|Q55GQ6.1|UPP_DICDIRecName: Full=Uracil phosphoribosyltransferase Short=UPRTase AltName: Full=UMP pyrophosphorylase/gi|60475298|gb|EAL73233.1|uracil phosphoribosyltransferase [Dictyostelium discoideum AX4];gi|330801693|ref|XP_003288859.1|uracil phosphoribosyltransferase [Dictyostelium purpureum]/gi|325081105|gb|EGC34634.1|uracil phosphoribosyltransferase [Dictyostelium purpureum];gi|1160554627|ref|XP_020437255.1|uracil phosphoribosyltransferase [Polysphondylium pallidum PN500]/gi|281210980|gb|EFA85146.1|uracil phosphoribosyltransferase [Polysphondylium pallidum PN500];gi|1013946239|gb|KYQ99918.1|uracil phosphoribosyltransferase [Dictyostelium lacteum];gi|1183377568|gb|ORY03108.1|PRTase-like protein [Basidiobolus meristosporus CBS 931.73];gi|831779052|ref|XP_012755600.1|hypothetical protein SAMD00019534_046560 [Acytostelium subglobosum LB1]/gi|735856232|dbj|GAM21481.1|hypothetical protein SAMD00019534_046560 [Acytostelium subglobosum LB1];gi|470242944|ref|XP_004355194.1|uracil phosphoribosyltransferase [Dictyostelium fasciculatum]/gi|328868342|gb|EGG16720.1|uracil phosphoribosyltransferase [Dictyostelium fasciculatum];gi|552936504|gb|ESA19815.1|hypothetical protein GLOINDRAFT_132889 [Rhizophagus irregularis DAOM 181602]/gi|595471251|gb|EXX65935.1|uracil phosphoribosyltransferase [Rhizophagus irregularis DAOM 197198w];gi|1183502675|gb|ORZ26307.1|uracil phosphoribosyltransferase-domain-containing protein [Lobosporangium transversale];gi|1183381529|gb|ORY06946.1|PRTase-like protein [Basidiobolus meristosporus CBS 931.73];gi|1001613616|gb|KXS17370.1|PRTase-like protein [Gonapodya prolifera JEL478];gi|1032652939|gb|OAQ34211.1|PRTase-like protein [Mortierella elongata AG-77];gi|5107696|pdb|1UPU|DChain D, Structure Of The Uracil Phosphoribosyltransferase, Mutant C128v, Bound To Product Uridine-1-Monophosphate (Ump)/gi|5107697|pdb|1UPU|CChain C, Structure Of The Uracil Phosphoribosyltransferase, Mutant C128v, Bound To Product Uridine-1-Monophosphate (Ump)/gi|5107698|pdb|1UPU|BChain B, Structure Of The Uracil Phosphoribosyltransferase, Mutant C128v, Bound To Product Uridine-1-Monophosphate (Ump)/gi|5107699|pdb|1UPU|AChain A, Structure Of The Uracil Phosphoribosyltransferase, Mutant C128v, Bound To Product Uridine-1-Monophosphate (Ump)/gi|5542496|pdb|1UPF|DChain D, Structure Of The Uracil Phosphoribosyltransferase, Mutant C128v Bound To The Drug 5-Fluorouracil/gi|5542497|pdb|1UPF|CChain C, Structure Of The Uracil Phosphoribosyltransferase, Mutant C128v Bound To The Drug 5-Fluorouracil/gi|5542498|pdb|1UPF|BChain B, Structure Of The Uracil Phosphoribosyltransferase, Mutant C128v Bound To The Drug 5-Fluorouracil/gi|5542499|pdb|1UPF|AChain A, Structure Of The Uracil Phosphoribosyltransferase, Mutant C128v Bound To The Drug 5-Fluorouracil;gi|1034743993|gb|OAV97985.1|uracil phosphoribosyltransferase [Puccinia triticina 1-1 BBBD Race 1];gi|1183517838|gb|ORZ41053.1|uracil phosphoribosyltransferase-domain-containing protein [Catenaria anguillulae PL171];gi|5107475|pdb|1BD3|DChain D, Structure Of The Apo Uracil Phosphoribosyltransferase, 2 Mutant C128v/gi|5107476|pdb|1BD3|CChain C, Structure Of The Apo Uracil Phosphoribosyltransferase, 2 Mutant C128v/gi|5107477|pdb|1BD3|BChain B, Structure Of The Apo Uracil Phosphoribosyltransferase, 2 Mutant C128v/gi|5107478|pdb|1BD3|AChain A, Structure Of The Apo Uracil Phosphoribosyltransferase, 2 Mutant C128v/gi|5107479|pdb|1BD4|DChain D, Uprt-Uracil Complex/gi|5107480|pdb|1BD4|CChain C, Uprt-Uracil Complex/gi|5107481|pdb|1BD4|BChain B, Uprt-Uracil Complex/gi|5107482|pdb|1BD4|AChain A, Uprt-Uracil Complex/gi|18655843|pdb|1JLS|BChain B, Structure Of The Uracil Phosphoribosyltransferase UracilCPR 2 MUTANT C128V/gi|18655844|pdb|1JLS|AChain A, Structure Of The Uracil Phosphoribosyltransferase UracilCPR 2 MUTANT C128V/gi|18655845|pdb|1JLS|DChain D, Structure Of The Uracil Phosphoribosyltransferase UracilCPR 2 MUTANT C128V/gi|18655846|pdb|1JLS|CChain C, Structure Of The Uracil Phosphoribosyltransferase UracilCPR 2 MUTANT C128V/gi|18655950|pdb|1JLR|AChain A, Structure Of The Uracil Phosphoribosyltransferase Gtp Complex 2 Mutant C128v/gi|18655951|pdb|1JLR|BChain B, Structure Of The Uracil Phosphoribosyltransferase Gtp Complex 2 Mutant C128v/gi|18655952|pdb|1JLR|DChain D, Structure Of The Uracil Phosphoribosyltransferase Gtp Complex 2 Mutant C128v/gi|18655953|pdb|1JLR|CChain C, Structure Of The Uracil Phosphoribosyltransferase Gtp Complex 2 Mutant C128v;gi|1065010230|gb|ODV98452.1|hypothetical protein PACTADRAFT_48213 [Pachysolen tannophilus NRRL Y-2460];gi|671690170|emb|CDS04910.1|Putative Uracil phosphoribosyltransferase 1 [Lichtheimia ramosa];gi|1022848436|ref|XP_016273432.1|uracil phosphoribosyltransferase [Rhodotorula toruloides NP11]/gi|472584727|gb|EMS22313.1|uracil phosphoribosyltransferase [Rhodotorula toruloides NP11]/gi|647399166|emb|CDR43680.1|RHTO0S08e04368g1_1 [Rhodotorula toruloides];gi|528891154|gb|EPZ31636.1|Uracil phosphoribosyltransferase [Rozella allomycis CSF55]</t>
  </si>
  <si>
    <t>Dictyostelium discoideum AX4/Dictyostelium discoideum/Dictyostelium discoideum AX4;Dictyostelium purpureum/Dictyostelium purpureum;Polysphondylium pallidum PN500/Polysphondylium pallidum PN500;Dictyostelium lacteum;Basidiobolus meristosporus CBS 931.73;Acytostelium subglobosum LB1/Acytostelium subglobosum LB1;Dictyostelium fasciculatum/Dictyostelium fasciculatum;Rhizophagus irregularis DAOM 181602/Rhizophagus irregularis DAOM 197198w;Lobosporangium transversale;Basidiobolus meristosporus CBS 931.73;Gonapodya prolifera JEL478;Mortierella elongata AG-77;Toxoplasma gondii/Toxoplasma gondii/Toxoplasma gondii/Toxoplasma gondii/Toxoplasma gondii/Toxoplasma gondii/Toxoplasma gondii/Toxoplasma gondii;Puccinia triticina 1-1 BBBD Race 1;Catenaria anguillulae PL171;Toxoplasma gondii/Toxoplasma gondii/Toxoplasma gondii/Toxoplasma gondii/Toxoplasma gondii/Toxoplasma gondii/Toxoplasma gondii/Toxoplasma gondii/Toxoplasma gondii/Toxoplasma gondii/Toxoplasma gondii/Toxoplasma gondii/Toxoplasma gondii/Toxoplasma gondii/Toxoplasma gondii/Toxoplasma gondii;Pachysolen tannophilus NRRL Y-2460;Lichtheimia ramosa;Rhodosporidium toruloides NP11/Rhodosporidium toruloides NP11/Rhodosporidium toruloides;Rozella allomycis CSF55</t>
  </si>
  <si>
    <t>1.3E-80;6.2E-79;8.5E-78;9.5E-75;7.3E-73;1.3E-71;2.0E-71;3.5E-71;5.4E-71;6.2E-71;8.3E-71;8.1E-70;1.2E-69;1.2E-69;2.1E-69;2.4E-69;2.5E-69;3.3E-69;3.7E-69;4.0E-69</t>
  </si>
  <si>
    <t>Q55GQ6/XP_647128/EAL73233;XP_003288859/EGC34634;EFA85146/XP_020437255;KYQ99918;ORY03108;XP_012755600/GAM21481;EGG16720/XP_004355194;EXX65935/ESA19815;ORZ26307;ORY06946;KXS17370;OAQ34211;1UPU_A/1UPU_B/1UPF_A/1UPU_C/1UPF_B/1UPU_D/1UPF_C/1UPF_D;OAV97985;ORZ41053;1JLS_C/1JLR_D/1JLS_D/1JLR_A/1JLS_A/1JLR_B/1JLS_B/1JLR_C/1BD4_D/1BD3_D/1BD4_C/1BD3_C/1BD4_B/1BD3_B/1BD4_A/1BD3_A;ODV98452;CDS04910;EMS22313/XP_016273432/CDR43680;EPZ31636</t>
  </si>
  <si>
    <t>gi|66827547|ref|XP_647128.1|uracil phosphoribosyltransferase [Dictyostelium discoideum AX4]/gi|74997542|sp|Q55GQ6.1|UPP_DICDIRecName: Full=Uracil phosphoribosyltransferase Short=UPRTase AltName: Full=UMP pyrophosphorylase/gi|60475298|gb|EAL73233.1|uracil phosphoribosyltransferase [Dictyostelium discoideum AX4]</t>
  </si>
  <si>
    <t>Dictyostelium discoideum/Dictyostelium discoideum AX4</t>
  </si>
  <si>
    <t>RHTO_01067;DICPUDRAFT_98151;DICPUDRAFT_98151;uprt;PACTADRAFT_48213;uprt;DICPUDRAFT_98151;RHTO_01067;RHTO0S_08e04368g;uprt;O9G_000115;uprt;uprt;K457DRAFT_88597;O9G_000115;uprt;uprt;uprt;uprt;uprt;uprt;O9G_000115;PTTG_25903;uprt;uprt;DLAC_03885;BCR44DRAFT_1492428;M427DRAFT_110483;uprt;uprt;DICPUDRAFT_98151;uprt;LRAMOSA07440;RHTO_01067;DICPUDRAFT_98151;DICPUDRAFT_98151;O9G_000115;uprt;uprt;LRAMOSA07440;BCR44DRAFT_1492428;uprt;RirG_128640;uprt;M427DRAFT_110483;PTTG_25903;uprt;uprt;DICPUDRAFT_98151;uprt;M427DRAFT_110483;uprt;BCR41DRAFT_348088;uprt;DICPUDRAFT_98151;O9G_000115;PTTG_25903;M427DRAFT_110483;GLOINDRAFT_132889;RHTO_01067;uprt;RHTO_01067;BCR41DRAFT_348088;DICPUDRAFT_98151;uprt;BCR44DRAFT_1492428;BCR41DRAFT_348088;RHTO_01067;uprt;BCR44DRAFT_1492428;DLAC_03885;uprt;uprt;RirG_128640;uprt;O9G_000115;uprt;O9G_000115;DICPUDRAFT_98151;GLOINDRAFT_132889;GLOINDRAFT_132889;uprt;BCR41DRAFT_348088;uprt;RHTO_01067;RHTO_01067;uprt;uprt;DLAC_03885;RirG_128640;BCR41DRAFT_348088;K493DRAFT_273813;DICPUDRAFT_98151;DLAC_03885;PTTG_25903;uprt;BCR41DRAFT_348088;uprt;uprt;K493DRAFT_276778;K457DRAFT_88597;DLAC_03885;uprt;GLOINDRAFT_132889;RirG_128640;uprt;K493DRAFT_276778;LRAMOSA07440;RHTO_01067;RHTO_01067;uprt;DICPUDRAFT_98151;BCR44DRAFT_1492428;uprt;LRAMOSA07440;DICPUDRAFT_98151;uprt;GLOINDRAFT_132889;LRAMOSA07440;uprt;DICPUDRAFT_98151;GLOINDRAFT_132889;uprt;uprt;uprt;M427DRAFT_110483;K493DRAFT_273813;BCR44DRAFT_1492428;LRAMOSA07440;uprt;DICPUDRAFT_98151;DICPUDRAFT_98151;uprt;RirG_128640;DLAC_03885;uprt;PACTADRAFT_48213;uprt;uprt;PTTG_25903;M427DRAFT_110483;RHTO0S_08e04368g;uprt;uprt;uprt;O9G_000115;RirG_128640;uprt;uprt;PTTG_25903;uprt</t>
  </si>
  <si>
    <t>GO:0000166-IEA;GO:0005525-IEA;GO:0004845-IEA;GO:0004845-ISS;GO:0003824-IEA;GO:0043097-IBA;GO:0005829-IBA;GO:0004849-IBA;GO:0016740-IEA;GO:0008152-IEA;GO:0016757-IEA;GO:0008655-IEA;GO:0008655-ISS;GO:0009116-IEA;GO:0005575-ND;GO:0006222-IEA;GO:0044206-IEA;GO:0006206-IBA</t>
  </si>
  <si>
    <t>nucleotide binding-IEA;GTP binding-IEA;uracil phosphoribosyltransferase activity-IEA;uracil phosphoribosyltransferase activity-ISS;catalytic activity-IEA;pyrimidine nucleoside salvage-IBA;cytosol-IBA;uridine kinase activity-IBA;transferase activity-IEA;metabolic process-IEA;transferase activity, transferring glycosyl groups-IEA;pyrimidine-containing compound salvage-IEA;pyrimidine-containing compound salvage-ISS;nucleoside metabolic process-IEA;cellular_component-ND;UMP biosynthetic process-IEA;UMP salvage-IEA;pyrimidine nucleobase metabolic process-IBA</t>
  </si>
  <si>
    <t>Molecular Function-IEA;Molecular Function-IEA;Molecular Function-IEA;Molecular Function-ISS;Molecular Function-IEA;Biological Process-IBA;Cellular Component-IBA;Molecular Function-IBA;Molecular Function-IEA;Biological Process-IEA;Molecular Function-IEA;Biological Process-IEA;Biological Process-ISS;Biological Process-IEA;Cellular Component-ND;Biological Process-IEA;Biological Process-IEA;Biological Process-IBA</t>
  </si>
  <si>
    <t>GO:0004845;GO:0004849;GO:0005525;GO:0005829;GO:0006206;GO:0044206</t>
  </si>
  <si>
    <t>uracil phosphoribosyltransferase activity;uridine kinase activity;GTP binding;cytosol;pyrimidine nucleobase metabolic process;UMP salvage</t>
  </si>
  <si>
    <t>Molecular Function;Molecular Function;Molecular Function;Cellular Component;Biological Process;Biological Process</t>
  </si>
  <si>
    <t>EC:2.7.1.48;EC:2.4.2.9</t>
  </si>
  <si>
    <t>Uridine kinase;Uracil phosphoribosyltransferase</t>
  </si>
  <si>
    <t>noIPR;noIPR;noIPR;noIPR;IPR000836;IPR029057</t>
  </si>
  <si>
    <t>null;null;null;null;Phosphoribosyltransferase domain;Phosphoribosyltransferase-like</t>
  </si>
  <si>
    <t>PF14681 (PFAM);G3DSA:3.40.50.2020 (GENE3D);PTHR10285 (PANTHER);PTHR10285:SF109 (PANTHER);cd06223 (CDD);SSF53271 (SUPERFAMILY)</t>
  </si>
  <si>
    <t>;;;;GO:0009116;</t>
  </si>
  <si>
    <t>;;;;nucleoside metabolic process;</t>
  </si>
  <si>
    <t>EG_transcript_23701</t>
  </si>
  <si>
    <t>phospholipid-transporting ATPase</t>
  </si>
  <si>
    <t>gi|699581238|ref|XP_009862925.1|PREDICTED: phospholipid-transporting ATPase IA-like, partial [Apaloderma vittatum];gi|701380223|ref|XP_009988041.1|PREDICTED: phospholipid-transporting ATPase IA-like, partial [Tauraco erythrolophus];gi|942195542|ref|XP_014350749.1|PREDICTED: phospholipid-transporting ATPase IA-like isoform X1 [Latimeria chalumnae];gi|625228599|ref|XP_007605710.1|PREDICTED: phospholipid-transporting ATPase IA isoform X1, partial [Cricetulus griseus];gi|942195544|ref|XP_014350750.1|PREDICTED: phospholipid-transporting ATPase IA-like isoform X2 [Latimeria chalumnae];gi|701314023|ref|XP_010017883.1|PREDICTED: probable phospholipid-transporting ATPase IA, partial [Nestor notabilis];gi|695155068|ref|XP_009505431.1|PREDICTED: probable phospholipid-transporting ATPase IA, partial [Phalacrocorax carbo];gi|704160135|ref|XP_010143330.1|PREDICTED: phospholipid-transporting ATPase IA, partial [Buceros rhinoceros silvestris];gi|694648716|ref|XP_009481390.1|PREDICTED: probable phospholipid-transporting ATPase IA, partial [Pelecanus crispus];gi|683467530|gb|KFZ61739.1|putative phospholipid-transporting ATPase IA, partial [Podiceps cristatus];gi|679007446|gb|KFW07593.1|putative phospholipid-transporting ATPase IA, partial [Eurypyga helias];gi|677422477|gb|KFQ25866.1|putative phospholipid-transporting ATPase IA, partial [Merops nubicus];gi|1168942524|ref|XP_020514482.1|phospholipid-transporting ATPase IA-like, partial [Labrus bergylta];gi|1187619768|ref|XP_020762858.1|phospholipid-transporting ATPase IA, partial [Odocoileus virginianus texanus];gi|679209629|gb|KFW92344.1|putative phospholipid-transporting ATPase IA, partial [Phalacrocorax carbo];gi|677239435|gb|KFP54986.1|putative phospholipid-transporting ATPase IA, partial [Cathartes aura];gi|677471981|gb|KFQ61395.1|putative phospholipid-transporting ATPase IA, partial [Pelecanus crispus];gi|697478725|ref|XP_009671720.1|PREDICTED: phospholipid-transporting ATPase IA isoform X2 [Struthio camelus australis];gi|961986245|ref|XP_014872481.1|PREDICTED: phospholipid-transporting ATPase IA-like isoform X3 [Poecilia latipinna];gi|962010999|ref|XP_014831265.1|PREDICTED: phospholipid-transporting ATPase IA-like isoform X3 [Poecilia mexicana]</t>
  </si>
  <si>
    <t>Apaloderma vittatum;Tauraco erythrolophus;Latimeria chalumnae;Cricetulus griseus;Latimeria chalumnae;Nestor notabilis;Phalacrocorax carbo;Buceros rhinoceros silvestris;Pelecanus crispus;Podiceps cristatus;Eurypyga helias;Merops nubicus;Labrus bergylta;Odocoileus virginianus texanus;Phalacrocorax carbo;Cathartes aura;Pelecanus crispus;Struthio camelus australis;Poecilia latipinna;Poecilia mexicana</t>
  </si>
  <si>
    <t>2.0E-62;1.3E-61;3.8E-61;3.9E-61;4.4E-61;1.4E-60;1.7E-60;1.7E-60;3.0E-60;8.9E-60;1.1E-59;2.5E-59;3.0E-59;3.3E-59;3.5E-59;3.6E-59;5.9E-59;8.7E-59;9.3E-59;1.0E-58</t>
  </si>
  <si>
    <t>XP_009862925;XP_009988041;XP_014350749;XP_007605710;XP_014350750;XP_010017883;XP_009505431;XP_010143330;XP_009481390;KFZ61739;KFW07593;KFQ25866;XP_020514482;XP_020762858;KFW92344;KFP54986;KFQ61395;XP_009671720;XP_014872481;XP_014831265</t>
  </si>
  <si>
    <t>gi|699581238|ref|XP_009862925.1|PREDICTED: phospholipid-transporting ATPase IA-like, partial [Apaloderma vittatum]</t>
  </si>
  <si>
    <t>Apaloderma vittatum</t>
  </si>
  <si>
    <t>N323_07293;N338_00698;N338_00698;N331_12554;N323_07293;N331_12554;N323_07293;N338_00698;N323_07293;N336_00628;N331_12554;N323_07293;N336_00628;N323_07293;N331_12554;N326_05825;N336_00628;N331_12554;N338_00698;N326_05825;N326_05825;N331_12554;N326_05825;N323_07293;N331_12554;N338_00698;N336_00628;N338_00698;N338_00698;N338_00698;N326_05825;N336_00628;N326_05825;N326_05825;N338_00698;N331_12554;N336_00628;N331_12554;N336_00628;N326_05825;N326_05825;N336_00628;N326_05825;N336_00628;N323_07293;N323_07293;N323_07293;N323_07293;N338_00698;N323_07293;N338_00698;N323_07293;N336_00628;N331_12554;N326_05825;N336_00628;N338_00698;N338_00698;N323_07293;N323_07293;N331_12554;N336_00628;N323_07293;N331_12554;N331_12554;N323_07293;N338_00698;N323_07293;N331_12554;N336_00628;N326_05825;N336_00628;N338_00698;N326_05825;N331_12554;N326_05825;N331_12554;N326_05825;N338_00698;N338_00698;N336_00628;N331_12554;N336_00628;N338_00698;N336_00628;N326_05825;N331_12554;N326_05825;N326_05825;N336_00628</t>
  </si>
  <si>
    <t>GO:0000166-IEA;GO:0000287-IEA;GO:0045332-IEA;GO:0016020-IEA;GO:0016021-IEA;GO:0015914-IEA;GO:0004012-IEA;GO:0016787-IEA;GO:0005524-IEA</t>
  </si>
  <si>
    <t>nucleotide binding-IEA;magnesium ion binding-IEA;phospholipid translocation-IEA;membrane-IEA;integral component of membrane-IEA;phospholipid transport-IEA;phospholipid-translocating ATPase activity-IEA;hydrolase activity-IEA;ATP binding-IEA</t>
  </si>
  <si>
    <t>Molecular Function-IEA;Molecular Function-IEA;Biological Process-IEA;Cellular Component-IEA;Cellular Component-IEA;Biological Process-IEA;Molecular Function-IEA;Molecular Function-IEA;Molecular Function-IEA</t>
  </si>
  <si>
    <t>noIPR;IPR023214;noIPR;IPR006539;IPR018303;noIPR;noIPR;noIPR;noIPR;noIPR;IPR023298;IPR023214;noIPR;noIPR</t>
  </si>
  <si>
    <t>null;DOMAIN;DOMAIN;FAMILY;PTM;PTM;PTM;PTM;PTM;PTM;DOMAIN;DOMAIN;DOMAIN;DOMAIN</t>
  </si>
  <si>
    <t>null;HAD-like domain;HAD-like domain;P-type ATPase, subfamily IV;P-type ATPase, phosphorylation site;P-type ATPase, phosphorylation site;P-type ATPase, phosphorylation site;P-type ATPase, phosphorylation site;P-type ATPase, phosphorylation site;P-type ATPase, phosphorylation site;P-type ATPase,  transmembrane domain;HAD-like domain;HAD-like domain;HAD-like domain</t>
  </si>
  <si>
    <t>G3DSA:2.70.150.10 (GENE3D);G3DSA:3.40.50.1000 (GENE3D);PTHR24092:SF127 (PANTHER);PTHR24092 (PANTHER);PS00154 (PROSITE_PATTERNS);TRANSMEMBRANE (PHOBIUS);NON_CYTOPLASMIC_DOMAIN (PHOBIUS);CYTOPLASMIC_DOMAIN (PHOBIUS);TRANSMEMBRANE (PHOBIUS);CYTOPLASMIC_DOMAIN (PHOBIUS);SSF81665 (SUPERFAMILY);SSF56784 (SUPERFAMILY);TMhelix (TMHMM);TMhelix (TMHMM)</t>
  </si>
  <si>
    <t>;;;GO:0000287/GO:0016021/GO:0005524/GO:0015914/GO:0004012;;;;;;;;;;</t>
  </si>
  <si>
    <t>;;;magnesium ion binding/integral component of membrane/ATP binding/phospholipid transport/phospholipid-translocating ATPase activity;;;;;;;;;;</t>
  </si>
  <si>
    <t>;;;Molecular Function/Cellular Component/Molecular Function/Biological Process/Molecular Function;;;;;;;;;;</t>
  </si>
  <si>
    <t>EG_transcript_10507</t>
  </si>
  <si>
    <t>enabled homolog</t>
  </si>
  <si>
    <t>gi|727448795|ref|XP_010506036.1|PREDICTED: uncharacterized protein LOC104782722 isoform X2 [Camelina sativa];gi|727448793|ref|XP_010506035.1|PREDICTED: uncharacterized protein LOC104782722 isoform X1 [Camelina sativa];gi|727471564|ref|XP_010517741.1|PREDICTED: uncharacterized protein LOC104793145 isoform X2 [Camelina sativa];gi|1109143950|ref|XP_019082328.1|PREDICTED: uncharacterized protein LOC104793145 isoform X1 [Camelina sativa];gi|727453512|ref|XP_010508600.1|PREDICTED: uncharacterized protein LOC104785148 isoform X2 [Camelina sativa];gi|727453510|ref|XP_010508599.1|PREDICTED: uncharacterized protein LOC104785148 isoform X1 [Camelina sativa];gi|1061486313|gb|ODN03416.1|Protein couch potato, partial [Orchesella cincta];gi|565471398|ref|XP_006293501.1|hypothetical protein CARUB_v10023763mg [Capsella rubella]/gi|482562209|gb|EOA26399.1|hypothetical protein CARUB_v10023763mg [Capsella rubella];gi|326506974|dbj|BAJ95564.1|predicted protein [Hordeum vulgare subsp. vulgare];gi|1204883560|ref|XP_021300936.1|LOW QUALITY PROTEIN: protein enabled homolog [Herrania umbratica];gi|1063463391|ref|XP_007047347.2|PREDICTED: protein enabled homolog isoform X2 [Theobroma cacao];gi|508699608|gb|EOX91504.1|RNA-binding family protein isoform 1 [Theobroma cacao]</t>
  </si>
  <si>
    <t>Camelina sativa;Camelina sativa;Camelina sativa;Camelina sativa;Camelina sativa;Camelina sativa;Orchesella cincta;Capsella rubella/Capsella rubella;Hordeum vulgare subsp. vulgare;Herrania umbratica;Theobroma cacao;Theobroma cacao</t>
  </si>
  <si>
    <t>2.6E-14;3.9E-14;4.1E-14;5.8E-14;7.5E-14;9.7E-14;1.6E-13;1.7E-13;4.7E-13;8.0E-13;8.4E-12;1.8E-11</t>
  </si>
  <si>
    <t>XP_010506036;XP_010506035;XP_010517741;XP_019082328;XP_010508600;XP_010508599;ODN03416;XP_006293501/EOA26399;BAJ95564;XP_021300936;XP_007047347;EOX91504</t>
  </si>
  <si>
    <t>gi|727448795|ref|XP_010506036.1|PREDICTED: uncharacterized protein LOC104782722 isoform X2 [Camelina sativa]</t>
  </si>
  <si>
    <t>Camelina sativa</t>
  </si>
  <si>
    <t>CARUB_v10023763mg;F2DKE3;TCM_000670;F2DKE3;F2DKE3;TCM_000670;Ocin01_03278;Ocin01_03278;TCM_000670;CARUB_v10023763mg;Ocin01_03278;CARUB_v10023763mg;F2DKE3;Ocin01_03278;TCM_000670;CARUB_v10023763mg</t>
  </si>
  <si>
    <t>IPR000504;noIPR;IPR000504;noIPR;noIPR;noIPR;IPR000504;IPR000504;IPR000504;IPR000504;noIPR;IPR000504;IPR000504;IPR000504</t>
  </si>
  <si>
    <t>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t>
  </si>
  <si>
    <t>SM00360 (SMART);G3DSA:3.30.70.330 (GENE3D);PF00076 (PFAM);G3DSA:3.30.70.330 (GENE3D);G3DSA:3.30.70.330 (GENE3D);PTHR10501 (PANTHER);PS50102 (PROSITE_PROFILES);PS50102 (PROSITE_PROFILES);PS50102 (PROSITE_PROFILES);PS50102 (PROSITE_PROFILES);cd00590 (CDD);SSF54928 (SUPERFAMILY);SSF54928 (SUPERFAMILY);SSF54928 (SUPERFAMILY)</t>
  </si>
  <si>
    <t>GO:0003676;;GO:0003676;;;;GO:0003676;GO:0003676;GO:0003676;GO:0003676;;GO:0003676;GO:0003676;GO:0003676</t>
  </si>
  <si>
    <t>nucleic acid binding;;nucleic acid binding;;;;nucleic acid binding;nucleic acid binding;nucleic acid binding;nucleic acid binding;;nucleic acid binding;nucleic acid binding;nucleic acid binding</t>
  </si>
  <si>
    <t>Molecular Function;;Molecular Function;;;;Molecular Function;Molecular Function;Molecular Function;Molecular Function;;Molecular Function;Molecular Function;Molecular Function</t>
  </si>
  <si>
    <t>EG_transcript_27605</t>
  </si>
  <si>
    <t>IPR002492;noIPR;noIPR</t>
  </si>
  <si>
    <t>Transposase, Tc1-like;Transposase, Tc1-like;Transposase, Tc1-like</t>
  </si>
  <si>
    <t>PF01498 (PFAM);PTHR23022:SF90 (PANTHER);PTHR23022 (PANTHER)</t>
  </si>
  <si>
    <t>GO:0003677/GO:0015074/GO:0006313;;</t>
  </si>
  <si>
    <t>DNA binding/DNA integration/transposition, DNA-mediated;;</t>
  </si>
  <si>
    <t>Molecular Function/Biological Process/Biological Process;;</t>
  </si>
  <si>
    <t>EG_transcript_33334</t>
  </si>
  <si>
    <t>gi|551578513|ref|XP_005774844.1|hypothetical protein EMIHUDRAFT_444285 [Emiliania huxleyi CCMP1516]/gi|485626729|gb|EOD22415.1|hypothetical protein EMIHUDRAFT_444285 [Emiliania huxleyi CCMP1516];gi|551620184|ref|XP_005790675.1|putative alternative oxidase [Emiliania huxleyi CCMP1516]/gi|485644288|gb|EOD38246.1|putative alternative oxidase [Emiliania huxleyi CCMP1516];gi|922855415|gb|KOO23867.1|alteRNAtive oxidase [Chrysochromulina sp. CCMP291];gi|676379425|ref|XP_009032991.1|hypothetical protein AURANDRAFT_70672 [Aureococcus anophagefferens]/gi|323456007|gb|EGB11874.1|hypothetical protein AURANDRAFT_70672 [Aureococcus anophagefferens];gi|551584740|ref|XP_005777724.1|putative alternative oxidase, partial [Emiliania huxleyi CCMP1516]/gi|551614117|ref|XP_005788017.1|putative alternative oxidase, partial [Emiliania huxleyi CCMP1516]/gi|485630001|gb|EOD25295.1|putative alternative oxidase, partial [Emiliania huxleyi CCMP1516]/gi|485641422|gb|EOD35588.1|putative alternative oxidase, partial [Emiliania huxleyi CCMP1516];gi|1184862006|gb|OSD07210.1|alternative oxidase [Pycnoporus coccineus BRFM310];gi|873240577|emb|CEL93314.1|unnamed protein product [Vitrella brassicaformis CCMP3155];gi|691793400|emb|CDO71473.1|hypothetical protein BN946_scf184909.g67 [Trametes cinnabarina];gi|340373435|ref|XP_003385247.1|PREDICTED: alternative oxidase, mitochondrial-like [Amphimedon queenslandica];gi|1027018064|ref|XP_016604872.1|hypothetical protein SPPG_07666 [Spizellomyces punctatus DAOM BR117]/gi|907090424|gb|KNC96832.1|hypothetical protein SPPG_07666 [Spizellomyces punctatus DAOM BR117];gi|599360509|ref|XP_007405000.1|hypothetical protein MELLADRAFT_74045 [Melampsora larici-populina 98AG31]/gi|328862264|gb|EGG11365.1|hypothetical protein MELLADRAFT_74045 [Melampsora larici-populina 98AG31];gi|302689549|ref|XP_003034454.1|hypothetical protein SCHCODRAFT_14899 [Schizophyllum commune H4-8]/gi|300108149|gb|EFI99551.1|hypothetical protein SCHCODRAFT_14899 [Schizophyllum commune H4-8];gi|646398128|gb|KDQ62279.1|hypothetical protein JAAARDRAFT_189621 [Jaapia argillacea MUCL 33604];gi|443727462|gb|ELU14203.1|hypothetical protein CAPTEDRAFT_151460 [Capitella teleta];gi|589274988|ref|XP_007003224.1|hypothetical protein TREMEDRAFT_28860 [Tremella mesenterica DSM 1558]/gi|392577482|gb|EIW70611.1|hypothetical protein TREMEDRAFT_28860 [Tremella mesenterica DSM 1558];gi|630966432|ref|XP_007879624.1|hypothetical protein PFL1_03910 [Anthracocystis flocculosa PF-1]/gi|521584886|gb|EPQ28607.1|hypothetical protein PFL1_03910 [Anthracocystis flocculosa PF-1];gi|765826420|ref|NP_001292289.1|alternative oxidase, mitochondrial-like [Crassostrea gigas]/gi|219664359|gb|ACL31211.1|alternative oxidase [Crassostrea gigas];gi|673023272|ref|XP_008865597.1|hypothetical protein H310_03498 [Aphanomyces invadans]/gi|574478825|gb|ETW05820.1|hypothetical protein H310_03498 [Aphanomyces invadans];gi|388853396|emb|CCF53016.1|related to alternative oxidase precursor, mitochondrial [Ustilago hordei];gi|1023220472|gb|KZT17491.1|alternative oxidase [Neolentinus lepideus HHB14362 ss-1]</t>
  </si>
  <si>
    <t>Emiliania huxleyi CCMP1516/Emiliania huxleyi CCMP1516;Emiliania huxleyi CCMP1516/Emiliania huxleyi CCMP1516;Chrysochromulina sp. CCMP291;Aureococcus anophagefferens/Aureococcus anophagefferens;Emiliania huxleyi CCMP1516/Emiliania huxleyi CCMP1516/Emiliania huxleyi CCMP1516/Emiliania huxleyi CCMP1516;Pycnoporus coccineus BRFM310;Vitrella brassicaformis CCMP3155;Trametes cinnabarina;Amphimedon queenslandica;Spizellomyces punctatus DAOM BR117/Spizellomyces punctatus DAOM BR117;Melampsora larici-populina 98AG31/Melampsora larici-populina 98AG31;Schizophyllum commune H4-8/Schizophyllum commune H4-8;Jaapia argillacea MUCL 33604;Capitella teleta;Tremella mesenterica DSM 1558/Tremella mesenterica DSM 1558;Pseudozyma flocculosa PF-1/Pseudozyma flocculosa PF-1;Crassostrea gigas/Crassostrea gigas;Aphanomyces invadans/Aphanomyces invadans;Ustilago hordei;Neolentinus lepideus HHB14362 ss-1</t>
  </si>
  <si>
    <t>1.1E-41;1.3E-41;5.5E-40;2.5E-33;2.7E-29;1.4E-23;3.8E-23;3.3E-22;3.5E-22;4.7E-22;6.4E-22;6.4E-22;6.5E-22;1.9E-21;2.2E-21;2.2E-21;3.0E-21;3.5E-21;3.8E-21;5.1E-21</t>
  </si>
  <si>
    <t>XP_005774844/EOD22415;XP_005790675/EOD38246;KOO23867;XP_009032991/EGB11874;EOD25295/XP_005777724/XP_005788017/EOD35588;OSD07210;CEL93314;CDO71473;XP_003385247;XP_016604872/KNC96832;EGG11365/XP_007405000;EFI99551/XP_003034454;KDQ62279;ELU14203;EIW70611/XP_007003224;XP_007879624/EPQ28607;NP_001292289/ACL31211;XP_008865597/ETW05820;CCF53016;KZT17491</t>
  </si>
  <si>
    <t>JAAARDRAFT_189621;EMIHUDRAFT_433665;SCHCODRAFT_14899;CAPTEDRAFT_151460;SCHCODRAFT_14899;PFL1_03910;JAAARDRAFT_189621;Vbra_7072;JAAARDRAFT_189621;AOX;AURANDRAFT_70672;A0A1X7VAB9;PFL1_03910;SPPG_07666;AURANDRAFT_70672;MELLADRAFT_74045;PYCCODRAFT_1430454;Vbra_7072;PFL1_03910;PYCCODRAFT_1430454;Ctob_007254;SPPG_07666;SCHCODRAFT_14899;PFL1_03910;PFL1_03910;SCHCODRAFT_14899;SCHCODRAFT_14899;SPPG_07666;CAPTEDRAFT_151460;MELLADRAFT_74045;MELLADRAFT_74045;MELLADRAFT_74045;JAAARDRAFT_189621;AURANDRAFT_70672;AOX;PFL1_03910;EMIHUDRAFT_43799;JAAARDRAFT_189621;AURANDRAFT_70672;Ctob_007254;SPPG_07666;MELLADRAFT_74045;MELLADRAFT_74045;Ctob_007254;PYCCODRAFT_1430454;PYCCODRAFT_1430454;CAPTEDRAFT_151460;A0A1X7VAB9;PFL1_03910;SPPG_07666;AURANDRAFT_70672;A0A1X7VAB9;AOX;SCHCODRAFT_14899;SPPG_07666;PFL1_03910;CAPTEDRAFT_151460;A0A1X7VAB9;AOX;PFL1_03910;EMIHUDRAFT_444285;SCHCODRAFT_14899;SCHCODRAFT_14899;JAAARDRAFT_189621;MELLADRAFT_74045;CAPTEDRAFT_151460;PYCCODRAFT_1430454;PYCCODRAFT_1430454;MELLADRAFT_74045;SPPG_07666;A0A1X7VAB9;JAAARDRAFT_189621;PYCCODRAFT_1430454;SPPG_07666;MELLADRAFT_74045;SCHCODRAFT_14899;CAPTEDRAFT_151460;Vbra_7072;MELLADRAFT_74045;A0A1X7VAB9;AURANDRAFT_70672;AURANDRAFT_70672;SCHCODRAFT_14899;JAAARDRAFT_189621;JAAARDRAFT_189621;EMIHUDRAFT_433665;MELLADRAFT_74045;PYCCODRAFT_1430454;CAPTEDRAFT_151460;SCHCODRAFT_14899;AURANDRAFT_70672;JAAARDRAFT_189621;PFL1_03910;PYCCODRAFT_1430454;MELLADRAFT_74045;SPPG_07666;PFL1_03910;SPPG_07666;PYCCODRAFT_1430454;SCHCODRAFT_14899;CAPTEDRAFT_151460;MELLADRAFT_74045;JAAARDRAFT_189621;PYCCODRAFT_1430454;AOX;JAAARDRAFT_189621;SCHCODRAFT_14899;PYCCODRAFT_1430454;CAPTEDRAFT_151460;AOX;MELLADRAFT_74045;SPPG_07666;AURANDRAFT_70672;PFL1_03910;A0A1X7VAB9;EMIHUDRAFT_43799;Ctob_007254;SPPG_07666;JAAARDRAFT_189621;SPPG_07666;PFL1_03910;PYCCODRAFT_1430454;CAPTEDRAFT_151460;A0A1X7VAB9;PYCCODRAFT_1430454;A0A1X7VAB9;SPPG_07666;AURANDRAFT_70672;PFL1_03910;JAAARDRAFT_189621;SCHCODRAFT_14899;AURANDRAFT_70672;EMIHUDRAFT_444285;A0A1X7VAB9;AURANDRAFT_70672</t>
  </si>
  <si>
    <t>GO:0009916-IEA;GO:0016491-IEA;GO:0046872-IEA;GO:0016020-IEA;GO:0016021-IEA;GO:0070469-IEA;GO:0055114-IEA;GO:0008168-IEA;GO:0006535-IEA;GO:0032259-IEA;GO:0005524-IEA</t>
  </si>
  <si>
    <t>alternative oxidase activity-IEA;oxidoreductase activity-IEA;metal ion binding-IEA;membrane-IEA;integral component of membrane-IEA;respiratory chain-IEA;oxidation-reduction process-IEA;methyltransferase activity-IEA;cysteine biosynthetic process from serine-IEA;methylation-IEA;ATP binding-IEA</t>
  </si>
  <si>
    <t>Molecular Function-IEA;Molecular Function-IEA;Molecular Function-IEA;Cellular Component-IEA;Cellular Component-IEA;Cellular Component-IEA;Biological Process-IEA;Molecular Function-IEA;Biological Process-IEA;Biological Process-IEA;Molecular Function-IEA</t>
  </si>
  <si>
    <t>GO:0008152;GO:0016020;GO:0016491;GO:0043167</t>
  </si>
  <si>
    <t>metabolic process;membrane;oxidoreductase activity;ion binding</t>
  </si>
  <si>
    <t>Biological Process;Cellular Component;Molecular Function;Molecular Function</t>
  </si>
  <si>
    <t>EG_transcript_10879</t>
  </si>
  <si>
    <t>IPR001611;noIPR;noIPR;noIPR</t>
  </si>
  <si>
    <t>REPEAT;REPEAT;REPEAT;REPEAT</t>
  </si>
  <si>
    <t>Leucine-rich repeat;Leucine-rich repeat;Leucine-rich repeat;Leucine-rich repeat</t>
  </si>
  <si>
    <t>PF13516 (PFAM);G3DSA:3.40.50.10480 (GENE3D);G3DSA:3.40.50.2000 (GENE3D);SSF52047 (SUPERFAMILY)</t>
  </si>
  <si>
    <t>GO:0005515;;;</t>
  </si>
  <si>
    <t>protein binding;;;</t>
  </si>
  <si>
    <t>Molecular Function;;;</t>
  </si>
  <si>
    <t>EG_transcript_29039</t>
  </si>
  <si>
    <t>noIPR;IPR001789;IPR011006</t>
  </si>
  <si>
    <t>null;Signal transduction response regulator, receiver domain;CheY-like superfamily</t>
  </si>
  <si>
    <t>G3DSA:3.40.50.2300 (GENE3D);PS50110 (PROSITE_PROFILES);SSF52172 (SUPERFAMILY)</t>
  </si>
  <si>
    <t>;GO:0000160;</t>
  </si>
  <si>
    <t>;phosphorelay signal transduction system;</t>
  </si>
  <si>
    <t>;Biological Process;</t>
  </si>
  <si>
    <t>EG_transcript_5535</t>
  </si>
  <si>
    <t>1.5E-129;4.9E-115</t>
  </si>
  <si>
    <t>IPR003594;noIPR;noIPR;noIPR;noIPR;noIPR;noIPR;noIPR;noIPR</t>
  </si>
  <si>
    <t>Histidine kinase-like ATPase, C-terminal domain;Histidine kinase-like ATPase, C-terminal domain;Histidine kinase-like ATPase, C-terminal domain;Histidine kinase-like ATPase, C-terminal domain;Histidine kinase-like ATPase, C-terminal domain;Histidine kinase-like ATPase, C-terminal domain;Histidine kinase-like ATPase, C-terminal domain;Histidine kinase-like ATPase, C-terminal domain;Histidine kinase-like ATPase, C-terminal domain</t>
  </si>
  <si>
    <t>G3DSA:3.30.565.10 (GENE3D);NON_CYTOPLASMIC_DOMAIN (PHOBIUS);TRANSMEMBRANE (PHOBIUS);TRANSMEMBRANE (PHOBIUS);NON_CYTOPLASMIC_DOMAIN (PHOBIUS);CYTOPLASMIC_DOMAIN (PHOBIUS);SignalP-TM (SIGNALP_GRAM_POSITIVE);TMhelix (TMHMM);TMhelix (TMHMM)</t>
  </si>
  <si>
    <t>EG_transcript_7126</t>
  </si>
  <si>
    <t>RME1-like GTPase ATPase without a C-terminal EH domain</t>
  </si>
  <si>
    <t>gi|955180023|emb|CUE83139.1|dynamin, putative [Bodo saltans];gi|813119032|ref|XP_012196138.1|hypothetical protein SPRG_02197 [Saprolegnia parasitica CBS 223.65]/gi|641539581|gb|KDO33390.1|hypothetical protein SPRG_02197 [Saprolegnia parasitica CBS 223.65];gi|669159280|ref|XP_008615202.1|hypothetical protein SDRG_10963 [Saprolegnia diclina VS20]/gi|530733119|gb|EQC31361.1|hypothetical protein SDRG_10963 [Saprolegnia diclina VS20];gi|157869297|ref|XP_001683200.1|conserved hypothetical protein [Leishmania major strain Friedlin]/gi|68224084|emb|CAJ04104.1|conserved hypothetical protein [Leishmania major strain Friedlin];gi|1173948916|gb|OQR97000.1|hypothetical protein ACHHYP_12931 [Achlya hypogyna];gi|731696696|ref|XP_010699047.1|hypothetical protein LPMP_220460 [Leishmania panamensis]/gi|685204101|gb|AIN98340.1|hypothetical protein LPMP_220460 [Leishmania panamensis];gi|154337459|ref|XP_001564962.1|conserved hypothetical protein [Leishmania braziliensis MHOM/BR/75/M2904]/gi|134062001|emb|CAM45087.1|conserved hypothetical protein [Leishmania braziliensis MHOM/BR/75/M2904];gi|673014506|ref|XP_008861214.1|hypothetical protein, variant [Aphanomyces invadans]/gi|574482812|gb|ETW09803.1|hypothetical protein, variant [Aphanomyces invadans];gi|698794842|ref|XP_009830450.1|hypothetical protein H257_06788 [Aphanomyces astaci]/gi|574115039|gb|ETV80526.1|hypothetical protein H257_06788 [Aphanomyces astaci];gi|1099051131|emb|CCM15578.1|hypothetical protein, conserved [Leishmania guyanensis];gi|398015193|ref|XP_003860786.1|hypothetical protein, conserved [Leishmania donovani]/gi|322499009|emb|CBZ34081.1|hypothetical protein, conserved [Leishmania donovani];gi|146086516|ref|XP_001465567.1|conserved hypothetical protein [Leishmania infantum JPCM5]/gi|134069666|emb|CAM67990.1|conserved hypothetical protein [Leishmania infantum JPCM5];gi|401422030|ref|XP_003875503.1|conserved hypothetical protein [Leishmania mexicana MHOM/GT/2001/U1103]/gi|322491741|emb|CBZ27014.1|conserved hypothetical protein [Leishmania mexicana MHOM/GT/2001/U1103];gi|407426828|gb|EKF39724.1|hypothetical protein MOQ_000044 [Trypanosoma cruzi marinkellei];gi|298710163|emb|CBJ31873.1|RME1L4, RME1-like GTPase/ATPase without a C-terminal EH domain [Ectocarpus siliculosus];gi|673014504|ref|XP_008861213.1|hypothetical protein H310_00281 [Aphanomyces invadans]/gi|574482811|gb|ETW09802.1|hypothetical protein H310_00281 [Aphanomyces invadans];gi|72391140|ref|XP_845864.1|hypothetical protein [Trypanosoma brucei brucei TREU927]/gi|62175493|gb|AAX69633.1|hypothetical protein, conserved [Trypanosoma brucei]/gi|70802400|gb|AAZ12305.1|hypothetical protein, conserved [Trypanosoma brucei brucei TREU927];gi|301096283|ref|XP_002897239.1|conserved hypothetical protein [Phytophthora infestans T30-4]/gi|262107324|gb|EEY65376.1|conserved hypothetical protein [Phytophthora infestans T30-4];gi|1115877414|emb|SCU64782.1|Dynamin family, putative [Trypanosoma equiperdum];gi|407861160|gb|EKG07623.1|hypothetical protein TCSYLVIO_001245 [Trypanosoma cruzi]</t>
  </si>
  <si>
    <t>Bodo saltans;Saprolegnia parasitica CBS 223.65/Saprolegnia parasitica CBS 223.65;Saprolegnia diclina VS20/Saprolegnia diclina VS20;Leishmania major strain Friedlin/Leishmania major strain Friedlin;Achlya hypogyna;Leishmania panamensis/Leishmania panamensis;Leishmania braziliensis MHOM/BR/75/M2904/Leishmania braziliensis MHOM/BR/75/M2904;Aphanomyces invadans/Aphanomyces invadans;Aphanomyces astaci/Aphanomyces astaci;Leishmania guyanensis;Leishmania donovani/Leishmania donovani;Leishmania infantum JPCM5/Leishmania infantum JPCM5;Leishmania mexicana MHOM/GT/2001/U1103/Leishmania mexicana MHOM/GT/2001/U1103;Trypanosoma cruzi marinkellei;Ectocarpus siliculosus;Aphanomyces invadans/Aphanomyces invadans;Trypanosoma brucei TREU927/Trypanosoma brucei/Trypanosoma brucei TREU927;Phytophthora infestans T30-4/Phytophthora infestans T30-4;Trypanosoma equiperdum;Trypanosoma cruzi</t>
  </si>
  <si>
    <t>3.0E-134;6.5E-115;1.1E-114;2.9E-113;3.9E-113;1.1E-111;3.3E-111;5.3E-111;4.7E-110;8.5E-110;1.2E-109;1.2E-109;1.3E-109;7.8E-109;3.1E-107;5.3E-107;6.2E-107;7.9E-107;1.4E-106;1.8E-106</t>
  </si>
  <si>
    <t>CUE83139;KDO33390/XP_012196138;EQC31361/XP_008615202;XP_001683200/CAJ04104;OQR97000;AIN98340/XP_010699047;CAM45087/XP_001564962;XP_008861214/ETW09803;XP_009830450/ETV80526;CCM15578;XP_003860786/CBZ34081;XP_001465567/CAM67990;XP_003875503/CBZ27014;EKF39724;CBJ31873;ETW09802/XP_008861213;XP_845864/AAZ12305/AAX69633;EEY65376/XP_002897239;SCU64782;EKG07623</t>
  </si>
  <si>
    <t>gi|955180023|emb|CUE83139.1|dynamin, putative [Bodo saltans]</t>
  </si>
  <si>
    <t>MOQ_000044;Tb927.7.2410;TEOVI_000623300;LPMP_220460;LPMP_220460;MOQ_000044;MOQ_000044;Tb927.7.2410;BSAL_56690;LBRM_22_0430;LMXM_22_0480;LDBPK_220360;LBRM_22_0430;LMXM_22_0480;LMJF_22_0480;Tb927.7.2410;Tb927.7.2410;LMXM_22_0480;LDBPK_220360;MOQ_000044;LMXM_22_0480;LPMP_220460;BSAL_56690;LPMP_220460;LMJF_22_0480</t>
  </si>
  <si>
    <t>GO:0005525-IEA;GO:0005739-RCA;GO:0016020-IEA;GO:0016021-IEA</t>
  </si>
  <si>
    <t>GTP binding-IEA;mitochondrion-RCA;membrane-IEA;integral component of membrane-IEA</t>
  </si>
  <si>
    <t>Molecular Function-IEA;Cellular Component-RCA;Cellular Component-IEA;Cellular Component-IEA</t>
  </si>
  <si>
    <t>IPR022812;noIPR;IPR022812;noIPR;noIPR;noIPR;noIPR;noIPR;noIPR;noIPR;noIPR;IPR027417</t>
  </si>
  <si>
    <t>FAMILY;FAMILY;FAMILY;FAMILY;FAMILY;FAMILY;FAMILY;FAMILY;FAMILY;FAMILY;FAMILY;DOMAIN</t>
  </si>
  <si>
    <t>Dynamin superfamily;Dynamin superfamily;Dynamin superfamily;Dynamin superfamily;Dynamin superfamily;Dynamin superfamily;Dynamin superfamily;Dynamin superfamily;Dynamin superfamily;Dynamin superfamily;Dynamin superfamily;P-loop containing nucleoside triphosphate hydrolase</t>
  </si>
  <si>
    <t>PR00195 (PRINTS);G3DSA:3.40.50.300 (GENE3D);PF00350 (PFAM);PTHR11216 (PANTHER);PTHR11216:SF110 (PANTHER);TRANSMEMBRANE (PHOBIUS);TRANSMEMBRANE (PHOBIUS);CYTOPLASMIC_DOMAIN (PHOBIUS);CYTOPLASMIC_DOMAIN (PHOBIUS);NON_CYTOPLASMIC_DOMAIN (PHOBIUS);SignalP-TM (SIGNALP_GRAM_POSITIVE);SSF52540 (SUPERFAMILY)</t>
  </si>
  <si>
    <t>EG_transcript_15936</t>
  </si>
  <si>
    <t>chitinase</t>
  </si>
  <si>
    <t>gi|303288339|ref|XP_003063458.1|glycoside hydrolase family 18 protein [Micromonas pusilla CCMP1545]/gi|226455290|gb|EEH52594.1|glycoside hydrolase family 18 protein [Micromonas pusilla CCMP1545];gi|922866714|gb|KOO33516.1|chitinase [Chrysochromulina sp. CCMP291];gi|255088892|ref|XP_002506368.1|glycoside hydrolase family 18 protein [Micromonas commoda]/gi|226521640|gb|ACO67626.1|glycoside hydrolase family 18 protein [Micromonas commoda];gi|955172227|emb|CUG85388.1|glycoside hydrolase family 18, putative [Bodo saltans];gi|294950606|ref|XP_002786700.1|conserved hypothetical protein [Perkinsus marinus ATCC 50983]/gi|294954272|ref|XP_002788085.1|conserved hypothetical protein [Perkinsus marinus ATCC 50983]/gi|239901019|gb|EER18496.1|conserved hypothetical protein [Perkinsus marinus ATCC 50983]/gi|239903300|gb|EER19881.1|conserved hypothetical protein [Perkinsus marinus ATCC 50983];gi|1208017380|gb|OWK46432.1|Chitinase [Fimbriiglobus ruber];gi|1200245052|gb|OUT68446.1|hypothetical protein CBB75_00135 [bacterium TMED15];gi|1028427584|gb|OAI56776.1|hypothetical protein AYO47_08690 [Planctomyces sp. SCGC AG-212-M04];gi|1110670703|ref|WP_071899258.1|chitinase [Cystobacter ferrugineus]/gi|1109188159|gb|OJH39088.1|chitinase [Cystobacter ferrugineus];gi|612386366|ref|XP_007508704.1|chitinase [Bathycoccus prasinos]/gi|412985296|emb|CCO20321.1|chitinase [Bathycoccus prasinos];gi|1175165630|ref|WP_081713551.1|chitinase [Cystobacter fuscus];gi|528060522|gb|EPX65303.1|Chitinase [Cystobacter fuscus DSM 2262];gi|1150420687|gb|AQT69353.1|Chitinase A1 precursor [Phycisphaerae bacterium ST-NAGAB-D1];gi|1160839772|ref|WP_079685366.1|hypothetical protein [Ohtaekwangia koreensis]/gi|1154454824|emb|SKC46620.1|Por secretion system C-terminal sorting domain-containing protein [Ohtaekwangia koreensis];gi|1129209616|gb|OLQ11082.1|putative chitinase 2 [Symbiodinium microadriaticum];gi|1124744078|ref|WP_075006709.1|chitinase [Stigmatella aurantiaca]/gi|1095362572|emb|SEL33403.1|Chitinase, GH18 family [Stigmatella aurantiaca];gi|1087609395|emb|SDG04281.1|Por secretion system C-terminal sorting domain-containing protein [Chitinophaga filiformis];gi|488689855|ref|WP_002614040.1|chitinase [Stigmatella aurantiaca]/gi|115367424|gb|EAU66401.1|chitinase C [Stigmatella aurantiaca DW4/3-1];gi|401418548|ref|XP_003873765.1|chitinase [Leishmania mexicana MHOM/GT/2001/U1103]/gi|322489997|emb|CBZ25257.1|chitinase [Leishmania mexicana MHOM/GT/2001/U1103];gi|309391408|gb|ADO68867.1|Chitinase C [Stigmatella aurantiaca DW4/3-1]</t>
  </si>
  <si>
    <t>Micromonas pusilla CCMP1545/Micromonas pusilla CCMP1545;Chrysochromulina sp. CCMP291;Micromonas sp. RCC299/Micromonas sp. RCC299;Bodo saltans;Perkinsus marinus ATCC 50983/Perkinsus marinus ATCC 50983/Perkinsus marinus ATCC 50983/Perkinsus marinus ATCC 50983;Planctomycetaceae bacterium SP5;bacterium TMED15;Planctomyces sp. SCGC AG-212-M04;Cystobacter ferrugineus/Cystobacter ferrugineus;Bathycoccus prasinos/Bathycoccus prasinos;Cystobacter fuscus;Cystobacter fuscus DSM 2262;Phycisphaerae bacterium ST-NAGAB-D1;Ohtaekwangia koreensis/Ohtaekwangia koreensis;Symbiodinium microadriaticum;Stigmatella aurantiaca/Stigmatella aurantiaca;Chitinophaga filiformis;Stigmatella aurantiaca/Stigmatella aurantiaca DW4/3-1;Leishmania mexicana MHOM/GT/2001/U1103/Leishmania mexicana MHOM/GT/2001/U1103;Stigmatella aurantiaca DW4/3-1</t>
  </si>
  <si>
    <t>9.7E-72;3.5E-60;3.4E-56;3.1E-50;1.4E-43;8.6E-42;3.1E-38;1.1E-36;2.1E-34;1.3E-33;2.9E-33;4.5E-33;8.6E-33;9.2E-33;4.3E-32;6.0E-32;8.1E-32;1.1E-31;1.7E-31;1.9E-31</t>
  </si>
  <si>
    <t>XP_003063458/EEH52594;KOO33516;XP_002506368/ACO67626;CUG85388;XP_002788085/EER18496/XP_002786700/EER19881;OWK46432;OUT68446;OAI56776;WP_071899258/OJH39088;XP_007508704/CCO20321;WP_081713551;EPX65303;AQT69353;WP_079685366/SKC46620;OLQ11082;WP_075006709/SEL33403;SDG04281;EAU66401/WP_002614040;XP_003873765/CBZ25257;ADO68867</t>
  </si>
  <si>
    <t>gi|303288339|ref|XP_003063458.1|glycoside hydrolase family 18 protein [Micromonas pusilla CCMP1545]/gi|226455290|gb|EEH52594.1|glycoside hydrolase family 18 protein [Micromonas pusilla CCMP1545]</t>
  </si>
  <si>
    <t>STAUR_1063;SAMN05444354_105245;chiA1_2;Pmar_PMAR004356;Pmar_PMAR004356;Pmar_PMAR004356;Pmar_PMAR004356;D187_000729;STAUR_1063;STIAU_8845;STIAU_8845;FRUB_00131;MICPUN_104347;MICPUCDRAFT_22528;FRUB_00131;Cht2;chiA1_2;AYO47_08690;chiA1_2;STAUR_1063;D187_000729;SAMN05444354_105245;SAMN05444354_105245;BSAL_89705;LMXM_16_0790;AYO47_08690;SAMN05444354_105245;STAUR_1063;SAMN04488121_103265;STIAU_8845;AYO47_08690;Bathy16g01660;STAUR_1063;SAMN05444354_105245;SAMN05444354_105245;chiA1_2;AYO47_08690;SAMN05444354_105245;CBB75_00135;Bathy16g01660;STIAU_8845;CBB75_00135;D187_000729;AYO47_08690;AYO47_08690;STIAU_8845;chiA1_2;CBB75_00135;chiA1_2;FRUB_00131;SAMN05444354_105245;D187_000729;STAUR_1063;chiA1_2;AYO47_08690;STIAU_8845;SAMN05444354_105245;MICPUN_104347;Pmar_PMAR004356;SAMN04488121_103265;Pmar_PMAR004356;STIAU_8845;CBB75_00135;BSAL_89705;FRUB_00131;STIAU_8845;MICPUN_104347;Pmar_PMAR004356;SAMN04488121_103265;STIAU_8845;AYO47_08690;chiA1_2;FRUB_00131;chiA1_2;LMXM_16_0790;D187_000729;LMXM_16_0790;SAMN04488121_103265;FRUB_00131;Bathy16g01660;CBB75_00135;D187_000729;CBB75_00135;SAMN05444354_105245;Bathy16g01660;D187_000729;D187_000729;STAUR_1063;LMXM_16_0790;FRUB_00131;STIAU_8845;STAUR_1063;chiA1_2;chiA1_2;AYO47_08690;SAMN05444354_105245;FRUB_00131;AYO47_08690;STIAU_8845;CBB75_00135;CBB75_00135;MICPUCDRAFT_22528;SAMN05444354_105245;SAMN04488121_103265;chiA1_2;STAUR_1063;D187_000729;D187_000729;MICPUN_104347;chiA1_2;D187_000729;Bathy16g01660;LMXM_16_0790;Bathy16g01660;LMXM_16_0790;LMXM_16_0790;D187_000729;D187_000729;BSAL_89705;MICPUCDRAFT_22528;SAMN05444354_105245;chiA1_2;LMXM_16_0790;SAMN05444354_105245;STAUR_1063;SAMN05444354_105245;CBB75_00135;FRUB_00131;AYO47_08690;STAUR_1063;Bathy16g01660;STAUR_1063;STIAU_8845;D187_000729;SAMN04488121_103265;chiA1_2;LMXM_16_0790;STAUR_1063;SAMN05444354_105245;CBB75_00135;MICPUN_104347;D187_000729;STIAU_8845;Pmar_PMAR004356;AYO47_08690;Pmar_PMAR004356;Cht2;LMXM_16_0790;LMXM_16_0790;STIAU_8845;FRUB_00131;MICPUCDRAFT_22528;MICPUN_104347;Pmar_PMAR004356;STIAU_8845;STIAU_8845;Pmar_PMAR004356;SAMN04488121_103265;Bathy16g01660;MICPUCDRAFT_22528;CBB75_00135;D187_000729;MICPUCDRAFT_22528;Cht2;CBB75_00135;STAUR_1063;chiA1_2;STAUR_1063;LMXM_16_0790;Pmar_PMAR004356;STAUR_1063;FRUB_00131;FRUB_00131;Cht2</t>
  </si>
  <si>
    <t>GO:0008152-IEA;GO:0004568-IEA;GO:0008061-IEA;GO:0000272-IEA;GO:0016020-IEA;GO:0016021-IEA;GO:0005576-IEA;GO:0004553-IEA;GO:0030246-IEA;GO:0016787-IEA;GO:0016798-IEA;GO:0005975-IEA</t>
  </si>
  <si>
    <t>metabolic process-IEA;chitinase activity-IEA;chitin binding-IEA;polysaccharide catabolic process-IEA;membrane-IEA;integral component of membrane-IEA;extracellular region-IEA;hydrolase activity, hydrolyzing O-glycosyl compounds-IEA;carbohydrate binding-IEA;hydrolase activity-IEA;hydrolase activity, acting on glycosyl bonds-IEA;carbohydrate metabolic process-IEA</t>
  </si>
  <si>
    <t>Biological Process-IEA;Molecular Function-IEA;Molecular Function-IEA;Biological Process-IEA;Cellular Component-IEA;Cellular Component-IEA;Cellular Component-IEA;Molecular Function-IEA;Molecular Function-IEA;Molecular Function-IEA;Molecular Function-IEA;Biological Process-IEA</t>
  </si>
  <si>
    <t>IPR011583;noIPR;IPR001223;noIPR;noIPR;noIPR;noIPR;noIPR;noIPR;noIPR;noIPR;IPR017853;noIPR</t>
  </si>
  <si>
    <t>Chitinase II;Chitinase II;Glycoside hydrolase family 18, catalytic domain;Glycoside hydrolase family 18, catalytic domain;Glycoside hydrolase family 18, catalytic domain;Glycoside hydrolase family 18, catalytic domain;Glycoside hydrolase family 18, catalytic domain;Glycoside hydrolase family 18, catalytic domain;Glycoside hydrolase family 18, catalytic domain;Glycoside hydrolase family 18, catalytic domain;Glycoside hydrolase family 18, catalytic domain;Glycoside hydrolase superfamily;Glycoside hydrolase superfamily</t>
  </si>
  <si>
    <t>SM00636 (SMART);G3DSA:3.20.20.80 (GENE3D);PF00704 (PFAM);PTHR11177:SF257 (PANTHER);PTHR11177 (PANTHER);NON_CYTOPLASMIC_DOMAIN (PHOBIUS);SIGNAL_PEPTIDE_N_REGION (PHOBIUS);SIGNAL_PEPTIDE (PHOBIUS);SIGNAL_PEPTIDE_C_REGION (PHOBIUS);SIGNAL_PEPTIDE_H_REGION (PHOBIUS);SignalP-noTM (SIGNALP_EUK);SSF51445 (SUPERFAMILY);TMhelix (TMHMM)</t>
  </si>
  <si>
    <t>GO:0008061;;GO:0005975;;;;;;;;;;</t>
  </si>
  <si>
    <t>chitin binding;;carbohydrate metabolic process;;;;;;;;;;</t>
  </si>
  <si>
    <t>Molecular Function;;Biological Process;;;;;;;;;;</t>
  </si>
  <si>
    <t>EG_transcript_9610</t>
  </si>
  <si>
    <t>bifunctional tRNA pseudouridine(32) synthase ribosomal large subunit pseudouridine synthase</t>
  </si>
  <si>
    <t>gi|1083603379|gb|OGG96214.1|hypothetical protein A2527_04340, partial [Candidatus Lambdaproteobacteria bacterium RIFOXYD2_FULL_50_16];gi|1083606893|gb|OGG99468.1|hypothetical protein A2557_12805 [Candidatus Lambdaproteobacteria bacterium RIFOXYD2_FULL_56_26]/gi|1083613128|gb|OGH05546.1|hypothetical protein A2426_04415 [Candidatus Lambdaproteobacteria bacterium RIFOXYC1_FULL_56_13]/gi|1083616249|gb|OGH08505.1|hypothetical protein A2600_01625 [Candidatus Lambdaproteobacteria bacterium RIFOXYD1_FULL_56_27];gi|1083605681|gb|OGG98328.1|hypothetical protein A2508_02685 [Candidatus Lambdaproteobacteria bacterium RIFOXYD12_FULL_49_8];gi|1088541036|gb|OHD69620.1|hypothetical protein A2W19_01030 [Spirochaetes bacterium RBG_16_49_21];gi|763319073|ref|WP_044177523.1|RNA pseudouridine synthase [Photobacterium damselae]/gi|1055859289|gb|ODA27403.1|bifunctional tRNA pseudouridine(32) synthase TrmQ/ribosomal large subunit pseudouridine synthase RluA [Photobacterium damselae subsp. damselae]/gi|1129682270|gb|OLQ80292.1|bifunctional tRNA pseudouridine(32) synthase/ribosomal large subunit pseudouridine synthase RluA [Photobacterium damselae subsp. piscicida];gi|1055857393|gb|ODA25666.1|bifunctional tRNA pseudouridine(32) synthase TrmQ/ribosomal large subunit pseudouridine synthase RluA [Photobacterium damselae subsp. damselae]/gi|1065911690|gb|OEC83652.1|bifunctional tRNA pseudouridine(32) synthase TrmQ/ribosomal large subunit pseudouridine synthase RluA [Photobacterium damselae subsp. damselae];gi|1040611784|gb|OBU45130.1|bifunctional tRNA pseudouridine(32) synthase TrmQ/ribosomal large subunit pseudouridine synthase RluA [Photobacterium damselae];gi|1173600439|ref|WP_081312273.1|bifunctional tRNA pseudouridine(32) synthase/ribosomal large subunit pseudouridine synthase RluA [Photobacterium damselae];gi|1196934748|ref|WP_086366303.1|bifunctional tRNA pseudouridine(32) synthase/ribosomal large subunit pseudouridine synthase RluA [Photobacterium damselae]/gi|1193145284|gb|ARR48326.1|bifunctional tRNA pseudouridine(32) synthase/ribosomal large subunit pseudouridine synthase RluA [Photobacterium damselae subsp. damselae];gi|1173538289|ref|WP_081282914.1|bifunctional tRNA pseudouridine(32) synthase/ribosomal large subunit pseudouridine synthase RluA [Photobacterium damselae];gi|268163444|gb|EEZ41940.1|ribosomal large subunit pseudouridine synthase A [Photobacterium damselae subsp. damselae CIP 102761];gi|1170978988|ref|WP_080551757.1|bifunctional tRNA pseudouridine(32) synthase/ribosomal large subunit pseudouridine synthase RluA [Photobacterium damselae];gi|497320506|ref|WP_009634719.1|bifunctional tRNA pseudouridine(32) synthase/ribosomal large subunit pseudouridine synthase RluA [Serratia sp. M24T3]/gi|383298217|gb|EIC86524.1|pseudouridine synthase [Serratia sp. M24T3];gi|769913821|ref|WP_045048466.1|RNA pseudouridine synthase [Rouxiella chamberiensis];gi|1198839239|ref|WP_086957515.1|bifunctional tRNA pseudouridine(32) synthase/ribosomal large subunit pseudouridine synthase RluA [Photobacterium damselae]/gi|1174818261|dbj|GAW44301.1|Ribosomal large subunit pseudouridine synthase A [Photobacterium damselae subsp. piscicida]/gi|1192781463|dbj|BAX51790.1|Ribosomal large subunit pseudouridine synthase A [Photobacterium damselae subsp. piscicida];gi|946851794|ref|WP_055774806.1|bifunctional tRNA pseudouridine(32) synthase/ribosomal large subunit pseudouridine synthase RluA [Serratia sp. Leaf50]/gi|944698021|gb|KQN49373.1|23S rRNA pseudouridylate synthase [Serratia sp. Leaf50];gi|516063610|ref|WP_017494193.1|bifunctional tRNA pseudouridine(32) synthase/ribosomal large subunit pseudouridine synthase RluA [Rouxiella badensis]/gi|1179836806|gb|ORJ27211.1|bifunctional tRNA pseudouridine(32) synthase/ribosomal large subunit pseudouridine synthase RluA [Rouxiella badensis];gi|1183766519|ref|WP_084982362.1|bifunctional tRNA pseudouridine(32) synthase/ribosomal large subunit pseudouridine synthase RluA [Rouxiella silvae]/gi|1179831409|gb|ORJ22501.1|bifunctional tRNA pseudouridine(32) synthase/ribosomal large subunit pseudouridine synthase RluA [Rouxiella silvae];gi|1036668881|ref|WP_064721010.1|bifunctional tRNA pseudouridine(32) synthase/ribosomal large subunit pseudouridine synthase RluA [Proteus hauseri]/gi|1033972333|gb|OAT45079.1|ribosomal large subunit pseudouridine synthase A [Proteus hauseri ATCC 700826];gi|1041566750|ref|WP_065207885.1|bifunctional tRNA pseudouridine(32) synthase/ribosomal large subunit pseudouridine synthase RluA [Photobacterium phosphoreum]/gi|1040613474|gb|OBU46810.1|bifunctional tRNA pseudouridine(32) synthase TrmQ/ribosomal large subunit pseudouridine synthase RluA [Photobacterium phosphoreum]</t>
  </si>
  <si>
    <t>Candidatus Lambdaproteobacteria bacterium RIFOXYD2_FULL_50_16;Candidatus Lambdaproteobacteria bacterium RIFOXYD2_FULL_56_26/Candidatus Lambdaproteobacteria bacterium RIFOXYC1_FULL_56_13/Candidatus Lambdaproteobacteria bacterium RIFOXYD1_FULL_56_27;Candidatus Lambdaproteobacteria bacterium RIFOXYD12_FULL_49_8;Spirochaetes bacterium RBG_16_49_21;Photobacterium damselae/Photobacterium damselae subsp. damselae/Photobacterium damselae subsp. piscicida;Photobacterium damselae subsp. damselae/Photobacterium damselae subsp. damselae;Photobacterium damselae;Photobacterium damselae;Photobacterium damselae/Photobacterium damselae subsp. damselae;Photobacterium damselae;Photobacterium damselae subsp. damselae CIP 102761;Photobacterium damselae;Serratia sp. M24T3/Serratia sp. M24T3;Enterobacteriaceae bacterium 130333;Photobacterium damselae/Photobacterium damselae subsp. piscicida/Photobacterium damselae subsp. piscicida;Serratia sp. Leaf50/Serratia sp. Leaf50;Rouxiella sp. 323/Rouxiella sp. 323;Rouxiella sp. 213/Rouxiella sp. 213;Proteus hauseri/Proteus hauseri ATCC 700826;Photobacterium phosphoreum/Photobacterium phosphoreum</t>
  </si>
  <si>
    <t>2.9E-28;1.1E-25;1.1E-21;2.7E-19;2.0E-17;2.3E-17;2.3E-17;2.4E-17;2.4E-17;2.4E-17;2.6E-17;2.8E-17;1.9E-16;2.4E-16;4.3E-16;6.3E-16;7.0E-16;7.3E-16;7.4E-16;1.6E-15</t>
  </si>
  <si>
    <t>OGG96214;OGH08505/OGH05546/OGG99468;OGG98328;OHD69620;WP_044177523/OLQ80292/ODA27403;ODA25666/OEC83652;OBU45130;WP_081312273;WP_086366303/ARR48326;WP_081282914;EEZ41940;WP_080551757;EIC86524/WP_009634719;WP_045048466;WP_086957515/GAW44301/BAX51790;KQN49373/WP_055774806;WP_017494193/ORJ27211;WP_084982362/ORJ22501;WP_064721010/OAT45079;OBU46810/WP_065207885</t>
  </si>
  <si>
    <t>gi|1083603379|gb|OGG96214.1|hypothetical protein A2527_04340, partial [Candidatus Lambdaproteobacteria bacterium RIFOXYD2_FULL_50_16]</t>
  </si>
  <si>
    <t>Candidatus Lambdaproteobacteria bacterium RIFOXYD2_FULL_50_16</t>
  </si>
  <si>
    <t>SPM24T3_00540;VDA_002972;SPM24T3_00540;ASE93_05600;BS640_01725;BS640_01725;ASE93_05600;AYY27_14610;A2W19_01030;M997_3110;BS640_01725;SPM24T3_00540;ASE93_05600;ASE93_05600;AYY27_14610;M997_3110;VDA_002972;A2527_04340;A2557_12805;ASE93_05600;AYY27_14610;VDA_002972;BS639_04580;A2527_04340;BEI67_15160;M997_3110;SPM24T3_00540;BS639_04580;SPM24T3_00540;BEI67_15160;A2557_12805;PDPJ_1_01715;VDA_002972;M997_3110;M997_3110;AYY27_14610;CAY62_01255;CAY62_01255;BS639_04580;CAY62_01255;A2527_04340;CAY62_01255;CAY62_01255;M997_3110;M997_3110;A2527_04340;CAY62_01255;AYY27_14610;BS639_04580;CAY62_01255;CAY62_01255;ASE93_05600;A2557_12805;VDA_002972;A2557_12805;BS640_01725;VDA_002972;BS640_01725;BEI67_15160;A2W19_01030;ASE93_05600;A2557_12805;PDPJ_1_01715;A2W19_01030;A2527_04340;BEI67_15160;BS640_01725;VDA_002972;A2W19_01030;BS639_04580;ASE93_05600;BEI67_15160;VDA_002972;VDA_002972;AYY27_14610;AYY27_14610;CAY62_01255;VDA_002972;VDA_002972;BEI67_15160;A2W19_01030;CAY62_01255;AYY27_14610;AYY27_14610;ASE93_05600;A2W19_01030;M997_3110;ASE93_05600;BS640_01725;PDPJ_1_01715;VDA_002972;AYY27_14610;SPM24T3_00540;M997_3110;A2527_04340;M997_3110;BEI67_15160;BS639_04580;A2557_12805;SPM24T3_00540;A2W19_01030;BS640_01725;BS639_04580;A2557_12805;A2557_12805;BS639_04580;A2527_04340;A2557_12805;PDPJ_1_01715;M997_3110;SPM24T3_00540;A2557_12805;PDPJ_1_01715;BS639_04580;A2W19_01030;BS639_04580;A2W19_01030;M997_3110;A2527_04340;A2W19_01030;BEI67_15160;SPM24T3_00540;BEI67_15160;SPM24T3_00540;BEI67_15160;BS640_01725;BS640_01725</t>
  </si>
  <si>
    <t>GO:0001522-IEA;GO:0003723-IEA;GO:0009982-IEA;GO:0009451-IEA;GO:0016829-IEA;GO:0016853-IEA</t>
  </si>
  <si>
    <t>pseudouridine synthesis-IEA;RNA binding-IEA;pseudouridine synthase activity-IEA;RNA modification-IEA;lyase activity-IEA;isomerase activity-IEA</t>
  </si>
  <si>
    <t>Biological Process-IEA;Molecular Function-IEA;Molecular Function-IEA;Biological Process-IEA;Molecular Function-IEA;Molecular Function-IEA</t>
  </si>
  <si>
    <t>IPR006145;noIPR;noIPR;noIPR;noIPR;IPR020103</t>
  </si>
  <si>
    <t>Pseudouridine synthase, RsuA/RluB/C/D/E/F;Pseudouridine synthase, RsuA/RluB/C/D/E/F;Pseudouridine synthase, RsuA/RluB/C/D/E/F;Pseudouridine synthase, RsuA/RluB/C/D/E/F;Pseudouridine synthase, RsuA/RluB/C/D/E/F;Pseudouridine synthase, catalytic domain</t>
  </si>
  <si>
    <t>PF00849 (PFAM);G3DSA:3.30.2350.10 (GENE3D);PTHR11079:SF106 (PANTHER);PTHR11079 (PANTHER);cd02869 (CDD);SSF55120 (SUPERFAMILY)</t>
  </si>
  <si>
    <t>GO:0001522/GO:0003723/GO:0009451/GO:0009982;;;;;GO:0001522/GO:0009451/GO:0009982/GO:0003723</t>
  </si>
  <si>
    <t>pseudouridine synthesis/RNA binding/RNA modification/pseudouridine synthase activity;;;;;pseudouridine synthesis/RNA modification/pseudouridine synthase activity/RNA binding</t>
  </si>
  <si>
    <t>Biological Process/Molecular Function/Biological Process/Molecular Function;;;;;Biological Process/Biological Process/Molecular Function/Molecular Function</t>
  </si>
  <si>
    <t>EG_transcript_15038</t>
  </si>
  <si>
    <t>gi|1162533443|ref|XP_007217612.2|pumilio homolog 5 [Prunus persica]/gi|1139781228|gb|ONI15055.1|hypothetical protein PRUPE_3G023300 [Prunus persica]/gi|1139781229|gb|ONI15056.1|hypothetical protein PRUPE_3G023300 [Prunus persica];gi|645243488|ref|XP_008227998.1|PREDICTED: pumilio homolog 5 isoform X1 [Prunus mume]/gi|645243491|ref|XP_008227999.1|PREDICTED: pumilio homolog 5 isoform X1 [Prunus mume]/gi|1027101979|ref|XP_016649395.1|PREDICTED: pumilio homolog 5 isoform X2 [Prunus mume];gi|703087422|ref|XP_010093267.1|Pumilio-5-like protein [Morus notabilis]/gi|587864082|gb|EXB53788.1|Pumilio-5-like protein [Morus notabilis];gi|470136031|ref|XP_004303805.1|PREDICTED: pumilio homolog 5 [Fragaria vesca subsp. vesca];gi|357449403|ref|XP_003594978.1|pumilio-family RNA-binding repeatprotein [Medicago truncatula]/gi|355484026|gb|AES65229.1|pumilio-family RNA-binding repeatprotein [Medicago truncatula];gi|657976997|ref|XP_008380401.1|PREDICTED: pumilio homolog 5 [Malus domestica]/gi|1039894895|ref|XP_017190102.1|PREDICTED: pumilio homolog 5 [Malus domestica];gi|694409147|ref|XP_009379217.1|PREDICTED: pumilio homolog 5 isoform X1 [Pyrus x bretschneideri]/gi|694409152|ref|XP_009379219.1|PREDICTED: pumilio homolog 5 isoform X1 [Pyrus x bretschneideri]/gi|694409154|ref|XP_009379220.1|PREDICTED: pumilio homolog 5 isoform X1 [Pyrus x bretschneideri];gi|694409159|ref|XP_009379222.1|PREDICTED: pumilio homolog 5 isoform X2 [Pyrus x bretschneideri];gi|1150710626|ref|XP_020265928.1|pumilio homolog 5 [Asparagus officinalis]/gi|1150710628|ref|XP_020265929.1|pumilio homolog 5 [Asparagus officinalis]/gi|1150710630|ref|XP_020265930.1|pumilio homolog 5 [Asparagus officinalis]/gi|1150710632|ref|XP_020265931.1|pumilio homolog 5 [Asparagus officinalis]/gi|1141989384|gb|ONK70605.1|uncharacterized protein A4U43_C05F35490 [Asparagus officinalis];gi|743850370|ref|XP_011028714.1|PREDICTED: pumilio homolog 6, chloroplastic-like isoform X1 [Populus euphratica]/gi|743850374|ref|XP_011028715.1|PREDICTED: pumilio homolog 6, chloroplastic-like isoform X1 [Populus euphratica];gi|1009152565|ref|XP_015894162.1|PREDICTED: pumilio homolog 5 [Ziziphus jujuba]/gi|1009152567|ref|XP_015894164.1|PREDICTED: pumilio homolog 5 [Ziziphus jujuba]/gi|1009152569|ref|XP_015894165.1|PREDICTED: pumilio homolog 5 [Ziziphus jujuba]/gi|1009152571|ref|XP_015894166.1|PREDICTED: pumilio homolog 5 [Ziziphus jujuba];gi|743850377|ref|XP_011028716.1|PREDICTED: pumilio homolog 6, chloroplastic-like isoform X2 [Populus euphratica];gi|1098790587|ref|XP_018856660.1|PREDICTED: pumilio homolog 6, chloroplastic-like [Juglans regia];gi|1109243811|ref|XP_019196639.1|PREDICTED: pumilio homolog 5-like isoform X2 [Ipomoea nil];gi|1109243803|ref|XP_019196635.1|PREDICTED: pumilio homolog 5-like isoform X1 [Ipomoea nil]/gi|1109243805|ref|XP_019196636.1|PREDICTED: pumilio homolog 5-like isoform X1 [Ipomoea nil]/gi|1109243807|ref|XP_019196637.1|PREDICTED: pumilio homolog 5-like isoform X1 [Ipomoea nil]/gi|1109243809|ref|XP_019196638.1|PREDICTED: pumilio homolog 5-like isoform X1 [Ipomoea nil];gi|658065275|ref|XP_008368592.1|PREDICTED: pumilio homolog 5-like isoform X1 [Malus domestica];gi|658065277|ref|XP_008368593.1|PREDICTED: pumilio homolog 5-like isoform X2 [Malus domestica];gi|568827490|ref|XP_006468091.1|PREDICTED: pumilio homolog 5 isoform X1 [Citrus sinensis]/gi|568827492|ref|XP_006468092.1|PREDICTED: pumilio homolog 5 isoform X1 [Citrus sinensis];gi|731403993|ref|XP_010655277.1|PREDICTED: pumilio homolog 5 isoform X2 [Vitis vinifera];gi|778682340|ref|XP_011651691.1|PREDICTED: pumilio homolog 5 [Cucumis sativus]/gi|778682342|ref|XP_011651692.1|PREDICTED: pumilio homolog 5 [Cucumis sativus]</t>
  </si>
  <si>
    <t>Prunus persica/Prunus persica/Prunus persica;Prunus mume/Prunus mume/Prunus mume;Morus notabilis/Morus notabilis;Fragaria vesca subsp. vesca;Medicago truncatula/Medicago truncatula;Malus domestica/Malus domestica;Pyrus x bretschneideri/Pyrus x bretschneideri/Pyrus x bretschneideri;Pyrus x bretschneideri;Asparagus officinalis/Asparagus officinalis/Asparagus officinalis/Asparagus officinalis/Asparagus officinalis;Populus euphratica/Populus euphratica;Ziziphus jujuba/Ziziphus jujuba/Ziziphus jujuba/Ziziphus jujuba;Populus euphratica;Juglans regia;Ipomoea nil;Ipomoea nil/Ipomoea nil/Ipomoea nil/Ipomoea nil;Malus domestica;Malus domestica;Citrus sinensis/Citrus sinensis;Vitis vinifera;Cucumis sativus/Cucumis sativus</t>
  </si>
  <si>
    <t>8.6E-54;2.6E-53;8.3E-51;9.6E-51;5.9E-50;1.6E-49;2.4E-49;2.5E-49;6.0E-49;1.0E-48;1.3E-48;1.3E-48;1.5E-48;4.6E-48;4.7E-48;6.1E-48;6.1E-48;6.6E-48;6.6E-48;6.6E-48</t>
  </si>
  <si>
    <t>ONI15056/ONI15055/XP_007217612;XP_008227998/XP_008227999/XP_016649395;EXB53788/XP_010093267;XP_004303805;AES65229/XP_003594978;XP_017190102/XP_008380401;XP_009379219/XP_009379217/XP_009379220;XP_009379222;ONK70605/XP_020265930/XP_020265928/XP_020265931/XP_020265929;XP_011028714/XP_011028715;XP_015894162/XP_015894164/XP_015894166/XP_015894165;XP_011028716;XP_018856660;XP_019196639;XP_019196637/XP_019196636/XP_019196638/XP_019196635;XP_008368592;XP_008368593;XP_006468092/XP_006468091;XP_010655277;XP_011651691/XP_011651692</t>
  </si>
  <si>
    <t>gi|1162533443|ref|XP_007217612.2|pumilio homolog 5 [Prunus persica]/gi|1139781228|gb|ONI15055.1|hypothetical protein PRUPE_3G023300 [Prunus persica]/gi|1139781229|gb|ONI15056.1|hypothetical protein PRUPE_3G023300 [Prunus persica]</t>
  </si>
  <si>
    <t>Prunus persica</t>
  </si>
  <si>
    <t>LOC109018920;PRUPE_3G023300;PRUPE_ppa016404mg;PRUPE_3G023300;11445389;LOC109018920;L484_002020;L484_002020;11445389</t>
  </si>
  <si>
    <t>GO:0003723-IEA</t>
  </si>
  <si>
    <t>RNA binding-IEA</t>
  </si>
  <si>
    <t>IPR001313;IPR011989;IPR001313;noIPR;noIPR;IPR001313;IPR001313;IPR001313;IPR033133;IPR001313;IPR001313;IPR001313;IPR016024</t>
  </si>
  <si>
    <t>REPEAT;DOMAIN;REPEAT;REPEAT;REPEAT;REPEAT;REPEAT;REPEAT;DOMAIN;REPEAT;REPEAT;REPEAT;DOMAIN</t>
  </si>
  <si>
    <t>Pumilio RNA-binding repeat;Armadillo-like helical;Pumilio RNA-binding repeat;Pumilio RNA-binding repeat;Pumilio RNA-binding repeat;Pumilio RNA-binding repeat;Pumilio RNA-binding repeat;Pumilio RNA-binding repeat;Pumilio homology domain;Pumilio RNA-binding repeat;Pumilio RNA-binding repeat;Pumilio RNA-binding repeat;Armadillo-type fold</t>
  </si>
  <si>
    <t>SM00025 (SMART);G3DSA:1.25.10.10 (GENE3D);PF00806 (PFAM);mobidb-lite (MOBIDB_LITE);PTHR12537 (PANTHER);PS50302 (PROSITE_PROFILES);PS50302 (PROSITE_PROFILES);PS50302 (PROSITE_PROFILES);PS50303 (PROSITE_PROFILES);PS50302 (PROSITE_PROFILES);PS50302 (PROSITE_PROFILES);PS50302 (PROSITE_PROFILES);SSF48371 (SUPERFAMILY)</t>
  </si>
  <si>
    <t>GO:0003723;;GO:0003723;;;GO:0003723;GO:0003723;GO:0003723;GO:0003723;GO:0003723;GO:0003723;GO:0003723;GO:0005488</t>
  </si>
  <si>
    <t>RNA binding;;RNA binding;;;RNA binding;RNA binding;RNA binding;RNA binding;RNA binding;RNA binding;RNA binding;binding</t>
  </si>
  <si>
    <t>Molecular Function;;Molecular Function;;;Molecular Function;Molecular Function;Molecular Function;Molecular Function;Molecular Function;Molecular Function;Molecular Function;Molecular Function</t>
  </si>
  <si>
    <t>EG_transcript_18622</t>
  </si>
  <si>
    <t>IPR000504;noIPR;IPR000504;noIPR;noIPR;noIPR;IPR001876;IPR000504;IPR001876;noIPR;IPR000504;IPR001876</t>
  </si>
  <si>
    <t>RNA recognition motif domain;RNA recognition motif domain;RNA recognition motif domain;RNA recognition motif domain;RNA recognition motif domain;RNA recognition motif domain;Zinc finger, RanBP2-type;RNA recognition motif domain;Zinc finger, RanBP2-type;Zinc finger, RanBP2-type;RNA recognition motif domain;Zinc finger, RanBP2-type</t>
  </si>
  <si>
    <t>SM00360 (SMART);G3DSA:4.10.1060.10 (GENE3D);PF00076 (PFAM);G3DSA:3.30.70.330 (GENE3D);mobidb-lite (MOBIDB_LITE);mobidb-lite (MOBIDB_LITE);PS01358 (PROSITE_PATTERNS);PS50102 (PROSITE_PROFILES);PS50199 (PROSITE_PROFILES);cd00590 (CDD);SSF54928 (SUPERFAMILY);SSF90209 (SUPERFAMILY)</t>
  </si>
  <si>
    <t>GO:0003676;;GO:0003676;;;;;GO:0003676;;;GO:0003676;</t>
  </si>
  <si>
    <t>nucleic acid binding;;nucleic acid binding;;;;;nucleic acid binding;;;nucleic acid binding;</t>
  </si>
  <si>
    <t>Molecular Function;;Molecular Function;;;;;Molecular Function;;;Molecular Function;</t>
  </si>
  <si>
    <t>EG_transcript_24882</t>
  </si>
  <si>
    <t>eukaryotic initiation factor-2 beta</t>
  </si>
  <si>
    <t>gi|66361615|ref|XP_627331.1|translation initiation factor if-2 betam beta subunit ZnR [Cryptosporidium parvum Iowa II]/gi|67610647|ref|XP_667104.1|eukaryotic translation initiation factor 2, beta [Cryptosporidium hominis TU502]/gi|46228711|gb|EAK89581.1|translation initiation factor if-2 betam beta subunit ZnR [Cryptosporidium parvum Iowa II]/gi|961502590|emb|CUV07994.1|unnamed protein product [Cryptosporidium hominis]/gi|1129249266|gb|OLQ17452.1|Domain found in IF2B/IF5 [Cryptosporidium hominis];gi|1098424656|gb|OII72798.1|translation initiation factor IF-2 betam beta subunit [Cryptosporidium ubiquitum];gi|1098430100|gb|OII77943.1|translation initiation factor beta subunit [Cryptosporidium andersoni];gi|209876025|ref|XP_002139455.1|translation initiation factor 2, beta subunit [Cryptosporidium muris RN66]/gi|209555061|gb|EEA05106.1|translation initiation factor 2, beta subunit, putative [Cryptosporidium muris RN66];gi|294944777|ref|XP_002784425.1|translation initiation factor if-2 betam beta subunit ZnR, putative [Perkinsus marinus ATCC 50983]/gi|239897459|gb|EER16221.1|translation initiation factor if-2 betam beta subunit ZnR, putative [Perkinsus marinus ATCC 50983];gi|294950325|ref|XP_002786573.1|translation initiation factor if-2 betam beta subunit ZnR, putative [Perkinsus marinus ATCC 50983]/gi|239900865|gb|EER18369.1|translation initiation factor if-2 betam beta subunit ZnR, putative [Perkinsus marinus ATCC 50983];gi|1008945845|gb|KYK64287.1|putative eukaryotic initiation factor-2 beta, partial [Toxoplasma gondii TgCatPRC2];gi|749161989|ref|XP_011132623.1|eukaryotic translation initiation factor 2 subunit beta [Gregarina niphandrodes]/gi|608649430|gb|EZG44924.1|eukaryotic translation initiation factor 2 subunit beta [Gregarina niphandrodes];gi|873219682|emb|CEM37175.1|unnamed protein product [Vitrella brassicaformis CCMP3155];gi|1069834225|gb|OEH73696.1|eukaryotic initiation factor-2 beta [Cyclospora cayetanensis];gi|237839303|ref|XP_002368949.1|eukaryotic initiation factor-2 beta, putative [Toxoplasma gondii ME49]/gi|523573549|gb|EPR60348.1|putative eukaryotic initiation factor-2 beta [Toxoplasma gondii GT1]/gi|527310094|gb|EPT26729.1|eukaryotic initiation factor-2 beta, putative [Toxoplasma gondii ME49]/gi|557734830|gb|ESS30906.1|putative eukaryotic initiation factor-2 beta [Toxoplasma gondii VEG]/gi|672255998|gb|KFG31547.1|putative eukaryotic initiation factor-2 beta [Toxoplasma gondii GAB2-2007-GAL-DOM2]/gi|672263109|gb|KFG37213.1|putative eukaryotic initiation factor-2 beta [Toxoplasma gondii p89]/gi|672558522|gb|KFH00272.1|putative eukaryotic initiation factor-2 beta [Toxoplasma gondii VAND]/gi|672560934|gb|KFH02160.1|putative eukaryotic initiation factor-2 beta [Toxoplasma gondii MAS]/gi|820701132|tpe|CEL76866.1|TPA: translation initiation factor 2 beta, putative [Toxoplasma gondii VEG]/gi|1005149050|gb|KYF38712.1|putative eukaryotic initiation factor-2 beta [Toxoplasma gondii ARI];gi|675127316|ref|XP_008885545.1|eukaryotic initiation factor-2 beta, putative [Hammondia hammondi]/gi|661335877|gb|KEP64013.1|eukaryotic initiation factor-2 beta, putative [Hammondia hammondi];gi|915002714|ref|XP_013248879.1|translation initiation factor 2 beta, putative [Eimeria acervulina]/gi|557120962|emb|CDI81388.1|translation initiation factor 2 beta, putative [Eimeria acervulina];gi|401410294|ref|XP_003884595.1|Translation initiation factor IF-2 beta subunit,related [Neospora caninum Liverpool]/gi|325119013|emb|CBZ54565.1|Translation initiation factor IF-2 beta subunit,related [Neospora caninum Liverpool]/gi|820693538|tpe|CEL69279.1|TPA: Translation initiation factor IF-2 beta subunit,related [Neospora caninum Liverpool];gi|915129253|ref|XP_013335030.1|translation initiation factor 2 beta, putative [Eimeria maxima]/gi|557188140|emb|CDJ58384.1|translation initiation factor 2 beta, putative [Eimeria maxima];gi|1023180490|ref|XP_016293553.1|translational initiation factor [Kalmanozyma brasiliensis GHG001]/gi|557999119|gb|EST08564.1|translational initiation factor [Kalmanozyma brasiliensis GHG001];gi|672260366|gb|KFG34979.1|putative eukaryotic initiation factor-2 beta [Toxoplasma gondii FOU]/gi|672298506|gb|KFG62488.1|putative eukaryotic initiation factor-2 beta [Toxoplasma gondii RUB];gi|145352748|ref|XP_001420699.1|predicted protein, partial [Ostreococcus lucimarinus CCE9901]/gi|144580934|gb|ABO98992.1|predicted protein, partial [Ostreococcus lucimarinus CCE9901];gi|443893761|dbj|GAC71217.1|predicted transcription factor DATF1 [Moesziomyces antarcticus T-34]/gi|573028366|gb|ETS61595.1|hypothetical protein PaG_04078 [Moesziomyces aphidis DSM 70725];gi|955499699|ref|XP_014659101.1|eukaryotic translation initiation factor 2 beta [Moesziomyces antarcticus]/gi|674221844|dbj|GAK63246.1|eukaryotic translation initiation factor 2 beta [Moesziomyces antarcticus]</t>
  </si>
  <si>
    <t>Cryptosporidium parvum Iowa II/Cryptosporidium hominis TU502/Cryptosporidium parvum Iowa II/Cryptosporidium hominis/Cryptosporidium hominis;Cryptosporidium ubiquitum;Cryptosporidium andersoni;Cryptosporidium muris RN66/Cryptosporidium muris RN66;Perkinsus marinus ATCC 50983/Perkinsus marinus ATCC 50983;Perkinsus marinus ATCC 50983/Perkinsus marinus ATCC 50983;Toxoplasma gondii TgCatPRC2;Gregarina niphandrodes/Gregarina niphandrodes;Vitrella brassicaformis CCMP3155;Cyclospora cayetanensis;Toxoplasma gondii ME49/Toxoplasma gondii GT1/Toxoplasma gondii ME49/Toxoplasma gondii VEG/Toxoplasma gondii GAB2-2007-GAL-DOM2/Toxoplasma gondii p89/Toxoplasma gondii VAND/Toxoplasma gondii MAS/Toxoplasma gondii VEG/Toxoplasma gondii ARI;Hammondia hammondi/Hammondia hammondi;Eimeria acervulina/Eimeria acervulina;Neospora caninum Liverpool/Neospora caninum Liverpool/Neospora caninum Liverpool;Eimeria maxima/Eimeria maxima;Pseudozyma brasiliensis GHG001/Pseudozyma brasiliensis GHG001;Toxoplasma gondii FOU/Toxoplasma gondii RUB;Ostreococcus lucimarinus CCE9901/Ostreococcus lucimarinus CCE9901;Pseudozyma antarctica T-34/Pseudozyma aphidis DSM 70725;Pseudozyma antarctica/Pseudozyma antarctica</t>
  </si>
  <si>
    <t>4.4E-56;4.5E-56;3.1E-55;3.6E-55;1.1E-54;2.1E-54;2.7E-54;2.8E-54;2.9E-54;3.4E-54;3.8E-54;4.3E-54;4.4E-54;7.8E-54;6.2E-53;1.7E-52;1.9E-52;4.3E-52;1.3E-51;1.4E-51</t>
  </si>
  <si>
    <t>OLQ17452/CUV07994/XP_627331/EAK89581/XP_667104;OII72798;OII77943;XP_002139455/EEA05106;XP_002784425/EER16221;XP_002786573/EER18369;KYK64287;XP_011132623/EZG44924;CEM37175;OEH73696;KFH02160/ESS30906/CEL76866/KFG37213/XP_002368949/EPT26729/KFG31547/EPR60348/KYF38712/KFH00272;KEP64013/XP_008885545;XP_013248879/CDI81388;XP_003884595/CBZ54565/CEL69279;CDJ58384/XP_013335030;EST08564/XP_016293553;KFG34979/KFG62488;XP_001420699/ABO98992;ETS61595/GAC71217;GAK63246/XP_014659101</t>
  </si>
  <si>
    <t>gi|46228711|gb|EAK89581.1|translation initiation factor if-2 betam beta subunit ZnR [Cryptosporidium parvum Iowa II]/gi|961502590|emb|CUV07994.1|unnamed protein product [Cryptosporidium hominis]/gi|67610647|ref|XP_667104.1|eukaryotic translation initiation factor 2, beta [Cryptosporidium hominis TU502]/gi|66361615|ref|XP_627331.1|translation initiation factor if-2 betam beta subunit ZnR [Cryptosporidium parvum Iowa II]/gi|1129249266|gb|OLQ17452.1|Domain found in IF2B/IF5 [Cryptosporidium hominis]</t>
  </si>
  <si>
    <t>Cryptosporidium hominis/Cryptosporidium parvum Iowa II/Cryptosporidium hominis TU502</t>
  </si>
  <si>
    <t>TGDOM2_235540;TGMAS_235540;cubi_03668;TGME49_235540;HHA_235540;EMWEY_00050270;TGPRC2_235540B;Pmar_PMAR003684;PANT_2d00005;TGME49_235540;TGFOU_235540B;cyc_05604;TGGT1_235540;TGDOM2_235540;TGMAS_235540;PSEUBRA_SCAF16g05372;TGVAND_235540;CHUDEA8_4430;BN1205_061840;CHUDEA8_4430;TGRUB_235540B;PSEUBRA_SCAF16g05372;cyc_05604;EMWEY_00050270;TGRUB_235540B;Vbra_6457;HHA_235540;TGFOU_235540B;CMU_041780;TGP89_235540;TGARI_235540;TGARI_235540;BN1204_049940;OSTLU_88846;CMU_041780;Pmar_PMAR005279;OSTLU_88846;cyc_05604;PANT_2d00005;TGRUB_235540B;Pmar_PMAR003684;PaG_04078;EAH_00060750;TGPRC2_235540B;BN1204_049940;cand_037510;TGGT1_235540;HHA_235540;TGPRC2_235540B;TGVAND_235540;cand_037510;BN1205_061840;HHA_235540;Pmar_PMAR005279;Pmar_PMAR003684;EMWEY_00050270;cubi_03668;CMU_041780;TGP89_235540;TGDOM2_235540;Pmar_PMAR005279;EAH_00060750;TGFOU_235540B;TGME49_235540;TGRUB_235540B;PSEUBRA_SCAF16g05372;TGMAS_235540;BN1205_061840;Vbra_6457;cubi_03668;PaG_04078;cand_037510;BN1204_049940;TGMAS_235540;OSTLU_88846;CHUDEA8_4430;CHUDEA8_4430;TGP89_235540;TGDOM2_235540;PSEUBRA_SCAF16g05372;BN1204_049940;EAH_00060750;PaG_04078;OSTLU_88846;BN1205_061840;TGGT1_235540;Pmar_PMAR003684;Pmar_PMAR005279;cand_037510;TGARI_235540;PaG_04078;TGP89_235540;TGGT1_235540;TGVAND_235540;cyc_05604;PANT_2d00005;TGME49_235540;TGVAND_235540;cubi_03668;EMWEY_00050270;EAH_00060750;CMU_041780;PANT_2d00005;TGFOU_235540B;TGARI_235540;TGPRC2_235540B</t>
  </si>
  <si>
    <t>GO:0003743-IEA;GO:0006413-IEA</t>
  </si>
  <si>
    <t>translation initiation factor activity-IEA;translational initiation-IEA</t>
  </si>
  <si>
    <t>IPR002735;IPR016189;IPR002735;noIPR;noIPR;noIPR;IPR016189;IPR016190</t>
  </si>
  <si>
    <t>Translation initiation factor IF2/IF5;Translation initiation factor IF2/IF5, N-terminal;Translation initiation factor IF2/IF5;Translation initiation factor IF2/IF5;Translation initiation factor IF2/IF5;Translation initiation factor IF2/IF5;Translation initiation factor IF2/IF5, N-terminal;Translation initiation factor IF2/IF5, zinc-binding</t>
  </si>
  <si>
    <t>SM00653 (SMART);G3DSA:3.30.30.50 (GENE3D);PF01873 (PFAM);mobidb-lite (MOBIDB_LITE);PTHR23001 (PANTHER);PTHR23001:SF13 (PANTHER);SSF100966 (SUPERFAMILY);SSF75689 (SUPERFAMILY)</t>
  </si>
  <si>
    <t>GO:0003743/GO:0006413;GO:0006413/GO:0003743;GO:0003743/GO:0006413;;;;GO:0006413/GO:0003743;GO:0006413/GO:0003743</t>
  </si>
  <si>
    <t>translation initiation factor activity/translational initiation;translational initiation/translation initiation factor activity;translation initiation factor activity/translational initiation;;;;translational initiation/translation initiation factor activity;translational initiation/translation initiation factor activity</t>
  </si>
  <si>
    <t>Molecular Function/Biological Process;Biological Process/Molecular Function;Molecular Function/Biological Process;;;;Biological Process/Molecular Function;Biological Process/Molecular Function</t>
  </si>
  <si>
    <t>EG_transcript_28267</t>
  </si>
  <si>
    <t>IPR020683;noIPR;IPR020683;IPR002110;noIPR;IPR020683</t>
  </si>
  <si>
    <t>DOMAIN;DOMAIN;DOMAIN;REPEAT;REPEAT;DOMAIN</t>
  </si>
  <si>
    <t>Ankyrin repeat-containing domain;Ankyrin repeat-containing domain;Ankyrin repeat-containing domain;Ankyrin repeat;Ankyrin repeat;Ankyrin repeat-containing domain</t>
  </si>
  <si>
    <t>G3DSA:1.25.40.20 (GENE3D);mobidb-lite (MOBIDB_LITE);PS50297 (PROSITE_PROFILES);PS50088 (PROSITE_PROFILES);cd00204 (CDD);SSF48403 (SUPERFAMILY)</t>
  </si>
  <si>
    <t>;;;GO:0005515;;</t>
  </si>
  <si>
    <t>;;;protein binding;;</t>
  </si>
  <si>
    <t>;;;Molecular Function;;</t>
  </si>
  <si>
    <t>EG_transcript_20780</t>
  </si>
  <si>
    <t>SDE2 homolog</t>
  </si>
  <si>
    <t>gi|1023994157|gb|KZV26778.1|hypothetical protein F511_28695 [Dorcoceras hygrometricum];gi|1191670394|gb|OTG22360.1|putative ubiquitin-like superfamily protein [Helianthus annuus];gi|116787279|gb|ABK24444.1|unknown [Picea sitchensis];gi|565459682|ref|XP_006287840.1|hypothetical protein CARUB_v10001061mg [Capsella rubella]/gi|482556546|gb|EOA20738.1|hypothetical protein CARUB_v10001061mg [Capsella rubella];gi|760448103|ref|XP_011401120.1|SDE2-like protein [Auxenochlorella protothecoides]/gi|675355668|gb|KFM28108.1|SDE2-like protein [Auxenochlorella protothecoides];gi|357512561|ref|XP_003626569.1|telomere stability/silencing protein [Medicago truncatula]/gi|355501584|gb|AES82787.1|telomere stability/silencing protein [Medicago truncatula];gi|388516679|gb|AFK46401.1|unknown [Medicago truncatula];gi|747045393|ref|XP_011093768.1|protein SDE2 homolog [Sesamum indicum];gi|330801493|ref|XP_003288761.1|hypothetical protein DICPUDRAFT_79538 [Dictyostelium purpureum]/gi|325081195|gb|EGC34720.1|hypothetical protein DICPUDRAFT_79538 [Dictyostelium purpureum];gi|1035962097|gb|OAY82760.1|Protein SDE [Ananas comosus];gi|527207033|gb|EPS72431.1|hypothetical protein M569_02330, partial [Genlisea aurea];gi|1147602739|ref|XP_020105336.1|protein SDE2 homolog [Ananas comosus];gi|1004148305|gb|KXZ56277.1|hypothetical protein GPECTOR_1g242 [Gonium pectorale];gi|1026757734|gb|OAE19938.1|hypothetical protein AXG93_1520s1110 [Marchantia polymorpha subsp. ruderalis];gi|1137252886|gb|OMP08617.1|hypothetical protein COLO4_06292 [Corchorus olitorius];gi|1190990759|ref|XP_020876522.1|protein SDE2 homolog [Arabidopsis lyrata subsp. lyrata];gi|1109223037|ref|XP_019186069.1|PREDICTED: protein SDE2 homolog isoform X2 [Ipomoea nil];gi|297318753|gb|EFH49175.1|ubiquitin family protein [Arabidopsis lyrata subsp. lyrata]</t>
  </si>
  <si>
    <t>Boea hygrometrica;Helianthus annuus;Picea sitchensis;Capsella rubella/Capsella rubella;Auxenochlorella protothecoides/Auxenochlorella protothecoides;Medicago truncatula/Medicago truncatula;Medicago truncatula;Sesamum indicum;Dictyostelium purpureum/Dictyostelium purpureum;Ananas comosus;Genlisea aurea;Ananas comosus;Gonium pectorale;Marchantia polymorpha subsp. ruderalis;Corchorus olitorius;Arabidopsis lyrata subsp. lyrata;Ipomoea nil;Arabidopsis lyrata subsp. lyrata</t>
  </si>
  <si>
    <t>3.3E-14;4.2E-14;4.4E-13;7.1E-13;7.6E-13;1.3E-12;1.5E-12;2.1E-12;2.4E-12;2.5E-12;2.7E-12;2.7E-12;4.1E-12;4.6E-12;7.9E-12;1.1E-11;1.3E-11;1.3E-11</t>
  </si>
  <si>
    <t>KZV26778;OTG22360;ABK24444;EOA20738/XP_006287840;KFM28108/XP_011401120;AES82787/XP_003626569;AFK46401;XP_011093768;EGC34720/XP_003288761;OAY82760;EPS72431;XP_020105336;KXZ56277;OAE19938;OMP08617;XP_020876522;XP_019186069;EFH49175</t>
  </si>
  <si>
    <t>gi|1023994157|gb|KZV26778.1|hypothetical protein F511_28695 [Dorcoceras hygrometricum]</t>
  </si>
  <si>
    <t>Boea hygrometrica</t>
  </si>
  <si>
    <t>DICPUDRAFT_79538;DICPUDRAFT_79538</t>
  </si>
  <si>
    <t>GO:0005634-IBA</t>
  </si>
  <si>
    <t>nucleus-IBA</t>
  </si>
  <si>
    <t>Cellular Component-IBA</t>
  </si>
  <si>
    <t>noIPR;IPR024974;noIPR;noIPR;noIPR;noIPR;IPR000626;IPR029071</t>
  </si>
  <si>
    <t>null;Sde2 N-terminal domain;Sde2 N-terminal domain;Sde2 N-terminal domain;Sde2 N-terminal domain;Sde2 N-terminal domain;Ubiquitin domain;Ubiquitin-related domain</t>
  </si>
  <si>
    <t>Coil (COILS);PF13019 (PFAM);G3DSA:3.10.20.90 (GENE3D);mobidb-lite (MOBIDB_LITE);PTHR12786 (PANTHER);PTHR12786:SF3 (PANTHER);PS50053 (PROSITE_PROFILES);SSF54236 (SUPERFAMILY)</t>
  </si>
  <si>
    <t>;;;;;;GO:0005515;</t>
  </si>
  <si>
    <t>;;;;;;protein binding;</t>
  </si>
  <si>
    <t>;;;;;;Molecular Function;</t>
  </si>
  <si>
    <t>EG_transcript_28251</t>
  </si>
  <si>
    <t>IPR001054;noIPR;noIPR;noIPR;noIPR;IPR001054;IPR029787;noIPR;noIPR</t>
  </si>
  <si>
    <t>Adenylyl cyclase class-3/4/guanylyl cyclase;Adenylyl cyclase class-3/4/guanylyl cyclase;Adenylyl cyclase class-3/4/guanylyl cyclase;Adenylyl cyclase class-3/4/guanylyl cyclase;Adenylyl cyclase class-3/4/guanylyl cyclase;Adenylyl cyclase class-3/4/guanylyl cyclase;Nucleotide cyclase;Nucleotide cyclase;Nucleotide cyclase</t>
  </si>
  <si>
    <t>G3DSA:3.30.70.1230 (GENE3D);G3DSA:3.30.450.20 (GENE3D);NON_CYTOPLASMIC_DOMAIN (PHOBIUS);CYTOPLASMIC_DOMAIN (PHOBIUS);TRANSMEMBRANE (PHOBIUS);PS50125 (PROSITE_PROFILES);SSF55073 (SUPERFAMILY);TMhelix (TMHMM);TMhelix (TMHMM)</t>
  </si>
  <si>
    <t>GO:0016849/GO:0035556/GO:0009190;;;;;GO:0016849/GO:0035556/GO:0009190;;;</t>
  </si>
  <si>
    <t>phosphorus-oxygen lyase activity/intracellular signal transduction/cyclic nucleotide biosynthetic process;;;;;phosphorus-oxygen lyase activity/intracellular signal transduction/cyclic nucleotide biosynthetic process;;;</t>
  </si>
  <si>
    <t>Molecular Function/Biological Process/Biological Process;;;;;Molecular Function/Biological Process/Biological Process;;;</t>
  </si>
  <si>
    <t>EG_transcript_2398</t>
  </si>
  <si>
    <t>noIPR;IPR003594;noIPR;noIPR;noIPR;noIPR;noIPR;noIPR;IPR001789;IPR011006;noIPR;noIPR;noIPR</t>
  </si>
  <si>
    <t>null;DOMAIN;DOMAIN;DOMAIN;DOMAIN;DOMAIN;DOMAIN;DOMAIN;DOMAIN;DOMAIN;DOMAIN;DOMAIN;DOMAIN</t>
  </si>
  <si>
    <t>null;Histidine kinase-like ATPase, C-terminal domain;Histidine kinase-like ATPase, C-terminal domain;Histidine kinase-like ATPase, C-terminal domain;Histidine kinase-like ATPase, C-terminal domain;Histidine kinase-like ATPase, C-terminal domain;Histidine kinase-like ATPase, C-terminal domain;Histidine kinase-like ATPase, C-terminal domain;Signal transduction response regulator, receiver domain;CheY-like superfamily;CheY-like superfamily;CheY-like superfamily;CheY-like superfamily</t>
  </si>
  <si>
    <t>G3DSA:3.40.50.2300 (GENE3D);G3DSA:3.30.565.10 (GENE3D);mobidb-lite (MOBIDB_LITE);NON_CYTOPLASMIC_DOMAIN (PHOBIUS);CYTOPLASMIC_DOMAIN (PHOBIUS);TRANSMEMBRANE (PHOBIUS);TRANSMEMBRANE (PHOBIUS);CYTOPLASMIC_DOMAIN (PHOBIUS);PS50110 (PROSITE_PROFILES);SSF52172 (SUPERFAMILY);TMhelix (TMHMM);TMhelix (TMHMM);TMhelix (TMHMM)</t>
  </si>
  <si>
    <t>;;;;;;;;GO:0000160;;;;</t>
  </si>
  <si>
    <t>;;;;;;;;phosphorelay signal transduction system;;;;</t>
  </si>
  <si>
    <t>;;;;;;;;Biological Process;;;;</t>
  </si>
  <si>
    <t>EG_transcript_18872</t>
  </si>
  <si>
    <t>IPR003690;IPR003690;noIPR;noIPR;noIPR;noIPR;noIPR;noIPR;noIPR;noIPR</t>
  </si>
  <si>
    <t>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mitochondrial/chloroplastic;Transcription termination factor, mitochondrial/chloroplastic</t>
  </si>
  <si>
    <t>SM00733 (SMART);PF02536 (PFAM);PTHR13068:SF65 (PANTHER);PTHR13068 (PANTHER);SIGNAL_PEPTIDE (PHOBIUS);SIGNAL_PEPTIDE_N_REGION (PHOBIUS);NON_CYTOPLASMIC_DOMAIN (PHOBIUS);SIGNAL_PEPTIDE_H_REGION (PHOBIUS);SIGNAL_PEPTIDE_C_REGION (PHOBIUS);SignalP-noTM (SIGNALP_EUK)</t>
  </si>
  <si>
    <t>GO:0003690/GO:0006355;GO:0003690/GO:0006355;;;;;;;;</t>
  </si>
  <si>
    <t>double-stranded DNA binding/regulation of transcription, DNA-templated;double-stranded DNA binding/regulation of transcription, DNA-templated;;;;;;;;</t>
  </si>
  <si>
    <t>Molecular Function/Biological Process;Molecular Function/Biological Process;;;;;;;;</t>
  </si>
  <si>
    <t>EG_transcript_24023</t>
  </si>
  <si>
    <t>G3DSA:3.30.450.60 (GENE3D);mobidb-lite (MOBIDB_LITE)</t>
  </si>
  <si>
    <t>EG_transcript_20132</t>
  </si>
  <si>
    <t>gi|612395540|ref|XP_007513290.1|adenylate cyclase [Bathycoccus prasinos]/gi|412993315|emb|CCO16848.1|adenylate cyclase [Bathycoccus prasinos];gi|551625743|ref|XP_005792978.1|hypothetical protein EMIHUDRAFT_417346, partial [Emiliania huxleyi CCMP1516]/gi|485647387|gb|EOD40549.1|hypothetical protein EMIHUDRAFT_417346, partial [Emiliania huxleyi CCMP1516];gi|551638650|ref|XP_005822138.1|hypothetical protein GUITHDRAFT_80074 [Guillardia theta CCMP2712]/gi|428166177|gb|EKX35158.1|hypothetical protein GUITHDRAFT_80074 [Guillardia theta CCMP2712];gi|551671392|ref|XP_005838453.1|hypothetical protein GUITHDRAFT_61890, partial [Guillardia theta CCMP2712]/gi|428182613|gb|EKX51473.1|hypothetical protein GUITHDRAFT_61890, partial [Guillardia theta CCMP2712];gi|551557581|ref|XP_005765816.1|hypothetical protein EMIHUDRAFT_43569, partial [Emiliania huxleyi CCMP1516]/gi|485615954|gb|EOD13387.1|hypothetical protein EMIHUDRAFT_43569, partial [Emiliania huxleyi CCMP1516];gi|857971900|emb|CEP01833.1|hypothetical protein PBRA_008775 [Plasmodiophora brassicae];gi|551638836|ref|XP_005822230.1|hypothetical protein GUITHDRAFT_80007 [Guillardia theta CCMP2712]/gi|428166271|gb|EKX35250.1|hypothetical protein GUITHDRAFT_80007 [Guillardia theta CCMP2712];gi|857976205|emb|CEO97693.1|hypothetical protein PBRA_005807 [Plasmodiophora brassicae];gi|857976204|emb|CEO97692.1|hypothetical protein PBRA_005806 [Plasmodiophora brassicae];gi|1084513618|gb|OGN75746.1|phosphate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GWD2_49_16];gi|551648345|ref|XP_005826955.1|hypothetical protein GUITHDRAFT_54195, partial [Guillardia theta CCMP2712]/gi|428171055|gb|EKX39975.1|hypothetical protein GUITHDRAFT_54195, partial [Guillardia theta CCMP2712];gi|145347347|ref|XP_001418130.1|ABC(binding protein) family transporter: phosphate, partial [Ostreococcus lucimarinus CCE9901]/gi|144578359|gb|ABO96423.1|ABC(binding protein) family transporter: phosphate, partial [Ostreococcus lucimarinus CCE9901];gi|1184715740|ref|WP_085274723.1|phosphate ABC transporter substrate-binding protein PstS [Pseudogulbenkiania subflava]/gi|1182689667|emb|SME96289.1|phosphate ABC transporter substrate-binding protein, PhoT family (TC 3.A.1.7.1) [Pseudogulbenkiania subflava DSM 22618];gi|496240069|ref|WP_008953454.1|MULTISPECIES: phosphate ABC transporter substrate-binding protein PstS [Pseudogulbenkiania]/gi|224603318|gb|EEG09494.1|phosphate ABC transporter, periplasmic phosphate-binding protein [Pseudogulbenkiania ferrooxidans 2002]/gi|345641613|dbj|BAK75446.1|phosphate ABC transporter, periplasmic phosphate-binding protein PstS [Pseudogulbenkiania sp. NH8B];gi|693499376|emb|CEF98190.1|PBP domain, partial [Ostreococcus tauri];gi|635654502|ref|WP_024301369.1|phosphate ABC transporter substrate-binding protein PstS [Pseudogulbenkiania sp. MAI-1];gi|763015010|ref|WP_043899486.1|phosphate ABC transporter substrate-binding protein PstS [Ralstonia solanacearum];gi|1084667816|gb|OGP15680.1|phosphate ABC transporter substrate-binding protein PstS [Deltaproteobacteria bacterium GWA2_54_12];gi|299065204|emb|CBJ36370.1|Phosphate-binding protein pstS precursor (PBP), ABC superfamily [Ralstonia solanacearum CMR15];gi|1028882431|ref|WP_064048173.1|phosphate ABC transporter substrate-binding protein PstS [Ralstonia solanacearum]/gi|959204853|emb|CUV11607.1|Phosphate-binding protein PstS [Ralstonia solanacearum]/gi|1028454573|gb|OAI81765.1|phosphate ABC transporter substrate-binding protein [Ralstonia solanacearum]</t>
  </si>
  <si>
    <t>Bathycoccus prasinos/Bathycoccus prasinos;Emiliania huxleyi CCMP1516/Emiliania huxleyi CCMP1516;Guillardia theta CCMP2712/Guillardia theta CCMP2712;Guillardia theta CCMP2712/Guillardia theta CCMP2712;Emiliania huxleyi CCMP1516/Emiliania huxleyi CCMP1516;Plasmodiophora brassicae;Guillardia theta CCMP2712/Guillardia theta CCMP2712;Plasmodiophora brassicae;Plasmodiophora brassicae;Chloroflexi bacterium GWB2_49_20/Chloroflexi bacterium GWC2_49_37/Chloroflexi bacterium GWD2_49_16;Guillardia theta CCMP2712/Guillardia theta CCMP2712;Ostreococcus lucimarinus CCE9901/Ostreococcus lucimarinus CCE9901;Pseudogulbenkiania subflava/Pseudogulbenkiania subflava DSM 22618;Pseudogulbenkiania/Pseudogulbenkiania ferrooxidans 2002/Pseudogulbenkiania sp. NH8B;Ostreococcus tauri;Pseudogulbenkiania sp. MAI-1;Ralstonia solanacearum;Deltaproteobacteria bacterium GWA2_54_12;Ralstonia solanacearum CMR15;Ralstonia solanacearum/Ralstonia solanacearum/Ralstonia solanacearum</t>
  </si>
  <si>
    <t>1.2E-62;1.5E-60;2.0E-60;4.3E-56;6.9E-48;9.0E-43;8.9E-40;2.4E-39;2.5E-39;1.2E-35;3.5E-35;4.0E-35;1.9E-34;3.6E-34;2.0E-32;2.2E-32;3.2E-32;3.4E-32;3.5E-32;9.8E-32</t>
  </si>
  <si>
    <t>XP_007513290/CCO16848;XP_005792978/EOD40549;XP_005822138/EKX35158;XP_005838453/EKX51473;XP_005765816/EOD13387;CEP01833;XP_005822230/EKX35250;CEO97693;CEO97692;OGN78800/OGN75746/OGN85895;XP_005826955/EKX39975;XP_001418130/ABO96423;WP_085274723/SME96289;WP_008953454/BAK75446/EEG09494;CEF98190;WP_024301369;WP_043899486;OGP15680;CBJ36370;OAI81765/WP_064048173/CUV11607</t>
  </si>
  <si>
    <t>noIPR;IPR024370;noIPR;IPR005673;noIPR;noIPR;noIPR;noIPR;noIPR;noIPR;noIPR;noIPR;noIPR</t>
  </si>
  <si>
    <t>null;DOMAIN;DOMAIN;FAMILY;FAMILY;FAMILY;FAMILY;FAMILY;FAMILY;FAMILY;FAMILY;FAMILY;FAMILY</t>
  </si>
  <si>
    <t>null;PBP domain;PBP domain;ABC transporter, phosphate-binding protein PstS;ABC transporter, phosphate-binding protein PstS;ABC transporter, phosphate-binding protein PstS;ABC transporter, phosphate-binding protein PstS;ABC transporter, phosphate-binding protein PstS;ABC transporter, phosphate-binding protein PstS;ABC transporter, phosphate-binding protein PstS;ABC transporter, phosphate-binding protein PstS;ABC transporter, phosphate-binding protein PstS;ABC transporter, phosphate-binding protein PstS</t>
  </si>
  <si>
    <t>G3DSA:3.40.190.10 (GENE3D);PF12849 (PFAM);G3DSA:3.40.190.10 (GENE3D);PIRSF002756 (PIRSF);PTHR42996 (PANTHER);SIGNAL_PEPTIDE_H_REGION (PHOBIUS);NON_CYTOPLASMIC_DOMAIN (PHOBIUS);SIGNAL_PEPTIDE_N_REGION (PHOBIUS);SIGNAL_PEPTIDE_C_REGION (PHOBIUS);SIGNAL_PEPTIDE (PHOBIUS);cd13565 (CDD);SignalP-noTM (SIGNALP_EUK);SSF53850 (SUPERFAMILY)</t>
  </si>
  <si>
    <t>;;;GO:0043190/GO:0035435/GO:0042301;;;;;;;;;</t>
  </si>
  <si>
    <t>;;;ATP-binding cassette (ABC) transporter complex/phosphate ion transmembrane transport/phosphate ion binding;;;;;;;;;</t>
  </si>
  <si>
    <t>;;;Cellular Component/Biological Process/Molecular Function;;;;;;;;;</t>
  </si>
  <si>
    <t>EG_transcript_6068</t>
  </si>
  <si>
    <t>IPR029321;noIPR;noIPR</t>
  </si>
  <si>
    <t>Integrator complex subunit 2;Integrator complex subunit 2;Integrator complex subunit 2</t>
  </si>
  <si>
    <t>PF14750 (PFAM);mobidb-lite (MOBIDB_LITE);PTHR28608 (PANTHER)</t>
  </si>
  <si>
    <t>GO:0032039;;</t>
  </si>
  <si>
    <t>integrator complex;;</t>
  </si>
  <si>
    <t>Cellular Component;;</t>
  </si>
  <si>
    <t>EG_transcript_38921</t>
  </si>
  <si>
    <t>hypothetical protein THRCLA_22512</t>
  </si>
  <si>
    <t>gi|1173941662|gb|OQR90783.1|hypothetical protein THRCLA_22512 [Thraustotheca clavata];gi|669147912|ref|XP_008609518.1|hypothetical protein SDRG_05573 [Saprolegnia diclina VS20]/gi|530739114|gb|EQC37356.1|hypothetical protein SDRG_05573 [Saprolegnia diclina VS20];gi|813148190|ref|XP_012199974.1|hypothetical protein SPRG_06016 [Saprolegnia parasitica CBS 223.65]/gi|641535567|gb|KDO29477.1|hypothetical protein SPRG_06016 [Saprolegnia parasitica CBS 223.65];gi|1173936238|gb|OQR87221.1|hypothetical protein ACHHYP_09345 [Achlya hypogyna];gi|551587014|ref|XP_005778508.1|hypothetical protein EMIHUDRAFT_115212 [Emiliania huxleyi CCMP1516]/gi|485630904|gb|EOD26079.1|hypothetical protein EMIHUDRAFT_115212 [Emiliania huxleyi CCMP1516];gi|1072238237|gb|OEU22964.1|hypothetical protein FRACYDRAFT_233126 [Fragilariopsis cylindrus CCMP1102];gi|551616015|ref|XP_005788860.1|hypothetical protein EMIHUDRAFT_467206 [Emiliania huxleyi CCMP1516]/gi|485642345|gb|EOD36431.1|hypothetical protein EMIHUDRAFT_467206 [Emiliania huxleyi CCMP1516];gi|929739583|ref|XP_014144779.1|hypothetical protein SARC_16591, partial [Sphaeroforma arctica JP610]/gi|906922540|gb|KNC70877.1|hypothetical protein SARC_16591, partial [Sphaeroforma arctica JP610]</t>
  </si>
  <si>
    <t>Thraustotheca clavata;Saprolegnia diclina VS20/Saprolegnia diclina VS20;Saprolegnia parasitica CBS 223.65/Saprolegnia parasitica CBS 223.65;Achlya hypogyna;Emiliania huxleyi CCMP1516/Emiliania huxleyi CCMP1516;Fragilariopsis cylindrus CCMP1102;Emiliania huxleyi CCMP1516/Emiliania huxleyi CCMP1516;Sphaeroforma arctica JP610/Sphaeroforma arctica JP610</t>
  </si>
  <si>
    <t>1.4E-27;6.2E-26;2.1E-25;3.2E-24;7.7E-22;8.9E-21;2.8E-20;1.7E-11</t>
  </si>
  <si>
    <t>OQR90783;XP_008609518/EQC37356;XP_012199974/KDO29477;OQR87221;EOD26079/XP_005778508;OEU22964;XP_005788860/EOD36431;XP_014144779/KNC70877</t>
  </si>
  <si>
    <t>gi|1173941662|gb|OQR90783.1|hypothetical protein THRCLA_22512 [Thraustotheca clavata]</t>
  </si>
  <si>
    <t>Thraustotheca clavata</t>
  </si>
  <si>
    <t>EG_transcript_18118</t>
  </si>
  <si>
    <t>leucine-rich repeat</t>
  </si>
  <si>
    <t>gi|922862255|gb|KOO29893.1|hypothetical protein Ctob_015558 [Chrysochromulina sp. CCMP291];gi|514681488|ref|XP_004988329.1|hypothetical protein PTSG_10280 [Salpingoeca rosetta]/gi|326434434|gb|EGD80004.1|hypothetical protein PTSG_10280 [Salpingoeca rosetta];gi|1085113123|gb|OGT08617.1|hypothetical protein A2V89_05050 [Gammaproteobacteria bacterium RBG_16_37_9];gi|1032643720|gb|OAQ25058.1|RNI-like protein [Mortierella elongata AG-77];gi|672828294|gb|KFH73183.1|hypothetical protein MVEG_00404 [Mortierella verticillata NRRL 6337];gi|672818736|gb|KFH63636.1|hypothetical protein MVEG_10330 [Mortierella verticillata NRRL 6337];gi|922854277|gb|KOO22826.1|hypothetical protein Ctob_002157, partial [Chrysochromulina sp. CCMP291];gi|922869537|gb|KOO35638.1|hypothetical protein Ctob_012035, partial [Chrysochromulina sp. CCMP291];gi|1032652791|gb|OAQ34064.1|RNI-like protein [Mortierella elongata AG-77];gi|746417034|ref|WP_039457966.1|hypothetical protein [Candidatus Jidaibacter acanthamoeba];gi|743693522|gb|KIE04683.1|hypothetical protein NF27_GP00090 [Candidatus Jidaibacter acanthamoeba];gi|672828022|gb|KFH72911.1|hypothetical protein MVEG_00136 [Mortierella verticillata NRRL 6337];gi|1174570785|gb|ARF09631.1|leucine-rich repeat protein [Indivirus ILV1];gi|1032641389|gb|OAQ22785.1|hypothetical protein K457DRAFT_1837830, partial [Mortierella elongata AG-77];gi|514686531|ref|XP_004990843.1|hypothetical protein PTSG_12575 [Salpingoeca rosetta]/gi|326431433|gb|EGD77003.1|hypothetical protein PTSG_12575 [Salpingoeca rosetta];gi|672822440|gb|KFH67334.1|hypothetical protein MVEG_06068 [Mortierella verticillata NRRL 6337];gi|1129173772|gb|OLP83041.1|Protein NLRC3 [Symbiodinium microadriaticum];gi|922868990|gb|KOO35231.1|hypothetical protein Ctob_015693, partial [Chrysochromulina sp. CCMP291];gi|922853975|gb|KOO22547.1|hypothetical protein Ctob_006019 [Chrysochromulina sp. CCMP291];gi|922867713|gb|KOO34284.1|hypothetical protein Ctob_010887, partial [Chrysochromulina sp. CCMP291]</t>
  </si>
  <si>
    <t>Chrysochromulina sp. CCMP291;Salpingoeca rosetta/Salpingoeca rosetta;Gammaproteobacteria bacterium RBG_16_37_9;Mortierella elongata AG-77;Mortierella verticillata NRRL 6337;Mortierella verticillata NRRL 6337;Chrysochromulina sp. CCMP291;Chrysochromulina sp. CCMP291;Mortierella elongata AG-77;Candidatus Jidaibacter acanthamoeba;Candidatus Jidaibacter acanthamoeba;Mortierella verticillata NRRL 6337;Indivirus ILV1;Mortierella elongata AG-77;Salpingoeca rosetta/Salpingoeca rosetta;Mortierella verticillata NRRL 6337;Symbiodinium microadriaticum;Chrysochromulina sp. CCMP291;Chrysochromulina sp. CCMP291;Chrysochromulina sp. CCMP291</t>
  </si>
  <si>
    <t>5.9E-37;8.8E-36;1.0E-34;5.4E-34;1.4E-33;2.0E-33;3.0E-33;3.7E-33;3.8E-33;9.5E-33;1.0E-32;1.1E-32;3.6E-32;5.7E-32;7.2E-32;9.5E-32;1.1E-31;1.2E-31;1.3E-31;2.2E-31</t>
  </si>
  <si>
    <t>KOO29893;XP_004988329/EGD80004;OGT08617;OAQ25058;KFH73183;KFH63636;KOO22826;KOO35638;OAQ34064;WP_039457966;KIE04683;KFH72911;ARF09631;OAQ22785;EGD77003/XP_004990843;KFH67334;OLP83041;KOO35231;KOO22547;KOO34284</t>
  </si>
  <si>
    <t>gi|922862255|gb|KOO29893.1|hypothetical protein Ctob_015558 [Chrysochromulina sp. CCMP291]</t>
  </si>
  <si>
    <t>SM00368 (SMART);G3DSA:3.40.50.2000 (GENE3D);PF13516 (PFAM);mobidb-lite (MOBIDB_LITE);PTHR24111 (PANTHER);SSF52047 (SUPERFAMILY)</t>
  </si>
  <si>
    <t>EG_transcript_21614</t>
  </si>
  <si>
    <t>PAS domain-containing sensor histidine kinase</t>
  </si>
  <si>
    <t>gi|1103699872|ref|WP_071664665.1|hypothetical protein [Francisella sp. CA97-1460]/gi|1102943378|gb|APC96702.1|diguanylate cyclase domain protein [Francisella sp. CA97-1460];gi|1180604423|ref|WP_084090143.1|hypothetical protein [Andreprevotia lacus];gi|1175040009|emb|SMC22802.1|PAS domain S-box-containing protein [Andreprevotia lacus DSM 23236];gi|1175138856|ref|WP_081686786.1|hypothetical protein [Chitinilyticum litopenaei];gi|1052701679|emb|SCK25555.1|two-component system, NarL family, sensor histidine kinase EvgS [Vogesella sp. LIG4];gi|496488454|ref|WP_009197024.1|PAS domain-containing sensor histidine kinase [Cesiribacter andamanensis]/gi|470226664|gb|EMR01235.1|Sensor protein fixL [Cesiribacter andamanensis AMV16];gi|1113192827|gb|OJU63096.1|hypothetical protein BGO01_00070 [Armatimonadetes bacterium 55-13];gi|1199253076|gb|OUS19266.1|hypothetical protein A9R01_18660, partial ['Osedax' symbiont bacterium Rs2_46_30_T18];gi|470430980|ref|XP_004338353.1|PAS domain Sbox domain containing protein [Acanthamoeba castellanii str. Neff]/gi|440795204|gb|ELR16340.1|PAS domain Sbox domain containing protein [Acanthamoeba castellanii str. Neff];gi|1098371066|emb|SFF44864.1|PAS domain S-box-containing protein [Thermoflexibacter ruber];gi|1134167288|ref|WP_076409973.1|histidine kinase [Shewanella sp. UCD-KL12];gi|1174573757|gb|ARF12492.1|PAS domain-containing sensor histidine kinase [Klosneuvirus KNV1];gi|1011035208|ref|WP_061991353.1|PAS domain-containing sensor histidine kinase [Flammeovirgaceae bacterium 311]/gi|595619329|gb|AHM62972.1|signal transduction histidine kinase [Flammeovirgaceae bacterium 311];gi|1113250509|gb|OJV16285.1|hypothetical protein BGO27_02915 [Alphaproteobacteria bacterium 33-17];gi|557834491|ref|WP_023459280.1|PAS domain-containing sensor histidine kinase [Asticcacaulis sp. AC466]/gi|557343084|gb|ESQ82732.1|hypothetical protein AEAC466_16465 [Asticcacaulis sp. AC466];gi|494895133|ref|WP_007621178.1|PAS domain-containing sensor histidine kinase [Paraglaciecola arctica] [Glaciecola arctica]/gi|410148101|dbj|GAC19859.1|hypothetical protein GARC_2896 [Paraglaciecola arctica BSs20135] [Glaciecola arctica BSs20135];gi|918350435|ref|WP_052404594.1|hybrid sensor histidine kinase/response regulator [Vibrio diazotrophicus];gi|490259185|ref|WP_004156405.1|methyl-accepting chemotaxis protein [Microscilla marina]/gi|123987319|gb|EAY27048.1|methyl-accepting chemotaxis protein [Microscilla marina ATCC 23134];gi|754523358|dbj|GAM97740.1|chemotaxis regulator [alpha proteobacterium U9-1i];gi|1176053469|gb|OQX47731.1|hypothetical protein B0D85_00665, partial [Gammaproteobacteria bacterium LUC004_P11]</t>
  </si>
  <si>
    <t>Francisella sp. CA97-1460/Francisella sp. CA97-1460;Andreprevotia lacus;Andreprevotia lacus DSM 23236;Chitinilyticum litopenaei;Vogesella sp. LIG4;Cesiribacter andamanensis/Cesiribacter andamanensis AMV16;Armatimonadetes bacterium 55-13;'Osedax' symbiont bacterium Rs2_46_30_T18;Acanthamoeba castellanii str. Neff/Acanthamoeba castellanii str. Neff;Thermoflexibacter ruber;Shewanella sp. UCD-KL12;Klosneuvirus KNV1;Flammeovirgaceae bacterium 311/Flammeovirgaceae bacterium 311;Alphaproteobacteria bacterium 33-17;Asticcacaulis sp. AC466/Asticcacaulis sp. AC466;Glaciecola arctica/Glaciecola arctica BSs20135;Vibrio diazotrophicus;Microscilla marina/Microscilla marina ATCC 23134;alpha proteobacterium U9-1i;Gammaproteobacteria bacterium LUC004_P11</t>
  </si>
  <si>
    <t>3.8E-19;1.4E-18;1.6E-18;1.2E-17;5.9E-17;3.2E-16;1.3E-15;1.0E-14;1.8E-14;2.0E-14;2.4E-14;3.6E-14;4.2E-14;1.1E-13;1.3E-13;1.7E-13;2.0E-13;2.0E-13;4.2E-13;7.0E-13</t>
  </si>
  <si>
    <t>WP_071664665/APC96702;WP_084090143;SMC22802;WP_081686786;SCK25555;EMR01235/WP_009197024;OJU63096;OUS19266;ELR16340/XP_004338353;SFF44864;WP_076409973;ARF12492;AHM62972/WP_061991353;OJV16285;ESQ82732/WP_023459280;GAC19859/WP_007621178;WP_052404594;EAY27048/WP_004156405;GAM97740;OQX47731</t>
  </si>
  <si>
    <t>gi|1102943378|gb|APC96702.1|diguanylate cyclase domain protein [Francisella sp. CA97-1460]/gi|1103699872|ref|WP_071664665.1|hypothetical protein [Francisella sp. CA97-1460]</t>
  </si>
  <si>
    <t>Francisella sp. CA97-1460</t>
  </si>
  <si>
    <t>IPR013767;IPR000014;noIPR;noIPR;IPR000014;IPR000014;IPR000014</t>
  </si>
  <si>
    <t>PAS fold;PAS domain;PAS domain;PAS domain;PAS domain;PAS domain;PAS domain</t>
  </si>
  <si>
    <t>PF00989 (PFAM);TIGR00229 (TIGRFAM);G3DSA:3.30.450.20 (GENE3D);PTHR31600 (PANTHER);PS50112 (PROSITE_PROFILES);cd00130 (CDD);SSF55785 (SUPERFAMILY)</t>
  </si>
  <si>
    <t>GO:0006355;;;;;;</t>
  </si>
  <si>
    <t>regulation of transcription, DNA-templated;;;;;;</t>
  </si>
  <si>
    <t>Biological Process;;;;;;</t>
  </si>
  <si>
    <t>EG_transcript_3737</t>
  </si>
  <si>
    <t>mobidb-lite (MOBIDB_LITE);PTHR21228 (PANTHER);SIGNAL_PEPTIDE_N_REGION (PHOBIUS);SIGNAL_PEPTIDE (PHOBIUS);SIGNAL_PEPTIDE_H_REGION (PHOBIUS);SIGNAL_PEPTIDE_C_REGION (PHOBIUS);NON_CYTOPLASMIC_DOMAIN (PHOBIUS);SignalP-noTM (SIGNALP_EUK);TMhelix (TMHMM)</t>
  </si>
  <si>
    <t>EG_transcript_32586</t>
  </si>
  <si>
    <t>EG_transcript_2431</t>
  </si>
  <si>
    <t>cyclic nucleotide-binding</t>
  </si>
  <si>
    <t>gi|731705993|ref|XP_010702091.1|cAMP response protein, putative [Leishmania panamensis]/gi|685207061|gb|AIO01291.1|cAMP response protein, putative [Leishmania panamensis];gi|1099044761|emb|CCM18456.1|Putative cyclic nucleotide-binding protein-like protein [Leishmania guyanensis];gi|154343647|ref|XP_001567769.1|cyclic nucleotide-binding protein-like protein [Leishmania braziliensis MHOM/BR/75/M2904]/gi|134065101|emb|CAM43215.1|cyclic nucleotide-binding protein-like protein [Leishmania braziliensis MHOM/BR/75/M2904];gi|401427519|ref|XP_003878243.1|cyclic nucleotide-binding protein-like protein [Leishmania mexicana MHOM/GT/2001/U1103]/gi|322494490|emb|CBZ29792.1|cyclic nucleotide-binding protein-like protein [Leishmania mexicana MHOM/GT/2001/U1103];gi|955165273|emb|CUG91343.1|cyclic nucleotide-binding protein, putative [Bodo saltans];gi|157874481|ref|XP_001685723.1|cyclic nucleotide-binding protein-like protein [Leishmania major strain Friedlin]/gi|68128795|emb|CAJ08928.1|cyclic nucleotide-binding protein-like protein [Leishmania major strain Friedlin];gi|71654708|ref|XP_815968.1|cyclic nucleotide-binding protein [Trypanosoma cruzi strain CL Brener]/gi|70881064|gb|EAN94117.1|cyclic nucleotide-binding protein, putative [Trypanosoma cruzi];gi|71652946|ref|XP_815120.1|cyclic nucleotide-binding protein [Trypanosoma cruzi strain CL Brener]/gi|70880150|gb|EAN93269.1|cyclic nucleotide-binding protein, putative [Trypanosoma cruzi];gi|407848106|gb|EKG03583.1|cyclic nucleotide-binding protein, putative [Trypanosoma cruzi];gi|557862395|gb|ESS65729.1|cyclic nucleotide-binding protein [Trypanosoma cruzi Dm28c];gi|398021318|ref|XP_003863822.1|cyclic nucleotide-binding protein-like protein [Leishmania donovani]/gi|322502055|emb|CBZ37139.1|cyclic nucleotide-binding protein-like protein [Leishmania donovani];gi|146097236|ref|XP_001468084.1|cyclic nucleotide-binding protein-like protein [Leishmania infantum JPCM5]/gi|134072450|emb|CAM71160.1|cyclic nucleotide-binding protein-like protein [Leishmania infantum JPCM5];gi|528266867|gb|EPY40271.1|cyclic nucleotide-binding protein-like protein [Angomonas deanei];gi|528255996|gb|EPY36551.1|cyclic nucleotide-binding protein-like protein [Angomonas deanei];gi|528231768|gb|EPY26633.1|cyclic nucleotide-binding protein-like protein [Strigomonas culicis];gi|528230392|gb|EPY26179.1|cyclic nucleotide-binding protein-like protein [Angomonas deanei];gi|528248982|gb|EPY33856.1|cyclic nucleotide-binding protein-like protein [Strigomonas culicis];gi|1115876562|emb|SCU65566.1|cAMP response protein 1, putative [Trypanosoma equiperdum];gi|74026224|ref|XP_829678.1|hypothetical protein [Trypanosoma brucei brucei TREU927] [Trypanosoma brucei TREU927]/gi|70835064|gb|EAN80566.1|cyclic nucleotide-binding protein, putative [Trypanosoma brucei brucei TREU927] [Trypanosoma brucei TREU927];gi|788028228|ref|XP_011780964.1|cyclic nucleotide-binding protein, putative [Trypanosoma brucei gambiense DAL972]/gi|261335706|emb|CBH18700.1|cyclic nucleotide-binding protein, putative [Trypanosoma brucei gambiense DAL972]</t>
  </si>
  <si>
    <t>Leishmania panamensis/Leishmania panamensis;Leishmania guyanensis;Leishmania braziliensis MHOM/BR/75/M2904/Leishmania braziliensis MHOM/BR/75/M2904;Leishmania mexicana MHOM/GT/2001/U1103/Leishmania mexicana MHOM/GT/2001/U1103;Bodo saltans;Leishmania major strain Friedlin/Leishmania major strain Friedlin;Trypanosoma cruzi strain CL Brener/Trypanosoma cruzi;Trypanosoma cruzi strain CL Brener/Trypanosoma cruzi;Trypanosoma cruzi;Trypanosoma cruzi Dm28c;Leishmania donovani/Leishmania donovani;Leishmania infantum JPCM5/Leishmania infantum JPCM5;Angomonas deanei;Angomonas deanei;Strigomonas culicis;Angomonas deanei;Strigomonas culicis;Trypanosoma equiperdum;Trypanosoma brucei TREU927/Trypanosoma brucei TREU927;Trypanosoma brucei gambiense DAL972/Trypanosoma brucei gambiense DAL972</t>
  </si>
  <si>
    <t>5.2E-16;6.3E-16;8.6E-16;1.2E-15;1.4E-15;1.9E-15;3.3E-15;3.8E-15;6.2E-15;6.7E-15;7.9E-15;8.0E-15;1.1E-14;1.6E-14;2.3E-14;2.8E-14;3.7E-14;6.3E-14;7.7E-14;9.0E-14</t>
  </si>
  <si>
    <t>XP_010702091/AIO01291;CCM18456;XP_001567769/CAM43215;XP_003878243/CBZ29792;CUG91343;CAJ08928/XP_001685723;XP_815968/EAN94117;XP_815120/EAN93269;EKG03583;ESS65729;XP_003863822/CBZ37139;CAM71160/XP_001468084;EPY40271;EPY36551;EPY26633;EPY26179;EPY33856;SCU65566;EAN80566/XP_829678;CBH18700/XP_011780964</t>
  </si>
  <si>
    <t>gi|685207061|gb|AIO01291.1|cAMP response protein, putative [Leishmania panamensis]/gi|731705993|ref|XP_010702091.1|cAMP response protein, putative [Leishmania panamensis]</t>
  </si>
  <si>
    <t>Leishmania panamensis</t>
  </si>
  <si>
    <t>noIPR;IPR000595;IPR014710;IPR014710;IPR014710;IPR000595;noIPR;noIPR;noIPR;noIPR;noIPR;IPR000595;IPR000595;noIPR;noIPR;IPR018490;IPR018490;IPR018490</t>
  </si>
  <si>
    <t>null;DOMAIN;DOMAIN;DOMAIN;DOMAIN;DOMAIN;DOMAIN;DOMAIN;DOMAIN;DOMAIN;DOMAIN;DOMAIN;DOMAIN;DOMAIN;DOMAIN;DOMAIN;DOMAIN;DOMAIN</t>
  </si>
  <si>
    <t>null;Cyclic nucleotide-binding domain;RmlC-like jelly roll fold;RmlC-like jelly roll fold;RmlC-like jelly roll fold;Cyclic nucleotide-binding domain;Cyclic nucleotide-binding domain;Cyclic nucleotide-binding domain;Cyclic nucleotide-binding domain;Cyclic nucleotide-binding domain;Cyclic nucleotide-binding domain;Cyclic nucleotide-binding domain;Cyclic nucleotide-binding domain;Cyclic nucleotide-binding domain;Cyclic nucleotide-binding domain;Cyclic nucleotide-binding-like;Cyclic nucleotide-binding-like;Cyclic nucleotide-binding-like</t>
  </si>
  <si>
    <t>Coil (COILS);SM00100 (SMART);G3DSA:2.60.120.10 (GENE3D);G3DSA:2.60.120.10 (GENE3D);G3DSA:2.60.120.10 (GENE3D);PF00027 (PFAM);mobidb-lite (MOBIDB_LITE);mobidb-lite (MOBIDB_LITE);mobidb-lite (MOBIDB_LITE);PTHR11635:SF154 (PANTHER);PTHR11635 (PANTHER);PS50042 (PROSITE_PROFILES);PS50042 (PROSITE_PROFILES);cd00038 (CDD);cd00038 (CDD);SSF51206 (SUPERFAMILY);SSF51206 (SUPERFAMILY);SSF51206 (SUPERFAMILY)</t>
  </si>
  <si>
    <t>;;;;;;;;;;;;;;;;;</t>
  </si>
  <si>
    <t>EG_transcript_19300</t>
  </si>
  <si>
    <t>noIPR;IPR011992</t>
  </si>
  <si>
    <t>null;EF-hand domain pair</t>
  </si>
  <si>
    <t>G3DSA:1.10.238.10 (GENE3D);SSF47473 (SUPERFAMILY)</t>
  </si>
  <si>
    <t>EG_transcript_33196</t>
  </si>
  <si>
    <t>ankyrin repeat</t>
  </si>
  <si>
    <t>gi|157106769|ref|XP_001649474.1|AAEL014742-PA, partial [Aedes aegypti]/gi|108868779|gb|EAT33004.1|AAEL014742-PA, partial [Aedes aegypti];gi|157106767|ref|XP_001649473.1|AAEL014741-PA, partial [Aedes aegypti]/gi|108868778|gb|EAT33003.1|AAEL014741-PA, partial [Aedes aegypti];gi|1189386888|gb|OSX73977.1|hypothetical protein BU14_0316s0006 [Porphyra umbilicalis];gi|157106389|ref|XP_001649301.1|AAEL014668-PA, partial [Aedes aegypti]/gi|108868849|gb|EAT33074.1|AAEL014668-PA, partial [Aedes aegypti];gi|1000204920|gb|KXJ76265.1|hypothetical protein RP20_CCG009719 [Aedes albopictus];gi|765336429|ref|XP_011493101.1|AAEL017480-PA, partial [Aedes aegypti]/gi|403182585|gb|EJY57493.1|AAEL017480-PA, partial [Aedes aegypti];gi|1189386887|gb|OSX73976.1|hypothetical protein BU14_0316s0005 [Porphyra umbilicalis];gi|1189393316|gb|OSX80214.1|hypothetical protein BU14_0057s0035 [Porphyra umbilicalis];gi|1189389991|gb|OSX76960.1|hypothetical protein BU14_0167s0032 [Porphyra umbilicalis];gi|1129193471|gb|OLP98069.1|Ankyrin-1 [Symbiodinium microadriaticum];gi|1121135541|ref|XP_019555305.1|PREDICTED: serine/threonine-protein phosphatase 6 regulatory ankyrin repeat subunit B-like [Aedes albopictus];gi|1129181828|gb|OLP89058.1|Ankyrin-2 [Symbiodinium microadriaticum];gi|780109078|ref|XP_011676230.1|PREDICTED: ankyrin repeat domain-containing protein 50-like [Strongylocentrotus purpuratus];gi|1048020118|ref|XP_017488231.1|PREDICTED: ankyrin-3-like, partial [Rhagoletis zephyria];gi|123487020|ref|XP_001324846.1|ankyrin repeat protein [Trichomonas vaginalis G3]/gi|121907736|gb|EAY12623.1|ankyrin repeat protein, putative [Trichomonas vaginalis G3];gi|1000197463|gb|KXJ71500.1|hypothetical protein RP20_CCG020406 [Aedes albopictus];gi|159485790|ref|XP_001700927.1|hypothetical protein CHLREDRAFT_98419 [Chlamydomonas reinhardtii]/gi|158281426|gb|EDP07181.1|predicted protein, partial [Chlamydomonas reinhardtii];gi|590050708|gb|EXK78232.1|hypothetical protein FOQG_17085 [Fusarium oxysporum f. sp. raphani 54005];gi|1189379224|gb|OSX68224.1|hypothetical protein BU14_3188s0001, partial [Porphyra umbilicalis];gi|1126208957|ref|XP_019638167.1|PREDICTED: ankyrin-3-like [Branchiostoma belcheri]</t>
  </si>
  <si>
    <t>Aedes aegypti/Aedes aegypti;Aedes aegypti/Aedes aegypti;Porphyra umbilicalis;Aedes aegypti/Aedes aegypti;Aedes albopictus;Aedes aegypti/Aedes aegypti;Porphyra umbilicalis;Porphyra umbilicalis;Porphyra umbilicalis;Symbiodinium microadriaticum;Aedes albopictus;Symbiodinium microadriaticum;Strongylocentrotus purpuratus;Rhagoletis zephyria;Trichomonas vaginalis G3/Trichomonas vaginalis G3;Aedes albopictus;Chlamydomonas reinhardtii/Chlamydomonas reinhardtii;Fusarium oxysporum f. sp. raphani 54005;Porphyra umbilicalis;Branchiostoma belcheri</t>
  </si>
  <si>
    <t>5.2E-45;2.7E-40;7.2E-40;2.5E-39;5.7E-39;6.8E-39;1.5E-38;2.1E-38;1.5E-37;2.7E-37;9.8E-37;1.6E-36;2.2E-36;2.7E-36;2.9E-36;4.7E-36;5.8E-36;7.5E-36;8.6E-36;9.8E-36</t>
  </si>
  <si>
    <t>XP_001649474/EAT33004;EAT33003/XP_001649473;OSX73977;XP_001649301/EAT33074;KXJ76265;XP_011493101/EJY57493;OSX73976;OSX80214;OSX76960;OLP98069;XP_019555305;OLP89058;XP_011676230;XP_017488231;EAY12623/XP_001324846;KXJ71500;XP_001700927/EDP07181;EXK78232;OSX68224;XP_019638167</t>
  </si>
  <si>
    <t>gi|157106769|ref|XP_001649474.1|AAEL014742-PA, partial [Aedes aegypti]/gi|108868779|gb|EAT33004.1|AAEL014742-PA, partial [Aedes aegypti]</t>
  </si>
  <si>
    <t>IPR002110;IPR020683;IPR020683;noIPR;IPR020683;IPR020683;noIPR;IPR002110;IPR002110;IPR002110;IPR002110;IPR002110;IPR002110;IPR020683;noIPR;IPR020683</t>
  </si>
  <si>
    <t>REPEAT;DOMAIN;DOMAIN;DOMAIN;DOMAIN;DOMAIN;DOMAIN;REPEAT;REPEAT;REPEAT;REPEAT;REPEAT;REPEAT;DOMAIN;DOMAIN;DOMAIN</t>
  </si>
  <si>
    <t>Ankyrin repeat;Ankyrin repeat-containing domain;Ankyrin repeat-containing domain;Ankyrin repeat-containing domain;Ankyrin repeat-containing domain;Ankyrin repeat-containing domain;Ankyrin repeat-containing domain;Ankyrin repeat;Ankyrin repeat;Ankyrin repeat;Ankyrin repeat;Ankyrin repeat;Ankyrin repeat;Ankyrin repeat-containing domain;Ankyrin repeat-containing domain;Ankyrin repeat-containing domain</t>
  </si>
  <si>
    <t>SM00248 (SMART);PF12796 (PFAM);G3DSA:1.25.40.20 (GENE3D);PF13857 (PFAM);G3DSA:1.25.40.20 (GENE3D);G3DSA:1.25.40.20 (GENE3D);PTHR42652 (PANTHER);PS50088 (PROSITE_PROFILES);PS50088 (PROSITE_PROFILES);PS50088 (PROSITE_PROFILES);PS50088 (PROSITE_PROFILES);PS50088 (PROSITE_PROFILES);PS50088 (PROSITE_PROFILES);PS50297 (PROSITE_PROFILES);cd00204 (CDD);SSF48403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</si>
  <si>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</si>
  <si>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</si>
  <si>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</si>
  <si>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EG_transcript_9532</t>
  </si>
  <si>
    <t>uncharacterized MFS-type transporter isoform X1</t>
  </si>
  <si>
    <t>gi|345489422|ref|XP_003426134.1|PREDICTED: uncharacterized MFS-type transporter C09D4.1 isoform X1 [Nasonia vitripennis];gi|906464283|gb|KNC26140.1|hypothetical protein FF38_12227 [Lucilia cuprina];gi|195425403|ref|XP_002060998.1|uncharacterized protein Dwil_GK10709 [Drosophila willistoni]/gi|194157083|gb|EDW71984.1|uncharacterized protein Dwil_GK10709 [Drosophila willistoni];gi|1037113810|ref|XP_017132833.1|PREDICTED: feline leukemia virus subgroup C receptor-related protein 2 [Drosophila elegans]/gi|1037113812|ref|XP_017132834.1|PREDICTED: feline leukemia virus subgroup C receptor-related protein 2 [Drosophila elegans];gi|1070185203|ref|XP_018350370.1|PREDICTED: uncharacterized MFS-type transporter C09D4.1 isoform X2 [Trachymyrmex septentrionalis]/gi|1070185207|ref|XP_018350371.1|PREDICTED: uncharacterized MFS-type transporter C09D4.1 isoform X2 [Trachymyrmex septentrionalis]/gi|1070185211|ref|XP_018350373.1|PREDICTED: uncharacterized MFS-type transporter C09D4.1 isoform X2 [Trachymyrmex septentrionalis]/gi|1070185217|ref|XP_018350374.1|PREDICTED: uncharacterized MFS-type transporter C09D4.1 isoform X2 [Trachymyrmex septentrionalis]/gi|1070185219|ref|XP_018350375.1|PREDICTED: uncharacterized MFS-type transporter C09D4.1 isoform X2 [Trachymyrmex septentrionalis];gi|795088542|ref|XP_011878929.1|PREDICTED: feline leukemia virus subgroup C receptor-related protein 2-like [Vollenhovia emeryi]/gi|795088546|ref|XP_011878930.1|PREDICTED: feline leukemia virus subgroup C receptor-related protein 2-like [Vollenhovia emeryi];gi|1070185199|ref|XP_018350369.1|PREDICTED: uncharacterized MFS-type transporter C09D4.1 isoform X1 [Trachymyrmex septentrionalis];gi|194755619|ref|XP_001960081.1|uncharacterized protein Dana_GF11706, isoform A [Drosophila ananassae]/gi|964126816|ref|XP_014762852.1|uncharacterized protein Dana_GF11706, isoform B [Drosophila ananassae]/gi|964126820|ref|XP_014762853.1|uncharacterized protein Dana_GF11706, isoform C [Drosophila ananassae]/gi|964126824|ref|XP_014762854.1|uncharacterized protein Dana_GF11706, isoform D [Drosophila ananassae]/gi|190621379|gb|EDV36903.1|uncharacterized protein Dana_GF11706, isoform A [Drosophila ananassae]/gi|939219904|gb|KPU76500.1|uncharacterized protein Dana_GF11706, isoform B [Drosophila ananassae]/gi|939219905|gb|KPU76501.1|uncharacterized protein Dana_GF11706, isoform C [Drosophila ananassae]/gi|939219906|gb|KPU76502.1|uncharacterized protein Dana_GF11706, isoform D [Drosophila ananassae];gi|826449410|ref|XP_012531942.1|PREDICTED: feline leukemia virus subgroup C receptor-related protein 2-like isoform X1 [Monomorium pharaonis];gi|1009414850|gb|KYN33693.1|putative MFS-type transporter C09D4.1 [Trachymyrmex septentrionalis];gi|328781662|ref|XP_392360.3|PREDICTED: uncharacterized MFS-type transporter C09D4.1 isoform X1 [Apis mellifera]/gi|571527513|ref|XP_006562200.1|PREDICTED: uncharacterized MFS-type transporter C09D4.1 isoform X1 [Apis mellifera]/gi|571527517|ref|XP_006562201.1|PREDICTED: uncharacterized MFS-type transporter C09D4.1 isoform X1 [Apis mellifera];gi|1035605287|ref|XP_016910149.1|PREDICTED: uncharacterized MFS-type transporter C09D4.1-like isoform X1 [Apis cerana]/gi|1035605289|ref|XP_016910150.1|PREDICTED: uncharacterized MFS-type transporter C09D4.1-like isoform X1 [Apis cerana];gi|1035605291|ref|XP_016910151.1|PREDICTED: uncharacterized MFS-type transporter C09D4.1-like isoform X2 [Apis cerana]/gi|1035605293|ref|XP_016910152.1|PREDICTED: uncharacterized MFS-type transporter C09D4.1-like isoform X2 [Apis cerana];gi|766919654|ref|XP_011504260.1|PREDICTED: uncharacterized MFS-type transporter C09D4.1 [Ceratosolen solmsi marchali];gi|572272142|ref|XP_006613988.1|PREDICTED: uncharacterized MFS-type transporter C09D4.1-like isoform X1 [Apis dorsata];gi|751444071|ref|XP_011196761.1|PREDICTED: feline leukemia virus subgroup C receptor-related protein 2 isoform X1 [Zeugodacus cucurbitae];gi|572272144|ref|XP_006613989.1|PREDICTED: uncharacterized MFS-type transporter C09D4.1-like isoform X2 [Apis dorsata];gi|951540450|ref|XP_014473180.1|PREDICTED: feline leukemia virus subgroup C receptor-related protein 2 [Dinoponera quadriceps];gi|380025042|ref|XP_003696290.1|PREDICTED: uncharacterized MFS-type transporter C09D4.1 [Apis florea];gi|1132391894|ref|XP_019847486.1|PREDICTED: feline leukemia virus subgroup C receptor-related protein 2 [Bactrocera dorsalis]/gi|1132391896|ref|XP_019847487.1|PREDICTED: feline leukemia virus subgroup C receptor-related protein 2 [Bactrocera dorsalis]</t>
  </si>
  <si>
    <t>Nasonia vitripennis;Lucilia cuprina;Drosophila willistoni/Drosophila willistoni;Drosophila elegans/Drosophila elegans;Trachymyrmex septentrionalis/Trachymyrmex septentrionalis/Trachymyrmex septentrionalis/Trachymyrmex septentrionalis/Trachymyrmex septentrionalis;Vollenhovia emeryi/Vollenhovia emeryi;Trachymyrmex septentrionalis;Drosophila ananassae/Drosophila ananassae/Drosophila ananassae/Drosophila ananassae/Drosophila ananassae/Drosophila ananassae/Drosophila ananassae/Drosophila ananassae;Monomorium pharaonis;Trachymyrmex septentrionalis;Apis mellifera/Apis mellifera/Apis mellifera;Apis cerana/Apis cerana;Apis cerana/Apis cerana;Ceratosolen solmsi marchali;Apis dorsata;Zeugodacus cucurbitae;Apis dorsata;Dinoponera quadriceps;Apis florea;Bactrocera dorsalis/Bactrocera dorsalis</t>
  </si>
  <si>
    <t>1.4E-45;1.6E-45;2.1E-43;1.6E-42;2.6E-41;7.4E-41;2.1E-40;2.3E-40;5.5E-40;7.2E-40;9.1E-40;3.8E-39;4.7E-39;7.8E-39;8.9E-39;9.6E-39;1.3E-38;1.6E-38;5.8E-38;1.5E-37</t>
  </si>
  <si>
    <t>XP_003426134;KNC26140;XP_002060998/EDW71984;XP_017132833/XP_017132834;XP_018350371/XP_018350370/XP_018350373/XP_018350375/XP_018350374;XP_011878930/XP_011878929;XP_018350369;KPU76500/KPU76501/EDV36903/XP_014762854/XP_014762853/XP_014762852/XP_001960081/KPU76502;XP_012531942;KYN33693;XP_006562200/XP_006562201/XP_392360;XP_016910149/XP_016910150;XP_016910152/XP_016910151;XP_011504260;XP_006613988;XP_011196761;XP_006613989;XP_014473180;XP_003696290;XP_019847487/XP_019847486</t>
  </si>
  <si>
    <t>gi|345489422|ref|XP_003426134.1|PREDICTED: uncharacterized MFS-type transporter C09D4.1 isoform X1 [Nasonia vitripennis]</t>
  </si>
  <si>
    <t>Nasonia vitripennis</t>
  </si>
  <si>
    <t>IPR011701;noIPR;noIPR;noIPR;noIPR;noIPR;noIPR;noIPR;noIPR;noIPR;noIPR;noIPR;noIPR;noIPR;noIPR;noIPR;noIPR;noIPR;noIPR;noIPR;noIPR;noIPR;noIPR;noIPR;noIPR;noIPR;noIPR;noIPR;noIPR;IPR020846;IPR020846;noIPR;noIPR;noIPR;noIPR;noIPR;noIPR;noIPR;noIPR;noIPR;noIPR;noIPR;noIPR</t>
  </si>
  <si>
    <t>FAMILY;FAMILY;FAMILY;FAMILY;FAMILY;FAMILY;FAMILY;FAMILY;FAMILY;FAMILY;FAMILY;FAMILY;FAMILY;FAMILY;FAMILY;FAMILY;FAMILY;FAMILY;FAMILY;FAMILY;FAMILY;FAMILY;FAMILY;FAMILY;FAMILY;FAMILY;FAMILY;FAMILY;FAMILY;DOMAIN;DOMAIN;DOMAIN;DOMAIN;DOMAIN;DOMAIN;DOMAIN;DOMAIN;DOMAIN;DOMAIN;DOMAIN;DOMAIN;DOMAIN;DOMAIN</t>
  </si>
  <si>
    <t>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t>
  </si>
  <si>
    <t>PF07690 (PFAM);G3DSA:1.20.1250.20 (GENE3D);G3DSA:1.20.1250.20 (GENE3D);PTHR10924 (PANTHER);NON_CYTOPLASMIC_DOMAIN (PHOBIUS);TRANSMEMBRANE (PHOBIUS);TRANSMEMBRANE (PHOBIUS);NON_CYTOPLASMIC_DOMAIN (PHOBIUS);CYTOPLASMIC_DOMAIN (PHOBIUS);TRANSMEMBRANE (PHOBIUS);TRANSMEMBRANE (PHOBIUS);CYTOPLASMIC_DOMAIN (PHOBIUS);TRANSMEMBRANE (PHOBIUS);NON_CYTOPLASMIC_DOMAIN (PHOBIUS);TRANSMEMBRANE (PHOBIUS);CYTOPLASMIC_DOMAIN (PHOBIUS);NON_CYTOPLASMIC_DOMAIN (PHOBIUS);NON_CYTOPLASMIC_DOMAIN (PHOBIUS);TRANSMEMBRANE (PHOBIUS);TRANSMEMBRANE (PHOBIUS);CYTOPLASMIC_DOMAIN (PHOBIUS);CYTOPLASMIC_DOMAIN (PHOBIUS);TRANSMEMBRANE (PHOBIUS);CYTOPLASMIC_DOMAIN (PHOBIUS);CYTOPLASMIC_DOMAIN (PHOBIUS);TRANSMEMBRANE (PHOBIUS);TRANSMEMBRANE (PHOBIUS);TRANSMEMBRANE (PHOBIUS);NON_CYTOPLASMIC_DOMAIN (PHOBIUS);cd06174 (CDD);SSF103473 (SUPERFAMILY);TMhelix (TMHMM);TMhelix (TMHMM);TMhelix (TMHMM);TMhelix (TMHMM);TMhelix (TMHMM);TMhelix (TMHMM);TMhelix (TMHMM);TMhelix (TMHMM);TMhelix (TMHMM);TMhelix (TMHMM);TMhelix (TMHMM);TMhelix (TMHMM)</t>
  </si>
  <si>
    <t>GO:0016021/GO:0055085;;;;;;;;;;;;;;;;;;;;;;;;;;;;;;;;;;;;;;;;;;</t>
  </si>
  <si>
    <t>integral component of membrane/transmembrane transport;;;;;;;;;;;;;;;;;;;;;;;;;;;;;;;;;;;;;;;;;;</t>
  </si>
  <si>
    <t>Cellular Component/Biological Process;;;;;;;;;;;;;;;;;;;;;;;;;;;;;;;;;;;;;;;;;;</t>
  </si>
  <si>
    <t>EG_transcript_27586</t>
  </si>
  <si>
    <t>IPR009044</t>
  </si>
  <si>
    <t>ssDNA-binding transcriptional regulator</t>
  </si>
  <si>
    <t>G3DSA:2.30.31.10 (GENE3D)</t>
  </si>
  <si>
    <t>GO:0006355/GO:0003677</t>
  </si>
  <si>
    <t>regulation of transcription, DNA-templated/DNA binding</t>
  </si>
  <si>
    <t>Biological Process/Molecular Function</t>
  </si>
  <si>
    <t>EG_transcript_27469</t>
  </si>
  <si>
    <t>EG_transcript_3482</t>
  </si>
  <si>
    <t>RNA recognition motif-containing</t>
  </si>
  <si>
    <t>gi|401397143|ref|XP_003879991.1|hypothetical protein NCLIV_004400 [Neospora caninum Liverpool]/gi|325114399|emb|CBZ49956.1|hypothetical protein NCLIV_004400 [Neospora caninum Liverpool]/gi|820688793|tpe|CEL64544.1|TPA: RNA recognition motif-containing protein [Neospora caninum Liverpool];gi|675133198|ref|XP_008888486.1|RNA recognition motif-containing protein [Hammondia hammondi]/gi|661332736|gb|KEP60905.1|RNA recognition motif-containing protein [Hammondia hammondi];gi|95007487|emb|CAJ20709.1|RNA binding protein, putative [Toxoplasma gondii RH]/gi|523570910|gb|EPR57824.1|RNA recognition motif-containing protein [Toxoplasma gondii GT1]/gi|557733434|gb|ESS29586.1|RNA recognition motif-containing protein [Toxoplasma gondii VEG]/gi|672250857|gb|KFG28077.1|RNA recognition motif-containing protein [Toxoplasma gondii p89]/gi|672259716|gb|KFG34453.1|RNA recognition motif-containing protein [Toxoplasma gondii FOU]/gi|672295788|gb|KFG60418.1|RNA recognition motif-containing protein [Toxoplasma gondii RUB]/gi|672563056|gb|KFH03865.1|RNA recognition motif-containing protein [Toxoplasma gondii MAS]/gi|672564977|gb|KFH05382.1|RNA recognition motif-containing protein [Toxoplasma gondii VAND]/gi|820696083|tpe|CEL71820.1|TPA: CELF family protein, putative [Toxoplasma gondii VEG];gi|1084900571|ref|XP_018638402.1|RNA recognition motif-containing protein [Toxoplasma gondii ME49]/gi|527315628|gb|EPT32242.1|RNA recognition motif-containing protein [Toxoplasma gondii ME49]/gi|672253787|gb|KFG29864.1|RNA recognition motif-containing protein [Toxoplasma gondii GAB2-2007-GAL-DOM2]/gi|1005152183|gb|KYF41179.1|RNA recognition motif-containing protein [Toxoplasma gondii ARI]/gi|1008951547|gb|KYK68679.1|RNA recognition motif-containing protein [Toxoplasma gondii TgCatPRC2];gi|221057576|ref|XP_002261296.1|RNA binding protein [Plasmodium knowlesi strain H]/gi|194247301|emb|CAQ40701.1|RNA binding protein, putative [Plasmodium knowlesi strain H]/gi|1047806597|emb|SBO28055.1|CUGBP Elav-like family member 1, putative [Plasmodium knowlesi strain H]/gi|1047811834|emb|SBO24792.1|CUGBP Elav-like family member 1, putative [Plasmodium knowlesi strain H]/gi|1192737792|gb|OTN64492.1|putative CUGBP Elav-like family member 1 [Plasmodium knowlesi];gi|528211140|gb|EPY17291.1|RNA-binding protein [Strigomonas culicis];gi|1040263195|gb|OBS76177.1|hypothetical protein A6R68_17373 [Neotoma lepida];gi|1036547793|emb|SBS85006.1|CUGBP Elav-like family member 1, putative [Plasmodium ovale curtisi]/gi|1070688088|emb|SCP04910.1|CUGBP Elav-like family member 1, putative [Plasmodium ovale];gi|1037167847|emb|SBT01158.1|CUGBP Elav-like family member 1, putative, partial [Plasmodium ovale curtisi];gi|1139864462|ref|XP_019915590.1|RNA binding protein [Plasmodium coatneyi]/gi|1042340080|gb|ANQ08895.1|RNA binding protein [Plasmodium coatneyi];gi|817742340|ref|XP_012336124.1|hypothetical protein AK88_03078 [Plasmodium fragile]/gi|772398946|gb|KJP87281.1|hypothetical protein AK88_03078 [Plasmodium fragile];gi|902153156|gb|KNA05673.1|hypothetical protein SOVF_188110 [Spinacia oleracea];gi|1049460937|emb|SBT77562.1|CUGBP Elav-like family member 1, putative [Plasmodium ovale]</t>
  </si>
  <si>
    <t>Neospora caninum Liverpool/Neospora caninum Liverpool/Neospora caninum Liverpool;Hammondia hammondi/Hammondia hammondi;Toxoplasma gondii RH/Toxoplasma gondii GT1/Toxoplasma gondii VEG/Toxoplasma gondii p89/Toxoplasma gondii FOU/Toxoplasma gondii RUB/Toxoplasma gondii MAS/Toxoplasma gondii VAND/Toxoplasma gondii VEG;Toxoplasma gondii ME49/Toxoplasma gondii ME49/Toxoplasma gondii GAB2-2007-GAL-DOM2/Toxoplasma gondii ARI/Toxoplasma gondii TgCatPRC2;Plasmodium knowlesi strain H/Plasmodium knowlesi strain H/Plasmodium knowlesi strain H/Plasmodium knowlesi strain H/Plasmodium knowlesi;Strigomonas culicis;Neotoma lepida;Plasmodium ovale curtisi/Plasmodium ovale;Plasmodium ovale curtisi;Plasmodium coatneyi/Plasmodium coatneyi;Plasmodium fragile/Plasmodium fragile;Spinacia oleracea;Plasmodium ovale</t>
  </si>
  <si>
    <t>1.1E-12;1.0E-11;1.1E-11;2.5E-11;2.6E-11;2.9E-11;4.9E-11;5.1E-11;5.9E-11;7.3E-11;8.5E-11;9.5E-11;9.8E-11</t>
  </si>
  <si>
    <t>XP_003879991/CBZ49956/CEL64544;XP_008888486/KEP60905;KFH03865/ESS29586/CEL71820/KFG28077/KFG34453/CAJ20709/EPR57824/KFG60418/KFH05382;XP_018638402/EPT32242/KYK68679/KFG29864/KYF41179;OTN64492/SBO24792/SBO28055/XP_002261296/CAQ40701;EPY17291;OBS76177;SBS85006/SCP04910;SBT01158;ANQ08895/XP_019915590;KJP87281/XP_012336124;KNA05673;SBT77562</t>
  </si>
  <si>
    <t>gi|820688793|tpe|CEL64544.1|TPA: RNA recognition motif-containing protein [Neospora caninum Liverpool]/gi|325114399|emb|CBZ49956.1|hypothetical protein NCLIV_004400 [Neospora caninum Liverpool]/gi|401397143|ref|XP_003879991.1|hypothetical protein NCLIV_004400 [Neospora caninum Liverpool]</t>
  </si>
  <si>
    <t>Neospora caninum Liverpool</t>
  </si>
  <si>
    <t>IPR000504;IPR000504;noIPR;noIPR;noIPR;noIPR;noIPR;IPR000504;IPR000504;noIPR;IPR000504;IPR000504</t>
  </si>
  <si>
    <t>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domain;RNA recognition motif domain</t>
  </si>
  <si>
    <t>SM00360 (SMART);PF00076 (PFAM);G3DSA:3.30.70.330 (GENE3D);G3DSA:3.30.70.330 (GENE3D);mobidb-lite (MOBIDB_LITE);mobidb-lite (MOBIDB_LITE);PTHR23189 (PANTHER);PS50102 (PROSITE_PROFILES);PS50102 (PROSITE_PROFILES);cd00590 (CDD);SSF54928 (SUPERFAMILY);SSF54928 (SUPERFAMILY)</t>
  </si>
  <si>
    <t>GO:0003676;GO:0003676;;;;;;GO:0003676;GO:0003676;;GO:0003676;GO:0003676</t>
  </si>
  <si>
    <t>nucleic acid binding;nucleic acid binding;;;;;;nucleic acid binding;nucleic acid binding;;nucleic acid binding;nucleic acid binding</t>
  </si>
  <si>
    <t>Molecular Function;Molecular Function;;;;;;Molecular Function;Molecular Function;;Molecular Function;Molecular Function</t>
  </si>
  <si>
    <t>EG_transcript_11091</t>
  </si>
  <si>
    <t>IPR021838</t>
  </si>
  <si>
    <t>FAMILY</t>
  </si>
  <si>
    <t>Protein of unknown function DUF3431</t>
  </si>
  <si>
    <t>PF11913 (PFAM)</t>
  </si>
  <si>
    <t>EG_transcript_51283</t>
  </si>
  <si>
    <t>IPR013767;noIPR;IPR000014;IPR000014</t>
  </si>
  <si>
    <t>PAS fold;PAS fold;PAS domain;PAS domain</t>
  </si>
  <si>
    <t>PF00989 (PFAM);G3DSA:3.30.450.20 (GENE3D);cd00130 (CDD);SSF55785 (SUPERFAMILY)</t>
  </si>
  <si>
    <t>GO:0006355;;;</t>
  </si>
  <si>
    <t>regulation of transcription, DNA-templated;;;</t>
  </si>
  <si>
    <t>Biological Process;;;</t>
  </si>
  <si>
    <t>EG_transcript_17423</t>
  </si>
  <si>
    <t>IPR000209;noIPR;noIPR</t>
  </si>
  <si>
    <t>Peptidase S8/S53 domain;Peptidase S8/S53 domain;Peptidase S8/S53 domain</t>
  </si>
  <si>
    <t>G3DSA:3.40.50.200 (GENE3D);mobidb-lite (MOBIDB_LITE);mobidb-lite (MOBIDB_LITE)</t>
  </si>
  <si>
    <t>GO:0006508/GO:0004252;;</t>
  </si>
  <si>
    <t>proteolysis/serine-type endopeptidase activity;;</t>
  </si>
  <si>
    <t>EG_transcript_26861</t>
  </si>
  <si>
    <t>flagellar calcium-binding</t>
  </si>
  <si>
    <t>gi|954197142|gb|KRX09832.1|hypothetical protein PPERSA_02704 [Pseudocohnilembus persalinus];gi|954195081|gb|KRX07807.1|hypothetical protein PPERSA_07557 [Pseudocohnilembus persalinus];gi|551643941|ref|XP_005824763.1|hypothetical protein GUITHDRAFT_154883 [Guillardia theta CCMP2712]/gi|428168843|gb|EKX37783.1|hypothetical protein GUITHDRAFT_154883 [Guillardia theta CCMP2712];gi|221129506|ref|XP_002158871.1|PREDICTED: flagellar calcium-binding protein-like [Hydra vulgaris];gi|955171355|emb|CUG86447.1|flagellar calcium-binding protein, putative [Bodo saltans];gi|225718592|gb|ACO15142.1|Flagellar calcium-binding protein [Caligus clemensi];gi|221129504|ref|XP_002158754.1|PREDICTED: flagellar calcium-binding protein TB-44A-like [Hydra vulgaris];gi|955168593|emb|CUI14795.1|flagellar calcium-binding protein, putative [Bodo saltans];gi|225712234|gb|ACO11963.1|Flagellar calcium-binding protein [Lepeophtheirus salmonis]/gi|225713488|gb|ACO12590.1|Flagellar calcium-binding protein [Lepeophtheirus salmonis];gi|290462151|gb|ADD24123.1|Flagellar calcium-binding protein [Lepeophtheirus salmonis];gi|290562313|gb|ADD38553.1|Flagellar calcium-binding protein [Lepeophtheirus salmonis];gi|551560353|ref|XP_005767075.1|hypothetical protein EMIHUDRAFT_96343 [Emiliania huxleyi CCMP1516]/gi|485617471|gb|EOD14646.1|hypothetical protein EMIHUDRAFT_96343 [Emiliania huxleyi CCMP1516];gi|225710402|gb|ACO11047.1|Flagellar calcium-binding protein [Caligus rogercresseyi];gi|225710094|gb|ACO10893.1|Flagellar calcium-binding protein [Caligus rogercresseyi]/gi|225711428|gb|ACO11560.1|Flagellar calcium-binding protein [Caligus rogercresseyi];gi|629669787|ref|XP_007796845.1|putative flagellar calcium-binding protein [Eutypa lata UCREL1]/gi|471562582|gb|EMR64054.1|putative flagellar calcium-binding protein [Eutypa lata UCREL1];gi|922854130|gb|KOO22691.1|flagellar calcium-binding protein [Chrysochromulina sp. CCMP291];gi|922859533|gb|KOO27538.1|flagellar calcium-binding protein [Chrysochromulina sp. CCMP291];gi|955167783|emb|CUG89210.1|flagellar calcium-binding protein, putative, partial [Bodo saltans];gi|528252725|gb|EPY35255.1|flagellar calcium-binding protein [Angomonas deanei];gi|528239367|gb|EPY29866.1|flagellar calcium-binding protein [Angomonas deanei]</t>
  </si>
  <si>
    <t>Pseudocohnilembus persalinus;Pseudocohnilembus persalinus;Guillardia theta CCMP2712/Guillardia theta CCMP2712;Hydra vulgaris;Bodo saltans;Caligus clemensi;Hydra vulgaris;Bodo saltans;Lepeophtheirus salmonis/Lepeophtheirus salmonis;Lepeophtheirus salmonis;Lepeophtheirus salmonis;Emiliania huxleyi CCMP1516/Emiliania huxleyi CCMP1516;Caligus rogercresseyi;Caligus rogercresseyi/Caligus rogercresseyi;Eutypa lata UCREL1/Eutypa lata UCREL1;Chrysochromulina sp. CCMP291;Chrysochromulina sp. CCMP291;Bodo saltans;Angomonas deanei;Angomonas deanei</t>
  </si>
  <si>
    <t>1.1E-58;6.9E-52;3.1E-47;4.9E-47;1.6E-44;3.1E-44;9.1E-44;1.6E-41;2.6E-41;2.9E-41;3.9E-41;9.4E-41;1.2E-40;1.3E-40;5.0E-39;5.9E-34;4.3E-32;4.6E-31;2.5E-26;4.4E-26</t>
  </si>
  <si>
    <t>KRX09832;KRX07807;XP_005824763/EKX37783;XP_002158871;CUG86447;ACO15142;XP_002158754;CUI14795;ACO12590/ACO11963;ADD24123;ADD38553;XP_005767075/EOD14646;ACO11047;ACO11560/ACO10893;EMR64054/XP_007796845;KOO22691;KOO27538;CUG89210;EPY35255;EPY29866</t>
  </si>
  <si>
    <t>gi|954197142|gb|KRX09832.1|hypothetical protein PPERSA_02704 [Pseudocohnilembus persalinus]</t>
  </si>
  <si>
    <t>Pseudocohnilembus persalinus</t>
  </si>
  <si>
    <t>noIPR;noIPR;noIPR;IPR018247;IPR002048;IPR002048;IPR011992</t>
  </si>
  <si>
    <t>null;null;null;BINDING_SITE;DOMAIN;DOMAIN;DOMAIN</t>
  </si>
  <si>
    <t>null;null;null;EF-Hand 1, calcium-binding site;EF-hand domain;EF-hand domain;EF-hand domain pair</t>
  </si>
  <si>
    <t>G3DSA:1.10.238.10 (GENE3D);G3DSA:1.10.238.10 (GENE3D);mobidb-lite (MOBIDB_LITE);PS00018 (PROSITE_PATTERNS);PS50222 (PROSITE_PROFILES);PS50222 (PROSITE_PROFILES);SSF47473 (SUPERFAMILY)</t>
  </si>
  <si>
    <t>;;;;GO:0005509;GO:0005509;</t>
  </si>
  <si>
    <t>;;;;calcium ion binding;calcium ion binding;</t>
  </si>
  <si>
    <t>;;;;Molecular Function;Molecular Function;</t>
  </si>
  <si>
    <t>EG_transcript_5704</t>
  </si>
  <si>
    <t>IPR010606;noIPR;IPR010606;noIPR</t>
  </si>
  <si>
    <t>Mib-herc2;Mib-herc2;Mib-herc2;Mib-herc2</t>
  </si>
  <si>
    <t>PF06701 (PFAM);mobidb-lite (MOBIDB_LITE);PS51416 (PROSITE_PROFILES);SSF159034 (SUPERFAMILY)</t>
  </si>
  <si>
    <t>GO:0004842/GO:0016567/GO:0046872;;GO:0004842/GO:0016567/GO:0046872;</t>
  </si>
  <si>
    <t>ubiquitin-protein transferase activity/protein ubiquitination/metal ion binding;;ubiquitin-protein transferase activity/protein ubiquitination/metal ion binding;</t>
  </si>
  <si>
    <t>Molecular Function/Biological Process/Molecular Function;;Molecular Function/Biological Process/Molecular Function;</t>
  </si>
  <si>
    <t>EG_transcript_1777</t>
  </si>
  <si>
    <t>IPR029060;noIPR;IPR026784;IPR029060</t>
  </si>
  <si>
    <t>DOMAIN;DOMAIN;FAMILY;DOMAIN</t>
  </si>
  <si>
    <t>PIN domain-like;PIN domain-like;Constitutive coactivator of PPAR-gamma;PIN domain-like</t>
  </si>
  <si>
    <t>G3DSA:3.40.50.1010 (GENE3D);PTHR15976:SF20 (PANTHER);PTHR15976 (PANTHER);SSF88723 (SUPERFAMILY)</t>
  </si>
  <si>
    <t>;;GO:0005634;</t>
  </si>
  <si>
    <t>;;nucleus;</t>
  </si>
  <si>
    <t>;;Cellular Component;</t>
  </si>
  <si>
    <t>EG_transcript_6039</t>
  </si>
  <si>
    <t>IPR001611;IPR032675;IPR032675;noIPR;noIPR;noIPR;noIPR;noIPR</t>
  </si>
  <si>
    <t>REPEAT;DOMAIN;DOMAIN;DOMAIN;DOMAIN;DOMAIN;DOMAIN;DOMAIN</t>
  </si>
  <si>
    <t>Leucine-rich repeat;Leucine-rich repeat domain, L domain-like;Leucine-rich repeat domain, L domain-like;Leucine-rich repeat domain, L domain-like;Leucine-rich repeat domain, L domain-like;Leucine-rich repeat domain, L domain-like;Leucine-rich repeat domain, L domain-like;Leucine-rich repeat domain, L domain-like</t>
  </si>
  <si>
    <t>PF13516 (PFAM);G3DSA:3.80.10.10 (GENE3D);G3DSA:3.80.10.10 (GENE3D);G3DSA:3.40.50.2000 (GENE3D);PTHR25480 (PANTHER);PTHR25480:SF195 (PANTHER);SSF52047 (SUPERFAMILY);SSF52047 (SUPERFAMILY)</t>
  </si>
  <si>
    <t>GO:0005515;;;;;;;</t>
  </si>
  <si>
    <t>protein binding;;;;;;;</t>
  </si>
  <si>
    <t>Molecular Function;;;;;;;</t>
  </si>
  <si>
    <t>EG_transcript_15658</t>
  </si>
  <si>
    <t>noIPR;IPR009011;IPR009030;IPR009011</t>
  </si>
  <si>
    <t>null;Mannose-6-phosphate receptor binding domain;Growth factor receptor cysteine-rich domain;Mannose-6-phosphate receptor binding domain</t>
  </si>
  <si>
    <t>G3DSA:2.10.50.10 (GENE3D);G3DSA:2.70.130.10 (GENE3D);SSF57184 (SUPERFAMILY);SSF50911 (SUPERFAMILY)</t>
  </si>
  <si>
    <t>EG_transcript_29538</t>
  </si>
  <si>
    <t>IPR000504;IPR000504;noIPR;noIPR;noIPR;IPR000504;IPR000504</t>
  </si>
  <si>
    <t>RNA recognition motif domain;RNA recognition motif domain;RNA recognition motif domain;RNA recognition motif domain;RNA recognition motif domain;RNA recognition motif domain;RNA recognition motif domain</t>
  </si>
  <si>
    <t>SM00360 (SMART);PF00076 (PFAM);G3DSA:3.30.70.330 (GENE3D);PTHR32343:SF13 (PANTHER);PTHR32343 (PANTHER);PS50102 (PROSITE_PROFILES);SSF54928 (SUPERFAMILY)</t>
  </si>
  <si>
    <t>GO:0003676;GO:0003676;;;;GO:0003676;GO:0003676</t>
  </si>
  <si>
    <t>nucleic acid binding;nucleic acid binding;;;;nucleic acid binding;nucleic acid binding</t>
  </si>
  <si>
    <t>Molecular Function;Molecular Function;;;;Molecular Function;Molecular Function</t>
  </si>
  <si>
    <t>EG_transcript_16357</t>
  </si>
  <si>
    <t>predicted protein</t>
  </si>
  <si>
    <t>gi|156390401|ref|XP_001635259.1|predicted protein [Nematostella vectensis]/gi|156222351|gb|EDO43196.1|predicted protein, partial [Nematostella vectensis];gi|672818757|gb|KFH63657.1|hypothetical protein MVEG_10351 [Mortierella verticillata NRRL 6337];gi|672826027|gb|KFH70918.1|hypothetical protein MVEG_03764 [Mortierella verticillata NRRL 6337];gi|672828135|gb|KFH73024.1|hypothetical protein MVEG_00249 [Mortierella verticillata NRRL 6337];gi|672817956|gb|KFH62859.1|hypothetical protein MVEG_11384 [Mortierella verticillata NRRL 6337];gi|672826356|gb|KFH71246.1|hypothetical protein MVEG_01547 [Mortierella verticillata NRRL 6337];gi|672818147|gb|KFH63049.1|hypothetical protein MVEG_11086 [Mortierella verticillata NRRL 6337];gi|672827568|gb|KFH72458.1|hypothetical protein MVEG_02749 [Mortierella verticillata NRRL 6337];gi|765553895|gb|KJE94516.1|hypothetical protein CAOG_005149 [Capsaspora owczarzaki ATCC 30864];gi|672824339|gb|KFH69231.1|hypothetical protein MVEG_04046 [Mortierella verticillata NRRL 6337];gi|672818802|gb|KFH63702.1|hypothetical protein MVEG_10395 [Mortierella verticillata NRRL 6337];gi|754348876|ref|XP_004346834.2|hypothetical protein CAOG_05149 [Capsaspora owczarzaki ATCC 30864];gi|672816966|gb|KFH61875.1|hypothetical protein, variant [Mortierella verticillata NRRL 6337];gi|1183482812|gb|ORZ06595.1|hypothetical protein BCR41DRAFT_425118 [Lobosporangium transversale];gi|672817230|gb|KFH62136.1|hypothetical protein MVEG_11775 [Mortierella verticillata NRRL 6337];gi|672816894|gb|KFH61805.1|hypothetical protein MVEG_12314 [Mortierella verticillata NRRL 6337];gi|746417034|ref|WP_039457966.1|hypothetical protein [Candidatus Jidaibacter acanthamoeba];gi|672820288|gb|KFH65185.1|hypothetical protein MVEG_08666 [Mortierella verticillata NRRL 6337];gi|743693522|gb|KIE04683.1|hypothetical protein NF27_GP00090 [Candidatus Jidaibacter acanthamoeba];gi|672824051|gb|KFH68944.1|hypothetical protein MVEG_05746 [Mortierella verticillata NRRL 6337]</t>
  </si>
  <si>
    <t>Nematostella vectensis/Nematostella vectensis;Mortierella verticillata NRRL 6337;Mortierella verticillata NRRL 6337;Mortierella verticillata NRRL 6337;Mortierella verticillata NRRL 6337;Mortierella verticillata NRRL 6337;Mortierella verticillata NRRL 6337;Mortierella verticillata NRRL 6337;Capsaspora owczarzaki ATCC 30864;Mortierella verticillata NRRL 6337;Mortierella verticillata NRRL 6337;Capsaspora owczarzaki ATCC 30864;Mortierella verticillata NRRL 6337;Lobosporangium transversale;Mortierella verticillata NRRL 6337;Mortierella verticillata NRRL 6337;Candidatus Jidaibacter acanthamoeba;Mortierella verticillata NRRL 6337;Candidatus Jidaibacter acanthamoeba;Mortierella verticillata NRRL 6337</t>
  </si>
  <si>
    <t>1.4E-37;1.4E-35;3.8E-35;1.4E-34;2.8E-34;5.2E-34;1.3E-33;7.0E-33;7.9E-33;2.0E-32;3.0E-32;3.4E-32;3.5E-32;4.5E-32;5.9E-32;6.3E-32;1.0E-31;1.1E-31;1.1E-31;1.7E-31</t>
  </si>
  <si>
    <t>XP_001635259/EDO43196;KFH63657;KFH70918;KFH73024;KFH62859;KFH71246;KFH63049;KFH72458;KJE94516;KFH69231;KFH63702;XP_004346834;KFH61875;ORZ06595;KFH62136;KFH61805;WP_039457966;KFH65185;KIE04683;KFH68944</t>
  </si>
  <si>
    <t>gi|156390401|ref|XP_001635259.1|predicted protein [Nematostella vectensis]/gi|156222351|gb|EDO43196.1|predicted protein, partial [Nematostella vectensis]</t>
  </si>
  <si>
    <t>Nematostella vectensis</t>
  </si>
  <si>
    <t>noIPR;IPR001611;noIPR;noIPR;noIPR;noIPR</t>
  </si>
  <si>
    <t>null;REPEAT;REPEAT;REPEAT;REPEAT;REPEAT</t>
  </si>
  <si>
    <t>null;Leucine-rich repeat;Leucine-rich repeat;Leucine-rich repeat;Leucine-rich repeat;Leucine-rich repeat</t>
  </si>
  <si>
    <t>SM00368 (SMART);PF13516 (PFAM);G3DSA:3.40.50.2000 (GENE3D);PTHR24114 (PANTHER);PTHR24114:SF24 (PANTHER);SSF52047 (SUPERFAMILY)</t>
  </si>
  <si>
    <t>;GO:0005515;;;;</t>
  </si>
  <si>
    <t>;protein binding;;;;</t>
  </si>
  <si>
    <t>;Molecular Function;;;;</t>
  </si>
  <si>
    <t>EG_transcript_10359</t>
  </si>
  <si>
    <t>phosphatidylinositol-4-phosphate-5-kinase (Pi-PIPKD5)</t>
  </si>
  <si>
    <t>gi|673043961|ref|XP_008875941.1|hypothetical protein H310_11147 [Aphanomyces invadans]/gi|574468221|gb|ETV95240.1|hypothetical protein H310_11147 [Aphanomyces invadans];gi|698802284|ref|XP_009834171.1|hypothetical protein H257_09611 [Aphanomyces astaci]/gi|574110548|gb|ETV76046.1|hypothetical protein H257_09611 [Aphanomyces astaci];gi|698802286|ref|XP_009834172.1|hypothetical protein, variant [Aphanomyces astaci]/gi|574110549|gb|ETV76047.1|hypothetical protein, variant [Aphanomyces astaci];gi|669161198|ref|XP_008616161.1|hypothetical protein SDRG_11885 [Saprolegnia diclina VS20]/gi|530732066|gb|EQC30308.1|hypothetical protein SDRG_11885 [Saprolegnia diclina VS20];gi|698804696|ref|XP_009835377.1|hypothetical protein H257_10507 [Aphanomyces astaci]/gi|574109826|gb|ETV75328.1|hypothetical protein H257_10507 [Aphanomyces astaci];gi|813171021|ref|XP_012204266.1|hypothetical protein SPRG_09727 [Saprolegnia parasitica CBS 223.65]/gi|641530898|gb|KDO24997.1|hypothetical protein SPRG_09727 [Saprolegnia parasitica CBS 223.65];gi|301122665|ref|XP_002909059.1|phosphatidylinositol-4-phosphate-5-kinase (Pi-PIPKD5) [Phytophthora infestans T30-4]/gi|262099821|gb|EEY57873.1|phosphatidylinositol-4-phosphate-5-kinase (Pi-PIPKD5) [Phytophthora infestans T30-4];gi|1173940809|gb|OQR90124.1|phosphatidylinositol-4-phosphate-5-kinase (Pi-PIPKD5) [Achlya hypogyna];gi|1173941507|gb|OQR90656.1|phosphatidylinositol-4-phosphate-5-kinase (Pi-PIPKD5), partial [Thraustotheca clavata];gi|673035210|ref|XP_008871566.1|hypothetical protein H310_07836 [Aphanomyces invadans]/gi|574472786|gb|ETV99790.1|hypothetical protein H310_07836 [Aphanomyces invadans];gi|698804694|ref|XP_009835376.1|hypothetical protein, variant [Aphanomyces astaci]/gi|574109827|gb|ETV75329.1|hypothetical protein, variant [Aphanomyces astaci];gi|635370496|emb|CCI41383.1|unnamed protein product [Albugo candida];gi|635370109|emb|CCI41789.1|unnamed protein product [Albugo candida];gi|635370110|emb|CCI41790.1|unnamed protein product [Albugo candida];gi|635370107|emb|CCI41787.1|unnamed protein product [Albugo candida];gi|635370111|emb|CCI41791.1|unnamed protein product [Albugo candida];gi|635370108|emb|CCI41788.1|unnamed protein product [Albugo candida];gi|635370112|emb|CCI41792.1|unnamed protein product [Albugo candida];gi|695427061|ref|XP_009529577.1|phosphatidylinositol-4-phosphate 5 kinase-like protein [Phytophthora sojae]/gi|348676010|gb|EGZ15828.1|phosphatidylinositol-4-phosphate 5 kinase-like protein [Phytophthora sojae];gi|566021316|gb|ETI44227.1|hypothetical protein F443_11074 [Phytophthora parasitica P1569]</t>
  </si>
  <si>
    <t>Aphanomyces invadans/Aphanomyces invadans;Aphanomyces astaci/Aphanomyces astaci;Aphanomyces astaci/Aphanomyces astaci;Saprolegnia diclina VS20/Saprolegnia diclina VS20;Aphanomyces astaci/Aphanomyces astaci;Saprolegnia parasitica CBS 223.65/Saprolegnia parasitica CBS 223.65;Phytophthora infestans T30-4/Phytophthora infestans T30-4;Achlya hypogyna;Thraustotheca clavata;Aphanomyces invadans/Aphanomyces invadans;Aphanomyces astaci/Aphanomyces astaci;Albugo candida;Albugo candida;Albugo candida;Albugo candida;Albugo candida;Albugo candida;Albugo candida;Phytophthora sojae/Phytophthora sojae;Phytophthora parasitica P1569</t>
  </si>
  <si>
    <t>1.8E-22;2.1E-22;2.1E-22;6.6E-22;9.7E-22;1.3E-21;3.6E-21;7.9E-21;1.2E-20;2.1E-20;3.1E-20;6.8E-20;9.1E-20;9.5E-20;9.7E-20;1.0E-19;1.1E-19;1.1E-19;1.3E-19;1.9E-19</t>
  </si>
  <si>
    <t>XP_008875941/ETV95240;XP_009834171/ETV76046;ETV76047/XP_009834172;EQC30308/XP_008616161;ETV75328/XP_009835377;XP_012204266/KDO24997;XP_002909059/EEY57873;OQR90124;OQR90656;ETV99790/XP_008871566;ETV75329/XP_009835376;CCI41383;CCI41789;CCI41790;CCI41787;CCI41791;CCI41788;CCI41792;XP_009529577/EGZ15828;ETI44227</t>
  </si>
  <si>
    <t>gi|673043961|ref|XP_008875941.1|hypothetical protein H310_11147 [Aphanomyces invadans]/gi|574468221|gb|ETV95240.1|hypothetical protein H310_11147 [Aphanomyces invadans]</t>
  </si>
  <si>
    <t>IPR002498;IPR002498;IPR027483;IPR027484;noIPR;IPR023610;IPR002498;noIPR</t>
  </si>
  <si>
    <t>Phosphatidylinositol-4-phosphate 5-kinase, core;Phosphatidylinositol-4-phosphate 5-kinase, core;Phosphatidylinositol-4-phosphate 5-kinase, C-terminal;Phosphatidylinositol-4-phosphate 5-kinase, N-terminal domain;Phosphatidylinositol-4-phosphate 5-kinase, N-terminal domain;Phosphatidylinositol-4-phosphate 5-kinase;Phosphatidylinositol-4-phosphate 5-kinase, core;Phosphatidylinositol-4-phosphate 5-kinase, core</t>
  </si>
  <si>
    <t>SM00330 (SMART);PF01504 (PFAM);G3DSA:3.30.810.10 (GENE3D);G3DSA:3.30.800.10 (GENE3D);PTHR23086:SF64 (PANTHER);PTHR23086 (PANTHER);PS51455 (PROSITE_PROFILES);SSF56104 (SUPERFAMILY)</t>
  </si>
  <si>
    <t>GO:0046488/GO:0016307;GO:0046488/GO:0016307;;;;;GO:0046488/GO:0016307;</t>
  </si>
  <si>
    <t>phosphatidylinositol metabolic process/phosphatidylinositol phosphate kinase activity;phosphatidylinositol metabolic process/phosphatidylinositol phosphate kinase activity;;;;;phosphatidylinositol metabolic process/phosphatidylinositol phosphate kinase activity;</t>
  </si>
  <si>
    <t>Biological Process/Molecular Function;Biological Process/Molecular Function;;;;;Biological Process/Molecular Function;</t>
  </si>
  <si>
    <t>EG_transcript_14674</t>
  </si>
  <si>
    <t>guanine deaminase</t>
  </si>
  <si>
    <t>gi|752629778|ref|WP_041299139.1|hypothetical protein [Ilumatobacter coccineus];gi|464098756|dbj|BAN01638.1|guanine deaminase [Ilumatobacter coccineus YM16-304];gi|1197619382|ref|WP_086634642.1|guanine deaminase [Gluconobacter sp. DsW_058]/gi|1195475216|gb|OUJ05455.1|chlorohydrolase [Gluconobacter sp. DsW_058];gi|1067243374|gb|OED36414.1|guanine deaminase [Chromatiales bacterium (ex Bugula neritina AB1)];gi|1032697081|ref|WP_064274485.1|guanine deaminase [Gluconobacter cerinus]/gi|1028600162|gb|OAJ67689.1|chlorohydrolase [Gluconobacter cerinus];gi|822048600|ref|WP_046901953.1|chlorohydrolase [Gluconobacter oxydans];gi|893673281|gb|KMW58667.1|Guanine deaminase [Candidatus Rhodobacter lobularis];gi|1175886319|ref|WP_082152663.1|guanine deaminase [Candidatus Rhodobacter lobularis];gi|496125658|ref|WP_008850165.1|chlorohydrolase [Gluconobacter morbifer]/gi|356415064|gb|EHH68707.1|putative guanine deaminase [Gluconobacter morbifer G707];gi|1011080744|ref|WP_062018645.1|guanine deaminase [Gluconobacter japonicus]/gi|1003161777|gb|KXV20326.1|chlorohydrolase [Gluconobacter japonicus];gi|517915289|ref|WP_019085497.1|chlorohydrolase [Komagataeibacter europaeus];gi|922048605|ref|WP_053323021.1|chlorohydrolase [Komagataeibacter europaeus] [Gluconacetobacter europaeus]/gi|921113804|gb|KON65190.1|guanine deaminase [Komagataeibacter europaeus] [Gluconacetobacter europaeus];gi|1010971075|ref|WP_061930055.1|guanine deaminase [Gluconobacter japonicus]/gi|1003183440|gb|KXV40794.1|chlorohydrolase [Gluconobacter japonicus]/gi|1003191381|gb|KXV48383.1|chlorohydrolase [Gluconobacter japonicus];gi|1003172375|gb|KXV30259.1|chlorohydrolase [Gluconobacter japonicus];gi|498189171|ref|WP_010503327.1|guanine deaminase [Gluconobacter frateurii]/gi|913073389|dbj|GAP24590.1|guanine deaminase [Gluconobacter frateurii NBRC 101659];gi|1004055809|ref|WP_061510072.1|guanine deaminase [Gluconobacter thailandicus]/gi|1003177636|gb|KXV35326.1|chlorohydrolase [Gluconobacter thailandicus];gi|517921933|ref|WP_019092141.1|chlorohydrolase [Komagataeibacter europaeus];gi|1113180269|gb|OJU52202.1|guanine deaminase [Mesorhizobium sp. 61-13];gi|1011089263|ref|WP_062024653.1|guanine deaminase [Gluconobacter japonicus]/gi|1003166930|gb|KXV25075.1|chlorohydrolase [Gluconobacter japonicus]/gi|1003166991|gb|KXV25134.1|chlorohydrolase [Gluconobacter japonicus];gi|1081535541|emb|SCZ05910.1|guanine deaminase [Microvirga guangxiensis]</t>
  </si>
  <si>
    <t>Ilumatobacter coccineus;Ilumatobacter coccineus YM16-304;Gluconobacter sp. DsW_058/Gluconobacter sp. DsW_058;Chromatiales bacterium (ex Bugula neritina AB1);Gluconobacter cerinus/Gluconobacter cerinus;Gluconobacter oxydans;Candidatus Rhodobacter lobularis;Candidatus Rhodobacter lobularis;Gluconobacter morbifer/Gluconobacter morbifer G707;Gluconobacter japonicus/Gluconobacter japonicus;Komagataeibacter europaeus;Gluconacetobacter europaeus/Gluconacetobacter europaeus;Gluconobacter japonicus/Gluconobacter japonicus/Gluconobacter japonicus;Gluconobacter japonicus;Gluconobacter frateurii/Gluconobacter frateurii NBRC 101659;Gluconobacter thailandicus/Gluconobacter thailandicus;Komagataeibacter europaeus;Mesorhizobium sp. 61-13;Gluconobacter japonicus/Gluconobacter japonicus/Gluconobacter japonicus;Microvirga guangxiensis</t>
  </si>
  <si>
    <t>6.3E-129;1.0E-128;9.2E-118;1.9E-116;3.7E-116;5.2E-116;6.9E-114;7.7E-114;2.2E-113;7.1E-112;2.0E-111;2.9E-111;3.1E-111;3.8E-111;4.1E-111;5.1E-111;6.6E-111;6.7E-111;8.1E-111;3.4E-110</t>
  </si>
  <si>
    <t>WP_041299139;BAN01638;OUJ05455/WP_086634642;OED36414;WP_064274485/OAJ67689;WP_046901953;KMW58667;WP_082152663;EHH68707/WP_008850165;KXV20326/WP_062018645;WP_019085497;WP_053323021/KON65190;WP_061930055/KXV40794/KXV48383;KXV30259;WP_010503327/GAP24590;KXV35326/WP_061510072;WP_019092141;OJU52202;KXV25075/KXV25134/WP_062024653;SCZ05910</t>
  </si>
  <si>
    <t>gi|752629778|ref|WP_041299139.1|hypothetical protein [Ilumatobacter coccineus]</t>
  </si>
  <si>
    <t>Ilumatobacter coccineus</t>
  </si>
  <si>
    <t>IPR006680;noIPR;IPR014311;noIPR;IPR032466</t>
  </si>
  <si>
    <t>Amidohydrolase-related;Amidohydrolase-related;Guanine deaminase;Guanine deaminase;Metal-dependent hydrolase</t>
  </si>
  <si>
    <t>PF01979 (PFAM);G3DSA:3.20.20.140 (GENE3D);PTHR11271:SF47 (PANTHER);PTHR11271 (PANTHER);SSF51556 (SUPERFAMILY)</t>
  </si>
  <si>
    <t>GO:0016787;;GO:0008270/GO:0008892/GO:0006147;;</t>
  </si>
  <si>
    <t>hydrolase activity;;zinc ion binding/guanine deaminase activity/guanine catabolic process;;</t>
  </si>
  <si>
    <t>Molecular Function;;Molecular Function/Molecular Function/Biological Process;;</t>
  </si>
  <si>
    <t>EG_transcript_15677</t>
  </si>
  <si>
    <t>IPR011641;noIPR;noIPR;noIPR</t>
  </si>
  <si>
    <t>Tyrosine-protein kinase ephrin type A/B receptor-like;Tyrosine-protein kinase ephrin type A/B receptor-like;Tyrosine-protein kinase ephrin type A/B receptor-like;Tyrosine-protein kinase ephrin type A/B receptor-like</t>
  </si>
  <si>
    <t>SM01411 (SMART);G3DSA:2.10.50.10 (GENE3D);G3DSA:2.10.50.10 (GENE3D);G3DSA:2.10.50.10 (GENE3D)</t>
  </si>
  <si>
    <t>EG_transcript_28579</t>
  </si>
  <si>
    <t>EG_transcript_31801</t>
  </si>
  <si>
    <t>gluconolaconase</t>
  </si>
  <si>
    <t>gi|496039563|ref|WP_008764070.1|MULTISPECIES: hypothetical protein [Bacteroides]/gi|29347802|ref|NP_811305.1|NHL repeat-containing protein [Bacteroides thetaiotaomicron VPI-5482]/gi|29339703|gb|AAO77499.1|NHL repeat-containing protein [Bacteroides thetaiotaomicron VPI-5482]/gi|251838367|gb|EES66454.1|hypothetical protein BSIG_4606 [Bacteroides sp. 1_1_6]/gi|1087858769|gb|OGX93931.1|hypothetical protein BJP75_24960 [Bacteroides thetaiotaomicron]/gi|1090804069|emb|SEG74025.1|IPT/TIG domain-containing protein [Bacteroides thetaiotaomicron];gi|595617985|gb|AHM61628.1|NHL repeat containing protein [Flammeovirgaceae bacterium 311];gi|1175239126|ref|WP_081786921.1|hypothetical protein [Flammeovirgaceae bacterium 311];gi|1079684274|ref|WP_070208770.1|gluconolaconase [Stenotrophomonas sp. BIIR7]/gi|1074035977|gb|OEY99860.1|gluconolaconase [Stenotrophomonas sp. BIIR7];gi|647199419|ref|WP_025664652.1|hypothetical protein [Aquimarina megaterium];gi|551664630|ref|XP_005835078.1|hypothetical protein GUITHDRAFT_69001 [Guillardia theta CCMP2712]/gi|428179226|gb|EKX48098.1|hypothetical protein GUITHDRAFT_69001 [Guillardia theta CCMP2712];gi|586957288|gb|AHJ99022.1|hypothetical protein Hsw_3427 [Hymenobacter swuensis DY53];gi|1175220620|ref|WP_081768482.1|hypothetical protein [Hymenobacter swuensis];gi|1011453659|ref|WP_062350412.1|gluconolaconase [Pseudoxanthomonas mexicana];gi|1057555220|ref|WP_068848923.1|gluconolaconase [Stenotrophomonas rhizophila]/gi|1051439518|gb|AOA71060.1|gluconolaconase [Stenotrophomonas rhizophila];gi|947168266|ref|WP_055939343.1|gluconolaconase [Pseudoxanthomonas sp. Root65]/gi|946001423|gb|KRA54370.1|gluconolaconase [Pseudoxanthomonas sp. Root65];gi|948223036|ref|WP_056880743.1|gluconolaconase [Pseudoxanthomonas sp. Root630]/gi|945989735|gb|KRA42736.1|gluconolaconase [Pseudoxanthomonas sp. Root630];gi|1180698137|ref|WP_084183307.1|gluconolaconase [Nevskia soli];gi|499753621|ref|WP_011434355.1|hypothetical protein [Synechococcus sp. JA-2-3B'a(2-13)]/gi|86558781|gb|ABD03738.1|NHL repeat protein [Synechococcus sp. JA-2-3B'a(2-13)];gi|1178472527|ref|WP_082994862.1|hypothetical protein [Aquimarina megaterium];gi|1134135454|ref|WP_076378449.1|hypothetical protein [Mucilaginibacter lappiensis]/gi|1132061535|emb|SIS07138.1|NHL repeat-containing protein [Mucilaginibacter lappiensis];gi|501341749|ref|WP_012373384.1|immunoglobulin I-set domain-containing protein [Opitutus terrae]/gi|177839594|gb|ACB73846.1|Immunoglobulin I-set domain protein [Opitutus terrae PB90-1];gi|916969038|ref|WP_051575750.1|hypothetical protein [Aquimarina atlantica] [Aquimarina sp. 22II-S11-z7]/gi|610628196|gb|EZH74240.1|hypothetical protein ATO12_15350 [Aquimarina atlantica] [Aquimarina sp. 22II-S11-z7];gi|1095274539|emb|SEO86660.1|NHL repeat-containing protein [Niastella yeongjuensis]/gi|1172808192|gb|OQP44886.1|hypothetical protein A4H97_08810 [Niastella yeongjuensis];gi|1173345922|ref|WP_081202517.1|hypothetical protein [Niastella yeongjuensis]</t>
  </si>
  <si>
    <t>Bacteroides/Bacteroides thetaiotaomicron VPI-5482/Bacteroides thetaiotaomicron VPI-5482/Bacteroides sp. 1_1_6/Bacteroides thetaiotaomicron/Bacteroides thetaiotaomicron;Flammeovirgaceae bacterium 311;Flammeovirgaceae bacterium 311;Stenotrophomonas sp. BIIR7/Stenotrophomonas sp. BIIR7;Aquimarina megaterium;Guillardia theta CCMP2712/Guillardia theta CCMP2712;Hymenobacter swuensis DY53;Hymenobacter swuensis;Pseudoxanthomonas mexicana;Stenotrophomonas rhizophila/Stenotrophomonas rhizophila;Pseudoxanthomonas sp. Root65/Pseudoxanthomonas sp. Root65;Pseudoxanthomonas sp. Root630/Pseudoxanthomonas sp. Root630;Nevskia soli;Synechococcus sp. JA-2-3B'a(2-13)/Synechococcus sp. JA-2-3B'a(2-13);Aquimarina megaterium;Mucilaginibacter lappiensis/Mucilaginibacter lappiensis;Opitutus terrae/Opitutus terrae PB90-1;Aquimarina sp. 22II-S11-z7/Aquimarina sp. 22II-S11-z7;Niastella yeongjuensis/Niastella yeongjuensis;Niastella yeongjuensis</t>
  </si>
  <si>
    <t>2.0E-14;2.2E-14;2.3E-14;3.1E-14;4.6E-14;5.9E-14;9.0E-14;1.1E-13;2.1E-13;2.6E-13;2.9E-13;3.3E-13;5.3E-13;7.0E-13;8.8E-13;1.0E-12;1.5E-12;1.8E-12;1.9E-12;2.1E-12</t>
  </si>
  <si>
    <t>WP_008764070/OGX93931/SEG74025/EES66454/AAO77499/NP_811305;AHM61628;WP_081786921;WP_070208770/OEY99860;WP_025664652;EKX48098/XP_005835078;AHJ99022;WP_081768482;WP_062350412;AOA71060/WP_068848923;WP_055939343/KRA54370;KRA42736/WP_056880743;WP_084183307;WP_011434355/ABD03738;WP_082994862;WP_076378449/SIS07138;ACB73846/WP_012373384;WP_051575750/EZH74240;SEO86660/OQP44886;WP_081202517</t>
  </si>
  <si>
    <t>gi|29339703|gb|AAO77499.1|NHL repeat-containing protein [Bacteroides thetaiotaomicron VPI-5482]/gi|496039563|ref|WP_008764070.1|MULTISPECIES: hypothetical protein [Bacteroides]/gi|251838367|gb|EES66454.1|hypothetical protein BSIG_4606 [Bacteroides sp. 1_1_6]/gi|1090804069|emb|SEG74025.1|IPT/TIG domain-containing protein [Bacteroides thetaiotaomicron]/gi|29347802|ref|NP_811305.1|NHL repeat-containing protein [Bacteroides thetaiotaomicron VPI-5482]/gi|1087858769|gb|OGX93931.1|hypothetical protein BJP75_24960 [Bacteroides thetaiotaomicron]</t>
  </si>
  <si>
    <t>Bacteroides thetaiotaomicron/Bacteroides sp. 1_1_6/Bacteroides thetaiotaomicron VPI-5482/Bacteroides</t>
  </si>
  <si>
    <t>IPR011042;IPR001258;noIPR</t>
  </si>
  <si>
    <t>DOMAIN;REPEAT;REPEAT</t>
  </si>
  <si>
    <t>Six-bladed beta-propeller, TolB-like;NHL repeat;NHL repeat</t>
  </si>
  <si>
    <t>G3DSA:2.120.10.30 (GENE3D);PF01436 (PFAM);SSF101898 (SUPERFAMILY)</t>
  </si>
  <si>
    <t>;GO:0005515;</t>
  </si>
  <si>
    <t>;protein binding;</t>
  </si>
  <si>
    <t>;Molecular Function;</t>
  </si>
  <si>
    <t>EG_transcript_33280</t>
  </si>
  <si>
    <t>IPR001660;noIPR;IPR010606;noIPR;IPR010606;noIPR;IPR013761</t>
  </si>
  <si>
    <t>Sterile alpha motif domain;Sterile alpha motif domain;Mib-herc2;Mib-herc2;Mib-herc2;Mib-herc2;Sterile alpha motif/pointed domain</t>
  </si>
  <si>
    <t>PF00536 (PFAM);G3DSA:1.10.150.50 (GENE3D);PF06701 (PFAM);mobidb-lite (MOBIDB_LITE);PS51416 (PROSITE_PROFILES);SSF159034 (SUPERFAMILY);SSF47769 (SUPERFAMILY)</t>
  </si>
  <si>
    <t>GO:0005515;;GO:0046872/GO:0016567/GO:0004842;;GO:0046872/GO:0016567/GO:0004842;;</t>
  </si>
  <si>
    <t>protein binding;;metal ion binding/protein ubiquitination/ubiquitin-protein transferase activity;;metal ion binding/protein ubiquitination/ubiquitin-protein transferase activity;;</t>
  </si>
  <si>
    <t>Molecular Function;;Molecular Function/Biological Process/Molecular Function;;Molecular Function/Biological Process/Molecular Function;;</t>
  </si>
  <si>
    <t>EG_transcript_10950</t>
  </si>
  <si>
    <t>mTERF domain-containing</t>
  </si>
  <si>
    <t>gi|1026773745|gb|OAE32913.1|hypothetical protein AXG93_399s1220 [Marchantia polymorpha subsp. ruderalis];gi|1063016166|gb|JAT46240.1|mTERF domain-containing protein 1, mitochondrial, partial [Anthurium amnicola];gi|661899066|emb|CDO97060.1|unnamed protein product [Coffea canephora]</t>
  </si>
  <si>
    <t>Marchantia polymorpha subsp. ruderalis;Anthurium amnicola;Coffea canephora</t>
  </si>
  <si>
    <t>2.3E-11;4.7E-11;7.4E-11</t>
  </si>
  <si>
    <t>OAE32913;JAT46240;CDO97060</t>
  </si>
  <si>
    <t>gi|1026773745|gb|OAE32913.1|hypothetical protein AXG93_399s1220 [Marchantia polymorpha subsp. ruderalis]</t>
  </si>
  <si>
    <t>EG_transcript_1009</t>
  </si>
  <si>
    <t>gi|1088482484|gb|OHD14958.1|hypothetical protein A2Z98_03265 [Spirochaetes bacterium GWB1_27_13]/gi|1088495554|gb|OHD26379.1|hypothetical protein A2Y34_05790 [Spirochaetes bacterium GWC1_27_15]/gi|1088508122|gb|OHD38293.1|hypothetical protein A2086_14020 [Spirochaetes bacterium GWD1_27_9];gi|1180626560|ref|WP_084111894.1|hypothetical protein [Gloeomargarita lithophora];gi|1100592167|gb|APB32753.1|adenylate/guanylate cyclase [Gloeomargarita lithophora Alchichica-D10];gi|1181308712|ref|WP_084609597.1|hypothetical protein [Archangium violaceum];gi|960386143|ref|WP_058278375.1|hypothetical protein [Ruegeria atlantica]/gi|949484892|emb|CUH48889.1|Adenylate cyclase [Ruegeria atlantica];gi|1113028049|gb|OJT22108.1|hypothetical protein BO221_25595 [Archangium sp. Cb G35];gi|1180161988|ref|WP_083681371.1|hypothetical protein [Archangium sp. Cb G35];gi|676470080|ref|XP_009058738.1|hypothetical protein LOTGIDRAFT_145790, partial [Lottia gigantea]/gi|556101924|gb|ESO90576.1|hypothetical protein LOTGIDRAFT_145790, partial [Lottia gigantea];gi|960381135|ref|WP_058273435.1|hypothetical protein [Ruegeria atlantica]/gi|949401061|emb|CUH43419.1|Adenylate cyclase [Ruegeria atlantica];gi|1173894087|gb|OQR70201.1|adenylate cyclase type 2-like, partial [Tropilaelaps mercedesae];gi|908503929|ref|XP_013063303.1|PREDICTED: guanylate cyclase 2G-like [Biomphalaria glabrata];gi|1000273685|gb|KXK35936.1|adenylate cyclase [Chlorobi bacterium OLB6];gi|934151300|gb|KPM02124.1|adenylate cyclase type 2-like protein 3, partial [Sarcoptes scabiei];gi|668670971|gb|KFB66441.1|Adenylate cyclase [Candidatus Accumulibacter sp. SK-01];gi|33235563|dbj|BAC80153.1|soluble guanylyl cyclase 2 beta, partial [Lehmannia marginata];gi|509172365|gb|JAA84303.1|adenylate cyclase type, partial [Pararge aegeria];gi|344235381|gb|EGV91484.1|Adenylate cyclase type 8 [Cricetulus griseus];gi|678985926|gb|KFV95021.1|Atrial natriuretic peptide receptor 1, partial [Eurypyga helias];gi|827424213|gb|AKJ04109.1|Adenylate cyclase [Archangium gephyra];gi|668686293|gb|KFB78473.1|Adenylate cyclase [Candidatus Accumulibacter sp. SK-02]</t>
  </si>
  <si>
    <t>Spirochaetes bacterium GWB1_27_13/Spirochaetes bacterium GWC1_27_15/Spirochaetes bacterium GWD1_27_9;Gloeomargarita lithophora;Gloeomargarita lithophora Alchichica-D10;Archangium violaceum;Ruegeria atlantica/Ruegeria atlantica;Archangium sp. Cb G35;Archangium sp. Cb G35;Lottia gigantea/Lottia gigantea;Ruegeria atlantica/Ruegeria atlantica;Tropilaelaps mercedesae;Biomphalaria glabrata;Chlorobi bacterium OLB6;Sarcoptes scabiei;Candidatus Accumulibacter sp. SK-01;Lehmannia marginata;Pararge aegeria;Cricetulus griseus;Eurypyga helias;Archangium gephyra;Candidatus Accumulibacter sp. SK-02</t>
  </si>
  <si>
    <t>4.5E-13;1.2E-12;1.2E-12;6.0E-12;6.2E-12;6.6E-12;6.7E-12;7.5E-12;8.0E-12;8.2E-12;1.3E-11;2.0E-11;4.0E-11;4.1E-11;4.8E-11;5.6E-11;6.7E-11;7.1E-11;7.8E-11;7.8E-11</t>
  </si>
  <si>
    <t>OHD14958/OHD26379/OHD38293;WP_084111894;APB32753;WP_084609597;WP_058278375/CUH48889;OJT22108;WP_083681371;XP_009058738/ESO90576;WP_058273435/CUH43419;OQR70201;XP_013063303;KXK35936;KPM02124;KFB66441;BAC80153;JAA84303;EGV91484;KFV95021;AKJ04109;KFB78473</t>
  </si>
  <si>
    <t>gi|1088508122|gb|OHD38293.1|hypothetical protein A2086_14020 [Spirochaetes bacterium GWD1_27_9]/gi|1088495554|gb|OHD26379.1|hypothetical protein A2Y34_05790 [Spirochaetes bacterium GWC1_27_15]/gi|1088482484|gb|OHD14958.1|hypothetical protein A2Z98_03265 [Spirochaetes bacterium GWB1_27_13]</t>
  </si>
  <si>
    <t>Spirochaetes bacterium GWD1_27_9/Spirochaetes bacterium GWB1_27_13/Spirochaetes bacterium GWC1_27_15</t>
  </si>
  <si>
    <t>IPR001054;IPR001054;noIPR;IPR001054;noIPR;noIPR;noIPR;noIPR;noIPR;noIPR;noIPR;noIPR;IPR001054;noIPR;IPR029787;noIPR;noIPR</t>
  </si>
  <si>
    <t>SM00044 (SMART);PF00211 (PFAM);G3DSA:3.30.450.20 (GENE3D);G3DSA:3.30.70.1230 (GENE3D);mobidb-lite (MOBIDB_LITE);mobidb-lite (MOBIDB_LITE);PTHR11920 (PANTHER);TRANSMEMBRANE (PHOBIUS);TRANSMEMBRANE (PHOBIUS);CYTOPLASMIC_DOMAIN (PHOBIUS);CYTOPLASMIC_DOMAIN (PHOBIUS);NON_CYTOPLASMIC_DOMAIN (PHOBIUS);PS50125 (PROSITE_PROFILES);cd07302 (CDD);SSF55073 (SUPERFAMILY);TMhelix (TMHMM);TMhelix (TMHMM)</t>
  </si>
  <si>
    <t>GO:0035556/GO:0016849/GO:0009190;GO:0035556/GO:0016849/GO:0009190;;GO:0035556/GO:0016849/GO:0009190;;;;;;;;;GO:0035556/GO:0016849/GO:0009190;;;;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</si>
  <si>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</si>
  <si>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Process;;;;;;;;;Biological Process/Molecular Function/Biological Process;;;;</t>
  </si>
  <si>
    <t>EG_transcript_33783</t>
  </si>
  <si>
    <t>IPR007657</t>
  </si>
  <si>
    <t>Glycosyltransferase 61</t>
  </si>
  <si>
    <t>PF04577 (PFAM)</t>
  </si>
  <si>
    <t>GO:0016757</t>
  </si>
  <si>
    <t>transferase activity, transferring glycosyl groups</t>
  </si>
  <si>
    <t>EG_transcript_3944</t>
  </si>
  <si>
    <t>CDK5 and ABL1 enzyme substrate 2</t>
  </si>
  <si>
    <t>gi|56789584|gb|AAH88607.1|cables2-prov protein, partial [Xenopus tropicalis];gi|1062938865|ref|XP_017953210.1|PREDICTED: CDK5 and ABL1 enzyme substrate 2 isoform X2 [Xenopus tropicalis];gi|167560909|ref|NP_001107961.1|CDK5 and ABL1 enzyme substrate 2 [Xenopus tropicalis] [Xenopus (Silurana) tropicalis]/gi|166796271|gb|AAI59129.1|cables2 protein [Xenopus tropicalis] [Xenopus (Silurana) tropicalis];gi|973201393|ref|XP_015220713.1|PREDICTED: CDK5 and ABL1 enzyme substrate 2 isoform X2 [Lepisosteus oculatus];gi|847168148|ref|XP_012827172.1|PREDICTED: CDK5 and ABL1 enzyme substrate 2 isoform X1 [Xenopus tropicalis] [Xenopus (Silurana) tropicalis]/gi|1043407604|gb|OCA20239.1|hypothetical protein XENTR_v90024634mg [Xenopus tropicalis] [Xenopus (Silurana) tropicalis];gi|973201391|ref|XP_015220712.1|PREDICTED: CDK5 and ABL1 enzyme substrate 2 isoform X1 [Lepisosteus oculatus];gi|1069390502|ref|XP_018090459.1|PREDICTED: CDK5 and ABL1 enzyme substrate 2-like isoform X2 [Xenopus laevis];gi|1069390500|ref|XP_018090458.1|PREDICTED: CDK5 and ABL1 enzyme substrate 2-like isoform X1 [Xenopus laevis]/gi|1050360230|gb|OCT62435.1|hypothetical protein XELAEV_18043516mg [Xenopus laevis];gi|959053143|ref|XP_014729374.1|PREDICTED: CDK5 and ABL1 enzyme substrate 2 isoform X2 [Sturnus vulgaris];gi|528523112|ref|XP_005163708.1|PREDICTED: CDK5 and ABL1 enzyme substrate 1 isoform X1 [Danio rerio];gi|1195703510|ref|XP_021035600.1|CDK5 and ABL1 enzyme substrate 2 [Mus caroli];gi|1041074178|ref|XP_017264834.1|PREDICTED: CDK5 and ABL1 enzyme substrate 2-like [Kryptolebias marmoratus]/gi|1041074180|ref|XP_017264835.1|PREDICTED: CDK5 and ABL1 enzyme substrate 2-like [Kryptolebias marmoratus];gi|31127180|gb|AAH52789.1|Cables2 protein [Mus musculus];gi|942150344|ref|XP_014344219.1|PREDICTED: CDK5 and ABL1 enzyme substrate 2 [Latimeria chalumnae];gi|632939689|ref|XP_007882807.1|PREDICTED: CDK5 and ABL1 enzyme substrate 2 [Callorhinchus milii];gi|157785660|ref|NP_001099135.1|CDK5 and ABL1 enzyme substrate 1 [Danio rerio]/gi|127709425|gb|ABO28751.1|Cables1 [Danio rerio];gi|557286494|ref|XP_006025996.1|PREDICTED: CDK5 and ABL1 enzyme substrate 2 [Alligator sinensis];gi|1113746077|ref|XP_019339960.1|PREDICTED: CDK5 and ABL1 enzyme substrate 2, partial [Alligator mississippiensis];gi|1129978807|ref|XP_019745986.1|PREDICTED: CDK5 and ABL1 enzyme substrate 2-like, partial [Hippocampus comes];gi|1168974846|ref|XP_020447276.1|CDK5 and ABL1 enzyme substrate 1 isoform X2 [Monopterus albus]</t>
  </si>
  <si>
    <t>Xenopus tropicalis;Xenopus tropicalis;Xenopus (Silurana) tropicalis/Xenopus (Silurana) tropicalis;Lepisosteus oculatus;Xenopus (Silurana) tropicalis/Xenopus (Silurana) tropicalis;Lepisosteus oculatus;Xenopus laevis;Xenopus laevis/Xenopus laevis;Sturnus vulgaris;Danio rerio;Mus caroli;Kryptolebias marmoratus/Kryptolebias marmoratus;Mus musculus;Latimeria chalumnae;Callorhinchus milii;Danio rerio/Danio rerio;Alligator sinensis;Alligator mississippiensis;Hippocampus comes;Monopterus albus</t>
  </si>
  <si>
    <t>1.6E-29;2.0E-29;2.4E-29;2.7E-29;3.3E-29;4.9E-29;6.9E-29;1.0E-28;2.2E-28;4.8E-28;5.0E-28;5.1E-28;5.3E-28;6.0E-28;7.0E-28;7.3E-28;7.9E-28;8.0E-28;1.2E-27;1.2E-27</t>
  </si>
  <si>
    <t>AAH88607;XP_017953210;NP_001107961/AAI59129;XP_015220713;XP_012827172/OCA20239;XP_015220712;XP_018090459;XP_018090458/OCT62435;XP_014729374;XP_005163708;XP_021035600;XP_017264834/XP_017264835;AAH52789;XP_014344219;XP_007882807;NP_001099135/ABO28751;XP_006025996;XP_019339960;XP_019745986;XP_020447276</t>
  </si>
  <si>
    <t>gi|56789584|gb|AAH88607.1|cables2-prov protein, partial [Xenopus tropicalis]</t>
  </si>
  <si>
    <t>Xenopus tropicalis</t>
  </si>
  <si>
    <t>IPR006671;IPR013763;noIPR;noIPR;noIPR;noIPR;IPR012388;noIPR;IPR013763</t>
  </si>
  <si>
    <t>DOMAIN;DOMAIN;DOMAIN;DOMAIN;DOMAIN;DOMAIN;FAMILY;FAMILY;DOMAIN</t>
  </si>
  <si>
    <t>Cyclin, N-terminal;Cyclin-like;Cyclin-like;Cyclin-like;Cyclin-like;Cyclin-like;CDK5 and ABL1 enzyme substrate 1/2;CDK5 and ABL1 enzyme substrate 1/2;Cyclin-like</t>
  </si>
  <si>
    <t>PF00134 (PFAM);G3DSA:1.10.472.10 (GENE3D);mobidb-lite (MOBIDB_LITE);mobidb-lite (MOBIDB_LITE);mobidb-lite (MOBIDB_LITE);PTHR22896:SF7 (PANTHER);PTHR22896 (PANTHER);cd00043 (CDD);SSF47954 (SUPERFAMILY)</t>
  </si>
  <si>
    <t>;;;;;;GO:0051726;;</t>
  </si>
  <si>
    <t>;;;;;;regulation of cell cycle;;</t>
  </si>
  <si>
    <t>;;;;;;Biological Process;;</t>
  </si>
  <si>
    <t>EG_transcript_31612</t>
  </si>
  <si>
    <t>EG_transcript_7685</t>
  </si>
  <si>
    <t>noIPR;IPR000315;IPR000315;IPR013083;IPR013083;noIPR;IPR000315;IPR000315;noIPR;noIPR;noIPR;IPR013320</t>
  </si>
  <si>
    <t>null;DOMAIN;DOMAIN;DOMAIN;DOMAIN;DOMAIN;DOMAIN;DOMAIN;DOMAIN;DOMAIN;DOMAIN;DOMAIN</t>
  </si>
  <si>
    <t>null;B-box-type zinc finger;B-box-type zinc finger;Zinc finger, RING/FYVE/PHD-type;Zinc finger, RING/FYVE/PHD-type;Zinc finger, RING/FYVE/PHD-type;B-box-type zinc finger;B-box-type zinc finger;B-box-type zinc finger;B-box-type zinc finger;B-box-type zinc finger;Concanavalin A-like lectin/glucanase domain</t>
  </si>
  <si>
    <t>Coil (COILS);SM00336 (SMART);PF00643 (PFAM);G3DSA:3.30.40.10 (GENE3D);G3DSA:3.30.40.10 (GENE3D);PTHR12245 (PANTHER);PS50119 (PROSITE_PROFILES);PS50119 (PROSITE_PROFILES);cd00021 (CDD);cd00021 (CDD);SSF57845 (SUPERFAMILY);SSF49899 (SUPERFAMILY)</t>
  </si>
  <si>
    <t>;GO:0008270/GO:0005622;GO:0008270/GO:0005622;;;;GO:0008270/GO:0005622;GO:0008270/GO:0005622;;;;</t>
  </si>
  <si>
    <t>;zinc ion binding/intracellular;zinc ion binding/intracellular;;;;zinc ion binding/intracellular;zinc ion binding/intracellular;;;;</t>
  </si>
  <si>
    <t>;Molecular Function/Cellular Component;Molecular Function/Cellular Component;;;;Molecular Function/Cellular Component;Molecular Function/Cellular Component;;;;</t>
  </si>
  <si>
    <t>EG_transcript_27663</t>
  </si>
  <si>
    <t>SIGNAL_PEPTIDE_N_REGION (PHOBIUS);SIGNAL_PEPTIDE_H_REGION (PHOBIUS);SIGNAL_PEPTIDE_C_REGION (PHOBIUS);NON_CYTOPLASMIC_DOMAIN (PHOBIUS);CYTOPLASMIC_DOMAIN (PHOBIUS);TRANSMEMBRANE (PHOBIUS);SIGNAL_PEPTIDE (PHOBIUS);SignalP-noTM (SIGNALP_EUK);SignalP-TM (SIGNALP_GRAM_POSITIVE);SignalP-noTM (SIGNALP_GRAM_NEGATIVE);TMhelix (TMHMM);TMhelix (TMHMM)</t>
  </si>
  <si>
    <t>EG_transcript_27187</t>
  </si>
  <si>
    <t>EG_transcript_8497</t>
  </si>
  <si>
    <t>MFS transporter</t>
  </si>
  <si>
    <t>gi|929755118|ref|XP_014152541.1|hypothetical protein SARC_08937 [Sphaeroforma arctica JP610]/gi|906947342|gb|KNC78639.1|hypothetical protein SARC_08937 [Sphaeroforma arctica JP610];gi|1129200352|gb|OLQ03613.1|Proline/betaine transporter [Symbiodinium microadriaticum];gi|1129175592|gb|OLP84337.1|putative phospholipid-transporting ATPase 7 [Symbiodinium microadriaticum];gi|1129192340|gb|OLP97177.1|Proline/betaine transporter [Symbiodinium microadriaticum];gi|1129203688|gb|OLQ06331.1|Proline/betaine transporter [Symbiodinium microadriaticum];gi|929758605|ref|XP_014154284.1|hypothetical protein SARC_07257 [Sphaeroforma arctica JP610]/gi|906950130|gb|KNC80382.1|hypothetical protein SARC_07257 [Sphaeroforma arctica JP610];gi|1129193668|gb|OLP98221.1|Proline/betaine transporter [Symbiodinium microadriaticum];gi|1125515749|gb|OLE34183.1|hypothetical protein AUG47_01850 [Alphaproteobacteria bacterium 13_1_20CM_3_64_12];gi|1089652200|emb|SDY55162.1|Nitrate/nitrite transporter NarK [Saccharopolyspora shandongensis];gi|943871989|ref|WP_055514463.1|MFS transporter [Streptomyces aurantiacus];gi|1200251336|gb|OUT74570.1|MFS transporter [Synechococcus sp. TMED19];gi|1094041527|ref|WP_071036752.1|MFS transporter [Cupriavidus sp. USMAA2-4]/gi|1092232146|gb|AOY90483.1|hypothetical protein BKK79_00540 [Cupriavidus sp. USMAA2-4];gi|1092242964|gb|AOZ01299.1|hypothetical protein BKK81_11705 [Cupriavidus sp. USMAHM13];gi|1099812570|emb|SFM25729.1|MFS transporter, MHS family, proline/betaine transporter [Methylobacterium pseudosasicola];gi|545322606|ref|WP_021597151.1|MFS transporter [Actinomadura madurae]/gi|1100116561|emb|SFP58226.1|MFS transporter, MHS family, proline/betaine transporter [Actinomadura madurae];gi|1175376986|ref|WP_081924778.1|MFS transporter [Pseudonocardia autotrophica];gi|494614514|ref|WP_007372759.1|MULTISPECIES: MFS transporter [Enterobacteriaceae]/gi|1098341978|emb|SFE48287.1|Predicted arabinose efflux permease, MFS family [Enterobacter sp. NFIX04]/gi|1098345346|emb|SFR23932.1|Predicted arabinose efflux permease, MFS family [Enterobacter sp. NFIX08]/gi|1098350276|emb|SFU13630.1|Predicted arabinose efflux permease, MFS family [Enterobacter sp. NFIX06]/gi|1104081450|emb|SFY25687.1|Predicted arabinose efflux permease, MFS family [Enterobacter sp. NFIX03]/gi|1154062259|emb|SKC07607.1|Predicted arabinose efflux permease, MFS family [Kosakonia oryzae]/gi|1172653101|gb|ARD63650.1|metabolite-proton symporter [Kosakonia radicincitans DSM 16656] [Enterobacter radicincitans DSM 16656];gi|737921806|ref|WP_035887107.1|MFS transporter [Kosakonia radicincitans]/gi|635192518|gb|KDE36352.1|prop [Kosakonia radicincitans UMEnt01/12]/gi|1094879169|emb|SET56707.1|Predicted arabinose efflux permease, MFS family [Enterobacter sp. NFIX09]/gi|1109378265|gb|APG20911.1|metabolite-proton symporter [Kosakonia radicincitans];gi|1124489932|ref|WP_074775133.1|metabolite-proton symporter [Kosakonia sacchari] [Enterobacter sacchari]/gi|1094928411|emb|SEK46789.1|Predicted arabinose efflux permease, MFS family [Kosakonia sacchari] [Enterobacter sacchari];gi|1188363764|ref|WP_085485088.1|hypothetical protein [Paraburkholderia susongensis] [Burkholderia sp. L226]/gi|1183588001|emb|SMG49597.1|MFS transporter, MHS family, proline/betaine transporter [Paraburkholderia susongensis] [Burkholderia sp. L226]</t>
  </si>
  <si>
    <t>Sphaeroforma arctica JP610/Sphaeroforma arctica JP610;Symbiodinium microadriaticum;Symbiodinium microadriaticum;Symbiodinium microadriaticum;Symbiodinium microadriaticum;Sphaeroforma arctica JP610/Sphaeroforma arctica JP610;Symbiodinium microadriaticum;Alphaproteobacteria bacterium 13_1_20CM_3_64_12;Saccharopolyspora shandongensis;Streptomyces aurantiacus;Synechococcus sp. TMED19;Cupriavidus sp. USMAA2-4/Cupriavidus sp. USMAA2-4;Cupriavidus sp. USMAHM13;Methylobacterium pseudosasicola;Actinomadura madurae/Actinomadura madurae;Pseudonocardia autotrophica;Enterobacteriaceae/Enterobacter sp. NFIX04/Enterobacter sp. NFIX08/Enterobacter sp. NFIX06/Enterobacter sp. NFIX03/Kosakonia oryzae/Enterobacter radicincitans DSM 16656;Kosakonia radicincitans/Kosakonia radicincitans UMEnt01/12/Enterobacter sp. NFIX09/Kosakonia radicincitans;Enterobacter sacchari/Enterobacter sacchari;Burkholderia sp. L226/Burkholderia sp. L226</t>
  </si>
  <si>
    <t>6.1E-59;2.3E-58;1.7E-53;4.0E-50;1.5E-48;4.0E-48;7.2E-46;5.8E-39;1.1E-38;2.8E-38;3.8E-36;1.0E-35;1.7E-35;3.5E-35;4.8E-35;1.3E-34;4.2E-33;5.6E-33;1.3E-32;1.6E-32</t>
  </si>
  <si>
    <t>XP_014152541/KNC78639;OLQ03613;OLP84337;OLP97177;OLQ06331;XP_014154284/KNC80382;OLP98221;OLE34183;SDY55162;WP_055514463;OUT74570;AOY90483/WP_071036752;AOZ01299;SFM25729;SFP58226/WP_021597151;WP_081924778;ARD63650/SFY25687/SFE48287/SFU13630/SFR23932/SKC07607/WP_007372759;KDE36352/WP_035887107/APG20911/SET56707;WP_074775133/SEK46789;WP_085485088/SMG49597</t>
  </si>
  <si>
    <t>noIPR;IPR011701;noIPR;noIPR;IPR005829;noIPR;noIPR;noIPR;noIPR;noIPR;noIPR;noIPR;noIPR;noIPR;noIPR;noIPR;noIPR;noIPR;noIPR;noIPR;noIPR;noIPR;noIPR;noIPR;noIPR;noIPR;noIPR;noIPR;noIPR;noIPR;IPR020846;IPR020846;noIPR;IPR020846;noIPR;noIPR;noIPR;noIPR;noIPR;noIPR;noIPR;noIPR;noIPR;noIPR;noIPR;noIPR;noIPR</t>
  </si>
  <si>
    <t>null;FAMILY;FAMILY;FAMILY;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CONSERVED_SITE;DOMAIN;DOMAIN;DOMAIN;DOMAIN;DOMAIN;DOMAIN;DOMAIN;DOMAIN;DOMAIN;DOMAIN;DOMAIN;DOMAIN;DOMAIN;DOMAIN;DOMAIN;DOMAIN;DOMAIN</t>
  </si>
  <si>
    <t>null;Major facilitator superfamily;Major facilitator superfamily;Major facilitator superfamily;Sugar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site;Sugar transporter, conserved site;Major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domain;Major facilitator superfamily domain</t>
  </si>
  <si>
    <t>G3DSA:1.20.1250.20 (GENE3D);PF07690 (PFAM);G3DSA:1.20.1250.20 (GENE3D);PTHR43528 (PANTHER);PS00216 (PROSITE_PATTERNS);TRANSMEMBRANE (PHOBIUS);TRANSMEMBRANE (PHOBIUS);TRANSMEMBRANE (PHOBIUS);TRANSMEMBRANE (PHOBIUS);CYTOPLASMIC_DOMAIN (PHOBIUS);TRANSMEMBRANE (PHOBIUS);NON_CYTOPLASMIC_DOMAIN (PHOBIUS);CYTOPLASMIC_DOMAIN (PHOBIUS);NON_CYTOPLASMIC_DOMAIN (PHOBIUS);CYTOPLASMIC_DOMAIN (PHOBIUS);NON_CYTOPLASMIC_DOMAIN (PHOBIUS);CYTOPLASMIC_DOMAIN (PHOBIUS);TRANSMEMBRANE (PHOBIUS);CYTOPLASMIC_DOMAIN (PHOBIUS);NON_CYTOPLASMIC_DOMAIN (PHOBIUS);NON_CYTOPLASMIC_DOMAIN (PHOBIUS);TRANSMEMBRANE (PHOBIUS);TRANSMEMBRANE (PHOBIUS);TRANSMEMBRANE (PHOBIUS);NON_CYTOPLASMIC_DOMAIN (PHOBIUS);CYTOPLASMIC_DOMAIN (PHOBIUS);TRANSMEMBRANE (PHOBIUS);NON_CYTOPLASMIC_DOMAIN (PHOBIUS);TRANSMEMBRANE (PHOBIUS);TRANSMEMBRANE (PHOBIUS);PS50850 (PROSITE_PROFILES);cd06174 (CDD);SignalP-noTM (SIGNALP_EUK);SSF103473 (SUPERFAMILY);TMhelix (TMHMM);TMhelix (TMHMM);TMhelix (TMHMM);TMhelix (TMHMM);TMhelix (TMHMM);TMhelix (TMHMM);TMhelix (TMHMM);TMhelix (TMHMM);TMhelix (TMHMM);TMhelix (TMHMM);TMhelix (TMHMM);TMhelix (TMHMM);TMhelix (TMHMM)</t>
  </si>
  <si>
    <t>;GO:0016021/GO:0055085;;;GO:0016021/GO:0005215/GO:0055085;;;;;;;;;;;;;;;;;;;;;;;;;;;;;;;;;;;;;;;;;;</t>
  </si>
  <si>
    <t>;integral component of membrane/transmembrane transport;;;integral component of membrane/transporter activity/transmembrane transport;;;;;;;;;;;;;;;;;;;;;;;;;;;;;;;;;;;;;;;;;;</t>
  </si>
  <si>
    <t>;Cellular Component/Biological Process;;;Cellular Component/Molecular Function/Biological Process;;;;;;;;;;;;;;;;;;;;;;;;;;;;;;;;;;;;;;;;;;</t>
  </si>
  <si>
    <t>EG_transcript_13950</t>
  </si>
  <si>
    <t>EG_transcript_8377</t>
  </si>
  <si>
    <t>EG_transcript_11359</t>
  </si>
  <si>
    <t>adenylate cyclase type 8 isoform X2</t>
  </si>
  <si>
    <t>gi|1088482484|gb|OHD14958.1|hypothetical protein A2Z98_03265 [Spirochaetes bacterium GWB1_27_13]/gi|1088495554|gb|OHD26379.1|hypothetical protein A2Y34_05790 [Spirochaetes bacterium GWC1_27_15]/gi|1088508122|gb|OHD38293.1|hypothetical protein A2086_14020 [Spirochaetes bacterium GWD1_27_9];gi|1000273685|gb|KXK35936.1|adenylate cyclase [Chlorobi bacterium OLB6];gi|1173894087|gb|OQR70201.1|adenylate cyclase type 2-like, partial [Tropilaelaps mercedesae];gi|686729192|ref|XP_002819478.3|PREDICTED: adenylate cyclase type 8-like [Pongo abelii];gi|585638245|ref|XP_006879346.1|PREDICTED: adenylate cyclase type 8 isoform X1 [Elephantulus edwardii];gi|934151300|gb|KPM02124.1|adenylate cyclase type 2-like protein 3, partial [Sarcoptes scabiei];gi|1080141915|gb|OFJ50755.1|adenylate/guanylate cyclase domain-containing protein [Mycobacterium sp. SCH];gi|1179009743|ref|WP_083298569.1|adenylate/guanylate cyclase domain-containing protein [Mycobacterium sp. SCH];gi|585638247|ref|XP_006879347.1|PREDICTED: adenylate cyclase type 8 isoform X2 [Elephantulus edwardii];gi|325297158|ref|NP_001191588.1|adenylate cyclase [Aplysia californica]/gi|56791768|gb|AAW30400.1|adenylate cyclase [Aplysia californica];gi|676270040|gb|KFO25289.1|Adenylate cyclase type 8 [Fukomys damarensis];gi|507657844|ref|XP_004634471.1|PREDICTED: adenylate cyclase type 8 isoform X3 [Octodon degus];gi|1104917762|ref|XP_019066024.1|PREDICTED: adenylate cyclase type 8, partial [Fukomys damarensis];gi|533168930|ref|XP_005398061.1|PREDICTED: adenylate cyclase type 8 isoform X3 [Chinchilla lanigera];gi|617601005|ref|XP_007522792.1|PREDICTED: LOW QUALITY PROTEIN: adenylate cyclase type 8 [Erinaceus europaeus];gi|532022482|ref|XP_005354605.1|PREDICTED: adenylate cyclase type 8 isoform X2 [Microtus ochrogaster];gi|533168928|ref|XP_005398060.1|PREDICTED: adenylate cyclase type 8 isoform X2 [Chinchilla lanigera];gi|884907080|ref|XP_013005386.1|PREDICTED: adenylate cyclase type 8 isoform X2 [Cavia porcellus];gi|820971368|ref|XP_012370868.1|PREDICTED: adenylate cyclase type 8 isoform X2 [Octodon degus];gi|532022480|ref|XP_005354604.1|PREDICTED: adenylate cyclase type 8 isoform X1 [Microtus ochrogaster]</t>
  </si>
  <si>
    <t>Spirochaetes bacterium GWB1_27_13/Spirochaetes bacterium GWC1_27_15/Spirochaetes bacterium GWD1_27_9;Chlorobi bacterium OLB6;Tropilaelaps mercedesae;Pongo abelii;Elephantulus edwardii;Sarcoptes scabiei;Mycobacterium sp. SCH;Mycobacterium sp. SCH;Elephantulus edwardii;Aplysia californica/Aplysia californica;Fukomys damarensis;Octodon degus;Fukomys damarensis;Chinchilla lanigera;Erinaceus europaeus;Microtus ochrogaster;Chinchilla lanigera;Cavia porcellus;Octodon degus;Microtus ochrogaster</t>
  </si>
  <si>
    <t>4.5E-16;9.5E-15;2.4E-14;2.9E-14;9.3E-14;1.0E-13;1.1E-13;1.1E-13;1.6E-13;2.4E-13;3.9E-13;4.0E-13;4.1E-13;4.1E-13;4.1E-13;4.1E-13;4.1E-13;4.1E-13;4.1E-13;4.1E-13</t>
  </si>
  <si>
    <t>OHD14958/OHD26379/OHD38293;KXK35936;OQR70201;XP_002819478;XP_006879346;KPM02124;OFJ50755;WP_083298569;XP_006879347;AAW30400/NP_001191588;KFO25289;XP_004634471;XP_019066024;XP_005398061;XP_007522792;XP_005354605;XP_005398060;XP_013005386;XP_012370868;XP_005354604</t>
  </si>
  <si>
    <t>IPR001054;IPR001054;noIPR;noIPR;noIPR;IPR001054;noIPR;IPR029787</t>
  </si>
  <si>
    <t>PF00211 (PFAM);G3DSA:3.30.70.1230 (GENE3D);mobidb-lite (MOBIDB_LITE);PTHR11920:SF382 (PANTHER);PTHR11920 (PANTHER);PS50125 (PROSITE_PROFILES);cd07302 (CDD);SSF55073 (SUPERFAMILY)</t>
  </si>
  <si>
    <t>GO:0035556/GO:0016849/GO:0009190;GO:0035556/GO:0016849/GO:0009190;;;;GO:0035556/GO:0016849/GO:0009190;;</t>
  </si>
  <si>
    <t>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</si>
  <si>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Process;;;;Biological Process/Molecular Function/Biological Process;;</t>
  </si>
  <si>
    <t>EG_transcript_13994</t>
  </si>
  <si>
    <t>Metallo-dependent phosphatase</t>
  </si>
  <si>
    <t>gi|955166154|emb|CUG90543.1|serine-threonine protein phosphatase, putative [Bodo saltans];gi|931380837|gb|KPJ71190.1|hypothetical protein AMS14_09375 [Planctomycetes bacterium DG_20];gi|931524375|gb|KPL01709.1|hypothetical protein AMK75_04115 [Planctomycetes bacterium SM23_65];gi|1183328039|gb|ORX57791.1|Metallo-dependent phosphatase [Piromyces finnis];gi|511008453|gb|EPB89719.1|hypothetical protein HMPREF1544_03519 [Mucor circinelloides f. circinelloides 1006PhL];gi|1000783397|gb|KXN74531.1|Metallo-dependent phosphatase [Conidiobolus coronatus NRRL 28638];gi|1149603470|gb|OON10554.1|hypothetical protein BSLG_00650 [Batrachochytrium salamandrivorans];gi|1183448852|gb|ORY72983.1|Metallo-dependent phosphatase [Neocallimastix californiae];gi|1177795090|gb|ORC90098.1|putative serine/threonine protein phosphatase [Trypanosoma theileri];gi|1021058270|emb|SAM05340.1|hypothetical protein [Absidia glauca];gi|955171499|emb|CUG86313.1|serine-threonine protein phosphatase, putative [Bodo saltans];gi|758352176|dbj|GAN05713.1|metallophosphoesterase, related [Mucor ambiguus];gi|1027008881|ref|XP_016605834.1|hypothetical protein SPPG_06789 [Spizellomyces punctatus DAOM BR117]/gi|907091552|gb|KNC97794.1|hypothetical protein SPPG_06789 [Spizellomyces punctatus DAOM BR117];gi|401399069|ref|XP_003880467.1|metallophosphoesterase, related [Neospora caninum Liverpool]/gi|325114877|emb|CBZ50434.1|metallophosphoesterase, related [Neospora caninum Liverpool];gi|727136044|emb|CEG80977.1|hypothetical protein RMATCC62417_15235 [Rhizopus microsporus];gi|1183426641|gb|ORY50942.1|Metallo-dependent phosphatase [Rhizoclosmatium globosum];gi|1183431548|gb|ORY55790.1|Metallo-dependent phosphatase [Neocallimastix californiae];gi|71407988|ref|XP_806425.1|hypothetical protein [Trypanosoma cruzi strain CL Brener]/gi|70870170|gb|EAN84574.1|hypothetical protein, conserved [Trypanosoma cruzi];gi|1069938091|ref|XP_018298963.1|hypothetical protein PHYBLDRAFT_157014 [Phycomyces blakesleeanus NRRL 1555(-)]/gi|1026596573|gb|OAD80923.1|hypothetical protein PHYBLDRAFT_157014 [Phycomyces blakesleeanus NRRL 1555(-)];gi|820689294|tpe|CEL65043.1|TPA: Metallophosphoesterase, related [Neospora caninum Liverpool]</t>
  </si>
  <si>
    <t>Bodo saltans;Planctomycetes bacterium DG_20;Planctomycetes bacterium SM23_65;Piromyces finnis;Mucor circinelloides f. circinelloides 1006PhL;Conidiobolus coronatus NRRL 28638;Batrachochytrium salamandrivorans;Neocallimastix californiae;Trypanosoma theileri;Absidia glauca;Bodo saltans;Mucor ambiguus;Spizellomyces punctatus DAOM BR117/Spizellomyces punctatus DAOM BR117;Neospora caninum Liverpool/Neospora caninum Liverpool;Rhizopus microsporus;Rhizoclosmatium globosum;Neocallimastix californiae;Trypanosoma cruzi strain CL Brener/Trypanosoma cruzi;Phycomyces blakesleeanus NRRL 1555(-)/Phycomyces blakesleeanus NRRL 1555(-);Neospora caninum Liverpool</t>
  </si>
  <si>
    <t>3.7E-57;1.5E-45;2.2E-44;1.6E-42;2.0E-42;1.2E-40;1.6E-40;2.3E-40;4.8E-40;8.4E-40;1.0E-39;1.4E-39;4.7E-39;6.5E-39;6.6E-39;7.4E-39;1.5E-38;2.5E-38;2.5E-38;2.9E-38</t>
  </si>
  <si>
    <t>CUG90543;KPJ71190;KPL01709;ORX57791;EPB89719;KXN74531;OON10554;ORY72983;ORC90098;SAM05340;CUG86313;GAN05713;XP_016605834/KNC97794;CBZ50434/XP_003880467;CEG80977;ORY50942;ORY55790;XP_806425/EAN84574;XP_018298963/OAD80923;CEL65043</t>
  </si>
  <si>
    <t>gi|955166154|emb|CUG90543.1|serine-threonine protein phosphatase, putative [Bodo saltans]</t>
  </si>
  <si>
    <t>IPR004843;IPR029052;noIPR;noIPR;noIPR;noIPR;noIPR;noIPR;noIPR;noIPR;noIPR;noIPR;noIPR;noIPR;noIPR;IPR029052</t>
  </si>
  <si>
    <t>Calcineurin-like phosphoesterase domain, ApaH type;Metallo-dependent phosphatase-like;Metallo-dependent phosphatase-like;Metallo-dependent phosphatase-like;Metallo-dependent phosphatase-like;Metallo-dependent phosphatase-like;Metallo-dependent phosphatase-like;Metallo-dependent phosphatase-like;Metallo-dependent phosphatase-like;Metallo-dependent phosphatase-like;Metallo-dependent phosphatase-like;Metallo-dependent phosphatase-like;Metallo-dependent phosphatase-like;Metallo-dependent phosphatase-like;Metallo-dependent phosphatase-like;Metallo-dependent phosphatase-like</t>
  </si>
  <si>
    <t>PF00149 (PFAM);G3DSA:3.60.21.10 (GENE3D);mobidb-lite (MOBIDB_LITE);PTHR11668:SF295 (PANTHER);PTHR11668 (PANTHER);SIGNAL_PEPTIDE_N_REGION (PHOBIUS);SIGNAL_PEPTIDE_H_REGION (PHOBIUS);TRANSMEMBRANE (PHOBIUS);SIGNAL_PEPTIDE_C_REGION (PHOBIUS);CYTOPLASMIC_DOMAIN (PHOBIUS);NON_CYTOPLASMIC_DOMAIN (PHOBIUS);SIGNAL_PEPTIDE (PHOBIUS);SignalP-TM (SIGNALP_GRAM_POSITIVE);SignalP-noTM (SIGNALP_GRAM_NEGATIVE);SignalP-noTM (SIGNALP_EUK);SSF56300 (SUPERFAMILY)</t>
  </si>
  <si>
    <t>GO:0016787;;;;;;;;;;;;;;;</t>
  </si>
  <si>
    <t>hydrolase activity;;;;;;;;;;;;;;;</t>
  </si>
  <si>
    <t>Molecular Function;;;;;;;;;;;;;;;</t>
  </si>
  <si>
    <t>EG_transcript_12121</t>
  </si>
  <si>
    <t>hypothetical protein COCSUDRAFT_59445</t>
  </si>
  <si>
    <t>gi|545374410|ref|XP_005651494.1|hypothetical protein COCSUDRAFT_59445 [Coccomyxa subellipsoidea C-169]/gi|384253475|gb|EIE26950.1|hypothetical protein COCSUDRAFT_59445 [Coccomyxa subellipsoidea C-169];gi|545365197|ref|XP_005647594.1|hypothetical protein COCSUDRAFT_63432 [Coccomyxa subellipsoidea C-169]/gi|384249569|gb|EIE23050.1|hypothetical protein COCSUDRAFT_63432 [Coccomyxa subellipsoidea C-169]</t>
  </si>
  <si>
    <t>Coccomyxa subellipsoidea C-169/Coccomyxa subellipsoidea C-169;Coccomyxa subellipsoidea C-169/Coccomyxa subellipsoidea C-169</t>
  </si>
  <si>
    <t>4.0E-12;8.5E-12</t>
  </si>
  <si>
    <t>XP_005651494/EIE26950;XP_005647594/EIE23050</t>
  </si>
  <si>
    <t>gi|384253475|gb|EIE26950.1|hypothetical protein COCSUDRAFT_59445 [Coccomyxa subellipsoidea C-169]/gi|545374410|ref|XP_005651494.1|hypothetical protein COCSUDRAFT_59445 [Coccomyxa subellipsoidea C-169]</t>
  </si>
  <si>
    <t>NON_CYTOPLASMIC_DOMAIN (PHOBIUS);SIGNAL_PEPTIDE (PHOBIUS);SIGNAL_PEPTIDE_N_REGION (PHOBIUS);SIGNAL_PEPTIDE_C_REGION (PHOBIUS);SIGNAL_PEPTIDE_H_REGION (PHOBIUS);SignalP-noTM (SIGNALP_EUK)</t>
  </si>
  <si>
    <t>EG_transcript_18782</t>
  </si>
  <si>
    <t>IPR013742;IPR009044</t>
  </si>
  <si>
    <t>FAMILY;DOMAIN</t>
  </si>
  <si>
    <t>Whirly transcription factor;ssDNA-binding transcriptional regulator</t>
  </si>
  <si>
    <t>PF08536 (PFAM);G3DSA:2.30.31.10 (GENE3D)</t>
  </si>
  <si>
    <t>GO:0003697/GO:0006952/GO:0006355;GO:0006355/GO:0003677</t>
  </si>
  <si>
    <t>single-stranded DNA binding/defense response/regulation of transcription, DNA-templated;regulation of transcription, DNA-templated/DNA binding</t>
  </si>
  <si>
    <t>Molecular Function/Biological Process/Biological Process;Biological Process/Molecular Function</t>
  </si>
  <si>
    <t>EG_transcript_17050</t>
  </si>
  <si>
    <t>exostosin family</t>
  </si>
  <si>
    <t>gi|1072233759|gb|OEU18489.1|hypothetical protein FRACYDRAFT_236766 [Fragilariopsis cylindrus CCMP1102];gi|397641716|gb|EJK74813.1|hypothetical protein THAOC_03489 [Thalassiosira oceanica];gi|1091423774|gb|OHT05147.1|hypothetical protein TRFO_27280 [Tritrichomonas foetus];gi|873230855|emb|CEM09847.1|unnamed protein product [Vitrella brassicaformis CCMP3155];gi|1129184381|gb|OLP90984.1|hypothetical protein AK812_SmicGene27370 [Symbiodinium microadriaticum];gi|209881727|ref|XP_002142301.1|exostosin family protein [Cryptosporidium muris RN66]/gi|209557907|gb|EEA07952.1|exostosin family protein [Cryptosporidium muris RN66];gi|1129184380|gb|OLP90983.1|hypothetical protein AK812_SmicGene27371 [Symbiodinium microadriaticum];gi|1098428446|gb|OII76388.1|exostosin family protein [Cryptosporidium andersoni];gi|32398869|emb|CAD98579.1|hypothetical predicted transmembrane protein, unknown function [Cryptosporidium parvum];gi|1129247796|gb|OLQ16431.1|hypothetical protein ChTU502y2012_379g0110 [Cryptosporidium hominis];gi|545360496|ref|XP_005645622.1|hypothetical protein COCSUDRAFT_48268 [Coccomyxa subellipsoidea C-169]/gi|384247592|gb|EIE21078.1|hypothetical protein COCSUDRAFT_48268 [Coccomyxa subellipsoidea C-169];gi|545353586|ref|XP_005642629.1|hypothetical protein COCSUDRAFT_31865 [Coccomyxa subellipsoidea C-169]/gi|384244585|gb|EIE18085.1|hypothetical protein COCSUDRAFT_31865 [Coccomyxa subellipsoidea C-169];gi|1098425045|gb|OII73186.1|hypothetical protein cubi_02418 [Cryptosporidium ubiquitum];gi|1091423555|gb|OHT04941.1|hypothetical protein TRFO_27443 [Tritrichomonas foetus];gi|1091412693|gb|OHS94969.1|hypothetical protein TRFO_38830 [Tritrichomonas foetus];gi|961503542|emb|CUV06715.1|unnamed protein product [Cryptosporidium hominis];gi|66475644|ref|XP_627638.1|exostosin-like protein [Cryptosporidium parvum Iowa II]/gi|46229074|gb|EAK89923.1|exostosin-like protein [Cryptosporidium parvum Iowa II];gi|873223684|emb|CEM28238.1|unnamed protein product [Vitrella brassicaformis CCMP3155];gi|67603402|ref|XP_666548.1|transmembrane protein [Cryptosporidium hominis TU502];gi|545354532|ref|XP_005643100.1|hypothetical protein COCSUDRAFT_9438, partial [Coccomyxa subellipsoidea C-169]/gi|384245060|gb|EIE18556.1|hypothetical protein COCSUDRAFT_9438, partial [Coccomyxa subellipsoidea C-169]</t>
  </si>
  <si>
    <t>Fragilariopsis cylindrus CCMP1102;Thalassiosira oceanica;Tritrichomonas foetus;Vitrella brassicaformis CCMP3155;Symbiodinium microadriaticum;Cryptosporidium muris RN66/Cryptosporidium muris RN66;Symbiodinium microadriaticum;Cryptosporidium andersoni;Cryptosporidium parvum;Cryptosporidium hominis;Coccomyxa subellipsoidea C-169/Coccomyxa subellipsoidea C-169;Coccomyxa subellipsoidea C-169/Coccomyxa subellipsoidea C-169;Cryptosporidium ubiquitum;Tritrichomonas foetus;Tritrichomonas foetus;Cryptosporidium hominis;Cryptosporidium parvum Iowa II/Cryptosporidium parvum Iowa II;Vitrella brassicaformis CCMP3155;Cryptosporidium hominis TU502;Coccomyxa subellipsoidea C-169/Coccomyxa subellipsoidea C-169</t>
  </si>
  <si>
    <t>1.6E-30;1.0E-26;2.1E-24;5.0E-21;9.5E-21;3.9E-20;2.4E-19;6.1E-19;2.8E-18;3.2E-18;7.4E-18;2.6E-17;7.8E-17;1.2E-15;1.5E-14;1.6E-14;1.6E-14;1.6E-13;2.5E-13;4.0E-13</t>
  </si>
  <si>
    <t>OEU18489;EJK74813;OHT05147;CEM09847;OLP90984;XP_002142301/EEA07952;OLP90983;OII76388;CAD98579;OLQ16431;EIE21078/XP_005645622;XP_005642629/EIE18085;OII73186;OHT04941;OHS94969;CUV06715;XP_627638/EAK89923;CEM28238;XP_666548;XP_005643100/EIE18556</t>
  </si>
  <si>
    <t>gi|1072233759|gb|OEU18489.1|hypothetical protein FRACYDRAFT_236766 [Fragilariopsis cylindrus CCMP1102]</t>
  </si>
  <si>
    <t>IPR004263;noIPR;noIPR;noIPR;noIPR;noIPR;noIPR</t>
  </si>
  <si>
    <t>FAMILY;FAMILY;FAMILY;FAMILY;FAMILY;FAMILY;FAMILY</t>
  </si>
  <si>
    <t>Exostosin-like;Exostosin-like;Exostosin-like;Exostosin-like;Exostosin-like;Exostosin-like;Exostosin-like</t>
  </si>
  <si>
    <t>PF03016 (PFAM);PTHR11062 (PANTHER);TRANSMEMBRANE (PHOBIUS);NON_CYTOPLASMIC_DOMAIN (PHOBIUS);CYTOPLASMIC_DOMAIN (PHOBIUS);TMhelix (TMHMM);TMhelix (TMHMM)</t>
  </si>
  <si>
    <t>EG_transcript_15094</t>
  </si>
  <si>
    <t>HIV Tat-specific factor 1 homolog</t>
  </si>
  <si>
    <t>gi|1063095277|gb|JAT74472.1|hypothetical protein g.18328 [Auxenochlorella protothecoides];gi|944235436|gb|KQK99798.1|hypothetical protein SETIT_010189mg [Setaria italica];gi|836010223|ref|XP_012703403.1|PREDICTED: LOW QUALITY PROTEIN: HIV Tat-specific factor 1 homolog [Setaria italica];gi|212721492|ref|NP_001131413.1|uncharacterized protein LOC100192742 [Zea mays]/gi|194691454|gb|ACF79811.1|unknown [Zea mays];gi|1137169846|gb|OMO50169.1|hypothetical protein CCACVL1_30587, partial [Corchorus capsularis];gi|1063093073|gb|JAT73370.1|hypothetical protein g.18339 [Auxenochlorella protothecoides];gi|1063087243|gb|JAT70455.1|hypothetical protein g.18330 [Auxenochlorella protothecoides];gi|760445027|ref|XP_011399582.1|Splicing factor U2AF-associated protein 2 [Auxenochlorella protothecoides]/gi|675354204|gb|KFM26644.1|Splicing factor U2AF-associated protein 2 [Auxenochlorella protothecoides];gi|223946691|gb|ACN27429.1|unknown [Zea mays];gi|514807498|ref|XP_004978602.1|PREDICTED: splicing factor U2AF-associated protein 2-like [Setaria italica]/gi|944229073|gb|KQK93459.1|hypothetical protein SETIT_026300mg [Setaria italica];gi|1111055121|ref|XP_019234380.1|PREDICTED: splicing factor U2AF-associated protein 2 [Nicotiana attenuata]/gi|1102278212|gb|OIT26777.1|hypothetical protein A4A49_40172 [Nicotiana attenuata];gi|1162478172|ref|XP_020393708.1|HIV Tat-specific factor 1 homolog [Zea mays];gi|695053852|ref|XP_009415034.1|PREDICTED: HIV Tat-specific factor 1 homolog [Musa acuminata subsp. malaccensis]/gi|695053855|ref|XP_009415035.1|PREDICTED: HIV Tat-specific factor 1 homolog [Musa acuminata subsp. malaccensis]/gi|695053857|ref|XP_009415036.1|PREDICTED: HIV Tat-specific factor 1 homolog [Musa acuminata subsp. malaccensis];gi|317106644|dbj|BAJ53149.1|JHL23J11.4 [Jatropha curcas];gi|802724726|ref|XP_012085826.1|splicing factor U2AF-associated protein 2 isoform X1 [Jatropha curcas]/gi|643714259|gb|KDP26924.1|hypothetical protein JCGZ_18082 [Jatropha curcas];gi|508721322|gb|EOY13219.1|RNA binding family protein isoform 2, partial [Theobroma cacao];gi|1173842660|ref|XP_020538988.1|splicing factor U2AF-associated protein 2 isoform X2 [Jatropha curcas]/gi|1173842662|ref|XP_020538989.1|splicing factor U2AF-associated protein 2 isoform X2 [Jatropha curcas];gi|1063514714|ref|XP_017980124.1|PREDICTED: HIV Tat-specific factor 1 isoform X2 [Theobroma cacao];gi|659083059|ref|XP_008442163.1|PREDICTED: splicing factor U2AF-associated protein 2 [Cucumis melo];gi|670392838|ref|XP_008676812.1|uncharacterized protein LOC100273316 isoform X2 [Zea mays]/gi|1142693295|gb|AQK57221.1|RNA binding (RRM/RBD/RNP motifs) family protein [Zea mays]</t>
  </si>
  <si>
    <t>Auxenochlorella protothecoides;Setaria italica;Setaria italica;Zea mays/Zea mays;Corchorus capsularis;Auxenochlorella protothecoides;Auxenochlorella protothecoides;Auxenochlorella protothecoides/Auxenochlorella protothecoides;Zea mays;Setaria italica/Setaria italica;Nicotiana attenuata/Nicotiana attenuata;Zea mays;Musa acuminata subsp. malaccensis/Musa acuminata subsp. malaccensis/Musa acuminata subsp. malaccensis;Jatropha curcas;Jatropha curcas/Jatropha curcas;Theobroma cacao;Jatropha curcas/Jatropha curcas;Theobroma cacao;Cucumis melo;Zea mays/Zea mays</t>
  </si>
  <si>
    <t>9.5E-23;2.1E-22;2.4E-22;3.0E-22;3.9E-22;4.9E-22;6.8E-22;6.9E-22;1.1E-21;3.0E-21;3.9E-21;4.6E-21;5.1E-21;5.2E-21;5.6E-21;7.2E-21;7.6E-21;9.4E-21;9.4E-21;1.1E-20</t>
  </si>
  <si>
    <t>JAT74472;KQK99798;XP_012703403;ACF79811/NP_001131413;OMO50169;JAT73370;JAT70455;XP_011399582/KFM26644;ACN27429;KQK93459/XP_004978602;XP_019234380/OIT26777;XP_020393708;XP_009415036/XP_009415035/XP_009415034;BAJ53149;KDP26924/XP_012085826;EOY13219;XP_020538988/XP_020538989;XP_017980124;XP_008442163;AQK57221/XP_008676812</t>
  </si>
  <si>
    <t>gi|1063095277|gb|JAT74472.1|hypothetical protein g.18328 [Auxenochlorella protothecoides]</t>
  </si>
  <si>
    <t>IPR000504;IPR025640;noIPR;noIPR;noIPR;noIPR;IPR000504;IPR034392;IPR000504</t>
  </si>
  <si>
    <t>RNA recognition motif domain;Domain of unknown function DUF4339;Domain of unknown function DUF4339;Domain of unknown function DUF4339;Domain of unknown function DUF4339;Domain of unknown function DUF4339;RNA recognition motif domain;TatSF1-like, RNA recognition motif 1;RNA recognition motif domain</t>
  </si>
  <si>
    <t>SM00360 (SMART);PF14237 (PFAM);G3DSA:3.30.70.330 (GENE3D);mobidb-lite (MOBIDB_LITE);mobidb-lite (MOBIDB_LITE);PTHR15608 (PANTHER);PS50102 (PROSITE_PROFILES);cd12281 (CDD);SSF54928 (SUPERFAMILY)</t>
  </si>
  <si>
    <t>GO:0003676;;;;;;GO:0003676;GO:0000398;GO:0003676</t>
  </si>
  <si>
    <t>nucleic acid binding;;;;;;nucleic acid binding;mRNA splicing, via spliceosome;nucleic acid binding</t>
  </si>
  <si>
    <t>Molecular Function;;;;;;Molecular Function;Biological Process;Molecular Function</t>
  </si>
  <si>
    <t>EG_transcript_9325</t>
  </si>
  <si>
    <t>EG_transcript_22734</t>
  </si>
  <si>
    <t>retrotransposon nucleocapsid</t>
  </si>
  <si>
    <t>gi|527198618|gb|EPS66700.1|hypothetical protein M569_08075, partial [Genlisea aurea];gi|527200236|gb|EPS67738.1|hypothetical protein M569_07036 [Genlisea aurea];gi|1028543111|gb|OAJ14022.1|hypothetical protein A4X09_g5715 [Tilletia walkeri];gi|660956719|gb|KEP45669.1|putative retrotransposon nucleocapsid protein, partial [Rhizoctonia solani 123E];gi|1152825271|gb|OOY49101.1|hypothetical protein BOV97_13110, partial [Solemya velum gill symbiont];gi|576988840|gb|EUC61564.1|integrase core domain protein [Rhizoctonia solani AG-3 Rhs1AP];gi|660959513|gb|KEP46654.1|putative Transposon Tf2-1 polyprotein [Rhizoctonia solani 123E];gi|902265231|emb|CRL31343.1|RNA-directed DNA polymerase (reverse transcriptase) [Penicillium camemberti];gi|1152935798|gb|OOZ52134.1|hypothetical protein BOW41_12565, partial [Solemya velum gill symbiont];gi|1152882732|gb|OOZ03087.1|hypothetical protein BOW22_11585, partial [Solemya velum gill symbiont];gi|748551144|dbj|GAM43382.1|retrotransposon nucleocapsid protein [Talaromyces cellulolyticus];gi|924124985|emb|CUA68638.1|Transposon Tf2-7 polyprotein [Rhizoctonia solani];gi|1112949679|gb|OJT04019.1|Transposon Tf2-7 polyprotein [Trametes pubescens];gi|1091993880|ref|XP_018733934.1|gag-pol fusion protein [Sugiyamaella lignohabitans]/gi|1026309582|gb|ANB11457.1|gag-pol fusion protein [Sugiyamaella lignohabitans];gi|924116857|emb|CUA75242.1|Retrovirus-related Pol polyprotein from transposon 412 [Rhizoctonia solani];gi|953380891|ref|XP_014534714.1|Retrovirus polyprotein, putative [Penicillium digitatum Pd1]/gi|425776146|gb|EKV14380.1|Retrovirus polyprotein, putative [Penicillium digitatum Pd1];gi|425768584|gb|EKV07102.1|Retrovirus polyprotein, putative [Penicillium digitatum PHI26];gi|973778514|gb|KUM55373.1|hypothetical protein ACN42_g11918, partial [Penicillium freii];gi|1083152579|gb|OGE47093.1|hypothetical protein PENARI_c066G01082 [Penicillium arizonense];gi|1152942529|gb|OOZ58401.1|hypothetical protein BOW44_13110, partial [Solemya velum gill symbiont]</t>
  </si>
  <si>
    <t>Genlisea aurea;Genlisea aurea;Tilletia walkeri;Rhizoctonia solani 123E;Solemya velum gill symbiont;Rhizoctonia solani AG-3 Rhs1AP;Rhizoctonia solani 123E;Penicillium camemberti;Solemya velum gill symbiont;Solemya velum gill symbiont;Talaromyces cellulolyticus;Rhizoctonia solani;Trametes pubescens;Sugiyamaella lignohabitans/Sugiyamaella lignohabitans;Rhizoctonia solani;Penicillium digitatum Pd1/Penicillium digitatum Pd1;Penicillium digitatum PHI26;Penicillium freii;Penicillium arizonense;Solemya velum gill symbiont</t>
  </si>
  <si>
    <t>2.8E-49;8.9E-21;2.7E-20;1.4E-19;1.9E-19;2.0E-19;2.2E-19;7.5E-19;7.8E-19;9.6E-19;9.7E-19;1.3E-18;1.4E-18;1.8E-18;2.0E-18;4.2E-18;6.8E-18;8.8E-18;1.0E-17;1.5E-17</t>
  </si>
  <si>
    <t>EPS66700;EPS67738;OAJ14022;KEP45669;OOY49101;EUC61564;KEP46654;CRL31343;OOZ52134;OOZ03087;GAM43382;CUA68638;OJT04019;XP_018733934/ANB11457;CUA75242;XP_014534714/EKV14380;EKV07102;KUM55373;OGE47093;OOZ58401</t>
  </si>
  <si>
    <t>gi|527198618|gb|EPS66700.1|hypothetical protein M569_08075, partial [Genlisea aurea]</t>
  </si>
  <si>
    <t>IPR001584;IPR012337;noIPR;noIPR;IPR001584;IPR012337</t>
  </si>
  <si>
    <t>Integrase, catalytic core;Ribonuclease H-like domain;Ribonuclease H-like domain;Ribonuclease H-like domain;Integrase, catalytic core;Ribonuclease H-like domain</t>
  </si>
  <si>
    <t>PF00665 (PFAM);G3DSA:3.30.420.10 (GENE3D);PTHR24559 (PANTHER);PTHR24559:SF223 (PANTHER);PS50994 (PROSITE_PROFILES);SSF53098 (SUPERFAMILY)</t>
  </si>
  <si>
    <t>GO:0015074;GO:0003676;;;GO:0015074;GO:0003676</t>
  </si>
  <si>
    <t>DNA integration;nucleic acid binding;;;DNA integration;nucleic acid binding</t>
  </si>
  <si>
    <t>Biological Process;Molecular Function;;;Biological Process;Molecular Function</t>
  </si>
  <si>
    <t>EG_transcript_18520</t>
  </si>
  <si>
    <t>hypothetical protein COCSUDRAFT_63432</t>
  </si>
  <si>
    <t>gi|545365197|ref|XP_005647594.1|hypothetical protein COCSUDRAFT_63432 [Coccomyxa subellipsoidea C-169]/gi|384249569|gb|EIE23050.1|hypothetical protein COCSUDRAFT_63432 [Coccomyxa subellipsoidea C-169]</t>
  </si>
  <si>
    <t>Coccomyxa subellipsoidea C-169/Coccomyxa subellipsoidea C-169</t>
  </si>
  <si>
    <t>XP_005647594/EIE23050</t>
  </si>
  <si>
    <t>EG_transcript_16880</t>
  </si>
  <si>
    <t>IPR007657;noIPR;noIPR;noIPR</t>
  </si>
  <si>
    <t>Glycosyltransferase 61;Glycosyltransferase 61;Glycosyltransferase 61;Glycosyltransferase 61</t>
  </si>
  <si>
    <t>PF04577 (PFAM);NON_CYTOPLASMIC_DOMAIN (PHOBIUS);TRANSMEMBRANE (PHOBIUS);CYTOPLASMIC_DOMAIN (PHOBIUS)</t>
  </si>
  <si>
    <t>GO:0016757;;;</t>
  </si>
  <si>
    <t>transferase activity, transferring glycosyl groups;;;</t>
  </si>
  <si>
    <t>EG_transcript_644</t>
  </si>
  <si>
    <t>SIR2 family</t>
  </si>
  <si>
    <t>gi|500079919|ref|WP_011755932.1|MULTISPECIES: hypothetical protein [Nocardioides]/gi|119537374|gb|ABL81991.1|hypothetical protein Noca_2487 [Nocardioides sp. JS614];gi|521995541|ref|WP_020506812.1|SIR2 family protein [Lamprocystis purpurea];gi|494031430|ref|WP_006973567.1|hypothetical protein [Plesiocystis pacifica]/gi|149817774|gb|EDM77238.1|hypothetical protein PPSIR1_17300 [Plesiocystis pacifica SIR-1]</t>
  </si>
  <si>
    <t>Nocardioides/Nocardioides sp. JS614;Lamprocystis purpurea;Plesiocystis pacifica/Plesiocystis pacifica SIR-1</t>
  </si>
  <si>
    <t>7.4E-23;1.9E-19;6.3E-19</t>
  </si>
  <si>
    <t>ABL81991/WP_011755932;WP_020506812;WP_006973567/EDM77238</t>
  </si>
  <si>
    <t>gi|500079919|ref|WP_011755932.1|MULTISPECIES: hypothetical protein [Nocardioides]/gi|119537374|gb|ABL81991.1|hypothetical protein Noca_2487 [Nocardioides sp. JS614]</t>
  </si>
  <si>
    <t>Nocardioides sp. JS614/Nocardioides</t>
  </si>
  <si>
    <t>noIPR;IPR020683;noIPR;noIPR;noIPR;noIPR;IPR020683;IPR002110;noIPR</t>
  </si>
  <si>
    <t>null;DOMAIN;DOMAIN;DOMAIN;DOMAIN;DOMAIN;DOMAIN;REPEAT;REPEAT</t>
  </si>
  <si>
    <t>null;Ankyrin repeat-containing domain;Ankyrin repeat-containing domain;Ankyrin repeat-containing domain;Ankyrin repeat-containing domain;Ankyrin repeat-containing domain;Ankyrin repeat-containing domain;Ankyrin repeat;Ankyrin repeat</t>
  </si>
  <si>
    <t>Coil (COILS);G3DSA:1.25.40.20 (GENE3D);PF13289 (PFAM);G3DSA:3.40.50.2300 (GENE3D);mobidb-lite (MOBIDB_LITE);mobidb-lite (MOBIDB_LITE);PS50297 (PROSITE_PROFILES);PS50088 (PROSITE_PROFILES);SSF117839 (SUPERFAMILY)</t>
  </si>
  <si>
    <t>;;;;;;;GO:0005515;</t>
  </si>
  <si>
    <t>;;;;;;;protein binding;</t>
  </si>
  <si>
    <t>;;;;;;;Molecular Function;</t>
  </si>
  <si>
    <t>EG_transcript_19556</t>
  </si>
  <si>
    <t>cyclopropyl isomerase</t>
  </si>
  <si>
    <t>gi|551668211|ref|XP_005836865.1|hypothetical protein GUITHDRAFT_85507 [Guillardia theta CCMP2712]/gi|428181020|gb|EKX49885.1|hypothetical protein GUITHDRAFT_85507 [Guillardia theta CCMP2712];gi|676383713|ref|XP_009035135.1|hypothetical protein AURANDRAFT_23404 [Aureococcus anophagefferens]/gi|323454458|gb|EGB10328.1|hypothetical protein AURANDRAFT_23404 [Aureococcus anophagefferens];gi|693500483|emb|CEF97728.1|Cycloeucalenol cycloisomerase [Ostreococcus tauri];gi|308803392|ref|XP_003079009.1|unnamed protein product [Ostreococcus tauri];gi|1199294568|gb|OUS49649.1|hypothetical protein BE221DRAFT_202925 [Ostreococcus tauri];gi|145346249|ref|XP_001417605.1|predicted protein, partial [Ostreococcus lucimarinus CCE9901]/gi|144577832|gb|ABO95898.1|predicted protein, partial [Ostreococcus lucimarinus CCE9901];gi|1072228486|gb|OEU13221.1|hypothetical protein FRACYDRAFT_189108 [Fragilariopsis cylindrus CCMP1102];gi|298707227|emb|CBJ29974.1|Cycloeucalenol cycloisomerase [Ectocarpus siliculosus];gi|219128011|ref|XP_002184217.1|predicted protein [Phaeodactylum tricornutum CCAP 1055/1]/gi|217404448|gb|EEC44395.1|predicted protein [Phaeodactylum tricornutum CCAP 1055/1];gi|303282359|ref|XP_003060471.1|predicted protein [Micromonas pusilla CCMP1545]/gi|226457942|gb|EEH55240.1|predicted protein [Micromonas pusilla CCMP1545];gi|922856456|gb|KOO24809.1|hypothetical protein Ctob_006556 [Chrysochromulina sp. CCMP291];gi|255085426|ref|XP_002505144.1|predicted protein, partial [Micromonas commoda] [Micromonas sp. RCC299]/gi|226520413|gb|ACO66402.1|predicted protein, partial [Micromonas commoda] [Micromonas sp. RCC299];gi|612392049|ref|XP_007511545.1|predicted protein [Bathycoccus prasinos]/gi|412988330|emb|CCO17666.1|predicted protein [Bathycoccus prasinos];gi|551560733|ref|XP_005767265.1|hypothetical protein EMIHUDRAFT_432676 [Emiliania huxleyi CCMP1516]/gi|551573747|ref|XP_005772660.1|hypothetical protein EMIHUDRAFT_444727 [Emiliania huxleyi CCMP1516]/gi|485617661|gb|EOD14836.1|hypothetical protein EMIHUDRAFT_432676 [Emiliania huxleyi CCMP1516]/gi|485624141|gb|EOD20231.1|hypothetical protein EMIHUDRAFT_444727 [Emiliania huxleyi CCMP1516];gi|585103714|gb|EWM22977.1|Cycloeucalenol cycloisomerase [Nannochloropsis gaditana];gi|545368936|ref|XP_005649237.1|cyclopropyl isomerase [Coccomyxa subellipsoidea C-169]/gi|384251215|gb|EIE24693.1|cyclopropyl isomerase [Coccomyxa subellipsoidea C-169];gi|1063097137|gb|JAT75402.1|hypothetical protein g.30785, partial [Auxenochlorella protothecoides];gi|552824534|ref|XP_005846616.1|hypothetical protein CHLNCDRAFT_11379, partial [Chlorella variabilis]/gi|307106268|gb|EFN54514.1|hypothetical protein CHLNCDRAFT_11379, partial [Chlorella variabilis];gi|159479658|ref|XP_001697907.1|cyclopropyl isomerase-like protein [Chlamydomonas reinhardtii]/gi|158274005|gb|EDO99790.1|cyclopropyl isomerase-like protein [Chlamydomonas reinhardtii];gi|290980111|ref|XP_002672776.1|CPI1-like protein [Naegleria gruberi] [Naegleria gruberi strain NEG-M]/gi|284086355|gb|EFC40032.1|CPI1-like protein [Naegleria gruberi]</t>
  </si>
  <si>
    <t>Guillardia theta CCMP2712/Guillardia theta CCMP2712;Aureococcus anophagefferens/Aureococcus anophagefferens;Ostreococcus tauri;Ostreococcus tauri;Ostreococcus tauri;Ostreococcus lucimarinus CCE9901/Ostreococcus lucimarinus CCE9901;Fragilariopsis cylindrus CCMP1102;Ectocarpus siliculosus;Phaeodactylum tricornutum CCAP 1055/1/Phaeodactylum tricornutum CCAP 1055/1;Micromonas pusilla CCMP1545/Micromonas pusilla CCMP1545;Chrysochromulina sp. CCMP291;Micromonas sp. RCC299/Micromonas sp. RCC299;Bathycoccus prasinos/Bathycoccus prasinos;Emiliania huxleyi CCMP1516/Emiliania huxleyi CCMP1516/Emiliania huxleyi CCMP1516/Emiliania huxleyi CCMP1516;Nannochloropsis gaditana;Coccomyxa subellipsoidea C-169/Coccomyxa subellipsoidea C-169;Auxenochlorella protothecoides;Chlorella variabilis/Chlorella variabilis;Chlamydomonas reinhardtii/Chlamydomonas reinhardtii;Naegleria gruberi strain NEG-M/Naegleria gruberi</t>
  </si>
  <si>
    <t>3.5E-104;2.4E-91;7.1E-73;1.1E-72;1.5E-72;2.6E-71;1.3E-68;5.9E-68;1.3E-65;8.9E-64;1.2E-63;1.4E-62;1.2E-60;5.8E-60;2.5E-59;1.6E-58;5.0E-55;2.8E-53;7.2E-53;1.6E-52</t>
  </si>
  <si>
    <t>EKX49885/XP_005836865;XP_009035135/EGB10328;CEF97728;XP_003079009;OUS49649;XP_001417605/ABO95898;OEU13221;CBJ29974;EEC44395/XP_002184217;XP_003060471/EEH55240;KOO24809;XP_002505144/ACO66402;XP_007511545/CCO17666;XP_005767265/XP_005772660/EOD20231/EOD14836;EWM22977;EIE24693/XP_005649237;JAT75402;XP_005846616/EFN54514;XP_001697907/EDO99790;EFC40032/XP_002672776</t>
  </si>
  <si>
    <t>gi|551668211|ref|XP_005836865.1|hypothetical protein GUITHDRAFT_85507 [Guillardia theta CCMP2712]/gi|428181020|gb|EKX49885.1|hypothetical protein GUITHDRAFT_85507 [Guillardia theta CCMP2712]</t>
  </si>
  <si>
    <t>noIPR;noIPR;noIPR;noIPR;noIPR;noIPR;noIPR;noIPR;noIPR;noIPR;noIPR;noIPR;noIPR;noIPR;noIPR;noIPR;noIPR;noIPR;IPR020532;noIPR;noIPR;noIPR;noIPR;noIPR;noIPR;noIPR;noIPR</t>
  </si>
  <si>
    <t>null;null;null;null;null;null;null;null;null;null;null;null;null;null;null;null;null;null;FAMILY;FAMILY;FAMILY;FAMILY;FAMILY;FAMILY;FAMILY;FAMILY;FAMILY</t>
  </si>
  <si>
    <t>null;null;null;null;null;null;null;null;null;null;null;null;null;null;null;null;null;null;Cycloeucalenol cycloisomerase;Cycloeucalenol cycloisomerase;Cycloeucalenol cycloisomerase;Cycloeucalenol cycloisomerase;Cycloeucalenol cycloisomerase;Cycloeucalenol cycloisomerase;Cycloeucalenol cycloisomerase;Cycloeucalenol cycloisomerase;Cycloeucalenol cycloisomerase</t>
  </si>
  <si>
    <t>PTHR35136 (PANTHER);TRANSMEMBRANE (PHOBIUS);CYTOPLASMIC_DOMAIN (PHOBIUS);TRANSMEMBRANE (PHOBIUS);TRANSMEMBRANE (PHOBIUS);CYTOPLASMIC_DOMAIN (PHOBIUS);TRANSMEMBRANE (PHOBIUS);NON_CYTOPLASMIC_DOMAIN (PHOBIUS);TRANSMEMBRANE (PHOBIUS);NON_CYTOPLASMIC_DOMAIN (PHOBIUS);TRANSMEMBRANE (PHOBIUS);CYTOPLASMIC_DOMAIN (PHOBIUS);NON_CYTOPLASMIC_DOMAIN (PHOBIUS);TRANSMEMBRANE (PHOBIUS);TRANSMEMBRANE (PHOBIUS);NON_CYTOPLASMIC_DOMAIN (PHOBIUS);CYTOPLASMIC_DOMAIN (PHOBIUS);CYTOPLASMIC_DOMAIN (PHOBIUS);PD317471 (PRODOM);TMhelix (TMHMM);TMhelix (TMHMM);TMhelix (TMHMM);TMhelix (TMHMM);TMhelix (TMHMM);TMhelix (TMHMM);TMhelix (TMHMM);TMhelix (TMHMM)</t>
  </si>
  <si>
    <t>;;;;;;;;;;;;;;;;;;;;;;;;;;</t>
  </si>
  <si>
    <t>EG_transcript_10398</t>
  </si>
  <si>
    <t>HORMA domain-containing 1 isoform X2</t>
  </si>
  <si>
    <t>gi|290985002|ref|XP_002675215.1|meiotic specific asynaptic protein [Naegleria gruberi] [Naegleria gruberi strain NEG-M]/gi|284088810|gb|EFC42471.1|meiotic specific asynaptic protein [Naegleria gruberi];gi|1002867905|ref|XP_015696502.1|PREDICTED: HORMA domain-containing protein 1 isoform X3 [Oryza brachyantha];gi|573957194|ref|XP_006660814.1|PREDICTED: HORMA domain-containing protein 1 isoform X2 [Oryza brachyantha];gi|1002867902|ref|XP_015696501.1|PREDICTED: HORMA domain-containing protein 1 isoform X1 [Oryza brachyantha];gi|218202424|gb|EEC84851.1|hypothetical protein OsI_31963 [Oryza sativa Indica Group];gi|1091647854|ref|XP_018674972.1|PREDICTED: uncharacterized protein LOC103969986 [Musa acuminata subsp. malaccensis];gi|1002297685|ref|XP_015612273.1|PREDICTED: HORMA domain-containing protein 1 isoform X2 [Oryza sativa Japonica Group]/gi|113631843|dbj|BAF25524.1|Os09g0506800 [Oryza sativa Japonica Group]/gi|215693773|dbj|BAG88972.1|unnamed protein product [Oryza sativa Japonica Group]/gi|937933953|dbj|BAT08868.1|Os09g0506800 [Oryza sativa Japonica Group];gi|1002297683|ref|XP_015612272.1|PREDICTED: HORMA domain-containing protein 1 isoform X1 [Oryza sativa Japonica Group]/gi|75138583|sp|Q76CY8.1|PAIR2_ORYSJRecName: Full=Meiosis-specific protein PAIR2 AltName: Full=OsASY1 AltName: Full=Protein HOMOLOGOUS PAIRING ABERRATION IN RICE MEIOSIS 2 [Oryza sativa Japonica Group]/gi|37999050|dbj|BAD00095.1|essential protein for meiotic synapsis [Oryza sativa Japonica Group]/gi|937933952|dbj|BAT08867.1|Os09g0506800 [Oryza sativa Japonica Group];gi|242045234|ref|XP_002460488.1|hypothetical protein SORBIDRAFT_02g029270 [Sorghum bicolor];gi|1174563930|gb|OQU89747.1|hypothetical protein SORBI_3002G257500 [Sorghum bicolor];gi|955709544|ref|XP_004957284.2|PREDICTED: uncharacterized protein LOC101769547 [Setaria italica];gi|670378795|ref|XP_008670312.1|meiosis-specific protein PAIR2 isoform X1 [Zea mays];gi|1174563931|gb|OQU89748.1|hypothetical protein SORBI_3002G257500 [Sorghum bicolor];gi|670378797|ref|XP_008670313.1|meiosis-specific protein PAIR2 isoform X2 [Zea mays];gi|1149768416|ref|XP_020148856.1|meiosis-specific protein PAIR2 [Aegilops tauschii subsp. tauschii];gi|901824813|gb|KMZ75224.1|hypothetical protein ZOSMA_117G00420 [Zostera marina];gi|400202063|gb|AFP73615.1|asynapsis 1 [Hordeum vulgare subsp. vulgare];gi|855312664|ref|XP_012897905.1|uncharacterized protein [Blastocystis hominis]/gi|300122850|emb|CBK23857.2|unnamed protein product [Blastocystis hominis];gi|148970484|gb|ABR20128.1|asynapsis 1 [Triticum aestivum];gi|923138041|ref|XP_013762485.1|HORMA domain-containing protein [Thecamonas trahens ATCC 50062]/gi|906557355|gb|KNC50598.1|HORMA domain-containing protein [Thecamonas trahens ATCC 50062]</t>
  </si>
  <si>
    <t>Naegleria gruberi strain NEG-M/Naegleria gruberi;Oryza brachyantha;Oryza brachyantha;Oryza brachyantha;Oryza sativa Indica Group;Musa acuminata subsp. malaccensis;Oryza sativa Japonica Group/Oryza sativa Japonica Group/Oryza sativa Japonica Group/Oryza sativa Japonica Group;Oryza sativa Japonica Group/Oryza sativa Japonica Group/Oryza sativa Japonica Group/Oryza sativa Japonica Group;Sorghum bicolor;Sorghum bicolor;Setaria italica;Zea mays;Sorghum bicolor;Zea mays;Aegilops tauschii subsp. tauschii;Zostera marina;Hordeum vulgare subsp. vulgare;Blastocystis hominis/Blastocystis hominis;Triticum aestivum;Thecamonas trahens ATCC 50062/Thecamonas trahens ATCC 50062</t>
  </si>
  <si>
    <t>5.7E-43;1.2E-37;1.2E-37;1.2E-37;3.0E-36;5.7E-36;1.1E-35;1.2E-35;1.4E-35;1.6E-35;2.5E-35;2.6E-35;2.8E-35;3.8E-35;3.9E-35;4.1E-35;4.5E-35;5.0E-35;8.7E-35;6.5E-34</t>
  </si>
  <si>
    <t>EFC42471/XP_002675215;XP_015696502;XP_006660814;XP_015696501;EEC84851;XP_018674972;BAF25524/BAT08868/XP_015612273/BAG88972;BAD00095/XP_015612272/Q76CY8/BAT08867;XP_002460488;OQU89747;XP_004957284;XP_008670312;OQU89748;XP_008670313;XP_020148856;KMZ75224;AFP73615;XP_012897905/CBK23857;ABR20128;XP_013762485/KNC50598</t>
  </si>
  <si>
    <t>gi|284088810|gb|EFC42471.1|meiotic specific asynaptic protein [Naegleria gruberi]/gi|290985002|ref|XP_002675215.1|meiotic specific asynaptic protein [Naegleria gruberi] [Naegleria gruberi strain NEG-M]</t>
  </si>
  <si>
    <t>IPR011991;IPR003511;noIPR;noIPR;noIPR;IPR003511;IPR003511</t>
  </si>
  <si>
    <t>Winged helix-turn-helix DNA-binding domain;HORMA domain;HORMA domain;HORMA domain;HORMA domain;HORMA domain;HORMA domain</t>
  </si>
  <si>
    <t>G3DSA:1.10.10.10 (GENE3D);PF02301 (PFAM);G3DSA:3.30.900.10 (GENE3D);mobidb-lite (MOBIDB_LITE);mobidb-lite (MOBIDB_LITE);PS50815 (PROSITE_PROFILES);SSF56019 (SUPERFAMILY)</t>
  </si>
  <si>
    <t>EG_transcript_3878</t>
  </si>
  <si>
    <t>glycine-rich domain-containing 1-like</t>
  </si>
  <si>
    <t>gi|1175866258|ref|XP_020586953.1|glycine-rich domain-containing protein 1-like [Phalaenopsis equestris];gi|148907372|gb|ABR16820.1|unknown [Picea sitchensis];gi|1150723871|ref|XP_020272734.1|glycine-rich domain-containing protein 1 [Asparagus officinalis];gi|1141984149|gb|ONK65372.1|uncharacterized protein A4U43_C07F36430 [Asparagus officinalis];gi|1091658732|ref|XP_018676247.1|PREDICTED: glycine-rich domain-containing protein 1 isoform X2 [Musa acuminata subsp. malaccensis];gi|1179577477|ref|XP_020673788.1|glycine-rich domain-containing protein 1-like [Dendrobium catenatum];gi|695071775|ref|XP_009382975.1|PREDICTED: glycine-rich domain-containing protein 1 isoform X1 [Musa acuminata subsp. malaccensis];gi|567867171|ref|XP_006426208.1|hypothetical protein CICLE_v10024875mg [Citrus clementina]/gi|567867173|ref|XP_006426209.1|hypothetical protein CICLE_v10024875mg [Citrus clementina]/gi|557528198|gb|ESR39448.1|hypothetical protein CICLE_v10024875mg [Citrus clementina]/gi|557528199|gb|ESR39449.1|hypothetical protein CICLE_v10024875mg [Citrus clementina];gi|698424611|ref|XP_009784125.1|PREDICTED: uncharacterized protein LOC104232584 [Nicotiana sylvestris];gi|1025405927|ref|XP_016438255.1|PREDICTED: glycine-rich domain-containing protein 2-like [Nicotiana tabacum];gi|672107908|ref|XP_008782405.1|PREDICTED: glycine-rich domain-containing protein 1-like [Phoenix dactylifera]/gi|1052167219|ref|XP_017697670.1|PREDICTED: glycine-rich domain-containing protein 1-like [Phoenix dactylifera];gi|762090113|ref|XP_011427424.1|PREDICTED: uncharacterized protein LOC105328318 [Crassostrea gigas]/gi|405974516|gb|EKC39153.1|hypothetical protein CGI_10000334 [Crassostrea gigas];gi|567867167|ref|XP_006426206.1|hypothetical protein CICLE_v10024875mg [Citrus clementina]/gi|567867169|ref|XP_006426207.1|hypothetical protein CICLE_v10024875mg [Citrus clementina]/gi|557528196|gb|ESR39446.1|hypothetical protein CICLE_v10024875mg [Citrus clementina]/gi|557528197|gb|ESR39447.1|hypothetical protein CICLE_v10024875mg [Citrus clementina];gi|659096009|ref|XP_008448876.1|PREDICTED: glycine-rich domain-containing protein 1-like [Cucumis melo];gi|1025257252|ref|XP_016490190.1|PREDICTED: glycine-rich domain-containing protein 1-like, partial [Nicotiana tabacum];gi|359496777|ref|XP_002265108.2|PREDICTED: glycine-rich domain-containing protein 1 [Vitis vinifera];gi|1025172741|ref|XP_016471139.1|PREDICTED: glycine-rich domain-containing protein 1-like [Nicotiana tabacum];gi|697183869|ref|XP_009600956.1|PREDICTED: glycine-rich domain-containing protein 1-like [Nicotiana tomentosiformis]/gi|697183871|ref|XP_009600957.1|PREDICTED: glycine-rich domain-containing protein 1-like [Nicotiana tomentosiformis];gi|1098839047|ref|XP_018826200.1|PREDICTED: glycine-rich domain-containing protein 1-like [Juglans regia];gi|568823933|ref|XP_006466362.1|PREDICTED: glycine-rich domain-containing protein 1 [Citrus sinensis]/gi|568823935|ref|XP_006466363.1|PREDICTED: glycine-rich domain-containing protein 1 [Citrus sinensis]</t>
  </si>
  <si>
    <t>Phalaenopsis equestris;Picea sitchensis;Asparagus officinalis;Asparagus officinalis;Musa acuminata subsp. malaccensis;Dendrobium catenatum;Musa acuminata subsp. malaccensis;Citrus clementina/Citrus clementina/Citrus clementina/Citrus clementina;Nicotiana sylvestris;Nicotiana tabacum;Phoenix dactylifera/Phoenix dactylifera;Crassostrea gigas/Crassostrea gigas;Citrus clementina/Citrus clementina/Citrus clementina/Citrus clementina;Cucumis melo;Nicotiana tabacum;Vitis vinifera;Nicotiana tabacum;Nicotiana tomentosiformis/Nicotiana tomentosiformis;Juglans regia;Citrus sinensis/Citrus sinensis</t>
  </si>
  <si>
    <t>1.5E-50;2.0E-49;1.6E-48;2.7E-48;1.1E-47;1.3E-47;2.4E-47;1.1E-46;1.1E-46;1.2E-46;2.8E-46;3.6E-46;6.0E-46;6.1E-46;7.5E-46;8.8E-46;1.6E-45;1.6E-45;1.7E-45;1.9E-45</t>
  </si>
  <si>
    <t>XP_020586953;ABR16820;XP_020272734;ONK65372;XP_018676247;XP_020673788;XP_009382975;ESR39449/ESR39448/XP_006426208/XP_006426209;XP_009784125;XP_016438255;XP_008782405/XP_017697670;XP_011427424/EKC39153;ESR39447/ESR39446/XP_006426206/XP_006426207;XP_008448876;XP_016490190;XP_002265108;XP_016471139;XP_009600956/XP_009600957;XP_018826200;XP_006466363/XP_006466362</t>
  </si>
  <si>
    <t>gi|1175866258|ref|XP_020586953.1|glycine-rich domain-containing protein 1-like [Phalaenopsis equestris]</t>
  </si>
  <si>
    <t>Phalaenopsis equestris</t>
  </si>
  <si>
    <t>IPR009836;noIPR</t>
  </si>
  <si>
    <t>Glycine-rich domain-containing protein-like;Glycine-rich domain-containing protein-like</t>
  </si>
  <si>
    <t>PF07173 (PFAM);PTHR34365 (PANTHER)</t>
  </si>
  <si>
    <t>EG_transcript_35667</t>
  </si>
  <si>
    <t>hydrolase RBBP9</t>
  </si>
  <si>
    <t>gi|585102436|gb|EWM22025.1|retinoblastoma binding protein 9 [Nannochloropsis gaditana];gi|676381617|ref|XP_009034087.1|hypothetical protein AURANDRAFT_21491 [Aureococcus anophagefferens]/gi|323455883|gb|EGB11751.1|hypothetical protein AURANDRAFT_21491 [Aureococcus anophagefferens];gi|999980397|gb|KXJ19571.1|putative hydrolase RBBP9 [Exaiptasia pallida];gi|1191028329|ref|XP_020916768.1|putative hydrolase RBBP9 [Exaiptasia pallida];gi|1176113173|ref|XP_020627635.1|putative hydrolase RBBP9 [Orbicella faveolata];gi|971513891|dbj|GAQ84312.1|hypothetical protein KFL_001840110 [Klebsormidium flaccidum];gi|291223338|ref|XP_002731667.1|PREDICTED: putative hydrolase RBBP9-like [Saccoglossus kowalevskii];gi|673027512|ref|XP_008867717.1|hypothetical protein H310_04939 [Aphanomyces invadans]/gi|574476490|gb|ETW03488.1|hypothetical protein H310_04939 [Aphanomyces invadans];gi|1139854278|ref|XP_011421960.2|PREDICTED: putative hydrolase RBBP9 isoform X1 [Crassostrea gigas];gi|762167269|ref|XP_011421961.1|PREDICTED: putative hydrolase RBBP9 isoform X2 [Crassostrea gigas];gi|919088378|ref|XP_013381212.1|PREDICTED: putative hydrolase RBBP9 [Lingula anatina]/gi|919088381|ref|XP_013381213.1|PREDICTED: putative hydrolase RBBP9 [Lingula anatina];gi|762167271|ref|XP_011421963.1|PREDICTED: putative hydrolase RBBP9 isoform X3 [Crassostrea gigas]/gi|405945175|gb|EKC17187.1|Putative hydrolase RBBP9 [Crassostrea gigas];gi|156387548|ref|XP_001634265.1|predicted protein [Nematostella vectensis]/gi|156221346|gb|EDO42202.1|predicted protein [Nematostella vectensis];gi|1173930946|gb|OQR83535.1|hypothetical protein ACHHYP_14575 [Achlya hypogyna];gi|698784239|ref|XP_009825163.1|hypothetical protein, variant 2 [Aphanomyces astaci]/gi|574119666|gb|ETV85145.1|hypothetical protein, variant 2 [Aphanomyces astaci];gi|597739303|ref|XP_007231842.1|PREDICTED: putative hydrolase RBBP9 [Astyanax mexicanus];gi|642130942|emb|CDQ57572.1|unnamed protein product [Oncorhynchus mykiss];gi|1158851900|ref|XP_020338050.1|putative hydrolase RBBP9 [Oncorhynchus kisutch];gi|213513754|ref|NP_001135342.1|putative hydrolase RBBP9 [Salmo salar]/gi|209734558|gb|ACI68148.1|Retinoblastoma-binding protein 9 [Salmo salar];gi|260822459|ref|XP_002606619.1|hypothetical protein BRAFLDRAFT_277797 [Branchiostoma floridae]/gi|229291963|gb|EEN62629.1|hypothetical protein BRAFLDRAFT_277797 [Branchiostoma floridae]</t>
  </si>
  <si>
    <t>Nannochloropsis gaditana;Aureococcus anophagefferens/Aureococcus anophagefferens;Exaiptasia pallida;Exaiptasia pallida;Orbicella faveolata;Klebsormidium flaccidum;Saccoglossus kowalevskii;Aphanomyces invadans/Aphanomyces invadans;Crassostrea gigas;Crassostrea gigas;Lingula anatina/Lingula anatina;Crassostrea gigas/Crassostrea gigas;Nematostella vectensis/Nematostella vectensis;Achlya hypogyna;Aphanomyces astaci/Aphanomyces astaci;Astyanax mexicanus;Oncorhynchus mykiss;Oncorhynchus kisutch;Salmo salar/Salmo salar;Branchiostoma floridae/Branchiostoma floridae</t>
  </si>
  <si>
    <t>4.2E-48;9.3E-48;3.9E-47;6.3E-47;1.6E-46;3.1E-46;4.0E-46;8.5E-46;3.7E-45;7.3E-45;8.0E-45;8.9E-45;9.4E-45;1.7E-44;2.3E-44;6.2E-44;7.8E-44;8.1E-44;9.4E-44;2.1E-43</t>
  </si>
  <si>
    <t>EWM22025;XP_009034087/EGB11751;KXJ19571;XP_020916768;XP_020627635;GAQ84312;XP_002731667;XP_008867717/ETW03488;XP_011421960;XP_011421961;XP_013381213/XP_013381212;EKC17187/XP_011421963;XP_001634265/EDO42202;OQR83535;ETV85145/XP_009825163;XP_007231842;CDQ57572;XP_020338050;NP_001135342/ACI68148;XP_002606619/EEN62629</t>
  </si>
  <si>
    <t>gi|585102436|gb|EWM22025.1|retinoblastoma binding protein 9 [Nannochloropsis gaditana]</t>
  </si>
  <si>
    <t>IPR000073;IPR029058;noIPR;noIPR;IPR029058</t>
  </si>
  <si>
    <t>Alpha/beta hydrolase fold-1;Alpha/Beta hydrolase fold;Alpha/Beta hydrolase fold;Alpha/Beta hydrolase fold;Alpha/Beta hydrolase fold</t>
  </si>
  <si>
    <t>PF12697 (PFAM);G3DSA:3.40.50.1820 (GENE3D);PTHR15394:SF4 (PANTHER);PTHR15394 (PANTHER);SSF53474 (SUPERFAMILY)</t>
  </si>
  <si>
    <t>EG_transcript_10021</t>
  </si>
  <si>
    <t>F0F1 ATP synthase subunit gamma</t>
  </si>
  <si>
    <t>gi|1072231575|gb|OEU16307.1|chloroplast ATPase gamma subunit precursor [Fragilariopsis cylindrus CCMP1102];gi|397626071|gb|EJK68017.1|hypothetical protein THAOC_10857 [Thalassiosira oceanica];gi|299469805|emb|CBN76659.1|ATP synthase gamma chain [Ectocarpus siliculosus];gi|223998931|ref|XP_002289138.1|ATP synthase [Thalassiosira pseudonana CCMP1335]/gi|220974346|gb|EED92675.1|ATP synthase [Thalassiosira pseudonana CCMP1335];gi|28565375|gb|AAO43198.1|chloroplast ATPase gamma subunit precursor [Phaeodactylum tricornutum];gi|219119491|ref|XP_002180505.1|precursor of ATPase ATPase gamma subunit [Phaeodactylum tricornutum CCAP 1055/1]/gi|217407978|gb|EEC47913.1|precursor of ATPase ATPase gamma subunit [Phaeodactylum tricornutum CCAP 1055/1];gi|543876|sp|Q06908.1|ATPG_ODOSIRecName: Full=ATP synthase gamma chain, chloroplastic AltName: Full=F-ATPase gamma subunit Flags: Precursor [Odontella sinensis]/gi|288749|emb|CAA49993.1|adenosinetriphosphatase [Odontella sinensis];gi|676380293|ref|XP_009033425.1|hypothetical protein AURANDRAFT_52245 [Aureococcus anophagefferens]/gi|323456525|gb|EGB12392.1|hypothetical protein AURANDRAFT_52245 [Aureococcus anophagefferens];gi|1121286497|ref|WP_073599099.1|F0F1 ATP synthase subunit gamma [Hydrococcus rivularis]/gi|1115259822|gb|OKH24114.1|F0F1 ATP synthase subunit gamma [Hydrococcus rivularis NIES-593];gi|504956294|ref|WP_015143396.1|F0F1 ATP synthase subunit gamma [Pleurocapsa minor]/gi|427979492|gb|AFY77092.1|ATP synthase, F1 gamma subunit [Pleurocapsa sp. PCC 7327];gi|303286023|ref|XP_003062301.1|H+-or Na+-translocating f-type, v-type and A-type ATPase superfamily [Micromonas pusilla CCMP1545]/gi|226455818|gb|EEH53120.1|H+-or Na+-translocating f-type, v-type and A-type ATPase superfamily [Micromonas pusilla CCMP1545];gi|159476472|ref|XP_001696335.1|chloroplast ATP synthase gamma chain [Chlamydomonas reinhardtii]/gi|114638|sp|P12113.1|ATPG_CHLRERecName: Full=ATP synthase gamma chain, chloroplastic AltName: Full=F-ATPase gamma subunit Flags: Precursor [Chlamydomonas reinhardtii]/gi|167403|gb|AAA33079.1|ATP synthase gamma-subunit [Chlamydomonas reinhardtii]/gi|167405|gb|AAA33080.1|ATP synthase precursor [Chlamydomonas reinhardtii]/gi|158282560|gb|EDP08312.1|chloroplast ATP synthase gamma chain [Chlamydomonas reinhardtii];gi|498001168|ref|WP_010315324.1|F0F1 ATP synthase subunit gamma [Synechococcus sp. CB0205];gi|497996775|ref|WP_010310931.1|F0F1 ATP synthase subunit gamma [Synechococcus sp. CB0101];gi|949109914|gb|KRO94524.1|ATP synthase F0F1 subunit gamma [cyanobacterium BACL30 MAG-120619-bin27];gi|739038065|ref|WP_036919149.1|MULTISPECIES: F0F1 ATP synthase subunit gamma [Prochlorococcus]/gi|691691136|gb|KGG14790.1|ATP synthase gamma chain [Prochlorococcus sp. MIT 0602]/gi|691692156|gb|KGG15776.1|ATP synthase gamma chain [Prochlorococcus sp. MIT 0603];gi|544215792|ref|XP_005538041.1|chloroplast F-type ATPase CF1 subunit gamma, precursor [Cyanidioschyzon merolae strain 10D]/gi|51241765|dbj|BAD36770.1|ATP synthase subunit gamma, partial [Cyanidioschyzon merolae]/gi|449018603|dbj|BAM82005.1|chloroplast F-type ATPase CF1 subunit gamma, precursor [Cyanidioschyzon merolae strain 10D];gi|1198957175|ref|WP_087068750.1|F0F1 ATP synthase subunit gamma [Cyanobium sp. NIES-981]/gi|1034212837|emb|SBO44537.1|ATP synthase gamma chain [Cyanobium sp. NIES-981];gi|739019253|ref|WP_036900524.1|F0F1 ATP synthase subunit gamma [Prochlorococcus sp. MIT 0601]/gi|691689771|gb|KGG13477.1|ATP synthase gamma chain [Prochlorococcus sp. MIT 0601];gi|500148387|ref|WP_011824390.1|ATP synthase subunit gamma [Prochlorococcus marinus]/gi|166224081|sp|A2C4J4.1|ATPG_PROM1RecName: Full=ATP synthase gamma chain AltName: Full=ATP synthase F1 sector gamma subunit AltName: Full=F-ATPase gamma subunit [Prochlorococcus marinus str. NATL1A]/gi|123961621|gb|ABM76404.1|ATP synthase gamma subunit [Prochlorococcus marinus str. NATL1A]</t>
  </si>
  <si>
    <t>Fragilariopsis cylindrus CCMP1102;Thalassiosira oceanica;Ectocarpus siliculosus;Thalassiosira pseudonana CCMP1335/Thalassiosira pseudonana CCMP1335;Phaeodactylum tricornutum;Phaeodactylum tricornutum CCAP 1055/1/Phaeodactylum tricornutum CCAP 1055/1;Odontella sinensis/Odontella sinensis;Aureococcus anophagefferens/Aureococcus anophagefferens;Hydrococcus rivularis/Hydrococcus rivularis NIES-593;Pleurocapsa minor/Pleurocapsa sp. PCC 7327;Micromonas pusilla CCMP1545/Micromonas pusilla CCMP1545;Chlamydomonas reinhardtii/Chlamydomonas reinhardtii/Chlamydomonas reinhardtii/Chlamydomonas reinhardtii/Chlamydomonas reinhardtii;Synechococcus sp. CB0205;Synechococcus sp. CB0101;cyanobacterium BACL30 MAG-120619-bin27;Prochlorococcus/Prochlorococcus sp. MIT 0602/Prochlorococcus sp. MIT 0603;Cyanidioschyzon merolae strain 10D/Cyanidioschyzon merolae/Cyanidioschyzon merolae strain 10D;Cyanobium sp. NIES-981/Cyanobium sp. NIES-981;Prochlorococcus sp. MIT 0601/Prochlorococcus sp. MIT 0601;Prochlorococcus marinus/Prochlorococcus marinus str. NATL1A/Prochlorococcus marinus str. NATL1A</t>
  </si>
  <si>
    <t>3.6E-103;1.4E-102;1.4E-102;2.1E-102;2.0E-98;2.5E-98;6.0E-98;2.4E-96;9.6E-96;1.3E-95;1.3E-95;3.3E-94;1.9E-92;5.4E-92;1.3E-90;3.2E-90;1.6E-88;3.8E-88;5.6E-88;7.2E-87</t>
  </si>
  <si>
    <t>OEU16307;EJK68017;CBN76659;EED92675/XP_002289138;AAO43198;XP_002180505/EEC47913;Q06908/CAA49993;XP_009033425/EGB12392;OKH24114/WP_073599099;AFY77092/WP_015143396;XP_003062301/EEH53120;EDP08312/AAA33079/AAA33080/XP_001696335/P12113;WP_010315324;WP_010310931;KRO94524;WP_036919149/KGG15776/KGG14790;BAD36770/BAM82005/XP_005538041;WP_087068750/SBO44537;KGG13477/WP_036900524;ABM76404/A2C4J4/WP_011824390</t>
  </si>
  <si>
    <t>gi|1072231575|gb|OEU16307.1|chloroplast ATPase gamma subunit precursor [Fragilariopsis cylindrus CCMP1102]</t>
  </si>
  <si>
    <t>atpG;ATPC;AtpC;THAOC_10857;atpG;THAOC_10857;ATPC;ATPC;atpG;atpC;atpG;atpG;ATPC;AtpC;ATPC;atpG;atpG;ATPC;atpC;atpG;THAPSDRAFT_40156;ATPC;ATPC;THAPSDRAFT_40156;atpG;atpG;AURANDRAFT_52245;ATPC;atpG;atpG;atpG;ATPC;atpG;ATPC;atpG;ATPC;atpG;atpG;atpG;atpG;atpG;ATP;atpG;AtpC;atpG;atpG;ATPC;atpG;ATPC;atpG;atpG;atpG;ATPC;atpG;atpG;atpG;ATPC;ATPC;atpG;atpG;atpG;ATPC;atpG;ATPC;atpG;atpG;atpG;ATPC;atpG;atpG;atpG;ATP;ATPC;atpG;atpG;ATPC;atpG;atpG;atpG;THAPSDRAFT_40156;ATP;ATPC;THAPSDRAFT_40156;AtpC;atpG;ATPC;atpG;atpG;atpG;ATPC;atpG;atpC;atpG;AURANDRAFT_52245;atpG;atpG;atpC;atpG;AtpC;ATPC;ATPC;atpG;ATPC;atpG;atpG;atpG;atpG;ATPC;THAPSDRAFT_40156;ATPC;ATPC;atpG;atpG;AURANDRAFT_52245;ATPC;atpG;THAOC_10857;AURANDRAFT_52245;atpG;AtpC;atpG;atpG;THAOC_10857;atpG;AtpC;ATPC;ATP;atpG;atpG;ATPC;atpG;AtpC;atpG;ATP;atpG;AtpC</t>
  </si>
  <si>
    <t>GO:0009507-IEA;GO:0045261-IEA;GO:0016020-IEA;GO:0016787-IEA;GO:0015986-IEA;GO:0009535-IEA;GO:0009579-IEA;GO:0042651-IEA;GO:0006811-IEA;GO:0046933-IEA;GO:0005524-IEA;GO:0009536-IEA;GO:0099132-IEA;GO:0006754-IEA</t>
  </si>
  <si>
    <t>chloroplast-IEA;proton-transporting ATP synthase complex, catalytic core F(1)-IEA;membrane-IEA;hydrolase activity-IEA;ATP synthesis coupled proton transport-IEA;chloroplast thylakoid membrane-IEA;thylakoid-IEA;thylakoid membrane-IEA;ion transport-IEA;proton-transporting ATP synthase activity, rotational mechanism-IEA;ATP binding-IEA;plastid-IEA;ATP hydrolysis coupled cation transmembrane transport-IEA;ATP biosynthetic process-IEA</t>
  </si>
  <si>
    <t>Cellular Component-IEA;Cellular Component-IEA;Cellular Component-IEA;Molecular Function-IEA;Biological Process-IEA;Cellular Component-IEA;Cellular Component-IEA;Cellular Component-IEA;Biological Process-IEA;Molecular Function-IEA;Molecular Function-IEA;Cellular Component-IEA;Biological Process-IEA;Biological Process-IEA</t>
  </si>
  <si>
    <t>GO:0006754;GO:0006812;GO:0009507;GO:0016787;GO:0042651</t>
  </si>
  <si>
    <t>ATP biosynthetic process;cation transport;chloroplast;hydrolase activity;thylakoid membrane</t>
  </si>
  <si>
    <t>Biological Process;Biological Process;Cellular Component;Molecular Function;Cellular Component</t>
  </si>
  <si>
    <t>IPR000131;noIPR;IPR000131;IPR000131;noIPR;noIPR;noIPR;IPR000131;IPR000131;IPR035968</t>
  </si>
  <si>
    <t>FAMILY;FAMILY;FAMILY;FAMILY;FAMILY;FAMILY;FAMILY;FAMILY;FAMILY;HOMOLOGOUS_SUPERFAMILY</t>
  </si>
  <si>
    <t>ATP synthase, F1 complex, gamma subunit;ATP synthase, F1 complex, gamma subunit;ATP synthase, F1 complex, gamma subunit;ATP synthase, F1 complex, gamma subunit;ATP synthase, F1 complex, gamma subunit;ATP synthase, F1 complex, gamma subunit;ATP synthase, F1 complex, gamma subunit;ATP synthase, F1 complex, gamma subunit;ATP synthase, F1 complex, gamma subunit;ATP synthase, F1 complex, gamma subunit superfamily</t>
  </si>
  <si>
    <t>PR00126 (PRINTS);G3DSA:1.10.287.80 (GENE3D);TIGR01146 (TIGRFAM);PF00231 (PFAM);G3DSA:3.40.1380.10 (GENE3D);PTHR11693:SF27 (PANTHER);PTHR11693 (PANTHER);MF_00815 (HAMAP);cd12151 (CDD);SSF52943 (SUPERFAMILY)</t>
  </si>
  <si>
    <t>GO:0046933/GO:0045261/GO:0015986;;GO:0046933/GO:0045261/GO:0015986;GO:0046933/GO:0045261/GO:0015986;;;;GO:0046933/GO:0045261/GO:0015986;GO:0046933/GO:0045261/GO:0015986;GO:0045261/GO:0046933/GO:0015986</t>
  </si>
  <si>
    <t>proton-transporting ATP synthase activity, rotational mechanism/proton-transporting ATP synthase complex, catalytic core F(1)/ATP synthesis coupled proton transport;;proton-transporting ATP synthase activity, rotational mechanism/proton-transporting ATP synthase complex, catalytic core F(1)/ATP synthesis coupled proton transport;proton-transporting ATP synthase activity, rotational mechanism/proton-transporting ATP synthase complex, catalytic core F(1)/ATP synthesis coupled proton transport;;;;proton-transporting ATP synthase activity, rotational mechanism/proton-transporting ATP synthase complex, catalytic core F(1)/ATP synthesis coupled proton transport;proton-transporting ATP synthase activity, rotational mechanism/proton-transporting ATP synthase complex, catalytic core F(1)/ATP synthesis coupled proton transport;proton-transporting ATP synthase complex, catalytic core F(1)/proton-transporting ATP synthase activity, rotational mechanism/ATP synthesis coupled proton transport</t>
  </si>
  <si>
    <t>Molecular Function/Cellular Component/Biological Process;;Molecular Function/Cellular Component/Biological Process;Molecular Function/Cellular Component/Biological Process;;;;Molecular Function/Cellular Component/Biological Process;Molecular Function/Cellular Component/Biological Process;Cellular Component/Molecular Function/Biological Process</t>
  </si>
  <si>
    <t>EG_transcript_10033</t>
  </si>
  <si>
    <t>gi|47776275|dbj|BAD20741.1|putative membrane-bound adenylyl cyclase [Euglena gracilis];gi|47776273|dbj|BAD20740.1|putative membrane-bound adenylyl cyclase [Euglena gracilis];gi|955163349|emb|CUG92958.1|membrane-bound adenylyl cyclase, putative [Bodo saltans];gi|343413480|emb|CCD21306.1|receptor-type adenylate cyclase GRESAG 4, putative [Trypanosoma vivax Y486];gi|955173589|emb|CUG73032.1|adenylate cyclase, putative [Bodo saltans];gi|71754649|ref|XP_828239.1|receptor-type adenylate cyclase GRESAG 4 [Trypanosoma brucei brucei TREU927] [Trypanosoma brucei TREU927]/gi|70833625|gb|EAN79127.1|receptor-type adenylate cyclase GRESAG 4, putative [Trypanosoma brucei brucei TREU927] [Trypanosoma brucei TREU927];gi|74025728|ref|XP_829430.1|receptor-type adenylate cyclase GRESAG 4 [Trypanosoma brucei brucei TREU927] [Trypanosoma brucei TREU927]/gi|70834816|gb|EAN80318.1|receptor-type adenylate cyclase GRESAG 4, putative [Trypanosoma brucei brucei TREU927] [Trypanosoma brucei TREU927]/gi|1115875775|emb|SCU66261.1|Adenylate and Guanylate cyclase catalytic domain containing protein, putative [Trypanosoma equiperdum];gi|4151109|emb|CAA09951.1|adenylate cyclase [Trypanosoma brucei];gi|4151110|emb|CAA09952.1|adenylate cyclase [Trypanosoma brucei];gi|788022296|ref|XP_011779305.1|receptor-type adenylate cyclase GRESAG [Trypanosoma brucei gambiense DAL972]/gi|261334047|emb|CBH17041.1|receptor-type adenylate cyclase GRESAG [Trypanosoma brucei gambiense DAL972];gi|788022300|ref|XP_011779306.1|receptor-type adenylate cyclase GRESAG [Trypanosoma brucei gambiense DAL972]/gi|261334048|emb|CBH17042.1|receptor-type adenylate cyclase GRESAG [Trypanosoma brucei gambiense DAL972];gi|343421730|emb|CCD18717.1|receptor-type adenylate cyclase GRESAG, putative [Trypanosoma vivax Y486];gi|343412267|emb|CCD21750.1|receptor-type adenylate cyclase GRESAG 4, putative, (fragment) [Trypanosoma vivax Y486];gi|788015587|ref|XP_011777169.1|expression site-associated gene 4 (ESAG4) protein, putative [Trypanosoma brucei gambiense DAL972]/gi|261331909|emb|CBH14903.1|expression site-associated gene 4 (ESAG4) protein, putative [Trypanosoma brucei gambiense DAL972];gi|71746292|ref|XP_827703.1|expression site-associated protein [Trypanosoma brucei brucei TREU927] [Trypanosoma brucei TREU927]/gi|70831868|gb|EAN77373.1|expression site-associated gene 4 (ESAG4) protein, putative [Trypanosoma brucei brucei TREU927] [Trypanosoma brucei TREU927];gi|71754385|ref|XP_828107.1|expression site-associated gene 4 (ESAG4) protein [Trypanosoma brucei brucei TREU927] [Trypanosoma brucei TREU927]/gi|70833493|gb|EAN78995.1|expression site-associated gene 4 (ESAG4) protein, putative [Trypanosoma brucei brucei TREU927] [Trypanosoma brucei TREU927];gi|70908223|emb|CAJ16155.1|receptor-type adenylate cyclase, putative adenylyl cyclase, putative expression site-associated protein (ESAG), putative expression site-associated gene 4 (ESAG4) protein, putative [Trypanosoma brucei brucei TREU927];gi|788021826|ref|XP_011779150.1|expression site-associated gene (ESAG) [Trypanosoma brucei gambiense DAL972]/gi|261333892|emb|CBH16886.1|expression site-associated gene (ESAG) [Trypanosoma brucei gambiense DAL972];gi|3023599|sp|Q99396.1|CY42_TRYBBRecName: Full=Receptor-type adenylate cyclase GRESAG 4.2 AltName: Full=ATP pyrophosphate-lyase AltName: Full=Adenylyl cyclase [Trypanosoma brucei brucei]/gi|1335672|emb|CAA36365.1|unnamed protein product [Trypanosoma brucei];gi|72392146|ref|XP_846367.1|receptor-type adenylate cyclase GRESAG 4 [Trypanosoma brucei brucei TREU927] [Trypanosoma brucei TREU927]/gi|62359537|gb|AAX79972.1|receptor-type adenylate cyclase GRESAG 4, putative [Trypanosoma brucei]/gi|70802903|gb|AAZ12808.1|receptor-type adenylate cyclase GRESAG 4, putative [Trypanosoma brucei brucei TREU927] [Trypanosoma brucei TREU927]</t>
  </si>
  <si>
    <t>Euglena gracilis;Euglena gracilis;Bodo saltans;Trypanosoma vivax Y486;Bodo saltans;Trypanosoma brucei TREU927/Trypanosoma brucei TREU927;Trypanosoma brucei TREU927/Trypanosoma brucei TREU927/Trypanosoma equiperdum;Trypanosoma brucei;Trypanosoma brucei;Trypanosoma brucei gambiense DAL972/Trypanosoma brucei gambiense DAL972;Trypanosoma brucei gambiense DAL972/Trypanosoma brucei gambiense DAL972;Trypanosoma vivax Y486;Trypanosoma vivax Y486;Trypanosoma brucei gambiense DAL972/Trypanosoma brucei gambiense DAL972;Trypanosoma brucei TREU927/Trypanosoma brucei TREU927;Trypanosoma brucei TREU927/Trypanosoma brucei TREU927;Trypanosoma brucei brucei TREU927;Trypanosoma brucei gambiense DAL972/Trypanosoma brucei gambiense DAL972;Trypanosoma brucei brucei/Trypanosoma brucei;Trypanosoma brucei TREU927/Trypanosoma brucei/Trypanosoma brucei TREU927</t>
  </si>
  <si>
    <t>1.2E-82;2.0E-80;3.4E-25;4.3E-25;6.6E-25;3.9E-24;1.1E-23;1.1E-23;1.2E-23;3.9E-23;4.2E-23;4.3E-23;4.8E-23;5.4E-23;5.8E-23;5.9E-23;6.5E-23;8.3E-23;1.1E-22;1.7E-22</t>
  </si>
  <si>
    <t>BAD20741;BAD20740;CUG92958;CCD21306;CUG73032;XP_828239/EAN79127;XP_829430/EAN80318/SCU66261;CAA09951;CAA09952;XP_011779305/CBH17041;XP_011779306/CBH17042;CCD18717;CCD21750;CBH14903/XP_011777169;XP_827703/EAN77373;XP_828107/EAN78995;CAJ16155;XP_011779150/CBH16886;Q99396/CAA36365;XP_846367/AAZ12808/AAX79972</t>
  </si>
  <si>
    <t>TbgDal_IX9790;Q6L877;Tb11.27.0001;Tb09.v4.0009;TbgDal_XI1580;Q6L878;Tb927.7.7470;TbgDal_XI10;BSAL_84110;GRESAG4;BSAL_40020;TEOVI_000714800;Tb927.7.7470;TvY486_0042180;TEOVI_000714800;TbgDal_XI1580;TvY486_0042180;Q6L878;GRESAG4;TvY486_0004830;Q6L878;TbgDal_XI10;BSAL_40020;Q6L878;TEOVI_000714800;Tb09.v4.0009;Tb09.v4.0009;TEOVI_000714800;TbgDal_XI10;GRESAG 4.2;TvY486_0014230;TbgDal_XI1580;Q6L878;TbgDal_XI1570;Tb11.27.0001;GRESAG4;TbgDal_XI1570;GRESAG 4.2;Q6L878;TbgDal_XI10;TvY486_0004830;TbgDal_XI1580;TbgDal_XI1580;Tb11.27.0001;Q6L877;Tb11.03.0990;TbgDal_XI1580;BSAL_40020;Tb11.03.0990;GRESAG4;GRESAG 4.2;TvY486_0014230;TvY486_0004830;Q6L877;Tb09.v4.0009;Tb11.27.0001;Tb927.7.7470;Tb11.03.0990;Tb11.03.0990;Q6L878;TbgDal_XI1570;Tb927.7.7470;Tb927.7.7470;Q6L878;TbgDal_XI1570;BSAL_84110;GRESAG4;TbgDal_XI1570;BSAL_84110;TvY486_0014230;TbgDal_XI1580;GRESAG4;TbgDal_XI1570;TvY486_0042180;TbgDal_XI10;TbgDal_IX9790;Tb11.03.0990;TbgDal_IX9790;GRESAG 4.2;TbgDal_IX9790;Tb11.03.0990;GRESAG4;TbgDal_XI1580;Tb11.03.0990;Q6L877;TvY486_0014230;TbgDal_XI1570;TvY486_0014230;Tb11.03.0990;GRESAG 4.2;BSAL_84110;BSAL_40020;GRESAG4;GRESAG4;GRESAG4;GRESAG4;Tb11.03.0990;BSAL_84110;Tb11.27.0001;TvY486_0042180;TEOVI_000714800;Tb11.27.0001;BSAL_40020;GRESAG4;TbgDal_XI10;Tb11.27.0001;Tb11.27.0001;TEOVI_000714800;Tb09.v4.0009;GRESAG 4.2;Q6L877;GRESAG 4.2;TvY486_0042180;GRESAG 4.2;TbgDal_XI1570;GRESAG4;TbgDal_XI1570;GRESAG4;TbgDal_XI10;TvY486_0042180;TvY486_0004830;Q6L877;TvY486_0014230;GRESAG 4.2;TEOVI_000714800;TEOVI_000714800;Tb11.27.0001;TbgDal_IX9790;TvY486_0042180;TbgDal_XI1570;TbgDal_XI10;TbgDal_XI1580;TEOVI_000714800;Q6L877;GRESAG 4.2;GRESAG 4.2;Q6L878;Tb927.7.7470;TbgDal_XI1580;Q6L877;TbgDal_IX9790;Tb11.03.0990;TvY486_0004830;Tb09.v4.0009;GRESAG4;TbgDal_XI10;TvY486_0042180;Tb927.7.7470;Tb11.03.0990;Tb927.7.7470;Tb09.v4.0009;TbgDal_IX9790;TEOVI_000714800;TbgDal_XI10;TEOVI_000714800;Tb09.v4.0009;TEOVI_000714800;TbgDal_IX9790;TvY486_0014230;Tb11.03.0990;Tb927.7.7470;Tb09.v4.0009;TbgDal_IX9790;TvY486_0004830;TbgDal_IX9790;Tb927.7.7470;TvY486_0014230;Tb927.7.7470;Tb11.27.0001;Tb11.27.0001;Q6L877;GRESAG4;Tb09.v4.0009;GRESAG 4.2;Tb927.7.7470;GRESAG 4.2;BSAL_40020;Tb11.27.0001;BSAL_84110</t>
  </si>
  <si>
    <t>IPR001054;IPR029787;noIPR;noIPR;IPR001054;noIPR;IPR029787</t>
  </si>
  <si>
    <t>DOMAIN;HOMOLOGOUS_SUPERFAMILY;HOMOLOGOUS_SUPERFAMILY;HOMOLOGOUS_SUPERFAMILY;DOMAIN;DOMAIN;HOMOLOGOUS_SUPERFAMILY</t>
  </si>
  <si>
    <t>Adenylyl cyclase class-3/4/guanylyl cyclase;Nucleotide cyclase;Nucleotide cyclase;Nucleotide cyclase;Adenylyl cyclase class-3/4/guanylyl cyclase;Adenylyl cyclase class-3/4/guanylyl cyclase;Nucleotide cyclase</t>
  </si>
  <si>
    <t>PF00211 (PFAM);G3DSA:3.30.70.1230 (GENE3D);mobidb-lite (MOBIDB_LITE);PTHR44005 (PANTHER);PS50125 (PROSITE_PROFILES);cd07302 (CDD);SSF55073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</si>
  <si>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</si>
  <si>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</si>
  <si>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</si>
  <si>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EG_transcript_10042</t>
  </si>
  <si>
    <t>poly(U)-binding-splicing factor half pint isoform X1</t>
  </si>
  <si>
    <t>gi|470452687|ref|XP_004340643.1|RNA recognition motif domain containing protein [Acanthamoeba castellanii str. Neff]/gi|440797518|gb|ELR18604.1|RNA recognition motif domain containing protein [Acanthamoeba castellanii str. Neff];gi|914961339|ref|XP_013237366.1|hypothetical protein DI09_4p220 [Mitosporidium daphniae] [Microsporidia sp. UGP3]/gi|692167905|gb|KGG50939.1|hypothetical protein DI09_4p220 [Mitosporidium daphniae] [Microsporidia sp. UGP3];gi|552909836|gb|ERZ95777.1|hypothetical protein GLOINDRAFT_72099, partial [Rhizophagus irregularis DAOM 181602];gi|1059394480|ref|XP_017771000.1|PREDICTED: poly(U)-binding-splicing factor half pint isoform X11 [Nicrophorus vespilloides]/gi|1059394484|ref|XP_017771001.1|PREDICTED: poly(U)-binding-splicing factor half pint isoform X11 [Nicrophorus vespilloides];gi|595486654|gb|EXX72691.1|Pab1p [Rhizophagus irregularis DAOM 197198w];gi|1059394476|ref|XP_017770999.1|PREDICTED: poly(U)-binding-splicing factor half pint isoform X10 [Nicrophorus vespilloides];gi|1059394466|ref|XP_017770997.1|PREDICTED: poly(U)-binding-splicing factor half pint isoform X9 [Nicrophorus vespilloides]/gi|1059394470|ref|XP_017770998.1|PREDICTED: poly(U)-binding-splicing factor half pint isoform X9 [Nicrophorus vespilloides];gi|1059394447|ref|XP_017770992.1|PREDICTED: poly(U)-binding-splicing factor half pint isoform X7 [Nicrophorus vespilloides]/gi|1059394451|ref|XP_017770994.1|PREDICTED: poly(U)-binding-splicing factor half pint isoform X7 [Nicrophorus vespilloides]/gi|1059394457|ref|XP_017770995.1|PREDICTED: poly(U)-binding-splicing factor half pint isoform X7 [Nicrophorus vespilloides];gi|1059394461|ref|XP_017770996.1|PREDICTED: poly(U)-binding-splicing factor half pint isoform X8 [Nicrophorus vespilloides];gi|1059394419|ref|XP_017770986.1|PREDICTED: poly(U)-binding-splicing factor half pint isoform X4 [Nicrophorus vespilloides];gi|1059394410|ref|XP_017770984.1|PREDICTED: poly(U)-binding-splicing factor half pint isoform X3 [Nicrophorus vespilloides];gi|1059394428|ref|XP_017770989.1|PREDICTED: poly(U)-binding-splicing factor half pint isoform X6 [Nicrophorus vespilloides];gi|1059394401|ref|XP_017770982.1|PREDICTED: poly(U)-binding-splicing factor half pint isoform X1 [Nicrophorus vespilloides]/gi|1059394414|ref|XP_017770985.1|PREDICTED: poly(U)-binding-splicing factor half pint isoform X1 [Nicrophorus vespilloides]/gi|1059394432|ref|XP_017770990.1|PREDICTED: poly(U)-binding-splicing factor half pint isoform X1 [Nicrophorus vespilloides]/gi|1059394442|ref|XP_017770991.1|PREDICTED: poly(U)-binding-splicing factor half pint isoform X1 [Nicrophorus vespilloides];gi|1059394423|ref|XP_017770988.1|PREDICTED: poly(U)-binding-splicing factor half pint isoform X5 [Nicrophorus vespilloides];gi|1059394405|ref|XP_017770983.1|PREDICTED: poly(U)-binding-splicing factor half pint isoform X2 [Nicrophorus vespilloides];gi|391343712|ref|XP_003746150.1|PREDICTED: poly(U)-binding-splicing factor PUF60 [Galendromus occidentalis];gi|641647511|ref|XP_008178626.1|PREDICTED: poly(U)-binding-splicing factor half pint isoform X3 [Acyrthosiphon pisum];gi|925683204|gb|KOX79815.1|Poly(U)-binding-splicing factor PUF60 [Melipona quadrifasciata];gi|992188762|ref|XP_015459240.1|PREDICTED: poly(U)-binding-splicing factor PUF60 isoform X2 [Astyanax mexicanus];gi|1049289676|ref|XP_017541516.1|PREDICTED: poly(U)-binding-splicing factor PUF60 isoform X3 [Pygocentrus nattereri]</t>
  </si>
  <si>
    <t>Acanthamoeba castellanii str. Neff/Acanthamoeba castellanii str. Neff;Microsporidia sp. UGP3/Microsporidia sp. UGP3;Rhizophagus irregularis DAOM 181602;Nicrophorus vespilloides/Nicrophorus vespilloides;Rhizophagus irregularis DAOM 197198w;Nicrophorus vespilloides;Nicrophorus vespilloides/Nicrophorus vespilloides;Nicrophorus vespilloides/Nicrophorus vespilloides/Nicrophorus vespilloides;Nicrophorus vespilloides;Nicrophorus vespilloides;Nicrophorus vespilloides;Nicrophorus vespilloides;Nicrophorus vespilloides/Nicrophorus vespilloides/Nicrophorus vespilloides/Nicrophorus vespilloides;Nicrophorus vespilloides;Nicrophorus vespilloides;Galendromus occidentalis;Acyrthosiphon pisum;Melipona quadrifasciata;Astyanax mexicanus;Pygocentrus nattereri</t>
  </si>
  <si>
    <t>2.1E-28;8.2E-24;8.3E-24;2.9E-23;2.9E-23;3.5E-23;3.5E-23;4.1E-23;4.1E-23;4.5E-23;4.9E-23;5.0E-23;5.2E-23;5.3E-23;5.7E-23;9.7E-23;1.4E-22;1.5E-22;3.0E-22;3.2E-22</t>
  </si>
  <si>
    <t>ELR18604/XP_004340643;XP_013237366/KGG50939;ERZ95777;XP_017771001/XP_017771000;EXX72691;XP_017770999;XP_017770998/XP_017770997;XP_017770994/XP_017770992/XP_017770995;XP_017770996;XP_017770986;XP_017770984;XP_017770989;XP_017770990/XP_017770985/XP_017770982/XP_017770991;XP_017770988;XP_017770983;XP_003746150;XP_008178626;KOX79815;XP_015459240;XP_017541516</t>
  </si>
  <si>
    <t>gi|440797518|gb|ELR18604.1|RNA recognition motif domain containing protein [Acanthamoeba castellanii str. Neff]/gi|470452687|ref|XP_004340643.1|RNA recognition motif domain containing protein [Acanthamoeba castellanii str. Neff]</t>
  </si>
  <si>
    <t>DI09_4p220;ACA1_155610;GLOINDRAFT_72099;ACA1_155610;GLOINDRAFT_72099;WN51_11426;RirG_066810;WN51_11426;DI09_4p220;RirG_066810</t>
  </si>
  <si>
    <t>IPR012677;IPR012677;IPR000504;noIPR;noIPR;IPR000504;IPR000504;IPR000504;noIPR;noIPR;IPR035979;IPR035979</t>
  </si>
  <si>
    <t>HOMOLOGOUS_SUPERFAMILY;HOMOLOGOUS_SUPERFAMILY;DOMAIN;DOMAIN;DOMAIN;DOMAIN;DOMAIN;DOMAIN;DOMAIN;DOMAIN;HOMOLOGOUS_SUPERFAMILY;HOMOLOGOUS_SUPERFAMILY</t>
  </si>
  <si>
    <t>Nucleotide-binding alpha-beta plait domain superfamily;Nucleotide-binding alpha-beta plait domain superfamily;RNA recognition motif domain;RNA recognition motif domain;RNA recognition motif domain;RNA recognition motif domain;RNA recognition motif domain;RNA recognition motif domain;RNA recognition motif domain;RNA recognition motif domain;RNA-binding domain superfamily;RNA-binding domain superfamily</t>
  </si>
  <si>
    <t>G3DSA:3.30.70.330 (GENE3D);G3DSA:3.30.70.330 (GENE3D);PF00076 (PFAM);mobidb-lite (MOBIDB_LITE);PTHR44244 (PANTHER);PS50102 (PROSITE_PROFILES);PS50102 (PROSITE_PROFILES);PS50102 (PROSITE_PROFILES);cd12374 (CDD);cd00590 (CDD);SSF54928 (SUPERFAMILY);SSF54928 (SUPERFAMILY)</t>
  </si>
  <si>
    <t>;;GO:0003676;;;GO:0003676;GO:0003676;GO:0003676;;;GO:0003676;GO:0003676</t>
  </si>
  <si>
    <t>;;nucleic acid binding;;;nucleic acid binding;nucleic acid binding;nucleic acid binding;;;nucleic acid binding;nucleic acid binding</t>
  </si>
  <si>
    <t>;;Molecular Function;;;Molecular Function;Molecular Function;Molecular Function;;;Molecular Function;Molecular Function</t>
  </si>
  <si>
    <t>EG_transcript_10044</t>
  </si>
  <si>
    <t>Transposon Tf2-7 poly</t>
  </si>
  <si>
    <t>gi|527205074|gb|EPS71058.1|hypothetical protein M569_03701 [Genlisea aurea];gi|685953734|ref|XP_009270530.1|Retrotransposable element Tf2 kDa protein type 1 [Wallemia ichthyophaga EXF-994]/gi|505754184|gb|EOQ98629.1|Retrotransposable element Tf2 kDa protein type 1 [Wallemia ichthyophaga EXF-994];gi|527198619|gb|EPS66701.1|hypothetical protein M569_08076, partial [Genlisea aurea];gi|1078655708|gb|AOW02822.1|hypothetical protein YALI1_C18948t [Yarrowia lipolytica];gi|575406874|gb|ETW93809.1|hypothetical protein ETSY2_50775 [Candidatus Entotheonella sp. TSY2];gi|749707717|gb|KII60784.1|Retrovirus-related Pol polyprotein [Thelohanellus kitauei];gi|630199206|ref|XP_007851185.1|hypothetical protein Moror_16079 [Moniliophthora roreri MCA 2997]/gi|554907731|gb|ESK89509.1|hypothetical protein Moror_16079 [Moniliophthora roreri MCA 2997];gi|924116772|emb|CUA75312.1|Transposon Tf2-7 polyprotein [Rhizoctonia solani];gi|924116839|emb|CUA75294.1|Transposon Tf2-7 polyprotein [Rhizoctonia solani];gi|1179906261|emb|SLM35926.1|gag-pol polyprotein [Umbilicaria pustulata];gi|629659225|ref|XP_007804385.1|hypothetical protein EPUS_08767 [Endocarpon pusillum Z07020]/gi|539433218|gb|ERF69956.1|hypothetical protein EPUS_08767 [Endocarpon pusillum Z07020];gi|471869629|emb|CCO37103.1|Retrotransposable element Tf2 155 kDa protein type 2 [Rhizoctonia solani AG-1 IB]/gi|751830646|emb|CEL56816.1|hypothetical protein RSOLAG1IB_12006 [Rhizoctonia solani AG-1 IB];gi|1200783923|ref|XP_021220086.1|LOW QUALITY PROTEIN: YALI0E14388p2 [Yarrowia lipolytica CLIB122]/gi|199426919|emb|CAR64332.1|YALI0E14388p2 [Yarrowia lipolytica CLIB122];gi|49256739|emb|CAG34127.1|polyprotein, partial [Yarrowia lipolytica];gi|924124985|emb|CUA68638.1|Transposon Tf2-7 polyprotein [Rhizoctonia solani];gi|924119899|emb|CUA72545.1|Transposon Tf2-7 polyprotein [Rhizoctonia solani];gi|729181719|emb|CEJ92880.1|hypothetical protein VHEMI08508 [Torrubiella hemipterigena];gi|924120855|emb|CUA71631.1|Transposon Tf2-11 polyprotein [Rhizoctonia solani];gi|471885400|emb|CCO33577.1|Retrotransposable element Tf2 155 kDa protein type 1 [Rhizoctonia solani AG-1 IB];gi|751829639|emb|CEL62425.1|hypothetical protein RSOLAG1IB_12568 [Rhizoctonia solani AG-1 IB]</t>
  </si>
  <si>
    <t>Genlisea aurea;Wallemia ichthyophaga EXF-994/Wallemia ichthyophaga EXF-994;Genlisea aurea;Yarrowia lipolytica;Candidatus Entotheonella sp. TSY2;Thelohanellus kitauei;Moniliophthora roreri MCA 2997/Moniliophthora roreri MCA 2997;Rhizoctonia solani;Rhizoctonia solani;Umbilicaria pustulata;Endocarpon pusillum Z07020/Endocarpon pusillum Z07020;Rhizoctonia solani AG-1 IB/Rhizoctonia solani AG-1 IB;Yarrowia lipolytica CLIB122/Yarrowia lipolytica CLIB122;Yarrowia lipolytica;Rhizoctonia solani;Rhizoctonia solani;Torrubiella hemipterigena;Rhizoctonia solani;Rhizoctonia solani AG-1 IB;Rhizoctonia solani AG-1 IB</t>
  </si>
  <si>
    <t>4.1E-56;9.1E-30;6.1E-29;3.3E-28;3.4E-27;4.7E-27;8.8E-26;8.9E-26;1.4E-25;2.2E-25;2.5E-25;2.5E-25;2.6E-25;3.1E-25;3.5E-25;5.4E-25;5.8E-25;7.3E-25;7.4E-25;7.9E-25</t>
  </si>
  <si>
    <t>EPS71058;EOQ98629/XP_009270530;EPS66701;AOW02822;ETW93809;KII60784;XP_007851185/ESK89509;CUA75312;CUA75294;SLM35926;XP_007804385/ERF69956;CCO37103/CEL56816;XP_021220086/CAR64332;CAG34127;CUA68638;CUA72545;CEJ92880;CUA71631;CCO33577;CEL62425</t>
  </si>
  <si>
    <t>gi|527205074|gb|EPS71058.1|hypothetical protein M569_03701 [Genlisea aurea]</t>
  </si>
  <si>
    <t>RSOLAG22IIIB_04944;BN14_07661;BN14_07661;RSOLAG22IIIB_04944;pol;M569_03701;RSOLAG22IIIB_05833;VHEMI08508;RSOLAG22IIIB_09732;A0A1W5CYL2;YALI0_E14388g2;RSOLAG22IIIB_08016;RSOLAG22IIIB_05833;RSOLAG22IIIB_04944;VHEMI08508;YALI1_C18948t;RSOLAG22IIIB_05833;BN14_07661;pol;YALI0_E14388g2;RSOLAG22IIIB_08016;RSOLAG22IIIB_08016;RSOLAG22IIIB_08016;RSOLAG22IIIB_11639;YALI0_E14388g2;YALI1_C18948t;M569_03701;A0A1W5CYL2;A0A1W5CYL2;RSOLAG22IIIB_09732</t>
  </si>
  <si>
    <t>GO:0004190-IEA;GO:0008270-IEA;GO:0006508-IEA;GO:0015074-IEA;GO:0005634-IEA;GO:0003676-IEA</t>
  </si>
  <si>
    <t>aspartic-type endopeptidase activity-IEA;zinc ion binding-IEA;proteolysis-IEA;DNA integration-IEA;nucleus-IEA;nucleic acid binding-IEA</t>
  </si>
  <si>
    <t>Molecular Function-IEA;Molecular Function-IEA;Biological Process-IEA;Biological Process-IEA;Cellular Component-IEA;Molecular Function-IEA</t>
  </si>
  <si>
    <t>HOMOLOGOUS_SUPERFAMILY;HOMOLOGOUS_SUPERFAMILY;HOMOLOGOUS_SUPERFAMILY;HOMOLOGOUS_SUPERFAMILY;HOMOLOGOUS_SUPERFAMILY;HOMOLOGOUS_SUPERFAMILY</t>
  </si>
  <si>
    <t>Nucleotide-diphospho-sugar transferases;Nucleotide-diphospho-sugar transferases;Nucleotide-diphospho-sugar transferases;Nucleotide-diphospho-sugar transferases;Nucleotide-diphospho-sugar transferases;Nucleotide-diphospho-sugar transferases</t>
  </si>
  <si>
    <t>G3DSA:3.10.20.370 (GENE3D);G3DSA:3.30.70.270 (GENE3D);mobidb-lite (MOBIDB_LITE);PTHR24559 (PANTHER);cd09274 (CDD);SSF56672 (SUPERFAMILY)</t>
  </si>
  <si>
    <t>EG_transcript_10065</t>
  </si>
  <si>
    <t>kinase domain</t>
  </si>
  <si>
    <t>gi|829182989|ref|XP_012654235.1|kinase domain protein, partial [Tetrahymena thermophila SB210]/gi|586733632|gb|EWS73234.1|kinase domain protein, partial (macronuclear) [Tetrahymena thermophila SB210]</t>
  </si>
  <si>
    <t>Tetrahymena thermophila SB210/Tetrahymena thermophila SB210</t>
  </si>
  <si>
    <t>XP_012654235/EWS73234</t>
  </si>
  <si>
    <t>Tetrahymena thermophila SB210</t>
  </si>
  <si>
    <t>TTHERM_001360490;TTHERM_001360490;TTHERM_001360490;TTHERM_001360490;TTHERM_001360490</t>
  </si>
  <si>
    <t>GO:0016310-IEA;GO:0004672-IEA;GO:0016301-IEA;GO:0005524-IEA;GO:0006468-IEA</t>
  </si>
  <si>
    <t>phosphorylation-IEA;protein kinase activity-IEA;kinase activity-IEA;ATP binding-IEA;protein phosphorylation-IEA</t>
  </si>
  <si>
    <t>Biological Process-IEA;Molecular Function-IEA;Molecular Function-IEA;Molecular Function-IEA;Biological Process-IEA</t>
  </si>
  <si>
    <t>IPR001611;IPR032675;noIPR</t>
  </si>
  <si>
    <t>REPEAT;HOMOLOGOUS_SUPERFAMILY;HOMOLOGOUS_SUPERFAMILY</t>
  </si>
  <si>
    <t>Leucine-rich repeat;Leucine-rich repeat domain superfamily;Leucine-rich repeat domain superfamily</t>
  </si>
  <si>
    <t>PF13516 (PFAM);G3DSA:3.80.10.10 (GENE3D);SSF52047 (SUPERFAMILY)</t>
  </si>
  <si>
    <t>GO:0005515;;</t>
  </si>
  <si>
    <t>protein binding;;</t>
  </si>
  <si>
    <t>Molecular Function;;</t>
  </si>
  <si>
    <t>EG_transcript_10069</t>
  </si>
  <si>
    <t>disulfide-isomerase A6 isoform X2</t>
  </si>
  <si>
    <t>gi|1072285377|ref|XP_018429041.1|PREDICTED: protein disulfide-isomerase A6 isoform X3 [Nanorana parkeri];gi|1072285379|ref|XP_018429042.1|PREDICTED: protein disulfide-isomerase A6 isoform X4 [Nanorana parkeri];gi|1072285373|ref|XP_018429039.1|PREDICTED: protein disulfide-isomerase A6 isoform X1 [Nanorana parkeri];gi|1072285375|ref|XP_018429040.1|PREDICTED: protein disulfide-isomerase A6 isoform X2 [Nanorana parkeri];gi|586477969|ref|XP_006869520.1|PREDICTED: protein disulfide-isomerase A6 [Chrysochloris asiatica];gi|658911480|ref|XP_008395805.1|PREDICTED: protein disulfide-isomerase A6 isoform X2 [Poecilia reticulata];gi|583994912|ref|XP_006792592.1|PREDICTED: protein disulfide-isomerase A6-like isoform X2 [Neolamprologus brichardi];gi|583994910|ref|XP_006792591.1|PREDICTED: protein disulfide-isomerase A6-like isoform X1 [Neolamprologus brichardi];gi|1035274897|ref|XP_016889364.1|PREDICTED: protein disulfide-isomerase A6 isoform X2 [Cynoglossus semilaevis];gi|499036290|ref|XP_004568810.1|PREDICTED: protein disulfide-isomerase A6 isoform X2 [Maylandia zebra]/gi|554821884|ref|XP_005921649.1|PREDICTED: protein disulfide-isomerase A6 isoform X2 [Haplochromis burtoni];gi|617302347|ref|XP_007546392.1|PREDICTED: protein disulfide-isomerase A6 isoform X2 [Poecilia formosa];gi|1025131920|ref|XP_016351777.1|PREDICTED: protein disulfide-isomerase A6-like [Sinocyclocheilus anshuiensis];gi|658911477|ref|XP_008395804.1|PREDICTED: protein disulfide-isomerase A6 isoform X1 [Poecilia reticulata];gi|1101635063|ref|XP_018981092.1|PREDICTED: protein disulfide-isomerase A6-like isoform X1 [Cyprinus carpio]/gi|1101635065|ref|XP_018981093.1|PREDICTED: protein disulfide-isomerase A6-like isoform X2 [Cyprinus carpio]/gi|1101635067|ref|XP_018981094.1|PREDICTED: protein disulfide-isomerase A6-like isoform X3 [Cyprinus carpio];gi|966636958|gb|KTF72062.1|hypothetical protein cypCar_00029356 [Cyprinus carpio];gi|961867575|ref|XP_014847297.1|PREDICTED: protein disulfide-isomerase A6 isoform X2 [Poecilia mexicana];gi|507619888|ref|XP_004696438.1|PREDICTED: protein disulfide-isomerase A6 [Echinops telfairi];gi|836707311|ref|XP_012788387.1|PREDICTED: protein disulfide-isomerase A6 [Sorex araneus];gi|348553871|ref|XP_003462749.1|PREDICTED: protein disulfide-isomerase A6 isoform X2 [Cavia porcellus];gi|817066255|ref|XP_012254956.1|protein disulfide-isomerase A6 homolog [Athalia rosae]</t>
  </si>
  <si>
    <t>Nanorana parkeri;Nanorana parkeri;Nanorana parkeri;Nanorana parkeri;Chrysochloris asiatica;Poecilia reticulata;Neolamprologus brichardi;Neolamprologus brichardi;Cynoglossus semilaevis;Maylandia zebra/Haplochromis burtoni;Poecilia formosa;Sinocyclocheilus anshuiensis;Poecilia reticulata;Cyprinus carpio/Cyprinus carpio/Cyprinus carpio;Cyprinus carpio;Poecilia mexicana;Echinops telfairi;Sorex araneus;Cavia porcellus;Athalia rosae</t>
  </si>
  <si>
    <t>1.3E-133;1.3E-133;4.1E-133;4.5E-133;5.0E-130;2.4E-128;2.7E-128;3.9E-128;4.1E-128;5.8E-128;6.4E-128;6.8E-128;7.2E-128;9.5E-128;1.4E-127;1.8E-127;3.0E-127;3.1E-127;3.5E-127;3.6E-127</t>
  </si>
  <si>
    <t>XP_018429041;XP_018429042;XP_018429039;XP_018429040;XP_006869520;XP_008395805;XP_006792592;XP_006792591;XP_016889364;XP_004568810/XP_005921649;XP_007546392;XP_016351777;XP_008395804;XP_018981094/XP_018981093/XP_018981092;KTF72062;XP_014847297;XP_004696438;XP_012788387;XP_003462749;XP_012254956</t>
  </si>
  <si>
    <t>gi|1072285377|ref|XP_018429041.1|PREDICTED: protein disulfide-isomerase A6 isoform X3 [Nanorana parkeri]</t>
  </si>
  <si>
    <t>Nanorana parkeri</t>
  </si>
  <si>
    <t>noIPR;noIPR;IPR013766;noIPR;IPR005788;noIPR;noIPR;noIPR;IPR013766;IPR013766;noIPR;noIPR;IPR036249;IPR036249;IPR036249</t>
  </si>
  <si>
    <t>HOMOLOGOUS_SUPERFAMILY;HOMOLOGOUS_SUPERFAMILY;DOMAIN;DOMAIN;DOMAIN;DOMAIN;DOMAIN;DOMAIN;DOMAIN;DOMAIN;DOMAIN;DOMAIN;HOMOLOGOUS_SUPERFAMILY;HOMOLOGOUS_SUPERFAMILY;HOMOLOGOUS_SUPERFAMILY</t>
  </si>
  <si>
    <t>MTERF superfamily, mitochondrial/chloroplastic;MTERF superfamily, mitochondrial/chloroplastic;Thioredoxin domain;Thioredoxin domain;Disulphide isomerase;Disulphide isomerase;Disulphide isomerase;Disulphide isomerase;Thioredoxin domain;Thioredoxin domain;Thioredoxin domain;Thioredoxin domain;Thioredoxin-like superfamily;Thioredoxin-like superfamily;Thioredoxin-like superfamily</t>
  </si>
  <si>
    <t>PR00421 (PRINTS);G3DSA:3.40.30.10 (GENE3D);PF00085 (PFAM);G3DSA:3.40.30.10 (GENE3D);TIGR01126 (TIGRFAM);G3DSA:3.40.30.10 (GENE3D);PTHR18929:SF65 (PANTHER);PTHR18929 (PANTHER);PS51352 (PROSITE_PROFILES);PS51352 (PROSITE_PROFILES);cd03001 (CDD);cd03001 (CDD);SSF52833 (SUPERFAMILY);SSF52833 (SUPERFAMILY);SSF52833 (SUPERFAMILY)</t>
  </si>
  <si>
    <t>;;GO:0045454;;GO:0016853;;;;GO:0045454;GO:0045454;;;;;</t>
  </si>
  <si>
    <t>;;cell redox homeostasis;;isomerase activity;;;;cell redox homeostasis;cell redox homeostasis;;;;;</t>
  </si>
  <si>
    <t>;;Biological Process;;Molecular Function;;;;Biological Process;Biological Process;;;;;</t>
  </si>
  <si>
    <t>EG_transcript_10073</t>
  </si>
  <si>
    <t>IPR013083;IPR027370;noIPR;noIPR;noIPR;noIPR;noIPR;IPR001841;IPR001841;noIPR;noIPR</t>
  </si>
  <si>
    <t>HOMOLOGOUS_SUPERFAMILY;DOMAIN;DOMAIN;DOMAIN;DOMAIN;DOMAIN;DOMAIN;DOMAIN;DOMAIN;DOMAIN;DOMAIN</t>
  </si>
  <si>
    <t>Zinc finger, RING/FYVE/PHD-type;RING-type zinc-finger, LisH dimerisation motif;RING-type zinc-finger, LisH dimerisation motif;RING-type zinc-finger, LisH dimerisation motif;RING-type zinc-finger, LisH dimerisation motif;RING-type zinc-finger, LisH dimerisation motif;RING-type zinc-finger, LisH dimerisation motif;Zinc finger, RING-type;Zinc finger, RING-type;Zinc finger, RING-type;Zinc finger, RING-type</t>
  </si>
  <si>
    <t>G3DSA:3.30.40.10 (GENE3D);PF13445 (PFAM);mobidb-lite (MOBIDB_LITE);PTHR13139 (PANTHER);PTHR13139:SF53 (PANTHER);PTHR13139:SF53 (PANTHER);PTHR13139 (PANTHER);PS50089 (PROSITE_PROFILES);PS50089 (PROSITE_PROFILES);SSF57850 (SUPERFAMILY);SSF57850 (SUPERFAMILY)</t>
  </si>
  <si>
    <t>EG_transcript_10146</t>
  </si>
  <si>
    <t>cell surface</t>
  </si>
  <si>
    <t>gi|1147451148|ref|WP_077228988.1|hypothetical protein [Clostridium baratii]/gi|1143698588|gb|AQM58570.1|cysteine-rich secretory family protein (plasmid) [Clostridium baratii];gi|1000982209|ref|WP_061186018.1|cell surface protein [Bacillus cereus]/gi|999924867|gb|KXI87479.1|cell surface protein [Bacillus cereus];gi|1000976978|ref|WP_061185796.1|cell surface protein [Bacillus cereus]/gi|999917773|gb|KXI81260.1|cell surface protein [Bacillus cereus];gi|1197846147|ref|WP_086777035.1|cell surface protein [Bacillus thuringiensis]/gi|1193843068|gb|OTW47684.1|cell surface protein [Bacillus thuringiensis serovar silo];gi|756146116|ref|WP_042595276.1|cell surface protein [Bacillus thuringiensis]/gi|755218990|gb|KIP29753.1|hypothetical protein BG10_7090 [Bacillus thuringiensis serovar morrisoni];gi|1000369360|ref|WP_061112680.1|cell surface protein [Bacillus cereus]/gi|999896242|gb|KXI60639.1|cell surface protein [Bacillus cereus];gi|1196964006|ref|WP_086387276.1|cell surface protein [Bacillus thuringiensis]/gi|1193862595|gb|OTW66779.1|cell surface protein [Bacillus thuringiensis serovar toguchini];gi|859571781|gb|KMP93954.1|cell surface protein, partial [Bacillus cereus];gi|1000867219|ref|WP_061129064.1|cell surface protein [Bacillus cereus]/gi|999906306|gb|KXI70520.1|cell surface protein [Bacillus cereus]/gi|999938547|gb|KXI99269.1|cell surface protein [Bacillus cereus];gi|1194377115|gb|OUB70022.1|cell surface protein [Bacillus thuringiensis serovar dakota];gi|1196977166|ref|WP_086398064.1|cell surface protein [Bacillus thuringiensis]</t>
  </si>
  <si>
    <t>Clostridium baratii/Clostridium baratii;Bacillus cereus/Bacillus cereus;Bacillus cereus/Bacillus cereus;Bacillus thuringiensis/Bacillus thuringiensis serovar silo;Bacillus thuringiensis/Bacillus thuringiensis serovar morrisoni;Bacillus cereus/Bacillus cereus;Bacillus thuringiensis/Bacillus thuringiensis serovar toguchini;Bacillus cereus;Bacillus cereus/Bacillus cereus/Bacillus cereus;Bacillus thuringiensis serovar dakota;Bacillus thuringiensis</t>
  </si>
  <si>
    <t>2.9E-22;2.7E-19;3.6E-19;7.3E-19;1.1E-18;1.2E-18;1.8E-16;4.2E-15;2.0E-13;1.2E-11;1.4E-11</t>
  </si>
  <si>
    <t>AQM58570/WP_077228988;WP_061186018/KXI87479;KXI81260/WP_061185796;WP_086777035/OTW47684;KIP29753/WP_042595276;WP_061112680/KXI60639;OTW66779/WP_086387276;KMP93954;WP_061129064/KXI70520/KXI99269;OUB70022;WP_086398064</t>
  </si>
  <si>
    <t>gi|1143698588|gb|AQM58570.1|cysteine-rich secretory family protein (plasmid) [Clostridium baratii]/gi|1147451148|ref|WP_077228988.1|hypothetical protein [Clostridium baratii]</t>
  </si>
  <si>
    <t>Clostridium baratii</t>
  </si>
  <si>
    <t>HOMOLOGOUS_SUPERFAMILY;HOMOLOGOUS_SUPERFAMILY</t>
  </si>
  <si>
    <t>Tetratricopeptide-like helical domain superfamily;Tetratricopeptide-like helical domain superfamily</t>
  </si>
  <si>
    <t>EG_transcript_10183</t>
  </si>
  <si>
    <t>IPR012677;IPR012677;IPR012677;IPR000504;noIPR;IPR000504;IPR035979</t>
  </si>
  <si>
    <t>HOMOLOGOUS_SUPERFAMILY;HOMOLOGOUS_SUPERFAMILY;HOMOLOGOUS_SUPERFAMILY;DOMAIN;DOMAIN;DOMAIN;HOMOLOGOUS_SUPERFAMILY</t>
  </si>
  <si>
    <t>Nucleotide-binding alpha-beta plait domain superfamily;Nucleotide-binding alpha-beta plait domain superfamily;Nucleotide-binding alpha-beta plait domain superfamily;RNA recognition motif domain;RNA recognition motif domain;RNA recognition motif domain;RNA-binding domain superfamily</t>
  </si>
  <si>
    <t>G3DSA:3.30.70.330 (GENE3D);G3DSA:3.30.70.330 (GENE3D);G3DSA:3.30.70.330 (GENE3D);PF00076 (PFAM);PTHR44447 (PANTHER);PS50102 (PROSITE_PROFILES);SSF54928 (SUPERFAMILY)</t>
  </si>
  <si>
    <t>;;;GO:0003676;;GO:0003676;GO:0003676</t>
  </si>
  <si>
    <t>;;;nucleic acid binding;;nucleic acid binding;nucleic acid binding</t>
  </si>
  <si>
    <t>;;;Molecular Function;;Molecular Function;Molecular Function</t>
  </si>
  <si>
    <t>EG_transcript_10199</t>
  </si>
  <si>
    <t>IPR002110;IPR036770;noIPR;IPR036770;IPR002110;IPR036770;IPR020683;IPR036770;IPR002110;IPR002110;IPR002110;IPR002110;IPR002110;IPR002110;IPR020683;IPR002110;IPR002110;IPR020683;IPR020683;IPR020683;IPR036770;IPR036770</t>
  </si>
  <si>
    <t>REPEAT;HOMOLOGOUS_SUPERFAMILY;HOMOLOGOUS_SUPERFAMILY;HOMOLOGOUS_SUPERFAMILY;REPEAT;HOMOLOGOUS_SUPERFAMILY;DOMAIN;HOMOLOGOUS_SUPERFAMILY;REPEAT;REPEAT;REPEAT;REPEAT;REPEAT;REPEAT;DOMAIN;REPEAT;REPEAT;DOMAIN;DOMAIN;DOMAIN;HOMOLOGOUS_SUPERFAMILY;HOMOLOGOUS_SUPERFAMILY</t>
  </si>
  <si>
    <t>Ankyrin repeat;Ankyrin repeat-containing domain superfamily;Ankyrin repeat-containing domain superfamily;Ankyrin repeat-containing domain superfamily;Ankyrin repeat;Ankyrin repeat-containing domain superfamily;Ankyrin repeat-containing domain;Ankyrin repeat-containing domain superfamily;Ankyrin repeat;Ankyrin repeat;Ankyrin repeat;Ankyrin repeat;Ankyrin repeat;Ankyrin repeat;Ankyrin repeat-containing domain;Ankyrin repeat;Ankyrin repeat;Ankyrin repeat-containing domain;Ankyrin repeat-containing domain;Ankyrin repeat-containing domain;Ankyrin repeat-containing domain superfamily;Ankyrin repeat-containing domain superfamily</t>
  </si>
  <si>
    <t>PR01415 (PRINTS);G3DSA:1.25.40.20 (GENE3D);PF13637 (PFAM);G3DSA:1.25.40.20 (GENE3D);PF13606 (PFAM);G3DSA:1.25.40.20 (GENE3D);PF12796 (PFAM);G3DSA:1.25.40.20 (GENE3D);PS50088 (PROSITE_PROFILES);PS50088 (PROSITE_PROFILES);PS50088 (PROSITE_PROFILES);PS50088 (PROSITE_PROFILES);PS50088 (PROSITE_PROFILES);PS50088 (PROSITE_PROFILES);PS50297 (PROSITE_PROFILES);PS50088 (PROSITE_PROFILES);PS50088 (PROSITE_PROFILES);cd00204 (CDD);cd00204 (CDD);cd00204 (CDD);SSF48403 (SUPERFAMILY);SSF48403 (SUPERFAMILY)</t>
  </si>
  <si>
    <t>GO:0005515;;;;GO:0005515;;;;GO:0005515;GO:0005515;GO:0005515;GO:0005515;GO:0005515;GO:0005515;;GO:0005515;GO:0005515;;;;;</t>
  </si>
  <si>
    <t>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</si>
  <si>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t>
  </si>
  <si>
    <t>EG_transcript_10216</t>
  </si>
  <si>
    <t>OTU family cysteine protease</t>
  </si>
  <si>
    <t>gi|693501580|emb|CEF96584.1|Ovarian tumour, otubain [Ostreococcus tauri];gi|1004137430|gb|KXZ45455.1|hypothetical protein GPECTOR_54g196 [Gonium pectorale];gi|921132724|ref|XP_013440897.1|OTU-like cysteine protease domain-containing protein, putative [Eimeria necatrix]/gi|557247062|emb|CDJ63535.1|OTU-like cysteine protease domain-containing protein, putative [Eimeria necatrix];gi|523576263|gb|EPR62955.1|OTU family cysteine protease [Toxoplasma gondii GT1];gi|237831589|ref|XP_002365092.1|OTU family cysteine protease [Toxoplasma gondii ME49]/gi|527312748|gb|EPT29377.1|OTU family cysteine protease [Toxoplasma gondii ME49]/gi|557736230|gb|ESS32231.1|OTU family cysteine protease [Toxoplasma gondii VEG]/gi|672253068|gb|KFG29335.1|OTU family cysteine protease [Toxoplasma gondii p89]/gi|672258953|gb|KFG33853.1|OTU family cysteine protease [Toxoplasma gondii GAB2-2007-GAL-DOM2]/gi|672264155|gb|KFG38047.1|OTU family cysteine protease [Toxoplasma gondii FOU]/gi|672302051|gb|KFG65157.1|OTU family cysteine protease [Toxoplasma gondii RUB]/gi|672574750|gb|KFH13198.1|OTU family cysteine protease [Toxoplasma gondii MAS]/gi|820698717|tpe|CEL74449.1|TPA: OTU-like cysteine protease domain-containing protein [Toxoplasma gondii VEG]/gi|1005152843|gb|KYF41690.1|OTU family cysteine protease [Toxoplasma gondii ARI]/gi|1008953625|gb|KYK70298.1|OTU family cysteine protease [Toxoplasma gondii TgCatPRC2];gi|672559134|gb|KFH00731.1|OTU family cysteine protease [Toxoplasma gondii VAND];gi|929759996|ref|XP_014154979.1|hypothetical protein SARC_06580 [Sphaeroforma arctica JP610]/gi|906951153|gb|KNC81077.1|hypothetical protein SARC_06580 [Sphaeroforma arctica JP610];gi|675122486|ref|XP_008883130.1|OTU family cysteine protease [Hammondia hammondi]/gi|661338295|gb|KEP66422.1|OTU family cysteine protease [Hammondia hammondi];gi|916417056|ref|XP_013229759.1|OTU-like cysteine protease domain-containing protein, putative [Eimeria tenella]/gi|557139499|emb|CDJ39004.1|OTU-like cysteine protease domain-containing protein, putative [Eimeria tenella];gi|401407134|ref|XP_003883016.1|hypothetical protein NCLIV_027730 [Neospora caninum Liverpool]/gi|325117432|emb|CBZ52984.1|hypothetical protein NCLIV_027730 [Neospora caninum Liverpool]/gi|820691226|tpe|CEL66970.1|TPA: OTU family cysteine protease [Neospora caninum Liverpool];gi|545364314|ref|XP_005647221.1|kinase-like protein [Coccomyxa subellipsoidea C-169]/gi|384249195|gb|EIE22677.1|kinase-like protein [Coccomyxa subellipsoidea C-169];gi|676387677|ref|XP_009037117.1|hypothetical protein AURANDRAFT_26419 [Aureococcus anophagefferens]/gi|323452527|gb|EGB08401.1|hypothetical protein AURANDRAFT_26419 [Aureococcus anophagefferens];gi|817742020|ref|XP_012335964.1|hypothetical protein AK88_02918 [Plasmodium fragile]/gi|772399154|gb|KJP87486.1|hypothetical protein AK88_02918 [Plasmodium fragile];gi|303279561|ref|XP_003059073.1|predicted protein [Micromonas pusilla CCMP1545]/gi|226458909|gb|EEH56205.1|predicted protein [Micromonas pusilla CCMP1545];gi|557241914|emb|CDJ53105.1|OTU-like cysteine protease domain-containing protein, putative [Eimeria brunetti];gi|915007650|ref|XP_013250378.1|OTU-like cysteine protease domain-containing protein, putative [Eimeria acervulina]/gi|557123025|emb|CDI79555.1|OTU-like cysteine protease domain-containing protein, putative [Eimeria acervulina];gi|922864953|gb|KOO32103.1|otu-like cysteine protease domain-containing protein [Chrysochromulina sp. CCMP291];gi|915126901|ref|XP_013334436.1|OTU-like cysteine protease domain-containing protein, putative [Eimeria maxima]/gi|557184636|emb|CDJ57788.1|OTU-like cysteine protease domain-containing protein, putative [Eimeria maxima];gi|551539495|ref|XP_005758229.1|hypothetical protein EMIHUDRAFT_438907 [Emiliania huxleyi CCMP1516]/gi|485605765|gb|EOD05800.1|hypothetical protein EMIHUDRAFT_438907 [Emiliania huxleyi CCMP1516];gi|1194444060|dbj|GAW80294.1|OTU-like cysteine protease [Plasmodium gonderi]</t>
  </si>
  <si>
    <t>Ostreococcus tauri;Gonium pectorale;Eimeria necatrix/Eimeria necatrix;Toxoplasma gondii GT1;Toxoplasma gondii ME49/Toxoplasma gondii ME49/Toxoplasma gondii VEG/Toxoplasma gondii p89/Toxoplasma gondii GAB2-2007-GAL-DOM2/Toxoplasma gondii FOU/Toxoplasma gondii RUB/Toxoplasma gondii MAS/Toxoplasma gondii VEG/Toxoplasma gondii ARI/Toxoplasma gondii TgCatPRC2;Toxoplasma gondii VAND;Sphaeroforma arctica JP610/Sphaeroforma arctica JP610;Hammondia hammondi/Hammondia hammondi;Eimeria tenella/Eimeria tenella;Neospora caninum Liverpool/Neospora caninum Liverpool/Neospora caninum Liverpool;Coccomyxa subellipsoidea C-169/Coccomyxa subellipsoidea C-169;Aureococcus anophagefferens/Aureococcus anophagefferens;Plasmodium fragile/Plasmodium fragile;Micromonas pusilla CCMP1545/Micromonas pusilla CCMP1545;Eimeria brunetti;Eimeria acervulina/Eimeria acervulina;Chrysochromulina sp. CCMP291;Eimeria maxima/Eimeria maxima;Emiliania huxleyi CCMP1516/Emiliania huxleyi CCMP1516;Plasmodium gonderi</t>
  </si>
  <si>
    <t>7.5E-26;8.6E-25;5.9E-24;6.6E-24;6.6E-24;7.2E-24;1.0E-23;1.5E-23;1.7E-23;1.9E-23;5.7E-23;2.9E-22;7.3E-22;7.4E-22;1.2E-21;3.9E-21;9.3E-21;9.3E-21;1.1E-20;1.5E-20</t>
  </si>
  <si>
    <t>CEF96584;KXZ45455;XP_013440897/CDJ63535;EPR62955;KFH13198/ESS32231/CEL74449/KFG29335/KFG38047/XP_002365092/EPT29377/KYK70298/KFG33853/KYF41690/KFG65157;KFH00731;KNC81077/XP_014154979;XP_008883130/KEP66422;XP_013229759/CDJ39004;CBZ52984/XP_003883016/CEL66970;XP_005647221/EIE22677;XP_009037117/EGB08401;KJP87486/XP_012335964;XP_003059073/EEH56205;CDJ53105;CDI79555/XP_013250378;KOO32103;CDJ57788/XP_013334436;XP_005758229/EOD05800;GAW80294</t>
  </si>
  <si>
    <t>gi|693501580|emb|CEF96584.1|Ovarian tumour, otubain [Ostreococcus tauri]</t>
  </si>
  <si>
    <t>COCSUDRAFT_66339;EBH_0014580;COCSUDRAFT_66339;TGMAS_258780;ETH_00029315;COCSUDRAFT_66339;BN1204_027730;TGGT1_258780;BN1204_027730;COCSUDRAFT_66339;ENH_00045290;ENH_00045290;TGVAND_258780;HHA_258780;EAH_00001960;EMWEY_00011420;PGO_072090;EBH_0014580;Ctob_013025;COCSUDRAFT_66339;EAH_00001960;TGVAND_258780;HHA_258780;PGO_072090;TGGT1_258780;EMWEY_00011420;Ctob_013025;TGMAS_258780;ETH_00029315</t>
  </si>
  <si>
    <t>GO:0008233-IEA;GO:0006508-IEA;GO:0016310-IEA;GO:0004672-IEA;GO:0016301-IEA;GO:0005524-IEA;GO:0006468-IEA</t>
  </si>
  <si>
    <t>peptidase activity-IEA;proteolysis-IEA;phosphorylation-IEA;protein kinase activity-IEA;kinase activity-IEA;ATP binding-IEA;protein phosphorylation-IEA</t>
  </si>
  <si>
    <t>Molecular Function-IEA;Biological Process-IEA;Biological Process-IEA;Molecular Function-IEA;Molecular Function-IEA;Molecular Function-IEA;Biological Process-IEA</t>
  </si>
  <si>
    <t>IPR002219;noIPR;IPR003323;noIPR;noIPR;noIPR;noIPR;noIPR;noIPR;IPR003323;IPR001876;IPR002219;IPR002219;IPR038765;noIPR;IPR036443</t>
  </si>
  <si>
    <t>DOMAIN;DOMAIN;DOMAIN;DOMAIN;DOMAIN;DOMAIN;DOMAIN;DOMAIN;DOMAIN;DOMAIN;DOMAIN;DOMAIN;DOMAIN;HOMOLOGOUS_SUPERFAMILY;HOMOLOGOUS_SUPERFAMILY;HOMOLOGOUS_SUPERFAMILY</t>
  </si>
  <si>
    <t>Protein kinase C-like, phorbol ester/diacylglycerol-binding domain;Protein kinase C-like, phorbol ester/diacylglycerol-binding domain;OTU domain;OTU domain;OTU domain;OTU domain;OTU domain;OTU domain;OTU domain;OTU domain;Zinc finger, RanBP2-type;Protein kinase C-like, phorbol ester/diacylglycerol-binding domain;Protein kinase C-like, phorbol ester/diacylglycerol-binding domain;Papain-like cysteine peptidase superfamily;Papain-like cysteine peptidase superfamily;Zinc finger, RanBP2-type superfamily</t>
  </si>
  <si>
    <t>PF00130 (PFAM);G3DSA:3.30.60.20 (GENE3D);PF02338 (PFAM);G3DSA:3.90.70.80 (GENE3D);G3DSA:4.10.1060.10 (GENE3D);mobidb-lite (MOBIDB_LITE);mobidb-lite (MOBIDB_LITE);PTHR12419:SF44 (PANTHER);PTHR12419 (PANTHER);PS50802 (PROSITE_PROFILES);PS50199 (PROSITE_PROFILES);PS50081 (PROSITE_PROFILES);cd00029 (CDD);SSF54001 (SUPERFAMILY);SSF57889 (SUPERFAMILY);SSF90209 (SUPERFAMILY)</t>
  </si>
  <si>
    <t>GO:0035556;;;;;;;;;;;GO:0035556;GO:0035556;;;</t>
  </si>
  <si>
    <t>intracellular signal transduction;;;;;;;;;;;intracellular signal transduction;intracellular signal transduction;;;</t>
  </si>
  <si>
    <t>Biological Process;;;;;;;;;;;Biological Process;Biological Process;;;</t>
  </si>
  <si>
    <t>EG_transcript_10228</t>
  </si>
  <si>
    <t>histone deacetylase</t>
  </si>
  <si>
    <t>gi|501223707|ref|WP_012266725.1|histone deacetylase [Microcystis aeruginosa]/gi|166089119|dbj|BAG03827.1|histone deacetylase family protein [Microcystis aeruginosa NIES-843];gi|513851900|ref|WP_016516938.1|histone deacetylase [Microcystis aeruginosa]/gi|513470147|gb|EPF17932.1|Histone deacetylase-like amidohydrolase [Microcystis aeruginosa SPC777]/gi|1053312351|gb|OCY15042.1|hypothetical protein BEV12_16640 [Microcystis aeruginosa CACIAM 03];gi|488843659|ref|WP_002756065.1|histone deacetylase [Microcystis aeruginosa]/gi|389676633|emb|CCH94391.1|conserved hypothetical protein [Microcystis aeruginosa PCC 9432];gi|488866093|ref|WP_002778332.1|histone deacetylase [Microcystis aeruginosa]/gi|389765617|emb|CCI08524.1|conserved hypothetical protein [Microcystis aeruginosa PCC 7941];gi|779877205|ref|WP_045359355.1|histone deacetylase [Microcystis aeruginosa];gi|718249507|dbj|GAL93398.1|deacetylases, including yeast histone deacetylase and acetoin utilization protein [Microcystis aeruginosa NIES-44];gi|495472724|ref|WP_008197412.1|histone deacetylase [Microcystis sp. T1-4]/gi|389838406|emb|CCI30794.1|conserved hypothetical protein [Microcystis sp. T1-4];gi|488849765|ref|WP_002762171.1|histone deacetylase [Microcystis aeruginosa]/gi|389716835|emb|CCH98977.1|conserved hypothetical protein [Microcystis aeruginosa PCC 9717];gi|488880651|ref|WP_002792876.1|histone deacetylase [Microcystis aeruginosa]/gi|389826457|emb|CCI23006.1|conserved hypothetical protein [Microcystis aeruginosa PCC 9808];gi|917762581|ref|WP_052276586.1|histone deacetylase [Microcystis aeruginosa]/gi|914400190|gb|AKV67859.1|Deacetylase [Microcystis panniformis FACHB-1757];gi|488888027|ref|WP_002800114.1|histone deacetylase [Microcystis aeruginosa]/gi|389884812|emb|CCI34911.1|conserved hypothetical protein [Microcystis aeruginosa PCC 9701];gi|640537916|ref|WP_024970772.1|histone deacetylase [Microcystis aeruginosa];gi|488858651|ref|WP_002770961.1|histone deacetylase [Microcystis aeruginosa]/gi|389731639|emb|CCI04318.1|conserved hypothetical protein [Microcystis aeruginosa PCC 9443];gi|488884943|ref|WP_002797168.1|histone deacetylase [Microcystis aeruginosa]/gi|389831912|emb|CCI24942.1|conserved hypothetical protein [Microcystis aeruginosa PCC 9809];gi|488868003|ref|WP_002780242.1|histone deacetylase [Microcystis aeruginosa]/gi|389790685|emb|CCI13467.1|conserved hypothetical protein [Microcystis aeruginosa PCC 9806];gi|1002988845|ref|WP_061433372.1|histone deacetylase [Microcystis aeruginosa]/gi|1002147472|gb|KXS88913.1|hypothetical protein OA58_24010 [Microcystis aeruginosa NIES-88];gi|488826539|ref|WP_002738945.1|histone deacetylase [Microcystis aeruginosa]/gi|440173427|gb|ELP52885.1|histone deacetylase domain protein [Microcystis aeruginosa TAIHU98];gi|817701372|ref|WP_046663864.1|histone deacetylase [Microcystis aeruginosa];gi|815967267|gb|AKE66412.1|Deacetylase, including histone deacetylase and acetoin utilization protein [Microcystis aeruginosa NIES-2549];gi|1052162351|gb|AOC54819.1|Deacetylase [Microcystis aeruginosa NIES-2481]</t>
  </si>
  <si>
    <t>Microcystis aeruginosa/Microcystis aeruginosa NIES-843;Microcystis aeruginosa/Microcystis aeruginosa SPC777/Microcystis aeruginosa CACIAM 03;Microcystis aeruginosa/Microcystis aeruginosa PCC 9432;Microcystis aeruginosa/Microcystis aeruginosa PCC 7941;Microcystis aeruginosa;Microcystis aeruginosa NIES-44;Microcystis sp. T1-4/Microcystis sp. T1-4;Microcystis aeruginosa/Microcystis aeruginosa PCC 9717;Microcystis aeruginosa/Microcystis aeruginosa PCC 9808;Microcystis aeruginosa/Microcystis panniformis FACHB-1757;Microcystis aeruginosa/Microcystis aeruginosa PCC 9701;Microcystis aeruginosa;Microcystis aeruginosa/Microcystis aeruginosa PCC 9443;Microcystis aeruginosa/Microcystis aeruginosa PCC 9809;Microcystis aeruginosa/Microcystis aeruginosa PCC 9806;Microcystis aeruginosa/Microcystis aeruginosa NIES-88;Microcystis aeruginosa/Microcystis aeruginosa TAIHU98;Microcystis aeruginosa;Microcystis aeruginosa NIES-2549;Microcystis aeruginosa NIES-2481</t>
  </si>
  <si>
    <t>1.8E-51;2.7E-51;3.1E-51;7.2E-51;9.6E-51;1.0E-50;1.1E-50;1.1E-50;1.2E-50;1.2E-50;1.2E-50;1.2E-50;1.3E-50;1.4E-50;2.3E-50;3.8E-50;4.0E-50;4.4E-50;4.9E-50;9.0E-50</t>
  </si>
  <si>
    <t>BAG03827/WP_012266725;OCY15042/WP_016516938/EPF17932;WP_002756065/CCH94391;CCI08524/WP_002778332;WP_045359355;GAL93398;WP_008197412/CCI30794;WP_002762171/CCH98977;WP_002792876/CCI23006;WP_052276586/AKV67859;WP_002800114/CCI34911;WP_024970772;WP_002770961/CCI04318;WP_002797168/CCI24942;WP_002780242/CCI13467;WP_061433372/KXS88913;WP_002738945/ELP52885;WP_046663864;AKE66412;AOC54819</t>
  </si>
  <si>
    <t>gi|501223707|ref|WP_012266725.1|histone deacetylase [Microcystis aeruginosa]/gi|166089119|dbj|BAG03827.1|histone deacetylase family protein [Microcystis aeruginosa NIES-843]</t>
  </si>
  <si>
    <t>Microcystis aeruginosa/Microcystis aeruginosa NIES-843</t>
  </si>
  <si>
    <t>O53_4613;MAESPC_04593</t>
  </si>
  <si>
    <t>GO:0016787-IEA</t>
  </si>
  <si>
    <t>hydrolase activity-IEA</t>
  </si>
  <si>
    <t>IPR000286;IPR023801;IPR037138;noIPR;IPR000286;noIPR;IPR023696</t>
  </si>
  <si>
    <t>FAMILY;DOMAIN;HOMOLOGOUS_SUPERFAMILY;HOMOLOGOUS_SUPERFAMILY;FAMILY;FAMILY;HOMOLOGOUS_SUPERFAMILY</t>
  </si>
  <si>
    <t>Histone deacetylase family;Histone deacetylase domain;Histone deacetylase domain superfamily;Histone deacetylase domain superfamily;Histone deacetylase family;Histone deacetylase family;Ureohydrolase domain superfamily</t>
  </si>
  <si>
    <t>PR01270 (PRINTS);PF00850 (PFAM);G3DSA:3.40.800.20 (GENE3D);mobidb-lite (MOBIDB_LITE);PTHR10625 (PANTHER);cd09992 (CDD);SSF52768 (SUPERFAMILY)</t>
  </si>
  <si>
    <t>EG_transcript_10230</t>
  </si>
  <si>
    <t>Leucine-rich repeat domain superfamily;Leucine-rich repeat domain superfamily</t>
  </si>
  <si>
    <t>PTHR12715 (PANTHER);PTHR12715:SF24 (PANTHER)</t>
  </si>
  <si>
    <t>EG_transcript_1026</t>
  </si>
  <si>
    <t>ADP-ribose pyrophosphatase</t>
  </si>
  <si>
    <t>gi|1189391953|gb|OSX78875.1|hypothetical protein BU14_0096s0028 [Porphyra umbilicalis];gi|1189390581|gb|OSX77535.1|hypothetical protein BU14_0144s0001 [Porphyra umbilicalis]/gi|1189390582|gb|OSX77536.1|hypothetical protein BU14_0144s0001 [Porphyra umbilicalis];gi|873221604|emb|CEM33013.1|unnamed protein product [Vitrella brassicaformis CCMP3155];gi|1189390213|gb|OSX77177.1|hypothetical protein BU14_0159s0032 [Porphyra umbilicalis];gi|1189384895|gb|OSX72098.1|hypothetical protein BU14_0469s0011 [Porphyra umbilicalis];gi|1129178797|gb|OLP86687.1|Elongation factor 2 [Symbiodinium microadriaticum];gi|873232535|emb|CEM04901.1|unnamed protein product [Vitrella brassicaformis CCMP3155];gi|1129188771|gb|OLP94392.1|putative folate-biopterin transporter 3 [Symbiodinium microadriaticum];gi|551652185|ref|XP_005828872.1|hypothetical protein GUITHDRAFT_74385 [Guillardia theta CCMP2712]/gi|428172987|gb|EKX41892.1|hypothetical protein GUITHDRAFT_74385 [Guillardia theta CCMP2712];gi|1189385496|gb|OSX72661.1|hypothetical protein BU14_0415s0005 [Porphyra umbilicalis];gi|294891915|ref|XP_002773802.1|conserved hypothetical protein [Perkinsus marinus ATCC 50983]/gi|239879006|gb|EER05618.1|conserved hypothetical protein [Perkinsus marinus ATCC 50983];gi|929762121|ref|XP_014156041.1|hypothetical protein SARC_05559 [Sphaeroforma arctica JP610]/gi|906952664|gb|KNC82139.1|hypothetical protein SARC_05559 [Sphaeroforma arctica JP610];gi|294890157|ref|XP_002773080.1|conserved hypothetical protein [Perkinsus marinus ATCC 50983]/gi|239877970|gb|EER04896.1|conserved hypothetical protein [Perkinsus marinus ATCC 50983];gi|546316611|ref|XP_005716196.1|unnamed protein product [Chondrus crispus]/gi|507112710|emb|CDF36377.1|unnamed protein product [Chondrus crispus];gi|514687805|ref|XP_004991479.1|ADP-ribose pyrophosphatase [Salpingoeca rosetta]/gi|326430995|gb|EGD76565.1|ADP-ribose pyrophosphatase [Salpingoeca rosetta];gi|1189387701|gb|OSX74752.1|hypothetical protein BU14_0269s0032 [Porphyra umbilicalis];gi|1189393789|gb|OSX80677.1|hypothetical protein BU14_0033s0020 [Porphyra umbilicalis];gi|551652103|ref|XP_005828831.1|hypothetical protein GUITHDRAFT_88253 [Guillardia theta CCMP2712]/gi|428172946|gb|EKX41851.1|hypothetical protein GUITHDRAFT_88253 [Guillardia theta CCMP2712];gi|255072815|ref|XP_002500082.1|folate-biopterin transporter family [Micromonas commoda] [Micromonas sp. RCC299]/gi|226515344|gb|ACO61340.1|folate-biopterin transporter family [Micromonas commoda] [Micromonas sp. RCC299];gi|1129192653|gb|OLP97424.1|UDP-sugar pyrophosphorylase [Symbiodinium microadriaticum]</t>
  </si>
  <si>
    <t>Porphyra umbilicalis;Porphyra umbilicalis/Porphyra umbilicalis;Vitrella brassicaformis CCMP3155;Porphyra umbilicalis;Porphyra umbilicalis;Symbiodinium microadriaticum;Vitrella brassicaformis CCMP3155;Symbiodinium microadriaticum;Guillardia theta CCMP2712/Guillardia theta CCMP2712;Porphyra umbilicalis;Perkinsus marinus ATCC 50983/Perkinsus marinus ATCC 50983;Sphaeroforma arctica JP610/Sphaeroforma arctica JP610;Perkinsus marinus ATCC 50983/Perkinsus marinus ATCC 50983;Chondrus crispus/Chondrus crispus;Salpingoeca rosetta/Salpingoeca rosetta;Porphyra umbilicalis;Porphyra umbilicalis;Guillardia theta CCMP2712/Guillardia theta CCMP2712;Micromonas sp. RCC299/Micromonas sp. RCC299;Symbiodinium microadriaticum</t>
  </si>
  <si>
    <t>6.4E-48;5.4E-47;1.6E-46;1.3E-45;2.1E-45;1.5E-44;3.8E-44;8.2E-44;7.1E-43;1.0E-42;8.2E-42;3.6E-41;5.0E-40;7.0E-40;3.6E-39;1.9E-38;2.7E-38;3.0E-37;4.1E-37;8.3E-37</t>
  </si>
  <si>
    <t>OSX78875;OSX77536/OSX77535;CEM33013;OSX77177;OSX72098;OLP86687;CEM04901;OLP94392;XP_005828872/EKX41892;OSX72661;XP_002773802/EER05618;XP_014156041/KNC82139;EER04896/XP_002773080;CDF36377/XP_005716196;EGD76565/XP_004991479;OSX74752;OSX80677;XP_005828831/EKX41851;XP_002500082/ACO61340;OLP97424</t>
  </si>
  <si>
    <t>gi|1189391953|gb|OSX78875.1|hypothetical protein BU14_0096s0028 [Porphyra umbilicalis]</t>
  </si>
  <si>
    <t>Porphyra umbilicalis</t>
  </si>
  <si>
    <t>PTSG_12617;BU14_0033s0020;GUITHDRAFT_74385;CHC_T00004704001;eef-2;Pmar_PMAR019491;BU14_0144s0001;Pmar_PMAR019491;BU14_0144s0001;BU14_0469s0011;GUITHDRAFT_74385;GUITHDRAFT_88253;SARC_05559;BU14_0159s0032;BU14_0469s0011;Vbra_14104;AK812_SmicGene23595;PTSG_12617;GUITHDRAFT_88253;USP;BU14_0415s0005;BU14_0033s0020;SARC_05559;eef-2;BU14_0415s0005;Vbra_14104;CHC_T00004704001;BU14_0096s0028;PTSG_12617;AK812_SmicGene23595;eef-2;Vbra_18415;BU14_0096s0028;eef-2;BU14_0159s0032;eef-2;eef-2;MICPUN_56114;Vbra_18415;USP;BU14_0269s0032;USP;Pmar_PMAR011649;Pmar_PMAR011649;USP;MICPUN_56114;BU14_0269s0032</t>
  </si>
  <si>
    <t>GO:0090305-IEA;GO:0003746-IEA;GO:0016020-IEA;GO:0016021-IEA;GO:0004519-IEA;GO:0006414-IEA;GO:0016787-IEA;GO:0005524-IEA</t>
  </si>
  <si>
    <t>nucleic acid phosphodiester bond hydrolysis-IEA;translation elongation factor activity-IEA;membrane-IEA;integral component of membrane-IEA;endonuclease activity-IEA;translational elongation-IEA;hydrolase activity-IEA;ATP binding-IEA</t>
  </si>
  <si>
    <t>Biological Process-IEA;Molecular Function-IEA;Cellular Component-IEA;Cellular Component-IEA;Molecular Function-IEA;Biological Process-IEA;Molecular Function-IEA;Molecular Function-IEA</t>
  </si>
  <si>
    <t>noIPR;noIPR;noIPR;IPR036259</t>
  </si>
  <si>
    <t>HOMOLOGOUS_SUPERFAMILY;HOMOLOGOUS_SUPERFAMILY;HOMOLOGOUS_SUPERFAMILY;HOMOLOGOUS_SUPERFAMILY</t>
  </si>
  <si>
    <t>P-type ATPase, transmembrane domain superfamily;P-type ATPase, transmembrane domain superfamily;P-type ATPase, transmembrane domain superfamily;MFS transporter superfamily</t>
  </si>
  <si>
    <t>PF03092 (PFAM);mobidb-lite (MOBIDB_LITE);PTHR31585 (PANTHER);SSF103473 (SUPERFAMILY)</t>
  </si>
  <si>
    <t>EG_transcript_10275</t>
  </si>
  <si>
    <t>MFS family transporter: sugar</t>
  </si>
  <si>
    <t>gi|145354267|ref|XP_001421412.1|MFS family transporter: sugar [Ostreococcus lucimarinus CCE9901]/gi|144581649|gb|ABO99705.1|MFS family transporter: sugar [Ostreococcus lucimarinus CCE9901];gi|551675660|ref|XP_005840584.1|hypothetical protein GUITHDRAFT_64114 [Guillardia theta CCMP2712]/gi|428184750|gb|EKX53604.1|hypothetical protein GUITHDRAFT_64114 [Guillardia theta CCMP2712];gi|693496816|emb|CEG01728.1|Major facilitator superfamily domain, general substrate transporter [Ostreococcus tauri]/gi|1199294085|gb|OUS49166.1|putative permease [Ostreococcus tauri];gi|308811881|ref|XP_003083248.1|permease, putative (ISS) [Ostreococcus tauri];gi|760448207|ref|XP_011401172.1|Spinster-like protein 3 [Auxenochlorella protothecoides]/gi|675355719|gb|KFM28159.1|Spinster-like protein 3 [Auxenochlorella protothecoides];gi|545367135|ref|XP_005648424.1|MFS general substrate transporter [Coccomyxa subellipsoidea C-169]/gi|384250401|gb|EIE23880.1|MFS general substrate transporter [Coccomyxa subellipsoidea C-169];gi|926789399|ref|XP_013903173.1|major facilitator superfamily MFS-1 [Monoraphidium neglectum]/gi|761973993|gb|KIZ04154.1|major facilitator superfamily MFS-1 [Monoraphidium neglectum];gi|255076545|ref|XP_002501947.1|major facilitator superfamily [Micromonas commoda] [Micromonas sp. RCC299]/gi|226517211|gb|ACO63205.1|major facilitator superfamily [Micromonas commoda] [Micromonas sp. RCC299];gi|1101098999|gb|OIO58015.1|hypothetical protein AUJ47_11900 [Candidatus Marinimicrobia bacterium CG1_02_48_14];gi|908358181|gb|AKT40756.1|transporter [Chondromyces crocatus];gi|1176535753|ref|WP_082362745.1|hypothetical protein [Chondromyces crocatus];gi|1175316767|ref|WP_081864562.1|MFS transporter [Chondromyces apiculatus]/gi|599569889|gb|EYF07838.1|Hypothetical protein CAP_6860 [Chondromyces apiculatus DSM 436];gi|255077515|ref|XP_002502395.1|major facilitator superfamily, partial [Micromonas commoda] [Micromonas sp. RCC299]/gi|226517660|gb|ACO63653.1|major facilitator superfamily, partial [Micromonas commoda] [Micromonas sp. RCC299];gi|145353903|ref|XP_001421238.1|MFS family transporter: metabolite [Ostreococcus lucimarinus CCE9901]/gi|145353977|ref|XP_001421273.1|MFS family transporter: sugar [Ostreococcus lucimarinus CCE9901]/gi|144581475|gb|ABO99531.1|MFS family transporter: metabolite [Ostreococcus lucimarinus CCE9901]/gi|144581510|gb|ABO99566.1|MFS family transporter: sugar [Ostreococcus lucimarinus CCE9901];gi|1200548813|gb|OUW60619.1|hypothetical protein CBD58_04395 [Candidatus Marinimicrobia bacterium TMED198];gi|693496842|emb|CEG01754.1|Major facilitator superfamily domain, general substrate transporter [Ostreococcus tauri];gi|303275492|ref|XP_003057040.1|major facilitator superfamily [Micromonas pusilla CCMP1545]/gi|226461392|gb|EEH58685.1|major facilitator superfamily [Micromonas pusilla CCMP1545];gi|1199294109|gb|OUS49190.1|putative esterase [Ostreococcus tauri];gi|308811943|ref|XP_003083279.1|putative esterase (ISS) [Ostreococcus tauri];gi|585103113|gb|EWM22563.1|major facilitator superfamily mfs_1 [Nannochloropsis gaditana]</t>
  </si>
  <si>
    <t>Ostreococcus lucimarinus CCE9901/Ostreococcus lucimarinus CCE9901;Guillardia theta CCMP2712/Guillardia theta CCMP2712;Ostreococcus tauri/Ostreococcus tauri;Ostreococcus tauri;Auxenochlorella protothecoides/Auxenochlorella protothecoides;Coccomyxa subellipsoidea C-169/Coccomyxa subellipsoidea C-169;Monoraphidium neglectum/Monoraphidium neglectum;Micromonas sp. RCC299/Micromonas sp. RCC299;Candidatus Marinimicrobia bacterium CG1_02_48_14;Chondromyces crocatus;Chondromyces crocatus;Chondromyces apiculatus/Chondromyces apiculatus DSM 436;Micromonas sp. RCC299/Micromonas sp. RCC299;Ostreococcus lucimarinus CCE9901/Ostreococcus lucimarinus CCE9901/Ostreococcus lucimarinus CCE9901/Ostreococcus lucimarinus CCE9901;Candidatus Marinimicrobia bacterium TMED198;Ostreococcus tauri;Micromonas pusilla CCMP1545/Micromonas pusilla CCMP1545;Ostreococcus tauri;Ostreococcus tauri;Nannochloropsis gaditana</t>
  </si>
  <si>
    <t>1.9E-62;4.1E-61;2.1E-60;1.6E-58;1.3E-54;4.1E-54;2.1E-53;5.9E-53;4.6E-52;1.1E-51;1.5E-51;1.2E-47;1.3E-47;2.6E-47;3.4E-47;6.7E-47;1.1E-45;3.7E-45;6.9E-45;3.0E-43</t>
  </si>
  <si>
    <t>ABO99705/XP_001421412;XP_005840584/EKX53604;CEG01728/OUS49166;XP_003083248;XP_011401172/KFM28159;EIE23880/XP_005648424;XP_013903173/KIZ04154;ACO63205/XP_002501947;OIO58015;AKT40756;WP_082362745;EYF07838/WP_081864562;XP_002502395/ACO63653;ABO99531/ABO99566/XP_001421238/XP_001421273;OUW60619;CEG01754;EEH58685/XP_003057040;OUS49190;XP_003083279;EWM22563</t>
  </si>
  <si>
    <t>gi|144581649|gb|ABO99705.1|MFS family transporter: sugar [Ostreococcus lucimarinus CCE9901]/gi|145354267|ref|XP_001421412.1|MFS family transporter: sugar [Ostreococcus lucimarinus CCE9901]</t>
  </si>
  <si>
    <t>CBD58_04395;OT_ostta15g01050;Naga_100529g3;COCSUDRAFT_47045;OT_ostta15g01330;AUJ47_11900;MNEG_3802;MICPUN_80668;OSTLU_43234;GUITHDRAFT_64114;OSTLU_43281;MICPUN_80668;CMC5_049120;OSTLU_43281;MICPUN_75576;Naga_100529g3;OT_ostta15g01330;OT_ostta15g01050;CMC5_049120;MNEG_3802;CAP_6860;AUJ47_11900;OT_ostta15g01330;F751_5913;MICPUN_75576;F751_5913;MICPUCDRAFT_15669;MICPUN_75576;BE221DRAFT_202445;BE221DRAFT_202445;CMC5_049120;CAP_6860;CBD58_04395;OSTLU_43281;MICPUN_80668;OSTLU_43234;Naga_100529g3;COCSUDRAFT_47045;GUITHDRAFT_64114;COCSUDRAFT_47045;BE221DRAFT_202445;BE221DRAFT_202445;OT_ostta15g01050;CBD58_04395;GUITHDRAFT_64114;MNEG_3802;OSTLU_43234;AUJ47_11900;MICPUCDRAFT_15669;MICPUCDRAFT_15669;F751_5913;CAP_6860;BE221DRAFT_202445</t>
  </si>
  <si>
    <t>GO:0055085-IEA;GO:0046294-IEA;GO:0018738-IEA;GO:0016020-IEA;GO:0016021-IEA</t>
  </si>
  <si>
    <t>transmembrane transport-IEA;formaldehyde catabolic process-IEA;S-formylglutathione hydrolase activity-IEA;membrane-IEA;integral component of membrane-IEA</t>
  </si>
  <si>
    <t>Biological Process-IEA;Biological Process-IEA;Molecular Function-IEA;Cellular Component-IEA;Cellular Component-IEA</t>
  </si>
  <si>
    <t>IPR011701;noIPR;noIPR;noIPR;IPR020846;IPR020846;IPR036259</t>
  </si>
  <si>
    <t>FAMILY;FAMILY;FAMILY;FAMILY;DOMAIN;DOMAIN;HOMOLOGOUS_SUPERFAMILY</t>
  </si>
  <si>
    <t>Major facilitator superfamily;Major facilitator superfamily;Major facilitator superfamily;Major facilitator superfamily;Major facilitator superfamily domain;Major facilitator superfamily domain;MFS transporter superfamily</t>
  </si>
  <si>
    <t>PF07690 (PFAM);G3DSA:1.20.1250.20 (GENE3D);PTHR23505 (PANTHER);PTHR23505:SF12 (PANTHER);PS50850 (PROSITE_PROFILES);cd06174 (CDD);SSF103473 (SUPERFAMILY)</t>
  </si>
  <si>
    <t>GO:0055085/GO:0016021;;;;;;</t>
  </si>
  <si>
    <t>transmembrane transport/integral component of membrane;;;;;;</t>
  </si>
  <si>
    <t>Biological Process/Cellular Component;;;;;;</t>
  </si>
  <si>
    <t>EG_transcript_10318</t>
  </si>
  <si>
    <t>wax ester triacylglycerol synthase family O-acyltransferase</t>
  </si>
  <si>
    <t>gi|1089667768|dbj|BAV82974.1|wax ester synthase/diacylglycerol acyltransferase [Euglena gracilis];gi|1089667770|dbj|BAV82975.1|wax ester synthase/diacylglycerol acyltransferase [Euglena gracilis];gi|1089667776|dbj|BAV82978.1|wax ester synthase/diacylglycerol acyltransferase [Euglena gracilis];gi|1199235044|gb|OUS01865.1|hypothetical protein A9Q81_09760 [Gammaproteobacteria bacterium 42_54_T18];gi|930034913|ref|WP_054138657.1|MULTISPECIES: wax ester/triacylglycerol synthase family O-acyltransferase [unclassified Betaproteobacteria (miscellaneous)]/gi|929667286|gb|KPF50204.1|diacylglycerol O-acyltransferase [beta proteobacterium AAP65]/gi|929716169|gb|KPF97846.1|diacylglycerol O-acyltransferase [beta proteobacterium AAP121];gi|1199264747|gb|OUS30656.1|hypothetical protein A9Q99_05590 [Gammaproteobacteria bacterium 45_16_T64];gi|913613731|gb|AKU96263.1|Wax ester synthase/acyl-CoA:diacylglycerol acyltransferase [Labilithrix luteola];gi|1125418475|gb|OLD49906.1|hypothetical protein AUI42_05820 [Actinobacteria bacterium 13_1_40CM_2_65_8];gi|754654198|ref|WP_042037772.1|wax ester/triacylglycerol synthase family O-acyltransferase [Aeromonas popoffii];gi|1045380896|ref|WP_065477501.1|wax ester/triacylglycerol synthase family O-acyltransferase [Aeromonas hydrophila]/gi|1044519262|gb|ANT67966.1|acyltransferase [Aeromonas hydrophila];gi|1189319510|ref|WP_085734970.1|wax ester/triacylglycerol synthase family O-acyltransferase [Aeromonas hydrophila]/gi|1187635650|gb|OSP50589.1|wax ester/triacylglycerol synthase family O-acyltransferase [Aeromonas hydrophila];gi|501069832|ref|WP_012120892.1|wax ester/triacylglycerol synthase family O-acyltransferase [Roseiflexus castenholzii]/gi|156233685|gb|ABU58468.1|Acyltransferase WS/DGAT/MGAT family protein [Roseiflexus castenholzii DSM 13941];gi|500025405|ref|WP_011706123.1|wax ester/triacylglycerol synthase family O-acyltransferase [Aeromonas hydrophila]/gi|117618469|ref|YP_856793.1|hypothetical protein AHA_2270 [Aeromonas hydrophila subsp. hydrophila ATCC 7966]/gi|117559876|gb|ABK36824.1|conserved hypothetical protein [Aeromonas hydrophila subsp. hydrophila ATCC 7966];gi|766624653|ref|WP_044799986.1|wax ester/triacylglycerol synthase family O-acyltransferase [Aeromonas hydrophila]/gi|764081247|gb|AJQ54674.1|acyltransferase [Aeromonas hydrophila];gi|643373338|ref|WP_025201737.1|wax ester/triacylglycerol synthase family O-acyltransferase [Aeromonas hydrophila]/gi|604185758|gb|AHV35201.1|acyltransferase [Aeromonas hydrophila YL17]/gi|663468078|gb|KER62905.1|acyltransferase [Aeromonas hydrophila]/gi|722065770|gb|KHA55449.1|acyltransferase [Aeromonas hydrophila]/gi|734484361|gb|KHN50226.1|acyltransferase [Aeromonas hydrophila]/gi|785809902|gb|AKA17421.1|acyltransferase [Aeromonas hydrophila]/gi|1043509471|gb|OCA67842.1|acyltransferase [Aeromonas hydrophila]/gi|1053085746|gb|OCX99288.1|acyltransferase [Aeromonas hydrophila]/gi|1053086309|gb|OCX99841.1|acyltransferase [Aeromonas hydrophila]/gi|1078522303|gb|OFC44104.1|acyltransferase [Aeromonas hydrophila]/gi|1078531439|gb|OFC52822.1|acyltransferase [Aeromonas hydrophila];gi|515977845|ref|WP_017408428.1|wax ester/triacylglycerol synthase family O-acyltransferase [Aeromonas hydrophila];gi|1143107288|ref|WP_077097754.1|wax ester/triacylglycerol synthase family O-acyltransferase [Aeromonas hydrophila]/gi|1139500385|gb|ONG03954.1|acyltransferase [Aeromonas hydrophila];gi|752546660|ref|WP_041218029.1|wax ester/triacylglycerol synthase family O-acyltransferase [Aeromonas hydrophila]/gi|725521638|gb|KHE13901.1|acyltransferase [Aeromonas hydrophila];gi|657058204|ref|WP_029300891.1|wax ester/triacylglycerol synthase family O-acyltransferase [Aeromonas hydrophila];gi|947642705|ref|WP_056305517.1|MULTISPECIES: wax ester/triacylglycerol synthase family O-acyltransferase [Lysobacter]/gi|946186300|gb|KRC38094.1|hypothetical protein ASE10_00425 [Lysobacter sp. Root76]/gi|946318265|gb|KRD69419.1|hypothetical protein ASE45_09715 [Lysobacter sp. Root96]</t>
  </si>
  <si>
    <t>Euglena gracilis;Euglena gracilis;Euglena gracilis;Gammaproteobacteria bacterium 42_54_T18;unclassified Betaproteobacteria (miscellaneous)/beta proteobacterium AAP65/beta proteobacterium AAP121;Gammaproteobacteria bacterium 45_16_T64;Labilithrix luteola;Actinobacteria bacterium 13_1_40CM_2_65_8;Aeromonas popoffii;Aeromonas hydrophila/Aeromonas hydrophila;Aeromonas hydrophila/Aeromonas hydrophila;Roseiflexus castenholzii/Roseiflexus castenholzii DSM 13941;Aeromonas hydrophila/Aeromonas hydrophila subsp. hydrophila ATCC 7966/Aeromonas hydrophila subsp. hydrophila ATCC 7966;Aeromonas hydrophila/Aeromonas hydrophila;Aeromonas hydrophila/Aeromonas hydrophila YL17/Aeromonas hydrophila/Aeromonas hydrophila/Aeromonas hydrophila/Aeromonas hydrophila/Aeromonas hydrophila/Aeromonas hydrophila/Aeromonas hydrophila/Aeromonas hydrophila/Aeromonas hydrophila;Aeromonas hydrophila;Aeromonas hydrophila/Aeromonas hydrophila;Aeromonas hydrophila/Aeromonas hydrophila;Aeromonas hydrophila;Lysobacter/Lysobacter sp. Root76/Lysobacter sp. Root96</t>
  </si>
  <si>
    <t>0.0E0;8.5E-118;2.7E-113;7.7E-50;3.3E-42;2.0E-41;5.1E-41;7.8E-41;1.6E-40;1.8E-40;1.8E-40;3.1E-40;3.8E-40;6.7E-40;7.1E-40;8.4E-40;8.5E-40;8.5E-40;1.0E-39;1.1E-39</t>
  </si>
  <si>
    <t>BAV82974;BAV82975;BAV82978;OUS01865;KPF97846/WP_054138657/KPF50204;OUS30656;AKU96263;OLD49906;WP_042037772;WP_065477501/ANT67966;OSP50589/WP_085734970;WP_012120892/ABU58468;WP_011706123/YP_856793/ABK36824;WP_044799986/AJQ54674;AKA17421/KHA55449/OFC44104/OCA67842/OCX99841/OFC52822/OCX99288/WP_025201737/KER62905/KHN50226/AHV35201;WP_017408428;ONG03954/WP_077097754;KHE13901/WP_041218029;WP_029300891;WP_056305517/KRC38094/KRD69419</t>
  </si>
  <si>
    <t>gi|1089667768|dbj|BAV82974.1|wax ester synthase/diacylglycerol acyltransferase [Euglena gracilis]</t>
  </si>
  <si>
    <t>AUI42_05820;WSD2;A9R12_00060;IP80_04335;A9Q99_05590;WSD1;AKJ09_02927;Rcas_2386;AHA_2270;IP80_04335;AUI42_05820;ASE45_09715;A9Q81_09760;WSD1;AUI42_05820;IP80_04335;A9R12_00060;IP80_04335;ASE45_09715;ASE45_09715;AKJ09_02927;WSD2;WSD2;WSD2;WSD1;WSD5;A9Q99_05590;WSD1;AKJ09_02927;Rcas_2386;WSD2;A9R12_00060;AUI42_05820;A9Q99_05590;A9Q81_09760;WSD5;AUI42_05820;IP80_04335;AUI42_05820;IP80_04335;WSD2;AKJ09_02927;A9R12_00060;Rcas_2386;WSD5;WSD5;A9Q81_09760;AUI42_05820;WSD1;AHA_2270;Rcas_2386;WSD1;AHA_2270</t>
  </si>
  <si>
    <t>GO:0016746-IEA;GO:0006071-IEA;GO:0006629-IEA;GO:0016020-IEA;GO:0016021-IEA;GO:0045017-IEA;GO:0019432-IEA;GO:0004144-IEA;GO:0016740-IEA</t>
  </si>
  <si>
    <t>transferase activity, transferring acyl groups-IEA;glycerol metabolic process-IEA;lipid metabolic process-IEA;membrane-IEA;integral component of membrane-IEA;glycerolipid biosynthetic process-IEA;triglyceride biosynthetic process-IEA;diacylglycerol O-acyltransferase activity-IEA;transferase activity-IEA</t>
  </si>
  <si>
    <t>Molecular Function-IEA;Biological Process-IEA;Biological Process-IEA;Cellular Component-IEA;Cellular Component-IEA;Biological Process-IEA;Biological Process-IEA;Molecular Function-IEA;Molecular Function-IEA</t>
  </si>
  <si>
    <t>GO:0004144;GO:0016021;GO:0045017</t>
  </si>
  <si>
    <t>diacylglycerol O-acyltransferase activity;integral component of membrane;glycerolipid biosynthetic process</t>
  </si>
  <si>
    <t>IPR004255;IPR009721;noIPR;noIPR;noIPR</t>
  </si>
  <si>
    <t>O-acyltransferase, WSD1, N-terminal;O-acyltransferase WSD1, C-terminal;O-acyltransferase WSD1, C-terminal;O-acyltransferase WSD1, C-terminal;O-acyltransferase WSD1, C-terminal</t>
  </si>
  <si>
    <t>PF03007 (PFAM);PF06974 (PFAM);PTHR31650 (PANTHER);PTHR31650:SF1 (PANTHER);SSF52777 (SUPERFAMILY)</t>
  </si>
  <si>
    <t>GO:0004144/GO:0045017;GO:0004144;;;</t>
  </si>
  <si>
    <t>diacylglycerol O-acyltransferase activity/glycerolipid biosynthetic process;diacylglycerol O-acyltransferase activity;;;</t>
  </si>
  <si>
    <t>Molecular Function/Biological Process;Molecular Function;;;</t>
  </si>
  <si>
    <t>EG_transcript_10330</t>
  </si>
  <si>
    <t>gi|554936153|gb|ESL08124.1|hypothetical protein TRSC58_04179 [Trypanosoma rangeli SC58];gi|342181584|emb|CCC91064.1|conserved hypothetical protein [Trypanosoma congolense IL3000];gi|971510564|dbj|GAQ87648.1|hypothetical protein KFL_003670090 [Klebsormidium nitens];gi|407416813|gb|EKF37824.1|hypothetical protein MOQ_001979 [Trypanosoma cruzi marinkellei];gi|71664188|ref|XP_819077.1|hypothetical protein [Trypanosoma cruzi strain CL Brener]/gi|70884363|gb|EAN97226.1|hypothetical protein, conserved [Trypanosoma cruzi];gi|290977292|ref|XP_002671372.1|predicted protein [Naegleria gruberi] [Naegleria gruberi strain NEG-M]/gi|284084940|gb|EFC38628.1|predicted protein [Naegleria gruberi];gi|71661098|ref|XP_817575.1|hypothetical protein [Trypanosoma cruzi strain CL Brener]/gi|70882775|gb|EAN95724.1|hypothetical protein, conserved [Trypanosoma cruzi];gi|407851968|gb|EKG05654.1|hypothetical protein TCSYLVIO_003263 [Trypanosoma cruzi];gi|557861969|gb|ESS65312.1|hypothetical protein TCDM_06349 [Trypanosoma cruzi Dm28c];gi|686621188|ref|XP_009306144.1|hypothetical protein DQ04_00021070 [Trypanosoma grayi]/gi|657146407|gb|KEG15609.1|hypothetical protein DQ04_00021070 [Trypanosoma grayi];gi|1111736812|gb|OJJ23263.1|hypothetical protein BKI52_02595 [marine bacterium AO1-C];gi|260798008|ref|XP_002593992.1|hypothetical protein BRAFLDRAFT_68569 [Branchiostoma floridae]/gi|229279225|gb|EEN50003.1|hypothetical protein BRAFLDRAFT_68569 [Branchiostoma floridae];gi|340054219|emb|CCC48514.1|conserved hypothetical protein [Trypanosoma vivax Y486];gi|1026775975|gb|OAE34750.1|hypothetical protein AXG93_2528s1150 [Marchantia polymorpha subsp. ruderalis];gi|585711561|ref|XP_006824760.1|PREDICTED: leucine-rich repeat and IQ domain-containing protein 1-like [Saccoglossus kowalevskii];gi|1115872434|emb|SCU69434.1|hypothetical protein, conserved [Trypanosoma equiperdum];gi|72390359|ref|XP_845474.1|hypothetical protein [Trypanosoma brucei brucei TREU927] [Trypanosoma brucei TREU927]/gi|62359490|gb|AAX79926.1|hypothetical protein, conserved [Trypanosoma brucei]/gi|70802009|gb|AAZ11915.1|hypothetical protein, conserved [Trypanosoma brucei brucei TREU927] [Trypanosoma brucei TREU927];gi|1126212618|ref|XP_019640144.1|PREDICTED: uncharacterized protein LOC109481972 [Branchiostoma belcheri];gi|788006124|ref|XP_011774139.1|hypothetical protein, conserved [Trypanosoma brucei gambiense DAL972]/gi|261328876|emb|CBH11854.1|hypothetical protein, conserved [Trypanosoma brucei gambiense DAL972];gi|1199484973|ref|WP_087223090.1|hypothetical protein [Blautia sp. An249]/gi|1198594277|gb|OUO78336.1|hypothetical protein B5F53_10390 [Blautia sp. An249]</t>
  </si>
  <si>
    <t>Trypanosoma rangeli SC58;Trypanosoma congolense IL3000;Klebsormidium nitens;Trypanosoma cruzi marinkellei;Trypanosoma cruzi strain CL Brener/Trypanosoma cruzi;Naegleria gruberi strain NEG-M/Naegleria gruberi;Trypanosoma cruzi strain CL Brener/Trypanosoma cruzi;Trypanosoma cruzi;Trypanosoma cruzi Dm28c;Trypanosoma grayi/Trypanosoma grayi;marine bacterium AO1-C;Branchiostoma floridae/Branchiostoma floridae;Trypanosoma vivax Y486;Marchantia polymorpha subsp. ruderalis;Saccoglossus kowalevskii;Trypanosoma equiperdum;Trypanosoma brucei TREU927/Trypanosoma brucei/Trypanosoma brucei TREU927;Branchiostoma belcheri;Trypanosoma brucei gambiense DAL972/Trypanosoma brucei gambiense DAL972;Blautia sp. An249/Blautia sp. An249</t>
  </si>
  <si>
    <t>5.3E-21;5.3E-21;2.4E-20;3.0E-19;4.6E-19;4.9E-19;5.3E-19;1.7E-18;1.9E-18;2.1E-18;8.4E-18;8.5E-18;1.3E-17;2.7E-17;3.5E-17;8.3E-17;8.4E-17;1.3E-16;2.7E-16;4.0E-16</t>
  </si>
  <si>
    <t>ESL08124;CCC91064;GAQ87648;EKF37824;XP_819077/EAN97226;EFC38628/XP_002671372;XP_817575/EAN95724;EKG05654;ESS65312;XP_009306144/KEG15609;OJJ23263;XP_002593992/EEN50003;CCC48514;OAE34750;XP_006824760;SCU69434;AAZ11915/XP_845474/AAX79926;XP_019640144;CBH11854/XP_011774139;WP_087223090/OUO78336</t>
  </si>
  <si>
    <t>gi|554936153|gb|ESL08124.1|hypothetical protein TRSC58_04179 [Trypanosoma rangeli SC58]</t>
  </si>
  <si>
    <t>Trypanosoma rangeli SC58</t>
  </si>
  <si>
    <t>BRAFLDRAFT_68569;B5F53_10390;BRAFLDRAFT_68569;BRAFLDRAFT_68569;BRAFLDRAFT_68569;B5F53_10390;B5F53_10390;NAEGRDRAFT_59477;BRAFLDRAFT_68569;B5F53_10390;B5F53_10390;NAEGRDRAFT_59477;BRAFLDRAFT_68569;BRAFLDRAFT_68569</t>
  </si>
  <si>
    <t>GO:0050982-IBA;GO:0016020-IEA;GO:0016020-IBA;GO:0016021-IEA;GO:0005509-IEA;GO:0005262-IBA;GO:0070588-IEA;GO:0004672-IEA;GO:0005524-IEA;GO:0006468-IEA</t>
  </si>
  <si>
    <t>detection of mechanical stimulus-IBA;membrane-IEA;membrane-IBA;integral component of membrane-IEA;calcium ion binding-IEA;calcium channel activity-IBA;calcium ion transmembrane transport-IEA;protein kinase activity-IEA;ATP binding-IEA;protein phosphorylation-IEA</t>
  </si>
  <si>
    <t>Biological Process-IBA;Cellular Component-IEA;Cellular Component-IBA;Cellular Component-IEA;Molecular Function-IEA;Molecular Function-IBA;Biological Process-IEA;Molecular Function-IEA;Molecular Function-IEA;Biological Process-IEA</t>
  </si>
  <si>
    <t>IPR032675;IPR032675;noIPR;IPR001611;IPR001611;IPR001611;IPR001611;IPR001611;IPR001611;IPR001611;IPR001611;IPR001611;noIPR</t>
  </si>
  <si>
    <t>HOMOLOGOUS_SUPERFAMILY;HOMOLOGOUS_SUPERFAMILY;HOMOLOGOUS_SUPERFAMILY;REPEAT;REPEAT;REPEAT;REPEAT;REPEAT;REPEAT;REPEAT;REPEAT;REPEAT;REPEAT</t>
  </si>
  <si>
    <t>Leucine-rich repeat domain superfamily;Leucine-rich repeat domain superfamily;Leucine-rich repeat domain superfamily;Leucine-rich repeat;Leucine-rich repeat;Leucine-rich repeat;Leucine-rich repeat;Leucine-rich repeat;Leucine-rich repeat;Leucine-rich repeat;Leucine-rich repeat;Leucine-rich repeat;Leucine-rich repeat</t>
  </si>
  <si>
    <t>G3DSA:3.80.10.10 (GENE3D);G3DSA:3.80.10.10 (GENE3D);mobidb-lite (MOBIDB_LITE);PS51450 (PROSITE_PROFILES);PS51450 (PROSITE_PROFILES);PS51450 (PROSITE_PROFILES);PS51450 (PROSITE_PROFILES);PS51450 (PROSITE_PROFILES);PS51450 (PROSITE_PROFILES);PS51450 (PROSITE_PROFILES);PS51450 (PROSITE_PROFILES);PS51450 (PROSITE_PROFILES);SSF52058 (SUPERFAMILY)</t>
  </si>
  <si>
    <t>;;;GO:0005515;GO:0005515;GO:0005515;GO:0005515;GO:0005515;GO:0005515;GO:0005515;GO:0005515;GO:0005515;</t>
  </si>
  <si>
    <t>;;;protein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</si>
  <si>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t>
  </si>
  <si>
    <t>EG_transcript_10344</t>
  </si>
  <si>
    <t>IPR003877;noIPR;noIPR;noIPR;noIPR;IPR001870;noIPR;IPR013320</t>
  </si>
  <si>
    <t>DOMAIN;DOMAIN;DOMAIN;DOMAIN;DOMAIN;DOMAIN;DOMAIN;HOMOLOGOUS_SUPERFAMILY</t>
  </si>
  <si>
    <t>SPRY domain;SPRY domain;SPRY domain;SPRY domain;SPRY domain;B30.2/SPRY domain;B30.2/SPRY domain;Concanavalin A-like lectin/glucanase domain superfamily</t>
  </si>
  <si>
    <t>PF00622 (PFAM);G3DSA:2.60.120.920 (GENE3D);mobidb-lite (MOBIDB_LITE);mobidb-lite (MOBIDB_LITE);mobidb-lite (MOBIDB_LITE);PS50188 (PROSITE_PROFILES);cd11709 (CDD);SSF49899 (SUPERFAMILY)</t>
  </si>
  <si>
    <t>EG_transcript_10349</t>
  </si>
  <si>
    <t>EG_transcript_10372</t>
  </si>
  <si>
    <t>TIGR03032 family</t>
  </si>
  <si>
    <t>gi|1005470712|ref|XP_015772237.1|PREDICTED: uncharacterized protein LOC107350524 [Acropora digitifera];gi|1191053202|ref|XP_020904531.1|uncharacterized protein LOC110242834 [Exaiptasia pallida];gi|1005470714|ref|XP_015772238.1|PREDICTED: uncharacterized protein LOC107350525 [Acropora digitifera];gi|1005471395|ref|XP_015772568.1|PREDICTED: uncharacterized protein LOC107350830 [Acropora digitifera];gi|585100659|gb|EWM20778.1|udp-n-acetylglucosamine--peptide n-acetylglucosaminyltransferase [Nannochloropsis gaditana];gi|470434909|ref|XP_004338729.1|hypothetical protein ACA1_090140 [Acanthamoeba castellanii str. Neff]/gi|440795596|gb|ELR16716.1|hypothetical protein ACA1_090140 [Acanthamoeba castellanii str. Neff];gi|1005441284|ref|XP_015757971.1|PREDICTED: uncharacterized protein LOC107337360 [Acropora digitifera]/gi|1005441286|ref|XP_015757972.1|PREDICTED: uncharacterized protein LOC107337360 [Acropora digitifera];gi|1005471389|ref|XP_015772564.1|PREDICTED: uncharacterized protein LOC107350829 isoform X3 [Acropora digitifera]/gi|1005471391|ref|XP_015772565.1|PREDICTED: uncharacterized protein LOC107350829 isoform X3 [Acropora digitifera]/gi|1005471393|ref|XP_015772566.1|PREDICTED: uncharacterized protein LOC107350829 isoform X3 [Acropora digitifera];gi|1005471385|ref|XP_015772562.1|PREDICTED: uncharacterized protein LOC107350829 isoform X1 [Acropora digitifera]/gi|1005471387|ref|XP_015772563.1|PREDICTED: uncharacterized protein LOC107350829 isoform X2 [Acropora digitifera];gi|156392094|ref|XP_001635884.1|predicted protein [Nematostella vectensis]/gi|156222982|gb|EDO43821.1|predicted protein [Nematostella vectensis];gi|1113818167|ref|WP_072005243.1|TIGR03032 family protein [Planktothrix agardhii]/gi|658300871|gb|KEI69266.1|UDP-N-acetylglucosamine--peptide [Planktothrix agardhii NIVA-CYA 126/8];gi|1108370848|emb|CUM60222.1|protein of unknown function [Planktothrix agardhii];gi|1119830493|ref|WP_072722776.1|TIGR03032 family protein [Planktothrix tepida]/gi|1108768522|emb|CUR35860.1|conserved hypothetical protein [Planktothrix tepida PCC 9214] [Planktothrix sp. PCC 9214];gi|1104765236|ref|WP_071782718.1|MULTISPECIES: TIGR03032 family protein [Planktothrix];gi|652997016|ref|WP_027249483.1|TIGR03032 family protein [Planktothrix agardhii];gi|916734241|ref|WP_051341297.1|hypothetical protein [Azospirillum halopraeferens];gi|502743123|ref|WP_012978107.1|UDP-N-acetylglucosamine-peptide N-acetylglucosaminyltransferase [Azospirillum lipoferum]/gi|288914819|dbj|BAI76304.1|similar to UDP-N-acetylglucosamine--peptide N-acetylglucosaminyltransferase (plasmid) [Azospirillum sp. B510];gi|1005457237|ref|XP_015765746.1|PREDICTED: uncharacterized protein LOC107344587 [Acropora digitifera];gi|1184427211|emb|SMH58954.1|methyltransferase, FkbM family [Azospirillum lipoferum];gi|1188436656|ref|WP_085556334.1|hypothetical protein [Azospirillum lipoferum]</t>
  </si>
  <si>
    <t>Acropora digitifera;Exaiptasia pallida;Acropora digitifera;Acropora digitifera;Nannochloropsis gaditana;Acanthamoeba castellanii str. Neff/Acanthamoeba castellanii str. Neff;Acropora digitifera/Acropora digitifera;Acropora digitifera/Acropora digitifera/Acropora digitifera;Acropora digitifera/Acropora digitifera;Nematostella vectensis/Nematostella vectensis;Planktothrix agardhii/Planktothrix agardhii NIVA-CYA 126/8;Planktothrix agardhii;Planktothrix tepida/Planktothrix sp. PCC 9214;Planktothrix;Planktothrix agardhii;Azospirillum halopraeferens;Azospirillum lipoferum/Azospirillum sp. B510;Acropora digitifera;Azospirillum lipoferum;Azospirillum lipoferum</t>
  </si>
  <si>
    <t>6.1E-23;7.5E-22;6.2E-21;1.0E-20;1.6E-19;2.6E-19;2.4E-18;3.4E-18;4.4E-18;4.5E-18;1.8E-15;2.1E-15;3.0E-15;3.3E-15;4.2E-15;1.3E-13;3.1E-13;4.8E-13;1.6E-12;1.7E-12</t>
  </si>
  <si>
    <t>XP_015772237;XP_020904531;XP_015772238;XP_015772568;EWM20778;XP_004338729/ELR16716;XP_015757972/XP_015757971;XP_015772565/XP_015772564/XP_015772566;XP_015772563/XP_015772562;EDO43821/XP_001635884;KEI69266/WP_072005243;CUM60222;CUR35860/WP_072722776;WP_071782718;WP_027249483;WP_051341297;WP_012978107/BAI76304;XP_015765746;SMH58954;WP_085556334</t>
  </si>
  <si>
    <t>gi|1005470712|ref|XP_015772237.1|PREDICTED: uncharacterized protein LOC107350524 [Acropora digitifera]</t>
  </si>
  <si>
    <t>Acropora digitifera</t>
  </si>
  <si>
    <t>AZL_d04780;Naga_100549g1;ACA1_090140;Naga_100549g1;SAMN02982994_4826;SAMN02982994_4826;AZL_d04780;SAMN02982994_4826;Naga_100549g1;Naga_100549g1;ACA1_090140;A19Y_4639;A19Y_4639</t>
  </si>
  <si>
    <t>GO:0016757-IEA;GO:0016020-IEA;GO:0016021-IEA;GO:0016740-IEA;GO:0008168-IEA;GO:0032259-IEA</t>
  </si>
  <si>
    <t>transferase activity, transferring glycosyl groups-IEA;membrane-IEA;integral component of membrane-IEA;transferase activity-IEA;methyltransferase activity-IEA;methylation-IEA</t>
  </si>
  <si>
    <t>Molecular Function-IEA;Cellular Component-IEA;Cellular Component-IEA;Molecular Function-IEA;Molecular Function-IEA;Biological Process-IEA</t>
  </si>
  <si>
    <t>HOMOLOGOUS_SUPERFAMILY</t>
  </si>
  <si>
    <t>P-loop containing nucleoside triphosphate hydrolase</t>
  </si>
  <si>
    <t>PTHR40743 (PANTHER)</t>
  </si>
  <si>
    <t>EG_transcript_10380</t>
  </si>
  <si>
    <t>4-diphosphocytidyl-2-C-methyl-D-erythritol kinase</t>
  </si>
  <si>
    <t>gi|1072235724|gb|OEU20452.1|4--2-C-methyl-D-erythritol kinase [Fragilariopsis cylindrus CCMP1102];gi|219115135|ref|XP_002178363.1|4-diphosphocytidyl-2c-methyl-d-erythritol kinase [Phaeodactylum tricornutum CCAP 1055/1]/gi|217410098|gb|EEC50028.1|4-diphosphocytidyl-2c-methyl-d-erythritol kinase [Phaeodactylum tricornutum CCAP 1055/1];gi|223995951|ref|XP_002287649.1|4-diphosphocytidyl-2c-methyl-d-erythritol kinase [Thalassiosira pseudonana CCMP1335]/gi|220976765|gb|EED95092.1|4-diphosphocytidyl-2c-methyl-d-erythritol kinase, partial [Thalassiosira pseudonana CCMP1335];gi|397575728|gb|EJK49855.1|hypothetical protein THAOC_31222 [Thalassiosira oceanica];gi|585112532|gb|EWM29944.1|4-diphosphocytidyl-2c-methyl-d-erythritol kinase [Nannochloropsis gaditana];gi|298714500|emb|CBJ27522.1|4-diphosphocytidyl-2-C-methyl-D-erythritol kinase, chloroplast precursor [Ectocarpus siliculosus];gi|553182076|ref|XP_005853675.1|4-diphosphocytidyl-2-C-methyl-D-erythritol kinase [Nannochloropsis gaditana CCMP526]/gi|422295390|gb|EKU22689.1|4-diphosphocytidyl-2-C-methyl-D-erythritol kinase [Nannochloropsis gaditana CCMP526];gi|1129176548|gb|OLP85018.1|4-diphosphocytidyl-2-C-methyl-D-erythritol kinase, chloroplastic [Symbiodinium microadriaticum];gi|972493934|ref|WP_059061328.1|4-(cytidine 5'-diphospho)-2-C-methyl-D-erythritol kinase [Protochlamydia naegleriophila]/gi|971148176|emb|CUI17181.1|4-diphosphocytidyl-2-C-methyl-D-erythritol kinase [Protochlamydia naegleriophila];gi|692303282|ref|WP_032124227.1|4-(cytidine 5'-diphospho)-2-C-methyl-D-erythritol kinase, partial [Chlamydia sp. 'Diamant'];gi|544217782|ref|XP_005539035.1|4-(cytidine 5'-diphospho)-2-C-methyl-D-erythritol kinase [Cyanidioschyzon merolae strain 10D]/gi|449019597|dbj|BAM82999.1|4-(cytidine 5'-diphospho)-2-C-methyl-D-erythritol kinase [Cyanidioschyzon merolae strain 10D];gi|873227584|emb|CEM18295.1|unnamed protein product [Vitrella brassicaformis CCMP3155];gi|754883882|ref|WP_042243032.1|4-(cytidine 5'-diphospho)-2-C-methyl-D-erythritol kinase [Neochlamydia sp. S13];gi|917729688|ref|WP_052243979.1|4-(cytidine 5'-diphospho)-2-C-methyl-D-erythritol kinase [Neochlamydia sp. TUME1]/gi|742765784|gb|KIC74948.1|4-diphosphocytidyl-2-C-methyl-D-erythritol kinase [Neochlamydia sp. TUME1];gi|1113245780|gb|OJV11646.1|4-(cytidine 5'-diphospho)-2-C-methyl-D-erythritol kinase [Chlamydiales bacterium 38-26];gi|742765620|gb|KIC74793.1|4-diphosphocytidyl-2-C-methyl-D-erythritol kinase [Neochlamydia sp. EPS4];gi|768712509|ref|WP_044881896.1|4-(cytidine 5'-diphospho)-2-C-methyl-D-erythritol kinase [Neochlamydia sp. EPS4];gi|545708096|ref|XP_005706361.1|4-diphosphocytidyl-2-C-methyl-D-erythritol kinase [Galdieria sulphuraria]/gi|452822825|gb|EME29841.1|4-diphosphocytidyl-2-C-methyl-D-erythritol kinase [Galdieria sulphuraria];gi|1111034388|ref|XP_019223998.1|PREDICTED: 4-diphosphocytidyl-2-C-methyl-D-erythritol kinase, chloroplastic/chromoplastic [Nicotiana attenuata]/gi|1102286941|gb|OIT33674.1|4-diphosphocytidyl-2-c-methyl-d-erythritol kinase, chloroplasticchromoplastic [Nicotiana attenuata];gi|922378228|ref|XP_013459353.1|4-diphosphocytidyl-2-C-methyl-D-erythritol kinase [Medicago truncatula]/gi|657392433|gb|KEH33384.1|4-diphosphocytidyl-2-C-methyl-D-erythritol kinase [Medicago truncatula]</t>
  </si>
  <si>
    <t>Fragilariopsis cylindrus CCMP1102;Phaeodactylum tricornutum CCAP 1055/1/Phaeodactylum tricornutum CCAP 1055/1;Thalassiosira pseudonana CCMP1335/Thalassiosira pseudonana CCMP1335;Thalassiosira oceanica;Nannochloropsis gaditana;Ectocarpus siliculosus;Nannochloropsis gaditana CCMP526/Nannochloropsis gaditana CCMP526;Symbiodinium microadriaticum;Protochlamydia naegleriophila/Protochlamydia naegleriophila;Chlamydia sp. 'Diamant';Cyanidioschyzon merolae strain 10D/Cyanidioschyzon merolae strain 10D;Vitrella brassicaformis CCMP3155;Neochlamydia sp. S13;Neochlamydia sp. TUME1/Neochlamydia sp. TUME1;Chlamydiales bacterium 38-26;Neochlamydia sp. EPS4;Neochlamydia sp. EPS4;Galdieria sulphuraria/Galdieria sulphuraria;Nicotiana attenuata/Nicotiana attenuata;Medicago truncatula/Medicago truncatula</t>
  </si>
  <si>
    <t>2.2E-89;3.1E-89;1.9E-86;6.3E-86;4.9E-80;1.3E-75;3.3E-74;4.0E-73;1.8E-69;1.9E-69;2.0E-69;5.6E-69;1.8E-68;2.6E-67;2.9E-67;9.9E-67;1.0E-66;3.1E-66;9.2E-65;1.2E-64</t>
  </si>
  <si>
    <t>OEU20452;XP_002178363/EEC50028;EED95092/XP_002287649;EJK49855;EWM29944;CBJ27522;EKU22689/XP_005853675;OLP85018;WP_059061328/CUI17181;WP_032124227;BAM82999/XP_005539035;CEM18295;WP_042243032;WP_052243979/KIC74948;OJV11646;KIC74793;WP_044881896;XP_005706361/EME29841;XP_019223998/OIT33674;KEH33384/XP_013459353</t>
  </si>
  <si>
    <t>gi|1072235724|gb|OEU20452.1|4--2-C-methyl-D-erythritol kinase [Fragilariopsis cylindrus CCMP1102]</t>
  </si>
  <si>
    <t>ISPE;ispE;Naga_100247g7;CMK;ISPE;THAPSDRAFT_31907;ispE;ispE;Gasu_28410;Vbra_16196;THAPSDRAFT_31907;ispE;ispE;ispE;CYME_CMS444C;Gasu_28410;ispE;CMK;25490472;Naga_100247g7;ispE;CMK;THAPSDRAFT_31907;Naga_100247g7;ispE;THAPSDRAFT_31907;ispE;ISPE;ispE;ispE;CYME_CMS444C;ispE;Naga_100247g7;CYME_CMS444C;ispE;ispE;ISPE;25490472;THAOC_31222;ISPE;ISPE;ispE;THAOC_31222;ispE;25490472;Naga_100247g7;Gasu_28410;ispE;25490472;Gasu_28410;ispE;CMK;CMK;CMK;CYME_CMS444C;25490472;Vbra_16196;ispE;ispE;ispE;ispE;ispE;ispE;ispE;ispE;Vbra_16196;Gasu_28410;ispE;CMK;Naga_100247g7;Naga_100247g7;CMK;Vbra_16196;25490472;ispE;ISPE;ispE;THAPSDRAFT_31907;Gasu_28410;CYME_CMS444C;CYME_CMS444C;CMK;ispE;ispE;ispE;CMK;ispE;THAOC_31222;Gasu_28410;ispE;ispE;ISPE</t>
  </si>
  <si>
    <t>GO:0000166-IEA;GO:0009507-IEA;GO:0019288-IEA;GO:0016020-IEA;GO:0016021-IEA;GO:0016310-IEA;GO:0016740-IEA;GO:0016114-IEA;GO:0016301-IEA;GO:0050515-IEA;GO:0050515-IBA;GO:0008299-IEA;GO:0006334-IEA;GO:0005524-IEA;GO:0005634-IEA</t>
  </si>
  <si>
    <t>nucleotide binding-IEA;chloroplast-IEA;isopentenyl diphosphate biosynthetic process, methylerythritol 4-phosphate pathway-IEA;membrane-IEA;integral component of membrane-IEA;phosphorylation-IEA;transferase activity-IEA;terpenoid biosynthetic process-IEA;kinase activity-IEA;4-(cytidine 5'-diphospho)-2-C-methyl-D-erythritol kinase activity-IEA;4-(cytidine 5'-diphospho)-2-C-methyl-D-erythritol kinase activity-IBA;isoprenoid biosynthetic process-IEA;nucleosome assembly-IEA;ATP binding-IEA;nucleus-IEA</t>
  </si>
  <si>
    <t>Molecular Function-IEA;Cellular Component-IEA;Biological Process-IEA;Cellular Component-IEA;Cellular Component-IEA;Biological Process-IEA;Molecular Function-IEA;Biological Process-IEA;Molecular Function-IEA;Molecular Function-IEA;Molecular Function-IBA;Biological Process-IEA;Biological Process-IEA;Molecular Function-IEA;Cellular Component-IEA</t>
  </si>
  <si>
    <t>GO:0000166;GO:0006796;GO:0008299;GO:0016020;GO:0016301</t>
  </si>
  <si>
    <t>nucleotide binding;phosphate-containing compound metabolic process;isoprenoid biosynthetic process;membrane;kinase activity</t>
  </si>
  <si>
    <t>Molecular Function;Biological Process;Biological Process;Cellular Component;Molecular Function</t>
  </si>
  <si>
    <t>IPR014721;IPR036554;IPR004424;IPR006204;noIPR;IPR004424;IPR036554;IPR020568</t>
  </si>
  <si>
    <t>HOMOLOGOUS_SUPERFAMILY;HOMOLOGOUS_SUPERFAMILY;FAMILY;DOMAIN;DOMAIN;FAMILY;HOMOLOGOUS_SUPERFAMILY;HOMOLOGOUS_SUPERFAMILY</t>
  </si>
  <si>
    <t>Ribosomal protein S5 domain 2-type fold, subgroup;GHMP kinase, C-terminal domain superfamily;4-diphosphocytidyl-2C-methyl-D-erythritol kinase;GHMP kinase N-terminal domain;GHMP kinase N-terminal domain;4-diphosphocytidyl-2C-methyl-D-erythritol kinase;GHMP kinase, C-terminal domain superfamily;Ribosomal protein S5 domain 2-type fold</t>
  </si>
  <si>
    <t>G3DSA:3.30.230.10 (GENE3D);G3DSA:3.30.70.890 (GENE3D);TIGR00154 (TIGRFAM);PF00288 (PFAM);PTHR43527 (PANTHER);MF_00061 (HAMAP);SSF55060 (SUPERFAMILY);SSF54211 (SUPERFAMILY)</t>
  </si>
  <si>
    <t>;;GO:0016114/GO:0050515;GO:0005524;;GO:0016114/GO:0050515;;</t>
  </si>
  <si>
    <t>;;terpenoid biosynthetic process/4-(cytidine 5'-diphospho)-2-C-methyl-D-erythritol kinase activity;ATP binding;;terpenoid biosynthetic process/4-(cytidine 5'-diphospho)-2-C-methyl-D-erythritol kinase activity;;</t>
  </si>
  <si>
    <t>;;Biological Process/Molecular Function;Molecular Function;;Biological Process/Molecular Function;;</t>
  </si>
  <si>
    <t>EG_transcript_104</t>
  </si>
  <si>
    <t>cAMP-specific phosphodiesterase-4 B isoform</t>
  </si>
  <si>
    <t>gi|1176112750|ref|XP_020627415.1|uncharacterized protein LOC110064671 isoform X2 [Orbicella faveolata];gi|1176112754|ref|XP_020627417.1|uncharacterized protein LOC110064671 isoform X4 [Orbicella faveolata];gi|1176112752|ref|XP_020627416.1|uncharacterized protein LOC110064671 isoform X3 [Orbicella faveolata];gi|1176112748|ref|XP_020627414.1|uncharacterized protein LOC110064671 isoform X1 [Orbicella faveolata];gi|1191074828|ref|XP_020916270.1|uncharacterized protein LOC110253659 isoform X2 [Exaiptasia pallida];gi|1191074830|ref|XP_020916271.1|uncharacterized protein LOC110253659 isoform X3 [Exaiptasia pallida];gi|1191074826|ref|XP_020916269.1|uncharacterized protein LOC110253659 isoform X1 [Exaiptasia pallida]/gi|999982684|gb|KXJ21832.1|Glutamate receptor 3.5 [Exaiptasia pallida];gi|1005457612|ref|XP_015765927.1|PREDICTED: uncharacterized protein LOC107344755 [Acropora digitifera];gi|1129855760|gb|OLS23476.1|hypothetical protein HeimC2_26800 [Candidatus Heimdallarchaeota archaeon LC_2];gi|923124766|ref|XP_013755851.1|hypothetical protein AMSG_07791 [Thecamonas trahens ATCC 50062]/gi|906558479|gb|KNC51722.1|hypothetical protein AMSG_07791 [Thecamonas trahens ATCC 50062];gi|260806575|ref|XP_002598159.1|hypothetical protein BRAFLDRAFT_82944 [Branchiostoma floridae]/gi|229283431|gb|EEN54171.1|hypothetical protein BRAFLDRAFT_82944 [Branchiostoma floridae];gi|1126184897|ref|XP_019625091.1|PREDICTED: glutamate receptor ionotropic, kainate 2-like [Branchiostoma belcheri];gi|551641354|ref|XP_005823478.1|hypothetical protein GUITHDRAFT_165711 [Guillardia theta CCMP2712]/gi|428167541|gb|EKX36498.1|hypothetical protein GUITHDRAFT_165711 [Guillardia theta CCMP2712];gi|1027004649|ref|XP_016606771.1|hypothetical protein SPPG_06409 [Spizellomyces punctatus DAOM BR117]/gi|907092651|gb|KNC98731.1|hypothetical protein SPPG_06409 [Spizellomyces punctatus DAOM BR117];gi|1129853096|gb|OLS20963.1|Leucine-, isoleucine-, valine-, threonine-, and alanine-binding protein precursor [Candidatus Heimdallarchaeota archaeon LC_3];gi|528894164|gb|EPZ34396.1|GPCR, family 3 domain-containing protein [Rozella allomycis CSF55];gi|857979419|emb|CEO94938.1|hypothetical protein PBRA_003751 [Plasmodiophora brassicae];gi|432891813|ref|XP_004075660.1|extracellular calcium-sensing receptor-like [Oryzias latipes];gi|1126174726|ref|XP_019619550.1|PREDICTED: glutamate receptor 2-like [Branchiostoma belcheri];gi|923137657|ref|XP_013762293.1|cAMP-specific phosphodiesterase-4 B isoform [Thecamonas trahens ATCC 50062]/gi|906559051|gb|KNC52294.1|cAMP-specific phosphodiesterase-4 B isoform [Thecamonas trahens ATCC 50062]</t>
  </si>
  <si>
    <t>Orbicella faveolata;Orbicella faveolata;Orbicella faveolata;Orbicella faveolata;Exaiptasia pallida;Exaiptasia pallida;Exaiptasia pallida/Exaiptasia pallida;Acropora digitifera;Candidatus Heimdallarchaeota archaeon LC_2;Thecamonas trahens ATCC 50062/Thecamonas trahens ATCC 50062;Branchiostoma floridae/Branchiostoma floridae;Branchiostoma belcheri;Guillardia theta CCMP2712/Guillardia theta CCMP2712;Spizellomyces punctatus DAOM BR117/Spizellomyces punctatus DAOM BR117;Candidatus Heimdallarchaeota archaeon LC_3;Rozella allomycis CSF55;Plasmodiophora brassicae;Oryzias latipes;Branchiostoma belcheri;Thecamonas trahens ATCC 50062/Thecamonas trahens ATCC 50062</t>
  </si>
  <si>
    <t>1.2E-86;4.1E-85;4.5E-85;5.2E-85;5.6E-77;2.8E-75;3.1E-75;3.7E-56;2.8E-24;8.6E-22;3.0E-21;3.7E-20;1.3E-19;8.6E-19;7.4E-18;2.2E-17;4.0E-17;4.6E-17;4.7E-17;6.0E-17</t>
  </si>
  <si>
    <t>XP_020627415;XP_020627417;XP_020627416;XP_020627414;XP_020916270;XP_020916271;KXJ21832/XP_020916269;XP_015765927;OLS23476;XP_013755851/KNC51722;XP_002598159/EEN54171;XP_019625091;EKX36498/XP_005823478;KNC98731/XP_016606771;OLS20963;EPZ34396;CEO94938;XP_004075660;XP_019619550;XP_013762293/KNC52294</t>
  </si>
  <si>
    <t>gi|1176112750|ref|XP_020627415.1|uncharacterized protein LOC110064671 isoform X2 [Orbicella faveolata]</t>
  </si>
  <si>
    <t>Orbicella faveolata</t>
  </si>
  <si>
    <t>AMSG_07791;braC;O9G_000583;PBRA_003751;GUITHDRAFT_165711;SPPG_06409;AMSG_07791;GUITHDRAFT_165711;O9G_000583;PBRA_003751;AMSG_07791;AMSG_07791;braC;GUITHDRAFT_165711;O9G_000583;PBRA_003751;PBRA_003751;SPPG_06409;O9G_000583;AMSG_01121;AMSG_01121;SPPG_06409;AMSG_07791;AMSG_01121;SPPG_06409;SPPG_06409;GUITHDRAFT_165711;PBRA_003751;O9G_000583;AMSG_01121;AMSG_01121;O9G_000583;PBRA_003751</t>
  </si>
  <si>
    <t>GO:0004965-IEA;GO:0007165-IEA;GO:0016020-IEA;GO:0016021-IEA;GO:0007186-IEA;GO:0004871-IEA;GO:0004114-IEA;GO:0008081-IEA;GO:0004930-IEA</t>
  </si>
  <si>
    <t>G-protein coupled GABA receptor activity-IEA;signal transduction-IEA;membrane-IEA;integral component of membrane-IEA;G-protein coupled receptor signaling pathway-IEA;obsolete signal transducer activity-IEA;3',5'-cyclic-nucleotide phosphodiesterase activity-IEA;phosphoric diester hydrolase activity-IEA;G-protein coupled receptor activity-IEA</t>
  </si>
  <si>
    <t>Molecular Function-IEA;Biological Process-IEA;Cellular Component-IEA;Cellular Component-IEA;Biological Process-IEA;Molecular Function-IEA;Molecular Function-IEA;Molecular Function-IEA;Molecular Function-IEA</t>
  </si>
  <si>
    <t>IPR000337;noIPR;noIPR;noIPR;noIPR;IPR001828;noIPR;noIPR;noIPR;noIPR;noIPR;noIPR;noIPR;noIPR;noIPR;IPR028082;IPR028082;IPR028082;IPR028082;IPR028082</t>
  </si>
  <si>
    <t>FAMILY;FAMILY;FAMILY;FAMILY;FAMILY;DOMAIN;DOMAIN;DOMAIN;DOMAIN;DOMAIN;DOMAIN;DOMAIN;DOMAIN;DOMAIN;DOMAIN;HOMOLOGOUS_SUPERFAMILY;HOMOLOGOUS_SUPERFAMILY;HOMOLOGOUS_SUPERFAMILY;HOMOLOGOUS_SUPERFAMILY;HOMOLOGOUS_SUPERFAMILY</t>
  </si>
  <si>
    <t>GPCR, family 3;GPCR, family 3;GPCR, family 3;GPCR, family 3;GPCR, family 3;Receptor, ligand binding region;Receptor, ligand binding region;Receptor, ligand binding region;Receptor, ligand binding region;Receptor, ligand binding region;Receptor, ligand binding region;Receptor, ligand binding region;Receptor, ligand binding region;Receptor, ligand binding region;Receptor, ligand binding region;Periplasmic binding protein-like I;Periplasmic binding protein-like I;Periplasmic binding protein-like I;Periplasmic binding protein-like I;Periplasmic binding protein-like I</t>
  </si>
  <si>
    <t>PR00248 (PRINTS);G3DSA:3.40.50.2300 (GENE3D);G3DSA:3.40.50.2300 (GENE3D);G3DSA:3.40.50.2300 (GENE3D);G3DSA:3.40.50.2300 (GENE3D);PF01094 (PFAM);G3DSA:3.40.50.2300 (GENE3D);G3DSA:3.40.50.2300 (GENE3D);PTHR18966:SF357 (PANTHER);PTHR18966 (PANTHER);PTHR18966 (PANTHER);PTHR18966 (PANTHER);PTHR18966:SF357 (PANTHER);PTHR18966:SF357 (PANTHER);cd06269 (CDD);SSF53822 (SUPERFAMILY);SSF53822 (SUPERFAMILY);SSF53822 (SUPERFAMILY);SSF53822 (SUPERFAMILY);SSF53822 (SUPERFAMILY)</t>
  </si>
  <si>
    <t>GO:0004930/GO:0007186/GO:0016021;;;;;;;;;;;;;;;;;;;</t>
  </si>
  <si>
    <t>G-protein coupled receptor activity/G-protein coupled receptor signaling pathway/integral component of membrane;;;;;;;;;;;;;;;;;;;</t>
  </si>
  <si>
    <t>Molecular Function/Biological Process/Cellular Component;;;;;;;;;;;;;;;;;;;</t>
  </si>
  <si>
    <t>EG_transcript_10413</t>
  </si>
  <si>
    <t>probable ATP-dependent RNA helicase spindle-E</t>
  </si>
  <si>
    <t>gi|1121104711|ref|XP_019542373.1|PREDICTED: probable ATP-dependent RNA helicase spindle-E [Aedes albopictus]/gi|1121118414|ref|XP_019548302.1|PREDICTED: probable ATP-dependent RNA helicase spindle-E [Aedes albopictus];gi|1000214044|gb|KXJ83390.1|hypothetical protein RP20_CCG006846 [Aedes albopictus];gi|157135038|ref|XP_001663402.1|AAEL013235-PA [Aedes aegypti]/gi|122093315|sp|Q16JS8.1|SPNE_AEDAERecName: Full=Probable ATP-dependent RNA helicase spindle-E [Aedes aegypti]/gi|108870308|gb|EAT34533.1|AAEL013235-PA [Aedes aegypti];gi|780711180|ref|XP_011704563.1|PREDICTED: probable ATP-dependent RNA helicase spindle-E isoform X1 [Wasmannia auropunctata]/gi|780711184|ref|XP_011704564.1|PREDICTED: probable ATP-dependent RNA helicase spindle-E isoform X1 [Wasmannia auropunctata]/gi|780711189|ref|XP_011704565.1|PREDICTED: probable ATP-dependent RNA helicase spindle-E isoform X1 [Wasmannia auropunctata];gi|909135564|gb|KNE61608.1|hypothetical protein AMAG_06421 [Allomyces macrogynus ATCC 38327];gi|1190644611|gb|OTA01423.1|hypothetical protein A9Z42_0017370 [Trichoderma parareesei];gi|630022318|ref|XP_007834408.1|hypothetical protein PFICI_07636 [Pestalotiopsis fici W106-1]/gi|573060345|gb|ETS80107.1|hypothetical protein PFICI_07636 [Pestalotiopsis fici W106-1];gi|589098179|ref|XP_006961112.1|Hypothetical protein TRIREDRAFT_53044 [Trichoderma reesei QM6a]/gi|340521891|gb|EGR52124.1|Hypothetical protein TRIREDRAFT_53044 [Trichoderma reesei QM6a];gi|589098177|ref|XP_006961111.1|hypothetical protein TRIREDRAFT_53044 [Trichoderma reesei QM6a]/gi|340521890|gb|EGR52123.1|hypothetical protein TRIREDRAFT_53044 [Trichoderma reesei QM6a]/gi|572283185|gb|ETS06159.1|P-loop containing nucleoside triphosphate hydrolase protein [Trichoderma reesei RUT C-30];gi|751238984|ref|XP_011173464.1|PREDICTED: probable ATP-dependent RNA helicase spindle-E [Solenopsis invicta];gi|322778778|gb|EFZ09194.1|hypothetical protein SINV_04956, partial [Solenopsis invicta];gi|818158132|gb|KKO98862.1|hypothetical protein THAR02_09027 [Trichoderma harzianum];gi|672796280|gb|KFH46828.1|ATP-dependent RNA helicase-like protein [Acremonium chrysogenum ATCC 11550];gi|1134624106|ref|XP_011251374.2|PREDICTED: LOW QUALITY PROTEIN: probable ATP-dependent RNA helicase spindle-E [Camponotus floridanus];gi|1059384203|ref|XP_017786910.1|PREDICTED: ATP-dependent RNA helicase DHX36-like [Nicrophorus vespilloides];gi|1153488145|gb|OPB40039.1|hypothetical protein A0O28_0001180 [Trichoderma guizhouense];gi|927431486|ref|XP_013961574.1|hypothetical protein TRIVIDRAFT_73272 [Trichoderma virens Gv29-8]/gi|358389780|gb|EHK27372.1|hypothetical protein TRIVIDRAFT_73272 [Trichoderma virens Gv29-8];gi|953465485|ref|XP_014576217.1|DEAD-like helicase, partial [Metarhizium majus ARSEF 297]/gi|743670275|gb|KID97223.1|DEAD-like helicase, partial [Metarhizium majus ARSEF 297];gi|594715704|gb|EXU98613.1|DEAD-like helicases superfamily protein [Metarhizium robertsii];gi|672375531|gb|KFG77853.1|putative ATP dependent RNA helicase [Metarhizium anisopliae]/gi|743630157|gb|KID61582.1|DEAD-like helicase, partial [Metarhizium anisopliae ARSEF 549]</t>
  </si>
  <si>
    <t>Aedes albopictus/Aedes albopictus;Aedes albopictus;Aedes aegypti/Aedes aegypti/Aedes aegypti;Wasmannia auropunctata/Wasmannia auropunctata/Wasmannia auropunctata;Allomyces macrogynus ATCC 38327;Trichoderma parareesei;Pestalotiopsis fici W106-1/Pestalotiopsis fici W106-1;Trichoderma reesei QM6a/Trichoderma reesei QM6a;Trichoderma reesei QM6a/Trichoderma reesei QM6a/Trichoderma reesei RUT C-30;Solenopsis invicta;Solenopsis invicta;Trichoderma harzianum;Acremonium chrysogenum ATCC 11550;Camponotus floridanus;Nicrophorus vespilloides;Trichoderma guizhouense;Trichoderma virens Gv29-8/Trichoderma virens Gv29-8;Metarhizium majus ARSEF 297/Metarhizium majus ARSEF 297;Metarhizium robertsii;Metarhizium anisopliae/Metarhizium anisopliae ARSEF 549</t>
  </si>
  <si>
    <t>3.3E-45;4.4E-45;6.5E-44;3.8E-43;9.7E-43;8.1E-42;9.1E-42;1.3E-41;1.3E-41;1.5E-41;1.8E-41;8.5E-41;8.6E-41;1.1E-40;1.2E-40;1.2E-40;2.8E-40;2.8E-40;2.9E-40;3.0E-40</t>
  </si>
  <si>
    <t>XP_019542373/XP_019548302;KXJ83390;EAT34533/Q16JS8/XP_001663402;XP_011704563/XP_011704564/XP_011704565;KNE61608;OTA01423;ETS80107/XP_007834408;EGR52124/XP_006961112;ETS06159/EGR52123/XP_006961111;XP_011173464;EFZ09194;KKO98862;KFH46828;XP_011251374;XP_017786910;OPB40039;EHK27372/XP_013961574;XP_014576217/KID97223;EXU98613;KID61582/KFG77853</t>
  </si>
  <si>
    <t>gi|1121118414|ref|XP_019548302.1|PREDICTED: probable ATP-dependent RNA helicase spindle-E [Aedes albopictus]/gi|1121104711|ref|XP_019542373.1|PREDICTED: probable ATP-dependent RNA helicase spindle-E [Aedes albopictus]</t>
  </si>
  <si>
    <t>spn-E;SINV_04956;A9Z42_0017370;spn-E;spn-E;PFICI_07636;A0O28_0001180;spn-E;X797_008327;TRIREDRAFT_53044;THAR02_09027;spn-E;A0O28_0001180;spn-E;X797_008327;THAR02_09027;spn-E;X797_008327;A0O28_0001180;AMAG_06421;A9Z42_0017370;TRIREDRAFT_53044;TRIREDRAFT_53044;A0A182GBB0;A0A182GBB0;A0A182GBB0;TRIVIDRAFT_73272;PFICI_07636;PFICI_07636;TRIREDRAFT_53044;SINV_04956;spn-E;TRIREDRAFT_53044;spn-E;spn-E;PFICI_07636;A0O28_0001180;THAR02_09027;A0A182GBB0;TRIREDRAFT_53044;THAR02_09027;THAR02_09027;PFICI_07636;A0O28_0001180;X797_008327;X797_008327;A9Z42_0017370;A9Z42_0017370;A9Z42_0017370;TRIREDRAFT_53044;spn-E;TRIVIDRAFT_73272;MAJ_06833;TRIREDRAFT_53044;TRIREDRAFT_53044;TRIVIDRAFT_73272;TRIVIDRAFT_73272;MAJ_06833;SINV_04956;TRIREDRAFT_53044;MAJ_06833;TRIVIDRAFT_73272;A0A182GBB0</t>
  </si>
  <si>
    <t>GO:0007283-IEA;GO:0000166-IEA;GO:0005737-IEA;GO:0007275-IEA;GO:0051321-IEA;GO:0031047-IEA;GO:0030154-IEA;GO:0004386-IEA;GO:0005524-IEA;GO:0016787-IEA;GO:0003676-IEA</t>
  </si>
  <si>
    <t>spermatogenesis-IEA;nucleotide binding-IEA;cytoplasm-IEA;multicellular organism development-IEA;meiotic cell cycle-IEA;gene silencing by RNA-IEA;cell differentiation-IEA;helicase activity-IEA;ATP binding-IEA;hydrolase activity-IEA;nucleic acid binding-IEA</t>
  </si>
  <si>
    <t>Biological Process-IEA;Molecular Function-IEA;Cellular Component-IEA;Biological Process-IEA;Biological Process-IEA;Biological Process-IEA;Biological Process-IEA;Molecular Function-IEA;Molecular Function-IEA;Molecular Function-IEA;Molecular Function-IEA</t>
  </si>
  <si>
    <t>IPR011545;noIPR;noIPR;IPR001650;noIPR;noIPR;noIPR;IPR001650;IPR014001;noIPR;IPR001650;IPR027417</t>
  </si>
  <si>
    <t>DOMAIN;DOMAIN;DOMAIN;DOMAIN;DOMAIN;DOMAIN;DOMAIN;DOMAIN;DOMAIN;DOMAIN;DOMAIN;HOMOLOGOUS_SUPERFAMILY</t>
  </si>
  <si>
    <t>DEAD/DEAH box helicase domain;DEAD/DEAH box helicase domain;DEAD/DEAH box helicase domain;Helicase, C-terminal;Helicase, C-terminal;Helicase, C-terminal;Helicase, C-terminal;Helicase, C-terminal;Helicase superfamily 1/2, ATP-binding domain;Helicase superfamily 1/2, ATP-binding domain;Helicase, C-terminal;P-loop containing nucleoside triphosphate hydrolase</t>
  </si>
  <si>
    <t>PF00270 (PFAM);G3DSA:3.40.50.300 (GENE3D);G3DSA:3.40.50.300 (GENE3D);PF00271 (PFAM);mobidb-lite (MOBIDB_LITE);PTHR18934:SF190 (PANTHER);PTHR18934 (PANTHER);PS51194 (PROSITE_PROFILES);PS51192 (PROSITE_PROFILES);cd00046 (CDD);cd00079 (CDD);SSF52540 (SUPERFAMILY)</t>
  </si>
  <si>
    <t>GO:0003676/GO:0005524;;;;;;;;;;;</t>
  </si>
  <si>
    <t>nucleic acid binding/ATP binding;;;;;;;;;;;</t>
  </si>
  <si>
    <t>Molecular Function/Molecular Function;;;;;;;;;;;</t>
  </si>
  <si>
    <t>EG_transcript_10479</t>
  </si>
  <si>
    <t>integral membrane</t>
  </si>
  <si>
    <t>gi|290974679|ref|XP_002670072.1|hypothetical protein NAEGRDRAFT_81948 [Naegleria gruberi] [Naegleria gruberi strain NEG-M]/gi|284083627|gb|EFC37328.1|hypothetical protein NAEGRDRAFT_81948 [Naegleria gruberi];gi|627821685|ref|XP_007683682.1|hypothetical protein COCMIDRAFT_83651 [Bipolaris oryzae ATCC 44560]/gi|576936323|gb|EUC49819.1|hypothetical protein COCMIDRAFT_83651 [Bipolaris oryzae ATCC 44560];gi|628065574|ref|XP_007697857.1|hypothetical protein COCSADRAFT_197828 [Bipolaris sorokiniana ND90Pr]/gi|451853047|gb|EMD66341.1|hypothetical protein COCSADRAFT_197828 [Bipolaris sorokiniana ND90Pr];gi|1070563094|ref|XP_018380338.1|hypothetical protein CC77DRAFT_1044513 [Alternaria alternata]/gi|1027154522|gb|OAG14917.1|hypothetical protein CC77DRAFT_1044513 [Alternaria alternata];gi|1028892451|gb|OAK94722.1|hypothetical protein IQ06DRAFT_285829 [Stagonospora sp. SRC1lsM3a];gi|628231492|ref|XP_007716455.1|hypothetical protein COCCADRAFT_8523 [Bipolaris zeicola 26-R-13]/gi|576914905|gb|EUC29232.1|hypothetical protein COCCADRAFT_8523 [Bipolaris zeicola 26-R-13];gi|953433031|ref|XP_014558587.1|hypothetical protein COCVIDRAFT_94308 [Bipolaris victoriae FI3]/gi|578491594|gb|EUN29000.1|hypothetical protein COCVIDRAFT_94308 [Bipolaris victoriae FI3];gi|501755187|emb|CCG81516.1|Putative uncharacterized protein [Taphrina deformans PYCC 5710];gi|928510399|ref|XP_014074003.1|hypothetical protein COCC4DRAFT_206697 [Bipolaris maydis ATCC 48331]/gi|452002618|gb|EMD95076.1|hypothetical protein COCHEDRAFT_1129235 [Bipolaris maydis C5]/gi|477582991|gb|ENI00094.1|hypothetical protein COCC4DRAFT_206697 [Bipolaris maydis ATCC 48331];gi|1029180394|gb|OAL44975.1|hypothetical protein IQ07DRAFT_624888 [Pyrenochaeta sp. DS3sAY3a];gi|1046788763|gb|OCK96495.1|hypothetical protein K441DRAFT_632857 [Cenococcum geophilum 1.58];gi|1183381870|gb|ORY07280.1|hypothetical protein BCR34DRAFT_489523 [Clohesyomyces aquaticus];gi|909987436|gb|KNG45049.1|integral membrane protein [Stemphylium lycopersici];gi|1046769989|gb|OCK78479.1|hypothetical protein K432DRAFT_444611 [Lepidopterella palustris CBS 459.81];gi|915036969|ref|XP_013268047.1|hypothetical protein Z518_09976 [Rhinocladiella mackenziei CBS 650.93]/gi|759324579|gb|KIX00911.1|hypothetical protein Z518_09976 [Rhinocladiella mackenziei CBS 650.93];gi|330927818|ref|XP_003302013.1|hypothetical protein PTT_13684 [Pyrenophora teres f. teres 0-1]/gi|311322846|gb|EFQ89879.1|hypothetical protein PTT_13684 [Pyrenophora teres f. teres 0-1];gi|189192546|ref|XP_001932612.1|conserved hypothetical protein [Pyrenophora tritici-repentis Pt-1C-BFP]/gi|187974218|gb|EDU41717.1|conserved hypothetical protein [Pyrenophora tritici-repentis Pt-1C-BFP];gi|1046810067|gb|OCL15101.1|hypothetical protein AOQ84DRAFT_384257 [Glonium stellatum];gi|1046810180|gb|OCL15201.1|hypothetical protein AOQ84DRAFT_259008, partial [Glonium stellatum];gi|835899487|gb|KLU90861.1|hypothetical protein MAPG_09386 [Magnaporthiopsis poae ATCC 64411]</t>
  </si>
  <si>
    <t>Naegleria gruberi strain NEG-M/Naegleria gruberi;Bipolaris oryzae ATCC 44560/Bipolaris oryzae ATCC 44560;Bipolaris sorokiniana ND90Pr/Bipolaris sorokiniana ND90Pr;Alternaria alternata/Alternaria alternata;Stagonospora sp. SRC1lsM3a;Bipolaris zeicola 26-R-13/Bipolaris zeicola 26-R-13;Bipolaris victoriae FI3/Bipolaris victoriae FI3;Taphrina deformans PYCC 5710;Bipolaris maydis ATCC 48331/Bipolaris maydis C5/Bipolaris maydis ATCC 48331;Pyrenochaeta sp. DS3sAY3a;Cenococcum geophilum 1.58;Clohesyomyces aquaticus;Stemphylium lycopersici;Lepidopterella palustris CBS 459.81;Rhinocladiella mackenziei CBS 650.93/Rhinocladiella mackenziei CBS 650.93;Pyrenophora teres f. teres 0-1/Pyrenophora teres f. teres 0-1;Pyrenophora tritici-repentis Pt-1C-BFP/Pyrenophora tritici-repentis Pt-1C-BFP;Glonium stellatum;Glonium stellatum;Magnaporthiopsis poae ATCC 64411</t>
  </si>
  <si>
    <t>7.0E-26;9.7E-17;2.1E-16;2.7E-16;5.3E-16;7.6E-16;7.8E-16;1.0E-15;1.4E-15;2.0E-15;3.5E-15;4.2E-15;5.0E-15;5.1E-15;8.6E-15;1.2E-14;1.3E-14;1.5E-14;3.5E-14;5.7E-14</t>
  </si>
  <si>
    <t>EFC37328/XP_002670072;EUC49819/XP_007683682;EMD66341/XP_007697857;XP_018380338/OAG14917;OAK94722;XP_007716455/EUC29232;EUN29000/XP_014558587;CCG81516;EMD95076/ENI00094/XP_014074003;OAL44975;OCK96495;ORY07280;KNG45049;OCK78479;XP_013268047/KIX00911;EFQ89879/XP_003302013;EDU41717/XP_001932612;OCL15101;OCL15201;KLU90861</t>
  </si>
  <si>
    <t>gi|290974679|ref|XP_002670072.1|hypothetical protein NAEGRDRAFT_81948 [Naegleria gruberi] [Naegleria gruberi strain NEG-M]/gi|284083627|gb|EFC37328.1|hypothetical protein NAEGRDRAFT_81948 [Naegleria gruberi]</t>
  </si>
  <si>
    <t>IQ07DRAFT_624888;TW65_08120;TW65_08120;COCC4DRAFT_206697;CC77DRAFT_1044513;IQ06DRAFT_285829;PTT_13684;IQ07DRAFT_624888;TW65_08120;PTRG_02279;BCR34DRAFT_489523;PTRG_02279;BCR34DRAFT_489523;PTT_13684;CC77DRAFT_1044513;COCC4DRAFT_206697;IQ06DRAFT_285829</t>
  </si>
  <si>
    <t>IPR021838;noIPR;noIPR</t>
  </si>
  <si>
    <t>Protein of unknown function DUF3431;Protein of unknown function DUF3431;Protein of unknown function DUF3431</t>
  </si>
  <si>
    <t>PF11913 (PFAM);PTHR10695 (PANTHER);PTHR10695:SF29 (PANTHER)</t>
  </si>
  <si>
    <t>EG_transcript_10535</t>
  </si>
  <si>
    <t>sodium- and chloride-dependent GABA transporter ine-like isoform X1</t>
  </si>
  <si>
    <t>gi|1101081818|gb|OIO41983.1|sodium-dependent transporter [Candidatus Pacearchaeota archaeon CG1_02_35_32];gi|735017258|gb|KHO51246.1|neurotransmitter:Na+ symporter, NSS family [archaeon GW2011_AR11];gi|929752753|ref|XP_014151359.1|hypothetical protein SARC_10084 [Sphaeroforma arctica JP610]/gi|906945226|gb|KNC77457.1|hypothetical protein SARC_10084 [Sphaeroforma arctica JP610];gi|873241982|emb|CEL92094.1|unnamed protein product [Vitrella brassicaformis CCMP3155];gi|1084331429|ref|WP_070395488.1|sodium-dependent transporter [Moorea producens]/gi|1082413491|gb|AOX03096.1|sodium-dependent transporter [Moorea producens PAL-8-15-08-1];gi|496440565|ref|WP_009149410.1|sodium-dependent transporter [Moorea producens]/gi|332351132|gb|EGJ30719.1|Na+-dependent transporter, SNF family [Moorea producens 3L]/gi|1130585926|gb|OLT68161.1|sodium-dependent transporter [Moorea producens PAL] [Moorea producens NAK12DEC93-3La];gi|1094117231|ref|WP_071106730.1|sodium-dependent transporter [Moorea producens]/gi|1092225196|gb|AOY83538.1|sodium-dependent transporter [Moorea producens JHB];gi|654352723|ref|WP_027845739.1|sodium-dependent transporter [Mastigocoleus testarum]/gi|959129921|gb|KST65168.1|transporter [Mastigocoleus testarum BC008];gi|1154904246|ref|WP_078810150.1|sodium-dependent transporter [Selenihalanaerobacter shriftii]/gi|1152113696|emb|SJZ74038.1|neurotransmitter:Na+ symporter, NSS family [Selenihalanaerobacter shriftii];gi|966700427|gb|KTG32668.1|hypothetical protein cypCar_00004027 [Cyprinus carpio];gi|1024953009|ref|XP_016297292.1|PREDICTED: sodium- and chloride-dependent GABA transporter ine-like isoform X1 [Sinocyclocheilus anshuiensis]/gi|1024953011|ref|XP_016297293.1|PREDICTED: sodium- and chloride-dependent GABA transporter ine-like isoform X1 [Sinocyclocheilus anshuiensis]/gi|1024953013|ref|XP_016297294.1|PREDICTED: sodium- and chloride-dependent GABA transporter ine-like isoform X1 [Sinocyclocheilus anshuiensis]/gi|1024953015|ref|XP_016297295.1|PREDICTED: sodium- and chloride-dependent GABA transporter ine-like isoform X1 [Sinocyclocheilus anshuiensis];gi|1162410972|gb|OPX25070.1|hypothetical protein B1H02_02215 [Candidatus Latescibacteria bacterium 4484_107];gi|1020473649|ref|XP_016142033.1|PREDICTED: sodium- and chloride-dependent GABA transporter ine-like isoform X1 [Sinocyclocheilus grahami];gi|1025117032|ref|XP_016412001.1|PREDICTED: sodium- and chloride-dependent GABA transporter ine-like isoform X1 [Sinocyclocheilus rhinocerous]/gi|1025117037|ref|XP_016412002.1|PREDICTED: sodium- and chloride-dependent GABA transporter ine-like isoform X1 [Sinocyclocheilus rhinocerous]/gi|1025117042|ref|XP_016412003.1|PREDICTED: sodium- and chloride-dependent GABA transporter ine-like isoform X1 [Sinocyclocheilus rhinocerous];gi|1049280497|ref|XP_017580905.1|PREDICTED: sodium- and chloride-dependent GABA transporter 1-like [Pygocentrus nattereri];gi|1020473651|ref|XP_016142034.1|PREDICTED: sodium- and chloride-dependent GABA transporter ine-like isoform X2 [Sinocyclocheilus grahami];gi|1083309954|ref|XP_018604595.1|PREDICTED: sodium- and chloride-dependent GABA transporter 1-like [Scleropages formosus]/gi|1083309956|ref|XP_018604596.1|PREDICTED: sodium- and chloride-dependent GABA transporter 1-like [Scleropages formosus]/gi|1083309958|ref|XP_018604597.1|PREDICTED: sodium- and chloride-dependent GABA transporter 1-like [Scleropages formosus]/gi|1083309960|ref|XP_018604598.1|PREDICTED: sodium- and chloride-dependent GABA transporter 1-like [Scleropages formosus];gi|1020476904|ref|XP_016143759.1|PREDICTED: sodium- and chloride-dependent GABA transporter ine-like [Sinocyclocheilus grahami];gi|966710773|gb|KTG43011.1|hypothetical protein cypCar_00020398 [Cyprinus carpio];gi|1025131544|ref|XP_016351701.1|PREDICTED: sodium- and chloride-dependent GABA transporter ine-like isoform X1 [Sinocyclocheilus anshuiensis]</t>
  </si>
  <si>
    <t>Candidatus Pacearchaeota archaeon CG1_02_35_32;archaeon GW2011_AR11;Sphaeroforma arctica JP610/Sphaeroforma arctica JP610;Vitrella brassicaformis CCMP3155;Moorea producens/Moorea producens PAL-8-15-08-1;Moorea producens/Moorea producens 3L/Moorea producens NAK12DEC93-3La;Moorea producens/Moorea producens JHB;Mastigocoleus testarum/Mastigocoleus testarum BC008;Selenihalanaerobacter shriftii/Selenihalanaerobacter shriftii;Cyprinus carpio;Sinocyclocheilus anshuiensis/Sinocyclocheilus anshuiensis/Sinocyclocheilus anshuiensis/Sinocyclocheilus anshuiensis;Candidatus Latescibacteria bacterium 4484_107;Sinocyclocheilus grahami;Sinocyclocheilus rhinocerous/Sinocyclocheilus rhinocerous/Sinocyclocheilus rhinocerous;Pygocentrus nattereri;Sinocyclocheilus grahami;Scleropages formosus/Scleropages formosus/Scleropages formosus/Scleropages formosus;Sinocyclocheilus grahami;Cyprinus carpio;Sinocyclocheilus anshuiensis</t>
  </si>
  <si>
    <t>1.3E-85;2.5E-85;8.1E-84;7.9E-82;8.5E-74;1.0E-73;1.3E-73;5.9E-72;8.0E-71;6.5E-70;7.5E-70;2.8E-69;3.1E-69;3.2E-69;3.2E-69;5.4E-69;5.8E-69;6.5E-69;7.7E-69;1.4E-68</t>
  </si>
  <si>
    <t>OIO41983;KHO51246;XP_014151359/KNC77457;CEL92094;WP_070395488/AOX03096;OLT68161/EGJ30719/WP_009149410;WP_071106730/AOY83538;WP_027845739/KST65168;WP_078810150/SJZ74038;KTG32668;XP_016297295/XP_016297294/XP_016297293/XP_016297292;OPX25070;XP_016142033;XP_016412001/XP_016412002/XP_016412003;XP_017580905;XP_016142034;XP_018604595/XP_018604598/XP_018604597/XP_018604596;XP_016143759;KTG43011;XP_016351701</t>
  </si>
  <si>
    <t>gi|1101081818|gb|OIO41983.1|sodium-dependent transporter [Candidatus Pacearchaeota archaeon CG1_02_35_32]</t>
  </si>
  <si>
    <t>Candidatus Pacearchaeota archaeon CG1_02_35_32</t>
  </si>
  <si>
    <t>BJP36_30105;BJP36_30105;QT04_C0045G0036;BJP34_29890;BJP34_29890;LYNGBM3L_47400;SAMN02745118_01684;BJP34_29890;LOC108932577;LYNGBM3L_47400;BJP34_29890;Vbra_20049;AUJ63_04500;LYNGBM3L_47400;BC008_20445;B1H02_02215;SARC_10084;QT04_C0045G0036;BJP34_29890;Vbra_20049;AUJ63_04500;SARC_10084;BJP36_30105;B1H02_02215;AUJ63_04500;BJP36_30105;SARC_10084;Vbra_20049;QT04_C0045G0036;BJP36_30105;B1H02_02215;LYNGBM3L_47400;SARC_10084;Vbra_20049;BC008_20445;LOC108932577;AUJ63_04500;SAMN02745118_01684;B1H02_02215;SARC_10084;SAMN02745118_01684;LOC108932577;SAMN02745118_01684;SAMN02745118_01684;BJP34_29890;LOC108932577;B1H02_02215;QT04_C0045G0036;B1H02_02215;LYNGBM3L_47400;LOC108932577;LYNGBM3L_47400;BC008_20445;SAMN02745118_01684;LOC108932577;BC008_20445;BJP36_30105;SARC_10084;BC008_20445;BC008_20445</t>
  </si>
  <si>
    <t>GO:0006836-IEA;GO:0005328-IEA;GO:0055085-IEA;GO:0016020-IEA;GO:0016021-IEA;GO:0015293-IEA</t>
  </si>
  <si>
    <t>neurotransmitter transport-IEA;neurotransmitter:sodium symporter activity-IEA;transmembrane transport-IEA;membrane-IEA;integral component of membrane-IEA;symporter activity-IEA</t>
  </si>
  <si>
    <t>Biological Process-IEA;Molecular Function-IEA;Biological Process-IEA;Cellular Component-IEA;Cellular Component-IEA;Molecular Function-IEA</t>
  </si>
  <si>
    <t>IPR000175;IPR000175;IPR000175;IPR000175;IPR037272</t>
  </si>
  <si>
    <t>FAMILY;FAMILY;FAMILY;FAMILY;HOMOLOGOUS_SUPERFAMILY</t>
  </si>
  <si>
    <t>Sodium:neurotransmitter symporter;Sodium:neurotransmitter symporter;Sodium:neurotransmitter symporter;Sodium:neurotransmitter symporter;Sodium:neurotransmitter symporter superfamily</t>
  </si>
  <si>
    <t>PR00176 (PRINTS);PF00209 (PFAM);PTHR11616 (PANTHER);PS50267 (PROSITE_PROFILES);SSF161070 (SUPERFAMILY)</t>
  </si>
  <si>
    <t>GO:0006836/GO:0016021/GO:0005328;GO:0006836/GO:0016021/GO:0005328;GO:0006836/GO:0016021/GO:0005328;GO:0006836/GO:0016021/GO:0005328;GO:0005328</t>
  </si>
  <si>
    <t>neurotransmitter transport/integral component of membrane/neurotransmitter:sodium symporter activity;neurotransmitter transport/integral component of membrane/neurotransmitter:sodium symporter activity;neurotransmitter transport/integral component of membrane/neurotransmitter:sodium symporter activity;neurotransmitter transport/integral component of membrane/neurotransmitter:sodium symporter activity;neurotransmitter:sodium symporter activity</t>
  </si>
  <si>
    <t>Biological Process/Cellular Component/Molecular Function;Biological Process/Cellular Component/Molecular Function;Biological Process/Cellular Component/Molecular Function;Biological Process/Cellular Component/Molecular Function;Molecular Function</t>
  </si>
  <si>
    <t>EG_transcript_10568</t>
  </si>
  <si>
    <t>EG_transcript_10570</t>
  </si>
  <si>
    <t>EG_transcript_10589</t>
  </si>
  <si>
    <t>Phospholipid-transporting ATPase 3</t>
  </si>
  <si>
    <t>gi|569435851|gb|ETO34941.1|hypothetical protein RFI_02132 [Reticulomyxa filosa];gi|569442220|gb|ETO37054.1|hypothetical protein RFI_00007 [Reticulomyxa filosa];gi|66807571|ref|XP_637508.1|P-type ATPase [Dictyostelium discoideum AX4]/gi|60465934|gb|EAL64003.1|P-type ATPase [Dictyostelium discoideum AX4];gi|1142637466|gb|ONM06529.1|Phospholipid-transporting ATPase 3 [Zea mays];gi|1208539234|gb|OWM89596.1|hypothetical protein CDL15_Pgr024344 [Punica granatum];gi|1142701592|gb|AQK65516.1|Phospholipid-transporting ATPase 3 [Zea mays];gi|1139798017|gb|ONI30635.1|hypothetical protein PRUPE_1G263700 [Prunus persica];gi|1139798015|gb|ONI30633.1|hypothetical protein PRUPE_1G263700 [Prunus persica];gi|1162514358|ref|XP_020422024.1|phospholipid-transporting ATPase 3 [Prunus persica]/gi|1139798016|gb|ONI30634.1|hypothetical protein PRUPE_1G263700 [Prunus persica];gi|645229980|ref|XP_008221714.1|PREDICTED: phospholipid-transporting ATPase 3 [Prunus mume];gi|330814859|ref|XP_003291447.1|hypothetical protein DICPUDRAFT_49817 [Dictyostelium purpureum]/gi|325078374|gb|EGC32029.1|hypothetical protein DICPUDRAFT_49817, partial [Dictyostelium purpureum];gi|923120264|ref|XP_013753604.1|hypothetical protein AMSG_10443 [Thecamonas trahens ATCC 50062]/gi|906561205|gb|KNC54448.1|hypothetical protein AMSG_10443 [Thecamonas trahens ATCC 50062];gi|1130859267|dbj|GAV61079.1|E1-E2_ATPase domain-containing protein/HAD domain-containing protein [Cephalotus follicularis];gi|1142637458|gb|ONM06521.1|Phospholipid-transporting ATPase 3 [Zea mays];gi|719965185|ref|XP_010255676.1|PREDICTED: phospholipid-transporting ATPase 3-like [Nelumbo nucifera];gi|695053233|ref|XP_009414697.1|PREDICTED: phospholipid-transporting ATPase 3-like [Musa acuminata subsp. malaccensis];gi|937935906|dbj|BAT10820.1|Os10g0412000, partial [Oryza sativa Japonica Group];gi|1142637448|gb|ONM06511.1|Phospholipid-transporting ATPase 3 [Zea mays]/gi|1142637465|gb|ONM06528.1|Phospholipid-transporting ATPase 3 [Zea mays];gi|215692763|dbj|BAG88231.1|unnamed protein product [Oryza sativa Japonica Group];gi|1142637445|gb|ONM06508.1|Phospholipid-transporting ATPase 3 [Zea mays]</t>
  </si>
  <si>
    <t>Reticulomyxa filosa;Reticulomyxa filosa;Dictyostelium discoideum AX4/Dictyostelium discoideum AX4;Zea mays;Punica granatum;Zea mays;Prunus persica;Prunus persica;Prunus persica/Prunus persica;Prunus mume;Dictyostelium purpureum/Dictyostelium purpureum;Thecamonas trahens ATCC 50062/Thecamonas trahens ATCC 50062;Cephalotus follicularis;Zea mays;Nelumbo nucifera;Musa acuminata subsp. malaccensis;Oryza sativa Japonica Group;Zea mays/Zea mays;Oryza sativa Japonica Group;Zea mays</t>
  </si>
  <si>
    <t>1.0E-39;1.1E-37;8.1E-37;4.4E-35;1.1E-34;1.3E-34;1.4E-34;1.6E-34;1.7E-34;1.7E-34;2.0E-34;2.5E-34;2.6E-34;2.8E-34;3.2E-34;4.8E-34;6.2E-34;6.2E-34;6.5E-34;8.7E-34</t>
  </si>
  <si>
    <t>ETO34941;ETO37054;XP_637508/EAL64003;ONM06529;OWM89596;AQK65516;ONI30635;ONI30633;XP_020422024/ONI30634;XP_008221714;XP_003291447/EGC32029;XP_013753604/KNC54448;GAV61079;ONM06521;XP_010255676;XP_009414697;BAT10820;ONM06511/ONM06528;BAG88231;ONM06508</t>
  </si>
  <si>
    <t>gi|569435851|gb|ETO34941.1|hypothetical protein RFI_02132 [Reticulomyxa filosa]</t>
  </si>
  <si>
    <t>Reticulomyxa filosa</t>
  </si>
  <si>
    <t>DDB0187177;PRUPE_1G263700;DICPUDRAFT_49817;103643580;PRUPE_1G263700;103643580;AMSG_10443;CFOL_v3_04607;PRUPE_1G263700;LOC104596300;PRUPE_1G263700;DICPUDRAFT_49817;RFI_02132;RFI_00007;AMSG_10443;103643580;PRUPE_1G263700;RFI_02132;DICPUDRAFT_49817;Os10g0412000;DICPUDRAFT_49817;DDB0187177;CFOL_v3_04607;B7E784;CDL15_Pgr024344;103643580;103643580;PRUPE_1G263700;103643580;LOC104596300;PRUPE_1G263700;PRUPE_1G263700;RFI_02132;CFOL_v3_04607;DDB0187177;LOC104596300;RFI_00007;DICPUDRAFT_49817;DICPUDRAFT_49817;DDB0187177;103643580;PRUPE_1G263700;DDB0187177;DDB0187177;CFOL_v3_04607;B7E784;Os10g0412000;CDL15_Pgr024344;PRUPE_1G263700;CFOL_v3_04607;103643580;103643580;PRUPE_1G263700;DICPUDRAFT_49817;103643580;RFI_00007;PRUPE_1G263700;DDB0187177;RFI_02132;B7E784;AMSG_10443;DDB0187177;AMSG_10443;CDL15_Pgr024344;PRUPE_1G263700;PRUPE_1G263700;DDB0187177;Os10g0412000;DICPUDRAFT_49817;103643580;103643580;LOC104596300;CFOL_v3_04607;Os10g0412000;DDB0187177;B7E784;LOC104596300;103643580;B7E784;PRUPE_1G263700;AMSG_10443;PRUPE_1G263700;AMSG_10443;DICPUDRAFT_49817;PRUPE_1G263700;RFI_02132;DICPUDRAFT_49817;103643580;CDL15_Pgr024344;RFI_02132;PRUPE_1G263700;103643580;CFOL_v3_04607;CDL15_Pgr024344;DDB0187177;CFOL_v3_04607;AMSG_10443;103643580;RFI_02132;103643580;103643580;RFI_00007;PRUPE_1G263700;DICPUDRAFT_49817;PRUPE_1G263700;RFI_02132;RFI_00007;PRUPE_1G263700;B7E784;103643580;CDL15_Pgr024344;103643580;DDB0187177;PRUPE_1G263700;RFI_00007;LOC104596300;AMSG_10443;RFI_00007;103643580;103643580;103643580;Os10g0412000;PRUPE_1G263700;Os10g0412000;Os10g0412000;CDL15_Pgr024344;CDL15_Pgr024344;103643580;DICPUDRAFT_49817;DICPUDRAFT_49817;AMSG_10443;CDL15_Pgr024344;PRUPE_1G263700;LOC104596300;PRUPE_1G263700;CFOL_v3_04607;PRUPE_1G263700;RFI_00007;B7E784;DDB0187177;DICPUDRAFT_49817;LOC104596300;103643580;PRUPE_1G263700;103643580;103643580;RFI_02132;DDB0187177;LOC104596300</t>
  </si>
  <si>
    <t>GO:0000166-IEA;GO:0000287-IEA;GO:0005802-IBA;GO:0045332-IEA;GO:0016020-IEA;GO:0016021-IEA;GO:0015914-IEA;GO:0048194-IBA;GO:0016787-IEA;GO:0004012-IEA;GO:0004012-IBA;GO:0000139-IEA;GO:0005524-IEA;GO:0005886-IBA</t>
  </si>
  <si>
    <t>nucleotide binding-IEA;magnesium ion binding-IEA;trans-Golgi network-IBA;phospholipid translocation-IEA;membrane-IEA;integral component of membrane-IEA;phospholipid transport-IEA;Golgi vesicle budding-IBA;hydrolase activity-IEA;phospholipid-translocating ATPase activity-IEA;phospholipid-translocating ATPase activity-IBA;Golgi membrane-IEA;ATP binding-IEA;plasma membrane-IBA</t>
  </si>
  <si>
    <t>Molecular Function-IEA;Molecular Function-IEA;Cellular Component-IBA;Biological Process-IEA;Cellular Component-IEA;Cellular Component-IEA;Biological Process-IEA;Biological Process-IBA;Molecular Function-IEA;Molecular Function-IEA;Molecular Function-IBA;Cellular Component-IEA;Molecular Function-IEA;Cellular Component-IBA</t>
  </si>
  <si>
    <t>GO:0006810;GO:0016020;GO:0044464</t>
  </si>
  <si>
    <t>transport;membrane;cell part</t>
  </si>
  <si>
    <t>Biological Process;Cellular Component;Cellular Component</t>
  </si>
  <si>
    <t>IPR032630;noIPR;noIPR;IPR006539;IPR023298</t>
  </si>
  <si>
    <t>DOMAIN;DOMAIN;DOMAIN;FAMILY;HOMOLOGOUS_SUPERFAMILY</t>
  </si>
  <si>
    <t>P-type ATPase, C-terminal;P-type ATPase, C-terminal;P-type ATPase, C-terminal;P-type ATPase, subfamily IV;P-type ATPase, transmembrane domain superfamily</t>
  </si>
  <si>
    <t>PF16212 (PFAM);mobidb-lite (MOBIDB_LITE);mobidb-lite (MOBIDB_LITE);PTHR24092 (PANTHER);SSF81665 (SUPERFAMILY)</t>
  </si>
  <si>
    <t>;;;GO:0005524/GO:0000287/GO:0015914/GO:0004012/GO:0016021;</t>
  </si>
  <si>
    <t>;;;ATP binding/magnesium ion binding/phospholipid transport/phospholipid-translocating ATPase activity/integral component of membrane;</t>
  </si>
  <si>
    <t>;;;Molecular Function/Molecular Function/Biological Process/Molecular Function/Cellular Component;</t>
  </si>
  <si>
    <t>EG_transcript_10603</t>
  </si>
  <si>
    <t>DNA (cytosine-5)-methyltransferase</t>
  </si>
  <si>
    <t>gi|1129162013|gb|OLP75535.1|putative DNA (cytosine-5)-methyltransferase [Symbiodinium microadriaticum];gi|1129167552|gb|OLP78723.1|putative DNA (cytosine-5)-methyltransferase [Symbiodinium microadriaticum];gi|1129168134|gb|OLP79117.1|putative DNA (cytosine-5)-methyltransferase [Symbiodinium microadriaticum];gi|1129181623|gb|OLP88908.1|putative DNA (cytosine-5)-methyltransferase [Symbiodinium microadriaticum];gi|1129176742|gb|OLP85171.1|putative DNA (cytosine-5)-methyltransferase [Symbiodinium microadriaticum];gi|527191126|gb|EPS62093.1|hypothetical protein M569_12700, partial [Genlisea aurea];gi|1135106781|ref|YP_009342183.1|DNA methyltransferase [Lymphocystis disease virus Sa]/gi|1052158202|gb|AOC55199.1|DNA methyltransferase [Lymphocystis disease virus Sa];gi|13358453|ref|NP_078617.1|DNA methyltransferase [Lymphocystis disease virus 1]/gi|1911173|gb|AAB50571.1|DNA (cytosine-5) methyltransferase [Lymphocystis disease virus 1];gi|527206296|gb|EPS71912.1|hypothetical protein M569_02846, partial [Genlisea aurea];gi|1129141126|gb|OLP67497.1|putative DNA (cytosine-5)-methyltransferase, partial [Symbiodinium microadriaticum];gi|1129213974|gb|OLQ14805.1|putative DNA (cytosine-5)-methyltransferase [Symbiodinium microadriaticum];gi|1129170453|gb|OLP80727.1|putative DNA (cytosine-5)-methyltransferase [Symbiodinium microadriaticum];gi|1129189916|gb|OLP95272.1|putative DNA (cytosine-5)-methyltransferase, partial [Symbiodinium microadriaticum];gi|1129207682|gb|OLQ09545.1|putative DNA (cytosine-5)-methyltransferase [Symbiodinium microadriaticum];gi|1129194809|gb|OLP99218.1|putative DNA (cytosine-5)-methyltransferase [Symbiodinium microadriaticum];gi|1129180209|gb|OLP87823.1|putative DNA (cytosine-5)-methyltransferase [Symbiodinium microadriaticum];gi|18656512|gb|AAL77813.1|AF389451_20cytosine DNA methyltransferase [Tiger frog virus]/gi|14209813|gb|AAK55106.1|methyltransferase [Tiger frog virus];gi|284080574|gb|ADB77862.1|DNA methyltransferase [Largemouth bass ulcerative syndrome virus];gi|1093689603|ref|WP_070930163.1|DNA cytosine methyltransferase [Mycobacterium chelonae];gi|765199832|gb|AJR29219.1|putative cytosine DNA methyltransferase [German gecko ranavirus]/gi|1036637741|gb|ANK58011.1|cytosine DNA methyltransferase [Bohle iridovirus]</t>
  </si>
  <si>
    <t>Symbiodinium microadriaticum;Symbiodinium microadriaticum;Symbiodinium microadriaticum;Symbiodinium microadriaticum;Symbiodinium microadriaticum;Genlisea aurea;Lymphocystis disease virus Sa/Lymphocystis disease virus Sa;Lymphocystis disease virus 1/Lymphocystis disease virus 1;Genlisea aurea;Symbiodinium microadriaticum;Symbiodinium microadriaticum;Symbiodinium microadriaticum;Symbiodinium microadriaticum;Symbiodinium microadriaticum;Symbiodinium microadriaticum;Symbiodinium microadriaticum;Tiger frog virus/Tiger frog virus;Largemouth bass ulcerative syndrome virus;Mycobacterium chelonae;German gecko ranavirus/Bohle iridovirus</t>
  </si>
  <si>
    <t>4.3E-18;5.8E-18;2.8E-16;4.6E-16;5.0E-16;5.1E-15;9.3E-15;1.6E-14;4.3E-14;1.2E-13;2.4E-13;7.4E-13;1.6E-12;1.9E-12;2.7E-12;3.7E-12;9.5E-12;9.7E-12;2.4E-11;2.5E-11</t>
  </si>
  <si>
    <t>OLP75535;OLP78723;OLP79117;OLP88908;OLP85171;EPS62093;AOC55199/YP_009342183;AAB50571/NP_078617;EPS71912;OLP67497;OLQ14805;OLP80727;OLP95272;OLQ09545;OLP99218;OLP87823;AAL77813/AAK55106;ADB77862;WP_070930163;AJR29219/ANK58011</t>
  </si>
  <si>
    <t>gi|1129162013|gb|OLP75535.1|putative DNA (cytosine-5)-methyltransferase [Symbiodinium microadriaticum]</t>
  </si>
  <si>
    <t>FV3-083R;D3JPP2;FV3-083R;FV3-083R;M569_12700;M569_12700;FV3-083R;FV3-083R;FV3-083R;FV3-083R;LCDVSa115R;Q9YPG4;M569_12700;FV3-083R;M569_12700;LCDVSa115R;Q91QZ7;D3JPP2;GGRV_ORF61R;FV3-083R;FV3-083R;FV3-083R;FV3-083R;Q9YPG4;FV3-083R;FV3-083R;FV3-083R;FV3-083R;FV3-083R;FV3-083R;GGRV_ORF61R;FV3-083R;Q91QZ7;FV3-083R;FV3-083R;FV3-083R;FV3-083R;FV3-083R;FV3-083R;FV3-083R;FV3-083R;FV3-083R;FV3-083R;FV3-083R;D3JPP2;FV3-083R;FV3-083R;FV3-083R;GGRV_ORF61R;FV3-083R;Q91QZ7;LCDVSa115R;FV3-083R;FV3-083R;FV3-083R;FV3-083R;FV3-083R;FV3-083R;FV3-083R;Q9YPG4;FV3-083R</t>
  </si>
  <si>
    <t>GO:0003677-IEA;GO:0090305-IEA;GO:0008270-IEA;GO:0004519-IEA;GO:0009007-IEA;GO:0032775-IEA;GO:0015074-IEA;GO:0016740-IEA;GO:0008168-IEA;GO:0032259-IEA;GO:0003676-IEA</t>
  </si>
  <si>
    <t>DNA binding-IEA;nucleic acid phosphodiester bond hydrolysis-IEA;zinc ion binding-IEA;endonuclease activity-IEA;site-specific DNA-methyltransferase (adenine-specific) activity-IEA;DNA methylation on adenine-IEA;DNA integration-IEA;transferase activity-IEA;methyltransferase activity-IEA;methylation-IEA;nucleic acid binding-IEA</t>
  </si>
  <si>
    <t>Molecular Function-IEA;Biological Process-IEA;Molecular Function-IEA;Molecular Function-IEA;Molecular Function-IEA;Biological Process-IEA;Biological Process-IEA;Molecular Function-IEA;Molecular Function-IEA;Biological Process-IEA;Molecular Function-IEA</t>
  </si>
  <si>
    <t>GO:0005488;GO:0016740;GO:0090304</t>
  </si>
  <si>
    <t>binding;transferase activity;nucleic acid metabolic process</t>
  </si>
  <si>
    <t>Leucine-rich repeat domain superfamily</t>
  </si>
  <si>
    <t>cd00303 (CDD)</t>
  </si>
  <si>
    <t>EG_transcript_10620</t>
  </si>
  <si>
    <t>cytosolic acyl coenzyme A thioester hydrolase isoform X2</t>
  </si>
  <si>
    <t>gi|156375081|ref|XP_001629911.1|predicted protein [Nematostella vectensis]/gi|156216921|gb|EDO37848.1|predicted protein [Nematostella vectensis];gi|340372619|ref|XP_003384841.1|PREDICTED: cytosolic acyl coenzyme A thioester hydrolase-like [Amphimedon queenslandica];gi|1005489172|ref|XP_015747295.1|PREDICTED: cytosolic acyl coenzyme A thioester hydrolase-like [Acropora digitifera];gi|918995706|ref|XP_013411440.1|PREDICTED: cytosolic acyl coenzyme A thioester hydrolase-like isoform X2 [Lingula anatina];gi|918995704|ref|XP_013411365.1|PREDICTED: cytosolic acyl coenzyme A thioester hydrolase-like isoform X1 [Lingula anatina];gi|731224101|ref|XP_010626154.1|PREDICTED: cytosolic acyl coenzyme A thioester hydrolase isoform X1 [Fukomys damarensis];gi|533182045|ref|XP_005404154.1|PREDICTED: cytosolic acyl coenzyme A thioester hydrolase isoform X2 [Chinchilla lanigera];gi|795071760|ref|XP_011836601.1|PREDICTED: cytosolic acyl coenzyme A thioester hydrolase isoform X2 [Mandrillus leucophaeus]/gi|795331194|ref|XP_011735960.1|PREDICTED: cytosolic acyl coenzyme A thioester hydrolase isoform X1 [Macaca nemestrina]/gi|795544138|ref|XP_011904968.1|PREDICTED: cytosolic acyl coenzyme A thioester hydrolase isoform X1 [Cercocebus atys]/gi|982230526|ref|XP_005544982.2|PREDICTED: cytosolic acyl coenzyme A thioester hydrolase isoform X1 [Macaca fascicularis];gi|403297658|ref|XP_003939670.1|PREDICTED: cytosolic acyl coenzyme A thioester hydrolase isoform X2 [Saimiri boliviensis boliviensis];gi|533182043|ref|XP_005404153.1|PREDICTED: cytosolic acyl coenzyme A thioester hydrolase isoform X1 [Chinchilla lanigera];gi|823427157|ref|XP_012421584.1|PREDICTED: cytosolic acyl coenzyme A thioester hydrolase isoform X1 [Odobenus rosmarus divergens];gi|32528284|ref|NP_863655.1|cytosolic acyl coenzyme A thioester hydrolase isoform hBACHc [Homo sapiens]/gi|332265286|ref|XP_003281657.1|PREDICTED: cytosolic acyl coenzyme A thioester hydrolase isoform X2 [Nomascus leucogenys]/gi|675767944|ref|XP_008973953.1|PREDICTED: cytosolic acyl coenzyme A thioester hydrolase isoform X2 [Pan paniscus]/gi|23495367|dbj|BAC20177.1|brain acyl-CoA hydrolase [Homo sapiens]/gi|119591935|gb|EAW71529.1|acyl-CoA thioesterase 7, isoform CRA_c [Homo sapiens]/gi|158257836|dbj|BAF84891.1|unnamed protein product [Homo sapiens];gi|817316912|ref|XP_012329127.1|PREDICTED: cytosolic acyl coenzyme A thioester hydrolase isoform X2 [Aotus nancymaae];gi|528488622|ref|XP_005167331.1|PREDICTED: cytosolic acyl coenzyme A thioester hydrolase isoform X2 [Danio rerio];gi|488526139|ref|XP_004454907.1|PREDICTED: cytosolic acyl coenzyme A thioester hydrolase isoform X2 [Dasypus novemcinctus];gi|488526137|ref|XP_004454906.1|PREDICTED: cytosolic acyl coenzyme A thioester hydrolase isoform X1 [Dasypus novemcinctus];gi|635112079|ref|XP_007978971.1|PREDICTED: cytosolic acyl coenzyme A thioester hydrolase isoform X6 [Chlorocebus sabaeus];gi|589962581|ref|XP_006993847.1|PREDICTED: cytosolic acyl coenzyme A thioester hydrolase isoform X1 [Peromyscus maniculatus bairdii];gi|513004609|ref|XP_004863780.1|cytosolic acyl coenzyme A thioester hydrolase isoform X2 [Heterocephalus glaber];gi|507646579|ref|XP_004631682.1|PREDICTED: cytosolic acyl coenzyme A thioester hydrolase-like [Octodon degus]</t>
  </si>
  <si>
    <t>Nematostella vectensis/Nematostella vectensis;Amphimedon queenslandica;Acropora digitifera;Lingula anatina;Lingula anatina;Fukomys damarensis;Chinchilla lanigera;Mandrillus leucophaeus/Macaca nemestrina/Cercocebus atys/Macaca fascicularis;Saimiri boliviensis boliviensis;Chinchilla lanigera;Odobenus rosmarus divergens;Homo sapiens/Nomascus leucogenys/Pan paniscus/Homo sapiens/Homo sapiens/Homo sapiens;Aotus nancymaae;Danio rerio;Dasypus novemcinctus;Dasypus novemcinctus;Chlorocebus sabaeus;Peromyscus maniculatus bairdii;Heterocephalus glaber;Octodon degus</t>
  </si>
  <si>
    <t>1.7E-56;2.2E-56;3.4E-51;6.0E-51;2.5E-50;1.7E-46;2.1E-46;2.7E-46;3.4E-46;4.5E-46;4.5E-46;4.8E-46;5.1E-46;5.5E-46;5.6E-46;6.2E-46;6.5E-46;8.3E-46;8.4E-46;1.1E-45</t>
  </si>
  <si>
    <t>EDO37848/XP_001629911;XP_003384841;XP_015747295;XP_013411440;XP_013411365;XP_010626154;XP_005404154;XP_011836601/XP_005544982/XP_011735960/XP_011904968;XP_003939670;XP_005404153;XP_012421584;BAC20177/NP_863655/EAW71529/BAF84891/XP_003281657/XP_008973953;XP_012329127;XP_005167331;XP_004454907;XP_004454906;XP_007978971;XP_006993847;XP_004863780;XP_004631682</t>
  </si>
  <si>
    <t>gi|156375081|ref|XP_001629911.1|predicted protein [Nematostella vectensis]/gi|156216921|gb|EDO37848.1|predicted protein [Nematostella vectensis]</t>
  </si>
  <si>
    <t>v1g115538;ACOT7;ACOT7;ACOT7;A0A2K5WWV8;A0A2K5EXX6;ACOT7;ACOT7;A0A2K6UEJ7;ACOT7;ACOT7;ACOT7;ACOT7;v1g115538;ACOT7;ACOT7;v1g115538;ACOT7;ACOT7;ACOT7;LOC106174341;ACOT7;ACOT7;ACOT7;ACOT7;LOC106174341;ACOT7;ACOT7;ACOT7;ACOT7;ACOT7;ACOT7;v1g115538;ACOT7</t>
  </si>
  <si>
    <t>GO:0005515-IPI;GO:0052689-IEA;GO:0016290-IEA;GO:0016290-IDA;GO:0005737-IEA;GO:0070062-N/A;GO:0006637-IBA;GO:0006637-TAS;GO:0005739-IEA;GO:0005829-IEA;GO:0005829-IDA;GO:0005829-IBA;GO:0005829-TAS;GO:0000062-IDA;GO:0051792-IDA;GO:0015937-IDA;GO:0036116-IDA;GO:0102991-IEA;GO:0016787-IEA;GO:0042803-IPI;GO:0036114-IDA;GO:0036042-IDA;GO:0006631-IBA;GO:0005654-IDA;GO:0047617-IEA;GO:0047617-IBA;GO:0047617-TAS;GO:1900535-IDA</t>
  </si>
  <si>
    <t>protein binding-IPI;carboxylic ester hydrolase activity-IEA;palmitoyl-CoA hydrolase activity-IEA;palmitoyl-CoA hydrolase activity-IDA;cytoplasm-IEA;extracellular exosome-N/A;acyl-CoA metabolic process-IBA;acyl-CoA metabolic process-TAS;mitochondrion-IEA;cytosol-IEA;cytosol-IDA;cytosol-IBA;cytosol-TAS;fatty-acyl-CoA binding-IDA;medium-chain fatty acid biosynthetic process-IDA;coenzyme A biosynthetic process-IDA;long-chain fatty-acyl-CoA catabolic process-IDA;myristoyl-CoA hydrolase activity-IEA;hydrolase activity-IEA;protein homodimerization activity-IPI;medium-chain fatty-acyl-CoA catabolic process-IDA;long-chain fatty acyl-CoA binding-IDA;fatty acid metabolic process-IBA;nucleoplasm-IDA;acyl-CoA hydrolase activity-IEA;acyl-CoA hydrolase activity-IBA;acyl-CoA hydrolase activity-TAS;palmitic acid biosynthetic process-IDA</t>
  </si>
  <si>
    <t>Molecular Function-IPI;Molecular Function-IEA;Molecular Function-IEA;Molecular Function-IDA;Cellular Component-IEA;Cellular Component-N/A;Biological Process-IBA;Biological Process-TAS;Cellular Component-IEA;Cellular Component-IEA;Cellular Component-IDA;Cellular Component-IBA;Cellular Component-TAS;Molecular Function-IDA;Biological Process-IDA;Biological Process-IDA;Biological Process-IDA;Molecular Function-IEA;Molecular Function-IEA;Molecular Function-IPI;Biological Process-IDA;Molecular Function-IDA;Biological Process-IBA;Cellular Component-IDA;Molecular Function-IEA;Molecular Function-IBA;Molecular Function-TAS;Biological Process-IDA</t>
  </si>
  <si>
    <t>GO:0000062;GO:0005515;GO:0006633;GO:0036115;GO:0043231;GO:0044444;GO:0047617</t>
  </si>
  <si>
    <t>fatty-acyl-CoA binding;protein binding;fatty acid biosynthetic process;fatty-acyl-CoA catabolic process;intracellular membrane-bounded organelle;cytoplasmic part;acyl-CoA hydrolase activity</t>
  </si>
  <si>
    <t>EC:3.1.2.20</t>
  </si>
  <si>
    <t>Acyl-CoA hydrolase</t>
  </si>
  <si>
    <t>noIPR;noIPR;IPR006683;noIPR;noIPR;noIPR;noIPR;IPR033120;IPR033120;noIPR;noIPR;IPR029069;IPR029069</t>
  </si>
  <si>
    <t>HOMOLOGOUS_SUPERFAMILY;HOMOLOGOUS_SUPERFAMILY;DOMAIN;DOMAIN;DOMAIN;DOMAIN;DOMAIN;DOMAIN;DOMAIN;DOMAIN;DOMAIN;HOMOLOGOUS_SUPERFAMILY;HOMOLOGOUS_SUPERFAMILY</t>
  </si>
  <si>
    <t>Nucleotidyltransferase, class I-like, C-terminal;Nucleotidyltransferase, class I-like, C-terminal;Thioesterase domain;Thioesterase domain;Thioesterase domain;Thioesterase domain;Thioesterase domain;Hotdog acyl-CoA thioesterase (ACOT)-type domain;Hotdog acyl-CoA thioesterase (ACOT)-type domain;Hotdog acyl-CoA thioesterase (ACOT)-type domain;Hotdog acyl-CoA thioesterase (ACOT)-type domain;HotDog domain superfamily;HotDog domain superfamily</t>
  </si>
  <si>
    <t>G3DSA:3.10.129.10 (GENE3D);G3DSA:3.10.129.10 (GENE3D);PF03061 (PFAM);PTHR11049:SF24 (PANTHER);PTHR11049 (PANTHER);PTHR11049:SF24 (PANTHER);PTHR11049 (PANTHER);PS51770 (PROSITE_PROFILES);PS51770 (PROSITE_PROFILES);cd03442 (CDD);cd03442 (CDD);SSF54637 (SUPERFAMILY);SSF54637 (SUPERFAMILY)</t>
  </si>
  <si>
    <t>EG_transcript_10628</t>
  </si>
  <si>
    <t>beta-aspartyl peptidase</t>
  </si>
  <si>
    <t>gi|1026765342|gb|OAE26066.1|hypothetical protein AXG93_1298s1050 [Marchantia polymorpha subsp. ruderalis];gi|470300925|ref|XP_004347047.1|beta-aspartyl peptidase [Capsaspora owczarzaki ATCC 30864]/gi|765554159|gb|KJE94780.1|beta-aspartyl peptidase [Capsaspora owczarzaki ATCC 30864];gi|302800367|ref|XP_002981941.1|hypothetical protein SELMODRAFT_115476 [Selaginella moellendorffii]/gi|300150383|gb|EFJ17034.1|hypothetical protein SELMODRAFT_115476 [Selaginella moellendorffii];gi|302802331|ref|XP_002982921.1|hypothetical protein SELMODRAFT_117164 [Selaginella moellendorffii]/gi|300149511|gb|EFJ16166.1|hypothetical protein SELMODRAFT_117164 [Selaginella moellendorffii];gi|971508071|dbj|GAQ90131.1|hypothetical protein KFL_006040030 [Klebsormidium nitens];gi|501164548|ref|WP_012208789.1|beta-aspartyl-peptidase [Petrotoga mobilis]/gi|160360072|gb|ABX31686.1|isoaspartyl dipeptidase [Petrotoga mobilis SJ95];gi|973129938|gb|KUK82310.1|Isoaspartyl dipeptidase [Petrotoga mobilis];gi|909147092|gb|KNE70385.1|beta-aspartyl peptidase [Allomyces macrogynus ATCC 38327];gi|497163074|ref|WP_009492743.1|beta-aspartyl-peptidase [Campylobacter showae]/gi|421960687|gb|EKU12289.1|Isoaspartyl dipeptidase , Asp-X dipeptidase [Campylobacter showae CSUNSWCD];gi|769964371|ref|WP_045087063.1|beta-aspartyl-peptidase [Defluviitoga tunisiensis] [Thermotogaceae bacterium SulfLac1]/gi|762219615|emb|CEP77444.1|isoaspartyl dipeptidase [Defluviitoga tunisiensis] [Thermotogaceae bacterium SulfLac1];gi|492515859|ref|WP_005872014.1|beta-aspartyl-peptidase [Campylobacter gracilis]/gi|257441918|gb|EEV17060.1|beta-aspartyl peptidase [Campylobacter gracilis RM3268]/gi|909717950|gb|AKT92289.1|isoaspartyl dipeptidase [Campylobacter gracilis];gi|168013188|ref|XP_001759283.1|predicted protein [Physcomitrella patens]/gi|162689596|gb|EDQ75967.1|predicted protein [Physcomitrella patens];gi|748629659|ref|WP_039887836.1|beta-aspartyl-peptidase [Campylobacter rectus];gi|222879781|gb|EEF14870.1|beta-aspartyl peptidase [Campylobacter rectus RM3267];gi|909143605|gb|KNE67851.1|beta-aspartyl peptidase [Allomyces macrogynus ATCC 38327];gi|973039079|gb|KUK15755.1|Isoaspartyl dipeptidase [Petrotoga mobilis];gi|167527261|ref|XP_001747963.1|hypothetical protein [Monosiga brevicollis MX1]/gi|163773712|gb|EDQ87350.1|predicted protein [Monosiga brevicollis MX1];gi|1189784686|ref|WP_085821954.1|beta-aspartyl-peptidase [Ruegeria meonggei]/gi|1188036107|emb|SLN33276.1|Isoaspartyl dipeptidase [Ruegeria meonggei];gi|1088788887|emb|SDW75872.1|beta-aspartyl-dipeptidase (metallo-type) [Tepidimicrobium xylanilyticum];gi|1092676911|ref|WP_070610438.1|beta-aspartyl-peptidase [Peptoniphilus sp. HMSC062D09]/gi|1080293441|gb|OFK84871.1|beta-aspartyl-peptidase [Peptoniphilus sp. HMSC062D09]</t>
  </si>
  <si>
    <t>Marchantia polymorpha subsp. ruderalis;Capsaspora owczarzaki ATCC 30864/Capsaspora owczarzaki ATCC 30864;Selaginella moellendorffii/Selaginella moellendorffii;Selaginella moellendorffii/Selaginella moellendorffii;Klebsormidium nitens;Petrotoga mobilis/Petrotoga mobilis SJ95;Petrotoga mobilis;Allomyces macrogynus ATCC 38327;Campylobacter showae/Campylobacter showae CSUNSWCD;Thermotogaceae bacterium SulfLac1/Thermotogaceae bacterium SulfLac1;Campylobacter gracilis/Campylobacter gracilis RM3268/Campylobacter gracilis;Physcomitrella patens/Physcomitrella patens;Campylobacter rectus;Campylobacter rectus RM3267;Allomyces macrogynus ATCC 38327;Petrotoga mobilis;Monosiga brevicollis MX1/Monosiga brevicollis MX1;Ruegeria meonggei/Ruegeria meonggei;Tepidimicrobium xylanilyticum;Peptoniphilus sp. HMSC062D09/Peptoniphilus sp. HMSC062D09</t>
  </si>
  <si>
    <t>4.0E-74;4.6E-70;1.5E-69;5.2E-69;6.7E-68;4.5E-67;9.5E-67;2.0E-64;9.2E-64;5.2E-63;8.9E-63;1.9E-62;5.5E-62;6.8E-62;7.8E-62;8.2E-62;4.1E-61;1.2E-60;1.6E-60;1.8E-60</t>
  </si>
  <si>
    <t>OAE26066;KJE94780/XP_004347047;XP_002981941/EFJ17034;EFJ16166/XP_002982921;GAQ90131;WP_012208789/ABX31686;KUK82310;KNE70385;EKU12289/WP_009492743;WP_045087063/CEP77444;AKT92289/WP_005872014/EEV17060;XP_001759283/EDQ75967;WP_039887836;EEF14870;KNE67851;KUK15755;EDQ87350/XP_001747963;WP_085821954/SLN33276;SDW75872;WP_070610438/OFK84871</t>
  </si>
  <si>
    <t>gi|1026765342|gb|OAE26066.1|hypothetical protein AXG93_1298s1050 [Marchantia polymorpha subsp. ruderalis]</t>
  </si>
  <si>
    <t>CAOG_005362;Pmob_0964;iadA;DTL3_0110;KFL_006040030;PHYPADRAFT_161810;iadA;Pmob_0964;DTL3_0110;XD96_0879;DTL3_0110;AMAG_12567;Pmob_0964;iadA;iadA;DTL3_0110;SAMN05660923_01171;iadA;Pmob_0964;XD53_0821;CSUNSWCD_229;SAMN05660923_01171;AXG93_1298s1050;SELMODRAFT_117164;XD53_0821;CSUNSWCD_229;SAMN05660923_01171;PHYPADRAFT_161810;XD53_0821;AXG93_1298s1050;SAMN05660923_01171;AXG93_1298s1050;XD53_0821;XD96_0879;Pmob_0964;CSUNSWCD_229;iadA;iadA;iadA;SAMN05660923_01171;XD53_0821;AXG93_1298s1050;PHYPADRAFT_161810;CAOG_005362;Pmob_0964;Pmob_0964;Pmob_0964;XD96_0879;XD96_0879;CSUNSWCD_229;SAMN05660923_01171;CSUNSWCD_229;iadA;iadA;SELMODRAFT_117164;SELMODRAFT_117164;iadA;AMAG_12567;PHYPADRAFT_161810;XD53_0821;Pmob_0964;DTL3_0110;CAOG_005362;DTL3_0110;iadA;iadA;PHYPADRAFT_161810;XD53_0821;SAMN05660923_01171;SELMODRAFT_115476;SELMODRAFT_117164;SELMODRAFT_115476;CSUNSWCD_229;CAOG_005362;PHYPADRAFT_161810;XD96_0879;iadA;XD96_0879;33432;33432;PHYPADRAFT_161810;AMAG_14524;Pmob_0964;XD96_0879;SAMN05660923_01171;CSUNSWCD_229;XD53_0821;SELMODRAFT_115476;Pmob_0964;DTL3_0110;DTL3_0110;33432;iadA;CSUNSWCD_229;iadA;33432;XD96_0879;SELMODRAFT_115476;KFL_006040030</t>
  </si>
  <si>
    <t>GO:0005737-IEA;GO:0046872-IEA;GO:0006508-IEA;GO:0016740-IEA;GO:0016787-IEA;GO:0032259-IEA;GO:0016810-IEA;GO:0008233-IEA;GO:0008237-IEA;GO:0008798-IEA;GO:0008168-IEA;GO:0006046-IBA;GO:0005634-IBA;GO:0008448-IBA</t>
  </si>
  <si>
    <t>cytoplasm-IEA;metal ion binding-IEA;proteolysis-IEA;transferase activity-IEA;hydrolase activity-IEA;methylation-IEA;hydrolase activity, acting on carbon-nitrogen (but not peptide) bonds-IEA;peptidase activity-IEA;metallopeptidase activity-IEA;beta-aspartyl-peptidase activity-IEA;methyltransferase activity-IEA;N-acetylglucosamine catabolic process-IBA;nucleus-IBA;N-acetylglucosamine-6-phosphate deacetylase activity-IBA</t>
  </si>
  <si>
    <t>Cellular Component-IEA;Molecular Function-IEA;Biological Process-IEA;Molecular Function-IEA;Molecular Function-IEA;Biological Process-IEA;Molecular Function-IEA;Molecular Function-IEA;Molecular Function-IEA;Molecular Function-IEA;Molecular Function-IEA;Biological Process-IBA;Cellular Component-IBA;Molecular Function-IBA</t>
  </si>
  <si>
    <t>IPR011059;noIPR;IPR006680;noIPR;noIPR;IPR011059;IPR032466</t>
  </si>
  <si>
    <t>HOMOLOGOUS_SUPERFAMILY;HOMOLOGOUS_SUPERFAMILY;DOMAIN;DOMAIN;DOMAIN;HOMOLOGOUS_SUPERFAMILY;HOMOLOGOUS_SUPERFAMILY</t>
  </si>
  <si>
    <t>Metal-dependent hydrolase, composite domain superfamily;Metal-dependent hydrolase, composite domain superfamily;Amidohydrolase-related;Amidohydrolase-related;Amidohydrolase-related;Metal-dependent hydrolase, composite domain superfamily;Metal-dependent hydrolase</t>
  </si>
  <si>
    <t>G3DSA:2.30.40.10 (GENE3D);G3DSA:3.20.20.140 (GENE3D);PF01979 (PFAM);PTHR11647:SF88 (PANTHER);PTHR11647 (PANTHER);SSF51338 (SUPERFAMILY);SSF51556 (SUPERFAMILY)</t>
  </si>
  <si>
    <t>GO:0016810;;GO:0016787;;;GO:0016810;</t>
  </si>
  <si>
    <t>hydrolase activity, acting on carbon-nitrogen (but not peptide) bonds;;hydrolase activity;;;hydrolase activity, acting on carbon-nitrogen (but not peptide) bonds;</t>
  </si>
  <si>
    <t>Molecular Function;;Molecular Function;;;Molecular Function;</t>
  </si>
  <si>
    <t>EG_transcript_10642</t>
  </si>
  <si>
    <t>IPR012677;IPR000504;IPR012677;noIPR;noIPR;noIPR;noIPR;IPR000504;noIPR;IPR035979</t>
  </si>
  <si>
    <t>HOMOLOGOUS_SUPERFAMILY;DOMAIN;HOMOLOGOUS_SUPERFAMILY;HOMOLOGOUS_SUPERFAMILY;HOMOLOGOUS_SUPERFAMILY;HOMOLOGOUS_SUPERFAMILY;HOMOLOGOUS_SUPERFAMILY;DOMAIN;DOMAIN;HOMOLOGOUS_SUPERFAMILY</t>
  </si>
  <si>
    <t>Nucleotide-binding alpha-beta plait domain superfamily;RNA recognition motif domain;Nucleotide-binding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domain;RNA recognition motif domain;RNA-binding domain superfamily</t>
  </si>
  <si>
    <t>G3DSA:3.30.70.330 (GENE3D);PF00076 (PFAM);G3DSA:3.30.70.330 (GENE3D);PTHR43938:SF6 (PANTHER);PTHR43938:SF6 (PANTHER);PTHR43938 (PANTHER);PTHR43938 (PANTHER);PS50102 (PROSITE_PROFILES);cd00590 (CDD);SSF54928 (SUPERFAMILY)</t>
  </si>
  <si>
    <t>;GO:0003676;;;;;;GO:0003676;;GO:0003676</t>
  </si>
  <si>
    <t>;nucleic acid binding;;;;;;nucleic acid binding;;nucleic acid binding</t>
  </si>
  <si>
    <t>;Molecular Function;;;;;;Molecular Function;;Molecular Function</t>
  </si>
  <si>
    <t>EG_transcript_1065</t>
  </si>
  <si>
    <t>transcription elongation factor SPT6</t>
  </si>
  <si>
    <t>gi|470520287|ref|XP_004353575.1|S1 RNA binding domain containing protein [Acanthamoeba castellanii str. Neff]/gi|440803135|gb|ELR24047.1|S1 RNA binding domain containing protein [Acanthamoeba castellanii str. Neff];gi|1005943437|ref|XP_015795063.1|PREDICTED: transcription elongation factor SPT6-like [Tetranychus urticae];gi|290986085|ref|XP_002675755.1|predicted protein [Naegleria gruberi] [Naegleria gruberi strain NEG-M]/gi|284089353|gb|EFC43011.1|predicted protein [Naegleria gruberi];gi|764642341|ref|XP_011470969.1|PREDICTED: transcription elongation factor SPT6 [Fragaria vesca subsp. vesca];gi|1091515255|ref|XP_018720832.1|PREDICTED: transcription elongation factor SPT6 homolog [Eucalyptus grandis];gi|629081502|gb|KCW47947.1|hypothetical protein EUGRSUZ_K016821, partial [Eucalyptus grandis];gi|302756921|ref|XP_002961884.1|hypothetical protein SELMODRAFT_164675 [Selaginella moellendorffii]/gi|300170543|gb|EFJ37144.1|hypothetical protein SELMODRAFT_164675 [Selaginella moellendorffii];gi|1063525407|ref|XP_007010711.2|PREDICTED: transcription elongation factor SPT6 [Theobroma cacao];gi|508727624|gb|EOY19521.1|Global transcription factor group B1 isoform 1 [Theobroma cacao];gi|508727625|gb|EOY19522.1|Global transcription factor group B1 isoform 2 [Theobroma cacao];gi|703155620|ref|XP_010111249.1|Transcription elongation factor SPT6 [Morus notabilis]/gi|587944245|gb|EXC30727.1|Transcription elongation factor SPT6 [Morus notabilis];gi|1029025912|ref|XP_016676812.1|PREDICTED: transcription elongation factor SPT6-like [Gossypium hirsutum];gi|524864679|ref|XP_005089174.1|PREDICTED: transcription elongation factor SPT6-like isoform X1 [Aplysia californica];gi|524864681|ref|XP_005089175.1|PREDICTED: transcription elongation factor SPT6-like isoform X2 [Aplysia californica];gi|1050561553|ref|XP_017603733.1|PREDICTED: transcription elongation factor SPT6-like [Gossypium arboreum];gi|954620235|gb|KRZ95902.1|Transcription elongation factor SPT6, partial [Trichinella sp. T8];gi|954620236|gb|KRZ95903.1|Transcription elongation factor SPT6, partial [Trichinella sp. T8];gi|954503920|gb|KRZ32435.1|Transcription elongation factor SPT6 [Trichinella pseudospiralis]/gi|954517766|gb|KRZ45641.1|Transcription elongation factor SPT6 [Trichinella pseudospiralis];gi|954427965|gb|KRY79040.1|Transcription elongation factor SPT6 [Trichinella pseudospiralis];gi|729306646|ref|XP_010528633.1|PREDICTED: transcription elongation factor SPT6 homolog [Tarenaya hassleriana] [Cleome hassleriana]/gi|729306649|ref|XP_010528634.1|PREDICTED: transcription elongation factor SPT6 homolog [Tarenaya hassleriana] [Cleome hassleriana]</t>
  </si>
  <si>
    <t>Acanthamoeba castellanii str. Neff/Acanthamoeba castellanii str. Neff;Tetranychus urticae;Naegleria gruberi strain NEG-M/Naegleria gruberi;Fragaria vesca subsp. vesca;Eucalyptus grandis;Eucalyptus grandis;Selaginella moellendorffii/Selaginella moellendorffii;Theobroma cacao;Theobroma cacao;Theobroma cacao;Morus notabilis/Morus notabilis;Gossypium hirsutum;Aplysia californica;Aplysia californica;Gossypium arboreum;Trichinella sp. T8;Trichinella sp. T8;Trichinella pseudospiralis/Trichinella pseudospiralis;Trichinella pseudospiralis;Cleome hassleriana/Cleome hassleriana</t>
  </si>
  <si>
    <t>1.1E-73;1.6E-72;3.6E-69;1.3E-65;2.9E-65;4.5E-65;3.5E-64;1.5E-63;1.6E-63;3.0E-63;4.0E-63;5.1E-63;7.2E-63;7.7E-63;1.0E-62;1.4E-62;1.4E-62;2.1E-62;2.5E-62;2.7E-62</t>
  </si>
  <si>
    <t>XP_004353575/ELR24047;XP_015795063;EFC43011/XP_002675755;XP_011470969;XP_018720832;KCW47947;EFJ37144/XP_002961884;XP_007010711;EOY19521;EOY19522;XP_010111249/EXC30727;XP_016676812;XP_005089174;XP_005089175;XP_017603733;KRZ95902;KRZ95903;KRZ32435/KRZ45641;KRY79040;XP_010528633/XP_010528634</t>
  </si>
  <si>
    <t>gi|470520287|ref|XP_004353575.1|S1 RNA binding domain containing protein [Acanthamoeba castellanii str. Neff]/gi|440803135|gb|ELR24047.1|S1 RNA binding domain containing protein [Acanthamoeba castellanii str. Neff]</t>
  </si>
  <si>
    <t>SUPT6H;LOC107896223;EUGRSUZ_K016821;L484_027902;EUGRSUZ_K016821;SUPT6H;SELMODRAFT_164675;SUPT6H;SUPT6H;SUPT6H;SUPT6H;L484_027902;NAEGRDRAFT_50018;L484_027902;TCM_044643;SUPT6H;107371484;SUPT6H;SUPT6H;ACA1_144380;L484_027902;SUPT6H;SELMODRAFT_164675;SUPT6H;TCM_044643;SELMODRAFT_164675;SUPT6H;SELMODRAFT_164675;TCM_044643;LOC107896223;TCM_044643;107371484;TCM_044643;EUGRSUZ_K016821;LOC107896223;SUPT6H;SELMODRAFT_164675;SUPT6H;107371484;LOC107896223;107371484;SUPT6H;LOC107896223;LOC107896223;TCM_044643;NAEGRDRAFT_50018;SUPT6H;SELMODRAFT_164675;107371484;EUGRSUZ_K016821;SUPT6H;SUPT6H;EUGRSUZ_K016821;SUPT6H;L484_027902;SUPT6H;LOC107896223;SELMODRAFT_164675;107371484;SUPT6H;L484_027902;L484_027902;TCM_044643;107371484;SUPT6H;ACA1_144380;L484_027902;TCM_044643;SUPT6H;ACA1_144380;NAEGRDRAFT_50018;L484_027902;ACA1_144380;SUPT6H;SUPT6H;TCM_044643;107371484;TCM_044643;107371484;EUGRSUZ_K016821;SELMODRAFT_164675;SUPT6H;SELMODRAFT_164675;LOC107896223;SUPT6H;SUPT6H;SUPT6H;L484_027902;TCM_044643;LOC107896223;LOC107896223;SUPT6H;ACA1_144380;SUPT6H;NAEGRDRAFT_50018;ACA1_144380;SUPT6H;TCM_044643;SUPT6H;ACA1_144380;LOC107896223;TCM_044643;NAEGRDRAFT_50018;ACA1_144380;TCM_044643;L484_027902;SUPT6H;SUPT6H;TCM_044643;SUPT6H;SUPT6H;SUPT6H;TCM_044643;ACA1_144380;TCM_044643;TCM_044643</t>
  </si>
  <si>
    <t>GO:0003677-IEA;GO:0000991-IEA;GO:0003746-IEA;GO:0006351-IEA;GO:0006355-IEA;GO:0032784-IEA;GO:0006139-IEA;GO:0006414-IEA;GO:0005634-IEA;GO:0006357-IEA;GO:0003676-IEA</t>
  </si>
  <si>
    <t>DNA binding-IEA;transcription factor activity, core RNA polymerase II binding-IEA;translation elongation factor activity-IEA;transcription, DNA-templated-IEA;regulation of transcription, DNA-templated-IEA;regulation of DNA-templated transcription, elongation-IEA;nucleobase-containing compound metabolic process-IEA;translational elongation-IEA;nucleus-IEA;regulation of transcription by RNA polymerase II-IEA;nucleic acid binding-IEA</t>
  </si>
  <si>
    <t>Molecular Function-IEA;Molecular Function-IEA;Molecular Function-IEA;Biological Process-IEA;Biological Process-IEA;Biological Process-IEA;Biological Process-IEA;Biological Process-IEA;Cellular Component-IEA;Biological Process-IEA;Molecular Function-IEA</t>
  </si>
  <si>
    <t>IPR028088;IPR028231;IPR027999;IPR037027;noIPR;IPR023319;IPR032706;IPR023323;noIPR;noIPR;noIPR;IPR017072;noIPR;IPR010994;noIPR;IPR010994;IPR012337</t>
  </si>
  <si>
    <t>DOMAIN;DOMAIN;DOMAIN;HOMOLOGOUS_SUPERFAMILY;HOMOLOGOUS_SUPERFAMILY;HOMOLOGOUS_SUPERFAMILY;DOMAIN;HOMOLOGOUS_SUPERFAMILY;HOMOLOGOUS_SUPERFAMILY;HOMOLOGOUS_SUPERFAMILY;HOMOLOGOUS_SUPERFAMILY;FAMILY;FAMILY;HOMOLOGOUS_SUPERFAMILY;HOMOLOGOUS_SUPERFAMILY;HOMOLOGOUS_SUPERFAMILY;HOMOLOGOUS_SUPERFAMILY</t>
  </si>
  <si>
    <t>Helix-turn-helix DNA-binding domain of Spt6;Transcription elongation factor Spt6, YqgF domain;Death-like domain of Spt6;YqgF/RNase H-like domain superfamily;YqgF/RNase H-like domain superfamily;Tex-like protein, HTH domain superfamily;Transcription elongation factor Spt6, helix-hairpin-helix motif;Tex-like domain superfamily;Tex-like domain superfamily;Tex-like domain superfamily;Tex-like domain superfamily;Transcription elongation factor Spt6;Transcription elongation factor Spt6;RuvA domain 2-like;RuvA domain 2-like;RuvA domain 2-like;Ribonuclease H-like superfamily</t>
  </si>
  <si>
    <t>PF14641 (PFAM);PF14639 (PFAM);PF14878 (PFAM);G3DSA:3.30.420.140 (GENE3D);G3DSA:1.10.10.2740 (GENE3D);G3DSA:1.10.10.650 (GENE3D);PF14635 (PFAM);G3DSA:1.10.3500.10 (GENE3D);G3DSA:1.10.150.850 (GENE3D);mobidb-lite (MOBIDB_LITE);mobidb-lite (MOBIDB_LITE);PTHR10145 (PANTHER);SSF158832 (SUPERFAMILY);SSF47781 (SUPERFAMILY);SSF158832 (SUPERFAMILY);SSF47781 (SUPERFAMILY);SSF53098 (SUPERFAMILY)</t>
  </si>
  <si>
    <t>GO:0003677;;;GO:0006139;;;;;;;;GO:0032784/GO:0000991/GO:0006357;;;;;</t>
  </si>
  <si>
    <t>DNA binding;;;nucleobase-containing compound metabolic process;;;;;;;;regulation of DNA-templated transcription, elongation/transcription factor activity, core RNA polymerase II binding/regulation of transcription by RNA polymerase II;;;;;</t>
  </si>
  <si>
    <t>Molecular Function;;;Biological Process;;;;;;;;Biological Process/Molecular Function/Biological Process;;;;;</t>
  </si>
  <si>
    <t>EG_transcript_10741</t>
  </si>
  <si>
    <t>noIPR;IPR000571</t>
  </si>
  <si>
    <t>HOMOLOGOUS_SUPERFAMILY;DOMAIN</t>
  </si>
  <si>
    <t>Ribonuclease H-like superfamily;Zinc finger, CCCH-type</t>
  </si>
  <si>
    <t>mobidb-lite (MOBIDB_LITE);PS50103 (PROSITE_PROFILES)</t>
  </si>
  <si>
    <t>;GO:0046872</t>
  </si>
  <si>
    <t>;metal ion binding</t>
  </si>
  <si>
    <t>EG_transcript_10785</t>
  </si>
  <si>
    <t>IPR004263;noIPR;noIPR</t>
  </si>
  <si>
    <t>Exostosin-like;Exostosin-like;Exostosin-like</t>
  </si>
  <si>
    <t>PF03016 (PFAM);PTHR11062 (PANTHER);PTHR11062:SF117 (PANTHER)</t>
  </si>
  <si>
    <t>GO:0006486/GO:0016757;;</t>
  </si>
  <si>
    <t>protein glycosylation/transferase activity, transferring glycosyl groups;;</t>
  </si>
  <si>
    <t>EG_transcript_10803</t>
  </si>
  <si>
    <t>IPR000504;IPR012677;noIPR;noIPR;noIPR;noIPR;IPR000504;noIPR;IPR035979</t>
  </si>
  <si>
    <t>DOMAIN;HOMOLOGOUS_SUPERFAMILY;HOMOLOGOUS_SUPERFAMILY;HOMOLOGOUS_SUPERFAMILY;HOMOLOGOUS_SUPERFAMILY;HOMOLOGOUS_SUPERFAMILY;DOMAIN;DOMAIN;HOMOLOGOUS_SUPERFAMILY</t>
  </si>
  <si>
    <t>RNA recognition motif domain;Nucleotide-binding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domain;RNA recognition motif domain;RNA-binding domain superfamily</t>
  </si>
  <si>
    <t>PF00076 (PFAM);G3DSA:3.30.70.330 (GENE3D);mobidb-lite (MOBIDB_LITE);mobidb-lite (MOBIDB_LITE);mobidb-lite (MOBIDB_LITE);PTHR19965 (PANTHER);PS50102 (PROSITE_PROFILES);cd00590 (CDD);SSF54928 (SUPERFAMILY)</t>
  </si>
  <si>
    <t>GO:0003676;;;;;;GO:0003676;;GO:0003676</t>
  </si>
  <si>
    <t>nucleic acid binding;;;;;;nucleic acid binding;;nucleic acid binding</t>
  </si>
  <si>
    <t>Molecular Function;;;;;;Molecular Function;;Molecular Function</t>
  </si>
  <si>
    <t>EG_transcript_10840</t>
  </si>
  <si>
    <t>monogalactosyldiacylglycerol synthase</t>
  </si>
  <si>
    <t>gi|299471372|emb|CBN79326.1|Monogalactosyldiacylglycerol synthase, family GT28 [Ectocarpus siliculosus];gi|553190744|ref|XP_005855249.1|monogalactosyldiacylglycerol synthase [Nannochloropsis gaditana CCMP526]/gi|422293806|gb|EKU21106.1|monogalactosyldiacylglycerol synthase [Nannochloropsis gaditana CCMP526];gi|585106541|gb|EWM24913.1|monogalactosyldiacylglycerol synthase [Nannochloropsis gaditana];gi|298704864|emb|CBJ28381.1|Monogalactosyldiacylglycerol synthase, family GT28 [Ectocarpus siliculosus];gi|922858357|gb|KOO26501.1|monogalactosyldiacylglycerol synthase [Chrysochromulina sp. CCMP291];gi|676385003|ref|XP_009035780.1|hypothetical protein AURANDRAFT_24670 [Aureococcus anophagefferens]/gi|323453868|gb|EGB09739.1|hypothetical protein AURANDRAFT_24670 [Aureococcus anophagefferens];gi|545705547|ref|XP_005705093.1|1,2-diacylglycerol 3-beta-galactosyltransferase [Galdieria sulphuraria]/gi|452821544|gb|EME28573.1|1,2-diacylglycerol 3-beta-galactosyltransferase [Galdieria sulphuraria];gi|551548319|ref|XP_005761802.1|hypothetical protein EMIHUDRAFT_414703, partial [Emiliania huxleyi CCMP1516]/gi|485610680|gb|EOD09373.1|hypothetical protein EMIHUDRAFT_414703, partial [Emiliania huxleyi CCMP1516];gi|1084592012|gb|OGO46691.1|hypothetical protein A2Z30_01135 [Chloroflexi bacterium RBG_16_64_43];gi|1129174307|gb|OLP83412.1|Monogalactosyldiacylglycerol synthase, chloroplastic [Symbiodinium microadriaticum];gi|255071067|ref|XP_002507615.1|glycosyltransferase family 28 protein [Micromonas commoda] [Micromonas sp. RCC299]/gi|226522890|gb|ACO68873.1|glycosyltransferase family 28 protein [Micromonas commoda] [Micromonas sp. RCC299];gi|219122713|ref|XP_002181685.1|monogalactosyldiacylglycerol synthase [Phaeodactylum tricornutum CCAP 1055/1]/gi|217406961|gb|EEC46899.1|monogalactosyldiacylglycerol synthase, partial [Phaeodactylum tricornutum CCAP 1055/1];gi|922854580|gb|KOO23102.1|monogalactosyldiacylglycerol synthase [Chrysochromulina sp. CCMP291];gi|873229113|emb|CEM14063.1|unnamed protein product [Vitrella brassicaformis CCMP3155];gi|546296927|ref|XP_005710052.1|Monogalactosyldiacylglycerol synthase fragment, family GT28, partial [Chondrus crispus]/gi|507106073|emb|CDF39758.1|Monogalactosyldiacylglycerol synthase fragment, family GT28, partial [Chondrus crispus];gi|1180338584|ref|WP_083857387.1|hypothetical protein [Caldilinea aerophila];gi|460397907|ref|XP_004244506.1|PREDICTED: probable monogalactosyldiacylglycerol synthase, chloroplastic [Solanum lycopersicum];gi|302782726|ref|XP_002973136.1|monogalactosyldiacylglycerol synthase [Selaginella moellendorffii]/gi|300158889|gb|EFJ25510.1|monogalactosyldiacylglycerol synthase [Selaginella moellendorffii];gi|734433940|gb|KHN47113.1|Monogalactosyldiacylglycerol synthase 2, chloroplastic [Glycine soja];gi|970047416|ref|XP_015085235.1|PREDICTED: probable monogalactosyldiacylglycerol synthase, chloroplastic [Solanum pennellii]</t>
  </si>
  <si>
    <t>Ectocarpus siliculosus;Nannochloropsis gaditana CCMP526/Nannochloropsis gaditana CCMP526;Nannochloropsis gaditana;Ectocarpus siliculosus;Chrysochromulina sp. CCMP291;Aureococcus anophagefferens/Aureococcus anophagefferens;Galdieria sulphuraria/Galdieria sulphuraria;Emiliania huxleyi CCMP1516/Emiliania huxleyi CCMP1516;Chloroflexi bacterium RBG_16_64_43;Symbiodinium microadriaticum;Micromonas sp. RCC299/Micromonas sp. RCC299;Phaeodactylum tricornutum CCAP 1055/1/Phaeodactylum tricornutum CCAP 1055/1;Chrysochromulina sp. CCMP291;Vitrella brassicaformis CCMP3155;Chondrus crispus/Chondrus crispus;Caldilinea aerophila;Solanum lycopersicum;Selaginella moellendorffii/Selaginella moellendorffii;Glycine soja;Solanum pennellii</t>
  </si>
  <si>
    <t>4.2E-83;9.1E-81;8.3E-79;3.9E-78;5.1E-74;7.6E-72;1.9E-71;3.0E-70;3.9E-65;7.1E-64;1.0E-63;1.5E-61;5.2E-61;4.1E-59;4.8E-59;9.0E-59;1.2E-57;1.9E-57;2.4E-57;2.7E-57</t>
  </si>
  <si>
    <t>CBN79326;XP_005855249/EKU21106;EWM24913;CBJ28381;KOO26501;XP_009035780/EGB09739;XP_005705093/EME28573;XP_005761802/EOD09373;OGO46691;OLP83412;XP_002507615/ACO68873;XP_002181685/EEC46899;KOO23102;CEM14063;CDF39758/XP_005710052;WP_083857387;XP_004244506;EFJ25510/XP_002973136;KHN47113;XP_015085235</t>
  </si>
  <si>
    <t>gi|299471372|emb|CBN79326.1|Monogalactosyldiacylglycerol synthase, family GT28 [Ectocarpus siliculosus]</t>
  </si>
  <si>
    <t>Ectocarpus siliculosus</t>
  </si>
  <si>
    <t>Ctob_003084;Esi_0198_0009;Esi_0198_0009;MGD;Gasu_39500;Esi_0104_0036;PHATRDRAFT_14125;MGD;Esi_0104_0036;Ctob_014050;Esi_0104_0036;Gasu_39500;MGD;CHC_T00008381001;Naga_100092g5;MGD A;Gasu_39500;MGDA;PHATRDRAFT_14125;101246362;A2Z30_01135;Esi_0198_0009;MGD;Vbra_5918;101246362;Esi_0198_0009;MGD;A2Z30_01135;PHATRDRAFT_14125;CHC_T00008381001;Esi_0198_0009;PHATRDRAFT_14125;Gasu_39500;AURANDRAFT_24670;Naga_100092g5;PHATRDRAFT_14125;MGDA;Ctob_014050;Vbra_5918;EMIHUDRAFT_414703;MGDA;MGD;AURANDRAFT_24670;MGD A;MGD;Gasu_39500;MGD;Ctob_003084;MGD;EMIHUDRAFT_414703;Esi_0104_0036;MGD;Esi_0104_0036</t>
  </si>
  <si>
    <t>GO:0016757-IEA;GO:0016758-IEA;GO:0046509-IEA;GO:0009247-IEA;GO:0016740-IEA</t>
  </si>
  <si>
    <t>transferase activity, transferring glycosyl groups-IEA;transferase activity, transferring hexosyl groups-IEA;1,2-diacylglycerol 3-beta-galactosyltransferase activity-IEA;glycolipid biosynthetic process-IEA;transferase activity-IEA</t>
  </si>
  <si>
    <t>IPR007235;noIPR;IPR009695;noIPR;noIPR;noIPR</t>
  </si>
  <si>
    <t>Glycosyl transferase, family 28, C-terminal;Glycosyl transferase, family 28, C-terminal;Diacylglycerol glucosyltransferase, N-terminal;Diacylglycerol glucosyltransferase, N-terminal;Diacylglycerol glucosyltransferase, N-terminal;Diacylglycerol glucosyltransferase, N-terminal</t>
  </si>
  <si>
    <t>PF04101 (PFAM);G3DSA:3.40.50.2000 (GENE3D);PF06925 (PFAM);mobidb-lite (MOBIDB_LITE);PTHR43025 (PANTHER);SSF53756 (SUPERFAMILY)</t>
  </si>
  <si>
    <t>GO:0016758;;GO:0009247/GO:0016758;;;</t>
  </si>
  <si>
    <t>transferase activity, transferring hexosyl groups;;glycolipid biosynthetic process/transferase activity, transferring hexosyl groups;;;</t>
  </si>
  <si>
    <t>Molecular Function;;Biological Process/Molecular Function;;;</t>
  </si>
  <si>
    <t>EG_transcript_10861</t>
  </si>
  <si>
    <t>gi|303276833|ref|XP_003057710.1|predicted protein [Micromonas pusilla CCMP1545]/gi|226460367|gb|EEH57661.1|predicted protein [Micromonas pusilla CCMP1545];gi|255073123|ref|XP_002500236.1|predicted protein [Micromonas commoda] [Micromonas sp. RCC299]/gi|226515498|gb|ACO61494.1|predicted protein [Micromonas commoda] [Micromonas sp. RCC299];gi|145345320|ref|XP_001417162.1|predicted protein [Ostreococcus lucimarinus CCE9901]/gi|144577389|gb|ABO95455.1|predicted protein [Ostreococcus lucimarinus CCE9901];gi|1199294215|gb|OUS49296.1|snare associated Golgi protein-domain-containing protein, partial [Ostreococcus tauri];gi|693500213|emb|CEF97458.1|SNARE associated Golgi protein [Ostreococcus tauri];gi|612397190|ref|XP_007514114.1|predicted protein [Bathycoccus prasinos]/gi|412988960|emb|CCO15551.1|predicted protein [Bathycoccus prasinos];gi|1129190787|gb|OLP95928.1|Calcium-dependent protein kinase 1 [Symbiodinium microadriaticum];gi|308802632|ref|XP_003078629.1|unnamed protein product [Ostreococcus tauri];gi|873229679|emb|CEM12685.1|unnamed protein product [Vitrella brassicaformis CCMP3155]</t>
  </si>
  <si>
    <t>Micromonas pusilla CCMP1545/Micromonas pusilla CCMP1545;Micromonas sp. RCC299/Micromonas sp. RCC299;Ostreococcus lucimarinus CCE9901/Ostreococcus lucimarinus CCE9901;Ostreococcus tauri;Ostreococcus tauri;Bathycoccus prasinos/Bathycoccus prasinos;Symbiodinium microadriaticum;Ostreococcus tauri;Vitrella brassicaformis CCMP3155</t>
  </si>
  <si>
    <t>1.3E-50;3.3E-50;7.7E-46;3.5E-45;8.0E-45;1.2E-42;2.5E-19;2.9E-19;4.5E-17</t>
  </si>
  <si>
    <t>XP_003057710/EEH57661;XP_002500236/ACO61494;ABO95455/XP_001417162;OUS49296;CEF97458;CCO15551/XP_007514114;OLP95928;XP_003078629;CEM12685</t>
  </si>
  <si>
    <t>gi|303276833|ref|XP_003057710.1|predicted protein [Micromonas pusilla CCMP1545]/gi|226460367|gb|EEH57661.1|predicted protein [Micromonas pusilla CCMP1545]</t>
  </si>
  <si>
    <t>Bathy03g01330;CPK1;OSTLU_31018;MICPUCDRAFT_57190;CPK1;OSTLU_31018;OT_ostta04g00930;CPK1;BE221DRAFT_52800;CPK1;MICPUN_55814;OT_ostta04g00930;CPK1;Vbra_15408;CPK1;CPK1;MICPUN_55814;MICPUCDRAFT_57190;BE221DRAFT_52800</t>
  </si>
  <si>
    <t>GO:0016020-IEA;GO:0016021-IEA;GO:0016310-IEA;GO:0004672-IEA;GO:0016301-IEA;GO:0005524-IEA;GO:0006468-IEA</t>
  </si>
  <si>
    <t>membrane-IEA;integral component of membrane-IEA;phosphorylation-IEA;protein kinase activity-IEA;kinase activity-IEA;ATP binding-IEA;protein phosphorylation-IEA</t>
  </si>
  <si>
    <t>Cellular Component-IEA;Cellular Component-IEA;Biological Process-IEA;Molecular Function-IEA;Molecular Function-IEA;Molecular Function-IEA;Biological Process-IEA</t>
  </si>
  <si>
    <t>IPR032816;noIPR</t>
  </si>
  <si>
    <t>SNARE associated Golgi protein;SNARE associated Golgi protein</t>
  </si>
  <si>
    <t>PF09335 (PFAM);mobidb-lite (MOBIDB_LITE)</t>
  </si>
  <si>
    <t>EG_transcript_10880</t>
  </si>
  <si>
    <t>gi|308810216|ref|XP_003082417.1|unnamed protein product [Ostreococcus tauri]/gi|116060885|emb|CAL57363.1|Phytanoyl-CoA dioxygenase [Ostreococcus tauri];gi|1199291568|gb|OUS46660.1|hypothetical protein BE221DRAFT_94647 [Ostreococcus tauri];gi|255075177|ref|XP_002501263.1|predicted protein [Micromonas commoda] [Micromonas sp. RCC299]/gi|226516527|gb|ACO62521.1|predicted protein [Micromonas commoda] [Micromonas sp. RCC299];gi|255070121|ref|XP_002507142.1|hypothetical protein MICPUN_114046 [Micromonas commoda] [Micromonas sp. RCC299]/gi|226522417|gb|ACO68400.1|LOW QUALITY PROTEIN: hypothetical protein MICPUN_114046 [Micromonas commoda] [Micromonas sp. RCC299];gi|1072227891|gb|OEU12629.1|hypothetical protein FRACYDRAFT_243883 [Fragilariopsis cylindrus CCMP1102];gi|551639882|ref|XP_005822748.1|hypothetical protein GUITHDRAFT_118043 [Guillardia theta CCMP2712]/gi|428166799|gb|EKX35768.1|hypothetical protein GUITHDRAFT_118043 [Guillardia theta CCMP2712];gi|115369896|gb|EAU68829.1|hypothetical protein STIAU_8536 [Stigmatella aurantiaca DW4/3-1];gi|575423600|gb|ETX07275.1|hypothetical protein ETSY2_12105 [Candidatus Entotheonella sp. TSY2];gi|503143005|ref|WP_013377666.1|hypothetical protein [Stigmatella aurantiaca]/gi|309397417|gb|ADO74876.1|conserved uncharacterized protein [Stigmatella aurantiaca DW4/3-1];gi|551553319|ref|XP_005763967.1|hypothetical protein EMIHUDRAFT_464992 [Emiliania huxleyi CCMP1516]/gi|485613528|gb|EOD11538.1|hypothetical protein EMIHUDRAFT_464992 [Emiliania huxleyi CCMP1516];gi|551616507|ref|XP_005789097.1|hypothetical protein EMIHUDRAFT_467150 [Emiliania huxleyi CCMP1516]/gi|485642600|gb|EOD36668.1|hypothetical protein EMIHUDRAFT_467150 [Emiliania huxleyi CCMP1516];gi|698821457|ref|XP_009843757.1|hypothetical protein H257_16866 [Aphanomyces astaci]/gi|574101214|gb|ETV66781.1|hypothetical protein H257_16866 [Aphanomyces astaci];gi|1129174511|gb|OLP83562.1|6-phosphogluconolactonase [Symbiodinium microadriaticum];gi|145353065|ref|XP_001420850.1|predicted protein [Ostreococcus lucimarinus CCE9901]/gi|144581085|gb|ABO99143.1|predicted protein [Ostreococcus lucimarinus CCE9901];gi|303271009|ref|XP_003054866.1|predicted protein [Micromonas pusilla CCMP1545]/gi|226462840|gb|EEH60118.1|predicted protein [Micromonas pusilla CCMP1545];gi|1039561919|ref|WP_064890229.1|hypothetical protein [Mycobacterium heraklionense]/gi|1038054818|gb|OBG32600.1|hypothetical protein A5671_07275 [Mycobacterium heraklionense]/gi|1038540217|gb|OBK86254.1|hypothetical protein A5649_20580 [Mycobacterium heraklionense];gi|1040934553|ref|WP_065152947.1|hypothetical protein [Mycobacterium heraklionense]/gi|1038375459|gb|OBJ30901.1|hypothetical protein A5631_01755 [Mycobacterium heraklionense];gi|808805577|ref|WP_046285229.1|hypothetical protein [Mycobacterium sp. UM_NZ2];gi|1184569051|ref|WP_085135170.1|hypothetical protein [Mycobacterium hiberniae]/gi|1183050169|gb|ORV70653.1|hypothetical protein AWC09_09445 [Mycobacterium hiberniae];gi|1159287232|ref|WP_079219510.1|hypothetical protein [Mycobacterium intermedium]</t>
  </si>
  <si>
    <t>Ostreococcus tauri/Ostreococcus tauri;Ostreococcus tauri;Micromonas sp. RCC299/Micromonas sp. RCC299;Micromonas sp. RCC299/Micromonas sp. RCC299;Fragilariopsis cylindrus CCMP1102;Guillardia theta CCMP2712/Guillardia theta CCMP2712;Stigmatella aurantiaca DW4/3-1;Candidatus Entotheonella sp. TSY2;Stigmatella aurantiaca/Stigmatella aurantiaca DW4/3-1;Emiliania huxleyi CCMP1516/Emiliania huxleyi CCMP1516;Emiliania huxleyi CCMP1516/Emiliania huxleyi CCMP1516;Aphanomyces astaci/Aphanomyces astaci;Symbiodinium microadriaticum;Ostreococcus lucimarinus CCE9901/Ostreococcus lucimarinus CCE9901;Micromonas pusilla CCMP1545/Micromonas pusilla CCMP1545;Mycobacterium heraklionense/Mycobacterium heraklionense/Mycobacterium heraklionense;Mycobacterium heraklionense/Mycobacterium heraklionense;Mycobacterium sp. UM_NZ2;Mycobacterium hiberniae/Mycobacterium hiberniae;Mycobacterium intermedium</t>
  </si>
  <si>
    <t>6.2E-32;6.8E-32;1.9E-29;3.8E-29;3.2E-28;9.8E-26;1.1E-24;2.0E-24;3.3E-24;1.9E-23;1.9E-23;2.6E-23;2.8E-23;1.9E-22;2.3E-22;5.1E-22;5.6E-22;6.1E-22;2.6E-21;3.7E-21</t>
  </si>
  <si>
    <t>CAL57363/XP_003082417;OUS46660;XP_002501263/ACO62521;ACO68400/XP_002507142;OEU12629;XP_005822748/EKX35768;EAU68829;ETX07275;ADO74876/WP_013377666;XP_005763967/EOD11538;EOD36668/XP_005789097;XP_009843757/ETV66781;OLP83562;XP_001420850/ABO99143;XP_003054866/EEH60118;OBG32600/OBK86254/WP_064890229;WP_065152947/OBJ30901;WP_046285229;ORV70653/WP_085135170;WP_079219510</t>
  </si>
  <si>
    <t>gi|308810216|ref|XP_003082417.1|unnamed protein product [Ostreococcus tauri]/gi|116060885|emb|CAL57363.1|Phytanoyl-CoA dioxygenase [Ostreococcus tauri]</t>
  </si>
  <si>
    <t>pgl;pgl;pgl;OT_ostta12g02660;OT_ostta12g02660;pgl;pgl</t>
  </si>
  <si>
    <t>GO:0051213-IEA;GO:0016491-IEA;GO:0005509-IEA;GO:0055114-IEA;GO:0015074-IEA;GO:0003676-IEA</t>
  </si>
  <si>
    <t>dioxygenase activity-IEA;oxidoreductase activity-IEA;calcium ion binding-IEA;oxidation-reduction process-IEA;DNA integration-IEA;nucleic acid binding-IEA</t>
  </si>
  <si>
    <t>Molecular Function-IEA;Molecular Function-IEA;Molecular Function-IEA;Biological Process-IEA;Biological Process-IEA;Molecular Function-IEA</t>
  </si>
  <si>
    <t>noIPR;IPR008775;noIPR</t>
  </si>
  <si>
    <t>DOMAIN;FAMILY;FAMILY</t>
  </si>
  <si>
    <t>PAP/25A-associated;Phytanoyl-CoA dioxygenase;Phytanoyl-CoA dioxygenase</t>
  </si>
  <si>
    <t>G3DSA:2.60.120.620 (GENE3D);PF05721 (PFAM);SSF51197 (SUPERFAMILY)</t>
  </si>
  <si>
    <t>EG_transcript_109</t>
  </si>
  <si>
    <t>hypothetical protein M569_17569, partial</t>
  </si>
  <si>
    <t>gi|527182198|gb|EPS57251.1|hypothetical protein M569_17569, partial [Genlisea aurea];gi|527184099|gb|EPS58167.1|hypothetical protein M569_16649, partial [Genlisea aurea];gi|527182101|gb|EPS57209.1|hypothetical protein M569_17611 [Genlisea aurea]</t>
  </si>
  <si>
    <t>Genlisea aurea;Genlisea aurea;Genlisea aurea</t>
  </si>
  <si>
    <t>1.0E-72;1.9E-57;1.5E-17</t>
  </si>
  <si>
    <t>EPS57251;EPS58167;EPS57209</t>
  </si>
  <si>
    <t>gi|527182198|gb|EPS57251.1|hypothetical protein M569_17569, partial [Genlisea aurea]</t>
  </si>
  <si>
    <t>IPR000477;noIPR;noIPR;noIPR;noIPR;noIPR;noIPR</t>
  </si>
  <si>
    <t>Reverse transcriptase domain;Reverse transcriptase domain;Reverse transcriptase domain;Reverse transcriptase domain;Reverse transcriptase domain;Reverse transcriptase domain;Reverse transcriptase domain</t>
  </si>
  <si>
    <t>PF00078 (PFAM);mobidb-lite (MOBIDB_LITE);mobidb-lite (MOBIDB_LITE);mobidb-lite (MOBIDB_LITE);mobidb-lite (MOBIDB_LITE);mobidb-lite (MOBIDB_LITE);mobidb-lite (MOBIDB_LITE)</t>
  </si>
  <si>
    <t>EG_transcript_1092</t>
  </si>
  <si>
    <t>IPR029787;noIPR;noIPR;IPR029787</t>
  </si>
  <si>
    <t>Nucleotide cyclase;Nucleotide cyclase;Nucleotide cyclase;Nucleotide cyclase</t>
  </si>
  <si>
    <t>G3DSA:3.30.70.1230 (GENE3D);G3DSA:3.30.450.20 (GENE3D);mobidb-lite (MOBIDB_LITE);SSF55073 (SUPERFAMILY)</t>
  </si>
  <si>
    <t>EG_transcript_10934</t>
  </si>
  <si>
    <t>gi|1129182743|gb|OLP89758.1|Elongation of very long chain fatty acids protein 7 [Symbiodinium microadriaticum];gi|551652624|ref|XP_005829091.1|hypothetical protein GUITHDRAFT_141576 [Guillardia theta CCMP2712]/gi|428173207|gb|EKX42111.1|hypothetical protein GUITHDRAFT_141576 [Guillardia theta CCMP2712];gi|1129195388|gb|OLP99759.1|Pentatricopeptide repeat-containing protein, chloroplastic [Symbiodinium microadriaticum];gi|238636204|gb|ACR53360.1|delta-5 elongase [Pyramimonas cordata];gi|150249068|gb|ABR67690.1|C20 elongase [Pavlova viridis];gi|380875724|gb|AFF27584.1|delta-5 fatty acid elongase [Pavlova viridis];gi|922859395|gb|KOO27415.1|phosphatidylinositol 3 and 4-kinase-like protein, partial [Chrysochromulina sp. CCMP291];gi|255088109|ref|XP_002505977.1|predicted protein [Micromonas commoda] [Micromonas sp. RCC299]/gi|226521248|gb|ACO67235.1|predicted protein [Micromonas commoda] [Micromonas sp. RCC299];gi|929757891|ref|XP_014153927.1|hypothetical protein SARC_07604 [Sphaeroforma arctica JP610]/gi|511649238|gb|AGN91200.1|C20-polyunsaturated fatty acid elongase 2 [Sphaeroforma arctica]/gi|906949604|gb|KNC80025.1|hypothetical protein SARC_07604 [Sphaeroforma arctica JP610];gi|54307108|gb|AAV33630.1|C20-polyunsaturated fatty acid elongating enzyme [Pavlova sp. CCMP459];gi|929757889|ref|XP_014153926.1|hypothetical protein, variant [Sphaeroforma arctica JP610]/gi|906949603|gb|KNC80024.1|hypothetical protein, variant [Sphaeroforma arctica JP610];gi|62822745|gb|AAY15135.1|elongase 1 [Rebecca salina];gi|693498486|emb|CEF99082.1|GNS1/SUR4 membrane protein [Ostreococcus tauri]/gi|1199293800|gb|OUS48882.1|polyunsaturated fatty acid elongase 2 [Ostreococcus tauri];gi|55852396|gb|AAV67798.1|polyunsaturated fatty acid elongase 2 [Ostreococcus tauri];gi|308807869|ref|XP_003081245.1|polyunsaturated fatty acid elongase 2 (ISS) [Ostreococcus tauri];gi|303275768|ref|XP_003057178.1|predicted protein, partial [Micromonas pusilla CCMP1545]/gi|226461530|gb|EEH58823.1|predicted protein, partial [Micromonas pusilla CCMP1545];gi|612390077|ref|XP_007510560.1|predicted protein [Bathycoccus prasinos]/gi|412990721|emb|CCO18093.1|predicted protein [Bathycoccus prasinos];gi|145350811|ref|XP_001419791.1|predicted protein [Ostreococcus lucimarinus CCE9901]/gi|144580023|gb|ABO98084.1|predicted protein [Ostreococcus lucimarinus CCE9901];gi|551597470|ref|XP_005780840.1|hypothetical protein EMIHUDRAFT_449977 [Emiliania huxleyi CCMP1516]/gi|485633540|gb|EOD28411.1|hypothetical protein EMIHUDRAFT_449977 [Emiliania huxleyi CCMP1516];gi|552920677|gb|ESA05263.1|hypothetical protein GLOINDRAFT_350160 [Rhizophagus irregularis DAOM 181602]/gi|595451328|gb|EXX59140.1|fatty acid elongase ELO1 [Rhizophagus irregularis DAOM 197198w]</t>
  </si>
  <si>
    <t>Symbiodinium microadriaticum;Guillardia theta CCMP2712/Guillardia theta CCMP2712;Symbiodinium microadriaticum;Pyramimonas cordata;Pavlova viridis;Pavlova viridis;Chrysochromulina sp. CCMP291;Micromonas sp. RCC299/Micromonas sp. RCC299;Sphaeroforma arctica JP610/Sphaeroforma arctica/Sphaeroforma arctica JP610;Pavlova sp. CCMP459;Sphaeroforma arctica JP610/Sphaeroforma arctica JP610;Rebecca salina;Ostreococcus tauri/Ostreococcus tauri;Ostreococcus tauri;Ostreococcus tauri;Micromonas pusilla CCMP1545/Micromonas pusilla CCMP1545;Bathycoccus prasinos/Bathycoccus prasinos;Ostreococcus lucimarinus CCE9901/Ostreococcus lucimarinus CCE9901;Emiliania huxleyi CCMP1516/Emiliania huxleyi CCMP1516;Rhizophagus irregularis DAOM 181602/Rhizophagus irregularis DAOM 197198w</t>
  </si>
  <si>
    <t>1.0E-89;2.7E-70;5.5E-68;4.0E-46;5.4E-42;1.3E-41;5.2E-41;1.4E-40;2.9E-40;2.6E-39;4.5E-39;1.1E-36;1.2E-36;1.2E-36;1.3E-36;5.3E-36;4.0E-35;1.3E-34;9.8E-31;1.9E-24</t>
  </si>
  <si>
    <t>OLP89758;XP_005829091/EKX42111;OLP99759;ACR53360;ABR67690;AFF27584;KOO27415;ACO67235/XP_002505977;AGN91200/KNC80025/XP_014153927;AAV33630;KNC80024/XP_014153926;AAY15135;OUS48882/CEF99082;AAV67798;XP_003081245;XP_003057178/EEH58823;XP_007510560/CCO18093;XP_001419791/ABO98084;XP_005780840/EOD28411;ESA05263/EXX59140</t>
  </si>
  <si>
    <t>gi|1129182743|gb|OLP89758.1|Elongation of very long chain fatty acids protein 7 [Symbiodinium microadriaticum]</t>
  </si>
  <si>
    <t>Elo1;SARC_07604;RirG_191610;MICPUCDRAFT_6532;D7NLL1;Ctob_009965;RirG_191610;ELKJ;SARC_07604;SARC_07604;SARC_07604;RirG_191610;Elo1;H9NAU2;RirG_191610;H9NAU2;AK812_SmicGene17669;ELKJ;Q5SE77;SARC_07604;ELKJ;Elo1;OSTLU_33532;Bathy10g01990;EMIHUDRAFT_449977;Ctob_009965;SARC_07604;H9NAU2;EMIHUDRAFT_449977;SARC_07604;Ctob_009965;RirG_191610;SARC_07604;SARC_07604;D7NLL1;MICPUN_88101;H9NAU2;ELKJ;ELOVL7;AK812_SmicGene17669;SARC_07604;MICPUCDRAFT_6532;MICPUN_88101;SARC_07604;H9NAU2;Elo1;ELKJ;Ctob_009965;EMIHUDRAFT_449977;RirG_191610;Elo1;H9NAU2;ELOVL7;ELOVL7;EMIHUDRAFT_449977;H9NAU2;AK812_SmicGene17669;SARC_07604;SARC_07604;ELOVL7;OT_ostta09g02530;H9NAU2;SARC_07604;Elo1;EMIHUDRAFT_449977;RirG_191610;ELOVL7;ELOVL7;Ctob_009965;AK812_SmicGene17669;ELKJ;SARC_07604;ELKJ;OT_ostta09g02530;RirG_191610;Elo1;Ctob_009965;Ctob_009965;EMIHUDRAFT_449977;H9NAU2;RirG_191610;SARC_07604;Elo1;OT_ostta09g02530;AK812_SmicGene17669;SARC_07604;H9NAU2;SARC_07604;Ctob_009965;Ctob_009965;Bathy10g01990;SARC_07604;Q5SE77;ELKJ;Ctob_009965;RirG_191610;AK812_SmicGene17669;OSTLU_33532;Elo1;ELKJ;Elo1;ELKJ;SARC_07604</t>
  </si>
  <si>
    <t>GO:0006629-IEA;GO:0016020-IEA;GO:0016042-IEA;GO:0048015-IEA;GO:0016021-IEA;GO:0016310-IEA;GO:0016740-IEA;GO:0016301-IEA;GO:0016787-IEA;GO:0008152-IEA;GO:0102337-IEA;GO:0102336-IEA;GO:0102756-IEA;GO:0102338-IEA;GO:0046854-IEA;GO:0006631-IEA;GO:0006633-IEA;GO:0005622-IEA</t>
  </si>
  <si>
    <t>lipid metabolic process-IEA;membrane-IEA;lipid catabolic process-IEA;phosphatidylinositol-mediated signaling-IEA;integral component of membrane-IEA;phosphorylation-IEA;transferase activity-IEA;kinase activity-IEA;hydrolase activity-IEA;metabolic process-IEA;3-oxo-cerotoyl-CoA synthase activity-IEA;3-oxo-arachidoyl-CoA synthase activity-IEA;very-long-chain 3-ketoacyl-CoA synthase activity-IEA;3-oxo-lignoceronyl-CoA synthase activity-IEA;phosphatidylinositol phosphorylation-IEA;fatty acid metabolic process-IEA;fatty acid biosynthetic process-IEA;intracellular-IEA</t>
  </si>
  <si>
    <t>Biological Process-IEA;Cellular Component-IEA;Biological Process-IEA;Biological Process-IEA;Cellular Component-IEA;Biological Process-IEA;Molecular Function-IEA;Molecular Function-IEA;Molecular Function-IEA;Biological Process-IEA;Molecular Function-IEA;Molecular Function-IEA;Molecular Function-IEA;Molecular Function-IEA;Biological Process-IEA;Biological Process-IEA;Biological Process-IEA;Cellular Component-IEA</t>
  </si>
  <si>
    <t>GO:0006629;GO:0016747;GO:0044237</t>
  </si>
  <si>
    <t>lipid metabolic process;transferase activity, transferring acyl groups other than amino-acyl groups;cellular metabolic process</t>
  </si>
  <si>
    <t>Biological Process;Molecular Function;Biological Process</t>
  </si>
  <si>
    <t>noIPR;IPR002076;noIPR;IPR002076;IPR002641;IPR016035</t>
  </si>
  <si>
    <t>HOMOLOGOUS_SUPERFAMILY;FAMILY;FAMILY;FAMILY;DOMAIN;HOMOLOGOUS_SUPERFAMILY</t>
  </si>
  <si>
    <t>Alpha/Beta hydrolase fold;ELO family;ELO family;ELO family;Patatin-like phospholipase domain;Acyl transferase/acyl hydrolase/lysophospholipase</t>
  </si>
  <si>
    <t>G3DSA:3.40.1090.10 (GENE3D);PF01151 (PFAM);PTHR11157:SF12 (PANTHER);PTHR11157 (PANTHER);PS51635 (PROSITE_PROFILES);SSF52151 (SUPERFAMILY)</t>
  </si>
  <si>
    <t>;GO:0016021;;GO:0016021;GO:0006629;GO:0008152</t>
  </si>
  <si>
    <t>;integral component of membrane;;integral component of membrane;lipid metabolic process;metabolic process</t>
  </si>
  <si>
    <t>;Cellular Component;;Cellular Component;Biological Process;Biological Process</t>
  </si>
  <si>
    <t>EG_transcript_1094</t>
  </si>
  <si>
    <t>tetratricopeptide repeat</t>
  </si>
  <si>
    <t>gi|984747817|gb|KWW25535.1|hypothetical protein F082_768 [bacterium F082]/gi|984753656|gb|KWW30707.1|hypothetical protein AUK64_599 [bacterium P201];gi|196016366|ref|XP_002118036.1|hypothetical protein TRIADDRAFT_62072 [Trichoplax adhaerens]/gi|190579423|gb|EDV19519.1|hypothetical protein TRIADDRAFT_62072, partial [Trichoplax adhaerens];gi|196017274|ref|XP_002118465.1|hypothetical protein TRIADDRAFT_62499 [Trichoplax adhaerens]/gi|190578904|gb|EDV19050.1|hypothetical protein TRIADDRAFT_62499 [Trichoplax adhaerens];gi|196017240|ref|XP_002118451.1|hypothetical protein TRIADDRAFT_62486 [Trichoplax adhaerens]/gi|190578921|gb|EDV19061.1|hypothetical protein TRIADDRAFT_62486, partial [Trichoplax adhaerens];gi|195998618|ref|XP_002109177.1|hypothetical protein TRIADDRAFT_52944 [Trichoplax adhaerens]/gi|190587301|gb|EDV27343.1|hypothetical protein TRIADDRAFT_52944 [Trichoplax adhaerens];gi|196018127|ref|XP_002118739.1|hypothetical protein TRIADDRAFT_62755 [Trichoplax adhaerens]/gi|190578324|gb|EDV18775.1|hypothetical protein TRIADDRAFT_62755 [Trichoplax adhaerens];gi|195998616|ref|XP_002109176.1|hypothetical protein TRIADDRAFT_52943 [Trichoplax adhaerens]/gi|190587300|gb|EDV27342.1|hypothetical protein TRIADDRAFT_52943 [Trichoplax adhaerens];gi|195998441|ref|XP_002109089.1|hypothetical protein TRIADDRAFT_52761 [Trichoplax adhaerens]/gi|190589865|gb|EDV29887.1|hypothetical protein TRIADDRAFT_52761 [Trichoplax adhaerens];gi|196018295|ref|XP_002118790.1|hypothetical protein TRIADDRAFT_62798 [Trichoplax adhaerens]/gi|190578206|gb|EDV18723.1|hypothetical protein TRIADDRAFT_62798, partial [Trichoplax adhaerens];gi|196012190|ref|XP_002115958.1|hypothetical protein TRIADDRAFT_59913 [Trichoplax adhaerens]/gi|190581734|gb|EDV21810.1|hypothetical protein TRIADDRAFT_59913 [Trichoplax adhaerens];gi|916896037|ref|WP_051502750.1|hypothetical protein [[Scytonema hofmanni] UTEX B 1581];gi|196012447|ref|XP_002116086.1|hypothetical protein TRIADDRAFT_59997 [Trichoplax adhaerens]/gi|190581409|gb|EDV21486.1|hypothetical protein TRIADDRAFT_59997 [Trichoplax adhaerens];gi|196017383|ref|XP_002118506.1|hypothetical protein TRIADDRAFT_62542 [Trichoplax adhaerens]/gi|190578834|gb|EDV19007.1|hypothetical protein TRIADDRAFT_62542, partial [Trichoplax adhaerens];gi|196000432|ref|XP_002110084.1|hypothetical protein TRIADDRAFT_53679 [Trichoplax adhaerens]/gi|190588208|gb|EDV28250.1|hypothetical protein TRIADDRAFT_53679 [Trichoplax adhaerens];gi|196017428|ref|XP_002118523.1|hypothetical protein TRIADDRAFT_3227 [Trichoplax adhaerens]/gi|190578809|gb|EDV18993.1|hypothetical protein TRIADDRAFT_3227, partial [Trichoplax adhaerens];gi|518326085|ref|WP_019496292.1|tetratricopeptide repeat protein [Calothrix sp. PCC 7103];gi|196018292|ref|XP_002118789.1|hypothetical protein TRIADDRAFT_62797 [Trichoplax adhaerens]/gi|190578209|gb|EDV18725.1|hypothetical protein TRIADDRAFT_62797 [Trichoplax adhaerens];gi|517211355|ref|WP_018400173.1|hypothetical protein [filamentous cyanobacterium ESFC-1];gi|196012289|ref|XP_002116007.1|hypothetical protein TRIADDRAFT_60002 [Trichoplax adhaerens]/gi|190581330|gb|EDV21407.1|hypothetical protein TRIADDRAFT_60002 [Trichoplax adhaerens];gi|196013896|ref|XP_002116808.1|hypothetical protein TRIADDRAFT_60819 [Trichoplax adhaerens]/gi|190580526|gb|EDV20608.1|hypothetical protein TRIADDRAFT_60819 [Trichoplax adhaerens]</t>
  </si>
  <si>
    <t>bacterium F082/bacterium P201;Trichoplax adhaerens/Trichoplax adhaerens;Trichoplax adhaerens/Trichoplax adhaerens;Trichoplax adhaerens/Trichoplax adhaerens;Trichoplax adhaerens/Trichoplax adhaerens;Trichoplax adhaerens/Trichoplax adhaerens;Trichoplax adhaerens/Trichoplax adhaerens;Trichoplax adhaerens/Trichoplax adhaerens;Trichoplax adhaerens/Trichoplax adhaerens;Trichoplax adhaerens/Trichoplax adhaerens;Scytonema hofmanni] UTEX B 1581;Trichoplax adhaerens/Trichoplax adhaerens;Trichoplax adhaerens/Trichoplax adhaerens;Trichoplax adhaerens/Trichoplax adhaerens;Trichoplax adhaerens/Trichoplax adhaerens;Calothrix sp. PCC 7103;Trichoplax adhaerens/Trichoplax adhaerens;filamentous cyanobacterium ESFC-1;Trichoplax adhaerens/Trichoplax adhaerens;Trichoplax adhaerens/Trichoplax adhaerens</t>
  </si>
  <si>
    <t>5.2E-33;4.9E-31;3.6E-30;1.3E-29;9.5E-29;3.6E-28;4.0E-28;4.3E-28;6.0E-28;2.6E-27;4.7E-27;7.4E-27;7.8E-27;2.3E-26;2.4E-26;4.6E-26;5.4E-26;1.5E-25;1.9E-25;2.0E-25</t>
  </si>
  <si>
    <t>KWW25535/KWW30707;EDV19519/XP_002118036;XP_002118465/EDV19050;EDV19061/XP_002118451;XP_002109177/EDV27343;XP_002118739/EDV18775;XP_002109176/EDV27342;XP_002109089/EDV29887;EDV18723/XP_002118790;EDV21810/XP_002115958;WP_051502750;XP_002116086/EDV21486;XP_002118506/EDV19007;EDV28250/XP_002110084;XP_002118523/EDV18993;WP_019496292;EDV18725/XP_002118789;WP_018400173;EDV21407/XP_002116007;EDV20608/XP_002116808</t>
  </si>
  <si>
    <t>gi|984753656|gb|KWW30707.1|hypothetical protein AUK64_599 [bacterium P201]/gi|984747817|gb|KWW25535.1|hypothetical protein F082_768 [bacterium F082]</t>
  </si>
  <si>
    <t>bacterium F082/bacterium P201</t>
  </si>
  <si>
    <t>TRIADDRAFT_60819;TRIADDRAFT_62499;TRIADDRAFT_62755;TRIADDRAFT_52943;TRIADDRAFT_62499;TRIADDRAFT_59997;TRIADDRAFT_60002;TRIADDRAFT_60002;TRIADDRAFT_62755;TRIADDRAFT_59997;TRIADDRAFT_62542;TRIADDRAFT_53679;TRIADDRAFT_62486;TRIADDRAFT_52761;TRIADDRAFT_59913;TRIADDRAFT_52944;AUK64_599;TRIADDRAFT_62797;TRIADDRAFT_62797;TRIADDRAFT_62072;TRIADDRAFT_62542;TRIADDRAFT_53679;TRIADDRAFT_62499;TRIADDRAFT_62072;TRIADDRAFT_52943;TRIADDRAFT_62755;TRIADDRAFT_52761;AUK64_599;TRIADDRAFT_59997;TRIADDRAFT_60002;TRIADDRAFT_59913;TRIADDRAFT_52944;TRIADDRAFT_62486;TRIADDRAFT_60819</t>
  </si>
  <si>
    <t>GO:0003777-IEA;GO:0007165-IEA;GO:0005871-IEA</t>
  </si>
  <si>
    <t>microtubule motor activity-IEA;signal transduction-IEA;kinesin complex-IEA</t>
  </si>
  <si>
    <t>noIPR;IPR011990;IPR011990;noIPR;noIPR;noIPR;noIPR;noIPR;noIPR;IPR019734;IPR019734;IPR013026;IPR019734;IPR019734;IPR013026;IPR019734;IPR019734;IPR013026;IPR011990;IPR011990</t>
  </si>
  <si>
    <t>REPEAT;HOMOLOGOUS_SUPERFAMILY;HOMOLOGOUS_SUPERFAMILY;HOMOLOGOUS_SUPERFAMILY;HOMOLOGOUS_SUPERFAMILY;HOMOLOGOUS_SUPERFAMILY;HOMOLOGOUS_SUPERFAMILY;HOMOLOGOUS_SUPERFAMILY;HOMOLOGOUS_SUPERFAMILY;REPEAT;REPEAT;DOMAIN;REPEAT;REPEAT;DOMAIN;REPEAT;REPEAT;DOMAIN;HOMOLOGOUS_SUPERFAMILY;HOMOLOGOUS_SUPERFAMILY</t>
  </si>
  <si>
    <t>Leucine-rich repeat;Tetratricopeptide-like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 repeat;Tetratricopeptide repeat;Tetratricopeptide repeat-containing domain;Tetratricopeptide repeat;Tetratricopeptide repeat;Tetratricopeptide repeat-containing domain;Tetratricopeptide repeat;Tetratricopeptide repeat;Tetratricopeptide repeat-containing domain;Tetratricopeptide-like helical domain superfamily;Tetratricopeptide-like helical domain superfamily</t>
  </si>
  <si>
    <t>PF13424 (PFAM);G3DSA:1.25.40.10 (GENE3D);G3DSA:1.25.40.10 (GENE3D);G3DSA:3.90.176.10 (GENE3D);PF13374 (PFAM);mobidb-lite (MOBIDB_LITE);mobidb-lite (MOBIDB_LITE);PTHR19959 (PANTHER);PTHR19959:SF204 (PANTHER);PS50005 (PROSITE_PROFILES);PS50005 (PROSITE_PROFILES);PS50293 (PROSITE_PROFILES);PS50005 (PROSITE_PROFILES);PS50005 (PROSITE_PROFILES);PS50293 (PROSITE_PROFILES);PS50005 (PROSITE_PROFILES);PS50005 (PROSITE_PROFILES);PS50293 (PROSITE_PROFILES);SSF48452 (SUPERFAMILY);SSF48452 (SUPERFAMILY)</t>
  </si>
  <si>
    <t>;GO:0005515;GO:0005515;;;;;;;GO:0005515;GO:0005515;GO:0005515;GO:0005515;GO:0005515;GO:0005515;GO:0005515;GO:0005515;GO:0005515;GO:0005515;GO:0005515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</si>
  <si>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</si>
  <si>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t>
  </si>
  <si>
    <t>EG_transcript_10945</t>
  </si>
  <si>
    <t>IPR036874</t>
  </si>
  <si>
    <t>Carbonic anhydrase superfamily</t>
  </si>
  <si>
    <t>SSF53056 (SUPERFAMILY)</t>
  </si>
  <si>
    <t>GO:0008270/GO:0004089</t>
  </si>
  <si>
    <t>zinc ion binding/carbonate dehydratase activity</t>
  </si>
  <si>
    <t>Molecular Function/Molecular Function</t>
  </si>
  <si>
    <t>EG_transcript_10974</t>
  </si>
  <si>
    <t>hypothetical protein US69_C0013G0019</t>
  </si>
  <si>
    <t>gi|818368555|gb|KKQ48842.1|hypothetical protein US69_C0013G0019 [candidate division TM6 bacterium GW2011_GWF2_38_10];gi|224005194|ref|XP_002296248.1|predicted protein [Thalassiosira pseudonana CCMP1335]/gi|209586280|gb|ACI64965.1|predicted protein [Thalassiosira pseudonana CCMP1335];gi|1084501169|gb|OGN63866.1|hypothetical protein A3E80_03100 [Chlamydiae bacterium RIFCSPHIGHO2_12_FULL_49_9];gi|818368552|gb|KKQ48839.1|hypothetical protein US69_C0013G0016 [candidate division TM6 bacterium GW2011_GWF2_38_10];gi|1101990318|ref|WP_071540274.1|hypothetical protein [Polynucleobacter asymbioticus] [Polynucleobacter necessarius subsp. asymbioticus]/gi|1101490626|gb|APC05315.1|hypothetical protein AOC10_01615 [Polynucleobacter asymbioticus] [Polynucleobacter necessarius subsp. asymbioticus];gi|818312070|gb|KKP95809.1|hypothetical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GW2011_GWA2_36_9];gi|224014082|ref|XP_002296704.1|predicted protein [Thalassiosira pseudonana CCMP1335]/gi|220968559|gb|EED86905.1|predicted protein [Thalassiosira pseudonana CCMP1335];gi|1088663861|gb|OHE75756.1|hypothetical protein A3F67_01030 [Verrucomicrobia bacterium RIFCSPHIGHO2_12_FULL_41_10];gi|1084501647|gb|OGN64303.1|hypothetical protein A3E80_05595 [Chlamydiae bacterium RIFCSPHIGHO2_12_FULL_49_9];gi|818312361|gb|KKP96119.1|hypothetical protein US03_C0001G0177 [candidate division TM6 bacterium GW2011_GWF2_36_131]/gi|818320298|gb|KKQ03687.1|hypothetical protein US13_C0001G0027 [candidate division TM6 bacterium GW2011_GWE2_36_25]/gi|818337918|gb|KKQ20077.1|hypothetical protein US32_C0002G0082 [candidate division TM6 bacterium GW2011_GWA2_36_9];gi|818312071|gb|KKP95810.1|hypothetical protein US03_C0002G0121 [candidate division TM6 bacterium GW2011_GWF2_36_131]/gi|818320171|gb|KKQ03554.1|hypothetical protein US13_C0002G0120 [candidate division TM6 bacterium GW2011_GWE2_36_25]/gi|818338015|gb|KKQ20171.1|hypothetical protein US32_C0001G0068 [candidate division TM6 bacterium GW2011_GWA2_36_9];gi|818248688|gb|KKP35530.1|hypothetical protein UR26_C0003G0003 [candidate division TM6 bacterium GW2011_GWF2_32_72];gi|818312360|gb|KKP96118.1|hypothetical protein US03_C0001G0176 [candidate division TM6 bacterium GW2011_GWF2_36_131]/gi|818320299|gb|KKQ03688.1|hypothetical protein US13_C0001G0028 [candidate division TM6 bacterium GW2011_GWE2_36_25]/gi|818337917|gb|KKQ20076.1|hypothetical protein US32_C0002G0081 [candidate division TM6 bacterium GW2011_GWA2_36_9];gi|1084502654|gb|OGN65178.1|hypothetical protein A3E80_01310 [Chlamydiae bacterium RIFCSPHIGHO2_12_FULL_49_9];gi|1121607587|ref|WP_073833091.1|hypothetical protein [Nesiotobacter exalbescens]/gi|1118117315|gb|OKL44278.1|hypothetical protein A3843_07660 [Nesiotobacter exalbescens];gi|916661815|ref|WP_051268906.1|hypothetical protein [Nesiotobacter exalbescens];gi|818249249|gb|KKP36082.1|hypothetical protein UR26_C0001G0126 [candidate division TM6 bacterium GW2011_GWF2_32_72];gi|406988383|gb|EKE08403.1|hypothetical protein ACD_17C00185G0001 [uncultured bacterium]/gi|1084491827|gb|OGN55295.1|hypothetical protein A2796_02065 [Chlamydiae bacterium RIFCSPHIGHO2_01_FULL_44_39]/gi|1084495055|gb|OGN58286.1|hypothetical protein A3C42_05785 [Chlamydiae bacterium RIFCSPHIGHO2_02_FULL_45_9]/gi|1084496746|gb|OGN59810.1|hypothetical protein A3D96_06920 [Chlamydiae bacterium RIFCSPHIGHO2_12_FULL_44_59]/gi|1084503476|gb|OGN65908.1|hypothetical protein A2978_05875 [Chlamydiae bacterium RIFCSPLOWO2_01_FULL_44_52]/gi|1084506000|gb|OGN68318.1|hypothetical protein A3I67_01995 [Chlamydiae bacterium RIFCSPLOWO2_02_FULL_45_22]/gi|1084507349|gb|OGN69627.1|hypothetical protein A3F79_07505 [Chlamydiae bacterium RIFCSPLOWO2_12_FULL_45_20];gi|1099440568|emb|SFK02360.1|hypothetical protein SAMN04488518_101811 [Pseudovibrio ascidiaceicola];gi|397620583|gb|EJK65793.1|hypothetical protein THAOC_13314 [Thalassiosira oceanica]</t>
  </si>
  <si>
    <t>candidate division TM6 bacterium GW2011_GWF2_38_10;Thalassiosira pseudonana CCMP1335/Thalassiosira pseudonana CCMP1335;Chlamydiae bacterium RIFCSPHIGHO2_12_FULL_49_9;candidate division TM6 bacterium GW2011_GWF2_38_10;Polynucleobacter necessarius subsp. asymbioticus/Polynucleobacter necessarius subsp. asymbioticus;candidate division TM6 bacterium GW2011_GWF2_36_131/candidate division TM6 bacterium GW2011_GWE2_36_25/candidate division TM6 bacterium GW2011_GWA2_36_9;Thalassiosira pseudonana CCMP1335/Thalassiosira pseudonana CCMP1335;Verrucomicrobia bacterium RIFCSPHIGHO2_12_FULL_41_10;Chlamydiae bacterium RIFCSPHIGHO2_12_FULL_49_9;candidate division TM6 bacterium GW2011_GWF2_36_131/candidate division TM6 bacterium GW2011_GWE2_36_25/candidate division TM6 bacterium GW2011_GWA2_36_9;candidate division TM6 bacterium GW2011_GWF2_36_131/candidate division TM6 bacterium GW2011_GWE2_36_25/candidate division TM6 bacterium GW2011_GWA2_36_9;candidate division TM6 bacterium GW2011_GWF2_32_72;candidate division TM6 bacterium GW2011_GWF2_36_131/candidate division TM6 bacterium GW2011_GWE2_36_25/candidate division TM6 bacterium GW2011_GWA2_36_9;Chlamydiae bacterium RIFCSPHIGHO2_12_FULL_49_9;Nesiotobacter exalbescens/Nesiotobacter exalbescens;Nesiotobacter exalbescens;candidate division TM6 bacterium GW2011_GWF2_32_72;uncultured bacterium/Chlamydiae bacterium RIFCSPHIGHO2_01_FULL_44_39/Chlamydiae bacterium RIFCSPHIGHO2_02_FULL_45_9/Chlamydiae bacterium RIFCSPHIGHO2_12_FULL_44_59/Chlamydiae bacterium RIFCSPLOWO2_01_FULL_44_52/Chlamydiae bacterium RIFCSPLOWO2_02_FULL_45_22/Chlamydiae bacterium RIFCSPLOWO2_12_FULL_45_20;Pseudovibrio ascidiaceicola;Thalassiosira oceanica</t>
  </si>
  <si>
    <t>4.8E-18;1.2E-15;3.5E-15;5.1E-15;5.6E-15;1.2E-14;1.5E-14;3.6E-14;7.8E-14;1.2E-13;1.3E-13;4.1E-13;6.3E-13;1.0E-12;2.3E-12;2.3E-12;3.4E-12;6.3E-12;7.1E-12;1.0E-11</t>
  </si>
  <si>
    <t>KKQ48842;ACI64965/XP_002296248;OGN63866;KKQ48839;WP_071540274/APC05315;KKP95809/KKQ20172/KKQ03553;XP_002296704/EED86905;OHE75756;OGN64303;KKP96119/KKQ20077/KKQ03687;KKP95810/KKQ20171/KKQ03554;KKP35530;KKP96118/KKQ20076/KKQ03688;OGN65178;OKL44278/WP_073833091;WP_051268906;KKP36082;OGN69627/OGN68318/OGN58286/OGN55295/OGN59810/EKE08403/OGN65908;SFK02360;EJK65793</t>
  </si>
  <si>
    <t>gi|818368555|gb|KKQ48842.1|hypothetical protein US69_C0013G0019 [candidate division TM6 bacterium GW2011_GWF2_38_10]</t>
  </si>
  <si>
    <t>candidate division TM6 bacterium GW2011_GWF2_38_10</t>
  </si>
  <si>
    <t>THAPSDRAFT_10391;THAPSDRAFT_10391;US69_C0013G0019;THAPS_7102;THAPSDRAFT_10391;THAPSDRAFT_10391;THAPS_7102;THAPS_7102;THAPS_7102;US69_C0013G0019</t>
  </si>
  <si>
    <t>GO:0016757-IEA;GO:0016020-IEA;GO:0016021-IEA;GO:0006486-IEA</t>
  </si>
  <si>
    <t>transferase activity, transferring glycosyl groups-IEA;membrane-IEA;integral component of membrane-IEA;protein glycosylation-IEA</t>
  </si>
  <si>
    <t>EG_transcript_10988</t>
  </si>
  <si>
    <t>EG_transcript_11000</t>
  </si>
  <si>
    <t>EG_transcript_11015</t>
  </si>
  <si>
    <t>RNA exonuclease 4</t>
  </si>
  <si>
    <t>gi|292625185|ref|XP_002665913.1|RNA exonuclease 4 [Danio rerio];gi|76563954|ref|NP_001029056.1|RNA exonuclease 4 [Rattus norvegicus]/gi|171847348|gb|AAI61820.1|REX4, RNA exonuclease 4 homolog (S. cerevisiae) [Rattus norvegicus];gi|524971173|ref|XP_005085450.1|RNA exonuclease 4 [Mesocricetus auratus];gi|746854268|ref|XP_011057766.1|PREDICTED: RNA exonuclease 4 isoform X2 [Acromyrmex echinatior]/gi|746854270|ref|XP_011057767.1|PREDICTED: RNA exonuclease 4 isoform X2 [Acromyrmex echinatior];gi|1101526075|ref|XP_018928688.1|PREDICTED: RNA exonuclease 4-like [Cyprinus carpio];gi|1069687507|ref|XP_018304288.1|PREDICTED: RNA exonuclease 4 isoform X2 [Trachymyrmex zeteki]/gi|1012981027|gb|KYQ54927.1|RNA exonuclease 4 [Trachymyrmex zeteki];gi|1190375065|ref|XP_020837636.1|RNA exonuclease 4 [Phascolarctos cinereus];gi|1070151838|ref|XP_018358193.1|PREDICTED: RNA exonuclease 4 isoform X2 [Trachymyrmex cornetzi]/gi|1009407390|gb|KYN26829.1|RNA exonuclease 4 [Trachymyrmex cornetzi];gi|795082597|ref|XP_011820901.1|PREDICTED: RNA exonuclease 4 isoform X3 [Mandrillus leucophaeus];gi|746854266|ref|XP_011057765.1|PREDICTED: RNA exonuclease 4 isoform X1 [Acromyrmex echinatior]/gi|332023187|gb|EGI63443.1|RNA exonuclease 4 [Acromyrmex echinatior];gi|795082602|ref|XP_011820911.1|PREDICTED: RNA exonuclease 4 isoform X4 [Mandrillus leucophaeus]/gi|795082607|ref|XP_011820921.1|PREDICTED: RNA exonuclease 4 isoform X4 [Mandrillus leucophaeus];gi|1069687504|ref|XP_018304287.1|PREDICTED: RNA exonuclease 4 isoform X1 [Trachymyrmex zeteki];gi|795539074|ref|XP_011904044.1|PREDICTED: RNA exonuclease 4 isoform X2 [Cercocebus atys];gi|1070151834|ref|XP_018358192.1|PREDICTED: RNA exonuclease 4 isoform X1 [Trachymyrmex cornetzi];gi|1059089727|ref|XP_017704573.1|PREDICTED: RNA exonuclease 4 isoform X2 [Rhinopithecus bieti];gi|795068770|ref|XP_011874876.1|PREDICTED: RNA exonuclease 4 isoform X3 [Vollenhovia emeryi]/gi|795068775|ref|XP_011874877.1|PREDICTED: RNA exonuclease 4 isoform X3 [Vollenhovia emeryi]/gi|795068780|ref|XP_011874878.1|PREDICTED: RNA exonuclease 4 isoform X3 [Vollenhovia emeryi];gi|1070198211|ref|XP_018354324.1|PREDICTED: RNA exonuclease 4 isoform X2 [Trachymyrmex septentrionalis]/gi|1070198217|ref|XP_018354325.1|PREDICTED: RNA exonuclease 4 isoform X2 [Trachymyrmex septentrionalis]/gi|1009411962|gb|KYN30901.1|RNA exonuclease 4 [Trachymyrmex septentrionalis];gi|795363349|ref|XP_011786530.1|PREDICTED: RNA exonuclease 4 [Colobus angolensis palliatus];gi|724871739|ref|XP_010371095.1|PREDICTED: RNA exonuclease 4 isoform X2 [Rhinopithecus roxellana];gi|795068760|ref|XP_011874874.1|PREDICTED: RNA exonuclease 4 isoform X1 [Vollenhovia emeryi]</t>
  </si>
  <si>
    <t>Danio rerio;Rattus norvegicus/Rattus norvegicus;Mesocricetus auratus;Acromyrmex echinatior/Acromyrmex echinatior;Cyprinus carpio;Trachymyrmex zeteki/Trachymyrmex zeteki;Phascolarctos cinereus;Trachymyrmex cornetzi/Trachymyrmex cornetzi;Mandrillus leucophaeus;Acromyrmex echinatior/Acromyrmex echinatior;Mandrillus leucophaeus/Mandrillus leucophaeus;Trachymyrmex zeteki;Cercocebus atys;Trachymyrmex cornetzi;Rhinopithecus bieti;Vollenhovia emeryi/Vollenhovia emeryi/Vollenhovia emeryi;Trachymyrmex septentrionalis/Trachymyrmex septentrionalis/Trachymyrmex septentrionalis;Colobus angolensis palliatus;Rhinopithecus roxellana;Vollenhovia emeryi</t>
  </si>
  <si>
    <t>6.2E-43;9.8E-42;1.1E-41;1.4E-41;1.5E-41;1.7E-41;1.8E-41;2.7E-41;3.0E-41;3.1E-41;3.1E-41;3.9E-41;4.8E-41;4.9E-41;7.2E-41;7.6E-41;8.9E-41;1.1E-40;1.1E-40;1.1E-40</t>
  </si>
  <si>
    <t>XP_002665913;NP_001029056/AAI61820;XP_005085450;XP_011057766/XP_011057767;XP_018928688;XP_018304288/KYQ54927;XP_020837636;XP_018358193/KYN26829;XP_011820901;EGI63443/XP_011057765;XP_011820911/XP_011820921;XP_018304287;XP_011904044;XP_018358192;XP_017704573;XP_011874877/XP_011874878/XP_011874876;XP_018354324/XP_018354325/KYN30901;XP_011786530;XP_010371095;XP_011874874</t>
  </si>
  <si>
    <t>gi|292625185|ref|XP_002665913.1|RNA exonuclease 4 [Danio rerio]</t>
  </si>
  <si>
    <t>Danio rerio</t>
  </si>
  <si>
    <t>Rexo4;ALC56_14713;rexo4;ALC56_14713;rexo4;Rexo4;ALC56_14713;ALC57_03871;ALC57_03871;ALC60_06268;ALC60_06268;ALC60_06268;Rexo4;Rexo4;Rexo4;Rexo4;Rexo4;Rexo4;G5I_08171;G5I_08171;ALC57_03871;rexo4;ALC56_14713;Rexo4;ALC57_03871;Rexo4;Rexo4;ALC60_06268;G5I_08171;ALC57_03871;ALC56_14713;rexo4;ALC60_06268;G5I_08171;Rexo4;rexo4;Rexo4;G5I_08171</t>
  </si>
  <si>
    <t>GO:0090305-IEA;GO:0008408-IEA;GO:0004527-IEA;GO:0016607-IEA;GO:0006364-IEA;GO:0005575-ND;GO:0005730-IEA;GO:0005634-IEA;GO:0003676-IEA</t>
  </si>
  <si>
    <t>nucleic acid phosphodiester bond hydrolysis-IEA;3'-5' exonuclease activity-IEA;exonuclease activity-IEA;nuclear speck-IEA;rRNA processing-IEA;cellular_component-ND;nucleolus-IEA;nucleus-IEA;nucleic acid binding-IEA</t>
  </si>
  <si>
    <t>Biological Process-IEA;Molecular Function-IEA;Molecular Function-IEA;Cellular Component-IEA;Biological Process-IEA;Cellular Component-ND;Cellular Component-IEA;Cellular Component-IEA;Molecular Function-IEA</t>
  </si>
  <si>
    <t>IPR013520;IPR036397;noIPR;IPR037431;IPR012337</t>
  </si>
  <si>
    <t>DOMAIN;HOMOLOGOUS_SUPERFAMILY;HOMOLOGOUS_SUPERFAMILY;DOMAIN;HOMOLOGOUS_SUPERFAMILY</t>
  </si>
  <si>
    <t>Exonuclease, RNase T/DNA polymerase III;Ribonuclease H superfamily;Ribonuclease H superfamily;RNA exonuclease 4, DEDDh 3'-5' exonuclease domain;Ribonuclease H-like superfamily</t>
  </si>
  <si>
    <t>PF00929 (PFAM);G3DSA:3.30.420.10 (GENE3D);PTHR12801 (PANTHER);cd06144 (CDD);SSF53098 (SUPERFAMILY)</t>
  </si>
  <si>
    <t>;GO:0003676;;GO:0006364/GO:0008408;</t>
  </si>
  <si>
    <t>;nucleic acid binding;;rRNA processing/3'-5' exonuclease activity;</t>
  </si>
  <si>
    <t>;Molecular Function;;Biological Process/Molecular Function;</t>
  </si>
  <si>
    <t>EG_transcript_11060</t>
  </si>
  <si>
    <t>probable E3 ubiquitin- ligase MID2 isoform X1</t>
  </si>
  <si>
    <t>gi|676778496|gb|KFP05660.1|putative E3 ubiquitin-protein ligase MID2, partial [Calypte anna];gi|300116149|ref|NP_001177813.1|midline 2 L homeolog [Xenopus laevis]/gi|298359663|gb|ADI77437.1|midline 2 [Xenopus laevis];gi|663280460|ref|XP_008498274.1|PREDICTED: probable E3 ubiquitin-protein ligase MID2 isoform X1 [Calypte anna];gi|1050365005|gb|OCT67208.1|hypothetical protein XELAEV_18038490mg [Xenopus laevis];gi|817274097|ref|XP_012307114.1|PREDICTED: probable E3 ubiquitin-protein ligase MID2 isoform X1 [Aotus nancymaae];gi|397497877|ref|XP_003819730.1|PREDICTED: probable E3 ubiquitin-protein ligase MID2 isoform X1 [Pan paniscus]/gi|530421909|ref|XP_005262119.1|PREDICTED: probable E3 ubiquitin-protein ligase MID2 isoform X1 [Homo sapiens]/gi|694985853|ref|XP_009437753.1|PREDICTED: probable E3 ubiquitin-protein ligase MID2 isoform X3 [Pan troglodytes]/gi|1034190353|ref|XP_016798381.1|PREDICTED: probable E3 ubiquitin-protein ligase MID2 isoform X3 [Pan troglodytes]/gi|5912440|emb|CAB56154.1|midline 2 protein [Homo sapiens];gi|817274101|ref|XP_012307116.1|PREDICTED: probable E3 ubiquitin-protein ligase MID2 isoform X3 [Aotus nancymaae];gi|48994835|gb|AAT48108.1|Trim1 beta [Aotus trivirgatus];gi|817274103|ref|XP_012307117.1|PREDICTED: probable E3 ubiquitin-protein ligase MID2 isoform X4 [Aotus nancymaae];gi|223890259|ref|NP_438112.2|probable E3 ubiquitin-protein ligase MID2 isoform 2 [Homo sapiens]/gi|332861389|ref|XP_001144794.2|PREDICTED: probable E3 ubiquitin-protein ligase MID2 isoform X2 [Pan troglodytes]/gi|1034190351|ref|XP_016798380.1|PREDICTED: probable E3 ubiquitin-protein ligase MID2 isoform X2 [Pan troglodytes]/gi|119623107|gb|EAX02702.1|midline 2, isoform CRA_b [Homo sapiens];gi|426397022|ref|XP_004064727.1|PREDICTED: probable E3 ubiquitin-protein ligase MID2 [Gorilla gorilla gorilla];gi|223890257|ref|NP_036348.2|probable E3 ubiquitin-protein ligase MID2 isoform 1 [Homo sapiens]/gi|332861391|ref|XP_521213.3|PREDICTED: probable E3 ubiquitin-protein ligase MID2 isoform X1 [Pan troglodytes]/gi|1034190349|ref|XP_016798379.1|PREDICTED: probable E3 ubiquitin-protein ligase MID2 isoform X1 [Pan troglodytes]/gi|294862489|sp|Q9UJV3.3|TRIM1_HUMANRecName: Full=Probable E3 ubiquitin-protein ligase MID2 AltName: Full=Midin-2 AltName: Full=Midline defect 2 AltName: Full=Midline-2 AltName: Full=RING finger protein 60 AltName: Full=RING-type E3 ubiquitin transferase MID2 AltName: Full=Tripartite motif-containing protein 1 [Homo sapiens]/gi|119623108|gb|EAX02703.1|midline 2, isoform CRA_c [Homo sapiens];gi|649149415|gb|AIC62098.1|MID2, partial [synthetic construct];gi|30584925|gb|AAP36724.1|Homo sapiens midline 2, partial [synthetic construct]/gi|61369677|gb|AAX43371.1|midline 2, partial [synthetic construct]/gi|61369681|gb|AAX43372.1|midline 2, partial [synthetic construct];gi|397497875|ref|XP_003819729.1|PREDICTED: probable E3 ubiquitin-protein ligase MID2 isoform X2 [Pan paniscus]/gi|1034673429|ref|XP_016884728.1|PREDICTED: probable E3 ubiquitin-protein ligase MID2 isoform X2 [Homo sapiens]/gi|6358719|gb|AAF07341.1|AF196481_1RING finger protein [Homo sapiens]/gi|17389319|gb|AAH17707.1|Midline 2 [Homo sapiens]/gi|30582165|gb|AAP35309.1|midline 2 [Homo sapiens]/gi|48994829|gb|AAT48105.1|TRIM1 beta [Homo sapiens]/gi|61359601|gb|AAX41741.1|midline 2 [synthetic construct]/gi|325463477|gb|ADZ15509.1|midline 2, partial [synthetic construct];gi|119623106|gb|EAX02701.1|midline 2, isoform CRA_a [Homo sapiens];gi|641728742|ref|XP_008154529.1|PREDICTED: probable E3 ubiquitin-protein ligase MID2 isoform X2 [Eptesicus fuscus];gi|641728740|ref|XP_008154528.1|PREDICTED: probable E3 ubiquitin-protein ligase MID2 isoform X1 [Eptesicus fuscus];gi|817274099|ref|XP_012307115.1|PREDICTED: probable E3 ubiquitin-protein ligase MID2 isoform X2 [Aotus nancymaae];gi|1020475480|ref|XP_016142986.1|PREDICTED: E3 ubiquitin-protein ligase TRIM17-like [Sinocyclocheilus grahami]</t>
  </si>
  <si>
    <t>Calypte anna;Xenopus laevis/Xenopus laevis;Calypte anna;Xenopus laevis;Aotus nancymaae;Pan paniscus/Homo sapiens/Pan troglodytes/Pan troglodytes/Homo sapiens;Aotus nancymaae;Aotus trivirgatus;Aotus nancymaae;Homo sapiens/Pan troglodytes/Pan troglodytes/Homo sapiens;Gorilla gorilla gorilla;Homo sapiens/Pan troglodytes/Pan troglodytes/Homo sapiens/Homo sapiens;synthetic construct;synthetic construct/synthetic construct/synthetic construct;Pan paniscus/Homo sapiens/Homo sapiens/Homo sapiens/Homo sapiens/Homo sapiens/synthetic construct/synthetic construct;Homo sapiens;Eptesicus fuscus;Eptesicus fuscus;Aotus nancymaae;Sinocyclocheilus grahami</t>
  </si>
  <si>
    <t>1.5E-17;2.1E-17;2.4E-17;3.4E-17;2.7E-16;2.8E-16;2.9E-16;3.0E-16;3.0E-16;3.0E-16;3.0E-16;3.0E-16;3.1E-16;3.1E-16;3.2E-16;3.3E-16;3.3E-16;3.3E-16;3.4E-16;4.5E-16</t>
  </si>
  <si>
    <t>KFP05660;ADI77437/NP_001177813;XP_008498274;OCT67208;XP_012307114;CAB56154/XP_005262119/XP_003819730/XP_016798381/XP_009437753;XP_012307116;AAT48108;XP_012307117;NP_438112/EAX02702/XP_001144794/XP_016798380;XP_004064727;EAX02703/NP_036348/Q9UJV3/XP_016798379/XP_521213;AIC62098;AAX43371/AAP36724/AAX43372;AAF07341/AAT48105/XP_016884728/AAH17707/AAP35309/AAX41741/ADZ15509/XP_003819729;EAX02701;XP_008154529;XP_008154528;XP_012307115;XP_016142986</t>
  </si>
  <si>
    <t>gi|676778496|gb|KFP05660.1|putative E3 ubiquitin-protein ligase MID2, partial [Calypte anna]</t>
  </si>
  <si>
    <t>Calypte anna</t>
  </si>
  <si>
    <t>N300_11286;Q6GX19;MID2;CK820_G0051259;N300_11286;MID2;MID2;MID2;Q6GX22;MID2;MID2;MID2;MID2;MID2;MID2;mid2;MID2;MID2;MID2;N300_11286;XELAEV_18038490mg;MID2;mid2;MID2;MID2;MID2;CK820_G0051259;Q6GX19;CK820_G0051259;N300_11286;MID2;MID2;MID2;MID2;MID2;mid2;MID2;Q6GX22;Q6GX22;MID2;MID2;MID2;XELAEV_18038490mg;MID2;Q6GX19;MID2;MID2;XELAEV_18038490mg;MID2;MID2</t>
  </si>
  <si>
    <t>GO:0045087-IDA;GO:0070062-N/A;GO:0046872-IEA;GO:0046597-IDA;GO:0016740-IEA;GO:0016567-IEA;GO:1902187-IDA;GO:0008270-IEA;GO:0035372-IMP;GO:0008017-IMP;GO:0043123-IDA;GO:0005622-IEA;GO:0005515-IPI;GO:0005856-IEA;GO:0005737-IEA;GO:0046982-IDA;GO:0010508-IMP;GO:0016874-IEA;GO:0051219-IPI;GO:0032897-IDA;GO:0042802-IPI;GO:0042803-IDA;GO:0005874-IEA;GO:0005874-IDA;GO:0051092-IMP;GO:0051091-IMP</t>
  </si>
  <si>
    <t>innate immune response-IDA;extracellular exosome-N/A;metal ion binding-IEA;negative regulation of viral entry into host cell-IDA;transferase activity-IEA;protein ubiquitination-IEA;negative regulation of viral release from host cell-IDA;zinc ion binding-IEA;protein localization to microtubule-IMP;microtubule binding-IMP;positive regulation of I-kappaB kinase/NF-kappaB signaling-IDA;intracellular-IEA;protein binding-IPI;cytoskeleton-IEA;cytoplasm-IEA;protein heterodimerization activity-IDA;positive regulation of autophagy-IMP;ligase activity-IEA;phosphoprotein binding-IPI;negative regulation of viral transcription-IDA;identical protein binding-IPI;protein homodimerization activity-IDA;microtubule-IEA;microtubule-IDA;positive regulation of NF-kappaB transcription factor activity-IMP;positive regulation of DNA binding transcription factor activity-IMP</t>
  </si>
  <si>
    <t>Biological Process-IDA;Cellular Component-N/A;Molecular Function-IEA;Biological Process-IDA;Molecular Function-IEA;Biological Process-IEA;Biological Process-IDA;Molecular Function-IEA;Biological Process-IMP;Molecular Function-IMP;Biological Process-IDA;Cellular Component-IEA;Molecular Function-IPI;Cellular Component-IEA;Cellular Component-IEA;Molecular Function-IDA;Biological Process-IMP;Molecular Function-IEA;Molecular Function-IPI;Biological Process-IDA;Molecular Function-IPI;Molecular Function-IDA;Cellular Component-IEA;Cellular Component-IDA;Biological Process-IMP;Biological Process-IMP</t>
  </si>
  <si>
    <t>GO:0005515;GO:0005622;GO:0048518;GO:0050794</t>
  </si>
  <si>
    <t>protein binding;intracellular;positive regulation of biological process;regulation of cellular process</t>
  </si>
  <si>
    <t>IPR000315;noIPR;IPR027370;noIPR;IPR013083;noIPR;noIPR;IPR000315;IPR001841;IPR000315;noIPR;noIPR;IPR013320</t>
  </si>
  <si>
    <t>DOMAIN;DOMAIN;DOMAIN;DOMAIN;HOMOLOGOUS_SUPERFAMILY;HOMOLOGOUS_SUPERFAMILY;HOMOLOGOUS_SUPERFAMILY;DOMAIN;DOMAIN;DOMAIN;DOMAIN;DOMAIN;HOMOLOGOUS_SUPERFAMILY</t>
  </si>
  <si>
    <t>B-box-type zinc finger;B-box-type zinc finger;RING-type zinc-finger, LisH dimerisation motif;RING-type zinc-finger, LisH dimerisation motif;Zinc finger, RING/FYVE/PHD-type;Zinc finger, RING/FYVE/PHD-type;Zinc finger, RING/FYVE/PHD-type;B-box-type zinc finger;Zinc finger, RING-type;B-box-type zinc finger;B-box-type zinc finger;B-box-type zinc finger;Concanavalin A-like lectin/glucanase domain superfamily</t>
  </si>
  <si>
    <t>PF00643 (PFAM);G3DSA:3.30.40.200 (GENE3D);PF13445 (PFAM);G3DSA:2.60.120.920 (GENE3D);G3DSA:3.30.40.10 (GENE3D);mobidb-lite (MOBIDB_LITE);PTHR44026 (PANTHER);PS50119 (PROSITE_PROFILES);PS50089 (PROSITE_PROFILES);cd00021 (CDD);SSF57850 (SUPERFAMILY);SSF57845 (SUPERFAMILY);SSF49899 (SUPERFAMILY)</t>
  </si>
  <si>
    <t>GO:0005622/GO:0008270;;;;;;;GO:0005622/GO:0008270;;GO:0005622/GO:0008270;;;</t>
  </si>
  <si>
    <t>intracellular/zinc ion binding;;;;;;;intracellular/zinc ion binding;;intracellular/zinc ion binding;;;</t>
  </si>
  <si>
    <t>Cellular Component/Molecular Function;;;;;;;Cellular Component/Molecular Function;;Cellular Component/Molecular Function;;;</t>
  </si>
  <si>
    <t>EG_transcript_11077</t>
  </si>
  <si>
    <t>EG_transcript_11110</t>
  </si>
  <si>
    <t>HOMOLOGOUS_SUPERFAMILY;HOMOLOGOUS_SUPERFAMILY;HOMOLOGOUS_SUPERFAMILY</t>
  </si>
  <si>
    <t>MFS transporter superfamily;MFS transporter superfamily;MFS transporter superfamily</t>
  </si>
  <si>
    <t>PF13704 (PFAM);PTHR21461:SF0 (PANTHER);PTHR21461 (PANTHER)</t>
  </si>
  <si>
    <t>EG_transcript_1112</t>
  </si>
  <si>
    <t>gi|612395540|ref|XP_007513290.1|adenylate cyclase [Bathycoccus prasinos]/gi|412993315|emb|CCO16848.1|adenylate cyclase [Bathycoccus prasinos];gi|551638650|ref|XP_005822138.1|hypothetical protein GUITHDRAFT_80074 [Guillardia theta CCMP2712]/gi|428166177|gb|EKX35158.1|hypothetical protein GUITHDRAFT_80074 [Guillardia theta CCMP2712];gi|47776275|dbj|BAD20741.1|putative membrane-bound adenylyl cyclase [Euglena gracilis];gi|47776273|dbj|BAD20740.1|putative membrane-bound adenylyl cyclase [Euglena gracilis];gi|955173589|emb|CUG73032.1|adenylate cyclase, putative [Bodo saltans];gi|528242189|gb|EPY31078.1|hypothetical protein AGDE_09234 [Angomonas deanei];gi|955175063|emb|CUG34590.1|receptor-type adenylate cyclase, putative [Bodo saltans];gi|955163349|emb|CUG92958.1|membrane-bound adenylyl cyclase, putative [Bodo saltans];gi|916429034|ref|XP_013235746.1|hypothetical protein ETH_00028270 [Eimeria tenella]/gi|557154597|emb|CDJ44999.1|hypothetical protein ETH_00028270 [Eimeria tenella];gi|955175492|emb|CUG22579.1|receptor-type adenylate cyclase, putative [Bodo saltans];gi|955174587|emb|CUG46572.1|receptor-type adenylate cyclase, putative [Bodo saltans];gi|1177791536|gb|ORC86660.1|receptor-type adenylate cyclase, partial [Trypanosoma theileri];gi|955174037|emb|CUG61399.1|receptor-type adenylate cyclase, putative, partial [Bodo saltans];gi|71410388|ref|XP_807490.1|receptor-type adenylate cyclase [Trypanosoma cruzi strain CL Brener]/gi|70871505|gb|EAN85639.1|receptor-type adenylate cyclase, putative [Trypanosoma cruzi];gi|401418767|ref|XP_003873874.1|receptor-type adenylate cyclase a [Leishmania mexicana MHOM/GT/2001/U1103]/gi|322490107|emb|CBZ25368.1|receptor-type adenylate cyclase a [Leishmania mexicana MHOM/GT/2001/U1103];gi|343476989|emb|CCD12074.1|unnamed protein product [Trypanosoma congolense IL3000];gi|401418763|ref|XP_003873872.1|receptor-type adenylate cyclase a [Leishmania mexicana MHOM/GT/2001/U1103]/gi|322490105|emb|CBZ25366.1|receptor-type adenylate cyclase a [Leishmania mexicana MHOM/GT/2001/U1103];gi|955170115|emb|CUG87348.1|receptor-type adenylate cyclase, putative [Bodo saltans];gi|401418773|ref|XP_003873877.1|receptor-type adenylate cyclase b [Leishmania mexicana MHOM/GT/2001/U1103]/gi|322490110|emb|CBZ25371.1|receptor-type adenylate cyclase b [Leishmania mexicana MHOM/GT/2001/U1103];gi|72392158|ref|XP_846373.1|receptor-type adenylate cyclase GRESAG 4 [Trypanosoma brucei brucei TREU927] [Trypanosoma brucei TREU927]/gi|62359531|gb|AAX79966.1|receptor-type adenylate cyclase GRESAG 4, putative [Trypanosoma brucei]/gi|70802909|gb|AAZ12814.1|receptor-type adenylate cyclase GRESAG 4, putative [Trypanosoma brucei brucei TREU927] [Trypanosoma brucei TREU927]</t>
  </si>
  <si>
    <t>Bathycoccus prasinos/Bathycoccus prasinos;Guillardia theta CCMP2712/Guillardia theta CCMP2712;Euglena gracilis;Euglena gracilis;Bodo saltans;Angomonas deanei;Bodo saltans;Bodo saltans;Eimeria tenella/Eimeria tenella;Bodo saltans;Bodo saltans;Trypanosoma theileri;Bodo saltans;Trypanosoma cruzi strain CL Brener/Trypanosoma cruzi;Leishmania mexicana MHOM/GT/2001/U1103/Leishmania mexicana MHOM/GT/2001/U1103;Trypanosoma congolense IL3000;Leishmania mexicana MHOM/GT/2001/U1103/Leishmania mexicana MHOM/GT/2001/U1103;Bodo saltans;Leishmania mexicana MHOM/GT/2001/U1103/Leishmania mexicana MHOM/GT/2001/U1103;Trypanosoma brucei TREU927/Trypanosoma brucei/Trypanosoma brucei TREU927</t>
  </si>
  <si>
    <t>7.5E-57;4.9E-55;6.1E-50;1.3E-49;2.4E-49;3.4E-49;3.1E-48;1.8E-47;3.5E-47;2.1E-46;9.3E-46;9.1E-45;9.5E-45;2.3E-44;2.4E-44;2.4E-44;3.7E-44;4.1E-44;4.3E-44;6.8E-44</t>
  </si>
  <si>
    <t>XP_007513290/CCO16848;XP_005822138/EKX35158;BAD20741;BAD20740;CUG73032;EPY31078;CUG34590;CUG92958;CDJ44999/XP_013235746;CUG22579;CUG46572;ORC86660;CUG61399;XP_807490/EAN85639;CBZ25368/XP_003873874;CCD12074;XP_003873872/CBZ25366;CUG87348;CBZ25371/XP_003873877;XP_846373/AAZ12814/AAX79966</t>
  </si>
  <si>
    <t>BSAL_78005;LMXM_17_0191;Q6L877;Tc00.1047053511895.10;Bathy05g00240;Q6L877;BSAL_84110;LMXM_17_0200;AGDE_09234;Q6L877;GUITHDRAFT_80074;BSAL_40020;LMXM_17_0237;TCIL3000_0_29930;LMXM_17_0200;Tc00.1047053511895.10;Q6L878;TM35_000261120;LMXM_17_0191;Q6L878;BSAL_40020;TCIL3000_0_29930;TM35_000261120;Bathy05g00240;TCIL3000_0_29930;GUITHDRAFT_80074;Q6L877;BSAL_76040;LMXM_17_0237;Bathy05g00240;LMXM_17_0200;Q6L877;LMXM_17_0200;TCIL3000_0_29930;Tc00.1047053511895.10;BSAL_84110;BSAL_40020;LMXM_17_0191;TM35_000261120;Q6L877;AGDE_09234;BSAL_79785;BSAL_09685;TCIL3000_0_29930;LMXM_17_0200;LMXM_17_0237;BSAL_09685;LMXM_17_0237;BSAL_76040;AGDE_09234;AGDE_09234;Q6L878;LMXM_17_0191;BSAL_78005;LMXM_17_0200;LMXM_17_0200;Bathy05g00240;BSAL_79785;Q6L878;Q6L878;BSAL_84110;Tc00.1047053511895.10;BSAL_09685;LMXM_17_0237;Q6L878;BSAL_76040;TM35_000261120;Q6L877;BSAL_79785;LMXM_17_0237;LMXM_17_0237;BSAL_84110;BSAL_40020;Q6L878;TM35_000261120;LMXM_17_0191;BSAL_78005;BSAL_79785;LMXM_17_0237;TCIL3000_0_29930;BSAL_09685;BSAL_76040;Q6L878;AGDE_09234;LMXM_17_0237;LMXM_17_0237;BSAL_79785;AGDE_09234;LMXM_17_0191;Q6L878;Bathy05g00240;BSAL_78005;BSAL_09685;Q6L877;BSAL_79785;BSAL_09685;Q6L877;LMXM_17_0200;GUITHDRAFT_80074;Tc00.1047053511895.10;BSAL_40020;Tc00.1047053511895.10;TM35_000261120;BSAL_84110;BSAL_40020;Bathy05g00240;BSAL_84110</t>
  </si>
  <si>
    <t>GO:0000166-IEA;GO:0016020-IEA;GO:0016021-IEA;GO:0035556-IEA;GO:0035435-IEA;GO:0009190-IEA;GO:0043190-IEA;GO:0006171-IEA;GO:0016849-IEA;GO:0016829-IEA;GO:0042301-IEA;GO:0004016-IEA;GO:0005622-IEA</t>
  </si>
  <si>
    <t>nucleotide binding-IEA;membrane-IEA;integral component of membrane-IEA;intracellular signal transduction-IEA;phosphate ion transmembrane transport-IEA;cyclic nucleotide biosynthetic process-IEA;ATP-binding cassette (ABC) transporter complex-IEA;cAMP biosynthetic process-IEA;phosphorus-oxygen lyase activity-IEA;lyase activity-IEA;phosphate ion binding-IEA;adenylate cyclase activity-IEA;intracellular-IEA</t>
  </si>
  <si>
    <t>Molecular Function-IEA;Cellular Component-IEA;Cellular Component-IEA;Biological Process-IEA;Biological Process-IEA;Biological Process-IEA;Cellular Component-IEA;Biological Process-IEA;Molecular Function-IEA;Molecular Function-IEA;Molecular Function-IEA;Molecular Function-IEA;Cellular Component-IEA</t>
  </si>
  <si>
    <t>noIPR;noIPR;IPR024370;IPR001054;noIPR;IPR029787;noIPR;noIPR;IPR001054;noIPR;noIPR;IPR029787;noIPR</t>
  </si>
  <si>
    <t>HOMOLOGOUS_SUPERFAMILY;HOMOLOGOUS_SUPERFAMILY;DOMAIN;DOMAIN;DOMAIN;HOMOLOGOUS_SUPERFAMILY;HOMOLOGOUS_SUPERFAMILY;HOMOLOGOUS_SUPERFAMILY;DOMAIN;DOMAIN;DOMAIN;HOMOLOGOUS_SUPERFAMILY;HOMOLOGOUS_SUPERFAMILY</t>
  </si>
  <si>
    <t>Protein kinase-like domain superfamily;Protein kinase-like domain superfamily;PBP domain;Adenylyl cyclase class-3/4/guanylyl cyclase;Adenylyl cyclase class-3/4/guanylyl cyclase;Nucleotide cyclase;Nucleotide cyclase;Nucleotide cyclase;Adenylyl cyclase class-3/4/guanylyl cyclase;Adenylyl cyclase class-3/4/guanylyl cyclase;Adenylyl cyclase class-3/4/guanylyl cyclase;Nucleotide cyclase;Nucleotide cyclase</t>
  </si>
  <si>
    <t>G3DSA:3.40.190.10 (GENE3D);G3DSA:3.40.190.10 (GENE3D);PF12849 (PFAM);PF00211 (PFAM);G3DSA:3.40.190.10 (GENE3D);G3DSA:3.30.70.1230 (GENE3D);mobidb-lite (MOBIDB_LITE);PTHR44005 (PANTHER);PS50125 (PROSITE_PROFILES);cd07302 (CDD);SSF53850 (SUPERFAMILY);SSF55073 (SUPERFAMILY);SSF53850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</si>
  <si>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</si>
  <si>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</si>
  <si>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</si>
  <si>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EG_transcript_1113</t>
  </si>
  <si>
    <t>IPR029787;noIPR;IPR001054;IPR029787</t>
  </si>
  <si>
    <t>HOMOLOGOUS_SUPERFAMILY;HOMOLOGOUS_SUPERFAMILY;DOMAIN;HOMOLOGOUS_SUPERFAMILY</t>
  </si>
  <si>
    <t>Nucleotide cyclase;Nucleotide cyclase;Adenylyl cyclase class-3/4/guanylyl cyclase;Nucleotide cyclase</t>
  </si>
  <si>
    <t>G3DSA:3.30.70.1230 (GENE3D);mobidb-lite (MOBIDB_LITE);PS50125 (PROSITE_PROFILES);SSF55073 (SUPERFAMILY)</t>
  </si>
  <si>
    <t>;;GO:0009190/GO:0035556/GO:0016849;</t>
  </si>
  <si>
    <t>;;cyclic nucleotide biosynthetic process/intracellular signal transduction/phosphorus-oxygen lyase activity;</t>
  </si>
  <si>
    <t>;;Biological Process/Biological Process/Molecular Function;</t>
  </si>
  <si>
    <t>EG_transcript_11130</t>
  </si>
  <si>
    <t>phospholipase D delta-like</t>
  </si>
  <si>
    <t>gi|674919979|emb|CDY13283.1|BnaC09g23730D [Brassica napus];gi|1109153870|ref|XP_019084082.1|PREDICTED: phospholipase D gamma 1-like [Camelina sativa];gi|219887805|gb|ACL54277.1|unknown [Zea mays];gi|659089070|ref|XP_008445312.1|PREDICTED: phospholipase D delta-like [Cucumis melo];gi|1026943972|gb|AND76653.1|phospholipase D alpha 3, partial [Vitis vinifera];gi|802796900|ref|XP_012092883.1|phospholipase D alpha 1-like, partial [Jatropha curcas];gi|1073032339|ref|XP_018467178.1|PREDICTED: phospholipase D gamma 1-like, partial [Raphanus sativus];gi|1079215792|ref|XP_009355736.2|PREDICTED: phospholipase D alpha 1-like [Pyrus x bretschneideri];gi|778670412|ref|XP_004143075.2|PREDICTED: phospholipase D delta-like [Cucumis sativus]/gi|700207156|gb|KGN62275.1|hypothetical protein Csa_2G347140 [Cucumis sativus];gi|296082035|emb|CBI21040.3|unnamed protein product, partial [Vitis vinifera];gi|1052204088|ref|XP_008776523.2|PREDICTED: phospholipase D beta 1-like [Phoenix dactylifera];gi|502140380|ref|XP_004504195.1|PREDICTED: phospholipase D delta-like [Cicer arietinum];gi|566170648|ref|XP_002306535.2|hypothetical protein POPTR_0005s10770g [Populus trichocarpa]/gi|550338594|gb|EEE93531.2|hypothetical protein POPTR_0005s10770g [Populus trichocarpa];gi|731385869|ref|XP_010648662.1|PREDICTED: phospholipase D alpha 1 isoform X2 [Vitis vinifera];gi|743926661|ref|XP_011007499.1|PREDICTED: phospholipase D delta-like [Populus euphratica];gi|1150736345|ref|XP_020242137.1|phospholipase D alpha 1-like [Asparagus officinalis];gi|1175881674|ref|XP_020594501.1|phospholipase D alpha 1-like, partial [Phalaenopsis equestris];gi|1105486693|ref|XP_019074985.1|PREDICTED: phospholipase D alpha 1 isoform X1 [Vitis vinifera];gi|1141978295|gb|ONK59519.1|uncharacterized protein A4U43_C08F7260 [Asparagus officinalis];gi|1035892963|gb|OAY22567.1|hypothetical protein MANES_18G009000 [Manihot esculenta]</t>
  </si>
  <si>
    <t>Brassica napus;Camelina sativa;Zea mays;Cucumis melo;Vitis vinifera;Jatropha curcas;Raphanus sativus;Pyrus x bretschneideri;Cucumis sativus/Cucumis sativus;Vitis vinifera;Phoenix dactylifera;Cicer arietinum;Populus trichocarpa/Populus trichocarpa;Vitis vinifera;Populus euphratica;Asparagus officinalis;Phalaenopsis equestris;Vitis vinifera;Asparagus officinalis;Manihot esculenta</t>
  </si>
  <si>
    <t>6.3E-82;1.0E-81;2.6E-81;4.2E-81;1.6E-79;1.6E-79;2.1E-79;3.1E-79;3.2E-79;3.2E-79;5.9E-79;6.1E-79;6.4E-79;1.3E-78;2.3E-78;2.3E-78;2.4E-78;2.8E-78;3.0E-78;3.0E-78</t>
  </si>
  <si>
    <t>CDY13283;XP_019084082;ACL54277;XP_008445312;AND76653;XP_012092883;XP_018467178;XP_009355736;XP_004143075/KGN62275;CBI21040;XP_008776523;XP_004504195;EEE93531/XP_002306535;XP_010648662;XP_011007499;XP_020242137;XP_020594501;XP_019074985;ONK59519;OAY22567</t>
  </si>
  <si>
    <t>gi|674919979|emb|CDY13283.1|BnaC09g23730D [Brassica napus]</t>
  </si>
  <si>
    <t>Brassica napus</t>
  </si>
  <si>
    <t>MANES_18G009000;Csa_2G347140;LOC101494388;MANES_18G009000;BnaC09g23730D;POPTR_0005s10770g;PLDalpha3;LOC101494388;Csa_2G347140;LOC103488380;Csa_2G347140;B8A278;Csa_2G347140;LOC103488380;Csa_2G347140;MANES_18G009000;LOC101494388;MANES_18G009000;LOC103488380;LOC103488380;MANES_18G009000;MANES_18G009000;PLDalpha3;LOC103696618;LOC101494388;LOC103488380;Csa_2G347140;PLDalpha3;LOC101494388;LOC101494388;MANES_18G009000;LOC103488380;MANES_18G009000;LOC103488380;Csa_2G347140;Csa_2G347140;LOC103488380;LOC101494388;PLDalpha3;LOC101494388</t>
  </si>
  <si>
    <t>IPR025202;IPR024632;noIPR;IPR015679;noIPR;IPR001736;noIPR</t>
  </si>
  <si>
    <t>DOMAIN;DOMAIN;DOMAIN;FAMILY;FAMILY;DOMAIN;DOMAIN</t>
  </si>
  <si>
    <t>Phospholipase D-like domain;Phospholipase D, C-terminal;Phospholipase D, C-terminal;Phospholipase D family;Phospholipase D family;Phospholipase D/Transphosphatidylase;Phospholipase D/Transphosphatidylase</t>
  </si>
  <si>
    <t>PF13091 (PFAM);PF12357 (PFAM);G3DSA:3.30.870.10 (GENE3D);PTHR18896 (PANTHER);PTHR18896:SF11 (PANTHER);PS50035 (PROSITE_PROFILES);SSF56024 (SUPERFAMILY)</t>
  </si>
  <si>
    <t>;;;;;GO:0003824;</t>
  </si>
  <si>
    <t>;;;;;catalytic activity;</t>
  </si>
  <si>
    <t>;;;;;Molecular Function;</t>
  </si>
  <si>
    <t>EG_transcript_11136</t>
  </si>
  <si>
    <t>hypothetical protein AK812_SmicGene38157</t>
  </si>
  <si>
    <t>gi|1129171324|gb|OLP81307.1|hypothetical protein AK812_SmicGene38157 [Symbiodinium microadriaticum]</t>
  </si>
  <si>
    <t>OLP81307</t>
  </si>
  <si>
    <t>IPR036770;IPR036770;noIPR;noIPR;IPR020683;IPR002110;IPR020683;IPR036770</t>
  </si>
  <si>
    <t>HOMOLOGOUS_SUPERFAMILY;HOMOLOGOUS_SUPERFAMILY;HOMOLOGOUS_SUPERFAMILY;HOMOLOGOUS_SUPERFAMILY;DOMAIN;REPEAT;DOMAIN;HOMOLOGOUS_SUPERFAMILY</t>
  </si>
  <si>
    <t>Ankyrin repeat-containing domain superfamily;Ankyrin repeat-containing domain superfamily;Ankyrin repeat-containing domain superfamily;Ankyrin repeat-containing domain superfamily;Ankyrin repeat-containing domain;Ankyrin repeat;Ankyrin repeat-containing domain;Ankyrin repeat-containing domain superfamily</t>
  </si>
  <si>
    <t>G3DSA:1.25.40.20 (GENE3D);G3DSA:1.25.40.20 (GENE3D);mobidb-lite (MOBIDB_LITE);mobidb-lite (MOBIDB_LITE);PS50297 (PROSITE_PROFILES);PS50088 (PROSITE_PROFILES);cd00204 (CDD);SSF48403 (SUPERFAMILY)</t>
  </si>
  <si>
    <t>;;;;;GO:0005515;;</t>
  </si>
  <si>
    <t>;;;;;protein binding;;</t>
  </si>
  <si>
    <t>;;;;;Molecular Function;;</t>
  </si>
  <si>
    <t>EG_transcript_11173</t>
  </si>
  <si>
    <t>MCAK-like kinesin</t>
  </si>
  <si>
    <t>gi|686624929|ref|XP_009306772.1|putative MCAK-like kinesin [Trypanosoma grayi]/gi|657145702|gb|KEG15016.1|putative MCAK-like kinesin [Trypanosoma grayi];gi|528214179|gb|EPY18780.1|kinesin family member 2/24 [Strigomonas culicis];gi|407851417|gb|EKG05363.1|MCAK-like kinesin, putative [Trypanosoma cruzi]/gi|557858374|gb|ESS61881.1|MCAK-like kinesin [Trypanosoma cruzi Dm28c];gi|340058494|emb|CCC52852.1|putative MCAK-like kinesin [Trypanosoma vivax Y486];gi|71662290|ref|XP_818154.1|MCAK-like kinesin [Trypanosoma cruzi strain CL Brener]/gi|70883388|gb|EAN96303.1|MCAK-like kinesin, putative [Trypanosoma cruzi];gi|554936183|gb|ESL08137.1|MCAK-like kinesin [Trypanosoma rangeli SC58];gi|342185430|emb|CCC94913.1|putative MCAK-like kinesin [Trypanosoma congolense IL3000];gi|407409601|gb|EKF32358.1|MCAK-like kinesin, putative [Trypanosoma cruzi marinkellei];gi|686638317|ref|XP_009311604.1|putative MCAK-like kinesin [Trypanosoma grayi]/gi|657139472|gb|KEG10157.1|putative MCAK-like kinesin [Trypanosoma grayi];gi|528216479|gb|EPY19962.1|kinesin family member 2/24 [Strigomonas culicis];gi|71412589|ref|XP_808472.1|MCAK-like kinesin [Trypanosoma cruzi strain CL Brener]/gi|70872685|gb|EAN86621.1|MCAK-like kinesin, putative [Trypanosoma cruzi];gi|71754991|ref|XP_828410.1|kinesin [Trypanosoma brucei brucei TREU927] [Trypanosoma brucei TREU927]/gi|788022958|ref|XP_011779511.1|MCAK-like kinesin, putative [Trypanosoma brucei gambiense DAL972]/gi|70833796|gb|EAN79298.1|kinesin, putative [Trypanosoma brucei brucei TREU927] [Trypanosoma brucei TREU927]/gi|261334253|emb|CBH17247.1|MCAK-like kinesin, putative [Trypanosoma brucei gambiense DAL972];gi|1115872377|emb|SCU69496.1|Kinesin-13 5, putative [Trypanosoma equiperdum];gi|930563886|gb|KPI87859.1|putative MCAK-like kinesin [Leptomonas seymouri];gi|71649422|ref|XP_813435.1|MCAK-like kinesin [Trypanosoma cruzi strain CL Brener]/gi|70878317|gb|EAN91584.1|MCAK-like kinesin, putative [Trypanosoma cruzi];gi|407851630|gb|EKG05440.1|MCAK-like kinesin, putative [Trypanosoma cruzi];gi|1177789741|gb|ORC84909.1|putative MCAK-like kinesin [Trypanosoma theileri];gi|401414059|ref|XP_003871528.1|putative MCAK-like kinesin [Leishmania mexicana MHOM/GT/2001/U1103]/gi|322487745|emb|CBZ22986.1|putative MCAK-like kinesin [Leishmania mexicana MHOM/GT/2001/U1103];gi|557863918|gb|ESS67199.1|MCAK-like kinesin [Trypanosoma cruzi Dm28c];gi|528227934|gb|EPY25119.1|kinesin family member 2/24 [Strigomonas culicis]</t>
  </si>
  <si>
    <t>Trypanosoma grayi/Trypanosoma grayi;Strigomonas culicis;Trypanosoma cruzi/Trypanosoma cruzi Dm28c;Trypanosoma vivax Y486;Trypanosoma cruzi strain CL Brener/Trypanosoma cruzi;Trypanosoma rangeli SC58;Trypanosoma congolense IL3000;Trypanosoma cruzi marinkellei;Trypanosoma grayi/Trypanosoma grayi;Strigomonas culicis;Trypanosoma cruzi strain CL Brener/Trypanosoma cruzi;Trypanosoma brucei TREU927/Trypanosoma brucei gambiense DAL972/Trypanosoma brucei TREU927/Trypanosoma brucei gambiense DAL972;Trypanosoma equiperdum;Leptomonas seymouri;Trypanosoma cruzi strain CL Brener/Trypanosoma cruzi;Trypanosoma cruzi;Trypanosoma theileri;Leishmania mexicana MHOM/GT/2001/U1103/Leishmania mexicana MHOM/GT/2001/U1103;Trypanosoma cruzi Dm28c;Strigomonas culicis</t>
  </si>
  <si>
    <t>1.0E-123;2.0E-122;2.2E-122;2.5E-122;2.9E-122;3.9E-122;5.1E-122;6.1E-122;7.5E-122;8.8E-122;1.1E-121;1.5E-121;1.5E-121;2.8E-121;3.2E-121;3.2E-121;3.4E-121;7.6E-121;1.3E-120;1.7E-120</t>
  </si>
  <si>
    <t>XP_009306772/KEG15016;EPY18780;ESS61881/EKG05363;CCC52852;XP_818154/EAN96303;ESL08137;CCC94913;EKF32358;KEG10157/XP_009311604;EPY19962;XP_808472/EAN86621;EAN79298/XP_828410/XP_011779511/CBH17247;SCU69496;KPI87859;XP_813435/EAN91584;EKG05440;ORC84909;CBZ22986/XP_003871528;ESS67199;EPY25119</t>
  </si>
  <si>
    <t>gi|686624929|ref|XP_009306772.1|putative MCAK-like kinesin [Trypanosoma grayi]/gi|657145702|gb|KEG15016.1|putative MCAK-like kinesin [Trypanosoma grayi]</t>
  </si>
  <si>
    <t>TCDM_04106;MOQ_003792;Tc00.1047053506895.40;MOQ_003792;TCDM_10499;STCU_09221;TCDM_04106;STCU_06833;STCU_06833;Tb11.02.0790;TVY486_1103360;Tb11.02.0790;TEOVI_000106200;TEOVI_000106200;TVY486_1103360;Tb11.02.0790;STCU_09778;TVY486_1103360;Tc00.1047053506895.40;STCU_09221;Tc00.1047053503999.20;LMXM_01_0030;TCDM_10499;ABL78_3086;STCU_09778;MOQ_003792;TCIL3000_11_3100;STCU_09778;LMXM_01_0030;TCDM_10499;Tc00.1047053506895.40;TVY486_1103360;ABL78_3086;TEOVI_000106200;TEOVI_000106200;Tc00.1047053503999.20;MOQ_003792;TCDM_04106;Tc00.1047053506895.40;STCU_09221;Tc00.1047053503999.20;Tc00.1047053506895.40;Tb11.02.0790;TCDM_10499;TCIL3000_11_3100;LMXM_01_0030;TCDM_04106;MOQ_003792;TCDM_10499;ABL78_3086;STCU_06833;TCDM_10499;TCIL3000_11_3100;TCIL3000_11_3100;ABL78_3086;STCU_06833;STCU_09221;TEOVI_000106200;STCU_09221;Tb11.02.0790;Tb11.02.0790;MOQ_003792;STCU_09778;TVY486_1103360;STCU_06833;ABL78_3086;TCIL3000_11_3100;Tb11.02.0790;Tb11.02.0790;TEOVI_000106200;TEOVI_000106200;MOQ_003792;LMXM_01_0030;Tc00.1047053503999.20;MOQ_003792;Tb11.02.0790;Tc00.1047053506895.40;STCU_06833;TCDM_04106;LMXM_01_0030;Tb11.02.0790;Tb11.02.0790;TCDM_04106;STCU_09221;Tc00.1047053503999.20;Tb11.02.0790;ABL78_3086;Tc00.1047053506895.40;TCIL3000_11_3100;TCIL3000_11_3100;STCU_09778;STCU_09221;STCU_09778;STCU_06833;Tb11.02.0790;LMXM_01_0030;Tc00.1047053503999.20;LMXM_01_0030;TVY486_1103360;ABL78_3086;TVY486_1103360;Tb11.02.0790;STCU_09778;MOQ_003792;Tb11.02.0790;TCDM_10499;TCDM_04106;Tc00.1047053503999.20</t>
  </si>
  <si>
    <t>GO:0000166-IEA;GO:0003777-IEA;GO:0003777-IBA;GO:0016020-IEA;GO:0016021-IEA;GO:0016887-IBA;GO:0008017-IEA;GO:0005871-IBA;GO:0005874-IEA;GO:0005524-IEA;GO:0005524-ISM;GO:0005623-IDA;GO:0003774-IEA;GO:0003774-ISM;GO:0007018-IEA;GO:0007018-IBA;GO:0005875-ISM</t>
  </si>
  <si>
    <t>nucleotide binding-IEA;microtubule motor activity-IEA;microtubule motor activity-IBA;membrane-IEA;integral component of membrane-IEA;ATPase activity-IBA;microtubule binding-IEA;kinesin complex-IBA;microtubule-IEA;ATP binding-IEA;ATP binding-ISM;cell-IDA;motor activity-IEA;motor activity-ISM;microtubule-based movement-IEA;microtubule-based movement-IBA;microtubule associated complex-ISM</t>
  </si>
  <si>
    <t>Molecular Function-IEA;Molecular Function-IEA;Molecular Function-IBA;Cellular Component-IEA;Cellular Component-IEA;Molecular Function-IBA;Molecular Function-IEA;Cellular Component-IBA;Cellular Component-IEA;Molecular Function-IEA;Molecular Function-ISM;Cellular Component-IDA;Molecular Function-IEA;Molecular Function-ISM;Biological Process-IEA;Biological Process-IBA;Cellular Component-ISM</t>
  </si>
  <si>
    <t>GO:0003777;GO:0005524;GO:0005871;GO:0007018;GO:0016887</t>
  </si>
  <si>
    <t>microtubule motor activity;ATP binding;kinesin complex;microtubule-based movement;ATPase activity</t>
  </si>
  <si>
    <t>Molecular Function;Molecular Function;Cellular Component;Biological Process;Molecular Function</t>
  </si>
  <si>
    <t>IPR001752;IPR036961;IPR001752;IPR027640;noIPR;IPR001752;noIPR;IPR027417</t>
  </si>
  <si>
    <t>DOMAIN;HOMOLOGOUS_SUPERFAMILY;DOMAIN;FAMILY;FAMILY;DOMAIN;DOMAIN;HOMOLOGOUS_SUPERFAMILY</t>
  </si>
  <si>
    <t>Kinesin motor domain;Kinesin motor domain superfamily;Kinesin motor domain;Kinesin-like protein;Kinesin-like protein;Kinesin motor domain;Kinesin motor domain;P-loop containing nucleoside triphosphate hydrolase</t>
  </si>
  <si>
    <t>PR00380 (PRINTS);G3DSA:3.40.850.10 (GENE3D);PF00225 (PFAM);PTHR24115 (PANTHER);PTHR24115:SF410 (PANTHER);PS50067 (PROSITE_PROFILES);cd01367 (CDD);SSF52540 (SUPERFAMILY)</t>
  </si>
  <si>
    <t>GO:0007018/GO:0005524/GO:0003777/GO:0008017;GO:0007018/GO:0008017/GO:0003777/GO:0005524;GO:0007018/GO:0005524/GO:0003777/GO:0008017;GO:0003777/GO:0007018;;GO:0007018/GO:0005524/GO:0003777/GO:0008017;;</t>
  </si>
  <si>
    <t>microtubule-based movement/ATP binding/microtubule motor activity/microtubule binding;microtubule-based movement/microtubule binding/microtubule motor activity/ATP binding;microtubule-based movement/ATP binding/microtubule motor activity/microtubule binding;microtubule motor activity/microtubule-based movement;;microtubule-based movement/ATP binding/microtubule motor activity/microtubule binding;;</t>
  </si>
  <si>
    <t>Biological Process/Molecular Function/Molecular Function/Molecular Function;Biological Process/Molecular Function/Molecular Function/Molecular Function;Biological Process/Molecular Function/Molecular Function/Molecular Function;Molecular Function/Biological Process;;Biological Process/Molecular Function/Molecular Function/Molecular Function;;</t>
  </si>
  <si>
    <t>EG_transcript_11188</t>
  </si>
  <si>
    <t>ABC transporter G family member 31-like</t>
  </si>
  <si>
    <t>gi|728849607|gb|KHG29050.1|ABC transporter G family member 31 [Gossypium arboreum];gi|1029133982|ref|XP_016745168.1|PREDICTED: ABC transporter G family member 31-like [Gossypium hirsutum];gi|823123439|ref|XP_012475663.1|PREDICTED: ABC transporter G family member 31-like [Gossypium raimondii]/gi|763741465|gb|KJB08964.1|hypothetical protein B456_001G116000 [Gossypium raimondii];gi|641854495|gb|KDO73303.1|hypothetical protein CISIN_1g000860mg [Citrus sinensis];gi|1050567863|ref|XP_017604585.1|PREDICTED: ABC transporter G family member 31-like [Gossypium arboreum];gi|1028993970|ref|XP_016751749.1|PREDICTED: ABC transporter G family member 31-like [Gossypium hirsutum];gi|947048768|gb|KRG98296.1|hypothetical protein GLYMA_18G063400 [Glycine max];gi|567863818|ref|XP_006424561.1|hypothetical protein CICLE_v10027680mg [Citrus clementina]/gi|557526495|gb|ESR37801.1|hypothetical protein CICLE_v10027680mg [Citrus clementina];gi|568870925|ref|XP_006488644.1|PREDICTED: ABC transporter G family member 31-like [Citrus sinensis];gi|734329376|gb|KHN06236.1|ABC transporter G family member 31 [Glycine soja];gi|571550648|ref|XP_003551279.2|PREDICTED: ABC transporter G family member 31-like [Glycine max]/gi|947048767|gb|KRG98295.1|hypothetical protein GLYMA_18G063400 [Glycine max];gi|947048769|gb|KRG98297.1|hypothetical protein GLYMA_18G063400 [Glycine max];gi|1035422960|ref|XP_016903142.1|PREDICTED: LOW QUALITY PROTEIN: ABC transporter G family member 31 [Cucumis melo];gi|565395077|ref|XP_006363174.1|PREDICTED: ABC transporter G family member 31-like [Solanum tuberosum];gi|778713793|ref|XP_011657127.1|PREDICTED: ABC transporter G family member 31 [Cucumis sativus]/gi|700191879|gb|KGN47083.1|hypothetical protein Csa_6G185320 [Cucumis sativus];gi|965666056|dbj|BAT81544.1|hypothetical protein VIGAN_03129100 [Vigna angularis var. angularis];gi|920716772|gb|KOM56860.1|hypothetical protein LR48_Vigan10g275200 [Vigna angularis];gi|1044543589|ref|XP_017437772.1|PREDICTED: LOW QUALITY PROTEIN: ABC transporter G family member 31-like [Vigna angularis];gi|508786476|gb|EOY33732.1|Pleiotropic drug resistance 3 [Theobroma cacao];gi|593524116|ref|XP_007142212.1|hypothetical protein PHAVU_008G261600g [Phaseolus vulgaris]/gi|561015345|gb|ESW14206.1|hypothetical protein PHAVU_008G261600g [Phaseolus vulgaris]</t>
  </si>
  <si>
    <t>Gossypium arboreum;Gossypium hirsutum;Gossypium raimondii/Gossypium raimondii;Citrus sinensis;Gossypium arboreum;Gossypium hirsutum;Glycine max;Citrus clementina/Citrus clementina;Citrus sinensis;Glycine soja;Glycine max/Glycine max;Glycine max;Cucumis melo;Solanum tuberosum;Cucumis sativus/Cucumis sativus;Vigna angularis var. angularis;Vigna angularis;Vigna angularis;Theobroma cacao;Phaseolus vulgaris/Phaseolus vulgaris</t>
  </si>
  <si>
    <t>1.1E-30;2.9E-30;3.3E-30;4.1E-30;4.4E-30;4.4E-30;4.8E-30;5.2E-30;5.3E-30;5.5E-30;5.5E-30;7.9E-30;3.4E-29;4.3E-29;5.0E-29;3.9E-28;4.3E-28;4.4E-28;5.2E-28;5.4E-28</t>
  </si>
  <si>
    <t>KHG29050;XP_016745168;XP_012475663/KJB08964;KDO73303;XP_017604585;XP_016751749;KRG98296;XP_006424561/ESR37801;XP_006488644;KHN06236;XP_003551279/KRG98295;KRG98297;XP_016903142;XP_006363174;XP_011657127/KGN47083;BAT81544;KOM56860;XP_017437772;EOY33732;ESW14206/XP_007142212</t>
  </si>
  <si>
    <t>gi|728849607|gb|KHG29050.1|ABC transporter G family member 31 [Gossypium arboreum]</t>
  </si>
  <si>
    <t>CICLE_v10027680mg;LR48_Vigan10g275200;CICLE_v10027680mg;LOC107960056;Csa_6G185320;Vigan.03G129100;LOC107960056;PHAVU_008G261600g;glysoja_030302;CISIN_1g000860mg;TCM_041628;100805373;LOC107954190;100805373;100805373;100805373;100805373;100805373;B456_001G116000;100805373;100805373;glysoja_030302;CISIN_1g000860mg;CICLE_v10027680mg;glysoja_030302;LR48_Vigan10g275200;B456_001G116000;LOC107960056;Csa_6G185320;Vigan.03G129100;Csa_6G185320;LR48_Vigan10g275200;Vigan.03G129100;PHAVU_008G261600g;LOC107954190;CISIN_1g000860mg;PHAVU_008G261600g;TCM_041628;CISIN_1g000860mg;100805373;F383_12579;B456_001G116000;LOC107954190;100805373;100805373;100805373;100805373;LR48_Vigan10g275200;LOC107954190;B456_001G116000;glysoja_030302;CICLE_v10027680mg;100805373;LR48_Vigan10g275200;Vigan.03G129100;Csa_6G185320;LOC107954190;100805373;CICLE_v10027680mg;100805373;PHAVU_008G261600g;TCM_041628;100805373;PHAVU_008G261600g;glysoja_030302;TCM_041628;TCM_041628;CISIN_1g000860mg;100805373;F383_12579;B456_001G116000;100805373;LOC107960056;glysoja_030302;Csa_6G185320;Vigan.03G129100;LOC107960056</t>
  </si>
  <si>
    <t>GO:0000166-IEA;GO:0042626-IBA;GO:0055085-IEA;GO:0016020-IEA;GO:0016021-IEA;GO:0016021-IBA;GO:0005524-IEA;GO:0016787-IEA;GO:0016887-IEA;GO:0005886-IBA</t>
  </si>
  <si>
    <t>nucleotide binding-IEA;ATPase activity, coupled to transmembrane movement of substances-IBA;transmembrane transport-IEA;membrane-IEA;integral component of membrane-IEA;integral component of membrane-IBA;ATP binding-IEA;hydrolase activity-IEA;ATPase activity-IEA;plasma membrane-IBA</t>
  </si>
  <si>
    <t>Molecular Function-IEA;Molecular Function-IBA;Biological Process-IEA;Cellular Component-IEA;Cellular Component-IEA;Cellular Component-IBA;Molecular Function-IEA;Molecular Function-IEA;Molecular Function-IEA;Cellular Component-IBA</t>
  </si>
  <si>
    <t>GO:0016020;GO:0016787</t>
  </si>
  <si>
    <t>membrane;hydrolase activity</t>
  </si>
  <si>
    <t>Cellular Component;Molecular Function</t>
  </si>
  <si>
    <t>IPR013525;noIPR</t>
  </si>
  <si>
    <t>ABC-2 type transporter;ABC-2 type transporter</t>
  </si>
  <si>
    <t>PF01061 (PFAM);PTHR19241 (PANTHER)</t>
  </si>
  <si>
    <t>GO:0016020;</t>
  </si>
  <si>
    <t>membrane;</t>
  </si>
  <si>
    <t>Cellular Component;</t>
  </si>
  <si>
    <t>EG_transcript_11226</t>
  </si>
  <si>
    <t>Inositol phosphoceramide mannosyltransferase 2</t>
  </si>
  <si>
    <t>gi|1173940912|gb|OQR90198.1|hypothetical protein THRCLA_22576 [Thraustotheca clavata];gi|1173946794|gb|OQR95293.1|hypothetical protein ACHHYP_00127 [Achlya hypogyna];gi|698805960|ref|XP_009836009.1|hypothetical protein H257_10944 [Aphanomyces astaci]/gi|574108846|gb|ETV74351.1|hypothetical protein H257_10944 [Aphanomyces astaci];gi|813163873|ref|XP_012202997.1|hypothetical protein SPRG_08368 [Saprolegnia parasitica CBS 223.65]/gi|641532256|gb|KDO26293.1|hypothetical protein SPRG_08368 [Saprolegnia parasitica CBS 223.65];gi|698805962|ref|XP_009836010.1|hypothetical protein H257_10945 [Aphanomyces astaci]/gi|574108847|gb|ETV74352.1|hypothetical protein H257_10945 [Aphanomyces astaci];gi|695393474|ref|XP_009520623.1|hypothetical protein PHYSODRAFT_486818 [Phytophthora sojae]/gi|348685520|gb|EGZ25335.1|hypothetical protein PHYSODRAFT_486818 [Phytophthora sojae];gi|673045603|ref|XP_008876762.1|hypothetical protein H310_11776 [Aphanomyces invadans]/gi|574467424|gb|ETV94447.1|hypothetical protein H310_11776 [Aphanomyces invadans];gi|669147076|ref|XP_008609100.1|hypothetical protein SDRG_05176 [Saprolegnia diclina VS20]/gi|530739338|gb|EQC37580.1|hypothetical protein SDRG_05176 [Saprolegnia diclina VS20];gi|570320046|gb|ETO67994.1|hypothetical protein F444_15142 [Phytophthora parasitica P1976];gi|566016303|gb|ETI39214.1|hypothetical protein F443_15165 [Phytophthora parasitica P1569]/gi|567953777|gb|ETK79423.1|hypothetical protein L915_14707 [Phytophthora parasitica]/gi|567982415|gb|ETL32835.1|hypothetical protein L916_14621 [Phytophthora parasitica]/gi|568011955|gb|ETL86133.1|hypothetical protein L917_14420 [Phytophthora parasitica]/gi|568041911|gb|ETM39279.1|hypothetical protein L914_14564 [Phytophthora parasitica]/gi|570943870|gb|ETP09127.1|hypothetical protein F441_14974 [Phytophthora parasitica CJ01A1]/gi|570974919|gb|ETP37158.1|hypothetical protein F442_14998 [Phytophthora parasitica P10297];gi|675204019|ref|XP_008910894.1|hypothetical protein PPTG_15891 [Phytophthora parasitica INRA-310]/gi|568088813|gb|ETN03667.1|hypothetical protein PPTG_15891 [Phytophthora parasitica INRA-310]/gi|970639505|gb|KUF82509.1|Inositol phosphoceramide mannosyltransferase 2 [Phytophthora nicotianae]/gi|970643695|gb|KUF84839.1|Inositol phosphoceramide mannosyltransferase 2 [Phytophthora nicotianae];gi|673045605|ref|XP_008876763.1|hypothetical protein H310_11777 [Aphanomyces invadans]/gi|574467425|gb|ETV94448.1|hypothetical protein H310_11777 [Aphanomyces invadans];gi|857979690|emb|CEO94348.1|hypothetical protein PBRA_000133 [Plasmodiophora brassicae];gi|695380314|ref|XP_009516774.1|hypothetical protein PHYSODRAFT_358700 [Phytophthora sojae]/gi|348689685|gb|EGZ29499.1|hypothetical protein PHYSODRAFT_358700 [Phytophthora sojae];gi|873230676|emb|CEM10235.1|unnamed protein product [Vitrella brassicaformis CCMP3155];gi|676477777|ref|XP_009061214.1|hypothetical protein LOTGIDRAFT_234732 [Lottia gigantea]/gi|556099538|gb|ESO88190.1|hypothetical protein LOTGIDRAFT_234732 [Lottia gigantea];gi|917059413|ref|WP_051666125.1|hypothetical protein [Pedobacter sp. R20-19];gi|676477774|ref|XP_009061213.1|hypothetical protein LOTGIDRAFT_165932 [Lottia gigantea]/gi|556099537|gb|ESO88189.1|hypothetical protein LOTGIDRAFT_165932 [Lottia gigantea];gi|762162420|ref|XP_011419472.1|PREDICTED: mannosyl phosphorylinositol ceramide synthase SUR1 [Crassostrea gigas]/gi|405967682|gb|EKC32818.1|Mannosyl phosphorylinositol ceramide synthase CSH1 [Crassostrea gigas];gi|302467201|gb|EFL30294.1|LOW QUALITY PROTEIN: conserved hypothetical protein, partial [Streptomyces viridochromogenes DSM 40736]</t>
  </si>
  <si>
    <t>Thraustotheca clavata;Achlya hypogyna;Aphanomyces astaci/Aphanomyces astaci;Saprolegnia parasitica CBS 223.65/Saprolegnia parasitica CBS 223.65;Aphanomyces astaci/Aphanomyces astaci;Phytophthora sojae/Phytophthora sojae;Aphanomyces invadans/Aphanomyces invadans;Saprolegnia diclina VS20/Saprolegnia diclina VS20;Phytophthora parasitica P1976;Phytophthora parasitica P1569/Phytophthora parasitica/Phytophthora parasitica/Phytophthora parasitica/Phytophthora parasitica/Phytophthora parasitica CJ01A1/Phytophthora parasitica P10297;Phytophthora parasitica INRA-310/Phytophthora parasitica INRA-310/Phytophthora nicotianae/Phytophthora nicotianae;Aphanomyces invadans/Aphanomyces invadans;Plasmodiophora brassicae;Phytophthora sojae/Phytophthora sojae;Vitrella brassicaformis CCMP3155;Lottia gigantea/Lottia gigantea;Pedobacter sp. R20-19;Lottia gigantea/Lottia gigantea;Crassostrea gigas/Crassostrea gigas;Streptomyces viridochromogenes DSM 40736</t>
  </si>
  <si>
    <t>5.2E-86;3.3E-84;4.8E-84;1.1E-81;1.1E-79;2.9E-77;4.9E-74;2.5E-72;5.0E-72;5.2E-72;5.5E-72;9.3E-72;4.7E-56;4.3E-50;1.5E-34;7.5E-34;1.0E-32;1.8E-32;2.8E-32;3.8E-32</t>
  </si>
  <si>
    <t>OQR90198;OQR95293;XP_009836009/ETV74351;XP_012202997/KDO26293;ETV74352/XP_009836010;XP_009520623/EGZ25335;ETV94447/XP_008876762;EQC37580/XP_008609100;ETO67994;ETP09127/ETM39279/ETL32835/ETL86133/ETK79423/ETP37158/ETI39214;KUF84839/KUF82509/XP_008910894/ETN03667;XP_008876763/ETV94448;CEO94348;XP_009516774/EGZ29499;CEM10235;XP_009061214/ESO88190;WP_051666125;XP_009061213/ESO88189;EKC32818/XP_011419472;EFL30294</t>
  </si>
  <si>
    <t>gi|1173940912|gb|OQR90198.1|hypothetical protein THRCLA_22576 [Thraustotheca clavata]</t>
  </si>
  <si>
    <t>H257_10944;H257_10945;H257_10944;SPRG_08368;H310_11777;SPRG_08368;H310_11777;LOTGIDRAFT_165932;AM587_10002437;AM587_10002437;H257_10945;LOTGIDRAFT_165932</t>
  </si>
  <si>
    <t>noIPR;IPR007577;noIPR;IPR029044</t>
  </si>
  <si>
    <t>HOMOLOGOUS_SUPERFAMILY;CONSERVED_SITE;CONSERVED_SITE;HOMOLOGOUS_SUPERFAMILY</t>
  </si>
  <si>
    <t>Nucleotide cyclase;Glycosyltransferase, DXD sugar-binding motif;Glycosyltransferase, DXD sugar-binding motif;Nucleotide-diphospho-sugar transferases</t>
  </si>
  <si>
    <t>G3DSA:3.90.550.20 (GENE3D);PF04488 (PFAM);PTHR32385 (PANTHER);SSF53448 (SUPERFAMILY)</t>
  </si>
  <si>
    <t>EG_transcript_11235</t>
  </si>
  <si>
    <t>hypothetical protein A3E80_03100</t>
  </si>
  <si>
    <t>gi|1084501169|gb|OGN63866.1|hypothetical protein A3E80_03100 [Chlamydiae bacterium RIFCSPHIGHO2_12_FULL_49_9];gi|818312071|gb|KKP95810.1|hypothetical protein US03_C0002G0121 [candidate division TM6 bacterium GW2011_GWF2_36_131]/gi|818320171|gb|KKQ03554.1|hypothetical protein US13_C0002G0120 [candidate division TM6 bacterium GW2011_GWE2_36_25]/gi|818338015|gb|KKQ20171.1|hypothetical protein US32_C0001G0068 [candidate division TM6 bacterium GW2011_GWA2_36_9];gi|818312070|gb|KKP95809.1|hypothetical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GW2011_GWA2_36_9];gi|1088663861|gb|OHE75756.1|hypothetical protein A3F67_01030 [Verrucomicrobia bacterium RIFCSPHIGHO2_12_FULL_41_10];gi|1084502654|gb|OGN65178.1|hypothetical protein A3E80_01310 [Chlamydiae bacterium RIFCSPHIGHO2_12_FULL_49_9];gi|406938767|gb|EKD71930.1|hypothetical protein ACD_46C00060G0002 [uncultured bacterium];gi|818312361|gb|KKP96119.1|hypothetical protein US03_C0001G0177 [candidate division TM6 bacterium GW2011_GWF2_36_131]/gi|818320298|gb|KKQ03687.1|hypothetical protein US13_C0001G0027 [candidate division TM6 bacterium GW2011_GWE2_36_25]/gi|818337918|gb|KKQ20077.1|hypothetical protein US32_C0002G0082 [candidate division TM6 bacterium GW2011_GWA2_36_9];gi|1083710324|gb|OGH95985.1|hypothetical protein A2X43_03565 [Candidatus Margulisbacteria bacterium GWD2_39_127]/gi|1083717410|gb|OGI02509.1|hypothetical protein A2X42_07480 [Candidatus Margulisbacteria bacterium GWF2_38_17]/gi|1083727990|gb|OGI11002.1|hypothetical protein A2X41_02005 [Candidatus Margulisbacteria bacterium GWE2_39_32];gi|406988383|gb|EKE08403.1|hypothetical protein ACD_17C00185G0001 [uncultured bacterium]/gi|1084491827|gb|OGN55295.1|hypothetical protein A2796_02065 [Chlamydiae bacterium RIFCSPHIGHO2_01_FULL_44_39]/gi|1084495055|gb|OGN58286.1|hypothetical protein A3C42_05785 [Chlamydiae bacterium RIFCSPHIGHO2_02_FULL_45_9]/gi|1084496746|gb|OGN59810.1|hypothetical protein A3D96_06920 [Chlamydiae bacterium RIFCSPHIGHO2_12_FULL_44_59]/gi|1084503476|gb|OGN65908.1|hypothetical protein A2978_05875 [Chlamydiae bacterium RIFCSPLOWO2_01_FULL_44_52]/gi|1084506000|gb|OGN68318.1|hypothetical protein A3I67_01995 [Chlamydiae bacterium RIFCSPLOWO2_02_FULL_45_22]/gi|1084507349|gb|OGN69627.1|hypothetical protein A3F79_07505 [Chlamydiae bacterium RIFCSPLOWO2_12_FULL_45_20];gi|1083708747|gb|OGH94473.1|hypothetical protein A2X43_02110 [Candidatus Margulisbacteria bacterium GWD2_39_127];gi|1083725638|gb|OGI08724.1|hypothetical protein A2X41_05240 [Candidatus Margulisbacteria bacterium GWE2_39_32];gi|1083715634|gb|OGI00869.1|hypothetical protein A2X42_02985 [Candidatus Margulisbacteria bacterium GWF2_38_17];gi|818368552|gb|KKQ48839.1|hypothetical protein US69_C0013G0016 [candidate division TM6 bacterium GW2011_GWF2_38_10];gi|857973546|emb|CEP00332.1|hypothetical protein PBRA_008066 [Plasmodiophora brassicae];gi|1111370841|gb|OJI09293.1|hypothetical protein BK006_01715 [bacterium CG10_49_38];gi|1101057990|gb|OIO19913.1|hypothetical protein AUJ23_01165 [Candidatus Magasanikbacteria bacterium CG1_02_32_51];gi|818312360|gb|KKP96118.1|hypothetical protein US03_C0001G0176 [candidate division TM6 bacterium GW2011_GWF2_36_131]/gi|818320299|gb|KKQ03688.1|hypothetical protein US13_C0001G0028 [candidate division TM6 bacterium GW2011_GWE2_36_25]/gi|818337917|gb|KKQ20076.1|hypothetical protein US32_C0002G0081 [candidate division TM6 bacterium GW2011_GWA2_36_9];gi|291336900|gb|ADD96429.1|hypothetical protein ATCV1_Z830R [uncultured organism MedDCM-OCT-S09-C426];gi|818368555|gb|KKQ48842.1|hypothetical protein US69_C0013G0019 [candidate division TM6 bacterium GW2011_GWF2_38_10];gi|955169457|emb|CUG87827.1|exostosin-like protein, putative [Bodo saltans]</t>
  </si>
  <si>
    <t>Chlamydiae bacterium RIFCSPHIGHO2_12_FULL_49_9;candidate division TM6 bacterium GW2011_GWF2_36_131/candidate division TM6 bacterium GW2011_GWE2_36_25/candidate division TM6 bacterium GW2011_GWA2_36_9;candidate division TM6 bacterium GW2011_GWF2_36_131/candidate division TM6 bacterium GW2011_GWE2_36_25/candidate division TM6 bacterium GW2011_GWA2_36_9;Verrucomicrobia bacterium RIFCSPHIGHO2_12_FULL_41_10;Chlamydiae bacterium RIFCSPHIGHO2_12_FULL_49_9;uncultured bacterium;candidate division TM6 bacterium GW2011_GWF2_36_131/candidate division TM6 bacterium GW2011_GWE2_36_25/candidate division TM6 bacterium GW2011_GWA2_36_9;Candidatus Margulisbacteria bacterium GWD2_39_127/Candidatus Margulisbacteria bacterium GWF2_38_17/Candidatus Margulisbacteria bacterium GWE2_39_32;uncultured bacterium/Chlamydiae bacterium RIFCSPHIGHO2_01_FULL_44_39/Chlamydiae bacterium RIFCSPHIGHO2_02_FULL_45_9/Chlamydiae bacterium RIFCSPHIGHO2_12_FULL_44_59/Chlamydiae bacterium RIFCSPLOWO2_01_FULL_44_52/Chlamydiae bacterium RIFCSPLOWO2_02_FULL_45_22/Chlamydiae bacterium RIFCSPLOWO2_12_FULL_45_20;Candidatus Margulisbacteria bacterium GWD2_39_127;Candidatus Margulisbacteria bacterium GWE2_39_32;Candidatus Margulisbacteria bacterium GWF2_38_17;candidate division TM6 bacterium GW2011_GWF2_38_10;Plasmodiophora brassicae;bacterium CG10_49_38;Candidatus Magasanikbacteria bacterium CG1_02_32_51;candidate division TM6 bacterium GW2011_GWF2_36_131/candidate division TM6 bacterium GW2011_GWE2_36_25/candidate division TM6 bacterium GW2011_GWA2_36_9;uncultured organism MedDCM-OCT-S09-C426;candidate division TM6 bacterium GW2011_GWF2_38_10;Bodo saltans</t>
  </si>
  <si>
    <t>3.7E-44;3.0E-37;1.2E-35;1.3E-31;2.9E-30;4.2E-29;2.0E-26;2.7E-26;3.5E-26;1.5E-25;1.8E-25;5.8E-25;5.9E-25;8.1E-25;1.2E-24;3.0E-24;6.1E-23;3.0E-22;4.9E-22;1.7E-21</t>
  </si>
  <si>
    <t>OGN63866;KKP95810/KKQ20171/KKQ03554;KKP95809/KKQ20172/KKQ03553;OHE75756;OGN65178;EKD71930;KKP96119/KKQ20077/KKQ03687;OGH95985/OGI02509/OGI11002;OGN69627/OGN68318/OGN58286/OGN55295/OGN59810/EKE08403/OGN65908;OGH94473;OGI08724;OGI00869;KKQ48839;CEP00332;OJI09293;OIO19913;KKP96118/KKQ20076/KKQ03688;ADD96429;KKQ48842;CUG87827</t>
  </si>
  <si>
    <t>gi|1084501169|gb|OGN63866.1|hypothetical protein A3E80_03100 [Chlamydiae bacterium RIFCSPHIGHO2_12_FULL_49_9]</t>
  </si>
  <si>
    <t>Chlamydiae bacterium RIFCSPHIGHO2_12_FULL_49_9</t>
  </si>
  <si>
    <t>PBRA_008066;BSAL_12210;BSAL_12210;PBRA_008066;US69_C0013G0019;US69_C0013G0019</t>
  </si>
  <si>
    <t>CheY-like superfamily</t>
  </si>
  <si>
    <t>EG_transcript_11254</t>
  </si>
  <si>
    <t>MTERF superfamily, mitochondrial/chloroplastic</t>
  </si>
  <si>
    <t>EG_transcript_11285</t>
  </si>
  <si>
    <t>gi|1200420672|gb|OUV37597.1|hypothetical protein CBC48_00155 [bacterium TMED88];gi|1200365483|gb|OUU84711.1|hypothetical protein CBC32_14015 [Proteobacteria bacterium TMED72];gi|1113135590|gb|OJU10613.1|hypothetical protein BGN85_12045 [Alphaproteobacteria bacterium 64-11];gi|745852012|gb|KIE49360.1|hypothetical protein MB54_04860 [marine actinobacterium MedAcidi-G2B];gi|1028415078|gb|OAI45364.1|hypothetical protein AYO42_02960 [Rhizomicrobium sp. SCGC AG-212-E05];gi|1113119065|gb|OJT95106.1|hypothetical protein BGN82_06085 [Alphaproteobacteria bacterium 65-7];gi|501241512|ref|WP_012284530.1|MFS transporter [Caulobacter sp. K31]/gi|167346838|gb|ABZ69573.1|major facilitator superfamily MFS_1 [Caulobacter sp. K31];gi|1113186544|gb|OJU57301.1|hypothetical protein BGO00_07945, partial [Alphaproteobacteria bacterium 62-8];gi|745853446|gb|KIE50759.1|hypothetical protein MB52_05110 [marine actinobacterium MedAcidi-G1];gi|501190839|ref|WP_012233857.1|MFS transporter [Sorangium cellulosum]/gi|161160075|emb|CAN91380.1|permease of the major facilitator superfamily [Sorangium cellulosum So ce56];gi|517833674|ref|WP_019003882.1|MFS transporter [Cohnella laeviribosi];gi|1005247863|gb|KYG06825.1|MFS transporter permease [Sorangium cellulosum];gi|918756008|ref|WP_052608873.1|MFS transporter [Actinobacteria bacterium IMCC26256]/gi|829575229|gb|AKL73523.1|arabinose efflux permease family protein [Actinobacteria bacterium IMCC26256];gi|505074104|ref|WP_015261206.1|MFS transporter [Desulfitobacterium dichloroeliminans]/gi|430782921|gb|AGA68204.1|arabinose efflux permease family protein [Desulfitobacterium dichloroeliminans LMG P-21439];gi|698319982|emb|CDX04659.1|Arabinose efflux permease protein [Desulfitobacterium hafniense];gi|518687852|ref|WP_019849545.1|MFS transporter [Desulfitobacterium sp. PCE1];gi|504605644|ref|WP_014792746.1|MFS transporter [Desulfitobacterium dehalogenans]/gi|390523522|gb|AFL99252.1|arabinose efflux permease family protein [Desulfitobacterium dehalogenans ATCC 51507];gi|1119888650|ref|WP_072774890.1|MFS transporter [Desulfitobacterium chlororespirans]/gi|1110420286|emb|SHN87104.1|MFS transporter, putative metabolite:H+ symporter [Desulfitobacterium chlororespirans DSM 11544];gi|1176152762|gb|OQX70294.1|MFS transporter [Sorangiineae bacterium NIC37A_2];gi|1005205552|gb|KYF77189.1|MFS transporter permease [Sorangium cellulosum]</t>
  </si>
  <si>
    <t>bacterium TMED88;Proteobacteria bacterium TMED72;Alphaproteobacteria bacterium 64-11;marine actinobacterium MedAcidi-G2B;Rhizomicrobium sp. SCGC AG-212-E05;Alphaproteobacteria bacterium 65-7;Caulobacter sp. K31/Caulobacter sp. K31;Alphaproteobacteria bacterium 62-8;marine actinobacterium MedAcidi-G1;Sorangium cellulosum/Sorangium cellulosum So ce56;Cohnella laeviribosi;Sorangium cellulosum;Actinobacteria bacterium IMCC26256/Actinobacteria bacterium IMCC26256;Desulfitobacterium dichloroeliminans/Desulfitobacterium dichloroeliminans LMG P-21439;Desulfitobacterium hafniense;Desulfitobacterium sp. PCE1;Desulfitobacterium dehalogenans/Desulfitobacterium dehalogenans ATCC 51507;Desulfitobacterium chlororespirans/Desulfitobacterium chlororespirans DSM 11544;Sorangiineae bacterium NIC37A_2;Sorangium cellulosum</t>
  </si>
  <si>
    <t>4.4E-61;1.7E-55;3.8E-38;6.8E-35;6.4E-32;7.7E-31;4.0E-28;5.5E-27;5.9E-27;1.1E-26;1.4E-26;6.2E-25;6.5E-25;1.0E-24;1.3E-24;6.0E-24;6.7E-24;1.4E-23;7.1E-23;1.5E-22</t>
  </si>
  <si>
    <t>OUV37597;OUU84711;OJU10613;KIE49360;OAI45364;OJT95106;WP_012284530/ABZ69573;OJU57301;KIE50759;CAN91380/WP_012233857;WP_019003882;KYG06825;WP_052608873/AKL73523;AGA68204/WP_015261206;CDX04659;WP_019849545;WP_014792746/AFL99252;WP_072774890/SHN87104;OQX70294;KYF77189</t>
  </si>
  <si>
    <t>gi|1200420672|gb|OUV37597.1|hypothetical protein CBC48_00155 [bacterium TMED88]</t>
  </si>
  <si>
    <t>bacterium TMED88</t>
  </si>
  <si>
    <t>BGN85_12045;BE21_32600;MB52_05110;Desdi_0675;DPCES_4773;Caul_0436;IMCC26256_111239;BGN85_12045;BE21_32600;MB54_04860;Caul_0436;Desde_0806;CBC48_00155;BE11_48945;BGO00_07945;sce1223;BE11_48945;BGN82_06085;BGO00_07945;sce1223;sce1223;B6A08_00235;MB52_05110;DPCES_4773;IMCC26256_111239;CBC48_00155;BGN82_06085;IMCC26256_111239;CBC32_14015;SAMN02745215_04800;AYO42_02960;MB54_04860;Desde_0806;BGO00_07945;Desdi_0675;SAMN02745215_04800;IMCC26256_111239;DPCES_4773;BE21_32600;BGN82_06085;Caul_0436;B6A08_00235;sce1223;BGN85_12045;CBC48_00155;B6A08_00235;Caul_0436;MB52_05110;BE11_48945;BGN82_06085;BGO00_07945;Desde_0806;Desdi_0675;BE21_32600;CBC32_14015;BE11_48945;CBC32_14015;AYO42_02960;AYO42_02960;MB54_04860;SAMN02745215_04800;BGN85_12045;CBC32_14015;MB54_04860;AYO42_02960</t>
  </si>
  <si>
    <t>GO:0055085-IEA;GO:0016020-IEA;GO:0016021-IEA;GO:0022857-IEA;GO:0005215-IEA</t>
  </si>
  <si>
    <t>transmembrane transport-IEA;membrane-IEA;integral component of membrane-IEA;transmembrane transporter activity-IEA;transporter activity-IEA</t>
  </si>
  <si>
    <t>Biological Process-IEA;Cellular Component-IEA;Cellular Component-IEA;Molecular Function-IEA;Molecular Function-IEA</t>
  </si>
  <si>
    <t>noIPR;noIPR;IPR011701;noIPR;noIPR;IPR020846;IPR020846;IPR036259</t>
  </si>
  <si>
    <t>HOMOLOGOUS_SUPERFAMILY;HOMOLOGOUS_SUPERFAMILY;FAMILY;FAMILY;FAMILY;DOMAIN;DOMAIN;HOMOLOGOUS_SUPERFAMILY</t>
  </si>
  <si>
    <t>Concanavalin A-like lectin/glucanase domain superfamily;Concanavalin A-like lectin/glucanase domain superfamily;Major facilitator superfamily;Major facilitator superfamily;Major facilitator superfamily;Major facilitator superfamily domain;Major facilitator superfamily domain;MFS transporter superfamily</t>
  </si>
  <si>
    <t>G3DSA:1.20.1250.20 (GENE3D);G3DSA:1.20.1250.20 (GENE3D);PF07690 (PFAM);mobidb-lite (MOBIDB_LITE);PTHR23508 (PANTHER);PS50850 (PROSITE_PROFILES);cd06174 (CDD);SSF103473 (SUPERFAMILY)</t>
  </si>
  <si>
    <t>;;GO:0055085/GO:0016021;;;;;</t>
  </si>
  <si>
    <t>;;transmembrane transport/integral component of membrane;;;;;</t>
  </si>
  <si>
    <t>;;Biological Process/Cellular Component;;;;;</t>
  </si>
  <si>
    <t>EG_transcript_11295</t>
  </si>
  <si>
    <t>Ribonuclease H-like superfamily;Ribonuclease H-like superfamily;Ribonuclease H-like superfamily</t>
  </si>
  <si>
    <t>G3DSA:3.90.228.10 (GENE3D);mobidb-lite (MOBIDB_LITE);SSF56399 (SUPERFAMILY)</t>
  </si>
  <si>
    <t>EG_transcript_11369</t>
  </si>
  <si>
    <t>Nucleotide cyclase;Nucleotide cyclase</t>
  </si>
  <si>
    <t>PTHR13533 (PANTHER);PTHR13533:SF8 (PANTHER)</t>
  </si>
  <si>
    <t>EG_transcript_11394</t>
  </si>
  <si>
    <t>tyrosyl-tRNA synthetase</t>
  </si>
  <si>
    <t>gi|551660439|ref|XP_005832987.1|hypothetical protein GUITHDRAFT_94450 [Guillardia theta CCMP2712]/gi|428177126|gb|EKX46007.1|hypothetical protein GUITHDRAFT_94450 [Guillardia theta CCMP2712];gi|922854333|gb|KOO22878.1|tyrosyl-tRNA synthetase [Chrysochromulina sp. CCMP291];gi|219117507|ref|XP_002179548.1|predicted protein [Phaeodactylum tricornutum CCAP 1055/1]/gi|217409439|gb|EEC49371.1|predicted protein [Phaeodactylum tricornutum CCAP 1055/1];gi|146081729|ref|XP_001464324.1|putative tyrosyl-tRNA synthetase [Leishmania infantum JPCM5]/gi|134068415|emb|CAM66706.1|putative tyrosyl-tRNA synthetase [Leishmania infantum JPCM5];gi|398012637|ref|XP_003859512.1|tyrosyl-tRNA synthetase, putative [Leishmania donovani]/gi|322497727|emb|CBZ32804.1|tyrosyl-tRNA synthetase, putative [Leishmania donovani];gi|1193829547|pdb|5USF|AChain A, Leishmania Donovani Tyrosyl-trna Synthetase In Complex With Nanobody And Inhibitor [Leishmania donovani BPK282A1]/gi|1193829548|pdb|5USF|BChain B, Leishmania Donovani Tyrosyl-trna Synthetase In Complex With Nanobody And Inhibitor [Leishmania donovani BPK282A1];gi|401418040|ref|XP_003873512.1|putative tyrosyl-tRNA synthetase [Leishmania mexicana MHOM/GT/2001/U1103]/gi|322489742|emb|CBZ25003.1|putative tyrosyl-tRNA synthetase [Leishmania mexicana MHOM/GT/2001/U1103];gi|528228122|gb|EPY25213.1|tyrosyl-tRNA synthetase [Strigomonas culicis];gi|72391382|ref|XP_845985.1|tyrosyl-tRNA synthetase [Trypanosoma brucei brucei TREU927] [Trypanosoma brucei TREU927]/gi|62175920|gb|AAX70044.1|tyrosyl-tRNA synthetase, putative [Trypanosoma brucei]/gi|70802521|gb|AAZ12426.1|tyrosyl-tRNA synthetase, putative [Trypanosoma brucei brucei TREU927] [Trypanosoma brucei TREU927]/gi|1115874828|emb|SCU67157.1|tyrosyl-tRNA synthetase, putative [Trypanosoma equiperdum];gi|788008079|ref|XP_011774749.1|tyrosyl-tRNA synthetase, putative [Trypanosoma brucei gambiense DAL972]/gi|261329487|emb|CBH12469.1|tyrosyl-tRNA synthetase, putative [Trypanosoma brucei gambiense DAL972];gi|157866691|ref|XP_001687737.1|putative tyrosyl-tRNA synthetase [Leishmania major strain Friedlin]/gi|68125351|emb|CAJ03211.1|putative tyrosyl-tRNA synthetase [Leishmania major strain Friedlin];gi|326634434|pdb|3P0J|AChain A, Leishmania Major Tyrosyl-Trna Synthetase In Complex With Tyrosinol, Triclinic Crystal Form 1 [Leishmania major]/gi|326634435|pdb|3P0J|BChain B, Leishmania Major Tyrosyl-Trna Synthetase In Complex With Tyrosinol, Triclinic Crystal Form 1 [Leishmania major]/gi|326634436|pdb|3P0J|CChain C, Leishmania Major Tyrosyl-Trna Synthetase In Complex With Tyrosinol, Triclinic Crystal Form 1 [Leishmania major]/gi|326634437|pdb|3P0J|DChain D, Leishmania Major Tyrosyl-Trna Synthetase In Complex With Tyrosinol, Triclinic Crystal Form 1 [Leishmania major];gi|588316684|emb|CCW64284.1|unnamed protein product [Phytomonas sp. isolate EM1];gi|1002442013|ref|XP_015655804.1|tyrosyl-tRNA synthetase putative (TyrS) [Leptomonas pyrrhocoris]/gi|1002442016|ref|XP_015655805.1|tyrosyl-tRNA synthetase putative (TyrS) [Leptomonas pyrrhocoris]/gi|928112895|gb|KPA77365.1|tyrosyl-tRNA synthetase putative (TyrS) [Leptomonas pyrrhocoris]/gi|928112896|gb|KPA77366.1|tyrosyl-tRNA synthetase putative (TyrS) [Leptomonas pyrrhocoris];gi|154334377|ref|XP_001563440.1|putative tyrosyl-tRNA synthetase [Leishmania braziliensis MHOM/BR/75/M2904]/gi|134060456|emb|CAM37626.1|putative tyrosyl-tRNA synthetase [Leishmania braziliensis MHOM/BR/75/M2904];gi|528228291|gb|EPY25290.1|tyrosyl-tRNA synthetase [Angomonas deanei];gi|528239059|gb|EPY29764.1|tyrosyl-tRNA synthetase [Angomonas deanei];gi|1099055290|emb|CCM13981.1|tyrosyl-tRNA synthetase, putative [Leishmania guyanensis];gi|326634430|pdb|3P0H|AChain A, Leishmania Major Tyrosyl-Trna Synthetase In Complex With Fisetin, Cubic Crystal Form [Leishmania major]/gi|326634431|pdb|3P0H|BChain B, Leishmania Major Tyrosyl-Trna Synthetase In Complex With Fisetin, Cubic Crystal Form [Leishmania major]/gi|326634432|pdb|3P0I|AChain A, Leishmania Major Tyrosyl-Trna Synthetase In Complex With Tyrosinol, Cubic Crystal Form [Leishmania major]/gi|326634433|pdb|3P0I|BChain B, Leishmania Major Tyrosyl-Trna Synthetase In Complex With Tyrosinol, Cubic Crystal Form [Leishmania major];gi|528237450|gb|EPY29073.1|tyrosyl-tRNA synthetase [Angomonas deanei]</t>
  </si>
  <si>
    <t>Guillardia theta CCMP2712/Guillardia theta CCMP2712;Chrysochromulina sp. CCMP291;Phaeodactylum tricornutum CCAP 1055/1/Phaeodactylum tricornutum CCAP 1055/1;Leishmania infantum JPCM5/Leishmania infantum JPCM5;Leishmania donovani/Leishmania donovani;Leishmania donovani BPK282A1/Leishmania donovani BPK282A1;Leishmania mexicana MHOM/GT/2001/U1103/Leishmania mexicana MHOM/GT/2001/U1103;Strigomonas culicis;Trypanosoma brucei TREU927/Trypanosoma brucei/Trypanosoma brucei TREU927/Trypanosoma equiperdum;Trypanosoma brucei gambiense DAL972/Trypanosoma brucei gambiense DAL972;Leishmania major strain Friedlin/Leishmania major strain Friedlin;Leishmania major/Leishmania major/Leishmania major/Leishmania major;Phytomonas sp. isolate EM1;Leptomonas pyrrhocoris/Leptomonas pyrrhocoris/Leptomonas pyrrhocoris/Leptomonas pyrrhocoris;Leishmania braziliensis MHOM/BR/75/M2904/Leishmania braziliensis MHOM/BR/75/M2904;Angomonas deanei;Angomonas deanei;Leishmania guyanensis;Leishmania major/Leishmania major/Leishmania major/Leishmania major;Angomonas deanei</t>
  </si>
  <si>
    <t>1.5E-57;1.4E-47;1.1E-40;3.5E-39;3.5E-39;3.9E-39;1.3E-38;7.4E-38;8.8E-38;9.7E-38;3.1E-37;3.4E-37;1.0E-36;1.4E-36;1.7E-35;4.2E-35;4.8E-35;5.0E-35;5.4E-35;8.3E-35</t>
  </si>
  <si>
    <t>XP_005832987/EKX46007;KOO22878;XP_002179548/EEC49371;XP_001464324/CAM66706;CBZ32804/XP_003859512;5USF;XP_003873512/CBZ25003;EPY25213;XP_845985/AAZ12426/AAX70044/SCU67157;CBH12469/XP_011774749;XP_001687737/CAJ03211;3P0J;CCW64284;XP_015655804/KPA77365/KPA77366/XP_015655805;XP_001563440/CAM37626;EPY25290;EPY29764;CCM13981;3P0H/3P0I;EPY29073</t>
  </si>
  <si>
    <t>gi|551660439|ref|XP_005832987.1|hypothetical protein GUITHDRAFT_94450 [Guillardia theta CCMP2712]/gi|428177126|gb|EKX46007.1|hypothetical protein GUITHDRAFT_94450 [Guillardia theta CCMP2712]</t>
  </si>
  <si>
    <t>LMXM_14_1370;ABB37_07237;LMJF_14_1370;PHATRDRAFT_45368;STCU_06786;LINJ_14_1460;TbgDal_VII4020;AGDE_10139;LDBPK_141460;AGDE_10139;AGDE_09847;LMJF_14_1370;GSEM1_T00003743001;LMXM_14_1370;STCU_06786;LgM4147LRVhigh.14.00500.00220;Ctob_002042;LBRM_14_1560;TbgDal_VII4020;GUITHDRAFT_94450;GSEM1_T00003743001;LMJF_14_1370;LMJF_14_1370;AGDE_10139;LDBPK_141460;AGDE_10139;PHATRDRAFT_45368;LMJF_14_1370;LDBPK_141460;GSEM1_T00003743001;TEOVI_000849300;LMJF_14_1370;AGDE_09847;LINJ_14_1460;STCU_06786;AGDE_11918;LBRM_14_1560;TEOVI_000849300;TEOVI_000849300;LDBPK_141460;LMJF_14_1370;GUITHDRAFT_94450;LMJF_14_1370;LMJF_14_1370;LBRM_14_1560;LBRM_14_1560;ABB37_07237;LINJ_14_1460;STCU_06786;AGDE_09847;LMJF_14_1370;LBRM_14_1560;TbgDal_VII4020;LgM4147LRVhigh.14.00500.00220;AGDE_10139;PHATRDRAFT_45368;LMJF_14_1370;AGDE_09847;TbgDal_VII4020;LMJF_14_1370;LMXM_14_1370;Ctob_002042;LMJF_14_1370;LMJF_14_1370;LgM4147LRVhigh.14.00500.00220;GSEM1_T00003743001;PHATRDRAFT_45368;AGDE_10139;ABB37_07237;LDBPK_141460;LMJF_14_1370;AGDE_10139;LMXM_14_1370;LMJF_14_1370;LMJF_14_1370;LDBPK_141460;AGDE_09847;Ctob_002042;AGDE_09847;LMJF_14_1370;TEOVI_000849300;Ctob_002042;LDBPK_141460;LINJ_14_1460;LINJ_14_1460;LDBPK_141460;GUITHDRAFT_94450;LBRM_14_1560;LINJ_14_1460;GUITHDRAFT_94450;ABB37_07237;AGDE_09847;LMJF_14_1370;LMJF_14_1370;LgM4147LRVhigh.14.00500.00220</t>
  </si>
  <si>
    <t>GO:0006418-IEA;GO:0000166-IEA;GO:0004832-IBA;GO:0006438-IBA;GO:0004812-IEA;GO:0005829-IBA;GO:0016874-IEA;GO:0005524-IEA;GO:0004831-IEA;GO:0004831-IBA;GO:0006412-IEA</t>
  </si>
  <si>
    <t>tRNA aminoacylation for protein translation-IEA;nucleotide binding-IEA;valine-tRNA ligase activity-IBA;valyl-tRNA aminoacylation-IBA;aminoacyl-tRNA ligase activity-IEA;cytosol-IBA;ligase activity-IEA;ATP binding-IEA;tyrosine-tRNA ligase activity-IEA;tyrosine-tRNA ligase activity-IBA;translation-IEA</t>
  </si>
  <si>
    <t>Biological Process-IEA;Molecular Function-IEA;Molecular Function-IBA;Biological Process-IBA;Molecular Function-IEA;Cellular Component-IBA;Molecular Function-IEA;Molecular Function-IEA;Molecular Function-IEA;Molecular Function-IBA;Biological Process-IEA</t>
  </si>
  <si>
    <t>GO:0016874</t>
  </si>
  <si>
    <t>ligase activity</t>
  </si>
  <si>
    <t>noIPR;noIPR;IPR014729;noIPR;noIPR;noIPR;noIPR;noIPR</t>
  </si>
  <si>
    <t>HOMOLOGOUS_SUPERFAMILY;HOMOLOGOUS_SUPERFAMILY;HOMOLOGOUS_SUPERFAMILY;HOMOLOGOUS_SUPERFAMILY;HOMOLOGOUS_SUPERFAMILY;HOMOLOGOUS_SUPERFAMILY;HOMOLOGOUS_SUPERFAMILY;HOMOLOGOUS_SUPERFAMILY</t>
  </si>
  <si>
    <t>Aspartate/ornithine carbamoyltransferase superfamily;Aspartate/ornithine carbamoyltransferase superfamily;Rossmann-like alpha/beta/alpha sandwich fold;Rossmann-like alpha/beta/alpha sandwich fold;Rossmann-like alpha/beta/alpha sandwich fold;Rossmann-like alpha/beta/alpha sandwich fold;Rossmann-like alpha/beta/alpha sandwich fold;Rossmann-like alpha/beta/alpha sandwich fold</t>
  </si>
  <si>
    <t>G3DSA:1.10.240.10 (GENE3D);G3DSA:1.10.240.10 (GENE3D);G3DSA:3.40.50.620 (GENE3D);PTHR11946:SF53 (PANTHER);PTHR11946:SF53 (PANTHER);PTHR11946 (PANTHER);PTHR11946 (PANTHER);SSF52374 (SUPERFAMILY)</t>
  </si>
  <si>
    <t>EG_transcript_11432</t>
  </si>
  <si>
    <t>-related kinase 5</t>
  </si>
  <si>
    <t>gi|762095597|ref|XP_011430304.1|PREDICTED: serine/threonine-protein kinase Nek5-like [Crassostrea gigas];gi|1004141463|gb|KXZ49455.1|hypothetical protein GPECTOR_21g681 [Gonium pectorale];gi|1065003142|gb|ODV91955.1|hypothetical protein CANCADRAFT_42581 [Tortispora caseinolytica NRRL Y-17796];gi|145502941|ref|XP_001437448.1|hypothetical protein [Paramecium tetraurelia strain d4-2]/gi|124404598|emb|CAK70051.1|unnamed protein product [Paramecium tetraurelia];gi|145498467|ref|XP_001435221.1|hypothetical protein [Paramecium tetraurelia strain d4-2]/gi|124402351|emb|CAK67824.1|unnamed protein product (macronuclear) [Paramecium tetraurelia];gi|820655168|emb|CED82756.1|pkinase-domain-containing protein [Xanthophyllomyces dendrorhous];gi|159464559|ref|XP_001690509.1|NimA-related protein kinase 5 [Chlamydomonas reinhardtii]/gi|34334399|gb|AAQ64686.1|NIMA-related kinase 5 [Chlamydomonas reinhardtii]/gi|158280009|gb|EDP05768.1|NimA-related protein kinase 5 [Chlamydomonas reinhardtii];gi|1027070488|ref|XP_016640379.1|hypothetical protein SAPIO_CDS8493 [Scedosporium apiospermum] [Pseudallescheria apiosperma]/gi|666863873|gb|KEZ40580.1|hypothetical protein SAPIO_CDS8493 [Scedosporium apiospermum] [Pseudallescheria apiosperma];gi|302842401|ref|XP_002952744.1|NimA-related protein kinase 5 [Volvox carteri f. nagariensis]/gi|300262088|gb|EFJ46297.1|NimA-related protein kinase 5 [Volvox carteri f. nagariensis];gi|157129109|ref|XP_001661612.1|AAEL011344-PA [Aedes aegypti]/gi|108872360|gb|EAT36585.1|AAEL011344-PA [Aedes aegypti];gi|157124777|ref|XP_001660519.1|AAEL009960-PA, partial [Aedes aegypti]/gi|108873890|gb|EAT38115.1|AAEL009960-PA, partial [Aedes aegypti];gi|949392503|dbj|GAP84605.1|putative STE STE11 CDC15 protein kinase [Rosellinia necatrix];gi|752367035|gb|KIO24855.1|hypothetical protein M407DRAFT_76460 [Tulasnella calospora MUT 4182];gi|123472115|ref|XP_001319253.1|CAMK family protein kinase [Trichomonas vaginalis G3]/gi|121902032|gb|EAY07030.1|CAMK family protein kinase [Trichomonas vaginalis G3];gi|1092166874|emb|CZS90624.1|related to septation (sepH) gene [Rhynchosporium agropyri]/gi|1092168514|emb|CZT13007.1|related to septation (sepH) gene [Rhynchosporium commune];gi|1092148995|emb|CZT45212.1|related to septation (sepH) gene [Rhynchosporium secalis];gi|727136859|emb|CEG80276.1|hypothetical protein RMATCC62417_14636 [Rhizopus microsporus];gi|1002444256|ref|XP_015656800.1|putative NIMA-related kinase [Leptomonas pyrrhocoris]/gi|1002444258|ref|XP_015656801.1|putative NIMA-related kinase [Leptomonas pyrrhocoris]/gi|928113894|gb|KPA78361.1|putative NIMA-related kinase [Leptomonas pyrrhocoris]/gi|928113895|gb|KPA78362.1|putative NIMA-related kinase [Leptomonas pyrrhocoris];gi|1178050843|gb|ORE06454.1|Pkinase-domain-containing protein [Rhizopus microsporus var. microsporus];gi|384487511|gb|EIE79691.1|hypothetical protein RO3G_04396 [Rhizopus delemar RA 99-880]</t>
  </si>
  <si>
    <t>Crassostrea gigas;Gonium pectorale;Tortispora caseinolytica NRRL Y-17796;Paramecium tetraurelia strain d4-2/Paramecium tetraurelia;Paramecium tetraurelia strain d4-2/Paramecium tetraurelia;Xanthophyllomyces dendrorhous;Chlamydomonas reinhardtii/Chlamydomonas reinhardtii/Chlamydomonas reinhardtii;Pseudallescheria apiosperma/Pseudallescheria apiosperma;Volvox carteri f. nagariensis/Volvox carteri f. nagariensis;Aedes aegypti/Aedes aegypti;Aedes aegypti/Aedes aegypti;Rosellinia necatrix;Tulasnella calospora MUT 4182;Trichomonas vaginalis G3/Trichomonas vaginalis G3;Rhynchosporium agropyri/Rhynchosporium commune;Rhynchosporium secalis;Rhizopus microsporus;Leptomonas pyrrhocoris/Leptomonas pyrrhocoris/Leptomonas pyrrhocoris/Leptomonas pyrrhocoris;Rhizopus microsporus var. microsporus;Rhizopus delemar RA 99-880</t>
  </si>
  <si>
    <t>5.9E-20;4.2E-19;7.1E-19;1.2E-18;1.3E-18;2.6E-18;3.0E-18;3.5E-18;4.0E-18;4.0E-18;4.6E-18;8.3E-18;8.9E-18;9.1E-18;2.1E-17;2.1E-17;2.5E-17;3.1E-17;4.1E-17;4.9E-17</t>
  </si>
  <si>
    <t>XP_011430304;KXZ49455;ODV91955;CAK70051/XP_001437448;CAK67824/XP_001435221;CED82756;XP_001690509/AAQ64686/EDP05768;XP_016640379/KEZ40580;EFJ46297/XP_002952744;XP_001661612/EAT36585;XP_001660519/EAT38115;GAP84605;KIO24855;EAY07030/XP_001319253;CZT13007/CZS90624;CZT45212;CEG80276;XP_015656800/XP_015656801/KPA78362/KPA78361;ORE06454;EIE79691</t>
  </si>
  <si>
    <t>gi|762095597|ref|XP_011430304.1|PREDICTED: serine/threonine-protein kinase Nek5-like [Crassostrea gigas]</t>
  </si>
  <si>
    <t>Crassostrea gigas</t>
  </si>
  <si>
    <t>SAMD00023353_1101340;TVAG_311550;RO3G_04396;GSPATT00007491001;SAMD00023353_1101340;CNK5;RAG0_01642;TVAG_311550;CNK5;cnk5;cnk5;SAPIO_CDS8493;AAEL011344;RMATCC62417_14636;GSPATT00007491001;cnk5;GSPATT00036604001;SAPIO_CDS8493;BCV72DRAFT_291913;GSPATT00036604001;BCV72DRAFT_291913;GPECTOR_21g681;TVAG_311550;RMATCC62417_14636;RO3G_04396;CANCADRAFT_42581;RAG0_01642;CNK5;CNK5;GPECTOR_21g681;M407DRAFT_76460;BCV72DRAFT_291913;BCV72DRAFT_291913;RMATCC62417_14636;A0A0F7SMW8;M407DRAFT_76460;GSPATT00036604001;CANCADRAFT_42581;BCV72DRAFT_291913;CNK5;CANCADRAFT_42581;RMATCC62417_14636;A0A0F7SMW8;RAG0_01642;CNK5;A0A0F7SMW8;RO3G_04396;SAMD00023353_1101340;TVAG_311550;GPECTOR_21g681;CNK5;cnk5;GSPATT00036604001;TVAG_311550;SAPIO_CDS8493;BCV72DRAFT_291913;TVAG_311550;CNK5;SAMD00023353_1101340;RMATCC62417_14636;BCV72DRAFT_291913;M407DRAFT_76460;SAMD00023353_1101340;SAPIO_CDS8493;TVAG_311550;RO3G_04396;AAEL009960;RSE6_05504;cnk5;AAEL011344;GSPATT00007491001;SAMD00023353_1101340;BCV72DRAFT_291913;AAEL011344;RSE6_05504;AAEL009960;CNK5;SAPIO_CDS8493;CNK5;RO3G_04396;SAPIO_CDS8493;RSE6_05504;AAEL009960;GSPATT00036604001;RMATCC62417_14636;CNK5;A0A0F7SMW8;RO3G_04396;A0A0F7SMW8;CNK5</t>
  </si>
  <si>
    <t>GO:0000166-IEA;GO:0023014-IBA;GO:0005737-IBA;GO:0032147-IBA;GO:0016310-IEA;GO:0016740-IEA;GO:0016301-IEA;GO:0031098-IBA;GO:0007049-IEA;GO:0042981-IBA;GO:0007346-IBA;GO:0004672-IEA;GO:0004674-IEA;GO:0004674-IBA;GO:0005524-IEA;GO:0006468-IEA</t>
  </si>
  <si>
    <t>nucleotide binding-IEA;signal transduction by protein phosphorylation-IBA;cytoplasm-IBA;activation of protein kinase activity-IBA;phosphorylation-IEA;transferase activity-IEA;kinase activity-IEA;stress-activated protein kinase signaling cascade-IBA;cell cycle-IEA;regulation of apoptotic process-IBA;regulation of mitotic cell cycle-IBA;protein kinase activity-IEA;protein serine/threonine kinase activity-IEA;protein serine/threonine kinase activity-IBA;ATP binding-IEA;protein phosphorylation-IEA</t>
  </si>
  <si>
    <t>Molecular Function-IEA;Biological Process-IBA;Cellular Component-IBA;Biological Process-IBA;Biological Process-IEA;Molecular Function-IEA;Molecular Function-IEA;Biological Process-IBA;Biological Process-IEA;Biological Process-IBA;Biological Process-IBA;Molecular Function-IEA;Molecular Function-IEA;Molecular Function-IBA;Molecular Function-IEA;Biological Process-IEA</t>
  </si>
  <si>
    <t>GO:0050794</t>
  </si>
  <si>
    <t>regulation of cellular process</t>
  </si>
  <si>
    <t>HOMOLOGOUS_SUPERFAMILY;HOMOLOGOUS_SUPERFAMILY;DOMAIN;DOMAIN;DOMAIN;DOMAIN;HOMOLOGOUS_SUPERFAMILY</t>
  </si>
  <si>
    <t>Sodium:neurotransmitter symporter superfamily;Sodium:neurotransmitter symporter superfamily;Protein kinase domain;Protein kinase domain;Protein kinase domain;Protein kinase domain;Protein kinase-like domain superfamily</t>
  </si>
  <si>
    <t>G3DSA:1.10.510.10 (GENE3D);G3DSA:3.30.200.20 (GENE3D);PF00069 (PFAM);PTHR44305 (PANTHER);PS50011 (PROSITE_PROFILES);cd00180 (CDD);SSF56112 (SUPERFAMILY)</t>
  </si>
  <si>
    <t>;;GO:0005524/GO:0006468/GO:0004672;;GO:0005524/GO:0006468/GO:0004672;;</t>
  </si>
  <si>
    <t>;;ATP binding/protein phosphorylation/protein kinase activity;;ATP binding/protein phosphorylation/protein kinase activity;;</t>
  </si>
  <si>
    <t>;;Molecular Function/Biological Process/Molecular Function;;Molecular Function/Biological Process/Molecular Function;;</t>
  </si>
  <si>
    <t>EG_transcript_1144</t>
  </si>
  <si>
    <t>regulator of nonsense transcripts 1 homolog</t>
  </si>
  <si>
    <t>gi|470405719|ref|XP_004335884.1|mRNA decay factorlike protein [Acanthamoeba castellanii str. Neff]/gi|440792662|gb|ELR13871.1|mRNA decay factorlike protein [Acanthamoeba castellanii str. Neff];gi|1012126116|ref|XP_015963676.1|regulator of nonsense transcripts 1 homolog [Arachis duranensis];gi|1021516080|ref|XP_016201516.1|regulator of nonsense transcripts 1 homolog [Arachis ipaensis];gi|1130825702|dbj|GAV89382.1|UPF1_Zn_bind domain-containing protein/AAA_11 domain-containing protein/AAA_12 domain-containing protein [Cephalotus follicularis];gi|168016276|ref|XP_001760675.1|predicted protein [Physcomitrella patens]/gi|162688035|gb|EDQ74414.1|predicted protein [Physcomitrella patens];gi|1150144819|ref|XP_020216323.1|regulator of nonsense transcripts 1 homolog [Cajanus cajan]/gi|1012355830|gb|KYP67017.1|Regulator of nonsense transcripts 1 isogeny [Cajanus cajan];gi|1109232158|ref|XP_019190857.1|PREDICTED: regulator of nonsense transcripts 1 homolog isoform X1 [Ipomoea nil]/gi|1109232200|ref|XP_019190878.1|PREDICTED: regulator of nonsense transcripts 1 homolog isoform X1 [Ipomoea nil];gi|1050607404|ref|XP_017626278.1|PREDICTED: regulator of nonsense transcripts 1 homolog [Gossypium arboreum]/gi|728809852|gb|KHF99302.1|Regulator of nonsense transcripts 1 -like protein [Gossypium arboreum];gi|702335540|ref|XP_010055383.1|PREDICTED: regulator of nonsense transcripts 1 homolog [Eucalyptus grandis]/gi|629106695|gb|KCW71841.1|hypothetical protein EUGRSUZ_E00323 [Eucalyptus grandis];gi|1045376211|dbj|GAU38207.1|hypothetical protein TSUD_226280 [Trifolium subterraneum];gi|1029089547|ref|XP_016704850.1|PREDICTED: regulator of nonsense transcripts 1 homolog [Gossypium hirsutum];gi|571487210|ref|XP_006590595.1|PREDICTED: regulator of nonsense transcripts 1 homolog [Glycine max]/gi|947079444|gb|KRH28233.1|hypothetical protein GLYMA_11G040200 [Glycine max];gi|1204880202|ref|XP_021286366.1|regulator of nonsense transcripts 1 homolog [Herrania umbratica];gi|743864797|ref|XP_011032015.1|PREDICTED: regulator of nonsense transcripts 1 homolog [Populus euphratica];gi|357482277|ref|XP_003611424.1|regulator of nonsense transcripts protein [Medicago truncatula]/gi|355512759|gb|AES94382.1|regulator of nonsense transcripts protein [Medicago truncatula];gi|1044580785|ref|XP_017427296.1|PREDICTED: regulator of nonsense transcripts 1 homolog [Vigna angularis]/gi|965614748|dbj|BAU00381.1|hypothetical protein VIGAN_10196800 [Vigna angularis var. angularis];gi|920701649|gb|KOM44874.1|hypothetical protein LR48_Vigan06g018000 [Vigna angularis];gi|734408769|gb|KHN34876.1|Regulator of nonsense transcripts 1 like [Glycine soja];gi|593787152|ref|XP_007156615.1|hypothetical protein PHAVU_002G003300g [Phaseolus vulgaris]/gi|561030030|gb|ESW28609.1|hypothetical protein PHAVU_002G003300g [Phaseolus vulgaris];gi|356497066|ref|XP_003517385.1|PREDICTED: regulator of nonsense transcripts 1 homolog [Glycine max]/gi|947129405|gb|KRH77259.1|hypothetical protein GLYMA_01G202600 [Glycine max]</t>
  </si>
  <si>
    <t>Acanthamoeba castellanii str. Neff/Acanthamoeba castellanii str. Neff;Arachis duranensis;Arachis ipaensis;Cephalotus follicularis;Physcomitrella patens/Physcomitrella patens;Cajanus cajan/Cajanus cajan;Ipomoea nil/Ipomoea nil;Gossypium arboreum/Gossypium arboreum;Eucalyptus grandis/Eucalyptus grandis;Trifolium subterraneum;Gossypium hirsutum;Glycine max/Glycine max;Herrania umbratica;Populus euphratica;Medicago truncatula/Medicago truncatula;Vigna angularis/Vigna angularis var. angularis;Vigna angularis;Glycine soja;Phaseolus vulgaris/Phaseolus vulgaris;Glycine max/Glycine max</t>
  </si>
  <si>
    <t>XP_004335884/ELR13871;XP_015963676;XP_016201516;GAV89382;EDQ74414/XP_001760675;XP_020216323/KYP67017;XP_019190878/XP_019190857;KHF99302/XP_017626278;XP_010055383/KCW71841;GAU38207;XP_016704850;KRH28233/XP_006590595;XP_021286366;XP_011032015;XP_003611424/AES94382;BAU00381/XP_017427296;KOM44874;KHN34876;ESW28609/XP_007156615;XP_003517385/KRH77259</t>
  </si>
  <si>
    <t>gi|470405719|ref|XP_004335884.1|mRNA decay factorlike protein [Acanthamoeba castellanii str. Neff]/gi|440792662|gb|ELR13871.1|mRNA decay factorlike protein [Acanthamoeba castellanii str. Neff]</t>
  </si>
  <si>
    <t>LOC107919919;KK1_013334;CFOL_v3_32799;KK1_013334;EUGRSUZ_E00323;CFOL_v3_32799;KK1_013334;ACA1_077250;EUGRSUZ_E00323;11438910;ACA1_077250;100793750;100793750;Vigan.10G196800;11438910;EUGRSUZ_E00323;LOC107919919;F383_17821;LOC107919919;LR48_Vigan06g018000;F383_17821;LR48_Vigan06g018000;Vigan.10G196800;F383_17821;EUGRSUZ_E00323;LR48_Vigan06g018000;Vigan.10G196800;LR48_Vigan06g018000;PHAVU_002G003300g;F383_17821;LR48_Vigan06g018000;CFOL_v3_32799;11438910;100793750;Vigan.10G196800;ACA1_077250;LOC107919919;PHAVU_002G003300g;F383_17821;KK1_013334;PHAVU_002G003300g;ACA1_077250;ACA1_077250;11438910;EUGRSUZ_E00323;100793750;KK1_013334;CFOL_v3_32799;EUGRSUZ_E00323;LOC107919919;CFOL_v3_32799;PHAVU_002G003300g;KK1_013334;EUGRSUZ_E00323;CFOL_v3_32799;Vigan.10G196800;Vigan.10G196800;CFOL_v3_32799;Vigan.10G196800;ACA1_077250;100793750;11438910;LOC107919919;F383_17821;PHAVU_002G003300g;LR48_Vigan06g018000;PHAVU_002G003300g;LR48_Vigan06g018000;F383_17821;PHAVU_002G003300g;LOC107919919;11438910;100793750;100793750;11438910;KK1_013334</t>
  </si>
  <si>
    <t>GO:0003677-IEA;GO:0005737-IEA;GO:0008270-IEA;GO:0000184-IEA;GO:0004386-IEA;GO:0016787-IEA;GO:0005524-IEA</t>
  </si>
  <si>
    <t>DNA binding-IEA;cytoplasm-IEA;zinc ion binding-IEA;nuclear-transcribed mRNA catabolic process, nonsense-mediated decay-IEA;helicase activity-IEA;hydrolase activity-IEA;ATP binding-IEA</t>
  </si>
  <si>
    <t>Molecular Function-IEA;Cellular Component-IEA;Molecular Function-IEA;Biological Process-IEA;Molecular Function-IEA;Molecular Function-IEA;Molecular Function-IEA</t>
  </si>
  <si>
    <t>GO:0000184;GO:0003677;GO:0004386;GO:0005524;GO:0005737;GO:0008270</t>
  </si>
  <si>
    <t>nuclear-transcribed mRNA catabolic process, nonsense-mediated decay;DNA binding;helicase activity;ATP binding;cytoplasm;zinc ion binding</t>
  </si>
  <si>
    <t>Biological Process;Molecular Function;Molecular Function;Molecular Function;Cellular Component;Molecular Function</t>
  </si>
  <si>
    <t>noIPR;IPR006935;noIPR;noIPR;IPR018999;noIPR;noIPR;noIPR;noIPR;noIPR;noIPR;IPR027417</t>
  </si>
  <si>
    <t>HOMOLOGOUS_SUPERFAMILY;DOMAIN;DOMAIN;DOMAIN;DOMAIN;DOMAIN;DOMAIN;DOMAIN;DOMAIN;DOMAIN;DOMAIN;HOMOLOGOUS_SUPERFAMILY</t>
  </si>
  <si>
    <t>Nucleotide-diphospho-sugar transferases;Helicase/UvrB, N-terminal;Helicase/UvrB, N-terminal;Helicase/UvrB, N-terminal;RNA helicase UPF1, UPF2-interacting domain;RNA helicase UPF1, UPF2-interacting domain;RNA helicase UPF1, UPF2-interacting domain;RNA helicase UPF1, UPF2-interacting domain;RNA helicase UPF1, UPF2-interacting domain;RNA helicase UPF1, UPF2-interacting domain;RNA helicase UPF1, UPF2-interacting domain;P-loop containing nucleoside triphosphate hydrolase</t>
  </si>
  <si>
    <t>PF13086 (PFAM);PF04851 (PFAM);G3DSA:3.40.50.300 (GENE3D);G3DSA:2.40.30.230 (GENE3D);PF09416 (PFAM);PF13087 (PFAM);mobidb-lite (MOBIDB_LITE);mobidb-lite (MOBIDB_LITE);PTHR10887:SF388 (PANTHER);PTHR10887 (PANTHER);cd00046 (CDD);SSF52540 (SUPERFAMILY)</t>
  </si>
  <si>
    <t>;GO:0003677/GO:0005524/GO:0016787;;;GO:0004386/GO:0008270/GO:0003677/GO:0005737/GO:0005524/GO:0000184;;;;;;;</t>
  </si>
  <si>
    <t>;DNA binding/ATP binding/hydrolase activity;;;helicase activity/zinc ion binding/DNA binding/cytoplasm/ATP binding/nuclear-transcribed mRNA catabolic process, nonsense-mediated decay;;;;;;;</t>
  </si>
  <si>
    <t>;Molecular Function/Molecular Function/Molecular Function;;;Molecular Function/Molecular Function/Molecular Function/Cellular Component/Molecular Function/Biological Process;;;;;;;</t>
  </si>
  <si>
    <t>EG_transcript_11441</t>
  </si>
  <si>
    <t>sphingosine kinase</t>
  </si>
  <si>
    <t>gi|1101738385|gb|OIR21873.1|hypothetical protein BET99_05565, partial [Marine Group III euryarchaeote CG-Epi2];gi|1200425983|gb|OUV42687.1|hypothetical protein CBC68_02440 [Candidatus Marinimicrobia bacterium TMED108];gi|1101739692|gb|OIR23069.1|hypothetical protein BEU00_00965 [Marine Group III euryarchaeote CG-Epi3];gi|374723545|gb|EHR75625.1|sphingosine kinase [uncultured marine group II euryarchaeote];gi|1200611234|gb|OUX20288.1|hypothetical protein CBE10_03715 [bacterium TMED250];gi|663501444|gb|AIE92315.1|Sphingosine kinase [uncultured marine group II/III euryarchaeote AD1000_21_F10];gi|1200647501|gb|OUX54913.1|hypothetical protein CBE50_06930 [Flammeovirgaceae bacterium TMED290];gi|1101737853|gb|OIR21382.1|hypothetical protein BEU01_02670 [Marine Group III euryarchaeote CG-Epi4];gi|1088545502|gb|OHD73794.1|hypothetical protein A2177_15985 [Spirochaetes bacterium RBG_13_68_11];gi|1200400762|gb|OUV18437.1|hypothetical protein CBC59_00365 [Euryarchaeota archaeon TMED99];gi|1200378811|gb|OUU97420.1|hypothetical protein CBC45_08560 [Euryarchaeota archaeon TMED85];gi|1200538670|gb|OUW50853.1|hypothetical protein CBD50_01060 [bacterium TMED190];gi|1200455899|gb|OUV71596.1|hypothetical protein CBC92_03780, partial [Euryarchaeota archaeon TMED132];gi|1200524440|gb|OUW37504.1|hypothetical protein CBD44_03305 [Planctomycetes bacterium TMED84];gi|1085278451|gb|OGU56989.1|hypothetical protein A2V66_05310 [Ignavibacteria bacterium RBG_13_36_8];gi|1200439088|gb|OUV55381.1|hypothetical protein CBC77_09470 [Euryarchaeota archaeon TMED117];gi|1085290480|gb|OGU68019.1|hypothetical protein A2X62_02240 [Ignavibacteria bacterium GWC2_38_9]/gi|1085308879|gb|OGU84465.1|hypothetical protein A2279_09120 [Ignavibacteria bacterium RIFOXYA12_FULL_38_9]/gi|1085334166|gb|OGV07629.1|hypothetical protein A2299_05585 [Ignavibacteria bacterium RIFOXYB2_FULL_37_11]/gi|1085337694|gb|OGV10791.1|hypothetical protein A2237_00465 [Ignavibacteria bacterium RIFOXYA2_FULL_38_8]/gi|1085339742|gb|OGV12632.1|hypothetical protein A2440_15420 [Ignavibacteria bacterium RIFOXYC2_FULL_38_25]/gi|1085354894|gb|OGV26890.1|hypothetical protein A2499_13665 [Ignavibacteria bacterium RIFOXYC12_FULL_38_8]/gi|1085410035|gb|OGV78897.1|hypothetical protein A2X65_09595 [Melioribacter sp. GWF2_38_21];gi|676382889|ref|XP_009034723.1|hypothetical protein AURANDRAFT_22328 [Aureococcus anophagefferens]/gi|323455311|gb|EGB11180.1|hypothetical protein AURANDRAFT_22328 [Aureococcus anophagefferens];gi|1094475252|emb|SET71951.1|lipid kinase, YegS/Rv2252/BmrU family [Natronincola peptidivorans];gi|923131769|ref|XP_013759350.1|diacylglycerol kinase catalytic region [Thecamonas trahens ATCC 50062]/gi|906554629|gb|KNC47872.1|diacylglycerol kinase catalytic region [Thecamonas trahens ATCC 50062]</t>
  </si>
  <si>
    <t>Marine Group III euryarchaeote CG-Epi2;Candidatus Marinimicrobia bacterium TMED108;Marine Group III euryarchaeote CG-Epi3;uncultured marine group II euryarchaeote;bacterium TMED250;uncultured marine group II/III euryarchaeote AD1000_21_F10;Flammeovirgaceae bacterium TMED290;Marine Group III euryarchaeote CG-Epi4;Spirochaetes bacterium RBG_13_68_11;Euryarchaeota archaeon TMED99;Euryarchaeota archaeon TMED85;bacterium TMED190;Euryarchaeota archaeon TMED132;Planctomycetes bacterium TMED84;Ignavibacteria bacterium RBG_13_36_8;Euryarchaeota archaeon TMED117;Ignavibacteria bacterium GWC2_38_9/Ignavibacteria bacterium RIFOXYA12_FULL_38_9/Ignavibacteria bacterium RIFOXYB2_FULL_37_11/Ignavibacteria bacterium RIFOXYA2_FULL_38_8/Ignavibacteria bacterium RIFOXYC2_FULL_38_25/Ignavibacteria bacterium RIFOXYC12_FULL_38_8/Melioribacter sp. GWF2_38_21;Aureococcus anophagefferens/Aureococcus anophagefferens;Natronincola peptidivorans;Thecamonas trahens ATCC 50062/Thecamonas trahens ATCC 50062</t>
  </si>
  <si>
    <t>1.0E-38;1.0E-36;4.0E-36;1.2E-35;4.0E-35;4.5E-35;1.4E-32;1.5E-32;4.4E-32;6.3E-32;7.7E-31;1.4E-30;3.4E-30;1.3E-29;4.8E-28;1.5E-26;2.7E-26;3.7E-26;2.3E-25;8.0E-24</t>
  </si>
  <si>
    <t>OIR21873;OUV42687;OIR23069;EHR75625;OUX20288;AIE92315;OUX54913;OIR21382;OHD73794;OUV18437;OUU97420;OUW50853;OUV71596;OUW37504;OGU56989;OUV55381;OGU84465/OGU68019/OGV10791/OGV78897/OGV26890/OGV07629/OGV12632;XP_009034723/EGB11180;SET71951;KNC47872/XP_013759350</t>
  </si>
  <si>
    <t>gi|1101738385|gb|OIR21873.1|hypothetical protein BET99_05565, partial [Marine Group III euryarchaeote CG-Epi2]</t>
  </si>
  <si>
    <t>Marine Group III euryarchaeote CG-Epi2</t>
  </si>
  <si>
    <t>BEU01_02670;A2177_15985;A2V66_05310;BET99_05565;SAMN05660297_03262;A2V66_05310;CBC59_00365;AMSG_04102;CBC59_00365;CBC45_08560;CBC68_02440;CBC92_03780;CBE10_03715;SAMN05660297_03262;CBD50_01060;A2177_15985;BEU00_00965;A2X65_09595;BEU00_00965;CBE10_03715;AURANDRAFT_22328;A2X65_09595;BEU00_00965;A2V66_05310;A2X65_09595;AURANDRAFT_22328;CBC77_09470;CBC92_03780;AURANDRAFT_22328;A2X65_09595;CBC92_03780;CBC77_09470;CBC92_03780;AURANDRAFT_22328;A2177_15985;CBC77_09470;CBC68_02440;CBC59_00365;CBD50_01060;A2177_15985;CBC77_09470;SAMN05660297_03262;AMSG_04102;CBE10_03715;CBD50_01060;BEU01_02670;BET99_05565;A2V66_05310;BET99_05565;CBD50_01060;CBC45_08560;BET99_05565;CBC45_08560;BEU00_00965;CBE10_03715;CBC68_02440;CBC45_08560;BEU01_02670;SAMN05660297_03262;AMSG_04102;AMSG_04102;CBC68_02440;BEU01_02670;AMSG_04102;AMSG_04102;CBC59_00365</t>
  </si>
  <si>
    <t>GO:0008152-IEA;GO:0016020-IEA;GO:0016021-IEA;GO:0016310-IEA;GO:0016301-IEA;GO:0003951-IEA</t>
  </si>
  <si>
    <t>metabolic process-IEA;membrane-IEA;integral component of membrane-IEA;phosphorylation-IEA;kinase activity-IEA;NAD+ kinase activity-IEA</t>
  </si>
  <si>
    <t>Biological Process-IEA;Cellular Component-IEA;Cellular Component-IEA;Biological Process-IEA;Molecular Function-IEA;Molecular Function-IEA</t>
  </si>
  <si>
    <t>IPR001206;noIPR;IPR017438;noIPR;IPR001206;IPR016064</t>
  </si>
  <si>
    <t>DOMAIN;DOMAIN;HOMOLOGOUS_SUPERFAMILY;HOMOLOGOUS_SUPERFAMILY;DOMAIN;HOMOLOGOUS_SUPERFAMILY</t>
  </si>
  <si>
    <t>Diacylglycerol kinase, catalytic domain;Diacylglycerol kinase, catalytic domain;Inorganic polyphosphate/ATP-NAD kinase, N-terminal;Inorganic polyphosphate/ATP-NAD kinase, N-terminal;Diacylglycerol kinase, catalytic domain;NAD kinase/diacylglycerol kinase-like domain superfamily</t>
  </si>
  <si>
    <t>PF00781 (PFAM);G3DSA:2.60.200.40 (GENE3D);G3DSA:3.40.50.10330 (GENE3D);PTHR12358 (PANTHER);PS50146 (PROSITE_PROFILES);SSF111331 (SUPERFAMILY)</t>
  </si>
  <si>
    <t>GO:0016301;;GO:0003951/GO:0008152;;GO:0016301;</t>
  </si>
  <si>
    <t>kinase activity;;NAD+ kinase activity/metabolic process;;kinase activity;</t>
  </si>
  <si>
    <t>Molecular Function;;Molecular Function/Biological Process;;Molecular Function;</t>
  </si>
  <si>
    <t>EG_transcript_11455</t>
  </si>
  <si>
    <t>heme A synthase</t>
  </si>
  <si>
    <t>gi|1021059414|emb|SAM04740.1|hypothetical protein [Absidia glauca];gi|1000847499|gb|KXN87967.1|Electron transfer protein 1, mitochondrial [Leucoagaricus sp. SymC.cos];gi|763831689|gb|KJB92313.1|heme A synthase [Skermanella aerolata KACC 11604];gi|919469735|ref|WP_052832128.1|heme A synthase [Skermanella aerolata];gi|167518147|ref|XP_001743414.1|hypothetical protein [Monosiga brevicollis MX1]/gi|163778513|gb|EDQ92128.1|predicted protein [Monosiga brevicollis MX1];gi|597977359|ref|XP_007328891.1|hypothetical protein AGABI1DRAFT_39480 [Agaricus bisporus var. burnettii JB137-S8]/gi|409080051|gb|EKM80412.1|hypothetical protein AGABI1DRAFT_39480 [Agaricus bisporus var. burnettii JB137-S8];gi|1131009059|ref|WP_075770270.1|heme A synthase [Rhodocista sp. MIMtkB3];gi|598015135|ref|XP_007338220.1|COX15-CtaA-domain-containing protein [Auricularia subglabra TFB-10046 SS5] [Auricularia delicata TFB-10046 SS5]/gi|393246408|gb|EJD53917.1|COX15-CtaA-domain-containing protein [Auricularia subglabra TFB-10046 SS5] [Auricularia delicata TFB-10046 SS5];gi|1180483472|ref|WP_083989155.1|heme A synthase [Altererythrobacter namhicola]/gi|1044953514|gb|ANU06785.1|Heme A synthase [Altererythrobacter namhicola];gi|753207791|ref|WP_041513779.1|heme A synthase [Nitrosospira sp. NpAV]/gi|752474927|gb|KIO48865.1|heme A synthase [Nitrosospira sp. NpAV];gi|1180679052|ref|WP_084164232.1|heme A synthase [Skermanella stibiiresistens];gi|1081450803|emb|SCY02310.1|cytochrome c oxidase assembly protein subunit 15 [Nitrosospira sp. Nl5];gi|493886681|ref|WP_006832808.1|heme A synthase [Erythrobacter sp. SD-21]/gi|148831341|gb|EDL49775.1|cytochrome c oxidase assembly protein [Erythrobacter sp. SD-21];gi|587643722|gb|EWY42730.1|heme A synthase [Skermanella stibiiresistens SB22];gi|1056182388|ref|WP_067675920.1|heme A synthase [Altererythrobacter dongtanensis] [Altererythrobacter sp. JM27]/gi|1049198848|gb|ANY19046.1|Heme A synthase [Altererythrobacter dongtanensis] [Altererythrobacter sp. JM27];gi|930066353|ref|WP_054168495.1|heme A synthase [alpha proteobacterium AAP38]/gi|929702605|gb|KPF84739.1|heme A synthase [alpha proteobacterium AAP38];gi|511008768|gb|EPB90027.1|cytochrome c oxidase assembly protein subunit 15 [Mucor circinelloides f. circinelloides 1006PhL];gi|1119638100|ref|WP_072558433.1|heme A synthase [Sphingopyxis sp. LPB0140]/gi|1110847466|gb|APG61786.1|heme A synthase [Sphingopyxis sp. LPB0140];gi|661188264|emb|CDH49904.1|cytochrome c oxidase assembly protein cox15 [Lichtheimia corymbifera JMRC:FSU:9682];gi|671694890|emb|CDS09611.1|Putative Cytochrome c oxidase assembly proteinFT subunit 15 [Lichtheimia ramosa]</t>
  </si>
  <si>
    <t>Absidia glauca;Leucoagaricus sp. SymC.cos;Skermanella aerolata KACC 11604;Skermanella aerolata;Monosiga brevicollis MX1/Monosiga brevicollis MX1;Agaricus bisporus var. burnettii JB137-S8/Agaricus bisporus var. burnettii JB137-S8;Rhodocista sp. MIMtkB3;Auricularia delicata TFB-10046 SS5/Auricularia delicata TFB-10046 SS5;Altererythrobacter namhicola/Altererythrobacter namhicola;Nitrosospira sp. NpAV/Nitrosospira sp. NpAV;Skermanella stibiiresistens;Nitrosospira sp. Nl5;Erythrobacter sp. SD-21/Erythrobacter sp. SD-21;Skermanella stibiiresistens SB22;Altererythrobacter sp. JM27/Altererythrobacter sp. JM27;alpha proteobacterium AAP38/alpha proteobacterium AAP38;Mucor circinelloides f. circinelloides 1006PhL;Sphingopyxis sp. LPB0140/Sphingopyxis sp. LPB0140;Lichtheimia corymbifera JMRC:FSU:9682;Lichtheimia ramosa</t>
  </si>
  <si>
    <t>1.7E-26;4.8E-24;6.7E-24;7.7E-24;1.3E-23;2.6E-23;4.9E-23;5.3E-23;9.2E-23;1.8E-22;1.9E-22;3.6E-22;8.2E-22;4.3E-21;3.6E-20;8.1E-20;8.9E-20;9.7E-20;3.6E-19;4.1E-19</t>
  </si>
  <si>
    <t>SAM04740;KXN87967;KJB92313;WP_052832128;XP_001743414/EDQ92128;XP_007328891/EKM80412;WP_075770270;EJD53917/XP_007338220;WP_083989155/ANU06785;KIO48865/WP_041513779;WP_084164232;SCY02310;WP_006832808/EDL49775;EWY42730;ANY19046/WP_067675920;WP_054168495/KPF84739;EPB90027;APG61786/WP_072558433;CDH49904;CDS09611</t>
  </si>
  <si>
    <t>gi|1021059414|emb|SAM04740.1|hypothetical protein [Absidia glauca]</t>
  </si>
  <si>
    <t>Absidia glauca</t>
  </si>
  <si>
    <t>ctaA;ctaA;AGABI1DRAFT_39480;ctaA;14857;LRAMOSA10971;ctaA;HMPREF1544_03139;LRAMOSA10971;ctaA;LCOR_01630.1;ctaA;ctaA;ctaA;ctaA;ctaA;ctaA;LCOR_01630.1;ctaA;ctaA;ctaA;ctaA;ctaA;14857;AGABI1DRAFT_39480;ctaA;AN958_07977;HMPREF1544_03139;ctaA;ctaA;ctaA;LRAMOSA10971;ctaA;ABSGL_10606.1 scaffold 12026;ctaA;AN958_07977;ctaA;ctaA;LCOR_01630.1;AGABI1DRAFT_39480;14857;ctaA;ctaA;AGABI1DRAFT_39480;ctaA;ctaA;AN958_07977;ctaA;LRAMOSA10971;ctaA;ctaA;ctaA;ctaA;ctaA;AGABI1DRAFT_39480;14857;ctaA;AGABI1DRAFT_39480;AN958_07977;ctaA;ctaA;ctaA;ctaA;ctaA;ctaA;AN958_07977;ABSGL_10606.1 scaffold 12026;ctaA;ctaA;ctaA;LCOR_01630.1;HMPREF1544_03139;ctaA;ABSGL_10606.1 scaffold 12026;LRAMOSA10971;ctaA;ctaA;ctaA;ctaA;ctaA;ctaA;AGABI1DRAFT_39480;HMPREF1544_03139;ctaA;LCOR_01630.1;ctaA;ctaA;ctaA;HMPREF1544_03139;14857;14857;ABSGL_10606.1 scaffold 12026;ctaA;ABSGL_10606.1 scaffold 12026</t>
  </si>
  <si>
    <t>GO:0016627-IEA;GO:0016491-IEA;GO:0016020-IEA;GO:0016021-IEA;GO:0006784-IEA;GO:0055114-IEA;GO:0006783-IEA;GO:0016653-IEA;GO:0005886-IEA;GO:0005743-IEA;GO:0005743-IBA</t>
  </si>
  <si>
    <t>oxidoreductase activity, acting on the CH-CH group of donors-IEA;oxidoreductase activity-IEA;membrane-IEA;integral component of membrane-IEA;heme a biosynthetic process-IEA;oxidation-reduction process-IEA;heme biosynthetic process-IEA;oxidoreductase activity, acting on NAD(P)H, heme protein as acceptor-IEA;plasma membrane-IEA;mitochondrial inner membrane-IEA;mitochondrial inner membrane-IBA</t>
  </si>
  <si>
    <t>Molecular Function-IEA;Molecular Function-IEA;Cellular Component-IEA;Cellular Component-IEA;Biological Process-IEA;Biological Process-IEA;Biological Process-IEA;Molecular Function-IEA;Cellular Component-IEA;Cellular Component-IEA;Cellular Component-IBA</t>
  </si>
  <si>
    <t>IPR003780;IPR023754</t>
  </si>
  <si>
    <t>COX15/CtaA family;Heme A synthase, type 2</t>
  </si>
  <si>
    <t>PF02628 (PFAM);PTHR23289 (PANTHER)</t>
  </si>
  <si>
    <t>GO:0055114/GO:0006784/GO:0016627/GO:0016021;GO:0006784/GO:0055114/GO:0016020/GO:0016627</t>
  </si>
  <si>
    <t>oxidation-reduction process/heme a biosynthetic process/oxidoreductase activity, acting on the CH-CH group of donors/integral component of membrane;heme a biosynthetic process/oxidation-reduction process/membrane/oxidoreductase activity, acting on the CH-CH group of donors</t>
  </si>
  <si>
    <t>Biological Process/Biological Process/Molecular Function/Cellular Component;Biological Process/Biological Process/Cellular Component/Molecular Function</t>
  </si>
  <si>
    <t>EG_transcript_11501</t>
  </si>
  <si>
    <t>IPR021109;IPR021109</t>
  </si>
  <si>
    <t>Aspartic peptidase domain superfamily;Aspartic peptidase domain superfamily</t>
  </si>
  <si>
    <t>G3DSA:2.40.70.10 (GENE3D);SSF50630 (SUPERFAMILY)</t>
  </si>
  <si>
    <t>EG_transcript_11516</t>
  </si>
  <si>
    <t>IPR005821;noIPR;IPR024862</t>
  </si>
  <si>
    <t>DOMAIN;DOMAIN;FAMILY</t>
  </si>
  <si>
    <t>Ion transport domain;Ion transport domain;Transient receptor potential cation channel subfamily V</t>
  </si>
  <si>
    <t>PF00520 (PFAM);G3DSA:1.10.287.70 (GENE3D);PTHR10582 (PANTHER)</t>
  </si>
  <si>
    <t>GO:0055085/GO:0016020/GO:0005216/GO:0006811;;GO:0005216/GO:0016021/GO:0006811</t>
  </si>
  <si>
    <t>transmembrane transport/membrane/ion channel activity/ion transport;;ion channel activity/integral component of membrane/ion transport</t>
  </si>
  <si>
    <t>Biological Process/Cellular Component/Molecular Function/Biological Process;;Molecular Function/Cellular Component/Biological Process</t>
  </si>
  <si>
    <t>EG_transcript_1154</t>
  </si>
  <si>
    <t>IPR029787;IPR001054;noIPR;noIPR;noIPR;noIPR;IPR001054;IPR029787</t>
  </si>
  <si>
    <t>HOMOLOGOUS_SUPERFAMILY;DOMAIN;DOMAIN;DOMAIN;DOMAIN;DOMAIN;DOMAIN;HOMOLOGOUS_SUPERFAMILY</t>
  </si>
  <si>
    <t>Nucleotide cyclase;Adenylyl cyclase class-3/4/guanylyl cyclase;Adenylyl cyclase class-3/4/guanylyl cyclase;Adenylyl cyclase class-3/4/guanylyl cyclase;Adenylyl cyclase class-3/4/guanylyl cyclase;Adenylyl cyclase class-3/4/guanylyl cyclase;Adenylyl cyclase class-3/4/guanylyl cyclase;Nucleotide cyclase</t>
  </si>
  <si>
    <t>G3DSA:3.30.70.1230 (GENE3D);PF00211 (PFAM);mobidb-lite (MOBIDB_LITE);mobidb-lite (MOBIDB_LITE);PTHR43081:SF9 (PANTHER);PTHR43081 (PANTHER);PS50125 (PROSITE_PROFILES);SSF55073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</si>
  <si>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</si>
  <si>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</si>
  <si>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</si>
  <si>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EG_transcript_11556</t>
  </si>
  <si>
    <t>Cysteine synthase</t>
  </si>
  <si>
    <t>gi|1129194064|gb|OLP98525.1|Cysteine synthase [Symbiodinium microadriaticum]</t>
  </si>
  <si>
    <t>OLP98525</t>
  </si>
  <si>
    <t>cysK;cysK</t>
  </si>
  <si>
    <t>GO:0003690-IEA;GO:0006355-IEA</t>
  </si>
  <si>
    <t>double-stranded DNA binding-IEA;regulation of transcription, DNA-templated-IEA</t>
  </si>
  <si>
    <t>IPR003690;IPR038538;noIPR;noIPR</t>
  </si>
  <si>
    <t>FAMILY;HOMOLOGOUS_SUPERFAMILY;HOMOLOGOUS_SUPERFAMILY;HOMOLOGOUS_SUPERFAMILY</t>
  </si>
  <si>
    <t>Transcription termination factor, mitochondrial/chloroplastic;MTERF superfamily, mitochondrial/chloroplastic;MTERF superfamily, mitochondrial/chloroplastic;MTERF superfamily, mitochondrial/chloroplastic</t>
  </si>
  <si>
    <t>PF02536 (PFAM);G3DSA:1.25.70.10 (GENE3D);mobidb-lite (MOBIDB_LITE);PTHR13068 (PANTHER)</t>
  </si>
  <si>
    <t>GO:0006355/GO:0003690;;;</t>
  </si>
  <si>
    <t>regulation of transcription, DNA-templated/double-stranded DNA binding;;;</t>
  </si>
  <si>
    <t>Biological Process/Molecular Function;;;</t>
  </si>
  <si>
    <t>EG_transcript_1156</t>
  </si>
  <si>
    <t>IPR029787;IPR001054;noIPR;IPR001054;noIPR;IPR029787</t>
  </si>
  <si>
    <t>HOMOLOGOUS_SUPERFAMILY;DOMAIN;DOMAIN;DOMAIN;DOMAIN;HOMOLOGOUS_SUPERFAMILY</t>
  </si>
  <si>
    <t>Nucleotide cyclase;Adenylyl cyclase class-3/4/guanylyl cyclase;Adenylyl cyclase class-3/4/guanylyl cyclase;Adenylyl cyclase class-3/4/guanylyl cyclase;Adenylyl cyclase class-3/4/guanylyl cyclase;Nucleotide cyclase</t>
  </si>
  <si>
    <t>G3DSA:3.30.70.1230 (GENE3D);PF00211 (PFAM);mobidb-lite (MOBIDB_LITE);PS50125 (PROSITE_PROFILES);cd07302 (CDD);SSF55073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</si>
  <si>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</si>
  <si>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</si>
  <si>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</si>
  <si>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EG_transcript_11673</t>
  </si>
  <si>
    <t>folate biopterin transporter subfamily</t>
  </si>
  <si>
    <t>gi|1129192653|gb|OLP97424.1|UDP-sugar pyrophosphorylase [Symbiodinium microadriaticum];gi|1189387701|gb|OSX74752.1|hypothetical protein BU14_0269s0032 [Porphyra umbilicalis];gi|1189390213|gb|OSX77177.1|hypothetical protein BU14_0159s0032 [Porphyra umbilicalis];gi|873221604|emb|CEM33013.1|unnamed protein product [Vitrella brassicaformis CCMP3155];gi|672577283|gb|KFH15226.1|folate/biopterin transporter subfamily protein [Toxoplasma gondii MAS];gi|1189384895|gb|OSX72098.1|hypothetical protein BU14_0469s0011 [Porphyra umbilicalis];gi|1129178797|gb|OLP86687.1|Elongation factor 2 [Symbiodinium microadriaticum];gi|1008953768|gb|KYK70408.1|folate/biopterin transporter subfamily protein [Toxoplasma gondii TgCatPRC2];gi|1005152682|gb|KYF41564.1|folate/biopterin transporter subfamily protein [Toxoplasma gondii ARI];gi|1085017727|ref|XP_002365195.2|folate/biopterin transporter subfamily protein [Toxoplasma gondii ME49]/gi|527312857|gb|EPT29486.1|folate/biopterin transporter subfamily protein [Toxoplasma gondii ME49];gi|672302221|gb|KFG65285.1|folate/biopterin transporter subfamily protein [Toxoplasma gondii RUB];gi|672266701|gb|KFG40077.1|folate/biopterin transporter subfamily protein [Toxoplasma gondii p89];gi|672259323|gb|KFG34138.1|folate/biopterin transporter subfamily protein [Toxoplasma gondii GAB2-2007-GAL-DOM2]/gi|672267212|gb|KFG40494.1|folate/biopterin transporter subfamily protein [Toxoplasma gondii FOU];gi|255072815|ref|XP_002500082.1|folate-biopterin transporter family [Micromonas commoda] [Micromonas sp. RCC299]/gi|226515344|gb|ACO61340.1|folate-biopterin transporter family [Micromonas commoda] [Micromonas sp. RCC299];gi|551652185|ref|XP_005828872.1|hypothetical protein GUITHDRAFT_74385 [Guillardia theta CCMP2712]/gi|428172987|gb|EKX41892.1|hypothetical protein GUITHDRAFT_74385 [Guillardia theta CCMP2712];gi|594143479|emb|CCW72215.1|unnamed protein product [Phytomonas sp. isolate Hart1];gi|1189391953|gb|OSX78875.1|hypothetical protein BU14_0096s0028 [Porphyra umbilicalis];gi|873232535|emb|CEM04901.1|unnamed protein product [Vitrella brassicaformis CCMP3155];gi|594143675|emb|CCW72070.1|unnamed protein product [Phytomonas sp. isolate Hart1];gi|588315651|emb|CCW65230.1|unnamed protein product [Phytomonas sp. isolate EM1]</t>
  </si>
  <si>
    <t>Symbiodinium microadriaticum;Porphyra umbilicalis;Porphyra umbilicalis;Vitrella brassicaformis CCMP3155;Toxoplasma gondii MAS;Porphyra umbilicalis;Symbiodinium microadriaticum;Toxoplasma gondii TgCatPRC2;Toxoplasma gondii ARI;Toxoplasma gondii ME49/Toxoplasma gondii ME49;Toxoplasma gondii RUB;Toxoplasma gondii p89;Toxoplasma gondii GAB2-2007-GAL-DOM2/Toxoplasma gondii FOU;Micromonas sp. RCC299/Micromonas sp. RCC299;Guillardia theta CCMP2712/Guillardia theta CCMP2712;Phytomonas sp. isolate Hart1;Porphyra umbilicalis;Vitrella brassicaformis CCMP3155;Phytomonas sp. isolate Hart1;Phytomonas sp. isolate EM1</t>
  </si>
  <si>
    <t>7.2E-35;1.2E-34;1.2E-34;3.0E-34;4.3E-32;1.1E-31;1.4E-31;2.6E-31;2.6E-31;2.6E-31;2.6E-31;2.6E-31;2.6E-31;6.0E-31;9.9E-31;1.3E-30;1.8E-30;5.8E-30;6.3E-30;8.7E-30</t>
  </si>
  <si>
    <t>OLP97424;OSX74752;OSX77177;CEM33013;KFH15226;OSX72098;OLP86687;KYK70408;KYF41564;XP_002365195/EPT29486;KFG65285;KFG40077;KFG40494/KFG34138;XP_002500082/ACO61340;XP_005828872/EKX41892;CCW72215;OSX78875;CEM04901;CCW72070;CCW65230</t>
  </si>
  <si>
    <t>gi|1129192653|gb|OLP97424.1|UDP-sugar pyrophosphorylase [Symbiodinium microadriaticum]</t>
  </si>
  <si>
    <t>TGARI_260220;TGFOU_260220;GSHART1_T00004013001;GSHART1_T00003799001;GUITHDRAFT_74385;eef-2;GSHART1_T00004013001;TGPRC2_260220;TGARI_260220;GSHART1_T00003799001;TGPRC2_260220;BU14_0469s0011;GUITHDRAFT_74385;BU14_0159s0032;BU14_0469s0011;GSEM1_T00005911001;TGMAS_260220;Vbra_14104;TGMAS_260220;USP;eef-2;Vbra_14104;BU14_0096s0028;TGME49_260220;eef-2;Vbra_18415;BU14_0096s0028;GSEM1_T00005911001;eef-2;BU14_0159s0032;eef-2;eef-2;MICPUN_56114;Vbra_18415;USP;BU14_0269s0032;TGP89_260220;TGRUB_260220;USP;TGP89_260220;TGFOU_260220;USP;TGME49_260220;MICPUN_56114;TGRUB_260220;BU14_0269s0032</t>
  </si>
  <si>
    <t>GO:0090305-IEA;GO:0003746-IEA;GO:0016020-IEA;GO:0016021-IEA;GO:0004519-IEA;GO:0006414-IEA;GO:0005524-IEA;GO:0016787-IEA</t>
  </si>
  <si>
    <t>nucleic acid phosphodiester bond hydrolysis-IEA;translation elongation factor activity-IEA;membrane-IEA;integral component of membrane-IEA;endonuclease activity-IEA;translational elongation-IEA;ATP binding-IEA;hydrolase activity-IEA</t>
  </si>
  <si>
    <t>noIPR;noIPR;noIPR;noIPR;IPR036259</t>
  </si>
  <si>
    <t>HOMOLOGOUS_SUPERFAMILY;HOMOLOGOUS_SUPERFAMILY;HOMOLOGOUS_SUPERFAMILY;HOMOLOGOUS_SUPERFAMILY;HOMOLOGOUS_SUPERFAMILY</t>
  </si>
  <si>
    <t>MFS transporter superfamily;MFS transporter superfamily;MFS transporter superfamily;MFS transporter superfamily;MFS transporter superfamily</t>
  </si>
  <si>
    <t>PF03092 (PFAM);mobidb-lite (MOBIDB_LITE);PTHR31585:SF8 (PANTHER);PTHR31585 (PANTHER);SSF103473 (SUPERFAMILY)</t>
  </si>
  <si>
    <t>EG_transcript_11683</t>
  </si>
  <si>
    <t>noIPR;noIPR;IPR001789;IPR001789;IPR011006</t>
  </si>
  <si>
    <t>FAMILY;FAMILY;DOMAIN;DOMAIN;HOMOLOGOUS_SUPERFAMILY</t>
  </si>
  <si>
    <t>Protein of unknown function DUF3431;Protein of unknown function DUF3431;Signal transduction response regulator, receiver domain;Signal transduction response regulator, receiver domain;CheY-like superfamily</t>
  </si>
  <si>
    <t>G3DSA:3.40.50.2300 (GENE3D);mobidb-lite (MOBIDB_LITE);PS50110 (PROSITE_PROFILES);cd00156 (CDD);SSF52172 (SUPERFAMILY)</t>
  </si>
  <si>
    <t>;;GO:0000160;GO:0000160;</t>
  </si>
  <si>
    <t>;;phosphorelay signal transduction system;phosphorelay signal transduction system;</t>
  </si>
  <si>
    <t>;;Biological Process;Biological Process;</t>
  </si>
  <si>
    <t>EG_transcript_11705</t>
  </si>
  <si>
    <t>EG_transcript_11780</t>
  </si>
  <si>
    <t>SNARE associated Golgi protein</t>
  </si>
  <si>
    <t>EG_transcript_1182</t>
  </si>
  <si>
    <t>IPR001054;IPR029787;noIPR;noIPR;noIPR;IPR001054;noIPR;IPR029787</t>
  </si>
  <si>
    <t>DOMAIN;HOMOLOGOUS_SUPERFAMILY;HOMOLOGOUS_SUPERFAMILY;HOMOLOGOUS_SUPERFAMILY;HOMOLOGOUS_SUPERFAMILY;DOMAIN;DOMAIN;HOMOLOGOUS_SUPERFAMILY</t>
  </si>
  <si>
    <t>Adenylyl cyclase class-3/4/guanylyl cyclase;Nucleotide cyclase;Nucleotide cyclase;Nucleotide cyclase;Nucleotide cyclase;Adenylyl cyclase class-3/4/guanylyl cyclase;Adenylyl cyclase class-3/4/guanylyl cyclase;Nucleotide cyclase</t>
  </si>
  <si>
    <t>PF00211 (PFAM);G3DSA:3.30.70.1230 (GENE3D);mobidb-lite (MOBIDB_LITE);PTHR16305:SF38 (PANTHER);PTHR16305 (PANTHER);PS50125 (PROSITE_PROFILES);cd07302 (CDD);SSF55073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</si>
  <si>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</si>
  <si>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</si>
  <si>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</si>
  <si>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EG_transcript_11821</t>
  </si>
  <si>
    <t>gi|156390401|ref|XP_001635259.1|predicted protein [Nematostella vectensis]/gi|156222351|gb|EDO43196.1|predicted protein, partial [Nematostella vectensis];gi|1183497241|gb|ORZ20893.1|hypothetical protein BCR41DRAFT_350468 [Lobosporangium transversale];gi|672822421|gb|KFH67315.1|hypothetical protein MVEG_06049 [Mortierella verticillata NRRL 6337];gi|672818147|gb|KFH63049.1|hypothetical protein MVEG_11086 [Mortierella verticillata NRRL 6337];gi|672828135|gb|KFH73024.1|hypothetical protein MVEG_00249 [Mortierella verticillata NRRL 6337];gi|1032643720|gb|OAQ25058.1|RNI-like protein [Mortierella elongata AG-77];gi|672829272|gb|KFH74161.1|hypothetical protein MVEG_01374 [Mortierella verticillata NRRL 6337];gi|672821609|gb|KFH66504.1|hypothetical protein MVEG_07029 [Mortierella verticillata NRRL 6337];gi|672817230|gb|KFH62136.1|hypothetical protein MVEG_11775 [Mortierella verticillata NRRL 6337];gi|672816894|gb|KFH61805.1|hypothetical protein MVEG_12314 [Mortierella verticillata NRRL 6337];gi|672828100|gb|KFH72989.1|hypothetical protein MVEG_00214 [Mortierella verticillata NRRL 6337];gi|1032647562|gb|OAQ28861.1|RNI-like protein [Mortierella elongata AG-77];gi|1032647559|gb|OAQ28858.1|RNI-like protein [Mortierella elongata AG-77];gi|1032652793|gb|OAQ34066.1|RNI-like protein [Mortierella elongata AG-77];gi|672828294|gb|KFH73183.1|hypothetical protein MVEG_00404 [Mortierella verticillata NRRL 6337];gi|672820288|gb|KFH65185.1|hypothetical protein MVEG_08666 [Mortierella verticillata NRRL 6337];gi|672820339|gb|KFH65236.1|hypothetical protein MVEG_08717 [Mortierella verticillata NRRL 6337];gi|672818757|gb|KFH63657.1|hypothetical protein MVEG_10351 [Mortierella verticillata NRRL 6337];gi|672824617|gb|KFH69509.1|hypothetical protein MVEG_04321 [Mortierella verticillata NRRL 6337];gi|1032652791|gb|OAQ34064.1|RNI-like protein [Mortierella elongata AG-77]</t>
  </si>
  <si>
    <t>Nematostella vectensis/Nematostella vectensis;Lobosporangium transversale;Mortierella verticillata NRRL 6337;Mortierella verticillata NRRL 6337;Mortierella verticillata NRRL 6337;Mortierella elongata AG-77;Mortierella verticillata NRRL 6337;Mortierella verticillata NRRL 6337;Mortierella verticillata NRRL 6337;Mortierella verticillata NRRL 6337;Mortierella verticillata NRRL 6337;Mortierella elongata AG-77;Mortierella elongata AG-77;Mortierella elongata AG-77;Mortierella verticillata NRRL 6337;Mortierella verticillata NRRL 6337;Mortierella verticillata NRRL 6337;Mortierella verticillata NRRL 6337;Mortierella verticillata NRRL 6337;Mortierella elongata AG-77</t>
  </si>
  <si>
    <t>1.3E-97;1.1E-79;1.6E-78;3.8E-78;5.4E-77;1.0E-76;2.3E-76;6.2E-76;1.7E-75;1.6E-74;1.9E-74;3.4E-74;4.3E-74;5.7E-74;9.6E-74;3.2E-73;4.5E-73;4.8E-73;5.2E-73;7.0E-73</t>
  </si>
  <si>
    <t>XP_001635259/EDO43196;ORZ20893;KFH67315;KFH63049;KFH73024;OAQ25058;KFH74161;KFH66504;KFH62136;KFH61805;KFH72989;OAQ28861;OAQ28858;OAQ34066;KFH73183;KFH65185;KFH65236;KFH63657;KFH69509;OAQ34064</t>
  </si>
  <si>
    <t>IPR032675;IPR001611;IPR032675;IPR032675;noIPR;noIPR;noIPR</t>
  </si>
  <si>
    <t>HOMOLOGOUS_SUPERFAMILY;REPEAT;HOMOLOGOUS_SUPERFAMILY;HOMOLOGOUS_SUPERFAMILY;HOMOLOGOUS_SUPERFAMILY;HOMOLOGOUS_SUPERFAMILY;HOMOLOGOUS_SUPERFAMILY</t>
  </si>
  <si>
    <t>Leucine-rich repeat domain superfamily;Leucine-rich repeat;Leucine-rich repeat domain superfamily;Leucine-rich repeat domain superfamily;Leucine-rich repeat domain superfamily;Leucine-rich repeat domain superfamily;Leucine-rich repeat domain superfamily</t>
  </si>
  <si>
    <t>G3DSA:3.80.10.10 (GENE3D);PF13516 (PFAM);G3DSA:3.80.10.10 (GENE3D);G3DSA:3.80.10.10 (GENE3D);cd00116 (CDD);SSF52047 (SUPERFAMILY);SSF52047 (SUPERFAMILY)</t>
  </si>
  <si>
    <t>EG_transcript_11858</t>
  </si>
  <si>
    <t>ornithine transcarbamylase</t>
  </si>
  <si>
    <t>gi|1005746216|gb|AMQ24250.1|ornithine transcarbamylase 2 [Euglena gracilis];gi|1005746367|gb|AMQ24264.1|ornithine transcarbamylase [Monocercomonoides sp. PA203];gi|123455974|ref|XP_001315726.1|ornithine carbamoyltransferase family protein [Trichomonas vaginalis G3]/gi|121898412|gb|EAY03503.1|ornithine carbamoyltransferase family protein [Trichomonas vaginalis G3];gi|123397487|ref|XP_001301097.1|ornithine carbamoyltransferase family protein [Trichomonas vaginalis G3]/gi|121882232|gb|EAX88167.1|ornithine carbamoyltransferase family protein [Trichomonas vaginalis G3];gi|1005746313|gb|AMQ24256.1|ornithine transcarbamylase [Pyrsonympha sp. LN-2016a];gi|1091415219|gb|OHS97189.1|ornithine carbamoyltransferase family protein [Tritrichomonas foetus];gi|1005746257|gb|AMQ24252.1|ornithine transcarbamylase [Lacusteria cypriaca];gi|1005746329|gb|AMQ24261.1|ornithine transcarbamylase [Trichomonadida sp. LN-2016a];gi|1005746317|gb|AMQ24258.1|ornithine transcarbamylase, partial [Trimastix marina];gi|816393694|gb|KKK45248.1|Ornithine carbamoyltransferase [Lokiarchaeum sp. GC14_75];gi|551641364|ref|XP_005823483.1|hypothetical protein GUITHDRAFT_117281 [Guillardia theta CCMP2712]/gi|428167546|gb|EKX36503.1|hypothetical protein GUITHDRAFT_117281 [Guillardia theta CCMP2712];gi|676396181|ref|XP_009041368.1|hypothetical protein AURANDRAFT_33293 [Aureococcus anophagefferens]/gi|323448040|gb|EGB03944.1|hypothetical protein AURANDRAFT_33293 [Aureococcus anophagefferens];gi|1005746402|gb|AMQ24267.1|ornithine transcarbamylase [Harpagon schusteri];gi|1005746130|gb|AMQ24245.1|carbamate kinase [Carpediemonas membranifera];gi|1085371988|gb|OGV43070.1|ornithine carbamoyltransferase [Lentisphaerae bacterium GWF2_57_35];gi|919583372|ref|WP_052881134.1|ornithine carbamoyltransferase [Kiritimatiella glycovorans] [bacterium L21-Fru-AB]/gi|827039170|gb|AKJ63729.1|Ornithine carbamoyltransferase [Kiritimatiella glycovorans] [bacterium L21-Fru-AB];gi|1005746174|gb|AMQ24247.1|ornithine transcarbamylase [Chilomastix cuspidata];gi|751385867|gb|AJF60946.1|Ornithine carbamoyltransferase, catabolic [archaeon GW2011_AR15];gi|1005746423|gb|AMQ24270.1|ornithine transcarbamylase, partial [Ergobibamus cyprinoides];gi|751384635|gb|AJF59715.1|ornithine carbamoyltransferase [archaeon GW2011_AR10]</t>
  </si>
  <si>
    <t>Euglena gracilis;Monocercomonoides sp. PA203;Trichomonas vaginalis G3/Trichomonas vaginalis G3;Trichomonas vaginalis G3/Trichomonas vaginalis G3;Pyrsonympha sp. LN-2016a;Tritrichomonas foetus;Lacusteria cypriaca;Trichomonadida sp. LN-2016a;Trimastix marina;Lokiarchaeum sp. GC14_75;Guillardia theta CCMP2712/Guillardia theta CCMP2712;Aureococcus anophagefferens/Aureococcus anophagefferens;Harpagon schusteri;Carpediemonas membranifera;Lentisphaerae bacterium GWF2_57_35;bacterium L21-Fru-AB/bacterium L21-Fru-AB;Chilomastix cuspidata;archaeon GW2011_AR15;Ergobibamus cyprinoides;archaeon GW2011_AR10</t>
  </si>
  <si>
    <t>0.0E0;8.4E-133;9.9E-130;5.1E-128;2.3E-125;1.4E-121;2.9E-121;3.5E-120;4.2E-120;8.6E-118;2.0E-117;1.8E-116;1.2E-114;2.1E-113;3.3E-111;6.8E-109;4.7E-106;2.9E-103;7.9E-101;2.5E-100</t>
  </si>
  <si>
    <t>AMQ24250;AMQ24264;XP_001315726/EAY03503;EAX88167/XP_001301097;AMQ24256;OHS97189;AMQ24252;AMQ24261;AMQ24258;KKK45248;XP_005823483/EKX36503;XP_009041368/EGB03944;AMQ24267;AMQ24245;OGV43070;WP_052881134/AKJ63729;AMQ24247;AJF60946;AMQ24270;AJF59715</t>
  </si>
  <si>
    <t>gi|1005746216|gb|AMQ24250.1|ornithine transcarbamylase 2 [Euglena gracilis]</t>
  </si>
  <si>
    <t>A0A142D9Z7;A0A142D9X4;argF_1;QT06_C0001G0094;A0A142D9Y5;A0A142D9X7;A2X46_11590;A0A142D9Y8;TVAG_041310;A0A142D9X9;A0A142D9Z1;A0A142D9X7;A0A142D9Y5;QT03_C0001G0210;A0A142D9X9;TVAG_368740;A0A142D9Z4;A0A142D9Z4;QT03_C0001G0210;TVAG_368740;argF;A0A142D9Y3;A0A142D9X4;A0A142D9X7;A0A142D9Z4;QT06_C0001G0094;A0A142D9X4;TVAG_041310;A0A142D9X7;TVAG_368740;A0A142D9Z1;TVAG_368740;GUITHDRAFT_117281;A0A142D9Y8;TVAG_041310;A0A142D9X4;A0A142D9X9;OTC1;argF_1;QT03_C0001G0210;TVAG_041310;A2X46_11590;A0A142D9Z4;A2X46_11590;QT03_C0001G0210;OTC1;A0A142D9Y3;A0A142D9Z1;TRFO_36647;TVAG_368740;TVAG_041310;A0A142D9Z7;A0A142D9Y3;argF;A0A142D9X7;A0A142D9Z7;TRFO_36647;A0A142D9Y8;GUITHDRAFT_117281;TVAG_368740;A0A142D9Y3;QT06_C0001G0094;TVAG_368740;A0A142D9X4;QT03_C0001G0210;A0A142D9Y8;A0A142D9X7;TRFO_36647;A0A142D9Y5;A0A142D9Z4;OTC1;TVAG_041310;A2X46_11590;QT03_C0001G0210;A0A142D9Z1;TVAG_368740;TVAG_041310;argF_1;A0A142D9Y3;A2X46_11590;A0A142D9Y5;TVAG_368740;A0A142D9Z4;argF;QT06_C0001G0094;A0A142D9Z1;A0A142D9Z7;A0A142D9Z7;TVAG_041310;GUITHDRAFT_117281;A0A142D9Y5;TRFO_36647;A0A142D9X4;QT03_C0001G0210;A0A142D9Y5;A0A142D9X9;A0A142D9Y8;A0A142D9Z1;QT06_C0001G0094;argF_1;argF;argF;A2X46_11590;A0A142D9Z7;TVAG_041310;A0A142D9X9;OTC1;GUITHDRAFT_117281;QT06_C0001G0094;argF;QT06_C0001G0094;A0A142D9Y3;A0A142D9Y8;A0A142D9X9</t>
  </si>
  <si>
    <t>GO:0005737-IEA;GO:0005737-IBA;GO:0006591-IEA;GO:0042450-IBA;GO:0043231-IBA;GO:0000050-IBA;GO:0006520-IEA;GO:0004585-IEA;GO:0004585-IBA;GO:0016597-IEA;GO:0016740-IEA;GO:0016743-IEA</t>
  </si>
  <si>
    <t>cytoplasm-IEA;cytoplasm-IBA;ornithine metabolic process-IEA;arginine biosynthetic process via ornithine-IBA;intracellular membrane-bounded organelle-IBA;urea cycle-IBA;cellular amino acid metabolic process-IEA;ornithine carbamoyltransferase activity-IEA;ornithine carbamoyltransferase activity-IBA;amino acid binding-IEA;transferase activity-IEA;carboxyl- or carbamoyltransferase activity-IEA</t>
  </si>
  <si>
    <t>Cellular Component-IEA;Cellular Component-IBA;Biological Process-IEA;Biological Process-IBA;Cellular Component-IBA;Biological Process-IBA;Biological Process-IEA;Molecular Function-IEA;Molecular Function-IBA;Molecular Function-IEA;Molecular Function-IEA;Molecular Function-IEA</t>
  </si>
  <si>
    <t>GO:0000050;GO:0004585;GO:0005737;GO:0016597;GO:0042450;GO:0043231</t>
  </si>
  <si>
    <t>urea cycle;ornithine carbamoyltransferase activity;cytoplasm;amino acid binding;arginine biosynthetic process via ornithine;intracellular membrane-bounded organelle</t>
  </si>
  <si>
    <t>Biological Process;Molecular Function;Cellular Component;Molecular Function;Biological Process;Cellular Component</t>
  </si>
  <si>
    <t>EC:2.1.3.3</t>
  </si>
  <si>
    <t>Ornithine carbamoyltransferase</t>
  </si>
  <si>
    <t>IPR002292;IPR006130;IPR002292;IPR036901;IPR006132;IPR036901;IPR006131;noIPR;noIPR;IPR036901</t>
  </si>
  <si>
    <t>FAMILY;FAMILY;FAMILY;HOMOLOGOUS_SUPERFAMILY;DOMAIN;HOMOLOGOUS_SUPERFAMILY;DOMAIN;DOMAIN;DOMAIN;HOMOLOGOUS_SUPERFAMILY</t>
  </si>
  <si>
    <t>Ornithine/putrescine carbamoyltransferase;Aspartate/ornithine carbamoyltransferase;Ornithine/putrescine carbamoyltransferase;Aspartate/ornithine carbamoyltransferase superfamily;Aspartate/ornithine carbamoyltransferase, carbamoyl-P binding;Aspartate/ornithine carbamoyltransferase superfamily;Aspartate/ornithine carbamoyltransferase, Asp/Orn-binding domain;Aspartate/ornithine carbamoyltransferase, Asp/Orn-binding domain;Aspartate/ornithine carbamoyltransferase, Asp/Orn-binding domain;Aspartate/ornithine carbamoyltransferase superfamily</t>
  </si>
  <si>
    <t>PR00102 (PRINTS);PR00100 (PRINTS);TIGR00658 (TIGRFAM);G3DSA:3.40.50.1370 (GENE3D);PF02729 (PFAM);G3DSA:3.40.50.1370 (GENE3D);PF00185 (PFAM);PTHR11405 (PANTHER);PTHR11405:SF1 (PANTHER);SSF53671 (SUPERFAMILY)</t>
  </si>
  <si>
    <t>GO:0016743;GO:0016743/GO:0006520/GO:0016597;GO:0016743;GO:0016597/GO:0016743/GO:0006520;GO:0016743/GO:0006520;GO:0016597/GO:0016743/GO:0006520;GO:0016743/GO:0016597/GO:0006520;;;GO:0016597/GO:0016743/GO:0006520</t>
  </si>
  <si>
    <t>carboxyl- or carbamoyltransferase activity;carboxyl- or carbamoyltransferase activity/cellular amino acid metabolic process/amino acid binding;carboxyl- or carbamoyltransferase activity;amino acid binding/carboxyl- or carbamoyltransferase activity/cellular amino acid metabolic process;carboxyl- or carbamoyltransferase activity/cellular amino acid metabolic process;amino acid binding/carboxyl- or carbamoyltransferase activity/cellular amino acid metabolic process;carboxyl- or carbamoyltransferase activity/amino acid binding/cellular amino acid metabolic process;;;amino acid binding/carboxyl- or carbamoyltransferase activity/cellular amino acid metabolic process</t>
  </si>
  <si>
    <t>Molecular Function;Molecular Function/Biological Process/Molecular Function;Molecular Function;Molecular Function/Molecular Function/Biological Process;Molecular Function/Biological Process;Molecular Function/Molecular Function/Biological Process;Molecular Function/Molecular Function/Biological Process;;;Molecular Function/Molecular Function/Biological Process</t>
  </si>
  <si>
    <t>EG_transcript_1186</t>
  </si>
  <si>
    <t>camk camkl ampk kinase</t>
  </si>
  <si>
    <t>gi|919015961|ref|XP_013392325.1|PREDICTED: testis-specific serine/threonine-protein kinase 3-like [Lingula anatina];gi|532008503|ref|XP_005348073.1|PREDICTED: serine/threonine-protein kinase DCLK3 [Microtus ochrogaster];gi|919021082|ref|XP_013394429.1|PREDICTED: testis-specific serine/threonine-protein kinase 1-like [Lingula anatina];gi|1035965144|gb|OAY85453.1|putative CBL-interacting protein kinase 27, partial [Ananas comosus];gi|831760759|ref|XP_012750052.1|hypothetical protein SAMD00019534_103470, partial [Acytostelium subglobosum LB1]/gi|735850684|dbj|GAM27172.1|hypothetical protein SAMD00019534_103470, partial [Acytostelium subglobosum LB1];gi|145523860|ref|XP_001447763.1|hypothetical protein [Paramecium tetraurelia strain d4-2]/gi|124415285|emb|CAK80366.1|unnamed protein product [Paramecium tetraurelia];gi|145521428|ref|XP_001446569.1|hypothetical protein [Paramecium tetraurelia strain d4-2]/gi|124414047|emb|CAK79172.1|unnamed protein product [Paramecium tetraurelia];gi|873229385|emb|CEM13189.1|unnamed protein product [Vitrella brassicaformis CCMP3155];gi|1091417355|gb|OHS99133.1|CAMK family protein kinase [Tritrichomonas foetus];gi|1044614838|gb|OCB89398.1|Pkinase-domain-containing protein [Sanghuangporus baumii];gi|950897034|ref|XP_014529188.1|snf1-related protein kinase catalytic subunit alpha [Blastocystis sp. subtype 4]/gi|902863799|gb|KNB45745.1|snf1-related protein kinase catalytic subunit alpha [Blastocystis sp. subtype 4];gi|1160570117|ref|XP_020435594.1|putative protein serine/threonine kinase [Polysphondylium pallidum PN500]/gi|281209304|gb|EFA83477.1|putative protein serine/threonine kinase [Polysphondylium pallidum PN500];gi|290988267|ref|XP_002676843.1|predicted protein [Naegleria gruberi] [Naegleria gruberi strain NEG-M]/gi|284090447|gb|EFC44099.1|predicted protein, partial [Naegleria gruberi];gi|1032296408|gb|OAP10734.1|SnRK3.18 [Arabidopsis thaliana];gi|685287392|ref|XP_009134631.1|PREDICTED: SNF1-related protein kinase catalytic subunit alpha KIN10-like isoform X3 [Brassica rapa]/gi|923548136|ref|XP_013735659.1|PREDICTED: SNF1-related protein kinase catalytic subunit alpha KIN10-like isoform X2 [Brassica napus];gi|629664507|ref|XP_007794887.1|putative camk camkl ampk protein kinase protein [Eutypa lata UCREL1]/gi|471565440|gb|EMR66038.1|putative camk camkl ampk protein kinase protein [Eutypa lata UCREL1];gi|685287394|ref|XP_009134633.1|PREDICTED: SNF1-related protein kinase catalytic subunit alpha KIN10-like isoform X4 [Brassica rapa];gi|1045911910|gb|OCH89053.1|kinase-like protein [Obba rivulosa];gi|667828820|ref|XP_007778579.1|CAMK/CAMKL/AMPK protein kinase [Coniosporium apollinis CBS 100218]/gi|494826150|gb|EON63262.1|CAMK/CAMKL/AMPK protein kinase [Coniosporium apollinis CBS 100218];gi|1190926429|gb|OTB15157.1|hypothetical protein K445DRAFT_75509 [Daldinia sp. EC12]</t>
  </si>
  <si>
    <t>Lingula anatina;Microtus ochrogaster;Lingula anatina;Ananas comosus;Acytostelium subglobosum LB1/Acytostelium subglobosum LB1;Paramecium tetraurelia strain d4-2/Paramecium tetraurelia;Paramecium tetraurelia strain d4-2/Paramecium tetraurelia;Vitrella brassicaformis CCMP3155;Tritrichomonas foetus;Sanghuangporus baumii;Blastocystis sp. subtype 4/Blastocystis sp. subtype 4;Polysphondylium pallidum PN500/Polysphondylium pallidum PN500;Naegleria gruberi strain NEG-M/Naegleria gruberi;Arabidopsis thaliana;Brassica rapa/Brassica napus;Eutypa lata UCREL1/Eutypa lata UCREL1;Brassica rapa;Obba rivulosa;Coniosporium apollinis CBS 100218/Coniosporium apollinis CBS 100218;Daldinia sp. EC12</t>
  </si>
  <si>
    <t>8.1E-26;2.9E-25;1.0E-24;5.5E-24;2.1E-23;1.0E-22;1.3E-22;1.3E-22;1.5E-22;2.4E-22;3.7E-22;4.2E-22;4.7E-22;5.1E-22;6.8E-22;6.8E-22;7.4E-22;1.0E-21;1.4E-21;1.8E-21</t>
  </si>
  <si>
    <t>XP_013392325;XP_005348073;XP_013394429;OAY85453;XP_012750052/GAM27172;CAK80366/XP_001447763;CAK79172/XP_001446569;CEM13189;OHS99133;OCB89398;XP_014529188/KNB45745;EFA83477/XP_020435594;EFC44099/XP_002676843;OAP10734;XP_013735659/XP_009134631;XP_007794887/EMR66038;XP_009134633;OCH89053;EON63262/XP_007778579;OTB15157</t>
  </si>
  <si>
    <t>gi|919015961|ref|XP_013392325.1|PREDICTED: testis-specific serine/threonine-protein kinase 3-like [Lingula anatina]</t>
  </si>
  <si>
    <t>Lingula anatina</t>
  </si>
  <si>
    <t>UCREL1_7000;LOC106160318;K445DRAFT_75509;TRFO_34485;ACMD2_24906;snfA;snfA;UCREL1_7000;GSPATT00015261001;TRFO_34485;K445DRAFT_75509;Vbra_5894;LOC106160318;UCREL1_7000;Vbra_5894;GSPATT00015261001;ACMD2_24906;W97_02489;W97_02489;UCREL1_7000;ACMD2_24906;UCREL1_7000;GSPATT00015261001;LOC106161901;TRFO_34485;W97_02489;UCREL1_7000;LOC106160318;ACMD2_24906;Vbra_5894;LOC106161901;snfA;K445DRAFT_75509;GSPATT00015261001;TRFO_34485;ACMD2_24906;TRFO_34485;TRFO_34485;TRFO_34485;W97_02489;ACMD2_24906;snfA;W97_02489;UCREL1_7000;snfA;UCREL1_7000;UCREL1_7000;UCREL1_7000;UCREL1_7000;Vbra_5894;UCREL1_7000;UCREL1_7000;K445DRAFT_75509;TRFO_34485;UCREL1_7000;LOC106160318;LOC106161901;UCREL1_7000;LOC106160318;UCREL1_7000;UCREL1_7000;LOC106160318;ACMD2_24906;UCREL1_7000;UCREL1_7000;UCREL1_7000;UCREL1_7000;UCREL1_7000;GSPATT00015261001;UCREL1_7000;UCREL1_7000;W97_02489;K445DRAFT_75509;LOC106161901;LOC106161901;ACMD2_24906;W97_02489;K445DRAFT_75509;UCREL1_7000;UCREL1_7000;snfA;UCREL1_7000;GSPATT00014139001;W97_02489;UCREL1_7000;TRFO_34485;UCREL1_7000;snfA;K445DRAFT_75509;snfA;GSPATT00014139001;UCREL1_7000;ACMD2_24906;K445DRAFT_75509;UCREL1_7000;LOC106160318;GSPATT00014139001;UCREL1_7000</t>
  </si>
  <si>
    <t>GO:0004679-IEA;GO:0000132-IEA;GO:0016020-IEA;GO:0005509-IEA;GO:0016021-IEA;GO:0016740-IEA;GO:0016301-IEA;GO:0090606-IEA;GO:0007165-IEA;GO:0005086-IEA;GO:0045722-IEA;GO:0005641-IEA;GO:0004672-IEA;GO:0001403-IEA;GO:0004674-IEA;GO:0005524-IEA;GO:0001302-IEA;GO:0006995-IEA;GO:0000166-IEA;GO:0000144-IEA;GO:0005737-IEA;GO:0016310-IEA;GO:0071940-IEA;GO:2000222-IEA;GO:1904262-IEA;GO:0017148-IEA;GO:0031588-IEA;GO:0016239-IEA;GO:0042802-IEA;GO:0036279-IEA;GO:0007155-IEA;GO:0006986-IEA;GO:1900436-IEA;GO:0000324-IEA;GO:0005634-IEA;GO:0006468-IEA</t>
  </si>
  <si>
    <t>AMP-activated protein kinase activity-IEA;establishment of mitotic spindle orientation-IEA;membrane-IEA;calcium ion binding-IEA;integral component of membrane-IEA;transferase activity-IEA;kinase activity-IEA;single-species surface biofilm formation-IEA;signal transduction-IEA;ARF guanyl-nucleotide exchange factor activity-IEA;positive regulation of gluconeogenesis-IEA;nuclear envelope lumen-IEA;protein kinase activity-IEA;invasive growth in response to glucose limitation-IEA;protein serine/threonine kinase activity-IEA;ATP binding-IEA;replicative cell aging-IEA;cellular response to nitrogen starvation-IEA;nucleotide binding-IEA;cellular bud neck septin ring-IEA;cytoplasm-IEA;phosphorylation-IEA;fungal-type cell wall assembly-IEA;positive regulation of pseudohyphal growth-IEA;negative regulation of TORC1 signaling-IEA;negative regulation of translation-IEA;nucleotide-activated protein kinase complex-IEA;positive regulation of macroautophagy-IEA;identical protein binding-IEA;positive regulation of protein export from nucleus in response to glucose starvation-IEA;cell adhesion-IEA;response to unfolded protein-IEA;positive regulation of filamentous growth of a population of unicellular organisms in response to starvation-IEA;fungal-type vacuole-IEA;nucleus-IEA;protein phosphorylation-IEA</t>
  </si>
  <si>
    <t>Molecular Function-IEA;Biological Process-IEA;Cellular Component-IEA;Molecular Function-IEA;Cellular Component-IEA;Molecular Function-IEA;Molecular Function-IEA;Biological Process-IEA;Biological Process-IEA;Molecular Function-IEA;Biological Process-IEA;Cellular Component-IEA;Molecular Function-IEA;Biological Process-IEA;Molecular Function-IEA;Molecular Function-IEA;Biological Process-IEA;Biological Process-IEA;Molecular Function-IEA;Cellular Component-IEA;Cellular Component-IEA;Biological Process-IEA;Biological Process-IEA;Biological Process-IEA;Biological Process-IEA;Biological Process-IEA;Cellular Component-IEA;Biological Process-IEA;Molecular Function-IEA;Biological Process-IEA;Biological Process-IEA;Biological Process-IEA;Biological Process-IEA;Cellular Component-IEA;Cellular Component-IEA;Biological Process-IEA</t>
  </si>
  <si>
    <t>GO:0005488;GO:0016301;GO:0043229;GO:0048518;GO:0050794;GO:0050896</t>
  </si>
  <si>
    <t>binding;kinase activity;intracellular organelle;positive regulation of biological process;regulation of cellular process;response to stimulus</t>
  </si>
  <si>
    <t>Molecular Function;Molecular Function;Cellular Component;Biological Process;Biological Process;Biological Process</t>
  </si>
  <si>
    <t>IPR000719;noIPR;noIPR;IPR013083;noIPR;noIPR;noIPR;noIPR;noIPR;noIPR;IPR000719;IPR017455;IPR011011;IPR011009;IPR011011</t>
  </si>
  <si>
    <t>DOMAIN;DOMAIN;DOMAIN;HOMOLOGOUS_SUPERFAMILY;HOMOLOGOUS_SUPERFAMILY;HOMOLOGOUS_SUPERFAMILY;HOMOLOGOUS_SUPERFAMILY;HOMOLOGOUS_SUPERFAMILY;HOMOLOGOUS_SUPERFAMILY;HOMOLOGOUS_SUPERFAMILY;DOMAIN;DOMAIN;HOMOLOGOUS_SUPERFAMILY;HOMOLOGOUS_SUPERFAMILY;HOMOLOGOUS_SUPERFAMILY</t>
  </si>
  <si>
    <t>Protein kinase domain;Protein kinase domain;Protein kinase domain;Zinc finger, RING/FYVE/PHD-type;Zinc finger, RING/FYVE/PHD-type;Zinc finger, RING/FYVE/PHD-type;Zinc finger, RING/FYVE/PHD-type;Zinc finger, RING/FYVE/PHD-type;Zinc finger, RING/FYVE/PHD-type;Zinc finger, RING/FYVE/PHD-type;Protein kinase domain;Zinc finger, FYVE-related;Zinc finger, FYVE/PHD-type;Protein kinase-like domain superfamily;Zinc finger, FYVE/PHD-type</t>
  </si>
  <si>
    <t>PF00069 (PFAM);G3DSA:1.10.510.10 (GENE3D);G3DSA:1.10.510.10 (GENE3D);G3DSA:3.30.40.10 (GENE3D);mobidb-lite (MOBIDB_LITE);mobidb-lite (MOBIDB_LITE);mobidb-lite (MOBIDB_LITE);mobidb-lite (MOBIDB_LITE);mobidb-lite (MOBIDB_LITE);PTHR24349 (PANTHER);PS50011 (PROSITE_PROFILES);PS50178 (PROSITE_PROFILES);SSF57903 (SUPERFAMILY);SSF56112 (SUPERFAMILY);SSF57903 (SUPERFAMILY)</t>
  </si>
  <si>
    <t>GO:0005524/GO:0006468/GO:0004672;;;;;;;;;;GO:0005524/GO:0006468/GO:0004672;;;;</t>
  </si>
  <si>
    <t>ATP binding/protein phosphorylation/protein kinase activity;;;;;;;;;;ATP binding/protein phosphorylation/protein kinase activity;;;;</t>
  </si>
  <si>
    <t>Molecular Function/Biological Process/Molecular Function;;;;;;;;;;Molecular Function/Biological Process/Molecular Function;;;;</t>
  </si>
  <si>
    <t>EG_transcript_1188</t>
  </si>
  <si>
    <t>Tbc2 translation chloroplastic</t>
  </si>
  <si>
    <t>gi|857980057|emb|CEO94715.1|hypothetical protein PBRA_000501 [Plasmodiophora brassicae];gi|857979719|emb|CEO94377.1|hypothetical protein PBRA_000162 [Plasmodiophora brassicae];gi|857971731|emb|CEP02225.1|hypothetical protein PBRA_002490 [Plasmodiophora brassicae];gi|857974053|emb|CEO99855.1|hypothetical protein PBRA_007589 [Plasmodiophora brassicae];gi|397563361|gb|EJK43767.1|hypothetical protein THAOC_37756, partial [Thalassiosira oceanica];gi|1129184377|gb|OLP90980.1|hypothetical protein AK812_SmicGene27395 [Symbiodinium microadriaticum];gi|397587968|gb|EJK54094.1|hypothetical protein THAOC_26348, partial [Thalassiosira oceanica];gi|1004139982|gb|KXZ47984.1|hypothetical protein GPECTOR_31g346 [Gonium pectorale];gi|857979664|emb|CEO94322.1|hypothetical protein PBRA_000106 [Plasmodiophora brassicae];gi|397605334|gb|EJK58973.1|hypothetical protein THAOC_20863 [Thalassiosira oceanica];gi|857972956|emb|CEP00850.1|hypothetical protein PBRA_008161 [Plasmodiophora brassicae];gi|302832295|ref|XP_002947712.1|hypothetical protein VOLCADRAFT_87862 [Volvox carteri f. nagariensis]/gi|300267060|gb|EFJ51245.1|hypothetical protein VOLCADRAFT_87862 [Volvox carteri f. nagariensis];gi|551639801|ref|XP_005822708.1|hypothetical protein GUITHDRAFT_118113 [Guillardia theta CCMP2712]/gi|428166758|gb|EKX35728.1|hypothetical protein GUITHDRAFT_118113 [Guillardia theta CCMP2712];gi|612400262|ref|XP_007515650.1|predicted protein [Bathycoccus prasinos]/gi|412994018|emb|CCO14529.1|predicted protein [Bathycoccus prasinos];gi|397636260|gb|EJK72207.1|hypothetical protein THAOC_06282, partial [Thalassiosira oceanica];gi|857975010|emb|CEO98903.1|hypothetical protein PBRA_007017 [Plasmodiophora brassicae];gi|1063061405|gb|JAT68691.1|hypothetical protein g.50545 [Auxenochlorella protothecoides];gi|857970935|emb|CEP02796.1|hypothetical protein PBRA_002763 [Plasmodiophora brassicae];gi|552847247|ref|XP_005851816.1|hypothetical protein CHLNCDRAFT_133279 [Chlorella variabilis]/gi|307111480|gb|EFN59714.1|hypothetical protein CHLNCDRAFT_133279 [Chlorella variabilis];gi|760447825|ref|XP_011400981.1|Tbc2 translation factor, chloroplastic [Auxenochlorella protothecoides]/gi|675355534|gb|KFM27974.1|Tbc2 translation factor, chloroplastic [Auxenochlorella protothecoides]</t>
  </si>
  <si>
    <t>Plasmodiophora brassicae;Plasmodiophora brassicae;Plasmodiophora brassicae;Plasmodiophora brassicae;Thalassiosira oceanica;Symbiodinium microadriaticum;Thalassiosira oceanica;Gonium pectorale;Plasmodiophora brassicae;Thalassiosira oceanica;Plasmodiophora brassicae;Volvox carteri f. nagariensis/Volvox carteri f. nagariensis;Guillardia theta CCMP2712/Guillardia theta CCMP2712;Bathycoccus prasinos/Bathycoccus prasinos;Thalassiosira oceanica;Plasmodiophora brassicae;Auxenochlorella protothecoides;Plasmodiophora brassicae;Chlorella variabilis/Chlorella variabilis;Auxenochlorella protothecoides/Auxenochlorella protothecoides</t>
  </si>
  <si>
    <t>3.8E-39;3.9E-30;6.7E-30;1.3E-23;2.2E-23;4.5E-23;4.6E-22;5.1E-22;8.0E-21;3.1E-20;3.4E-20;2.3E-19;3.6E-19;3.8E-19;4.0E-19;3.7E-18;1.4E-17;2.4E-17;3.6E-17;6.7E-17</t>
  </si>
  <si>
    <t>CEO94715;CEO94377;CEP02225;CEO99855;EJK43767;OLP90980;EJK54094;KXZ47984;CEO94322;EJK58973;CEP00850;XP_002947712/EFJ51245;XP_005822708/EKX35728;CCO14529/XP_007515650;EJK72207;CEO98903;JAT68691;CEP02796;XP_005851816/EFN59714;KFM27974/XP_011400981</t>
  </si>
  <si>
    <t>gi|857980057|emb|CEO94715.1|hypothetical protein PBRA_000501 [Plasmodiophora brassicae]</t>
  </si>
  <si>
    <t>Bathy01g06920;PBRA_008161;PBRA_008161;GPECTOR_31g346;GPECTOR_31g346</t>
  </si>
  <si>
    <t>GO:0071949-IEA;GO:0016020-IEA;GO:0016021-IEA;GO:0004672-IEA;GO:0006468-IEA</t>
  </si>
  <si>
    <t>FAD binding-IEA;membrane-IEA;integral component of membrane-IEA;protein kinase activity-IEA;protein phosphorylation-IEA</t>
  </si>
  <si>
    <t>Molecular Function-IEA;Cellular Component-IEA;Cellular Component-IEA;Molecular Function-IEA;Biological Process-IEA</t>
  </si>
  <si>
    <t>EG_transcript_1193</t>
  </si>
  <si>
    <t>1.7E-36;4.4E-28;1.4E-23</t>
  </si>
  <si>
    <t>Naga_100119g14;Naga_100119g14;Naga_100119g14;NGATSA_2058100;Naga_100119g14;PHATRDRAFT_36289</t>
  </si>
  <si>
    <t>EG_transcript_11970</t>
  </si>
  <si>
    <t>CAMK CAMK1 kinase</t>
  </si>
  <si>
    <t>gi|955171928|emb|CUG85912.1|protein kinase, putative [Bodo saltans];gi|930565968|gb|KPI89883.1|putative protein kinase [Leptomonas seymouri];gi|1002457054|ref|XP_015662626.1|putative protein kinase [Leptomonas pyrrhocoris]/gi|928119731|gb|KPA84187.1|putative protein kinase [Leptomonas pyrrhocoris];gi|72388206|ref|XP_844527.1|protein kinase [Trypanosoma brucei brucei TREU927] [Trypanosoma brucei TREU927]/gi|788002367|ref|XP_011772971.1|protein kinase, putative [Trypanosoma brucei gambiense DAL972]/gi|62359776|gb|AAX80206.1|protein kinase, putative [Trypanosoma brucei]/gi|70801060|gb|AAZ10968.1|protein kinase, putative [Trypanosoma brucei brucei TREU927] [Trypanosoma brucei TREU927]/gi|261327706|emb|CBH10683.1|protein kinase, putative [Trypanosoma brucei gambiense DAL972]/gi|1115870211|emb|SCU71536.1|protein kinase, putative [Trypanosoma equiperdum];gi|544210637|ref|XP_005535719.1|probable calcium/calmodulin-dependent protein kinase [Cyanidioschyzon merolae strain 10D]/gi|449016031|dbj|BAM79433.1|probable calcium/calmodulin-dependent protein kinase [Cyanidioschyzon merolae strain 10D];gi|398017812|ref|XP_003862093.1|protein kinase, putative [Leishmania donovani]/gi|322500321|emb|CBZ35399.1|protein kinase, putative [Leishmania donovani];gi|339898699|ref|XP_001466482.2|putative protein kinase [Leishmania infantum JPCM5]/gi|321398464|emb|CAM69203.2|putative protein kinase [Leishmania infantum JPCM5];gi|1183397065|gb|ORY21885.1|Pkinase-domain-containing protein [Neocallimastix californiae];gi|470306803|ref|XP_004363491.1|calcium/calmodulin-dependent protein kinase I [Capsaspora owczarzaki ATCC 30864]/gi|765552252|gb|KJE92873.1|CAMK/CAMK1 protein kinase [Capsaspora owczarzaki ATCC 30864];gi|389593611|ref|XP_003722059.1|putative protein kinase [Leishmania major strain Friedlin]/gi|321438561|emb|CBZ12320.1|putative protein kinase [Leishmania major strain Friedlin];gi|154340128|ref|XP_001566021.1|putative protein kinase [Leishmania braziliensis MHOM/BR/75/M2904]/gi|134063339|emb|CAM45545.1|putative protein kinase [Leishmania braziliensis MHOM/BR/75/M2904];gi|731700644|ref|XP_010700336.1|protein kinase, putative [Leishmania panamensis]/gi|685205395|gb|AIN99629.1|protein kinase, putative [Leishmania panamensis]/gi|1099048155|emb|CCM16829.1|protein kinase, putative [Leishmania guyanensis];gi|380254596|gb|AFD36233.1|protein kinase C4, partial (plastid) [Acanthamoeba castellanii];gi|194709237|pdb|3DFA|AChain A, Crystal Structure Of Kinase Domain Of Calcium-dependent Protein Kinase Cgd3_920 From Cryptosporidium Parvum;gi|228311853|pdb|2WEI|AChain A, Crystal Structure Of The Kinase Domain Of Cryptosporidium Parvum Calcium Dependent Protein Kinase In Complex With 3- Mb-Pp1;gi|1013946865|gb|KYR00537.1|myosin light chain kinase [Dictyostelium lacteum];gi|403336235|gb|EJY67306.1|Protein kinase domain containing protein (macronuclear) [Oxytricha trifallax];gi|1098430024|gb|OII77875.1|calcium-dependent protein kinase [Cryptosporidium andersoni];gi|698787600|ref|XP_009826832.1|CAMK/CAMK1 protein kinase [Aphanomyces astaci]/gi|574117921|gb|ETV83402.1|CAMK/CAMK1 protein kinase [Aphanomyces astaci];gi|669162860|ref|XP_008616992.1|CAMK/CAMK1 protein kinase [Saprolegnia diclina VS20]/gi|530731446|gb|EQC29688.1|CAMK/CAMK1 protein kinase [Saprolegnia diclina VS20]</t>
  </si>
  <si>
    <t>Bodo saltans;Leptomonas seymouri;Leptomonas pyrrhocoris/Leptomonas pyrrhocoris;Trypanosoma brucei TREU927/Trypanosoma brucei gambiense DAL972/Trypanosoma brucei/Trypanosoma brucei TREU927/Trypanosoma brucei gambiense DAL972/Trypanosoma equiperdum;Cyanidioschyzon merolae strain 10D/Cyanidioschyzon merolae strain 10D;Leishmania donovani/Leishmania donovani;Leishmania infantum JPCM5/Leishmania infantum JPCM5;Neocallimastix californiae;Capsaspora owczarzaki ATCC 30864/Capsaspora owczarzaki ATCC 30864;Leishmania major strain Friedlin/Leishmania major strain Friedlin;Leishmania braziliensis MHOM/BR/75/M2904/Leishmania braziliensis MHOM/BR/75/M2904;Leishmania panamensis/Leishmania panamensis/Leishmania guyanensis;Acanthamoeba castellanii;Dictyostelium lacteum;Oxytricha trifallax;Cryptosporidium andersoni;Aphanomyces astaci/Aphanomyces astaci;Saprolegnia diclina VS20/Saprolegnia diclina VS20</t>
  </si>
  <si>
    <t>1.0E-66;4.9E-65;3.5E-63;1.5E-62;2.4E-62;2.9E-62;3.3E-62;7.2E-62;1.2E-61;1.3E-61;1.4E-61;1.4E-61;1.5E-61;1.6E-61;1.7E-61;2.4E-61;3.4E-61;4.2E-61;4.2E-61;6.4E-61</t>
  </si>
  <si>
    <t>CUG85912;KPI89883;XP_015662626/KPA84187;AAZ10968/XP_844527/AAX80206/XP_011772971/CBH10683/SCU71536;BAM79433/XP_005535719;XP_003862093/CBZ35399;XP_001466482/CAM69203;ORY21885;XP_004363491/KJE92873;CBZ12320/XP_003722059;CAM45545/XP_001566021;CCM16829/AIN99629/XP_010700336;AFD36233;3DFA;2WEI;KYR00537;EJY67306;OII77875;XP_009826832/ETV83402;XP_008616992/EQC29688</t>
  </si>
  <si>
    <t>gi|955171928|emb|CUG85912.1|protein kinase, putative [Bodo saltans]</t>
  </si>
  <si>
    <t>LY90DRAFT_463190;SDRG_12688;CYME_CMF051C;BSAL_91065;SDRG_12688;LDBPK_272420;OXYTRI_12189;CAOG_003763;PKC4;LBRM_27_2680;OXYTRI_12189;CYME_CMF051C;cand_038310;LBRM_27_2680;cgd3_920;LPMP_272500;H257_04135;TbgDal_IV3820;cgd3_920;LDBPK_272420;CAOG_003763;LY90DRAFT_463190;CAOG_003763;ABL78_0955;LBRM_27_2680;LY90DRAFT_463190;cgd3_920;CYME_CMF051C;PKC4;LINJ_27_2420;TbgDal_IV3820;H257_04135;cand_038310;cand_038310;SDRG_12688;cand_038310;H257_04135;H257_04135;PKC4;cgd3_920;ABL78_0955;LY90DRAFT_463190;cgd3_920;cgd3_920;TbgDal_IV3820;TbgDal_IV3820;LY90DRAFT_463190;ABB37_02249;TbgDal_IV3820;cgd3_920;ABB37_02249;OXYTRI_12189;LINJ_27_2420;LDBPK_272420;cgd3_920;BSAL_91065;cgd3_920;SDRG_12688;H257_04135;DLAC_02550;CAOG_003763;BSAL_91065;LINJ_27_2420;cgd3_920;LPMP_272500;SDRG_12688;DLAC_02550;LY90DRAFT_463190;cgd3_920;LPMP_272500;OXYTRI_12189;cgd3_920;BSAL_91065;ABB37_02249;CAOG_003763;BSAL_91065;SDRG_12688;TbgDal_IV3820;LY90DRAFT_463190;DLAC_02550;LINJ_27_2420;CYME_CMF051C;DLAC_02550;CAOG_003763;BSAL_91065;DLAC_02550;CAOG_003763;BSAL_91065;LPMP_272500;H257_04135;ABL78_0955;LPMP_272500;SDRG_12688;LBRM_27_2680;DLAC_02550;LDBPK_272420;LPMP_272500;cgd3_920;OXYTRI_12189;LDBPK_272420;cand_038310;OXYTRI_12189;PKC4;cgd3_920;cgd3_920;TbgDal_IV3820;cgd3_920;PKC4;DLAC_02550;CYME_CMF051C;CYME_CMF051C;cand_038310;CYME_CMF051C;TbgDal_IV3820;H257_04135</t>
  </si>
  <si>
    <t>GO:0000166-IEA;GO:0008270-IEA;GO:0046872-IEA;GO:0005509-IEA;GO:0016310-IEA;GO:0004672-IEA;GO:0016740-IEA;GO:0016301-IEA;GO:0004674-IEA;GO:0005524-IEA;GO:0006468-IEA</t>
  </si>
  <si>
    <t>nucleotide binding-IEA;zinc ion binding-IEA;metal ion binding-IEA;calcium ion binding-IEA;phosphorylation-IEA;protein kinase activity-IEA;transferase activity-IEA;kinase activity-IEA;protein serine/threonine kinase activity-IEA;ATP binding-IEA;protein phosphorylation-IEA</t>
  </si>
  <si>
    <t>Molecular Function-IEA;Molecular Function-IEA;Molecular Function-IEA;Molecular Function-IEA;Biological Process-IEA;Molecular Function-IEA;Molecular Function-IEA;Molecular Function-IEA;Molecular Function-IEA;Molecular Function-IEA;Biological Process-IEA</t>
  </si>
  <si>
    <t>GO:0016740;GO:0043167</t>
  </si>
  <si>
    <t>transferase activity;ion binding</t>
  </si>
  <si>
    <t>noIPR;IPR000719;noIPR;noIPR;noIPR;IPR000719;noIPR;IPR011009</t>
  </si>
  <si>
    <t>Carbonic anhydrase superfamily;Protein kinase domain;Protein kinase domain;Protein kinase domain;Protein kinase domain;Protein kinase domain;Protein kinase domain;Protein kinase-like domain superfamily</t>
  </si>
  <si>
    <t>PIRSF000654 (PIRSF);PF00069 (PFAM);G3DSA:1.10.510.10 (GENE3D);PTHR24349 (PANTHER);PTHR24349:SF243 (PANTHER);PS50011 (PROSITE_PROFILES);cd05117 (CDD);SSF56112 (SUPERFAMILY)</t>
  </si>
  <si>
    <t>;GO:0005524/GO:0006468/GO:0004672;;;;GO:0005524/GO:0006468/GO:0004672;;</t>
  </si>
  <si>
    <t>;ATP binding/protein phosphorylation/protein kinase activity;;;;ATP binding/protein phosphorylation/protein kinase activity;;</t>
  </si>
  <si>
    <t>;Molecular Function/Biological Process/Molecular Function;;;;Molecular Function/Biological Process/Molecular Function;;</t>
  </si>
  <si>
    <t>EG_transcript_12019</t>
  </si>
  <si>
    <t>WD repeat domain 5B</t>
  </si>
  <si>
    <t>gi|511003895|gb|EPB85281.1|hypothetical protein HMPREF1544_07962 [Mucor circinelloides f. circinelloides 1006PhL];gi|758352308|dbj|GAN05555.1|WD repeat domain 5B [Mucor ambiguus];gi|1026266396|gb|OAC99556.1|hypothetical protein MUCCIDRAFT_154201 [Mucor circinelloides f. lusitanicus CBS 277.49];gi|758357673|emb|CEP19939.1|hypothetical protein [Parasitella parasitica];gi|1178046429|gb|ORE02184.1|WD40 repeat-like protein [Rhizopus microsporus var. microsporus];gi|1021055038|emb|SAM09249.1|hypothetical protein [Absidia glauca];gi|671684076|emb|CDS13110.1|hypothetical protein LRAMOSA05293 [Lichtheimia ramosa];gi|729705128|emb|CEI98235.1|hypothetical protein RMCBS344292_12350 [Rhizopus microsporus];gi|727152769|emb|CEG65267.1|hypothetical protein RMATCC62417_02081 [Rhizopus microsporus];gi|661176915|emb|CDH60107.1|wd repeat domain [Lichtheimia corymbifera JMRC:FSU:9682];gi|1183480008|gb|ORZ03847.1|WD40-repeat-containing domain protein [Syncephalastrum racemosum];gi|1043299813|gb|OBZ84872.1|WD repeat-containing protein 5 [Choanephora cucurbitarum];gi|1069946535|ref|XP_018295245.1|hypothetical protein PHYBLDRAFT_78991 [Phycomyces blakesleeanus NRRL 1555(-)]/gi|1026592752|gb|OAD77205.1|hypothetical protein PHYBLDRAFT_78991 [Phycomyces blakesleeanus NRRL 1555(-)];gi|470249439|ref|XP_004366951.1|hypothetical protein DFA_07079 [Dictyostelium fasciculatum]/gi|328871598|gb|EGG19968.1|hypothetical protein DFA_07079 [Dictyostelium fasciculatum];gi|1160575893|ref|XP_020427040.1|hypothetical protein PPL_11940 [Polysphondylium pallidum PN500]/gi|281200688|gb|EFA74906.1|hypothetical protein PPL_11940 [Polysphondylium pallidum PN500];gi|1026950855|ref|XP_016613222.1|hypothetical protein SPPG_00847 [Spizellomyces punctatus DAOM BR117]/gi|907099947|gb|KND05183.1|hypothetical protein SPPG_00847 [Spizellomyces punctatus DAOM BR117];gi|1149601690|gb|OON08921.1|hypothetical protein BSLG_01910 [Batrachochytrium salamandrivorans];gi|1028568980|gb|OAJ37284.1|hypothetical protein BDEG_21326 [Batrachochytrium dendrobatidis JEL423];gi|330806080|ref|XP_003291002.1|hypothetical protein DICPUDRAFT_81697 [Dictyostelium purpureum]/gi|325078838|gb|EGC32468.1|hypothetical protein DICPUDRAFT_81697 [Dictyostelium purpureum];gi|831783670|ref|XP_012757171.1|hypothetical protein SAMD00019534_024190 [Acytostelium subglobosum LB1]/gi|735857803|dbj|GAM19244.1|hypothetical protein SAMD00019534_024190 [Acytostelium subglobosum LB1]</t>
  </si>
  <si>
    <t>Mucor circinelloides f. circinelloides 1006PhL;Mucor ambiguus;Mucor circinelloides f. lusitanicus CBS 277.49;Parasitella parasitica;Rhizopus microsporus var. microsporus;Absidia glauca;Lichtheimia ramosa;Rhizopus microsporus;Rhizopus microsporus;Lichtheimia corymbifera JMRC:FSU:9682;Syncephalastrum racemosum;Choanephora cucurbitarum;Phycomyces blakesleeanus NRRL 1555(-)/Phycomyces blakesleeanus NRRL 1555(-);Dictyostelium fasciculatum/Dictyostelium fasciculatum;Polysphondylium pallidum PN500/Polysphondylium pallidum PN500;Spizellomyces punctatus DAOM BR117/Spizellomyces punctatus DAOM BR117;Batrachochytrium salamandrivorans;Batrachochytrium dendrobatidis JEL423;Dictyostelium purpureum/Dictyostelium purpureum;Acytostelium subglobosum LB1/Acytostelium subglobosum LB1</t>
  </si>
  <si>
    <t>2.3E-51;7.9E-51;1.5E-50;9.9E-50;1.0E-47;1.7E-47;3.1E-47;7.0E-47;1.9E-46;2.6E-46;2.6E-46;3.0E-46;1.3E-45;2.8E-44;1.3E-43;2.5E-41;5.1E-41;6.8E-41;2.6E-40;4.6E-40</t>
  </si>
  <si>
    <t>EPB85281;GAN05555;OAC99556;CEP19939;ORE02184;SAM09249;CDS13110;CEI98235;CEG65267;CDH60107;ORZ03847;OBZ84872;OAD77205/XP_018295245;EGG19968/XP_004366951;XP_020427040/EFA74906;XP_016613222/KND05183;OON08921;OAJ37284;EGC32468/XP_003291002;GAM19244/XP_012757171</t>
  </si>
  <si>
    <t>gi|511003895|gb|EPB85281.1|hypothetical protein HMPREF1544_07962 [Mucor circinelloides f. circinelloides 1006PhL]</t>
  </si>
  <si>
    <t>IPR015943;IPR001680;noIPR;IPR037866;IPR001680;IPR001680;IPR017986;IPR017986;IPR001680;IPR036322</t>
  </si>
  <si>
    <t>HOMOLOGOUS_SUPERFAMILY;REPEAT;REPEAT;FAMILY;REPEAT;REPEAT;DOMAIN;DOMAIN;REPEAT;HOMOLOGOUS_SUPERFAMILY</t>
  </si>
  <si>
    <t>WD40/YVTN repeat-like-containing domain superfamily;WD40 repeat;WD40 repeat;WD40-repeat-containing protein Swd3-like;WD40 repeat;WD40 repeat;WD40-repeat-containing domain;WD40-repeat-containing domain;WD40 repeat;WD40-repeat-containing domain superfamily</t>
  </si>
  <si>
    <t>G3DSA:2.130.10.10 (GENE3D);PF00400 (PFAM);PTHR22847 (PANTHER);PTHR22847:SF603 (PANTHER);PS50082 (PROSITE_PROFILES);PS50082 (PROSITE_PROFILES);PS50294 (PROSITE_PROFILES);PS50294 (PROSITE_PROFILES);PS50082 (PROSITE_PROFILES);SSF50978 (SUPERFAMILY)</t>
  </si>
  <si>
    <t>GO:0005515;GO:0005515;;;GO:0005515;GO:0005515;GO:0005515;GO:0005515;GO:0005515;GO:0005515</t>
  </si>
  <si>
    <t>protein binding;protein binding;;;protein binding;protein binding;protein binding;protein binding;protein binding;protein binding</t>
  </si>
  <si>
    <t>Molecular Function;Molecular Function;;;Molecular Function;Molecular Function;Molecular Function;Molecular Function;Molecular Function;Molecular Function</t>
  </si>
  <si>
    <t>EG_transcript_12030</t>
  </si>
  <si>
    <t>IPR032675;IPR032675;IPR001611;noIPR</t>
  </si>
  <si>
    <t>HOMOLOGOUS_SUPERFAMILY;HOMOLOGOUS_SUPERFAMILY;REPEAT;REPEAT</t>
  </si>
  <si>
    <t>Leucine-rich repeat domain superfamily;Leucine-rich repeat domain superfamily;Leucine-rich repeat;Leucine-rich repeat</t>
  </si>
  <si>
    <t>G3DSA:3.80.10.10 (GENE3D);G3DSA:3.80.10.10 (GENE3D);PF13516 (PFAM);SSF52047 (SUPERFAMILY)</t>
  </si>
  <si>
    <t>;;GO:0005515;</t>
  </si>
  <si>
    <t>;;protein binding;</t>
  </si>
  <si>
    <t>;;Molecular Function;</t>
  </si>
  <si>
    <t>EG_transcript_12120</t>
  </si>
  <si>
    <t>MBL fold metallo-hydrolase</t>
  </si>
  <si>
    <t>gi|941498467|gb|KQC09508.1|MBL fold metallo-hydrolase [Smithella sp. SDB];gi|675585949|gb|KFN38121.1|lactamase [Smithella sp. F21];gi|1084724451|gb|OGP68668.1|MBL fold metallo-hydrolase [Deltaproteobacteria bacterium RBG_16_44_11]/gi|1084747320|gb|OGP89862.1|MBL fold metallo-hydrolase [Deltaproteobacteria bacterium RBG_19FT_COMBO_43_11];gi|676550221|gb|KFO68379.1|lactamase [Smithella sp. SCADC];gi|931356815|gb|KPJ49239.1|lactamase [candidate division Zixibacteria bacterium DG_27];gi|1101245033|gb|OIP91204.1|MBL fold metallo-hydrolase [Syntrophaceae bacterium CG2_30_58_14];gi|1088607700|gb|OHE23887.1|MBL fold metallo-hydrolase, partial [Syntrophobacterales bacterium RBG_19FT_COMBO_59_10];gi|745624957|gb|KIE17263.1|lactamase [Smithella sp. SC_K08D17];gi|931543655|gb|KPL19140.1|MBL fold metallo-hydrolase [candidate division Zixibacteria bacterium SM23_81];gi|1085521937|gb|OGW79946.1|MBL fold metallo-hydrolase [Omnitrophica bacterium RIFCSPHIGHO2_02_FULL_45_28]/gi|1085531763|gb|OGW89146.1|MBL fold metallo-hydrolase [Omnitrophica bacterium RIFCSPHIGHO2_12_FULL_44_12]/gi|1085540925|gb|OGW97525.1|MBL fold metallo-hydrolase [Omnitrophica bacterium RIFCSPLOWO2_12_FULL_44_17]/gi|1085545926|gb|OGX02078.1|MBL fold metallo-hydrolase [Omnitrophica bacterium RIFCSPLOWO2_02_FULL_44_11];gi|931463936|gb|KPK46419.1|MBL fold metallo-hydrolase [Dehalococcoidia bacterium SM23_28_2];gi|1094513129|emb|SEM25699.1|Flavorubredoxin [Syntrophus gentianae];gi|931361119|gb|KPJ53073.1|lactamase [candidate division TA06 bacterium DG_24]/gi|931490003|gb|KPK70236.1|MBL fold metallo-hydrolase [candidate division TA06 bacterium SM23_40]/gi|931533633|gb|KPL09965.1|MBL fold metallo-hydrolase [candidate division TA06 bacterium SM1_40];gi|1085370625|gb|OGV41750.1|MBL fold metallo-hydrolase [Lentisphaerae bacterium GWF2_49_21];gi|1085387437|gb|OGV57818.1|MBL fold metallo-hydrolase [Lentisphaerae bacterium GWF2_50_93];gi|1160015959|gb|OPL12906.1|MBL fold metallo-hydrolase [delta proteobacterium MLS_D];gi|503928400|ref|WP_014162394.1|MBL fold metallo-hydrolase [Thermovirga lienii]/gi|355396540|gb|AER65969.1|flavodoxin/nitric oxide synthase [Thermovirga lienii DSM 17291];gi|406877350|gb|EKD26603.1|hypothetical protein ACD_79C01101G0004 [uncultured bacterium];gi|1084815145|gb|OGQ50328.1|MBL fold metallo-hydrolase [Deltaproteobacteria bacterium RIFCSPLOWO2_02_FULL_47_10];gi|1162414970|gb|OPX28691.1|MBL fold metallo-hydrolase [Gemmatimonadaceae bacterium 4484_173]</t>
  </si>
  <si>
    <t>Smithella sp. SDB;Smithella sp. F21;Deltaproteobacteria bacterium RBG_16_44_11/Deltaproteobacteria bacterium RBG_19FT_COMBO_43_11;Smithella sp. SCADC;candidate division Zixibacteria bacterium DG_27;Syntrophaceae bacterium CG2_30_58_14;Syntrophobacterales bacterium RBG_19FT_COMBO_59_10;Smithella sp. SC_K08D17;candidate division Zixibacteria bacterium SM23_81;Omnitrophica bacterium RIFCSPHIGHO2_02_FULL_45_28/Omnitrophica bacterium RIFCSPHIGHO2_12_FULL_44_12/Omnitrophica bacterium RIFCSPLOWO2_12_FULL_44_17/Omnitrophica bacterium RIFCSPLOWO2_02_FULL_44_11;Dehalococcoidia bacterium SM23_28_2;Syntrophus gentianae;candidate division TA06 bacterium DG_24/candidate division TA06 bacterium SM23_40/candidate division TA06 bacterium SM1_40;Lentisphaerae bacterium GWF2_49_21;Lentisphaerae bacterium GWF2_50_93;delta proteobacterium MLS_D;Thermovirga lienii/Thermovirga lienii DSM 17291;uncultured bacterium;Deltaproteobacteria bacterium RIFCSPLOWO2_02_FULL_47_10;Gemmatimonadaceae bacterium 4484_173</t>
  </si>
  <si>
    <t>9.2E-142;2.2E-139;5.6E-138;3.5E-137;6.4E-137;2.8E-135;6.3E-135;8.5E-135;2.3E-132;1.5E-130;1.6E-130;9.6E-130;1.2E-129;3.4E-125;6.1E-125;4.1E-124;6.9E-124;2.2E-123;5.5E-123;2.7E-122</t>
  </si>
  <si>
    <t>KQC09508;KFN38121;OGP89862/OGP68668;KFO68379;KPJ49239;OIP91204;OHE23887;KIE17263;KPL19140;OGW79946/OGW97525/OGW89146/OGX02078;KPK46419;SEM25699;KPJ53073/KPL09965/KPK70236;OGV41750;OGV57818;OPL12906;WP_014162394/AER65969;EKD26603;OGQ50328;OPX28691</t>
  </si>
  <si>
    <t>gi|941498467|gb|KQC09508.1|MBL fold metallo-hydrolase [Smithella sp. SDB]</t>
  </si>
  <si>
    <t>Smithella sp. SDB</t>
  </si>
  <si>
    <t>B1H09_07470;AVO39_11255;ER57_04490;A3G33_05055;KN63_05850;AUK26_07505;ACD_79C01101G0004;Tlie_0225;APR62_14060;A2031_04230;AVO39_11255;Tlie_0225;SAMN04489760_10856;A2X48_14150;A3I09_03425;A2031_04230;AUK26_07505;A2X45_19985;APR62_14060;A2X48_14150;AUK26_07505;AMJ92_04525;APR62_14060;A2X45_19985;AMJ92_04525;DS62_04915;B1H09_07470;AMJ82_03620;A2X45_19985;A2Z43_05890;AVO39_11255;SAMN04489760_10856;AMJ77_06010;KN63_05850;A2031_04230;AMJ82_03620;A3I09_03425;AMJ77_06010;ER57_04490;AMJ82_03620;A2Z43_05890;AVO39_11255;A3G33_05055;A2Z43_05890;ER57_04490;DS62_04915;B1H09_07470;A2X45_19985;ACD_79C01101G0004;A3G33_05055;DS62_04915;AMJ92_04525;APR62_14060;AUK26_07505;B1H09_07470;Tlie_0225;Tlie_0225;APR62_14060;APR62_14060;ACD_79C01101G0004;A2X48_14150;KN63_05850;AMJ77_06010;A2Z43_05890;APR62_14060;SAMN04489760_10856;AUK26_07505;AMJ82_03620;AVO39_11255;A3I09_03425;A2031_04230;KN63_05850;A2Z43_05890;AMJ92_04525;B1H09_07470;A2Z43_05890;A2Z43_05890;AMJ77_06010;Tlie_0225;A3G33_05055;AVO39_11255;AMJ82_03620;ER57_04490;AMJ41_03325;AMJ41_03325;A2X48_14150;AMJ92_04525;DS62_04915;A2X45_19985;AMJ41_03325;A2031_04230;A3I09_03425;AUK26_07505;A3I09_03425;B1H09_07470;AUK26_07505;AMJ77_06010;A2031_04230;A2X45_19985;A2X48_14150;A3I09_03425;AMJ92_04525;B1H09_07470;A3I09_03425;KN63_05850;Tlie_0225;ER57_04490;A3G33_05055;KN63_05850;AMJ82_03620;AMJ77_06010;A3G33_05055;ACD_79C01101G0004;A3G33_05055;AMJ41_03325;A2X48_14150;ER57_04490;AMJ92_04525;A2X48_14150;AMJ41_03325;DS62_04915;SAMN04489760_10856;ACD_79C01101G0004;AMJ41_03325;AMJ82_03620;DS62_04915;A2X45_19985;SAMN04489760_10856;SAMN04489760_10856;ACD_79C01101G0004;AVO39_11255;AMJ77_06010;A2031_04230</t>
  </si>
  <si>
    <t>GO:0046872-IEA;GO:0016491-IEA;GO:0010181-IEA;GO:0009055-IEA;GO:0055114-IEA;GO:0022900-IEA;GO:0016787-IEA</t>
  </si>
  <si>
    <t>metal ion binding-IEA;oxidoreductase activity-IEA;FMN binding-IEA;electron transfer activity-IEA;oxidation-reduction process-IEA;electron transport chain-IEA;hydrolase activity-IEA</t>
  </si>
  <si>
    <t>Molecular Function-IEA;Molecular Function-IEA;Molecular Function-IEA;Molecular Function-IEA;Biological Process-IEA;Biological Process-IEA;Molecular Function-IEA</t>
  </si>
  <si>
    <t>GO:0016491;GO:0043167;GO:0055114</t>
  </si>
  <si>
    <t>oxidoreductase activity;ion binding;oxidation-reduction process</t>
  </si>
  <si>
    <t>IPR016440;IPR029039;IPR008254;IPR036866;noIPR;IPR008254;noIPR;IPR029039;IPR036866</t>
  </si>
  <si>
    <t>FAMILY;HOMOLOGOUS_SUPERFAMILY;DOMAIN;HOMOLOGOUS_SUPERFAMILY;HOMOLOGOUS_SUPERFAMILY;DOMAIN;DOMAIN;HOMOLOGOUS_SUPERFAMILY;HOMOLOGOUS_SUPERFAMILY</t>
  </si>
  <si>
    <t>Rubredoxin-oxygen oxidoreductase;Flavoprotein-like superfamily;Flavodoxin/nitric oxide synthase;Ribonuclease Z/Hydroxyacylglutathione hydrolase-like;Ribonuclease Z/Hydroxyacylglutathione hydrolase-like;Flavodoxin/nitric oxide synthase;Flavodoxin/nitric oxide synthase;Flavoprotein-like superfamily;Ribonuclease Z/Hydroxyacylglutathione hydrolase-like</t>
  </si>
  <si>
    <t>PIRSF005243 (PIRSF);G3DSA:3.40.50.360 (GENE3D);PF00258 (PFAM);G3DSA:3.60.15.10 (GENE3D);PTHR43717 (PANTHER);PS50902 (PROSITE_PROFILES);cd07709 (CDD);SSF52218 (SUPERFAMILY);SSF56281 (SUPERFAMILY)</t>
  </si>
  <si>
    <t>GO:0009055/GO:0016491/GO:0046872/GO:0010181;;GO:0010181;;;GO:0010181;;;</t>
  </si>
  <si>
    <t>electron transfer activity/oxidoreductase activity/metal ion binding/FMN binding;;FMN binding;;;FMN binding;;;</t>
  </si>
  <si>
    <t>Molecular Function/Molecular Function/Molecular Function/Molecular Function;;Molecular Function;;;Molecular Function;;;</t>
  </si>
  <si>
    <t>EG_transcript_12127</t>
  </si>
  <si>
    <t>ubiquitin carboxyl-terminal hydrolase 3</t>
  </si>
  <si>
    <t>gi|685346944|ref|XP_009109429.1|PREDICTED: ubiquitin carboxyl-terminal hydrolase 3 [Brassica rapa]/gi|923765372|ref|XP_013678081.1|PREDICTED: ubiquitin carboxyl-terminal hydrolase 3-like [Brassica napus]/gi|674862482|emb|CDY68864.1|BnaCnng60820D [Brassica napus];gi|923690932|ref|XP_013656563.1|PREDICTED: ubiquitin carboxyl-terminal hydrolase 3-like [Brassica napus];gi|1072992665|ref|XP_018447130.1|PREDICTED: ubiquitin carboxyl-terminal hydrolase 3-like [Raphanus sativus];gi|922432269|ref|XP_013622241.1|PREDICTED: ubiquitin carboxyl-terminal hydrolase 3-like [Brassica oleracea var. oleracea];gi|1073000441|ref|XP_018451154.1|PREDICTED: ubiquitin carboxyl-terminal hydrolase 3 [Raphanus sativus];gi|729468298|ref|XP_010526658.1|PREDICTED: ubiquitin carboxyl-terminal hydrolase 3 [Tarenaya hassleriana];gi|225468498|ref|XP_002270407.1|PREDICTED: ubiquitin carboxyl-terminal hydrolase 3 isoform X1 [Vitis vinifera]/gi|731434997|ref|XP_010645221.1|PREDICTED: ubiquitin carboxyl-terminal hydrolase 3 isoform X1 [Vitis vinifera];gi|1040904015|ref|XP_017215124.1|PREDICTED: ubiquitin carboxyl-terminal hydrolase 4-like [Daucus carota subsp. sativus];gi|923508128|ref|XP_013736182.1|PREDICTED: ubiquitin carboxyl-terminal hydrolase 3 [Brassica napus];gi|1026102323|ref|XP_016550230.1|PREDICTED: ubiquitin carboxyl-terminal hydrolase 3 [Capsicum annuum];gi|674863015|emb|CDY68683.1|BnaAnng28020D, partial [Brassica napus];gi|727546928|ref|XP_010446560.1|PREDICTED: ubiquitin carboxyl-terminal hydrolase 3-like [Camelina sativa];gi|1204887080|ref|XP_021275083.1|ubiquitin carboxyl-terminal hydrolase 3 [Herrania umbratica];gi|1109161431|ref|XP_010429152.2|PREDICTED: ubiquitin carboxyl-terminal hydrolase 4 [Camelina sativa];gi|674237796|gb|KFK30561.1|hypothetical protein AALP_AA7G277800 [Arabis alpina];gi|727482257|ref|XP_010416992.1|PREDICTED: ubiquitin carboxyl-terminal hydrolase 4 [Camelina sativa];gi|674964913|emb|CDX69375.1|BnaC01g00780D [Brassica napus];gi|1029074562|ref|XP_016697509.1|PREDICTED: ubiquitin carboxyl-terminal hydrolase 3-like [Gossypium hirsutum]/gi|1029074564|ref|XP_016697510.1|PREDICTED: ubiquitin carboxyl-terminal hydrolase 3-like [Gossypium hirsutum];gi|1029128380|ref|XP_016742512.1|PREDICTED: ubiquitin carboxyl-terminal hydrolase 3 [Gossypium hirsutum]/gi|1050645486|ref|XP_017646052.1|PREDICTED: ubiquitin carboxyl-terminal hydrolase 3 [Gossypium arboreum];gi|823193771|ref|XP_012492158.1|PREDICTED: ubiquitin carboxyl-terminal hydrolase 3 [Gossypium raimondii]/gi|763777028|gb|KJB44151.1|hypothetical protein B456_007G237200 [Gossypium raimondii]</t>
  </si>
  <si>
    <t>Brassica rapa/Brassica napus/Brassica napus;Brassica napus;Raphanus sativus;Brassica oleracea var. oleracea;Raphanus sativus;Tarenaya hassleriana;Vitis vinifera/Vitis vinifera;Daucus carota subsp. sativus;Brassica napus;Capsicum annuum;Brassica napus;Camelina sativa;Herrania umbratica;Camelina sativa;Arabis alpina;Camelina sativa;Brassica napus;Gossypium hirsutum/Gossypium hirsutum;Gossypium hirsutum/Gossypium arboreum;Gossypium raimondii/Gossypium raimondii</t>
  </si>
  <si>
    <t>6.0E-140;7.8E-140;9.9E-140;1.2E-139;2.6E-139;3.5E-139;6.6E-139;2.5E-138;3.4E-138;4.3E-138;4.8E-138;5.9E-138;9.1E-138;8.4E-137;1.1E-136;1.5E-136;1.6E-136;1.7E-136;1.8E-136;1.8E-136</t>
  </si>
  <si>
    <t>XP_013678081/CDY68864/XP_009109429;XP_013656563;XP_018447130;XP_013622241;XP_018451154;XP_010526658;XP_010645221/XP_002270407;XP_017215124;XP_013736182;XP_016550230;CDY68683;XP_010446560;XP_021275083;XP_010429152;KFK30561;XP_010416992;CDX69375;XP_016697510/XP_016697509;XP_017646052/XP_016742512;KJB44151/XP_012492158</t>
  </si>
  <si>
    <t>gi|674862482|emb|CDY68864.1|BnaCnng60820D [Brassica napus]/gi|685346944|ref|XP_009109429.1|PREDICTED: ubiquitin carboxyl-terminal hydrolase 3 [Brassica rapa]/gi|923765372|ref|XP_013678081.1|PREDICTED: ubiquitin carboxyl-terminal hydrolase 3-like [Brassica napus]</t>
  </si>
  <si>
    <t>Brassica rapa/Brassica napus</t>
  </si>
  <si>
    <t>BnaAnng28020D;VIT_07s0141g00230;AALP_AA7G277800;B456_007G237200;LOC107913444;T459_30349;AALP_AA7G277800;LOC107951861;T459_30349;BnaAnng28020D;VIT_07s0141g00230;BnaCnng60820D;B456_007G237200;B456_007G237200;BnaCnng60820D;VIT_07s0141g00230;BnaCnng60820D;AALP_AA7G277800;LOC107951861;T459_30349;LOC107951861;LOC107913444;LOC107913444;BnaAnng28020D;LOC107951861;T459_30349;LOC107913444</t>
  </si>
  <si>
    <t>GO:0036459-IEA;GO:0006511-IEA;GO:0016787-IEA;GO:0016579-IEA</t>
  </si>
  <si>
    <t>thiol-dependent ubiquitinyl hydrolase activity-IEA;ubiquitin-dependent protein catabolic process-IEA;hydrolase activity-IEA;protein deubiquitination-IEA</t>
  </si>
  <si>
    <t>IPR001394;noIPR;noIPR;IPR028889;noIPR;IPR038765</t>
  </si>
  <si>
    <t>DOMAIN;DOMAIN;DOMAIN;DOMAIN;DOMAIN;HOMOLOGOUS_SUPERFAMILY</t>
  </si>
  <si>
    <t>Peptidase C19, ubiquitin carboxyl-terminal hydrolase;Peptidase C19, ubiquitin carboxyl-terminal hydrolase;Peptidase C19, ubiquitin carboxyl-terminal hydrolase;Ubiquitin specific protease domain;Ubiquitin specific protease domain;Papain-like cysteine peptidase superfamily</t>
  </si>
  <si>
    <t>PF00443 (PFAM);mobidb-lite (MOBIDB_LITE);PTHR43942 (PANTHER);PS50235 (PROSITE_PROFILES);cd02663 (CDD);SSF54001 (SUPERFAMILY)</t>
  </si>
  <si>
    <t>GO:0036459/GO:0016579;;;;;</t>
  </si>
  <si>
    <t>thiol-dependent ubiquitinyl hydrolase activity/protein deubiquitination;;;;;</t>
  </si>
  <si>
    <t>Molecular Function/Biological Process;;;;;</t>
  </si>
  <si>
    <t>EG_transcript_1214</t>
  </si>
  <si>
    <t>nuclear poly(A) polymerase 4-like isoform X1</t>
  </si>
  <si>
    <t>gi|694360398|ref|XP_009360118.1|PREDICTED: nuclear poly(A) polymerase 1-like [Pyrus x bretschneideri];gi|1175843183|ref|XP_020575154.1|nuclear poly(A) polymerase 4-like [Phalaenopsis equestris];gi|1102697179|gb|OIV96638.1|hypothetical protein TanjilG_28495 [Lupinus angustifolius];gi|290990211|ref|XP_002677730.1|predicted protein [Naegleria gruberi] [Naegleria gruberi strain NEG-M]/gi|284091339|gb|EFC44986.1|predicted protein [Naegleria gruberi];gi|1009131638|ref|XP_015882950.1|PREDICTED: nuclear poly(A) polymerase 1 [Ziziphus jujuba];gi|1117427259|ref|XP_019416790.1|PREDICTED: nuclear poly(A) polymerase 4-like isoform X5 [Lupinus angustifolius];gi|1117427223|ref|XP_019416784.1|PREDICTED: nuclear poly(A) polymerase 4-like isoform X3 [Lupinus angustifolius]/gi|1117427226|ref|XP_019416785.1|PREDICTED: nuclear poly(A) polymerase 4-like isoform X3 [Lupinus angustifolius];gi|1117427220|ref|XP_019416783.1|PREDICTED: nuclear poly(A) polymerase 4-like isoform X2 [Lupinus angustifolius];gi|1149780935|ref|XP_020153411.1|nuclear poly(A) polymerase 4-like isoform X1 [Aegilops tauschii subsp. tauschii]/gi|1149780938|ref|XP_020153412.1|nuclear poly(A) polymerase 4-like isoform X1 [Aegilops tauschii subsp. tauschii]/gi|1149780940|ref|XP_020153413.1|nuclear poly(A) polymerase 4-like isoform X1 [Aegilops tauschii subsp. tauschii]/gi|1149780942|ref|XP_020153414.1|nuclear poly(A) polymerase 4-like isoform X1 [Aegilops tauschii subsp. tauschii];gi|1117427251|ref|XP_019416786.1|PREDICTED: nuclear poly(A) polymerase 4-like isoform X4 [Lupinus angustifolius]/gi|1117427254|ref|XP_019416788.1|PREDICTED: nuclear poly(A) polymerase 4-like isoform X4 [Lupinus angustifolius]/gi|1117427256|ref|XP_019416789.1|PREDICTED: nuclear poly(A) polymerase 4-like isoform X4 [Lupinus angustifolius];gi|1002277617|ref|XP_015643153.1|PREDICTED: nuclear poly(A) polymerase 4 isoform X4 [Oryza sativa Japonica Group];gi|1179518491|ref|XP_020681010.1|nuclear poly(A) polymerase 4-like isoform X1 [Dendrobium catenatum];gi|1179518493|ref|XP_020681011.1|nuclear poly(A) polymerase 4-like isoform X2 [Dendrobium catenatum];gi|1002277619|ref|XP_015643154.1|PREDICTED: nuclear poly(A) polymerase 4 isoform X5 [Oryza sativa Japonica Group]/gi|1002277621|ref|XP_015643155.1|PREDICTED: nuclear poly(A) polymerase 4 isoform X5 [Oryza sativa Japonica Group]/gi|1002277624|ref|XP_015643156.1|PREDICTED: nuclear poly(A) polymerase 4 isoform X5 [Oryza sativa Japonica Group];gi|58220767|gb|AAW68015.1|putative polynucleotide adenylyltransferase [Oryza sativa Indica Group];gi|1002277626|ref|XP_015643157.1|PREDICTED: nuclear poly(A) polymerase 4 isoform X6 [Oryza sativa Japonica Group]/gi|1002277628|ref|XP_015643159.1|PREDICTED: nuclear poly(A) polymerase 4 isoform X6 [Oryza sativa Japonica Group]/gi|1002277631|ref|XP_015643160.1|PREDICTED: nuclear poly(A) polymerase 4 isoform X6 [Oryza sativa Japonica Group]/gi|255677141|dbj|BAH93574.1|Os06g0558700 [Oryza sativa Japonica Group];gi|1002277615|ref|XP_015643152.1|PREDICTED: nuclear poly(A) polymerase 4 isoform X3 [Oryza sativa Japonica Group]/gi|53792977|dbj|BAD54151.1|putative poly(A) polymerase [Oryza sativa Japonica Group];gi|1013937442|gb|KYQ91138.1|poly(A) polymerase [Dictyostelium lacteum];gi|1002277613|ref|XP_015643151.1|PREDICTED: nuclear poly(A) polymerase 4 isoform X2 [Oryza sativa Japonica Group];gi|568828405|ref|XP_006468534.1|PREDICTED: nuclear poly(A) polymerase 1-like [Citrus sinensis]</t>
  </si>
  <si>
    <t>Pyrus x bretschneideri;Phalaenopsis equestris;Lupinus angustifolius;Naegleria gruberi strain NEG-M/Naegleria gruberi;Ziziphus jujuba;Lupinus angustifolius;Lupinus angustifolius/Lupinus angustifolius;Lupinus angustifolius;Aegilops tauschii subsp. tauschii/Aegilops tauschii subsp. tauschii/Aegilops tauschii subsp. tauschii/Aegilops tauschii subsp. tauschii;Lupinus angustifolius/Lupinus angustifolius/Lupinus angustifolius;Oryza sativa Japonica Group;Dendrobium catenatum;Dendrobium catenatum;Oryza sativa Japonica Group/Oryza sativa Japonica Group/Oryza sativa Japonica Group;Oryza sativa Indica Group;Oryza sativa Japonica Group/Oryza sativa Japonica Group/Oryza sativa Japonica Group/Oryza sativa Japonica Group;Oryza sativa Japonica Group/Oryza sativa Japonica Group;Dictyostelium lacteum;Oryza sativa Japonica Group;Citrus sinensis</t>
  </si>
  <si>
    <t>5.8E-85;3.4E-84;8.4E-84;1.1E-83;1.2E-83;1.4E-83;1.7E-83;1.9E-83;2.1E-83;2.5E-83;3.3E-83;3.3E-83;3.7E-83;3.9E-83;4.0E-83;4.1E-83;4.6E-83;5.0E-83;7.4E-83;8.1E-83</t>
  </si>
  <si>
    <t>XP_009360118;XP_020575154;OIV96638;EFC44986/XP_002677730;XP_015882950;XP_019416790;XP_019416784/XP_019416785;XP_019416783;XP_020153411/XP_020153412/XP_020153413/XP_020153414;XP_019416788/XP_019416786/XP_019416789;XP_015643153;XP_020681010;XP_020681011;XP_015643154/XP_015643155/XP_015643156;AAW68015;XP_015643159/BAH93574/XP_015643157/XP_015643160;XP_015643152/BAD54151;KYQ91138;XP_015643151;XP_006468534</t>
  </si>
  <si>
    <t>gi|694360398|ref|XP_009360118.1|PREDICTED: nuclear poly(A) polymerase 1-like [Pyrus x bretschneideri]</t>
  </si>
  <si>
    <t>Pyrus x bretschneideri</t>
  </si>
  <si>
    <t>Os06g0558700;DLAC_08046;OSJNBa0090E14.29;Os06g0558700;Os06g0558700;Q5G7K1;DLAC_08046;NAEGRDRAFT_33222;NAEGRDRAFT_33222;NAEGRDRAFT_33222;Os06g0558700;Os06g0558700;DLAC_08046;DLAC_08046;OSJNBa0090E14.29;NAEGRDRAFT_33222;Os06g0558700;Q5G7K1;NAEGRDRAFT_33222;Os06g0558700;OSJNBa0090E14.29;NAEGRDRAFT_33222;NAEGRDRAFT_33222;Os06g0558700;OSJNBa0090E14.29;Q5G7K1;Q5G7K1;OSJNBa0090E14.29;OSJNBa0090E14.29;OSJNBa0090E14.29;Q5G7K1;Q5G7K1;Q5G7K1;NAEGRDRAFT_33222;NAEGRDRAFT_33222;Os06g0558700;OSJNBa0090E14.29;DLAC_08046;OSJNBa0090E14.29;DLAC_08046</t>
  </si>
  <si>
    <t>GO:0016779-IEA;GO:0000166-IEA;GO:0003723-IEA;GO:0046872-IEA;GO:0006378-IBA;GO:0031123-IEA;GO:0043631-IEA;GO:0016740-IEA;GO:0004652-IEA;GO:0004652-IBA;GO:0005634-IEA;GO:0005634-IBA;GO:0005524-IEA</t>
  </si>
  <si>
    <t>nucleotidyltransferase activity-IEA;nucleotide binding-IEA;RNA binding-IEA;metal ion binding-IEA;mRNA polyadenylation-IBA;RNA 3'-end processing-IEA;RNA polyadenylation-IEA;transferase activity-IEA;polynucleotide adenylyltransferase activity-IEA;polynucleotide adenylyltransferase activity-IBA;nucleus-IEA;nucleus-IBA;ATP binding-IEA</t>
  </si>
  <si>
    <t>Molecular Function-IEA;Molecular Function-IEA;Molecular Function-IEA;Molecular Function-IEA;Biological Process-IBA;Biological Process-IEA;Biological Process-IEA;Molecular Function-IEA;Molecular Function-IEA;Molecular Function-IBA;Cellular Component-IEA;Cellular Component-IBA;Molecular Function-IEA</t>
  </si>
  <si>
    <t>noIPR;IPR007010;noIPR;IPR007012;noIPR;noIPR;noIPR;noIPR;noIPR;IPR014492;noIPR;noIPR;noIPR;IPR011068</t>
  </si>
  <si>
    <t>FAMILY;DOMAIN;DOMAIN;DOMAIN;DOMAIN;DOMAIN;DOMAIN;DOMAIN;DOMAIN;FAMILY;FAMILY;FAMILY;FAMILY;HOMOLOGOUS_SUPERFAMILY</t>
  </si>
  <si>
    <t>Transient receptor potential cation channel subfamily V;Poly(A) polymerase, RNA-binding domain;Poly(A) polymerase, RNA-binding domain;Poly(A) polymerase, central domain;Poly(A) polymerase, central domain;Poly(A) polymerase, central domain;Poly(A) polymerase, central domain;Poly(A) polymerase, central domain;Poly(A) polymerase, central domain;Poly(A) polymerase;Poly(A) polymerase;Poly(A) polymerase;Poly(A) polymerase;Nucleotidyltransferase, class I-like, C-terminal</t>
  </si>
  <si>
    <t>G3DSA:1.10.1410.10 (GENE3D);PF04926 (PFAM);G3DSA:3.30.70.590 (GENE3D);PF04928 (PFAM);G3DSA:3.30.460.10 (GENE3D);mobidb-lite (MOBIDB_LITE);mobidb-lite (MOBIDB_LITE);mobidb-lite (MOBIDB_LITE);mobidb-lite (MOBIDB_LITE);PTHR10682 (PANTHER);cd05402 (CDD);SSF81631 (SUPERFAMILY);SSF81301 (SUPERFAMILY);SSF55003 (SUPERFAMILY)</t>
  </si>
  <si>
    <t>;GO:0003723/GO:0043631;;GO:0004652/GO:0043631;;;;;;GO:0005634/GO:0004652/GO:0043631;;;;GO:0003723/GO:0031123/GO:0016779</t>
  </si>
  <si>
    <t>;RNA binding/RNA polyadenylation;;polynucleotide adenylyltransferase activity/RNA polyadenylation;;;;;;nucleus/polynucleotide adenylyltransferase activity/RNA polyadenylation;;;;RNA binding/RNA 3'-end processing/nucleotidyltransferase activity</t>
  </si>
  <si>
    <t>;Molecular Function/Biological Process;;Molecular Function/Biological Process;;;;;;Cellular Component/Molecular Function/Biological Process;;;;Molecular Function/Biological Process/Molecular Function</t>
  </si>
  <si>
    <t>EG_transcript_12160</t>
  </si>
  <si>
    <t>tRNA-splicing ligase homolog</t>
  </si>
  <si>
    <t>gi|1204712710|gb|OWA49874.1|tRNA-splicing ligase RtcB-like protein [Hypsibius dujardini];gi|1101373030|dbj|GAV08804.1|hypothetical protein RvY_18445 [Ramazzottius varieornatus];gi|998516623|ref|XP_015519104.1|PREDICTED: tRNA-splicing ligase RtcB homolog [Neodiprion lecontei];gi|907609529|ref|XP_013114690.1|PREDICTED: tRNA-splicing ligase RtcB homolog [Stomoxys calcitrans]/gi|907716288|ref|XP_013112198.1|PREDICTED: tRNA-splicing ligase RtcB homolog [Stomoxys calcitrans];gi|646713867|gb|KDR18043.1|hypothetical protein L798_07719 [Zootermopsis nevadensis];gi|954558297|ref|XP_014602832.1|PREDICTED: tRNA-splicing ligase RtcB homolog [Polistes canadensis];gi|817068871|ref|XP_012256389.1|tRNA-splicing ligase RtcB homolog [Athalia rosae]/gi|817068873|ref|XP_012256390.1|tRNA-splicing ligase RtcB homolog [Athalia rosae]/gi|817068875|ref|XP_012256391.1|tRNA-splicing ligase RtcB homolog [Athalia rosae]/gi|817068877|ref|XP_012256392.1|tRNA-splicing ligase RtcB homolog [Athalia rosae];gi|1069790050|ref|XP_018320258.1|PREDICTED: tRNA-splicing ligase RtcB homolog [Agrilus planipennis];gi|193592101|ref|XP_001947227.1|PREDICTED: tRNA-splicing ligase RtcB homolog [Acyrthosiphon pisum];gi|1000758553|ref|XP_015602264.1|PREDICTED: tRNA-splicing ligase RtcB homolog isoform X2 [Cephus cinctus]/gi|1000758555|ref|XP_015602265.1|PREDICTED: tRNA-splicing ligase RtcB homolog isoform X2 [Cephus cinctus];gi|749772529|ref|XP_011141796.1|PREDICTED: tRNA-splicing ligase RtcB homolog [Harpegnathos saltator]/gi|749772532|ref|XP_011141797.1|PREDICTED: tRNA-splicing ligase RtcB homolog [Harpegnathos saltator]/gi|307204121|gb|EFN82990.1|UPF0027 protein C22orf28-like protein [Harpegnathos saltator];gi|1000758551|ref|XP_015602263.1|PREDICTED: tRNA-splicing ligase RtcB homolog isoform X1 [Cephus cinctus];gi|156544293|ref|XP_001607419.1|PREDICTED: tRNA-splicing ligase RtcB homolog [Nasonia vitripennis];gi|1129992404|ref|XP_019753083.1|PREDICTED: tRNA-splicing ligase RtcB homolog isoform X1 [Hippocampus comes];gi|1080061659|ref|XP_018572837.1|PREDICTED: tRNA-splicing ligase RtcB homolog [Anoplophora glabripennis];gi|873234674|emb|CEM01762.1|unnamed protein product [Vitrella brassicaformis CCMP3155];gi|906461842|gb|KNC24242.1|putative tRNA-splicing ligase RtcB [Lucilia cuprina];gi|954415507|gb|KRY67467.1|tRNA-splicing ligase RtcB -like protein [Trichinella pseudospiralis];gi|954303020|gb|KRX91416.1|tRNA-splicing ligase RtcB -like protein [Trichinella pseudospiralis]/gi|954434234|gb|KRY83148.1|tRNA-splicing ligase RtcB -like protein [Trichinella pseudospiralis]/gi|954494086|gb|KRZ23147.1|tRNA-splicing ligase RtcB -like protein [Trichinella pseudospiralis]/gi|954501149|gb|KRZ29763.1|tRNA-splicing ligase RtcB -like protein [Trichinella pseudospiralis];gi|557767041|ref|XP_005183212.1|PREDICTED: tRNA-splicing ligase RtcB homolog [Musca domestica]</t>
  </si>
  <si>
    <t>Hypsibius dujardini;Ramazzottius varieornatus;Neodiprion lecontei;Stomoxys calcitrans/Stomoxys calcitrans;Zootermopsis nevadensis;Polistes canadensis;Athalia rosae/Athalia rosae/Athalia rosae/Athalia rosae;Agrilus planipennis;Acyrthosiphon pisum;Cephus cinctus/Cephus cinctus;Harpegnathos saltator/Harpegnathos saltator/Harpegnathos saltator;Cephus cinctus;Nasonia vitripennis;Hippocampus comes;Anoplophora glabripennis;Vitrella brassicaformis CCMP3155;Lucilia cuprina;Trichinella pseudospiralis;Trichinella pseudospiralis/Trichinella pseudospiralis/Trichinella pseudospiralis/Trichinella pseudospiralis;Musca domestica</t>
  </si>
  <si>
    <t>4.5E-132;1.9E-131;4.5E-131;5.9E-131;7.7E-131;1.8E-130;2.5E-130;6.5E-130;8.7E-130;1.1E-129;1.2E-129;1.6E-129;2.6E-129;5.3E-129;6.1E-129;1.2E-128;1.3E-127;1.6E-127;1.8E-127;8.8E-127</t>
  </si>
  <si>
    <t>OWA49874;GAV08804;XP_015519104;XP_013112198/XP_013114690;KDR18043;XP_014602832;XP_012256391/XP_012256389/XP_012256392/XP_012256390;XP_018320258;XP_001947227;XP_015602265/XP_015602264;XP_011141796/EFN82990/XP_011141797;XP_015602263;XP_001607419;XP_019753083;XP_018572837;CEM01762;KNC24242;KRY67467;KRX91416/KRY83148/KRZ23147/KRZ29763;XP_005183212</t>
  </si>
  <si>
    <t>gi|1204712710|gb|OWA49874.1|tRNA-splicing ligase RtcB-like protein [Hypsibius dujardini]</t>
  </si>
  <si>
    <t>Hypsibius dujardini</t>
  </si>
  <si>
    <t>LOC100160137;FF38_13688;LOC100123449;L798_07719;EAI_00270;LOC108733568;101891055;T4B_2525;LOC108733568;101891055;LOC100123449;RvY_18445-1;101891055;LOC100160137;LOC108733568;LOC108733568;L798_07719;RvY_18445-1;Vbra_8207;LOC100123449;T4B_2525;LOC100160137;LOC100160137;FF38_13688;Vbra_8207;TDG;LOC100160137;Vbra_8207;TDG;T4B_2525;FF38_13688;LOC100123449;EAI_00270;RvY_18445-1;101891055;101891055;EAI_00270;LOC100123449;LOC108733568;T4B_2525;LOC100123449;FF38_13688;FF38_13688;LOC100160137;TDG;Vbra_8207;RvY_18445-1;TDG;L798_07719;T4B_2525;RvY_18445-1;TDG;L798_07719;101891055;FF38_13688;RvY_18445-1;LOC108733568;T4B_2525;EAI_00270;RvY_18445-1;LOC100123449;Vbra_8207;Vbra_8207;LOC100160137;EAI_00270;Vbra_8207;TDG;TDG;L798_07719;T4B_2525;LOC100123449;EAI_00270;EAI_00270;RvY_18445-1;LOC108733568;L798_07719;L798_07719;FF38_13688;101891055;FF38_13688;FF38_13688;TDG;T4B_2525;EAI_00270;EAI_00270;L798_07719;LOC100160137;RvY_18445-1;LOC100123449;LOC108733568;L798_07719;Vbra_8207;LOC100160137;RvY_18445-1;LOC108733568;T4B_2525;Vbra_8207;Vbra_8207;LOC100123449;EAI_00270;101891055;101891055;T4B_2525;LOC100160137;LOC108733568;101891055;TDG;L798_07719;TDG;FF38_13688</t>
  </si>
  <si>
    <t>GO:0000166-IEA;GO:0046872-IEA;GO:0008452-IEA;GO:0006396-IEA;GO:0008033-IEA;GO:0072669-IEA;GO:0006388-IEA;GO:0016874-IEA;GO:0005524-IEA;GO:0003972-IEA</t>
  </si>
  <si>
    <t>nucleotide binding-IEA;metal ion binding-IEA;RNA ligase activity-IEA;RNA processing-IEA;tRNA processing-IEA;tRNA-splicing ligase complex-IEA;tRNA splicing, via endonucleolytic cleavage and ligation-IEA;ligase activity-IEA;ATP binding-IEA;RNA ligase (ATP) activity-IEA</t>
  </si>
  <si>
    <t>Molecular Function-IEA;Molecular Function-IEA;Molecular Function-IEA;Biological Process-IEA;Biological Process-IEA;Cellular Component-IEA;Biological Process-IEA;Molecular Function-IEA;Molecular Function-IEA;Molecular Function-IEA</t>
  </si>
  <si>
    <t>GO:0000166;GO:0008033;GO:0008452;GO:0043167</t>
  </si>
  <si>
    <t>nucleotide binding;tRNA processing;RNA ligase activity;ion binding</t>
  </si>
  <si>
    <t>Molecular Function;Biological Process;Molecular Function;Molecular Function</t>
  </si>
  <si>
    <t>IPR036025;IPR001233;IPR001233;IPR036025</t>
  </si>
  <si>
    <t>HOMOLOGOUS_SUPERFAMILY;FAMILY;FAMILY;HOMOLOGOUS_SUPERFAMILY</t>
  </si>
  <si>
    <t>tRNA-splicing ligase RtcB-like superfamily;tRNA-splicing ligase, RtcB;tRNA-splicing ligase, RtcB;tRNA-splicing ligase RtcB-like superfamily</t>
  </si>
  <si>
    <t>G3DSA:3.90.1860.10 (GENE3D);PF01139 (PFAM);PTHR11118 (PANTHER);SSF103365 (SUPERFAMILY)</t>
  </si>
  <si>
    <t>GO:0006396/GO:0008452;GO:0008452/GO:0006396;GO:0008452/GO:0006396;GO:0006396/GO:0008452</t>
  </si>
  <si>
    <t>RNA processing/RNA ligase activity;RNA ligase activity/RNA processing;RNA ligase activity/RNA processing;RNA processing/RNA ligase activity</t>
  </si>
  <si>
    <t>Biological Process/Molecular Function;Molecular Function/Biological Process;Molecular Function/Biological Process;Biological Process/Molecular Function</t>
  </si>
  <si>
    <t>EG_transcript_12188</t>
  </si>
  <si>
    <t>IPR029058;IPR022742;noIPR;IPR029058</t>
  </si>
  <si>
    <t>HOMOLOGOUS_SUPERFAMILY;DOMAIN;DOMAIN;HOMOLOGOUS_SUPERFAMILY</t>
  </si>
  <si>
    <t>Alpha/Beta hydrolase fold;Serine aminopeptidase, S33;Serine aminopeptidase, S33;Alpha/Beta hydrolase fold</t>
  </si>
  <si>
    <t>G3DSA:3.40.50.1820 (GENE3D);PF12146 (PFAM);mobidb-lite (MOBIDB_LITE);SSF53474 (SUPERFAMILY)</t>
  </si>
  <si>
    <t>EG_transcript_12200</t>
  </si>
  <si>
    <t>Ankyrin repeat-containing domain superfamily</t>
  </si>
  <si>
    <t>PTHR23033 (PANTHER)</t>
  </si>
  <si>
    <t>EG_transcript_12265</t>
  </si>
  <si>
    <t>noIPR;noIPR;IPR002048</t>
  </si>
  <si>
    <t>HOMOLOGOUS_SUPERFAMILY;HOMOLOGOUS_SUPERFAMILY;DOMAIN</t>
  </si>
  <si>
    <t>Ankyrin repeat-containing domain superfamily;Ankyrin repeat-containing domain superfamily;EF-hand domain</t>
  </si>
  <si>
    <t>mobidb-lite (MOBIDB_LITE);mobidb-lite (MOBIDB_LITE);PS50222 (PROSITE_PROFILES)</t>
  </si>
  <si>
    <t>;;GO:0005509</t>
  </si>
  <si>
    <t>;;calcium ion binding</t>
  </si>
  <si>
    <t>EG_transcript_12268</t>
  </si>
  <si>
    <t>poly(A) RNA polymerase GLD2 isoform X1</t>
  </si>
  <si>
    <t>gi|554938342|gb|ESL08877.1|hypothetical protein TRSC58_03412 [Trypanosoma rangeli SC58];gi|1177792230|gb|ORC87319.1|putative poly(A) polymerase [Trypanosoma theileri];gi|974106505|ref|XP_015252248.1|PREDICTED: poly(A) RNA polymerase GLD2 [Cyprinodon variegatus]/gi|974106507|ref|XP_015252249.1|PREDICTED: poly(A) RNA polymerase GLD2 [Cyprinodon variegatus];gi|686631559|ref|XP_009308225.1|putative poly(A) polymerase [Trypanosoma grayi]/gi|657143918|gb|KEG13543.1|putative poly(A) polymerase [Trypanosoma grayi];gi|588253972|ref|XP_006956168.1|hypothetical protein WALSEDRAFT_59229 [Wallemia mellicola CBS 633.66] [Wallemia sebi CBS 633.66]/gi|388583188|gb|EIM23490.1|hypothetical protein WALSEDRAFT_59229 [Wallemia mellicola CBS 633.66] [Wallemia sebi CBS 633.66];gi|449544109|gb|EMD35083.1|hypothetical protein CERSUDRAFT_54323, partial [Gelatoporia subvermispora B];gi|1102184931|ref|XP_019026818.1|PAP/OAS1 substrate-binding domain-containing protein [Saitoella complicata NRRL Y-17804]/gi|1063232575|gb|ODQ55705.1|PAP/OAS1 substrate-binding domain-containing protein [Saitoella complicata NRRL Y-17804];gi|813216779|dbj|GAO46121.1|hypothetical protein G7K_0361-t2 [Saitoella complicata NRRL Y-17804];gi|864422103|emb|CRX79198.1|hypothetical protein ls5931a1_00014 [Leucosporidium scottii];gi|941792206|ref|XP_014326080.1|PREDICTED: poly(A) RNA polymerase GLD2 [Xiphophorus maculatus];gi|1037150304|emb|SBT34189.1|conserved Plasmodium protein, unknown function [Plasmodium ovale wallikeri]/gi|1037158588|emb|SBT50640.1|conserved Plasmodium protein, unknown function [Plasmodium ovale wallikeri];gi|1049460158|emb|SBT76723.1|conserved Plasmodium protein, unknown function [Plasmodium ovale];gi|864422069|emb|CRX79165.1|hypothetical protein ls5930a1_00186, partial [Leucosporidium scottii];gi|813216780|dbj|GAO46122.1|hypothetical protein G7K_0361-t1 [Saitoella complicata NRRL Y-17804];gi|961871533|ref|XP_014848343.1|PREDICTED: poly(A) RNA polymerase GLD2 isoform X1 [Poecilia mexicana]/gi|961871537|ref|XP_014848344.1|PREDICTED: poly(A) RNA polymerase GLD2 isoform X1 [Poecilia mexicana]/gi|961871541|ref|XP_014848345.1|PREDICTED: poly(A) RNA polymerase GLD2 isoform X1 [Poecilia mexicana];gi|658868327|ref|XP_008417055.1|PREDICTED: poly(A) RNA polymerase GLD2 isoform X1 [Poecilia reticulata];gi|296420314|ref|XP_002839720.1|hypothetical protein [Tuber melanosporum Mel28]/gi|295635914|emb|CAZ83911.1|unnamed protein product [Tuber melanosporum];gi|617423553|ref|XP_007559345.1|PREDICTED: poly(A) RNA polymerase GLD2 isoform X1 [Poecilia formosa]/gi|617423556|ref|XP_007559346.1|PREDICTED: poly(A) RNA polymerase GLD2 isoform X1 [Poecilia formosa]/gi|1025449383|ref|XP_016530363.1|PREDICTED: poly(A) RNA polymerase GLD2 isoform X1 [Poecilia formosa];gi|1062129681|gb|ODN76430.1|hypothetical protein L203_06386 [Cryptococcus depauperatus CBS 7841];gi|961946482|ref|XP_014915066.1|PREDICTED: poly(A) RNA polymerase GLD2 isoform X1 [Poecilia latipinna]/gi|961946485|ref|XP_014915067.1|PREDICTED: poly(A) RNA polymerase GLD2 isoform X1 [Poecilia latipinna]/gi|961946489|ref|XP_014915068.1|PREDICTED: poly(A) RNA polymerase GLD2 isoform X1 [Poecilia latipinna]</t>
  </si>
  <si>
    <t>Trypanosoma rangeli SC58;Trypanosoma theileri;Cyprinodon variegatus/Cyprinodon variegatus;Trypanosoma grayi/Trypanosoma grayi;Wallemia sebi CBS 633.66/Wallemia sebi CBS 633.66;Gelatoporia subvermispora B;Saitoella complicata NRRL Y-17804/Saitoella complicata NRRL Y-17804;Saitoella complicata NRRL Y-17804;Leucosporidium scottii;Xiphophorus maculatus;Plasmodium ovale wallikeri/Plasmodium ovale wallikeri;Plasmodium ovale;Leucosporidium scottii;Saitoella complicata NRRL Y-17804;Poecilia mexicana/Poecilia mexicana/Poecilia mexicana;Poecilia reticulata;Tuber melanosporum Mel28/Tuber melanosporum;Poecilia formosa/Poecilia formosa/Poecilia formosa;Cryptococcus depauperatus CBS 7841;Poecilia latipinna/Poecilia latipinna/Poecilia latipinna</t>
  </si>
  <si>
    <t>3.0E-16;4.8E-16;1.5E-15;6.3E-15;9.2E-15;1.1E-14;1.1E-14;1.2E-14;1.4E-14;2.0E-14;2.1E-14;2.2E-14;6.4E-14;1.0E-13;1.2E-13;1.2E-13;1.2E-13;1.5E-13;1.8E-13;1.8E-13</t>
  </si>
  <si>
    <t>ESL08877;ORC87319;XP_015252249/XP_015252248;KEG13543/XP_009308225;EIM23490/XP_006956168;EMD35083;ODQ55705/XP_019026818;GAO46121;CRX79198;XP_014326080;SBT34189/SBT50640;SBT76723;CRX79165;GAO46122;XP_014848343/XP_014848344/XP_014848345;XP_008417055;XP_002839720/CAZ83911;XP_007559346/XP_016530363/XP_007559345;ODN76430;XP_014915066/XP_014915068/XP_014915067</t>
  </si>
  <si>
    <t>gi|554938342|gb|ESL08877.1|hypothetical protein TRSC58_03412 [Trypanosoma rangeli SC58]</t>
  </si>
  <si>
    <t>WALSEDRAFT_59229;ls5931a1_00014;WALSEDRAFT_59229;G7K_0361-t1;CERSUDRAFT_54323;ls5930a1_00186;G7K_0361-t2;WALSEDRAFT_59229</t>
  </si>
  <si>
    <t>GO:0016779-IEA;GO:0016020-IEA;GO:0016021-IEA</t>
  </si>
  <si>
    <t>nucleotidyltransferase activity-IEA;membrane-IEA;integral component of membrane-IEA</t>
  </si>
  <si>
    <t>noIPR;noIPR;IPR002058;noIPR;noIPR;noIPR;noIPR;noIPR</t>
  </si>
  <si>
    <t>HOMOLOGOUS_SUPERFAMILY;HOMOLOGOUS_SUPERFAMILY;DOMAIN;DOMAIN;DOMAIN;DOMAIN;DOMAIN;DOMAIN</t>
  </si>
  <si>
    <t>Leucine-rich repeat domain superfamily;Leucine-rich repeat domain superfamily;PAP/25A-associated;PAP/25A-associated;PAP/25A-associated;PAP/25A-associated;PAP/25A-associated;PAP/25A-associated</t>
  </si>
  <si>
    <t>G3DSA:1.10.1410.10 (GENE3D);G3DSA:3.30.460.10 (GENE3D);PF03828 (PFAM);mobidb-lite (MOBIDB_LITE);PTHR12271 (PANTHER);cd05402 (CDD);SSF81631 (SUPERFAMILY);SSF81301 (SUPERFAMILY)</t>
  </si>
  <si>
    <t>EG_transcript_12333</t>
  </si>
  <si>
    <t>TKL IRAK kinase</t>
  </si>
  <si>
    <t>gi|156390401|ref|XP_001635259.1|predicted protein [Nematostella vectensis]/gi|156222351|gb|EDO43196.1|predicted protein, partial [Nematostella vectensis];gi|765554018|gb|KJE94639.1|hypothetical protein CAOG_009835 [Capsaspora owczarzaki ATCC 30864];gi|754343797|ref|XP_004364556.2|hypothetical protein CAOG_01688 [Capsaspora owczarzaki ATCC 30864];gi|514682084|ref|XP_004988626.1|hypothetical protein PTSG_10661 [Salpingoeca rosetta]/gi|326434106|gb|EGD79676.1|hypothetical protein PTSG_10661 [Salpingoeca rosetta];gi|470324574|ref|XP_004349883.1|hypothetical protein CAOG_01363 [Capsaspora owczarzaki ATCC 30864]/gi|765549351|gb|KJE89972.1|TKL/IRAK protein kinase [Capsaspora owczarzaki ATCC 30864];gi|746314080|ref|WP_039360812.1|hypothetical protein [Candidatus Protochlamydia amoebophila];gi|742761174|gb|KIC70772.1|hypothetical protein DB44_FX00010 [Candidatus Protochlamydia amoebophila];gi|1129180271|gb|OLP87870.1|Protein NLRC3 [Symbiodinium microadriaticum];gi|551558849|ref|XP_005766381.1|hypothetical protein EMIHUDRAFT_41471, partial [Emiliania huxleyi CCMP1516]/gi|485616659|gb|EOD13952.1|hypothetical protein EMIHUDRAFT_41471, partial [Emiliania huxleyi CCMP1516];gi|754352767|ref|XP_004343022.2|hypothetical protein CAOG_07934 [Capsaspora owczarzaki ATCC 30864];gi|765557576|gb|KJE97852.1|TKL/IRAK protein kinase [Capsaspora owczarzaki ATCC 30864];gi|754352895|ref|XP_011270831.1|hypothetical protein, variant 1 [Capsaspora owczarzaki ATCC 30864];gi|765549745|gb|KJE90366.1|hypothetical protein CAOG_009453 [Capsaspora owczarzaki ATCC 30864];gi|765552407|gb|KJE93028.1|hypothetical protein CAOG_009722 [Capsaspora owczarzaki ATCC 30864];gi|1020547279|ref|XP_016108896.1|PREDICTED: NACHT, LRR and PYD domains-containing protein 3-like [Sinocyclocheilus grahami];gi|672829272|gb|KFH74161.1|hypothetical protein MVEG_01374 [Mortierella verticillata NRRL 6337];gi|1025358376|ref|XP_016395995.1|PREDICTED: ribonuclease inhibitor-like [Sinocyclocheilus rhinocerous];gi|156381140|ref|XP_001632124.1|predicted protein [Nematostella vectensis]/gi|156219175|gb|EDO40061.1|predicted protein, partial [Nematostella vectensis];gi|470360782|ref|XP_004364948.1|hypothetical protein CAOG_00077 [Capsaspora owczarzaki ATCC 30864];gi|922852660|gb|KOO21333.1|hypothetical protein Ctob_003124 [Chrysochromulina sp. CCMP291]</t>
  </si>
  <si>
    <t>Nematostella vectensis/Nematostella vectensis;Capsaspora owczarzaki ATCC 30864;Capsaspora owczarzaki ATCC 30864;Salpingoeca rosetta/Salpingoeca rosetta;Capsaspora owczarzaki ATCC 30864/Capsaspora owczarzaki ATCC 30864;Candidatus Protochlamydia amoebophila;Candidatus Protochlamydia amoebophila;Symbiodinium microadriaticum;Emiliania huxleyi CCMP1516/Emiliania huxleyi CCMP1516;Capsaspora owczarzaki ATCC 30864;Capsaspora owczarzaki ATCC 30864;Capsaspora owczarzaki ATCC 30864;Capsaspora owczarzaki ATCC 30864;Capsaspora owczarzaki ATCC 30864;Sinocyclocheilus grahami;Mortierella verticillata NRRL 6337;Sinocyclocheilus rhinocerous;Nematostella vectensis/Nematostella vectensis;Capsaspora owczarzaki ATCC 30864;Chrysochromulina sp. CCMP291</t>
  </si>
  <si>
    <t>9.9E-16;8.6E-15;9.9E-14;1.1E-13;1.5E-13;2.6E-13;2.6E-13;3.6E-13;3.9E-13;4.4E-13;4.8E-13;5.2E-13;6.8E-13;1.4E-12;1.9E-12;3.7E-12;4.0E-12;4.4E-12;6.7E-12;9.5E-12</t>
  </si>
  <si>
    <t>XP_001635259/EDO43196;KJE94639;XP_004364556;XP_004988626/EGD79676;XP_004349883/KJE89972;WP_039360812;KIC70772;OLP87870;XP_005766381/EOD13952;XP_004343022;KJE97852;XP_011270831;KJE90366;KJE93028;XP_016108896;KFH74161;XP_016395995;XP_001632124/EDO40061;XP_004364948;KOO21333</t>
  </si>
  <si>
    <t>NLRC3;CAOG_007934;CAOG_001363;CAOG_007934;NLRC3;CAOG_001363;CAOG_001363;CAOG_007934;CAOG_007934;CAOG_009453;CAOG_009453;CAOG_001363;NLRC3;CAOG_007934;CAOG_001363;NLRC3</t>
  </si>
  <si>
    <t>GO:0005509-IEA;GO:0016310-IEA;GO:0004672-IEA;GO:0016301-IEA;GO:0005524-IEA;GO:0006468-IEA;GO:0006633-IEA;GO:0050080-IEA</t>
  </si>
  <si>
    <t>calcium ion binding-IEA;phosphorylation-IEA;protein kinase activity-IEA;kinase activity-IEA;ATP binding-IEA;protein phosphorylation-IEA;fatty acid biosynthetic process-IEA;malonyl-CoA decarboxylase activity-IEA</t>
  </si>
  <si>
    <t>Molecular Function-IEA;Biological Process-IEA;Molecular Function-IEA;Molecular Function-IEA;Molecular Function-IEA;Biological Process-IEA;Biological Process-IEA;Molecular Function-IEA</t>
  </si>
  <si>
    <t>IPR001611;IPR032675;noIPR;noIPR</t>
  </si>
  <si>
    <t>REPEAT;HOMOLOGOUS_SUPERFAMILY;HOMOLOGOUS_SUPERFAMILY;HOMOLOGOUS_SUPERFAMILY</t>
  </si>
  <si>
    <t>Leucine-rich repeat;Leucine-rich repeat domain superfamily;Leucine-rich repeat domain superfamily;Leucine-rich repeat domain superfamily</t>
  </si>
  <si>
    <t>PF13516 (PFAM);G3DSA:3.80.10.10 (GENE3D);PTHR44483 (PANTHER);SSF52047 (SUPERFAMILY)</t>
  </si>
  <si>
    <t>EG_transcript_12358</t>
  </si>
  <si>
    <t>cysteine synthase-like isoform X1</t>
  </si>
  <si>
    <t>gi|1072232787|gb|OEU17518.1|pyridoxal phosphate-dependent enzyme, beta subunit, partial [Fragilariopsis cylindrus CCMP1102];gi|551567887|ref|XP_005769928.1|hypothetical protein EMIHUDRAFT_445218 [Emiliania huxleyi CCMP1516]/gi|485620995|gb|EOD17499.1|hypothetical protein EMIHUDRAFT_445218 [Emiliania huxleyi CCMP1516];gi|551620580|ref|XP_005790863.1|cysteine synthase [Emiliania huxleyi CCMP1516]/gi|485644496|gb|EOD38434.1|cysteine synthase [Emiliania huxleyi CCMP1516];gi|551561319|ref|XP_005767521.1|cysteine synthase [Emiliania huxleyi CCMP1516]/gi|485617986|gb|EOD15092.1|cysteine synthase [Emiliania huxleyi CCMP1516];gi|551573275|ref|XP_005772444.1|cysteine synthase [Emiliania huxleyi CCMP1516]/gi|485623884|gb|EOD20015.1|cysteine synthase [Emiliania huxleyi CCMP1516];gi|502117321|ref|XP_004495779.1|PREDICTED: cysteine synthase-like [Cicer arietinum];gi|922396041|ref|XP_003591035.2|O-acetylserine (thiol) lyase [Medicago truncatula]/gi|388508804|gb|AFK42468.1|unknown [Medicago truncatula]/gi|657404302|gb|AES61286.2|O-acetylserine (thiol) lyase [Medicago truncatula];gi|719972333|ref|XP_010277228.1|PREDICTED: cysteine synthase [Nelumbo nucifera]/gi|719972336|ref|XP_010277235.1|PREDICTED: cysteine synthase [Nelumbo nucifera];gi|12081919|dbj|BAB20862.1|plastidic cysteine synthase 1 [Solanum tuberosum];gi|460398434|ref|XP_004244764.1|PREDICTED: cysteine synthase, chloroplastic/chromoplastic isoform X1 [Solanum lycopersicum]/gi|970047203|ref|XP_015085119.1|PREDICTED: cysteine synthase, chloroplastic/chromoplastic isoform X1 [Solanum pennellii];gi|698418449|ref|XP_009768645.1|PREDICTED: cysteine synthase, chloroplastic/chromoplastic [Nicotiana sylvestris]/gi|1025296561|ref|XP_016498851.1|PREDICTED: cysteine synthase, chloroplastic/chromoplastic-like [Nicotiana tabacum];gi|1111014559|ref|XP_019258251.1|PREDICTED: cysteine synthase, chloroplastic/chromoplastic [Nicotiana attenuata]/gi|530704722|gb|AGT40331.1|O-acetylserine thiol-lyase [Nicotiana attenuata]/gi|1102294944|gb|OIT40664.1|cysteine synthase, chloroplasticchromoplastic [Nicotiana attenuata];gi|951027388|ref|XP_014514159.1|PREDICTED: cysteine synthase-like isoform X1 [Vigna radiata var. radiata]/gi|951027392|ref|XP_014514160.1|PREDICTED: cysteine synthase-like isoform X1 [Vigna radiata var. radiata]/gi|951027396|ref|XP_014514161.1|PREDICTED: cysteine synthase-like isoform X1 [Vigna radiata var. radiata]/gi|951027399|ref|XP_014514162.1|PREDICTED: cysteine synthase-like isoform X1 [Vigna radiata var. radiata]/gi|951027402|ref|XP_014514163.1|PREDICTED: cysteine synthase-like isoform X1 [Vigna radiata var. radiata]/gi|951027405|ref|XP_014514164.1|PREDICTED: cysteine synthase-like isoform X1 [Vigna radiata var. radiata];gi|922403742|ref|XP_013469004.1|O-acetylserine (thiol) lyase [Medicago truncatula]/gi|657404303|gb|KEH43041.1|O-acetylserine (thiol) lyase [Medicago truncatula];gi|743866562|ref|XP_011032502.1|PREDICTED: cysteine synthase-like isoform X2 [Populus euphratica];gi|743866552|ref|XP_011032499.1|PREDICTED: cysteine synthase-like isoform X1 [Populus euphratica]/gi|743866556|ref|XP_011032500.1|PREDICTED: cysteine synthase-like isoform X1 [Populus euphratica]/gi|743866560|ref|XP_011032501.1|PREDICTED: cysteine synthase-like isoform X1 [Populus euphratica];gi|1044547816|ref|XP_017440091.1|PREDICTED: cysteine synthase-like isoform X1 [Vigna angularis]/gi|1044547818|ref|XP_017440092.1|PREDICTED: cysteine synthase-like isoform X1 [Vigna angularis]/gi|1044547820|ref|XP_017440093.1|PREDICTED: cysteine synthase-like isoform X2 [Vigna angularis]/gi|965608504|dbj|BAT94995.1|hypothetical protein VIGAN_08165100 [Vigna angularis var. angularis];gi|1150132308|ref|XP_020207307.1|cysteine synthase-like isoform X1 [Cajanus cajan]/gi|1150132310|ref|XP_020207311.1|cysteine synthase-like isoform X1 [Cajanus cajan];gi|1027859169|ref|NP_001311650.1|cysteine synthase, chloroplastic/chromoplastic [Capsicum annuum]/gi|1026008770|ref|XP_016556137.1|PREDICTED: cysteine synthase, chloroplastic/chromoplastic [Capsicum annuum]/gi|675145398|gb|AIL49301.1|cysteine synthase isoform 1 [Capsicum annuum];gi|499508628|ref|WP_011195268.1|cysteine synthase A [Symbiobacterium thermophilum]/gi|51855964|dbj|BAD40122.1|cysteine synthase [Symbiobacterium thermophilum IAM 14863]</t>
  </si>
  <si>
    <t>Fragilariopsis cylindrus CCMP1102;Emiliania huxleyi CCMP1516/Emiliania huxleyi CCMP1516;Emiliania huxleyi CCMP1516/Emiliania huxleyi CCMP1516;Emiliania huxleyi CCMP1516/Emiliania huxleyi CCMP1516;Emiliania huxleyi CCMP1516/Emiliania huxleyi CCMP1516;Cicer arietinum;Medicago truncatula/Medicago truncatula/Medicago truncatula;Nelumbo nucifera/Nelumbo nucifera;Solanum tuberosum;Solanum lycopersicum/Solanum pennellii;Nicotiana sylvestris/Nicotiana tabacum;Nicotiana attenuata/Nicotiana attenuata/Nicotiana attenuata;Vigna radiata var. radiata/Vigna radiata var. radiata/Vigna radiata var. radiata/Vigna radiata var. radiata/Vigna radiata var. radiata/Vigna radiata var. radiata;Medicago truncatula/Medicago truncatula;Populus euphratica;Populus euphratica/Populus euphratica/Populus euphratica;Vigna angularis/Vigna angularis/Vigna angularis/Vigna angularis var. angularis;Cajanus cajan/Cajanus cajan;Capsicum annuum/Capsicum annuum/Capsicum annuum;Symbiobacterium thermophilum/Symbiobacterium thermophilum IAM 14863</t>
  </si>
  <si>
    <t>1.7E-122;2.0E-117;6.2E-115;5.8E-106;1.3E-104;7.4E-88;1.1E-87;1.4E-87;2.4E-87;2.9E-87;3.2E-87;3.5E-87;9.0E-87;2.9E-86;4.3E-86;4.4E-86;5.3E-86;8.4E-86;1.1E-85;1.8E-85</t>
  </si>
  <si>
    <t>OEU17518;XP_005769928/EOD17499;XP_005790863/EOD38434;XP_005767521/EOD15092;XP_005772444/EOD20015;XP_004495779;XP_003591035/AFK42468/AES61286;XP_010277228/XP_010277235;BAB20862;XP_004244764/XP_015085119;XP_009768645/XP_016498851;XP_019258251/OIT40664/AGT40331;XP_014514160/XP_014514164/XP_014514163/XP_014514159/XP_014514162/XP_014514161;XP_013469004/KEH43041;XP_011032502;XP_011032501/XP_011032499/XP_011032500;BAT94995/XP_017440091/XP_017440092/XP_017440093;XP_020207307/XP_020207311;XP_016556137/AIL49301/NP_001311650;WP_011195268/BAD40122</t>
  </si>
  <si>
    <t>gi|1072232787|gb|OEU17518.1|pyridoxal phosphate-dependent enzyme, beta subunit, partial [Fragilariopsis cylindrus CCMP1102]</t>
  </si>
  <si>
    <t>101254617;STH1137;LOC101491335;S6A7M4;11410729;Vigan.08G165100;11410729;LOC104611726;LOC107817517;LOC107817517;Vigan.08G165100;STH1137;LOC107855629;LOC104611726;LOC106772316;101254617;Vigan.08G165100;Vigan.08G165100;101254617;LOC107855629;101254617;PCS-2-1;101254617;LOC106772316;LOC107817517;STH1137;LOC104611726;LOC101491335;Vigan.08G165100;25484655;LOC104611726;PCS-2-1;LOC107855629;LOC106772316;101254617;STH1137;LOC107855629;S6A7M4;S6A7M4;PCS-2-1;LOC107817517;LOC106772316;S6A7M4;PCS-2-1;S6A7M4;LOC107817517;101254617;101254617;STH1137;LOC104611726;25484655;11410729;PCS-2-1;S6A7M4;FRACYDRAFT_150265;25484655;LOC107855629;LOC106772316;101254617</t>
  </si>
  <si>
    <t>GO:0005737-IBA;GO:0030170-IBA;GO:0016829-IEA;GO:0019344-IEA;GO:0008652-IEA;GO:0016740-IEA;GO:0006535-IEA;GO:0006535-IBA;GO:0004124-IEA;GO:0004124-IBA</t>
  </si>
  <si>
    <t>cytoplasm-IBA;pyridoxal phosphate binding-IBA;lyase activity-IEA;cysteine biosynthetic process-IEA;cellular amino acid biosynthetic process-IEA;transferase activity-IEA;cysteine biosynthetic process from serine-IEA;cysteine biosynthetic process from serine-IBA;cysteine synthase activity-IEA;cysteine synthase activity-IBA</t>
  </si>
  <si>
    <t>Cellular Component-IBA;Molecular Function-IBA;Molecular Function-IEA;Biological Process-IEA;Biological Process-IEA;Molecular Function-IEA;Biological Process-IEA;Biological Process-IBA;Molecular Function-IEA;Molecular Function-IBA</t>
  </si>
  <si>
    <t>GO:0016740;GO:0019344</t>
  </si>
  <si>
    <t>transferase activity;cysteine biosynthetic process</t>
  </si>
  <si>
    <t>IPR001926;noIPR;noIPR;noIPR;noIPR;noIPR;noIPR;IPR036052</t>
  </si>
  <si>
    <t>Pyridoxal-phosphate dependent enzyme;Pyridoxal-phosphate dependent enzyme;Pyridoxal-phosphate dependent enzyme;Pyridoxal-phosphate dependent enzyme;Pyridoxal-phosphate dependent enzyme;Pyridoxal-phosphate dependent enzyme;Pyridoxal-phosphate dependent enzyme;Tryptophan synthase beta subunit-like PLP-dependent enzyme</t>
  </si>
  <si>
    <t>PF00291 (PFAM);G3DSA:3.40.50.1100 (GENE3D);G3DSA:3.40.50.1100 (GENE3D);mobidb-lite (MOBIDB_LITE);PTHR10314:SF97 (PANTHER);PTHR10314 (PANTHER);cd01561 (CDD);SSF53686 (SUPERFAMILY)</t>
  </si>
  <si>
    <t>EG_transcript_12359</t>
  </si>
  <si>
    <t>gi|955179679|emb|CUF02866.1|membrane-associated protein, putative [Bodo saltans];gi|955179670|emb|CUF03167.1|membrane-associated protein, putative [Bodo saltans]</t>
  </si>
  <si>
    <t>Bodo saltans;Bodo saltans</t>
  </si>
  <si>
    <t>1.3E-15;3.3E-12</t>
  </si>
  <si>
    <t>CUF02866;CUF03167</t>
  </si>
  <si>
    <t>BSAL_58340;BSAL_58340;BSAL_58320;BSAL_58340;BSAL_58340;BSAL_58340;BSAL_58320;BSAL_58320;BSAL_58340;BSAL_58320;BSAL_58320;BSAL_58320</t>
  </si>
  <si>
    <t>GO:0016849-IEA;GO:0016020-IEA;GO:0016021-IEA;GO:0035556-IEA;GO:0005622-IEA;GO:0009190-IEA</t>
  </si>
  <si>
    <t>phosphorus-oxygen lyase activity-IEA;membrane-IEA;integral component of membrane-IEA;intracellular signal transduction-IEA;intracellular-IEA;cyclic nucleotide biosynthetic process-IEA</t>
  </si>
  <si>
    <t>Molecular Function-IEA;Cellular Component-IEA;Cellular Component-IEA;Biological Process-IEA;Cellular Component-IEA;Biological Process-IEA</t>
  </si>
  <si>
    <t>IPR029787;IPR001054;noIPR;noIPR;noIPR;IPR001054;noIPR;IPR029787</t>
  </si>
  <si>
    <t>G3DSA:3.30.70.1230 (GENE3D);PF00211 (PFAM);mobidb-lite (MOBIDB_LITE);PTHR43081 (PANTHER);PTHR43081:SF9 (PANTHER);PS50125 (PROSITE_PROFILES);cd07302 (CDD);SSF55073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</si>
  <si>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</si>
  <si>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</si>
  <si>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</si>
  <si>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EG_transcript_12407</t>
  </si>
  <si>
    <t>2-oxoacid-dependent dioxygenase</t>
  </si>
  <si>
    <t>gi|971516456|dbj|GAQ81775.1|2-oxoacid-dependent dioxygenase [Klebsormidium flaccidum];gi|299470521|emb|CBN78512.1|dioxygenase [Ectocarpus siliculosus];gi|1200245927|gb|OUT69293.1|hypothetical protein CBB70_04560 [Planctomycetaceae bacterium TMED10];gi|606240926|gb|AHW42457.1|GA2ox7 [Pinus tabuliformis];gi|1061488860|gb|ODN05901.1|hypothetical protein Ocin01_00781 [Orchesella cincta];gi|1072233900|gb|OEU18630.1|Clavaminate synthase-like protein [Fragilariopsis cylindrus CCMP1102];gi|551534838|ref|XP_005756256.1|hypothetical protein EMIHUDRAFT_471326 [Emiliania huxleyi CCMP1516]/gi|485603071|gb|EOD03827.1|hypothetical protein EMIHUDRAFT_471326 [Emiliania huxleyi CCMP1516];gi|1200289467|gb|OUU11595.1|hypothetical protein CBB94_01915 [Gammaproteobacteria bacterium TMED34];gi|695369378|ref|XP_009514039.1|hypothetical protein PHYSODRAFT_470337 [Phytophthora sojae]/gi|348686950|gb|EGZ26764.1|hypothetical protein PHYSODRAFT_470337 [Phytophthora sojae];gi|873235028|emb|CEM01019.1|unnamed protein product [Vitrella brassicaformis CCMP3155];gi|922856630|gb|KOO24965.1|2og-fe oxygenase superfamily protein [Chrysochromulina sp. CCMP291];gi|1130836605|dbj|GAV81511.1|2OG-FeII_Oxy domain-containing protein/DIOX_N domain-containing protein [Cephalotus follicularis];gi|1200699953|gb|OUX93923.1|hypothetical protein CBB86_09210 [Alphaproteobacteria bacterium TMED26];gi|1200322167|gb|OUU43021.1|hypothetical protein CBC10_12400 [Gammaproteobacteria bacterium TMED50];gi|116785413|gb|ABK23713.1|unknown [Picea sitchensis];gi|567976990|gb|ETL27501.1|hypothetical protein L916_18959 [Phytophthora parasitica];gi|570314560|gb|ETO62508.1|hypothetical protein F444_19593 [Phytophthora parasitica P1976];gi|567948326|gb|ETK74075.1|hypothetical protein L915_19058 [Phytophthora parasitica];gi|570968634|gb|ETP31753.1|hypothetical protein F442_19411 [Phytophthora parasitica P10297];gi|570938344|gb|ETP03601.1|hypothetical protein F441_19459 [Phytophthora parasitica CJ01A1]</t>
  </si>
  <si>
    <t>Klebsormidium flaccidum;Ectocarpus siliculosus;Planctomycetaceae bacterium TMED10;Pinus tabuliformis;Orchesella cincta;Fragilariopsis cylindrus CCMP1102;Emiliania huxleyi CCMP1516/Emiliania huxleyi CCMP1516;Gammaproteobacteria bacterium TMED34;Phytophthora sojae/Phytophthora sojae;Vitrella brassicaformis CCMP3155;Chrysochromulina sp. CCMP291;Cephalotus follicularis;Alphaproteobacteria bacterium TMED26;Gammaproteobacteria bacterium TMED50;Picea sitchensis;Phytophthora parasitica;Phytophthora parasitica P1976;Phytophthora parasitica;Phytophthora parasitica P10297;Phytophthora parasitica CJ01A1</t>
  </si>
  <si>
    <t>2.7E-102;4.0E-94;2.1E-80;4.4E-79;1.3E-78;4.7E-77;1.3E-76;1.8E-76;4.7E-76;6.2E-76;6.8E-76;8.0E-76;1.4E-75;3.2E-75;4.1E-75;4.8E-75;5.7E-75;6.3E-75;7.1E-75;7.1E-75</t>
  </si>
  <si>
    <t>GAQ81775;CBN78512;OUT69293;AHW42457;ODN05901;OEU18630;XP_005756256/EOD03827;OUU11595;EGZ26764/XP_009514039;CEM01019;KOO24965;GAV81511;OUX93923;OUU43021;ABK23713;ETL27501;ETO62508;ETK74075;ETP31753;ETP03601</t>
  </si>
  <si>
    <t>gi|971516456|dbj|GAQ81775.1|2-oxoacid-dependent dioxygenase [Klebsormidium flaccidum]</t>
  </si>
  <si>
    <t>CFOL_v3_24966;EMIHUDRAFT_471326;CBB70_04560;KFL_000900310;KFL_000900310;F444_19593;PHYSODRAFT_470337;F444_19593;L915_19058;CBB94_01915;X5CAB9;Vbra_8121;CFOL_v3_24966;CBC10_12400;PHYSODRAFT_470337;F442_19411;FRACYDRAFT_182633;F444_19593;CBC10_12400;CBB70_04560;EMIHUDRAFT_471326;EMIHUDRAFT_471326;Ocin01_00781;Ocin01_00781;X5CAB9;F442_19411;A9NSV2;F442_19411;L915_19058;CBB94_01915;Ocin01_00781;IDS2;L915_19058;Vbra_8121;CFOL_v3_24966;Vbra_8121;FRACYDRAFT_182633;F441_19459;CBB94_01915;L916_18959;L916_18959;KFL_000900310;A9NSV2;FRACYDRAFT_182633;CBB70_04560;Ctob_002459;X5CAB9;F441_19459;Ctob_002459;IDS2;A9NSV2;Ctob_002459;CBC10_12400;IDS2;IDS2;L916_18959;PHYSODRAFT_470337;KFL_000900310;F441_19459</t>
  </si>
  <si>
    <t>GO:0051213-IEA;GO:0046872-IEA;GO:0016491-IEA;GO:0055114-IEA</t>
  </si>
  <si>
    <t>dioxygenase activity-IEA;metal ion binding-IEA;oxidoreductase activity-IEA;oxidation-reduction process-IEA</t>
  </si>
  <si>
    <t>noIPR;IPR027443;IPR026992;IPR005123;noIPR;noIPR;IPR005123;noIPR</t>
  </si>
  <si>
    <t>Protein kinase-like domain superfamily;Isopenicillin N synthase-like;Non-haem dioxygenase N-terminal domain;Oxoglutarate/iron-dependent dioxygenase;Oxoglutarate/iron-dependent dioxygenase;Oxoglutarate/iron-dependent dioxygenase;Oxoglutarate/iron-dependent dioxygenase;Oxoglutarate/iron-dependent dioxygenase</t>
  </si>
  <si>
    <t>PR00682 (PRINTS);G3DSA:2.60.120.330 (GENE3D);PF14226 (PFAM);PF03171 (PFAM);PTHR10209:SF98 (PANTHER);PTHR10209 (PANTHER);PS51471 (PROSITE_PROFILES);SSF51197 (SUPERFAMILY)</t>
  </si>
  <si>
    <t>;;;GO:0016491/GO:0055114;;;GO:0016491/GO:0055114;</t>
  </si>
  <si>
    <t>;;;oxidoreductase activity/oxidation-reduction process;;;oxidoreductase activity/oxidation-reduction process;</t>
  </si>
  <si>
    <t>;;;Molecular Function/Biological Process;;;Molecular Function/Biological Process;</t>
  </si>
  <si>
    <t>EG_transcript_12408</t>
  </si>
  <si>
    <t>PREDICTED: uncharacterized protein LOC100569569 isoform X1</t>
  </si>
  <si>
    <t>gi|328700147|ref|XP_003241163.1|PREDICTED: uncharacterized protein LOC100569569 isoform X1 [Acyrthosiphon pisum];gi|595491441|gb|EXX75000.1|hypothetical protein RirG_045840 [Rhizophagus irregularis DAOM 197198w];gi|599127483|gb|AHN53420.1|transposase [Nuttalliella namaqua];gi|641651670|ref|XP_008190223.1|PREDICTED: uncharacterized protein LOC100569569 isoform X2 [Acyrthosiphon pisum];gi|642917558|ref|XP_008191256.1|PREDICTED: uncharacterized protein LOC103312429 [Tribolium castaneum]/gi|270003429|gb|EEZ99876.1|hypothetical protein TcasGA2_TC002658 [Tribolium castaneum];gi|449692154|ref|XP_004212921.1|PREDICTED: uncharacterized protein LOC101234650 [Hydra vulgaris]</t>
  </si>
  <si>
    <t>Acyrthosiphon pisum;Rhizophagus irregularis DAOM 197198w;Nuttalliella namaqua;Acyrthosiphon pisum;Tribolium castaneum/Tribolium castaneum;Hydra vulgaris</t>
  </si>
  <si>
    <t>5.6E-20;1.5E-17;1.8E-17;2.0E-15;3.6E-13;4.1E-13</t>
  </si>
  <si>
    <t>XP_003241163;EXX75000;AHN53420;XP_008190223;XP_008191256/EEZ99876;XP_004212921</t>
  </si>
  <si>
    <t>gi|328700147|ref|XP_003241163.1|PREDICTED: uncharacterized protein LOC100569569 isoform X1 [Acyrthosiphon pisum]</t>
  </si>
  <si>
    <t>Acyrthosiphon pisum</t>
  </si>
  <si>
    <t>TcasGA2_TC002658;A0A096XIB2;LOC100569569;RirG_045840;RirG_045840</t>
  </si>
  <si>
    <t>GO:0003677-IEA;GO:0046983-IEA</t>
  </si>
  <si>
    <t>DNA binding-IEA;protein dimerization activity-IEA</t>
  </si>
  <si>
    <t>IPR007021;noIPR;IPR012337</t>
  </si>
  <si>
    <t>DOMAIN;DOMAIN;HOMOLOGOUS_SUPERFAMILY</t>
  </si>
  <si>
    <t>Domain of unknown function DUF659;Domain of unknown function DUF659;Ribonuclease H-like superfamily</t>
  </si>
  <si>
    <t>PF04937 (PFAM);mobidb-lite (MOBIDB_LITE);SSF53098 (SUPERFAMILY)</t>
  </si>
  <si>
    <t>EG_transcript_12462</t>
  </si>
  <si>
    <t>glycosyltransferase family 69</t>
  </si>
  <si>
    <t>gi|1183364260|gb|ORX90897.1|hypothetical protein K493DRAFT_304522 [Basidiobolus meristosporus CBS 931.73];gi|1183364261|gb|ORX90898.1|hypothetical protein K493DRAFT_304523 [Basidiobolus meristosporus CBS 931.73];gi|1183467994|gb|ORY91923.1|cryptococcal mannosyltransferase 1-domain-containing protein [Syncephalastrum racemosum];gi|1134872990|gb|OMJ71149.1|hypothetical protein SteCoe_30715 [Stentor coeruleus];gi|671687421|emb|CDS11970.1|hypothetical protein LRAMOSA04166 [Lichtheimia ramosa];gi|595492009|gb|EXX75373.1|hypothetical protein RirG_042350 [Rhizophagus irregularis DAOM 197198w];gi|552932971|gb|ESA16371.1|hypothetical protein GLOINDRAFT_77389, partial [Rhizophagus irregularis DAOM 181602];gi|661181022|emb|CDH56447.1|polysaccharide export protein [Lichtheimia corymbifera JMRC:FSU:9682];gi|857977520|emb|CEO96556.1|hypothetical protein PBRA_005165 [Plasmodiophora brassicae];gi|857978471|emb|CEO95885.1|hypothetical protein PBRA_004598 [Plasmodiophora brassicae];gi|955497912|ref|XP_014658570.1|conserved hypothetical protein [Moesziomyces antarcticus] [Pseudozyma antarctica]/gi|674221313|dbj|GAK62715.1|conserved hypothetical protein [Moesziomyces antarcticus] [Pseudozyma antarctica];gi|1069940369|ref|XP_018297593.1|glycosyltransferase family 69 protein [Phycomyces blakesleeanus NRRL 1555(-)]/gi|1026595174|gb|OAD79553.1|glycosyltransferase family 69 protein [Phycomyces blakesleeanus NRRL 1555(-)];gi|443895595|dbj|GAC72941.1|hypothetical protein PANT_7d00351 [Moesziomyces antarcticus T-34];gi|573028054|gb|ETS61291.1|hypothetical protein PaG_05257 [Moesziomyces aphidis DSM 70725];gi|1173955273|gb|OQS02270.1|capsular associated protein [Thraustotheca clavata];gi|1173959364|gb|OQS05608.1|capsular associated protein [Thraustotheca clavata];gi|343426708|emb|CBQ70236.1|conserved hypothetical protein [Sporisorium reilianum SRZ2];gi|873241191|emb|CEL92713.1|unnamed protein product [Vitrella brassicaformis CCMP3155];gi|1022629418|ref|XP_016224023.1|hypothetical protein PV10_03746 [Exophiala mesophila]/gi|759215110|gb|KIV92449.1|hypothetical protein PV10_03746 [Exophiala mesophila];gi|1023178092|ref|XP_016295209.1|hypothetical protein PSEUBRA_SCAF1g00671 [Kalmanozyma brasiliensis GHG001] [Pseudozyma brasiliensis GHG001]/gi|558000820|gb|EST10220.1|hypothetical protein PSEUBRA_SCAF1g00671 [Kalmanozyma brasiliensis GHG001] [Pseudozyma brasiliensis GHG001]</t>
  </si>
  <si>
    <t>Basidiobolus meristosporus CBS 931.73;Basidiobolus meristosporus CBS 931.73;Syncephalastrum racemosum;Stentor coeruleus;Lichtheimia ramosa;Rhizophagus irregularis DAOM 197198w;Rhizophagus irregularis DAOM 181602;Lichtheimia corymbifera JMRC:FSU:9682;Plasmodiophora brassicae;Plasmodiophora brassicae;Pseudozyma antarctica/Pseudozyma antarctica;Phycomyces blakesleeanus NRRL 1555(-)/Phycomyces blakesleeanus NRRL 1555(-);Moesziomyces antarcticus T-34;Moesziomyces aphidis DSM 70725;Thraustotheca clavata;Thraustotheca clavata;Sporisorium reilianum SRZ2;Vitrella brassicaformis CCMP3155;Exophiala mesophila/Exophiala mesophila;Pseudozyma brasiliensis GHG001/Pseudozyma brasiliensis GHG001</t>
  </si>
  <si>
    <t>4.2E-52;6.7E-51;1.2E-49;7.8E-49;1.9E-47;5.5E-47;1.7E-46;7.8E-44;8.5E-43;9.1E-43;1.2E-42;2.7E-42;8.4E-42;1.6E-41;4.0E-41;4.7E-41;5.8E-41;1.6E-40;6.2E-40;8.6E-40</t>
  </si>
  <si>
    <t>ORX90897;ORX90898;ORY91923;OMJ71149;CDS11970;EXX75373;ESA16371;CDH56447;CEO96556;CEO95885;GAK62715/XP_014658570;OAD79553/XP_018297593;GAC72941;ETS61291;OQS02270;OQS05608;CBQ70236;CEL92713;XP_016224023/KIV92449;XP_016295209/EST10220</t>
  </si>
  <si>
    <t>gi|1183364260|gb|ORX90897.1|hypothetical protein K493DRAFT_304522 [Basidiobolus meristosporus CBS 931.73]</t>
  </si>
  <si>
    <t>Basidiobolus meristosporus CBS 931.73</t>
  </si>
  <si>
    <t>sr12135;K493DRAFT_304523;BCR43DRAFT_497500;RirG_042350;PANT_7d00351;PaG_05257;LRAMOSA04166;PaG_05257;PHYBLDRAFT_139585;sr12135;PBRA_005165;PANT_7d00351;THRCLA_05343;K493DRAFT_304522;K493DRAFT_304523;PV10_03746;PHYBLDRAFT_139585;PBRA_004598;PSEUBRA_SCAF1g00671;PHYBLDRAFT_139585;LRAMOSA04166;PSEUBRA_SCAF1g00671;BCR43DRAFT_497500;PBRA_005165;K493DRAFT_304522;PV10_03746;PBRA_004598;THRCLA_05343;RirG_042350</t>
  </si>
  <si>
    <t>IPR021047;IPR021047;noIPR</t>
  </si>
  <si>
    <t>Mannosyltransferase 1, CMT1;Mannosyltransferase 1, CMT1;Mannosyltransferase 1, CMT1</t>
  </si>
  <si>
    <t>PF11735 (PFAM);PTHR34144 (PANTHER);PTHR34144:SF5 (PANTHER)</t>
  </si>
  <si>
    <t>EG_transcript_12518</t>
  </si>
  <si>
    <t>serine threonine- phosphatase 2A catalytic subunit alpha isoform</t>
  </si>
  <si>
    <t>gi|1101384334|dbj|GAU97171.1|hypothetical protein RvY_08517 [Ramazzottius varieornatus];gi|558115436|ref|XP_006086657.1|PREDICTED: serine/threonine-protein phosphatase 2A catalytic subunit alpha isoform [Myotis lucifugus]/gi|641691511|ref|XP_008140499.1|PREDICTED: serine/threonine-protein phosphatase 2A catalytic subunit alpha isoform [Eptesicus fuscus]/gi|1016648000|ref|XP_016053039.1|PREDICTED: serine/threonine-protein phosphatase 2A catalytic subunit alpha isoform [Miniopterus natalensis];gi|674570693|emb|CDS43313.1|serine:threonine protein phosphatase 2A [Echinococcus multilocularis];gi|532290616|gb|JAB22266.1|serine/threonine-protein phosphatase 2A catalytic subunit alpha isoform [Callithrix jacchus];gi|966655996|gb|KTF90850.1|hypothetical protein cypCar_00038109 [Cyprinus carpio];gi|524887169|ref|XP_005100173.1|PREDICTED: serine/threonine-protein phosphatase 2A catalytic subunit beta isoform [Aplysia californica];gi|597759458|ref|XP_007241402.1|PREDICTED: serine/threonine-protein phosphatase 2A catalytic subunit alpha isoform [Astyanax mexicanus];gi|1174748850|gb|OQV17111.1|Serine/threonine-protein phosphatase 2A catalytic subunit alpha isoform [Hypsibius dujardini];gi|93115138|gb|ABE98242.1|protein phosphatase-2A catalytic subunit-like [Oreochromis mossambicus];gi|1083301544|ref|XP_018600006.1|PREDICTED: serine/threonine-protein phosphatase 2A catalytic subunit alpha isoform-like [Scleropages formosus];gi|1073706697|gb|JAT96405.1|putative serine/threonine specific protein phosphatase involved in cell cycle control [Amblyomma aureolatum];gi|1025412011|ref|XP_016410889.1|PREDICTED: serine/threonine-protein phosphatase 2A catalytic subunit alpha isoform [Sinocyclocheilus rhinocerous];gi|1188111017|ref|XP_020777672.1|serine/threonine-protein phosphatase 2A catalytic subunit alpha isoform [Boleophthalmus pectinirostris];gi|632966555|ref|XP_007899483.1|PREDICTED: serine/threonine-protein phosphatase 2A catalytic subunit alpha isoform [Callorhinchus milii];gi|30584001|gb|AAP36249.1|Homo sapiens protein phosphatase 2 (formerly 2A), catalytic subunit, alpha isoform, partial [synthetic construct]/gi|60652621|gb|AAX29005.1|protein phosphatase 2 catalytic subunit alpha isoform, partial [synthetic construct];gi|4506017|ref|NP_002706.1|serine/threonine-protein phosphatase 2A catalytic subunit alpha isoform [Homo sapiens]/gi|30794352|ref|NP_851374.1|serine/threonine-protein phosphatase 2A catalytic subunit alpha isoform [Bos taurus]/gi|47523790|ref|NP_999531.1|serine/threonine-protein phosphatase 2A catalytic subunit alpha isoform [Sus scrofa]/gi|156119340|ref|NP_001095156.1|serine/threonine-protein phosphatase 2A catalytic subunit alpha isoform [Oryctolagus cuniculus]/gi|548961993|ref|NP_001272061.1|serine/threonine-protein phosphatase 2A catalytic subunit alpha isoform [Macaca fascicularis]/gi|297675987|ref|XP_002815933.1|PREDICTED: serine/threonine-protein phosphatase 2A catalytic subunit alpha isoform [Pongo abelii]/gi|301754287|ref|XP_002912959.1|PREDICTED: serine/threonine-protein phosphatase 2A catalytic subunit alpha isoform [Ailuropoda melanoleuca]/gi|334310950|ref|XP_001371054.2|PREDICTED: serine/threonine-protein phosphatase 2A catalytic subunit alpha isoform [Monodelphis domestica]/gi|344264930|ref|XP_003404542.1|PREDICTED: serine/threonine-protein phosphatase 2A catalytic subunit alpha isoform [Loxodonta africana]/gi|348557424|ref|XP_003464519.1|PREDICTED: serine/threonine-protein phosphatase 2A catalytic subunit alpha isoform isoform X1 [Cavia porcellus]/gi|390459640|ref|XP_002744633.2|PREDICTED: serine/threonine-protein phosphatase 2A catalytic subunit alpha isoform [Callithrix jacchus]/gi|395504335|ref|XP_003756509.1|PREDICTED: serine/threonine-protein phosphatase 2A catalytic subunit alpha isoform [Sarcophilus harrisii]/gi|395817558|ref|XP_003782235.1|PREDICTED: serine/threonine-protein phosphatase 2A catalytic subunit alpha isoform [Otolemur garnettii]/gi|402872504|ref|XP_003900150.1|PREDICTED: serine/threonine-protein phosphatase 2A catalytic subunit alpha isoform [Papio anubis]/gi|403255872|ref|XP_003920630.1|PREDICTED: serine/threonine-protein phosphatase 2A catalytic subunit alpha isoform [Saimiri boliviensis boliviensis]/gi|410948176|ref|XP_003980817.1|PREDICTED: serine/threonine-protein phosphatase 2A catalytic subunit alpha isoform [Felis catus]/gi|471405952|ref|XP_004384775.1|PREDICTED: serine/threonine-protein phosphatase 2A catalytic subunit alpha isoform [Trichechus manatus latirostris]/gi|472372033|ref|XP_004405506.1|PREDICTED: serine/threonine-protein phosphatase 2A catalytic subunit alpha isoform [Odobenus rosmarus divergens]/gi|478491769|ref|XP_004420251.1|PREDICTED: serine/threonine-protein phosphatase 2A catalytic subunit alpha isoform [Ceratotherium simum simum]/gi|488581050|ref|XP_004475964.1|PREDICTED: serine/threonine-protein phosphatase 2A catalytic subunit alpha isoform [Dasypus novemcinctus]/gi|504148109|ref|XP_004586465.1|PREDICTED: serine/threonine-protein phosphatase 2A catalytic subunit alpha isoform [Ochotona princeps]/gi|505829240|ref|XP_004609923.1|PREDICTED: serine/threonine-protein phosphatase 2A catalytic subunit alpha isoform [Sorex araneus]/gi|507620878|ref|XP_004696672.1|PREDICTED: serine/threonine-protein phosphatase 2A catalytic subunit alpha isoform [Echinops telfairi]/gi|507959857|ref|XP_004686783.1|PREDICTED: serine/threonine-protein phosphatase 2A catalytic subunit alpha isoform [Condylura cristata]/gi|511841071|ref|XP_004745027.1|PREDICTED: serine/threonine-protein phosphatase 2A catalytic subunit alpha isoform isoform X6 [Mustela putorius furo]/gi|512948334|ref|XP_004836635.1|serine/threonine-protein phosphatase 2A catalytic subunit alpha isoform [Heterocephalus glaber]/gi|532100348|ref|XP_005335802.1|PREDICTED: serine/threonine-protein phosphatase 2A catalytic subunit alpha isoform [Ictidomys tridecemlineatus]/gi|533121647|ref|XP_005376194.1|PREDICTED: serine/threonine-protein phosphatase 2A catalytic subunit alpha isoform [Chinchilla lanigera]/gi|555956658|ref|XP_005890475.1|PREDICTED: serine/threonine-protein phosphatase 2A catalytic subunit alpha isoform [Bos mutus]/gi|560981251|ref|XP_006212869.1|PREDICTED: serine/threonine-protein phosphatase 2A catalytic subunit alpha isoform [Vicugna pacos]/gi|585667158|ref|XP_006888127.1|PREDICTED: serine/threonine-protein phosphatase 2A catalytic subunit alpha isoform-like [Elephantulus edwardii]/gi|586484946|ref|XP_006872967.1|PREDICTED: serine/threonine-protein phosphatase 2A catalytic subunit alpha isoform [Chrysochloris asiatica]/gi|586536658|ref|XP_006923189.1|PREDICTED: serine/threonine-protein phosphatase 2A catalytic subunit alpha isoform [Pteropus alecto]/gi|594036412|ref|XP_006042869.1|PREDICTED: serine/threonine-protein phosphatase 2A catalytic subunit alpha isoform [Bubalus bubalis]/gi|617588430|ref|XP_007519970.1|PREDICTED: serine/threonine-protein phosphatase 2A catalytic subunit alpha isoform [Erinaceus europaeus]/gi|634856257|ref|XP_007941949.1|PREDICTED: serine/threonine-protein phosphatase 2A catalytic subunit alpha isoform [Orycteropus afer afer]/gi|635123660|ref|XP_008012629.1|PREDICTED: serine/threonine-protein phosphatase 2A catalytic subunit alpha isoform [Chlorocebus sabaeus]/gi|640814654|ref|XP_008064060.1|PREDICTED: serine/threonine-protein phosphatase 2A catalytic subunit alpha isoform [Carlito syrichta]/gi|724808819|ref|XP_010358250.1|PREDICTED: serine/threonine-protein phosphatase 2A catalytic subunit alpha isoform [Rhinopithecus roxellana]/gi|742142090|ref|XP_010842819.1|PREDICTED: serine/threonine-protein phosphatase 2A catalytic subunit alpha isoform [Bison bison bison]/gi|744540341|ref|XP_010979826.1|PREDICTED: serine/threonine-protein phosphatase 2A catalytic subunit alpha isoform [Camelus dromedarius]/gi|759126200|ref|XP_011360613.1|PREDICTED: serine/threonine-protein phosphatase 2A catalytic subunit alpha isoform isoform X1 [Pteropus vampyrus]/gi|759126203|ref|XP_011360614.1|PREDICTED: serine/threonine-protein phosphatase 2A catalytic subunit alpha isoform isoform X2 [Pteropus vampyrus]/gi|795414094|ref|XP_011945648.1|PREDICTED: serine/threonine-protein phosphatase 2A catalytic subunit alpha isoform isoform X1 [Cercocebus atys]/gi|795530411|ref|XP_011714885.1|PREDICTED: serine/threonine-protein phosphatase 2A catalytic subunit alpha isoform isoform X1 [Macaca nemestrina]/gi|803222272|ref|XP_011971413.1|PREDICTED: serine/threonine-protein phosphatase 2A catalytic subunit alpha isoform isoform X2 [Ovis aries musimon]/gi|820973581|ref|XP_012360229.1|PREDICTED: serine/threonine-protein phosphatase 2A catalytic subunit alpha isoform isoform X1 [Nomascus leucogenys]/gi|829753840|ref|XP_012617626.1|serine/threonine-protein phosphatase 2A catalytic subunit alpha isoform [Microcebus murinus]/gi|852791909|ref|XP_012886430.1|PREDICTED: serine/threonine-protein phosphatase 2A catalytic subunit alpha isoform [Dipodomys ordii]/gi|958715487|ref|XP_014701908.1|PREDICTED: serine/threonine-protein phosphatase 2A catalytic subunit alpha isoform [Equus asinus]/gi|966948862|ref|XP_014996414.1|PREDICTED: serine/threonine-protein phosphatase 2A catalytic subunit alpha isoform [Macaca mulatta]/gi|1012095805|ref|XP_015993143.1|PREDICTED: serine/threonine-protein phosphatase 2A catalytic subunit alpha isoform [Rousettus aegyptiacus]/gi|1034170503|ref|XP_016809332.1|PREDICTED: serine/threonine-protein phosphatase 2A catalytic subunit alpha isoform [Pan troglodytes]/gi|1044365131|ref|XP_017387881.1|PREDICTED: serine/threonine-protein phosphatase 2A catalytic subunit alpha isoform isoform X1 [Cebus capucinus imitator]/gi|1044365133|ref|XP_017387882.1|PREDICTED: serine/threonine-protein phosphatase 2A catalytic subunit alpha isoform isoform X2 [Cebus capucinus imitator]/gi|1059133846|ref|XP_017727466.1|PREDICTED: serine/threonine-protein phosphatase 2A catalytic subunit alpha isoform [Rhinopithecus bieti]/gi|1062985057|ref|XP_017905875.1|PREDICTED: serine/threonine-protein phosphatase 2A catalytic subunit alpha isoform [Capra hircus]/gi|1099262333|ref|XP_018882369.1|PREDICTED: serine/threonine-protein phosphatase 2A catalytic subunit alpha isoform [Gorilla gorilla gorilla]/gi|1121781248|ref|XP_019497802.1|PREDICTED: serine/threonine-protein phosphatase 2A catalytic subunit alpha isoform isoform X1 [Hipposideros armiger]/gi|1123967581|ref|XP_019595895.1|PREDICTED: serine/threonine-protein phosphatase 2A catalytic subunit alpha isoform [Rhinolophus sinicus]/gi|1131292055|ref|XP_019820479.1|PREDICTED: serine/threonine-protein phosphatase 2A catalytic subunit alpha isoform [Bos indicus]/gi|1187621461|ref|XP_020763720.1|serine/threonine-protein phosphatase 2A catalytic subunit alpha isoform [Odocoileus virginianus texanus]/gi|1190393552|ref|XP_020846853.1|serine/threonine-protein phosphatase 2A catalytic subunit alpha isoform isoform X1 [Phascolarctos cinereus]/gi|54038797|sp|P67776.1|PP2AA_PIGRecName: Full=Serine/threonine-protein phosphatase 2A catalytic subunit alpha isoform Short=PP2A-alpha [Sus scrofa]/gi|54038808|sp|P67774.1|PP2AA_BOVINRecName: Full=Serine/threonine-protein phosphatase 2A catalytic subunit alpha isoform Short=PP2A-alpha [Bos taurus]/gi|54038809|sp|P67775.1|PP2AA_HUMANRecName: Full=Serine/threonine-protein phosphatase 2A catalytic subunit alpha isoform Short=PP2A-alpha AltName: Full=Replication protein C Short=RP-C [Homo sapiens]/gi|54038810|sp|P67777.1|PP2AA_RABITRecName: Full=Serine/threonine-protein phosphatase 2A catalytic subunit alpha isoform Short=PP2A-alpha [Oryctolagus cuniculus]/gi|119390123|pdb|2IE4|CChain C, Structure Of The Protein Phosphatase 2a Core Enzyme Bound To Okadaic Acid [Homo sapiens]/gi|122920955|pdb|2NPP|CChain C, Structure Of The Protein Phosphatase 2a Holoenzyme [Homo sapiens]/gi|122920958|pdb|2NPP|FChain F, Structure Of The Protein Phosphatase 2a Holoenzyme [Homo sapiens]/gi|209156656|pdb|3DW8|CChain C, Structure Of A Protein Phosphatase 2a Holoenzyme With B55 Subunit [Homo sapiens]/gi|209156659|pdb|3DW8|FChain F, Structure Of A Protein Phosphatase 2a Holoenzyme With B55 Subunit [Homo sapiens]/gi|262368159|pdb|3K7V|CChain C, Protein Phosphatase 2a Core Complex Bound To Dinophysistoxin-1 [Homo sapiens]/gi|262368161|pdb|3K7W|CChain C, Protein Phosphatase 2a Core Complex Bound To Dinophysistoxin-2 [Homo sapiens]/gi|629|emb|CAA36789.1|unnamed protein product [Bos taurus]/gi|1683|emb|CAA29471.1|unnamed protein product [Oryctolagus cuniculus]/gi|36120|emb|CAA31176.1|unnamed protein product [Homo sapiens]/gi|164296|gb|AAA30981.1|protein phosphatase 2A alpha subunit [Sus scrofa]/gi|190224|gb|AAA36466.1|protein phosphatase-2A catalytic subunit-alpha [Homo sapiens]/gi|288411|emb|CAA51381.1|protein phosphatase-2A [Bos taurus]/gi|1707871|gb|AAB38019.1|phosphatase 2A [Homo sapiens]/gi|12653263|gb|AAH00400.1|Protein phosphatase 2 (formerly 2A), catalytic subunit, alpha isoform [Homo sapiens]/gi|12803645|gb|AAH02657.1|Protein phosphatase 2 (formerly 2A), catalytic subunit, alpha isoform [Homo sapiens]/gi|17939463|gb|AAH19275.1|Protein phosphatase 2 (formerly 2A), catalytic subunit, alpha isoform [Homo sapiens]/gi|21619480|gb|AAH31696.1|Protein phosphatase 2 (formerly 2A), catalytic subunit, alpha isoform [Homo sapiens]/gi|67970493|dbj|BAE01589.1|unnamed protein product [Macaca fascicularis]/gi|67970495|dbj|BAE01590.1|unnamed protein product [Macaca fascicularis]/gi|119582672|gb|EAW62268.1|protein phosphatase 2 (formerly 2A), catalytic subunit, alpha isoform, isoform CRA_a [Homo sapiens]/gi|119582673|gb|EAW62269.1|protein phosphatase 2 (formerly 2A), catalytic subunit, alpha isoform, isoform CRA_a [Homo sapiens]/gi|151556406|gb|AAI47980.1|Protein phosphatase 2 (formerly 2A), catalytic subunit, alpha isoform [Bos taurus]/gi|168277916|dbj|BAG10936.1|serine/threonine-protein phosphatase 2A catalytic subunit alpha isoform, partial [synthetic construct]/gi|193783582|dbj|BAG53493.1|unnamed protein product [Homo sapiens]/gi|197692181|dbj|BAG70054.1|serine/threonine-protein phosphatase 2A catalytic subunit alpha isoform [Homo sapiens]/gi|197692431|dbj|BAG70179.1|serine/threonine-protein phosphatase 2A catalytic subunit alpha isoform, partial [Homo sapiens]/gi|296485345|tpg|DAA27460.1|TPA: serine/threonine-protein phosphatase 2A catalytic subunit alpha isoform [Bos taurus]/gi|351707754|gb|EHB10673.1|Serine/threonine-protein phosphatase 2A catalytic subunit alpha isoform [Heterocephalus glaber]/gi|440910463|gb|ELR60259.1|Serine/threonine-protein phosphatase 2A catalytic subunit alpha isoform [Bos mutus]/gi|532204681|gb|JAB04599.1|serine/threonine-protein phosphatase 2A catalytic subunit alpha isoform [Callithrix jacchus]/gi|532347347|gb|JAB32852.1|serine/threonine-protein phosphatase 2A catalytic subunit alpha isoform [Callithrix jacchus]/gi|532520262|gb|JAB50498.1|serine/threonine-protein phosphatase 2A catalytic subunit alpha isoform [Callithrix jacchus]/gi|807013853|gb|AKC34870.1|protein phosphatase 2 catalytic subunit alpha isozyme [Bos grunniens]/gi|1052473702|gb|AOC89045.1|protein phosphatase 2,catalytic subunit alpha isozyme [Sus scrofa];gi|8394018|ref|NP_058735.1|serine/threonine-protein phosphatase 2A catalytic subunit alpha isoform [Rattus norvegicus]/gi|9506983|ref|NP_062284.1|serine/threonine-protein phosphatase 2A catalytic subunit alpha isoform [Mus musculus]/gi|524927212|ref|XP_005067838.1|serine/threonine-protein phosphatase 2A catalytic subunit alpha isoform [Mesocricetus auratus]/gi|532012758|ref|XP_005350166.1|PREDICTED: serine/threonine-protein phosphatase 2A catalytic subunit alpha isoform [Microtus ochrogaster]/gi|672089763|ref|XP_008772116.1|PREDICTED: serine/threonine-protein phosphatase 2A catalytic subunit alpha isoform isoform X1 [Rattus norvegicus]/gi|674032078|ref|XP_008826108.1|PREDICTED: serine/threonine-protein phosphatase 2A catalytic subunit alpha isoform isoform X1 [Nannospalax galili]/gi|674032080|ref|XP_008826112.1|PREDICTED: serine/threonine-protein phosphatase 2A catalytic subunit alpha isoform isoform X2 [Nannospalax galili]/gi|1195509995|ref|XP_021067651.1|serine/threonine-protein phosphatase 2A catalytic subunit alpha isoform [Mus pahari]/gi|54038796|sp|P63331.1|PP2AA_RATRecName: Full=Serine/threonine-protein phosphatase 2A catalytic subunit alpha isoform Short=PP2A-alpha [Rattus norvegicus]/gi|54038801|sp|P63330.1|PP2AA_MOUSERecName: Full=Serine/threonine-protein phosphatase 2A catalytic subunit alpha isoform Short=PP2A-alpha [Mus musculus]/gi|119390121|pdb|2IE3|CChain C, Structure Of The Protein Phosphatase 2a Core Enzyme Bound To Tumor- Inducing Toxins [Homo sapiens]/gi|56819|emb|CAA34166.1|unnamed protein product [Rattus rattus]/gi|206287|gb|AAA41904.1|type-2A protein phosphatase catalytic subunit [Rattus norvegicus]/gi|4379225|emb|CAA91558.1|phosphatase 2A catalytic subunit, isotype alpha [Mus musculus]/gi|4850233|emb|CAB42983.1|serine/threonine specific protein phosphatase [Rattus norvegicus]/gi|13277984|gb|AAH03856.1|Protein phosphatase 2 (formerly 2A), catalytic subunit, alpha isoform [Mus musculus]/gi|26345082|dbj|BAC36190.1|unnamed protein product [Mus musculus]/gi|32450731|gb|AAH54458.1|Protein phosphatase 2 (formerly 2A), catalytic subunit, alpha isoform [Mus musculus]/gi|47482141|gb|AAH70914.1|Protein phosphatase 2 (formerly 2A), catalytic subunit, alpha isoform [Rattus norvegicus]/gi|47940719|gb|AAH72531.1|Protein phosphatase 2 (formerly 2A), catalytic subunit, alpha isoform [Rattus norvegicus]/gi|74196752|dbj|BAE43111.1|unnamed protein product [Mus musculus]/gi|148701682|gb|EDL33629.1|protein phosphatase 2 (formerly 2A), catalytic subunit, alpha isoform, isoform CRA_b [Mus musculus]/gi|148701683|gb|EDL33630.1|protein phosphatase 2 (formerly 2A), catalytic subunit, alpha isoform, isoform CRA_b [Mus musculus]/gi|149052534|gb|EDM04351.1|protein phosphatase 2 (formerly 2A), catalytic subunit, alpha isoform, isoform CRA_a [Rattus norvegicus]/gi|149052535|gb|EDM04352.1|protein phosphatase 2 (formerly 2A), catalytic subunit, alpha isoform, isoform CRA_a [Rattus norvegicus]/gi|325504920|emb|CCA29678.1|protein phosphatase 2A [Cricetinae gen. sp.];gi|734599538|ref|XP_010753161.1|PREDICTED: serine/threonine-protein phosphatase 2A catalytic subunit alpha isoform [Larimichthys crocea]/gi|736193919|ref|XP_010772142.1|PREDICTED: serine/threonine-protein phosphatase 2A catalytic subunit alpha isoform-like [Notothenia coriiceps]/gi|808874998|gb|KKF23969.1|Serine/threonine-protein phosphatase 2A catalytic subunit alpha isoform [Larimichthys crocea];gi|61554531|gb|AAX46574.1|protein phosphatase 2, catalytic subunit, alpha isoform [Bos taurus];gi|1143354660|ref|XP_019964681.1|PREDICTED: serine/threonine-protein phosphatase 2A catalytic subunit alpha isoform-like [Paralichthys olivaceus]/gi|1168918307|ref|XP_020502153.1|serine/threonine-protein phosphatase 2A catalytic subunit alpha isoform-like [Labrus bergylta]</t>
  </si>
  <si>
    <t>Ramazzottius varieornatus;Myotis lucifugus/Eptesicus fuscus/Miniopterus natalensis;Echinococcus multilocularis;Callithrix jacchus;Cyprinus carpio;Aplysia californica;Astyanax mexicanus;Hypsibius dujardini;Oreochromis mossambicus;Scleropages formosus;Amblyomma aureolatum;Sinocyclocheilus rhinocerous;Boleophthalmus pectinirostris;Callorhinchus milii;synthetic construct/synthetic construct;Homo sapiens/Bos taurus/Sus scrofa/Oryctolagus cuniculus/Macaca fascicularis/Pongo abelii/Ailuropoda melanoleuca/Monodelphis domestica/Loxodonta africana/Cavia porcellus/Callithrix jacchus/Sarcophilus harrisii/Otolemur garnettii/Papio anubis/Saimiri boliviensis boliviensis/Felis catus/Trichechus manatus latirostris/Odobenus rosmarus divergens/Ceratotherium simum simum/Dasypus novemcinctus/Ochotona princeps/Sorex araneus/Echinops telfairi/Condylura cristata/Mustela putorius furo/Heterocephalus glaber/Ictidomys tridecemlineatus/Chinchilla lanigera/Bos mutus/Vicugna pacos/Elephantulus edwardii/Chrysochloris asiatica/Pteropus alecto/Bubalus bubalis/Erinaceus europaeus/Orycteropus afer afer/Chlorocebus sabaeus/Carlito syrichta/Rhinopithecus roxellana/Bison bison bison/Camelus dromedarius/Pteropus vampyrus/Pteropus vampyrus/Cercocebus atys/Macaca nemestrina/Ovis aries musimon/Nomascus leucogenys/Microcebus murinus/Dipodomys ordii/Equus asinus/Macaca mulatta/Rousettus aegyptiacus/Pan troglodytes/Cebus capucinus imitator/Cebus capucinus imitator/Rhinopithecus bieti/Capra hircus/Gorilla gorilla gorilla/Hipposideros armiger/Rhinolophus sinicus/Bos indicus/Odocoileus virginianus texanus/Phascolarctos cinereus/Sus scrofa/Bos taurus/Homo sapiens/Oryctolagus cuniculus/Homo sapiens/Homo sapiens/Homo sapiens/Homo sapiens/Homo sapiens/Homo sapiens/Homo sapiens/Bos taurus/Oryctolagus cuniculus/Homo sapiens/Sus scrofa/Homo sapiens/Bos taurus/Homo sapiens/Homo sapiens/Homo sapiens/Homo sapiens/Homo sapiens/Macaca fascicularis/Macaca fascicularis/Homo sapiens/Homo sapiens/Bos taurus/synthetic construct/Homo sapiens/Homo sapiens/Homo sapiens/Bos taurus/Heterocephalus glaber/Bos mutus/Callithrix jacchus/Callithrix jacchus/Callithrix jacchus/Bos grunniens/Sus scrofa;Rattus norvegicus/Mus musculus/Mesocricetus auratus/Microtus ochrogaster/Rattus norvegicus/Nannospalax galili/Nannospalax galili/Mus pahari/Rattus norvegicus/Mus musculus/Homo sapiens/Rattus rattus/Rattus norvegicus/Mus musculus/Rattus norvegicus/Mus musculus/Mus musculus/Mus musculus/Rattus norvegicus/Rattus norvegicus/Mus musculus/Mus musculus/Mus musculus/Rattus norvegicus/Rattus norvegicus/Cricetinae gen. sp.;Larimichthys crocea/Notothenia coriiceps/Larimichthys crocea;Bos taurus;Paralichthys olivaceus/Labrus bergylta</t>
  </si>
  <si>
    <t>1.8E-178;3.1E-178;4.4E-178;5.8E-178;7.2E-178;7.8E-178;9.0E-178;9.9E-178;1.4E-177;1.6E-177;1.9E-177;2.0E-177;2.2E-177;2.3E-177;2.7E-177;2.8E-177;2.8E-177;2.9E-177;2.9E-177;3.2E-177</t>
  </si>
  <si>
    <t>GAU97171;XP_016053039/XP_008140499/XP_006086657;CDS43313;JAB22266;KTF90850;XP_005100173;XP_007241402;OQV17111;ABE98242;XP_018600006;JAT96405;XP_016410889;XP_020777672;XP_007899483;AAP36249/AAX29005;XP_002815933/P67777/NP_001095156/CAA29471/3K7W/NP_002706/AAA36466/BAG53493/BAG70054/AAH31696/3DW8/2NPP/AAH19275/3K7V/2IE4/EAW62268/P67775/EAW62269/AAH02657/AAH00400/BAG70179/CAA31176/AAB38019/XP_003920630/JAB50498/JAB32852/XP_002744633/JAB04599/XP_004609923/XP_012617626/XP_004475964/XP_003782235/XP_007519970/XP_005376194/XP_020763720/XP_004696672/XP_003464519/XP_012360229/XP_012886430/XP_008012629/XP_005335802/XP_002912959/XP_011360613/XP_011360614/XP_001371054/XP_017727466/XP_010358250/XP_019595895/NP_851374/CAA36789/AAI47980/P67774/CAA51381/DAA27460/XP_003404542/AKC34870/XP_006923189/XP_011945648/XP_019820479/XP_015993143/XP_006888127/XP_014701908/XP_004686783/BAE01590/NP_001272061/BAE01589/XP_004745027/XP_004836635/EHB10673/ELR60259/XP_005890475/XP_017905875/XP_014996414/XP_011714885/XP_006212869/XP_010842819/XP_011971413/XP_003900150/XP_003980817/XP_003756509/XP_008064060/P67776/NP_999531/AAA30981/AOC89045/XP_004384775/XP_020846853/XP_017387881/XP_017387882/XP_007941949/XP_004405506/XP_019497802/XP_010979826/XP_006872967/BAG10936/XP_006042869/XP_004420251/XP_004586465/XP_018882369/XP_016809332;CCA29678/P63331/EDM04352/NP_058735/AAH70914/EDM04351/XP_008772116/CAB42983/AAH72531/AAA41904/XP_005067838/XP_005350166/XP_008826112/XP_008826108/CAA34166/2IE3/AAH54458/CAA91558/AAH03856/P63330/BAE43111/EDL33630/BAC36190/NP_062284/EDL33629/XP_021067651;XP_010772142/KKF23969/XP_010753161;AAX46574;XP_020502153/XP_019964681</t>
  </si>
  <si>
    <t>gi|1101384334|dbj|GAU97171.1|hypothetical protein RvY_08517 [Ramazzottius varieornatus]</t>
  </si>
  <si>
    <t>Ramazzottius varieornatus</t>
  </si>
  <si>
    <t>Ppp2ca;Ppp2ca;Ppp2ca;Ppp2ca;Ppp2ca;RvY_08517-1;Ppp2ca;PPP2CA;Ppp2ca;Ppp2ca;PPP2CA;Ppp2ca;PPP2CA;PPP2CA;PPP2CA;Ppp2ca;Ppp2ca;PPP2CA;W5L8G3;PPP2CA;Ppp2ca;Ppp2ca;Ppp2ca;Ppp2ca;PPP2CA;A0A1E1XAZ0;PPP2CA;PPP2CA;PPP2CA;Ppp2ca;Ppp2ca;EmuJ_001106500;PPP2CA;Ppp2ca;Ppp2ca;Ppp2ca;Ppp2ca;Ppp2ca;Ppp2ca;Ppp2ca;Ppp2ca;PPP2CA;BV898_08828;PPP2CA;PPP2CA;Ppp2ca;Ppp2ca;PPP2CA;PPP2CA;PPP2CA;EmuJ_001106500;Ppp2ca;PPP2CA;Ppp2ca;Ppp2ca;Ppp2ca;Ppp2ca;PPP2CA;Ppp2ca;PPP2CA;PPP2CA;Ppp2ca;V9KPX1;PPP2CA;Ppp2ca;PPP2CA;PPP2CA;PPP2CA;PPP2CA;PPP2CA;Ppp2ca;PPP2CA;Ppp2ca;Ppp2ca;Ppp2ca;Ppp2ca;Ppp2ca;PPP2CA;W5L8G3;PPP2CA;PPP2CA;PPP2CA;Ppp2ca;Ppp2ca;Ppp2ca;PPP2CA;Ppp2ca;LOC108929745;Ppp2ca;PPP2CA;Ppp2ca;Ppp2ca;PPP2CA;PPP2CA;PPP2CA;PPP2CA;Ppp2ca;Ppp2ca;A0A1E1XAZ0;PPP2CA;PPP2CA;Ppp2ca;Ppp2ca;Ppp2ca;PPP2CA;Ppp2ca;Ppp2ca;Ppp2ca;PPP2CA;Ppp2ca;Ppp2ca;Ppp2ca;Ppp2ca;PPP2CA;PPP2CA;Ppp2ca;Ppp2ca;PPP2CA;Q1KN75;Ppp2ca;Ppp2ca;Ppp2ca;Ppp2ca;Ppp2ca;Ppp2ca;Ppp2ca;Ppp2ca;Ppp2ca;Ppp2ca;Ppp2ca;PPP2CA;Ppp2ca;Ppp2ca;Ppp2ca;Ppp2ca;Ppp2ca;Ppp2ca;Ppp2ca;Ppp2ca;Ppp2ca;Ppp2ca;Ppp2ca;Ppp2ca;Ppp2ca;Ppp2ca;W5L8G3;Q1KN75;Ppp2ca;PPP2CA;PPP2CA;PPP2CA;PPP2CA;PPP2CA;Ppp2ca;PPP2CA;PPP2CA;Ppp2ca;Ppp2ca;Ppp2ca;Ppp2ca;A0A1E1XAZ0;Ppp2ca;PPP2CA;PPP2CA;Ppp2ca;PPP2CA;Ppp2ca;Ppp2ca;PPP2CA;RvY_08517-1;LOC108929745;PPP2CA;PPP2CA;Ppp2ca;Ppp2ca;Ppp2ca;PPP2CA;Ppp2ca;Ppp2ca;PPP2CA;PPP2CA;Ppp2ca;Ppp2ca;Ppp2ca;Ppp2ca;Ppp2ca;Ppp2ca;Ppp2ca;BV898_08828;Ppp2ca;Ppp2ca;Ppp2ca;Ppp2ca;Ppp2ca;Ppp2ca;Ppp2ca;Ppp2ca;Ppp2ca;Ppp2ca;V9KPX1;PPP2CA;PPP2CA;PPP2CA;Ppp2ca;PPP2CA;PPP2CA;PPP2CA;Ppp2ca;Ppp2ca;Ppp2ca;Ppp2ca;BV898_08828;Ppp2ca;Q1KN75;PPP2CA;PPP2CA;PPP2CA;Ppp2ca;Ppp2ca;PPP2CA;PPP2CA;Ppp2ca;Ppp2ca;Ppp2ca;Ppp2ca;Ppp2ca;Ppp2ca;V9KPX1;Ppp2ca;Ppp2ca;Ppp2ca;PPP2CA;PPP2CA;PPP2CA;PPP2CA;PPP2CA;Ppp2ca;LOC108929745;PPP2CA;PPP2CA;PPP2CA;EmuJ_001106500;Ppp2ca;RvY_08517-1;Ppp2ca;Ppp2ca</t>
  </si>
  <si>
    <t>GO:0048156-IPI;GO:0048156-ISO;GO:0051721-IPI;GO:0051721-IDA;GO:0051721-ISO;GO:0030308-NAS;GO:0071372-IEP;GO:0043065-IMP;GO:0043065-ISO;GO:0071333-IEP;GO:0071333-IMP;GO:0071333-ISO;GO:0051321-IEA;GO:0005829-IEA;GO:0005829-IDA;GO:0005829-ISO;GO:0005829-TAS;GO:0006915-TAS;GO:0042176-IMP;GO:0042176-ISO;GO:1990405-IPI;GO:1990405-ISO;GO:0051726-TAS;GO:0070208-IMP;GO:0070208-ISO;GO:0031952-IMP;GO:0031952-ISO;GO:0006275-NAS;GO:0006470-IEA;GO:0006470-IDA;GO:0006470-ISO;GO:0006470-TAS;GO:0006355-NAS;GO:1904526-NAS;GO:0006672-NAS;GO:0043422-IPI;GO:0043422-ISO;GO:0042532-NAS;GO:0044877-IPI;GO:0044877-ISO;GO:0000775-IEA;GO:0000775-IDA;GO:1904528-IMP;GO:1904528-ISO;GO:1904528-ISS;GO:0005515-IPI;GO:0000188-NAS;GO:0043195-IDA;GO:0043195-ISO;GO:0032516-IMP;GO:0032516-ISO;GO:0071361-IEP;GO:0046982-IEA;GO:0046982-IPI;GO:0046982-ISO;GO:0046982-ISS;GO:0046983-IMP;GO:0046983-ISO;GO:0000184-TAS;GO:0010469-IMP;GO:0010469-ISO;GO:0035307-IDA;GO:0035307-ISO;GO:0019901-IPI;GO:0019901-IDA;GO:0019901-ISO;GO:0019903-IPI;GO:0019903-ISO;GO:0042308-IMP;GO:0042308-ISO;GO:0014069-IDA;GO:0014069-ISO;GO:1901020-IMP;GO:1901020-ISO;GO:0015630-NAS;GO:0019904-IDA;GO:0019904-ISO;GO:0008380-NAS;GO:0008022-IEA;GO:0008022-IPI;GO:0008022-ISO;GO:0044325-IPI;GO:0044325-ISO;GO:0007498-IEA;GO:0007498-IMP;GO:0005634-IEA;GO:0005634-NAS;GO:0040008-NAS;GO:0010719-IEA;GO:0010719-IMP;GO:0010719-ISO;GO:0070262-TAS;GO:0007507-IEP;GO:0043280-IMP;GO:0043280-ISO;GO:0070062-N/A;GO:0032869-IEP;GO:0046872-IEA;GO:0016020-NAS;GO:0071277-IEP;GO:0050811-IEA;GO:0050811-IDA;GO:0019899-IPI;GO:0019899-ISO;GO:0019932-NAS;GO:0031698-IPI;GO:0031698-ISO;GO:0016787-IEA;GO:0035970-TAS;GO:0010033-NAS;GO:0043005-IDA;GO:0043005-ISO;GO:0000159-IEA;GO:0000159-IDA;GO:0000159-ISO;GO:0000159-TAS;GO:0005886-IEA;GO:0005886-IDA;GO:0005856-IEA;GO:0004722-IMP;GO:0004722-IDA;GO:0004722-TAS;GO:0004722-ISO;GO:0004722-ISS;GO:0000122-IMP;GO:0000122-ISO;GO:0005737-IEA;GO:0005737-IDA;GO:0071383-IEP;GO:0005739-NAS;GO:0001932-NAS;GO:0001932-IMP;GO:0001932-ISO;GO:0071345-IEP;GO:0001933-IMP;GO:0001933-ISO;GO:0045595-NAS;GO:0030111-NAS;GO:0030155-NAS;GO:0071902-IEA;GO:0071902-IMP;GO:0071902-ISO;GO:0010288-IDA;GO:0010288-ISO;GO:0010288-TAS;GO:0010288-ISS;GO:0005694-IEA;GO:0000922-IEA;GO:0003231-IEP;GO:0004721-IEA;GO:0004721-TAS</t>
  </si>
  <si>
    <t>tau protein binding-IPI;tau protein binding-ISO;protein phosphatase 2A binding-IPI;protein phosphatase 2A binding-IDA;protein phosphatase 2A binding-ISO;negative regulation of cell growth-NAS;cellular response to follicle-stimulating hormone stimulus-IEP;positive regulation of apoptotic process-IMP;positive regulation of apoptotic process-ISO;cellular response to glucose stimulus-IEP;cellular response to glucose stimulus-IMP;cellular response to glucose stimulus-ISO;meiotic cell cycle-IEA;cytosol-IEA;cytosol-IDA;cytosol-ISO;cytosol-TAS;apoptotic process-TAS;regulation of protein catabolic process-IMP;regulation of protein catabolic process-ISO;protein antigen binding-IPI;protein antigen binding-ISO;regulation of cell cycle-TAS;protein heterotrimerization-IMP;protein heterotrimerization-ISO;regulation of protein autophosphorylation-IMP;regulation of protein autophosphorylation-ISO;regulation of DNA replication-NAS;protein dephosphorylation-IEA;protein dephosphorylation-IDA;protein dephosphorylation-ISO;protein dephosphorylation-TAS;regulation of transcription, DNA-templated-NAS;regulation of microtubule binding-NAS;ceramide metabolic process-NAS;protein kinase B binding-IPI;protein kinase B binding-ISO;negative regulation of tyrosine phosphorylation of STAT protein-NAS;protein-containing complex binding-IPI;protein-containing complex binding-ISO;chromosome, centromeric region-IEA;chromosome, centromeric region-IDA;positive regulation of microtubule binding-IMP;positive regulation of microtubule binding-ISO;positive regulation of microtubule binding-ISS;protein binding-IPI;inactivation of MAPK activity-NAS;terminal bouton-IDA;terminal bouton-ISO;positive regulation of phosphoprotein phosphatase activity-IMP;positive regulation of phosphoprotein phosphatase activity-ISO;cellular response to ethanol-IEP;protein heterodimerization activity-IEA;protein heterodimerization activity-IPI;protein heterodimerization activity-ISO;protein heterodimerization activity-ISS;protein dimerization activity-IMP;protein dimerization activity-ISO;nuclear-transcribed mRNA catabolic process, nonsense-mediated decay-TAS;regulation of signaling receptor activity-IMP;regulation of signaling receptor activity-ISO;positive regulation of protein dephosphorylation-IDA;positive regulation of protein dephosphorylation-ISO;protein kinase binding-IPI;protein kinase binding-IDA;protein kinase binding-ISO;protein phosphatase binding-IPI;protein phosphatase binding-ISO;negative regulation of protein import into nucleus-IMP;negative regulation of protein import into nucleus-ISO;postsynaptic density-IDA;postsynaptic density-ISO;negative regulation of calcium ion transmembrane transporter activity-IMP;negative regulation of calcium ion transmembrane transporter activity-ISO;microtubule cytoskeleton-NAS;protein domain specific binding-IDA;protein domain specific binding-ISO;RNA splicing-NAS;protein C-terminus binding-IEA;protein C-terminus binding-IPI;protein C-terminus binding-ISO;ion channel binding-IPI;ion channel binding-ISO;mesoderm development-IEA;mesoderm development-IMP;nucleus-IEA;nucleus-NAS;regulation of growth-NAS;negative regulation of epithelial to mesenchymal transition-IEA;negative regulation of epithelial to mesenchymal transition-IMP;negative regulation of epithelial to mesenchymal transition-ISO;peptidyl-serine dephosphorylation-TAS;heart development-IEP;positive regulation of cysteine-type endopeptidase activity involved in apoptotic process-IMP;positive regulation of cysteine-type endopeptidase activity involved in apoptotic process-ISO;extracellular exosome-N/A;cellular response to insulin stimulus-IEP;metal ion binding-IEA;membrane-NAS;cellular response to calcium ion-IEP;GABA receptor binding-IEA;GABA receptor binding-IDA;enzyme binding-IPI;enzyme binding-ISO;second-messenger-mediated signaling-NAS;beta-2 adrenergic receptor binding-IPI;beta-2 adrenergic receptor binding-ISO;hydrolase activity-IEA;peptidyl-threonine dephosphorylation-TAS;response to organic substance-NAS;neuron projection-IDA;neuron projection-ISO;protein phosphatase type 2A complex-IEA;protein phosphatase type 2A complex-IDA;protein phosphatase type 2A complex-ISO;protein phosphatase type 2A complex-TAS;plasma membrane-IEA;plasma membrane-IDA;cytoskeleton-IEA;protein serine/threonine phosphatase activity-IMP;protein serine/threonine phosphatase activity-IDA;protein serine/threonine phosphatase activity-TAS;protein serine/threonine phosphatase activity-ISO;protein serine/threonine phosphatase activity-ISS;negative regulation of transcription by RNA polymerase II-IMP;negative regulation of transcription by RNA polymerase II-ISO;cytoplasm-IEA;cytoplasm-IDA;cellular response to steroid hormone stimulus-IEP;mitochondrion-NAS;regulation of protein phosphorylation-NAS;regulation of protein phosphorylation-IMP;regulation of protein phosphorylation-ISO;cellular response to cytokine stimulus-IEP;negative regulation of protein phosphorylation-IMP;negative regulation of protein phosphorylation-ISO;regulation of cell differentiation-NAS;regulation of Wnt signaling pathway-NAS;regulation of cell adhesion-NAS;positive regulation of protein serine/threonine kinase activity-IEA;positive regulation of protein serine/threonine kinase activity-IMP;positive regulation of protein serine/threonine kinase activity-ISO;response to lead ion-IDA;response to lead ion-ISO;response to lead ion-TAS;response to lead ion-ISS;chromosome-IEA;spindle pole-IEA;cardiac ventricle development-IEP;phosphoprotein phosphatase activity-IEA;phosphoprotein phosphatase activity-TAS</t>
  </si>
  <si>
    <t>Molecular Function-IPI;Molecular Function-ISO;Molecular Function-IPI;Molecular Function-IDA;Molecular Function-ISO;Biological Process-NAS;Biological Process-IEP;Biological Process-IMP;Biological Process-ISO;Biological Process-IEP;Biological Process-IMP;Biological Process-ISO;Biological Process-IEA;Cellular Component-IEA;Cellular Component-IDA;Cellular Component-ISO;Cellular Component-TAS;Biological Process-TAS;Biological Process-IMP;Biological Process-ISO;Molecular Function-IPI;Molecular Function-ISO;Biological Process-TAS;Biological Process-IMP;Biological Process-ISO;Biological Process-IMP;Biological Process-ISO;Biological Process-NAS;Biological Process-IEA;Biological Process-IDA;Biological Process-ISO;Biological Process-TAS;Biological Process-NAS;Biological Process-NAS;Biological Process-NAS;Molecular Function-IPI;Molecular Function-ISO;Biological Process-NAS;Molecular Function-IPI;Molecular Function-ISO;Cellular Component-IEA;Cellular Component-IDA;Biological Process-IMP;Biological Process-ISO;Biological Process-ISS;Molecular Function-IPI;Biological Process-NAS;Cellular Component-IDA;Cellular Component-ISO;Biological Process-IMP;Biological Process-ISO;Biological Process-IEP;Molecular Function-IEA;Molecular Function-IPI;Molecular Function-ISO;Molecular Function-ISS;Molecular Function-IMP;Molecular Function-ISO;Biological Process-TAS;Biological Process-IMP;Biological Process-ISO;Biological Process-IDA;Biological Process-ISO;Molecular Function-IPI;Molecular Function-IDA;Molecular Function-ISO;Molecular Function-IPI;Molecular Function-ISO;Biological Process-IMP;Biological Process-ISO;Cellular Component-IDA;Cellular Component-ISO;Biological Process-IMP;Biological Process-ISO;Cellular Component-NAS;Molecular Function-IDA;Molecular Function-ISO;Biological Process-NAS;Molecular Function-IEA;Molecular Function-IPI;Molecular Function-ISO;Molecular Function-IPI;Molecular Function-ISO;Biological Process-IEA;Biological Process-IMP;Cellular Component-IEA;Cellular Component-NAS;Biological Process-NAS;Biological Process-IEA;Biological Process-IMP;Biological Process-ISO;Biological Process-TAS;Biological Process-IEP;Biological Process-IMP;Biological Process-ISO;Cellular Component-N/A;Biological Process-IEP;Molecular Function-IEA;Cellular Component-NAS;Biological Process-IEP;Molecular Function-IEA;Molecular Function-IDA;Molecular Function-IPI;Molecular Function-ISO;Biological Process-NAS;Molecular Function-IPI;Molecular Function-ISO;Molecular Function-IEA;Biological Process-TAS;Biological Process-NAS;Cellular Component-IDA;Cellular Component-ISO;Cellular Component-IEA;Cellular Component-IDA;Cellular Component-ISO;Cellular Component-TAS;Cellular Component-IEA;Cellular Component-IDA;Cellular Component-IEA;Molecular Function-IMP;Molecular Function-IDA;Molecular Function-TAS;Molecular Function-ISO;Molecular Function-ISS;Biological Process-IMP;Biological Process-ISO;Cellular Component-IEA;Cellular Component-IDA;Biological Process-IEP;Cellular Component-NAS;Biological Process-NAS;Biological Process-IMP;Biological Process-ISO;Biological Process-IEP;Biological Process-IMP;Biological Process-ISO;Biological Process-NAS;Biological Process-NAS;Biological Process-NAS;Biological Process-IEA;Biological Process-IMP;Biological Process-ISO;Biological Process-IDA;Biological Process-ISO;Biological Process-TAS;Biological Process-ISS;Cellular Component-IEA;Cellular Component-IEA;Biological Process-IEP;Molecular Function-IEA;Molecular Function-TAS</t>
  </si>
  <si>
    <t>GO:0000122;GO:0000159;GO:0000184;GO:0000188;GO:0000775;GO:0000922;GO:0003231;GO:0004722;GO:0005634;GO:0005739;GO:0005829;GO:0005886;GO:0006275;GO:0006672;GO:0007498;GO:0008022;GO:0008380;GO:0010288;GO:0010469;GO:0010719;GO:0014069;GO:0019904;GO:0019932;GO:0030111;GO:0030155;GO:0030308;GO:0031698;GO:0031952;GO:0032516;GO:0032869;GO:0035970;GO:0042176;GO:0042308;GO:0042532;GO:0043195;GO:0043280;GO:0043422;GO:0044325;GO:0044877;GO:0046872;GO:0046982;GO:0048156;GO:0050811;GO:0051321;GO:0051721;GO:0051726;GO:0070208;GO:0070262;GO:0071277;GO:0071333;GO:0071345;GO:0071361;GO:0071372;GO:0071383;GO:0071902;GO:1901020;GO:1904528;GO:1990405</t>
  </si>
  <si>
    <t>negative regulation of transcription by RNA polymerase II;protein phosphatase type 2A complex;nuclear-transcribed mRNA catabolic process, nonsense-mediated decay;inactivation of MAPK activity;chromosome, centromeric region;spindle pole;cardiac ventricle development;protein serine/threonine phosphatase activity;nucleus;mitochondrion;cytosol;plasma membrane;regulation of DNA replication;ceramide metabolic process;mesoderm development;protein C-terminus binding;RNA splicing;response to lead ion;regulation of signaling receptor activity;negative regulation of epithelial to mesenchymal transition;postsynaptic density;protein domain specific binding;second-messenger-mediated signaling;regulation of Wnt signaling pathway;regulation of cell adhesion;negative regulation of cell growth;beta-2 adrenergic receptor binding;regulation of protein autophosphorylation;positive regulation of phosphoprotein phosphatase activity;cellular response to insulin stimulus;peptidyl-threonine dephosphorylation;regulation of protein catabolic process;negative regulation of protein import into nucleus;negative regulation of tyrosine phosphorylation of STAT protein;terminal bouton;positive regulation of cysteine-type endopeptidase activity involved in apoptotic process;protein kinase B binding;ion channel binding;protein-containing complex binding;metal ion binding;protein heterodimerization activity;tau protein binding;GABA receptor binding;meiotic cell cycle;protein phosphatase 2A binding;regulation of cell cycle;protein heterotrimerization;peptidyl-serine dephosphorylation;cellular response to calcium ion;cellular response to glucose stimulus;cellular response to cytokine stimulus;cellular response to ethanol;cellular response to follicle-stimulating hormone stimulus;cellular response to steroid hormone stimulus;positive regulation of protein serine/threonine kinase activity;negative regulation of calcium ion transmembrane transporter activity;positive regulation of microtubule binding;protein antigen binding</t>
  </si>
  <si>
    <t>Biological Process;Cellular Component;Biological Process;Biological Process;Cellular Component;Cellular Component;Biological Process;Molecular Function;Cellular Component;Cellular Component;Cellular Component;Cellular Component;Biological Process;Biological Process;Biological Process;Molecular Function;Biological Process;Biological Process;Biological Process;Biological Process;Cellular Component;Molecular Function;Biological Process;Biological Process;Biological Process;Biological Process;Molecular Function;Biological Process;Biological Process;Biological Process;Biological Process;Biological Process;Biological Process;Biological Process;Cellular Component;Biological Process;Molecular Function;Molecular Function;Molecular Function;Molecular Function;Molecular Function;Molecular Function;Molecular Function;Biological Process;Molecular Function;Biological Process;Biological Process;Biological Process;Biological Process;Biological Process;Biological Process;Biological Process;Biological Process;Biological Process;Biological Process;Biological Process;Biological Process;Molecular Function</t>
  </si>
  <si>
    <t>IPR006186;IPR029052;IPR004843;noIPR;noIPR;noIPR;noIPR;noIPR</t>
  </si>
  <si>
    <t>DOMAIN;HOMOLOGOUS_SUPERFAMILY;DOMAIN;DOMAIN;DOMAIN;DOMAIN;DOMAIN;DOMAIN</t>
  </si>
  <si>
    <t>Serine/threonine-specific protein phosphatase/bis(5-nucleosyl)-tetraphosphatase;Metallo-dependent phosphatase-like;Calcineurin-like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t>
  </si>
  <si>
    <t>PR00114 (PRINTS);G3DSA:3.60.21.10 (GENE3D);PF00149 (PFAM);mobidb-lite (MOBIDB_LITE);PTHR11668 (PANTHER);PTHR11668:SF318 (PANTHER);cd07415 (CDD);SSF56300 (SUPERFAMILY)</t>
  </si>
  <si>
    <t>GO:0016787;;GO:0016787;;;;;</t>
  </si>
  <si>
    <t>hydrolase activity;;hydrolase activity;;;;;</t>
  </si>
  <si>
    <t>Molecular Function;;Molecular Function;;;;;</t>
  </si>
  <si>
    <t>EG_transcript_12539</t>
  </si>
  <si>
    <t>gi|569435851|gb|ETO34941.1|hypothetical protein RFI_02132 [Reticulomyxa filosa];gi|470270533|ref|XP_004362725.1|P-type ATPase [Dictyostelium fasciculatum]/gi|328876511|gb|EGG24874.1|P-type ATPase [Dictyostelium fasciculatum];gi|569442220|gb|ETO37054.1|hypothetical protein RFI_00007 [Reticulomyxa filosa];gi|66807571|ref|XP_637508.1|P-type ATPase [Dictyostelium discoideum AX4]/gi|60465934|gb|EAL64003.1|P-type ATPase [Dictyostelium discoideum AX4];gi|923120264|ref|XP_013753604.1|hypothetical protein AMSG_10443 [Thecamonas trahens ATCC 50062]/gi|906561205|gb|KNC54448.1|hypothetical protein AMSG_10443 [Thecamonas trahens ATCC 50062];gi|330814859|ref|XP_003291447.1|hypothetical protein DICPUDRAFT_49817 [Dictyostelium purpureum]/gi|325078374|gb|EGC32029.1|hypothetical protein DICPUDRAFT_49817, partial [Dictyostelium purpureum];gi|1130859267|dbj|GAV61079.1|E1-E2_ATPase domain-containing protein/HAD domain-containing protein [Cephalotus follicularis];gi|719965185|ref|XP_010255676.1|PREDICTED: phospholipid-transporting ATPase 3-like [Nelumbo nucifera];gi|848914848|ref|XP_012855271.1|PREDICTED: phospholipid-transporting ATPase 3 [Erythranthe guttata] [Mimulus guttatus]/gi|604302928|gb|EYU22453.1|hypothetical protein MIMGU_mgv1a000321mg [Erythranthe guttata] [Mimulus guttatus];gi|1035920338|gb|OAY49928.1|hypothetical protein MANES_05G094400 [Manihot esculenta];gi|1139798015|gb|ONI30633.1|hypothetical protein PRUPE_1G263700 [Prunus persica];gi|1162514358|ref|XP_020422024.1|phospholipid-transporting ATPase 3 [Prunus persica]/gi|1139798016|gb|ONI30634.1|hypothetical protein PRUPE_1G263700 [Prunus persica];gi|645229980|ref|XP_008221714.1|PREDICTED: phospholipid-transporting ATPase 3 [Prunus mume];gi|1139798017|gb|ONI30635.1|hypothetical protein PRUPE_1G263700 [Prunus persica];gi|1142637466|gb|ONM06529.1|Phospholipid-transporting ATPase 3 [Zea mays];gi|643704198|gb|KDP21262.1|hypothetical protein JCGZ_21733 [Jatropha curcas];gi|802787684|ref|XP_012091990.1|phospholipid-transporting ATPase 3 [Jatropha curcas];gi|1179538787|ref|XP_020690284.1|phospholipid-transporting ATPase 3 [Dendrobium catenatum];gi|1035931911|gb|OAY61497.1|hypothetical protein MANES_01G193500 [Manihot esculenta];gi|695053233|ref|XP_009414697.1|PREDICTED: phospholipid-transporting ATPase 3-like [Musa acuminata subsp. malaccensis]</t>
  </si>
  <si>
    <t>Reticulomyxa filosa;Dictyostelium fasciculatum/Dictyostelium fasciculatum;Reticulomyxa filosa;Dictyostelium discoideum AX4/Dictyostelium discoideum AX4;Thecamonas trahens ATCC 50062/Thecamonas trahens ATCC 50062;Dictyostelium purpureum/Dictyostelium purpureum;Cephalotus follicularis;Nelumbo nucifera;Mimulus guttatus/Mimulus guttatus;Manihot esculenta;Prunus persica;Prunus persica/Prunus persica;Prunus mume;Prunus persica;Zea mays;Jatropha curcas;Jatropha curcas;Dendrobium catenatum;Manihot esculenta;Musa acuminata subsp. malaccensis</t>
  </si>
  <si>
    <t>1.4E-34;7.6E-34;2.4E-33;4.0E-33;3.6E-31;4.2E-31;4.3E-30;7.3E-30;8.8E-30;1.8E-29;1.9E-29;2.2E-29;2.2E-29;2.3E-29;3.4E-29;3.7E-29;4.2E-29;5.6E-29;5.7E-29;9.1E-29</t>
  </si>
  <si>
    <t>ETO34941;XP_004362725/EGG24874;ETO37054;XP_637508/EAL64003;XP_013753604/KNC54448;XP_003291447/EGC32029;GAV61079;XP_010255676;XP_012855271/EYU22453;OAY49928;ONI30633;XP_020422024/ONI30634;XP_008221714;ONI30635;ONM06529;KDP21262;XP_012091990;XP_020690284;OAY61497;XP_009414697</t>
  </si>
  <si>
    <t>DDB0187177;PRUPE_1G263700;DICPUDRAFT_49817;MIMGU_mgv1a000321mg;PRUPE_1G263700;103643580;DFA_03119;AMSG_10443;CFOL_v3_04607;MIMGU_mgv1a000321mg;PRUPE_1G263700;LOC104596300;MANES_01G193500;DICPUDRAFT_49817;PRUPE_1G263700;RFI_02132;RFI_00007;AMSG_10443;PRUPE_1G263700;MANES_05G094400;RFI_02132;DICPUDRAFT_49817;DICPUDRAFT_49817;DDB0187177;CFOL_v3_04607;MIMGU_mgv1a000321mg;PRUPE_1G263700;LOC104596300;PRUPE_1G263700;MANES_05G094400;PRUPE_1G263700;MANES_05G094400;DFA_03119;RFI_02132;CFOL_v3_04607;DDB0187177;LOC104596300;RFI_00007;DICPUDRAFT_49817;DICPUDRAFT_49817;DDB0187177;103643580;PRUPE_1G263700;DDB0187177;MIMGU_mgv1a000321mg;DDB0187177;CFOL_v3_04607;DFA_03119;MANES_01G193500;MANES_01G193500;PRUPE_1G263700;CFOL_v3_04607;MANES_05G094400;MIMGU_mgv1a000321mg;103643580;DICPUDRAFT_49817;PRUPE_1G263700;DFA_03119;RFI_00007;PRUPE_1G263700;DDB0187177;RFI_02132;MANES_01G193500;MANES_05G094400;AMSG_10443;DDB0187177;AMSG_10443;MANES_01G193500;PRUPE_1G263700;PRUPE_1G263700;DDB0187177;DICPUDRAFT_49817;LOC104596300;CFOL_v3_04607;DDB0187177;MIMGU_mgv1a000321mg;LOC104596300;PRUPE_1G263700;DFA_03119;AMSG_10443;AMSG_10443;PRUPE_1G263700;DICPUDRAFT_49817;PRUPE_1G263700;RFI_02132;DICPUDRAFT_49817;103643580;RFI_02132;PRUPE_1G263700;CFOL_v3_04607;MANES_01G193500;DDB0187177;CFOL_v3_04607;AMSG_10443;103643580;MANES_05G094400;MANES_01G193500;RFI_02132;RFI_00007;MIMGU_mgv1a000321mg;PRUPE_1G263700;DICPUDRAFT_49817;MANES_05G094400;PRUPE_1G263700;MANES_05G094400;RFI_02132;RFI_00007;PRUPE_1G263700;MANES_01G193500;103643580;DDB0187177;PRUPE_1G263700;RFI_00007;LOC104596300;AMSG_10443;RFI_00007;DFA_03119;PRUPE_1G263700;MANES_05G094400;MIMGU_mgv1a000321mg;DFA_03119;103643580;DICPUDRAFT_49817;DICPUDRAFT_49817;AMSG_10443;LOC104596300;PRUPE_1G263700;CFOL_v3_04607;PRUPE_1G263700;MANES_01G193500;PRUPE_1G263700;RFI_00007;DDB0187177;DICPUDRAFT_49817;LOC104596300;DFA_03119;PRUPE_1G263700;103643580;DFA_03119;MIMGU_mgv1a000321mg;103643580;RFI_02132;DDB0187177;LOC104596300</t>
  </si>
  <si>
    <t>GO:0000287-IEA;GO:0000166-IEA;GO:0005802-IBA;GO:0045332-IEA;GO:0016020-IEA;GO:0016021-IEA;GO:0015914-IEA;GO:0048194-IBA;GO:0016787-IEA;GO:0004012-IEA;GO:0004012-IBA;GO:0000139-IEA;GO:0005524-IEA;GO:0005886-IBA</t>
  </si>
  <si>
    <t>magnesium ion binding-IEA;nucleotide binding-IEA;trans-Golgi network-IBA;phospholipid translocation-IEA;membrane-IEA;integral component of membrane-IEA;phospholipid transport-IEA;Golgi vesicle budding-IBA;hydrolase activity-IEA;phospholipid-translocating ATPase activity-IEA;phospholipid-translocating ATPase activity-IBA;Golgi membrane-IEA;ATP binding-IEA;plasma membrane-IBA</t>
  </si>
  <si>
    <t>IPR032630;noIPR;noIPR;IPR006539;noIPR;IPR023298</t>
  </si>
  <si>
    <t>DOMAIN;DOMAIN;DOMAIN;FAMILY;FAMILY;HOMOLOGOUS_SUPERFAMILY</t>
  </si>
  <si>
    <t>P-type ATPase, C-terminal;P-type ATPase, C-terminal;P-type ATPase, C-terminal;P-type ATPase, subfamily IV;P-type ATPase, subfamily IV;P-type ATPase, transmembrane domain superfamily</t>
  </si>
  <si>
    <t>PF16212 (PFAM);mobidb-lite (MOBIDB_LITE);mobidb-lite (MOBIDB_LITE);PTHR24092 (PANTHER);PTHR24092:SF55 (PANTHER);SSF81665 (SUPERFAMILY)</t>
  </si>
  <si>
    <t>;;;GO:0005524/GO:0000287/GO:0015914/GO:0004012/GO:0016021;;</t>
  </si>
  <si>
    <t>;;;ATP binding/magnesium ion binding/phospholipid transport/phospholipid-translocating ATPase activity/integral component of membrane;;</t>
  </si>
  <si>
    <t>;;;Molecular Function/Molecular Function/Biological Process/Molecular Function/Cellular Component;;</t>
  </si>
  <si>
    <t>EG_transcript_1258</t>
  </si>
  <si>
    <t>gi|157106769|ref|XP_001649474.1|AAEL014742-PA, partial [Aedes aegypti]/gi|108868779|gb|EAT33004.1|AAEL014742-PA, partial [Aedes aegypti];gi|780110932|ref|XP_011676476.1|PREDICTED: serine/threonine-protein phosphatase 6 regulatory ankyrin repeat subunit A-like, partial [Strongylocentrotus purpuratus];gi|1126208957|ref|XP_019638167.1|PREDICTED: ankyrin-3-like [Branchiostoma belcheri];gi|780175874|ref|XP_011661330.1|PREDICTED: serine/threonine-protein phosphatase 6 regulatory ankyrin repeat subunit B-like [Strongylocentrotus purpuratus];gi|780110938|ref|XP_011676477.1|PREDICTED: ankyrin repeat domain-containing protein 50-like [Strongylocentrotus purpuratus];gi|1129203632|gb|OLQ06277.1|Ankyrin-1 [Symbiodinium microadriaticum];gi|780003091|ref|XP_011683028.1|PREDICTED: uncharacterized protein LOC105447079 [Strongylocentrotus purpuratus];gi|780114121|ref|XP_011676955.1|PREDICTED: serine/threonine-protein phosphatase 6 regulatory ankyrin repeat subunit B-like [Strongylocentrotus purpuratus];gi|123502817|ref|XP_001328379.1|ankyrin repeat protein [Trichomonas vaginalis G3]/gi|121911321|gb|EAY16156.1|ankyrin repeat protein, putative [Trichomonas vaginalis G3];gi|157106389|ref|XP_001649301.1|AAEL014668-PA, partial [Aedes aegypti]/gi|108868849|gb|EAT33074.1|AAEL014668-PA, partial [Aedes aegypti];gi|780155973|ref|XP_011682377.1|PREDICTED: ankyrin repeat domain-containing protein 50-like, partial [Strongylocentrotus purpuratus];gi|1129166934|gb|OLP78311.1|Ankyrin-1 [Symbiodinium microadriaticum];gi|1129181828|gb|OLP89058.1|Ankyrin-2 [Symbiodinium microadriaticum];gi|780144594|ref|XP_011681146.1|PREDICTED: ankyrin repeat domain-containing protein 50-like [Strongylocentrotus purpuratus];gi|669159728|ref|XP_008615426.1|hypothetical protein SDRG_11174 [Saprolegnia diclina VS20]/gi|530733011|gb|EQC31253.1|hypothetical protein SDRG_11174 [Saprolegnia diclina VS20];gi|1121135541|ref|XP_019555305.1|PREDICTED: serine/threonine-protein phosphatase 6 regulatory ankyrin repeat subunit B-like [Aedes albopictus];gi|1129191577|gb|OLP96560.1|Ankyrin-3 [Symbiodinium microadriaticum];gi|123446853|ref|XP_001312173.1|ankyrin repeat protein [Trichomonas vaginalis G3]/gi|121894011|gb|EAX99243.1|ankyrin repeat protein, putative [Trichomonas vaginalis G3];gi|780114116|ref|XP_011676954.1|PREDICTED: serine/threonine-protein phosphatase 6 regulatory ankyrin repeat subunit B-like [Strongylocentrotus purpuratus];gi|123446669|ref|XP_001312083.1|ankyrin repeat protein [Trichomonas vaginalis G3]/gi|121893917|gb|EAX99153.1|ankyrin repeat protein, putative [Trichomonas vaginalis G3]</t>
  </si>
  <si>
    <t>Aedes aegypti/Aedes aegypti;Strongylocentrotus purpuratus;Branchiostoma belcheri;Strongylocentrotus purpuratus;Strongylocentrotus purpuratus;Symbiodinium microadriaticum;Strongylocentrotus purpuratus;Strongylocentrotus purpuratus;Trichomonas vaginalis G3/Trichomonas vaginalis G3;Aedes aegypti/Aedes aegypti;Strongylocentrotus purpuratus;Symbiodinium microadriaticum;Symbiodinium microadriaticum;Strongylocentrotus purpuratus;Saprolegnia diclina VS20/Saprolegnia diclina VS20;Aedes albopictus;Symbiodinium microadriaticum;Trichomonas vaginalis G3/Trichomonas vaginalis G3;Strongylocentrotus purpuratus;Trichomonas vaginalis G3/Trichomonas vaginalis G3</t>
  </si>
  <si>
    <t>4.6E-96;1.7E-86;8.1E-85;1.4E-84;7.1E-81;9.9E-81;5.5E-80;7.4E-80;1.7E-79;2.3E-79;1.7E-78;9.8E-78;2.4E-76;3.4E-76;1.1E-75;2.6E-75;5.6E-75;6.2E-74;9.5E-74;9.6E-74</t>
  </si>
  <si>
    <t>XP_001649474/EAT33004;XP_011676476;XP_019638167;XP_011661330;XP_011676477;OLQ06277;XP_011683028;XP_011676955;XP_001328379/EAY16156;XP_001649301/EAT33074;XP_011682377;OLP78311;OLP89058;XP_011681146;XP_008615426/EQC31253;XP_019555305;OLP96560;XP_001312173/EAX99243;XP_011676954;XP_001312083/EAX99153</t>
  </si>
  <si>
    <t>Ank3;Ank2;Ank2;Ank2;Ank3;Ank2;Ank3;Ank2</t>
  </si>
  <si>
    <t>GO:0000166-IEA;GO:0006508-IEA;GO:0008234-IEA;GO:0004672-IEA;GO:0005524-IEA;GO:0006468-IEA;GO:0016887-IEA</t>
  </si>
  <si>
    <t>nucleotide binding-IEA;proteolysis-IEA;cysteine-type peptidase activity-IEA;protein kinase activity-IEA;ATP binding-IEA;protein phosphorylation-IEA;ATPase activity-IEA</t>
  </si>
  <si>
    <t>Molecular Function-IEA;Biological Process-IEA;Molecular Function-IEA;Molecular Function-IEA;Molecular Function-IEA;Biological Process-IEA;Molecular Function-IEA</t>
  </si>
  <si>
    <t>IPR002110;IPR020683;IPR036770;IPR036770;IPR036770;IPR036770;noIPR;IPR036770;IPR036770;noIPR;noIPR;IPR000768;IPR036770;IPR002110;noIPR;noIPR;noIPR;noIPR;noIPR;noIPR;noIPR;IPR002110;IPR002110;IPR002110;IPR002110;IPR002110;IPR002110;IPR002110;IPR002110;IPR002110;IPR002110;IPR020683;IPR002110;IPR002110;IPR020683;IPR020683;IPR020683;IPR020683;IPR020683;IPR020683;IPR036770;noIPR;IPR036770</t>
  </si>
  <si>
    <t>REPEAT;DOMAIN;HOMOLOGOUS_SUPERFAMILY;HOMOLOGOUS_SUPERFAMILY;HOMOLOGOUS_SUPERFAMILY;HOMOLOGOUS_SUPERFAMILY;HOMOLOGOUS_SUPERFAMILY;HOMOLOGOUS_SUPERFAMILY;HOMOLOGOUS_SUPERFAMILY;HOMOLOGOUS_SUPERFAMILY;HOMOLOGOUS_SUPERFAMILY;FAMILY;HOMOLOGOUS_SUPERFAMILY;REPEAT;REPEAT;REPEAT;REPEAT;REPEAT;REPEAT;REPEAT;REPEAT;REPEAT;REPEAT;REPEAT;REPEAT;REPEAT;REPEAT;REPEAT;REPEAT;REPEAT;REPEAT;DOMAIN;REPEAT;REPEAT;DOMAIN;DOMAIN;DOMAIN;DOMAIN;DOMAIN;DOMAIN;HOMOLOGOUS_SUPERFAMILY;HOMOLOGOUS_SUPERFAMILY;HOMOLOGOUS_SUPERFAMILY</t>
  </si>
  <si>
    <t>Ankyrin repeat;Ankyrin repeat-containing domain;Ankyrin repeat-containing domain superfamily;Ankyrin repeat-containing domain superfamily;Ankyrin repeat-containing domain superfamily;Ankyrin repeat-containing domain superfamily;Ankyrin repeat-containing domain superfamily;Ankyrin repeat-containing domain superfamily;Ankyrin repeat-containing domain superfamily;Ankyrin repeat-containing domain superfamily;Ankyrin repeat-containing domain superfamily;NAD:arginine ADP-ribosyltransferase, ART;Ankyrin repeat-containing domain superfamily;Ankyrin repeat;Ankyrin repeat;Ankyrin repeat;Ankyrin repeat;Ankyrin repeat;Ankyrin repeat;Ankyrin repeat;Ankyrin repeat;Ankyrin repeat;Ankyrin repeat;Ankyrin repeat;Ankyrin repeat;Ankyrin repeat;Ankyrin repeat;Ankyrin repeat;Ankyrin repeat;Ankyrin repeat;Ankyrin repeat;Ankyrin repeat-containing domain;Ankyrin repeat;Ankyrin repeat;Ankyrin repeat-containing domain;Ankyrin repeat-containing domain;Ankyrin repeat-containing domain;Ankyrin repeat-containing domain;Ankyrin repeat-containing domain;Ankyrin repeat-containing domain;Ankyrin repeat-containing domain superfamily;Ankyrin repeat-containing domain superfamily;Ankyrin repeat-containing domain superfamily</t>
  </si>
  <si>
    <t>PR01415 (PRINTS);PF12796 (PFAM);G3DSA:1.25.40.20 (GENE3D);G3DSA:1.25.40.20 (GENE3D);G3DSA:1.25.40.20 (GENE3D);G3DSA:1.25.40.20 (GENE3D);G3DSA:1.25.40.960 (GENE3D);G3DSA:1.25.40.20 (GENE3D);G3DSA:1.25.40.20 (GENE3D);G3DSA:3.90.176.10 (GENE3D);PF13637 (PFAM);PF01129 (PFAM);G3DSA:1.25.40.20 (GENE3D);PF13606 (PFAM);PTHR43928:SF4 (PANTHER);PTHR43928:SF4 (PANTHER);PTHR43928:SF4 (PANTHER);PTHR43928 (PANTHER);PTHR43928 (PANTHER);PTHR43928:SF4 (PANTHER);PTHR43928 (PANTHER);PS50088 (PROSITE_PROFILES);PS50088 (PROSITE_PROFILES);PS50088 (PROSITE_PROFILES);PS50088 (PROSITE_PROFILES);PS50088 (PROSITE_PROFILES);PS50088 (PROSITE_PROFILES);PS50088 (PROSITE_PROFILES);PS50088 (PROSITE_PROFILES);PS50088 (PROSITE_PROFILES);PS50088 (PROSITE_PROFILES);PS50297 (PROSITE_PROFILES);PS50088 (PROSITE_PROFILES);PS50088 (PROSITE_PROFILES);cd00204 (CDD);cd00204 (CDD);cd00204 (CDD);cd00204 (CDD);cd00204 (CDD);cd00204 (CDD);SSF48403 (SUPERFAMILY);SSF56399 (SUPERFAMILY);SSF48403 (SUPERFAMILY)</t>
  </si>
  <si>
    <t>GO:0005515;;;;;;;;;;;GO:0003956/GO:0006471;;GO:0005515;;;;;;;;GO:0005515;GO:0005515;GO:0005515;GO:0005515;GO:0005515;GO:0005515;GO:0005515;GO:0005515;GO:0005515;GO:0005515;;GO:0005515;GO:0005515;;;;;;;;;</t>
  </si>
  <si>
    <t>protein binding;;;;;;;;;;;NAD(P)+-protein-arginine ADP-ribosyltransferase activity/protein ADP-ribosylation;;protein binding;;;;;;;;protein binding;protein binding;protein binding;protein binding;protein binding;protein binding;protein binding;protein binding;protein binding;protein binding;;protein binding;protein binding;;;;;;;;;</t>
  </si>
  <si>
    <t>Molecular Function;;;;;;;;;;;Molecular Function/Biological Process;;Molecular Function;;;;;;;;Molecular Function;Molecular Function;Molecular Function;Molecular Function;Molecular Function;Molecular Function;Molecular Function;Molecular Function;Molecular Function;Molecular Function;;Molecular Function;Molecular Function;;;;;;;;;</t>
  </si>
  <si>
    <t>EG_transcript_1259</t>
  </si>
  <si>
    <t>receptor-type adenylate cyclase b</t>
  </si>
  <si>
    <t>gi|47776275|dbj|BAD20741.1|putative membrane-bound adenylyl cyclase [Euglena gracilis];gi|47776273|dbj|BAD20740.1|putative membrane-bound adenylyl cyclase [Euglena gracilis];gi|401418763|ref|XP_003873872.1|receptor-type adenylate cyclase a [Leishmania mexicana MHOM/GT/2001/U1103]/gi|322490105|emb|CBZ25366.1|receptor-type adenylate cyclase a [Leishmania mexicana MHOM/GT/2001/U1103];gi|916429034|ref|XP_013235746.1|hypothetical protein ETH_00028270 [Eimeria tenella]/gi|557154597|emb|CDJ44999.1|hypothetical protein ETH_00028270 [Eimeria tenella];gi|401418765|ref|XP_003873873.1|putative receptor-type adenylate cyclase [Leishmania mexicana MHOM/GT/2001/U1103]/gi|322490106|emb|CBZ25367.1|putative receptor-type adenylate cyclase [Leishmania mexicana MHOM/GT/2001/U1103];gi|343412267|emb|CCD21750.1|receptor-type adenylate cyclase GRESAG 4, putative, (fragment) [Trypanosoma vivax Y486];gi|401418769|ref|XP_003873875.1|receptor-type adenylate cyclase b [Leishmania mexicana MHOM/GT/2001/U1103]/gi|322490108|emb|CBZ25369.1|receptor-type adenylate cyclase b [Leishmania mexicana MHOM/GT/2001/U1103];gi|154335058|ref|XP_001562171.1|receptor-type adenylate cyclase a [Leishmania braziliensis MHOM/BR/75/M2904]/gi|134060798|emb|CAM37814.1|receptor-type adenylate cyclase a [Leishmania braziliensis MHOM/BR/75/M2904];gi|343476989|emb|CCD12074.1|unnamed protein product [Trypanosoma congolense IL3000];gi|401418773|ref|XP_003873877.1|receptor-type adenylate cyclase b [Leishmania mexicana MHOM/GT/2001/U1103]/gi|322490110|emb|CBZ25371.1|receptor-type adenylate cyclase b [Leishmania mexicana MHOM/GT/2001/U1103];gi|154335076|ref|XP_001563778.1|putative receptor-type adenylate cyclase [Leishmania braziliensis MHOM/BR/75/M2904]/gi|134060807|emb|CAM37823.1|putative receptor-type adenylate cyclase [Leishmania braziliensis MHOM/BR/75/M2904];gi|154335082|ref|XP_001563781.1|receptor-type adenylate cyclase b [Leishmania braziliensis MHOM/BR/75/M2904]/gi|134060810|emb|CAM37826.1|receptor-type adenylate cyclase b [Leishmania braziliensis MHOM/BR/75/M2904];gi|731692581|ref|XP_010697700.1|receptor-type adenylate cyclase, putative [Leishmania panamensis]/gi|685202803|gb|AIN97047.1|receptor-type adenylate cyclase, putative [Leishmania panamensis];gi|157867426|ref|XP_001682267.1|receptor-type adenylate cyclase b [Leishmania major strain Friedlin]/gi|68125720|emb|CAJ03429.1|receptor-type adenylate cyclase b [Leishmania major strain Friedlin];gi|157867430|ref|XP_001682269.1|receptor-type adenylate cyclase b [Leishmania major strain Friedlin]/gi|68125722|emb|CAJ03434.1|receptor-type adenylate cyclase b [Leishmania major strain Friedlin];gi|157867428|ref|XP_001682268.1|receptor-type adenylate cyclase b [Leishmania major strain Friedlin]/gi|68125721|emb|CAJ03432.1|receptor-type adenylate cyclase b [Leishmania major strain Friedlin];gi|731692584|ref|XP_010697701.1|receptor-type adenylate cyclase, putative [Leishmania panamensis]/gi|685202804|gb|AIN97048.1|receptor-type adenylate cyclase, putative [Leishmania panamensis];gi|154335080|ref|XP_001563780.1|receptor-type adenylate cyclase b, partial [Leishmania braziliensis MHOM/BR/75/M2904]/gi|134060809|emb|CAM37825.1|receptor-type adenylate cyclase b, partial [Leishmania braziliensis MHOM/BR/75/M2904];gi|343420824|emb|CCD18993.1|receptor-type adenylate cyclase GRESAG 4, putative [Trypanosoma vivax Y486];gi|343474531|emb|CCD13853.1|unnamed protein product [Trypanosoma congolense IL3000]</t>
  </si>
  <si>
    <t>Euglena gracilis;Euglena gracilis;Leishmania mexicana MHOM/GT/2001/U1103/Leishmania mexicana MHOM/GT/2001/U1103;Eimeria tenella/Eimeria tenella;Leishmania mexicana MHOM/GT/2001/U1103/Leishmania mexicana MHOM/GT/2001/U1103;Trypanosoma vivax Y486;Leishmania mexicana MHOM/GT/2001/U1103/Leishmania mexicana MHOM/GT/2001/U1103;Leishmania braziliensis MHOM/BR/75/M2904/Leishmania braziliensis MHOM/BR/75/M2904;Trypanosoma congolense IL3000;Leishmania mexicana MHOM/GT/2001/U1103/Leishmania mexicana MHOM/GT/2001/U1103;Leishmania braziliensis MHOM/BR/75/M2904/Leishmania braziliensis MHOM/BR/75/M2904;Leishmania braziliensis MHOM/BR/75/M2904/Leishmania braziliensis MHOM/BR/75/M2904;Leishmania panamensis/Leishmania panamensis;Leishmania major strain Friedlin/Leishmania major strain Friedlin;Leishmania major strain Friedlin/Leishmania major strain Friedlin;Leishmania major strain Friedlin/Leishmania major strain Friedlin;Leishmania panamensis/Leishmania panamensis;Leishmania braziliensis MHOM/BR/75/M2904/Leishmania braziliensis MHOM/BR/75/M2904;Trypanosoma vivax Y486;Trypanosoma congolense IL3000</t>
  </si>
  <si>
    <t>0.0E0;0.0E0;2.2E-43;2.8E-43;3.3E-42;3.4E-42;4.6E-42;6.3E-42;6.4E-42;6.4E-42;9.7E-42;2.0E-41;2.1E-41;4.2E-41;4.6E-41;5.1E-41;5.4E-41;7.2E-41;8.5E-41;1.1E-40</t>
  </si>
  <si>
    <t>BAD20741;BAD20740;XP_003873872/CBZ25366;CDJ44999/XP_013235746;CBZ25367/XP_003873873;CCD21750;XP_003873875/CBZ25369;XP_001562171/CAM37814;CCD12074;CBZ25371/XP_003873877;XP_001563778/CAM37823;CAM37826/XP_001563781;AIN97047/XP_010697700;CAJ03429/XP_001682267;CAJ03434/XP_001682269;XP_001682268/CAJ03432;XP_010697701/AIN97048;XP_001563780/CAM37825;CCD18993;CCD13853</t>
  </si>
  <si>
    <t>RAC-B2;TvY486_0017030;Q6L877;RAC-B3;LPMP_170100;TCIL3000_0_45440;LMXM_17_0200;RAC-B4;LMXM_17_0237;RAC-B3;LMXM_17_0200;Q6L878;LBRM_17_0120;TCIL3000_0_29930;TvY486_0017030;LMXM_17_0235;RAC-B4;RAC-B2;LMXM_17_0200;Q6L877;LPMP_170090;LMXM_17_0190;TCIL3000_0_29930;LBRM_17_0120;RAC-B2;LMXM_17_0237;LMXM_17_0237;RAC-B2;RAC-B3;RAC-B2;LBRM_17_0100;LPMP_170090;LMXM_17_0190;LPMP_170100;LPMP_170090;LBRM_17_0010;Q6L878;LMXM_17_0190;TvY486_0004830;LMXM_17_0235;LBRM_17_0120;LMXM_17_0190;Q6L878;LMXM_17_0237;TvY486_0004830;LPMP_170090;RAC-B2;Q6L877;LBRM_17_0010;LMXM_17_0237;LMXM_17_0235;LBRM_17_0010;Q6L878;LMXM_17_0190;LMXM_17_0190;LBRM_17_0010;LBRM_17_0120;RAC-B4;RAC-B2;RAC-B3;TCIL3000_0_29930;Q6L878;RAC-B2;TCIL3000_0_45440;LMXM_17_0235;LPMP_170100;LPMP_170100;TvY486_0017030;LMXM_17_0190;LPMP_170090;LBRM_17_0120;Q6L878;LPMP_170090;RAC-B2;LPMP_170090;RAC-B4;RAC-B2;TvY486_0017030;LBRM_17_0010;TvY486_0017030;TvY486_0004830;LMXM_17_0190;RAC-B2;RAC-B4;Q6L877;LBRM_17_0100;LPMP_170090;LPMP_170100;Q6L877;LBRM_17_0100;TCIL3000_0_29930;RAC-B3;RAC-B2;Q6L878;LPMP_170100;LBRM_17_0100;TCIL3000_0_45440;TCIL3000_0_29930;TvY486_0017030;LPMP_170100;Q6L877;TvY486_0004830;LMXM_17_0235;LMXM_17_0237;LBRM_17_0120;LMXM_17_0200;TvY486_0004830;Q6L877;RAC-B3;LMXM_17_0235;TCIL3000_0_29930;LMXM_17_0190;RAC-B2;LMXM_17_0200;LBRM_17_0100;RAC-B4;TCIL3000_0_45440;LBRM_17_0010;LMXM_17_0235;Q6L878;LBRM_17_0120;LBRM_17_0100;LMXM_17_0200;LMXM_17_0200;RAC-B2;Q6L878;LPMP_170090;RAC-B2;LBRM_17_0120;LBRM_17_0120;LMXM_17_0235;LBRM_17_0010;LMXM_17_0237;TCIL3000_0_45440;RAC-B2;RAC-B2;LMXM_17_0190;LPMP_170090;LBRM_17_0100;TvY486_0004830;TCIL3000_0_45440;TvY486_0017030;LBRM_17_0100;TCIL3000_0_45440;LMXM_17_0237;RAC-B4;RAC-B3;RAC-B3;TCIL3000_0_45440;RAC-B2;LMXM_17_0237;LMXM_17_0237;RAC-B4;LBRM_17_0010;LBRM_17_0010;LPMP_170100;TvY486_0017030;LBRM_17_0100;Q6L877;RAC-B4;RAC-B4;RAC-B3;RAC-B2;RAC-B2;Q6L877;LMXM_17_0200;RAC-B3</t>
  </si>
  <si>
    <t>GO:0006171-IEA;GO:0000166-IEA;GO:0016849-IEA;GO:0016020-IEA;GO:0016829-IEA;GO:0016021-IEA;GO:0035556-IEA;GO:0009190-IEA;GO:0005622-IEA;GO:0004016-IEA</t>
  </si>
  <si>
    <t>cAMP biosynthetic process-IEA;nucleotide binding-IEA;phosphorus-oxygen lyase activity-IEA;membrane-IEA;lyase activity-IEA;integral component of membrane-IEA;intracellular signal transduction-IEA;cyclic nucleotide biosynthetic process-IEA;intracellular-IEA;adenylate cyclase activity-IEA</t>
  </si>
  <si>
    <t>Biological Process-IEA;Molecular Function-IEA;Molecular Function-IEA;Cellular Component-IEA;Molecular Function-IEA;Cellular Component-IEA;Biological Process-IEA;Biological Process-IEA;Cellular Component-IEA;Molecular Function-IEA</t>
  </si>
  <si>
    <t>IPR029787;IPR001054;noIPR;noIPR;IPR001054;noIPR;IPR029787</t>
  </si>
  <si>
    <t>HOMOLOGOUS_SUPERFAMILY;DOMAIN;DOMAIN;DOMAIN;DOMAIN;DOMAIN;HOMOLOGOUS_SUPERFAMILY</t>
  </si>
  <si>
    <t>Nucleotide cyclase;Adenylyl cyclase class-3/4/guanylyl cyclase;Adenylyl cyclase class-3/4/guanylyl cyclase;Adenylyl cyclase class-3/4/guanylyl cyclase;Adenylyl cyclase class-3/4/guanylyl cyclase;Adenylyl cyclase class-3/4/guanylyl cyclase;Nucleotide cyclase</t>
  </si>
  <si>
    <t>G3DSA:3.30.70.1230 (GENE3D);PF00211 (PFAM);mobidb-lite (MOBIDB_LITE);PTHR44005 (PANTHER);PS50125 (PROSITE_PROFILES);cd07302 (CDD);SSF55073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</si>
  <si>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</si>
  <si>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</si>
  <si>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</si>
  <si>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EG_transcript_12615</t>
  </si>
  <si>
    <t>IPR000571;noIPR;noIPR;noIPR;noIPR;noIPR;IPR000571;IPR000571;IPR000571;IPR036855;IPR036855</t>
  </si>
  <si>
    <t>DOMAIN;DOMAIN;DOMAIN;DOMAIN;DOMAIN;DOMAIN;DOMAIN;DOMAIN;DOMAIN;HOMOLOGOUS_SUPERFAMILY;HOMOLOGOUS_SUPERFAMILY</t>
  </si>
  <si>
    <t>Zinc finger, CCCH-type;Zinc finger, CCCH-type;Zinc finger, CCCH-type;Zinc finger, CCCH-type;Zinc finger, CCCH-type;Zinc finger, CCCH-type;Zinc finger, CCCH-type;Zinc finger, CCCH-type;Zinc finger, CCCH-type;Zinc finger, CCCH-type superfamily;Zinc finger, CCCH-type superfamily</t>
  </si>
  <si>
    <t>PF00642 (PFAM);G3DSA:4.10.1000.10 (GENE3D);mobidb-lite (MOBIDB_LITE);mobidb-lite (MOBIDB_LITE);PTHR12547:SF18 (PANTHER);PTHR12547 (PANTHER);PS50103 (PROSITE_PROFILES);PS50103 (PROSITE_PROFILES);PS50103 (PROSITE_PROFILES);SSF90229 (SUPERFAMILY);SSF90229 (SUPERFAMILY)</t>
  </si>
  <si>
    <t>GO:0046872;;;;;;GO:0046872;GO:0046872;GO:0046872;GO:0046872;GO:0046872</t>
  </si>
  <si>
    <t>metal ion binding;;;;;;metal ion binding;metal ion binding;metal ion binding;metal ion binding;metal ion binding</t>
  </si>
  <si>
    <t>Molecular Function;;;;;;Molecular Function;Molecular Function;Molecular Function;Molecular Function;Molecular Function</t>
  </si>
  <si>
    <t>EG_transcript_1262</t>
  </si>
  <si>
    <t>phospholipase D alpha 1</t>
  </si>
  <si>
    <t>gi|729309225|ref|XP_010529524.1|PREDICTED: phospholipase D gamma 1 [Tarenaya hassleriana];gi|567162732|ref|XP_006396843.1|hypothetical protein EUTSA_v10028422mg [Eutrema salsugineum]/gi|557097860|gb|ESQ38296.1|hypothetical protein EUTSA_v10028422mg [Eutrema salsugineum];gi|527199562|gb|EPS67301.1|hypothetical protein M569_07474 [Genlisea aurea];gi|629107732|gb|KCW72878.1|hypothetical protein EUGRSUZ_E01326 [Eucalyptus grandis];gi|302759621|ref|XP_002963233.1|hypothetical protein SELMODRAFT_165923 [Selaginella moellendorffii]/gi|300168501|gb|EFJ35104.1|hypothetical protein SELMODRAFT_165923 [Selaginella moellendorffii];gi|297813687|ref|XP_002874727.1|phospholipase D gamma 1 isoform X1 [Arabidopsis lyrata subsp. lyrata]/gi|297320564|gb|EFH50986.1|PLDGAMMA1 [Arabidopsis lyrata subsp. lyrata];gi|302785530|ref|XP_002974536.1|hypothetical protein SELMODRAFT_267774 [Selaginella moellendorffii]/gi|300157431|gb|EFJ24056.1|hypothetical protein SELMODRAFT_267774 [Selaginella moellendorffii];gi|1035930317|gb|OAY59903.1|hypothetical protein MANES_01G069500 [Manihot esculenta];gi|719995165|ref|XP_010254401.1|PREDICTED: phospholipase D alpha 1-like [Nelumbo nucifera]/gi|719995169|ref|XP_010254402.1|PREDICTED: phospholipase D alpha 1-like [Nelumbo nucifera];gi|1111075051|ref|XP_019229690.1|PREDICTED: phospholipase D alpha 1 [Nicotiana attenuata]/gi|1111075053|ref|XP_019229753.1|PREDICTED: phospholipase D alpha 1 [Nicotiana attenuata]/gi|1102151177|gb|OIT07436.1|phospholipase d alpha 1 [Nicotiana attenuata];gi|1032286216|gb|OAP00544.1|PLDGAMMA3 [Arabidopsis thaliana];gi|1091474634|ref|XP_018729899.1|PREDICTED: phospholipase D gamma 1 [Eucalyptus grandis];gi|698509392|ref|XP_009799916.1|PREDICTED: phospholipase D alpha 1 [Nicotiana sylvestris]/gi|698509394|ref|XP_009799917.1|PREDICTED: phospholipase D alpha 1 [Nicotiana sylvestris];gi|1027859736|ref|NP_001312217.1|phospholipase D alpha 1 [Nicotiana tabacum]/gi|3914361|sp|P93400.2|PLDA1_TOBACRecName: Full=Phospholipase D alpha 1 Short=PLD alpha 1 AltName: Full=Choline phosphatase 1 AltName: Full=Phosphatidylcholine-hydrolyzing phospholipase D 1 [Nicotiana tabacum]/gi|2281951|emb|CAB06620.1|phospholipase D [Nicotiana tabacum];gi|15234331|ref|NP_192921.1|phospholipase D gamma 3 [Arabidopsis thaliana]/gi|20139277|sp|Q9T052.1|PLDG3_ARATHRecName: Full=Phospholipase D gamma 3 Short=AtPLDgamma3 Short=PLD gamma 3 [Arabidopsis thaliana]/gi|5002519|emb|CAB44322.1|putative phospholipase D-gamma [Arabidopsis thaliana]/gi|7267884|emb|CAB78227.1|putative phospholipase D-gamma [Arabidopsis thaliana]/gi|332657656|gb|AEE83056.1|phospholipase D gamma 3 [Arabidopsis thaliana];gi|1025096254|ref|XP_016458333.1|PREDICTED: phospholipase D alpha 1-like [Nicotiana tabacum]/gi|1025096258|ref|XP_016458334.1|PREDICTED: phospholipase D alpha 1-like [Nicotiana tabacum]/gi|1025096262|ref|XP_016458335.1|PREDICTED: phospholipase D alpha 1-like [Nicotiana tabacum];gi|731379690|ref|XP_010661431.1|PREDICTED: phospholipase D beta 1-like isoform X1 [Vitis vinifera]/gi|731379694|ref|XP_010661435.1|PREDICTED: phospholipase D beta 1-like isoform X1 [Vitis vinifera];gi|952977780|ref|NP_001304056.1|phospholipase D beta 1-like [Vitis vinifera]/gi|914244692|gb|AKV16343.1|phospholipase D beta 1 [Vitis vinifera];gi|697143152|ref|XP_009625689.1|PREDICTED: phospholipase D alpha 1 [Nicotiana tomentosiformis]/gi|697143154|ref|XP_009625690.1|PREDICTED: phospholipase D alpha 1 [Nicotiana tomentosiformis]/gi|697143156|ref|XP_009625691.1|PREDICTED: phospholipase D alpha 1 [Nicotiana tomentosiformis]/gi|697143158|ref|XP_009625692.1|PREDICTED: phospholipase D alpha 1 [Nicotiana tomentosiformis]/gi|1025085663|ref|XP_016455689.1|PREDICTED: phospholipase D alpha 1 [Nicotiana tabacum]/gi|1025085672|ref|XP_016455691.1|PREDICTED: phospholipase D alpha 1 [Nicotiana tabacum]/gi|1025085676|ref|XP_016455692.1|PREDICTED: phospholipase D alpha 1 [Nicotiana tabacum]/gi|1025085680|ref|XP_016455693.1|PREDICTED: phospholipase D alpha 1 [Nicotiana tabacum];gi|297742618|emb|CBI34767.3|unnamed protein product, partial [Vitis vinifera]</t>
  </si>
  <si>
    <t>Tarenaya hassleriana;Eutrema salsugineum/Eutrema salsugineum;Genlisea aurea;Eucalyptus grandis;Selaginella moellendorffii/Selaginella moellendorffii;Arabidopsis lyrata subsp. lyrata/Arabidopsis lyrata subsp. lyrata;Selaginella moellendorffii/Selaginella moellendorffii;Manihot esculenta;Nelumbo nucifera/Nelumbo nucifera;Nicotiana attenuata/Nicotiana attenuata/Nicotiana attenuata;Arabidopsis thaliana;Eucalyptus grandis;Nicotiana sylvestris/Nicotiana sylvestris;Nicotiana tabacum/Nicotiana tabacum/Nicotiana tabacum;Arabidopsis thaliana/Arabidopsis thaliana/Arabidopsis thaliana/Arabidopsis thaliana/Arabidopsis thaliana;Nicotiana tabacum/Nicotiana tabacum/Nicotiana tabacum;Vitis vinifera/Vitis vinifera;Vitis vinifera/Vitis vinifera;Nicotiana tomentosiformis/Nicotiana tomentosiformis/Nicotiana tomentosiformis/Nicotiana tomentosiformis/Nicotiana tabacum/Nicotiana tabacum/Nicotiana tabacum/Nicotiana tabacum;Vitis vinifera</t>
  </si>
  <si>
    <t>2.1E-167;1.7E-166;2.3E-166;8.1E-166;3.1E-165;1.7E-164;3.7E-164;6.7E-164;7.7E-164;1.1E-163;1.8E-163;1.9E-163;3.8E-163;4.2E-163;4.5E-163;4.7E-163;4.7E-163;5.0E-163;5.3E-163;6.3E-163</t>
  </si>
  <si>
    <t>XP_010529524;ESQ38296/XP_006396843;EPS67301;KCW72878;XP_002963233/EFJ35104;EFH50986/XP_002874727;EFJ24056/XP_002974536;OAY59903;XP_010254401/XP_010254402;XP_019229690/XP_019229753/OIT07436;OAP00544;XP_018729899;XP_009799917/XP_009799916;NP_001312217/P93400/CAB06620;AEE83056/NP_192921/Q9T052/CAB78227/CAB44322;XP_016458335/XP_016458334/XP_016458333;XP_010661431/XP_010661435;NP_001304056/AKV16343;XP_016455691/XP_016455689/XP_016455692/XP_016455693/XP_009625689/XP_009625692/XP_009625691/XP_009625690;CBI34767</t>
  </si>
  <si>
    <t>gi|729309225|ref|XP_010529524.1|PREDICTED: phospholipase D gamma 1 [Tarenaya hassleriana]</t>
  </si>
  <si>
    <t>Tarenaya hassleriana</t>
  </si>
  <si>
    <t>EUGRSUZ_E01326;PLD1_2;MANES_01G069500;PLDGAMMA3;EUGRSUZ_E01326;PLD1_2;MANES_01G069500;LOC104595387;MANES_01G069500;PLD1;LOC104595387;EUGRSUZ_E01326;MANES_01G069500;LOC104595387;PLD1;SELMODRAFT_165923;SELMODRAFT_267774;LOC107782014;LOC107782014;ARALYDRAFT_489999;PLDGAMMA3;PLD1;LOC104595387;SELMODRAFT_267774;SELMODRAFT_165923;EUGRSUZ_E01326;SELMODRAFT_165923;EUTSA_v10028422mg;LOC107779725;LOC104245910;LOC104595387;M569_07474;PLDbeta1;LOC107779725;SELMODRAFT_165923;PLDGAMMA3;LOC107782014;PLDbeta1;SELMODRAFT_165923;SELMODRAFT_267774;PLDbeta1;EUTSA_v10028422mg;EUTSA_v10028422mg;ARALYDRAFT_489999;EUGRSUZ_E01326;PLD1;AXX17_At4g13320;PLDbeta1;LOC107779725;PLDbeta1;MANES_01G069500;ARALYDRAFT_489999;LOC104595387;MANES_01G069500;LOC104245910;ARALYDRAFT_489999;AXX17_At4g13320;LOC107782014;SELMODRAFT_267774;PLDGAMMA3;PLDGAMMA3;LOC104245910;PLD1;LOC104595387;SELMODRAFT_267774;ARALYDRAFT_489999;SELMODRAFT_267774;PLD1_2;PLD1_2;EUGRSUZ_E01326;PLD1;PLDGAMMA3;ARALYDRAFT_489999;LOC104245910;PLD1;PLD1;AXX17_At4g13320;PLD1_2;ARALYDRAFT_489999;LOC107779725;ARALYDRAFT_489999;LOC104595387;AXX17_At4g13320;PLDGAMMA3;PLDbeta1;AXX17_At4g13320;PLDGAMMA3;LOC104245910;SELMODRAFT_165923;LOC107782014;PLDGAMMA3;PLD1_2;AXX17_At4g13320;LOC107782014;PLD1_2;ARALYDRAFT_489999;LOC107782014;PLD1;PLD1_2;LOC107779725;LOC107779725;AXX17_At4g13320;EUTSA_v10028422mg;SELMODRAFT_267774;LOC107782014;ARALYDRAFT_489999;LOC104245910;LOC104245910;LOC107779725;EUTSA_v10028422mg;SELMODRAFT_165923;ARALYDRAFT_489999;PLDbeta1;PLDGAMMA3;AXX17_At4g13320;ARALYDRAFT_489999;ARALYDRAFT_489999;MANES_01G069500;EUTSA_v10028422mg;SELMODRAFT_267774;ARALYDRAFT_489999;EUTSA_v10028422mg;EUTSA_v10028422mg;EUGRSUZ_E01326;SELMODRAFT_165923;LOC104245910;PLDbeta1;EUGRSUZ_E01326;MANES_01G069500;LOC107779725</t>
  </si>
  <si>
    <t>GO:0006979-IEA;GO:0046470-IEA;GO:0005737-IEA;GO:0003824-IEA;GO:0016042-IEA;GO:0016020-IEA;GO:0006629-IEA;GO:0005509-IEA;GO:0016787-IEA;GO:0010044-IEA;GO:0009793-IEA;GO:0004630-IEA;GO:0005546-IEA;GO:0006643-IEA;GO:0070290-IEA;GO:0005886-IEA</t>
  </si>
  <si>
    <t>response to oxidative stress-IEA;phosphatidylcholine metabolic process-IEA;cytoplasm-IEA;catalytic activity-IEA;lipid catabolic process-IEA;membrane-IEA;lipid metabolic process-IEA;calcium ion binding-IEA;hydrolase activity-IEA;response to aluminum ion-IEA;embryo development ending in seed dormancy-IEA;phospholipase D activity-IEA;phosphatidylinositol-4,5-bisphosphate binding-IEA;membrane lipid metabolic process-IEA;N-acylphosphatidylethanolamine-specific phospholipase D activity-IEA;plasma membrane-IEA</t>
  </si>
  <si>
    <t>Biological Process-IEA;Biological Process-IEA;Cellular Component-IEA;Molecular Function-IEA;Biological Process-IEA;Cellular Component-IEA;Biological Process-IEA;Molecular Function-IEA;Molecular Function-IEA;Biological Process-IEA;Biological Process-IEA;Molecular Function-IEA;Molecular Function-IEA;Biological Process-IEA;Molecular Function-IEA;Cellular Component-IEA</t>
  </si>
  <si>
    <t>IPR025202;IPR001736;IPR000008;IPR035892;IPR024632;noIPR;noIPR;IPR015679;noIPR;IPR000008;IPR001736;IPR001736;noIPR;noIPR;noIPR;noIPR</t>
  </si>
  <si>
    <t>DOMAIN;DOMAIN;DOMAIN;HOMOLOGOUS_SUPERFAMILY;DOMAIN;DOMAIN;DOMAIN;FAMILY;FAMILY;DOMAIN;DOMAIN;DOMAIN;DOMAIN;DOMAIN;DOMAIN;DOMAIN</t>
  </si>
  <si>
    <t>Phospholipase D-like domain;Phospholipase D/Transphosphatidylase;C2 domain;C2 domain superfamily;Phospholipase D, C-terminal;Phospholipase D, C-terminal;Phospholipase D, C-terminal;Phospholipase D family;Phospholipase D family;C2 domain;Phospholipase D/Transphosphatidylase;Phospholipase D/Transphosphatidylase;Phospholipase D/Transphosphatidylase;Phospholipase D/Transphosphatidylase;Phospholipase D/Transphosphatidylase;Phospholipase D/Transphosphatidylase</t>
  </si>
  <si>
    <t>PF13091 (PFAM);PF00614 (PFAM);PF00168 (PFAM);G3DSA:2.60.40.150 (GENE3D);PF12357 (PFAM);mobidb-lite (MOBIDB_LITE);mobidb-lite (MOBIDB_LITE);PTHR18896 (PANTHER);PTHR18896:SF60 (PANTHER);PS50004 (PROSITE_PROFILES);PS50035 (PROSITE_PROFILES);PS50035 (PROSITE_PROFILES);cd00030 (CDD);SSF56024 (SUPERFAMILY);SSF56024 (SUPERFAMILY);SSF49562 (SUPERFAMILY)</t>
  </si>
  <si>
    <t>;GO:0003824;;;;;;;;;GO:0003824;GO:0003824;;;;</t>
  </si>
  <si>
    <t>;catalytic activity;;;;;;;;;catalytic activity;catalytic activity;;;;</t>
  </si>
  <si>
    <t>;Molecular Function;;;;;;;;;Molecular Function;Molecular Function;;;;</t>
  </si>
  <si>
    <t>EG_transcript_12725</t>
  </si>
  <si>
    <t>IPR035892;IPR000008;IPR000008;noIPR;noIPR</t>
  </si>
  <si>
    <t>HOMOLOGOUS_SUPERFAMILY;DOMAIN;DOMAIN;DOMAIN;DOMAIN</t>
  </si>
  <si>
    <t>C2 domain superfamily;C2 domain;C2 domain;C2 domain;C2 domain</t>
  </si>
  <si>
    <t>G3DSA:2.60.40.150 (GENE3D);PF00168 (PFAM);PS50004 (PROSITE_PROFILES);cd00030 (CDD);SSF49562 (SUPERFAMILY)</t>
  </si>
  <si>
    <t>EG_transcript_12755</t>
  </si>
  <si>
    <t>4-coumarate-- ligase family</t>
  </si>
  <si>
    <t>gi|935662933|ref|WP_054494393.1|4-coumarate--CoA ligase family protein [Ardenticatena maritima]/gi|934113691|gb|KPL86356.1|hypothetical protein SE16_13620 [Ardenticatena maritima];gi|913352603|dbj|GAP64655.1|hypothetical protein ARMA_3078 [Ardenticatena maritima];gi|935661994|ref|WP_054493961.1|4-coumarate--CoA ligase family protein [Ardenticatena maritima]/gi|913353104|dbj|GAP64242.1|hypothetical protein ARMA_2665 [Ardenticatena maritima]/gi|934115998|gb|KPL88640.1|AMP-dependent synthetase [Ardenticatena maritima];gi|1119821564|ref|WP_072714390.1|4-coumarate--CoA ligase family protein [Rhodothermus profundi]/gi|1109815576|emb|SHK17228.1|Acyl-CoA synthetase (AMP-forming)/AMP-acid ligase II [Rhodothermus profundi];gi|1056699553|ref|WP_068125363.1|4-coumarate--CoA ligase family protein [Rhodothermaceae bacterium RA]/gi|1167576320|gb|ARA93180.1|4-coumarate--CoA ligase family protein [Rhodothermaceae bacterium RA];gi|1197711246|ref|WP_086665439.1|4-coumarate--CoA ligase family protein [Lentzea kentuckyensis];gi|772740636|ref|WP_045309656.1|4-coumarate--CoA ligase family protein [Lechevalieria aerocolonigenes]/gi|770216509|gb|KJK52811.1|AMP-dependent synthetase [Lechevalieria aerocolonigenes];gi|663696088|ref|WP_030473118.1|4-coumarate--CoA ligase family protein [Lechevalieria aerocolonigenes];gi|1100105323|emb|SFR29429.1|Acyl-CoA synthetase (AMP-forming)/AMP-acid ligase II [Lentzea waywayandensis];gi|503832339|ref|WP_014066333.1|4-coumarate--CoA ligase family protein [Rhodothermus marinus]/gi|345111777|gb|AEN72609.1|4-coumarate--CoA ligase [Rhodothermus marinus SG0.5JP17-172];gi|502607617|ref|WP_012844691.1|4-coumarate--CoA ligase family protein [Rhodothermus marinus]/gi|262335284|gb|ACY49081.1|AMP-dependent synthetase and ligase [Rhodothermus marinus DSM 4252];gi|1087631665|emb|SDL60283.1|Acyl-CoA synthetase (AMP-forming)/AMP-acid ligase II [Lentzea violacea];gi|1051609906|ref|WP_065915836.1|4-coumarate--CoA ligase family protein [Lentzea guizhouensis] [Lentzea sp. DHS C013]/gi|1050301085|gb|ANZ37444.1|AMP-dependent synthetase [Lentzea guizhouensis] [Lentzea sp. DHS C013];gi|1067243321|gb|OED36361.1|AMP-dependent synthetase [Chromatiales bacterium (ex Bugula neritina AB1)];gi|1095378496|emb|SER40413.1|Acyl-CoA synthetase (AMP-forming)/AMP-acid ligase II [Lentzea albida];gi|1126186231|ref|XP_019625817.1|PREDICTED: 4-coumarate--CoA ligase 1-like isoform X1 [Branchiostoma belcheri];gi|1083788766|gb|OGI67703.1|AMP-dependent synthetase [Candidatus Muproteobacteria bacterium RBG_16_60_9];gi|1126186233|ref|XP_019625818.1|PREDICTED: 4-coumarate--CoA ligase 1-like isoform X2 [Branchiostoma belcheri];gi|504918337|ref|WP_015105439.1|4-coumarate--CoA ligase family protein [Saccharothrix espanaensis]/gi|407887689|emb|CCH35332.1|putative 4-coumarate-CoA ligase 3 [Saccharothrix espanaensis DSM 44229];gi|703483968|ref|WP_033436594.1|4-coumarate--CoA ligase family protein [Saccharothrix sp. NRRL B-16314]</t>
  </si>
  <si>
    <t>Ardenticatena maritima/Ardenticatena maritima;Ardenticatena maritima;Ardenticatena maritima/Ardenticatena maritima/Ardenticatena maritima;Rhodothermus profundi/Rhodothermus profundi;Rhodothermaceae bacterium RA/Rhodothermaceae bacterium RA;Lentzea kentuckyensis;Lechevalieria aerocolonigenes/Lechevalieria aerocolonigenes;Lechevalieria aerocolonigenes;Lentzea waywayandensis;Rhodothermus marinus/Rhodothermus marinus SG0.5JP17-172;Rhodothermus marinus/Rhodothermus marinus DSM 4252;Lentzea violacea;Lentzea sp. DHS C013/Lentzea sp. DHS C013;Chromatiales bacterium (ex Bugula neritina AB1);Lentzea albida;Branchiostoma belcheri;Candidatus Muproteobacteria bacterium RBG_16_60_9;Branchiostoma belcheri;Saccharothrix espanaensis/Saccharothrix espanaensis DSM 44229;Saccharothrix sp. NRRL B-16314</t>
  </si>
  <si>
    <t>2.2E-147;2.4E-147;2.5E-139;1.3E-135;1.6E-133;8.9E-130;1.3E-129;1.7E-129;1.9E-128;3.3E-128;6.0E-128;6.9E-128;7.3E-128;2.0E-127;1.7E-126;2.4E-126;3.6E-126;5.0E-126;5.6E-126;5.7E-126</t>
  </si>
  <si>
    <t>WP_054494393/KPL86356;GAP64655;WP_054493961/GAP64242/KPL88640;SHK17228/WP_072714390;WP_068125363/ARA93180;WP_086665439;WP_045309656/KJK52811;WP_030473118;SFR29429;AEN72609/WP_014066333;ACY49081/WP_012844691;SDL60283;ANZ37444/WP_065915836;OED36361;SER40413;XP_019625817;OGI67703;XP_019625818;WP_015105439/CCH35332;WP_033436594</t>
  </si>
  <si>
    <t>gi|934113691|gb|KPL86356.1|hypothetical protein SE16_13620 [Ardenticatena maritima]/gi|935662933|ref|WP_054494393.1|4-coumarate--CoA ligase family protein [Ardenticatena maritima]</t>
  </si>
  <si>
    <t>Ardenticatena maritima</t>
  </si>
  <si>
    <t>SE16_13620;AB833_27445;SAMN04488564_11973;AB833_27445;ARMA_2665;BN6_81150;SAMN04488087_0537;Rmar_2202;AB833_27445;A2W18_09625;ARMA_3078;UK23_02260;AWN76_008415;Rmar_2202;AWN76_008415;BBK82_16715;UK23_02260;SAMN04488087_0537;ARMA_2665;SAMN04488000_108377;BN6_81150;Rhom172_0672;BN6_81150;Rhom172_0672;ARMA_3078;SAMN04488000_108377;SAMN04488074_11236;SAMN04488564_11973;SAMN04488000_108377;A2W18_09625;SAMN04488074_11236;BBK82_16715;BN6_81150;Rmar_2202;SAMN04488564_11973;SAMN04488087_0537;Rhom172_0672;SE16_13620;AB833_27445;SAMN04488074_11236;Rhom172_0672;AWN76_008415</t>
  </si>
  <si>
    <t>GO:0008152-IEA;GO:0016207-IEA;GO:0003824-IEA;GO:0016020-IEA;GO:0016021-IEA;GO:0016874-IEA</t>
  </si>
  <si>
    <t>metabolic process-IEA;4-coumarate-CoA ligase activity-IEA;catalytic activity-IEA;membrane-IEA;integral component of membrane-IEA;ligase activity-IEA</t>
  </si>
  <si>
    <t>Biological Process-IEA;Molecular Function-IEA;Molecular Function-IEA;Cellular Component-IEA;Cellular Component-IEA;Molecular Function-IEA</t>
  </si>
  <si>
    <t>IPR000873;noIPR;noIPR;noIPR</t>
  </si>
  <si>
    <t>AMP-dependent synthetase/ligase;AMP-dependent synthetase/ligase;AMP-dependent synthetase/ligase;AMP-dependent synthetase/ligase</t>
  </si>
  <si>
    <t>PF00501 (PFAM);G3DSA:3.40.50.12780 (GENE3D);PTHR24096 (PANTHER);SSF56801 (SUPERFAMILY)</t>
  </si>
  <si>
    <t>GO:0003824/GO:0008152;;;</t>
  </si>
  <si>
    <t>catalytic activity/metabolic process;;;</t>
  </si>
  <si>
    <t>Molecular Function/Biological Process;;;</t>
  </si>
  <si>
    <t>EG_transcript_12780</t>
  </si>
  <si>
    <t>kinase domain containing</t>
  </si>
  <si>
    <t>gi|551674771|ref|XP_005840140.1|hypothetical protein GUITHDRAFT_64350 [Guillardia theta CCMP2712]/gi|428184305|gb|EKX53160.1|hypothetical protein GUITHDRAFT_64350 [Guillardia theta CCMP2712];gi|551638869|ref|XP_005822246.1|hypothetical protein GUITHDRAFT_79968, partial [Guillardia theta CCMP2712]/gi|428166288|gb|EKX35266.1|hypothetical protein GUITHDRAFT_79968, partial [Guillardia theta CCMP2712];gi|551646094|ref|XP_005825834.1|hypothetical protein GUITHDRAFT_76837, partial [Guillardia theta CCMP2712]/gi|428169925|gb|EKX38854.1|hypothetical protein GUITHDRAFT_76837, partial [Guillardia theta CCMP2712];gi|290978846|ref|XP_002672146.1|predicted protein [Naegleria gruberi] [Naegleria gruberi strain NEG-M]/gi|284085720|gb|EFC39402.1|predicted protein [Naegleria gruberi];gi|167522555|ref|XP_001745615.1|hypothetical protein [Monosiga brevicollis MX1]/gi|163775964|gb|EDQ89586.1|predicted protein [Monosiga brevicollis MX1];gi|551649030|ref|XP_005827296.1|hypothetical protein GUITHDRAFT_75661, partial [Guillardia theta CCMP2712]/gi|428171399|gb|EKX40316.1|hypothetical protein GUITHDRAFT_75661, partial [Guillardia theta CCMP2712];gi|260816082|ref|XP_002602801.1|hypothetical protein BRAFLDRAFT_227132 [Branchiostoma floridae]/gi|229288113|gb|EEN58813.1|hypothetical protein BRAFLDRAFT_227132 [Branchiostoma floridae];gi|551645451|ref|XP_005825514.1|hypothetical protein GUITHDRAFT_51888, partial [Guillardia theta CCMP2712]/gi|428169602|gb|EKX38534.1|hypothetical protein GUITHDRAFT_51888, partial [Guillardia theta CCMP2712];gi|156408217|ref|XP_001641753.1|predicted protein [Nematostella vectensis]/gi|156228893|gb|EDO49690.1|predicted protein [Nematostella vectensis];gi|470412536|ref|XP_004336483.1|protein kinase domain containing protein [Acanthamoeba castellanii str. Neff]/gi|440793283|gb|ELR14470.1|protein kinase domain containing protein [Acanthamoeba castellanii str. Neff];gi|156406737|ref|XP_001641201.1|predicted protein [Nematostella vectensis]/gi|156228339|gb|EDO49138.1|predicted protein, partial [Nematostella vectensis];gi|551677024|ref|XP_005841265.1|hypothetical protein GUITHDRAFT_63672, partial [Guillardia theta CCMP2712]/gi|428185433|gb|EKX54285.1|hypothetical protein GUITHDRAFT_63672, partial [Guillardia theta CCMP2712];gi|676475672|ref|XP_009060547.1|hypothetical protein LOTGIDRAFT_219034 [Lottia gigantea]/gi|556100229|gb|ESO88881.1|hypothetical protein LOTGIDRAFT_219034 [Lottia gigantea];gi|551675435|ref|XP_005840472.1|hypothetical protein GUITHDRAFT_150421 [Guillardia theta CCMP2712]/gi|428184637|gb|EKX53492.1|hypothetical protein GUITHDRAFT_150421 [Guillardia theta CCMP2712];gi|1139740317|ref|XP_019923643.1|PREDICTED: serine/threonine-protein kinase Nek4 isoform X5 [Crassostrea gigas];gi|1176118328|ref|XP_020630365.1|serine/threonine-protein kinase Nek3-like [Orbicella faveolata];gi|1139740309|ref|XP_019923626.1|PREDICTED: serine/threonine-protein kinase Nek4 isoform X1 [Crassostrea gigas];gi|196005569|ref|XP_002112651.1|hypothetical protein TRIADDRAFT_25143 [Trichoplax adhaerens]/gi|190584692|gb|EDV24761.1|hypothetical protein TRIADDRAFT_25143 [Trichoplax adhaerens];gi|551678007|ref|XP_005841756.1|hypothetical protein GUITHDRAFT_63194, partial [Guillardia theta CCMP2712]/gi|428185925|gb|EKX54776.1|hypothetical protein GUITHDRAFT_63194, partial [Guillardia theta CCMP2712];gi|1139740311|ref|XP_019923628.1|PREDICTED: serine/threonine-protein kinase Nek4 isoform X2 [Crassostrea gigas]</t>
  </si>
  <si>
    <t>Guillardia theta CCMP2712/Guillardia theta CCMP2712;Guillardia theta CCMP2712/Guillardia theta CCMP2712;Guillardia theta CCMP2712/Guillardia theta CCMP2712;Naegleria gruberi strain NEG-M/Naegleria gruberi;Monosiga brevicollis MX1/Monosiga brevicollis MX1;Guillardia theta CCMP2712/Guillardia theta CCMP2712;Branchiostoma floridae/Branchiostoma floridae;Guillardia theta CCMP2712/Guillardia theta CCMP2712;Nematostella vectensis/Nematostella vectensis;Acanthamoeba castellanii str. Neff/Acanthamoeba castellanii str. Neff;Nematostella vectensis/Nematostella vectensis;Guillardia theta CCMP2712/Guillardia theta CCMP2712;Lottia gigantea/Lottia gigantea;Guillardia theta CCMP2712/Guillardia theta CCMP2712;Crassostrea gigas;Orbicella faveolata;Crassostrea gigas;Trichoplax adhaerens/Trichoplax adhaerens;Guillardia theta CCMP2712/Guillardia theta CCMP2712;Crassostrea gigas</t>
  </si>
  <si>
    <t>1.7E-37;3.8E-36;1.3E-34;1.5E-34;1.7E-33;1.8E-33;1.9E-33;2.2E-33;7.9E-33;3.6E-32;4.4E-32;4.8E-32;6.9E-32;7.1E-32;1.1E-31;1.3E-31;1.3E-31;1.4E-31;1.4E-31;1.4E-31</t>
  </si>
  <si>
    <t>XP_005840140/EKX53160;EKX35266/XP_005822246;XP_005825834/EKX38854;EFC39402/XP_002672146;XP_001745615/EDQ89586;EKX40316/XP_005827296;XP_002602801/EEN58813;EKX38534/XP_005825514;XP_001641753/EDO49690;XP_004336483/ELR14470;EDO49138/XP_001641201;EKX54285/XP_005841265;ESO88881/XP_009060547;EKX53492/XP_005840472;XP_019923643;XP_020630365;XP_019923626;XP_002112651/EDV24761;XP_005841756/EKX54776;XP_019923628</t>
  </si>
  <si>
    <t>gi|551674771|ref|XP_005840140.1|hypothetical protein GUITHDRAFT_64350 [Guillardia theta CCMP2712]/gi|428184305|gb|EKX53160.1|hypothetical protein GUITHDRAFT_64350 [Guillardia theta CCMP2712]</t>
  </si>
  <si>
    <t>TRIADDRAFT_25143;LOTGIDRAFT_219034;25087;TRIADDRAFT_25143;25087;ACA1_192000;GUITHDRAFT_150421;v1g79897;25087;v1g33670;TRIADDRAFT_25143;ACA1_192000;v1g79897;v1g79897;TRIADDRAFT_25143;BRAFLDRAFT_227132;GUITHDRAFT_79968;v1g33670;GUITHDRAFT_64350;BRAFLDRAFT_227132;v1g79897;v1g79897;ACA1_192000;GUITHDRAFT_64350;BRAFLDRAFT_227132;v1g33670;TRIADDRAFT_25143;TRIADDRAFT_25143;LOTGIDRAFT_219034;25087;BRAFLDRAFT_227132;GUITHDRAFT_76837;ACA1_192000;25087;GUITHDRAFT_63194;GUITHDRAFT_51888;NAEGRDRAFT_72831;GUITHDRAFT_63672;v1g79897;TRIADDRAFT_25143;TRIADDRAFT_25143;25087;GUITHDRAFT_63194;v1g33670;BRAFLDRAFT_227132;v1g79897;GUITHDRAFT_64350;v1g79897;BRAFLDRAFT_227132;GUITHDRAFT_76837;NAEGRDRAFT_72831;v1g79897;LOTGIDRAFT_219034;GUITHDRAFT_150421;GUITHDRAFT_51888;25087;GUITHDRAFT_63672;v1g79897;v1g33670;v1g79897;TRIADDRAFT_25143;25087;TRIADDRAFT_25143;BRAFLDRAFT_227132;v1g33670;GUITHDRAFT_63194;TRIADDRAFT_25143;GUITHDRAFT_63672;v1g33670;25087;GUITHDRAFT_79968;NAEGRDRAFT_72831;GUITHDRAFT_51888;LOTGIDRAFT_219034;25087;GUITHDRAFT_150421;GUITHDRAFT_79968;v1g79897;ACA1_192000;GUITHDRAFT_76837;GUITHDRAFT_150421;TRIADDRAFT_25143;v1g33670;TRIADDRAFT_25143;GUITHDRAFT_76837;v1g33670;LOTGIDRAFT_219034;v1g33670;25087;v1g79897;GUITHDRAFT_150421;25087;BRAFLDRAFT_227132;BRAFLDRAFT_227132;BRAFLDRAFT_227132;GUITHDRAFT_75661;BRAFLDRAFT_227132;BRAFLDRAFT_227132;v1g33670;GUITHDRAFT_76837;25087;GUITHDRAFT_75661;GUITHDRAFT_75661;BRAFLDRAFT_227132;v1g33670</t>
  </si>
  <si>
    <t>GO:0000166-IEA;GO:0023014-IBA;GO:0005737-IBA;GO:0032147-IBA;GO:0016310-IEA;GO:0016301-IEA;GO:0031098-IBA;GO:0042981-IBA;GO:0007346-IBA;GO:0004672-IEA;GO:0004674-IEA;GO:0004674-IBA;GO:0005524-IEA;GO:0006468-IEA;GO:0006974-IBA</t>
  </si>
  <si>
    <t>nucleotide binding-IEA;signal transduction by protein phosphorylation-IBA;cytoplasm-IBA;activation of protein kinase activity-IBA;phosphorylation-IEA;kinase activity-IEA;stress-activated protein kinase signaling cascade-IBA;regulation of apoptotic process-IBA;regulation of mitotic cell cycle-IBA;protein kinase activity-IEA;protein serine/threonine kinase activity-IEA;protein serine/threonine kinase activity-IBA;ATP binding-IEA;protein phosphorylation-IEA;cellular response to DNA damage stimulus-IBA</t>
  </si>
  <si>
    <t>Molecular Function-IEA;Biological Process-IBA;Cellular Component-IBA;Biological Process-IBA;Biological Process-IEA;Molecular Function-IEA;Biological Process-IBA;Biological Process-IBA;Biological Process-IBA;Molecular Function-IEA;Molecular Function-IEA;Molecular Function-IBA;Molecular Function-IEA;Biological Process-IEA;Biological Process-IBA</t>
  </si>
  <si>
    <t>FAMILY;DOMAIN;DOMAIN;DOMAIN;DOMAIN;DOMAIN;DOMAIN;HOMOLOGOUS_SUPERFAMILY</t>
  </si>
  <si>
    <t>Tubulin-tyrosine ligase/Tubulin polyglutamylase;Protein kinase domain;Protein kinase domain;Protein kinase domain;Protein kinase domain;Protein kinase domain;Protein kinase domain;Protein kinase-like domain superfamily</t>
  </si>
  <si>
    <t>PIRSF000654 (PIRSF);PF00069 (PFAM);G3DSA:1.10.510.10 (GENE3D);mobidb-lite (MOBIDB_LITE);PTHR44305 (PANTHER);PS50011 (PROSITE_PROFILES);cd00180 (CDD);SSF56112 (SUPERFAMILY)</t>
  </si>
  <si>
    <t>;GO:0006468/GO:0005524/GO:0004672;;;;GO:0006468/GO:0005524/GO:0004672;;</t>
  </si>
  <si>
    <t>;protein phosphorylation/ATP binding/protein kinase activity;;;;protein phosphorylation/ATP binding/protein kinase activity;;</t>
  </si>
  <si>
    <t>;Biological Process/Molecular Function/Molecular Function;;;;Biological Process/Molecular Function/Molecular Function;;</t>
  </si>
  <si>
    <t>EG_transcript_12786</t>
  </si>
  <si>
    <t>IPR012337</t>
  </si>
  <si>
    <t>Ribonuclease H-like superfamily</t>
  </si>
  <si>
    <t>SSF53098 (SUPERFAMILY)</t>
  </si>
  <si>
    <t>EG_transcript_12787</t>
  </si>
  <si>
    <t>two-pore potassium channel 3-like</t>
  </si>
  <si>
    <t>gi|641842057|gb|KDO60966.1|hypothetical protein CISIN_1g040114mg [Citrus sinensis];gi|502099051|ref|XP_004491377.1|PREDICTED: two-pore potassium channel 3-like [Cicer arietinum];gi|1012362166|gb|KYP73349.1|putative calcium-activated outward-rectifying potassium channel 6 [Cajanus cajan];gi|694331911|ref|XP_009356616.1|PREDICTED: two-pore potassium channel 3-like [Pyrus x bretschneideri];gi|1150131794|ref|XP_020205106.1|two-pore potassium channel 3-like isoform X1 [Cajanus cajan];gi|1009126272|ref|XP_015880061.1|PREDICTED: two-pore potassium channel 3-like [Ziziphus jujuba]/gi|1009126431|ref|XP_015880149.1|PREDICTED: two-pore potassium channel 3 isoform X1 [Ziziphus jujuba];gi|676394829|ref|XP_009040692.1|hypothetical protein AURANDRAFT_32216 [Aureococcus anophagefferens]/gi|323448690|gb|EGB04585.1|hypothetical protein AURANDRAFT_32216 [Aureococcus anophagefferens];gi|566172710|ref|XP_002306742.2|hypothetical protein POPTR_0005s22460g [Populus trichocarpa]/gi|550339534|gb|EEE93738.2|hypothetical protein POPTR_0005s22460g [Populus trichocarpa];gi|658014085|ref|XP_008342353.1|PREDICTED: two-pore potassium channel 3-like [Malus domestica];gi|1012201233|ref|XP_015973247.1|two-pore potassium channel 3-like [Arachis duranensis];gi|694315849|ref|XP_009377368.1|PREDICTED: two-pore potassium channel 3-like [Pyrus x bretschneideri];gi|922412186|ref|XP_013637664.1|PREDICTED: two-pore potassium channel 3 [Brassica oleracea var. oleracea];gi|923810586|ref|XP_013690764.1|PREDICTED: two-pore potassium channel 3-like [Brassica napus];gi|657976635|ref|XP_008380206.1|PREDICTED: two-pore potassium channel 3-like [Malus domestica];gi|679600225|gb|AIM54565.1|two-pore potassium channel 3-like protein [Pyrus betulifolia];gi|645246593|ref|XP_008229425.1|PREDICTED: two-pore potassium channel 3-like [Prunus mume];gi|1063464116|ref|XP_007048869.2|PREDICTED: two pore potassium channel c isoform X1 [Theobroma cacao];gi|568862789|ref|XP_006484856.1|PREDICTED: two-pore potassium channel 3-like [Citrus sinensis];gi|508701130|gb|EOX93026.1|Calcium-activated outward-rectifying potassium channel, putative isoform 1 [Theobroma cacao]/gi|508701131|gb|EOX93027.1|Calcium-activated outward-rectifying potassium channel, putative isoform 1 [Theobroma cacao];gi|743902861|ref|XP_011044780.1|PREDICTED: two pore potassium channel c-like isoform X1 [Populus euphratica]</t>
  </si>
  <si>
    <t>Citrus sinensis;Cicer arietinum;Cajanus cajan;Pyrus x bretschneideri;Cajanus cajan;Ziziphus jujuba/Ziziphus jujuba;Aureococcus anophagefferens/Aureococcus anophagefferens;Populus trichocarpa/Populus trichocarpa;Malus domestica;Arachis duranensis;Pyrus x bretschneideri;Brassica oleracea var. oleracea;Brassica napus;Malus domestica;Pyrus betulifolia;Prunus mume;Theobroma cacao;Citrus sinensis;Theobroma cacao/Theobroma cacao;Populus euphratica</t>
  </si>
  <si>
    <t>7.2E-28;2.2E-27;7.0E-27;7.7E-27;1.7E-26;1.8E-26;3.3E-26;7.0E-26;1.1E-25;1.1E-25;1.3E-25;1.6E-25;1.6E-25;2.5E-25;3.9E-25;4.0E-25;1.0E-24;1.1E-24;1.2E-24;1.3E-24</t>
  </si>
  <si>
    <t>KDO60966;XP_004491377;KYP73349;XP_009356616;XP_020205106;XP_015880061/XP_015880149;EGB04585/XP_009040692;XP_002306742/EEE93738;XP_008342353;XP_015973247;XP_009377368;XP_013637664;XP_013690764;XP_008380206;AIM54565;XP_008229425;XP_007048869;XP_006484856;EOX93026/EOX93027;XP_011044780</t>
  </si>
  <si>
    <t>gi|641842057|gb|KDO60966.1|hypothetical protein CISIN_1g040114mg [Citrus sinensis]</t>
  </si>
  <si>
    <t>KK1_005969;KK1_005969;TCM_001882;TCM_001882;KK1_005969;CISIN_1g040114mg;CISIN_1g040114mg;LOC101496387;CISIN_1g040114mg;TP3;TCM_001882;CISIN_1g040114mg;LOC101496387;KK1_005969;106343081;TP3;AURANDRAFT_32216;106343081;106343081;LOC101496387;TP3;106343081;TP3;LOC101496387;TCM_001882;AURANDRAFT_32216;TP3;KK1_005969;106343081;TCM_001882;CISIN_1g040114mg;LOC101496387</t>
  </si>
  <si>
    <t>GO:0071805-IEA;GO:0016020-IEA;GO:0016021-IEA;GO:0005267-IEA;GO:0006811-IEA</t>
  </si>
  <si>
    <t>potassium ion transmembrane transport-IEA;membrane-IEA;integral component of membrane-IEA;potassium channel activity-IEA;ion transport-IEA</t>
  </si>
  <si>
    <t>Biological Process-IEA;Cellular Component-IEA;Cellular Component-IEA;Molecular Function-IEA;Biological Process-IEA</t>
  </si>
  <si>
    <t>IPR003280;noIPR;IPR013099;noIPR;noIPR;noIPR;noIPR;noIPR;noIPR;noIPR;noIPR</t>
  </si>
  <si>
    <t>FAMILY;FAMILY;DOMAIN;DOMAIN;DOMAIN;DOMAIN;DOMAIN;DOMAIN;DOMAIN;DOMAIN;DOMAIN</t>
  </si>
  <si>
    <t>Two pore domain potassium channel;Two pore domain potassium channel;Potassium channel domain;Potassium channel domain;Potassium channel domain;Potassium channel domain;Potassium channel domain;Potassium channel domain;Potassium channel domain;Potassium channel domain;Potassium channel domain</t>
  </si>
  <si>
    <t>PR01333 (PRINTS);G3DSA:1.10.287.70 (GENE3D);PF07885 (PFAM);G3DSA:1.10.287.70 (GENE3D);mobidb-lite (MOBIDB_LITE);PTHR11003 (PANTHER);PTHR11003:SF243 (PANTHER);PTHR11003 (PANTHER);PTHR11003:SF243 (PANTHER);SSF81324 (SUPERFAMILY);SSF81324 (SUPERFAMILY)</t>
  </si>
  <si>
    <t>GO:0016020/GO:0005267/GO:0071805;;;;;;;;;;</t>
  </si>
  <si>
    <t>membrane/potassium channel activity/potassium ion transmembrane transport;;;;;;;;;;</t>
  </si>
  <si>
    <t>Cellular Component/Molecular Function/Biological Process;;;;;;;;;;</t>
  </si>
  <si>
    <t>EG_transcript_1289</t>
  </si>
  <si>
    <t>BMP family ABC transporter substrate-binding</t>
  </si>
  <si>
    <t>gi|653616329|ref|WP_027626755.1|BMP family ABC transporter substrate-binding protein [Clostridium lundense];gi|737162325|ref|WP_035148795.1|BMP family ABC transporter substrate-binding protein [Clostridium tetanomorphum]/gi|618849581|gb|KAJ48964.1|Bmp family membrane protein [Clostridium tetanomorphum DSM 665]/gi|618852087|gb|KAJ51323.1|Bmp family membrane protein [Clostridium tetanomorphum DSM 665];gi|652501428|ref|WP_026895796.1|BMP family ABC transporter substrate-binding protein [Clostridiisalibacter paucivorans];gi|1140991942|ref|WP_076835690.1|BMP family ABC transporter substrate-binding protein [Acidihalobacter ferrooxidans]/gi|1137422137|gb|APZ42218.1|BMP family ABC transporter substrate-binding protein [Acidihalobacter ferrooxidans];gi|917668789|ref|WP_052222597.1|BMP family ABC transporter substrate-binding protein [Clostridium homopropionicum]/gi|914326599|gb|KOA18246.1|purine-binding protein precursor [Clostridium homopropionicum DSM 5847]/gi|1097460399|emb|SFF70632.1|nucleoside-binding protein [Clostridium homopropionicum];gi|695876143|gb|KGK82148.1|membrane protein [Clostridium sp. HMP27];gi|497306308|ref|WP_009620525.1|BMP family ABC transporter substrate-binding protein [Desulfosporosinus sp. OT]/gi|344327096|gb|EGW38541.1|basic membrane family protein [Desulfosporosinus sp. OT];gi|645064693|ref|WP_025435824.1|BMP family ABC transporter substrate-binding protein [Peptoclostridium acidaminophilum] [Eubacterium acidaminophilum]/gi|595613200|gb|AHM56845.1|transcriptional activator protein Med [Peptoclostridium acidaminophilum DSM 3953] [Eubacterium acidaminophilum DSM 3953];gi|736398973|ref|WP_034422607.1|BMP family ABC transporter substrate-binding protein [Clostridiales bacterium DRI-13];gi|1057170788|ref|WP_068554161.1|hypothetical protein [Thermotalea metallivorans]/gi|996048440|gb|KXG78652.1|Purine-binding protein [Thermotalea metallivorans];gi|1154747410|ref|WP_078664603.1|BMP family ABC transporter substrate-binding protein [Carboxydocella sporoproducens];gi|1152099519|emb|SJZ62806.1|nucleoside-binding protein [Carboxydocella sporoproducens DSM 16521];gi|1110324579|emb|SHH90375.1|nucleoside-binding protein [Desulfofustis glycolicus DSM 9705];gi|1120517212|ref|WP_073376522.1|BMP family ABC transporter substrate-binding protein [Desulfofustis glycolicus];gi|652932030|ref|WP_027185717.1|BMP family ABC transporter substrate-binding protein [Desulfovibrio inopinatus];gi|500042159|ref|WP_011722877.1|MULTISPECIES: BMP family ABC transporter substrate-binding protein [Clostridium]/gi|118135398|gb|ABK62442.1|membrane protein, Bmp family [Clostridium novyi NT]/gi|658072471|gb|KEH85753.1|membrane protein [Clostridium novyi A str. NCTC 538]/gi|658076526|gb|KEH89698.1|membrane protein [Clostridium novyi A str. 4540]/gi|658077169|gb|KEH90325.1|membrane protein [Clostridium novyi A str. BKT29909]/gi|658080591|gb|KEH93570.1|membrane protein [Clostridium botulinum C/D str. It1]/gi|658080625|gb|KEH93603.1|membrane protein [Clostridium novyi A str. GD211209];gi|1057047959|ref|WP_068456064.1|MULTISPECIES: BMP family ABC transporter substrate-binding protein [Oleiphilus]/gi|1024573882|gb|KZY72528.1|BMP family ABC transporter substrate-binding protein [Oleiphilus sp. HI0065]/gi|1024588851|gb|KZY82893.1|BMP family ABC transporter substrate-binding protein [Oleiphilus sp. HI0071]/gi|1024600695|gb|KZY90200.1|BMP family ABC transporter substrate-binding protein [Oleiphilus sp. HI0073]/gi|1024621405|gb|KZZ04796.1|BMP family ABC transporter substrate-binding protein [Oleiphilus sp. HI0073]/gi|1024639155|gb|KZZ16739.1|BMP family ABC transporter substrate-binding protein [Oleiphilus sp. HI0080]/gi|1024639391|gb|KZZ16912.1|BMP family ABC transporter substrate-binding protein [Oleiphilus sp. HI0079]/gi|1024690156|gb|KZZ49199.1|BMP family ABC transporter substrate-binding protein [Oleiphilus sp. HI0122]/gi|1024728712|gb|KZZ75467.1|BMP family ABC transporter substrate-binding protein [Oleiphilus sp. HI0130];gi|1024682480|gb|KZZ44890.1|BMP family ABC transporter substrate-binding protein [Oleiphilus sp. HI0118];gi|740431080|ref|WP_038263525.1|BMP family ABC transporter substrate-binding protein [[Clostridium] litorale]/gi|649359933|gb|KDR93929.1|purine-binding protein [Peptoclostridium litorale DSM 5388] [[Clostridium] litorale DSM 5388]/gi|649361424|gb|KDR95356.1|purine-binding protein [Peptoclostridium litorale DSM 5388] [[Clostridium] litorale DSM 5388]/gi|1116018127|emb|SIN88782.1|nucleoside-binding protein [Peptoclostridium litorale DSM 5388] [[Clostridium] litorale DSM 5388];gi|503250084|ref|WP_013484745.1|BMP family ABC transporter substrate-binding protein [Ethanoligenens harbinense]/gi|315469771|gb|ADU26375.1|basic membrane lipoprotein [Ethanoligenens harbinense YUAN-3]</t>
  </si>
  <si>
    <t>Clostridium lundense;Clostridium tetanomorphum/Clostridium tetanomorphum DSM 665/Clostridium tetanomorphum DSM 665;Clostridiisalibacter paucivorans;Acidihalobacter ferrooxidans/Acidihalobacter ferrooxidans;Clostridium homopropionicum/Clostridium homopropionicum DSM 5847/Clostridium homopropionicum;Clostridium sp. HMP27;Desulfosporosinus sp. OT/Desulfosporosinus sp. OT;Eubacterium acidaminophilum/Eubacterium acidaminophilum DSM 3953;Clostridiales bacterium DRI-13;Thermotalea metallivorans/Thermotalea metallivorans;Carboxydocella sporoproducens;Carboxydocella sporoproducens DSM 16521;Desulfofustis glycolicus DSM 9705;Desulfofustis glycolicus;Desulfovibrio inopinatus;Clostridium/Clostridium novyi NT/Clostridium novyi A str. NCTC 538/Clostridium novyi A str. 4540/Clostridium novyi A str. BKT29909/Clostridium botulinum C/D str. It1/Clostridium novyi A str. GD211209;Oleiphilus/Oleiphilus sp. HI0065/Oleiphilus sp. HI0071/Oleiphilus sp. HI0073/Oleiphilus sp. HI0073/Oleiphilus sp. HI0080/Oleiphilus sp. HI0079/Oleiphilus sp. HI0122/Oleiphilus sp. HI0130;Oleiphilus sp. HI0118;Clostridium] litorale/Clostridium] litorale DSM 5388/Clostridium] litorale DSM 5388/Clostridium] litorale DSM 5388;Ethanoligenens harbinense/Ethanoligenens harbinense YUAN-3</t>
  </si>
  <si>
    <t>4.1E-36;8.5E-36;1.2E-35;2.0E-35;2.5E-35;1.1E-33;4.8E-33;4.9E-33;1.7E-32;2.2E-32;2.3E-32;2.4E-32;3.4E-32;4.2E-32;4.2E-32;6.6E-32;8.9E-32;9.3E-32;9.8E-32;1.1E-31</t>
  </si>
  <si>
    <t>WP_027626755;WP_035148795/KAJ48964/KAJ51323;WP_026895796;WP_076835690/APZ42218;KOA18246/WP_052222597/SFF70632;KGK82148;WP_009620525/EGW38541;WP_025435824/AHM56845;WP_034422607;WP_068554161/KXG78652;WP_078664603;SJZ62806;SHH90375;WP_073376522;WP_027185717;KEH93570/KEH85753/KEH89698/KEH93603/KEH90325/ABK62442/WP_011722877;KZY90200/KZZ04796/KZZ49199/KZZ16739/KZZ16912/KZZ75467/WP_068456064/KZY72528/KZY82893;KZZ44890;SIN88782/WP_038263525/KDR93929/KDR95356;WP_013484745/ADU26375</t>
  </si>
  <si>
    <t>gi|653616329|ref|WP_027626755.1|BMP family ABC transporter substrate-binding protein [Clostridium lundense]</t>
  </si>
  <si>
    <t>Clostridium lundense</t>
  </si>
  <si>
    <t>Ethha_0806;A3737_10465;DP68_17635;DOT_3604;CTM_13305;med;SAMN02745124_02501;CLIT_10c00830;AN619_01780;Z963_01720;CLHOM_31240;BW247_03180;SAMN02745885_00463</t>
  </si>
  <si>
    <t>GO:0005886-IEA</t>
  </si>
  <si>
    <t>plasma membrane-IEA</t>
  </si>
  <si>
    <t>noIPR;IPR003760;noIPR;noIPR;noIPR;IPR009030;IPR029787</t>
  </si>
  <si>
    <t>FAMILY;DOMAIN;DOMAIN;DOMAIN;DOMAIN;HOMOLOGOUS_SUPERFAMILY;HOMOLOGOUS_SUPERFAMILY</t>
  </si>
  <si>
    <t>Protein of unknown function PDDEXK-like;ABC transporter substrate-binding protein PnrA-like;ABC transporter substrate-binding protein PnrA-like;ABC transporter substrate-binding protein PnrA-like;ABC transporter substrate-binding protein PnrA-like;Growth factor receptor cysteine-rich domain superfamily;Nucleotide cyclase</t>
  </si>
  <si>
    <t>G3DSA:3.40.50.2300 (GENE3D);PF02608 (PFAM);G3DSA:3.40.50.2300 (GENE3D);mobidb-lite (MOBIDB_LITE);PTHR43208 (PANTHER);SSF57184 (SUPERFAMILY);SSF55073 (SUPERFAMILY)</t>
  </si>
  <si>
    <t>;GO:0005886;;;;;</t>
  </si>
  <si>
    <t>;plasma membrane;;;;;</t>
  </si>
  <si>
    <t>;Cellular Component;;;;;</t>
  </si>
  <si>
    <t>EG_transcript_12961</t>
  </si>
  <si>
    <t>IPR003690;IPR038538</t>
  </si>
  <si>
    <t>FAMILY;HOMOLOGOUS_SUPERFAMILY</t>
  </si>
  <si>
    <t>Transcription termination factor, mitochondrial/chloroplastic;MTERF superfamily, mitochondrial/chloroplastic</t>
  </si>
  <si>
    <t>PF02536 (PFAM);G3DSA:1.25.70.10 (GENE3D)</t>
  </si>
  <si>
    <t>GO:0006355/GO:0003690;</t>
  </si>
  <si>
    <t>regulation of transcription, DNA-templated/double-stranded DNA binding;</t>
  </si>
  <si>
    <t>Biological Process/Molecular Function;</t>
  </si>
  <si>
    <t>EG_transcript_13004</t>
  </si>
  <si>
    <t>EG_transcript_13011</t>
  </si>
  <si>
    <t>IPR036890;IPR003594</t>
  </si>
  <si>
    <t>Histidine kinase/HSP90-like ATPase superfamily;Histidine kinase/HSP90-like ATPase</t>
  </si>
  <si>
    <t>G3DSA:3.30.565.10 (GENE3D);cd00075 (CDD)</t>
  </si>
  <si>
    <t>EG_transcript_13013</t>
  </si>
  <si>
    <t>IPR000008;IPR035892;IPR035892;noIPR;IPR000008;noIPR;noIPR;noIPR;noIPR;noIPR</t>
  </si>
  <si>
    <t>DOMAIN;HOMOLOGOUS_SUPERFAMILY;HOMOLOGOUS_SUPERFAMILY;HOMOLOGOUS_SUPERFAMILY;DOMAIN;DOMAIN;DOMAIN;DOMAIN;DOMAIN;DOMAIN</t>
  </si>
  <si>
    <t>C2 domain;C2 domain superfamily;C2 domain superfamily;C2 domain superfamily;C2 domain;C2 domain;C2 domain;C2 domain;C2 domain;C2 domain</t>
  </si>
  <si>
    <t>PF00168 (PFAM);G3DSA:2.60.40.150 (GENE3D);G3DSA:2.60.40.150 (GENE3D);mobidb-lite (MOBIDB_LITE);PS50004 (PROSITE_PROFILES);cd00030 (CDD);cd00030 (CDD);SSF49562 (SUPERFAMILY);SSF49562 (SUPERFAMILY);SSF49562 (SUPERFAMILY)</t>
  </si>
  <si>
    <t>EG_transcript_13023</t>
  </si>
  <si>
    <t>IPR036770;IPR020683;IPR002110;IPR020683;IPR036770</t>
  </si>
  <si>
    <t>HOMOLOGOUS_SUPERFAMILY;DOMAIN;REPEAT;DOMAIN;HOMOLOGOUS_SUPERFAMILY</t>
  </si>
  <si>
    <t>Ankyrin repeat-containing domain superfamily;Ankyrin repeat-containing domain;Ankyrin repeat;Ankyrin repeat-containing domain;Ankyrin repeat-containing domain superfamily</t>
  </si>
  <si>
    <t>G3DSA:1.25.40.20 (GENE3D);PS50297 (PROSITE_PROFILES);PS50088 (PROSITE_PROFILES);cd00204 (CDD);SSF48403 (SUPERFAMILY)</t>
  </si>
  <si>
    <t>;;GO:0005515;;</t>
  </si>
  <si>
    <t>;;protein binding;;</t>
  </si>
  <si>
    <t>;;Molecular Function;;</t>
  </si>
  <si>
    <t>EG_transcript_13028</t>
  </si>
  <si>
    <t>EG_transcript_13129</t>
  </si>
  <si>
    <t>TIGR01459 family HAD-type hydrolase</t>
  </si>
  <si>
    <t>gi|298707253|emb|CBJ25880.1|conserved unknown protein [Ectocarpus siliculosus];gi|553182988|ref|XP_005853820.1|hydrolase iia [Nannochloropsis gaditana CCMP526]/gi|422295239|gb|EKU22538.1|hydrolase iia [Nannochloropsis gaditana CCMP526]/gi|585112599|gb|EWM29991.1|sugar phosphatase of the had superfamily [Nannochloropsis gaditana];gi|551657341|ref|XP_005831442.1|hypothetical protein GUITHDRAFT_163559 [Guillardia theta CCMP2712]/gi|428175573|gb|EKX44462.1|hypothetical protein GUITHDRAFT_163559 [Guillardia theta CCMP2712];gi|922862194|gb|KOO29843.1|hypothetical protein Ctob_008031 [Chrysochromulina sp. CCMP291];gi|873238933|emb|CEL95437.1|unnamed protein product [Vitrella brassicaformis CCMP3155];gi|930068365|ref|WP_054170507.1|TIGR01459 family HAD-type hydrolase [alpha proteobacterium AAP38]/gi|929698664|gb|KPF80914.1|HAD family hydrolase [alpha proteobacterium AAP38];gi|551607829|ref|XP_005785214.1|hypothetical protein EMIHUDRAFT_230373 [Emiliania huxleyi CCMP1516]/gi|485638371|gb|EOD32785.1|hypothetical protein EMIHUDRAFT_230373 [Emiliania huxleyi CCMP1516];gi|219120467|ref|XP_002180971.1|predicted protein [Phaeodactylum tricornutum CCAP 1055/1]/gi|217407687|gb|EEC47623.1|predicted protein [Phaeodactylum tricornutum CCAP 1055/1];gi|1147553802|ref|XP_020095369.1|uncharacterized protein LOC109715001 [Ananas comosus];gi|654883871|ref|WP_028335674.1|TIGR01459 family HAD-type hydrolase [Bradyrhizobium elkanii];gi|643726436|gb|KDP35143.1|hypothetical protein JCGZ_10677 [Jatropha curcas];gi|1131010841|ref|WP_075772052.1|TIGR01459 family HAD-type hydrolase [Rhodocista sp. MIMtkB3];gi|916696291|ref|WP_051303382.1|TIGR01459 family HAD-type hydrolase [Comamonas composti];gi|889910775|ref|WP_048860135.1|TIGR01459 family HAD-type hydrolase [Acidisphaera rubrifaciens]/gi|775270729|dbj|GAN76330.1|hydrolase IIA [Acidisphaera rubrifaciens HS-AP3];gi|702504469|ref|XP_010039330.1|PREDICTED: uncharacterized protein LOC104428018 [Eucalyptus grandis]/gi|629079362|gb|KCW46051.1|hypothetical protein EUGRSUZ_L00024 [Eucalyptus grandis];gi|1087655509|emb|SDE48981.1|HAD-superfamily class IIA hydrolase, TIGR01459 [Bradyrhizobium sp. R5];gi|1140979406|ref|WP_076823799.1|TIGR01459 family HAD-type hydrolase [Bradyrhizobium sp. UFLA 03-321]/gi|1134580373|gb|OMI15364.1|haloacid dehalogenase [Bradyrhizobium sp. UFLA 03-321];gi|1035920803|gb|OAY50393.1|hypothetical protein MANES_05G132000 [Manihot esculenta];gi|913367019|ref|WP_050383767.1|TIGR01459 family HAD-type hydrolase, partial [Bradyrhizobium pachyrhizi];gi|639270708|ref|WP_024579826.1|MULTISPECIES: TIGR01459 family HAD-type hydrolase [Bradyrhizobium]/gi|758536542|gb|KIU44192.1|haloacid dehalogenase [Bradyrhizobium elkanii]/gi|1052225002|gb|OCX27918.1|haloacid dehalogenase [Bradyrhizobium sp. UASWS1016]</t>
  </si>
  <si>
    <t>Ectocarpus siliculosus;Nannochloropsis gaditana CCMP526/Nannochloropsis gaditana CCMP526/Nannochloropsis gaditana;Guillardia theta CCMP2712/Guillardia theta CCMP2712;Chrysochromulina sp. CCMP291;Vitrella brassicaformis CCMP3155;alpha proteobacterium AAP38/alpha proteobacterium AAP38;Emiliania huxleyi CCMP1516/Emiliania huxleyi CCMP1516;Phaeodactylum tricornutum CCAP 1055/1/Phaeodactylum tricornutum CCAP 1055/1;Ananas comosus;Bradyrhizobium elkanii;Jatropha curcas;Rhodocista sp. MIMtkB3;Comamonas composti;Acidisphaera rubrifaciens/Acidisphaera rubrifaciens HS-AP3;Eucalyptus grandis/Eucalyptus grandis;Bradyrhizobium sp. R5;Bradyrhizobium sp. UFLA 03-321/Bradyrhizobium sp. UFLA 03-321;Manihot esculenta;Bradyrhizobium pachyrhizi;Bradyrhizobium/Bradyrhizobium elkanii/Bradyrhizobium sp. UASWS1016</t>
  </si>
  <si>
    <t>2.5E-65;1.3E-59;7.2E-56;1.3E-53;3.5E-46;1.9E-44;3.1E-44;1.8E-42;9.4E-42;1.1E-41;2.6E-41;2.9E-41;4.1E-41;5.7E-41;5.7E-41;1.0E-40;1.2E-40;1.8E-40;1.9E-40;2.2E-40</t>
  </si>
  <si>
    <t>CBJ25880;XP_005853820/EKU22538/EWM29991;XP_005831442/EKX44462;KOO29843;CEL95437;WP_054170507/KPF80914;XP_005785214/EOD32785;XP_002180971/EEC47623;XP_020095369;WP_028335674;KDP35143;WP_075772052;WP_051303382;GAN76330/WP_048860135;KCW46051/XP_010039330;SDE48981;WP_076823799/OMI15364;OAY50393;WP_050383767;WP_024579826/KIU44192/OCX27918</t>
  </si>
  <si>
    <t>gi|298707253|emb|CBJ25880.1|conserved unknown protein [Ectocarpus siliculosus]</t>
  </si>
  <si>
    <t>SAMN05216337_102763;BSN85_00245;Asru_0086_06;IP70_24860;BSN85_00245;SAMN05216337_102763</t>
  </si>
  <si>
    <t>GO:0008152-IEA;GO:0016787-IEA</t>
  </si>
  <si>
    <t>metabolic process-IEA;hydrolase activity-IEA</t>
  </si>
  <si>
    <t>Biological Process-IEA;Molecular Function-IEA</t>
  </si>
  <si>
    <t>IPR023214;noIPR;IPR006357;IPR023214;IPR006356;IPR006357;noIPR;noIPR;IPR036412</t>
  </si>
  <si>
    <t>HOMOLOGOUS_SUPERFAMILY;HOMOLOGOUS_SUPERFAMILY;FAMILY;HOMOLOGOUS_SUPERFAMILY;FAMILY;FAMILY;FAMILY;FAMILY;HOMOLOGOUS_SUPERFAMILY</t>
  </si>
  <si>
    <t>HAD superfamily;HAD superfamily;HAD-superfamily hydrolase, subfamily IIA;HAD superfamily;HAD-superfamily hydrolase, subfamily IIA, hypothetical 3;HAD-superfamily hydrolase, subfamily IIA;HAD-superfamily hydrolase, subfamily IIA;HAD-superfamily hydrolase, subfamily IIA;HAD-like superfamily</t>
  </si>
  <si>
    <t>G3DSA:3.40.50.1000 (GENE3D);PF13242 (PFAM);PF13344 (PFAM);G3DSA:3.40.50.1000 (GENE3D);TIGR01459 (TIGRFAM);TIGR01460 (TIGRFAM);PTHR19288:SF46 (PANTHER);PTHR19288 (PANTHER);SSF56784 (SUPERFAMILY)</t>
  </si>
  <si>
    <t>EG_transcript_13158</t>
  </si>
  <si>
    <t>elongation factor 1-alpha (ef-1-alpha)</t>
  </si>
  <si>
    <t>gi|226347399|gb|ACO50110.1|elongation factor 1 alpha [Euglena gracilis];gi|226347397|gb|ACO50109.1|elongation factor 1 alpha, partial [Euglena longa];gi|119148|sp|P14963.1|EF1A_EUGGRRecName: Full=Elongation factor 1-alpha Short=EF-1-alpha [Euglena gracilis]/gi|18439|emb|CAA34769.1|unnamed protein product [Euglena gracilis];gi|226347409|gb|ACO50115.1|elongation factor 1 alpha, partial [Peranema trichophorum];gi|407863520|gb|EKG07919.1|elongation factor 1-alpha (ef-1-alpha), putative [Trypanosoma cruzi];gi|407394896|gb|EKF27061.1|elongation factor 1-alpha (ef-1-alpha), putative [Trypanosoma cruzi marinkellei]/gi|407405735|gb|EKF30578.1|elongation factor 1-alpha (ef-1-alpha), putative [Trypanosoma cruzi marinkellei];gi|554942468|gb|ESL10157.1|hypothetical protein TRSC58_02114 [Trypanosoma rangeli SC58];gi|50263010|gb|AAT72900.1|elongation factor 1A SMV resistance-related protein, partial [Glycine max];gi|1137174783|gb|OMO53130.1|hypothetical protein CCACVL1_28865 [Corchorus capsularis];gi|554946659|gb|ESL11451.1|elongation factor 1-alpha (EF-1-alpha) [Trypanosoma rangeli SC58];gi|71403916|ref|XP_804710.1|elongation factor 1-alpha (EF-1-alpha) [Trypanosoma cruzi strain CL Brener]/gi|70867822|gb|EAN82859.1|elongation factor 1-alpha (EF-1-alpha), putative [Trypanosoma cruzi];gi|554930755|gb|ESL05607.1|elongation factor 1-alpha (EF-1-alpha) [Trypanosoma rangeli SC58];gi|953790741|gb|ALP00288.1|elongation factor 1 alpha, partial [Fenneropenaeus indicus];gi|686643045|ref|XP_009313968.1|elongation factor 1-alpha [Trypanosoma grayi]/gi|657135644|gb|KEG07798.1|elongation factor 1-alpha [Trypanosoma grayi];gi|729707190|emb|CEI96289.1|Putative Elongation factor 1-alpha [Rhizopus microsporus];gi|61207272|gb|AAX40361.1|elongation factor 1-alpha, partial [Trypanosoma cruzi]/gi|61207274|gb|AAX40362.1|elongation factor 1-alpha, partial [Trypanosoma cruzi];gi|704459|dbj|BAA06214.1|elongation factor 1 alpha, partial [Trypanosoma cruzi];gi|955174446|emb|CUG51369.1|elongation factor 1 alpha, putative, partial [Bodo saltans];gi|1177794339|gb|ORC89367.1|elongation factor 1-alpha [Trypanosoma theileri];gi|1177794338|gb|ORC89366.1|putative EF-1-alpha [Trypanosoma theileri]</t>
  </si>
  <si>
    <t>Euglena gracilis;Euglena longa;Euglena gracilis/Euglena gracilis;Peranema trichophorum;Trypanosoma cruzi;Trypanosoma cruzi marinkellei/Trypanosoma cruzi marinkellei;Trypanosoma rangeli SC58;Glycine max;Corchorus capsularis;Trypanosoma rangeli SC58;Trypanosoma cruzi strain CL Brener/Trypanosoma cruzi;Trypanosoma rangeli SC58;Fenneropenaeus indicus;Trypanosoma grayi/Trypanosoma grayi;Rhizopus microsporus;Trypanosoma cruzi/Trypanosoma cruzi;Trypanosoma cruzi;Bodo saltans;Trypanosoma theileri;Trypanosoma theileri</t>
  </si>
  <si>
    <t>4.2E-81;3.4E-80;1.0E-78;1.2E-69;2.3E-68;2.7E-68;4.3E-68;7.6E-68;1.5E-67;1.5E-67;2.1E-67;3.0E-67;5.4E-67;6.1E-67;1.7E-66;2.7E-66;2.9E-66;3.0E-66;3.2E-66;3.5E-66</t>
  </si>
  <si>
    <t>ACO50110;ACO50109;P14963/CAA34769;ACO50115;EKG07919;EKF27061/EKF30578;ESL10157;AAT72900;OMO53130;ESL11451;XP_804710/EAN82859;ESL05607;ALP00288;KEG07798/XP_009313968;CEI96289;AAX40362/AAX40361;BAA06214;CUG51369;ORC89367;ORC89366</t>
  </si>
  <si>
    <t>gi|226347399|gb|ACO50110.1|elongation factor 1 alpha [Euglena gracilis]</t>
  </si>
  <si>
    <t>C1K9T9;TRSC58_00797;Q26913;Q6DNI3;TRSC58_06737;C1K9T9;TM35_000121410;C1K9T9;TM35_000121410;TEF;Q6DNI3;EF-1alpha;Q26913;TEF;TRSC58_06737;MOQ_005608;C1K9T8;TEF;C1K9U4;TM35_000121420;TEF;A0A0S2PHZ5;C1K9U4;MOQ_005608;EF-1alpha;BSAL_80465;C1K9T8;TEF;TM35_000121420;Tc00.1047053511369.30;TEF;C1K9U4;TM35_000121420;BSAL_80465;TRSC58_00797;TM35_000121410;EF-1alpha;C1K9T9;TM35_000121410;TEF;EF-1alpha;Q6DNI3;EF-1alpha;TM35_000121410;Q26913;A0A0S2PHZ5;C1K9T9;C1K9T9;Q26913;TRSC58_06737;C1K9T8;TM35_000121420;RMCBS344292_10455;C1K9U4;A0A0S2PHZ5;EF-1alpha;TRSC58_02114;RMCBS344292_10455;C1K9U4;Tc00.1047053511369.30;TRSC58_06737;Q26913;TRSC58_06737;BSAL_80465;TM35_000121420;Q26913;TM35_000121410;Tc00.1047053511369.30;MOQ_005608;TM35_000121420;C1K9U4;TRSC58_00797</t>
  </si>
  <si>
    <t>GO:0000166-IEA;GO:0005525-IEA;GO:0005737-IEA;GO:0003746-IEA;GO:0003924-IEA;GO:0006414-IEA;GO:0006412-IEA</t>
  </si>
  <si>
    <t>nucleotide binding-IEA;GTP binding-IEA;cytoplasm-IEA;translation elongation factor activity-IEA;GTPase activity-IEA;translational elongation-IEA;translation-IEA</t>
  </si>
  <si>
    <t>Molecular Function-IEA;Molecular Function-IEA;Cellular Component-IEA;Molecular Function-IEA;Molecular Function-IEA;Biological Process-IEA;Biological Process-IEA</t>
  </si>
  <si>
    <t>GO:0003746;GO:0003924;GO:0005525;GO:0005737;GO:0006414</t>
  </si>
  <si>
    <t>translation elongation factor activity;GTPase activity;GTP binding;cytoplasm;translational elongation</t>
  </si>
  <si>
    <t>Molecular Function;Molecular Function;Molecular Function;Cellular Component;Biological Process</t>
  </si>
  <si>
    <t>noIPR;noIPR;IPR004160;noIPR;noIPR;IPR009001;IPR009000</t>
  </si>
  <si>
    <t>REPEAT;REPEAT;DOMAIN;DOMAIN;DOMAIN;HOMOLOGOUS_SUPERFAMILY;HOMOLOGOUS_SUPERFAMILY</t>
  </si>
  <si>
    <t>Leucine-rich repeat;Leucine-rich repeat;Translation elongation factor EFTu/EF1A, C-terminal;Translation elongation factor EFTu/EF1A, C-terminal;Translation elongation factor EFTu/EF1A, C-terminal;Translation elongation factor EF1A/initiation factor IF2gamma, C-terminal;Translation protein, beta-barrel domain superfamily</t>
  </si>
  <si>
    <t>G3DSA:2.40.30.10 (GENE3D);G3DSA:2.40.30.10 (GENE3D);PF03143 (PFAM);PTHR44830 (PANTHER);cd03705 (CDD);SSF50465 (SUPERFAMILY);SSF50447 (SUPERFAMILY)</t>
  </si>
  <si>
    <t>EG_transcript_13173</t>
  </si>
  <si>
    <t>EG_transcript_13179</t>
  </si>
  <si>
    <t>EG_transcript_13192</t>
  </si>
  <si>
    <t>Ribonuclease D</t>
  </si>
  <si>
    <t>gi|494659721|ref|WP_007417665.1|3'-5' exonuclease [Pedosphaera parvula]/gi|223891784|gb|EEF58269.1|3'-5' exonuclease [bacterium Ellin514] [Pedosphaera parvula Ellin514];gi|1200350395|gb|OUU70171.1|hypothetical protein CBC27_09305 [Verrucomicrobia bacterium TMED67];gi|939198714|gb|ALJ56640.1|Ribonuclease D [Candidatus Xiphinematobacter sp. Idaho Grape];gi|1011179669|ref|WP_062100493.1|ribonuclease D [Candidatus Xiphinematobacter sp. Idaho Grape];gi|1113232468|gb|OJU98931.1|hypothetical protein BGO12_17545 [Verrucomicrobia bacterium 61-8];gi|1125751105|ref|WP_075078775.1|ribonuclease D [Terrimicrobium sacchariphilum] [Spartobacteria bacterium NM5]/gi|1012438209|dbj|GAT32990.1|ribonuclease D [Terrimicrobium sacchariphilum] [Spartobacteria bacterium NM5];gi|1084814181|gb|OGQ49530.1|hypothetical protein A3I10_05960 [Deltaproteobacteria bacterium RIFCSPLOWO2_02_FULL_57_26]/gi|1084851682|gb|OGQ82716.1|hypothetical protein A3G40_10135 [Deltaproteobacteria bacterium RIFCSPLOWO2_12_FULL_57_22];gi|1084673257|gb|OGP20939.1|hypothetical protein A2038_03805 [Deltaproteobacteria bacterium GWA2_57_13];gi|1101078305|gb|OIO38740.1|hypothetical protein AUJ72_02000 [Candidatus Omnitrophica bacterium CG1_02_46_14];gi|1057426710|ref|WP_068772599.1|3'-5' exonuclease [Opitutaceae bacterium TSB47] [Verrucomicrobia sp. TSB47]/gi|1031956103|gb|OAM87524.1|3'-5' exonuclease [Opitutaceae bacterium TSB47] [Verrucomicrobia sp. TSB47];gi|1125188952|gb|OLB42350.1|hypothetical protein AUI00_05960 [Verrucomicrobia bacterium 13_2_20CM_2_54_15]/gi|1125445608|gb|OLD72467.1|hypothetical protein AUF68_06770 [Verrucomicrobia bacterium 13_1_20CM_54_28]/gi|1125487226|gb|OLE09762.1|hypothetical protein AUG52_11775 [Verrucomicrobia bacterium 13_1_20CM_3_54_17];gi|1125462469|gb|OLD87052.1|hypothetical protein AUG81_09960 [Verrucomicrobia bacterium 13_1_20CM_4_54_11];gi|1125144656|gb|OLB01639.1|hypothetical protein AUH08_05220 [Verrucomicrobia bacterium 13_2_20CM_54_12];gi|918229062|ref|WP_052362194.1|3'-5' exonuclease [Didymococcus colitermitum];gi|1200467826|gb|OUV83126.1|hypothetical protein CBC97_00115 [Verrucomicrobiaceae bacterium TMED137];gi|1034531308|ref|WP_064501259.1|MULTISPECIES: 3'-5' exonuclease [unclassified Opitutaceae]/gi|1033660812|gb|OAS31004.1|3'-5' exonuclease [Opitutaceae bacterium TAV3]/gi|1033669185|gb|OAS39101.1|3'-5' exonuclease [Opitutaceae bacterium TAV4];gi|1120458944|ref|WP_073320832.1|ribonuclease D [Fibrobacter sp. UWOV1]/gi|1109965316|emb|SHL02561.1|ribonuclease D [Fibrobacter sp. UWOV1];gi|1119918082|ref|WP_072801320.1|MULTISPECIES: ribonuclease D [Fibrobacter]/gi|1109902140|emb|SHG16149.1|ribonuclease D [Fibrobacter sp. UWB8]/gi|1109916585|emb|SHL78285.1|ribonuclease D [Fibrobacter sp. UWT2]/gi|1109959678|emb|SHK64260.1|ribonuclease D [Fibrobacter sp. UWH4]/gi|1183524548|emb|SMG32421.1|ribonuclease D [Fibrobacter sp. UWB15];gi|1085523266|gb|OGW81191.1|hypothetical protein A3C47_00425 [Omnitrophica bacterium RIFCSPHIGHO2_02_FULL_51_18];gi|85774538|gb|ABC81375.1|3'-5' exonuclease [Anaeromyxobacter dehalogenans 2CP-C]</t>
  </si>
  <si>
    <t>Pedosphaera parvula/Pedosphaera parvula Ellin514;Verrucomicrobia bacterium TMED67;Candidatus Xiphinematobacter sp. Idaho Grape;Candidatus Xiphinematobacter sp. Idaho Grape;Verrucomicrobia bacterium 61-8;Spartobacteria bacterium NM5/Spartobacteria bacterium NM5;Deltaproteobacteria bacterium RIFCSPLOWO2_02_FULL_57_26/Deltaproteobacteria bacterium RIFCSPLOWO2_12_FULL_57_22;Deltaproteobacteria bacterium GWA2_57_13;Candidatus Omnitrophica bacterium CG1_02_46_14;Verrucomicrobia sp. TSB47/Verrucomicrobia sp. TSB47;Verrucomicrobia bacterium 13_2_20CM_2_54_15/Verrucomicrobia bacterium 13_1_20CM_54_28/Verrucomicrobia bacterium 13_1_20CM_3_54_17;Verrucomicrobia bacterium 13_1_20CM_4_54_11;Verrucomicrobia bacterium 13_2_20CM_54_12;Didymococcus colitermitum;Verrucomicrobiaceae bacterium TMED137;unclassified Opitutaceae/Opitutaceae bacterium TAV3/Opitutaceae bacterium TAV4;Fibrobacter sp. UWOV1/Fibrobacter sp. UWOV1;Fibrobacter/Fibrobacter sp. UWB8/Fibrobacter sp. UWT2/Fibrobacter sp. UWH4/Fibrobacter sp. UWB15;Omnitrophica bacterium RIFCSPHIGHO2_02_FULL_51_18;Anaeromyxobacter dehalogenans 2CP-C</t>
  </si>
  <si>
    <t>6.1E-45;7.6E-45;1.5E-44;3.4E-44;8.1E-44;9.2E-43;1.8E-42;2.0E-42;2.2E-41;5.6E-41;2.1E-40;2.4E-40;7.0E-40;1.2E-37;1.6E-37;2.2E-37;3.7E-37;6.2E-37;7.7E-37;2.5E-36</t>
  </si>
  <si>
    <t>WP_007417665/EEF58269;OUU70171;ALJ56640;WP_062100493;OJU98931;WP_075078775/GAT32990;OGQ49530/OGQ82716;OGP20939;OIO38740;OAM87524/WP_068772599;OLB42350/OLE09762/OLD72467;OLD87052;OLB01639;WP_052362194;OUV83126;OAS31004/OAS39101/WP_064501259;WP_073320832/SHL02561;WP_072801320/SHG16149/SHL78285/SHK64260/SMG32421;OGW81191;ABC81375</t>
  </si>
  <si>
    <t>gi|223891784|gb|EEF58269.1|3'-5' exonuclease [bacterium Ellin514] [Pedosphaera parvula Ellin514]/gi|494659721|ref|WP_007417665.1|3'-5' exonuclease [Pedosphaera parvula]</t>
  </si>
  <si>
    <t>Pedosphaera parvula/Pedosphaera parvula Ellin514</t>
  </si>
  <si>
    <t>CBC27_09305;AUH08_05220;CBC27_09305;Adeh_1602;AUJ72_02000;AUG81_09960;AUF68_06770;TSACC_21394;BGO12_17545;Adeh_1602;AUF68_06770;TSACC_21394;AUF68_06770;AUJ72_02000;A2038_03805;AUJ72_02000;Cflav_PD0997;A3I10_05960;CBC27_09305;Adeh_1602;BGO12_17545;A3I10_05960;Adeh_1602;CBC97_00115;Ga0100231_06015;Adeh_1602;SAMN05720487_12728;BGO12_17545;TSACC_21394;A3C47_00425;A2038_03805;TSACC_21394;AUH08_05220;Cflav_PD0997;AUF68_06770;AUF68_06770;AW736_22800;AUH08_05220;CBC27_09305;A3I10_05960;BGO12_17545;Adeh_1602;Adeh_1602;Cflav_PD0997;AUJ72_02000;Ga0100231_06015;SAMN05720487_12728;SAMN05720487_12728;TSACC_21394;AW736_22800;B7988_02200;A3C47_00425;A2038_03805;AUJ72_02000;BGO12_17545;AUF68_06770;AW736_22800;B7988_02200;AUG81_09960;CBC97_00115;A3I10_05960;CBC97_00115;A3C47_00425;A3I10_05960;CBC97_00115;Cflav_PD0997;AUH08_05220;TSACC_21394;A3C47_00425;B7988_02200;AW736_22800;TSACC_21394;B7988_02200;SAMN05720487_12728;Ga0100231_06015;A2038_03805;AUG81_09960;AUH08_05220;AW736_22800;SAMN05720487_12728;A2038_03805;B7988_02200;Cflav_PD0997;Cflav_PD0997;Ga0100231_06015;CBC27_09305;CBC27_09305;AUG81_09960;AUJ72_02000;AUG81_09960;Adeh_1602;AUG81_09960;A2038_03805;AUH08_05220;A3C47_00425;BGO12_17545;Cflav_PD0997;Cflav_PD0997;Ga0100231_06015;A3I10_05960;AUG81_09960;A3C47_00425;CBC97_00115;A2038_03805;SAMN05720487_12728;CBC97_00115;Adeh_1602;CBC27_09305;Ga0100231_06015;B7988_02200;Cflav_PD0997;Ga0100231_06015;BGO12_17545;AUH08_05220;AUH08_05220;AUF68_06770;A2038_03805;B7988_02200;Ga0100231_06015;TSACC_21394;AW736_22800;AW736_22800;B7988_02200;A3I10_05960;A3I10_05960;AUG81_09960;CBC27_09305;CBC97_00115;Ga0100231_06015;AUJ72_02000;AUJ72_02000;BGO12_17545;A3C47_00425;SAMN05720487_12728;AW736_22800;SAMN05720487_12728;AUF68_06770;A3C47_00425;AW736_22800</t>
  </si>
  <si>
    <t>GO:0090305-IEA;GO:0000166-IEA;GO:0008408-IEA;GO:0004527-IEA;GO:0003824-IEA;GO:0044237-IEA;GO:0006139-IEA;GO:0003676-IEA;GO:0005622-IEA</t>
  </si>
  <si>
    <t>nucleic acid phosphodiester bond hydrolysis-IEA;nucleotide binding-IEA;3'-5' exonuclease activity-IEA;exonuclease activity-IEA;catalytic activity-IEA;cellular metabolic process-IEA;nucleobase-containing compound metabolic process-IEA;nucleic acid binding-IEA;intracellular-IEA</t>
  </si>
  <si>
    <t>Biological Process-IEA;Molecular Function-IEA;Molecular Function-IEA;Molecular Function-IEA;Molecular Function-IEA;Biological Process-IEA;Biological Process-IEA;Molecular Function-IEA;Cellular Component-IEA</t>
  </si>
  <si>
    <t>IPR036397;IPR002562;IPR002121;IPR036397;noIPR;noIPR;noIPR;noIPR;noIPR;IPR012337;IPR010997</t>
  </si>
  <si>
    <t>HOMOLOGOUS_SUPERFAMILY;DOMAIN;DOMAIN;HOMOLOGOUS_SUPERFAMILY;HOMOLOGOUS_SUPERFAMILY;HOMOLOGOUS_SUPERFAMILY;HOMOLOGOUS_SUPERFAMILY;HOMOLOGOUS_SUPERFAMILY;HOMOLOGOUS_SUPERFAMILY;HOMOLOGOUS_SUPERFAMILY;HOMOLOGOUS_SUPERFAMILY</t>
  </si>
  <si>
    <t>Ribonuclease H superfamily;3'-5' exonuclease domain;HRDC domain;Ribonuclease H superfamily;Ribonuclease H superfamily;Ribonuclease H superfamily;Ribonuclease H superfamily;Ribonuclease H superfamily;Ribonuclease H superfamily;Ribonuclease H-like superfamily;HRDC-like superfamily</t>
  </si>
  <si>
    <t>G3DSA:3.30.420.10 (GENE3D);PF01612 (PFAM);PF00570 (PFAM);G3DSA:3.30.420.10 (GENE3D);G3DSA:1.10.150.80 (GENE3D);mobidb-lite (MOBIDB_LITE);PTHR12124 (PANTHER);PTHR12124:SF47 (PANTHER);cd06142 (CDD);SSF53098 (SUPERFAMILY);SSF47819 (SUPERFAMILY)</t>
  </si>
  <si>
    <t>GO:0003676;GO:0003676/GO:0006139/GO:0008408;GO:0003676/GO:0005622;GO:0003676;;;;;;;GO:0000166/GO:0003824/GO:0044237</t>
  </si>
  <si>
    <t>nucleic acid binding;nucleic acid binding/nucleobase-containing compound metabolic process/3'-5' exonuclease activity;nucleic acid binding/intracellular;nucleic acid binding;;;;;;;nucleotide binding/catalytic activity/cellular metabolic process</t>
  </si>
  <si>
    <t>Molecular Function;Molecular Function/Biological Process/Molecular Function;Molecular Function/Cellular Component;Molecular Function;;;;;;;Molecular Function/Molecular Function/Biological Process</t>
  </si>
  <si>
    <t>EG_transcript_13218</t>
  </si>
  <si>
    <t>lipase, putative</t>
  </si>
  <si>
    <t>gi|955168386|emb|CUG88782.1|lipase, putative [Bodo saltans];gi|955174600|emb|CUG46388.1|lipase, putative [Bodo saltans]</t>
  </si>
  <si>
    <t>7.9E-27;2.2E-26</t>
  </si>
  <si>
    <t>CUG88782;CUG46388</t>
  </si>
  <si>
    <t>gi|955168386|emb|CUG88782.1|lipase, putative [Bodo saltans]</t>
  </si>
  <si>
    <t>BSAL_79760;BSAL_79760;BSAL_17260;BSAL_17260</t>
  </si>
  <si>
    <t>GO:0006629-IEA;GO:0016787-IEA</t>
  </si>
  <si>
    <t>lipid metabolic process-IEA;hydrolase activity-IEA</t>
  </si>
  <si>
    <t>IPR029058;IPR002921;IPR029058</t>
  </si>
  <si>
    <t>HOMOLOGOUS_SUPERFAMILY;DOMAIN;HOMOLOGOUS_SUPERFAMILY</t>
  </si>
  <si>
    <t>Alpha/Beta hydrolase fold;Fungal lipase-like domain;Alpha/Beta hydrolase fold</t>
  </si>
  <si>
    <t>G3DSA:3.40.50.1820 (GENE3D);PF01764 (PFAM);SSF53474 (SUPERFAMILY)</t>
  </si>
  <si>
    <t>;GO:0006629;</t>
  </si>
  <si>
    <t>;lipid metabolic process;</t>
  </si>
  <si>
    <t>EG_transcript_13230</t>
  </si>
  <si>
    <t>palmitoyltransferase ZDHHC17</t>
  </si>
  <si>
    <t>gi|673026496|ref|XP_008867209.1|hypothetical protein H310_04581 [Aphanomyces invadans]/gi|574477256|gb|ETW04253.1|hypothetical protein H310_04581 [Aphanomyces invadans];gi|698790114|ref|XP_009828089.1|hypothetical protein H257_05061 [Aphanomyces astaci]/gi|574116937|gb|ETV82420.1|hypothetical protein H257_05061 [Aphanomyces astaci];gi|470487978|ref|XP_004344752.1|Zinc finger, DHHC domain containing 17, putative [Acanthamoeba castellanii str. Neff]/gi|440799966|gb|ELR21009.1|Zinc finger, DHHC domain containing 17, putative [Acanthamoeba castellanii str. Neff];gi|936696867|ref|XP_014226422.1|PREDICTED: palmitoyltransferase ZDHHC17 [Trichogramma pretiosum];gi|527099853|dbj|BAN64984.1|hypothetical protein [Babesia bovis];gi|929759958|ref|XP_014154960.1|hypothetical protein SARC_06600 [Sphaeroforma arctica JP610]/gi|906951125|gb|KNC81058.1|hypothetical protein SARC_06600 [Sphaeroforma arctica JP610];gi|957856061|ref|XP_014677485.1|PREDICTED: palmitoyltransferase ZDHHC17-like [Priapulus caudatus];gi|665785567|ref|XP_008547870.1|PREDICTED: palmitoyltransferase ZDHHC17 isoform X2 [Microplitis demolitor];gi|632955585|ref|XP_007893536.1|PREDICTED: palmitoyltransferase ZDHHC17 isoform X2 [Callorhinchus milii];gi|674036494|ref|XP_008850192.1|PREDICTED: palmitoyltransferase ZDHHC17 isoform X2 [Nannospalax galili];gi|556762182|ref|XP_005976393.1|PREDICTED: palmitoyltransferase ZDHHC17 [Pantholops hodgsonii];gi|665785565|ref|XP_008547862.1|PREDICTED: palmitoyltransferase ZDHHC17 isoform X1 [Microplitis demolitor];gi|1173926128|gb|OQR80509.1|palmitoyltransferase [Thraustotheca clavata];gi|1195557959|ref|XP_021060084.1|palmitoyltransferase ZDHHC17 [Mus pahari];gi|504141334|ref|XP_004583111.1|PREDICTED: LOW QUALITY PROTEIN: palmitoyltransferase ZDHHC17 [Ochotona princeps];gi|568967796|ref|XP_006513824.1|PREDICTED: palmitoyltransferase ZDHHC17 isoform X1 [Mus musculus];gi|26338482|dbj|BAC32912.1|unnamed protein product [Mus musculus];gi|283837767|ref|NP_766142.2|palmitoyltransferase ZDHHC17 [Mus musculus]/gi|1195672389|ref|XP_021029491.1|palmitoyltransferase ZDHHC17 [Mus caroli]/gi|46395762|sp|Q80TN5.2|ZDH17_MOUSERecName: Full=Palmitoyltransferase ZDHHC17 AltName: Full=Huntingtin-interacting protein 14 AltName: Full=Zinc finger DHHC domain-containing protein 17 Short=DHHC-17 [Mus musculus];gi|111599401|gb|AAI17789.1|Zinc finger, DHHC domain containing 17 [Mus musculus]/gi|111599850|gb|AAI17790.1|Zinc finger, DHHC domain containing 17 [Mus musculus]/gi|148689773|gb|EDL21720.1|zinc finger, DHHC domain containing 17 [Mus musculus];gi|1176263860|ref|XP_020659926.1|palmitoyltransferase ZDHHC17 isoform X3 [Pogona vitticeps]</t>
  </si>
  <si>
    <t>Aphanomyces invadans/Aphanomyces invadans;Aphanomyces astaci/Aphanomyces astaci;Acanthamoeba castellanii str. Neff/Acanthamoeba castellanii str. Neff;Trichogramma pretiosum;Babesia bovis;Sphaeroforma arctica JP610/Sphaeroforma arctica JP610;Priapulus caudatus;Microplitis demolitor;Callorhinchus milii;Nannospalax galili;Pantholops hodgsonii;Microplitis demolitor;Thraustotheca clavata;Mus pahari;Ochotona princeps;Mus musculus;Mus musculus;Mus musculus/Mus caroli/Mus musculus;Mus musculus/Mus musculus/Mus musculus;Pogona vitticeps</t>
  </si>
  <si>
    <t>3.2E-17;2.4E-15;9.3E-15;1.5E-14;2.9E-14;5.0E-14;5.5E-14;6.8E-14;7.6E-14;7.6E-14;8.3E-14;9.2E-14;9.8E-14;1.9E-13;2.0E-13;2.0E-13;2.1E-13;2.1E-13;2.2E-13;2.4E-13</t>
  </si>
  <si>
    <t>XP_008867209/ETW04253;ETV82420/XP_009828089;ELR21009/XP_004344752;XP_014226422;BAN64984;KNC81058/XP_014154960;XP_014677485;XP_008547870;XP_007893536;XP_008850192;XP_005976393;XP_008547862;OQR80509;XP_021060084;XP_004583111;XP_006513824;BAC32912;XP_021029491/NP_766142/Q80TN5;AAI17790/EDL21720/AAI17789;XP_020659926</t>
  </si>
  <si>
    <t>gi|673026496|ref|XP_008867209.1|hypothetical protein H310_04581 [Aphanomyces invadans]/gi|574477256|gb|ETW04253.1|hypothetical protein H310_04581 [Aphanomyces invadans]</t>
  </si>
  <si>
    <t>H257_05061;Zdhhc17;Zdhhc17;Zdhhc17;Zdhhc17;Zdhhc17;SARC_06600;Zdhhc17;ACA1_280630;Zdhhc17;H257_05061;BBOV_IV004140;THRCLA_12014;Zdhhc17;Zdhhc17;Zdhhc17;THRCLA_12014;BBOV_IV004140;Zdhhc17;SARC_06600;Zdhhc17;Zdhhc17;ACA1_280630;Zdhhc17;H257_05061;Zdhhc17;Zdhhc17;Zdhhc17;Zdhhc17;Zdhhc17;Zdhhc17;Zdhhc17;ACA1_280630;SARC_06600;H257_05061;Zdhhc17;Zdhhc17;Zdhhc17;Zdhhc17;Zdhhc17;Zdhhc17;Zdhhc17;Zdhhc17;Zdhhc17;SARC_06600;Zdhhc17;THRCLA_12014;Zdhhc17;Zdhhc17;BBOV_IV004140;ACA1_280630;Zdhhc17;Zdhhc17;Zdhhc17;Zdhhc17;ACA1_280630;THRCLA_12014;SARC_06600;Zdhhc17;H257_05061;Zdhhc17;Zdhhc17;Zdhhc17;THRCLA_12014;Zdhhc17;Zdhhc17;Zdhhc17;Zdhhc17;BBOV_IV004140;Zdhhc17;Zdhhc17;BBOV_IV004140;Zdhhc17;Zdhhc17</t>
  </si>
  <si>
    <t>GO:0005515-IPI;GO:0030659-IEA;GO:0016020-IEA;GO:0043231-IEA;GO:0043231-ISO;GO:0016021-IEA;GO:0031410-IEA;GO:0030660-IEA;GO:0030660-ISO;GO:0030660-ISS;GO:0016740-IEA;GO:0018345-IEA;GO:0018345-IDA;GO:0018345-ISO;GO:0016235-IEA;GO:0016235-ISO;GO:0016746-IEA;GO:0042802-IEA;GO:0042802-ISO;GO:0019706-IEA;GO:0019706-ISO;GO:0019706-ISS;GO:0016409-IEA;GO:0016409-IDA;GO:0016409-ISO;GO:1903830-IEA;GO:0030054-IEA;GO:0045202-IEA;GO:0015095-IEA;GO:0015095-ISO;GO:0015095-ISS;GO:0000139-IEA;GO:0000139-ISO;GO:0000139-ISS;GO:0005794-IEA;GO:0005794-IDA;GO:0005794-ISO;GO:0042953-IEA;GO:0042953-ISO;GO:0042734-IEA;GO:0005886-IEA</t>
  </si>
  <si>
    <t>protein binding-IPI;cytoplasmic vesicle membrane-IEA;membrane-IEA;intracellular membrane-bounded organelle-IEA;intracellular membrane-bounded organelle-ISO;integral component of membrane-IEA;cytoplasmic vesicle-IEA;Golgi-associated vesicle membrane-IEA;Golgi-associated vesicle membrane-ISO;Golgi-associated vesicle membrane-ISS;transferase activity-IEA;protein palmitoylation-IEA;protein palmitoylation-IDA;protein palmitoylation-ISO;aggresome-IEA;aggresome-ISO;transferase activity, transferring acyl groups-IEA;identical protein binding-IEA;identical protein binding-ISO;protein-cysteine S-palmitoyltransferase activity-IEA;protein-cysteine S-palmitoyltransferase activity-ISO;protein-cysteine S-palmitoyltransferase activity-ISS;palmitoyltransferase activity-IEA;palmitoyltransferase activity-IDA;palmitoyltransferase activity-ISO;magnesium ion transmembrane transport-IEA;cell junction-IEA;synapse-IEA;magnesium ion transmembrane transporter activity-IEA;magnesium ion transmembrane transporter activity-ISO;magnesium ion transmembrane transporter activity-ISS;Golgi membrane-IEA;Golgi membrane-ISO;Golgi membrane-ISS;Golgi apparatus-IEA;Golgi apparatus-IDA;Golgi apparatus-ISO;lipoprotein transport-IEA;lipoprotein transport-ISO;presynaptic membrane-IEA;plasma membrane-IEA</t>
  </si>
  <si>
    <t>Molecular Function-IPI;Cellular Component-IEA;Cellular Component-IEA;Cellular Component-IEA;Cellular Component-ISO;Cellular Component-IEA;Cellular Component-IEA;Cellular Component-IEA;Cellular Component-ISO;Cellular Component-ISS;Molecular Function-IEA;Biological Process-IEA;Biological Process-IDA;Biological Process-ISO;Cellular Component-IEA;Cellular Component-ISO;Molecular Function-IEA;Molecular Function-IEA;Molecular Function-ISO;Molecular Function-IEA;Molecular Function-ISO;Molecular Function-ISS;Molecular Function-IEA;Molecular Function-IDA;Molecular Function-ISO;Biological Process-IEA;Cellular Component-IEA;Cellular Component-IEA;Molecular Function-IEA;Molecular Function-ISO;Molecular Function-ISS;Cellular Component-IEA;Cellular Component-ISO;Cellular Component-ISS;Cellular Component-IEA;Cellular Component-IDA;Cellular Component-ISO;Biological Process-IEA;Biological Process-ISO;Cellular Component-IEA;Cellular Component-IEA</t>
  </si>
  <si>
    <t>GO:0016020;GO:0016746;GO:0043231;GO:0044444</t>
  </si>
  <si>
    <t>membrane;transferase activity, transferring acyl groups;intracellular membrane-bounded organelle;cytoplasmic part</t>
  </si>
  <si>
    <t>Cellular Component;Molecular Function;Cellular Component;Cellular Component</t>
  </si>
  <si>
    <t>IPR001594;IPR036770;noIPR;noIPR;IPR002110;IPR020683;noIPR;IPR036770</t>
  </si>
  <si>
    <t>DOMAIN;HOMOLOGOUS_SUPERFAMILY;HOMOLOGOUS_SUPERFAMILY;HOMOLOGOUS_SUPERFAMILY;REPEAT;DOMAIN;DOMAIN;HOMOLOGOUS_SUPERFAMILY</t>
  </si>
  <si>
    <t>Palmitoyltransferase, DHHC domain;Ankyrin repeat-containing domain superfamily;Ankyrin repeat-containing domain superfamily;Ankyrin repeat-containing domain superfamily;Ankyrin repeat;Ankyrin repeat-containing domain;Ankyrin repeat-containing domain;Ankyrin repeat-containing domain superfamily</t>
  </si>
  <si>
    <t>PF01529 (PFAM);G3DSA:1.25.40.20 (GENE3D);PTHR24161:SF17 (PANTHER);PTHR24161 (PANTHER);PS50088 (PROSITE_PROFILES);PS50297 (PROSITE_PROFILES);PS50216 (PROSITE_PROFILES);SSF48403 (SUPERFAMILY)</t>
  </si>
  <si>
    <t>;;;;GO:0005515;;;</t>
  </si>
  <si>
    <t>;;;;protein binding;;;</t>
  </si>
  <si>
    <t>;;;;Molecular Function;;;</t>
  </si>
  <si>
    <t>EG_transcript_13231</t>
  </si>
  <si>
    <t>aldo keto reductase</t>
  </si>
  <si>
    <t>gi|1129175341|gb|OLP84158.1|putative aldo-keto reductase 1 [Symbiodinium microadriaticum];gi|1200634643|gb|OUX42576.1|hypothetical protein CBE21_03805 [Proteobacteria bacterium TMED261];gi|1110741028|ref|WP_071966642.1|aldo/keto reductase [Streptomyces cinnamoneus];gi|763137759|ref|WP_044017435.1|aldo/keto reductase [Hymenobacter sp. APR13];gi|780500857|ref|WP_045580179.1|aldo/keto reductase [Azospirillum thiophilum]/gi|778295713|gb|KJR64885.1|aldo/keto reductase [Azospirillum thiophilum]/gi|933521150|gb|ALG71469.1|aldo/keto reductase [Azospirillum thiophilum];gi|737895905|ref|WP_035862352.1|aldo/keto reductase [Kitasatospora cheerisanensis]/gi|641395720|gb|KDN85833.1|aldo/keto reductase [Kitasatospora cheerisanensis KCTC 2395];gi|917363663|ref|WP_051970375.1|aldo/keto reductase [Kitasatospora azatica];gi|302759839|ref|XP_002963342.1|hypothetical protein SELMODRAFT_270369 [Selaginella moellendorffii]/gi|300168610|gb|EFJ35213.1|hypothetical protein SELMODRAFT_270369 [Selaginella moellendorffii];gi|971516272|dbj|GAQ81941.1|NAD(P)-linked oxidoreductase, aldo/keto reductase family protein [Klebsormidium nitens];gi|1055942691|ref|WP_067485124.1|aldo/keto reductase [Nocardia ignorata];gi|1056124541|ref|WP_067641857.1|aldo/keto reductase [Nocardia coubleae];gi|504013461|ref|WP_014247455.1|aldo/keto reductase [Azospirillum lipoferum]/gi|357423573|emb|CBS86432.1|putative aldo/keto reductase [Azospirillum lipoferum 4B];gi|1056233529|ref|WP_067716423.1|aldo/keto reductase [Nocardia yamanashiensis];gi|702612202|ref|WP_033222337.1|aldo/keto reductase [Kitasatospora phosalacinea];gi|748267069|ref|WP_039817464.1|aldo/keto reductase [Nocardia otitidiscaviarum];gi|659886345|ref|WP_029933036.1|aldo/keto reductase [Nocardia otitidiscaviarum];gi|1087595376|emb|SDF90077.1|Predicted oxidoreductase [Lechevalieria fradiae];gi|1184519110|ref|WP_085089340.1|aldo/keto reductase [Azospirillum oryzae]/gi|1182756224|emb|SMF75231.1|Predicted oxidoreductase [Azospirillum oryzae];gi|1087604772|emb|SDN84100.1|Predicted oxidoreductase [Lentzea jiangxiensis];gi|1197524890|ref|WP_086568856.1|aldo/keto reductase [Streptomyces alboverticillatus]</t>
  </si>
  <si>
    <t>Symbiodinium microadriaticum;Proteobacteria bacterium TMED261;Streptomyces cinnamoneus;Hymenobacter sp. APR13;Azospirillum thiophilum/Azospirillum thiophilum/Azospirillum thiophilum;Kitasatospora cheerisanensis/Kitasatospora cheerisanensis KCTC 2395;Kitasatospora azatica;Selaginella moellendorffii/Selaginella moellendorffii;Klebsormidium nitens;Nocardia ignorata;Nocardia coubleae;Azospirillum lipoferum/Azospirillum lipoferum 4B;Nocardia yamanashiensis;Kitasatospora phosalacinea;Nocardia otitidiscaviarum;Nocardia otitidiscaviarum;Lechevalieria fradiae;Azospirillum oryzae/Azospirillum oryzae;Lentzea jiangxiensis;Streptomyces alboverticillatus</t>
  </si>
  <si>
    <t>3.9E-77;2.4E-74;3.3E-74;3.3E-74;5.8E-73;1.1E-72;2.4E-72;2.8E-72;4.2E-72;6.0E-72;6.3E-72;9.7E-72;1.3E-71;2.3E-71;2.5E-71;2.8E-71;3.4E-71;3.6E-71;3.8E-71;3.8E-71</t>
  </si>
  <si>
    <t>OLP84158;OUX42576;WP_071966642;WP_044017435;KJR64885/WP_045580179/ALG71469;KDN85833/WP_035862352;WP_051970375;XP_002963342/EFJ35213;GAQ81941;WP_067485124;WP_067641857;WP_014247455/CBS86432;WP_067716423;WP_033222337;WP_039817464;WP_029933036;SDF90077;WP_085089340/SMF75231;SDN84100;WP_086568856</t>
  </si>
  <si>
    <t>gi|1129175341|gb|OLP84158.1|putative aldo-keto reductase 1 [Symbiodinium microadriaticum]</t>
  </si>
  <si>
    <t>AKR1;AZOLI_1106;AKR1;SAMN05216553_10490;SAMN05216553_10490;AKR1;CBE21_03805;KFL_000950170;AZOLI_1106;VY88_01035;AKR1;CBE21_03805;KFL_000950170;VY88_01035</t>
  </si>
  <si>
    <t>GO:0003723-IEA;GO:0016491-IEA;GO:0055114-IEA;GO:0003676-IEA</t>
  </si>
  <si>
    <t>RNA binding-IEA;oxidoreductase activity-IEA;oxidation-reduction process-IEA;nucleic acid binding-IEA</t>
  </si>
  <si>
    <t>IPR036812;IPR023210;noIPR;noIPR;IPR023210;IPR036812</t>
  </si>
  <si>
    <t>NADP-dependent oxidoreductase domain superfamily;NADP-dependent oxidoreductase domain;NADP-dependent oxidoreductase domain;NADP-dependent oxidoreductase domain;NADP-dependent oxidoreductase domain;NADP-dependent oxidoreductase domain superfamily</t>
  </si>
  <si>
    <t>G3DSA:3.20.20.100 (GENE3D);PF00248 (PFAM);PTHR43625 (PANTHER);PTHR43625:SF21 (PANTHER);cd06660 (CDD);SSF51430 (SUPERFAMILY)</t>
  </si>
  <si>
    <t>EG_transcript_13288</t>
  </si>
  <si>
    <t>D1 reaction center of photosystem II (chloroplast)</t>
  </si>
  <si>
    <t>gi|830260414|gb|AKL82349.1|photosystem II core 32 kDaprotein (chloroplast) [Euglena gracilis var. bacillaris];gi|11466988|ref|NP_041895.1|photosystem II protein D1 [Euglena gracilis]/gi|464479|sp|P06631.2|PSBA_EUGGRRecName: Full=Photosystem II protein D1 Short=PSII D1 protein AltName: Full=32 kDa thylakoid membrane protein AltName: Full=Photosystem II Q(B) protein [Euglena gracilis]/gi|11491|emb|CAA25319.1|32 kd protein (chloroplast) [Euglena gracilis]/gi|415738|emb|CAA50082.1|PSII D1-polypeptide (chloroplast) [Euglena gracilis];gi|11488|emb|CAA25447.1|32-Kda thylakoid membrane protein (chloroplast) [Euglena gracilis]/gi|224088|prf||1010249Aprotein,thylakoid membrane [Euglena gracilis];gi|76262849|gb|ABA02341.2|photosystem II reaction center protein D1 (chloroplast) [Tetraselmis suecica];gi|1030178038|ref|YP_009252803.1|D1 reaction center protein of photosystem II (chloroplast) [Cymbomonas tetramitiformis]/gi|1021781465|gb|ANA56937.1|D1 reaction center protein of photosystem II (chloroplast) [Cymbomonas tetramitiformis];gi|595789295|ref|YP_009019339.1|D1 reaction center protein of photosystem II (chloroplast) [Auxenochlorella protothecoides]/gi|490344831|gb|AGL10874.1|D1 reaction center protein of photosystem II (chloroplast) [Auxenochlorella protothecoides]/gi|511262530|gb|AGN72516.1|photosystem II protein D1 (chloroplast) [Auxenochlorella protothecoides]/gi|1199277934|gb|ARU77450.1|photosystem II protein D1 (chloroplast) [Auxenochlorella protothecoides];gi|385269069|ref|YP_006234198.1|photosystem II protein D1 [Eutreptiella gymnastica]/gi|384070825|emb|CCE26485.1|photosystem II protein D1 (plastid) [Eutreptiella gymnastica];gi|1016470674|ref|YP_009241538.1|D1 reaction center protein of photosystem II (plastid) [Scherffelia dubia]/gi|1016470678|ref|YP_009241542.1|D1 reaction center protein of photosystem II (plastid) [Scherffelia dubia]/gi|1004605506|gb|AMP43445.1|D1 reaction center protein of photosystem II (plastid) [Scherffelia dubia]/gi|1004605510|gb|AMP43449.1|D1 reaction center protein of photosystem II (plastid) [Scherffelia dubia];gi|598324239|ref|YP_009020836.1|photosystem Q(B) protein 1 precursor (chloroplast) [Chlorella sorokiniana]/gi|594617049|gb|AHM23710.1|photosystem Q(B) protein 1 precursor (chloroplast) [Chlorella sorokiniana]/gi|669174953|gb|AII02080.1|photosystem II protein D1 (chloroplast) [Chlorella sorokiniana];gi|1004605360|gb|AMP43300.1|D1 reaction center protein of photosystem II (chloroplast) [Tetraselmis sp. CCMP 881]/gi|1004605410|gb|AMP43350.1|D1 reaction center protein of photosystem II (chloroplast) [Tetraselmis sp. CCMP 881];gi|725650868|ref|YP_009105478.1|D1 reaction center protein of photosystem II (chloroplast) [Ettlia pseudoalveolaris]/gi|698348586|gb|AIT94105.1|D1 reaction center protein of photosystem II (chloroplast) [Ettlia pseudoalveolaris];gi|555946175|gb|AGZ19379.1|photosystem II D1 protein (chloroplast) [Chlorella sp. ArM0029B];gi|409052482|ref|YP_006666440.1|photosystem II protein D1 (chloroplast) [Trebouxiophyceae sp. MX-AZ01]/gi|402746100|gb|AFQ93795.1|photosystem II protein D1 (chloroplast) [Trebouxiophyceae sp. MX-AZ01];gi|836614710|ref|YP_009145436.1|photosystem II core 32 kDaprotein (chloroplast) [Monomorphina parapyrum]/gi|829580940|gb|AKL78910.1|photosystem II core 32 kDaprotein (chloroplast) [Monomorphina parapyrum];gi|725651093|ref|YP_009106002.1|D1 reaction center protein of photosystem II (chloroplast) [Gloeotilopsis sterilis]/gi|725651142|ref|YP_009105990.1|D1 reaction center protein of photosystem II (chloroplast) [Gloeotilopsis sterilis]/gi|725676155|ref|YP_009106490.1|D1 reaction center protein of photosystem II (chloroplast) [Geminella minor]/gi|725676205|ref|YP_009106478.1|D1 reaction center protein of photosystem II (chloroplast) [Geminella minor]/gi|698349292|gb|AIT94766.1|D1 reaction center protein of photosystem II (chloroplast) [Gloeotilopsis sterilis]/gi|698349341|gb|AIT94815.1|D1 reaction center protein of photosystem II (chloroplast) [Gloeotilopsis sterilis]/gi|698349804|gb|AIT95254.1|D1 reaction center protein of photosystem II (chloroplast) [Geminella minor]/gi|698349854|gb|AIT95304.1|D1 reaction center protein of photosystem II (chloroplast) [Geminella minor];gi|698349095|gb|AIT94581.1|D1 reaction center protein of photosystem II (chloroplast) [Chlorosarcina brevispinosa]/gi|698349156|gb|AIT94642.1|D1 reaction center protein of photosystem II (chloroplast) [Chlorosarcina brevispinosa];gi|725650745|ref|YP_009105237.1|D1 reaction center protein of photosystem II (chloroplast) [Pseudochlorella signiensis] [Pabia signiensis]/gi|725650794|ref|YP_009105248.1|D1 reaction-center protein of photosystem II (chloroplast) [Pseudochlorella signiensis] [Pabia signiensis]/gi|725675970|ref|YP_009105159.1|D1 reaction center protein of photosystem II (chloroplast) [Edaphochlorella mirabilis] ['Chlorella' mirabilis]/gi|698348207|gb|AIT93747.1|D1 reaction center protein of photosystem II (chloroplast) [Edaphochlorella mirabilis] ['Chlorella' mirabilis]/gi|698348288|gb|AIT93826.1|D1 reaction center protein of photosystem II (chloroplast) [Pseudochlorella signiensis] [Pabia signiensis]/gi|698348337|gb|AIT93875.1|D1 reaction-center protein of photosystem II (chloroplast) [Pseudochlorella signiensis] [Pabia signiensis];gi|723456817|ref|YP_009104864.1|D1 reaction center protein of photosystem II (chloroplast) [Myrmecia israelensis]/gi|723456980|ref|YP_009105824.1|D1 reaction center protein of photosystem II (chloroplast) [Koliella corcontica]/gi|698347856|gb|AIT93415.1|D1 reaction center protein of photosystem II (chloroplast) [Myrmecia israelensis]/gi|698349001|gb|AIT94492.1|D1 reaction center protein of photosystem II (chloroplast) [Koliella corcontica];gi|77744785|gb|ABB02343.1|photosystem II D1 protein (chloroplast) [Euglena granulata];gi|7524765|ref|NP_045767.1|photosystem II protein D1 [Chlorella vulgaris]/gi|3024457|sp|P56318.1|PSBA_CHLVURecName: Full=Photosystem II protein D1 Short=PSII D1 protein AltName: Full=Photosystem II Q(B) protein Flags: Precursor [Chlorella vulgaris]/gi|2224358|dbj|BAA57842.1|photosystem II D1 protein (chloroplast) [Chlorella vulgaris]</t>
  </si>
  <si>
    <t>Euglena gracilis var. bacillaris;Euglena gracilis/Euglena gracilis/Euglena gracilis/Euglena gracilis;Euglena gracilis/Euglena gracilis;Tetraselmis suecica;Cymbomonas tetramitiformis/Cymbomonas tetramitiformis;Auxenochlorella protothecoides/Auxenochlorella protothecoides/Auxenochlorella protothecoides/Auxenochlorella protothecoides;Eutreptiella gymnastica/Eutreptiella gymnastica;Scherffelia dubia/Scherffelia dubia/Scherffelia dubia/Scherffelia dubia;Chlorella sorokiniana/Chlorella sorokiniana/Chlorella sorokiniana;Tetraselmis sp. CCMP 881/Tetraselmis sp. CCMP 881;Ettlia pseudoalveolaris/Ettlia pseudoalveolaris;Chlorella sp. ArM0029B;Trebouxiophyceae sp. MX-AZ01/Trebouxiophyceae sp. MX-AZ01;Monomorphina parapyrum/Monomorphina parapyrum;Gloeotilopsis sterilis/Gloeotilopsis sterilis/Geminella minor/Geminella minor/Gloeotilopsis sterilis/Gloeotilopsis sterilis/Geminella minor/Geminella minor;Chlorosarcina brevispinosa/Chlorosarcina brevispinosa;Pabia signiensis/Pabia signiensis/'Chlorella' mirabilis/'Chlorella' mirabilis/Pabia signiensis/Pabia signiensis;Myrmecia israelensis/Koliella corcontica/Myrmecia israelensis/Koliella corcontica;Euglena granulata;Chlorella vulgaris/Chlorella vulgaris/Chlorella vulgaris</t>
  </si>
  <si>
    <t>AKL82349;NP_041895/CAA50082/CAA25319/P06631;/CAA25447;ABA02341;YP_009252803/ANA56937;AGL10874/AGN72516/YP_009019339/ARU77450;CCE26485/YP_006234198;AMP43449/YP_009241542/YP_009241538/AMP43445;YP_009020836/AHM23710/AII02080;AMP43300/AMP43350;YP_009105478/AIT94105;AGZ19379;YP_006666440/AFQ93795;YP_009145436/AKL78910;YP_009106002/AIT94815/YP_009105990/AIT94766/YP_009106478/AIT95304/YP_009106490/AIT95254;AIT94581/AIT94642;AIT93747/AIT93826/AIT93875/YP_009105159/YP_009105237/YP_009105248;YP_009104864/AIT93415/AIT94492/YP_009105824;ABB02343;BAA57842/NP_045767/P56318</t>
  </si>
  <si>
    <t>gi|830260414|gb|AKL82349.1|photosystem II core 32 kDaprotein (chloroplast) [Euglena gracilis var. bacillaris]</t>
  </si>
  <si>
    <t>Euglena gracilis var. bacillaris</t>
  </si>
  <si>
    <t>psbA;psbA;psbA;psbA;psbA;psbA;psbA1;psbA;psbA;psbA;psbA;psbA;psbA;psbA;psbA;psbA;psbA;psbA;psbA;psbA;psbA;psbA;psbA;psbA;psbA;psbA;psbA;psbA;psbA;psbA;psbA;psbA;psbA;psbA;psbA;psbA1;psbA;psbA;psbA;psbA;psbA;psbA;psbA;psbA;psbA;psbA1;psbA;psbA;psbA;psbA;psbA;psbA;psbA;psbA;psbA;psbA;psbA;psbA;psbA;psbA;psbA1;psbA;psbA1;psbA;psbA;psbA;psbA;psbA;psbA;psbA1;psbA;psbA;psbA;psbA1;psbA;psbA;psbA;psbA;psbA;psbA;psbA;psbA;psbA;psbA;psbA;psbA;psbA;psbA;psbA;psbA;psbA;psbA1;psbA;psbA;psbA;psbA;psbA;psbA;psbA;psbA;psbA;psbA;psbA;psbA;psbA;psbA;psbA;psbA;psbA;psbA;psbA;psbA;psbA;psbA;psbA;psbA;psbA;psbA;psbA;psbA;psbA;psbA;psbA;psbA1;psbA;psbA;psbA;psbA1;psbA;psbA;psbA;psbA;psbA;psbA;psbA;psbA;psbA;psbA;psbA;psbA;psbA;psbA;psbA;psbA;psbA;psbA;psbA;psbA;psbA;psbA;psbA;psbA1;psbA;psbA;psbA;psbA;psbA;psbA;psbA;psbA;psbA;psbA1;psbA1;psbA;psbA;psbA1;psbA;psbA;psbA;psbA;psbA;psbA;psbA;psbA;psbA;psbA;psbA;psbA;psbA;psbA;psbA;psbA;psbA1;psbA1;psbA;psbA;psbA;psbA1;psbA;psbA;psbA;psbA;psbA;psbA;psbA;psbA;psbA;psbA;psbA1;psbA;psbA;psbA;psbA;psbA;psbA;psbA;psbA;psbA;psbA;psbA;psbA;psbA;psbA;psbA;psbA;psbA;psbA;psbA;psbA;psbA;psbA;psbA;psbA;psbA;psbA;psbA;psbA;psbA;psbA;psbA;psbA;psbA;psbA;psbA;psbA;psbA1;psbA;psbA;psbA;psbA;psbA;psbA;psbA;psbA;psbA;psbA;psbA;psbA;psbA;psbA;psbA;psbA1;psbA;psbA;psbA</t>
  </si>
  <si>
    <t>GO:0005506-IEA;GO:0009507-IEA;GO:0045156-IEA;GO:0016491-IEA;GO:0046872-IEA;GO:0018298-IEA;GO:0016020-IEA;GO:0019684-IEA;GO:0016021-IEA;GO:0016682-IEA;GO:0055114-IEA;GO:0015979-IEA;GO:0016168-IEA;GO:0009772-IEA;GO:0009055-IEA;GO:0009579-IEA;GO:0009535-IEA;GO:0009523-IEA;GO:0042651-IEA;GO:0009536-IEA;GO:0009635-IEA</t>
  </si>
  <si>
    <t>iron ion binding-IEA;chloroplast-IEA;electron transporter, transferring electrons within the cyclic electron transport pathway of photosynthesis activity-IEA;oxidoreductase activity-IEA;metal ion binding-IEA;protein-chromophore linkage-IEA;membrane-IEA;photosynthesis, light reaction-IEA;integral component of membrane-IEA;oxidoreductase activity, acting on diphenols and related substances as donors, oxygen as acceptor-IEA;oxidation-reduction process-IEA;photosynthesis-IEA;chlorophyll binding-IEA;photosynthetic electron transport in photosystem II-IEA;electron transfer activity-IEA;thylakoid-IEA;chloroplast thylakoid membrane-IEA;photosystem II-IEA;thylakoid membrane-IEA;plastid-IEA;response to herbicide-IEA</t>
  </si>
  <si>
    <t>Molecular Function-IEA;Cellular Component-IEA;Molecular Function-IEA;Molecular Function-IEA;Molecular Function-IEA;Biological Process-IEA;Cellular Component-IEA;Biological Process-IEA;Cellular Component-IEA;Molecular Function-IEA;Biological Process-IEA;Biological Process-IEA;Molecular Function-IEA;Biological Process-IEA;Molecular Function-IEA;Cellular Component-IEA;Cellular Component-IEA;Cellular Component-IEA;Cellular Component-IEA;Cellular Component-IEA;Biological Process-IEA</t>
  </si>
  <si>
    <t>GO:0005506;GO:0009523;GO:0009535;GO:0009635;GO:0009772;GO:0016021;GO:0016168;GO:0016682;GO:0018298;GO:0045156</t>
  </si>
  <si>
    <t>iron ion binding;photosystem II;chloroplast thylakoid membrane;response to herbicide;photosynthetic electron transport in photosystem II;integral component of membrane;chlorophyll binding;oxidoreductase activity, acting on diphenols and related substances as donors, oxygen as acceptor;protein-chromophore linkage;electron transporter, transferring electrons within the cyclic electron transport pathway of photosynthesis activity</t>
  </si>
  <si>
    <t>Molecular Function;Cellular Component;Cellular Component;Biological Process;Biological Process;Cellular Component;Molecular Function;Molecular Function;Biological Process;Molecular Function</t>
  </si>
  <si>
    <t>EC:1.10.3</t>
  </si>
  <si>
    <t>Acting on diphenols and related substances as donors</t>
  </si>
  <si>
    <t>IPR000484;IPR000484;IPR005867;IPR036854;IPR000484;noIPR;IPR036854</t>
  </si>
  <si>
    <t>FAMILY;FAMILY;FAMILY;HOMOLOGOUS_SUPERFAMILY;FAMILY;FAMILY;HOMOLOGOUS_SUPERFAMILY</t>
  </si>
  <si>
    <t>Photosynthetic reaction centre, L/M;Photosynthetic reaction centre, L/M;Photosystem II protein D1;Photosystem II protein D1/D2 superfamily;Photosynthetic reaction centre, L/M;Photosynthetic reaction centre, L/M;Photosystem II protein D1/D2 superfamily</t>
  </si>
  <si>
    <t>PR00256 (PRINTS);PF00124 (PFAM);TIGR01151 (TIGRFAM);G3DSA:1.20.85.10 (GENE3D);PTHR33149 (PANTHER);PTHR33149:SF11 (PANTHER);SSF81483 (SUPERFAMILY)</t>
  </si>
  <si>
    <t>GO:0009772/GO:0019684/GO:0045156;GO:0009772/GO:0019684/GO:0045156;GO:0009055;GO:0019684/GO:0045156/GO:0009772;GO:0009772/GO:0019684/GO:0045156;;GO:0019684/GO:0045156/GO:0009772</t>
  </si>
  <si>
    <t>photosynthetic electron transport in photosystem II/photosynthesis, light reaction/electron transporter, transferring electrons within the cyclic electron transport pathway of photosynthesis activity;photosynthetic electron transport in photosystem II/photosynthesis, light reaction/electron transporter, transferring electrons within the cyclic electron transport pathway of photosynthesis activity;electron transfer activity;photosynthesis, light reaction/electron transporter, transferring electrons within the cyclic electron transport pathway of photosynthesis activity/photosynthetic electron transport in photosystem II;photosynthetic electron transport in photosystem II/photosynthesis, light reaction/electron transporter, transferring electrons within the cyclic electron transport pathway of photosynthesis activity;;photosynthesis, light reaction/electron transporter, transferring electrons within the cyclic electron transport pathway of photosynthesis activity/photosynthetic electron transport in photosystem II</t>
  </si>
  <si>
    <t>Biological Process/Biological Process/Molecular Function;Biological Process/Biological Process/Molecular Function;Molecular Function;Biological Process/Molecular Function/Biological Process;Biological Process/Biological Process/Molecular Function;;Biological Process/Molecular Function/Biological Process</t>
  </si>
  <si>
    <t>EG_transcript_1330</t>
  </si>
  <si>
    <t>isoleucine--tRNA cytoplasmic</t>
  </si>
  <si>
    <t>gi|194224993|ref|XP_001491171.2|PREDICTED: isoleucine--tRNA ligase, cytoplasmic [Equus caballus];gi|532070171|ref|XP_005320918.1|PREDICTED: isoleucine--tRNA ligase, cytoplasmic [Ictidomys tridecemlineatus];gi|589959488|ref|XP_006992331.1|PREDICTED: isoleucine--tRNA ligase, cytoplasmic [Peromyscus maniculatus bairdii]/gi|1008790526|ref|XP_015841374.1|PREDICTED: isoleucine--tRNA ligase, cytoplasmic [Peromyscus maniculatus bairdii]/gi|1008790528|ref|XP_015841375.1|PREDICTED: isoleucine--tRNA ligase, cytoplasmic [Peromyscus maniculatus bairdii];gi|208022685|ref|NP_001094042.1|isoleucine--tRNA ligase, cytoplasmic [Rattus norvegicus]/gi|564390755|ref|XP_006253768.1|PREDICTED: isoleucine--tRNA ligase, cytoplasmic isoform X1 [Rattus norvegicus]/gi|672081298|ref|XP_008769755.1|PREDICTED: isoleucine--tRNA ligase, cytoplasmic isoform X1 [Rattus norvegicus]/gi|149045018|gb|EDL98104.1|isoleucine-tRNA synthetase (predicted) [Rattus norvegicus];gi|958778084|ref|XP_014720153.1|PREDICTED: isoleucine--tRNA ligase, cytoplasmic [Equus asinus];gi|984139441|ref|XP_015361768.1|PREDICTED: isoleucine--tRNA ligase, cytoplasmic isoform X1 [Marmota marmota marmota];gi|803009881|ref|XP_011971580.1|PREDICTED: isoleucine--tRNA ligase, cytoplasmic isoform X1 [Ovis aries]/gi|803258067|ref|XP_011988897.1|PREDICTED: isoleucine--tRNA ligase, cytoplasmic isoform X1 [Ovis aries musimon];gi|148231881|ref|NP_001090690.1|isoleucine--tRNA ligase, cytoplasmic [Xenopus tropicalis] [Xenopus (Silurana) tropicalis]/gi|117558109|gb|AAI27374.1|LOC100036668 protein [Xenopus tropicalis] [Xenopus (Silurana) tropicalis];gi|640778412|ref|XP_008061029.1|PREDICTED: isoleucine--tRNA ligase, cytoplasmic isoform X3 [Carlito syrichta];gi|640778408|ref|XP_008061016.1|PREDICTED: isoleucine--tRNA ligase, cytoplasmic isoform X1 [Carlito syrichta];gi|1062982193|ref|XP_005684216.2|PREDICTED: isoleucine--tRNA ligase, cytoplasmic [Capra hircus];gi|345785870|ref|XP_541332.3|PREDICTED: isoleucine--tRNA ligase, cytoplasmic [Canis lupus familiaris]/gi|928125464|ref|XP_013973605.1|PREDICTED: isoleucine--tRNA ligase, cytoplasmic [Canis lupus familiaris];gi|1131295320|ref|XP_019822123.1|PREDICTED: isoleucine--tRNA ligase, cytoplasmic [Bos indicus]/gi|1131295322|ref|XP_019822124.1|PREDICTED: isoleucine--tRNA ligase, cytoplasmic [Bos indicus];gi|155371869|ref|NP_001094539.1|isoleucine--tRNA ligase, cytoplasmic [Bos taurus]/gi|528959582|ref|XP_005210483.1|PREDICTED: isoleucine--tRNA ligase, cytoplasmic isoform X1 [Bos taurus]/gi|154426194|gb|AAI51485.1|IARS protein [Bos taurus]/gi|296484471|tpg|DAA26586.1|TPA: isoleucine tRNA synthetase [Bos taurus];gi|1043426426|gb|OCA39055.1|hypothetical protein XENTR_v90012510mg [Xenopus tropicalis];gi|984139443|ref|XP_015361769.1|PREDICTED: isoleucine--tRNA ligase, cytoplasmic isoform X2 [Marmota marmota marmota];gi|762156710|ref|XP_011416491.1|PREDICTED: isoleucine--tRNA ligase, cytoplasmic-like [Crassostrea gigas];gi|556752380|ref|XP_005971582.1|PREDICTED: isoleucine--tRNA ligase, cytoplasmic [Pantholops hodgsonii];gi|959045395|ref|XP_014725238.1|PREDICTED: isoleucine--tRNA ligase, cytoplasmic isoform X2 [Sturnus vulgaris];gi|955543047|ref|XP_014652489.1|PREDICTED: isoleucine--tRNA ligase, cytoplasmic [Ceratotherium simum simum]</t>
  </si>
  <si>
    <t>Equus caballus;Ictidomys tridecemlineatus;Peromyscus maniculatus bairdii/Peromyscus maniculatus bairdii/Peromyscus maniculatus bairdii;Rattus norvegicus/Rattus norvegicus/Rattus norvegicus/Rattus norvegicus;Equus asinus;Marmota marmota marmota;Ovis aries/Ovis aries musimon;Xenopus (Silurana) tropicalis/Xenopus (Silurana) tropicalis;Carlito syrichta;Carlito syrichta;Capra hircus;Canis lupus familiaris/Canis lupus familiaris;Bos indicus/Bos indicus;Bos taurus/Bos taurus/Bos taurus/Bos taurus;Xenopus tropicalis;Marmota marmota marmota;Crassostrea gigas;Pantholops hodgsonii;Sturnus vulgaris;Ceratotherium simum simum</t>
  </si>
  <si>
    <t>XP_001491171;XP_005320918;XP_006992331/XP_015841375/XP_015841374;NP_001094042/XP_006253768/XP_008769755/EDL98104;XP_014720153;XP_015361768;XP_011988897/XP_011971580;NP_001090690/AAI27374;XP_008061029;XP_008061016;XP_005684216;XP_013973605/XP_541332;XP_019822123/XP_019822124;NP_001094539/XP_005210483/AAI51485/DAA26586;OCA39055;XP_015361769;XP_011416491;XP_005971582;XP_014725238;XP_014652489</t>
  </si>
  <si>
    <t>gi|194224993|ref|XP_001491171.2|PREDICTED: isoleucine--tRNA ligase, cytoplasmic [Equus caballus]</t>
  </si>
  <si>
    <t>Equus caballus</t>
  </si>
  <si>
    <t>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IARS</t>
  </si>
  <si>
    <t>GO:0004822-IEA;GO:0004822-IBA;GO:0006418-IEA;GO:0000166-IEA;GO:0005737-IEA;GO:0005737-IBA;GO:0004812-IEA;GO:0006428-IEA;GO:0006428-IBA;GO:0106074-IEA;GO:0005829-IEA;GO:0017101-IEA;GO:0016874-IEA;GO:0002161-IEA;GO:0051020-IEA;GO:0000049-IEA;GO:0006412-IEA;GO:0005524-IEA</t>
  </si>
  <si>
    <t>isoleucine-tRNA ligase activity-IEA;isoleucine-tRNA ligase activity-IBA;tRNA aminoacylation for protein translation-IEA;nucleotide binding-IEA;cytoplasm-IEA;cytoplasm-IBA;aminoacyl-tRNA ligase activity-IEA;isoleucyl-tRNA aminoacylation-IEA;isoleucyl-tRNA aminoacylation-IBA;aminoacyl-tRNA metabolism involved in translational fidelity-IEA;cytosol-IEA;aminoacyl-tRNA synthetase multienzyme complex-IEA;ligase activity-IEA;aminoacyl-tRNA editing activity-IEA;GTPase binding-IEA;tRNA binding-IEA;translation-IEA;ATP binding-IEA</t>
  </si>
  <si>
    <t>Molecular Function-IEA;Molecular Function-IBA;Biological Process-IEA;Molecular Function-IEA;Cellular Component-IEA;Cellular Component-IBA;Molecular Function-IEA;Biological Process-IEA;Biological Process-IBA;Biological Process-IEA;Cellular Component-IEA;Cellular Component-IEA;Molecular Function-IEA;Molecular Function-IEA;Molecular Function-IEA;Molecular Function-IEA;Biological Process-IEA;Molecular Function-IEA</t>
  </si>
  <si>
    <t>GO:0000166;GO:0004822;GO:0005737;GO:0006428</t>
  </si>
  <si>
    <t>nucleotide binding;isoleucine-tRNA ligase activity;cytoplasm;isoleucyl-tRNA aminoacylation</t>
  </si>
  <si>
    <t>Molecular Function;Molecular Function;Cellular Component;Biological Process</t>
  </si>
  <si>
    <t>EC:6.1.1.5</t>
  </si>
  <si>
    <t>Isoleucine--tRNA ligase</t>
  </si>
  <si>
    <t>IPR002301;noIPR;IPR014729;IPR013155;IPR009008;IPR002300;IPR002301;noIPR;IPR023586;IPR033709;noIPR;IPR009080;noIPR;IPR009008</t>
  </si>
  <si>
    <t>FAMILY;FAMILY;HOMOLOGOUS_SUPERFAMILY;DOMAIN;HOMOLOGOUS_SUPERFAMILY;DOMAIN;FAMILY;FAMILY;FAMILY;DOMAIN;DOMAIN;HOMOLOGOUS_SUPERFAMILY;HOMOLOGOUS_SUPERFAMILY;HOMOLOGOUS_SUPERFAMILY</t>
  </si>
  <si>
    <t>Isoleucine-tRNA ligase;Isoleucine-tRNA ligase;Rossmann-like alpha/beta/alpha sandwich fold;Methionyl/Valyl/Leucyl/Isoleucyl-tRNA synthetase, anticodon-binding;Valyl/Leucyl/Isoleucyl-tRNA synthetase, editing domain;Aminoacyl-tRNA synthetase, class Ia;Isoleucine-tRNA ligase;Isoleucine-tRNA ligase;Isoleucine-tRNA ligase, type 2;Isoleucyl tRNA synthetase type 2, anticodon-binding domain;Isoleucyl tRNA synthetase type 2, anticodon-binding domain;Aminoacyl-tRNA synthetase, class Ia, anticodon-binding;Aminoacyl-tRNA synthetase, class Ia, anticodon-binding;Valyl/Leucyl/Isoleucyl-tRNA synthetase, editing domain</t>
  </si>
  <si>
    <t>PR00984 (PRINTS);G3DSA:1.10.730.10 (GENE3D);G3DSA:3.40.50.620 (GENE3D);PF08264 (PFAM);G3DSA:3.90.740.10 (GENE3D);PF00133 (PFAM);TIGR00392 (TIGRFAM);PTHR42780 (PANTHER);MF_02003 (HAMAP);cd07961 (CDD);cd00818 (CDD);SSF47323 (SUPERFAMILY);SSF52374 (SUPERFAMILY);SSF50677 (SUPERFAMILY)</t>
  </si>
  <si>
    <t>GO:0005737/GO:0005524/GO:0004822/GO:0000166/GO:0006428;;;GO:0006418/GO:0004812;GO:0002161/GO:0006418;GO:0000166/GO:0004812/GO:0005524/GO:0006418;GO:0005737/GO:0005524/GO:0004822/GO:0000166/GO:0006428;;GO:0004822;GO:0000049;;GO:0004812/GO:0000166/GO:0006418/GO:0005524;;GO:0002161/GO:0006418</t>
  </si>
  <si>
    <t>cytoplasm/ATP binding/isoleucine-tRNA ligase activity/nucleotide binding/isoleucyl-tRNA aminoacylation;;;tRNA aminoacylation for protein translation/aminoacyl-tRNA ligase activity;aminoacyl-tRNA editing activity/tRNA aminoacylation for protein translation;nucleotide binding/aminoacyl-tRNA ligase activity/ATP binding/tRNA aminoacylation for protein translation;cytoplasm/ATP binding/isoleucine-tRNA ligase activity/nucleotide binding/isoleucyl-tRNA aminoacylation;;isoleucine-tRNA ligase activity;tRNA binding;;aminoacyl-tRNA ligase activity/nucleotide binding/tRNA aminoacylation for protein translation/ATP binding;;aminoacyl-tRNA editing activity/tRNA aminoacylation for protein translation</t>
  </si>
  <si>
    <t>Cellular Component/Molecular Function/Molecular Function/Molecular Function/Biological Process;;;Biological Process/Molecular Function;Molecular Function/Biological Process;Molecular Function/Molecular Function/Molecular Function/Biological Process;Cellular Component/Molecular Function/Molecular Function/Molecular Function/Biological Process;;Molecular Function;Molecular Function;;Molecular Function/Molecular Function/Biological Process/Molecular Function;;Molecular Function/Biological Process</t>
  </si>
  <si>
    <t>EG_transcript_13385</t>
  </si>
  <si>
    <t>gi|612395540|ref|XP_007513290.1|adenylate cyclase [Bathycoccus prasinos]/gi|412993315|emb|CCO16848.1|adenylate cyclase [Bathycoccus prasinos];gi|551638650|ref|XP_005822138.1|hypothetical protein GUITHDRAFT_80074 [Guillardia theta CCMP2712]/gi|428166177|gb|EKX35158.1|hypothetical protein GUITHDRAFT_80074 [Guillardia theta CCMP2712];gi|551625743|ref|XP_005792978.1|hypothetical protein EMIHUDRAFT_417346, partial [Emiliania huxleyi CCMP1516]/gi|485647387|gb|EOD40549.1|hypothetical protein EMIHUDRAFT_417346, partial [Emiliania huxleyi CCMP1516];gi|551671392|ref|XP_005838453.1|hypothetical protein GUITHDRAFT_61890, partial [Guillardia theta CCMP2712]/gi|428182613|gb|EKX51473.1|hypothetical protein GUITHDRAFT_61890, partial [Guillardia theta CCMP2712];gi|551557581|ref|XP_005765816.1|hypothetical protein EMIHUDRAFT_43569, partial [Emiliania huxleyi CCMP1516]/gi|485615954|gb|EOD13387.1|hypothetical protein EMIHUDRAFT_43569, partial [Emiliania huxleyi CCMP1516];gi|857976204|emb|CEO97692.1|hypothetical protein PBRA_005806 [Plasmodiophora brassicae];gi|857971900|emb|CEP01833.1|hypothetical protein PBRA_008775 [Plasmodiophora brassicae];gi|857976205|emb|CEO97693.1|hypothetical protein PBRA_005807 [Plasmodiophora brassicae];gi|551638836|ref|XP_005822230.1|hypothetical protein GUITHDRAFT_80007 [Guillardia theta CCMP2712]/gi|428166271|gb|EKX35250.1|hypothetical protein GUITHDRAFT_80007 [Guillardia theta CCMP2712];gi|551648345|ref|XP_005826955.1|hypothetical protein GUITHDRAFT_54195, partial [Guillardia theta CCMP2712]/gi|428171055|gb|EKX39975.1|hypothetical protein GUITHDRAFT_54195, partial [Guillardia theta CCMP2712];gi|145347347|ref|XP_001418130.1|ABC(binding protein) family transporter: phosphate, partial [Ostreococcus lucimarinus CCE9901]/gi|144578359|gb|ABO96423.1|ABC(binding protein) family transporter: phosphate, partial [Ostreococcus lucimarinus CCE9901];gi|1199293588|gb|OUS48672.1|hypothetical protein BE221DRAFT_68543 [Ostreococcus tauri];gi|1084513618|gb|OGN75746.1|phosphate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GWD2_49_16];gi|693499376|emb|CEF98190.1|PBP domain, partial [Ostreococcus tauri];gi|871213766|ref|XP_012946989.1|PREDICTED: uncharacterized protein LOC101848644 [Aplysia californica];gi|308804616|ref|XP_003079620.1|AAL162Cp (ISS) [Ostreococcus tauri];gi|648409749|ref|WP_026101500.1|phosphate ABC transporter substrate-binding protein PstS [cyanobacterium PCC 7702];gi|443728306|gb|ELU14720.1|hypothetical protein CAPTEDRAFT_204463, partial [Capitella teleta];gi|1011382486|ref|WP_062295236.1|phosphate ABC transporter substrate-binding protein PstS [Nostoc piscinale]/gi|930352245|gb|ALF54690.1|phosphate ABC transporter substrate-binding protein [Nostoc piscinale CENA21];gi|493215481|ref|WP_006198599.1|phosphate ABC transporter substrate-binding protein PstS [Nodularia spumigena]/gi|119462256|gb|EAW43239.1|Periplasmic phosphate binding protein [Nodularia spumigena CCY9414]/gi|585122276|gb|AHJ29218.1|Phosphate ABC transporter, periplasmic phosphate-binding protein PstS [Nodularia spumigena CCY9414]</t>
  </si>
  <si>
    <t>Bathycoccus prasinos/Bathycoccus prasinos;Guillardia theta CCMP2712/Guillardia theta CCMP2712;Emiliania huxleyi CCMP1516/Emiliania huxleyi CCMP1516;Guillardia theta CCMP2712/Guillardia theta CCMP2712;Emiliania huxleyi CCMP1516/Emiliania huxleyi CCMP1516;Plasmodiophora brassicae;Plasmodiophora brassicae;Plasmodiophora brassicae;Guillardia theta CCMP2712/Guillardia theta CCMP2712;Guillardia theta CCMP2712/Guillardia theta CCMP2712;Ostreococcus lucimarinus CCE9901/Ostreococcus lucimarinus CCE9901;Ostreococcus tauri;Chloroflexi bacterium GWB2_49_20/Chloroflexi bacterium GWC2_49_37/Chloroflexi bacterium GWD2_49_16;Ostreococcus tauri;Aplysia californica;Ostreococcus tauri;cyanobacterium PCC 7702;Capitella teleta;Nostoc piscinale/Nostoc piscinale CENA21;Nodularia spumigena/Nodularia spumigena CCY9414/Nodularia spumigena CCY9414</t>
  </si>
  <si>
    <t>3.0E-61;6.0E-60;8.6E-47;1.3E-46;2.0E-35;1.2E-31;1.3E-31;3.7E-30;4.9E-26;1.5E-25;1.1E-22;1.1E-22;1.0E-21;9.4E-21;5.6E-20;2.6E-17;3.5E-17;6.4E-17;1.2E-16;1.6E-16</t>
  </si>
  <si>
    <t>XP_007513290/CCO16848;XP_005822138/EKX35158;XP_005792978/EOD40549;XP_005838453/EKX51473;XP_005765816/EOD13387;CEO97692;CEP01833;CEO97693;XP_005822230/EKX35250;XP_005826955/EKX39975;XP_001418130/ABO96423;OUS48672;OGN78800/OGN75746/OGN85895;CEF98190;XP_012946989;XP_003079620;WP_026101500;ELU14720;ALF54690/WP_062295236;AHJ29218/EAW43239/WP_006198599</t>
  </si>
  <si>
    <t>Bathy05g00240;GUITHDRAFT_61890;PBRA_008775;GUITHDRAFT_61890;GUITHDRAFT_61890;ACX27_20605;GUITHDRAFT_80074;NSP_28900;PBRA_005807;Bathy05g00240;EMIHUDRAFT_417346;GUITHDRAFT_80074;PBRA_005806;PBRA_008775;GUITHDRAFT_80007;Bathy05g00240;PBRA_008775;CAPTEDRAFT_204463;PBRA_005807;PBRA_005806;CAPTEDRAFT_204463;PBRA_005806;Bathy05g00240;BE221DRAFT_68543;PBRA_005807;NSP_28900;NSP_28900;CAPTEDRAFT_204463;CAPTEDRAFT_204463;CAPTEDRAFT_204463;A2X25_02810;A2X25_02810;PBRA_005806;BE221DRAFT_68543;ACX27_20605;PBRA_005807;A2X25_02810;CAPTEDRAFT_204463;A2X25_02810;GUITHDRAFT_80007;PBRA_005806;ACX27_20605;PBRA_008775;ACX27_20605;Bathy05g00240;BE221DRAFT_68543;NSP_28900;EMIHUDRAFT_417346;GUITHDRAFT_80007;BE221DRAFT_68543;PBRA_005806;EMIHUDRAFT_417346;PBRA_005806;GUITHDRAFT_80074;PBRA_008775;Bathy05g00240</t>
  </si>
  <si>
    <t>GO:0016020-IEA;GO:0006817-IEA;GO:0016021-IEA;GO:0035435-IEA;GO:0035556-IEA;GO:0009190-IEA;GO:0043190-IEA;GO:0016849-IEA;GO:0007186-IEA;GO:0042301-IEA;GO:0004672-IEA;GO:0004930-IEA;GO:0005524-IEA;GO:0005622-IEA;GO:0006468-IEA</t>
  </si>
  <si>
    <t>membrane-IEA;phosphate ion transport-IEA;integral component of membrane-IEA;phosphate ion transmembrane transport-IEA;intracellular signal transduction-IEA;cyclic nucleotide biosynthetic process-IEA;ATP-binding cassette (ABC) transporter complex-IEA;phosphorus-oxygen lyase activity-IEA;G-protein coupled receptor signaling pathway-IEA;phosphate ion binding-IEA;protein kinase activity-IEA;G-protein coupled receptor activity-IEA;ATP binding-IEA;intracellular-IEA;protein phosphorylation-IEA</t>
  </si>
  <si>
    <t>Cellular Component-IEA;Biological Process-IEA;Cellular Component-IEA;Biological Process-IEA;Biological Process-IEA;Biological Process-IEA;Cellular Component-IEA;Molecular Function-IEA;Biological Process-IEA;Molecular Function-IEA;Molecular Function-IEA;Molecular Function-IEA;Molecular Function-IEA;Cellular Component-IEA;Biological Process-IEA</t>
  </si>
  <si>
    <t>noIPR;noIPR;IPR024370;noIPR;noIPR;noIPR</t>
  </si>
  <si>
    <t>HOMOLOGOUS_SUPERFAMILY;HOMOLOGOUS_SUPERFAMILY;DOMAIN;DOMAIN;DOMAIN;DOMAIN</t>
  </si>
  <si>
    <t>Alpha/Beta hydrolase fold;Alpha/Beta hydrolase fold;PBP domain;PBP domain;PBP domain;PBP domain</t>
  </si>
  <si>
    <t>G3DSA:3.40.190.10 (GENE3D);G3DSA:3.40.190.10 (GENE3D);PF12849 (PFAM);PTHR42996:SF2 (PANTHER);PTHR42996 (PANTHER);SSF53850 (SUPERFAMILY)</t>
  </si>
  <si>
    <t>EG_transcript_13408</t>
  </si>
  <si>
    <t>zinc finger domain containing</t>
  </si>
  <si>
    <t>gi|167537418|ref|XP_001750378.1|hypothetical protein [Monosiga brevicollis MX1]/gi|163771206|gb|EDQ84877.1|predicted protein [Monosiga brevicollis MX1];gi|1129185288|gb|OLP91692.1|hypothetical protein AK812_SmicGene26603 [Symbiodinium microadriaticum];gi|470391474|ref|XP_004334673.1|zinc finger domain containing protein [Acanthamoeba castellanii str. Neff]/gi|440791422|gb|ELR12660.1|zinc finger domain containing protein [Acanthamoeba castellanii str. Neff];gi|929749801|ref|XP_014149884.1|hypothetical protein SARC_11507 [Sphaeroforma arctica JP610]/gi|906941906|gb|KNC75982.1|hypothetical protein SARC_11507 [Sphaeroforma arctica JP610];gi|294932740|ref|XP_002780418.1|hypothetical protein Pmar_PMAR016612 [Perkinsus marinus ATCC 50983]/gi|239890351|gb|EER12213.1|hypothetical protein Pmar_PMAR016612 [Perkinsus marinus ATCC 50983];gi|303287124|ref|XP_003062851.1|predicted protein [Micromonas pusilla CCMP1545]/gi|226455487|gb|EEH52790.1|predicted protein [Micromonas pusilla CCMP1545];gi|953501739|emb|CEG37188.1|Zinc finger, CCCH-type [Plasmopara halstedii];gi|301112268|ref|XP_002905213.1|conserved hypothetical protein [Phytophthora infestans T30-4]/gi|262095543|gb|EEY53595.1|conserved hypothetical protein [Phytophthora infestans T30-4];gi|375267534|emb|CCD28217.1|zinc finger-containing protein, partial [Plasmopara viticola];gi|568037000|gb|ETM34599.1|hypothetical protein L914_18341 [Phytophthora parasitica];gi|675176183|ref|XP_008896976.1|hypothetical protein PPTG_05220 [Phytophthora parasitica INRA-310]/gi|568102739|gb|ETN17410.1|hypothetical protein PPTG_05220 [Phytophthora parasitica INRA-310];gi|570315223|gb|ETO63171.1|hypothetical protein F444_19058 [Phytophthora parasitica P1976];gi|695396321|ref|XP_009521425.1|hypothetical protein PHYSODRAFT_481813 [Phytophthora sojae]/gi|348686322|gb|EGZ26137.1|hypothetical protein PHYSODRAFT_481813 [Phytophthora sojae];gi|566013107|gb|ETI36018.1|hypothetical protein, variant [Phytophthora parasitica P1569]/gi|567950533|gb|ETK76244.1|hypothetical protein, variant [Phytophthora parasitica]/gi|568008688|gb|ETL82905.1|hypothetical protein, variant [Phytophthora parasitica]/gi|568038614|gb|ETM36139.1|hypothetical protein, variant [Phytophthora parasitica]/gi|570316803|gb|ETO64751.1|hypothetical protein, variant [Phytophthora parasitica P1976]/gi|570940581|gb|ETP05838.1|hypothetical protein, variant [Phytophthora parasitica CJ01A1]/gi|570970826|gb|ETP33945.1|hypothetical protein, variant [Phytophthora parasitica P10297];gi|813135858|ref|XP_012198630.1|hypothetical protein SPRG_19678 [Saprolegnia parasitica CBS 223.65]/gi|641536984|gb|KDO30855.1|hypothetical protein SPRG_19678 [Saprolegnia parasitica CBS 223.65];gi|675174781|ref|XP_008896275.1|hypothetical protein, variant [Phytophthora parasitica INRA-310]/gi|568103978|gb|ETN18635.1|hypothetical protein, variant [Phytophthora parasitica INRA-310];gi|633906821|gb|KDD73377.1|hypothetical protein H632_c2241p0, partial [Helicosporidium sp. ATCC 50920];gi|695383815|ref|XP_009517822.1|hypothetical protein PHYSODRAFT_474836 [Phytophthora sojae]/gi|348690733|gb|EGZ30547.1|hypothetical protein PHYSODRAFT_474836 [Phytophthora sojae];gi|970634823|gb|KUF79901.1|hypothetical protein AM587_10014584 [Phytophthora nicotianae];gi|566013106|gb|ETI36017.1|hypothetical protein F443_17771 [Phytophthora parasitica P1569]/gi|567950532|gb|ETK76243.1|hypothetical protein L915_17302 [Phytophthora parasitica]/gi|568008687|gb|ETL82904.1|hypothetical protein L917_17030 [Phytophthora parasitica]/gi|568038613|gb|ETM36138.1|hypothetical protein L914_17099 [Phytophthora parasitica]/gi|570316802|gb|ETO64750.1|hypothetical protein F444_17809 [Phytophthora parasitica P1976]/gi|570940580|gb|ETP05837.1|hypothetical protein F441_17649 [Phytophthora parasitica CJ01A1]/gi|570970825|gb|ETP33944.1|hypothetical protein F442_17626 [Phytophthora parasitica P10297]</t>
  </si>
  <si>
    <t>Monosiga brevicollis MX1/Monosiga brevicollis MX1;Symbiodinium microadriaticum;Acanthamoeba castellanii str. Neff/Acanthamoeba castellanii str. Neff;Sphaeroforma arctica JP610/Sphaeroforma arctica JP610;Perkinsus marinus ATCC 50983/Perkinsus marinus ATCC 50983;Micromonas pusilla CCMP1545/Micromonas pusilla CCMP1545;Plasmopara halstedii;Phytophthora infestans T30-4/Phytophthora infestans T30-4;Plasmopara viticola;Phytophthora parasitica;Phytophthora parasitica INRA-310/Phytophthora parasitica INRA-310;Phytophthora parasitica P1976;Phytophthora sojae/Phytophthora sojae;Phytophthora parasitica P1569/Phytophthora parasitica/Phytophthora parasitica/Phytophthora parasitica/Phytophthora parasitica P1976/Phytophthora parasitica CJ01A1/Phytophthora parasitica P10297;Saprolegnia parasitica CBS 223.65/Saprolegnia parasitica CBS 223.65;Phytophthora parasitica INRA-310/Phytophthora parasitica INRA-310;Helicosporidium sp. ATCC 50920;Phytophthora sojae/Phytophthora sojae;Phytophthora nicotianae;Phytophthora parasitica P1569/Phytophthora parasitica/Phytophthora parasitica/Phytophthora parasitica/Phytophthora parasitica P1976/Phytophthora parasitica CJ01A1/Phytophthora parasitica P10297</t>
  </si>
  <si>
    <t>1.7E-40;1.3E-33;7.9E-32;6.9E-29;9.9E-25;1.6E-21;9.9E-21;1.0E-20;1.3E-20;1.3E-20;1.3E-20;1.4E-20;2.2E-20;2.4E-20;2.4E-20;2.6E-20;3.6E-20;3.7E-20;4.0E-20;4.1E-20</t>
  </si>
  <si>
    <t>XP_001750378/EDQ84877;OLP91692;XP_004334673/ELR12660;XP_014149884/KNC75982;XP_002780418/EER12213;XP_003062851/EEH52790;CEG37188;XP_002905213/EEY53595;CCD28217;ETM34599;ETN17410/XP_008896976;ETO63171;EGZ26137/XP_009521425;ETP05838/ETL82905/ETK76244/ETM36139/ETP33945/ETI36018/ETO64751;KDO30855/XP_012198630;ETN18635/XP_008896275;KDD73377;XP_009517822/EGZ30547;KUF79901;ETP05837/ETM36138/ETK76243/ETL82904/ETP33944/ETI36017/ETO64750</t>
  </si>
  <si>
    <t>gi|167537418|ref|XP_001750378.1|hypothetical protein [Monosiga brevicollis MX1]/gi|163771206|gb|EDQ84877.1|predicted protein [Monosiga brevicollis MX1]</t>
  </si>
  <si>
    <t>F442_17626;ACA1_091700;PPTG_04175;SPRG_19678;PITG_07280;L914_18341;A0A0P1A915;Pmar_PMAR016612;F444_19058;AM587_10014584;H6S487;PPTG_05220;PHYSODRAFT_474836;PHYSODRAFT_481813;AK812_SmicGene26603;12466;F442_17626</t>
  </si>
  <si>
    <t>GO:0046872-IEA</t>
  </si>
  <si>
    <t>metal ion binding-IEA</t>
  </si>
  <si>
    <t>noIPR;noIPR;noIPR;IPR000571;IPR036855</t>
  </si>
  <si>
    <t>DOMAIN;DOMAIN;DOMAIN;DOMAIN;HOMOLOGOUS_SUPERFAMILY</t>
  </si>
  <si>
    <t>Acid ceramidase, N-terminal;Acid ceramidase, N-terminal;Acid ceramidase, N-terminal;Zinc finger, CCCH-type;Zinc finger, CCCH-type superfamily</t>
  </si>
  <si>
    <t>G3DSA:4.10.1000.10 (GENE3D);mobidb-lite (MOBIDB_LITE);PTHR36971 (PANTHER);PS50103 (PROSITE_PROFILES);SSF90229 (SUPERFAMILY)</t>
  </si>
  <si>
    <t>;;;GO:0046872;GO:0046872</t>
  </si>
  <si>
    <t>;;;metal ion binding;metal ion binding</t>
  </si>
  <si>
    <t>;;;Molecular Function;Molecular Function</t>
  </si>
  <si>
    <t>EG_transcript_13432</t>
  </si>
  <si>
    <t>hypothetical protein US03_C0002G0120</t>
  </si>
  <si>
    <t>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GW2011_GWA2_36_9];gi|818312071|gb|KKP95810.1|hypothetical protein US03_C0002G0121 [candidate division TM6 bacterium GW2011_GWF2_36_131]/gi|818320171|gb|KKQ03554.1|hypothetical protein US13_C0002G0120 [candidate division TM6 bacterium GW2011_GWE2_36_25]/gi|818338015|gb|KKQ20171.1|hypothetical protein US32_C0001G0068 [candidate division TM6 bacterium GW2011_GWA2_36_9];gi|1084501169|gb|OGN63866.1|hypothetical protein A3E80_03100 [Chlamydiae bacterium RIFCSPHIGHO2_12_FULL_49_9];gi|1088663861|gb|OHE75756.1|hypothetical protein A3F67_01030 [Verrucomicrobia bacterium RIFCSPHIGHO2_12_FULL_41_10];gi|1083715634|gb|OGI00869.1|hypothetical protein A2X42_02985 [Candidatus Margulisbacteria bacterium GWF2_38_17];gi|1084502654|gb|OGN65178.1|hypothetical protein A3E80_01310 [Chlamydiae bacterium RIFCSPHIGHO2_12_FULL_49_9];gi|1083708747|gb|OGH94473.1|hypothetical protein A2X43_02110 [Candidatus Margulisbacteria bacterium GWD2_39_127];gi|1083725638|gb|OGI08724.1|hypothetical protein A2X41_05240 [Candidatus Margulisbacteria bacterium GWE2_39_32];gi|406938767|gb|EKD71930.1|hypothetical protein ACD_46C00060G0002 [uncultured bacterium];gi|406988383|gb|EKE08403.1|hypothetical protein ACD_17C00185G0001 [uncultured bacterium]/gi|1084491827|gb|OGN55295.1|hypothetical protein A2796_02065 [Chlamydiae bacterium RIFCSPHIGHO2_01_FULL_44_39]/gi|1084495055|gb|OGN58286.1|hypothetical protein A3C42_05785 [Chlamydiae bacterium RIFCSPHIGHO2_02_FULL_45_9]/gi|1084496746|gb|OGN59810.1|hypothetical protein A3D96_06920 [Chlamydiae bacterium RIFCSPHIGHO2_12_FULL_44_59]/gi|1084503476|gb|OGN65908.1|hypothetical protein A2978_05875 [Chlamydiae bacterium RIFCSPLOWO2_01_FULL_44_52]/gi|1084506000|gb|OGN68318.1|hypothetical protein A3I67_01995 [Chlamydiae bacterium RIFCSPLOWO2_02_FULL_45_22]/gi|1084507349|gb|OGN69627.1|hypothetical protein A3F79_07505 [Chlamydiae bacterium RIFCSPLOWO2_12_FULL_45_20];gi|686637871|ref|XP_009311381.1|exostosin [Trypanosoma grayi]/gi|657139804|gb|KEG10386.1|exostosin [Trypanosoma grayi];gi|528897096|gb|EPZ36800.1|hypothetical protein O9G_004592 [Rozella allomycis CSF55];gi|1083710324|gb|OGH95985.1|hypothetical protein A2X43_03565 [Candidatus Margulisbacteria bacterium GWD2_39_127]/gi|1083717410|gb|OGI02509.1|hypothetical protein A2X42_07480 [Candidatus Margulisbacteria bacterium GWF2_38_17]/gi|1083727990|gb|OGI11002.1|hypothetical protein A2X41_02005 [Candidatus Margulisbacteria bacterium GWE2_39_32];gi|955169457|emb|CUG87827.1|exostosin-like protein, putative [Bodo saltans];gi|818312361|gb|KKP96119.1|hypothetical protein US03_C0001G0177 [candidate division TM6 bacterium GW2011_GWF2_36_131]/gi|818320298|gb|KKQ03687.1|hypothetical protein US13_C0001G0027 [candidate division TM6 bacterium GW2011_GWE2_36_25]/gi|818337918|gb|KKQ20077.1|hypothetical protein US32_C0002G0082 [candidate division TM6 bacterium GW2011_GWA2_36_9];gi|1084501647|gb|OGN64303.1|hypothetical protein A3E80_05595 [Chlamydiae bacterium RIFCSPHIGHO2_12_FULL_49_9];gi|1177796858|gb|ORC91829.1|exostosin [Trypanosoma theileri];gi|1111370841|gb|OJI09293.1|hypothetical protein BK006_01715 [bacterium CG10_49_38];gi|857973546|emb|CEP00332.1|hypothetical protein PBRA_008066 [Plasmodiophora brassicae];gi|291336900|gb|ADD96429.1|hypothetical protein ATCV1_Z830R [uncultured organism MedDCM-OCT-S09-C426]</t>
  </si>
  <si>
    <t>candidate division TM6 bacterium GW2011_GWF2_36_131/candidate division TM6 bacterium GW2011_GWE2_36_25/candidate division TM6 bacterium GW2011_GWA2_36_9;candidate division TM6 bacterium GW2011_GWF2_36_131/candidate division TM6 bacterium GW2011_GWE2_36_25/candidate division TM6 bacterium GW2011_GWA2_36_9;Chlamydiae bacterium RIFCSPHIGHO2_12_FULL_49_9;Verrucomicrobia bacterium RIFCSPHIGHO2_12_FULL_41_10;Candidatus Margulisbacteria bacterium GWF2_38_17;Chlamydiae bacterium RIFCSPHIGHO2_12_FULL_49_9;Candidatus Margulisbacteria bacterium GWD2_39_127;Candidatus Margulisbacteria bacterium GWE2_39_32;uncultured bacterium;uncultured bacterium/Chlamydiae bacterium RIFCSPHIGHO2_01_FULL_44_39/Chlamydiae bacterium RIFCSPHIGHO2_02_FULL_45_9/Chlamydiae bacterium RIFCSPHIGHO2_12_FULL_44_59/Chlamydiae bacterium RIFCSPLOWO2_01_FULL_44_52/Chlamydiae bacterium RIFCSPLOWO2_02_FULL_45_22/Chlamydiae bacterium RIFCSPLOWO2_12_FULL_45_20;Trypanosoma grayi/Trypanosoma grayi;Rozella allomycis CSF55;Candidatus Margulisbacteria bacterium GWD2_39_127/Candidatus Margulisbacteria bacterium GWF2_38_17/Candidatus Margulisbacteria bacterium GWE2_39_32;Bodo saltans;candidate division TM6 bacterium GW2011_GWF2_36_131/candidate division TM6 bacterium GW2011_GWE2_36_25/candidate division TM6 bacterium GW2011_GWA2_36_9;Chlamydiae bacterium RIFCSPHIGHO2_12_FULL_49_9;Trypanosoma theileri;bacterium CG10_49_38;Plasmodiophora brassicae;uncultured organism MedDCM-OCT-S09-C426</t>
  </si>
  <si>
    <t>2.1E-41;4.3E-41;4.8E-39;3.9E-35;5.5E-32;6.1E-32;1.3E-31;1.8E-31;3.4E-31;3.0E-29;1.7E-28;3.0E-27;5.5E-27;1.8E-26;4.9E-26;3.8E-25;3.6E-24;7.3E-24;8.7E-24;1.4E-23</t>
  </si>
  <si>
    <t>KKP95809/KKQ20172/KKQ03553;KKP95810/KKQ20171/KKQ03554;OGN63866;OHE75756;OGI00869;OGN65178;OGH94473;OGI08724;EKD71930;OGN69627/OGN68318/OGN58286/OGN55295/OGN59810/EKE08403/OGN65908;XP_009311381/KEG10386;EPZ36800;OGH95985/OGI02509/OGI11002;CUG87827;KKP96119/KKQ20077/KKQ03687;OGN64303;ORC91829;OJI09293;CEP00332;ADD96429</t>
  </si>
  <si>
    <t>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t>
  </si>
  <si>
    <t>candidate division TM6 bacterium GW2011_GWA2_36_9/candidate division TM6 bacterium GW2011_GWF2_36_131/candidate division TM6 bacterium GW2011_GWE2_36_25</t>
  </si>
  <si>
    <t>O9G_004592;BSAL_12210;BSAL_12210;TM35_000054250;O9G_004592;TM35_000054250;PBRA_008066;PBRA_008066</t>
  </si>
  <si>
    <t>EG_transcript_1348</t>
  </si>
  <si>
    <t>T-complex 1 subunit zeta</t>
  </si>
  <si>
    <t>gi|971514065|dbj|GAQ84120.1|TCP-1/cpn60 chaperonin family protein [Klebsormidium flaccidum];gi|345494542|ref|XP_001606486.2|PREDICTED: T-complex protein 1 subunit zeta [Nasonia vitripennis];gi|1045402671|dbj|GAU16518.1|hypothetical protein TSUD_167490 [Trifolium subterraneum];gi|902161092|gb|KNA06519.1|hypothetical protein SOVF_180370 [Spinacia oleracea];gi|936592477|ref|XP_014209504.1|PREDICTED: T-complex protein 1 subunit zeta [Copidosoma floridanum];gi|502090101|ref|XP_004489121.1|PREDICTED: T-complex protein 1 subunit zeta 2 [Cicer arietinum];gi|731348344|ref|XP_010685449.1|PREDICTED: T-complex protein 1 subunit zeta 1 [Beta vulgaris subsp. vulgaris]/gi|870853076|gb|KMT04957.1|hypothetical protein BVRB_7g171220 [Beta vulgaris subsp. vulgaris];gi|922341752|ref|XP_013447808.1|TCP-1/cpn60 chaperonin family protein [Medicago truncatula]/gi|657376406|gb|KEH21487.1|TCP-1/cpn60 chaperonin family protein [Medicago truncatula];gi|1026760994|gb|OAE22600.1|hypothetical protein AXG93_777s1070 [Marchantia polymorpha subsp. ruderalis];gi|255079250|ref|XP_002503205.1|predicted protein [Micromonas commoda] [Micromonas sp. RCC299]/gi|226518471|gb|ACO64463.1|predicted protein [Micromonas commoda] [Micromonas sp. RCC299];gi|1179550368|ref|XP_020695818.1|T-complex protein 1 subunit zeta 1 [Dendrobium catenatum];gi|1175849839|ref|XP_020578454.1|T-complex protein 1 subunit zeta 1 [Phalaenopsis equestris];gi|1191645835|gb|OTF97808.1|putative T-complex protein 1 subunit zeta [Helianthus annuus];gi|1150153968|ref|XP_020219302.1|T-complex protein 1 subunit zeta 1 [Cajanus cajan]/gi|1012353896|gb|KYP65084.1|T-complex protein 1 subunit zeta [Cajanus cajan];gi|729422049|ref|XP_010558553.1|PREDICTED: T-complex protein 1 subunit zeta 1 [Tarenaya hassleriana];gi|1024028906|gb|KZV40546.1|T-complex protein 1 subunit zeta-like [Dorcoceras hygrometricum];gi|901802203|gb|KMZ62019.1|T-complex protein 1 subunit zeta [Zostera marina];gi|685313485|ref|XP_009147333.1|PREDICTED: T-complex protein 1 subunit zeta 1 [Brassica rapa];gi|1201303174|gb|OVA05017.1|Chaperonin Cpn60/TCP-1 [Macleaya cordata];gi|901814113|gb|KMZ68529.1|T-complex protein 1 subunit zeta [Zostera marina]</t>
  </si>
  <si>
    <t>Klebsormidium flaccidum;Nasonia vitripennis;Trifolium subterraneum;Spinacia oleracea;Copidosoma floridanum;Cicer arietinum;Beta vulgaris subsp. vulgaris/Beta vulgaris subsp. vulgaris;Medicago truncatula/Medicago truncatula;Marchantia polymorpha subsp. ruderalis;Micromonas sp. RCC299/Micromonas sp. RCC299;Dendrobium catenatum;Phalaenopsis equestris;Helianthus annuus;Cajanus cajan/Cajanus cajan;Tarenaya hassleriana;Dorcoceras hygrometricum;Zostera marina;Brassica rapa;Macleaya cordata;Zostera marina</t>
  </si>
  <si>
    <t>GAQ84120;XP_001606486;GAU16518;KNA06519;XP_014209504;XP_004489121;XP_010685449/KMT04957;XP_013447808/KEH21487;OAE22600;ACO64463/XP_002503205;XP_020695818;XP_020578454;OTF97808;XP_020219302/KYP65084;XP_010558553;KZV40546;KMZ62019;XP_009147333;OVA05017;KMZ68529</t>
  </si>
  <si>
    <t>gi|971514065|dbj|GAQ84120.1|TCP-1/cpn60 chaperonin family protein [Klebsormidium flaccidum]</t>
  </si>
  <si>
    <t>KK1_019702;ZOSMA_238G00070;KK1_019702;KFL_001770050;AXG93_777s1070;LOC101502702;KFL_001770050;BVC80_1211g89;BVC80_1211g89;LOC100116924;LOC100116924;KFL_001770050;ZOSMA_49G00880;BVC80_1211g89;LOC101502702;LOC100116924;LOC101502702;25499809;AXG93_777s1070;25499809;TCPZ;ZOSMA_238G00070;ZOSMA_238G00070;ZOSMA_49G00880;TCPZ;SOVF_180370;TCPZ;LOC100116924;BVC80_1211g89;25499809;TCPZ;BVC80_1211g89;ZOSMA_49G00880;ZOSMA_49G00880;LOC100116924;SOVF_180370;KK1_019702;KK1_019702;AXG93_777s1070;LOC101502702;KFL_001770050;KK1_019702;SOVF_180370;LOC101502702;ZOSMA_238G00070;AXG93_777s1070;25499809;AXG93_777s1070;25499809;KFL_001770050;ZOSMA_49G00880;ZOSMA_238G00070;TCPZ;SOVF_180370;SOVF_180370</t>
  </si>
  <si>
    <t>GO:0000166-IEA;GO:0005737-IEA;GO:0051082-IEA;GO:0005524-IEA;GO:0006457-IEA</t>
  </si>
  <si>
    <t>nucleotide binding-IEA;cytoplasm-IEA;unfolded protein binding-IEA;ATP binding-IEA;protein folding-IEA</t>
  </si>
  <si>
    <t>Molecular Function-IEA;Cellular Component-IEA;Molecular Function-IEA;Molecular Function-IEA;Biological Process-IEA</t>
  </si>
  <si>
    <t>GO:0000166</t>
  </si>
  <si>
    <t>nucleotide binding</t>
  </si>
  <si>
    <t>IPR017998;IPR002423;IPR012722;IPR027409;IPR027413;IPR027413;noIPR;noIPR;IPR027409;IPR027410;IPR027413</t>
  </si>
  <si>
    <t>FAMILY;FAMILY;FAMILY;HOMOLOGOUS_SUPERFAMILY;HOMOLOGOUS_SUPERFAMILY;HOMOLOGOUS_SUPERFAMILY;HOMOLOGOUS_SUPERFAMILY;HOMOLOGOUS_SUPERFAMILY;HOMOLOGOUS_SUPERFAMILY;HOMOLOGOUS_SUPERFAMILY;HOMOLOGOUS_SUPERFAMILY</t>
  </si>
  <si>
    <t>Chaperone tailless complex polypeptide 1 (TCP-1);Chaperonin Cpn60/TCP-1 family;T-complex protein 1, zeta subunit;GroEL-like apical domain superfamily;GroEL-like equatorial domain superfamily;GroEL-like equatorial domain superfamily;GroEL-like equatorial domain superfamily;GroEL-like equatorial domain superfamily;GroEL-like apical domain superfamily;TCP-1-like chaperonin intermediate domain superfamily;GroEL-like equatorial domain superfamily</t>
  </si>
  <si>
    <t>PR00304 (PRINTS);PF00118 (PFAM);TIGR02347 (TIGRFAM);G3DSA:3.50.7.10 (GENE3D);G3DSA:1.10.560.10 (GENE3D);G3DSA:1.10.560.10 (GENE3D);PTHR11353 (PANTHER);PTHR11353:SF58 (PANTHER);SSF52029 (SUPERFAMILY);SSF54849 (SUPERFAMILY);SSF48592 (SUPERFAMILY)</t>
  </si>
  <si>
    <t>;GO:0005524;GO:0006457/GO:0051082/GO:0005524;;;;;;;;</t>
  </si>
  <si>
    <t>;ATP binding;protein folding/unfolded protein binding/ATP binding;;;;;;;;</t>
  </si>
  <si>
    <t>;Molecular Function;Biological Process/Molecular Function/Molecular Function;;;;;;;;</t>
  </si>
  <si>
    <t>EG_transcript_13480</t>
  </si>
  <si>
    <t>Galactose oxidase kelch repeat superfamily</t>
  </si>
  <si>
    <t>gi|955163082|emb|CUG93166.1|Hypothetical protein, putative [Bodo saltans];gi|763728383|gb|KJA25796.1|hypothetical protein HYPSUDRAFT_64522 [Hypholoma sublateritium FD-334 SS-4];gi|646309845|gb|KDQ30988.1|hypothetical protein PLEOSDRAFT_1075193 [Pleurotus ostreatus PC15];gi|827766160|gb|KLO20739.1|galactose oxidase [Schizopora paradoxa];gi|242052729|ref|XP_002455510.1|kelch domain-containing protein 2 [Sorghum bicolor]/gi|241927485|gb|EES00630.1|hypothetical protein SORBI_3003G143900 [Sorghum bicolor];gi|1142833265|gb|AQK91351.1|Galactose oxidase/kelch repeat superfamily protein [Zea mays];gi|293334253|ref|NP_001170647.1|uncharacterized protein LOC100384701 [Zea mays]/gi|238006618|gb|ACR34344.1|unknown [Zea mays]/gi|1142833266|gb|AQK91352.1|Galactose oxidase/kelch repeat superfamily protein [Zea mays];gi|1024082046|gb|KZV74942.1|hypothetical protein PENSPDRAFT_625398 [Peniophora sp. CONT];gi|1147567890|ref|XP_020087531.1|kelch domain-containing protein 2-like [Ananas comosus]/gi|1035955526|gb|OAY77300.1|Rab9 effector protein with kelch motifs [Ananas comosus];gi|831755120|ref|XP_012748319.1|hypothetical protein SAMD00019534_119400, partial [Acytostelium subglobosum LB1]/gi|735849148|dbj|GAM28764.1|hypothetical protein SAMD00019534_119400, partial [Acytostelium subglobosum LB1];gi|470132738|ref|XP_004302233.1|PREDICTED: RING finger protein B-like [Fragaria vesca subsp. vesca];gi|751697850|gb|KIM47827.1|hypothetical protein M413DRAFT_210536 [Hebeloma cylindrosporum h7];gi|1091501549|ref|XP_018717704.1|PREDICTED: acyl-CoA-binding domain-containing protein 4-like isoform X1 [Eucalyptus grandis]/gi|629094567|gb|KCW60562.1|hypothetical protein EUGRSUZ_H03294 [Eucalyptus grandis];gi|648157552|gb|KDR71309.1|hypothetical protein GALMADRAFT_281901 [Galerina marginata CBS 339.88];gi|1023198233|gb|KZS95788.1|hypothetical protein SISNIDRAFT_539048 [Sistotremastrum niveocremeum HHB9708];gi|449550993|gb|EMD41957.1|hypothetical protein CERSUDRAFT_110507 [Gelatoporia subvermispora B];gi|807757397|ref|XP_012183493.1|predicted protein [Fibroporia radiculosa]/gi|403417510|emb|CCM04210.1|predicted protein [Fibroporia radiculosa];gi|1023239753|gb|KZT35634.1|hypothetical protein SISSUDRAFT_990233 [Sistotremastrum suecicum HHB10207 ss-3];gi|675192203|ref|XP_008904986.1|hypothetical protein, variant 1 [Phytophthora parasitica INRA-310]/gi|566024677|gb|ETI47588.1|hypothetical protein, variant 1 [Phytophthora parasitica P1569]/gi|566024678|gb|ETI47589.1|hypothetical protein, variant 2 [Phytophthora parasitica P1569]/gi|567990731|gb|ETL40954.1|hypothetical protein, variant 1 [Phytophthora parasitica]/gi|567990732|gb|ETL40955.1|hypothetical protein, variant 2 [Phytophthora parasitica]/gi|568019960|gb|ETL94099.1|hypothetical protein, variant 1 [Phytophthora parasitica]/gi|568019961|gb|ETL94100.1|hypothetical protein, variant 2 [Phytophthora parasitica]/gi|568050398|gb|ETM47341.1|hypothetical protein, variant 1 [Phytophthora parasitica]/gi|568050399|gb|ETM47342.1|hypothetical protein, variant 2 [Phytophthora parasitica]/gi|568095070|gb|ETN09840.1|hypothetical protein, variant 1 [Phytophthora parasitica INRA-310]/gi|570328356|gb|ETO76304.1|hypothetical protein, variant 1 [Phytophthora parasitica P1976]/gi|570328357|gb|ETO76305.1|hypothetical protein, variant 2 [Phytophthora parasitica P1976]/gi|570986425|gb|ETP45441.1|hypothetical protein, variant 1 [Phytophthora parasitica P10297]/gi|570986426|gb|ETP45442.1|hypothetical protein, variant 2 [Phytophthora parasitica P10297];gi|595773514|ref|XP_007265300.1|hypothetical protein FOMMEDRAFT_105816 [Fomitiporia mediterranea MF3/22]/gi|393218211|gb|EJD03699.1|hypothetical protein FOMMEDRAFT_105816 [Fomitiporia mediterranea MF3/22]</t>
  </si>
  <si>
    <t>Bodo saltans;Hypholoma sublateritium FD-334 SS-4;Pleurotus ostreatus PC15;Schizopora paradoxa;Sorghum bicolor/Sorghum bicolor;Zea mays;Zea mays/Zea mays/Zea mays;Peniophora sp. CONT;Ananas comosus/Ananas comosus;Acytostelium subglobosum LB1/Acytostelium subglobosum LB1;Fragaria vesca subsp. vesca;Hebeloma cylindrosporum h7;Eucalyptus grandis/Eucalyptus grandis;Galerina marginata CBS 339.88;Sistotremastrum niveocremeum HHB9708;Gelatoporia subvermispora B;Fibroporia radiculosa/Fibroporia radiculosa;Sistotremastrum suecicum HHB10207 ss-3;Phytophthora parasitica INRA-310/Phytophthora parasitica P1569/Phytophthora parasitica P1569/Phytophthora parasitica/Phytophthora parasitica/Phytophthora parasitica/Phytophthora parasitica/Phytophthora parasitica/Phytophthora parasitica/Phytophthora parasitica INRA-310/Phytophthora parasitica P1976/Phytophthora parasitica P1976/Phytophthora parasitica P10297/Phytophthora parasitica P10297;Fomitiporia mediterranea MF3/22/Fomitiporia mediterranea MF3/22</t>
  </si>
  <si>
    <t>1.4E-36;1.1E-23;6.5E-23;1.4E-22;4.5E-22;1.7E-21;2.1E-21;2.1E-21;5.4E-21;6.7E-21;1.6E-20;3.0E-20;3.2E-20;4.2E-20;4.4E-20;4.6E-20;5.2E-20;6.4E-20;7.2E-20;7.7E-20</t>
  </si>
  <si>
    <t>CUG93166;KJA25796;KDQ30988;KLO20739;EES00630/XP_002455510;AQK91351;ACR34344/NP_001170647/AQK91352;KZV74942;XP_020087531/OAY77300;GAM28764/XP_012748319;XP_004302233;KIM47827;XP_018717704/KCW60562;KDR71309;KZS95788;EMD41957;XP_012183493/CCM04210;KZT35634;ETL40955/ETL94099/ETM47342/ETL94100/ETL40954/ETM47341/ETP45442/ETP45441/ETI47588/ETI47589/ETO76305/ETO76304/ETN09840/XP_008904986;EJD03699/XP_007265300</t>
  </si>
  <si>
    <t>gi|955163082|emb|CUG93166.1|Hypothetical protein, putative [Bodo saltans]</t>
  </si>
  <si>
    <t>noIPR;noIPR;IPR006652;IPR015915;noIPR;noIPR;noIPR;IPR015915;IPR015915</t>
  </si>
  <si>
    <t>HOMOLOGOUS_SUPERFAMILY;HOMOLOGOUS_SUPERFAMILY;REPEAT;HOMOLOGOUS_SUPERFAMILY;HOMOLOGOUS_SUPERFAMILY;HOMOLOGOUS_SUPERFAMILY;HOMOLOGOUS_SUPERFAMILY;HOMOLOGOUS_SUPERFAMILY;HOMOLOGOUS_SUPERFAMILY</t>
  </si>
  <si>
    <t>Ankyrin repeat-containing domain superfamily;Ankyrin repeat-containing domain superfamily;Kelch repeat type 1;Kelch-type beta propeller;Kelch-type beta propeller;Kelch-type beta propeller;Kelch-type beta propeller;Kelch-type beta propeller;Kelch-type beta propeller</t>
  </si>
  <si>
    <t>PF13854 (PFAM);PF13418 (PFAM);PF01344 (PFAM);G3DSA:2.120.10.80 (GENE3D);mobidb-lite (MOBIDB_LITE);PTHR23244 (PANTHER);PTHR23244:SF417 (PANTHER);SSF117281 (SUPERFAMILY);SSF117281 (SUPERFAMILY)</t>
  </si>
  <si>
    <t>;;GO:0005515;GO:0005515;;;;GO:0005515;GO:0005515</t>
  </si>
  <si>
    <t>;;protein binding;protein binding;;;;protein binding;protein binding</t>
  </si>
  <si>
    <t>;;Molecular Function;Molecular Function;;;;Molecular Function;Molecular Function</t>
  </si>
  <si>
    <t>EG_transcript_13492</t>
  </si>
  <si>
    <t>palmitoyltransferase ZDHHC3-like</t>
  </si>
  <si>
    <t>gi|586492060|ref|XP_006876484.1|PREDICTED: palmitoyltransferase ZDHHC3-like [Chrysochloris asiatica]</t>
  </si>
  <si>
    <t>Chrysochloris asiatica</t>
  </si>
  <si>
    <t>XP_006876484</t>
  </si>
  <si>
    <t>IPR001594;noIPR;noIPR</t>
  </si>
  <si>
    <t>Palmitoyltransferase, DHHC domain;Palmitoyltransferase, DHHC domain;Palmitoyltransferase, DHHC domain</t>
  </si>
  <si>
    <t>PF01529 (PFAM);PTHR22883 (PANTHER);PS50216 (PROSITE_PROFILES)</t>
  </si>
  <si>
    <t>EG_transcript_13496</t>
  </si>
  <si>
    <t>EG_transcript_13522</t>
  </si>
  <si>
    <t>gi|829162581|ref|XP_012652330.1|kinase domain protein [Tetrahymena thermophila SB210]/gi|586740915|gb|EWS75135.1|kinase domain protein [Tetrahymena thermophila SB210];gi|829182989|ref|XP_012654235.1|kinase domain protein, partial [Tetrahymena thermophila SB210]/gi|586733632|gb|EWS73234.1|kinase domain protein, partial (macronuclear) [Tetrahymena thermophila SB210];gi|829166794|ref|XP_001029871.3|kinase domain protein [Tetrahymena thermophila SB210]/gi|586739319|gb|EAR82208.3|kinase domain protein [Tetrahymena thermophila SB210];gi|829166787|ref|XP_012652802.1|kinase domain protein, putative [Tetrahymena thermophila SB210]/gi|586739316|gb|EWS74659.1|kinase domain protein, putative [Tetrahymena thermophila SB210];gi|829157554|ref|XP_012651855.1|cyclic nucleotide-binding domain protein, partial [Tetrahymena thermophila SB210]/gi|586742439|gb|EWS75602.1|cyclic nucleotide-binding domain protein, partial (macronuclear) [Tetrahymena thermophila SB210];gi|829163530|ref|XP_001013551.3|kinase domain protein, putative [Tetrahymena thermophila SB210]/gi|586740412|gb|EAR93306.3|kinase domain protein, putative (macronuclear) [Tetrahymena thermophila SB210];gi|829173746|ref|XP_012653378.1|kinase domain protein, partial [Tetrahymena thermophila SB210]/gi|586736900|gb|EWS74085.1|kinase domain protein, partial (macronuclear) [Tetrahymena thermophila SB210];gi|829184857|ref|XP_012654491.1|hypothetical protein TTHERM_001054400, partial [Tetrahymena thermophila SB210]/gi|586732611|gb|EWS72984.1|hypothetical protein TTHERM_001054400, partial (macronuclear) [Tetrahymena thermophila SB210];gi|829193738|ref|XP_001024743.2|translation initiation factor eIF-5A family protein, partial [Tetrahymena thermophila SB210]/gi|586727628|gb|EAS04498.2|translation initiation factor eIF-5A family protein, partial (macronuclear) [Tetrahymena thermophila SB210];gi|829141130|ref|XP_012651420.1|cyclic nucleotide-binding domain protein, partial [Tetrahymena thermophila SB210]/gi|586744067|gb|EWS76036.1|cyclic nucleotide-binding domain protein, partial (macronuclear) [Tetrahymena thermophila SB210];gi|829158286|ref|XP_012651924.1|cyclic nucleotide-binding domain protein [Tetrahymena thermophila SB210]/gi|586742336|gb|EWS75558.1|cyclic nucleotide-binding domain protein (macronuclear) [Tetrahymena thermophila SB210];gi|829163422|ref|XP_001013471.4|hypothetical protein TTHERM_01256640 [Tetrahymena thermophila SB210]/gi|586740512|gb|EAR93226.4|hypothetical protein TTHERM_01256640 [Tetrahymena thermophila SB210];gi|829170754|ref|XP_012653118.1|kinase domain protein [Tetrahymena thermophila SB210]/gi|586738074|gb|EWS74358.1|kinase domain protein (macronuclear) [Tetrahymena thermophila SB210];gi|829194753|ref|XP_012655777.1|cyclic nucleotide-binding domain protein [Tetrahymena thermophila SB210]/gi|586727055|gb|EWS71687.1|cyclic nucleotide-binding domain protein (macronuclear) [Tetrahymena thermophila SB210];gi|829181964|ref|XP_012654110.1|kinase domain protein [Tetrahymena thermophila SB210]/gi|586734084|gb|EWS73338.1|kinase domain protein [Tetrahymena thermophila SB210];gi|829132414|ref|XP_001008919.2|transmembrane protein, putative [Tetrahymena thermophila SB210]/gi|586744491|gb|EAR88674.2|transmembrane protein, putative [Tetrahymena thermophila SB210];gi|829184847|ref|XP_012654486.1|hypothetical protein TTHERM_001054339 [Tetrahymena thermophila SB210]/gi|586732601|gb|EWS72979.1|hypothetical protein TTHERM_001054339 (macronuclear) [Tetrahymena thermophila SB210];gi|829166803|ref|XP_012652805.1|kinase domain protein [Tetrahymena thermophila SB210]/gi|586739322|gb|EWS74662.1|kinase domain protein [Tetrahymena thermophila SB210];gi|829179472|ref|XP_012653905.1|cyclic nucleotide-binding domain protein, putative [Tetrahymena thermophila SB210]/gi|586734916|gb|EWS73556.1|cyclic nucleotide-binding domain protein, putative [Tetrahymena thermophila SB210];gi|829191313|ref|XP_012655339.1|cyclic nucleotide-binding domain protein, partial [Tetrahymena thermophila SB210]/gi|586729052|gb|EWS72146.1|cyclic nucleotide-binding domain protein, partial (macronuclear) [Tetrahymena thermophila SB210]</t>
  </si>
  <si>
    <t>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SB210/Tetrahymena thermophila SB210</t>
  </si>
  <si>
    <t>1.4E-20;1.3E-19;2.5E-18;3.6E-18;7.5E-18;9.6E-18;1.9E-17;3.5E-17;5.6E-17;5.9E-17;8.5E-17;1.5E-16;1.8E-16;2.5E-16;2.7E-16;3.5E-16;1.0E-15;2.4E-15;3.5E-15;4.0E-15</t>
  </si>
  <si>
    <t>XP_012652330/EWS75135;XP_012654235/EWS73234;XP_001029871/EAR82208;EWS74659/XP_012652802;EWS75602/XP_012651855;XP_001013551/EAR93306;XP_012653378/EWS74085;XP_012654491/EWS72984;EAS04498/XP_001024743;XP_012651420/EWS76036;XP_012651924/EWS75558;EAR93226/XP_001013471;EWS74358/XP_012653118;EWS71687/XP_012655777;XP_012654110/EWS73338;XP_001008919/EAR88674;XP_012654486/EWS72979;EWS74662/XP_012652805;XP_012653905/EWS73556;XP_012655339/EWS72146</t>
  </si>
  <si>
    <t>gi|586740915|gb|EWS75135.1|kinase domain protein [Tetrahymena thermophila SB210]/gi|829162581|ref|XP_012652330.1|kinase domain protein [Tetrahymena thermophila SB210]</t>
  </si>
  <si>
    <t>TTHERM_00964310;TTHERM_001365637;TTHERM_001400689;TTHERM_001424459;TTHERM_01263960;TTHERM_001360490;TTHERM_01263960;TTHERM_001263982;TTHERM_001263982;TTHERM_001263982;TTHERM_001424459;TTHERM_001424459;TTHERM_00964310;TTHERM_001263982;TTHERM_001365637;TTHERM_001360490;TTHERM_001263929;TTHERM_001400689;TTHERM_001424459;TTHERM_001424459;TTHERM_001263982;TTHERM_001360490;TTHERM_01263960;TTHERM_001360490;TTHERM_001263929;TTHERM_01263960;TTHERM_01318420;TTHERM_000820770;TTHERM_01318420;TTHERM_000820770;TTHERM_00745780;TTHERM_000796699;TTHERM_001360490;TTHERM_01263960;TTHERM_00745780;TTHERM_000796699</t>
  </si>
  <si>
    <t>GO:0003743-IEA;GO:0016020-IEA;GO:0016021-IEA;GO:0016310-IEA;GO:0004672-IEA;GO:0016301-IEA;GO:0005524-IEA;GO:0006468-IEA;GO:0006413-IEA</t>
  </si>
  <si>
    <t>translation initiation factor activity-IEA;membrane-IEA;integral component of membrane-IEA;phosphorylation-IEA;protein kinase activity-IEA;kinase activity-IEA;ATP binding-IEA;protein phosphorylation-IEA;translational initiation-IEA</t>
  </si>
  <si>
    <t>Molecular Function-IEA;Cellular Component-IEA;Cellular Component-IEA;Biological Process-IEA;Molecular Function-IEA;Molecular Function-IEA;Molecular Function-IEA;Biological Process-IEA;Biological Process-IEA</t>
  </si>
  <si>
    <t>EG_transcript_13593</t>
  </si>
  <si>
    <t>IPR038538;noIPR</t>
  </si>
  <si>
    <t>MTERF superfamily, mitochondrial/chloroplastic;MTERF superfamily, mitochondrial/chloroplastic</t>
  </si>
  <si>
    <t>G3DSA:1.25.70.10 (GENE3D);PTHR13068 (PANTHER)</t>
  </si>
  <si>
    <t>EG_transcript_13625</t>
  </si>
  <si>
    <t>alpha-galactosidase 3</t>
  </si>
  <si>
    <t>gi|551661138|ref|XP_005833336.1|hypothetical protein GUITHDRAFT_70739 [Guillardia theta CCMP2712]/gi|428177476|gb|EKX46356.1|hypothetical protein GUITHDRAFT_70739 [Guillardia theta CCMP2712];gi|1129184626|gb|OLP91171.1|putative alpha-galactosidase [Symbiodinium microadriaticum];gi|922861427|gb|KOO29181.1|alpha-galactosidase [Chrysochromulina sp. CCMP291];gi|514688717|ref|XP_004991934.1|hypothetical protein PTSG_06551 [Salpingoeca rosetta]/gi|326429907|gb|EGD75477.1|hypothetical protein PTSG_06551 [Salpingoeca rosetta];gi|1129190524|gb|OLP95730.1|putative alpha-galactosidase [Symbiodinium microadriaticum];gi|551580878|ref|XP_005775955.1|hypothetical protein EMIHUDRAFT_239510 [Emiliania huxleyi CCMP1516]/gi|485627984|gb|EOD23526.1|hypothetical protein EMIHUDRAFT_239510 [Emiliania huxleyi CCMP1516];gi|970032196|ref|XP_015077396.1|PREDICTED: alpha-galactosidase 3 [Solanum pennellii];gi|723705863|ref|XP_010322133.1|PREDICTED: alpha-galactosidase 3 [Solanum lycopersicum];gi|676389257|ref|XP_009037907.1|hypothetical protein AURANDRAFT_27878, partial [Aureococcus anophagefferens]/gi|323451397|gb|EGB07274.1|hypothetical protein AURANDRAFT_27878, partial [Aureococcus anophagefferens];gi|1098830700|ref|XP_018821818.1|PREDICTED: alpha-galactosidase 3 isoform X1 [Juglans regia];gi|802778501|ref|XP_012091162.1|alpha-galactosidase 3 [Jatropha curcas]/gi|643704813|gb|KDP21665.1|hypothetical protein JCGZ_03336 [Jatropha curcas];gi|1083874942|ref|XP_018627947.1|PREDICTED: alpha-galactosidase 3-like isoform X2 [Nicotiana tomentosiformis];gi|1002284948|ref|XP_015646774.1|PREDICTED: alpha-galactosidase 3 [Oryza sativa Japonica Group]/gi|33146441|dbj|BAC79549.1|putative alpha-galactosidase [Oryza sativa Japonica Group]/gi|50509523|dbj|BAD31216.1|putative alpha-galactosidase [Oryza sativa Japonica Group]/gi|113612175|dbj|BAF22553.1|Os07g0679300 [Oryza sativa Japonica Group]/gi|215708737|dbj|BAG94006.1|unnamed protein product [Oryza sativa Japonica Group]/gi|937928310|dbj|BAT03227.1|Os07g0679300 [Oryza sativa Japonica Group];gi|218200260|gb|EEC82687.1|hypothetical protein OsI_27343 [Oryza sativa Indica Group];gi|212274867|ref|NP_001130661.1|uncharacterized protein LOC100191764 precursor [Zea mays]/gi|194689772|gb|ACF78970.1|unknown [Zea mays]/gi|194708268|gb|ACF88218.1|unknown [Zea mays]/gi|224031287|gb|ACN34719.1|unknown [Zea mays]/gi|1142862155|gb|ONM60639.1|Alpha-galactosidase 3 [Zea mays];gi|1026062358|ref|XP_016575586.1|PREDICTED: alpha-galactosidase 3 isoform X1 [Capsicum annuum];gi|1025036885|ref|XP_016444121.1|PREDICTED: alpha-galactosidase 3-like [Nicotiana tabacum]/gi|1025036889|ref|XP_016444122.1|PREDICTED: alpha-galactosidase 3-like [Nicotiana tabacum];gi|697106150|ref|XP_009606912.1|PREDICTED: alpha-galactosidase 3-like isoform X1 [Nicotiana tomentosiformis]/gi|697106152|ref|XP_009606913.1|PREDICTED: alpha-galactosidase 3-like isoform X1 [Nicotiana tomentosiformis];gi|743932728|ref|XP_011010658.1|PREDICTED: alpha-galactosidase [Populus euphratica];gi|242046940|ref|XP_002461216.1|alpha-galactosidase 3 [Sorghum bicolor]/gi|241924593|gb|EER97737.1|hypothetical protein SORBI_3002G417800 [Sorghum bicolor]</t>
  </si>
  <si>
    <t>Guillardia theta CCMP2712/Guillardia theta CCMP2712;Symbiodinium microadriaticum;Chrysochromulina sp. CCMP291;Salpingoeca rosetta/Salpingoeca rosetta;Symbiodinium microadriaticum;Emiliania huxleyi CCMP1516/Emiliania huxleyi CCMP1516;Solanum pennellii;Solanum lycopersicum;Aureococcus anophagefferens/Aureococcus anophagefferens;Juglans regia;Jatropha curcas/Jatropha curcas;Nicotiana tomentosiformis;Oryza sativa Japonica Group/Oryza sativa Japonica Group/Oryza sativa Japonica Group/Oryza sativa Japonica Group/Oryza sativa Japonica Group/Oryza sativa Japonica Group;Oryza sativa Indica Group;Zea mays/Zea mays/Zea mays/Zea mays/Zea mays;Capsicum annuum;Nicotiana tabacum/Nicotiana tabacum;Nicotiana tomentosiformis/Nicotiana tomentosiformis;Populus euphratica;Sorghum bicolor/Sorghum bicolor</t>
  </si>
  <si>
    <t>1.8E-92;2.9E-81;1.3E-77;3.7E-71;6.9E-71;7.1E-65;2.0E-63;2.1E-62;2.4E-62;1.9E-61;5.2E-61;5.2E-61;7.2E-61;9.5E-61;1.1E-60;2.1E-60;2.4E-60;2.9E-60;3.7E-60;5.4E-60</t>
  </si>
  <si>
    <t>EKX46356/XP_005833336;OLP91171;KOO29181;EGD75477/XP_004991934;OLP95730;XP_005775955/EOD23526;XP_015077396;XP_010322133;XP_009037907/EGB07274;XP_018821818;KDP21665/XP_012091162;XP_018627947;BAF22553/BAT03227/BAC79549/BAD31216/BAG94006/XP_015646774;EEC82687;ONM60639/NP_001130661/ACF88218/ACN34719/ACF78970;XP_016575586;XP_016444122/XP_016444121;XP_009606913/XP_009606912;XP_011010658;XP_002461216/EER97737</t>
  </si>
  <si>
    <t>gi|428177476|gb|EKX46356.1|hypothetical protein GUITHDRAFT_70739 [Guillardia theta CCMP2712]/gi|551661138|ref|XP_005833336.1|hypothetical protein GUITHDRAFT_70739 [Guillardia theta CCMP2712]</t>
  </si>
  <si>
    <t>PTSG_06551;LOC107769425;LOC108991875;melA;OsI_27343;SORBI_3002G417800;Os07g0679300;OsI_27343;Ctob_007970;melA;Os07g0679300;LOC107769425;melA;LOC108991875;EMIHUDRAFT_239510;Os07g0679300;melA;OsI_27343;Ctob_007970;melA;EMIHUDRAFT_239510;melA;SORBI_3002G417800;PTSG_06551;melA;JCGZ_03336;LOC107873305;SORBI_3002G417800;OsI_27343;melA;LOC108991875;SORBI_3002G417800;JCGZ_03336;Os07g0679300;SORBI_3002G417800;LOC107769425;LOC108991875;GUITHDRAFT_70739;melA;EMIHUDRAFT_239510;GUITHDRAFT_70739;Ctob_007970;JCGZ_03336;melA;SORBI_3002G417800;PTSG_06551;melA;LOC107769425;Ctob_007970;Ctob_007970;LOC108991875;LOC107873305;EMIHUDRAFT_239510;JCGZ_03336;Ctob_007970;melA;GUITHDRAFT_70739;SORBI_3002G417800;PTSG_06551;LOC107769425;LOC107769425;melA;Ctob_007970;melA;JCGZ_03336;SORBI_3002G417800;Ctob_007970;LOC107769425;melA;GUITHDRAFT_70739;Os07g0679300;EMIHUDRAFT_239510;JCGZ_03336;LOC107873305;LOC108991875;melA;LOC107873305;SORBI_3002G417800;LOC108991875;LOC107873305;melA;OsI_27343;melA;Os07g0679300;LOC107873305;PTSG_06551;LOC107769425;GUITHDRAFT_70739;Ctob_007970;Ctob_007970;melA;LOC107873305;melA;EMIHUDRAFT_239510;PTSG_06551;GUITHDRAFT_70739;LOC108991875;OsI_27343;Os07g0679300;melA;GUITHDRAFT_70739;EMIHUDRAFT_239510;JCGZ_03336;LOC107873305;GUITHDRAFT_70739;Os07g0679300;melA;OsI_27343;OsI_27343;EMIHUDRAFT_239510;melA;Os07g0679300;JCGZ_03336</t>
  </si>
  <si>
    <t>GO:0004557-IEA;GO:0003824-IEA;GO:0016020-IEA;GO:0016021-IEA;GO:0031047-IEA;GO:0016798-IEA;GO:0016787-IEA;GO:0008152-IEA;GO:0052692-IEA;GO:0004672-IEA;GO:0004553-IEA;GO:0009505-IBA;GO:0005975-IEA;GO:0005524-IEA;GO:0003676-IEA;GO:0006468-IEA</t>
  </si>
  <si>
    <t>alpha-galactosidase activity-IEA;catalytic activity-IEA;membrane-IEA;integral component of membrane-IEA;gene silencing by RNA-IEA;hydrolase activity, acting on glycosyl bonds-IEA;hydrolase activity-IEA;metabolic process-IEA;raffinose alpha-galactosidase activity-IEA;protein kinase activity-IEA;hydrolase activity, hydrolyzing O-glycosyl compounds-IEA;plant-type cell wall-IBA;carbohydrate metabolic process-IEA;ATP binding-IEA;nucleic acid binding-IEA;protein phosphorylation-IEA</t>
  </si>
  <si>
    <t>Molecular Function-IEA;Molecular Function-IEA;Cellular Component-IEA;Cellular Component-IEA;Biological Process-IEA;Molecular Function-IEA;Molecular Function-IEA;Biological Process-IEA;Molecular Function-IEA;Molecular Function-IEA;Molecular Function-IEA;Cellular Component-IBA;Biological Process-IEA;Molecular Function-IEA;Molecular Function-IEA;Biological Process-IEA</t>
  </si>
  <si>
    <t>GO:0004553;GO:0044238;GO:0071704</t>
  </si>
  <si>
    <t>hydrolase activity, hydrolyzing O-glycosyl compounds;primary metabolic process;organic substance metabolic process</t>
  </si>
  <si>
    <t>IPR002241;IPR002241;IPR013785;IPR013780;noIPR;IPR002241;IPR017853;noIPR</t>
  </si>
  <si>
    <t>FAMILY;FAMILY;HOMOLOGOUS_SUPERFAMILY;HOMOLOGOUS_SUPERFAMILY;HOMOLOGOUS_SUPERFAMILY;FAMILY;HOMOLOGOUS_SUPERFAMILY;HOMOLOGOUS_SUPERFAMILY</t>
  </si>
  <si>
    <t>Glycoside hydrolase, family 27;Glycoside hydrolase, family 27;Aldolase-type TIM barrel;Glycosyl hydrolase, all-beta;Glycosyl hydrolase, all-beta;Glycoside hydrolase, family 27;Glycoside hydrolase superfamily;Glycoside hydrolase superfamily</t>
  </si>
  <si>
    <t>PR00740 (PRINTS);PF16499 (PFAM);G3DSA:3.20.20.70 (GENE3D);G3DSA:2.60.40.1180 (GENE3D);PTHR11452 (PANTHER);cd14792 (CDD);SSF51445 (SUPERFAMILY);SSF51011 (SUPERFAMILY)</t>
  </si>
  <si>
    <t>GO:0005975/GO:0004553;GO:0005975/GO:0004553;GO:0003824;;;GO:0005975/GO:0004553;;</t>
  </si>
  <si>
    <t>carbohydrate metabolic process/hydrolase activity, hydrolyzing O-glycosyl compounds;carbohydrate metabolic process/hydrolase activity, hydrolyzing O-glycosyl compounds;catalytic activity;;;carbohydrate metabolic process/hydrolase activity, hydrolyzing O-glycosyl compounds;;</t>
  </si>
  <si>
    <t>Biological Process/Molecular Function;Biological Process/Molecular Function;Molecular Function;;;Biological Process/Molecular Function;;</t>
  </si>
  <si>
    <t>EG_transcript_13694</t>
  </si>
  <si>
    <t>isoform a</t>
  </si>
  <si>
    <t>gi|1072233123|gb|OEU17854.1|hypothetical protein FRACYDRAFT_238282 [Fragilariopsis cylindrus CCMP1102];gi|922866073|gb|KOO33002.1|protein isoform a-like protein [Chrysochromulina sp. CCMP291];gi|1072222104|gb|OEU06873.1|hypothetical protein FRACYDRAFT_252779 [Fragilariopsis cylindrus CCMP1102];gi|676384493|ref|XP_009035525.1|hypothetical protein AURANDRAFT_63066 [Aureococcus anophagefferens]/gi|323453587|gb|EGB09458.1|hypothetical protein AURANDRAFT_63066 [Aureococcus anophagefferens];gi|551648018|ref|XP_005826792.1|hypothetical protein GUITHDRAFT_143201 [Guillardia theta CCMP2712]/gi|428170891|gb|EKX39812.1|hypothetical protein GUITHDRAFT_143201 [Guillardia theta CCMP2712];gi|873225166|emb|CEM24287.1|unnamed protein product [Vitrella brassicaformis CCMP3155];gi|1026951113|ref|XP_016612844.1|hypothetical protein SPPG_08853 [Spizellomyces punctatus DAOM BR117]/gi|907099569|gb|KND04805.1|hypothetical protein SPPG_08853 [Spizellomyces punctatus DAOM BR117];gi|676389023|ref|XP_009037790.1|hypothetical protein AURANDRAFT_64591 [Aureococcus anophagefferens]/gi|323451934|gb|EGB07810.1|hypothetical protein AURANDRAFT_64591 [Aureococcus anophagefferens];gi|1129194863|gb|OLP99270.1|Protein msta, isoform B [Symbiodinium microadriaticum];gi|1129179102|gb|OLP86931.1|Histone-lysine N-methyltransferase SMYD3 [Symbiodinium microadriaticum];gi|1043300864|gb|OBZ85818.1|hypothetical protein A0J61_06127 [Choanephora cucurbitarum]</t>
  </si>
  <si>
    <t>Fragilariopsis cylindrus CCMP1102;Chrysochromulina sp. CCMP291;Fragilariopsis cylindrus CCMP1102;Aureococcus anophagefferens/Aureococcus anophagefferens;Guillardia theta CCMP2712/Guillardia theta CCMP2712;Vitrella brassicaformis CCMP3155;Spizellomyces punctatus DAOM BR117/Spizellomyces punctatus DAOM BR117;Aureococcus anophagefferens/Aureococcus anophagefferens;Symbiodinium microadriaticum;Symbiodinium microadriaticum;Choanephora cucurbitarum</t>
  </si>
  <si>
    <t>1.2E-37;6.4E-34;1.1E-33;6.8E-22;8.4E-17;1.0E-16;3.8E-15;6.4E-13;3.2E-12;2.5E-11;4.3E-11</t>
  </si>
  <si>
    <t>OEU17854;KOO33002;OEU06873;EGB09458/XP_009035525;XP_005826792/EKX39812;CEM24287;KND04805/XP_016612844;EGB07810/XP_009037790;OLP99270;OLP86931;OBZ85818</t>
  </si>
  <si>
    <t>gi|1072233123|gb|OEU17854.1|hypothetical protein FRACYDRAFT_238282 [Fragilariopsis cylindrus CCMP1102]</t>
  </si>
  <si>
    <t>Smyd3;AURANDRAFT_63066;Smyd3;Smyd3</t>
  </si>
  <si>
    <t>GO:0046872-IEA;GO:0016740-IEA;GO:0008168-IEA;GO:0032259-IEA</t>
  </si>
  <si>
    <t>metal ion binding-IEA;transferase activity-IEA;methyltransferase activity-IEA;methylation-IEA</t>
  </si>
  <si>
    <t>noIPR;IPR011990;IPR001214;noIPR;noIPR;noIPR</t>
  </si>
  <si>
    <t>Ankyrin repeat-containing domain superfamily;Tetratricopeptide-like helical domain superfamily;SET domain;SET domain;SET domain;SET domain</t>
  </si>
  <si>
    <t>G3DSA:2.170.270.10 (GENE3D);G3DSA:1.25.40.10 (GENE3D);PF00856 (PFAM);PTHR12197 (PANTHER);PTHR12197:SF208 (PANTHER);SSF82199 (SUPERFAMILY)</t>
  </si>
  <si>
    <t>;GO:0005515;GO:0005515;;;</t>
  </si>
  <si>
    <t>;protein binding;protein binding;;;</t>
  </si>
  <si>
    <t>;Molecular Function;Molecular Function;;;</t>
  </si>
  <si>
    <t>EG_transcript_13792</t>
  </si>
  <si>
    <t>manganese-dependent ADP-ribose CDP-alcohol diphosphatase</t>
  </si>
  <si>
    <t>gi|922371139|ref|XP_013457731.1|manganese-dependent ADP-ribose/CDP-alcohol diphosphatase [Medicago truncatula]/gi|657390196|gb|KEH31762.1|manganese-dependent ADP-ribose/CDP-alcohol diphosphatase [Medicago truncatula];gi|1147568669|ref|XP_020087937.1|manganese-dependent ADP-ribose/CDP-alcohol diphosphatase isoform X1 [Ananas comosus]/gi|1147568671|ref|XP_020087938.1|manganese-dependent ADP-ribose/CDP-alcohol diphosphatase isoform X1 [Ananas comosus]/gi|1147568673|ref|XP_020087939.1|manganese-dependent ADP-ribose/CDP-alcohol diphosphatase isoform X1 [Ananas comosus];gi|593784901|ref|XP_007155491.1|hypothetical protein PHAVU_003G206000g [Phaseolus vulgaris]/gi|561028845|gb|ESW27485.1|hypothetical protein PHAVU_003G206000g [Phaseolus vulgaris];gi|902212413|gb|KNA16951.1|hypothetical protein SOVF_084280 [Spinacia oleracea];gi|1150683274|ref|XP_020252807.1|manganese-dependent ADP-ribose/CDP-alcohol diphosphatase-like [Asparagus officinalis]/gi|1150683277|ref|XP_020252808.1|manganese-dependent ADP-ribose/CDP-alcohol diphosphatase-like [Asparagus officinalis]/gi|1141995951|gb|ONK77169.1|uncharacterized protein A4U43_C02F3810 [Asparagus officinalis];gi|566197566|ref|XP_002318685.2|hypothetical protein POPTR_0012s09120g [Populus trichocarpa]/gi|550326716|gb|EEE96905.2|hypothetical protein POPTR_0012s09120g [Populus trichocarpa];gi|1044537477|ref|XP_017425931.1|PREDICTED: manganese-dependent ADP-ribose/CDP-alcohol diphosphatase-like [Vigna angularis]/gi|920688764|gb|KOM32747.1|hypothetical protein LR48_Vigan01g230300 [Vigna angularis];gi|951070127|ref|XP_014490570.1|PREDICTED: manganese-dependent ADP-ribose/CDP-alcohol diphosphatase-like [Vigna radiata var. radiata];gi|168002090|ref|XP_001753747.1|predicted protein [Physcomitrella patens]/gi|162695154|gb|EDQ81499.1|predicted protein [Physcomitrella patens];gi|743822340|ref|XP_010932252.1|PREDICTED: manganese-dependent ADP-ribose/CDP-alcohol diphosphatase isoform X1 [Elaeis guineensis];gi|734407556|gb|KHN34362.1|Manganese-dependent ADP-ribose/CDP-alcohol diphosphatase [Glycine soja];gi|356513642|ref|XP_003525520.1|PREDICTED: manganese-dependent ADP-ribose/CDP-alcohol diphosphatase-like [Glycine max]/gi|947108827|gb|KRH57153.1|hypothetical protein GLYMA_05G042300 [Glycine max];gi|970013458|ref|XP_015067701.1|PREDICTED: manganese-dependent ADP-ribose/CDP-alcohol diphosphatase [Solanum pennellii]/gi|970013460|ref|XP_015067702.1|PREDICTED: manganese-dependent ADP-ribose/CDP-alcohol diphosphatase [Solanum pennellii];gi|571461099|ref|XP_006581898.1|PREDICTED: manganese-dependent ADP-ribose/CDP-alcohol diphosphatase-like [Glycine max]/gi|734335212|gb|KHN07979.1|Manganese-dependent ADP-ribose/CDP-alcohol diphosphatase [Glycine soja]/gi|947105915|gb|KRH54298.1|hypothetical protein GLYMA_06G176400 [Glycine max]/gi|947105916|gb|KRH54299.1|hypothetical protein GLYMA_06G176400 [Glycine max];gi|672174701|ref|XP_008807467.1|PREDICTED: manganese-dependent ADP-ribose/CDP-alcohol diphosphatase [Phoenix dactylifera];gi|593329150|ref|XP_007138002.1|hypothetical protein PHAVU_009G172800g [Phaseolus vulgaris]/gi|561011089|gb|ESW09996.1|hypothetical protein PHAVU_009G172800g [Phaseolus vulgaris];gi|460381067|ref|XP_004236274.1|PREDICTED: manganese-dependent ADP-ribose/CDP-alcohol diphosphatase [Solanum lycopersicum];gi|743941588|ref|XP_011015286.1|PREDICTED: manganese-dependent ADP-ribose/CDP-alcohol diphosphatase-like isoform X2 [Populus euphratica];gi|743894424|ref|XP_011040462.1|PREDICTED: manganese-dependent ADP-ribose/CDP-alcohol diphosphatase-like isoform X2 [Populus euphratica];gi|356516621|ref|XP_003526992.1|PREDICTED: manganese-dependent ADP-ribose/CDP-alcohol diphosphatase-like [Glycine max]/gi|734335213|gb|KHN07980.1|Manganese-dependent ADP-ribose/CDP-alcohol diphosphatase [Glycine soja]/gi|947105917|gb|KRH54300.1|hypothetical protein GLYMA_06G176500 [Glycine max]</t>
  </si>
  <si>
    <t>Medicago truncatula/Medicago truncatula;Ananas comosus/Ananas comosus/Ananas comosus;Phaseolus vulgaris/Phaseolus vulgaris;Spinacia oleracea;Asparagus officinalis/Asparagus officinalis/Asparagus officinalis;Populus trichocarpa/Populus trichocarpa;Vigna angularis/Vigna angularis;Vigna radiata var. radiata;Physcomitrella patens/Physcomitrella patens;Elaeis guineensis;Glycine soja;Glycine max/Glycine max;Solanum pennellii/Solanum pennellii;Glycine max/Glycine soja/Glycine max/Glycine max;Phoenix dactylifera;Phaseolus vulgaris/Phaseolus vulgaris;Solanum lycopersicum;Populus euphratica;Populus euphratica;Glycine max/Glycine soja/Glycine max</t>
  </si>
  <si>
    <t>8.7E-47;8.9E-47;4.7E-45;5.9E-45;6.9E-45;1.5E-44;1.9E-44;3.1E-44;3.4E-44;4.9E-44;5.4E-44;7.0E-44;7.4E-44;1.2E-43;2.5E-43;2.8E-43;2.8E-43;3.2E-43;3.3E-43;3.7E-43</t>
  </si>
  <si>
    <t>XP_013457731/KEH31762;XP_020087939/XP_020087938/XP_020087937;XP_007155491/ESW27485;KNA16951;XP_020252808/XP_020252807/ONK77169;XP_002318685/EEE96905;KOM32747/XP_017425931;XP_014490570;EDQ81499/XP_001753747;XP_010932252;KHN34362;XP_003525520/KRH57153;XP_015067702/XP_015067701;XP_006581898/KRH54299/KRH54298/KHN07979;XP_008807467;XP_007138002/ESW09996;XP_004236274;XP_011015286;XP_011040462;KRH54300/XP_003526992/KHN07980</t>
  </si>
  <si>
    <t>gi|657390196|gb|KEH31762.1|manganese-dependent ADP-ribose/CDP-alcohol diphosphatase [Medicago truncatula]/gi|922371139|ref|XP_013457731.1|manganese-dependent ADP-ribose/CDP-alcohol diphosphatase [Medicago truncatula]</t>
  </si>
  <si>
    <t>Medicago truncatula</t>
  </si>
  <si>
    <t>SOVF_084280;25493698;100792911;LR48_Vigan01g230300;101246124;100815255;100815255;100780293;100792911;100815255;LOC103719827;100792911;POPTR_0012s09120g;PHYPADRAFT_114607;PHAVU_003G206000g;LOC106753290;PHAVU_009G172800g</t>
  </si>
  <si>
    <t>GO:0047631-IEA;GO:0047734-IEA;GO:0016787-IEA</t>
  </si>
  <si>
    <t>ADP-ribose diphosphatase activity-IEA;CDP-glycerol diphosphatase activity-IEA;hydrolase activity-IEA</t>
  </si>
  <si>
    <t>IPR004843;IPR029052;noIPR;noIPR</t>
  </si>
  <si>
    <t>DOMAIN;HOMOLOGOUS_SUPERFAMILY;HOMOLOGOUS_SUPERFAMILY;HOMOLOGOUS_SUPERFAMILY</t>
  </si>
  <si>
    <t>Calcineurin-like phosphoesterase domain, ApaH type;Metallo-dependent phosphatase-like;Metallo-dependent phosphatase-like;Metallo-dependent phosphatase-like</t>
  </si>
  <si>
    <t>PF00149 (PFAM);G3DSA:3.60.21.10 (GENE3D);PTHR16509 (PANTHER);SSF56300 (SUPERFAMILY)</t>
  </si>
  <si>
    <t>GO:0016787;;;</t>
  </si>
  <si>
    <t>hydrolase activity;;;</t>
  </si>
  <si>
    <t>EG_transcript_13795</t>
  </si>
  <si>
    <t>cysteine synthase</t>
  </si>
  <si>
    <t>gi|302835754|ref|XP_002949438.1|hypothetical protein VOLCADRAFT_89892 [Volvox carteri f. nagariensis]/gi|300265265|gb|EFJ49457.1|hypothetical protein VOLCADRAFT_89892 [Volvox carteri f. nagariensis];gi|1090783692|emb|SEG33964.1|cysteine synthase A [Bryocella elongata];gi|159467511|ref|XP_001691935.1|cysteine synthase [Chlamydomonas reinhardtii]/gi|158278662|gb|EDP04425.1|cysteine synthase [Chlamydomonas reinhardtii];gi|159467513|ref|XP_001691936.1|cysteine synthase [Chlamydomonas reinhardtii]/gi|158278663|gb|EDP04426.1|cysteine synthase [Chlamydomonas reinhardtii];gi|3342569|gb|AAC27794.1|putative O-acetylserine(thiol)lyase precursor [Chlamydomonas reinhardtii];gi|1173943812|gb|OQR92619.1|cysteine synthase [Achlya hypogyna];gi|1083710464|gb|OGH96120.1|cysteine synthase A [Candidatus Melainabacteria bacterium GWA2_34_9];gi|652399701|ref|WP_026795504.1|MULTISPECIES: cysteine synthase A [Planktothrix];gi|1101221910|gb|OIP70364.1|cysteine synthase A [Oscillatoriales cyanobacterium CG2_30_40_61];gi|693497744|emb|CEF99986.1|Cysteine synthase K/M [Ostreococcus tauri];gi|308810292|ref|XP_003082455.1|plastidic cysteine synthase 1 (ISS) [Ostreococcus tauri]/gi|1199291605|gb|OUS46697.1|plastidic cysteine synthase 1 [Ostreococcus tauri];gi|1027859305|ref|NP_001312498.1|cysteine synthase, chloroplastic/chromoplastic [Nicotiana tabacum]/gi|1025176751|ref|XP_016471829.1|PREDICTED: cysteine synthase, chloroplastic/chromoplastic [Nicotiana tabacum]/gi|594191561|gb|AHL84159.1|cysteine synthase [Nicotiana tabacum];gi|697166837|ref|XP_009592252.1|PREDICTED: cysteine synthase, chloroplastic/chromoplastic [Nicotiana tomentosiformis];gi|219114471|ref|XP_002176406.1|predicted protein [Phaeodactylum tricornutum CCAP 1055/1]/gi|217402652|gb|EEC42642.1|predicted protein [Phaeodactylum tricornutum CCAP 1055/1];gi|1111014559|ref|XP_019258251.1|PREDICTED: cysteine synthase, chloroplastic/chromoplastic [Nicotiana attenuata]/gi|530704722|gb|AGT40331.1|O-acetylserine thiol-lyase [Nicotiana attenuata]/gi|1102294944|gb|OIT40664.1|cysteine synthase, chloroplasticchromoplastic [Nicotiana attenuata];gi|76556492|emb|CAJ32461.1|putative chloroplast cysteine synthase 1 precursor, partial [Nicotiana tabacum];gi|698418449|ref|XP_009768645.1|PREDICTED: cysteine synthase, chloroplastic/chromoplastic [Nicotiana sylvestris]/gi|1025296561|ref|XP_016498851.1|PREDICTED: cysteine synthase, chloroplastic/chromoplastic-like [Nicotiana tabacum];gi|976900283|gb|KVH88514.1|Cysteine synthase A [Cynara cardunculus var. scolymus];gi|168005331|ref|XP_001755364.1|predicted protein [Physcomitrella patens]/gi|162693492|gb|EDQ79844.1|predicted protein [Physcomitrella patens];gi|168024655|ref|XP_001764851.1|predicted protein [Physcomitrella patens]/gi|162683887|gb|EDQ70293.1|predicted protein [Physcomitrella patens]</t>
  </si>
  <si>
    <t>Volvox carteri f. nagariensis/Volvox carteri f. nagariensis;Bryocella elongata;Chlamydomonas reinhardtii/Chlamydomonas reinhardtii;Chlamydomonas reinhardtii/Chlamydomonas reinhardtii;Chlamydomonas reinhardtii;Achlya hypogyna;Candidatus Melainabacteria bacterium GWA2_34_9;Planktothrix;Oscillatoriales cyanobacterium CG2_30_40_61;Ostreococcus tauri;Ostreococcus tauri/Ostreococcus tauri;Nicotiana tabacum/Nicotiana tabacum/Nicotiana tabacum;Nicotiana tomentosiformis;Phaeodactylum tricornutum CCAP 1055/1/Phaeodactylum tricornutum CCAP 1055/1;Nicotiana attenuata/Nicotiana attenuata/Nicotiana attenuata;Nicotiana tabacum;Nicotiana sylvestris/Nicotiana tabacum;Cynara cardunculus var. scolymus;Physcomitrella patens/Physcomitrella patens;Physcomitrella patens/Physcomitrella patens</t>
  </si>
  <si>
    <t>5.7E-128;3.8E-125;7.3E-125;3.1E-124;2.8E-123;1.0E-122;1.3E-122;6.9E-122;1.3E-121;4.1E-121;4.6E-121;5.4E-121;8.6E-121;1.2E-120;1.3E-120;1.3E-120;1.6E-120;1.8E-119;2.3E-119;3.7E-119</t>
  </si>
  <si>
    <t>XP_002949438/EFJ49457;SEG33964;XP_001691935/EDP04425;XP_001691936/EDP04426;AAC27794;OQR92619;OGH96120;WP_026795504;OIP70364;CEF99986;XP_003082455/OUS46697;XP_016471829/AHL84159/NP_001312498;XP_009592252;XP_002176406/EEC42642;XP_019258251/OIT40664/AGT40331;CAJ32461;XP_009768645/XP_016498851;KVH88514;XP_001755364/EDQ79844;XP_001764851/EDQ70293</t>
  </si>
  <si>
    <t>gi|300265265|gb|EFJ49457.1|hypothetical protein VOLCADRAFT_89892 [Volvox carteri f. nagariensis]/gi|302835754|ref|XP_002949438.1|hypothetical protein VOLCADRAFT_89892 [Volvox carteri f. nagariensis]</t>
  </si>
  <si>
    <t>Crcys-1A;ACHHYP_03466;PHYPADRAFT_164579;Ccrd_026652;S6A7M4;VOLCADRAFT_89892;Crcys-1A;OASTL4;AUK43_09570;PHYPADRAFT_116788;LOC107817517;OASTL4;OASTL4;OASTL4;A2039_07865;LOC107817517;CysK;Ccrd_026652;CysK;OASTL4;PHYPADRAFT_116788;OT_ostta12g03060;VOLCADRAFT_89892;OASTL4;VOLCADRAFT_89892;OASTL4;Ccrd_026652;OASTL4;Ccrd_026652;PHYPADRAFT_164579;OT_ostta12g03060;Crcys-1A;PHYPADRAFT_164579;PHYPADRAFT_164579;Crcys-1A;A2039_07865;AUK43_09570;BE221DRAFT_73971;LOC107817517;PHYPADRAFT_164579;OT_ostta12g03060;OASTL4;PHYPADRAFT_164579;OASTL4;CysK;PHYPADRAFT_116788;AUK43_09570;VOLCADRAFT_89892;OASTL4;OT_ostta12g03060;A2039_07865;Ccrd_026652;PHYPADRAFT_164579;BE221DRAFT_73971;Crcys-1A;ACHHYP_03466;PHYPADRAFT_164579;S6A7M4;PHYPADRAFT_164579;A2039_07865;SAMN05421819_2577;Crcys-1A;S6A7M4;BE221DRAFT_73971;ACHHYP_03466;OASTL4;LOC107817517;VOLCADRAFT_89892;OASTL4;PHYPADRAFT_116788;S6A7M4;OASTL4;AUK43_09570;ACHHYP_03466;BE221DRAFT_73971;PHYPADRAFT_116788;CysK;S6A7M4;PHYPADRAFT_116788;LOC107817517;PHYPADRAFT_116788;A2039_07865;PHYPADRAFT_116788;PHYPADRAFT_116788;S6A7M4;BE221DRAFT_73971;OT_ostta12g03060;SAMN05421819_2577;ACHHYP_03466;AUK43_09570;CysK</t>
  </si>
  <si>
    <t>GO:0005737-IBA;GO:0030170-IBA;GO:0016829-IEA;GO:0019344-IEA;GO:0016740-IEA;GO:0008652-IEA;GO:0006535-IEA;GO:0006535-IBA;GO:0004124-IEA;GO:0004124-IBA</t>
  </si>
  <si>
    <t>cytoplasm-IBA;pyridoxal phosphate binding-IBA;lyase activity-IEA;cysteine biosynthetic process-IEA;transferase activity-IEA;cellular amino acid biosynthetic process-IEA;cysteine biosynthetic process from serine-IEA;cysteine biosynthetic process from serine-IBA;cysteine synthase activity-IEA;cysteine synthase activity-IBA</t>
  </si>
  <si>
    <t>Cellular Component-IBA;Molecular Function-IBA;Molecular Function-IEA;Biological Process-IEA;Molecular Function-IEA;Biological Process-IEA;Biological Process-IEA;Biological Process-IBA;Molecular Function-IEA;Molecular Function-IBA</t>
  </si>
  <si>
    <t>GO:0004124;GO:0005737;GO:0006535;GO:0016829;GO:0030170</t>
  </si>
  <si>
    <t>cysteine synthase activity;cytoplasm;cysteine biosynthetic process from serine;lyase activity;pyridoxal phosphate binding</t>
  </si>
  <si>
    <t>Molecular Function;Cellular Component;Biological Process;Molecular Function;Molecular Function</t>
  </si>
  <si>
    <t>EC:2.5.1.47</t>
  </si>
  <si>
    <t>noIPR;noIPR;IPR005856;IPR005859;IPR001926;noIPR;noIPR;noIPR;IPR036052</t>
  </si>
  <si>
    <t>HOMOLOGOUS_SUPERFAMILY;HOMOLOGOUS_SUPERFAMILY;FAMILY;FAMILY;DOMAIN;DOMAIN;DOMAIN;DOMAIN;HOMOLOGOUS_SUPERFAMILY</t>
  </si>
  <si>
    <t>Protein kinase-like domain superfamily;Protein kinase-like domain superfamily;Cysteine synthase;Cysteine synthase CysK;Pyridoxal-phosphate dependent enzyme;Pyridoxal-phosphate dependent enzyme;Pyridoxal-phosphate dependent enzyme;Pyridoxal-phosphate dependent enzyme;Tryptophan synthase beta subunit-like PLP-dependent enzyme</t>
  </si>
  <si>
    <t>G3DSA:3.40.50.1100 (GENE3D);G3DSA:3.40.50.1100 (GENE3D);TIGR01136 (TIGRFAM);TIGR01139 (TIGRFAM);PF00291 (PFAM);PTHR10314 (PANTHER);PTHR10314:SF160 (PANTHER);cd01561 (CDD);SSF53686 (SUPERFAMILY)</t>
  </si>
  <si>
    <t>;;GO:0006535/GO:0004124;GO:0006535/GO:0004124;;;;;</t>
  </si>
  <si>
    <t>;;cysteine biosynthetic process from serine/cysteine synthase activity;cysteine biosynthetic process from serine/cysteine synthase activity;;;;;</t>
  </si>
  <si>
    <t>;;Biological Process/Molecular Function;Biological Process/Molecular Function;;;;;</t>
  </si>
  <si>
    <t>EG_transcript_13818</t>
  </si>
  <si>
    <t>IPR018108;IPR023395;IPR018108;IPR018108;IPR023395</t>
  </si>
  <si>
    <t>REPEAT;HOMOLOGOUS_SUPERFAMILY;REPEAT;REPEAT;HOMOLOGOUS_SUPERFAMILY</t>
  </si>
  <si>
    <t>Mitochondrial substrate/solute carrier;Mitochondrial carrier domain superfamily;Mitochondrial substrate/solute carrier;Mitochondrial substrate/solute carrier;Mitochondrial carrier domain superfamily</t>
  </si>
  <si>
    <t>PF00153 (PFAM);G3DSA:1.50.40.10 (GENE3D);PS50920 (PROSITE_PROFILES);PS50920 (PROSITE_PROFILES);SSF103506 (SUPERFAMILY)</t>
  </si>
  <si>
    <t>EG_transcript_13838</t>
  </si>
  <si>
    <t>ISP domain-containing</t>
  </si>
  <si>
    <t>gi|551539565|ref|XP_005758264.1|hypothetical protein EMIHUDRAFT_219969 [Emiliania huxleyi CCMP1516]/gi|485605800|gb|EOD05835.1|hypothetical protein EMIHUDRAFT_219969 [Emiliania huxleyi CCMP1516];gi|551610145|ref|XP_005786214.1|hypothetical protein EMIHUDRAFT_229293 [Emiliania huxleyi CCMP1516]/gi|485639469|gb|EOD33785.1|hypothetical protein EMIHUDRAFT_229293 [Emiliania huxleyi CCMP1516];gi|397630791|gb|EJK69915.1|hypothetical protein THAOC_08788 [Thalassiosira oceanica];gi|545371255|ref|XP_005650207.1|ISP domain-containing protein [Coccomyxa subellipsoidea C-169]/gi|384252187|gb|EIE25663.1|ISP domain-containing protein [Coccomyxa subellipsoidea C-169];gi|1201337585|ref|WP_087589041.1|pheophorbide a oxygenase [unicellular cyanobacterium SU3]</t>
  </si>
  <si>
    <t>Emiliania huxleyi CCMP1516/Emiliania huxleyi CCMP1516;Emiliania huxleyi CCMP1516/Emiliania huxleyi CCMP1516;Thalassiosira oceanica;Coccomyxa subellipsoidea C-169/Coccomyxa subellipsoidea C-169;unicellular cyanobacterium SU3</t>
  </si>
  <si>
    <t>1.6E-26;2.3E-26;1.1E-21;9.5E-18;2.8E-12</t>
  </si>
  <si>
    <t>XP_005758264/EOD05835;XP_005786214/EOD33785;EJK69915;EIE25663/XP_005650207;WP_087589041</t>
  </si>
  <si>
    <t>COCSUDRAFT_60677;COCSUDRAFT_60677;COCSUDRAFT_60677;EMIHUDRAFT_229293;EMIHUDRAFT_219969;EMIHUDRAFT_219969;COCSUDRAFT_60677;THAOC_08788;THAOC_08788;EMIHUDRAFT_229293;EMIHUDRAFT_229293;EMIHUDRAFT_229293;THAOC_08788;EMIHUDRAFT_219969;EMIHUDRAFT_219969;THAOC_08788</t>
  </si>
  <si>
    <t>GO:0016491-IEA;GO:0055114-IEA;GO:0051537-IEA;GO:0010277-IEA</t>
  </si>
  <si>
    <t>oxidoreductase activity-IEA;oxidation-reduction process-IEA;2 iron, 2 sulfur cluster binding-IEA;chlorophyllide a oxygenase [overall] activity-IEA</t>
  </si>
  <si>
    <t>IPR013626;noIPR;noIPR</t>
  </si>
  <si>
    <t>Pheophorbide a oxygenase;Pheophorbide a oxygenase;Pheophorbide a oxygenase</t>
  </si>
  <si>
    <t>PF08417 (PFAM);PTHR21266 (PANTHER);SSF55961 (SUPERFAMILY)</t>
  </si>
  <si>
    <t>GO:0055114/GO:0010277;;</t>
  </si>
  <si>
    <t>oxidation-reduction process/chlorophyllide a oxygenase [overall] activity;;</t>
  </si>
  <si>
    <t>EG_transcript_13846</t>
  </si>
  <si>
    <t>EG_transcript_13940</t>
  </si>
  <si>
    <t>Nucleotide cyclase;Nucleotide cyclase;Nucleotide cyclase</t>
  </si>
  <si>
    <t>mobidb-lite (MOBIDB_LITE);mobidb-lite (MOBIDB_LITE);mobidb-lite (MOBIDB_LITE)</t>
  </si>
  <si>
    <t>EG_transcript_13943</t>
  </si>
  <si>
    <t>noIPR;IPR000719;IPR011009</t>
  </si>
  <si>
    <t>ACP-like superfamily;Protein kinase domain;Protein kinase-like domain superfamily</t>
  </si>
  <si>
    <t>G3DSA:1.10.510.10 (GENE3D);PS50011 (PROSITE_PROFILES);SSF56112 (SUPERFAMILY)</t>
  </si>
  <si>
    <t>;GO:0006468/GO:0005524/GO:0004672;</t>
  </si>
  <si>
    <t>;protein phosphorylation/ATP binding/protein kinase activity;</t>
  </si>
  <si>
    <t>;Biological Process/Molecular Function/Molecular Function;</t>
  </si>
  <si>
    <t>EG_transcript_13998</t>
  </si>
  <si>
    <t>IPR004344;noIPR;noIPR;noIPR;IPR004344</t>
  </si>
  <si>
    <t>Tubulin-tyrosine ligase/Tubulin polyglutamylase;Tubulin-tyrosine ligase/Tubulin polyglutamylase;Tubulin-tyrosine ligase/Tubulin polyglutamylase;Tubulin-tyrosine ligase/Tubulin polyglutamylase;Tubulin-tyrosine ligase/Tubulin polyglutamylase</t>
  </si>
  <si>
    <t>PF03133 (PFAM);G3DSA:3.30.470.20 (GENE3D);PTHR12241:SF6 (PANTHER);PTHR12241 (PANTHER);PS51221 (PROSITE_PROFILES)</t>
  </si>
  <si>
    <t>GO:0006464;;;;GO:0006464</t>
  </si>
  <si>
    <t>cellular protein modification process;;;;cellular protein modification process</t>
  </si>
  <si>
    <t>Biological Process;;;;Biological Process</t>
  </si>
  <si>
    <t>EG_transcript_1400</t>
  </si>
  <si>
    <t>gi|1001017303|gb|AML78881.1|putative LOV domain-containing protein [Euglena sp. BC-2016];gi|676388117|ref|XP_009037337.1|hypothetical protein AURANDRAFT_26825, partial [Aureococcus anophagefferens]/gi|676398259|ref|XP_009042407.1|hypothetical protein AURANDRAFT_34765, partial [Aureococcus anophagefferens]/gi|323446885|gb|EGB02893.1|hypothetical protein AURANDRAFT_34765, partial [Aureococcus anophagefferens]/gi|323452096|gb|EGB07971.1|hypothetical protein AURANDRAFT_26825, partial [Aureococcus anophagefferens];gi|1087193124|emb|SDE90780.1|Signal transduction histidine kinase [Sporomusa acidovorans];gi|880984452|ref|WP_048708179.1|hybrid sensor histidine kinase/response regulator [Thauera humireducens] [Thauera sp. Sgz-1]/gi|1003329415|gb|AMO38633.1|hybrid sensor histidine kinase/response regulator [Thauera humireducens] [Thauera sp. Sgz-1];gi|302824141|ref|XP_002993716.1|hypothetical protein SELMODRAFT_449209 [Selaginella moellendorffii]/gi|300138440|gb|EFJ05208.1|hypothetical protein SELMODRAFT_449209 [Selaginella moellendorffii];gi|1179960692|ref|WP_083483046.1|hybrid sensor histidine kinase/response regulator [Thauera sp. 63];gi|479291379|gb|ENO79479.1|multi-sensor hybrid histidine kinase [Thauera sp. 63];gi|302822149|ref|XP_002992734.1|hypothetical protein SELMODRAFT_451426 [Selaginella moellendorffii]/gi|300139475|gb|EFJ06215.1|hypothetical protein SELMODRAFT_451426 [Selaginella moellendorffii];gi|1011638132|ref|WP_062488175.1|hybrid sensor histidine kinase/response regulator [Labrenzia sp. CP4];gi|1064084736|gb|ODT86562.1|hypothetical protein ABS78_15760 [Phenylobacterium sp. SCN 70-31];gi|944166415|ref|WP_055655417.1|hybrid sensor histidine kinase/response regulator [Labrenzia aggregata]/gi|930696202|emb|CTQ43315.1|Autoinducer 2 sensor kinase/phosphatase LuxQ [Labrenzia aggregata];gi|1146072326|gb|AQQ07583.1|hypothetical protein B0E33_21465 [Labrenzia aggregata];gi|1148544475|ref|WP_077292373.1|hypothetical protein [Labrenzia aggregata];gi|1180141362|ref|WP_083660745.1|hypothetical protein [Labrenzia aggregata];gi|1127439114|gb|OLL39633.1|hypothetical protein ST40_18970 [Labrenzia aggregata];gi|1011622096|ref|WP_062472582.1|MULTISPECIES: hybrid sensor histidine kinase/response regulator [Rhizobium]/gi|945217122|gb|KQS75417.1|hypothetical protein ASG58_15110 [Rhizobium sp. Leaf383]/gi|945220388|gb|KQS78667.1|hypothetical protein ASG25_08350 [Rhizobium sp. Leaf384];gi|1011877129|ref|WP_062693961.1|hybrid sensor histidine kinase/response regulator [Rhizobium sp. Leaf341]/gi|945109138|gb|KQR71599.1|hypothetical protein ASG03_03735 [Rhizobium sp. Leaf341];gi|460930443|gb|EMI54402.1|multi-sensor hybrid histidine kinase [Rhodopirellula sallentina SM41];gi|763474064|ref|WP_044303002.1|hybrid sensor histidine kinase/response regulator [Rhodopirellula sallentina];gi|552542085|ref|WP_023000541.1|MULTISPECIES: hybrid sensor histidine kinase/response regulator [Labrenzia]/gi|550668050|gb|ERP93710.1|hypothetical protein Q669_02345 [Labrenzia sp. C1B10]/gi|550681050|gb|ERS05465.1|hypothetical protein Q675_03580 [Labrenzia sp. C1B70]</t>
  </si>
  <si>
    <t>Euglena sp. BC-2016;Aureococcus anophagefferens/Aureococcus anophagefferens/Aureococcus anophagefferens/Aureococcus anophagefferens;Sporomusa acidovorans;Thauera sp. Sgz-1/Thauera sp. Sgz-1;Selaginella moellendorffii/Selaginella moellendorffii;Thauera sp. 63;Thauera sp. 63;Selaginella moellendorffii/Selaginella moellendorffii;Labrenzia sp. CP4;Phenylobacterium sp. SCN 70-31;Labrenzia aggregata/Labrenzia aggregata;Labrenzia aggregata;Labrenzia aggregata;Labrenzia aggregata;Labrenzia aggregata;Rhizobium/Rhizobium sp. Leaf383/Rhizobium sp. Leaf384;Rhizobium sp. Leaf341/Rhizobium sp. Leaf341;Rhodopirellula sallentina SM41;Rhodopirellula sallentina;Labrenzia/Labrenzia sp. C1B10/Labrenzia sp. C1B70</t>
  </si>
  <si>
    <t>2.1E-37;3.9E-37;9.6E-37;1.5E-33;2.3E-33;2.4E-33;3.6E-33;4.5E-33;2.3E-32;6.1E-32;7.4E-32;1.0E-31;1.0E-31;1.3E-31;1.6E-31;6.6E-31;7.5E-31;9.4E-31;1.0E-30;1.8E-30</t>
  </si>
  <si>
    <t>AML78881;XP_009042407/EGB07971/XP_009037337/EGB02893;SDE90780;WP_048708179/AMO38633;XP_002993716/EFJ05208;WP_083483046;ENO79479;XP_002992734/EFJ06215;WP_062488175;ODT86562;WP_055655417/CTQ43315;AQQ07583;WP_077292373;WP_083660745;OLL39633;WP_062472582/KQS78667/KQS75417;WP_062693961/KQR71599;EMI54402;WP_044303002;WP_023000541/ERS05465/ERP93710</t>
  </si>
  <si>
    <t>gi|1001017303|gb|AML78881.1|putative LOV domain-containing protein [Euglena sp. BC-2016]</t>
  </si>
  <si>
    <t>Euglena sp. BC-2016</t>
  </si>
  <si>
    <t>HK5-2;AC731_017775;AC731_017775;AURANDRAFT_26825;ASG58_15110;ASG58_15110;Q669_02345;ABS78_15760;AC731_017775;C664_04417;ABS78_15760;Q669_02345;C664_04417;HK5-2;ABS78_15760;AURANDRAFT_26825;ASG58_15110;ASG58_15110;C664_04417;HK5-2;AC731_017775;AURANDRAFT_26825;ASG58_15110;AC731_017775;C664_04417;AURANDRAFT_26825;Q669_02345;HK5-1;C664_04417;HK5-2;ASG58_15110;AURANDRAFT_26825;ABS78_15760;Q669_02345;Q669_02345;Q669_02345;C664_04417;ABS78_15760;AC731_017775;HK5-2;HK5-2;AURANDRAFT_26825;ASG58_15110;ASG58_15110;C664_04417;Q669_02345;AURANDRAFT_26825;HK5-2;ABS78_15760;ASG58_15110;HK5-1;AC731_017775;C664_04417;AC731_017775;C664_04417;AC731_017775;AC731_017775;C664_04417;HK5-1;ABS78_15760;Q669_02345;Q669_02345;HK5-1</t>
  </si>
  <si>
    <t>GO:0000155-IEA;GO:0023014-IEA;GO:0007165-IEA;GO:0016020-IEA;GO:0000160-IEA;GO:0016021-IEA;GO:0016310-IEA;GO:0016772-IEA;GO:0016301-IEA;GO:0005622-IEA</t>
  </si>
  <si>
    <t>phosphorelay sensor kinase activity-IEA;signal transduction by protein phosphorylation-IEA;signal transduction-IEA;membrane-IEA;phosphorelay signal transduction system-IEA;integral component of membrane-IEA;phosphorylation-IEA;transferase activity, transferring phosphorus-containing groups-IEA;kinase activity-IEA;intracellular-IEA</t>
  </si>
  <si>
    <t>Molecular Function-IEA;Biological Process-IEA;Biological Process-IEA;Cellular Component-IEA;Biological Process-IEA;Cellular Component-IEA;Biological Process-IEA;Molecular Function-IEA;Molecular Function-IEA;Cellular Component-IEA</t>
  </si>
  <si>
    <t>IPR004358;IPR000014;noIPR;IPR036890;IPR001789;IPR000014;noIPR;noIPR;IPR003594;noIPR;noIPR;noIPR;noIPR;IPR000700;IPR001789;IPR005467;IPR000014;IPR001789;IPR003594;IPR003661;IPR000014;IPR035965;IPR036890;IPR036097;IPR035965;IPR011006</t>
  </si>
  <si>
    <t>DOMAIN;DOMAIN;DOMAIN;HOMOLOGOUS_SUPERFAMILY;DOMAIN;DOMAIN;DOMAIN;DOMAIN;DOMAIN;DOMAIN;DOMAIN;DOMAIN;DOMAIN;DOMAIN;DOMAIN;DOMAIN;DOMAIN;DOMAIN;DOMAIN;DOMAIN;DOMAIN;HOMOLOGOUS_SUPERFAMILY;HOMOLOGOUS_SUPERFAMILY;HOMOLOGOUS_SUPERFAMILY;HOMOLOGOUS_SUPERFAMILY;HOMOLOGOUS_SUPERFAMILY</t>
  </si>
  <si>
    <t>Signal transduction histidine kinase-related protein, C-terminal;PAS domain;PAS domain;Histidine kinase/HSP90-like ATPase superfamily;Signal transduction response regulator, receiver domain;PAS domain;PAS domain;PAS domain;Histidine kinase/HSP90-like ATPase;Histidine kinase/HSP90-like ATPase;Histidine kinase/HSP90-like ATPase;Histidine kinase/HSP90-like ATPase;Histidine kinase/HSP90-like ATPase;PAS-associated, C-terminal;Signal transduction response regulator, receiver domain;Histidine kinase domain;PAS domain;Signal transduction response regulator, receiver domain;Histidine kinase/HSP90-like ATPase;Signal transduction histidine kinase, dimerisation/phosphoacceptor domain;PAS domain;PAS domain superfamily;Histidine kinase/HSP90-like ATPase superfamily;Signal transduction histidine kinase, dimerisation/phosphoacceptor domain superfamily;PAS domain superfamily;CheY-like superfamily</t>
  </si>
  <si>
    <t>PR00344 (PRINTS);PF13426 (PFAM);G3DSA:3.40.50.2300 (GENE3D);G3DSA:3.30.565.10 (GENE3D);PF00072 (PFAM);TIGR00229 (TIGRFAM);G3DSA:3.30.450.20 (GENE3D);G3DSA:3.30.450.20 (GENE3D);PF02518 (PFAM);G3DSA:1.10.287.130 (GENE3D);mobidb-lite (MOBIDB_LITE);mobidb-lite (MOBIDB_LITE);PTHR43047 (PANTHER);PS50113 (PROSITE_PROFILES);PS50110 (PROSITE_PROFILES);PS50109 (PROSITE_PROFILES);cd00130 (CDD);cd00156 (CDD);cd00075 (CDD);cd00082 (CDD);cd00130 (CDD);SSF55785 (SUPERFAMILY);SSF55874 (SUPERFAMILY);SSF47384 (SUPERFAMILY);SSF55785 (SUPERFAMILY);SSF52172 (SUPERFAMILY)</t>
  </si>
  <si>
    <t>GO:0016310/GO:0016772;;;;GO:0000160;;;;;;;;;GO:0000160/GO:0000155;GO:0000160;;;GO:0000160;;GO:0007165/GO:0000155;;;;GO:0007165/GO:0000155;;</t>
  </si>
  <si>
    <t>phosphorylation/transferase activity, transferring phosphorus-containing groups;;;;phosphorelay signal transduction system;;;;;;;;;phosphorelay signal transduction system/phosphorelay sensor kinase activity;phosphorelay signal transduction system;;;phosphorelay signal transduction system;;signal transduction/phosphorelay sensor kinase activity;;;;signal transduction/phosphorelay sensor kinase activity;;</t>
  </si>
  <si>
    <t>Biological Process/Molecular Function;;;;Biological Process;;;;;;;;;Biological Process/Molecular Function;Biological Process;;;Biological Process;;Biological Process/Molecular Function;;;;Biological Process/Molecular Function;;</t>
  </si>
  <si>
    <t>EG_transcript_14008</t>
  </si>
  <si>
    <t>EG_transcript_14026</t>
  </si>
  <si>
    <t>IPR029787;noIPR;IPR029787</t>
  </si>
  <si>
    <t>G3DSA:3.30.70.1230 (GENE3D);mobidb-lite (MOBIDB_LITE);SSF55073 (SUPERFAMILY)</t>
  </si>
  <si>
    <t>EG_transcript_14036</t>
  </si>
  <si>
    <t>fatty acid synthase beta subunit</t>
  </si>
  <si>
    <t>gi|754403610|ref|XP_011272203.1|fatty acid synthase [Wickerhamomyces ciferrii]/gi|406602492|emb|CCH45960.1|fatty acid synthase [Wickerhamomyces ciferrii];gi|1102216519|ref|XP_019041844.1|hypothetical protein WICANDRAFT_25634 [Wickerhamomyces anomalus NRRL Y-366-8]/gi|1063239706|gb|ODQ62637.1|hypothetical protein WICANDRAFT_25634 [Wickerhamomyces anomalus NRRL Y-366-8];gi|1091735221|emb|SCV04673.1|LANO_0G11650g1_1 [Lachancea nothofagi CBS 11611];gi|1134543310|gb|OMH81189.1|Fatty acid synthase subunit beta, partial [Zancudomyces culisetae];gi|366999148|ref|XP_003684310.1|hypothetical protein TPHA_0B02040 [Tetrapisispora phaffii CBS 4417]/gi|357522606|emb|CCE61876.1|hypothetical protein TPHA_0B02040 [Tetrapisispora phaffii CBS 4417];gi|1063247621|gb|ODQ70131.1|hypothetical protein LIPSTDRAFT_6225 [Lipomyces starkeyi NRRL Y-11557];gi|949379357|emb|CUS20230.1|LAQU0S01e01948g1_1 [Lachancea quebecensis];gi|920641845|gb|KOM22473.1|hypothetical protein XA68_7259 [Ophiocordyceps unilateralis];gi|1065006111|gb|ODV94456.1|hypothetical protein PACTADRAFT_45167 [Pachysolen tannophilus NRRL Y-2460];gi|399167680|emb|CCE31483.1|probable fatty-acyl-CoA synthase, beta subunit [Claviceps purpurea 20.1];gi|748549459|emb|CDO92138.1|unnamed protein product [Kluyveromyces dobzhanskii CBS 2104];gi|1139699505|gb|ONH67085.1|Fatty acid synthase subunit beta [Cyberlindnera fabianii];gi|913819804|emb|CRK41975.1|hypothetical protein BN1723_018934, partial [Verticillium longisporum];gi|663446302|emb|CDR43323.1|CYFA0S11e04038g1_1 [Cyberlindnera fabianii];gi|255714166|ref|XP_002553365.1|KLTH0D15070p [Lachancea thermotolerans CBS 6340]/gi|238934745|emb|CAR22927.1|KLTH0D15070p [Lachancea thermotolerans CBS 6340];gi|953473083|ref|XP_014580016.1|fatty acid synthase beta subunit dehydratase, partial [Metarhizium majus ARSEF 297]/gi|743674102|gb|KIE01023.1|fatty acid synthase beta subunit dehydratase, partial [Metarhizium majus ARSEF 297];gi|1190648700|gb|OTA05512.1|fatty acid synthase beta subunit [Trichoderma parareesei];gi|589107903|ref|XP_006965974.1|beta subunit of fatty acid synthase [Trichoderma reesei QM6a]/gi|340517650|gb|EGR47893.1|beta subunit of fatty acid synthase [Trichoderma reesei QM6a]/gi|572278869|gb|ETS02020.1|fatty acid synthase beta subunit dehydratase [Trichoderma reesei RUT C-30];gi|734660860|gb|KHN97913.1|fatty acid synthase beta subunit dehydratase [Metarhizium album ARSEF 1941];gi|1057459025|gb|ODA76692.1|hypothetical protein RJ55_07963 [Drechmeria coniospora]</t>
  </si>
  <si>
    <t>Wickerhamomyces ciferrii/Wickerhamomyces ciferrii;Wickerhamomyces anomalus NRRL Y-366-8/Wickerhamomyces anomalus NRRL Y-366-8;Lachancea nothofagi CBS 11611;Zancudomyces culisetae;Tetrapisispora phaffii CBS 4417/Tetrapisispora phaffii CBS 4417;Lipomyces starkeyi NRRL Y-11557;Lachancea quebecensis;Ophiocordyceps unilateralis;Pachysolen tannophilus NRRL Y-2460;Claviceps purpurea 20.1;Kluyveromyces dobzhanskii CBS 2104;Cyberlindnera fabianii;Verticillium longisporum;Cyberlindnera fabianii;Lachancea thermotolerans CBS 6340/Lachancea thermotolerans CBS 6340;Metarhizium majus ARSEF 297/Metarhizium majus ARSEF 297;Trichoderma parareesei;Trichoderma reesei QM6a/Trichoderma reesei QM6a/Trichoderma reesei RUT C-30;Metarhizium album ARSEF 1941;Drechmeria coniospora</t>
  </si>
  <si>
    <t>8.8E-27;9.2E-26;1.1E-25;1.5E-25;5.7E-25;1.3E-24;2.8E-24;4.4E-24;7.4E-24;1.0E-23;1.6E-23;1.7E-23;1.9E-23;1.9E-23;2.2E-23;2.3E-23;3.1E-23;3.2E-23;3.5E-23;3.8E-23</t>
  </si>
  <si>
    <t>CCH45960/XP_011272203;XP_019041844/ODQ62637;SCV04673;OMH81189;CCE61876/XP_003684310;ODQ70131;CUS20230;KOM22473;ODV94456;CCE31483;CDO92138;ONH67085;CRK41975;CDR43323;XP_002553365/CAR22927;XP_014580016/KIE01023;OTA05512;ETS02020/XP_006965974/EGR47893;KHN97913;ODA76692</t>
  </si>
  <si>
    <t>gi|754403610|ref|XP_011272203.1|fatty acid synthase [Wickerhamomyces ciferrii]/gi|406602492|emb|CCH45960.1|fatty acid synthase [Wickerhamomyces ciferrii]</t>
  </si>
  <si>
    <t>Wickerhamomyces ciferrii</t>
  </si>
  <si>
    <t>BON22_2984;BON22_2984;PACTADRAFT_45167;KLTH0D15070g;CPUR_05336;KLDO_g463;TRIREDRAFT_78591;TPHA0B02040;LAQU0_S01e01948g;LIPSTDRAFT_6225;KLTH0D15070g;MAM_04302;AX774_g5368;TPHA0B02040;MAM_04302;WICANDRAFT_25634;BON22_2984;WICANDRAFT_25634;LANO_0G11650G;TPHA0B02040;BON22_2984;LANO_0G11650G;BON22_2984;CYFA0S_11e04038g;MAJ_02880;BN1723_018934;KLDO_g463;WICANDRAFT_25634;MAM_04302;MAJ_02880;LIPSTDRAFT_6225;LANO_0G11650G;BON22_2984;KLTH0D15070g;AX774_g5368;TPHA0B02040;LANO_0G11650G;CPUR_05336;KLDO_g463;LAQU0_S01e01948g;A9Z42_0061840;BON22_2984;KLDO_g463;TRIREDRAFT_78591;AX774_g5368;LIPSTDRAFT_6225;LIPSTDRAFT_6225;AX774_g5368;TPHA0B02040;MAM_04302;KLTH0D15070g;LIPSTDRAFT_6225;LAQU0_S01e01948g;LANO_0G11650G;TRIREDRAFT_78591;CPUR_05336;A9Z42_0061840;CYFA0S_11e04038g;MAJ_02880;AX774_g5368;CPUR_05336;WICANDRAFT_25634;CYFA0S_11e04038g;LIPSTDRAFT_6225;MAJ_02880;MAJ_02880;CYFA0S_11e04038g;BN1723_018934;CPUR_05336;TRIREDRAFT_78591;WICANDRAFT_25634;AX774_g5368;KLDO_g463;KLTH0D15070g;MAJ_02880;TPHA0B02040;PACTADRAFT_45167;LANO_0G11650G;CYFA0S_11e04038g;TRIREDRAFT_78591;LIPSTDRAFT_6225;TPHA0B02040;KLTH0D15070g;BON22_2984;A9Z42_0061840;KLTH0D15070g;BON22_2984;WICANDRAFT_25634;KLTH0D15070g;A9Z42_0061840;TPHA0B02040;PACTADRAFT_45167;KLTH0D15070g;TPHA0B02040;WICANDRAFT_25634;WICANDRAFT_25634;TPHA0B02040;CPUR_05336;LAQU0_S01e01948g;WICANDRAFT_25634;LIPSTDRAFT_6225;KLTH0D15070g;MAM_04302;KLTH0D15070g;LIPSTDRAFT_6225;TPHA0B02040;LANO_0G11650G;CPUR_05336;PACTADRAFT_45167;WICANDRAFT_25634;LIPSTDRAFT_6225;LANO_0G11650G;CYFA0S_11e04038g;MAJ_02880;LAQU0_S01e01948g;LANO_0G11650G;A9Z42_0061840;KLTH0D15070g;CYFA0S_11e04038g;KLDO_g463;BON22_2984;LAQU0_S01e01948g;A9Z42_0061840;TRIREDRAFT_78591;TPHA0B02040;AX774_g5368;TPHA0B02040;LIPSTDRAFT_6225;WICANDRAFT_25634;BON22_2984;BN1723_018934;TPHA0B02040;BON22_2984;A9Z42_0061840;KLTH0D15070g;LAQU0_S01e01948g;MAM_04302;BON22_2984;MAM_04302;PACTADRAFT_45167;KLTH0D15070g;CYFA0S_11e04038g;LANO_0G11650G;BN1723_018934;A9Z42_0061840;CPUR_05336;LANO_0G11650G;BN1723_018934;TPHA0B02040;KLTH0D15070g;LANO_0G11650G;PACTADRAFT_45167;LANO_0G11650G;LIPSTDRAFT_6225;MAJ_02880;MAM_04302;LANO_0G11650G;WICANDRAFT_25634;TRIREDRAFT_78591;AX774_g5368;KLDO_g463;WICANDRAFT_25634;WICANDRAFT_25634;LIPSTDRAFT_6225;BN1723_018934;LIPSTDRAFT_6225;TPHA0B02040;BON22_2984;PACTADRAFT_45167;BON22_2984;TRIREDRAFT_78591;LIPSTDRAFT_6225;KLDO_g463;WICANDRAFT_25634;PACTADRAFT_45167;BN1723_018934;LANO_0G11650G;BON22_2984;LAQU0_S01e01948g;KLTH0D15070g;WICANDRAFT_25634;LANO_0G11650G;LIPSTDRAFT_6225</t>
  </si>
  <si>
    <t>GO:0019171-IEA;GO:0005811-IEA;GO:0004318-IEA;GO:0005835-IEA;GO:0003824-IEA;GO:0004319-IEA;GO:0005829-IEA;GO:0055114-IEA;GO:0016740-IEA;GO:0008152-IEA;GO:0042759-IEA;GO:0016409-IEA;GO:0004312-IEA;GO:0004314-IEA;GO:0004313-IEA;GO:0006633-IEA</t>
  </si>
  <si>
    <t>3-hydroxyacyl-[acyl-carrier-protein] dehydratase activity-IEA;lipid droplet-IEA;enoyl-[acyl-carrier-protein] reductase (NADH) activity-IEA;fatty acid synthase complex-IEA;catalytic activity-IEA;enoyl-[acyl-carrier-protein] reductase (NADPH, B-specific) activity-IEA;cytosol-IEA;oxidation-reduction process-IEA;transferase activity-IEA;metabolic process-IEA;long-chain fatty acid biosynthetic process-IEA;palmitoyltransferase activity-IEA;fatty acid synthase activity-IEA;[acyl-carrier-protein] S-malonyltransferase activity-IEA;[acyl-carrier-protein] S-acetyltransferase activity-IEA;fatty acid biosynthetic process-IEA</t>
  </si>
  <si>
    <t>Molecular Function-IEA;Cellular Component-IEA;Molecular Function-IEA;Cellular Component-IEA;Molecular Function-IEA;Molecular Function-IEA;Cellular Component-IEA;Biological Process-IEA;Molecular Function-IEA;Biological Process-IEA;Biological Process-IEA;Molecular Function-IEA;Molecular Function-IEA;Molecular Function-IEA;Molecular Function-IEA;Biological Process-IEA</t>
  </si>
  <si>
    <t>GO:0004312</t>
  </si>
  <si>
    <t>fatty acid synthase activity</t>
  </si>
  <si>
    <t>EC:2.3.1.85</t>
  </si>
  <si>
    <t>Fatty-acid synthase</t>
  </si>
  <si>
    <t>IPR029058;IPR032088;IPR009081;IPR001227;noIPR;noIPR;noIPR;IPR016035;IPR016036;IPR036736</t>
  </si>
  <si>
    <t>HOMOLOGOUS_SUPERFAMILY;DOMAIN;DOMAIN;HOMOLOGOUS_SUPERFAMILY;HOMOLOGOUS_SUPERFAMILY;HOMOLOGOUS_SUPERFAMILY;HOMOLOGOUS_SUPERFAMILY;HOMOLOGOUS_SUPERFAMILY;HOMOLOGOUS_SUPERFAMILY;HOMOLOGOUS_SUPERFAMILY</t>
  </si>
  <si>
    <t>Alpha/Beta hydrolase fold;Starter unit:ACP transacylase;Phosphopantetheine binding ACP domain;Acyl transferase domain superfamily;Acyl transferase domain superfamily;Acyl transferase domain superfamily;Acyl transferase domain superfamily;Acyl transferase/acyl hydrolase/lysophospholipase;Malonyl-CoA ACP transacylase, ACP-binding;ACP-like superfamily</t>
  </si>
  <si>
    <t>G3DSA:3.40.50.1820 (GENE3D);PF16073 (PFAM);PF00550 (PFAM);G3DSA:3.40.366.10 (GENE3D);mobidb-lite (MOBIDB_LITE);PTHR10982 (PANTHER);PTHR10982:SF21 (PANTHER);SSF52151 (SUPERFAMILY);SSF55048 (SUPERFAMILY);SSF47336 (SUPERFAMILY)</t>
  </si>
  <si>
    <t>;;;GO:0008152/GO:0016740;;;;GO:0008152;;</t>
  </si>
  <si>
    <t>;;;metabolic process/transferase activity;;;;metabolic process;;</t>
  </si>
  <si>
    <t>;;;Biological Process/Molecular Function;;;;Biological Process;;</t>
  </si>
  <si>
    <t>EG_transcript_14052</t>
  </si>
  <si>
    <t>noIPR;IPR006342;IPR006342;noIPR;IPR029063</t>
  </si>
  <si>
    <t>Zinc finger, LIM-type;Methyltransferase FkbM;Methyltransferase FkbM;Methyltransferase FkbM;S-adenosyl-L-methionine-dependent methyltransferase</t>
  </si>
  <si>
    <t>G3DSA:3.40.50.150 (GENE3D);TIGR01444 (TIGRFAM);PF05050 (PFAM);PTHR34203 (PANTHER);SSF53335 (SUPERFAMILY)</t>
  </si>
  <si>
    <t>EG_transcript_14056</t>
  </si>
  <si>
    <t>acid ceramidase</t>
  </si>
  <si>
    <t>gi|290985568|ref|XP_002675497.1|predicted protein [Naegleria gruberi] [Naegleria gruberi strain NEG-M]/gi|284089094|gb|EFC42753.1|predicted protein [Naegleria gruberi];gi|923137247|ref|XP_013762088.1|acid ceramidase subunit beta [Thecamonas trahens ATCC 50062]/gi|906558840|gb|KNC52083.1|acid ceramidase subunit beta [Thecamonas trahens ATCC 50062];gi|514691904|ref|XP_004993525.1|hypothetical protein PTSG_05656 [Salpingoeca rosetta]/gi|326428392|gb|EGD73962.1|hypothetical protein PTSG_05656 [Salpingoeca rosetta];gi|821490170|ref|XP_012407375.1|PREDICTED: acid ceramidase [Sarcophilus harrisii];gi|514459658|ref|XP_003469199.2|PREDICTED: acid ceramidase [Cavia porcellus];gi|676280492|gb|KFO34339.1|Acid ceramidase, partial [Fukomys damarensis];gi|351695916|gb|EHA98834.1|Acid ceramidase, partial [Heterocephalus glaber];gi|731210871|ref|XP_010620077.1|PREDICTED: acid ceramidase [Fukomys damarensis];gi|1073708867|gb|JAT97490.1|putative n-acylsphingosine amidohydrolase acid ceramidase, partial [Amblyomma aureolatum];gi|512982259|ref|XP_004853125.1|acid ceramidase [Heterocephalus glaber];gi|942194119|ref|XP_014350325.1|PREDICTED: acid ceramidase [Latimeria chalumnae];gi|558142663|ref|XP_006092702.1|PREDICTED: acid ceramidase [Myotis lucifugus];gi|966684019|gb|KTG17070.1|hypothetical protein cypCar_00000187 [Cyprinus carpio];gi|655605253|ref|XP_008249126.1|PREDICTED: acid ceramidase [Oryctolagus cuniculus];gi|584066913|ref|XP_006753866.1|PREDICTED: acid ceramidase [Myotis davidii];gi|554538994|ref|XP_005864164.1|PREDICTED: acid ceramidase [Myotis brandtii];gi|432117325|gb|ELK37712.1|Acid ceramidase [Myotis davidii];gi|632950927|ref|XP_007891004.1|PREDICTED: acid ceramidase [Callorhinchus milii];gi|640805292|ref|XP_008059067.1|PREDICTED: acid ceramidase [Carlito syrichta];gi|966703278|gb|KTG35519.1|hypothetical protein cypCar_00012968 [Cyprinus carpio]</t>
  </si>
  <si>
    <t>Naegleria gruberi strain NEG-M/Naegleria gruberi;Thecamonas trahens ATCC 50062/Thecamonas trahens ATCC 50062;Salpingoeca rosetta/Salpingoeca rosetta;Sarcophilus harrisii;Cavia porcellus;Fukomys damarensis;Heterocephalus glaber;Fukomys damarensis;Amblyomma aureolatum;Heterocephalus glaber;Latimeria chalumnae;Myotis lucifugus;Cyprinus carpio;Oryctolagus cuniculus;Myotis davidii;Myotis brandtii;Myotis davidii;Callorhinchus milii;Carlito syrichta;Cyprinus carpio</t>
  </si>
  <si>
    <t>4.6E-44;3.4E-37;2.5E-35;5.9E-33;7.6E-33;1.0E-32;1.2E-32;1.4E-32;1.6E-32;2.4E-32;5.1E-32;8.1E-32;1.0E-31;1.1E-31;1.3E-31;1.3E-31;1.5E-31;2.8E-31;3.0E-31;3.2E-31</t>
  </si>
  <si>
    <t>EFC42753/XP_002675497;XP_013762088/KNC52083;XP_004993525/EGD73962;XP_012407375;XP_003469199;KFO34339;EHA98834;XP_010620077;JAT97490;XP_004853125;XP_014350325;XP_006092702;KTG17070;XP_008249126;XP_006753866;XP_005864164;ELK37712;XP_007891004;XP_008059067;KTG35519</t>
  </si>
  <si>
    <t>gi|290985568|ref|XP_002675497.1|predicted protein [Naegleria gruberi] [Naegleria gruberi strain NEG-M]/gi|284089094|gb|EFC42753.1|predicted protein [Naegleria gruberi]</t>
  </si>
  <si>
    <t>ASAH1;ASAH1;H920_04245;ASAH1;H920_04245;ASAH1;ASAH1;MDA_GLEAN10019666;ASAH1;ASAH1;ASAH1;A0A1E1XE33;A0A1E1XE33;ASAH1;ASAH1;PTSG_05656;PTSG_05656;ASAH1;ASAH1;ASAH1;ASAH1;GW7_12387;GW7_12387;ASAH1;MDA_GLEAN10019666;ASAH1;ASAH1;A0A1E1XE33;ASAH1</t>
  </si>
  <si>
    <t>GO:0017040-IEA;GO:0005615-IEA;GO:0006629-IEA;GO:0005764-IEA;GO:0016787-IEA</t>
  </si>
  <si>
    <t>N-acylsphingosine amidohydrolase activity-IEA;extracellular space-IEA;lipid metabolic process-IEA;lysosome-IEA;hydrolase activity-IEA</t>
  </si>
  <si>
    <t>Molecular Function-IEA;Cellular Component-IEA;Biological Process-IEA;Cellular Component-IEA;Molecular Function-IEA</t>
  </si>
  <si>
    <t>IPR029130;noIPR;noIPR</t>
  </si>
  <si>
    <t>Acid ceramidase, N-terminal;Acid ceramidase, N-terminal;Acid ceramidase, N-terminal</t>
  </si>
  <si>
    <t>PF15508 (PFAM);mobidb-lite (MOBIDB_LITE);PTHR28583 (PANTHER)</t>
  </si>
  <si>
    <t>EG_transcript_1407</t>
  </si>
  <si>
    <t>noIPR;IPR029787;IPR001054;noIPR;noIPR;noIPR;noIPR;IPR001054;noIPR;IPR029787;IPR029151</t>
  </si>
  <si>
    <t>HOMOLOGOUS_SUPERFAMILY;HOMOLOGOUS_SUPERFAMILY;DOMAIN;DOMAIN;DOMAIN;DOMAIN;DOMAIN;DOMAIN;DOMAIN;HOMOLOGOUS_SUPERFAMILY;HOMOLOGOUS_SUPERFAMILY</t>
  </si>
  <si>
    <t>HRDC-like superfamily;Nucleotide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cyclase;Periplasmic sensor-like domain superfamily</t>
  </si>
  <si>
    <t>G3DSA:3.30.450.20 (GENE3D);G3DSA:3.30.70.1230 (GENE3D);PF00211 (PFAM);mobidb-lite (MOBIDB_LITE);mobidb-lite (MOBIDB_LITE);PTHR16305:SF38 (PANTHER);PTHR16305 (PANTHER);PS50125 (PROSITE_PROFILES);cd07302 (CDD);SSF55073 (SUPERFAMILY);SSF103190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</si>
  <si>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</si>
  <si>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</si>
  <si>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</si>
  <si>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EG_transcript_14083</t>
  </si>
  <si>
    <t>IPR005574;IPR038324;IPR010997</t>
  </si>
  <si>
    <t>FAMILY;HOMOLOGOUS_SUPERFAMILY;HOMOLOGOUS_SUPERFAMILY</t>
  </si>
  <si>
    <t>RNA polymerase subunit RPB4/RPC9;Rpb4/RPC9 superfamily;HRDC-like superfamily</t>
  </si>
  <si>
    <t>PF03874 (PFAM);G3DSA:1.20.1250.40 (GENE3D);SSF47819 (SUPERFAMILY)</t>
  </si>
  <si>
    <t>GO:0055029/GO:0006352;;GO:0000166/GO:0003824/GO:0044237</t>
  </si>
  <si>
    <t>nuclear DNA-directed RNA polymerase complex/DNA-templated transcription, initiation;;nucleotide binding/catalytic activity/cellular metabolic process</t>
  </si>
  <si>
    <t>Cellular Component/Biological Process;;Molecular Function/Molecular Function/Biological Process</t>
  </si>
  <si>
    <t>EG_transcript_14085</t>
  </si>
  <si>
    <t>gi|1176013110|gb|OQX19495.1|leucine/isoleucine/valine-binding protein [Desulfobulbaceae bacterium A2];gi|470446795|ref|XP_004339998.1|Extracellular ligandbinding receptor, putative [Acanthamoeba castellanii str. Neff]/gi|440796880|gb|ELR17981.1|Extracellular ligandbinding receptor, putative [Acanthamoeba castellanii str. Neff];gi|1176011561|gb|OQX18065.1|leucine/isoleucine/valine-binding protein [Desulfobulbaceae bacterium A2];gi|494944573|ref|WP_007670601.1|ABC transporter substrate-binding protein [alpha proteobacterium BAL199]/gi|159181202|gb|EDP65717.1|Extracellular ligand-binding receptor [alpha proteobacterium BAL199];gi|1121302093|ref|WP_073613709.1|leucine/isoleucine/valine-binding protein [Desulfopila aestuarii]/gi|1113983280|emb|SHO48655.1|amino acid/amide ABC transporter substrate-binding protein, HAAT family [Desulfopila aestuarii DSM 18488];gi|505216441|ref|WP_015403543.1|amino acid/amide ABC transporter substrate-binding protein, HAAT family [Desulfocapsa sulfexigens]/gi|451906257|gb|AGF77851.1|amino acid/amide ABC transporter substrate-binding protein, HAAT family [Desulfocapsa sulfexigens DSM 10523];gi|406890840|gb|EKD36625.1|hypothetical protein ACD_75C01433G0002 [uncultured bacterium];gi|1084895428|gb|OGR19232.1|leucine/isoleucine/valine-binding protein [Desulfobacterales bacterium GWB2_56_26];gi|497098673|ref|WP_009469278.1|ABC transporter substrate-binding protein [Roseibium sp. TrichSKD4]/gi|307770030|gb|EFO29256.1|extracellular ligand-binding receptor [Roseibium sp. TrichSKD4];gi|909148076|gb|KNE71100.1|hypothetical protein AMAG_15349 [Allomyces macrogynus ATCC 38327];gi|1120516733|ref|WP_073376128.1|leucine/isoleucine/valine-binding protein [Desulfofustis glycolicus]/gi|1110324721|emb|SHH85252.1|amino acid/amide ABC transporter substrate-binding protein, HAAT family [Desulfofustis glycolicus DSM 9705];gi|655018559|ref|WP_028467517.1|ABC transporter substrate-binding protein [Nisaea denitrificans];gi|1099993335|emb|SFI86965.1|amino acid/amide ABC transporter substrate-binding protein, HAAT family [Bradyrhizobium sp. cf659];gi|1037239793|gb|ANK82773.1|ABC transporter substrate-binding protein [Rhizobiales bacterium NRL2];gi|1056029229|ref|WP_067557489.1|ABC transporter substrate-binding protein [Oceanibaculum pacificum]/gi|1016461068|gb|KZD06404.1|ABC transporter substrate-binding protein [Oceanibaculum pacificum];gi|700405177|gb|KGO35312.1|leucine/isoleucine/valine-binding protein [Desulfobulbus sp. Tol-SR];gi|919208405|ref|WP_052763906.1|ABC transporter substrate-binding protein [Microvirga massiliensis];gi|1072887711|gb|OEU84262.1|leucine/isoleucine/valine-binding protein [Desulfobulbaceae bacterium C00003063];gi|1072843301|gb|OEU47320.1|leucine/isoleucine/valine-binding protein [Desulfobulbaceae bacterium S5133MH15];gi|557032150|gb|ESQ10058.1|hypothetical protein N839_00880 [uncultured Desulfofustis sp. PB-SRB1]</t>
  </si>
  <si>
    <t>Desulfobulbaceae bacterium A2;Acanthamoeba castellanii str. Neff/Acanthamoeba castellanii str. Neff;Desulfobulbaceae bacterium A2;alpha proteobacterium BAL199/alpha proteobacterium BAL199;Desulfopila aestuarii/Desulfopila aestuarii DSM 18488;Desulfocapsa sulfexigens/Desulfocapsa sulfexigens DSM 10523;uncultured bacterium;Desulfobacterales bacterium GWB2_56_26;Roseibium sp. TrichSKD4/Roseibium sp. TrichSKD4;Allomyces macrogynus ATCC 38327;Desulfofustis glycolicus/Desulfofustis glycolicus DSM 9705;Nisaea denitrificans;Bradyrhizobium sp. cf659;Rhizobiales bacterium NRL2;Oceanibaculum pacificum/Oceanibaculum pacificum;Desulfobulbus sp. Tol-SR;Microvirga massiliensis;Desulfobulbaceae bacterium C00003063;Desulfobulbaceae bacterium S5133MH15;uncultured Desulfofustis sp. PB-SRB1</t>
  </si>
  <si>
    <t>4.5E-30;2.0E-29;3.6E-29;4.0E-28;1.9E-27;8.6E-27;2.4E-26;2.8E-26;2.2E-25;3.9E-25;4.8E-25;6.8E-25;7.4E-25;1.5E-24;2.1E-24;2.6E-24;3.9E-24;4.1E-24;8.8E-24;1.1E-23</t>
  </si>
  <si>
    <t>OQX19495;ELR17981/XP_004339998;OQX18065;WP_007670601/EDP65717;WP_073613709/SHO48655;WP_015403543/AGF77851;EKD36625;OGR19232;EFO29256/WP_009469278;KNE71100;SHH85252/WP_073376128;WP_028467517;SFI86965;ANK82773;WP_067557489/KZD06404;KGO35312;WP_052763906;OEU84262;OEU47320;ESQ10058</t>
  </si>
  <si>
    <t>AMAG_15349;BA866_07125;BAL199_02794;TRICHSKD4_5080;AUP43_10800;SAMN04487925_10479;BWK76_04155;BA873_05920;TEF_19715;BWK76_08655;AMAG_15349;N839_00880</t>
  </si>
  <si>
    <t>IPR028081;noIPR;noIPR;noIPR;IPR028082</t>
  </si>
  <si>
    <t>Leucine-binding protein domain;Leucine-binding protein domain;Leucine-binding protein domain;Leucine-binding protein domain;Periplasmic binding protein-like I</t>
  </si>
  <si>
    <t>PF13458 (PFAM);G3DSA:3.40.50.2300 (GENE3D);G3DSA:3.40.50.2300 (GENE3D);PTHR30483 (PANTHER);SSF53822 (SUPERFAMILY)</t>
  </si>
  <si>
    <t>EG_transcript_1414</t>
  </si>
  <si>
    <t>IPR001054;IPR029787;noIPR;noIPR;IPR001054;IPR029787</t>
  </si>
  <si>
    <t>DOMAIN;HOMOLOGOUS_SUPERFAMILY;HOMOLOGOUS_SUPERFAMILY;HOMOLOGOUS_SUPERFAMILY;DOMAIN;HOMOLOGOUS_SUPERFAMILY</t>
  </si>
  <si>
    <t>Adenylyl cyclase class-3/4/guanylyl cyclase;Nucleotide cyclase;Nucleotide cyclase;Nucleotide cyclase;Adenylyl cyclase class-3/4/guanylyl cyclase;Nucleotide cyclase</t>
  </si>
  <si>
    <t>PF00211 (PFAM);G3DSA:3.30.70.1230 (GENE3D);mobidb-lite (MOBIDB_LITE);mobidb-lite (MOBIDB_LITE);PS50125 (PROSITE_PROFILES);SSF55073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</si>
  <si>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</si>
  <si>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</si>
  <si>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</si>
  <si>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EG_transcript_14145</t>
  </si>
  <si>
    <t>unnamed protein product</t>
  </si>
  <si>
    <t>gi|873221143|emb|CEM33987.1|unnamed protein product [Vitrella brassicaformis CCMP3155]</t>
  </si>
  <si>
    <t>CEM33987</t>
  </si>
  <si>
    <t>Vbra_10243</t>
  </si>
  <si>
    <t>GO:0005869-IEA</t>
  </si>
  <si>
    <t>dynactin complex-IEA</t>
  </si>
  <si>
    <t>IPR008603;noIPR;IPR008603</t>
  </si>
  <si>
    <t>Dynactin subunit 4;Dynactin subunit 4;Dynactin subunit 4</t>
  </si>
  <si>
    <t>PF05502 (PFAM);mobidb-lite (MOBIDB_LITE);PTHR13034 (PANTHER)</t>
  </si>
  <si>
    <t>GO:0005869;;GO:0005869</t>
  </si>
  <si>
    <t>dynactin complex;;dynactin complex</t>
  </si>
  <si>
    <t>Cellular Component;;Cellular Component</t>
  </si>
  <si>
    <t>EG_transcript_14176</t>
  </si>
  <si>
    <t>G3DSA:3.40.50.11350 (GENE3D)</t>
  </si>
  <si>
    <t>EG_transcript_1419</t>
  </si>
  <si>
    <t>gi|955175063|emb|CUG34590.1|receptor-type adenylate cyclase, putative [Bodo saltans];gi|955174037|emb|CUG61399.1|receptor-type adenylate cyclase, putative, partial [Bodo saltans];gi|955173693|emb|CUG71318.1|receptor-type adenylate cyclase, putative [Bodo saltans];gi|955163349|emb|CUG92958.1|membrane-bound adenylyl cyclase, putative [Bodo saltans];gi|955173589|emb|CUG73032.1|adenylate cyclase, putative [Bodo saltans];gi|955170116|emb|CUG87349.1|receptor-type adenylate cyclase, putative [Bodo saltans];gi|955170115|emb|CUG87348.1|receptor-type adenylate cyclase, putative [Bodo saltans];gi|157877132|ref|XP_001686897.1|receptor-type adenylate cyclase a-like protein [Leishmania major strain Friedlin]/gi|68129972|emb|CAJ09280.1|receptor-type adenylate cyclase a-like protein [Leishmania major strain Friedlin];gi|1177791536|gb|ORC86660.1|receptor-type adenylate cyclase, partial [Trypanosoma theileri];gi|47776275|dbj|BAD20741.1|putative membrane-bound adenylyl cyclase [Euglena gracilis];gi|955174587|emb|CUG46572.1|receptor-type adenylate cyclase, putative [Bodo saltans];gi|13399574|pdb|1FX4|AChain A, Structure Analysis Of Adenylate Cyclases From Trypanosoma Brucei In Their Monomeric State;gi|398024574|ref|XP_003865448.1|receptor-type adenylate cyclase a-like protein [Leishmania donovani]/gi|322503685|emb|CBZ38771.1|receptor-type adenylate cyclase a-like protein [Leishmania donovani];gi|955177797|emb|CUF86777.1|guanylate cyclase-like protein, putative [Bodo saltans];gi|71402490|ref|XP_804153.1|receptor-type adenylate cyclase [Trypanosoma cruzi strain CL Brener]/gi|70866971|gb|EAN82302.1|receptor-type adenylate cyclase, putative [Trypanosoma cruzi];gi|407408563|gb|EKF31955.1|receptor-type adenylate cyclase, putative, partial [Trypanosoma cruzi marinkellei];gi|146104096|ref|XP_001469725.1|receptor-type adenylate cyclase a-like protein [Leishmania infantum JPCM5]/gi|134074095|emb|CAM72837.1|receptor-type adenylate cyclase a-like protein [Leishmania infantum JPCM5];gi|47776273|dbj|BAD20740.1|putative membrane-bound adenylyl cyclase [Euglena gracilis];gi|13399573|pdb|1FX2|AChain A, Structural Analysis Of Adenylate Cyclases From Trypanosoma Brucei In Their Monomeric State;gi|71413243|ref|XP_808769.1|receptor-type adenylate cyclase [Trypanosoma cruzi strain CL Brener]/gi|70873042|gb|EAN86918.1|receptor-type adenylate cyclase, putative [Trypanosoma cruzi]</t>
  </si>
  <si>
    <t>Bodo saltans;Bodo saltans;Bodo saltans;Bodo saltans;Bodo saltans;Bodo saltans;Bodo saltans;Leishmania major strain Friedlin/Leishmania major strain Friedlin;Trypanosoma theileri;Euglena gracilis;Bodo saltans;Leishmania donovani/Leishmania donovani;Bodo saltans;Trypanosoma cruzi strain CL Brener/Trypanosoma cruzi;Trypanosoma cruzi marinkellei;Leishmania infantum JPCM5/Leishmania infantum JPCM5;Euglena gracilis;Trypanosoma cruzi strain CL Brener/Trypanosoma cruzi</t>
  </si>
  <si>
    <t>6.0E-60;7.3E-60;1.4E-58;1.3E-57;1.9E-57;2.0E-54;1.1E-52;1.2E-49;1.7E-49;4.3E-49;6.3E-49;1.4E-48;2.0E-48;2.2E-48;2.8E-48;3.7E-48;3.9E-48;1.2E-47;1.7E-47;2.6E-47</t>
  </si>
  <si>
    <t>CUG34590;CUG61399;CUG71318;CUG92958;CUG73032;CUG87349;CUG87348;XP_001686897/CAJ09280;ORC86660;BAD20741;CUG46572;1FX4;XP_003865448/CBZ38771;CUF86777;XP_804153/EAN82302;EKF31955;CAM72837/XP_001469725;BAD20740;1FX2;XP_808769/EAN86918</t>
  </si>
  <si>
    <t>BSAL_78005;BSAL_66595;LINJ_36_3330;Q6L877;BSAL_83710;Q6L877;BSAL_84110;MOQ_004204;Tc00.1047053510581.20;LDBPK_363330;Q6L877;BSAL_40020;LMJF_36_3180;GRESAG 4.3;Tc00.1047053509539.20;BSAL_83710;LDBPK_363330;Q6L878;TM35_000261120;MOQ_004204;BSAL_40020;LINJ_36_3330;Q6L878;TM35_000261120;GRESAG 4.3;Tc00.1047053510581.20;Tc00.1047053509539.20;Q6L877;Q6L877;Tc00.1047053510581.20;MOQ_004204;GRESAG 4.3;BSAL_83710;LMJF_36_3180;BSAL_84110;BSAL_40020;TM35_000261120;Q6L877;BSAL_79785;Tc00.1047053509539.20;BSAL_09685;GRESAG 4.3;Tc00.1047053509539.20;BSAL_83710;LINJ_36_3330;BSAL_09685;Tc00.1047053510581.20;LMJF_36_3180;BSAL_66595;Q6L878;Tc00.1047053509539.20;BSAL_78005;GRESAG 4.3;BSAL_79785;Q6L878;Q6L878;LMJF_36_3180;BSAL_84110;LDBPK_363330;GRESAG 4.3;BSAL_09685;Q6L878;TM35_000261120;GRESAG 4.3;Tc00.1047053509539.20;Q6L877;LINJ_36_3330;LDBPK_363330;BSAL_79785;BSAL_84110;LDBPK_363330;BSAL_40020;LINJ_36_3330;Q6L878;TM35_000261120;BSAL_66595;BSAL_78005;GRESAG 4.3;GRESAG 4.3;BSAL_79785;MOQ_004204;LDBPK_363330;MOQ_004204;LMJF_36_3180;LMJF_36_3180;Tc00.1047053509539.20;BSAL_09685;LMJF_36_3180;Q6L878;LDBPK_363330;LMJF_36_3180;BSAL_79785;GRESAG 4.3;BSAL_66595;LDBPK_363330;Q6L878;BSAL_78005;BSAL_09685;Q6L877;LMJF_36_3180;BSAL_79785;MOQ_004204;Tc00.1047053509539.20;LMJF_36_3180;LINJ_36_3330;BSAL_09685;LINJ_36_3330;BSAL_83710;Q6L877;GRESAG 4.3;BSAL_83710;BSAL_40020;TM35_000261120;BSAL_84110;Tc00.1047053510581.20;GRESAG 4.3;Tc00.1047053510581.20;BSAL_40020;BSAL_84110</t>
  </si>
  <si>
    <t>GO:0006171-IEA;GO:0000166-IEA;GO:0046872-IEA;GO:0016849-IEA;GO:0016020-IEA;GO:0016021-IEA;GO:0016829-IEA;GO:0035556-IEA;GO:0005524-IEA;GO:0009190-IEA;GO:0004016-IEA;GO:0005622-IEA</t>
  </si>
  <si>
    <t>cAMP biosynthetic process-IEA;nucleotide binding-IEA;metal ion binding-IEA;phosphorus-oxygen lyase activity-IEA;membrane-IEA;integral component of membrane-IEA;lyase activity-IEA;intracellular signal transduction-IEA;ATP binding-IEA;cyclic nucleotide biosynthetic process-IEA;adenylate cyclase activity-IEA;intracellular-IEA</t>
  </si>
  <si>
    <t>Biological Process-IEA;Molecular Function-IEA;Molecular Function-IEA;Molecular Function-IEA;Cellular Component-IEA;Cellular Component-IEA;Molecular Function-IEA;Biological Process-IEA;Molecular Function-IEA;Biological Process-IEA;Molecular Function-IEA;Cellular Component-IEA</t>
  </si>
  <si>
    <t>noIPR;IPR028081;IPR029787;noIPR;noIPR;IPR001054;noIPR;noIPR;IPR001054;noIPR;IPR028082;IPR029787;IPR028082</t>
  </si>
  <si>
    <t>DOMAIN;DOMAIN;HOMOLOGOUS_SUPERFAMILY;HOMOLOGOUS_SUPERFAMILY;HOMOLOGOUS_SUPERFAMILY;DOMAIN;DOMAIN;DOMAIN;DOMAIN;DOMAIN;HOMOLOGOUS_SUPERFAMILY;HOMOLOGOUS_SUPERFAMILY;HOMOLOGOUS_SUPERFAMILY</t>
  </si>
  <si>
    <t>SET domain;Leucine-binding protein domain;Nucleotide cyclase;Nucleotide cyclase;Nucleotide cyclase;Adenylyl cyclase class-3/4/guanylyl cyclase;Adenylyl cyclase class-3/4/guanylyl cyclase;Adenylyl cyclase class-3/4/guanylyl cyclase;Adenylyl cyclase class-3/4/guanylyl cyclase;Adenylyl cyclase class-3/4/guanylyl cyclase;Periplasmic binding protein-like I;Nucleotide cyclase;Periplasmic binding protein-like I</t>
  </si>
  <si>
    <t>G3DSA:3.40.50.2300 (GENE3D);PF13458 (PFAM);G3DSA:3.30.70.1230 (GENE3D);G3DSA:3.40.50.2300 (GENE3D);G3DSA:3.40.50.2300 (GENE3D);PF00211 (PFAM);mobidb-lite (MOBIDB_LITE);PTHR44005 (PANTHER);PS50125 (PROSITE_PROFILES);cd07302 (CDD);SSF53822 (SUPERFAMILY);SSF55073 (SUPERFAMILY);SSF53822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</si>
  <si>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</si>
  <si>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</si>
  <si>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</si>
  <si>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EG_transcript_1420</t>
  </si>
  <si>
    <t>adenylate cyclase</t>
  </si>
  <si>
    <t>gi|966422895|ref|WP_058466096.1|adenylate/guanylate cyclase domain-containing protein [Legionella cincinnatiensis]/gi|962196869|gb|KTC81915.1|adenylate cyclase [Legionella cincinnatiensis];gi|1083932457|gb|OGJ50122.1|hypothetical protein A2307_04255, partial [Candidatus Peregrinibacteria bacterium RIFOXYB2_FULL_33_20];gi|818251427|gb|KKP38148.1|adenylate cyclase, adenylate cyclase [Candidatus Peregrinibacteria bacterium GW2011_GWF2_33_10] [Peregrinibacteria bacterium GW2011_GWF2_33_10]/gi|1083926382|gb|OGJ44423.1|hypothetical protein A2263_01930 [Candidatus Peregrinibacteria bacterium RIFOXYA2_FULL_33_21]/gi|1083928839|gb|OGJ46736.1|hypothetical protein A2272_03345 [Candidatus Peregrinibacteria bacterium RIFOXYA12_FULL_33_12];gi|518706319|ref|WP_019867416.1|adenylate/guanylate cyclase domain-containing protein [Methylovulum miyakonense];gi|966425416|ref|WP_058467954.1|adenylate/guanylate cyclase domain-containing protein [Fluoribacter gormanii]/gi|962218771|gb|KTD03482.1|adenylate cyclase [Fluoribacter gormanii]/gi|1131846374|emb|SIQ46587.1|adenylate cyclase [Fluoribacter gormanii];gi|929768324|ref|XP_014159095.1|hypothetical protein SARC_02612 [Sphaeroforma arctica JP610]/gi|906956698|gb|KNC85193.1|hypothetical protein SARC_02612 [Sphaeroforma arctica JP610];gi|1011918486|ref|WP_062730202.1|adenylate/guanylate cyclase domain-containing protein, partial [Legionella pneumophila];gi|966513112|ref|WP_058529666.1|adenylate cyclase [Legionella londiniensis]/gi|962235844|gb|KTD20326.1|adenylate cyclase [Legionella londiniensis];gi|966497455|ref|WP_058514221.1|adenylate/guanylate cyclase domain-containing protein [Legionella santicrucis]/gi|962276765|gb|KTD60658.1|adenylate cyclase [Legionella santicrucis];gi|1011906150|ref|WP_062721582.1|adenylate/guanylate cyclase domain-containing protein, partial [Legionella pneumophila];gi|1011932884|ref|WP_062741901.1|adenylate/guanylate cyclase domain-containing protein, partial [Legionella pneumophila];gi|653110630|ref|WP_027360368.1|adenylate/guanylate cyclase domain-containing protein [Desulforegula conservatrix];gi|653018115|ref|WP_027270076.1|adenylate/guanylate cyclase domain-containing protein [Legionella sainthelensi]/gi|962275841|gb|KTD59744.1|adenylate cyclase [Legionella sainthelensi];gi|761991814|dbj|GAN17251.1|adenylate cyclase 1 [Legionella pneumophila]/gi|761995004|dbj|GAN20357.1|adenylate cyclase 1 [Legionella pneumophila]/gi|998982859|emb|CZI55232.1|Adenylate cyclase 1 [Legionella pneumophila]/gi|999108259|emb|CZI03148.1|Adenylate cyclase 1 [Legionella pneumophila]/gi|999229923|emb|CZJ22210.1|Adenylate cyclase 1 [Legionella pneumophila]/gi|1032657418|gb|ANH12689.1|adenylate cyclase [Legionella pneumophila]/gi|1032660386|gb|ANH15656.1|adenylate cyclase [Legionella pneumophila]/gi|1032663353|gb|ANH18622.1|adenylate cyclase [Legionella pneumophila]/gi|1073903026|gb|AOU42964.1|adenylate cyclase [Legionella pneumophila]/gi|1134519698|gb|APX19509.1|adenylate cyclase [Legionella pneumophila]/gi|1142865099|gb|AQL11686.1|adenylate cyclase [Legionella pneumophila];gi|1140747576|ref|WP_076612854.1|adenylate/guanylate cyclase domain-containing protein [Legionella pneumophila];gi|1200507413|gb|OUW21118.1|hypothetical protein CBD22_01450 [Rhizobiales bacterium TMED162];gi|1011910580|ref|WP_062725265.1|adenylate/guanylate cyclase domain-containing protein, partial [Legionella pneumophila];gi|999004985|emb|CZH91546.1|Adenylate cyclase 1 [Legionella pneumophila]/gi|999159992|emb|CZJ38373.1|Adenylate cyclase 1 [Legionella pneumophila]/gi|999178546|emb|CZJ41958.1|Adenylate cyclase 1 [Legionella pneumophila]/gi|999302959|emb|CZI26446.1|Adenylate cyclase 1 [Legionella pneumophila];gi|1168048729|ref|WP_080271304.1|adenylate/guanylate cyclase domain-containing protein [Legionella pneumophila];gi|290973536|ref|XP_002669504.1|predicted protein [Naegleria gruberi] [Naegleria gruberi strain NEG-M]/gi|284083052|gb|EFC36760.1|predicted protein [Naegleria gruberi]</t>
  </si>
  <si>
    <t>Legionella cincinnatiensis/Legionella cincinnatiensis;Candidatus Peregrinibacteria bacterium RIFOXYB2_FULL_33_20;Peregrinibacteria bacterium GW2011_GWF2_33_10/Candidatus Peregrinibacteria bacterium RIFOXYA2_FULL_33_21/Candidatus Peregrinibacteria bacterium RIFOXYA12_FULL_33_12;Methylovulum miyakonense;Fluoribacter gormanii/Fluoribacter gormanii/Fluoribacter gormanii;Sphaeroforma arctica JP610/Sphaeroforma arctica JP610;Legionella pneumophila;Legionella londiniensis/Legionella londiniensis;Legionella santicrucis/Legionella santicrucis;Legionella pneumophila;Legionella pneumophila;Desulforegula conservatrix;Legionella sainthelensi/Legionella sainthelensi;Legionella pneumophila/Legionella pneumophila/Legionella pneumophila/Legionella pneumophila/Legionella pneumophila/Legionella pneumophila/Legionella pneumophila/Legionella pneumophila/Legionella pneumophila/Legionella pneumophila/Legionella pneumophila;Legionella pneumophila;Rhizobiales bacterium TMED162;Legionella pneumophila;Legionella pneumophila/Legionella pneumophila/Legionella pneumophila/Legionella pneumophila;Legionella pneumophila;Naegleria gruberi strain NEG-M/Naegleria gruberi</t>
  </si>
  <si>
    <t>3.6E-38;3.1E-37;3.6E-37;1.0E-36;1.4E-36;2.0E-36;2.1E-36;2.3E-36;3.5E-36;6.8E-36;7.4E-36;8.0E-36;1.2E-35;1.3E-35;1.3E-35;1.6E-35;1.7E-35;2.0E-35;2.2E-35;2.5E-35</t>
  </si>
  <si>
    <t>WP_058466096/KTC81915;OGJ50122;KKP38148/OGJ44423/OGJ46736;WP_019867416;SIQ46587/KTD03482/WP_058467954;XP_014159095/KNC85193;WP_062730202;KTD20326/WP_058529666;KTD60658/WP_058514221;WP_062721582;WP_062741901;WP_027360368;WP_027270076/KTD59744;CZJ22210/ANH12689/ANH15656/AQL11686/ANH18622/GAN17251/GAN20357/CZI55232/AOU42964/APX19509/CZI03148;WP_076612854;OUW21118;WP_062725265;CZH91546/CZJ38373/CZI26446/CZJ41958;WP_080271304;EFC36760/XP_002669504</t>
  </si>
  <si>
    <t>gi|966422895|ref|WP_058466096.1|adenylate/guanylate cyclase domain-containing protein [Legionella cincinnatiensis]/gi|962196869|gb|KTC81915.1|adenylate cyclase [Legionella cincinnatiensis]</t>
  </si>
  <si>
    <t>Legionella cincinnatiensis</t>
  </si>
  <si>
    <t>Lgor_1467;Llon_1679;NAEGRDRAFT_75617;Lsai_0388;SARC_02612;A1D14_06505;NAEGRDRAFT_75617;Llon_1679;UR28_C0021G0029;Lgor_1467;Lgor_1467;NAEGRDRAFT_75617;CBD22_01450;Lsan_1949;Lcin_2985;SARC_02612;UR28_C0021G0029;Lsan_1949;Lcin_2985;Lsai_0388;Llon_1679;Lgor_1467;CBD22_01450;UR28_C0021G0029;Lsai_0388;A1D14_06505;Lcin_2985;Lsan_1949;CBD22_01450;A1D14_06505;Llon_1679;Lcin_2985;Lsai_0388;Lsan_1949;A1D14_06505;Lsai_0388;CBD22_01450;CBD22_01450;NAEGRDRAFT_75617;Lsan_1949;Lcin_2985;Llon_1679;Llon_1679;UR28_C0021G0029;A1D14_06505;Lgor_1467;Lsan_1949;Lsai_0388;CBD22_01450;Lsai_0388;Lgor_1467;Lsan_1949;UR28_C0021G0029;Lcin_2985;UR28_C0021G0029;NAEGRDRAFT_75617;UR28_C0021G0029;Lcin_2985;A1D14_06505;Lgor_1467;SARC_02612;Lcin_2985;Lsai_0388;Lsan_1949;Lsai_0388;Lcin_2985;Lsan_1949;NAEGRDRAFT_75617;SARC_02612;UR28_C0021G0029;UR28_C0021G0029;Lgor_1467;Lgor_1467</t>
  </si>
  <si>
    <t>GO:0006171-IEA;GO:0016849-IEA;GO:0016020-IEA;GO:0016021-IEA;GO:0016829-IEA;GO:0035556-IEA;GO:0004016-IEA;GO:0009190-IEA;GO:0005622-IEA</t>
  </si>
  <si>
    <t>cAMP biosynthetic process-IEA;phosphorus-oxygen lyase activity-IEA;membrane-IEA;integral component of membrane-IEA;lyase activity-IEA;intracellular signal transduction-IEA;adenylate cyclase activity-IEA;cyclic nucleotide biosynthetic process-IEA;intracellular-IEA</t>
  </si>
  <si>
    <t>Biological Process-IEA;Molecular Function-IEA;Cellular Component-IEA;Cellular Component-IEA;Molecular Function-IEA;Biological Process-IEA;Molecular Function-IEA;Biological Process-IEA;Cellular Component-IEA</t>
  </si>
  <si>
    <t>PF00211 (PFAM);G3DSA:3.30.70.1230 (GENE3D);PTHR43081:SF5 (PANTHER);PTHR43081 (PANTHER);PS50125 (PROSITE_PROFILES);cd07302 (CDD);SSF55073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</si>
  <si>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</si>
  <si>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</si>
  <si>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</si>
  <si>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EG_transcript_14203</t>
  </si>
  <si>
    <t>gi|570960608|gb|ETP25587.1|hypothetical protein F441_01555 [Phytophthora parasitica CJ01A1];gi|570336571|gb|ETO84519.1|hypothetical protein F444_01581 [Phytophthora parasitica P1976]/gi|970664712|gb|KUG01565.1|ATP-binding Cassette (ABC) Superfamily [Phytophthora nicotianae];gi|566032860|gb|ETI55771.1|hypothetical protein F443_01584 [Phytophthora parasitica P1569]/gi|568058655|gb|ETM55268.1|hypothetical protein L914_01494 [Phytophthora parasitica];gi|570997133|gb|ETP53583.1|hypothetical protein F442_01531 [Phytophthora parasitica P10297];gi|675180261|ref|XP_008899015.1|hypothetical protein PPTG_06725 [Phytophthora parasitica INRA-310]/gi|568100767|gb|ETN15457.1|hypothetical protein PPTG_06725 [Phytophthora parasitica INRA-310];gi|567998912|gb|ETL48969.1|hypothetical protein L916_01481 [Phytophthora parasitica];gi|567970550|gb|ETK95578.1|hypothetical protein L915_01508 [Phytophthora parasitica];gi|568028064|gb|ETM02007.1|hypothetical protein L917_01464 [Phytophthora parasitica];gi|570934335|gb|ETO99591.1|hypothetical protein F441_22993, partial [Phytophthora parasitica CJ01A1];gi|567962829|gb|ETK88345.1|hypothetical protein L915_07385, partial [Phytophthora parasitica];gi|970654166|gb|KUF92515.1|ATP-binding Cassette (ABC) Superfamily [Phytophthora nicotianae];gi|567991513|gb|ETL41718.1|hypothetical protein L916_07359, partial [Phytophthora parasitica];gi|568051225|gb|ETM48139.1|hypothetical protein L914_07278, partial [Phytophthora parasitica]/gi|570952944|gb|ETP18201.1|hypothetical protein F441_07537, partial [Phytophthora parasitica CJ01A1];gi|567962802|gb|ETK88318.1|hypothetical protein L915_07415, partial [Phytophthora parasitica];gi|566025479|gb|ETI48390.1|hypothetical protein F443_07567, partial [Phytophthora parasitica P1569];gi|695461688|ref|XP_009538278.1|hypothetical protein PHYSODRAFT_431364, partial [Phytophthora sojae]/gi|348666554|gb|EGZ06381.1|hypothetical protein PHYSODRAFT_431364, partial [Phytophthora sojae];gi|695461706|ref|XP_009538282.1|pleiotropic drug resistance protein ABC superfamily [Phytophthora sojae]/gi|348666558|gb|EGZ06385.1|pleiotropic drug resistance protein ABC superfamily [Phytophthora sojae];gi|570329239|gb|ETO77187.1|hypothetical protein F444_07579, partial [Phytophthora parasitica P1976];gi|570952941|gb|ETP18198.1|hypothetical protein F441_07541, partial [Phytophthora parasitica CJ01A1];gi|570987367|gb|ETP46132.1|hypothetical protein F442_07575, partial [Phytophthora parasitica P10297]</t>
  </si>
  <si>
    <t>Phytophthora parasitica CJ01A1;Phytophthora parasitica P1976/Phytophthora nicotianae;Phytophthora parasitica P1569/Phytophthora parasitica;Phytophthora parasitica P10297;Phytophthora parasitica INRA-310/Phytophthora parasitica INRA-310;Phytophthora parasitica;Phytophthora parasitica;Phytophthora parasitica;Phytophthora parasitica CJ01A1;Phytophthora parasitica;Phytophthora nicotianae;Phytophthora parasitica;Phytophthora parasitica/Phytophthora parasitica CJ01A1;Phytophthora parasitica;Phytophthora parasitica P1569;Phytophthora sojae/Phytophthora sojae;Phytophthora sojae/Phytophthora sojae;Phytophthora parasitica P1976;Phytophthora parasitica CJ01A1;Phytophthora parasitica P10297</t>
  </si>
  <si>
    <t>1.7E-50;2.3E-50;4.6E-50;6.0E-50;6.5E-50;8.7E-50;9.1E-50;9.9E-50;4.6E-49;5.2E-48;9.4E-48;3.0E-47;3.1E-47;3.5E-47;4.9E-47;1.9E-46;2.1E-46;3.2E-46;4.0E-46;4.4E-46</t>
  </si>
  <si>
    <t>ETP25587;KUG01565/ETO84519;ETM55268/ETI55771;ETP53583;XP_008899015/ETN15457;ETL48969;ETK95578;ETM02007;ETO99591;ETK88345;KUF92515;ETL41718;ETP18201/ETM48139;ETK88318;ETI48390;XP_009538278/EGZ06381;XP_009538282/EGZ06385;ETO77187;ETP18198;ETP46132</t>
  </si>
  <si>
    <t>F444_07579;L914_01494;F442_01531;L916_01481;PHYSODRAFT_531633;F443_07567;L915_07415;F441_01555;L915_01508;F441_22993;F441_07541;F441_07541;AM587_10008037;F441_07537;AM587_10008037;PPTG_06725;PHYSODRAFT_531633;F442_01531;F441_01555;PPTG_06725;L915_07415;F441_07537;F441_07537;F442_01531;PPTG_06725;F442_07575;L915_01508;F444_07579;F441_01555;AM587_10008847;L915_07415;L916_01481;F441_22993;PHYSODRAFT_531633;L914_01494;F442_07575;L915_01508;F441_07541;F444_07579;F441_07541;F444_07579;AM587_10008037;F441_07537;AM587_10008037;F442_01531;PPTG_06725;L915_07415;F441_01555;L915_01508;F441_22993;F442_07575;L914_01494;L916_01481;PPTG_06725;PHYSODRAFT_531633;F442_01531;F441_07537;L916_01481;L915_01508;AM587_10008847;F442_07575;F444_07579;F441_22993;AM587_10008037;F443_07567;L914_01494;F442_07575;F441_22993;F441_01555;L915_07415;F441_07541;PHYSODRAFT_531633;L914_01494;L916_01481;AM587_10008847;F443_07567</t>
  </si>
  <si>
    <t>IPR003439;noIPR;noIPR;noIPR;noIPR;IPR027417</t>
  </si>
  <si>
    <t>ABC transporter-like;ABC transporter-like;ABC transporter-like;ABC transporter-like;ABC transporter-like;P-loop containing nucleoside triphosphate hydrolase</t>
  </si>
  <si>
    <t>PF00005 (PFAM);G3DSA:3.40.50.300 (GENE3D);mobidb-lite (MOBIDB_LITE);mobidb-lite (MOBIDB_LITE);PTHR19241 (PANTHER);SSF52540 (SUPERFAMILY)</t>
  </si>
  <si>
    <t>GO:0016887/GO:0005524;;;;;</t>
  </si>
  <si>
    <t>ATPase activity/ATP binding;;;;;</t>
  </si>
  <si>
    <t>Molecular Function/Molecular Function;;;;;</t>
  </si>
  <si>
    <t>EG_transcript_14446</t>
  </si>
  <si>
    <t>gi|47776273|dbj|BAD20740.1|putative membrane-bound adenylyl cyclase [Euglena gracilis];gi|47776275|dbj|BAD20741.1|putative membrane-bound adenylyl cyclase [Euglena gracilis];gi|955175063|emb|CUG34590.1|receptor-type adenylate cyclase, putative [Bodo saltans];gi|955170115|emb|CUG87348.1|receptor-type adenylate cyclase, putative [Bodo saltans];gi|955173589|emb|CUG73032.1|adenylate cyclase, putative [Bodo saltans];gi|955163349|emb|CUG92958.1|membrane-bound adenylyl cyclase, putative [Bodo saltans];gi|528227699|gb|EPY25002.1|receptor-type adenylate cyclase A [Strigomonas culicis];gi|13399574|pdb|1FX4|AChain A, Structure Analysis Of Adenylate Cyclases From Trypanosoma Brucei In Their Monomeric State;gi|955175492|emb|CUG22579.1|receptor-type adenylate cyclase, putative [Bodo saltans];gi|72392158|ref|XP_846373.1|receptor-type adenylate cyclase GRESAG 4 [Trypanosoma brucei brucei TREU927] [Trypanosoma brucei TREU927]/gi|62359531|gb|AAX79966.1|receptor-type adenylate cyclase GRESAG 4, putative [Trypanosoma brucei]/gi|70802909|gb|AAZ12814.1|receptor-type adenylate cyclase GRESAG 4, putative [Trypanosoma brucei brucei TREU927] [Trypanosoma brucei TREU927];gi|4151110|emb|CAA09952.1|adenylate cyclase [Trypanosoma brucei];gi|340053438|emb|CCC47730.1|putative receptor-type adenylate cyclase GRESAG 4, fragment, partial [Trypanosoma vivax Y486];gi|72392156|ref|XP_846372.1|receptor-type adenylate cyclase GRESAG 4 [Trypanosoma brucei brucei TREU927] [Trypanosoma brucei TREU927]/gi|62359532|gb|AAX79967.1|receptor-type adenylate cyclase GRESAG 4, putative [Trypanosoma brucei]/gi|70802908|gb|AAZ12813.1|receptor-type adenylate cyclase GRESAG 4, putative [Trypanosoma brucei brucei TREU927] [Trypanosoma brucei TREU927];gi|154335076|ref|XP_001563778.1|putative receptor-type adenylate cyclase [Leishmania braziliensis MHOM/BR/75/M2904]/gi|134060807|emb|CAM37823.1|putative receptor-type adenylate cyclase [Leishmania braziliensis MHOM/BR/75/M2904];gi|4151109|emb|CAA09951.1|adenylate cyclase [Trypanosoma brucei];gi|366047665|gb|AEX08457.1|expression site-associated protein 4 [Trypanosoma brucei gambiense];gi|955170116|emb|CUG87349.1|receptor-type adenylate cyclase, putative [Bodo saltans];gi|72388340|ref|XP_844594.1|receptor-type adenylate cyclase GRESAG 4 [Trypanosoma brucei brucei TREU927] [Trypanosoma brucei TREU927]/gi|62360104|gb|AAX80525.1|receptor-type adenylate cyclase GRESAG 4, putative [Trypanosoma brucei]/gi|70801127|gb|AAZ11035.1|receptor-type adenylate cyclase GRESAG 4, putative [Trypanosoma brucei brucei TREU927] [Trypanosoma brucei TREU927];gi|72388336|ref|XP_844592.1|receptor-type adenylate cyclase GRESAG 4 [Trypanosoma brucei brucei TREU927] [Trypanosoma brucei TREU927]/gi|62360106|gb|AAX80527.1|receptor-type adenylate cyclase GRESAG 4, putative [Trypanosoma brucei]/gi|70801125|gb|AAZ11033.1|receptor-type adenylate cyclase GRESAG 4, putative [Trypanosoma brucei brucei TREU927] [Trypanosoma brucei TREU927];gi|72388344|ref|XP_844596.1|receptor-type adenylate cyclase GRESAG 4 [Trypanosoma brucei brucei TREU927] [Trypanosoma brucei TREU927]/gi|62360102|gb|AAX80523.1|receptor-type adenylate cyclase GRESAG 4, putative [Trypanosoma brucei]/gi|70801129|gb|AAZ11037.1|receptor-type adenylate cyclase GRESAG 4, putative [Trypanosoma brucei brucei TREU927] [Trypanosoma brucei TREU927]</t>
  </si>
  <si>
    <t>Euglena gracilis;Euglena gracilis;Bodo saltans;Bodo saltans;Bodo saltans;Bodo saltans;Strigomonas culicis;Bodo saltans;Trypanosoma brucei TREU927/Trypanosoma brucei/Trypanosoma brucei TREU927;Trypanosoma brucei;Trypanosoma vivax Y486;Trypanosoma brucei TREU927/Trypanosoma brucei/Trypanosoma brucei TREU927;Leishmania braziliensis MHOM/BR/75/M2904/Leishmania braziliensis MHOM/BR/75/M2904;Trypanosoma brucei;Trypanosoma brucei gambiense;Bodo saltans;Trypanosoma brucei TREU927/Trypanosoma brucei/Trypanosoma brucei TREU927;Trypanosoma brucei TREU927/Trypanosoma brucei/Trypanosoma brucei TREU927;Trypanosoma brucei TREU927/Trypanosoma brucei/Trypanosoma brucei TREU927</t>
  </si>
  <si>
    <t>1.6E-141;9.4E-134;7.0E-46;2.8E-45;5.5E-44;6.9E-44;1.5E-43;1.6E-42;1.7E-42;2.4E-42;5.9E-42;8.1E-42;1.1E-41;1.1E-41;1.4E-41;1.4E-41;1.5E-41;1.6E-41;1.7E-41;1.8E-41</t>
  </si>
  <si>
    <t>BAD20740;BAD20741;CUG34590;CUG87348;CUG73032;CUG92958;EPY25002;1FX4;CUG22579;XP_846373/AAZ12814/AAX79966;CAA09952;CCC47730;AAZ12813/XP_846372/AAX79967;XP_001563778/CAM37823;CAA09951;AEX08457;CUG87349;XP_844594/AAZ11035/AAX80525;XP_844592/AAZ11033/AAX80527;XP_844596/AAZ11037/AAX80523</t>
  </si>
  <si>
    <t>Tb927.4.4430;Q6L877;TbgBES09;GRESAG4;BSAL_84110;Tb927.4.4450;Tb927.4.4450;Tb927.4.4450;GRESAG 4.3;Tb927.4.4450;Q6L878;BSAL_40020;GRESAG4;Tb927.7.7520;TVY486_0403970;Tb927.4.4450;BSAL_84110;GRESAG4;BSAL_40020;Q6L877;TVY486_0403970;Tb927.4.4430;BSAL_09685;Tb927.4.4430;LBRM_17_0100;Tb927.4.4470;GRESAG4;Tb927.4.4430;Q6L878;GRESAG4;GRESAG4;BSAL_09685;Tb927.4.4470;Q6L878;Tb927.4.4430;TVY486_0403970;Q6L877;Tb927.7.7520;Tb927.7.7520;STCU_06892;Tb927.4.4450;BSAL_40020;Tb927.7.7520;Q6L878;BSAL_09685;Tb927.4.4470;Tb927.4.4470;Q6L878;GRESAG4;TbgBES09;TbgBES09;Tb927.4.4470;TbgBES09;Tb927.4.4470;Q6L878;BSAL_78005;BSAL_09685;STCU_06892;STCU_06892;BSAL_09685;GRESAG 4.3;GRESAG 4.3;BSAL_78005;Q6L877;Tb927.4.4450;LBRM_17_0100;TVY486_0403970;Q6L877;LBRM_17_0100;BSAL_40020;Q6L878;Tb927.4.4470;LBRM_17_0100;GRESAG4;GRESAG 4.3;TVY486_0403970;Tb927.4.4450;Q6L877;BSAL_76040;STCU_06892;Tb927.4.4430;Q6L877;STCU_06892;GRESAG 4.3;Tb927.7.7520;GRESAG4;Tb927.4.4450;GRESAG 4.3;Tb927.4.4470;LBRM_17_0100;Tb927.7.7520;BSAL_09685;BSAL_76040;Tb927.4.4430;TVY486_0403970;Q6L878;TbgBES09;TbgBES09;Tb927.4.4470;BSAL_78005;LBRM_17_0100;Tb927.4.4450;GRESAG 4.3;Q6L878;TbgBES09;BSAL_84110;Tb927.7.7520;Tb927.4.4430;Tb927.4.4430;GRESAG 4.3;BSAL_76040;Tb927.4.4450;GRESAG 4.3;GRESAG4;BSAL_84110;TVY486_0403970;TVY486_0403970;Tb927.4.4470;Tb927.4.4430;Tb927.4.4470;Tb927.4.4470;GRESAG4;BSAL_78005;GRESAG 4.3;LBRM_17_0100;GRESAG 4.3;TbgBES09;Tb927.4.4450;LBRM_17_0100;STCU_06892;Tb927.7.7520;BSAL_76040;Tb927.7.7520;Tb927.4.4430;GRESAG 4.3;Tb927.4.4430;GRESAG4;LBRM_17_0100;Q6L877;TVY486_0403970;Tb927.4.4430;Tb927.4.4470;Tb927.7.7520;Q6L877;GRESAG4;BSAL_40020;BSAL_84110;Tb927.4.4450;Tb927.7.7520;BSAL_40020;GRESAG4;GRESAG4;BSAL_84110;GRESAG4</t>
  </si>
  <si>
    <t>GO:0006171-IEA;GO:0000166-IEA;GO:0046872-IEA;GO:0016849-IEA;GO:0016020-IEA;GO:0016021-IEA;GO:0016829-IEA;GO:0035556-IEA;GO:0035556-ISM;GO:0005524-IEA;GO:0005524-IDA;GO:0009190-IEA;GO:0004016-IEA;GO:0004016-IDA;GO:0005622-IEA</t>
  </si>
  <si>
    <t>cAMP biosynthetic process-IEA;nucleotide binding-IEA;metal ion binding-IEA;phosphorus-oxygen lyase activity-IEA;membrane-IEA;integral component of membrane-IEA;lyase activity-IEA;intracellular signal transduction-IEA;intracellular signal transduction-ISM;ATP binding-IEA;ATP binding-IDA;cyclic nucleotide biosynthetic process-IEA;adenylate cyclase activity-IEA;adenylate cyclase activity-IDA;intracellular-IEA</t>
  </si>
  <si>
    <t>Biological Process-IEA;Molecular Function-IEA;Molecular Function-IEA;Molecular Function-IEA;Cellular Component-IEA;Cellular Component-IEA;Molecular Function-IEA;Biological Process-IEA;Biological Process-ISM;Molecular Function-IEA;Molecular Function-IDA;Biological Process-IEA;Molecular Function-IEA;Molecular Function-IDA;Cellular Component-IEA</t>
  </si>
  <si>
    <t>GO:0004016;GO:0005524;GO:0005622;GO:0006171;GO:0016021;GO:0035556</t>
  </si>
  <si>
    <t>adenylate cyclase activity;ATP binding;intracellular;cAMP biosynthetic process;integral component of membrane;intracellular signal transduction</t>
  </si>
  <si>
    <t>G3DSA:3.30.70.1230 (GENE3D);PF00211 (PFAM);PTHR44005 (PANTHER);PTHR44005:SF2 (PANTHER);PS50125 (PROSITE_PROFILES);cd07302 (CDD);SSF55073 (SUPERFAMILY)</t>
  </si>
  <si>
    <t>EG_transcript_14456</t>
  </si>
  <si>
    <t>hypothetical protein AK812_SmicGene20315</t>
  </si>
  <si>
    <t>gi|1129192576|gb|OLP97364.1|hypothetical protein AK812_SmicGene20315 [Symbiodinium microadriaticum];gi|857979103|emb|CEO95341.1|hypothetical protein PBRA_004107 [Plasmodiophora brassicae];gi|1032648072|gb|OAQ29367.1|hypothetical protein K457DRAFT_137866 [Mortierella elongata AG-77];gi|672825329|gb|KFH70220.1|hypothetical protein MVEG_03071 [Mortierella verticillata NRRL 6337];gi|403338736|gb|EJY68612.1|hypothetical protein OXYTRI_10774 (macronuclear) [Oxytricha trifallax];gi|403335913|gb|EJY67144.1|hypothetical protein OXYTRI_12561 (macronuclear) [Oxytricha trifallax];gi|403367511|gb|EJY83580.1|hypothetical protein OXYTRI_18691 (macronuclear) [Oxytricha trifallax];gi|403346355|gb|EJY72573.1|hypothetical protein OXYTRI_06429 (macronuclear) [Oxytricha trifallax];gi|678313092|emb|CDW88040.1|UNKNOWN [Stylonychia lemnae];gi|403371235|gb|EJY85496.1|hypothetical protein OXYTRI_16642 (macronuclear) [Oxytricha trifallax];gi|403350077|gb|EJY74483.1|hypothetical protein OXYTRI_04261 (macronuclear) [Oxytricha trifallax];gi|403363809|gb|EJY81654.1|hypothetical protein OXYTRI_20831 (macronuclear) [Oxytricha trifallax];gi|403368305|gb|EJY83982.1|hypothetical protein OXYTRI_18282 (macronuclear) [Oxytricha trifallax];gi|403351342|gb|EJY75161.1|hypothetical protein OXYTRI_03455 (macronuclear) [Oxytricha trifallax];gi|403332193|gb|EJY65093.1|hypothetical protein OXYTRI_14758 (macronuclear) [Oxytricha trifallax];gi|470438482|ref|XP_004339085.1|hypothetical protein ACA1_057040 [Acanthamoeba castellanii str. Neff]/gi|440795963|gb|ELR17072.1|hypothetical protein ACA1_057040 [Acanthamoeba castellanii str. Neff];gi|403358949|gb|EJY79134.1|hypothetical protein OXYTRI_23698 (macronuclear) [Oxytricha trifallax];gi|678323988|emb|CDW82415.1|UNKNOWN [Stylonychia lemnae];gi|403361696|gb|EJY80552.1|hypothetical protein OXYTRI_22058 (macronuclear) [Oxytricha trifallax];gi|168061048|ref|XP_001782503.1|predicted protein [Physcomitrella patens]/gi|162665988|gb|EDQ52655.1|predicted protein [Physcomitrella patens]</t>
  </si>
  <si>
    <t>Symbiodinium microadriaticum;Plasmodiophora brassicae;Mortierella elongata AG-77;Mortierella verticillata NRRL 6337;Oxytricha trifallax;Oxytricha trifallax;Oxytricha trifallax;Oxytricha trifallax;Stylonychia lemnae;Oxytricha trifallax;Oxytricha trifallax;Oxytricha trifallax;Oxytricha trifallax;Oxytricha trifallax;Oxytricha trifallax;Acanthamoeba castellanii str. Neff/Acanthamoeba castellanii str. Neff;Oxytricha trifallax;Stylonychia lemnae;Oxytricha trifallax;Physcomitrella patens/Physcomitrella patens</t>
  </si>
  <si>
    <t>1.0E-82;2.3E-64;1.4E-63;1.6E-51;4.4E-48;1.7E-47;2.7E-45;2.2E-40;3.7E-40;8.3E-39;9.2E-39;9.3E-39;1.2E-36;1.5E-35;2.1E-35;2.6E-32;4.0E-30;2.4E-28;2.9E-24;1.1E-23</t>
  </si>
  <si>
    <t>OLP97364;CEO95341;OAQ29367;KFH70220;EJY68612;EJY67144;EJY83580;EJY72573;CDW88040;EJY85496;EJY74483;EJY81654;EJY83982;EJY75161;EJY65093;XP_004339085/ELR17072;EJY79134;CDW82415;EJY80552;EDQ52655/XP_001782503</t>
  </si>
  <si>
    <t>gi|1129192576|gb|OLP97364.1|hypothetical protein AK812_SmicGene20315 [Symbiodinium microadriaticum]</t>
  </si>
  <si>
    <t>PHYPADRAFT_172134;PHYPADRAFT_172134</t>
  </si>
  <si>
    <t>EG_transcript_14461</t>
  </si>
  <si>
    <t>poly [ADP-ribose] polymerase 14-like</t>
  </si>
  <si>
    <t>gi|955168487|emb|CUG88670.1|poly (ADP-ribose) polymerase, putative [Bodo saltans];gi|955165383|emb|CUG91246.1|Hypothetical protein, putative [Bodo saltans];gi|260797893|ref|XP_002593935.1|hypothetical protein BRAFLDRAFT_234817 [Branchiostoma floridae]/gi|229279167|gb|EEN49946.1|hypothetical protein BRAFLDRAFT_234817, partial [Branchiostoma floridae];gi|1025310116|ref|XP_016383769.1|PREDICTED: poly [ADP-ribose] polymerase 14-like [Sinocyclocheilus rhinocerous];gi|1025044247|ref|XP_016328526.1|PREDICTED: poly [ADP-ribose] polymerase 14-like [Sinocyclocheilus anshuiensis];gi|1126212704|ref|XP_019640190.1|PREDICTED: poly [ADP-ribose] polymerase 12-like [Branchiostoma belcheri];gi|1020501015|ref|XP_016089300.1|PREDICTED: poly [ADP-ribose] polymerase 15-like [Sinocyclocheilus grahami];gi|1020501013|ref|XP_016089299.1|PREDICTED: poly [ADP-ribose] polymerase 15-like [Sinocyclocheilus grahami];gi|1207189627|ref|XP_021327930.1|poly [ADP-ribose] polymerase 14-like [Danio rerio];gi|831506154|ref|XP_012712444.1|poly [ADP-ribose] polymerase 14-like [Fundulus heteroclitus];gi|597737996|ref|XP_007231226.1|PREDICTED: poly [ADP-ribose] polymerase 14-like [Astyanax mexicanus];gi|185132546|ref|NP_001117808.1|VHSV-induced protein-10 [Oncorhynchus mykiss]/gi|20270913|gb|AAM18473.1|AF483534_1VHSV-induced protein-10 [Oncorhynchus mykiss];gi|831306434|ref|XP_012685444.1|PREDICTED: poly [ADP-ribose] polymerase 14-like [Clupea harengus];gi|1176102346|ref|XP_020621924.1|poly [ADP-ribose] polymerase 11-like [Orbicella faveolata];gi|1191046689|ref|XP_020900979.1|poly [ADP-ribose] polymerase 12-like [Exaiptasia pallida];gi|999987610|gb|KXJ26723.1|Poly [ADP-ribose] polymerase 12 [Exaiptasia pallida];gi|1005486286|ref|XP_015779741.1|PREDICTED: poly [ADP-ribose] polymerase 11-like [Acropora digitifera];gi|1005486292|ref|XP_015779745.1|PREDICTED: poly [ADP-ribose] polymerase 12-like [Acropora digitifera];gi|1025034908|ref|XP_016325992.1|PREDICTED: poly [ADP-ribose] polymerase 14-like [Sinocyclocheilus anshuiensis];gi|831319765|ref|XP_012692687.1|PREDICTED: poly [ADP-ribose] polymerase 14 [Clupea harengus]</t>
  </si>
  <si>
    <t>Bodo saltans;Bodo saltans;Branchiostoma floridae/Branchiostoma floridae;Sinocyclocheilus rhinocerous;Sinocyclocheilus anshuiensis;Branchiostoma belcheri;Sinocyclocheilus grahami;Sinocyclocheilus grahami;Danio rerio;Fundulus heteroclitus;Astyanax mexicanus;Oncorhynchus mykiss/Oncorhynchus mykiss;Clupea harengus;Orbicella faveolata;Exaiptasia pallida;Exaiptasia pallida;Acropora digitifera;Acropora digitifera;Sinocyclocheilus anshuiensis;Clupea harengus</t>
  </si>
  <si>
    <t>3.5E-79;2.9E-77;3.2E-33;9.2E-31;3.1E-30;3.7E-30;7.3E-30;1.5E-29;6.2E-28;7.2E-28;8.8E-28;1.8E-27;2.3E-27;3.5E-27;3.8E-27;4.1E-27;4.2E-27;6.8E-27;7.1E-27;8.3E-27</t>
  </si>
  <si>
    <t>CUG88670;CUG91246;EEN49946/XP_002593935;XP_016383769;XP_016328526;XP_019640190;XP_016089300;XP_016089299;XP_021327930;XP_012712444;XP_007231226;NP_001117808/AAM18473;XP_012685444;XP_020621924;XP_020900979;KXJ26723;XP_015779741;XP_015779745;XP_016325992;XP_012692687</t>
  </si>
  <si>
    <t>gi|955168487|emb|CUG88670.1|poly (ADP-ribose) polymerase, putative [Bodo saltans]</t>
  </si>
  <si>
    <t>BSAL_16700;W5KS19;BSAL_30930;Q8QGB0;Q8QGB0;BSAL_16700;BRAFLDRAFT_234817;BRAFLDRAFT_234817;BSAL_30930;BRAFLDRAFT_234817;BSAL_30930;Q8QGB0;BSAL_16700;W5KS19;W5KS19;BSAL_30930</t>
  </si>
  <si>
    <t>GO:0016757-IEA;GO:0008270-IEA;GO:0016740-IEA;GO:0003950-IEA</t>
  </si>
  <si>
    <t>transferase activity, transferring glycosyl groups-IEA;zinc ion binding-IEA;transferase activity-IEA;NAD+ ADP-ribosyltransferase activity-IEA</t>
  </si>
  <si>
    <t>Molecular Function-IEA;Molecular Function-IEA;Molecular Function-IEA;Molecular Function-IEA</t>
  </si>
  <si>
    <t>IPR012317;IPR037197;IPR004170;IPR037197;noIPR;IPR004170;IPR004170;IPR012317;IPR037197;IPR037197;noIPR</t>
  </si>
  <si>
    <t>DOMAIN;HOMOLOGOUS_SUPERFAMILY;DOMAIN;HOMOLOGOUS_SUPERFAMILY;HOMOLOGOUS_SUPERFAMILY;DOMAIN;DOMAIN;DOMAIN;HOMOLOGOUS_SUPERFAMILY;HOMOLOGOUS_SUPERFAMILY;HOMOLOGOUS_SUPERFAMILY</t>
  </si>
  <si>
    <t>Poly(ADP-ribose) polymerase, catalytic domain;WWE domain superfamily;WWE domain;WWE domain superfamily;WWE domain superfamily;WWE domain;WWE domain;Poly(ADP-ribose) polymerase, catalytic domain;WWE domain superfamily;WWE domain superfamily;WWE domain superfamily</t>
  </si>
  <si>
    <t>PF00644 (PFAM);G3DSA:3.30.720.50 (GENE3D);PF02825 (PFAM);G3DSA:3.30.720.50 (GENE3D);G3DSA:3.90.228.10 (GENE3D);PS50918 (PROSITE_PROFILES);PS50918 (PROSITE_PROFILES);PS51059 (PROSITE_PROFILES);SSF117839 (SUPERFAMILY);SSF117839 (SUPERFAMILY);SSF56399 (SUPERFAMILY)</t>
  </si>
  <si>
    <t>GO:0003950;;;;;;;GO:0003950;;;</t>
  </si>
  <si>
    <t>NAD+ ADP-ribosyltransferase activity;;;;;;;NAD+ ADP-ribosyltransferase activity;;;</t>
  </si>
  <si>
    <t>Molecular Function;;;;;;;Molecular Function;;;</t>
  </si>
  <si>
    <t>EG_transcript_1447</t>
  </si>
  <si>
    <t>zinc finger family</t>
  </si>
  <si>
    <t>gi|955164103|emb|CUG92293.1|Hypothetical protein, putative [Bodo saltans];gi|1177792868|gb|ORC87930.1|hypothetical protein TM35_000191740 [Trypanosoma theileri];gi|788007728|ref|XP_011774639.1|LOW QUALITY PROTEIN: hypothetical protein, conserved [Trypanosoma brucei gambiense DAL972]/gi|261329377|emb|CBH12358.1|hypothetical protein, conserved [Trypanosoma brucei gambiense DAL972];gi|72391194|ref|XP_845891.1|hypothetical protein [Trypanosoma brucei brucei TREU927] [Trypanosoma brucei TREU927]/gi|62175271|gb|AAX69416.1|hypothetical protein, conserved [Trypanosoma brucei]/gi|70802427|gb|AAZ12332.1|hypothetical protein, conserved [Trypanosoma brucei brucei TREU927] [Trypanosoma brucei TREU927]/gi|1115874548|emb|SCU67444.1|zinc finger protein family member, putative [Trypanosoma equiperdum];gi|340054623|emb|CCC48923.1|conserved hypothetical protein [Trypanosoma vivax Y486];gi|1099051051|emb|CCM15604.1|hypothetical protein, conserved [Leishmania guyanensis];gi|731696758|ref|XP_010699067.1|hypothetical protein LPMP_220660 [Leishmania panamensis]/gi|685204121|gb|AIN98360.1|hypothetical protein LPMP_220660 [Leishmania panamensis];gi|389601239|ref|XP_001564988.2|conserved hypothetical protein [Leishmania braziliensis MHOM/BR/75/M2904]/gi|322504957|emb|CAM45114.2|conserved hypothetical protein [Leishmania braziliensis MHOM/BR/75/M2904];gi|955169350|emb|CUG87967.1|Hypothetical protein, putative [Bodo saltans];gi|686634297|ref|XP_009309594.1|hypothetical protein DQ04_01931010 [Trypanosoma grayi]/gi|657142197|gb|KEG12165.1|hypothetical protein DQ04_01931010 [Trypanosoma grayi]</t>
  </si>
  <si>
    <t>Bodo saltans;Trypanosoma theileri;Trypanosoma brucei gambiense DAL972/Trypanosoma brucei gambiense DAL972;Trypanosoma brucei TREU927/Trypanosoma brucei/Trypanosoma brucei TREU927/Trypanosoma equiperdum;Trypanosoma vivax Y486;Leishmania guyanensis;Leishmania panamensis/Leishmania panamensis;Leishmania braziliensis MHOM/BR/75/M2904/Leishmania braziliensis MHOM/BR/75/M2904;Bodo saltans;Trypanosoma grayi/Trypanosoma grayi</t>
  </si>
  <si>
    <t>7.1E-17;4.3E-15;3.2E-13;3.4E-13;4.2E-13;4.4E-13;7.9E-13;9.4E-13;5.7E-12;3.0E-11</t>
  </si>
  <si>
    <t>CUG92293;ORC87930;CBH12358/XP_011774639;AAZ12332/XP_845891/AAX69416/SCU67444;CCC48923;CCM15604;XP_010699067/AIN98360;XP_001564988/CAM45114;CUG87967;XP_009309594/KEG12165</t>
  </si>
  <si>
    <t>gi|955164103|emb|CUG92293.1|Hypothetical protein, putative [Bodo saltans]</t>
  </si>
  <si>
    <t>Tb927.7.2680;LgM4147LRVhigh.22.01031.00320;Tb927.7.2680;BSAL_12920;LBRM_22_0690;TVY486_0702570;TbgDal_VII3040;LPMP_220660;BSAL_36555;TM35_000191740</t>
  </si>
  <si>
    <t>GO:0003723-ISM;GO:0046872-IEA</t>
  </si>
  <si>
    <t>RNA binding-ISM;metal ion binding-IEA</t>
  </si>
  <si>
    <t>Molecular Function-ISM;Molecular Function-IEA</t>
  </si>
  <si>
    <t>noIPR;noIPR;IPR000571;IPR000571</t>
  </si>
  <si>
    <t>C2 domain;C2 domain;Zinc finger, CCCH-type;Zinc finger, CCCH-type</t>
  </si>
  <si>
    <t>mobidb-lite (MOBIDB_LITE);PTHR37035 (PANTHER);PS50103 (PROSITE_PROFILES);PS50103 (PROSITE_PROFILES)</t>
  </si>
  <si>
    <t>;;GO:0046872;GO:0046872</t>
  </si>
  <si>
    <t>;;metal ion binding;metal ion binding</t>
  </si>
  <si>
    <t>;;Molecular Function;Molecular Function</t>
  </si>
  <si>
    <t>EG_transcript_14507</t>
  </si>
  <si>
    <t>noIPR;noIPR;noIPR;noIPR;noIPR;IPR036236</t>
  </si>
  <si>
    <t>Nucleotide cyclase;Nucleotide cyclase;Nucleotide cyclase;Nucleotide cyclase;Nucleotide cyclase;Zinc finger C2H2 superfamily</t>
  </si>
  <si>
    <t>G3DSA:3.30.160.60 (GENE3D);PF12874 (PFAM);mobidb-lite (MOBIDB_LITE);mobidb-lite (MOBIDB_LITE);mobidb-lite (MOBIDB_LITE);SSF57667 (SUPERFAMILY)</t>
  </si>
  <si>
    <t>EG_transcript_1453</t>
  </si>
  <si>
    <t>valyl-tRNA synthetase</t>
  </si>
  <si>
    <t>gi|1199288748|gb|OUS43884.1|putative valyl tRNA synthetase [Ostreococcus tauri];gi|308801771|ref|XP_003078199.1|putative valyl tRNA synthetase (ISS) [Ostreococcus tauri]/gi|116056650|emb|CAL52939.1|Aminoacyl-tRNA synthetase, class Ia [Ostreococcus tauri];gi|950899957|ref|XP_014530002.1|valyl tRNA synthetase [Blastocystis sp. subtype 4]/gi|902864613|gb|KNB46559.1|valyl tRNA synthetase [Blastocystis sp. subtype 4];gi|145344290|ref|XP_001416669.1|predicted protein [Ostreococcus lucimarinus CCE9901]/gi|144576895|gb|ABO94962.1|predicted protein [Ostreococcus lucimarinus CCE9901];gi|970656022|gb|KUF94091.1|hypothetical protein AM588_10004748 [Phytophthora nicotianae];gi|570943823|gb|ETP09080.1|valine-tRNA ligase [Phytophthora parasitica CJ01A1];gi|570319986|gb|ETO67934.1|valine-tRNA ligase, partial [Phytophthora parasitica P1976];gi|568011896|gb|ETL86074.1|valine-tRNA ligase, partial [Phytophthora parasitica];gi|567953748|gb|ETK79394.1|valine-tRNA ligase, partial [Phytophthora parasitica]/gi|567982385|gb|ETL32806.1|valine-tRNA ligase, partial [Phytophthora parasitica];gi|566016266|gb|ETI39177.1|valine-tRNA ligase, partial [Phytophthora parasitica P1569]/gi|568041856|gb|ETM39226.1|valine-tRNA ligase, partial [Phytophthora parasitica];gi|570974864|gb|ETP37118.1|valine-tRNA ligase, partial [Phytophthora parasitica P10297];gi|695380779|ref|XP_009516899.1|hypothetical protein PHYSODRAFT_252649 [Phytophthora sojae]/gi|348689810|gb|EGZ29624.1|hypothetical protein PHYSODRAFT_252649 [Phytophthora sojae];gi|301120103|ref|XP_002907779.1|valyl-tRNA synthetase [Phytophthora infestans T30-4]/gi|262106291|gb|EEY64343.1|valyl-tRNA synthetase [Phytophthora infestans T30-4];gi|612391184|ref|XP_007511113.1|valyl-tRNA synthetase [Bathycoccus prasinos]/gi|424513089|emb|CCO66673.1|valyl-tRNA synthetase [Bathycoccus prasinos];gi|635366637|emb|CCI45110.1|unnamed protein product [Albugo candida];gi|1173950271|gb|OQR98245.1|valyl-tRNA synthetase [Thraustotheca clavata];gi|1069784440|ref|XP_018335932.1|PREDICTED: valine--tRNA ligase [Agrilus planipennis];gi|470518690|ref|XP_004353366.1|valine-tRNA ligase [Acanthamoeba castellanii str. Neff]/gi|440802922|gb|ELR23838.1|valine-tRNA ligase [Acanthamoeba castellanii str. Neff];gi|255076041|ref|XP_002501695.1|predicted protein [Micromonas commoda] [Micromonas sp. RCC299]/gi|226516959|gb|ACO62953.1|predicted protein [Micromonas commoda] [Micromonas sp. RCC299];gi|973137633|ref|XP_015212607.1|PREDICTED: valine--tRNA ligase [Lepisosteus oculatus]</t>
  </si>
  <si>
    <t>Ostreococcus tauri;Ostreococcus tauri/Ostreococcus tauri;Blastocystis sp. subtype 4/Blastocystis sp. subtype 4;Ostreococcus lucimarinus CCE9901/Ostreococcus lucimarinus CCE9901;Phytophthora nicotianae;Phytophthora parasitica CJ01A1;Phytophthora parasitica P1976;Phytophthora parasitica;Phytophthora parasitica/Phytophthora parasitica;Phytophthora parasitica P1569/Phytophthora parasitica;Phytophthora parasitica P10297;Phytophthora sojae/Phytophthora sojae;Phytophthora infestans T30-4/Phytophthora infestans T30-4;Bathycoccus prasinos/Bathycoccus prasinos;Albugo candida;Thraustotheca clavata;Agrilus planipennis;Acanthamoeba castellanii str. Neff/Acanthamoeba castellanii str. Neff;Micromonas sp. RCC299/Micromonas sp. RCC299;Lepisosteus oculatus</t>
  </si>
  <si>
    <t>OUS43884;XP_003078199/CAL52939;KNB46559/XP_014530002;XP_001416669/ABO94962;KUF94091;ETP09080;ETO67934;ETL86074;ETK79394/ETL32806;ETM39226/ETI39177;ETP37118;XP_009516899/EGZ29624;XP_002907779/EEY64343;XP_007511113/CCO66673;CCI45110;OQR98245;XP_018335932;ELR23838/XP_004353366;XP_002501695/ACO62953;XP_015212607</t>
  </si>
  <si>
    <t>gi|1199288748|gb|OUS43884.1|putative valyl tRNA synthetase [Ostreococcus tauri]</t>
  </si>
  <si>
    <t>F441_15028;F442_15056;MICPUN_96323;L914_14613;BN9_059570;THRCLA_06762;AM588_10004748;F444_15199;THRCLA_06762;Bathy09g03000;PHYSODRAFT_252649;MICPUN_96323;MICPUN_96323;PHYSODRAFT_252649;PHYSODRAFT_252649;L915_14754;F444_15199;BE221DRAFT_199931;OT_ostta03g02860;L915_14754;THRCLA_06762;L914_14613;PITG_02921;F444_15199;PITG_02921;LOC108744583;LOC108744583;PITG_02921;THRCLA_06762;AM588_10004748;L917_14474;BE221DRAFT_199931;PITG_02921;L917_14474;LOC108744583;L914_14613;F442_15056;F441_15028;THRCLA_06762;L917_14474;LOC108744583;THRCLA_06762;THRCLA_06762;PITG_02921;L915_14754;BN9_059570;OT_ostta03g02860;PITG_02921;PITG_02921;MICPUN_96323;F442_15056;F441_15028;F442_15056;BN9_059570;PHYSODRAFT_252649;AM588_10004748;F444_15199;THRCLA_06762;LOC108744583;AM588_10004748;Bathy09g03000;F444_15199;BE221DRAFT_199931;THRCLA_06762;L917_14474;F441_15028;Bathy09g03000;AM588_10004748;BE221DRAFT_199931;OT_ostta03g02860;F444_15199;Bathy09g03000;MICPUN_96323;F442_15056;L914_14613;BN9_059570;BE221DRAFT_199931;L917_14474;Bathy09g03000;L914_14613;L915_14754;OT_ostta03g02860;LOC108744583;PHYSODRAFT_252649;BN9_059570;OT_ostta03g02860;BE221DRAFT_199931;F441_15028;BN9_059570;OT_ostta03g02860;THRCLA_06762;L917_14474;L917_14474;PITG_02921;L917_14474;L914_14613;L915_14754;BN9_059570;F441_15028;L915_14754;MICPUN_96323;L915_14754;PITG_02921;L914_14613;LOC108744583;L917_14474;THRCLA_06762;LOC108744583;PHYSODRAFT_252649;Bathy09g03000;L914_14613;LOC108744583;BN9_059570;MICPUN_96323;AM588_10004748;F441_15028;Bathy09g03000;L914_14613;THRCLA_06762;OT_ostta03g02860;AM588_10004748;AM588_10004748;AM588_10004748;F444_15199;L914_14613;L917_14474;BN9_059570;PHYSODRAFT_252649;AM588_10004748;BE221DRAFT_199931;THRCLA_06762;F444_15199;F442_15056;PHYSODRAFT_252649;F444_15199;F442_15056;Bathy09g03000;PHYSODRAFT_252649;PITG_02921;F441_15028;BN9_059570;PITG_02921;OT_ostta03g02860;PITG_02921;F442_15056;L917_14474;LOC108744583;PHYSODRAFT_252649;OT_ostta03g02860;L915_14754;BN9_059570;MICPUN_96323;BE221DRAFT_199931;PITG_02921;PHYSODRAFT_252649;OT_ostta03g02860;MICPUN_96323;BE221DRAFT_199931;L915_14754;LOC108744583;OT_ostta03g02860;AM588_10004748;BE221DRAFT_199931;Bathy09g03000;Bathy09g03000;F441_15028;BE221DRAFT_199931;F442_15056;THRCLA_06762;MICPUN_96323;L915_14754;F441_15028;L914_14613;F441_15028;F444_15199;PITG_02921;F442_15056;F442_15056;THRCLA_06762;MICPUN_96323;L915_14754;F444_15199</t>
  </si>
  <si>
    <t>GO:0006418-IEA;GO:0003677-IEA;GO:0004832-IEA;GO:0004832-IBA;GO:0000166-IEA;GO:0006438-IEA;GO:0006438-IBA;GO:0005737-IEA;GO:0004812-IEA;GO:0106074-IEA;GO:0005829-IBA;GO:0016874-IEA;GO:0006351-IEA;GO:0002161-IEA;GO:0006355-IEA;GO:0005524-IEA;GO:0006412-IEA;GO:0005634-IEA</t>
  </si>
  <si>
    <t>tRNA aminoacylation for protein translation-IEA;DNA binding-IEA;valine-tRNA ligase activity-IEA;valine-tRNA ligase activity-IBA;nucleotide binding-IEA;valyl-tRNA aminoacylation-IEA;valyl-tRNA aminoacylation-IBA;cytoplasm-IEA;aminoacyl-tRNA ligase activity-IEA;aminoacyl-tRNA metabolism involved in translational fidelity-IEA;cytosol-IBA;ligase activity-IEA;transcription, DNA-templated-IEA;aminoacyl-tRNA editing activity-IEA;regulation of transcription, DNA-templated-IEA;ATP binding-IEA;translation-IEA;nucleus-IEA</t>
  </si>
  <si>
    <t>Biological Process-IEA;Molecular Function-IEA;Molecular Function-IEA;Molecular Function-IBA;Molecular Function-IEA;Biological Process-IEA;Biological Process-IBA;Cellular Component-IEA;Molecular Function-IEA;Biological Process-IEA;Cellular Component-IBA;Molecular Function-IEA;Biological Process-IEA;Molecular Function-IEA;Biological Process-IEA;Molecular Function-IEA;Biological Process-IEA;Cellular Component-IEA</t>
  </si>
  <si>
    <t>GO:0004812;GO:0005737;GO:0006418;GO:0097159;GO:1901363</t>
  </si>
  <si>
    <t>aminoacyl-tRNA ligase activity;cytoplasm;tRNA aminoacylation for protein translation;organic cyclic compound binding;heterocyclic compound binding</t>
  </si>
  <si>
    <t>IPR002303;noIPR;noIPR;IPR009008;IPR014729;IPR000738;IPR014729;IPR002300;IPR002303;IPR013155;noIPR;noIPR;IPR002303;noIPR;IPR033705;IPR009068;noIPR;IPR009008;IPR009080</t>
  </si>
  <si>
    <t>FAMILY;FAMILY;FAMILY;HOMOLOGOUS_SUPERFAMILY;HOMOLOGOUS_SUPERFAMILY;DOMAIN;HOMOLOGOUS_SUPERFAMILY;DOMAIN;FAMILY;DOMAIN;DOMAIN;DOMAIN;FAMILY;FAMILY;DOMAIN;HOMOLOGOUS_SUPERFAMILY;HOMOLOGOUS_SUPERFAMILY;HOMOLOGOUS_SUPERFAMILY;HOMOLOGOUS_SUPERFAMILY</t>
  </si>
  <si>
    <t>Valine-tRNA ligase;Valine-tRNA ligase;Valine-tRNA ligase;Valyl/Leucyl/Isoleucyl-tRNA synthetase, editing domain;Rossmann-like alpha/beta/alpha sandwich fold;WHEP-TRS domain;Rossmann-like alpha/beta/alpha sandwich fold;Aminoacyl-tRNA synthetase, class Ia;Valine-tRNA ligase;Methionyl/Valyl/Leucyl/Isoleucyl-tRNA synthetase, anticodon-binding;Methionyl/Valyl/Leucyl/Isoleucyl-tRNA synthetase, anticodon-binding;Methionyl/Valyl/Leucyl/Isoleucyl-tRNA synthetase, anticodon-binding;Valine-tRNA ligase;Valine-tRNA ligase;Valyl tRNA synthetase, anticodon-binding domain;S15/NS1, RNA-binding;S15/NS1, RNA-binding;Valyl/Leucyl/Isoleucyl-tRNA synthetase, editing domain;Aminoacyl-tRNA synthetase, class Ia, anticodon-binding</t>
  </si>
  <si>
    <t>PR00986 (PRINTS);G3DSA:1.10.730.10 (GENE3D);G3DSA:1.10.287.10 (GENE3D);G3DSA:3.90.740.10 (GENE3D);G3DSA:3.40.50.620 (GENE3D);PF00458 (PFAM);G3DSA:3.40.50.620 (GENE3D);PF00133 (PFAM);TIGR00422 (TIGRFAM);PF08264 (PFAM);PTHR11946 (PANTHER);PTHR11946:SF54 (PANTHER);MF_02004 (HAMAP);cd00817 (CDD);cd07962 (CDD);SSF47060 (SUPERFAMILY);SSF52374 (SUPERFAMILY);SSF50677 (SUPERFAMILY);SSF47323 (SUPERFAMILY)</t>
  </si>
  <si>
    <t>GO:0005524/GO:0004832/GO:0000166/GO:0006438;;;GO:0002161/GO:0006418;;GO:0005524/GO:0006418/GO:0004812;;GO:0000166/GO:0004812/GO:0005524/GO:0006418;GO:0005524/GO:0004832/GO:0000166/GO:0006438;GO:0006418/GO:0004812;;;GO:0005524/GO:0004832/GO:0000166/GO:0006438;;;;;GO:0002161/GO:0006418;GO:0004812/GO:0000166/GO:0006418/GO:0005524</t>
  </si>
  <si>
    <t>ATP binding/valine-tRNA ligase activity/nucleotide binding/valyl-tRNA aminoacylation;;;aminoacyl-tRNA editing activity/tRNA aminoacylation for protein translation;;ATP binding/tRNA aminoacylation for protein translation/aminoacyl-tRNA ligase activity;;nucleotide binding/aminoacyl-tRNA ligase activity/ATP binding/tRNA aminoacylation for protein translation;ATP binding/valine-tRNA ligase activity/nucleotide binding/valyl-tRNA aminoacylation;tRNA aminoacylation for protein translation/aminoacyl-tRNA ligase activity;;;ATP binding/valine-tRNA ligase activity/nucleotide binding/valyl-tRNA aminoacylation;;;;;aminoacyl-tRNA editing activity/tRNA aminoacylation for protein translation;aminoacyl-tRNA ligase activity/nucleotide binding/tRNA aminoacylation for protein translation/ATP binding</t>
  </si>
  <si>
    <t>Molecular Function/Molecular Function/Molecular Function/Biological Process;;;Molecular Function/Biological Process;;Molecular Function/Biological Process/Molecular Function;;Molecular Function/Molecular Function/Molecular Function/Biological Process;Molecular Function/Molecular Function/Molecular Function/Biological Process;Biological Process/Molecular Function;;;Molecular Function/Molecular Function/Molecular Function/Biological Process;;;;;Molecular Function/Biological Process;Molecular Function/Molecular Function/Biological Process/Molecular Function</t>
  </si>
  <si>
    <t>EG_transcript_1455</t>
  </si>
  <si>
    <t>Adenylate and Guanylate cyclase catalytic domain containing</t>
  </si>
  <si>
    <t>gi|930661596|gb|KPJ03506.1|Atrial natriuretic peptide receptor 2 [Papilio xuthus];gi|1173954155|gb|OQS01643.1|phospholipid-transporting ATPase [Achlya hypogyna];gi|738326431|ref|WP_036279284.1|guanylate cyclase [Methylocystis sp. ATCC 49242];gi|1194443384|dbj|GAW81150.1|Adenylate and Guanylate cyclase catalytic domain containing protein [Plasmodium gonderi];gi|672193916|ref|XP_008816205.1|guanylate cyclase, other [Plasmodium inui San Antonio 1]/gi|577143882|gb|EUD67234.1|guanylate cyclase, other [Plasmodium inui San Antonio 1];gi|817736483|ref|XP_012333198.1|hypothetical protein AK88_00124 [Plasmodium fragile]/gi|772401973|gb|KJP90276.1|hypothetical protein AK88_00124 [Plasmodium fragile];gi|221056504|ref|XP_002259390.1|Guanylyl cyclase [Plasmodium knowlesi strain H]/gi|193809461|emb|CAQ40163.1|Guanylyl cyclase, putative [Plasmodium knowlesi strain H]/gi|1047809641|emb|SBO19904.1|guanylyl cyclase, putative [Plasmodium knowlesi strain H]/gi|1047814734|emb|SBO20385.1|guanylyl cyclase, putative [Plasmodium knowlesi strain H]/gi|1192738423|gb|OTN65122.1|putative Guanylyl cyclase [Plasmodium knowlesi];gi|1204963188|ref|WP_087705866.1|diguanylate cyclase [Phormidium sp. HE10JO];gi|1057443829|ref|WP_068789555.1|hypothetical protein [Phormidium willei];gi|1025908601|gb|OAB57388.1|hypothetical protein AY600_12840 [Phormidium willei BDU 130791];gi|1189720567|ref|WP_085773048.1|adenylate/guanylate cyclase domain-containing protein [Methylocystis bryophila] [Methylocystis sp. H2s]/gi|1189036684|gb|ARN82907.1|adenylate/guanylate cyclase domain-containing protein [Methylocystis bryophila] [Methylocystis sp. H2s];gi|770473438|dbj|BAQ66330.1|adenylate cyclase [Geminocystis sp. NIES-3709];gi|1053982918|ref|WP_066120781.1|adenylate/guanylate cyclase domain-containing protein [Geminocystis sp. NIES-3709];gi|504986498|ref|WP_015173600.1|adenylate/guanylate cyclase [Geitlerinema sp. PCC 7407]/gi|427986892|gb|AFY68036.1|adenylate/guanylate cyclase [Geitlerinema sp. PCC 7407];gi|901888207|gb|KMZ99461.1|adenylate and Guanylate cyclase catalytic domain-containing protein [Plasmodium vivax North Korean];gi|1074122942|emb|SCO72870.1|guanylyl cyclase, putative [Plasmodium vivax];gi|1074117718|emb|SCO67483.1|guanylyl cyclase, putative [Plasmodium vivax];gi|901871457|gb|KMZ86526.1|adenylate and Guanylate cyclase catalytic domain-containing protein [Plasmodium vivax Brazil I];gi|1105164358|emb|SGX77714.1|guanylyl cyclase, putative [Plasmodium vivax];gi|156098969|ref|XP_001615499.1|Adenylate and Guanylate cyclase catalytic domain containing protein [Plasmodium vivax Sal-1]/gi|148804373|gb|EDL45772.1|Adenylate and Guanylate cyclase catalytic domain containing protein [Plasmodium vivax]</t>
  </si>
  <si>
    <t>Papilio xuthus;Achlya hypogyna;Methylocystis sp. ATCC 49242;Plasmodium gonderi;Plasmodium inui San Antonio 1/Plasmodium inui San Antonio 1;Plasmodium fragile/Plasmodium fragile;Plasmodium knowlesi strain H/Plasmodium knowlesi strain H/Plasmodium knowlesi strain H/Plasmodium knowlesi strain H/Plasmodium knowlesi;Phormidium sp. HE10JO;Phormidium willei;Phormidium willei BDU 130791;Methylocystis sp. H2s/Methylocystis sp. H2s;Geminocystis sp. NIES-3709;Geminocystis sp. NIES-3709;Geitlerinema sp. PCC 7407/Geitlerinema sp. PCC 7407;Plasmodium vivax North Korean;Plasmodium vivax;Plasmodium vivax;Plasmodium vivax Brazil I;Plasmodium vivax;Plasmodium vivax Sal-1/Plasmodium vivax</t>
  </si>
  <si>
    <t>1.0E-17;1.2E-15;6.7E-15;7.7E-15;1.3E-14;6.8E-14;3.1E-13;3.4E-13;3.5E-13;3.8E-13;5.4E-13;6.2E-13;6.6E-13;7.4E-13;7.9E-13;7.9E-13;8.0E-13;8.0E-13;8.0E-13;8.0E-13</t>
  </si>
  <si>
    <t>KPJ03506;OQS01643;WP_036279284;GAW81150;XP_008816205/EUD67234;XP_012333198/KJP90276;OTN65122/CAQ40163/SBO20385/XP_002259390/SBO19904;WP_087705866;WP_068789555;OAB57388;WP_085773048/ARN82907;BAQ66330;WP_066120781;WP_015173600/AFY68036;KMZ99461;SCO72870;SCO67483;KMZ86526;SGX77714;XP_001615499/EDL45772</t>
  </si>
  <si>
    <t>gi|930661596|gb|KPJ03506.1|Atrial natriuretic peptide receptor 2 [Papilio xuthus]</t>
  </si>
  <si>
    <t>Papilio xuthus</t>
  </si>
  <si>
    <t>PVP01_0939400;PVX_092535;PVT01_090042500;PVX_092535;PVP01_0939400;C922_02384;C922_02384;PVC01_090041900;RR46_03572;PKNOH_S120155300;PVX_092535;GEI7407_3569;PVT01_090042500;B1812_19545;B1812_19545;AK88_00124;PVC01_090041900;PVT01_090042500;PKNOH_S120155300;PKNOH_S120155300;AK88_00124;GEI7407_3569;PVC01_090041900;AK88_00124;PVT01_090042500;PKNOH_S120155300;RR46_03572;GM3709_3095;AK88_00124;PVP01_0939400;C922_02384;C922_02384;GM3709_3095;GEI7407_3569;AK88_00124;PVT01_090042500;PVT01_090042500;RR46_03572;B1812_19545;AY600_12840;PVC01_090041900;PVC01_090041900;PVT01_090042500;PVT01_090042500;PVC01_090041900;PVP01_0939400;PKNOH_S120155300;PVP01_0939400;PVT01_090042500;PVC01_090041900;PKNOH_S120155300;PVP01_0939400;RR46_03572;C922_02384;GM3709_3095;AK88_00124;PVP01_0939400;B1812_19545;PVT01_090042500;RR46_03572;AY600_12840;PVP01_0939400;B1812_19545;PVC01_090041900;RR46_03572;PVP01_0939400;PVT01_090042500;GM3709_3095;PVT01_090042500;PVP01_0939400;PVT01_090042500;PVP01_0939400;C922_02384;AK88_00124;PKNOH_S120155300;PVX_092535;PVX_092535;PVC01_090041900;B1812_19545;GEI7407_3569;B1812_19545;RR46_03572;GEI7407_3569;C922_02384;AK88_00124;AY600_12840;AK88_00124;PVP01_0939400;AY600_12840;PKNOH_S120155300;PVX_092535;PKNOH_S120155300;AK88_00124;PVT01_090042500;PVC01_090041900;PVX_092535;GM3709_3095;B1812_19545;C922_02384;PKNOH_S120155300;PVP01_0939400;PVC01_090041900;AK88_00124;GEI7407_3569;PVX_092535;PVC01_090041900;PVP01_0939400;C922_02384;PKNOH_S120155300;AY600_12840;PVX_092535;GM3709_3095;PVC01_090041900;C922_02384;C922_02384;PVX_092535;PVX_092535;PVC01_090041900;GM3709_3095;AY600_12840;AY600_12840;PVT01_090042500;PVX_092535;PVP01_0939400;C922_02384;GEI7407_3569;PKNOH_S120155300;B1812_19545;AK88_00124;PVC01_090041900;RR46_03572;AY600_12840</t>
  </si>
  <si>
    <t>GO:0000166-IEA;GO:0000287-IEA;GO:0000155-IEA;GO:0023014-IEA;GO:0045332-IEA;GO:0016020-IEA;GO:0016021-IEA;GO:0000160-IEA;GO:0015914-IEA;GO:0035556-IEA;GO:0009190-IEA;GO:0006182-IEA;GO:0007165-IEA;GO:0016849-IEA;GO:0004383-IEA;GO:0016829-IEA;GO:0004012-IEA;GO:0005524-IEA;GO:0005622-IEA</t>
  </si>
  <si>
    <t>nucleotide binding-IEA;magnesium ion binding-IEA;phosphorelay sensor kinase activity-IEA;signal transduction by protein phosphorylation-IEA;phospholipid translocation-IEA;membrane-IEA;integral component of membrane-IEA;phosphorelay signal transduction system-IEA;phospholipid transport-IEA;intracellular signal transduction-IEA;cyclic nucleotide biosynthetic process-IEA;cGMP biosynthetic process-IEA;signal transduction-IEA;phosphorus-oxygen lyase activity-IEA;guanylate cyclase activity-IEA;lyase activity-IEA;phospholipid-translocating ATPase activity-IEA;ATP binding-IEA;intracellular-IEA</t>
  </si>
  <si>
    <t>Molecular Function-IEA;Molecular Function-IEA;Molecular Function-IEA;Biological Process-IEA;Biological Process-IEA;Cellular Component-IEA;Cellular Component-IEA;Biological Process-IEA;Biological Process-IEA;Biological Process-IEA;Biological Process-IEA;Biological Process-IEA;Biological Process-IEA;Molecular Function-IEA;Molecular Function-IEA;Molecular Function-IEA;Molecular Function-IEA;Molecular Function-IEA;Cellular Component-IEA</t>
  </si>
  <si>
    <t>IPR029787;IPR029787;IPR001054;noIPR;noIPR;noIPR;IPR001054;noIPR;IPR029787</t>
  </si>
  <si>
    <t>HOMOLOGOUS_SUPERFAMILY;HOMOLOGOUS_SUPERFAMILY;DOMAIN;DOMAIN;DOMAIN;DOMAIN;DOMAIN;DOMAIN;HOMOLOGOUS_SUPERFAMILY</t>
  </si>
  <si>
    <t>Nucleotide cyclase;Nucleotide cyclase;Adenylyl cyclase class-3/4/guanylyl cyclase;Adenylyl cyclase class-3/4/guanylyl cyclase;Adenylyl cyclase class-3/4/guanylyl cyclase;Adenylyl cyclase class-3/4/guanylyl cyclase;Adenylyl cyclase class-3/4/guanylyl cyclase;Adenylyl cyclase class-3/4/guanylyl cyclase;Nucleotide cyclase</t>
  </si>
  <si>
    <t>G3DSA:3.30.70.1230 (GENE3D);G3DSA:3.30.70.1230 (GENE3D);PF00211 (PFAM);mobidb-lite (MOBIDB_LITE);mobidb-lite (MOBIDB_LITE);PTHR11920 (PANTHER);PS50125 (PROSITE_PROFILES);cd07302 (CDD);SSF55073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</si>
  <si>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</si>
  <si>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</si>
  <si>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</si>
  <si>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EG_transcript_14575</t>
  </si>
  <si>
    <t>IPR006502;noIPR;IPR006502;noIPR</t>
  </si>
  <si>
    <t>Protein of unknown function PDDEXK-like;Protein of unknown function PDDEXK-like;Protein of unknown function PDDEXK-like;Protein of unknown function PDDEXK-like</t>
  </si>
  <si>
    <t>PF04720 (PFAM);mobidb-lite (MOBIDB_LITE);PTHR31579 (PANTHER);PTHR31579:SF14 (PANTHER)</t>
  </si>
  <si>
    <t>EG_transcript_14607</t>
  </si>
  <si>
    <t>Methyltransferase domain-containing</t>
  </si>
  <si>
    <t>gi|552832430|ref|XP_005848345.1|hypothetical protein CHLNCDRAFT_145050 [Chlorella variabilis]/gi|307108002|gb|EFN56243.1|hypothetical protein CHLNCDRAFT_145050 [Chlorella variabilis];gi|470376710|ref|XP_004333310.1|hypothetical protein ACA1_189630 [Acanthamoeba castellanii str. Neff]/gi|440790008|gb|ELR11297.1|hypothetical protein ACA1_189630 [Acanthamoeba castellanii str. Neff];gi|159477315|ref|XP_001696756.1|O-methyltransferase [Chlamydomonas reinhardtii]/gi|158275085|gb|EDP00864.1|O-methyltransferase [Chlamydomonas reinhardtii];gi|219117355|ref|XP_002179472.1|predicted protein [Phaeodactylum tricornutum CCAP 1055/1]/gi|217409363|gb|EEC49295.1|predicted protein [Phaeodactylum tricornutum CCAP 1055/1];gi|219122177|ref|XP_002181428.1|predicted protein [Phaeodactylum tricornutum CCAP 1055/1]/gi|217407414|gb|EEC47351.1|predicted protein [Phaeodactylum tricornutum CCAP 1055/1];gi|219122175|ref|XP_002181427.1|predicted protein [Phaeodactylum tricornutum CCAP 1055/1]/gi|217407413|gb|EEC47350.1|predicted protein [Phaeodactylum tricornutum CCAP 1055/1];gi|873241668|emb|CEL92384.1|unnamed protein product [Vitrella brassicaformis CCMP3155];gi|470375904|ref|XP_004333235.1|hypothetical protein ACA1_389430 [Acanthamoeba castellanii str. Neff]/gi|440789931|gb|ELR11222.1|hypothetical protein ACA1_389430 [Acanthamoeba castellanii str. Neff];gi|585113241|gb|EWM30574.1|hypothetical protein Naga_100033g41 [Nannochloropsis gaditana];gi|397598920|gb|EJK57311.1|hypothetical protein THAOC_22660 [Thalassiosira oceanica];gi|569343254|gb|ETO03776.1|hypothetical protein RFI_33626, partial [Reticulomyxa filosa];gi|1087963685|gb|OGY44219.1|hypothetical protein A2820_01695 [Candidatus Buchananbacteria bacterium RIFCSPHIGHO2_01_FULL_40_35]/gi|1087970229|gb|OGY50302.1|hypothetical protein A3B89_03670 [Candidatus Buchananbacteria bacterium RIFCSPHIGHO2_02_FULL_40_13]/gi|1087972389|gb|OGY52335.1|hypothetical protein A3A02_04705 [Candidatus Buchananbacteria bacterium RIFCSPLOWO2_01_FULL_39_33];gi|820789110|ref|WP_046750901.1|hypothetical protein [Mycobacterium elephantis]/gi|819549032|gb|KKW65758.1|hypothetical protein AAV95_05210 [Mycobacterium elephantis];gi|1039602021|ref|WP_064918125.1|hypothetical protein [Mycobacterium sp. 852002-10318_SCH4845932]/gi|1037917670|gb|OBF00013.1|hypothetical protein A5776_10210 [Mycobacterium sp. 852002-10318_SCH4845932];gi|1039613787|ref|WP_064928106.1|hypothetical protein [Mycobacterium sp. 1477680.9]/gi|1037488097|gb|OBA84663.1|hypothetical protein A5633_13715 [Mycobacterium sp. 1477680.9];gi|1039564922|ref|WP_064892697.1|MULTISPECIES: hypothetical protein [Mycobacterium]/gi|1037523222|gb|OBB17561.1|hypothetical protein A5762_23715 [Mycobacterium sp. 852014-51730_SCH5271717]/gi|1177087062|gb|ORA67799.1|hypothetical protein BST23_05270 [Mycobacterium elephantis];gi|1055324578|ref|WP_066989541.1|hypothetical protein [Mycobacterium sp. 1465703.0]/gi|1038351653|gb|OBJ09257.1|hypothetical protein A5625_13510 [Mycobacterium sp. 1465703.0];gi|1200417847|gb|OUV34939.1|hypothetical protein CBC62_10605 [Verrucomicrobia bacterium TMED102];gi|1083634270|gb|OGH24581.1|hypothetical protein A2800_03640 [Candidatus Levybacteria bacterium RIFCSPHIGHO2_01_FULL_40_16]/gi|1083638003|gb|OGH28178.1|hypothetical protein A3E12_04345 [Candidatus Levybacteria bacterium RIFCSPHIGHO2_12_FULL_39_9]/gi|1083657172|gb|OGH46366.1|hypothetical protein A3B47_03835 [Candidatus Levybacteria bacterium RIFCSPLOWO2_01_FULL_39_24];gi|1094359242|emb|SEV87269.1|Methyltransferase domain-containing protein [Aliiroseovarius sediminilitoris]</t>
  </si>
  <si>
    <t>Chlorella variabilis/Chlorella variabilis;Acanthamoeba castellanii str. Neff/Acanthamoeba castellanii str. Neff;Chlamydomonas reinhardtii/Chlamydomonas reinhardtii;Phaeodactylum tricornutum CCAP 1055/1/Phaeodactylum tricornutum CCAP 1055/1;Phaeodactylum tricornutum CCAP 1055/1/Phaeodactylum tricornutum CCAP 1055/1;Phaeodactylum tricornutum CCAP 1055/1/Phaeodactylum tricornutum CCAP 1055/1;Vitrella brassicaformis CCMP3155;Acanthamoeba castellanii str. Neff/Acanthamoeba castellanii str. Neff;Nannochloropsis gaditana;Thalassiosira oceanica;Reticulomyxa filosa;Candidatus Buchananbacteria bacterium RIFCSPHIGHO2_01_FULL_40_35/Candidatus Buchananbacteria bacterium RIFCSPHIGHO2_02_FULL_40_13/Candidatus Buchananbacteria bacterium RIFCSPLOWO2_01_FULL_39_33;Mycobacterium elephantis/Mycobacterium elephantis;Mycobacterium sp. 852002-10318_SCH4845932/Mycobacterium sp. 852002-10318_SCH4845932;Mycobacterium sp. 1477680.9/Mycobacterium sp. 1477680.9;Mycobacterium/Mycobacterium sp. 852014-51730_SCH5271717/Mycobacterium elephantis;Mycobacterium sp. 1465703.0/Mycobacterium sp. 1465703.0;Verrucomicrobia bacterium TMED102;Candidatus Levybacteria bacterium RIFCSPHIGHO2_01_FULL_40_16/Candidatus Levybacteria bacterium RIFCSPHIGHO2_12_FULL_39_9/Candidatus Levybacteria bacterium RIFCSPLOWO2_01_FULL_39_24;Aliiroseovarius sediminilitoris</t>
  </si>
  <si>
    <t>3.7E-58;5.6E-58;4.7E-57;1.1E-52;9.6E-52;6.7E-50;1.0E-48;2.4E-42;1.7E-37;9.5E-37;1.3E-29;1.1E-24;4.7E-22;4.8E-22;8.2E-22;9.1E-22;1.1E-21;2.2E-21;1.2E-20;1.7E-20</t>
  </si>
  <si>
    <t>EFN56243/XP_005848345;XP_004333310/ELR11297;XP_001696756/EDP00864;EEC49295/XP_002179472;XP_002181428/EEC47351;XP_002181427/EEC47350;CEL92384;XP_004333235/ELR11222;EWM30574;EJK57311;ETO03776;OGY44219/OGY52335/OGY50302;WP_046750901/KKW65758;WP_064918125/OBF00013;OBA84663/WP_064928106;WP_064892697/ORA67799/OBB17561;OBJ09257/WP_066989541;OUV34939;OGH46366/OGH24581/OGH28178;SEV87269</t>
  </si>
  <si>
    <t>gi|552832430|ref|XP_005848345.1|hypothetical protein CHLNCDRAFT_145050 [Chlorella variabilis]/gi|307108002|gb|EFN56243.1|hypothetical protein CHLNCDRAFT_145050 [Chlorella variabilis]</t>
  </si>
  <si>
    <t>Chlorella variabilis</t>
  </si>
  <si>
    <t>SAMN05444851_0001;PHATRDRAFT_34902;CHLREDRAFT_196838;PHATRDRAFT_34902;Naga_100033g41;SAMN05444851_0001;SAMN05444851_0001;CHLREDRAFT_196838;PHATRDRAFT_47174;CHLREDRAFT_196838;CHLREDRAFT_196838;Naga_100033g41;CHLREDRAFT_196838;PHATRDRAFT_47174</t>
  </si>
  <si>
    <t>GO:0016020-IEA;GO:0016021-IEA;GO:0016740-IEA;GO:0008168-IEA;GO:0032259-IEA</t>
  </si>
  <si>
    <t>membrane-IEA;integral component of membrane-IEA;transferase activity-IEA;methyltransferase activity-IEA;methylation-IEA</t>
  </si>
  <si>
    <t>noIPR;noIPR;noIPR;noIPR;IPR029063</t>
  </si>
  <si>
    <t>Histidine phosphatase superfamily;Histidine phosphatase superfamily;Histidine phosphatase superfamily;Histidine phosphatase superfamily;S-adenosyl-L-methionine-dependent methyltransferase</t>
  </si>
  <si>
    <t>PF13578 (PFAM);G3DSA:3.40.50.150 (GENE3D);mobidb-lite (MOBIDB_LITE);PTHR37909 (PANTHER);SSF53335 (SUPERFAMILY)</t>
  </si>
  <si>
    <t>EG_transcript_14628</t>
  </si>
  <si>
    <t>noIPR;noIPR;noIPR;IPR000719;IPR011009</t>
  </si>
  <si>
    <t>HOMOLOGOUS_SUPERFAMILY;HOMOLOGOUS_SUPERFAMILY;HOMOLOGOUS_SUPERFAMILY;DOMAIN;HOMOLOGOUS_SUPERFAMILY</t>
  </si>
  <si>
    <t>Armadillo-type fold;Armadillo-type fold;Armadillo-type fold;Protein kinase domain;Protein kinase-like domain superfamily</t>
  </si>
  <si>
    <t>G3DSA:3.30.200.20 (GENE3D);mobidb-lite (MOBIDB_LITE);mobidb-lite (MOBIDB_LITE);PS50011 (PROSITE_PROFILES);SSF56112 (SUPERFAMILY)</t>
  </si>
  <si>
    <t>;;;GO:0006468/GO:0005524/GO:0004672;</t>
  </si>
  <si>
    <t>;;;protein phosphorylation/ATP binding/protein kinase activity;</t>
  </si>
  <si>
    <t>;;;Biological Process/Molecular Function/Molecular Function;</t>
  </si>
  <si>
    <t>EG_transcript_1463</t>
  </si>
  <si>
    <t>gi|290987411|ref|XP_002676416.1|predicted protein [Naegleria gruberi] [Naegleria gruberi strain NEG-M]/gi|284090018|gb|EFC43672.1|predicted protein [Naegleria gruberi]</t>
  </si>
  <si>
    <t>NAEGRDRAFT_68311;NAEGRDRAFT_68311</t>
  </si>
  <si>
    <t>EG_transcript_14798</t>
  </si>
  <si>
    <t>gi|1088494355|gb|OHD25289.1|BMP family ABC transporter substrate-binding protein [Spirochaetes bacterium GWB1_59_5];gi|1179995715|ref|WP_083518069.1|BMP family ABC transporter substrate-binding protein [Desulfomicrobium orale];gi|987456482|gb|AMD91919.1|hypothetical protein AXF15_01480 [Desulfomicrobium orale DSM 12838];gi|655124857|ref|WP_028571972.1|BMP family ABC transporter substrate-binding protein [Desulfonatronum lacustre];gi|655131053|ref|WP_028578135.1|BMP family ABC transporter substrate-binding protein [Desulfomicrobium escambiense];gi|671483091|ref|WP_031479075.1|BMP family ABC transporter substrate-binding protein [Desulfovibrio frigidus];gi|1086398871|emb|SDB04999.1|nucleoside-binding protein [Desulfonatronum thiosulfatophilum];gi|816616744|gb|KKM12842.1|membrane protein [Clostridiales bacterium PH28_bin88];gi|973078590|gb|KUK41438.1|Putative ABC-type transport system, periplasmic component/surface lipoprotein [Clostridia bacterium 62_21];gi|667764614|ref|WP_031385582.1|BMP family ABC transporter substrate-binding protein [Desulfonatronum thiodismutans];gi|740431080|ref|WP_038263525.1|BMP family ABC transporter substrate-binding protein [[Clostridium] litorale]/gi|649359933|gb|KDR93929.1|purine-binding protein [Peptoclostridium litorale DSM 5388] [[Clostridium] litorale DSM 5388]/gi|649361424|gb|KDR95356.1|purine-binding protein [Peptoclostridium litorale DSM 5388] [[Clostridium] litorale DSM 5388]/gi|1116018127|emb|SIN88782.1|nucleoside-binding protein [Peptoclostridium litorale DSM 5388] [[Clostridium] litorale DSM 5388];gi|652501428|ref|WP_026895796.1|BMP family ABC transporter substrate-binding protein [Clostridiisalibacter paucivorans];gi|1072868472|gb|OEU68192.1|BMP family ABC transporter substrate-binding protein [Desulfovibrio sp. S3730MH75];gi|1101993912|ref|WP_071543779.1|BMP family ABC transporter substrate-binding protein [Desulfovibrio dechloracetivorans]/gi|1101481153|gb|OIQ51652.1|Purine-binding protein precursor [Desulfovibrio dechloracetivorans];gi|504122995|ref|WP_014356981.1|BMP family ABC transporter substrate-binding protein [Acetobacterium woodii]/gi|375303247|gb|AFA49381.1|hypothetical protein Awo_c26250 [Acetobacterium woodii DSM 1030];gi|550922077|ref|WP_022670592.1|BMP family ABC transporter substrate-binding protein [Hippea alviniae];gi|645064693|ref|WP_025435824.1|BMP family ABC transporter substrate-binding protein [Peptoclostridium acidaminophilum] [Eubacterium acidaminophilum]/gi|595613200|gb|AHM56845.1|transcriptional activator protein Med [Peptoclostridium acidaminophilum DSM 3953] [Eubacterium acidaminophilum DSM 3953];gi|652935229|ref|WP_027188833.1|BMP family ABC transporter substrate-binding protein [Desulfovibrio cuneatus];gi|504087244|ref|WP_014321238.1|BMP family ABC transporter substrate-binding protein [Desulfovibrio desulfuricans]/gi|323457945|gb|EGB13810.1|basic membrane lipoprotein [Desulfovibrio desulfuricans ND132];gi|503279713|ref|WP_013514374.1|BMP family ABC transporter substrate-binding protein [Desulfovibrio aespoeensis]/gi|316943393|gb|ADU62444.1|basic membrane lipoprotein [Desulfovibrio aespoeensis Aspo-2]</t>
  </si>
  <si>
    <t>Spirochaetes bacterium GWB1_59_5;Desulfomicrobium orale;Desulfomicrobium orale DSM 12838;Desulfonatronum lacustre;Desulfomicrobium escambiense;Desulfovibrio frigidus;Desulfonatronum thiosulfatophilum;Clostridiales bacterium PH28_bin88;Clostridia bacterium 62_21;Desulfonatronum thiodismutans;Clostridium] litorale/Clostridium] litorale DSM 5388/Clostridium] litorale DSM 5388/Clostridium] litorale DSM 5388;Clostridiisalibacter paucivorans;Desulfovibrio sp. S3730MH75;Desulfovibrio dechloracetivorans/Desulfovibrio dechloracetivorans;Acetobacterium woodii/Acetobacterium woodii DSM 1030;Hippea alviniae;Eubacterium acidaminophilum/Eubacterium acidaminophilum DSM 3953;Desulfovibrio cuneatus;Desulfovibrio desulfuricans/Desulfovibrio desulfuricans ND132;Desulfovibrio aespoeensis/Desulfovibrio aespoeensis Aspo-2</t>
  </si>
  <si>
    <t>1.2E-23;8.5E-23;1.1E-22;1.2E-21;2.9E-21;4.7E-21;4.9E-21;1.1E-20;1.1E-20;2.0E-20;2.1E-20;5.0E-20;8.5E-20;1.6E-19;3.1E-19;3.9E-19;4.5E-19;4.5E-19;5.4E-19;6.4E-19</t>
  </si>
  <si>
    <t>OHD25289;WP_083518069;AMD91919;WP_028571972;WP_028578135;WP_031479075;SDB04999;KKM12842;KUK41438;WP_031385582;SIN88782/WP_038263525/KDR93929/KDR95356;WP_026895796;OEU68192;WP_071543779/OIQ51652;WP_014356981/AFA49381;WP_022670592;WP_025435824/AHM56845;WP_027188833;EGB13810/WP_014321238;WP_013514374/ADU62444</t>
  </si>
  <si>
    <t>gi|1088494355|gb|OHD25289.1|BMP family ABC transporter substrate-binding protein [Spirochaetes bacterium GWB1_59_5]</t>
  </si>
  <si>
    <t>Spirochaetes bacterium GWB1_59_5</t>
  </si>
  <si>
    <t>SAMN05660653_00253;Awo_c26250;A2Y38_08635;BerOc1_00107;SY88_01535;CLIT_10c00830;BA863_14050;AXF15_01480;DND132_0594;XD69_0508;Daes_1430;med</t>
  </si>
  <si>
    <t>noIPR;IPR003760;noIPR;noIPR;IPR011641;noIPR;IPR009030</t>
  </si>
  <si>
    <t>Endonuclease/exonuclease/phosphatase superfamily;ABC transporter substrate-binding protein PnrA-like;ABC transporter substrate-binding protein PnrA-like;ABC transporter substrate-binding protein PnrA-like;Tyrosine-protein kinase ephrin type A/B receptor-like;Tyrosine-protein kinase ephrin type A/B receptor-like;Growth factor receptor cysteine-rich domain superfamily</t>
  </si>
  <si>
    <t>G3DSA:3.40.50.2300 (GENE3D);PF02608 (PFAM);G3DSA:2.10.50.10 (GENE3D);G3DSA:3.40.50.2300 (GENE3D);PF07699 (PFAM);PTHR43208 (PANTHER);SSF57184 (SUPERFAMILY)</t>
  </si>
  <si>
    <t>EG_transcript_14814</t>
  </si>
  <si>
    <t>POL poly</t>
  </si>
  <si>
    <t>gi|527200236|gb|EPS67738.1|hypothetical protein M569_07036 [Genlisea aurea];gi|527198618|gb|EPS66700.1|hypothetical protein M569_08075, partial [Genlisea aurea];gi|1354330|gb|AAC55819.1|reverse transcriptase, partial [Murine leukemia virus];gi|1179906261|emb|SLM35926.1|gag-pol polyprotein [Umbilicaria pustulata];gi|130640|sp|P08361.1|POL_MLVCBRecName: Full=Gag-Pol polyprotein Short=Pr180gag-pol Contains: RecName: Full=Integrase p46 Short=IN [Cas-Br-E murine leukemia virus]/gi|332017|gb|AAA46511.1|pol polyprotein, partial [Murine leukemia virus];gi|2088547|gb|AAC58562.1|integrase, partial [Murine leukemia virus];gi|40796139|ref|NP_955592.1|p46 IN [Moloney murine leukemia virus];gi|333034210|gb|AEF12607.1|pol protein [Porcine endogenous retrovirus A];gi|4836718|gb|AAD30536.1|AF133256_1reverse transcriptase [Friend mink cell focus-forming virus];gi|53749064|dbj|BAD52416.1|POL polyprotein precursor, partial [Murine leukemia virus];gi|4071076|gb|AAC98548.1|pol polypeptide, partial [Murine leukemia virus];gi|53749060|dbj|BAD52413.1|POL polyprotein precursor, partial [Murine leukemia virus];gi|946671639|ref|XP_014432217.1|PREDICTED: protein NYNRIN-like [Pelodiscus sinensis];gi|1051029275|ref|XP_017654248.1|PREDICTED: LOW QUALITY PROTEIN: uncharacterized protein LOC108490973, partial [Nannospalax galili];gi|1028538707|gb|OAJ10442.1|hypothetical protein A4X09_g7425 [Tilletia walkeri];gi|2281588|gb|AAB64160.1|Pol, partial (plasmid) [synthetic construct]</t>
  </si>
  <si>
    <t>Genlisea aurea;Genlisea aurea;Murine leukemia virus;Umbilicaria pustulata;Cas-Br-E murine leukemia virus/Murine leukemia virus;Murine leukemia virus;Moloney murine leukemia virus;Porcine endogenous retrovirus A;Friend mink cell focus-forming virus;Murine leukemia virus;Murine leukemia virus;Murine leukemia virus;Pelodiscus sinensis;Nannospalax galili;Tilletia walkeri;synthetic construct</t>
  </si>
  <si>
    <t>6.9E-25;1.9E-20;2.3E-12;2.6E-12;3.7E-12;8.6E-12;8.7E-12;1.6E-11;1.8E-11;2.8E-11;2.9E-11;2.9E-11;3.6E-11;4.3E-11;5.6E-11;6.3E-11</t>
  </si>
  <si>
    <t>EPS67738;EPS66700;AAC55819;SLM35926;P08361/AAA46511;AAC58562;NP_955592;AEF12607;AAD30536;BAD52416;AAC98548;BAD52413;XP_014432217;XP_017654248;OAJ10442;AAB64160</t>
  </si>
  <si>
    <t>gi|527200236|gb|EPS67738.1|hypothetical protein M569_07036 [Genlisea aurea]</t>
  </si>
  <si>
    <t>gag-pol;M569_08075;gag-pol;pol;gag-pol;gag-pol;F6KPT9;gag-pol;gag-pol;M569_08075;F6KPT9;F6KPT9;gag-pol;pol;pol;pol;pol;gag-pol;gag-pol;F6KPT9;gag-pol;gag-pol;gag-pol;A0A1W5CYL2;pol;gag-pol;F6KPT9;gag-pol;gag-pol;gag-pol;pol;gag-pol;F6KPT9;gag-pol;gag-pol;gag-pol;F6KPT9;pol;gag-pol;pol;gag-pol;gag-pol;F6KPT9;pol;M569_07036;gag-pol;gag-pol;pol;gag-pol;F6KPT9;pol;pol;pol;M569_07036;F6KPT9;gag-pol;pol;F6KPT9;gag-pol;gag-pol;F6KPT9;gag-pol;pol;pol;pol;pol;F6KPT9;pol;pol;gag-pol;A0A1W5CYL2;gag-pol;gag-pol;F6KPT9;pol;gag-pol;F6KPT9;A4X09_g7425;gag-pol;gag-pol;F6KPT9;F6KPT9;pol;F6KPT9;gag-pol;A0A1W5CYL2;pol;gag-pol;A4X09_g7425;pol;F6KPT9;pol;pol;A4X09_g7425;pol;F6KPT9;pol;gag-pol;gag-pol</t>
  </si>
  <si>
    <t>GO:0003964-IEA;GO:0003887-IEA;GO:0044174-IEA;GO:0003723-IEA;GO:0046872-IEA;GO:0004518-IEA;GO:0003824-IEA;GO:0019013-IEA;GO:0016020-IEA;GO:0004519-IEA;GO:0019012-IEA;GO:0016740-IEA;GO:0071897-IEA;GO:0075713-IEA;GO:0016787-IEA;GO:0004190-IEA;GO:0008152-IEA;GO:0039657-IEA;GO:0008270-IEA;GO:0046718-IEA;GO:0008233-IEA;GO:0006278-IEA;GO:0020002-IEA;GO:0006310-IEA;GO:0003677-IEA;GO:0072494-IEA;GO:0044185-IEA;GO:0006508-IEA;GO:0019068-IEA;GO:0016032-IEA;GO:0030430-IEA;GO:0033644-IEA;GO:0019028-IEA;GO:0090305-IEA;GO:0044826-IEA;GO:0016779-IEA;GO:0090502-IEA;GO:0015074-IEA;GO:0005198-IEA;GO:0039660-IEA;GO:0004523-IEA;GO:0005634-IEA;GO:0003676-IEA</t>
  </si>
  <si>
    <t>RNA-directed DNA polymerase activity-IEA;DNA-directed DNA polymerase activity-IEA;host cell endosome-IEA;RNA binding-IEA;metal ion binding-IEA;nuclease activity-IEA;catalytic activity-IEA;viral nucleocapsid-IEA;membrane-IEA;endonuclease activity-IEA;virion-IEA;transferase activity-IEA;DNA biosynthetic process-IEA;establishment of integrated proviral latency-IEA;hydrolase activity-IEA;aspartic-type endopeptidase activity-IEA;metabolic process-IEA;suppression by virus of host gene expression-IEA;zinc ion binding-IEA;viral entry into host cell-IEA;peptidase activity-IEA;RNA-dependent DNA biosynthetic process-IEA;host cell plasma membrane-IEA;DNA recombination-IEA;DNA binding-IEA;host multivesicular body-IEA;host cell late endosome membrane-IEA;proteolysis-IEA;virion assembly-IEA;viral process-IEA;host cell cytoplasm-IEA;host cell membrane-IEA;viral capsid-IEA;nucleic acid phosphodiester bond hydrolysis-IEA;viral genome integration into host DNA-IEA;nucleotidyltransferase activity-IEA;RNA phosphodiester bond hydrolysis, endonucleolytic-IEA;DNA integration-IEA;structural molecule activity-IEA;structural constituent of virion-IEA;RNA-DNA hybrid ribonuclease activity-IEA;nucleus-IEA;nucleic acid binding-IEA</t>
  </si>
  <si>
    <t>Molecular Function-IEA;Molecular Function-IEA;Cellular Component-IEA;Molecular Function-IEA;Molecular Function-IEA;Molecular Function-IEA;Molecular Function-IEA;Cellular Component-IEA;Cellular Component-IEA;Molecular Function-IEA;Cellular Component-IEA;Molecular Function-IEA;Biological Process-IEA;Biological Process-IEA;Molecular Function-IEA;Molecular Function-IEA;Biological Process-IEA;Biological Process-IEA;Molecular Function-IEA;Biological Process-IEA;Molecular Function-IEA;Biological Process-IEA;Cellular Component-IEA;Biological Process-IEA;Molecular Function-IEA;Cellular Component-IEA;Cellular Component-IEA;Biological Process-IEA;Biological Process-IEA;Biological Process-IEA;Cellular Component-IEA;Cellular Component-IEA;Cellular Component-IEA;Biological Process-IEA;Biological Process-IEA;Molecular Function-IEA;Biological Process-IEA;Biological Process-IEA;Molecular Function-IEA;Molecular Function-IEA;Molecular Function-IEA;Cellular Component-IEA;Molecular Function-IEA</t>
  </si>
  <si>
    <t>GO:0003676;GO:0006259;GO:0016032;GO:0016787;GO:0033643</t>
  </si>
  <si>
    <t>nucleic acid binding;DNA metabolic process;viral process;hydrolase activity;host cell part</t>
  </si>
  <si>
    <t>Molecular Function;Biological Process;Biological Process;Molecular Function;Cellular Component</t>
  </si>
  <si>
    <t>noIPR;IPR036397;noIPR;noIPR;noIPR;IPR001584;IPR012337</t>
  </si>
  <si>
    <t>HOMOLOGOUS_SUPERFAMILY;HOMOLOGOUS_SUPERFAMILY;HOMOLOGOUS_SUPERFAMILY;HOMOLOGOUS_SUPERFAMILY;HOMOLOGOUS_SUPERFAMILY;DOMAIN;HOMOLOGOUS_SUPERFAMILY</t>
  </si>
  <si>
    <t>HAD-like superfamily;Ribonuclease H superfamily;Ribonuclease H superfamily;Ribonuclease H superfamily;Ribonuclease H superfamily;Integrase, catalytic core;Ribonuclease H-like superfamily</t>
  </si>
  <si>
    <t>G3DSA:1.10.10.2300 (GENE3D);G3DSA:3.30.420.10 (GENE3D);G3DSA:2.30.30.140 (GENE3D);PTHR44369 (PANTHER);PTHR44369:SF2 (PANTHER);PS50994 (PROSITE_PROFILES);SSF53098 (SUPERFAMILY)</t>
  </si>
  <si>
    <t>;GO:0003676;;;;GO:0015074;</t>
  </si>
  <si>
    <t>;nucleic acid binding;;;;DNA integration;</t>
  </si>
  <si>
    <t>;Molecular Function;;;;Biological Process;</t>
  </si>
  <si>
    <t>EG_transcript_1486</t>
  </si>
  <si>
    <t>mitogen-activated kinase kinase kinase YODA-like</t>
  </si>
  <si>
    <t>gi|955180132|emb|CUE78037.1|protein kinase, putative [Bodo saltans];gi|398021809|ref|XP_003864067.1|protein kinase, putative [Leishmania donovani]/gi|322502301|emb|CBZ37385.1|protein kinase, putative [Leishmania donovani];gi|401428004|ref|XP_003878485.1|putative protein kinase [Leishmania mexicana MHOM/GT/2001/U1103]/gi|322494733|emb|CBZ30036.1|putative protein kinase [Leishmania mexicana MHOM/GT/2001/U1103];gi|1177795042|gb|ORC90050.1|putative protein kinase [Trypanosoma theileri];gi|157875172|ref|XP_001685990.1|putative protein kinase [Leishmania major strain Friedlin]/gi|68129063|emb|CAJ06615.1|putative protein kinase [Leishmania major strain Friedlin];gi|641857503|gb|KDO76248.1|hypothetical protein CISIN_1g013380mg [Citrus sinensis]/gi|641857504|gb|KDO76249.1|hypothetical protein CISIN_1g013380mg [Citrus sinensis];gi|955167077|emb|CUG89763.1|protein kinase, putative [Bodo saltans];gi|676438409|ref|XP_009048520.1|hypothetical protein LOTGIDRAFT_64389, partial [Lottia gigantea]/gi|556112162|gb|ESP00814.1|hypothetical protein LOTGIDRAFT_64389, partial [Lottia gigantea];gi|922338123|ref|XP_013447051.1|ATP-binding protein [Medicago truncatula]/gi|657375862|gb|KEH21078.1|ATP-binding protein [Medicago truncatula];gi|1117445235|ref|XP_019420600.1|PREDICTED: mitogen-activated protein kinase kinase kinase YODA-like [Lupinus angustifolius];gi|1035926900|gb|OAY56487.1|hypothetical protein MANES_02G020500 [Manihot esculenta];gi|1191685757|gb|OTG37718.1|putative serine/threonine/dual specificity protein kinase, catalytic domain-containing protein [Helianthus annuus];gi|573940459|ref|XP_006652633.1|PREDICTED: mitogen-activated protein kinase kinase kinase YODA-like [Oryza brachyantha];gi|71662413|ref|XP_818214.1|protein kinase [Trypanosoma cruzi strain CL Brener]/gi|70883451|gb|EAN96363.1|protein kinase, putative [Trypanosoma cruzi];gi|116311127|emb|CAH68053.1|B0103C08-B0602B01.10 [Oryza sativa Indica Group];gi|218195363|gb|EEC77790.1|hypothetical protein OsI_16964 [Oryza sativa Indica Group];gi|1002262227|ref|XP_015635465.1|PREDICTED: mitogen-activated protein kinase kinase kinase YODA [Oryza sativa Japonica Group]/gi|38345839|emb|CAD41079.2|OSJNBa0084K11.3 [Oryza sativa Japonica Group]/gi|113565113|dbj|BAF15456.1|Os04g0559800 [Oryza sativa Japonica Group]/gi|222629350|gb|EEE61482.1|hypothetical protein OsJ_15762 [Oryza sativa Japonica Group]/gi|937915545|dbj|BAS90464.1|Os04g0559800 [Oryza sativa Japonica Group];gi|567894078|ref|XP_006439527.1|hypothetical protein CICLE_v10018781mg [Citrus clementina]/gi|557541789|gb|ESR52767.1|hypothetical protein CICLE_v10018781mg [Citrus clementina];gi|836006911|ref|XP_012703230.1|PREDICTED: mitogen-activated protein kinase kinase kinase YODA-like [Setaria italica]/gi|944234074|gb|KQK98436.1|hypothetical protein SETIT_009321mg [Setaria italica];gi|116643232|gb|ABK06424.1|HA-tagged protein kinase domain of putative mitogen-activated protein kinase kinase kinase [synthetic construct]</t>
  </si>
  <si>
    <t>Bodo saltans;Leishmania donovani/Leishmania donovani;Leishmania mexicana MHOM/GT/2001/U1103/Leishmania mexicana MHOM/GT/2001/U1103;Trypanosoma theileri;Leishmania major strain Friedlin/Leishmania major strain Friedlin;Citrus sinensis/Citrus sinensis;Bodo saltans;Lottia gigantea/Lottia gigantea;Medicago truncatula/Medicago truncatula;Lupinus angustifolius;Manihot esculenta;Helianthus annuus;Oryza brachyantha;Trypanosoma cruzi strain CL Brener/Trypanosoma cruzi;Oryza sativa Indica Group;Oryza sativa Indica Group;Oryza sativa Japonica Group/Oryza sativa Japonica Group/Oryza sativa Japonica Group/Oryza sativa Japonica Group/Oryza sativa Japonica Group;Citrus clementina/Citrus clementina;Setaria italica/Setaria italica;synthetic construct</t>
  </si>
  <si>
    <t>4.1E-41;6.0E-41;6.7E-41;7.2E-41;4.6E-40;1.7E-39;2.8E-39;3.7E-39;7.6E-39;1.4E-38;3.4E-38;4.3E-38;5.3E-38;5.5E-38;6.1E-38;6.6E-38;6.7E-38;6.7E-38;8.4E-38;9.2E-38</t>
  </si>
  <si>
    <t>CUE78037;XP_003864067/CBZ37385;CBZ30036/XP_003878485;ORC90050;CAJ06615/XP_001685990;KDO76249/KDO76248;CUG89763;XP_009048520/ESP00814;XP_013447051/KEH21078;XP_019420600;OAY56487;OTG37718;XP_006652633;XP_818214/EAN96363;CAH68053;EEC77790;BAS90464/BAF15456/EEE61482/CAD41079/XP_015635465;ESR52767/XP_006439527;XP_012703230/KQK98436;ABK06424</t>
  </si>
  <si>
    <t>gi|955180132|emb|CUE78037.1|protein kinase, putative [Bodo saltans]</t>
  </si>
  <si>
    <t>TM35_000091000;LMJF_33_2290;CISIN_1g013380mg;Os04g0559800;LMJF_33_2290;CISIN_1g013380mg;LMJF_33_2290;BSAL_23285;LOTGIDRAFT_64389;LMJF_33_2290;Tc00.1047053506811.180;B0103C08-B0602B01.10;BSAL_23285;Os04g0559800;LDBPK_332420;Os04g0559800;Os04g0559800;25502057;BSAL_03585;BSAL_03585;BSAL_03585;HannXRQ_Chr01g0021891;LOTGIDRAFT_64389;HannXRQ_Chr01g0021891;LMJF_33_2290;LDBPK_332420;25502057;LMJF_33_2290;LOC101785592;BSAL_03585;102719375;BSAL_23285;BSAL_03585;LDBPK_332420;LOC101785592;TM35_000091000;Os04g0559800;CISIN_1g013380mg;LOC101785592;Tc00.1047053506811.180;BSAL_23285;102719375;Os04g0559800;25502057;LOTGIDRAFT_64389;Os04g0559800;Os04g0559800;OsI_16964;MANES_02G020500;HannXRQ_Chr01g0021891;25502057;LMJF_33_2290;OsI_16964;TM35_000091000;LDBPK_332420;HannXRQ_Chr01g0021891;Tc00.1047053506811.180;LDBPK_332420;BSAL_23285;LMJF_33_2290;25502057;LDBPK_332420;LMJF_33_2290;BSAL_23285;MANES_02G020500;102719375;LMJF_33_2290;Tc00.1047053506811.180;LOTGIDRAFT_64389;LDBPK_332420;MANES_02G020500;LMJF_33_2290;LMJF_33_2290;OsI_16964;25502057;TM35_000091000;Os04g0559800;CICLE_v10018781mg;Tc00.1047053506811.180;BSAL_23285;BSAL_03585;LOTGIDRAFT_64389;CICLE_v10018781mg;Tc00.1047053506811.180;HannXRQ_Chr01g0021891;CICLE_v10018781mg;Tc00.1047053506811.180;B0103C08-B0602B01.10;Os04g0559800;BSAL_03585;LMJF_33_2290;B0103C08-B0602B01.10;TM35_000091000</t>
  </si>
  <si>
    <t>GO:0000166-IEA;GO:0023014-IBA;GO:0005737-IBA;GO:0016020-IEA;GO:0016021-IEA;GO:0032147-IBA;GO:0016310-IEA;GO:0010229-IEA;GO:0016740-IEA;GO:0016301-IEA;GO:0010103-IEA;GO:0010098-IEA;GO:0031098-IBA;GO:0042981-IBA;GO:0007346-IBA;GO:0004672-IEA;GO:0004674-IEA;GO:0004674-IBA;GO:0005524-IEA;GO:0006468-IEA</t>
  </si>
  <si>
    <t>nucleotide binding-IEA;signal transduction by protein phosphorylation-IBA;cytoplasm-IBA;membrane-IEA;integral component of membrane-IEA;activation of protein kinase activity-IBA;phosphorylation-IEA;inflorescence development-IEA;transferase activity-IEA;kinase activity-IEA;stomatal complex morphogenesis-IEA;suspensor development-IEA;stress-activated protein kinase signaling cascade-IBA;regulation of apoptotic process-IBA;regulation of mitotic cell cycle-IBA;protein kinase activity-IEA;protein serine/threonine kinase activity-IEA;protein serine/threonine kinase activity-IBA;ATP binding-IEA;protein phosphorylation-IEA</t>
  </si>
  <si>
    <t>Molecular Function-IEA;Biological Process-IBA;Cellular Component-IBA;Cellular Component-IEA;Cellular Component-IEA;Biological Process-IBA;Biological Process-IEA;Biological Process-IEA;Molecular Function-IEA;Molecular Function-IEA;Biological Process-IEA;Biological Process-IEA;Biological Process-IBA;Biological Process-IBA;Biological Process-IBA;Molecular Function-IEA;Molecular Function-IEA;Molecular Function-IBA;Molecular Function-IEA;Biological Process-IEA</t>
  </si>
  <si>
    <t>GO:0016301;GO:0016310;GO:0050794</t>
  </si>
  <si>
    <t>kinase activity;phosphorylation;regulation of cellular process</t>
  </si>
  <si>
    <t>noIPR;IPR029787;IPR000719;noIPR;noIPR;noIPR;IPR000719;noIPR;IPR011009;IPR029787</t>
  </si>
  <si>
    <t>DOMAIN;HOMOLOGOUS_SUPERFAMILY;DOMAIN;DOMAIN;DOMAIN;DOMAIN;DOMAIN;DOMAIN;HOMOLOGOUS_SUPERFAMILY;HOMOLOGOUS_SUPERFAMILY</t>
  </si>
  <si>
    <t>C2 domain;Nucleotide cyclase;Protein kinase domain;Protein kinase domain;Protein kinase domain;Protein kinase domain;Protein kinase domain;Protein kinase domain;Protein kinase-like domain superfamily;Nucleotide cyclase</t>
  </si>
  <si>
    <t>G3DSA:1.10.510.10 (GENE3D);G3DSA:3.30.70.1230 (GENE3D);PF00069 (PFAM);mobidb-lite (MOBIDB_LITE);PTHR24361:SF458 (PANTHER);PTHR24361 (PANTHER);PS50011 (PROSITE_PROFILES);cd06606 (CDD);SSF56112 (SUPERFAMILY);SSF55073 (SUPERFAMILY)</t>
  </si>
  <si>
    <t>;;GO:0006468/GO:0005524/GO:0004672;;;;GO:0006468/GO:0005524/GO:0004672;;;</t>
  </si>
  <si>
    <t>;;protein phosphorylation/ATP binding/protein kinase activity;;;;protein phosphorylation/ATP binding/protein kinase activity;;;</t>
  </si>
  <si>
    <t>;;Biological Process/Molecular Function/Molecular Function;;;;Biological Process/Molecular Function/Molecular Function;;;</t>
  </si>
  <si>
    <t>EG_transcript_14867</t>
  </si>
  <si>
    <t>REPEAT</t>
  </si>
  <si>
    <t>Leucine-rich repeat</t>
  </si>
  <si>
    <t>EG_transcript_14883</t>
  </si>
  <si>
    <t>transcription termination factor chloroplastic-like</t>
  </si>
  <si>
    <t>gi|658042746|ref|XP_008356998.1|PREDICTED: transcription termination factor MTEF1, chloroplastic-like [Malus domestica];gi|1024053039|gb|KZV52029.1|hypothetical protein F511_10249 [Dorcoceras hygrometricum];gi|1026763565|gb|OAE24596.1|hypothetical protein AXG93_1603s1070 [Marchantia polymorpha subsp. ruderalis];gi|612400388|ref|XP_007515713.1|predicted protein [Bathycoccus prasinos]/gi|412994081|emb|CCO14592.1|predicted protein [Bathycoccus prasinos]</t>
  </si>
  <si>
    <t>Malus domestica;Dorcoceras hygrometricum;Marchantia polymorpha subsp. ruderalis;Bathycoccus prasinos/Bathycoccus prasinos</t>
  </si>
  <si>
    <t>3.5E-11;3.7E-11;4.5E-11;6.8E-11</t>
  </si>
  <si>
    <t>XP_008356998;KZV52029;OAE24596;XP_007515713/CCO14592</t>
  </si>
  <si>
    <t>gi|658042746|ref|XP_008356998.1|PREDICTED: transcription termination factor MTEF1, chloroplastic-like [Malus domestica]</t>
  </si>
  <si>
    <t>AXG93_1603s1070;Bathy01g03970;Bathy01g03970;AXG93_1603s1070</t>
  </si>
  <si>
    <t>IPR003690;IPR038538;noIPR;noIPR;noIPR;noIPR;noIPR;noIPR;noIPR</t>
  </si>
  <si>
    <t>FAMILY;HOMOLOGOUS_SUPERFAMILY;HOMOLOGOUS_SUPERFAMILY;HOMOLOGOUS_SUPERFAMILY;HOMOLOGOUS_SUPERFAMILY;HOMOLOGOUS_SUPERFAMILY;HOMOLOGOUS_SUPERFAMILY;HOMOLOGOUS_SUPERFAMILY;HOMOLOGOUS_SUPERFAMILY</t>
  </si>
  <si>
    <t>Transcription termination factor, mitochondrial/chloroplastic;MTERF superfamily, mitochondrial/chloroplastic;MTERF superfamily, mitochondrial/chloroplastic;MTERF superfamily, mitochondrial/chloroplastic;MTERF superfamily, mitochondrial/chloroplastic;MTERF superfamily, mitochondrial/chloroplastic;MTERF superfamily, mitochondrial/chloroplastic;MTERF superfamily, mitochondrial/chloroplastic;MTERF superfamily, mitochondrial/chloroplastic</t>
  </si>
  <si>
    <t>PF02536 (PFAM);G3DSA:1.25.70.10 (GENE3D);mobidb-lite (MOBIDB_LITE);PTHR13068:SF78 (PANTHER);PTHR13068 (PANTHER);PTHR13068:SF78 (PANTHER);PTHR13068 (PANTHER);PTHR13068:SF78 (PANTHER);PTHR13068 (PANTHER)</t>
  </si>
  <si>
    <t>GO:0006355/GO:0003690;;;;;;;;</t>
  </si>
  <si>
    <t>regulation of transcription, DNA-templated/double-stranded DNA binding;;;;;;;;</t>
  </si>
  <si>
    <t>Biological Process/Molecular Function;;;;;;;;</t>
  </si>
  <si>
    <t>EG_transcript_1490</t>
  </si>
  <si>
    <t>tryptophan synthase subunit beta</t>
  </si>
  <si>
    <t>gi|1199654817|ref|WP_087387132.1|tryptophan synthase subunit beta [Megamonas hypermegale]/gi|1198553922|gb|OUO39222.1|tryptophan synthase subunit beta [Megamonas hypermegale];gi|1174981674|ref|WP_081654819.1|tryptophan synthase subunit beta [Megamonas hypermegale];gi|495774189|ref|WP_008498768.1|tryptophan synthase subunit beta [Planococcus halocryophilus]/gi|456012019|gb|EMF45739.1|Tryptophan synthase beta chain [Planococcus halocryophilus Or1];gi|1179626266|ref|WP_083394458.1|tryptophan synthase subunit beta [Planococcus donghaensis];gi|1103284004|ref|WP_071645341.1|tryptophan synthase subunit beta [Planococcus sp. L10.15];gi|1175428824|ref|WP_081976611.1|tryptophan synthase subunit beta [Planococcus sp. PAMC 21323]/gi|723610962|gb|AIY04337.1|tryptophan synthase subunit beta [Planococcus sp. PAMC 21323];gi|493883834|ref|WP_006830038.1|tryptophan synthase subunit beta [Planococcus antarcticus]/gi|388464198|gb|EIM06531.1|tryptophan synthase subunit beta [Planococcus antarcticus DSM 14505];gi|1151107787|ref|WP_078080103.1|tryptophan synthase subunit beta [Planococcus faecalis] [Planococcus sp. pang]/gi|1150895765|gb|AQU78226.1|tryptophan synthase subunit beta [Planococcus faecalis] [Planococcus sp. pang];gi|495707747|ref|WP_008432326.1|tryptophan synthase subunit beta [Planococcus donghaensis]/gi|323395771|gb|EGA88611.1|tryptophan synthase subunit beta [Planococcus donghaensis MPA1U2];gi|1177561264|ref|WP_082707508.1|tryptophan synthase subunit beta [Planococcus kocurii];gi|1124200926|ref|WP_074509308.1|tryptophan synthase subunit beta [Planomicrobium glaciei]/gi|1086538429|emb|SDH03684.1|tryptophan synthase beta chain [Planomicrobium glaciei];gi|1176473595|ref|WP_082304836.1|tryptophan synthase subunit beta [Planomicrobium glaciei];gi|1175172743|ref|WP_081720661.1|tryptophan synthase subunit beta [Planomicrobium glaciei]/gi|571139170|gb|ETP68489.1|phosphoglucose isomerase [Planomicrobium glaciei CHR43];gi|1086175113|emb|SDJ50483.1|phosphoribosylanthranilate isomerase [Lachnospiraceae bacterium G41];gi|695912050|emb|CEG24038.1|Tryptophan synthase beta chain [Planococcus massiliensis];gi|1176360615|ref|WP_082207738.1|tryptophan synthase subunit beta [Paenibacillus macerans];gi|1180486641|ref|WP_083991396.1|tryptophan synthase subunit beta [Beggiatoa leptomitiformis];gi|1177700563|ref|WP_082790151.1|tryptophan synthase subunit beta [Paenibacillus sp. GM2];gi|488761176|ref|WP_002684384.1|tryptophan synthase, beta subunit [Beggiatoa alba]/gi|386428126|gb|EIJ41954.1|tryptophan synthase, beta subunit [Beggiatoa alba B18LD];gi|556770611|ref|XP_005980494.1|PREDICTED: tryptophan synthase beta chain 2, chloroplastic-like [Pantholops hodgsonii]</t>
  </si>
  <si>
    <t>Megamonas hypermegale/Megamonas hypermegale;Megamonas hypermegale;Planococcus halocryophilus/Planococcus halocryophilus Or1;Planococcus donghaensis;Planococcus sp. L10.15;Planococcus sp. PAMC 21323/Planococcus sp. PAMC 21323;Planococcus antarcticus/Planococcus antarcticus DSM 14505;Planococcus sp. pang/Planococcus sp. pang;Planococcus donghaensis/Planococcus donghaensis MPA1U2;Planococcus kocurii;Planomicrobium glaciei/Planomicrobium glaciei;Planomicrobium glaciei;Planomicrobium glaciei/Planomicrobium glaciei CHR43;Lachnospiraceae bacterium G41;Planococcus massiliensis;Paenibacillus macerans;Beggiatoa leptomitiformis;Paenibacillus sp. GM2;Beggiatoa alba/Beggiatoa alba B18LD;Pantholops hodgsonii</t>
  </si>
  <si>
    <t>0.0E0;0.0E0;5.6E-171;2.6E-170;3.5E-170;1.1E-169;1.5E-169;6.5E-169;6.6E-169;9.9E-169;5.4E-168;1.9E-167;2.8E-167;7.5E-166;6.1E-164;1.7E-163;1.2E-162;1.9E-162;6.8E-162;2.0E-160</t>
  </si>
  <si>
    <t>WP_087387132/OUO39222;WP_081654819;WP_008498768/EMF45739;WP_083394458;WP_071645341;WP_081976611/AIY04337;WP_006830038/EIM06531;WP_078080103/AQU78226;EGA88611/WP_008432326;WP_082707508;WP_074509308/SDH03684;WP_082304836;ETP68489/WP_081720661;SDJ50483;CEG24038;WP_082207738;WP_083991396;WP_082790151;EIJ41954/WP_002684384;XP_005980494</t>
  </si>
  <si>
    <t>gi|1199654817|ref|WP_087387132.1|tryptophan synthase subunit beta [Megamonas hypermegale]/gi|1198553922|gb|OUO39222.1|tryptophan synthase subunit beta [Megamonas hypermegale]</t>
  </si>
  <si>
    <t>Megamonas hypermegale</t>
  </si>
  <si>
    <t>trpB;trpF;trpB;trpB;trpB;trpF;trpF;trpF;trpF;trpB;trpB;trpF;trpF;trpF;trpF;trpF;trpB;trpB;trpB;trpF;trpF;trpB;trpB;trpF;trpF;trpF;trpB;trpF;trpF;trpF;trpF;trpF;trpF;trpB;trpF;trpB;trpB;trpF;trpF;trpF;trpF;trpB;trpF;trpB;trpB;trpB;trpF;trpF;trpF;trpB</t>
  </si>
  <si>
    <t>GO:0008152-IEA;GO:0004834-IEA;GO:0009073-IEA;GO:0003824-IEA;GO:0000162-IEA;GO:0016829-IEA;GO:0004640-IEA;GO:0008652-IEA;GO:0006568-IEA;GO:0016853-IEA</t>
  </si>
  <si>
    <t>metabolic process-IEA;tryptophan synthase activity-IEA;aromatic amino acid family biosynthetic process-IEA;catalytic activity-IEA;tryptophan biosynthetic process-IEA;lyase activity-IEA;phosphoribosylanthranilate isomerase activity-IEA;cellular amino acid biosynthetic process-IEA;tryptophan metabolic process-IEA;isomerase activity-IEA</t>
  </si>
  <si>
    <t>Biological Process-IEA;Molecular Function-IEA;Biological Process-IEA;Molecular Function-IEA;Biological Process-IEA;Molecular Function-IEA;Molecular Function-IEA;Biological Process-IEA;Biological Process-IEA;Molecular Function-IEA</t>
  </si>
  <si>
    <t>GO:0003824;GO:0006520</t>
  </si>
  <si>
    <t>catalytic activity;cellular amino acid metabolic process</t>
  </si>
  <si>
    <t>IPR013785;IPR001926;noIPR;IPR006654;noIPR;IPR001240;IPR013798;IPR013785;IPR006654;IPR023026;IPR001240;IPR001240;IPR013798;IPR006654;IPR011060;IPR011060;IPR036052</t>
  </si>
  <si>
    <t>HOMOLOGOUS_SUPERFAMILY;DOMAIN;DOMAIN;FAMILY;FAMILY;DOMAIN;DOMAIN;HOMOLOGOUS_SUPERFAMILY;FAMILY;FAMILY;DOMAIN;DOMAIN;DOMAIN;FAMILY;HOMOLOGOUS_SUPERFAMILY;HOMOLOGOUS_SUPERFAMILY;HOMOLOGOUS_SUPERFAMILY</t>
  </si>
  <si>
    <t>Aldolase-type TIM barrel;Pyridoxal-phosphate dependent enzyme;Pyridoxal-phosphate dependent enzyme;Tryptophan synthase, beta chain;Tryptophan synthase, beta chain;N-(5'phosphoribosyl) anthranilate isomerase (PRAI);Indole-3-glycerol phosphate synthase;Aldolase-type TIM barrel;Tryptophan synthase, beta chain;Tryptophan synthase beta chain/beta chain-like;N-(5'phosphoribosyl) anthranilate isomerase (PRAI);N-(5'phosphoribosyl) anthranilate isomerase (PRAI);Indole-3-glycerol phosphate synthase;Tryptophan synthase, beta chain;Ribulose-phosphate binding barrel;Ribulose-phosphate binding barrel;Tryptophan synthase beta subunit-like PLP-dependent enzyme</t>
  </si>
  <si>
    <t>G3DSA:3.20.20.70 (GENE3D);PF00291 (PFAM);G3DSA:3.40.50.1100 (GENE3D);TIGR00263 (TIGRFAM);G3DSA:3.40.50.1100 (GENE3D);PF00697 (PFAM);PF00218 (PFAM);G3DSA:3.20.20.70 (GENE3D);PTHR42882 (PANTHER);MF_00133 (HAMAP);MF_00135 (HAMAP);cd00405 (CDD);cd00331 (CDD);cd06446 (CDD);SSF51366 (SUPERFAMILY);SSF51366 (SUPERFAMILY);SSF53686 (SUPERFAMILY)</t>
  </si>
  <si>
    <t>GO:0003824;;;GO:0006568/GO:0004834;;GO:0006568/GO:0004640;GO:0004425;GO:0003824;GO:0006568/GO:0004834;GO:0004834/GO:0000162;GO:0006568/GO:0004640;GO:0006568/GO:0004640;GO:0004425;GO:0006568/GO:0004834;GO:0003824/GO:0008152;GO:0003824/GO:0008152;</t>
  </si>
  <si>
    <t>catalytic activity;;;tryptophan metabolic process/tryptophan synthase activity;;tryptophan metabolic process/phosphoribosylanthranilate isomerase activity;indole-3-glycerol-phosphate synthase activity;catalytic activity;tryptophan metabolic process/tryptophan synthase activity;tryptophan synthase activity/tryptophan biosynthetic process;tryptophan metabolic process/phosphoribosylanthranilate isomerase activity;tryptophan metabolic process/phosphoribosylanthranilate isomerase activity;indole-3-glycerol-phosphate synthase activity;tryptophan metabolic process/tryptophan synthase activity;catalytic activity/metabolic process;catalytic activity/metabolic process;</t>
  </si>
  <si>
    <t>Molecular Function;;;Biological Process/Molecular Function;;Biological Process/Molecular Function;Molecular Function;Molecular Function;Biological Process/Molecular Function;Molecular Function/Biological Process;Biological Process/Molecular Function;Biological Process/Molecular Function;Molecular Function;Biological Process/Molecular Function;Molecular Function/Biological Process;Molecular Function/Biological Process;</t>
  </si>
  <si>
    <t>EG_transcript_14903</t>
  </si>
  <si>
    <t>IPR038538;IPR003690;noIPR</t>
  </si>
  <si>
    <t>HOMOLOGOUS_SUPERFAMILY;FAMILY;FAMILY</t>
  </si>
  <si>
    <t>MTERF superfamily, mitochondrial/chloroplastic;Transcription termination factor, mitochondrial/chloroplastic;Transcription termination factor, mitochondrial/chloroplastic</t>
  </si>
  <si>
    <t>G3DSA:1.25.70.10 (GENE3D);PF02536 (PFAM);PTHR13068 (PANTHER)</t>
  </si>
  <si>
    <t>;GO:0006355/GO:0003690;</t>
  </si>
  <si>
    <t>;regulation of transcription, DNA-templated/double-stranded DNA binding;</t>
  </si>
  <si>
    <t>;Biological Process/Molecular Function;</t>
  </si>
  <si>
    <t>EG_transcript_1501</t>
  </si>
  <si>
    <t>IPR011936;noIPR;noIPR;IPR013111;noIPR;IPR000742;noIPR</t>
  </si>
  <si>
    <t>REPEAT;REPEAT;REPEAT;DOMAIN;DOMAIN;DOMAIN;DOMAIN</t>
  </si>
  <si>
    <t>Myxococcus cysteine-rich repeat;Myxococcus cysteine-rich repeat;Myxococcus cysteine-rich repeat;EGF-like domain, extracellular;EGF-like domain, extracellular;EGF-like domain;EGF-like domain</t>
  </si>
  <si>
    <t>TIGR02232 (TIGRFAM);G3DSA:2.10.25.10 (GENE3D);G3DSA:2.10.25.10 (GENE3D);PF07974 (PFAM);mobidb-lite (MOBIDB_LITE);PS50026 (PROSITE_PROFILES);cd00054 (CDD)</t>
  </si>
  <si>
    <t>EG_transcript_15011</t>
  </si>
  <si>
    <t>IPR013083;IPR003613;noIPR;IPR003613;noIPR;IPR011992</t>
  </si>
  <si>
    <t>Zinc finger, RING/FYVE/PHD-type;U box domain;U box domain;U box domain;U box domain;EF-hand domain pair</t>
  </si>
  <si>
    <t>G3DSA:3.30.40.10 (GENE3D);PF04564 (PFAM);mobidb-lite (MOBIDB_LITE);PS51698 (PROSITE_PROFILES);SSF57850 (SUPERFAMILY);SSF47473 (SUPERFAMILY)</t>
  </si>
  <si>
    <t>;GO:0004842/GO:0016567;;GO:0004842/GO:0016567;;</t>
  </si>
  <si>
    <t>;ubiquitin-protein transferase activity/protein ubiquitination;;ubiquitin-protein transferase activity/protein ubiquitination;;</t>
  </si>
  <si>
    <t>;Molecular Function/Biological Process;;Molecular Function/Biological Process;;</t>
  </si>
  <si>
    <t>EG_transcript_15047</t>
  </si>
  <si>
    <t>EG_transcript_15085</t>
  </si>
  <si>
    <t>IPR014710;IPR000595;IPR014710;IPR000595;IPR000595;IPR018490;IPR018490</t>
  </si>
  <si>
    <t>HOMOLOGOUS_SUPERFAMILY;DOMAIN;HOMOLOGOUS_SUPERFAMILY;DOMAIN;DOMAIN;HOMOLOGOUS_SUPERFAMILY;HOMOLOGOUS_SUPERFAMILY</t>
  </si>
  <si>
    <t>RmlC-like jelly roll fold;Cyclic nucleotide-binding domain;RmlC-like jelly roll fold;Cyclic nucleotide-binding domain;Cyclic nucleotide-binding domain;Cyclic nucleotide-binding-like;Cyclic nucleotide-binding-like</t>
  </si>
  <si>
    <t>G3DSA:2.60.120.10 (GENE3D);PF00027 (PFAM);G3DSA:2.60.120.10 (GENE3D);PS50042 (PROSITE_PROFILES);cd00038 (CDD);SSF51206 (SUPERFAMILY);SSF51206 (SUPERFAMILY)</t>
  </si>
  <si>
    <t>EG_transcript_15127</t>
  </si>
  <si>
    <t>noIPR;IPR000504;IPR012677;noIPR;IPR000504;IPR010920;IPR035979</t>
  </si>
  <si>
    <t>HOMOLOGOUS_SUPERFAMILY;DOMAIN;HOMOLOGOUS_SUPERFAMILY;HOMOLOGOUS_SUPERFAMILY;DOMAIN;HOMOLOGOUS_SUPERFAMILY;HOMOLOGOUS_SUPERFAMILY</t>
  </si>
  <si>
    <t>Armadillo-type fold;RNA recognition motif domain;Nucleotide-binding alpha-beta plait domain superfamily;Nucleotide-binding alpha-beta plait domain superfamily;RNA recognition motif domain;LSM domain superfamily;RNA-binding domain superfamily</t>
  </si>
  <si>
    <t>G3DSA:2.30.30.100 (GENE3D);PF00076 (PFAM);G3DSA:3.30.70.330 (GENE3D);mobidb-lite (MOBIDB_LITE);PS50102 (PROSITE_PROFILES);SSF50182 (SUPERFAMILY);SSF54928 (SUPERFAMILY)</t>
  </si>
  <si>
    <t>;GO:0003676;;;GO:0003676;;GO:0003676</t>
  </si>
  <si>
    <t>;nucleic acid binding;;;nucleic acid binding;;nucleic acid binding</t>
  </si>
  <si>
    <t>;Molecular Function;;;Molecular Function;;Molecular Function</t>
  </si>
  <si>
    <t>EG_transcript_1514</t>
  </si>
  <si>
    <t>noIPR;noIPR;noIPR;IPR013320</t>
  </si>
  <si>
    <t>ssDNA-binding transcriptional regulator;ssDNA-binding transcriptional regulator;ssDNA-binding transcriptional regulator;Concanavalin A-like lectin/glucanase domain superfamily</t>
  </si>
  <si>
    <t>G3DSA:2.60.120.200 (GENE3D);mobidb-lite (MOBIDB_LITE);mobidb-lite (MOBIDB_LITE);SSF49899 (SUPERFAMILY)</t>
  </si>
  <si>
    <t>EG_transcript_15174</t>
  </si>
  <si>
    <t>family</t>
  </si>
  <si>
    <t>gi|1088097243|gb|OGZ61884.1|hypothetical protein A3H51_02130 [Candidatus Spechtbacteria bacterium RIFCSPLOWO2_02_FULL_38_8];gi|818873343|gb|KKW09462.1|hypothetical protein UY44_C0001G0027 [Candidatus Kaiserbacteria bacterium GW2011_GWA2_49_19];gi|918535787|gb|KOG68258.1|LmbE family protein [Streptomyces aureofaciens]/gi|972558888|gb|KUJ26154.1|LmbE family protein [Streptomyces rimosus subsp. rimosus];gi|918533866|gb|KOG66555.1|LmbE family protein [Streptomyces griseoflavus];gi|1037611218|gb|OBC02746.1|hypothetical protein A5785_02115 [Gordonia sp. 852002-50395_SCH5434458]/gi|1037619386|gb|OBC10691.1|hypothetical protein A5786_05075 [Gordonia sp. 852002-50816_SCH5313054-a]/gi|1037626209|gb|OBC17376.1|hypothetical protein A5788_12350 [Gordonia sp. 852002-50816_SCH5313054-c];gi|1178415415|ref|WP_082937999.1|MULTISPECIES: PIG-L family deacetylase [Gordonia];gi|1178559582|ref|WP_083076131.1|hypothetical protein [Mycobacterium heidelbergense]/gi|1177089689|gb|ORA70339.1|hypothetical protein BST25_19540 [Mycobacterium heidelbergense];gi|757546937|ref|WP_042808106.1|LmbE family protein [Streptomyces rimosus]/gi|655927027|gb|KEF11833.1|LmbE family protein [Streptomyces rimosus R6-500];gi|983583013|ref|WP_060733179.1|LmbE family protein [Streptomyces albus]/gi|982792251|gb|KWT56642.1|LmbE family protein [Streptomyces albus subsp. albus];gi|490079439|ref|WP_003981552.1|MULTISPECIES: PIG-L family deacetylase [Streptomyces]/gi|440619661|gb|ELQ82704.1|hypothetical protein SRIM_13933 [Streptomyces rimosus subsp. rimosus ATCC 10970]/gi|655916947|gb|KEF02161.1|LmbE family protein [Streptomyces rimosus];gi|664504178|ref|WP_031022842.1|LmbE family protein [Streptomyces rimosus];gi|664064769|ref|WP_030603542.1|MULTISPECIES: LmbE family protein [Streptomyces];gi|1050140655|ref|WP_065859202.1|PIG-L domain-containing protein [Ralstonia pickettii]/gi|1049883521|gb|OCS44929.1|GlcNAc-PI de-N-acetylase [Ralstonia pickettii];gi|1027898842|ref|WP_063784870.1|LmbE family protein [Streptomyces rimosus];gi|1027903504|ref|WP_063789183.1|LmbE family protein [Streptomyces sp. NRRL F-5755];gi|1098271115|emb|SFP11334.1|N-acetylglucosaminyl deacetylase, LmbE family [Ralstonia sp. NFACC01];gi|501399283|ref|WP_012430849.1|GlcNAc-PI de-N-acetylase [Ralstonia pickettii]/gi|187728810|gb|ACD29974.1|LmbE family protein [Ralstonia pickettii 12J]/gi|240867412|gb|ACS65072.1|LmbE family protein [Ralstonia pickettii 12D];gi|504128389|ref|WP_014360971.1|PIG-L domain-containing protein [Gordonia polyisoprenivorans]/gi|375753775|gb|AFA74595.1|LmbE-like protein [Gordonia polyisoprenivorans VH2]</t>
  </si>
  <si>
    <t>Candidatus Spechtbacteria bacterium RIFCSPLOWO2_02_FULL_38_8;Candidatus Kaiserbacteria bacterium GW2011_GWA2_49_19;Streptomyces aureofaciens/Streptomyces rimosus subsp. rimosus;Streptomyces griseoflavus;Gordonia sp. 852002-50395_SCH5434458/Gordonia sp. 852002-50816_SCH5313054-a/Gordonia sp. 852002-50816_SCH5313054-c;Gordonia;Mycobacterium heidelbergense/Mycobacterium heidelbergense;Streptomyces rimosus/Streptomyces rimosus R6-500;Streptomyces albus/Streptomyces albus subsp. albus;Streptomyces/Streptomyces rimosus subsp. rimosus ATCC 10970/Streptomyces rimosus;Streptomyces rimosus;Streptomyces;Ralstonia pickettii/Ralstonia pickettii;Streptomyces rimosus;Streptomyces sp. NRRL F-5755;Ralstonia sp. NFACC01;Ralstonia pickettii/Ralstonia pickettii 12J/Ralstonia pickettii 12D;Gordonia polyisoprenivorans/Gordonia polyisoprenivorans VH2</t>
  </si>
  <si>
    <t>1.4E-28;1.3E-21;6.6E-16;1.5E-15;3.3E-15;4.1E-15;4.6E-15;1.3E-14;1.5E-14;1.6E-14;3.8E-14;4.3E-14;4.6E-14;5.7E-14;6.0E-14;8.4E-14;3.1E-13;3.4E-13</t>
  </si>
  <si>
    <t>OGZ61884;KKW09462;KOG68258/KUJ26154;KOG66555;OBC10691/OBC02746/OBC17376;WP_082937999;WP_083076131/ORA70339;WP_042808106/KEF11833;WP_060733179/KWT56642;KEF02161/WP_003981552/ELQ82704;WP_031022842;WP_030603542;OCS44929/WP_065859202;WP_063784870;WP_063789183;SFP11334;ACS65072/ACD29974/WP_012430849;WP_014360971/AFA74595</t>
  </si>
  <si>
    <t>gi|1088097243|gb|OGZ61884.1|hypothetical protein A3H51_02130 [Candidatus Spechtbacteria bacterium RIFCSPLOWO2_02_FULL_38_8]</t>
  </si>
  <si>
    <t>Candidatus Spechtbacteria bacterium RIFCSPLOWO2_02_FULL_38_8</t>
  </si>
  <si>
    <t>UY44_C0001G0027;UY44_C0001G0027</t>
  </si>
  <si>
    <t>IPR003737;IPR024078;IPR024078</t>
  </si>
  <si>
    <t>N-acetylglucosaminyl phosphatidylinositol deacetylase-related;Putative deacetylase LmbE-like domain superfamily;Putative deacetylase LmbE-like domain superfamily</t>
  </si>
  <si>
    <t>PF02585 (PFAM);G3DSA:3.40.50.10320 (GENE3D);SSF102588 (SUPERFAMILY)</t>
  </si>
  <si>
    <t>EG_transcript_15187</t>
  </si>
  <si>
    <t>glutamine synthase</t>
  </si>
  <si>
    <t>gi|551660174|ref|XP_005832855.1|hypothetical protein GUITHDRAFT_71007 [Guillardia theta CCMP2712]/gi|428176993|gb|EKX45875.1|hypothetical protein GUITHDRAFT_71007 [Guillardia theta CCMP2712];gi|306008581|gb|ADM73509.1|glutamine synthetase III [Guillardia theta];gi|397636866|gb|EJK72439.1|hypothetical protein THAOC_06032 [Thalassiosira oceanica];gi|224013245|ref|XP_002295274.1|hypothetical protein THAPSDRAFT_270138 [Thalassiosira pseudonana CCMP1335]/gi|220968997|gb|EED87340.1|hypothetical protein THAPSDRAFT_270138 [Thalassiosira pseudonana CCMP1335];gi|189179673|dbj|BAG39455.1|glutamine synthetase type III [Chaetoceros compressus];gi|219125251|ref|XP_002182898.1|GLNA, glutamine synthase [Phaeodactylum tricornutum CCAP 1055/1]/gi|217405692|gb|EEC45634.1|GLNA, glutamine synthase [Phaeodactylum tricornutum CCAP 1055/1];gi|922863276|gb|KOO30748.1|glutamine catalytic domain protein [Chrysochromulina sp. CCMP291];gi|922853238|gb|KOO21867.1|glutamine synthetase type iii domain-containing protein [Chrysochromulina sp. CCMP291];gi|612399480|ref|XP_007515259.1|glutamine synthetase catalytic region [Bathycoccus prasinos]/gi|412993627|emb|CCO14138.1|glutamine synthetase catalytic region [Bathycoccus prasinos];gi|255070127|ref|XP_002507145.1|glutamine synthetase, catalytic domain protein protein [Micromonas commoda] [Micromonas sp. RCC299]/gi|226522420|gb|ACO68403.1|glutamine synthetase, catalytic domain protein protein [Micromonas commoda] [Micromonas sp. RCC299];gi|145341725|ref|XP_001415954.1|predicted protein [Ostreococcus lucimarinus CCE9901]/gi|144576177|gb|ABO94246.1|predicted protein [Ostreococcus lucimarinus CCE9901];gi|1072225422|gb|OEU10169.1|glutamine synthetase type [Fragilariopsis cylindrus CCMP1102];gi|551665851|ref|XP_005835687.1|hypothetical protein GUITHDRAFT_68506 [Guillardia theta CCMP2712]/gi|428179838|gb|EKX48707.1|hypothetical protein GUITHDRAFT_68506 [Guillardia theta CCMP2712];gi|551665835|ref|XP_005835679.1|hypothetical protein GUITHDRAFT_68445 [Guillardia theta CCMP2712]/gi|428179830|gb|EKX48699.1|hypothetical protein GUITHDRAFT_68445 [Guillardia theta CCMP2712];gi|303273622|ref|XP_003056171.1|glutamine synthase [Micromonas pusilla CCMP1545]/gi|226462255|gb|EEH59547.1|glutamine synthase [Micromonas pusilla CCMP1545];gi|308799545|ref|XP_003074553.1|Glutamine synthetase, catalytic domain (ISS) [Ostreococcus tauri]/gi|1199287334|gb|OUS42482.1|glutamine synthetase type III N terminal-domain-containing protein [Ostreococcus tauri];gi|693501820|emb|CEF96824.1|Glutamine synthetase, glycine-rich site [Ostreococcus tauri];gi|676389537|ref|XP_009038047.1|hypothetical protein AURANDRAFT_71821 [Aureococcus anophagefferens]/gi|323451553|gb|EGB07430.1|hypothetical protein AURANDRAFT_71821 [Aureococcus anophagefferens];gi|303290068|ref|XP_003064321.1|glutamine synthetase, catalytic domain [Micromonas pusilla CCMP1545]/gi|226453919|gb|EEH51226.1|glutamine synthetase, catalytic domain [Micromonas pusilla CCMP1545];gi|255074815|ref|XP_002501082.1|glutamine synthetase, catalytic domain protein protein [Micromonas commoda] [Micromonas sp. RCC299]/gi|226516345|gb|ACO62340.1|glutamine synthetase, catalytic domain protein protein [Micromonas commoda] [Micromonas sp. RCC299]</t>
  </si>
  <si>
    <t>Guillardia theta CCMP2712/Guillardia theta CCMP2712;Guillardia theta;Thalassiosira oceanica;Thalassiosira pseudonana CCMP1335/Thalassiosira pseudonana CCMP1335;Chaetoceros compressus;Phaeodactylum tricornutum CCAP 1055/1/Phaeodactylum tricornutum CCAP 1055/1;Chrysochromulina sp. CCMP291;Chrysochromulina sp. CCMP291;Bathycoccus prasinos/Bathycoccus prasinos;Micromonas sp. RCC299/Micromonas sp. RCC299;Ostreococcus lucimarinus CCE9901/Ostreococcus lucimarinus CCE9901;Fragilariopsis cylindrus CCMP1102;Guillardia theta CCMP2712/Guillardia theta CCMP2712;Guillardia theta CCMP2712/Guillardia theta CCMP2712;Micromonas pusilla CCMP1545/Micromonas pusilla CCMP1545;Ostreococcus tauri/Ostreococcus tauri;Ostreococcus tauri;Aureococcus anophagefferens/Aureococcus anophagefferens;Micromonas pusilla CCMP1545/Micromonas pusilla CCMP1545;Micromonas sp. RCC299/Micromonas sp. RCC299</t>
  </si>
  <si>
    <t>4.3E-50;5.5E-50;1.5E-49;2.0E-49;1.5E-48;2.1E-48;2.4E-48;2.2E-46;6.8E-46;9.6E-46;1.5E-45;1.7E-45;2.5E-45;2.5E-45;1.1E-44;2.1E-44;2.4E-44;4.1E-42;5.6E-42;2.5E-40</t>
  </si>
  <si>
    <t>XP_005832855/EKX45875;ADM73509;EJK72439;XP_002295274/EED87340;BAG39455;EEC45634/XP_002182898;KOO30748;KOO21867;XP_007515259/CCO14138;XP_002507145/ACO68403;XP_001415954/ABO94246;OEU10169;XP_005835687/EKX48707;XP_005835679/EKX48699;EEH59547/XP_003056171;XP_003074553/OUS42482;CEF96824;XP_009038047/EGB07430;XP_003064321/EEH51226;XP_002501082/ACO62340</t>
  </si>
  <si>
    <t>gi|551660174|ref|XP_005832855.1|hypothetical protein GUITHDRAFT_71007 [Guillardia theta CCMP2712]/gi|428176993|gb|EKX45875.1|hypothetical protein GUITHDRAFT_71007 [Guillardia theta CCMP2712]</t>
  </si>
  <si>
    <t>GLNN;GUITHDRAFT_68506;BE221DRAFT_61941;GUITHDRAFT_71007;OSTLU_39960;GLNN;OT_ostta01g05020;Fc_277211;BE221DRAFT_61941;GS2;GUITHDRAFT_68445;Bathy01g02790;OSTLU_39960;GLNN;BE221DRAFT_61941;Ctob_002082;GUITHDRAFT_71007;GLN1;Ctob_002082;E7D6U3;Bathy01g02790;GUITHDRAFT_71007;GUITHDRAFT_68506;GLN2;Bathy01g02790;THAOC_06032;Ctob_002082;GUITHDRAFT_68506;GS2;GUITHDRAFT_68445;GS2;GUITHDRAFT_68445;GLNA;GLN2;dGSIII;GLNA;E7D6U3;Ctob_003074;THAOC_06032;GLN1;THAOC_06032;OT_ostta01g05020;GLN;E7D6U3;OT_ostta01g05020;GLN;dGSIII;GLNA;GLN1;GLN;OSTLU_39960;dGSIII;GLN2;Ctob_003074;Ctob_003074;Fc_277211;Fc_277211</t>
  </si>
  <si>
    <t>GO:0006807-IEA;GO:0003824-IEA;GO:0004356-IEA</t>
  </si>
  <si>
    <t>nitrogen compound metabolic process-IEA;catalytic activity-IEA;glutamate-ammonia ligase activity-IEA</t>
  </si>
  <si>
    <t>Biological Process-IEA;Molecular Function-IEA;Molecular Function-IEA</t>
  </si>
  <si>
    <t>G3DSA:1.20.120.1560 (GENE3D);PTHR42974 (PANTHER)</t>
  </si>
  <si>
    <t>EG_transcript_15213</t>
  </si>
  <si>
    <t>hypothetical protein RirG_247710</t>
  </si>
  <si>
    <t>gi|595439855|gb|EXX53037.1|hypothetical protein RirG_247710 [Rhizophagus irregularis DAOM 197198w];gi|971514634|dbj|GAQ83568.1|hypothetical protein KFL_001530100 [Klebsormidium nitens];gi|552929273|gb|ESA13141.1|hypothetical protein GLOINDRAFT_26355 [Rhizophagus irregularis DAOM 181602]/gi|595448678|gb|EXX57886.1|hypothetical protein RirG_202930 [Rhizophagus irregularis DAOM 197198w];gi|552934245|gb|ESA17564.1|hypothetical protein GLOINDRAFT_148737 [Rhizophagus irregularis DAOM 181602];gi|595454251|gb|EXX60694.1|hypothetical protein RirG_177630 [Rhizophagus irregularis DAOM 197198w]</t>
  </si>
  <si>
    <t>Rhizophagus irregularis DAOM 197198w;Klebsormidium nitens;Rhizophagus irregularis DAOM 181602/Rhizophagus irregularis DAOM 197198w;Rhizophagus irregularis DAOM 181602;Rhizophagus irregularis DAOM 197198w</t>
  </si>
  <si>
    <t>1.3E-22;1.9E-18;3.5E-18;6.8E-16;5.2E-15</t>
  </si>
  <si>
    <t>EXX53037;GAQ83568;ESA13141/EXX57886;ESA17564;EXX60694</t>
  </si>
  <si>
    <t>gi|595439855|gb|EXX53037.1|hypothetical protein RirG_247710 [Rhizophagus irregularis DAOM 197198w]</t>
  </si>
  <si>
    <t>Rhizophagus irregularis DAOM 197198w</t>
  </si>
  <si>
    <t>RirG_202930;RirG_202930</t>
  </si>
  <si>
    <t>IPR036465;IPR002035;IPR002035;noIPR;IPR036465</t>
  </si>
  <si>
    <t>HOMOLOGOUS_SUPERFAMILY;DOMAIN;DOMAIN;DOMAIN;HOMOLOGOUS_SUPERFAMILY</t>
  </si>
  <si>
    <t>von Willebrand factor A-like domain superfamily;von Willebrand factor, type A;von Willebrand factor, type A;von Willebrand factor, type A;von Willebrand factor A-like domain superfamily</t>
  </si>
  <si>
    <t>G3DSA:3.40.50.410 (GENE3D);PF00092 (PFAM);PS50234 (PROSITE_PROFILES);cd00198 (CDD);SSF53300 (SUPERFAMILY)</t>
  </si>
  <si>
    <t>EG_transcript_1530</t>
  </si>
  <si>
    <t>Animal haem peroxidase</t>
  </si>
  <si>
    <t>gi|1026974400|ref|XP_016609857.1|hypothetical protein SPPG_03609 [Spizellomyces punctatus DAOM BR117]/gi|907096164|gb|KND01818.1|hypothetical protein SPPG_03609 [Spizellomyces punctatus DAOM BR117];gi|488795637|ref|WP_002708043.1|Animal heme peroxidase [Thiothrix nivea]/gi|386420266|gb|EIJ34101.1|Animal heme peroxidase [Thiothrix nivea DSM 5205];gi|503395463|ref|WP_013630124.1|peroxidase [Rubinisphaera brasiliensis] [Planctomyces brasiliensis]/gi|324970627|gb|ADY61405.1|Peroxidase [Rubinisphaera brasiliensis DSM 5305] [Planctomyces brasiliensis DSM 5305];gi|1152188311|emb|SKA93043.1|Animal haem peroxidase [Thiothrix eikelboomii];gi|1155018578|ref|WP_078923898.1|hypothetical protein [Thiothrix eikelboomii];gi|916935917|ref|WP_051542629.1|hypothetical protein [Thiothrix lacustris];gi|521964425|ref|WP_020476030.1|hypothetical protein [Zavarzinella formosa];gi|1181013590|ref|WP_084426635.1|hypothetical protein [Roseimaritima ulvae];gi|1180213677|ref|WP_083732523.1|hypothetical protein [Fuerstia marisgermanicae]/gi|1140106217|gb|APZ90774.1|Animal heme peroxidase [Fuerstia marisgermanicae];gi|488725225|ref|WP_002648789.1|peroxidase [Gimesia maris] [Planctomyces maris]/gi|148842669|gb|EDL57043.1|peroxidase [Gimesia maris DSM 8797] [Planctomyces maris DSM 8797];gi|1088970720|emb|SEA10088.1|Animal haem peroxidase [Thiothrix caldifontis];gi|1149174044|ref|WP_077731855.1|MULTISPECIES: hypothetical protein [Methylocaldum];gi|931431117|gb|KPK16813.1|hypothetical protein AMJ62_04050 [Myxococcales bacterium SG8_38];gi|1027005775|ref|XP_016606141.1|hypothetical protein SPPG_06510 [Spizellomyces punctatus DAOM BR117]/gi|907091935|gb|KNC98101.1|hypothetical protein SPPG_06510 [Spizellomyces punctatus DAOM BR117];gi|488728496|ref|WP_002651930.1|peroxidase [Blastopirellula marina]/gi|87285556|gb|EAQ77475.1|peroxidase [Blastopirellula marina DSM 3645];gi|448888217|gb|EMB18545.1|peroxidase [Rhodopirellula europaea 6C];gi|1179912641|ref|WP_083434996.1|peroxidase [Rhodopirellula islandica] [Rhodopirellula sp. K833]/gi|831420259|gb|KLU04195.1|Peroxinectin [Rhodopirellula islandica] [Rhodopirellula sp. K833];gi|748702975|ref|WP_039961096.1|hypothetical protein, partial [Rhodopirellula europaea];gi|1088925665|emb|SEA18152.1|Animal haem peroxidase [Microbulbifer marinus];gi|1099562236|emb|SFI86053.1|Animal haem peroxidase [Planctomicrobium piriforme]</t>
  </si>
  <si>
    <t>Spizellomyces punctatus DAOM BR117/Spizellomyces punctatus DAOM BR117;Thiothrix nivea/Thiothrix nivea DSM 5205;Planctomyces brasiliensis/Planctomyces brasiliensis DSM 5305;Thiothrix eikelboomii;Thiothrix eikelboomii;Thiothrix lacustris;Zavarzinella formosa;Roseimaritima ulvae;Fuerstia marisgermanicae/Fuerstia marisgermanicae;Planctomyces maris/Planctomyces maris DSM 8797;Thiothrix caldifontis;Methylocaldum;Myxococcales bacterium SG8_38;Spizellomyces punctatus DAOM BR117/Spizellomyces punctatus DAOM BR117;Blastopirellula marina/Blastopirellula marina DSM 3645;Rhodopirellula europaea 6C;Rhodopirellula sp. K833/Rhodopirellula sp. K833;Rhodopirellula europaea;Microbulbifer marinus;Planctomicrobium piriforme</t>
  </si>
  <si>
    <t>1.2E-105;2.6E-100;1.8E-94;8.7E-93;1.6E-92;1.9E-90;1.1E-89;2.2E-88;8.0E-88;6.4E-87;1.4E-86;1.5E-85;8.7E-84;8.7E-84;1.3E-83;2.0E-83;2.4E-83;3.3E-83;6.9E-83;7.2E-83</t>
  </si>
  <si>
    <t>XP_016609857/KND01818;EIJ34101/WP_002708043;WP_013630124/ADY61405;SKA93043;WP_078923898;WP_051542629;WP_020476030;WP_084426635;WP_083732523/APZ90774;EDL57043/WP_002648789;SEA10088;WP_077731855;KPK16813;XP_016606141/KNC98101;EAQ77475/WP_002651930;EMB18545;WP_083434996/KLU04195;WP_039961096;SEA18152;SFI86053</t>
  </si>
  <si>
    <t>gi|1026974400|ref|XP_016609857.1|hypothetical protein SPPG_03609 [Spizellomyces punctatus DAOM BR117]/gi|907096164|gb|KND01818.1|hypothetical protein SPPG_03609 [Spizellomyces punctatus DAOM BR117]</t>
  </si>
  <si>
    <t>PM8797T_19527;SPPG_06510;SPPG_03609;Thini_1498;Fuma_00358;SPPG_06510;SAMN05216562_2160;SPPG_06510;Thini_1498;SPPG_03609;SAMN02745130_03461;Fuma_00358;SAMN05421753_11311;Fuma_00358;RISK_003781;Plabr_3820;AMJ62_04050;PM8797T_19527;Fuma_00358;SAMN05660964_00907;DSM3645_20172;SPPG_03609;AMJ62_04050;Plabr_3820;AMJ62_04050;SAMN02745130_03461;SAMN05216562_2160;Plabr_3820;PM8797T_19527;SAMN02745130_03461;SAMN05660964_00907;Fuma_00358;SAMN02745130_03461;DSM3645_20172;Plabr_3820;SPPG_03609;SAMN05216562_2160;SPPG_06510;AMJ62_04050;SPPG_03609;SAMN05660964_00907;RISK_003781;RISK_003781;SPPG_06510;PM8797T_19527;DSM3645_20172;SPPG_06510;DSM3645_20172;RISK_003781;SPPG_03609;RISK_003781;SAMN05660964_00907;SAMN05660964_00907;SAMN05421753_11311;SAMN02745130_03461;DSM3645_20172;Thini_1498;Plabr_3820;SPPG_06510;SAMN05216562_2160;SPPG_03609;Plabr_3820;Thini_1498;PM8797T_19527;SAMN05421753_11311;AMJ62_04050;SPPG_06510;RISK_003781;Thini_1498;SPPG_03609;Plabr_3820;SAMN05216562_2160;SAMN05421753_11311;SAMN05421753_11311;RISK_003781;SPPG_03609;RISK_003781</t>
  </si>
  <si>
    <t>GO:0006979-IEA;GO:0004601-IEA;GO:0016491-IEA;GO:0000272-IEA;GO:0016020-IEA;GO:0016021-IEA;GO:0005509-IEA;GO:0055114-IEA;GO:0098869-IEA;GO:0007186-IEA;GO:0020037-IEA;GO:0004553-IEA;GO:0004930-IEA</t>
  </si>
  <si>
    <t>response to oxidative stress-IEA;peroxidase activity-IEA;oxidoreductase activity-IEA;polysaccharide catabolic process-IEA;membrane-IEA;integral component of membrane-IEA;calcium ion binding-IEA;oxidation-reduction process-IEA;cellular oxidant detoxification-IEA;G-protein coupled receptor signaling pathway-IEA;heme binding-IEA;hydrolase activity, hydrolyzing O-glycosyl compounds-IEA;G-protein coupled receptor activity-IEA</t>
  </si>
  <si>
    <t>Biological Process-IEA;Molecular Function-IEA;Molecular Function-IEA;Biological Process-IEA;Cellular Component-IEA;Cellular Component-IEA;Molecular Function-IEA;Biological Process-IEA;Biological Process-IEA;Biological Process-IEA;Molecular Function-IEA;Molecular Function-IEA;Molecular Function-IEA</t>
  </si>
  <si>
    <t>IPR019791;IPR029787;IPR001054;IPR019791;IPR037120;IPR005018;noIPR;IPR019791;IPR001054;IPR005018;noIPR;noIPR;IPR010255;IPR029787</t>
  </si>
  <si>
    <t>FAMILY;HOMOLOGOUS_SUPERFAMILY;DOMAIN;FAMILY;HOMOLOGOUS_SUPERFAMILY;DOMAIN;DOMAIN;FAMILY;DOMAIN;DOMAIN;DOMAIN;DOMAIN;HOMOLOGOUS_SUPERFAMILY;HOMOLOGOUS_SUPERFAMILY</t>
  </si>
  <si>
    <t>Haem peroxidase, animal type;Nucleotide cyclase;Adenylyl cyclase class-3/4/guanylyl cyclase;Haem peroxidase, animal type;Haem peroxidase domain superfamily, animal type;DOMON domain;DOMON domain;Haem peroxidase, animal type;Adenylyl cyclase class-3/4/guanylyl cyclase;DOMON domain;DOMON domain;DOMON domain;Haem peroxidase;Nucleotide cyclase</t>
  </si>
  <si>
    <t>PR00457 (PRINTS);G3DSA:3.30.70.1230 (GENE3D);PF00211 (PFAM);PF03098 (PFAM);G3DSA:1.10.640.10 (GENE3D);PF03351 (PFAM);PTHR11475 (PANTHER);PS50292 (PROSITE_PROFILES);PS50125 (PROSITE_PROFILES);PS50836 (PROSITE_PROFILES);cd09631 (CDD);cd07302 (CDD);SSF48113 (SUPERFAMILY);SSF55073 (SUPERFAMILY)</t>
  </si>
  <si>
    <t>;;GO:0016849/GO:0009190/GO:0035556;;;;;;GO:0016849/GO:0009190/GO:0035556;;;;GO:0006979/GO:0020037/GO:0004601/GO:0055114;</t>
  </si>
  <si>
    <t>;;phosphorus-oxygen lyase activity/cyclic nucleotide biosynthetic process/intracellular signal transduction;;;;;;phosphorus-oxygen lyase activity/cyclic nucleotide biosynthetic process/intracellular signal transduction;;;;response to oxidative stress/heme binding/peroxidase activity/oxidation-reduction process;</t>
  </si>
  <si>
    <t>;;Molecular Function/Biological Process/Biological Process;;;;;;Molecular Function/Biological Process/Biological Process;;;;Biological Process/Molecular Function/Molecular Function/Biological Process;</t>
  </si>
  <si>
    <t>EG_transcript_15406</t>
  </si>
  <si>
    <t>IPR011989;IPR000225;IPR016024</t>
  </si>
  <si>
    <t>HOMOLOGOUS_SUPERFAMILY;REPEAT;HOMOLOGOUS_SUPERFAMILY</t>
  </si>
  <si>
    <t>Armadillo-like helical;Armadillo;Armadillo-type fold</t>
  </si>
  <si>
    <t>G3DSA:1.25.10.10 (GENE3D);PS50176 (PROSITE_PROFILES);SSF48371 (SUPERFAMILY)</t>
  </si>
  <si>
    <t>;GO:0005515;GO:0005488</t>
  </si>
  <si>
    <t>;protein binding;binding</t>
  </si>
  <si>
    <t>EG_transcript_15415</t>
  </si>
  <si>
    <t>anthranilate phosphoribosyltransferase</t>
  </si>
  <si>
    <t>gi|17940769|gb|AAL49763.1|AF453930_1multifunctional tryptophan-synthesizing enzyme, partial [Euglena gracilis];gi|1028572062|gb|OAJ40366.1|anthranilate phosphoribosyltransferase [Batrachochytrium dendrobatidis JEL423];gi|575475972|ref|XP_006677280.1|hypothetical protein BATDEDRAFT_23435 [Batrachochytrium dendrobatidis JAM81]/gi|328772083|gb|EGF82122.1|hypothetical protein BATDEDRAFT_23435 [Batrachochytrium dendrobatidis JAM81];gi|953444043|ref|XP_014565574.1|hypothetical protein L969DRAFT_96570 [Mixia osmundae IAM 14324]/gi|358053822|dbj|GAA99954.1|hypothetical protein E5Q_06657 [Mixia osmundae IAM 14324]/gi|658162269|gb|KEI36988.1|hypothetical protein L969DRAFT_96570 [Mixia osmundae IAM 14324];gi|1149601127|gb|OON08417.1|anthranilate phosphoribosyltransferase [Batrachochytrium salamandrivorans];gi|470308108|ref|XP_004363752.1|anthranilate synthase component II [Capsaspora owczarzaki ATCC 30864];gi|50551751|ref|XP_503350.1|YALI0D27170p [Yarrowia lipolytica CLIB122]/gi|49649218|emb|CAG81556.1|YALI0D27170p [Yarrowia lipolytica CLIB122]/gi|1093601973|emb|SEI35035.1|YALIA101S06e00518g1_1 [Yarrowia lipolytica];gi|1078657603|gb|AOW04716.1|hypothetical protein YALI1_D35787g [Yarrowia lipolytica];gi|929771412|ref|XP_014160639.1|hypothetical protein SARC_01116 [Sphaeroforma arctica JP610]/gi|906958593|gb|KNC86737.1|hypothetical protein SARC_01116 [Sphaeroforma arctica JP610];gi|1063242273|gb|ODQ65090.1|putative anthranilate phosphoribosyl transferase [Nadsonia fulvescens var. elongata DSM 6958];gi|1120406954|ref|WP_073270113.1|anthranilate phosphoribosyltransferase [Alkalibacter saccharofermentans]/gi|1109689306|emb|SHE75009.1|anthranilate phosphoribosyltransferase [Alkalibacter saccharofermentans DSM 14828];gi|19113549|ref|NP_596757.1|phosphoribosylanthranilate transferase Trp4 (predicted) [Schizosaccharomyces pombe 972h-]/gi|6647872|sp|O60122.1|TRPD_SCHPORecName: Full=Anthranilate phosphoribosyltransferase [Schizosaccharomyces pombe 972h-]/gi|3133102|emb|CAA19028.1|phosphoribosylanthranilate transferase Trp4 (predicted) [Schizosaccharomyces pombe];gi|595443171|gb|EXX54865.1|anthranilate phosphoribosyltransferase [Rhizophagus irregularis DAOM 197198w];gi|551637593|ref|XP_005821614.1|hypothetical protein GUITHDRAFT_80385 [Guillardia theta CCMP2712]/gi|428165644|gb|EKX34634.1|hypothetical protein GUITHDRAFT_80385 [Guillardia theta CCMP2712];gi|936531013|emb|CDO51582.1|similar to Saccharomyces cerevisiae YDR354W TRP4 Anthranilate phosphoribosyl transferase of the tryptophan biosynthetic pathway [Geotrichum candidum];gi|1183427062|gb|ORY51360.1|glycosyl transferase [Rhizoclosmatium globosum];gi|765551217|gb|KJE91838.1|hypothetical protein CAOG_009597 [Capsaspora owczarzaki ATCC 30864];gi|1065003969|gb|ODV92782.1|hypothetical protein CANCADRAFT_1376 [Tortispora caseinolytica NRRL Y-17796];gi|814542586|emb|CEQ40135.1|SPOSA6832_01715, partial [Sporidiobolus salmonicolor];gi|1183486575|gb|ORZ10303.1|anthranilate phosphoribosyltransferase [Lobosporangium transversale]</t>
  </si>
  <si>
    <t>Euglena gracilis;Batrachochytrium dendrobatidis JEL423;Batrachochytrium dendrobatidis JAM81/Batrachochytrium dendrobatidis JAM81;Mixia osmundae IAM 14324/Mixia osmundae IAM 14324/Mixia osmundae IAM 14324;Batrachochytrium salamandrivorans;Capsaspora owczarzaki ATCC 30864;Yarrowia lipolytica CLIB122/Yarrowia lipolytica CLIB122/Yarrowia lipolytica;Yarrowia lipolytica;Sphaeroforma arctica JP610/Sphaeroforma arctica JP610;Nadsonia fulvescens var. elongata DSM 6958;Alkalibacter saccharofermentans/Alkalibacter saccharofermentans DSM 14828;Schizosaccharomyces pombe 972h-/Schizosaccharomyces pombe 972h-/Schizosaccharomyces pombe;Rhizophagus irregularis DAOM 197198w;Guillardia theta CCMP2712/Guillardia theta CCMP2712;Geotrichum candidum;Rhizoclosmatium globosum;Capsaspora owczarzaki ATCC 30864;Tortispora caseinolytica NRRL Y-17796;Sporidiobolus salmonicolor;Lobosporangium transversale</t>
  </si>
  <si>
    <t>3.1E-173;3.0E-53;3.2E-51;7.3E-51;1.0E-50;3.4E-50;7.6E-50;1.4E-49;1.7E-49;2.4E-49;7.8E-49;1.6E-48;1.9E-48;4.4E-48;7.5E-48;1.1E-47;2.3E-47;7.9E-47;9.4E-47;1.7E-46</t>
  </si>
  <si>
    <t>AAL49763;OAJ40366;EGF82122/XP_006677280;XP_014565574/GAA99954/KEI36988;OON08417;XP_004363752;SEI35035/XP_503350/CAG81556;AOW04716;XP_014160639/KNC86737;ODQ65090;WP_073270113/SHE75009;CAA19028/NP_596757/O60122;EXX54865;XP_005821614/EKX34634;CDO51582;ORY51360;KJE91838;ODV92782;CEQ40135;ORZ10303</t>
  </si>
  <si>
    <t>gi|17940769|gb|AAL49763.1|AF453930_1multifunctional tryptophan-synthesizing enzyme, partial [Euglena gracilis]</t>
  </si>
  <si>
    <t>trpD;trp4;CAOG_009597;BN980_GECA01s08601g;trpD;YALI1_D35787g;trpD;SARC_01116;BN980_GECA01s08601g;BDEG_24111;SARC_01116;NADFUDRAFT_46854;SARC_01116;trpD;BCR41DRAFT_308850;SARC_01116;BN980_GECA01s08601g;BN980_GECA01s08601g;BCR33DRAFT_752819;BSLG_02313;BN980_GECA01s08601g;trp4;BCR41DRAFT_308850;BSLG_02313;Mo06657;Mo06657;BCR41DRAFT_308850;BCR33DRAFT_752819;BCR41DRAFT_308850;SARC_01116;CANCADRAFT_1376;YALI0_D27170g;Mo06657;BCR33DRAFT_752819;CAOG_009597;trpD;BSLG_02313;BSLG_02313;CAOG_009597;GUITHDRAFT_80385;GUITHDRAFT_80385;trpD;CAOG_009597;YALI0_D27170g;YALI0_D27170g;YALI0_D27170g;NADFUDRAFT_46854;trpD;YALI0_D27170g;GUITHDRAFT_80385;trp4;trpD;BATDEDRAFT_23435;trp4;BCR33DRAFT_752819;RirG_230470;trp4;NADFUDRAFT_46854;BDEG_24111;YALI0_D27170g;SPOSA6832_01715;BSLG_02313;trp4;BCR41DRAFT_308850;SPOSA6832_01715;BCR33DRAFT_752819;SPOSA6832_01715;RirG_230470;trpD;trpD;NADFUDRAFT_46854;SPOSA6832_01715;BATDEDRAFT_23435;BDEG_24111;trp4;trp4;CAOG_009597;trp4;trp4;GUITHDRAFT_80385;NADFUDRAFT_46854;YALI1_D35787g;BDEG_24111;BATDEDRAFT_23435;CANCADRAFT_1376;BATDEDRAFT_23435;trp4;BDEG_24111;Mo06657;trp4;YALI1_D35787g;trpD;RirG_230470;BATDEDRAFT_23435;RirG_230470;RirG_230470;CANCADRAFT_1376;trpD;YALI1_D35787g;BATDEDRAFT_23435;CANCADRAFT_1376;trpD</t>
  </si>
  <si>
    <t>GO:0008152-IEA;GO:0016757-IEA;GO:0000287-IEA;GO:0009073-IEA;GO:0046872-IEA;GO:0000162-IEA;GO:0000162-EXP;GO:0000162-IBA;GO:0005829-N/A;GO:0006541-IEA;GO:0016740-IEA;GO:0008652-IEA;GO:0004048-IEA;GO:0004048-IBA;GO:0004048-ISO;GO:0005634-N/A</t>
  </si>
  <si>
    <t>metabolic process-IEA;transferase activity, transferring glycosyl groups-IEA;magnesium ion binding-IEA;aromatic amino acid family biosynthetic process-IEA;metal ion binding-IEA;tryptophan biosynthetic process-IEA;tryptophan biosynthetic process-EXP;tryptophan biosynthetic process-IBA;cytosol-N/A;glutamine metabolic process-IEA;transferase activity-IEA;cellular amino acid biosynthetic process-IEA;anthranilate phosphoribosyltransferase activity-IEA;anthranilate phosphoribosyltransferase activity-IBA;anthranilate phosphoribosyltransferase activity-ISO;nucleus-N/A</t>
  </si>
  <si>
    <t>Biological Process-IEA;Molecular Function-IEA;Molecular Function-IEA;Biological Process-IEA;Molecular Function-IEA;Biological Process-IEA;Biological Process-EXP;Biological Process-IBA;Cellular Component-N/A;Biological Process-IEA;Molecular Function-IEA;Biological Process-IEA;Molecular Function-IEA;Molecular Function-IBA;Molecular Function-ISO;Cellular Component-N/A</t>
  </si>
  <si>
    <t>GO:0000162;GO:0004048</t>
  </si>
  <si>
    <t>tryptophan biosynthetic process;anthranilate phosphoribosyltransferase activity</t>
  </si>
  <si>
    <t>EC:2.4.2.18</t>
  </si>
  <si>
    <t>Anthranilate phosphoribosyltransferase</t>
  </si>
  <si>
    <t>IPR000312;IPR035902;IPR005940;noIPR;IPR005940;IPR035902</t>
  </si>
  <si>
    <t>DOMAIN;HOMOLOGOUS_SUPERFAMILY;FAMILY;FAMILY;FAMILY;HOMOLOGOUS_SUPERFAMILY</t>
  </si>
  <si>
    <t>Glycosyl transferase, family 3;Nucleoside phosphorylase/phosphoribosyltransferase catalytic domain superfamily;Anthranilate phosphoribosyl transferase;Anthranilate phosphoribosyl transferase;Anthranilate phosphoribosyl transferase;Nucleoside phosphorylase/phosphoribosyltransferase catalytic domain superfamily</t>
  </si>
  <si>
    <t>PF00591 (PFAM);G3DSA:3.40.1030.10 (GENE3D);TIGR01245 (TIGRFAM);PTHR43285 (PANTHER);MF_00211 (HAMAP);SSF52418 (SUPERFAMILY)</t>
  </si>
  <si>
    <t>GO:0016757/GO:0008152;;GO:0004048/GO:0000162;;GO:0004048/GO:0000162;</t>
  </si>
  <si>
    <t>transferase activity, transferring glycosyl groups/metabolic process;;anthranilate phosphoribosyltransferase activity/tryptophan biosynthetic process;;anthranilate phosphoribosyltransferase activity/tryptophan biosynthetic process;</t>
  </si>
  <si>
    <t>Molecular Function/Biological Process;;Molecular Function/Biological Process;;Molecular Function/Biological Process;</t>
  </si>
  <si>
    <t>EG_transcript_15431</t>
  </si>
  <si>
    <t>EG_transcript_15471</t>
  </si>
  <si>
    <t>mobidb-lite (MOBIDB_LITE);PTHR34732 (PANTHER)</t>
  </si>
  <si>
    <t>EG_transcript_15476</t>
  </si>
  <si>
    <t>gi|47776269|dbj|BAD20738.1|putative alpha subunit of photoactivated adenylyl cyclase [Eutreptiella gymnastica];gi|75160594|sp|Q8S9F2.1|PCYAA_EUGGRRecName: Full=Photoactivated adenylate cyclase subunit alpha AltName: Full=Photoactivated adenylyl cyclase subunit alpha [Euglena gracilis]/gi|18996329|dbj|BAB85619.1|alpha subunit of photoactivated adenylyl cyclase [Euglena gracilis]/gi|84794318|emb|CAJ57393.1|photoactivated adenylate cyclase-like protein, alpha subunit [Euglena gracilis];gi|75138714|sp|Q76L34.1|PCYAA_EUGLORecName: Full=Photoactivated adenylate cyclase subunit alpha AltName: Full=Photoactivated adenylyl cyclase subunit alpha [Euglena longa]/gi|39652257|dbj|BAD04848.1|photoactivated adenylyl cyclase alpha subunit [Euglena longa];gi|47776259|dbj|BAD20733.1|putative alpha subunit of photoactivated adenylyl cyclase [Euglena stellata];gi|47776261|dbj|BAD20734.1|putative alpha subunit of photoactivated adenylyl cyclase [Khawkinea quartana];gi|47776253|dbj|BAD20730.1|putative alpha subunit of photoactivated adenylyl cyclase [Colacium sideropus];gi|47776263|dbj|BAD20735.1|putative beta subunit of photoactivated adenylyl cyclase [Khawkinea quartana];gi|47776265|dbj|BAD20736.1|putative alpha subunit of photoactivated adenylyl cyclase [Eutreptia viridis];gi|47776267|dbj|BAD20737.1|putative beta subunit of photoactivated adenylyl cyclase [Eutreptia viridis];gi|75248074|sp|Q8S9F1.1|PCYAB_EUGGRRecName: Full=Photoactivated adenylate cyclase subunit beta AltName: Full=Photoactivated adenylyl cyclase subunit beta [Euglena gracilis]/gi|18996331|dbj|BAB85620.1|beta subunit of photoactivated adenylyl cyclase [Euglena gracilis];gi|75138713|sp|Q76L33.1|PCYAB_EUGLORecName: Full=Photoactivated adenylate cyclase subunit beta AltName: Full=Photoactivated adenylyl cyclase subunit beta [Euglena longa]/gi|39652259|dbj|BAD04849.1|photoactivated adenylyl cyclase beta subunit [Euglena longa];gi|47776257|dbj|BAD20732.1|putative beta subunit of photoactivated adenylyl cyclase [Euglena stellata];gi|85542071|sp|P84737.1|PALFB_EUGGRRecName: Full=Photoactivated adenylate cyclase subunit alpha-like protein FB [Euglena gracilis]/gi|84794320|emb|CAJ57394.1|photoactivated adenylate cyclase-like protein, alpha subunit [Euglena gracilis];gi|47776271|dbj|BAD20739.1|putative beta subunit of photoactivated adenylyl cyclase [Eutreptiella gymnastica];gi|93141294|sp|P84738.2|PAL1F_EUGGRRecName: Full=Photoactivated adenylate cyclase subunit alpha-like protein 1224-5/1F [Euglena gracilis]/gi|84794322|emb|CAJ57395.1|photoactivated adenylate cyclase-like protein, alpha subunit [Euglena gracilis];gi|85542077|sp|P84741.1|PBLFB_EUGGRRecName: Full=Photoactivated adenylate cyclase subunit beta-like protein FB [Euglena gracilis]/gi|84794328|emb|CAJ57398.1|photoactivated adenylate cyclase-like protein, beta subunit [Euglena gracilis];gi|47776255|dbj|BAD20731.1|putative beta subunit of photoactivated adenylyl cyclase [Colacium sideropus];gi|93141295|sp|P84739.2|PALST_EUGGRRecName: Full=Photoactivated adenylate cyclase subunit alpha-like protein ST- [Euglena gracilis]/gi|84794324|emb|CAJ57396.1|photoactivated adenylate cyclase-like protein, alpha subunit [Euglena gracilis];gi|85542075|sp|P84742.1|PBL1F_EUGGRRecName: Full=Photoactivated adenylate cyclase subunit beta-like protein 1224-5/1F [Euglena gracilis]/gi|84794330|emb|CAJ57399.1|photoactivated adenylate cyclase-like protein, beta subunit [Euglena gracilis];gi|85542078|sp|P84743.1|PBLST_EUGGRRecName: Full=Photoactivated adenylate cyclase subunit beta-like protein ST- [Euglena gracilis]/gi|84794332|emb|CAJ57400.1|photoactivated adenylate cyclase-like protein, beta subunit [Euglena gracilis]</t>
  </si>
  <si>
    <t>Eutreptiella gymnastica;Euglena gracilis/Euglena gracilis/Euglena gracilis;Euglena longa/Euglena longa;Euglena stellata;Khawkinea quartana;Colacium sideropus;Khawkinea quartana;Eutreptia viridis;Eutreptia viridis;Euglena gracilis/Euglena gracilis;Euglena longa/Euglena longa;Euglena stellata;Euglena gracilis/Euglena gracilis;Eutreptiella gymnastica;Euglena gracilis/Euglena gracilis;Euglena gracilis/Euglena gracilis;Colacium sideropus;Euglena gracilis/Euglena gracilis;Euglena gracilis/Euglena gracilis;Euglena gracilis/Euglena gracilis</t>
  </si>
  <si>
    <t>2.0E-45;2.9E-45;7.0E-45;2.4E-44;2.4E-44;8.9E-44;2.1E-42;2.4E-42;1.2E-40;2.3E-40;5.0E-40;1.3E-39;4.0E-38;4.8E-38;1.3E-37;1.7E-37;4.3E-37;1.0E-33;3.2E-32;9.2E-31</t>
  </si>
  <si>
    <t>BAD20738;CAJ57393/Q8S9F2/BAB85619;Q76L34/BAD04848;BAD20733;BAD20734;BAD20730;BAD20735;BAD20736;BAD20737;Q8S9F1/BAB85620;Q76L33/BAD04849;BAD20732;P84737/CAJ57394;BAD20739;P84738/CAJ57395;P84741/CAJ57398;BAD20731;P84739/CAJ57396;P84742/CAJ57399;CAJ57400/P84743</t>
  </si>
  <si>
    <t>gi|47776269|dbj|BAD20738.1|putative alpha subunit of photoactivated adenylyl cyclase [Eutreptiella gymnastica]</t>
  </si>
  <si>
    <t>Eutreptiella gymnastica</t>
  </si>
  <si>
    <t>Q6L887;pacB;pacA;Q6L882;pacA;pacA;Q6L887;pacA;pacA;Q6L882;Q6L879;pacB;pacA;pacB;pacA;Q6L886;Q6L887;pacB;pacA;Q6L880;Q6L885;pacA;pacB;pacB;pacB;pacB;pacA;Q6L880;pacB;pacB;Q6L879;pacA;pacB;Q6L880;pacB;pacA;pacA;Q6L880;Q6L885;pacA;Q6L885;pacB;pacB;pacB;pacA;pacA;Q6L879;Q6L879;pacA;pacB;pacB;Q6L886;pacB;pacA;pacB;pacB;pacA;pacB;pacB;pacB;pacB;pacA;Q6L882;Q6L880;pacA;pacA;pacA;pacA;pacB;pacB;pacA;Q6L886;pacB;Q6L879;pacA;Q6L887;pacA;pacA;pacA;Q6L888;Q6L881;pacA;pacB;Q6L884;Q6L884;pacB;pacB;Q6L888;pacB;pacB;Q6L885;Q6L880;pacA;pacB;Q6L887;pacA;Q6L879;Q6L882;pacA;Q6L888;pacA;Q6L884;Q6L879;Q6L879;pacB;Q6L880;Q6L882;pacA;pacB;Q6L881;pacB;Q6L885;Q6L888;Q6L881;Q6L884;Q6L882;pacA;pacB;pacA;Q6L880;pacA;Q6L882;Q6L886;Q6L887;pacB;pacB;pacB;pacB;pacB;Q6L884;pacA;Q6L881;Q6L888;pacA;pacB;Q6L885;pacA;pacB;Q6L886;pacB;pacA;pacB;pacB;Q6L885;Q6L885;Q6L888;Q6L884;pacB;pacA;pacA;pacB;pacB;Q6L881;Q6L887;Q6L884;Q6L881;pacA;pacA;Q6L880;pacA;Q6L888;Q6L886;Q6L886;Q6L881;pacB;Q6L887;Q6L882;pacA;pacA;pacB;Q6L881;Q6L881;pacA;pacA;Q6L888;pacA;Q6L884;pacA;pacB;Q6L886;pacB;pacA;pacB;pacA;Q6L882;Q6L886;Q6L884;Q6L885;Q6L881;pacB;pacA;pacB;pacA;pacA;pacA;Q6L888;pacB;pacA;Q6L884;pacB;pacA;pacB;Q6L879;pacA;Q6L882;pacB;Q6L887;pacB;Q6L888;Q6L879;pacA;pacA;pacB;pacA;pacB;Q6L887;pacA;pacB;pacA;pacB;pacA;Q6L880;pacA;pacA;pacB;pacA;pacB;pacB;pacA;pacB;Q6L886;pacB;pacB;pacB;pacA;pacB;Q6L885;pacA;pacA;pacB</t>
  </si>
  <si>
    <t>GO:0000166-IEA;GO:0050896-IEA;GO:0018298-IEA;GO:0005929-IEA;GO:0035556-IEA;GO:0031514-IEA;GO:0031514-IDA;GO:0009190-IEA;GO:0006171-IEA;GO:0071949-IEA;GO:0009882-IEA;GO:0016849-IEA;GO:0009881-IEA;GO:0009881-IDA;GO:0016829-IEA;GO:0009785-IEA;GO:0042995-IEA;GO:0005524-IEA;GO:0005622-IEA;GO:0004016-IEA;GO:0004016-IDA</t>
  </si>
  <si>
    <t>nucleotide binding-IEA;response to stimulus-IEA;protein-chromophore linkage-IEA;cilium-IEA;intracellular signal transduction-IEA;motile cilium-IEA;motile cilium-IDA;cyclic nucleotide biosynthetic process-IEA;cAMP biosynthetic process-IEA;FAD binding-IEA;blue light photoreceptor activity-IEA;phosphorus-oxygen lyase activity-IEA;photoreceptor activity-IEA;photoreceptor activity-IDA;lyase activity-IEA;blue light signaling pathway-IEA;cell projection-IEA;ATP binding-IEA;intracellular-IEA;adenylate cyclase activity-IEA;adenylate cyclase activity-IDA</t>
  </si>
  <si>
    <t>Molecular Function-IEA;Biological Process-IEA;Biological Process-IEA;Cellular Component-IEA;Biological Process-IEA;Cellular Component-IEA;Cellular Component-IDA;Biological Process-IEA;Biological Process-IEA;Molecular Function-IEA;Molecular Function-IEA;Molecular Function-IEA;Molecular Function-IEA;Molecular Function-IDA;Molecular Function-IEA;Biological Process-IEA;Cellular Component-IEA;Molecular Function-IEA;Cellular Component-IEA;Molecular Function-IEA;Molecular Function-IDA</t>
  </si>
  <si>
    <t>GO:0000166;GO:0004016;GO:0006807;GO:0009881;GO:0031514;GO:0044237;GO:0044238;GO:0050896;GO:0071704</t>
  </si>
  <si>
    <t>nucleotide binding;adenylate cyclase activity;nitrogen compound metabolic process;photoreceptor activity;motile cilium;cellular metabolic process;primary metabolic process;response to stimulus;organic substance metabolic process</t>
  </si>
  <si>
    <t>Molecular Function;Molecular Function;Biological Process;Molecular Function;Cellular Component;Biological Process;Biological Process;Biological Process;Biological Process</t>
  </si>
  <si>
    <t>G3DSA:3.30.70.1230 (GENE3D);PTHR43081:SF9 (PANTHER);PTHR43081 (PANTHER);SSF55073 (SUPERFAMILY)</t>
  </si>
  <si>
    <t>EG_transcript_15528</t>
  </si>
  <si>
    <t>phosphoglyceromutase</t>
  </si>
  <si>
    <t>gi|1129204069|gb|OLQ06632.1|2,3-bisphosphoglycerate-dependent phosphoglycerate mutase [Symbiodinium microadriaticum];gi|1129204100|gb|OLQ06663.1|2,3-bisphosphoglycerate-dependent phosphoglycerate mutase [Symbiodinium microadriaticum];gi|1129169336|gb|OLP79945.1|2,3-bisphosphoglycerate-dependent phosphoglycerate mutase [Symbiodinium microadriaticum];gi|569428351|gb|ETO32160.1|phosphoglycerate mutase [Reticulomyxa filosa];gi|112253323|gb|ABI14249.1|phosphoglycerate mutase 1 [Pfiesteria piscicida];gi|736413753|ref|WP_034436222.1|phosphoglyceromutase [Candidatus Contendobacter odensis]/gi|577000236|emb|CDH47344.1|phosphoglyceromutase 1 [Candidatus Contendobacter odensis Run_B_J11];gi|494043467|ref|WP_006985586.1|phosphoglyceromutase [Cardiobacterium valvarum]/gi|364576448|gb|EHM53771.1|2,3-bisphosphoglycerate-dependent phosphoglycerate mutase [Cardiobacterium valvarum F0432];gi|425861292|gb|AFY02328.1|phosphoglycerate mutase [Bdellovibrio bacteriovorus str. Tiberius];gi|753822240|ref|WP_041577864.1|phosphoglyceromutase [Bdellovibrio bacteriovorus];gi|1160681032|ref|WP_079541831.1|phosphoglyceromutase [Cardiobacterium hominis]/gi|1047198318|emb|SAM70237.1|Phosphoglycerate mutase [Cardiobacterium hominis];gi|725099032|gb|KHD88320.1|phosphoglyceromutase [Bdellovibrio sp. ArHS];gi|1020056322|ref|WP_063204622.1|phosphoglyceromutase [Bdellovibrio bacteriovorus]/gi|1005822360|gb|KYG61765.1|phosphoglyceromutase [Bdellovibrio bacteriovorus]/gi|1005828552|gb|KYG67918.1|phosphoglyceromutase [Bdellovibrio bacteriovorus];gi|947728634|ref|WP_056390847.1|phosphoglyceromutase [Rhodanobacter sp. Soil772]/gi|946433158|gb|KRE83502.1|phosphoglyceromutase [Rhodanobacter sp. Soil772];gi|66809133|ref|XP_638289.1|phosphoglycerate mutase [Dictyostelium discoideum AX4]/gi|74853894|sp|Q54NE6.1|PGAM_DICDIRecName: Full=Probable phosphoglycerate mutase AltName: Full=BPG-dependent PGAM Short=dPGM [Dictyostelium discoideum]/gi|60466735|gb|EAL64785.1|phosphoglycerate mutase [Dictyostelium discoideum AX4];gi|503300898|ref|WP_013535559.1|phosphoglyceromutase [Pseudoxanthomonas suwonensis]/gi|317465999|gb|ADV27731.1|phosphoglycerate mutase 1 family [Pseudoxanthomonas suwonensis 11-1];gi|499478480|ref|WP_011165120.1|2,3-bisphosphoglycerate-dependent phosphoglycerate mutase [Bdellovibrio bacteriovorus]/gi|50400323|sp|Q6MJP3.1|GPMA_BDEBARecName: Full=2,3-bisphosphoglycerate-dependent phosphoglycerate mutase Short=BPG-dependent PGAM Short=PGAM Short=Phosphoglyceromutase Short=dPGM [Bdellovibrio bacteriovorus HD100]/gi|39576352|emb|CAE80517.1|phosphoglycerate mutase [Bdellovibrio bacteriovorus HD100]/gi|635302488|gb|AHZ85227.1|phosphoglyceromutase [Bdellovibrio bacteriovorus];gi|740837027|ref|WP_038622310.1|phosphoglyceromutase [Dyella jiangningensis]/gi|612505259|gb|AHX15097.1|phosphoglyceromutase [Dyella jiangningensis];gi|655560925|ref|WP_028914747.1|phosphoglyceromutase [Pseudoxanthomonas sp. J31];gi|518228250|ref|WP_019398458.1|phosphoglyceromutase [Pseudoxanthomonas sp. GW2];gi|931509440|gb|KPK87820.1|phosphoglyceromutase [Bacteroides sp. SM23_62_1]</t>
  </si>
  <si>
    <t>Symbiodinium microadriaticum;Symbiodinium microadriaticum;Symbiodinium microadriaticum;Reticulomyxa filosa;Pfiesteria piscicida;Candidatus Contendobacter odensis/Candidatus Contendobacter odensis Run_B_J11;Cardiobacterium valvarum/Cardiobacterium valvarum F0432;Bdellovibrio bacteriovorus str. Tiberius;Bdellovibrio bacteriovorus;Cardiobacterium hominis/Cardiobacterium hominis;Bdellovibrio sp. ArHS;Bdellovibrio bacteriovorus/Bdellovibrio bacteriovorus/Bdellovibrio bacteriovorus;Rhodanobacter sp. Soil772/Rhodanobacter sp. Soil772;Dictyostelium discoideum AX4/Dictyostelium discoideum/Dictyostelium discoideum AX4;Pseudoxanthomonas suwonensis/Pseudoxanthomonas suwonensis 11-1;Bdellovibrio bacteriovorus/Bdellovibrio bacteriovorus HD100/Bdellovibrio bacteriovorus HD100/Bdellovibrio bacteriovorus;Dyella jiangningensis/Dyella jiangningensis;Pseudoxanthomonas sp. J31;Pseudoxanthomonas sp. GW2;Bacteroides sp. SM23_62_1</t>
  </si>
  <si>
    <t>8.7E-58;1.4E-56;1.8E-55;4.2E-52;1.1E-50;1.4E-49;1.6E-49;4.2E-49;5.6E-49;6.6E-49;8.3E-49;8.8E-49;1.1E-48;1.3E-48;1.6E-48;2.0E-48;2.0E-48;2.3E-48;2.4E-48;2.5E-48</t>
  </si>
  <si>
    <t>OLQ06632;OLQ06663;OLP79945;ETO32160;ABI14249;CDH47344/WP_034436222;WP_006985586/EHM53771;AFY02328;WP_041577864;WP_079541831/SAM70237;KHD88320;KYG61765/WP_063204622/KYG67918;WP_056390847/KRE83502;Q54NE6/XP_638289/EAL64785;ADV27731/WP_013535559;Q6MJP3/CAE80517/AHZ85227/WP_011165120;WP_038622310/AHX15097;WP_028914747;WP_019398458;KPK87820</t>
  </si>
  <si>
    <t>gi|1129204069|gb|OLQ06632.1|2,3-bisphosphoglycerate-dependent phosphoglycerate mutase [Symbiodinium microadriaticum]</t>
  </si>
  <si>
    <t>gpmA;gpmA;gpmA;gpmA;gpmA;gpmA;gpmA;gpmA;gpmA;gpmA;gpmA;gpmA;gpmA;gpmA;gpmA;A3E3I2;gpmA;gpmA;gpmA;gpmA;gpmA;RFI_04957;gpmA;gpmA;gpmA;gpmA;gpmA;gpmA;gpmA;gpmA;gpmA;gpmA;gpmA;gpmA;gpmA;gpmA;gpmA;gpmA;gpmA;gpmA;gpmA;gpmA;gpmA;gpmA;gpmA;RFI_04957;A3E3I2;gpmA;gpmA;gpmA;gpmA;gpmA;gpmA;gpmA;gpmA;gpmA;gpmA;gpmA;gpmA;gpmA;gpmA;gpmA;gpmA;gpmA;gpmA;gpmA;gpmA;gpmA;gpmA;gpmA;gpmA;gpmA;gpmA;gpmA;gpmA;gpmA;gpmA;gpmA;gpmA;gpmA;gpmA;gpmA;gpmA;gpmA;gpmA;gpmA;gpmA;gpmA;gpmA;gpmA;gpmA;gpmA;gpmA;gpmA;gpmA;gpmA;gpmA;gpmA;gpmA;gpmA;gpmA;gpmA;gpmA;gpmA;gpmA;gpmA;gpmA;gpmA;gpmA;gpmA;gpmA;gpmA;gpmA;gpmA;gpmA;gpmA;gpmA;gpmA;gpmA;gpmA;gpmA;gpmA;A3E3I2;RFI_04957;gpmA;gpmA;gpmA;gpmA;gpmA</t>
  </si>
  <si>
    <t>GO:0005515-IPI;GO:0016192-IEA;GO:0003824-IEA;GO:0004619-IEA;GO:0004619-ISS;GO:0005829-IBA;GO:0005829-ISS;GO:0016020-IEA;GO:0043231-IEA;GO:0016021-IEA;GO:0051537-IEA;GO:0016853-IEA;GO:0016787-IEA;GO:0008152-IEA;GO:0006094-IEA;GO:0006094-IBA;GO:0006094-ISS;GO:0016868-IEA;GO:0055085-IEA;GO:0004082-IEA;GO:0006096-IEA;GO:0006096-IBA;GO:0006096-ISS;GO:0043456-IBA;GO:0045335-N/A;GO:0022857-IEA;GO:0046538-IEA;GO:0046538-IBA;GO:0005215-IEA</t>
  </si>
  <si>
    <t>protein binding-IPI;vesicle-mediated transport-IEA;catalytic activity-IEA;phosphoglycerate mutase activity-IEA;phosphoglycerate mutase activity-ISS;cytosol-IBA;cytosol-ISS;membrane-IEA;intracellular membrane-bounded organelle-IEA;integral component of membrane-IEA;2 iron, 2 sulfur cluster binding-IEA;isomerase activity-IEA;hydrolase activity-IEA;metabolic process-IEA;gluconeogenesis-IEA;gluconeogenesis-IBA;gluconeogenesis-ISS;intramolecular transferase activity, phosphotransferases-IEA;transmembrane transport-IEA;bisphosphoglycerate mutase activity-IEA;glycolytic process-IEA;glycolytic process-IBA;glycolytic process-ISS;regulation of pentose-phosphate shunt-IBA;phagocytic vesicle-N/A;transmembrane transporter activity-IEA;2,3-bisphosphoglycerate-dependent phosphoglycerate mutase activity-IEA;2,3-bisphosphoglycerate-dependent phosphoglycerate mutase activity-IBA;transporter activity-IEA</t>
  </si>
  <si>
    <t>Molecular Function-IPI;Biological Process-IEA;Molecular Function-IEA;Molecular Function-IEA;Molecular Function-ISS;Cellular Component-IBA;Cellular Component-ISS;Cellular Component-IEA;Cellular Component-IEA;Cellular Component-IEA;Molecular Function-IEA;Molecular Function-IEA;Molecular Function-IEA;Biological Process-IEA;Biological Process-IEA;Biological Process-IBA;Biological Process-ISS;Molecular Function-IEA;Biological Process-IEA;Molecular Function-IEA;Biological Process-IEA;Biological Process-IBA;Biological Process-ISS;Biological Process-IBA;Cellular Component-N/A;Molecular Function-IEA;Molecular Function-IEA;Molecular Function-IBA;Molecular Function-IEA</t>
  </si>
  <si>
    <t>GO:0004082;GO:0005515;GO:0006094;GO:0006096;GO:0016021;GO:0016192;GO:0016787;GO:0022857;GO:0043231;GO:0043456;GO:0046538;GO:0051537;GO:0055085</t>
  </si>
  <si>
    <t>bisphosphoglycerate mutase activity;protein binding;gluconeogenesis;glycolytic process;integral component of membrane;vesicle-mediated transport;hydrolase activity;transmembrane transporter activity;intracellular membrane-bounded organelle;regulation of pentose-phosphate shunt;2,3-bisphosphoglycerate-dependent phosphoglycerate mutase activity;2 iron, 2 sulfur cluster binding;transmembrane transport</t>
  </si>
  <si>
    <t>Molecular Function;Molecular Function;Biological Process;Biological Process;Cellular Component;Biological Process;Molecular Function;Molecular Function;Cellular Component;Biological Process;Molecular Function;Molecular Function;Biological Process</t>
  </si>
  <si>
    <t>EC:5.4.2.1;EC:5.4.2.4</t>
  </si>
  <si>
    <t>Intramolecular transferases;Bisphosphoglycerate mutase</t>
  </si>
  <si>
    <t>IPR013078;IPR005952;IPR029033;IPR005952;noIPR;noIPR;IPR029033</t>
  </si>
  <si>
    <t>FAMILY;FAMILY;HOMOLOGOUS_SUPERFAMILY;FAMILY;FAMILY;FAMILY;HOMOLOGOUS_SUPERFAMILY</t>
  </si>
  <si>
    <t>Histidine phosphatase superfamily, clade-1;Phosphoglycerate mutase 1;Histidine phosphatase superfamily;Phosphoglycerate mutase 1;Phosphoglycerate mutase 1;Phosphoglycerate mutase 1;Histidine phosphatase superfamily</t>
  </si>
  <si>
    <t>PF00300 (PFAM);TIGR01258 (TIGRFAM);G3DSA:3.40.50.1240 (GENE3D);PTHR11931 (PANTHER);PTHR11931:SF8 (PANTHER);cd07040 (CDD);SSF53254 (SUPERFAMILY)</t>
  </si>
  <si>
    <t>;GO:0004619/GO:0016868/GO:0006096;;GO:0004619/GO:0016868/GO:0006096;;;</t>
  </si>
  <si>
    <t>;phosphoglycerate mutase activity/intramolecular transferase activity, phosphotransferases/glycolytic process;;phosphoglycerate mutase activity/intramolecular transferase activity, phosphotransferases/glycolytic process;;;</t>
  </si>
  <si>
    <t>;Molecular Function/Molecular Function/Biological Process;;Molecular Function/Molecular Function/Biological Process;;;</t>
  </si>
  <si>
    <t>EG_transcript_15570</t>
  </si>
  <si>
    <t>IPR013742;IPR009044;IPR009044</t>
  </si>
  <si>
    <t>Whirly transcription factor;ssDNA-binding transcriptional regulator;ssDNA-binding transcriptional regulator</t>
  </si>
  <si>
    <t>PF08536 (PFAM);G3DSA:2.30.31.10 (GENE3D);SSF54447 (SUPERFAMILY)</t>
  </si>
  <si>
    <t>GO:0006952/GO:0006355/GO:0003697;GO:0003677/GO:0006355;GO:0003677/GO:0006355</t>
  </si>
  <si>
    <t>defense response/regulation of transcription, DNA-templated/single-stranded DNA binding;DNA binding/regulation of transcription, DNA-templated;DNA binding/regulation of transcription, DNA-templated</t>
  </si>
  <si>
    <t>Biological Process/Biological Process/Molecular Function;Molecular Function/Biological Process;Molecular Function/Biological Process</t>
  </si>
  <si>
    <t>EG_transcript_15620</t>
  </si>
  <si>
    <t>EG_transcript_15678</t>
  </si>
  <si>
    <t>gi|1124652042|ref|WP_074931889.1|adenylate/guanylate cyclase domain-containing response regulator [Treponema bryantii]/gi|1097259097|emb|SFI81362.1|Adenylate cyclase, class 3 [Treponema bryantii];gi|1124350418|ref|WP_074641071.1|hypothetical protein [Treponema bryantii]/gi|1094386168|emb|SEP97727.1|Adenylate cyclase, class 3 [Treponema bryantii];gi|504269358|ref|WP_014456460.1|adenylate/guanylate cyclase domain-containing protein [Spirochaeta africana]/gi|383108145|gb|AFG38478.1|family 3 adenylate cyclase [Spirochaeta africana DSM 8902];gi|1085155040|gb|OGT45404.1|hypothetical protein A3E83_00240 [Gammaproteobacteria bacterium RIFCSPHIGHO2_12_FULL_41_20];gi|551312585|ref|WP_022932467.1|adenylate/guanylate cyclase domain-containing response regulator [Treponema bryantii];gi|961669871|gb|ALS90976.1|adenylate and Guanylate cyclase catalytic domain protein, partial [uncultured bacterium];gi|1101232688|gb|OIP80131.1|hypothetical protein AUK45_04705 [Candidatus Peregrinibacteria bacterium CG2_30_44_17];gi|1083932457|gb|OGJ50122.1|hypothetical protein A2307_04255, partial [Candidatus Peregrinibacteria bacterium RIFOXYB2_FULL_33_20];gi|818251427|gb|KKP38148.1|adenylate cyclase, adenylate cyclase [Candidatus Peregrinibacteria bacterium GW2011_GWF2_33_10] [Peregrinibacteria bacterium GW2011_GWF2_33_10]/gi|1083926382|gb|OGJ44423.1|hypothetical protein A2263_01930 [Candidatus Peregrinibacteria bacterium RIFOXYA2_FULL_33_21]/gi|1083928839|gb|OGJ46736.1|hypothetical protein A2272_03345 [Candidatus Peregrinibacteria bacterium RIFOXYA12_FULL_33_12];gi|654163919|ref|WP_027727558.1|adenylate/guanylate cyclase domain-containing protein [Treponema sp. C6A8];gi|672395225|dbj|GAK51574.1|adenylate/guanylate cyclase with Chase sensor [Candidatus Moduliflexus flocculans];gi|505269928|ref|WP_015457030.1|adenylate/guanylate cyclase domain-containing protein [Sphingomonas sp. MM-1]/gi|469477788|gb|AGH48013.1|putative adenylate/guanylate cyclase [Sphingomonas sp. MM-1];gi|1162404307|gb|OPX19114.1|hypothetical protein BZ151_10950, partial [Desulfobacca sp. 4484_104];gi|1093696887|ref|WP_070933981.1|adenylate/guanylate cyclase domain-containing protein [Sphingomonas haloaromaticamans]/gi|1091547513|gb|OHT20411.1|Adenylate cyclase 1 [Sphingomonas haloaromaticamans];gi|516263836|ref|WP_017667799.1|adenylate/guanylate cyclase domain-containing protein [Sandarakinorhabdus sp. AAP62];gi|492281285|ref|WP_005798479.1|adenylate/guanylate cyclase domain-containing protein [Acidovorax delafieldii]/gi|241363950|gb|EER59231.1|adenylate/guanylate cyclase with Chase sensor [Acidovorax delafieldii 2AN];gi|1101035703|gb|OIN99273.1|hypothetical protein AUJ49_11360 [Desulfovibrionaceae bacterium CG1_02_65_16];gi|1082792912|gb|OGB09627.1|guanylate cyclase [Burkholderiales bacterium RIFCSPHIGHO2_02_FULL_64_19]/gi|1082796445|gb|OGB13028.1|guanylate cyclase [Burkholderiales bacterium RIFCSPHIGHO2_12_FULL_65_48]/gi|1082840693|gb|OGB54443.1|guanylate cyclase [Burkholderiales bacterium RIFCSPLOWO2_12_FULL_64_33];gi|942693820|ref|WP_055398494.1|adenylate/guanylate cyclase domain-containing protein [Acidovorax sp. SD340]/gi|940792590|gb|KQB58303.1|guanylate cyclase [Acidovorax sp. SD340];gi|955166297|emb|CUI15107.1|guanylate cyclase, putative, partial [Bodo saltans]</t>
  </si>
  <si>
    <t>Treponema bryantii/Treponema bryantii;Treponema bryantii/Treponema bryantii;Spirochaeta africana/Spirochaeta africana DSM 8902;Gammaproteobacteria bacterium RIFCSPHIGHO2_12_FULL_41_20;Treponema bryantii;uncultured bacterium;Candidatus Peregrinibacteria bacterium CG2_30_44_17;Candidatus Peregrinibacteria bacterium RIFOXYB2_FULL_33_20;Peregrinibacteria bacterium GW2011_GWF2_33_10/Candidatus Peregrinibacteria bacterium RIFOXYA2_FULL_33_21/Candidatus Peregrinibacteria bacterium RIFOXYA12_FULL_33_12;Treponema sp. C6A8;Candidatus Moduliflexus flocculans;Sphingomonas sp. MM-1/Sphingomonas sp. MM-1;Desulfobacca sp. 4484_104;Sphingomonas haloaromaticamans/Sphingomonas haloaromaticamans;Sandarakinorhabdus sp. AAP62;Acidovorax delafieldii/Acidovorax delafieldii 2AN;Desulfovibrionaceae bacterium CG1_02_65_16;Burkholderiales bacterium RIFCSPHIGHO2_02_FULL_64_19/Burkholderiales bacterium RIFCSPHIGHO2_12_FULL_65_48/Burkholderiales bacterium RIFCSPLOWO2_12_FULL_64_33;Acidovorax sp. SD340/Acidovorax sp. SD340;Bodo saltans</t>
  </si>
  <si>
    <t>4.7E-33;1.1E-32;1.5E-32;1.8E-32;2.0E-32;6.1E-32;7.6E-32;8.2E-32;9.0E-32;1.0E-31;2.3E-31;3.8E-31;5.7E-31;7.1E-31;8.0E-31;8.1E-31;1.0E-29;1.3E-29;1.8E-29;2.0E-29</t>
  </si>
  <si>
    <t>WP_074931889/SFI81362;SEP97727/WP_074641071;WP_014456460/AFG38478;OGT45404;WP_022932467;ALS90976;OIP80131;OGJ50122;KKP38148/OGJ44423/OGJ46736;WP_027727558;GAK51574;WP_015457030/AGH48013;OPX19114;OHT20411/WP_070933981;WP_017667799;WP_005798479/EER59231;OIN99273;OGB54443/OGB09627/OGB13028;WP_055398494/KQB58303;CUI15107</t>
  </si>
  <si>
    <t>gi|1124652042|ref|WP_074931889.1|adenylate/guanylate cyclase domain-containing response regulator [Treponema bryantii]/gi|1097259097|emb|SFI81362.1|Adenylate cyclase, class 3 [Treponema bryantii]</t>
  </si>
  <si>
    <t>Treponema bryantii</t>
  </si>
  <si>
    <t>SAMN04487977_10292;AE621_16515;AcdelDRAFT_3192;AUK45_04705;BZ151_10950;BSAL_26740;AUJ49_11360;UR28_C0021G0029;SAMN04487775_106130;cyaA;Spiaf_2447;AE621_16515;SAMN04487977_10292;BSAL_26740;U14_02819;G432_01425;A3E83_00240;U14_02819;A3E83_00240;UR28_C0021G0029;U14_02819;cyaA;AUJ49_11360;AUK45_04705;UR28_C0021G0029;G432_01425;A0A0U3ABW5;cyaA;U14_02819;AcdelDRAFT_3192;Spiaf_2447;AUJ49_11360;G432_01425;U14_02819;AUK45_04705;SAMN04487775_106130;BZ151_10950;AUJ49_11360;BZ151_10950;G432_01425;SAMN04487977_10292;BZ151_10950;A0A0U3ABW5;A3E83_00240;U14_02819;G432_01425;AcdelDRAFT_3192;cyaA;A0A0U3ABW5;UR28_C0021G0029;AE621_16515;AUK45_04705;A3E83_00240;SAMN04487775_106130;BSAL_26740;AcdelDRAFT_3192;AUJ49_11360;SAMN04487775_106130;BZ151_10950;Spiaf_2447;AUK45_04705;A0A0U3ABW5;A3E83_00240;UR28_C0021G0029;AUK45_04705;UR28_C0021G0029;SAMN04487775_106130;BZ151_10950;UR28_C0021G0029;cyaA;AE621_16515;SAMN04487977_10292;Spiaf_2447;AUJ49_11360;cyaA;G432_01425;SAMN04487977_10292;cyaA;UR28_C0021G0029;cyaA;AE621_16515;UR28_C0021G0029;AcdelDRAFT_3192;BSAL_26740;A3E83_00240;A3E83_00240;cyaA;AcdelDRAFT_3192;AE621_16515;Spiaf_2447;Spiaf_2447</t>
  </si>
  <si>
    <t>GO:0006171-IEA;GO:0007165-IEA;GO:0016849-IEA;GO:0016020-IEA;GO:0016021-IEA;GO:0000160-IEA;GO:0016829-IEA;GO:0035556-IEA;GO:0005622-IEA;GO:0009190-IEA;GO:0004016-IEA</t>
  </si>
  <si>
    <t>cAMP biosynthetic process-IEA;signal transduction-IEA;phosphorus-oxygen lyase activity-IEA;membrane-IEA;integral component of membrane-IEA;phosphorelay signal transduction system-IEA;lyase activity-IEA;intracellular signal transduction-IEA;intracellular-IEA;cyclic nucleotide biosynthetic process-IEA;adenylate cyclase activity-IEA</t>
  </si>
  <si>
    <t>Biological Process-IEA;Biological Process-IEA;Molecular Function-IEA;Cellular Component-IEA;Cellular Component-IEA;Biological Process-IEA;Molecular Function-IEA;Biological Process-IEA;Cellular Component-IEA;Biological Process-IEA;Molecular Function-IEA</t>
  </si>
  <si>
    <t>G3DSA:3.30.70.1230 (GENE3D);PF00211 (PFAM);PTHR43081:SF9 (PANTHER);PTHR43081 (PANTHER);PS50125 (PROSITE_PROFILES);cd07302 (CDD);SSF55073 (SUPERFAMILY)</t>
  </si>
  <si>
    <t>EG_transcript_15694</t>
  </si>
  <si>
    <t>UDP-sugar pyrophosphorylase</t>
  </si>
  <si>
    <t>gi|1189390213|gb|OSX77177.1|hypothetical protein BU14_0159s0032 [Porphyra umbilicalis];gi|1189384895|gb|OSX72098.1|hypothetical protein BU14_0469s0011 [Porphyra umbilicalis];gi|1189391953|gb|OSX78875.1|hypothetical protein BU14_0096s0028 [Porphyra umbilicalis];gi|1129192653|gb|OLP97424.1|UDP-sugar pyrophosphorylase [Symbiodinium microadriaticum];gi|1189387701|gb|OSX74752.1|hypothetical protein BU14_0269s0032 [Porphyra umbilicalis];gi|1129178802|gb|OLP86692.1|putative folate-biopterin transporter 2 [Symbiodinium microadriaticum];gi|1189385495|gb|OSX72660.1|hypothetical protein BU14_0415s0005 [Porphyra umbilicalis];gi|1189385496|gb|OSX72661.1|hypothetical protein BU14_0415s0005 [Porphyra umbilicalis]</t>
  </si>
  <si>
    <t>Porphyra umbilicalis;Porphyra umbilicalis;Porphyra umbilicalis;Symbiodinium microadriaticum;Porphyra umbilicalis;Symbiodinium microadriaticum;Porphyra umbilicalis;Porphyra umbilicalis</t>
  </si>
  <si>
    <t>5.9E-13;7.3E-13;1.4E-12;1.5E-12;3.8E-12;1.7E-11;2.8E-11;4.8E-11</t>
  </si>
  <si>
    <t>OSX77177;OSX72098;OSX78875;OLP97424;OSX74752;OLP86692;OSX72660;OSX72661</t>
  </si>
  <si>
    <t>gi|1189390213|gb|OSX77177.1|hypothetical protein BU14_0159s0032 [Porphyra umbilicalis]</t>
  </si>
  <si>
    <t>BU14_0096s0028;USP;BU14_0159s0032;BU14_0469s0011;BU14_0269s0032;BU14_0415s0005;AK812_SmicGene32165;USP;USP;BU14_0096s0028;BU14_0415s0005;AK812_SmicGene32165;BU14_0415s0005;USP;BU14_0159s0032;BU14_0469s0011;BU14_0415s0005;BU14_0269s0032</t>
  </si>
  <si>
    <t>GO:0090305-IEA;GO:0016020-IEA;GO:0016021-IEA;GO:0004519-IEA</t>
  </si>
  <si>
    <t>nucleic acid phosphodiester bond hydrolysis-IEA;membrane-IEA;integral component of membrane-IEA;endonuclease activity-IEA</t>
  </si>
  <si>
    <t>Biological Process-IEA;Cellular Component-IEA;Cellular Component-IEA;Molecular Function-IEA</t>
  </si>
  <si>
    <t>von Willebrand factor A-like domain superfamily;von Willebrand factor A-like domain superfamily;von Willebrand factor A-like domain superfamily;von Willebrand factor A-like domain superfamily;MFS transporter superfamily</t>
  </si>
  <si>
    <t>PF03092 (PFAM);mobidb-lite (MOBIDB_LITE);PTHR31585 (PANTHER);PTHR31585:SF8 (PANTHER);SSF103473 (SUPERFAMILY)</t>
  </si>
  <si>
    <t>EG_transcript_15695</t>
  </si>
  <si>
    <t>EG_transcript_15726</t>
  </si>
  <si>
    <t>Transposon Ty3-I Gag-Pol</t>
  </si>
  <si>
    <t>gi|527198618|gb|EPS66700.1|hypothetical protein M569_08075, partial [Genlisea aurea];gi|527200236|gb|EPS67738.1|hypothetical protein M569_07036 [Genlisea aurea];gi|1069398412|ref|XP_018094514.1|PREDICTED: protein NYNRIN-like [Xenopus laevis];gi|928057141|ref|XP_013877921.1|PREDICTED: uncharacterized protein K02A2.6-like [Austrofundulus limnaeus];gi|58261122|ref|XP_567971.1|retrotransposon nucleocapsid protein [Cryptococcus neoformans var. neoformans JEC21]/gi|57230053|gb|AAW46454.1|hypothetical protein CNL04160 [Cryptococcus neoformans var. neoformans JEC21];gi|975086293|ref|XP_015285103.1|PREDICTED: uncharacterized protein LOC107126105, partial [Gekko japonicus]/gi|975134088|ref|XP_015283176.1|PREDICTED: uncharacterized protein LOC107124270, partial [Gekko japonicus];gi|975088921|ref|XP_015275069.1|PREDICTED: uncharacterized protein LOC107117457, partial [Gekko japonicus]/gi|975110897|ref|XP_015270969.1|PREDICTED: uncharacterized protein LOC107114060, partial [Gekko japonicus]/gi|975128207|ref|XP_015279965.1|PREDICTED: uncharacterized protein LOC107121557, partial [Gekko japonicus]/gi|975131521|ref|XP_015281762.1|PREDICTED: uncharacterized protein LOC107123099, partial [Gekko japonicus];gi|975106227|ref|XP_015268492.1|PREDICTED: uncharacterized protein LOC107111958 [Gekko japonicus];gi|1112952937|gb|OJT06948.1|Transposon Ty3-I Gag-Pol polyprotein, partial [Trametes pubescens];gi|1191661286|gb|OTG13256.1|putative reverse transcriptase domain-containing protein [Helianthus annuus];gi|847175645|ref|XP_012810602.1|PREDICTED: protein NYNRIN-like [Xenopus tropicalis];gi|1098809795|ref|XP_018810895.1|PREDICTED: uncharacterized protein LOC108983648 [Juglans regia];gi|1112953193|gb|OJT07183.1|Transposon Ty3-I Gag-Pol polyprotein, partial [Trametes pubescens];gi|1028543111|gb|OAJ14022.1|hypothetical protein A4X09_g5715 [Tilletia walkeri];gi|530588110|ref|XP_005287776.1|PREDICTED: uncharacterized protein LOC101932938 [Chrysemys picta bellii];gi|1028538716|gb|OAJ10448.1|hypothetical protein A4X09_g7423 [Tilletia walkeri];gi|1062918285|ref|XP_012824977.2|PREDICTED: protein NYNRIN-like [Xenopus tropicalis];gi|1004131669|gb|KXZ40924.1|hypothetical protein GPECTOR_1291g539 [Gonium pectorale];gi|1040823095|ref|XP_017255857.1|PREDICTED: transposon Ty3-I Gag-Pol polyprotein isoform X1 [Daucus carota subsp. sativus];gi|1179906261|emb|SLM35926.1|gag-pol polyprotein [Umbilicaria pustulata]</t>
  </si>
  <si>
    <t>Genlisea aurea;Genlisea aurea;Xenopus laevis;Austrofundulus limnaeus;Cryptococcus neoformans var. neoformans JEC21/Cryptococcus neoformans var. neoformans JEC21;Gekko japonicus/Gekko japonicus;Gekko japonicus/Gekko japonicus/Gekko japonicus/Gekko japonicus;Gekko japonicus;Trametes pubescens;Helianthus annuus;Xenopus tropicalis;Juglans regia;Trametes pubescens;Tilletia walkeri;Chrysemys picta bellii;Tilletia walkeri;Xenopus tropicalis;Gonium pectorale;Daucus carota subsp. sativus;Umbilicaria pustulata</t>
  </si>
  <si>
    <t>2.4E-64;4.3E-44;2.1E-27;6.7E-26;2.1E-25;1.2E-24;1.3E-24;1.3E-24;1.6E-24;3.5E-24;3.7E-24;5.4E-24;1.2E-23;1.3E-23;2.9E-23;4.0E-23;4.7E-23;5.6E-23;6.7E-23;8.2E-23</t>
  </si>
  <si>
    <t>EPS66700;EPS67738;XP_018094514;XP_013877921;XP_567971/AAW46454;XP_015285103/XP_015283176;XP_015275069/XP_015270969/XP_015281762/XP_015279965;XP_015268492;OJT06948;OTG13256;XP_012810602;XP_018810895;OJT07183;OAJ14022;XP_005287776;OAJ10448;XP_012824977;KXZ40924;XP_017255857;SLM35926</t>
  </si>
  <si>
    <t>LOC106527542;LOC108983648;CNL04160;M569_08075;HannXRQ_Chr10g0318501;M569_07036;CNL04160;A4X09_g5715;TRAPUB_1963;TRAPUB_2199;GPECTOR_1291g539;A0A1W5CYL2;M569_08075;CNL04160;HannXRQ_Chr10g0318501;LOC106527542;LOC108983648;A4X09_g5715;A4X09_g7423;LOC106527542;LOC108983648;LOC106527542;TRAPUB_2199;M569_07036;HannXRQ_Chr10g0318501;GPECTOR_1291g539;CNL04160;HannXRQ_Chr10g0318501;A0A1W5CYL2;LOC108983648;TRAPUB_1963;A0A1W5CYL2;A4X09_g7423;HannXRQ_Chr10g0318501</t>
  </si>
  <si>
    <t>GO:0003964-IEA;GO:0008270-IEA;GO:0090502-IEA;GO:0016020-IEA;GO:0016021-IEA;GO:0006278-IEA;GO:0015074-IEA;GO:0004523-IEA;GO:0005634-IEA;GO:0003676-IEA</t>
  </si>
  <si>
    <t>RNA-directed DNA polymerase activity-IEA;zinc ion binding-IEA;RNA phosphodiester bond hydrolysis, endonucleolytic-IEA;membrane-IEA;integral component of membrane-IEA;RNA-dependent DNA biosynthetic process-IEA;DNA integration-IEA;RNA-DNA hybrid ribonuclease activity-IEA;nucleus-IEA;nucleic acid binding-IEA</t>
  </si>
  <si>
    <t>Molecular Function-IEA;Molecular Function-IEA;Biological Process-IEA;Cellular Component-IEA;Cellular Component-IEA;Biological Process-IEA;Biological Process-IEA;Molecular Function-IEA;Cellular Component-IEA;Molecular Function-IEA</t>
  </si>
  <si>
    <t>IPR036397;noIPR;IPR001584;noIPR;noIPR;IPR001584;IPR012337</t>
  </si>
  <si>
    <t>Ribonuclease H superfamily;Ribonuclease H superfamily;Integrase, catalytic core;Integrase, catalytic core;Integrase, catalytic core;Integrase, catalytic core;Ribonuclease H-like superfamily</t>
  </si>
  <si>
    <t>G3DSA:3.30.420.10 (GENE3D);G3DSA:1.10.340.70 (GENE3D);PF00665 (PFAM);mobidb-lite (MOBIDB_LITE);PTHR24559 (PANTHER);PS50994 (PROSITE_PROFILES);SSF53098 (SUPERFAMILY)</t>
  </si>
  <si>
    <t>GO:0003676;;GO:0015074;;;GO:0015074;</t>
  </si>
  <si>
    <t>nucleic acid binding;;DNA integration;;;DNA integration;</t>
  </si>
  <si>
    <t>Molecular Function;;Biological Process;;;Biological Process;</t>
  </si>
  <si>
    <t>EG_transcript_15749</t>
  </si>
  <si>
    <t>type 11 methyltransferase</t>
  </si>
  <si>
    <t>gi|518386378|ref|WP_019556585.1|hypothetical protein [Thiomicrospira arctica];gi|499689814|ref|WP_011370548.1|hypothetical protein [Thiomicrospira crunogena]/gi|78363756|gb|ABB41721.1|SAM-dependent methyltransferase [Thiomicrospira crunogena XCL-2];gi|470509102|ref|XP_004349675.1|methyltransferase domain containing protein [Acanthamoeba castellanii str. Neff]/gi|440801572|gb|ELR22587.1|methyltransferase domain containing protein [Acanthamoeba castellanii str. Neff];gi|740313122|ref|WP_038150443.1|hypothetical protein [Thiomicrospira chilensis];gi|917071824|ref|WP_051678536.1|hypothetical protein [Thiomicrospira pelophila];gi|655041064|ref|WP_028489797.1|methyltransferase type 11 [Thiothrix lacustris];gi|659891295|ref|WP_029937970.1|hypothetical protein [Thiomicrospira sp. MA2-6];gi|522048439|ref|WP_020559648.1|hypothetical protein [Thiothrix flexilis];gi|740286882|ref|WP_038126280.1|hypothetical protein [Thiomicrospira sp. Milos-T2];gi|340057803|emb|CCC52154.1|conserved hypothetical protein [Trypanosoma vivax Y486];gi|917313346|ref|WP_051920058.1|hypothetical protein [Thiomicrospira sp. Milos-T1];gi|916537769|ref|WP_051144893.1|hypothetical protein [Thiomicrospira sp. Kp2];gi|1057285033|ref|WP_068648620.1|hypothetical protein [Thiomicrospira sp. XS5]/gi|972924697|gb|KUJ75193.1|hypothetical protein AVO42_07535 [Thiomicrospira sp. XS5];gi|1180400350|ref|WP_083919147.1|hypothetical protein [Thiomicrospira halophila];gi|640284817|ref|WP_024851030.1|hypothetical protein [Thiomicrospira kuenenii];gi|551334684|ref|WP_022954121.1|SAM-dependent methyltransferase [Leucothrix mucor];gi|788020235|ref|XP_011778645.1|hypothetical protein, conserved [Trypanosoma brucei gambiense DAL972]/gi|261333386|emb|CBH16381.1|hypothetical protein, conserved [Trypanosoma brucei gambiense DAL972];gi|1101248413|gb|OIP94310.1|hypothetical protein AUK56_09170 [Thiomicrospira sp. CG2_30_44_34];gi|342184789|emb|CCC94271.1|conserved hypothetical protein [Trypanosoma congolense IL3000];gi|528253327|gb|EPY35462.1|type 11 methyltransferase [Angomonas deanei]/gi|528264528|gb|EPY39566.1|type 11 methyltransferase [Angomonas deanei]/gi|528266855|gb|EPY40267.1|type 11 methyltransferase [Angomonas deanei]</t>
  </si>
  <si>
    <t>Thiomicrospira arctica;Thiomicrospira crunogena/Thiomicrospira crunogena XCL-2;Acanthamoeba castellanii str. Neff/Acanthamoeba castellanii str. Neff;Thiomicrospira chilensis;Thiomicrospira pelophila;Thiothrix lacustris;Thiomicrospira sp. MA2-6;Thiothrix flexilis;Thiomicrospira sp. Milos-T2;Trypanosoma vivax Y486;Thiomicrospira sp. Milos-T1;Thiomicrospira sp. Kp2;Thiomicrospira sp. XS5/Thiomicrospira sp. XS5;Thiomicrospira halophila;Thiomicrospira kuenenii;Leucothrix mucor;Trypanosoma brucei gambiense DAL972/Trypanosoma brucei gambiense DAL972;Thiomicrospira sp. CG2_30_44_34;Trypanosoma congolense IL3000;Angomonas deanei/Angomonas deanei/Angomonas deanei</t>
  </si>
  <si>
    <t>1.1E-35;1.6E-32;3.6E-31;1.9E-30;1.6E-29;2.9E-29;3.0E-29;7.5E-29;9.2E-29;2.3E-28;3.1E-28;3.2E-28;6.8E-28;1.3E-27;2.5E-27;2.6E-27;2.7E-27;2.8E-27;3.2E-27;3.2E-27</t>
  </si>
  <si>
    <t>WP_019556585;WP_011370548/ABB41721;XP_004349675/ELR22587;WP_038150443;WP_051678536;WP_028489797;WP_029937970;WP_020559648;WP_038126280;CCC52154;WP_051920058;WP_051144893;WP_068648620/KUJ75193;WP_083919147;WP_024851030;WP_022954121;CBH16381/XP_011778645;OIP94310;CCC94271;EPY39566/EPY35462/EPY40267</t>
  </si>
  <si>
    <t>gi|518386378|ref|WP_019556585.1|hypothetical protein [Thiomicrospira arctica]</t>
  </si>
  <si>
    <t>Thiomicrospira arctica</t>
  </si>
  <si>
    <t>TCIL3000_10_10500;TCIL3000_10_10500;AGDE_03661;ACA1_307840;TCIL3000_10_10500;ACA1_307840;Tcr_1126;AGDE_03661;AGDE_03661;Tcr_1126;ACA1_307840;Tcr_1126</t>
  </si>
  <si>
    <t>noIPR;noIPR;IPR036873;noIPR;noIPR;noIPR;noIPR;IPR029063;IPR036873</t>
  </si>
  <si>
    <t>HOMOLOGOUS_SUPERFAMILY;HOMOLOGOUS_SUPERFAMILY;HOMOLOGOUS_SUPERFAMILY;HOMOLOGOUS_SUPERFAMILY;HOMOLOGOUS_SUPERFAMILY;HOMOLOGOUS_SUPERFAMILY;HOMOLOGOUS_SUPERFAMILY;HOMOLOGOUS_SUPERFAMILY;HOMOLOGOUS_SUPERFAMILY</t>
  </si>
  <si>
    <t>Zinc finger, CCCH-type superfamily;Zinc finger, CCCH-type superfamily;Rhodanese-like domain superfamily;Rhodanese-like domain superfamily;Rhodanese-like domain superfamily;Rhodanese-like domain superfamily;Rhodanese-like domain superfamily;S-adenosyl-L-methionine-dependent methyltransferase;Rhodanese-like domain superfamily</t>
  </si>
  <si>
    <t>PF13649 (PFAM);G3DSA:3.40.50.150 (GENE3D);G3DSA:3.40.250.10 (GENE3D);mobidb-lite (MOBIDB_LITE);PTHR43464:SF17 (PANTHER);PTHR43464 (PANTHER);cd02440 (CDD);SSF53335 (SUPERFAMILY);SSF52821 (SUPERFAMILY)</t>
  </si>
  <si>
    <t>EG_transcript_1579</t>
  </si>
  <si>
    <t>EG_transcript_15818</t>
  </si>
  <si>
    <t>IPR011989;noIPR;noIPR;IPR000225;IPR016024</t>
  </si>
  <si>
    <t>HOMOLOGOUS_SUPERFAMILY;HOMOLOGOUS_SUPERFAMILY;HOMOLOGOUS_SUPERFAMILY;REPEAT;HOMOLOGOUS_SUPERFAMILY</t>
  </si>
  <si>
    <t>Armadillo-like helical;Armadillo-like helical;Armadillo-like helical;Armadillo;Armadillo-type fold</t>
  </si>
  <si>
    <t>G3DSA:1.25.10.10 (GENE3D);mobidb-lite (MOBIDB_LITE);PTHR23315 (PANTHER);PS50176 (PROSITE_PROFILES);SSF48371 (SUPERFAMILY)</t>
  </si>
  <si>
    <t>;;;GO:0005515;GO:0005488</t>
  </si>
  <si>
    <t>;;;protein binding;binding</t>
  </si>
  <si>
    <t>EG_transcript_15842</t>
  </si>
  <si>
    <t>EPS57251</t>
  </si>
  <si>
    <t>EG_transcript_15879</t>
  </si>
  <si>
    <t>NAD(P)-dependent oxidoreductase</t>
  </si>
  <si>
    <t>gi|947460472|ref|WP_056124849.1|NAD(P)-dependent oxidoreductase [Curtobacterium sp. Leaf183]/gi|945145769|gb|KQS07977.1|oxidoreductase [Curtobacterium sp. Leaf183];gi|1198860515|ref|WP_086977851.1|2-deoxy-D-gluconate 3-dehydrogenase [Pseudomonas putida]/gi|1198000451|gb|OUM28409.1|2-deoxy-D-gluconate 3-dehydrogenase [Pseudomonas putida];gi|1022667612|ref|WP_063423841.1|NAD(P)-dependent oxidoreductase [Pseudomonas putida]/gi|1021684950|gb|KZO55023.1|2-deoxy-D-gluconate 3-dehydrogenase [Pseudomonas putida];gi|953981919|ref|WP_058066814.1|NAD(P)-dependent oxidoreductase [Pseudomonas sp. TTU2014-080ASC]/gi|953676558|gb|KRW62660.1|2-deoxy-D-gluconate 3-dehydrogenase [Pseudomonas sp. TTU2014-080ASC];gi|495370869|ref|WP_008095582.1|NAD(P)-dependent oxidoreductase [Pseudomonas sp. GM84]/gi|398252206|gb|EJN37409.1|dehydrogenase of unknown specificity, short-chain alcohol dehydrogenase like protein [Pseudomonas sp. GM84];gi|653583433|ref|WP_027596379.1|MULTISPECIES: NAD(P)-dependent oxidoreductase [Pseudomonas]/gi|1182730654|emb|SMF48324.1|NAD(P)-dependent dehydrogenase, short-chain alcohol dehydrogenase family [Pseudomonas sp. LAIL14HWK12:I11];gi|931609195|ref|WP_054297461.1|NAD(P)-dependent oxidoreductase [Kibdelosporangium phytohabitans]/gi|930838414|gb|ALG15617.1|short-chain dehydrogenase [Kibdelosporangium phytohabitans];gi|512727893|ref|WP_016485843.1|MULTISPECIES: NAD(P)-dependent oxidoreductase [Pseudomonas]/gi|511524058|gb|AGN81599.1|2-dehydro-3-deoxy-D-gluconate 5-dehydrogenase [Pseudomonas putida H8234]/gi|1111515105|dbj|BAW22495.1|Short-chain dehydrogenase/reductase SDR [Pseudomonas putida];gi|896292756|ref|WP_049275167.1|NAD(P)-dependent oxidoreductase [Pseudomonas putida]/gi|1181214489|gb|ORL50649.1|2-deoxy-D-gluconate 3-dehydrogenase [Pseudomonas putida];gi|1154939046|ref|WP_078844367.1|short-chain dehydrogenase [Streptomyces achromogenes];gi|1119529367|ref|WP_072487738.1|short-chain dehydrogenase [Streptomyces atratus];gi|1094724001|emb|SEJ80047.1|NAD(P)-dependent dehydrogenase, short-chain alcohol dehydrogenase family [Pseudomonas linyingensis];gi|1098697657|ref|WP_071278431.1|NAD(P)-dependent oxidoreductase [Curtobacterium sp. MMLR14_010]/gi|1096963534|gb|OII31579.1|oxidoreductase [Curtobacterium sp. MMLR14_010];gi|497956799|ref|WP_010270955.1|MULTISPECIES: short-chain dehydrogenase [Streptomyces]/gi|1051832443|emb|SCE53778.1|Short-chain dehydrogenase [Streptomyces sp. DfronAA-171];gi|727237944|ref|WP_033698563.1|MULTISPECIES: NAD(P)-dependent oxidoreductase [Pseudomonas]/gi|666449000|gb|KEY88978.1|2-deoxy-D-gluconate 3-dehydrogenase [Pseudomonas capeferrum] [Pseudomonas sp. WCS358]/gi|693760895|gb|KGI92080.1|2-deoxy-D-gluconate 3-dehydrogenase [Pseudomonas sp. H2];gi|741035583|ref|WP_038803250.1|NAD(P)-dependent oxidoreductase [Pseudomonas nitroreducens];gi|739146424|ref|WP_037011110.1|MULTISPECIES: NAD(P)-dependent oxidoreductase [Pseudomonas]/gi|1042728557|gb|OBY56626.1|2-deoxy-D-gluconate 3-dehydrogenase [Pseudomonas sp. AU12215];gi|939361623|ref|WP_054906530.1|MULTISPECIES: NAD(P)-dependent oxidoreductase [Pseudomonas]/gi|1042862469|gb|OBY89300.1|2-deoxy-D-gluconate 3-dehydrogenase [Pseudomonas sp. AU11447];gi|1148549521|ref|WP_077297248.1|hypothetical protein [Aquaspirillum sp. LM1];gi|1148313558|gb|AQR66689.1|hypothetical protein BXU06_04595 [Aquaspirillum sp. LM1]</t>
  </si>
  <si>
    <t>Curtobacterium sp. Leaf183/Curtobacterium sp. Leaf183;Pseudomonas putida/Pseudomonas putida;Pseudomonas putida/Pseudomonas putida;Pseudomonas sp. TTU2014-080ASC/Pseudomonas sp. TTU2014-080ASC;Pseudomonas sp. GM84/Pseudomonas sp. GM84;Pseudomonas/Pseudomonas sp. LAIL14HWK12:I11;Kibdelosporangium phytohabitans/Kibdelosporangium phytohabitans;Pseudomonas/Pseudomonas putida H8234/Pseudomonas putida;Pseudomonas putida/Pseudomonas putida;Streptomyces achromogenes;Streptomyces atratus;Pseudomonas linyingensis;Curtobacterium sp. MMLR14_010/Curtobacterium sp. MMLR14_010;Streptomyces/Streptomyces sp. DfronAA-171;Pseudomonas/Pseudomonas sp. WCS358/Pseudomonas sp. H2;Pseudomonas nitroreducens;Pseudomonas/Pseudomonas sp. AU12215;Pseudomonas/Pseudomonas sp. AU11447;Aquaspirillum sp. LM1;Aquaspirillum sp. LM1</t>
  </si>
  <si>
    <t>1.4E-24;1.4E-24;3.0E-24;4.9E-24;5.9E-24;7.3E-24;1.1E-23;3.1E-23;5.3E-23;7.7E-23;8.2E-23;9.6E-23;1.3E-22;1.3E-22;2.3E-22;2.4E-22;2.7E-22;3.1E-22;3.1E-21;3.6E-21</t>
  </si>
  <si>
    <t>KQS07977/WP_056124849;OUM28409/WP_086977851;WP_063423841/KZO55023;KRW62660/WP_058066814;EJN37409/WP_008095582;SMF48324/WP_027596379;ALG15617/WP_054297461;AGN81599/WP_016485843/BAW22495;WP_049275167/ORL50649;WP_078844367;WP_072487738;SEJ80047;WP_071278431/OII31579;WP_010270955/SCE53778;KEY88978/WP_033698563/KGI92080;WP_038803250;OBY56626/WP_037011110;OBY89300/WP_054906530;WP_077297248;AQR66689</t>
  </si>
  <si>
    <t>gi|945145769|gb|KQS07977.1|oxidoreductase [Curtobacterium sp. Leaf183]/gi|947460472|ref|WP_056124849.1|NAD(P)-dependent oxidoreductase [Curtobacterium sp. Leaf183]</t>
  </si>
  <si>
    <t>Curtobacterium sp. Leaf183</t>
  </si>
  <si>
    <t>BIU98_07300;SAMN05216209_3572;SAMN02745962_04138;B8W72_21345;A3L25_22120;A6723_026690;BXU06_04595;AOZ06_48145;MD26_16880;B8W72_21345;SAMN05216209_3572;C1X73_05110;PMI38_03142;GA0115252_159112;AO726_04380;ASG04_12555;A6723_026690;B7H18_16015;MD26_16880;AOZ06_48145;SAMN02745962_04138;BIU98_07300;AO726_04380;A3L25_22120;BXU06_04595;GA0115252_159112;B7H18_16015;ASG04_12555;C1X73_05110;PMI38_03142</t>
  </si>
  <si>
    <t>GO:0016491-IEA;GO:0055114-IEA</t>
  </si>
  <si>
    <t>oxidoreductase activity-IEA;oxidation-reduction process-IEA</t>
  </si>
  <si>
    <t>IPR002347;IPR002347;noIPR;noIPR;noIPR;noIPR;IPR036291</t>
  </si>
  <si>
    <t>FAMILY;FAMILY;FAMILY;FAMILY;FAMILY;FAMILY;HOMOLOGOUS_SUPERFAMILY</t>
  </si>
  <si>
    <t>Short-chain dehydrogenase/reductase SDR;Short-chain dehydrogenase/reductase SDR;Short-chain dehydrogenase/reductase SDR;Short-chain dehydrogenase/reductase SDR;Short-chain dehydrogenase/reductase SDR;Short-chain dehydrogenase/reductase SDR;NAD(P)-binding domain superfamily</t>
  </si>
  <si>
    <t>PR00081 (PRINTS);PF00106 (PFAM);G3DSA:3.40.50.720 (GENE3D);PTHR43391 (PANTHER);PTHR43391:SF27 (PANTHER);cd05233 (CDD);SSF51735 (SUPERFAMILY)</t>
  </si>
  <si>
    <t>EG_transcript_15900</t>
  </si>
  <si>
    <t>gi|74026224|ref|XP_829678.1|hypothetical protein [Trypanosoma brucei brucei TREU927] [Trypanosoma brucei TREU927]/gi|70835064|gb|EAN80566.1|cyclic nucleotide-binding protein, putative [Trypanosoma brucei brucei TREU927] [Trypanosoma brucei TREU927];gi|1115876562|emb|SCU65566.1|cAMP response protein 1, putative [Trypanosoma equiperdum];gi|788028228|ref|XP_011780964.1|cyclic nucleotide-binding protein, putative [Trypanosoma brucei gambiense DAL972]/gi|261335706|emb|CBH18700.1|cyclic nucleotide-binding protein, putative [Trypanosoma brucei gambiense DAL972];gi|407408829|gb|EKF32106.1|cyclic nucleotide-binding protein, putative [Trypanosoma cruzi marinkellei];gi|71654708|ref|XP_815968.1|cyclic nucleotide-binding protein [Trypanosoma cruzi strain CL Brener]/gi|70881064|gb|EAN94117.1|cyclic nucleotide-binding protein, putative [Trypanosoma cruzi];gi|557862395|gb|ESS65729.1|cyclic nucleotide-binding protein [Trypanosoma cruzi Dm28c];gi|407848106|gb|EKG03583.1|cyclic nucleotide-binding protein, putative [Trypanosoma cruzi];gi|154343647|ref|XP_001567769.1|cyclic nucleotide-binding protein-like protein [Leishmania braziliensis MHOM/BR/75/M2904]/gi|134065101|emb|CAM43215.1|cyclic nucleotide-binding protein-like protein [Leishmania braziliensis MHOM/BR/75/M2904];gi|1099044761|emb|CCM18456.1|Putative cyclic nucleotide-binding protein-like protein [Leishmania guyanensis];gi|731705993|ref|XP_010702091.1|cAMP response protein, putative [Leishmania panamensis]/gi|685207061|gb|AIO01291.1|cAMP response protein, putative [Leishmania panamensis];gi|955165273|emb|CUG91343.1|cyclic nucleotide-binding protein, putative [Bodo saltans];gi|1177792401|gb|ORC87490.1|putative cyclic nucleotide-binding protein [Trypanosoma theileri];gi|157874481|ref|XP_001685723.1|cyclic nucleotide-binding protein-like protein [Leishmania major strain Friedlin]/gi|68128795|emb|CAJ08928.1|cyclic nucleotide-binding protein-like protein [Leishmania major strain Friedlin];gi|686621236|ref|XP_009306168.1|putative cyclic nucleotide-binding protein [Trypanosoma grayi]/gi|657146358|gb|KEG15566.1|putative cyclic nucleotide-binding protein [Trypanosoma grayi];gi|340059831|emb|CCC54227.1|putative cyclic nucleotide-binding protein [Trypanosoma vivax Y486];gi|398021318|ref|XP_003863822.1|cyclic nucleotide-binding protein-like protein [Leishmania donovani]/gi|322502055|emb|CBZ37139.1|cyclic nucleotide-binding protein-like protein [Leishmania donovani];gi|146097236|ref|XP_001468084.1|cyclic nucleotide-binding protein-like protein [Leishmania infantum JPCM5]/gi|134072450|emb|CAM71160.1|cyclic nucleotide-binding protein-like protein [Leishmania infantum JPCM5];gi|1002458860|ref|XP_015663490.1|cyclic nucleotide-binding protein-like protein [Leptomonas pyrrhocoris]/gi|928120596|gb|KPA85051.1|cyclic nucleotide-binding protein-like protein [Leptomonas pyrrhocoris];gi|401427519|ref|XP_003878243.1|cyclic nucleotide-binding protein-like protein [Leishmania mexicana MHOM/GT/2001/U1103]/gi|322494490|emb|CBZ29792.1|cyclic nucleotide-binding protein-like protein [Leishmania mexicana MHOM/GT/2001/U1103];gi|71652946|ref|XP_815120.1|cyclic nucleotide-binding protein [Trypanosoma cruzi strain CL Brener]/gi|70880150|gb|EAN93269.1|cyclic nucleotide-binding protein, putative [Trypanosoma cruzi]</t>
  </si>
  <si>
    <t>Trypanosoma brucei TREU927/Trypanosoma brucei TREU927;Trypanosoma equiperdum;Trypanosoma brucei gambiense DAL972/Trypanosoma brucei gambiense DAL972;Trypanosoma cruzi marinkellei;Trypanosoma cruzi strain CL Brener/Trypanosoma cruzi;Trypanosoma cruzi Dm28c;Trypanosoma cruzi;Leishmania braziliensis MHOM/BR/75/M2904/Leishmania braziliensis MHOM/BR/75/M2904;Leishmania guyanensis;Leishmania panamensis/Leishmania panamensis;Bodo saltans;Trypanosoma theileri;Leishmania major strain Friedlin/Leishmania major strain Friedlin;Trypanosoma grayi/Trypanosoma grayi;Trypanosoma vivax Y486;Leishmania donovani/Leishmania donovani;Leishmania infantum JPCM5/Leishmania infantum JPCM5;Leptomonas pyrrhocoris/Leptomonas pyrrhocoris;Leishmania mexicana MHOM/GT/2001/U1103/Leishmania mexicana MHOM/GT/2001/U1103;Trypanosoma cruzi strain CL Brener/Trypanosoma cruzi</t>
  </si>
  <si>
    <t>7.6E-18;9.6E-18;5.4E-17;7.2E-16;1.4E-15;2.3E-15;2.6E-15;3.2E-15;3.7E-15;3.8E-15;4.1E-15;8.6E-15;2.5E-13;4.6E-13;5.7E-13;9.8E-13;1.2E-12;6.0E-12;8.4E-12;1.3E-11</t>
  </si>
  <si>
    <t>EAN80566/XP_829678;SCU65566;CBH18700/XP_011780964;EKF32106;XP_815968/EAN94117;ESS65729;EKG03583;XP_001567769/CAM43215;CCM18456;XP_010702091/AIO01291;CUG91343;ORC87490;CAJ08928/XP_001685723;KEG15566/XP_009306168;CCC54227;XP_003863822/CBZ37139;CAM71160/XP_001468084;KPA85051/XP_015663490;XP_003878243/CBZ29792;XP_815120/EAN93269</t>
  </si>
  <si>
    <t>gi|74026224|ref|XP_829678.1|hypothetical protein [Trypanosoma brucei brucei TREU927] [Trypanosoma brucei TREU927]/gi|70835064|gb|EAN80566.1|cyclic nucleotide-binding protein, putative [Trypanosoma brucei brucei TREU927] [Trypanosoma brucei TREU927]</t>
  </si>
  <si>
    <t>Trypanosoma brucei TREU927</t>
  </si>
  <si>
    <t>Tb11.01.7890;Tb11.01.7890</t>
  </si>
  <si>
    <t>GO:0042493-IMP;GO:0030551-ISM</t>
  </si>
  <si>
    <t>response to drug-IMP;cyclic nucleotide binding-ISM</t>
  </si>
  <si>
    <t>Biological Process-IMP;Molecular Function-ISM</t>
  </si>
  <si>
    <t>IPR014710;IPR000595;noIPR;noIPR;IPR000595;IPR000595;IPR000595;IPR000595;IPR018490;IPR018490</t>
  </si>
  <si>
    <t>HOMOLOGOUS_SUPERFAMILY;DOMAIN;DOMAIN;DOMAIN;DOMAIN;DOMAIN;DOMAIN;DOMAIN;HOMOLOGOUS_SUPERFAMILY;HOMOLOGOUS_SUPERFAMILY</t>
  </si>
  <si>
    <t>RmlC-like jelly roll fold;Cyclic nucleotide-binding domain;Cyclic nucleotide-binding domain;Cyclic nucleotide-binding domain;Cyclic nucleotide-binding domain;Cyclic nucleotide-binding domain;Cyclic nucleotide-binding domain;Cyclic nucleotide-binding domain;Cyclic nucleotide-binding-like;Cyclic nucleotide-binding-like</t>
  </si>
  <si>
    <t>G3DSA:2.60.120.10 (GENE3D);PF00027 (PFAM);PTHR24567:SF37 (PANTHER);PTHR24567 (PANTHER);PS50042 (PROSITE_PROFILES);PS50042 (PROSITE_PROFILES);cd00038 (CDD);cd00038 (CDD);SSF51206 (SUPERFAMILY);SSF51206 (SUPERFAMILY)</t>
  </si>
  <si>
    <t>EG_transcript_15903</t>
  </si>
  <si>
    <t>EG_transcript_15950</t>
  </si>
  <si>
    <t>transforming growth factor beta-1-induced transcript 1 isoform X2</t>
  </si>
  <si>
    <t>gi|1048051625|ref|XP_017460540.1|PREDICTED: LIM and senescent cell antigen-like-containing domain protein 2 [Rhagoletis zephyria];gi|934153839|gb|KPM04587.1|Paxillin-like protein [Sarcoptes scabiei];gi|1174753728|gb|OQV21742.1|Paxillin [Hypsibius dujardini];gi|831782391|ref|XP_012756670.1|hypothetical protein SAMD00019534_030830, partial [Acytostelium subglobosum LB1]/gi|735857302|dbj|GAM19908.1|hypothetical protein SAMD00019534_030830, partial [Acytostelium subglobosum LB1];gi|672808662|ref|XP_008859369.1|LIM domain containing protein [Entamoeba nuttalli P19]/gi|407036728|gb|EKE38300.1|LIM domain containing protein [Entamoeba nuttalli P19];gi|67475599|ref|XP_653490.1|hypothetical protein [Entamoeba histolytica HM-1:IMSS]/gi|56470447|gb|EAL48104.1|LIM zinc finger domain containing protein [Entamoeba histolytica HM-1:IMSS]/gi|449703539|gb|EMD43974.1|LIM domain containing protein [Entamoeba histolytica KU27]/gi|459661819|gb|EMH76880.1|LIM domain containing protein [Entamoeba histolytica HM-1:IMSS-B]/gi|472456929|gb|EMS11268.1|LIM domain containing protein [Entamoeba histolytica HM-3:IMSS]/gi|480523246|gb|ENY62514.1|LIM domain containing protein [Entamoeba histolytica HM-1:IMSS-A]/gi|1033410507|dbj|GAT92306.1|lim zinc finger domain containing protein [Entamoeba histolytica];gi|847043186|ref|XP_012807286.1|PREDICTED: transforming growth factor beta-1-induced transcript 1 protein isoform X5 [Jaculus jaculus];gi|984110793|ref|XP_015346848.1|PREDICTED: transforming growth factor beta-1-induced transcript 1 protein isoform X2 [Marmota marmota marmota];gi|914912190|ref|XP_013215546.1|PREDICTED: transforming growth factor beta-1-induced transcript 1 protein isoform X3 [Ictidomys tridecemlineatus];gi|1048410835|ref|XP_017504192.1|PREDICTED: transforming growth factor beta-1-induced transcript 1 protein isoform X2 [Manis javanica];gi|847043178|ref|XP_012807284.1|PREDICTED: transforming growth factor beta-1-induced transcript 1 protein isoform X2 [Jaculus jaculus];gi|984110791|ref|XP_015346847.1|PREDICTED: transforming growth factor beta-1-induced transcript 1 protein isoform X1 [Marmota marmota marmota];gi|847043183|ref|XP_012807285.1|PREDICTED: transforming growth factor beta-1-induced transcript 1 protein isoform X4 [Jaculus jaculus];gi|1187593242|ref|XP_020749400.1|transforming growth factor beta-1-induced transcript 1 protein isoform X2 [Odocoileus virginianus texanus];gi|507575088|ref|XP_004671090.1|PREDICTED: transforming growth factor beta-1-induced transcript 1 protein isoform X3 [Jaculus jaculus];gi|625227549|ref|XP_007653043.1|PREDICTED: transforming growth factor beta-1-induced transcript 1 protein isoform X3 [Cricetulus griseus];gi|1196026128|ref|XP_021084251.1|transforming growth factor beta-1-induced transcript 1 protein isoform X3 [Mesocricetus auratus];gi|625277229|ref|XP_007630236.1|PREDICTED: transforming growth factor beta-1-induced transcript 1 protein isoform X3 [Cricetulus griseus];gi|880851196|ref|XP_012966752.1|transforming growth factor beta-1-induced transcript 1 protein isoform X4 [Mesocricetus auratus];gi|625277227|ref|XP_007630235.1|PREDICTED: transforming growth factor beta-1-induced transcript 1 protein isoform X2 [Cricetulus griseus]/gi|1032955624|ref|XP_016827143.1|PREDICTED: transforming growth factor beta-1-induced transcript 1 protein isoform X2 [Cricetulus griseus]/gi|1032955626|ref|XP_016827144.1|PREDICTED: transforming growth factor beta-1-induced transcript 1 protein isoform X2 [Cricetulus griseus]</t>
  </si>
  <si>
    <t>Rhagoletis zephyria;Sarcoptes scabiei;Hypsibius dujardini;Acytostelium subglobosum LB1/Acytostelium subglobosum LB1;Entamoeba nuttalli P19/Entamoeba nuttalli P19;Entamoeba histolytica HM-1:IMSS/Entamoeba histolytica HM-1:IMSS/Entamoeba histolytica KU27/Entamoeba histolytica HM-1:IMSS-B/Entamoeba histolytica HM-3:IMSS/Entamoeba histolytica HM-1:IMSS-A/Entamoeba histolytica;Jaculus jaculus;Marmota marmota marmota;Ictidomys tridecemlineatus;Manis javanica;Jaculus jaculus;Marmota marmota marmota;Jaculus jaculus;Odocoileus virginianus texanus;Jaculus jaculus;Cricetulus griseus;Mesocricetus auratus;Cricetulus griseus;Mesocricetus auratus;Cricetulus griseus/Cricetulus griseus/Cricetulus griseus</t>
  </si>
  <si>
    <t>3.2E-42;1.1E-39;2.0E-36;9.9E-32;1.5E-31;1.6E-31;8.0E-30;9.9E-30;1.4E-29;1.8E-29;2.1E-29;2.2E-29;2.4E-29;2.8E-29;3.3E-29;3.5E-29;3.6E-29;3.6E-29;3.6E-29;4.0E-29</t>
  </si>
  <si>
    <t>XP_017460540;KPM04587;OQV21742;GAM19908/XP_012756670;EKE38300/XP_008859369;EMD43974/EAL48104/XP_653490/EMH76880/ENY62514/EMS11268/GAT92306;XP_012807286;XP_015346848;XP_013215546;XP_017504192;XP_012807284;XP_015346847;XP_012807285;XP_020749400;XP_004671090;XP_007653043;XP_021084251;XP_007630236;XP_012966752;XP_016827144/XP_007630235/XP_016827143</t>
  </si>
  <si>
    <t>gi|1048051625|ref|XP_017460540.1|PREDICTED: LIM and senescent cell antigen-like-containing domain protein 2 [Rhagoletis zephyria]</t>
  </si>
  <si>
    <t>Rhagoletis zephyria</t>
  </si>
  <si>
    <t>KM1_122600;Tgfb1i1;QR98_0030370;ENU1_170710;BV898_04320</t>
  </si>
  <si>
    <t>noIPR;noIPR;IPR001781;IPR001781;IPR001781;IPR001781;IPR001781;IPR001781;IPR001781;noIPR;noIPR;noIPR;noIPR;noIPR;noIPR;noIPR;noIPR;noIPR</t>
  </si>
  <si>
    <t>Potassium channel domain;Potassium channel domain;Zinc finger, LIM-type;Zinc finger, LIM-type;Zinc finger, LIM-type;Zinc finger, LIM-type;Zinc finger, LIM-type;Zinc finger, LIM-type;Zinc finger, LIM-type;Zinc finger, LIM-type;Zinc finger, LIM-type;Zinc finger, LIM-type;Zinc finger, LIM-type;Zinc finger, LIM-type;Zinc finger, LIM-type;Zinc finger, LIM-type;Zinc finger, LIM-type;Zinc finger, LIM-type</t>
  </si>
  <si>
    <t>G3DSA:2.10.110.10 (GENE3D);G3DSA:2.10.110.10 (GENE3D);PF00412 (PFAM);PS50023 (PROSITE_PROFILES);PS50023 (PROSITE_PROFILES);PS50023 (PROSITE_PROFILES);PS50023 (PROSITE_PROFILES);PS50023 (PROSITE_PROFILES);PS50023 (PROSITE_PROFILES);cd08368 (CDD);cd08368 (CDD);cd08368 (CDD);cd08368 (CDD);SSF57716 (SUPERFAMILY);SSF57716 (SUPERFAMILY);SSF57716 (SUPERFAMILY);SSF57716 (SUPERFAMILY);SSF57716 (SUPERFAMILY)</t>
  </si>
  <si>
    <t>EG_transcript_15957</t>
  </si>
  <si>
    <t>IPR013783;IPR012677;IPR017868;IPR000504;noIPR;noIPR;IPR000504;IPR017868;noIPR;IPR035979;IPR014756</t>
  </si>
  <si>
    <t>HOMOLOGOUS_SUPERFAMILY;HOMOLOGOUS_SUPERFAMILY;REPEAT;DOMAIN;DOMAIN;DOMAIN;DOMAIN;REPEAT;REPEAT;HOMOLOGOUS_SUPERFAMILY;HOMOLOGOUS_SUPERFAMILY</t>
  </si>
  <si>
    <t>Immunoglobulin-like fold;Nucleotide-binding alpha-beta plait domain superfamily;Filamin/ABP280 repeat-like;RNA recognition motif domain;RNA recognition motif domain;RNA recognition motif domain;RNA recognition motif domain;Filamin/ABP280 repeat-like;Filamin/ABP280 repeat-like;RNA-binding domain superfamily;Immunoglobulin E-set</t>
  </si>
  <si>
    <t>G3DSA:2.60.40.10 (GENE3D);G3DSA:3.30.70.330 (GENE3D);PF00630 (PFAM);PF00076 (PFAM);mobidb-lite (MOBIDB_LITE);mobidb-lite (MOBIDB_LITE);PS50102 (PROSITE_PROFILES);PS50194 (PROSITE_PROFILES);cd00590 (CDD);SSF54928 (SUPERFAMILY);SSF81296 (SUPERFAMILY)</t>
  </si>
  <si>
    <t>;;;GO:0003676;;;GO:0003676;;;GO:0003676;</t>
  </si>
  <si>
    <t>;;;nucleic acid binding;;;nucleic acid binding;;;nucleic acid binding;</t>
  </si>
  <si>
    <t>;;;Molecular Function;;;Molecular Function;;;Molecular Function;</t>
  </si>
  <si>
    <t>EG_transcript_16108</t>
  </si>
  <si>
    <t>Progestin and adipoQ receptor family member 4</t>
  </si>
  <si>
    <t>gi|470377893|ref|XP_004333429.1|HemolysinIII related subfamily protein [Acanthamoeba castellanii str. Neff]/gi|440790129|gb|ELR11416.1|HemolysinIII related subfamily protein [Acanthamoeba castellanii str. Neff];gi|955177004|emb|CUI14121.1|Hypothetical protein, putative [Bodo saltans];gi|742111531|ref|XP_010872441.1|PREDICTED: progestin and adipoQ receptor family member 4 isoform X1 [Esox lucius];gi|929078008|ref|XP_014049374.1|PREDICTED: progestin and adipoQ receptor family member 4-like isoform X1 [Salmo salar];gi|1158835784|ref|XP_020326494.1|progestin and adipoQ receptor family member 4-like [Oncorhynchus kisutch];gi|734631011|ref|XP_010743874.1|PREDICTED: progestin and adipoQ receptor family member 4 isoform X2 [Larimichthys crocea]/gi|808883057|gb|KKF30316.1|Progestin and adipoQ receptor family member 4 [Larimichthys crocea]/gi|808884725|gb|KKF31628.1|Progestin and adipoQ receptor family member 4 [Larimichthys crocea];gi|966667134|gb|KTG00709.1|hypothetical protein cypCar_00015899 [Cyprinus carpio];gi|658863552|ref|XP_008414587.1|PREDICTED: progestin and adipoQ receptor family member 4 isoform X2 [Poecilia reticulata]/gi|961909320|ref|XP_014905288.1|PREDICTED: progestin and adipoQ receptor family member 4-like isoform X2 [Poecilia latipinna]/gi|961924188|ref|XP_014862149.1|PREDICTED: progestin and adipoQ receptor family member 4 isoform X2 [Poecilia mexicana]/gi|1025454573|ref|XP_016531913.1|PREDICTED: progestin and adipoQ receptor family member 4-like isoform X2 [Poecilia formosa];gi|1020529551|ref|XP_016104464.1|PREDICTED: progestin and adipoQ receptor family member 4 [Sinocyclocheilus grahami];gi|1025378544|ref|XP_016399835.1|PREDICTED: progestin and adipoQ receptor family member 4 [Sinocyclocheilus rhinocerous];gi|432867740|ref|XP_004071280.1|progestin and adipoQ receptor family member 4-like [Oryzias latipes];gi|1108897742|ref|XP_019111669.1|PREDICTED: progestin and adipoQ receptor family member 4 isoform X1 [Larimichthys crocea]/gi|1108897746|ref|XP_019111675.1|PREDICTED: progestin and adipoQ receptor family member 4 isoform X1 [Larimichthys crocea]/gi|1108906125|ref|XP_019113792.1|PREDICTED: progestin and adipoQ receptor family member 4-like [Larimichthys crocea]/gi|1108906131|ref|XP_019113793.1|PREDICTED: progestin and adipoQ receptor family member 4-like [Larimichthys crocea];gi|974065735|ref|XP_015230264.1|PREDICTED: progestin and adipoQ receptor family member 4 [Cyprinodon variegatus];gi|1188085702|ref|XP_020788899.1|progestin and adipoQ receptor family member 4 [Boleophthalmus pectinirostris];gi|1049228959|ref|XP_017552853.1|PREDICTED: progestin and adipoQ receptor family member 4 [Pygocentrus nattereri];gi|1129977247|ref|XP_019745419.1|PREDICTED: progestin and adipoQ receptor family member 4 [Hippocampus comes];gi|1034218564|ref|NP_001314992.1|progestin and adipoQ receptor family member 4 [Danio rerio]/gi|1207168925|ref|XP_021326768.1|progestin and adipoQ receptor family member 4 isoform X1 [Danio rerio];gi|1101563344|ref|XP_018947678.1|PREDICTED: LOW QUALITY PROTEIN: progestin and adipoQ receptor family member 4-like [Cyprinus carpio];gi|597774749|ref|XP_007251087.1|PREDICTED: progestin and adipoQ receptor family member 4-like [Astyanax mexicanus];gi|1168916915|ref|XP_020501390.1|progestin and adipoQ receptor family member 4-like [Labrus bergylta]</t>
  </si>
  <si>
    <t>Acanthamoeba castellanii str. Neff/Acanthamoeba castellanii str. Neff;Bodo saltans;Esox lucius;Salmo salar;Oncorhynchus kisutch;Larimichthys crocea/Larimichthys crocea/Larimichthys crocea;Cyprinus carpio;Poecilia reticulata/Poecilia latipinna/Poecilia mexicana/Poecilia formosa;Sinocyclocheilus grahami;Sinocyclocheilus rhinocerous;Oryzias latipes;Larimichthys crocea/Larimichthys crocea/Larimichthys crocea/Larimichthys crocea;Cyprinodon variegatus;Boleophthalmus pectinirostris;Pygocentrus nattereri;Hippocampus comes;Danio rerio/Danio rerio;Cyprinus carpio;Astyanax mexicanus;Labrus bergylta</t>
  </si>
  <si>
    <t>3.4E-33;8.7E-26;1.4E-25;2.1E-25;2.1E-25;2.8E-25;5.6E-25;6.1E-25;6.3E-25;7.1E-25;9.3E-25;1.1E-24;1.2E-24;1.3E-24;1.4E-24;1.6E-24;1.8E-24;2.1E-24;2.5E-24;2.7E-24</t>
  </si>
  <si>
    <t>XP_004333429/ELR11416;CUI14121;XP_010872441;XP_014049374;XP_020326494;KKF31628/XP_010743874/KKF30316;KTG00709;XP_008414587/XP_016531913/XP_014905288/XP_014862149;XP_016104464;XP_016399835;XP_004071280;XP_019111669/XP_019113793/XP_019113792/XP_019111675;XP_015230264;XP_020788899;XP_017552853;XP_019745419;NP_001314992/XP_021326768;XP_018947678;XP_007251087;XP_020501390</t>
  </si>
  <si>
    <t>gi|470377893|ref|XP_004333429.1|HemolysinIII related subfamily protein [Acanthamoeba castellanii str. Neff]/gi|440790129|gb|ELR11416.1|HemolysinIII related subfamily protein [Acanthamoeba castellanii str. Neff]</t>
  </si>
  <si>
    <t>paqr4a;paqr4a;BSAL_69745;W5KML7;ACA1_323130;EH28_12461;LOC106601588;W5KML7;EH28_12461;ACA1_323130;LOC106601588;BSAL_69745</t>
  </si>
  <si>
    <t>IPR004254;noIPR;IPR004254</t>
  </si>
  <si>
    <t>AdipoR/Haemolysin-III-related;AdipoR/Haemolysin-III-related;AdipoR/Haemolysin-III-related</t>
  </si>
  <si>
    <t>PF03006 (PFAM);mobidb-lite (MOBIDB_LITE);PTHR20855 (PANTHER)</t>
  </si>
  <si>
    <t>GO:0016021;;GO:0016021</t>
  </si>
  <si>
    <t>integral component of membrane;;integral component of membrane</t>
  </si>
  <si>
    <t>EG_transcript_16111</t>
  </si>
  <si>
    <t>type I fatty acid</t>
  </si>
  <si>
    <t>gi|820688513|tpe|CEL64265.1|TPA: Short-chain dehydrogenase/reductase SDR, related [Neospora caninum Liverpool];gi|401395940|ref|XP_003879716.1|short-chain dehydrogenase/reductase SDR, related [Neospora caninum Liverpool]/gi|325114123|emb|CBZ49681.1|short-chain dehydrogenase/reductase SDR, related [Neospora caninum Liverpool];gi|915002259|ref|XP_013248728.1|hypothetical protein EAH_00062100, partial [Eimeria acervulina]/gi|557120708|emb|CDI81597.1|hypothetical protein EAH_00062100, partial [Eimeria acervulina];gi|514700848|ref|XP_004997992.1|MlnB [Salpingoeca rosetta]/gi|326433466|gb|EGD79036.1|MlnB [Salpingoeca rosetta];gi|95007112|emb|CAJ20333.1|type I fatty acid synthase, putative [Toxoplasma gondii RH];gi|672294693|gb|KFG59574.1|putative type I fatty acid synthase, partial [Toxoplasma gondii RUB];gi|237841907|ref|XP_002370251.1|type I fatty acid synthase, putative [Toxoplasma gondii ME49]/gi|523570795|gb|EPR57716.1|putative type I fatty acid synthase [Toxoplasma gondii GT1]/gi|527315942|gb|EPT32555.1|type I fatty acid synthase, putative [Toxoplasma gondii ME49]/gi|557733035|gb|ESS29205.1|putative type I fatty acid synthase [Toxoplasma gondii VEG]/gi|820695795|tpe|CEL71532.1|TPA: type I fatty acid synthase, putative [Toxoplasma gondii VEG];gi|749165073|ref|XP_011134165.1|polyketide synthase type I [Gregarina niphandrodes]/gi|608648896|gb|EZG44532.1|polyketide synthase type I [Gregarina niphandrodes];gi|1120681711|gb|OKP26492.1|hypothetical protein BST62_23750, partial [Serratia marcescens subsp. marcescens];gi|873220047|emb|CEM36439.1|unnamed protein product, partial [Vitrella brassicaformis CCMP3155];gi|977747617|emb|CVH46188.1|Erythronolide synthase%2C modules 3 and 4 [Serratia marcescens];gi|1129204261|gb|OLQ06785.1|Oleandomycin polyketide synthase, modules 5 and 6 [Symbiodinium microadriaticum];gi|167535569|ref|XP_001749458.1|hypothetical protein [Monosiga brevicollis MX1]/gi|163772086|gb|EDQ85743.1|predicted protein [Monosiga brevicollis MX1];gi|915128791|ref|XP_013334912.1|Fatty acid synthase S-acetyltransferase, related, partial [Eimeria maxima]/gi|557187963|emb|CDJ58266.1|Fatty acid synthase S-acetyltransferase, related, partial [Eimeria maxima];gi|1129204260|gb|OLQ06784.1|Erythronolide synthase, modules 5 and 6 [Symbiodinium microadriaticum];gi|1069844337|gb|OEH78593.1|pksn polyketide synthase for alternapyrone biosynthesis related protein [Cyclospora cayetanensis];gi|557242469|emb|CDJ53564.1|hypothetical protein EBH_0017680 [Eimeria brunetti];gi|557519966|emb|CDI87661.1|Ketoacyl-synt-domain-containing protein, related [Eimeria praecox];gi|295293753|gb|ADF88280.1|polyketide synthase [Aphanizomenon sp. 10E6];gi|950122526|ref|WP_057178786.1|polyketide synthase [Cylindrospermopsis sp. CR12]/gi|948281462|gb|KRH95833.1|polyketide synthase [Cylindrospermopsis sp. CR12]</t>
  </si>
  <si>
    <t>Neospora caninum Liverpool;Neospora caninum Liverpool/Neospora caninum Liverpool;Eimeria acervulina/Eimeria acervulina;Salpingoeca rosetta/Salpingoeca rosetta;Toxoplasma gondii RH;Toxoplasma gondii RUB;Toxoplasma gondii ME49/Toxoplasma gondii GT1/Toxoplasma gondii ME49/Toxoplasma gondii VEG/Toxoplasma gondii VEG;Gregarina niphandrodes/Gregarina niphandrodes;Serratia marcescens subsp. marcescens;Vitrella brassicaformis CCMP3155;Serratia marcescens;Symbiodinium microadriaticum;Monosiga brevicollis MX1/Monosiga brevicollis MX1;Eimeria maxima/Eimeria maxima;Symbiodinium microadriaticum;Cyclospora cayetanensis;Eimeria brunetti;Eimeria praecox;Aphanizomenon sp. 10E6;Cylindrospermopsis sp. CR12/Cylindrospermopsis sp. CR12</t>
  </si>
  <si>
    <t>1.4E-48;1.5E-48;3.5E-45;5.2E-45;3.7E-44;3.7E-44;3.7E-44;6.8E-44;1.0E-43;1.4E-43;1.7E-43;2.0E-43;2.0E-43;2.7E-43;3.0E-43;3.1E-43;3.3E-43;3.5E-43;2.6E-42;4.8E-42</t>
  </si>
  <si>
    <t>CEL64265;CBZ49681/XP_003879716;XP_013248728/CDI81597;XP_004997992/EGD79036;CAJ20333;KFG59574;ESS29205/CEL71532/EPT32555/XP_002370251/EPR57716;EZG44532/XP_011134165;OKP26492;CEM36439;CVH46188;OLQ06785;EDQ85743/XP_001749458;CDJ58266/XP_013334912;OLQ06784;OEH78593;CDJ53564;CDI87661;ADF88280;WP_057178786/KRH95833</t>
  </si>
  <si>
    <t>gi|820688513|tpe|CEL64265.1|TPA: Short-chain dehydrogenase/reductase SDR, related [Neospora caninum Liverpool]</t>
  </si>
  <si>
    <t>eryA;BN1205_013030;Vbra_23040;EMWEY_00049230;eryA;BN1205_013030;ASL19_09680;EPH_0028830;TGRUB_294820;EBH_0017680;cyrE;TGRUB_294820;TgIa.0800c;TGRUB_294820;BN1204_001690;BN1205_013030;EAH_00062100;EBH_0017680;28930;PTSG_02004;Vbra_23040;28930;TGRUB_294820;EMWEY_00049230;eryA;TgIa.0800c;BN1205_013030;GNI_146620;cyc_08108;BN1205_013030;BN1205_013030;BN1204_001690;NCLIV_001690;GNI_146620;AK812_SmicGene9911;TgIa.0800c;GNI_146620;BN1205_013030;ASL19_09680;EBH_0017680;BN1204_001690;PTSG_02004;PTSG_02004;NCLIV_001690;TGRUB_294820;NCLIV_001690;BN1205_013030;TGRUB_294820;BN1204_001690;GNI_146620;BN1205_013030;TgIa.0800c;EAH_00062100;BN1204_001690;TGRUB_294820;AK812_SmicGene9911;TGRUB_294820;EMWEY_00049230;cyc_08108;Vbra_23040;EMWEY_00049230;EMWEY_00049230;eryA;Vbra_23040;TgIa.0800c;EBH_0017680;NCLIV_001690;TGRUB_294820;TgIa.0800c;TGRUB_294820;AK812_SmicGene9911;BN1205_013030;28930;BN1205_013030;EBH_0017680;cyc_08108;TGRUB_294820;BN1205_013030;ASL19_09680;GNI_146620;GNI_146620;AK812_SmicGene9911;EPH_0028830;EPH_0028830;cyrE;AK812_SmicGene9911;cyc_08108;TGRUB_294820;NCLIV_001690;BN1205_013030;cyc_08108;TGRUB_294820;TGRUB_294820;EAH_00062100;EAH_00062100;TGRUB_294820;eryA;ASL19_09680;EMWEY_00049230;Vbra_23040;eryA;BN1205_013030;NCLIV_001690;EAH_00062100;EPH_0028830;EPH_0028830;BN1204_001690;cyrE;eryA;TGRUB_294820;TGRUB_294820;BN1205_013030;EBH_0017680;Vbra_23040;cyrE;BN1205_013030;BN1205_013030;EPH_0028830;AK812_SmicGene9911</t>
  </si>
  <si>
    <t>GO:0004316-IEA;GO:0004315-IEA;GO:0016491-IEA;GO:0003824-IEA;GO:0050111-IEA;GO:0055114-IEA;GO:0031177-IEA;GO:0050637-IEA;GO:0016740-IEA;GO:0102131-IEA;GO:0016874-IEA;GO:0016788-IEA;GO:0102132-IEA;GO:0008152-IEA;GO:0016746-IEA;GO:0016419-IEA;GO:0009058-IEA;GO:0008922-IEA;GO:0004314-IEA;GO:0047879-IEA</t>
  </si>
  <si>
    <t>3-oxoacyl-[acyl-carrier-protein] reductase (NADPH) activity-IEA;3-oxoacyl-[acyl-carrier-protein] synthase activity-IEA;oxidoreductase activity-IEA;catalytic activity-IEA;mycocerosate synthase activity-IEA;oxidation-reduction process-IEA;phosphopantetheine binding-IEA;lovastatin nonaketide synthase activity-IEA;transferase activity-IEA;3-oxo-glutaryl-[acp] methyl ester reductase activity-IEA;ligase activity-IEA;hydrolase activity, acting on ester bonds-IEA;3-oxo-pimeloyl-[acp] methyl ester reductase activity-IEA;metabolic process-IEA;transferase activity, transferring acyl groups-IEA;S-malonyltransferase activity-IEA;biosynthetic process-IEA;long-chain fatty acid [acyl-carrier-protein] ligase activity-IEA;[acyl-carrier-protein] S-malonyltransferase activity-IEA;erythronolide synthase activity-IEA</t>
  </si>
  <si>
    <t>Molecular Function-IEA;Molecular Function-IEA;Molecular Function-IEA;Molecular Function-IEA;Molecular Function-IEA;Biological Process-IEA;Molecular Function-IEA;Molecular Function-IEA;Molecular Function-IEA;Molecular Function-IEA;Molecular Function-IEA;Molecular Function-IEA;Molecular Function-IEA;Biological Process-IEA;Molecular Function-IEA;Molecular Function-IEA;Biological Process-IEA;Molecular Function-IEA;Molecular Function-IEA;Molecular Function-IEA</t>
  </si>
  <si>
    <t>GO:0008152;GO:0016491;GO:0016747</t>
  </si>
  <si>
    <t>metabolic process;oxidoreductase activity;transferase activity, transferring acyl groups other than amino-acyl groups</t>
  </si>
  <si>
    <t>Biological Process;Molecular Function;Molecular Function</t>
  </si>
  <si>
    <t>noIPR;IPR020807;IPR016039;IPR014031;noIPR;noIPR;IPR016039</t>
  </si>
  <si>
    <t>HOMOLOGOUS_SUPERFAMILY;DOMAIN;HOMOLOGOUS_SUPERFAMILY;DOMAIN;DOMAIN;DOMAIN;HOMOLOGOUS_SUPERFAMILY</t>
  </si>
  <si>
    <t>Nucleotide cyclase;Polyketide synthase, dehydratase domain;Thiolase-like;Beta-ketoacyl synthase, C-terminal;Beta-ketoacyl synthase, C-terminal;Beta-ketoacyl synthase, C-terminal;Thiolase-like</t>
  </si>
  <si>
    <t>G3DSA:3.10.129.110 (GENE3D);PF14765 (PFAM);G3DSA:3.40.47.10 (GENE3D);PF02801 (PFAM);PTHR43775 (PANTHER);cd00833 (CDD);SSF53901 (SUPERFAMILY)</t>
  </si>
  <si>
    <t>;;GO:0008152/GO:0003824;;;;GO:0008152/GO:0003824</t>
  </si>
  <si>
    <t>;;metabolic process/catalytic activity;;;;metabolic process/catalytic activity</t>
  </si>
  <si>
    <t>;;Biological Process/Molecular Function;;;;Biological Process/Molecular Function</t>
  </si>
  <si>
    <t>EG_transcript_16182</t>
  </si>
  <si>
    <t>IPR000719;noIPR;IPR020636;IPR000719;noIPR;IPR011009</t>
  </si>
  <si>
    <t>DOMAIN;DOMAIN;FAMILY;DOMAIN;DOMAIN;HOMOLOGOUS_SUPERFAMILY</t>
  </si>
  <si>
    <t>Protein kinase domain;Protein kinase domain;Calcium/calmodulin-dependent/calcium-dependent protein kinase;Protein kinase domain;Protein kinase domain;Protein kinase-like domain superfamily</t>
  </si>
  <si>
    <t>PF00069 (PFAM);G3DSA:1.10.510.10 (GENE3D);PTHR43895 (PANTHER);PS50011 (PROSITE_PROFILES);cd00180 (CDD);SSF56112 (SUPERFAMILY)</t>
  </si>
  <si>
    <t>GO:0006468/GO:0005524/GO:0004672;;;GO:0006468/GO:0005524/GO:0004672;;</t>
  </si>
  <si>
    <t>protein phosphorylation/ATP binding/protein kinase activity;;;protein phosphorylation/ATP binding/protein kinase activity;;</t>
  </si>
  <si>
    <t>Biological Process/Molecular Function/Molecular Function;;;Biological Process/Molecular Function/Molecular Function;;</t>
  </si>
  <si>
    <t>EG_transcript_16203</t>
  </si>
  <si>
    <t>Kelch-type beta propeller;Kelch-type beta propeller;Kelch-type beta propeller</t>
  </si>
  <si>
    <t>EG_transcript_16282</t>
  </si>
  <si>
    <t>IPR000504;IPR012677;IPR012677;noIPR;IPR000504;IPR000504;noIPR;noIPR;IPR035979;IPR035979</t>
  </si>
  <si>
    <t>DOMAIN;HOMOLOGOUS_SUPERFAMILY;HOMOLOGOUS_SUPERFAMILY;HOMOLOGOUS_SUPERFAMILY;DOMAIN;DOMAIN;DOMAIN;DOMAIN;HOMOLOGOUS_SUPERFAMILY;HOMOLOGOUS_SUPERFAMILY</t>
  </si>
  <si>
    <t>RNA recognition motif domain;Nucleotide-binding alpha-beta plait domain superfamily;Nucleotide-binding alpha-beta plait domain superfamily;Nucleotide-binding alpha-beta plait domain superfamily;RNA recognition motif domain;RNA recognition motif domain;RNA recognition motif domain;RNA recognition motif domain;RNA-binding domain superfamily;RNA-binding domain superfamily</t>
  </si>
  <si>
    <t>PF00076 (PFAM);G3DSA:3.30.70.330 (GENE3D);G3DSA:3.30.70.330 (GENE3D);mobidb-lite (MOBIDB_LITE);PS50102 (PROSITE_PROFILES);PS50102 (PROSITE_PROFILES);cd00590 (CDD);cd00590 (CDD);SSF54928 (SUPERFAMILY);SSF54928 (SUPERFAMILY)</t>
  </si>
  <si>
    <t>GO:0003676;;;;GO:0003676;GO:0003676;;;GO:0003676;GO:0003676</t>
  </si>
  <si>
    <t>nucleic acid binding;;;;nucleic acid binding;nucleic acid binding;;;nucleic acid binding;nucleic acid binding</t>
  </si>
  <si>
    <t>Molecular Function;;;;Molecular Function;Molecular Function;;;Molecular Function;Molecular Function</t>
  </si>
  <si>
    <t>EG_transcript_16288</t>
  </si>
  <si>
    <t>peptidase</t>
  </si>
  <si>
    <t>gi|380728238|gb|AFE04240.1|hypothetical protein COCOR_01710 [Corallococcus coralloides DSM 2259];gi|922864310|gb|KOO31594.1|hypothetical protein Ctob_004333 [Chrysochromulina sp. CCMP291];gi|1180373271|ref|WP_083892071.1|hypothetical protein [Corallococcus coralloides];gi|1055097646|ref|WP_066846056.1|peptidase [Mycobacterium sp. 852002-51152_SCH6134967]/gi|1038011274|gb|OBF90805.1|peptidase [Mycobacterium sp. 852002-51152_SCH6134967];gi|1056772633|ref|WP_068195296.1|peptidase [Mycobacterium sp. 852014-52144_SCH5372336]/gi|1037583223|gb|OBB75615.1|peptidase [Mycobacterium sp. 852014-52144_SCH5372336];gi|858005849|emb|CRL76322.1|Peptidase family S51 [Mycobacterium malmesburyense];gi|1033097143|ref|WP_064406489.1|peptidase [Mycobacterium sp. IS-1590]/gi|972091710|gb|KUI33595.1|peptidase [Mycobacterium sp. IS-1590];gi|1056880442|ref|WP_068296267.1|peptidase [Mycobacterium sp. E136]/gi|1038120979|gb|OBG94880.1|peptidase [Mycobacterium sp. E136];gi|491842606|ref|WP_005628428.1|peptidase S51 [Mycobacterium hassiacum]/gi|407374265|gb|EKF23253.1|peptidase S51 family protein [Mycobacterium hassiacum DSM 44199];gi|1055428304|ref|WP_067089602.1|peptidase [Mycobacterium sp. 852002-51961_SCH5331710]/gi|1037543549|gb|OBB37413.1|peptidase [Mycobacterium sp. 852002-51961_SCH5331710];gi|1055650556|ref|WP_067290171.1|peptidase [Mycobacterium sp. 1164985.4]/gi|1038532465|gb|OBK78874.1|peptidase [Mycobacterium sp. 1164985.4];gi|857806989|emb|CRL76784.1|Peptidase family S51 [Mycobacterium komanii];gi|1184681921|ref|WP_085241908.1|peptidase [Mycobacterium europaeum]/gi|1183034086|gb|ORV54775.1|peptidase [Mycobacterium europaeum];gi|808659391|emb|CQD18014.1|Peptidase family S51 [Mycobacterium europaeum];gi|1178584252|ref|WP_083100062.1|peptidase [Mycobacterium mantenii]/gi|1177117739|gb|ORA97072.1|peptidase [Mycobacterium mantenii];gi|738506422|ref|WP_036455110.1|MULTISPECIES: peptidase [Mycobacterium]/gi|657000245|gb|KEF96635.1|hypothetical protein K883_03675 [Mycobacterium sp. TKK-01-0059]/gi|1194415233|gb|ARR77517.1|hypothetical protein MOTT12_01853 [Mycobacterium yongonense]/gi|1194420357|gb|ARR82640.1|hypothetical protein MOTT27_01819 [Mycobacterium yongonense];gi|1143098255|ref|WP_077088815.1|peptidase [Mycobacterium sp. AB57];gi|1121241043|ref|WP_073559011.1|hypothetical protein [Archangium sp. Cb G35]/gi|1113033222|gb|OJT27224.1|hypothetical protein BO221_04330 [Archangium sp. Cb G35];gi|1004314874|gb|AMP22198.1|peptidase [Mycobacterium simiae];gi|1056622913|ref|WP_068053367.1|peptidase [Mycobacterium sp. E342]/gi|1038163648|gb|OBH34284.1|peptidase [Mycobacterium sp. E342]</t>
  </si>
  <si>
    <t>Corallococcus coralloides DSM 2259;Chrysochromulina sp. CCMP291;Corallococcus coralloides;Mycobacterium sp. 852002-51152_SCH6134967/Mycobacterium sp. 852002-51152_SCH6134967;Mycobacterium sp. 852014-52144_SCH5372336/Mycobacterium sp. 852014-52144_SCH5372336;Mycobacterium malmesburyense;Mycobacterium sp. IS-1590/Mycobacterium sp. IS-1590;Mycobacterium sp. E136/Mycobacterium sp. E136;Mycobacterium hassiacum/Mycobacterium hassiacum DSM 44199;Mycobacterium sp. 852002-51961_SCH5331710/Mycobacterium sp. 852002-51961_SCH5331710;Mycobacterium sp. 1164985.4/Mycobacterium sp. 1164985.4;Mycobacterium komanii;Mycobacterium europaeum/Mycobacterium europaeum;Mycobacterium europaeum;Mycobacterium mantenii/Mycobacterium mantenii;Mycobacterium/Mycobacterium sp. TKK-01-0059/Mycobacterium yongonense/Mycobacterium yongonense;Mycobacterium sp. AB57;Archangium sp. Cb G35/Archangium sp. Cb G35;Mycobacterium simiae;Mycobacterium sp. E342/Mycobacterium sp. E342</t>
  </si>
  <si>
    <t>7.3E-39;1.7E-38;2.3E-38;4.3E-38;5.2E-38;3.3E-37;3.4E-37;3.8E-37;5.9E-37;1.6E-36;1.4E-35;2.6E-35;3.4E-35;4.9E-35;9.7E-35;1.6E-34;2.7E-34;3.1E-34;7.4E-34;1.4E-33</t>
  </si>
  <si>
    <t>AFE04240;KOO31594;WP_083892071;OBF90805/WP_066846056;WP_068195296/OBB75615;CRL76322;KUI33595/WP_064406489;WP_068296267/OBG94880;EKF23253/WP_005628428;WP_067089602/OBB37413;OBK78874/WP_067290171;CRL76784;ORV54775/WP_085241908;CQD18014;WP_083100062/ORA97072;WP_036455110/KEF96635/ARR82640/ARR77517;WP_077088815;WP_073559011/OJT27224;AMP22198;OBH34284/WP_068053367</t>
  </si>
  <si>
    <t>gi|380728238|gb|AFE04240.1|hypothetical protein COCOR_01710 [Corallococcus coralloides DSM 2259]</t>
  </si>
  <si>
    <t>Corallococcus coralloides DSM 2259</t>
  </si>
  <si>
    <t>A5759_06945;A5698_16415;A5692_13355;AU197_19920;AWC03_17975;AWC03_17975;A5790_15860;C731_2752;BO221_04330;BO221_04330;A5752_14640;BST30_27745;C731_2752;A5650_09605;A5759_06945;A5698_16415;A5650_09605;BST30_27745;A5692_13355;C731_2752;K883_03675;AU197_19920;A5759_06945;A5650_09605;A5752_14640;A5790_15860;BO221_04330;A5790_15860;K883_03675;BST30_27745;A5698_16415;AU197_19920;A5759_06945;A5650_09605;K883_03675;AWC03_17975;A5698_16415;AU197_19920;A5692_13355;A5692_13355;A5752_14640;BO221_04330;K883_03675;AWC03_17975;C731_2752;A5752_14640;A5790_15860;BST30_27745</t>
  </si>
  <si>
    <t>GO:0008233-IEA;GO:0006508-IEA;GO:0008236-IEA;GO:0016787-IEA</t>
  </si>
  <si>
    <t>peptidase activity-IEA;proteolysis-IEA;serine-type peptidase activity-IEA;hydrolase activity-IEA</t>
  </si>
  <si>
    <t>IPR029062;noIPR;IPR029062</t>
  </si>
  <si>
    <t>Class I glutamine amidotransferase-like;Class I glutamine amidotransferase-like;Class I glutamine amidotransferase-like</t>
  </si>
  <si>
    <t>G3DSA:3.40.50.880 (GENE3D);mobidb-lite (MOBIDB_LITE);SSF52317 (SUPERFAMILY)</t>
  </si>
  <si>
    <t>EG_transcript_16293</t>
  </si>
  <si>
    <t>hypothetical protein AK812_SmicGene23879</t>
  </si>
  <si>
    <t>gi|1129188427|gb|OLP94126.1|hypothetical protein AK812_SmicGene23879 [Symbiodinium microadriaticum];gi|551650611|ref|XP_005828088.1|hypothetical protein GUITHDRAFT_164479 [Guillardia theta CCMP2712]/gi|428172197|gb|EKX41108.1|hypothetical protein GUITHDRAFT_164479 [Guillardia theta CCMP2712];gi|569411148|gb|ETO24554.1|hypothetical protein RFI_12599 [Reticulomyxa filosa];gi|219116620|ref|XP_002179105.1|predicted protein [Phaeodactylum tricornutum CCAP 1055/1]/gi|217409872|gb|EEC49803.1|predicted protein [Phaeodactylum tricornutum CCAP 1055/1];gi|1072235158|gb|OEU19887.1|hypothetical protein FRACYDRAFT_260144 [Fragilariopsis cylindrus CCMP1102]</t>
  </si>
  <si>
    <t>Symbiodinium microadriaticum;Guillardia theta CCMP2712/Guillardia theta CCMP2712;Reticulomyxa filosa;Phaeodactylum tricornutum CCAP 1055/1/Phaeodactylum tricornutum CCAP 1055/1;Fragilariopsis cylindrus CCMP1102</t>
  </si>
  <si>
    <t>3.4E-36;1.5E-31;3.0E-27;6.5E-24;6.2E-23</t>
  </si>
  <si>
    <t>OLP94126;EKX41108/XP_005828088;ETO24554;EEC49803/XP_002179105;OEU19887</t>
  </si>
  <si>
    <t>gi|1129188427|gb|OLP94126.1|hypothetical protein AK812_SmicGene23879 [Symbiodinium microadriaticum]</t>
  </si>
  <si>
    <t>FRACYDRAFT_260144;AK812_SmicGene23879;RFI_12599;PHATRDRAFT_45014;GUITHDRAFT_164479;PHATRDRAFT_45014;RFI_12599;FRACYDRAFT_260144;GUITHDRAFT_164479;AK812_SmicGene23879</t>
  </si>
  <si>
    <t>EG_transcript_16309</t>
  </si>
  <si>
    <t>endonuclease exonuclease phosphatase family</t>
  </si>
  <si>
    <t>gi|470526521|ref|XP_004356772.1|endonuclease/exonuclease/phosphatase family protein [Acanthamoeba castellanii str. Neff]/gi|440803989|gb|ELR24872.1|endonuclease/exonuclease/phosphatase family protein [Acanthamoeba castellanii str. Neff];gi|290976169|ref|XP_002670813.1|predicted protein [Naegleria gruberi] [Naegleria gruberi strain NEG-M]/gi|284084376|gb|EFC38069.1|predicted protein [Naegleria gruberi];gi|1129198526|gb|OLQ02175.1|hypothetical protein AK812_SmicGene15011 [Symbiodinium microadriaticum];gi|813219360|ref|XP_012211057.1|hypothetical protein SPRG_16340 [Saprolegnia parasitica CBS 223.65]/gi|641523357|gb|KDO18236.1|hypothetical protein SPRG_16340 [Saprolegnia parasitica CBS 223.65];gi|1173959020|gb|OQS05301.1|hypothetical protein THRCLA_02551 [Thraustotheca clavata];gi|470440925|ref|XP_004339352.1|Endonuclease/Exonuclease/phosphatase family protein [Acanthamoeba castellanii str. Neff]/gi|440796230|gb|ELR17339.1|Endonuclease/Exonuclease/phosphatase family protein [Acanthamoeba castellanii str. Neff];gi|1173934664|gb|OQR85928.1|hypothetical protein ACHHYP_11178 [Achlya hypogyna];gi|669155890|ref|XP_008613507.1|hypothetical protein SDRG_09359 [Saprolegnia diclina VS20]/gi|530734579|gb|EQC32821.1|hypothetical protein SDRG_09359 [Saprolegnia diclina VS20];gi|302797160|ref|XP_002980341.1|hypothetical protein SELMODRAFT_112184, partial [Selaginella moellendorffii]/gi|300151957|gb|EFJ18601.1|hypothetical protein SELMODRAFT_112184, partial [Selaginella moellendorffii];gi|808777398|gb|KKF01494.1|hypothetical protein WN67_13520 [Mycobacterium obuense];gi|1177148504|gb|ORB26935.1|endonuclease [Mycobacterium moriokaense];gi|955169438|emb|CUG87878.1|endonuclease/exonuclease/phosphatase, putative [Bodo saltans];gi|1178637637|ref|WP_083149224.1|endonuclease [Mycobacterium moriokaense];gi|302759140|ref|XP_002962993.1|hypothetical protein SELMODRAFT_78670, partial [Selaginella moellendorffii]/gi|300169854|gb|EFJ36456.1|hypothetical protein SELMODRAFT_78670, partial [Selaginella moellendorffii];gi|1175604123|ref|WP_082133385.1|endonuclease [Mycobacterium obuense];gi|1175902318|ref|WP_082162106.1|hypothetical protein [Mycobacterium chubuense]/gi|859103906|gb|KMO82150.1|Endonuclease/Exonuclease/phosphatase family protein [Mycobacterium chubuense]/gi|1177068677|gb|ORA49796.1|hypothetical protein BST22_17125 [Mycobacterium chubuense];gi|1177020337|gb|ORA03145.1|endonuclease [Mycobacterium bacteremicum];gi|1176790060|ref|WP_082570392.1|endonuclease [Mycobacterium sp. Root135];gi|662773363|ref|WP_030136771.1|endonuclease [Mycobacterium neoaurum]/gi|642752870|emb|CDQ44665.1|metal-dependent hydrolase [Mycobacterium neoaurum];gi|945749939|gb|KQY04113.1|endonuclease [Mycobacterium sp. Root135]</t>
  </si>
  <si>
    <t>Acanthamoeba castellanii str. Neff/Acanthamoeba castellanii str. Neff;Naegleria gruberi strain NEG-M/Naegleria gruberi;Symbiodinium microadriaticum;Saprolegnia parasitica CBS 223.65/Saprolegnia parasitica CBS 223.65;Thraustotheca clavata;Acanthamoeba castellanii str. Neff/Acanthamoeba castellanii str. Neff;Achlya hypogyna;Saprolegnia diclina VS20/Saprolegnia diclina VS20;Selaginella moellendorffii/Selaginella moellendorffii;Mycobacterium obuense;Mycobacterium moriokaense;Bodo saltans;Mycobacterium moriokaense;Selaginella moellendorffii/Selaginella moellendorffii;Mycobacterium obuense;Mycobacterium chubuense/Mycobacterium chubuense/Mycobacterium chubuense;Mycobacterium bacteremicum;Mycobacterium sp. Root135;Mycobacterium neoaurum/Mycobacterium neoaurum;Mycobacterium sp. Root135</t>
  </si>
  <si>
    <t>3.4E-49;1.9E-41;1.6E-39;5.3E-38;9.3E-37;7.4E-36;1.9E-34;1.5E-32;1.6E-30;2.2E-30;2.6E-30;3.0E-30;3.3E-30;3.8E-30;4.4E-30;7.1E-30;7.4E-30;8.9E-30;1.1E-29;1.1E-29</t>
  </si>
  <si>
    <t>XP_004356772/ELR24872;EFC38069/XP_002670813;OLQ02175;XP_012211057/KDO18236;OQS05301;ELR17339/XP_004339352;OQR85928;XP_008613507/EQC32821;XP_002980341/EFJ18601;KKF01494;ORB26935;CUG87878;WP_083149224;XP_002962993/EFJ36456;WP_082133385;WP_082162106/KMO82150/ORA49796;ORA03145;WP_082570392;WP_030136771/CDQ44665;KQY04113</t>
  </si>
  <si>
    <t>gi|470526521|ref|XP_004356772.1|endonuclease/exonuclease/phosphatase family protein [Acanthamoeba castellanii str. Neff]/gi|440803989|gb|ELR24872.1|endonuclease/exonuclease/phosphatase family protein [Acanthamoeba castellanii str. Neff]</t>
  </si>
  <si>
    <t>MCHUDSM44219_01659;ASD37_23680;BST36_01780;ACA1_175470;BSAL_12490;BST17_20225;ACA1_060660;BSAL_12490;MCHUDSM44219_01659;BST36_01780;BSAL_12490;AK812_SmicGene15011;ASD37_23680;BST17_20225;ACA1_060660;BN1047_02545;AK812_SmicGene15011;MCHUDSM44219_01659;ACA1_175470;ACA1_060660;ACA1_175470</t>
  </si>
  <si>
    <t>GO:0090305-IEA;GO:0004527-IEA;GO:0008270-IEA;GO:0004519-IEA;GO:0016787-IEA;GO:0003676-IEA</t>
  </si>
  <si>
    <t>nucleic acid phosphodiester bond hydrolysis-IEA;exonuclease activity-IEA;zinc ion binding-IEA;endonuclease activity-IEA;hydrolase activity-IEA;nucleic acid binding-IEA</t>
  </si>
  <si>
    <t>Biological Process-IEA;Molecular Function-IEA;Molecular Function-IEA;Molecular Function-IEA;Molecular Function-IEA;Molecular Function-IEA</t>
  </si>
  <si>
    <t>IPR036691;IPR005135;noIPR;noIPR;IPR036691</t>
  </si>
  <si>
    <t>Endonuclease/exonuclease/phosphatase superfamily;Endonuclease/exonuclease/phosphatase;Endonuclease/exonuclease/phosphatase;Endonuclease/exonuclease/phosphatase;Endonuclease/exonuclease/phosphatase superfamily</t>
  </si>
  <si>
    <t>G3DSA:3.60.10.10 (GENE3D);PF03372 (PFAM);PTHR15822 (PANTHER);cd09080 (CDD);SSF56219 (SUPERFAMILY)</t>
  </si>
  <si>
    <t>EG_transcript_16329</t>
  </si>
  <si>
    <t>Glycoside hydrolase superfamily</t>
  </si>
  <si>
    <t>EG_transcript_16334</t>
  </si>
  <si>
    <t>gi|780077084|ref|XP_011672323.1|PREDICTED: serine/threonine-protein phosphatase 6 regulatory ankyrin repeat subunit B-like [Strongylocentrotus purpuratus];gi|340386920|ref|XP_003391956.1|PREDICTED: 26S proteasome non-ATPase regulatory subunit 10-like [Amphimedon queenslandica];gi|1189388235|gb|OSX75264.1|hypothetical protein BU14_0244s0025 [Porphyra umbilicalis];gi|123315257|ref|XP_001292046.1|ankyrin repeat protein [Trichomonas vaginalis G3]/gi|121867013|gb|EAX79116.1|ankyrin repeat protein, putative [Trichomonas vaginalis G3];gi|780141153|ref|XP_011680665.1|PREDICTED: serine/threonine-protein phosphatase 6 regulatory ankyrin repeat subunit B-like [Strongylocentrotus purpuratus];gi|630025408|ref|XP_007835454.1|hypothetical protein PFICI_08682 [Pestalotiopsis fici W106-1]/gi|573059031|gb|ETS78829.1|hypothetical protein PFICI_08682 [Pestalotiopsis fici W106-1];gi|123390967|ref|XP_001299982.1|inversin protein alternative isoform [Trichomonas vaginalis G3]/gi|121880941|gb|EAX87052.1|inversin protein alternative isoform, putative [Trichomonas vaginalis G3];gi|228013288|gb|ACP49049.1|Ankyrin [Sulfolobus islandicus Y.N.15.51];gi|123446853|ref|XP_001312173.1|ankyrin repeat protein [Trichomonas vaginalis G3]/gi|121894011|gb|EAX99243.1|ankyrin repeat protein, putative [Trichomonas vaginalis G3];gi|1111478219|emb|CZR49696.1|uncharacterized protein FPRO_14826 [Fusarium proliferatum ET1];gi|507587896|emb|CCW77397.1|ankyrin 2,3/unc44 [uncultured gamma proteobacterium];gi|957849957|ref|XP_014675468.1|PREDICTED: putative ankyrin repeat protein RF_0381, partial [Priapulus caudatus];gi|1113404141|gb|OJW66934.1|hypothetical protein BGO68_01790, partial [Candidatus Amoebophilus sp. 36-38];gi|1089702098|ref|XP_018688699.1|hypothetical protein AYL99_10305 [Fonsecaea erecta]/gi|1032426833|gb|OAP55332.1|hypothetical protein AYL99_10305 [Fonsecaea erecta];gi|770303845|gb|KJK61914.1|Ankyrin repeats 3 copy [Aspergillus parasiticus SU-1];gi|507587899|emb|CCW77400.1|ankyrin 2,3/unc44 [uncultured gamma proteobacterium];gi|507587895|emb|CCW77396.1|hypothetical protein [uncultured gamma proteobacterium];gi|640821582|ref|XP_008067744.1|PREDICTED: ankyrin repeat domain-containing protein 50, partial [Carlito syrichta];gi|500076934|ref|WP_011752947.1|hypothetical protein [Thermofilum pendens]/gi|119525310|gb|ABL78682.1|Ankyrin [Thermofilum pendens Hrk 5];gi|1008433906|ref|XP_015833929.1|PREDICTED: ankyrin-2 isoform X9 [Tribolium castaneum]</t>
  </si>
  <si>
    <t>Strongylocentrotus purpuratus;Amphimedon queenslandica;Porphyra umbilicalis;Trichomonas vaginalis G3/Trichomonas vaginalis G3;Strongylocentrotus purpuratus;Pestalotiopsis fici W106-1/Pestalotiopsis fici W106-1;Trichomonas vaginalis G3/Trichomonas vaginalis G3;Sulfolobus islandicus Y.N.15.51;Trichomonas vaginalis G3/Trichomonas vaginalis G3;Fusarium proliferatum ET1;uncultured gamma proteobacterium;Priapulus caudatus;Candidatus Amoebophilus sp. 36-38;Fonsecaea erecta/Fonsecaea erecta;Aspergillus parasiticus SU-1;uncultured gamma proteobacterium;uncultured gamma proteobacterium;Carlito syrichta;Thermofilum pendens/Thermofilum pendens Hrk 5;Tribolium castaneum</t>
  </si>
  <si>
    <t>3.7E-26;1.5E-24;2.0E-24;3.4E-24;4.4E-24;7.9E-24;9.9E-24;1.0E-23;1.2E-23;1.3E-23;1.6E-23;3.0E-23;3.6E-23;5.1E-23;6.4E-23;7.8E-23;1.7E-22;2.7E-22;5.1E-22;6.0E-22</t>
  </si>
  <si>
    <t>XP_011672323;XP_003391956;OSX75264;XP_001292046/EAX79116;XP_011680665;XP_007835454/ETS78829;EAX87052/XP_001299982;ACP49049;XP_001312173/EAX99243;CZR49696;CCW77397;XP_014675468;OJW66934;OAP55332/XP_018688699;KJK61914;CCW77400;CCW77396;XP_008067744;WP_011752947/ABL78682;XP_015833929</t>
  </si>
  <si>
    <t>gi|780077084|ref|XP_011672323.1|PREDICTED: serine/threonine-protein phosphatase 6 regulatory ankyrin repeat subunit B-like [Strongylocentrotus purpuratus]</t>
  </si>
  <si>
    <t>TVAG_527880;TVAG_527880;TVAG_527880;TVAG_527880;TVAG_527880;TVAG_527880</t>
  </si>
  <si>
    <t>GO:0031625-IBA;GO:0005737-IBA;GO:0000151-IBA;GO:0005634-IBA;GO:0004842-IBA;GO:0016567-IEA</t>
  </si>
  <si>
    <t>ubiquitin protein ligase binding-IBA;cytoplasm-IBA;ubiquitin ligase complex-IBA;nucleus-IBA;ubiquitin-protein transferase activity-IBA;protein ubiquitination-IEA</t>
  </si>
  <si>
    <t>Molecular Function-IBA;Cellular Component-IBA;Cellular Component-IBA;Cellular Component-IBA;Molecular Function-IBA;Biological Process-IEA</t>
  </si>
  <si>
    <t>IPR002110;noIPR;IPR002110;IPR020683;IPR036770;IPR036770;IPR036770;noIPR;IPR002110;IPR002110;IPR002110;IPR002110;IPR020683;IPR002110;IPR020683;IPR020683;IPR036770</t>
  </si>
  <si>
    <t>REPEAT;REPEAT;REPEAT;DOMAIN;HOMOLOGOUS_SUPERFAMILY;HOMOLOGOUS_SUPERFAMILY;HOMOLOGOUS_SUPERFAMILY;HOMOLOGOUS_SUPERFAMILY;REPEAT;REPEAT;REPEAT;REPEAT;DOMAIN;REPEAT;DOMAIN;DOMAIN;HOMOLOGOUS_SUPERFAMILY</t>
  </si>
  <si>
    <t>Ankyrin repeat;Ankyrin repeat;Ankyrin repeat;Ankyrin repeat-containing domain;Ankyrin repeat-containing domain superfamily;Ankyrin repeat-containing domain superfamily;Ankyrin repeat-containing domain superfamily;Ankyrin repeat-containing domain superfamily;Ankyrin repeat;Ankyrin repeat;Ankyrin repeat;Ankyrin repeat;Ankyrin repeat-containing domain;Ankyrin repeat;Ankyrin repeat-containing domain;Ankyrin repeat-containing domain;Ankyrin repeat-containing domain superfamily</t>
  </si>
  <si>
    <t>PR01415 (PRINTS);PF13637 (PFAM);PF00023 (PFAM);PF12796 (PFAM);G3DSA:1.25.40.20 (GENE3D);G3DSA:1.25.40.20 (GENE3D);G3DSA:1.25.40.20 (GENE3D);mobidb-lite (MOBIDB_LITE);PS50088 (PROSITE_PROFILES);PS50088 (PROSITE_PROFILES);PS50088 (PROSITE_PROFILES);PS50088 (PROSITE_PROFILES);PS50297 (PROSITE_PROFILES);PS50088 (PROSITE_PROFILES);cd00204 (CDD);cd00204 (CDD);SSF48403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</si>
  <si>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</si>
  <si>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</si>
  <si>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</si>
  <si>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EG_transcript_16351</t>
  </si>
  <si>
    <t>noIPR;IPR006073;IPR027417</t>
  </si>
  <si>
    <t>Periplasmic sensor-like domain superfamily;GTP binding domain;P-loop containing nucleoside triphosphate hydrolase</t>
  </si>
  <si>
    <t>G3DSA:3.40.50.300 (GENE3D);PF01926 (PFAM);SSF52540 (SUPERFAMILY)</t>
  </si>
  <si>
    <t>;GO:0005525;</t>
  </si>
  <si>
    <t>;GTP binding;</t>
  </si>
  <si>
    <t>EG_transcript_16361</t>
  </si>
  <si>
    <t>carbonyl reductase [NADPH] 1</t>
  </si>
  <si>
    <t>gi|910757468|gb|KNH04785.1|nadph-dependent carbonyl reductase family protein [Perkinsela sp. CCAP 1560/4];gi|147907272|ref|NP_001088775.1|uncharacterized protein LOC496039 [Xenopus laevis]/gi|56269997|gb|AAH87434.1|LOC496039 protein [Xenopus laevis]/gi|1050389081|gb|OCT91273.1|hypothetical protein XELAEV_18014324mg [Xenopus laevis];gi|391341573|ref|XP_003745103.1|PREDICTED: carbonyl reductase [NADPH] 1-like [Galendromus occidentalis];gi|395518623|ref|XP_003763459.1|PREDICTED: carbonyl reductase [NADPH] 1 [Sarcophilus harrisii];gi|512960259|ref|XP_004842408.1|carbonyl reductase [NADPH] 1 isoform X1 [Heterocephalus glaber];gi|873236135|emb|CEL99458.1|unnamed protein product [Vitrella brassicaformis CCMP3155];gi|1069324922|ref|XP_018101408.1|PREDICTED: carbonyl reductase [NADPH] 1-like [Xenopus laevis]/gi|49256050|gb|AAH71128.1|MGC81473 protein [synthetic construct]/gi|1050391600|gb|OCT93791.1|hypothetical protein XELAEV_18011461mg [Xenopus laevis];gi|456371638|gb|AGG37844.1|20-beta-hydroxysteroid dehydrogenase, partial [Carassius auratus];gi|1147271750|ref|XP_020017525.1|carbonyl reductase [NADPH] 1 [Castor canadensis];gi|291410030|ref|XP_002721300.1|PREDICTED: carbonyl reductase [NADPH] 1 [Oryctolagus cuniculus];gi|826281699|ref|XP_012495538.1|PREDICTED: carbonyl reductase [NADPH] 1-like [Propithecus coquereli];gi|556985679|ref|XP_005998522.1|PREDICTED: carbonyl reductase [NADPH] 1 [Latimeria chalumnae];gi|655883513|ref|XP_008273075.1|PREDICTED: LOW QUALITY PROTEIN: carbonyl reductase [NADPH] 1 [Oryctolagus cuniculus];gi|1101604203|ref|XP_018965340.1|PREDICTED: carbonyl reductase [NADPH] 1 [Cyprinus carpio]/gi|1101604205|ref|XP_018965347.1|PREDICTED: carbonyl reductase [NADPH] 1 [Cyprinus carpio];gi|817266118|ref|XP_012301191.1|PREDICTED: carbonyl reductase [NADPH] 1 [Aotus nancymaae];gi|1025238357|ref|XP_016365752.1|PREDICTED: carbonyl reductase [NADPH] 1-like [Sinocyclocheilus rhinocerous];gi|634849315|ref|XP_007939447.1|PREDICTED: carbonyl reductase [NADPH] 1 [Orycteropus afer afer];gi|1025060292|ref|XP_016332866.1|PREDICTED: carbonyl reductase [NADPH] 1-like [Sinocyclocheilus anshuiensis];gi|381147621|gb|AFF60185.1|20beta-hydroxysteroid dehydrogenase [Cyprinus carpio];gi|58332082|ref|NP_001011190.1|carbonyl reductase 1 [Xenopus tropicalis] [Xenopus (Silurana) tropicalis]/gi|55778481|gb|AAH86506.1|hypothetical LOC496612 [Xenopus tropicalis] [Xenopus (Silurana) tropicalis]</t>
  </si>
  <si>
    <t>Perkinsela sp. CCAP 1560/4;Xenopus laevis/Xenopus laevis/Xenopus laevis;Galendromus occidentalis;Sarcophilus harrisii;Heterocephalus glaber;Vitrella brassicaformis CCMP3155;Xenopus laevis/synthetic construct/Xenopus laevis;Carassius auratus;Castor canadensis;Oryctolagus cuniculus;Propithecus coquereli;Latimeria chalumnae;Oryctolagus cuniculus;Cyprinus carpio/Cyprinus carpio;Aotus nancymaae;Sinocyclocheilus rhinocerous;Orycteropus afer afer;Sinocyclocheilus anshuiensis;Cyprinus carpio;Xenopus (Silurana) tropicalis/Xenopus (Silurana) tropicalis</t>
  </si>
  <si>
    <t>3.3E-43;1.2E-41;3.6E-41;4.5E-41;7.0E-41;7.6E-41;1.2E-40;5.5E-40;5.7E-40;5.9E-40;7.3E-40;7.7E-40;1.4E-39;1.8E-39;2.1E-39;2.9E-39;3.0E-39;3.1E-39;3.5E-39;3.5E-39</t>
  </si>
  <si>
    <t>KNH04785;OCT91273/NP_001088775/AAH87434;XP_003745103;XP_003763459;XP_004842408;CEL99458;OCT93791/XP_018101408/AAH71128;AGG37844;XP_020017525;XP_002721300;XP_012495538;XP_005998522;XP_008273075;XP_018965340/XP_018965347;XP_012301191;XP_016365752;XP_007939447;XP_016332866;AFF60185;NP_001011190/AAH86506</t>
  </si>
  <si>
    <t>gi|910757468|gb|KNH04785.1|nadph-dependent carbonyl reductase family protein [Perkinsela sp. CCAP 1560/4]</t>
  </si>
  <si>
    <t>Perkinsela sp. CCAP 1560/4</t>
  </si>
  <si>
    <t>Vbra_12568;LOC496039;LOC100345716;A0A2K6FA85;M1SWM2;CBR1;cbr1;LOC496039;XELAEV_18011461mg;Vbra_12568;CBR1;CBR1;XELAEV_18011461mg;LOC102367136;LOC100345716;A0A2K6FA85;cbr1;LOC102367136;M1SWM2;CBR1</t>
  </si>
  <si>
    <t>IPR002347;IPR002347;noIPR;IPR002347;noIPR;IPR036291</t>
  </si>
  <si>
    <t>FAMILY;FAMILY;FAMILY;FAMILY;FAMILY;HOMOLOGOUS_SUPERFAMILY</t>
  </si>
  <si>
    <t>Short-chain dehydrogenase/reductase SDR;Short-chain dehydrogenase/reductase SDR;Short-chain dehydrogenase/reductase SDR;Short-chain dehydrogenase/reductase SDR;Short-chain dehydrogenase/reductase SDR;NAD(P)-binding domain superfamily</t>
  </si>
  <si>
    <t>PR00081 (PRINTS);PR00080 (PRINTS);G3DSA:3.40.50.720 (GENE3D);PF00106 (PFAM);PTHR43963 (PANTHER);SSF51735 (SUPERFAMILY)</t>
  </si>
  <si>
    <t>EG_transcript_16457</t>
  </si>
  <si>
    <t>IPR001878;noIPR;noIPR;noIPR;noIPR;noIPR;noIPR;noIPR;noIPR;noIPR;noIPR;noIPR;noIPR;noIPR;noIPR;noIPR;IPR001878;IPR001878;IPR001878;IPR001878;IPR036875;IPR036875;IPR036875;IPR036875</t>
  </si>
  <si>
    <t>DOMAIN;DOMAIN;DOMAIN;DOMAIN;DOMAIN;DOMAIN;DOMAIN;DOMAIN;DOMAIN;DOMAIN;DOMAIN;DOMAIN;DOMAIN;DOMAIN;DOMAIN;DOMAIN;DOMAIN;DOMAIN;DOMAIN;DOMAIN;HOMOLOGOUS_SUPERFAMILY;HOMOLOGOUS_SUPERFAMILY;HOMOLOGOUS_SUPERFAMILY;HOMOLOGOUS_SUPERFAMILY</t>
  </si>
  <si>
    <t>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CCHC-type;Zinc finger, CCHC-type superfamily;Zinc finger, CCHC-type superfamily;Zinc finger, CCHC-type superfamily;Zinc finger, CCHC-type superfamily</t>
  </si>
  <si>
    <t>PF00098 (PFAM);G3DSA:4.10.60.10 (GENE3D);G3DSA:4.10.60.10 (GENE3D);mobidb-lite (MOBIDB_LITE);mobidb-lite (MOBIDB_LITE);mobidb-lite (MOBIDB_LITE);mobidb-lite (MOBIDB_LITE);mobidb-lite (MOBIDB_LITE);PTHR22639 (PANTHER);PTHR22639 (PANTHER);PTHR22639:SF48 (PANTHER);PTHR22639:SF48 (PANTHER);PTHR22639 (PANTHER);PTHR22639:SF48 (PANTHER);PTHR22639 (PANTHER);PTHR22639:SF48 (PANTHER);PS50158 (PROSITE_PROFILES);PS50158 (PROSITE_PROFILES);PS50158 (PROSITE_PROFILES);PS50158 (PROSITE_PROFILES);SSF57756 (SUPERFAMILY);SSF57756 (SUPERFAMILY);SSF57756 (SUPERFAMILY);SSF57756 (SUPERFAMILY)</t>
  </si>
  <si>
    <t>GO:0008270/GO:0003676;;;;;;;;;;;;;;;;GO:0008270/GO:0003676;GO:0008270/GO:0003676;GO:0008270/GO:0003676;GO:0008270/GO:0003676;GO:0003676/GO:0008270;GO:0003676/GO:0008270;GO:0003676/GO:0008270;GO:0003676/GO:0008270</t>
  </si>
  <si>
    <t>zinc ion binding/nucleic acid binding;;;;;;;;;;;;;;;;zinc ion binding/nucleic acid binding;zinc ion binding/nucleic acid binding;zinc ion binding/nucleic acid binding;zinc ion binding/nucleic acid binding;nucleic acid binding/zinc ion binding;nucleic acid binding/zinc ion binding;nucleic acid binding/zinc ion binding;nucleic acid binding/zinc ion binding</t>
  </si>
  <si>
    <t>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t>
  </si>
  <si>
    <t>EG_transcript_16462</t>
  </si>
  <si>
    <t>IPR009044;IPR013742;IPR009044;IPR009044</t>
  </si>
  <si>
    <t>HOMOLOGOUS_SUPERFAMILY;FAMILY;HOMOLOGOUS_SUPERFAMILY;HOMOLOGOUS_SUPERFAMILY</t>
  </si>
  <si>
    <t>ssDNA-binding transcriptional regulator;Whirly transcription factor;ssDNA-binding transcriptional regulator;ssDNA-binding transcriptional regulator</t>
  </si>
  <si>
    <t>G3DSA:2.30.31.10 (GENE3D);PF08536 (PFAM);SSF54447 (SUPERFAMILY);SSF54447 (SUPERFAMILY)</t>
  </si>
  <si>
    <t>GO:0003677/GO:0006355;GO:0003697/GO:0006952/GO:0006355;GO:0003677/GO:0006355;GO:0003677/GO:0006355</t>
  </si>
  <si>
    <t>DNA binding/regulation of transcription, DNA-templated;single-stranded DNA binding/defense response/regulation of transcription, DNA-templated;DNA binding/regulation of transcription, DNA-templated;DNA binding/regulation of transcription, DNA-templated</t>
  </si>
  <si>
    <t>Molecular Function/Biological Process;Molecular Function/Biological Process/Biological Process;Molecular Function/Biological Process;Molecular Function/Biological Process</t>
  </si>
  <si>
    <t>EG_transcript_16494</t>
  </si>
  <si>
    <t>nicotinamide N-methyase</t>
  </si>
  <si>
    <t>gi|653749896|ref|WP_027673671.1|methyltransferase [Agrobacterium larrymoorei];gi|947882306|ref|WP_056542664.1|methyltransferase [Rhizobium sp. Root1220]/gi|945518023|gb|KQV73393.1|nicotinamide N-methyase [Rhizobium sp. Root1220];gi|522079800|ref|WP_020591009.1|methyltransferase [Kiloniella laminariae];gi|499702481|ref|WP_011383215.1|methyltransferase [Magnetospirillum magneticum]/gi|82944712|dbj|BAE49576.1|Predicted methyltransferase [Magnetospirillum magneticum AMB-1];gi|740144627|ref|WP_037991156.1|MULTISPECIES: methyltransferase [Thalassospira]/gi|660524770|gb|KEO54637.1|50S ribosomal protein L11 methyltransferase [Thalassospira permensis NBRC 106175]/gi|1095601743|gb|OHZ04419.1|nicotinamide N-methyase [Thalassospira sp. MIT1004];gi|1186170988|ref|WP_085372006.1|nicotinamide N-methylase [Magnetospirillum sp. ME-1]/gi|1184805413|gb|ARJ64441.1|nicotinamide N-methyase [Magnetospirillum sp. ME-1];gi|1187741292|gb|OSQ39897.1|50S ribosomal protein L11 methyltransferase [Thalassospira mesophila];gi|497555143|ref|WP_009869341.1|methyltransferase [Magnetospirillum magnetotacticum]/gi|751365803|gb|KIL99178.1|SAM-dependent methyltransferase [Magnetospirillum magnetotacticum MS-1];gi|1011531255|ref|WP_062424896.1|methyltransferase [Rhizobium sp. Root564]/gi|945950867|gb|KRA04001.1|nicotinamide N-methyase [Rhizobium sp. Root564];gi|1187734048|gb|OSQ32930.1|50S ribosomal protein L11 methyltransferase [Thalassospira sp. MCCC 1A03138];gi|655968643|ref|WP_029011250.1|methyltransferase [Azospirillum halopraeferens];gi|1016451474|gb|KZC96971.1|nicotinamide N-methyase [Thalassospira xiamenensis]/gi|1016464108|gb|KZD09392.1|nicotinamide N-methyase [Thalassospira xiamenensis];gi|495889425|ref|WP_008614004.1|methyltransferase [Magnetospirillum caucaseum] [Magnetospirillum sp. SO-1]/gi|452966519|gb|EME71529.1|methyltransferase [Magnetospirillum caucaseum] [Magnetospirillum sp. SO-1];gi|1011767052|ref|WP_062590305.1|methyltransferase [Rhizobium sp. Leaf311]/gi|944989319|gb|KQQ45430.1|nicotinamide N-methyase [Rhizobium sp. Leaf311];gi|1039423420|ref|WP_064788945.1|methyltransferase [Thalassospira profundimaris]/gi|1036251529|gb|OAZ13493.1|50S ribosomal protein L11 methyltransferase [Thalassospira profundimaris];gi|1016253038|ref|WP_062953908.1|methyltransferase [Thalassospira sp. MCCC 1A01148]/gi|1016024546|gb|KZB73330.1|nicotinamide N-methyase [Thalassospira sp. MCCC 1A01148];gi|1189151659|ref|WP_085580584.1|nicotinamide N-methylase [Thalassospira mesophila];gi|766667129|ref|WP_044826970.1|methyltransferase [Thalassospira sp. HJ]/gi|765371580|gb|KJE36514.1|50S ribosomal protein L11 methyltransferase [Thalassospira sp. HJ];gi|1189216035|ref|WP_085642080.1|nicotinamide N-methylase [Thalassospira sp. MCCC 1A03138];gi|1177733239|ref|WP_082822710.1|MULTISPECIES: methyltransferase [Thalassospira]/gi|1046351174|gb|OCK07626.1|ribosomal L11 methyltransferase [Thalassospira sp. KO164]/gi|1089030867|emb|SEE16806.1|Predicted nicotinamide N-methyase [Thalassospira sp. KO164]</t>
  </si>
  <si>
    <t>Agrobacterium larrymoorei;Rhizobium sp. Root1220/Rhizobium sp. Root1220;Kiloniella laminariae;Magnetospirillum magneticum/Magnetospirillum magneticum AMB-1;Thalassospira/Thalassospira permensis NBRC 106175/Thalassospira sp. MIT1004;Magnetospirillum sp. ME-1/Magnetospirillum sp. ME-1;Thalassospira mesophila;Magnetospirillum magnetotacticum/Magnetospirillum magnetotacticum MS-1;Rhizobium sp. Root564/Rhizobium sp. Root564;Thalassospira sp. MCCC 1A03138;Azospirillum halopraeferens;Thalassospira xiamenensis/Thalassospira xiamenensis;Magnetospirillum sp. SO-1/Magnetospirillum sp. SO-1;Rhizobium sp. Leaf311/Rhizobium sp. Leaf311;Thalassospira profundimaris/Thalassospira profundimaris;Thalassospira sp. MCCC 1A01148/Thalassospira sp. MCCC 1A01148;Thalassospira mesophila;Thalassospira sp. HJ/Thalassospira sp. HJ;Thalassospira sp. MCCC 1A03138;Thalassospira/Thalassospira sp. KO164/Thalassospira sp. KO164</t>
  </si>
  <si>
    <t>5.8E-30;1.4E-29;2.7E-29;1.2E-28;1.5E-28;3.8E-28;4.1E-28;4.2E-28;4.2E-28;4.2E-28;4.9E-28;7.0E-28;7.1E-28;7.5E-28;7.6E-28;7.7E-28;8.0E-28;9.5E-28;1.2E-27;1.7E-27</t>
  </si>
  <si>
    <t>WP_027673671;WP_056542664/KQV73393;WP_020591009;BAE49576/WP_011383215;OHZ04419/WP_037991156/KEO54637;WP_085372006/ARJ64441;OSQ39897;KIL99178/WP_009869341;WP_062424896/KRA04001;OSQ32930;WP_029011250;KZC96971/KZD09392;EME71529/WP_008614004;WP_062590305/KQQ45430;OAZ13493/WP_064788945;KZB73330/WP_062953908;WP_085580584;KJE36514/WP_044826970;WP_085642080;WP_082822710/OCK07626/SEE16806</t>
  </si>
  <si>
    <t>gi|653749896|ref|WP_027673671.1|methyltransferase [Agrobacterium larrymoorei]</t>
  </si>
  <si>
    <t>Agrobacterium larrymoorei</t>
  </si>
  <si>
    <t>CCC_03396;H261_02671;amb0772;CCC_03396;KO164_1804;TH15_10685;amb0772;H261_02671;TMES_06305;UF64_02045;SMB34_20830;TMES_06305;SMB34_20830;KO164_1804;TH468_02670;TMES_06305;SMB34_20830;TH468_02670;TH15_10685;TH15_10685;UF64_02045;UF64_02045;UF64_02045;KO164_1804;TH468_02670;CCC_03396;H261_02671;TMES_06305;TH468_02670;TH15_10685;amb0772;SMB34_20830</t>
  </si>
  <si>
    <t>GO:0016740-IEA;GO:0008168-IEA;GO:0005840-IEA;GO:0032259-IEA</t>
  </si>
  <si>
    <t>transferase activity-IEA;methyltransferase activity-IEA;ribosome-IEA;methylation-IEA</t>
  </si>
  <si>
    <t>Molecular Function-IEA;Molecular Function-IEA;Cellular Component-IEA;Biological Process-IEA</t>
  </si>
  <si>
    <t>Tetratricopeptide-like helical domain superfamily;Tetratricopeptide-like helical domain superfamily;Tetratricopeptide-like helical domain superfamily;Tetratricopeptide-like helical domain superfamily;Tetratricopeptide-like helical domain superfamily;S-adenosyl-L-methionine-dependent methyltransferase</t>
  </si>
  <si>
    <t>G3DSA:3.40.50.150 (GENE3D);PF06325 (PFAM);mobidb-lite (MOBIDB_LITE);PTHR43648 (PANTHER);cd02440 (CDD);SSF53335 (SUPERFAMILY)</t>
  </si>
  <si>
    <t>EG_transcript_16498</t>
  </si>
  <si>
    <t>gi|970659507|gb|KUF97139.1|hypothetical protein AM588_10011031 [Phytophthora nicotianae];gi|567980852|gb|ETL31302.1|hypothetical protein L916_15874 [Phytophthora parasitica]/gi|570942396|gb|ETP07653.1|hypothetical protein F441_16267 [Phytophthora parasitica CJ01A1];gi|566014833|gb|ETI37744.1|hypothetical protein F443_16437 [Phytophthora parasitica P1569]/gi|567952188|gb|ETK77869.1|hypothetical protein L915_15978 [Phytophthora parasitica]/gi|568040342|gb|ETM37802.1|hypothetical protein L914_15805 [Phytophthora parasitica]/gi|570318591|gb|ETO66539.1|hypothetical protein F444_16407 [Phytophthora parasitica P1976]/gi|570972901|gb|ETP35679.1|hypothetical protein F442_16281 [Phytophthora parasitica P10297]/gi|970632834|gb|KUF78867.1|dipeptidase [Phytophthora nicotianae];gi|675205427|ref|XP_008911598.1|hypothetical protein PPTG_16055 [Phytophthora parasitica INRA-310]/gi|568088192|gb|ETN03054.1|hypothetical protein PPTG_16055 [Phytophthora parasitica INRA-310];gi|568010474|gb|ETL84662.1|hypothetical protein L917_15671 [Phytophthora parasitica];gi|669162788|ref|XP_008616956.1|hypothetical protein SDRG_12656 [Saprolegnia diclina VS20]/gi|530731410|gb|EQC29652.1|hypothetical protein SDRG_12656 [Saprolegnia diclina VS20];gi|1173948156|gb|OQR96308.1|peptidase [Achlya hypogyna];gi|1173936040|gb|OQR87069.1|peptidase [Achlya hypogyna];gi|1173958431|gb|OQS04790.1|peptidase [Thraustotheca clavata];gi|669169903|ref|XP_008620300.1|hypothetical protein SDRG_15892 [Saprolegnia diclina VS20]/gi|530728063|gb|EQC26305.1|hypothetical protein SDRG_15892 [Saprolegnia diclina VS20];gi|813183701|ref|XP_012206252.1|hypothetical protein SPRG_11807 [Saprolegnia parasitica CBS 223.65]/gi|641528756|gb|KDO22960.1|hypothetical protein SPRG_11807 [Saprolegnia parasitica CBS 223.65];gi|813192518|ref|XP_012208141.1|hypothetical protein SPRG_12923 [Saprolegnia parasitica CBS 223.65]/gi|641526809|gb|KDO21142.1|hypothetical protein SPRG_12923 [Saprolegnia parasitica CBS 223.65];gi|1173954806|gb|OQS01962.1|peptidase [Thraustotheca clavata];gi|953503076|emb|CEG35844.1|hypothetical protein F443_16437 [Plasmopara halstedii];gi|1173948353|gb|OQR96490.1|peptidase [Thraustotheca clavata];gi|669162790|ref|XP_008616957.1|hypothetical protein SDRG_12657 [Saprolegnia diclina VS20]/gi|530731411|gb|EQC29653.1|hypothetical protein SDRG_12657 [Saprolegnia diclina VS20];gi|1173942839|gb|OQR91775.1|peptidase [Achlya hypogyna];gi|1173944716|gb|OQR93418.1|peptidase [Achlya hypogyna];gi|667482003|gb|AIG55577.1|secreted protein, partial [Thraustotheca clavata];gi|1173952962|gb|OQS00535.1|peptidase, partial [Thraustotheca clavata]</t>
  </si>
  <si>
    <t>Phytophthora nicotianae;Phytophthora parasitica/Phytophthora parasitica CJ01A1;Phytophthora parasitica P1569/Phytophthora parasitica/Phytophthora parasitica/Phytophthora parasitica P1976/Phytophthora parasitica P10297/Phytophthora nicotianae;Phytophthora parasitica INRA-310/Phytophthora parasitica INRA-310;Phytophthora parasitica;Saprolegnia diclina VS20/Saprolegnia diclina VS20;Achlya hypogyna;Achlya hypogyna;Thraustotheca clavata;Saprolegnia diclina VS20/Saprolegnia diclina VS20;Saprolegnia parasitica CBS 223.65/Saprolegnia parasitica CBS 223.65;Saprolegnia parasitica CBS 223.65/Saprolegnia parasitica CBS 223.65;Thraustotheca clavata;Plasmopara halstedii;Thraustotheca clavata;Saprolegnia diclina VS20/Saprolegnia diclina VS20;Achlya hypogyna;Achlya hypogyna;Thraustotheca clavata;Thraustotheca clavata</t>
  </si>
  <si>
    <t>4.5E-148;6.3E-148;7.6E-148;2.7E-147;6.4E-147;2.4E-146;3.6E-146;1.9E-145;3.8E-145;2.2E-144;6.6E-144;3.0E-143;3.5E-143;5.2E-143;7.8E-143;4.0E-141;4.2E-141;1.4E-140;2.4E-140;2.6E-140</t>
  </si>
  <si>
    <t>KUF97139;ETP07653/ETL31302;KUF78867/ETM37802/ETK77869/ETP35679/ETI37744/ETO66539;XP_008911598/ETN03054;ETL84662;EQC29652/XP_008616956;OQR96308;OQR87069;OQS04790;XP_008620300/EQC26305;XP_012206252/KDO22960;KDO21142/XP_012208141;OQS01962;CEG35844;OQR96490;XP_008616957/EQC29653;OQR91775;OQR93418;AIG55577;OQS00535</t>
  </si>
  <si>
    <t>gi|970659507|gb|KUF97139.1|hypothetical protein AM588_10011031 [Phytophthora nicotianae]</t>
  </si>
  <si>
    <t>Phytophthora nicotianae</t>
  </si>
  <si>
    <t>THRCLA_07269;SDRG_12657;L917_15671;SDRG_12656;ACHHYP_09573;L916_15874;ACHHYP_16111;A0A0P1A6P3;PPTG_16055;SDRG_12656;A0A0P1A6P3;THRCLA_05616;AM587_10010789;THRCLA_02999;ACHHYP_02529;AM587_10010789;SDRG_15892;ACHHYP_02529;SPRG_11807;L917_15671;ACHHYP_04376;A0A0A7CLF7;L917_15671;THRCLA_02999;THRCLA_02999;SPRG_12923;SDRG_12657;SDRG_15892;ACHHYP_16111;ACHHYP_04376;THRCLA_05926;SPRG_11807;SPRG_11807;AM587_10010789;AM588_10011031;SDRG_12657;AM587_10010789;SDRG_15892;SDRG_12656;ACHHYP_02529;ACHHYP_04376;ACHHYP_16111;THRCLA_07269;THRCLA_02999;SPRG_12923;ACHHYP_04376;THRCLA_07269;A0A0P1A6P3;THRCLA_05616;THRCLA_05926;PPTG_16055;AM588_10011031;SDRG_15892;SPRG_11807;ACHHYP_09573;ACHHYP_09573;PPTG_16055;AM588_10011031;L916_15874;ACHHYP_16111;SPRG_12923;SDRG_12656;ACHHYP_02529;SPRG_12923;L917_15671;SDRG_12657;L916_15874;ACHHYP_09573;THRCLA_05616;PPTG_16055;AM588_10011031;THRCLA_05616;THRCLA_07269;A0A0A7CLF7;L916_15874;A0A0P1A6P3</t>
  </si>
  <si>
    <t>GO:0016805-IEA;GO:0006508-IEA;GO:0016020-IEA;GO:0016021-IEA</t>
  </si>
  <si>
    <t>dipeptidase activity-IEA;proteolysis-IEA;membrane-IEA;integral component of membrane-IEA</t>
  </si>
  <si>
    <t>Molecular Function-IEA;Biological Process-IEA;Cellular Component-IEA;Cellular Component-IEA</t>
  </si>
  <si>
    <t>IPR005322;noIPR;noIPR;IPR005322</t>
  </si>
  <si>
    <t>Peptidase C69, dipeptidase A;Peptidase C69, dipeptidase A;Peptidase C69, dipeptidase A;Peptidase C69, dipeptidase A</t>
  </si>
  <si>
    <t>PF03577 (PFAM);mobidb-lite (MOBIDB_LITE);PTHR12994:SF17 (PANTHER);PTHR12994 (PANTHER)</t>
  </si>
  <si>
    <t>GO:0006508/GO:0016805;;;GO:0006508/GO:0016805</t>
  </si>
  <si>
    <t>proteolysis/dipeptidase activity;;;proteolysis/dipeptidase activity</t>
  </si>
  <si>
    <t>Biological Process/Molecular Function;;;Biological Process/Molecular Function</t>
  </si>
  <si>
    <t>EG_transcript_16504</t>
  </si>
  <si>
    <t>glucan endo-1,3-beta-D-glucosidase</t>
  </si>
  <si>
    <t>gi|966470705|ref|WP_058501620.1|hypothetical protein [Legionella israelensis]/gi|962240674|gb|KTD25043.1|Glucan endo-1,3-beta-glucosidase precursor [Legionella israelensis];gi|966443250|ref|WP_058483512.1|hypothetical protein [Legionella spiritensis];gi|962280261|gb|KTD64083.1|Glucan endo-1,3-beta-glucosidase precursor [Legionella spiritensis];gi|1197907420|ref|WP_086826939.1|sugar hydrolase [Allokutzneria sp. NRRL B-24872];gi|506250849|ref|WP_015770624.1|glucan endo-1,3-beta-D-glucosidase [Jonesia denitrificans]/gi|256685102|gb|ACV07995.1|Glucan endo-1,3-beta-D-glucosidase [Jonesia denitrificans DSM 20603];gi|656030313|ref|WP_029069501.1|glucan endo-1,3-beta-D-glucosidase [Jonesia quinghaiensis];gi|663597239|ref|WP_030432450.1|sugar hydrolase [Allokutzneria albata]/gi|1085687605|emb|SDM59290.1|Beta-1,3-glucanase [Allokutzneria albata];gi|559064071|ref|WP_023561377.1|glucan endo-1,3-beta-D-glucosidase [Actinoplanes friuliensis]/gi|556037793|gb|AGZ45040.1|glucan endo-1,3-beta-D-glucosidase [Actinoplanes friuliensis DSM 7358];gi|1059583106|emb|SCL26018.1|Ricin-type beta-trefoil lectin domain-containing protein [Micromonospora pallida];gi|644682625|ref|WP_025357021.1|glycosyl hydrolase [Kutzneria albida]/gi|578008644|gb|AHH96902.1|glycosyl hydrolase (secreted protein) [Kutzneria albida DSM 43870];gi|759828683|ref|WP_043524514.1|glucan endo-1,3-beta-D-glucosidase [Actinoplanes utahensis]/gi|724745219|gb|KHD77250.1|glucan endo-1,3-beta-D-glucosidase [Actinoplanes utahensis];gi|1087635497|emb|SDJ48423.1|Ricin-type beta-trefoil lectin domain-containing protein [Lentzea violacea];gi|559063940|ref|WP_023561246.1|hypothetical protein [Actinoplanes friuliensis]/gi|556037662|gb|AGZ44909.1|hypothetical protein AFR_33255 [Actinoplanes friuliensis DSM 7358];gi|1055672418|ref|WP_067305158.1|hypothetical protein [Micromonospora rifamycinica]/gi|983633012|gb|KWV33124.1|hypothetical protein AWV63_08650 [Micromonospora rifamycinica]/gi|1052680217|emb|SCG81490.1|Beta-1,3-glucanase [Micromonospora rifamycinica];gi|504255940|ref|WP_014443042.1|glucan endo-1,3-beta-D-glucosidase [Actinoplanes missouriensis]/gi|381371329|dbj|BAL88147.1|hypothetical protein AMIS_29270 [Actinoplanes missouriensis 431];gi|1079608577|ref|WP_070196806.1|glycosyl hydrolase [Streptomyces oceani] [Streptomyces sp. SCSIO 02100]/gi|1073052891|gb|OEV03109.1|glycosyl hydrolase [Streptomyces oceani] [Streptomyces sp. SCSIO 02100];gi|1087630144|emb|SDM49168.1|Beta-1,3-glucanase [Lentzea violacea];gi|1095380540|emb|SEQ53983.1|Beta-1,3-glucanase [Lentzea albida];gi|1179926718|ref|WP_083449073.1|glucan endo-1,3-beta-D-glucosidase [Actinoplanes rectilineatus];gi|740203543|ref|WP_038045491.1|hypothetical protein [Thermocrispum agreste]</t>
  </si>
  <si>
    <t>Legionella israelensis/Legionella israelensis;Legionella spiritensis;Legionella spiritensis;Allokutzneria sp. NRRL B-24872;Jonesia denitrificans/Jonesia denitrificans DSM 20603;Jonesia quinghaiensis;Allokutzneria albata/Allokutzneria albata;Actinoplanes friuliensis/Actinoplanes friuliensis DSM 7358;Micromonospora pallida;Kutzneria albida/Kutzneria albida DSM 43870;Actinoplanes utahensis/Actinoplanes utahensis;Lentzea violacea;Actinoplanes friuliensis/Actinoplanes friuliensis DSM 7358;Micromonospora rifamycinica/Micromonospora rifamycinica/Micromonospora rifamycinica;Actinoplanes missouriensis/Actinoplanes missouriensis 431;Streptomyces sp. SCSIO 02100/Streptomyces sp. SCSIO 02100;Lentzea violacea;Lentzea albida;Actinoplanes rectilineatus;Thermocrispum agreste</t>
  </si>
  <si>
    <t>9.6E-37;1.2E-32;1.4E-32;7.5E-18;6.7E-17;1.5E-16;2.7E-16;4.5E-16;4.8E-16;5.9E-16;7.6E-16;2.6E-15;3.0E-15;5.9E-15;7.4E-15;9.7E-15;1.1E-14;1.6E-14;2.6E-14;2.7E-14</t>
  </si>
  <si>
    <t>WP_058501620/KTD25043;WP_058483512;KTD64083;WP_086826939;ACV07995/WP_015770624;WP_029069501;WP_030432450/SDM59290;AGZ45040/WP_023561377;SCL26018;WP_025357021/AHH96902;KHD77250/WP_043524514;SDJ48423;AGZ44909/WP_023561246;WP_067305158/KWV33124/SCG81490;BAL88147/WP_014443042;OEV03109/WP_070196806;SDM49168;SEQ53983;WP_083449073;WP_038045491</t>
  </si>
  <si>
    <t>gi|962240674|gb|KTD25043.1|Glucan endo-1,3-beta-glucosidase precursor [Legionella israelensis]/gi|966470705|ref|WP_058501620.1|hypothetical protein [Legionella israelensis]</t>
  </si>
  <si>
    <t>Legionella israelensis</t>
  </si>
  <si>
    <t>Lspi_1602;Jden_0324;GA0074692_2069;AN216_12910;Lspi_1602;Lisr_1268;SAMN04488074_102177;AFR_33255;KALB_3538;Lisr_1268;AFR_33255;AFR_33255;Lspi_1602;Lisr_1268;Jden_0324;Lspi_1602;AFR_33255;Lisr_1268;Jden_0324;Jden_0324</t>
  </si>
  <si>
    <t>GO:0008152-IEA;GO:0030247-IEA;GO:0042973-IEA;GO:0030246-IEA;GO:0004553-IEA;GO:0016798-IEA;GO:0016787-IEA;GO:0005975-IEA</t>
  </si>
  <si>
    <t>metabolic process-IEA;polysaccharide binding-IEA;glucan endo-1,3-beta-D-glucosidase activity-IEA;carbohydrate binding-IEA;hydrolase activity, hydrolyzing O-glycosyl compounds-IEA;hydrolase activity, acting on glycosyl bonds-IEA;hydrolase activity-IEA;carbohydrate metabolic process-IEA</t>
  </si>
  <si>
    <t>Biological Process-IEA;Molecular Function-IEA;Molecular Function-IEA;Molecular Function-IEA;Molecular Function-IEA;Molecular Function-IEA;Molecular Function-IEA;Biological Process-IEA</t>
  </si>
  <si>
    <t>IPR032477;IPR037176;IPR037398</t>
  </si>
  <si>
    <t>DOMAIN;HOMOLOGOUS_SUPERFAMILY;FAMILY</t>
  </si>
  <si>
    <t>Beta-1,3-glucanase, N-terminal;Osmotin/thaumatin-like superfamily;Glucan endo-1,3-beta-glucosidase</t>
  </si>
  <si>
    <t>PF16483 (PFAM);G3DSA:2.60.110.10 (GENE3D);PTHR38165 (PANTHER)</t>
  </si>
  <si>
    <t>EG_transcript_16519</t>
  </si>
  <si>
    <t>IPR023214;IPR036412</t>
  </si>
  <si>
    <t>HAD superfamily;HAD-like superfamily</t>
  </si>
  <si>
    <t>G3DSA:3.40.50.1000 (GENE3D);SSF56784 (SUPERFAMILY)</t>
  </si>
  <si>
    <t>EG_transcript_16545</t>
  </si>
  <si>
    <t>tRNA (cytosine(38)-C(5))-methyltransferase</t>
  </si>
  <si>
    <t>gi|1178062807|gb|ORE17295.1|S-adenosyl-L-methionine-dependent methyltransferase [Rhizopus microsporus];gi|727145880|emb|CEG72015.1|hypothetical protein RMATCC62417_07644 [Rhizopus microsporus];gi|1178054208|gb|ORE09675.1|S-adenosyl-L-methionine-dependent methyltransferase [Rhizopus microsporus var. microsporus];gi|671695009|emb|CDS09729.1|hypothetical protein LRAMOSA02406 [Lichtheimia ramosa];gi|1020482736|ref|XP_016146882.1|PREDICTED: tRNA (cytosine-5-)-methyltransferase-like [Sinocyclocheilus grahami];gi|661181968|emb|CDH55556.1|trna (cytosine-5-)-methyltransferase [Lichtheimia corymbifera JMRC:FSU:9682];gi|749746306|ref|XP_011135229.1|PREDICTED: tRNA (cytosine(38)-C(5))-methyltransferase isoform X1 [Harpegnathos saltator]/gi|749746308|ref|XP_011135230.1|PREDICTED: tRNA (cytosine(38)-C(5))-methyltransferase isoform X1 [Harpegnathos saltator]/gi|749746310|ref|XP_011135231.1|PREDICTED: tRNA (cytosine(38)-C(5))-methyltransferase isoform X1 [Harpegnathos saltator];gi|815818092|ref|XP_012230196.1|PREDICTED: tRNA (cytosine(38)-C(5))-methyltransferase isoform X1 [Linepithema humile];gi|759036249|ref|XP_011343588.1|PREDICTED: tRNA (cytosine(38)-C(5))-methyltransferase [Cerapachys biroi]/gi|607367605|gb|EZA61744.1|tRNA (cytosine-5-)-methyltransferase [Cerapachys biroi];gi|746836408|ref|XP_011068917.1|PREDICTED: tRNA (cytosine(38)-C(5))-methyltransferase [Acromyrmex echinatior];gi|752894415|ref|XP_011265390.1|PREDICTED: tRNA (cytosine(38)-C(5))-methyltransferase [Camponotus floridanus]/gi|307169339|gb|EFN62060.1|tRNA (cytosine-5-)-methyltransferase [Camponotus floridanus];gi|1183467497|gb|ORY91430.1|hypothetical protein BCR43DRAFT_499102 [Syncephalastrum racemosum];gi|1070596323|ref|XP_018395347.1|PREDICTED: tRNA (cytosine(38)-C(5))-methyltransferase [Cyphomyrmex costatus];gi|820986659|ref|XP_012372570.1|PREDICTED: tRNA (cytosine(38)-C(5))-methyltransferase-like [Octodon degus];gi|1068397876|ref|XP_018047210.1|PREDICTED: tRNA (cytosine(38)-C(5))-methyltransferase [Atta colombica];gi|1069954094|ref|XP_018291036.1|hypothetical protein PHYBLDRAFT_146309 [Phycomyces blakesleeanus NRRL 1555(-)]/gi|1026588457|gb|OAD72996.1|hypothetical protein PHYBLDRAFT_146309 [Phycomyces blakesleeanus NRRL 1555(-)];gi|443726123|gb|ELU13416.1|hypothetical protein CAPTEDRAFT_108989 [Capitella teleta];gi|826469153|ref|XP_012535762.1|PREDICTED: tRNA (cytosine(38)-C(5))-methyltransferase [Monomorium pharaonis];gi|780653335|ref|XP_011690964.1|PREDICTED: tRNA (cytosine(38)-C(5))-methyltransferase [Wasmannia auropunctata];gi|951571269|ref|XP_014483868.1|PREDICTED: tRNA (cytosine(38)-C(5))-methyltransferase [Dinoponera quadriceps]</t>
  </si>
  <si>
    <t>Rhizopus microsporus;Rhizopus microsporus;Rhizopus microsporus var. microsporus;Lichtheimia ramosa;Sinocyclocheilus grahami;Lichtheimia corymbifera JMRC:FSU:9682;Harpegnathos saltator/Harpegnathos saltator/Harpegnathos saltator;Linepithema humile;Cerapachys biroi/Cerapachys biroi;Acromyrmex echinatior;Camponotus floridanus/Camponotus floridanus;Syncephalastrum racemosum;Cyphomyrmex costatus;Octodon degus;Atta colombica;Phycomyces blakesleeanus NRRL 1555(-)/Phycomyces blakesleeanus NRRL 1555(-);Capitella teleta;Monomorium pharaonis;Wasmannia auropunctata;Dinoponera quadriceps</t>
  </si>
  <si>
    <t>1.3E-48;3.2E-48;1.8E-47;2.0E-45;3.7E-44;6.8E-43;2.2E-42;6.2E-42;4.5E-41;5.8E-41;1.0E-40;6.6E-40;7.2E-40;9.4E-40;1.2E-39;1.3E-39;1.5E-39;2.0E-39;2.5E-39;3.6E-39</t>
  </si>
  <si>
    <t>ORE17295;CEG72015;ORE09675;CDS09729;XP_016146882;CDH55556;XP_011135231/XP_011135229/XP_011135230;XP_012230196;EZA61744/XP_011343588;XP_011068917;EFN62060/XP_011265390;ORY91430;XP_018395347;XP_012372570;XP_018047210;XP_018291036/OAD72996;ELU13416;XP_012535762;XP_011690964;XP_014483868</t>
  </si>
  <si>
    <t>gi|1178062807|gb|ORE17295.1|S-adenosyl-L-methionine-dependent methyltransferase [Rhizopus microsporus]</t>
  </si>
  <si>
    <t>Rhizopus microsporus</t>
  </si>
  <si>
    <t>BCV71DRAFT_3879;RMATCC62417_07644;BCV72DRAFT_55445;EAG_04194;X777_09365;PHYBLDRAFT_146309;BCV72DRAFT_55445;CAPTEDRAFT_108989;RMATCC62417_07644;PHYBLDRAFT_146309;CAPTEDRAFT_108989;BCV71DRAFT_3879;RMATCC62417_07644;LRAMOSA02406;BCV72DRAFT_55445;BCV71DRAFT_3879;PHYBLDRAFT_146309;EAG_04194;EAG_04194;LRAMOSA02406;LRAMOSA02406;X777_09365;X777_09365;CAPTEDRAFT_108989</t>
  </si>
  <si>
    <t>GO:0016740-IEA;GO:0008168-IEA;GO:0032259-IEA</t>
  </si>
  <si>
    <t>transferase activity-IEA;methyltransferase activity-IEA;methylation-IEA</t>
  </si>
  <si>
    <t>noIPR;noIPR;IPR001525;noIPR;noIPR;noIPR;IPR001525;IPR029063</t>
  </si>
  <si>
    <t>HOMOLOGOUS_SUPERFAMILY;HOMOLOGOUS_SUPERFAMILY;FAMILY;FAMILY;FAMILY;FAMILY;FAMILY;HOMOLOGOUS_SUPERFAMILY</t>
  </si>
  <si>
    <t>Zinc finger, RanBP2-type superfamily;Zinc finger, RanBP2-type superfamily;C-5 cytosine methyltransferase;C-5 cytosine methyltransferase;C-5 cytosine methyltransferase;C-5 cytosine methyltransferase;C-5 cytosine methyltransferase;S-adenosyl-L-methionine-dependent methyltransferase</t>
  </si>
  <si>
    <t>G3DSA:3.90.120.10 (GENE3D);G3DSA:3.40.50.150 (GENE3D);PF00145 (PFAM);mobidb-lite (MOBIDB_LITE);PTHR10629 (PANTHER);PTHR10629:SF31 (PANTHER);PS51679 (PROSITE_PROFILES);SSF53335 (SUPERFAMILY)</t>
  </si>
  <si>
    <t>;;GO:0008168;;;;GO:0008168;</t>
  </si>
  <si>
    <t>;;methyltransferase activity;;;;methyltransferase activity;</t>
  </si>
  <si>
    <t>;;Molecular Function;;;;Molecular Function;</t>
  </si>
  <si>
    <t>EG_transcript_16563</t>
  </si>
  <si>
    <t>type I polyketide synthase</t>
  </si>
  <si>
    <t>gi|666629999|emb|CDH33496.1|hypothetical protein XBI1_2660056 [Xenorhabdus bovienii str. Intermedium];gi|652326497|ref|WP_026723815.1|hypothetical protein [Fischerella sp. PCC 9431];gi|666611113|emb|CDH21166.1|hypothetical protein XBKQ1_2930023 [Xenorhabdus bovienii str. kraussei Quebec];gi|552714089|gb|ERZ27518.1|hypothetical protein Q003_02942 [Pseudomonas aeruginosa CF27];gi|515877307|ref|WP_017307890.1|type I polyketide synthase [Fischerella sp. PCC 9339];gi|1095214269|emb|SEO17504.1|Acyl transferase domain-containing protein, partial [Bradyrhizobium sp. OK095];gi|195984481|gb|ACG63826.1|SxtA [Microseira wollei];gi|1004659492|ref|WP_061546530.1|hypothetical protein [Cylindrospermopsis raciborskii]/gi|114462352|gb|ABI75094.1|polyketide synthase-related protein [Cylindrospermopsis raciborskii T3]/gi|1095471939|gb|OHY34887.1|hypothetical protein BCV64_04490 [Cylindrospermopsis raciborskii MVCC14]/gi|1159211008|gb|OPH09261.1|hypothetical protein CENA302_11440 [Cylindrospermopsis raciborskii CENA302];gi|496701759|ref|WP_009343302.1|sxtA [Raphidiopsis brookii]/gi|281197887|gb|EFA72781.1|sxtA [Raphidiopsis brookii D9];gi|1130427883|ref|WP_075596630.1|hypothetical protein [Oscillatoriales cyanobacterium 'hensonii']/gi|1129074573|gb|OLP20306.1|hypothetical protein BST81_00780 [Oscillatoriales cyanobacterium 'hensonii']</t>
  </si>
  <si>
    <t>Xenorhabdus bovienii str. Intermedium;Fischerella sp. PCC 9431;Xenorhabdus bovienii str. kraussei Quebec;Pseudomonas aeruginosa CF27;Fischerella sp. PCC 9339;Bradyrhizobium sp. OK095;Microseira wollei;Cylindrospermopsis raciborskii/Cylindrospermopsis raciborskii T3/Cylindrospermopsis raciborskii MVCC14/Cylindrospermopsis raciborskii CENA302;Raphidiopsis brookii/Raphidiopsis brookii D9;Oscillatoriales cyanobacterium 'hensonii'/Oscillatoriales cyanobacterium 'hensonii'</t>
  </si>
  <si>
    <t>1.2E-18;7.3E-18;9.6E-18;6.9E-15;1.9E-14;1.9E-14;2.0E-14;2.5E-12;2.6E-12;9.9E-12</t>
  </si>
  <si>
    <t>CDH33496;WP_026723815;CDH21166;ERZ27518;WP_017307890;SEO17504;ACG63826;ABI75094/OHY34887/OPH09261/WP_061546530;WP_009343302/EFA72781;WP_075596630/OLP20306</t>
  </si>
  <si>
    <t>gi|666629999|emb|CDH33496.1|hypothetical protein XBI1_2660056 [Xenorhabdus bovienii str. Intermedium]</t>
  </si>
  <si>
    <t>Xenorhabdus bovienii str. Intermedium</t>
  </si>
  <si>
    <t>sxtA;BST81_00780;BST81_00780;XBKQ1_2930023;XBKQ1_2930023;XBKQ1_2930023;XBI1_2660056;XBI1_2660056;CRD_02157;BCV64_04490;XBI1_2660056;BCV64_04490;XBI1_2660056;SAMN05443254_1201;XBKQ1_2930023;XBKQ1_2930023;XBKQ1_2930023;sxtA;BCV64_04490;BCV64_04490;CRD_02157;XBI1_2660056;CRD_02157;SAMN05443254_1201;BST81_00780;XBKQ1_2930023;SAMN05443254_1201;CRD_02157;sxtA;BST81_00780;sxtA;XBI1_2660056;XBI1_2660056;SAMN05443254_1201</t>
  </si>
  <si>
    <t>GO:0008152-IEA;GO:0030170-IEA;GO:0009058-IEA;GO:0003824-IEA;GO:0016491-IEA;GO:0008483-IEA;GO:0055114-IEA;GO:0031177-IEA;GO:0016740-IEA</t>
  </si>
  <si>
    <t>metabolic process-IEA;pyridoxal phosphate binding-IEA;biosynthetic process-IEA;catalytic activity-IEA;oxidoreductase activity-IEA;transaminase activity-IEA;oxidation-reduction process-IEA;phosphopantetheine binding-IEA;transferase activity-IEA</t>
  </si>
  <si>
    <t>Biological Process-IEA;Molecular Function-IEA;Biological Process-IEA;Molecular Function-IEA;Molecular Function-IEA;Molecular Function-IEA;Biological Process-IEA;Molecular Function-IEA;Molecular Function-IEA</t>
  </si>
  <si>
    <t>G3DSA:3.40.630.30 (GENE3D)</t>
  </si>
  <si>
    <t>EG_transcript_16564</t>
  </si>
  <si>
    <t>gi|551673653|ref|XP_005839582.1|hypothetical protein GUITHDRAFT_157081 [Guillardia theta CCMP2712]/gi|428183745|gb|EKX52602.1|hypothetical protein GUITHDRAFT_157081 [Guillardia theta CCMP2712];gi|1129185492|gb|OLP91846.1|hypothetical protein AK812_SmicGene26405 [Symbiodinium microadriaticum];gi|1129173108|gb|OLP82563.1|hypothetical protein AK812_SmicGene36763 [Symbiodinium microadriaticum];gi|1173949928|gb|OQR97920.1|hypothetical protein ACHHYP_09436 [Achlya hypogyna];gi|145352623|ref|XP_001420639.1|predicted protein [Ostreococcus lucimarinus CCE9901]/gi|144580874|gb|ABO98932.1|predicted protein [Ostreococcus lucimarinus CCE9901];gi|673027174|ref|XP_008867548.1|hypothetical protein H310_04816 [Aphanomyces invadans]/gi|574476321|gb|ETW03319.1|hypothetical protein H310_04816 [Aphanomyces invadans];gi|857977943|emb|CEO95918.1|hypothetical protein PBRA_004608 [Plasmodiophora brassicae];gi|813109064|ref|XP_012194452.1|hypothetical protein SPRG_00846 [Saprolegnia parasitica CBS 223.65]/gi|641541022|gb|KDO34785.1|hypothetical protein SPRG_00846 [Saprolegnia parasitica CBS 223.65];gi|669139260|ref|XP_008605198.1|hypothetical protein SDRG_01451 [Saprolegnia diclina VS20]/gi|530743242|gb|EQC41484.1|hypothetical protein SDRG_01451 [Saprolegnia diclina VS20];gi|308809978|ref|XP_003082298.1|unnamed protein product [Ostreococcus tauri]/gi|116060766|emb|CAL57244.1|hypothetical protein OT_ostta12g01480 [Ostreococcus tauri]/gi|1199287875|gb|OUS43020.1|hypothetical protein BE221DRAFT_195017 [Ostreococcus tauri];gi|255079082|ref|XP_002503121.1|predicted protein [Micromonas commoda] [Micromonas sp. RCC299]/gi|226518387|gb|ACO64379.1|predicted protein [Micromonas commoda] [Micromonas sp. RCC299];gi|698784683|ref|XP_009825385.1|hypothetical protein H257_03122 [Aphanomyces astaci]/gi|574119888|gb|ETV85367.1|hypothetical protein H257_03122 [Aphanomyces astaci];gi|1129181668|gb|OLP88945.1|hypothetical protein AK812_SmicGene29648 [Symbiodinium microadriaticum];gi|922867624|gb|KOO34219.1|hypothetical protein Ctob_013661, partial [Chrysochromulina sp. CCMP291];gi|1027008169|ref|XP_016606107.1|hypothetical protein SPPG_09384 [Spizellomyces punctatus DAOM BR117]/gi|907091901|gb|KNC98067.1|hypothetical protein SPPG_09384 [Spizellomyces punctatus DAOM BR117];gi|1129173956|gb|OLP83163.1|hypothetical protein AK812_SmicGene36106 [Symbiodinium microadriaticum];gi|551586637|ref|XP_005778381.1|hypothetical protein EMIHUDRAFT_237371 [Emiliania huxleyi CCMP1516]/gi|485630755|gb|EOD25952.1|hypothetical protein EMIHUDRAFT_237371 [Emiliania huxleyi CCMP1516];gi|1190866821|gb|OTA58945.1|hypothetical protein K449DRAFT_385492 [Hypoxylon sp. EC38];gi|1102223448|ref|XP_019020972.1|hypothetical protein SAICODRAFT_28020 [Saitoella complicata NRRL Y-17804]/gi|813213190|dbj|GAO47719.1|hypothetical protein G7K_1918-t1 [Saitoella complicata NRRL Y-17804]/gi|1063226574|gb|ODQ49859.1|hypothetical protein SAICODRAFT_28020 [Saitoella complicata NRRL Y-17804];gi|1190921075|gb|OTB09855.1|hypothetical protein K445DRAFT_323545 [Daldinia sp. EC12]</t>
  </si>
  <si>
    <t>Guillardia theta CCMP2712/Guillardia theta CCMP2712;Symbiodinium microadriaticum;Symbiodinium microadriaticum;Achlya hypogyna;Ostreococcus lucimarinus CCE9901/Ostreococcus lucimarinus CCE9901;Aphanomyces invadans/Aphanomyces invadans;Plasmodiophora brassicae;Saprolegnia parasitica CBS 223.65/Saprolegnia parasitica CBS 223.65;Saprolegnia diclina VS20/Saprolegnia diclina VS20;Ostreococcus tauri/Ostreococcus tauri/Ostreococcus tauri;Micromonas sp. RCC299/Micromonas sp. RCC299;Aphanomyces astaci/Aphanomyces astaci;Symbiodinium microadriaticum;Chrysochromulina sp. CCMP291;Spizellomyces punctatus DAOM BR117/Spizellomyces punctatus DAOM BR117;Symbiodinium microadriaticum;Emiliania huxleyi CCMP1516/Emiliania huxleyi CCMP1516;Hypoxylon sp. EC38;Saitoella complicata NRRL Y-17804/Saitoella complicata NRRL Y-17804/Saitoella complicata NRRL Y-17804;Daldinia sp. EC12</t>
  </si>
  <si>
    <t>7.3E-51;4.7E-42;5.8E-40;1.6E-37;4.0E-37;9.3E-37;9.3E-37;1.0E-36;4.0E-36;1.8E-35;3.9E-35;5.4E-34;1.0E-33;2.7E-33;1.1E-32;4.5E-30;3.9E-28;6.1E-27;4.4E-26;5.3E-26</t>
  </si>
  <si>
    <t>EKX52602/XP_005839582;OLP91846;OLP82563;OQR97920;XP_001420639/ABO98932;ETW03319/XP_008867548;CEO95918;KDO34785/XP_012194452;XP_008605198/EQC41484;XP_003082298/CAL57244/OUS43020;XP_002503121/ACO64379;XP_009825385/ETV85367;OLP88945;KOO34219;XP_016606107/KNC98067;OLP83163;EOD25952/XP_005778381;OTA58945;XP_019020972/GAO47719/ODQ49859;OTB09855</t>
  </si>
  <si>
    <t>gi|428183745|gb|EKX52602.1|hypothetical protein GUITHDRAFT_157081 [Guillardia theta CCMP2712]/gi|551673653|ref|XP_005839582.1|hypothetical protein GUITHDRAFT_157081 [Guillardia theta CCMP2712]</t>
  </si>
  <si>
    <t>AK812_SmicGene29648;AK812_SmicGene26405;AK812_SmicGene26405;AK812_SmicGene29648</t>
  </si>
  <si>
    <t>GO:0008270-IEA;GO:0016020-IEA;GO:0016021-IEA;GO:0003676-IEA</t>
  </si>
  <si>
    <t>zinc ion binding-IEA;membrane-IEA;integral component of membrane-IEA;nucleic acid binding-IEA</t>
  </si>
  <si>
    <t>IPR029044</t>
  </si>
  <si>
    <t>Nucleotide-diphospho-sugar transferases</t>
  </si>
  <si>
    <t>SSF53448 (SUPERFAMILY)</t>
  </si>
  <si>
    <t>EG_transcript_1658</t>
  </si>
  <si>
    <t>shwachman-bodian-diamond syndrome</t>
  </si>
  <si>
    <t>gi|470483164|ref|XP_004343950.1|hypothetical protein ACA1_052360 [Acanthamoeba castellanii str. Neff]/gi|440799503|gb|ELR20547.1|hypothetical protein ACA1_052360 [Acanthamoeba castellanii str. Neff];gi|164657388|ref|XP_001729820.1|hypothetical protein MGL_2806 [Malassezia globosa CBS 7966]/gi|159103714|gb|EDP42606.1|hypothetical protein MGL_2806 [Malassezia globosa CBS 7966];gi|1043306916|gb|OBZ91524.1|Ribosome maturation protein SBDS [Choanephora cucurbitarum];gi|1063856690|ref|XP_017992680.1|shwachman-bodian-diamond syndrome protein [Malassezia pachydermatis]/gi|924816915|gb|KOS15048.1|shwachman-bodian-diamond syndrome protein [Malassezia pachydermatis];gi|1183486808|gb|ORZ10534.1|ribosome maturation protein SBDS-like protein [Absidia repens];gi|661177593|emb|CDH59497.1|ribosome maturation protein sbds-like [Lichtheimia corymbifera JMRC:FSU:9682];gi|1129839998|emb|SHO78087.1|Similar to S.cerevisiae protein SDO1 (Guanine nucleotide exchange factor (GEF) for Ria1p) [Malassezia sympodialis ATCC 42132];gi|511008251|gb|EPB89520.1|hypothetical protein HMPREF1544_03604 [Mucor circinelloides f. circinelloides 1006PhL];gi|1183356570|gb|ORX84176.1|Shwachman-Bodian-diamond syndrome protein [Anaeromyces robustus];gi|758358380|emb|CEP19259.1|hypothetical protein [Parasitella parasitica];gi|1026273491|gb|OAD06498.1|hypothetical protein MUCCIDRAFT_155338 [Mucor circinelloides f. lusitanicus CBS 277.49];gi|1042315424|ref|XP_017351838.1|PREDICTED: ribosome maturation protein SBDS [Ictalurus punctatus];gi|1183333179|gb|ORX62875.1|Shwachman-Bodian-diamond syndrome protein [Hesseltinella vesiculosa];gi|1178052537|gb|ORE08098.1|Shwachman-Bodian-diamond syndrome protein [Rhizopus microsporus var. microsporus];gi|291233370|ref|XP_002736622.1|PREDICTED: ribosome maturation protein SBDS-like [Saccoglossus kowalevskii];gi|758350238|dbj|GAN07576.1|ribosome maturation protein SBDS-like [Mucor ambiguus];gi|1178069078|gb|ORE23465.1|Shwachman-Bodian-diamond syndrome protein [Rhizopus microsporus];gi|119112438|ref|XP_317609.3|AGAP007882-PA [Anopheles gambiae str. PEST]/gi|116123353|gb|EAA12796.3|AGAP007882-PA [Anopheles gambiae str. PEST];gi|1183328733|gb|ORX58481.1|Shwachman-Bodian-diamond syndrome protein [Piromyces finnis];gi|1183478322|gb|ORZ02161.1|putative Shwachman-Bodian-diamond syndrome protein [Syncephalastrum racemosum]</t>
  </si>
  <si>
    <t>Acanthamoeba castellanii str. Neff/Acanthamoeba castellanii str. Neff;Malassezia globosa CBS 7966/Malassezia globosa CBS 7966;Choanephora cucurbitarum;Malassezia pachydermatis/Malassezia pachydermatis;Absidia repens;Lichtheimia corymbifera JMRC:FSU:9682;Malassezia sympodialis ATCC 42132;Mucor circinelloides f. circinelloides 1006PhL;Anaeromyces robustus;Parasitella parasitica;Mucor circinelloides f. lusitanicus CBS 277.49;Ictalurus punctatus;Hesseltinella vesiculosa;Rhizopus microsporus var. microsporus;Saccoglossus kowalevskii;Mucor ambiguus;Rhizopus microsporus;Anopheles gambiae str. PEST/Anopheles gambiae str. PEST;Piromyces finnis;Syncephalastrum racemosum</t>
  </si>
  <si>
    <t>6.9E-19;6.7E-16;4.7E-15;7.0E-15;7.4E-15;1.3E-14;1.9E-14;2.0E-14;2.8E-14;2.9E-14;2.9E-14;3.2E-14;3.6E-14;6.1E-14;7.4E-14;7.6E-14;7.9E-14;1.2E-13;1.4E-13;1.5E-13</t>
  </si>
  <si>
    <t>ELR20547/XP_004343950;XP_001729820/EDP42606;OBZ91524;KOS15048/XP_017992680;ORZ10534;CDH59497;SHO78087;EPB89520;ORX84176;CEP19259;OAD06498;XP_017351838;ORX62875;ORE08098;XP_002736622;GAN07576;ORE23465;EAA12796/XP_317609;ORX58481;ORZ02161</t>
  </si>
  <si>
    <t>gi|470483164|ref|XP_004343950.1|hypothetical protein ACA1_052360 [Acanthamoeba castellanii str. Neff]/gi|440799503|gb|ELR20547.1|hypothetical protein ACA1_052360 [Acanthamoeba castellanii str. Neff]</t>
  </si>
  <si>
    <t>MAM1_0167d07076;BCR43DRAFT_481116;MGL_2806;PARPA_13572.1 scaffold 46959;BCV71DRAFT_230567;BCR42DRAFT_454565;BCR32DRAFT_230643;BCR43DRAFT_481116;PARPA_13572.1 scaffold 46959;MSYG_2429;HMPREF1544_03604;MUCCIDRAFT_155338;HMPREF1544_03604;sbds;3291609;MAM1_0167d07076;HMPREF1544_03604;3291609;Malapachy_1249;MAM1_0167d07076;MGL_2806;BCR42DRAFT_454565;LCOR_10308.1;BCR32DRAFT_230643;BCR36DRAFT_343765;BCV71DRAFT_230567;HMPREF1544_03604;3291609;ACA1_052360;MAM1_0167d07076;Malapachy_1249;Malapachy_1249;LCOR_10308.1;Malapachy_1249;sbds;LCOR_10308.1;PARPA_13572.1 scaffold 46959;sbds;sbds;DM01DRAFT_1330987;sbds;BCR36DRAFT_343765;sbds;ACA1_052360;LCOR_10308.1;LCOR_10308.1;3291609;PARPA_13572.1 scaffold 46959;3291609;HMPREF1544_03604;3291609;PARPA_13572.1 scaffold 46959;sbds;MAM1_0167d07076;DM01DRAFT_1330987;ACA1_052360;Malapachy_1249;MUCCIDRAFT_155338;MSYG_2429;ACA1_052360</t>
  </si>
  <si>
    <t>GO:0005844-IEA;GO:0003723-IBA;GO:0005737-IEA;GO:0005737-IBA;GO:0005085-IEA;GO:0031143-IEA;GO:0042254-IEA;GO:0042256-IEA;GO:0006364-IBA;GO:0030687-IEA;GO:0005634-IBA</t>
  </si>
  <si>
    <t>polysome-IEA;RNA binding-IBA;cytoplasm-IEA;cytoplasm-IBA;guanyl-nucleotide exchange factor activity-IEA;pseudopodium-IEA;ribosome biogenesis-IEA;mature ribosome assembly-IEA;rRNA processing-IBA;preribosome, large subunit precursor-IEA;nucleus-IBA</t>
  </si>
  <si>
    <t>Cellular Component-IEA;Molecular Function-IBA;Cellular Component-IEA;Cellular Component-IBA;Molecular Function-IEA;Cellular Component-IEA;Biological Process-IEA;Biological Process-IEA;Biological Process-IBA;Cellular Component-IEA;Cellular Component-IBA</t>
  </si>
  <si>
    <t>IPR018978;IPR019783;IPR036786;noIPR;IPR002140;noIPR;noIPR;IPR036786</t>
  </si>
  <si>
    <t>DOMAIN;DOMAIN;HOMOLOGOUS_SUPERFAMILY;HOMOLOGOUS_SUPERFAMILY;FAMILY;FAMILY;FAMILY;HOMOLOGOUS_SUPERFAMILY</t>
  </si>
  <si>
    <t>Ribosome maturation protein SBDS, C-terminal;Ribosome maturation protein SBDS, N-terminal;Ribosome maturation protein SBDS, N-terminal domain superfamily;Ribosome maturation protein SBDS, N-terminal domain superfamily;Ribosome maturation protein Sdo1/SBDS;Ribosome maturation protein Sdo1/SBDS;Ribosome maturation protein Sdo1/SBDS;Ribosome maturation protein SBDS, N-terminal domain superfamily</t>
  </si>
  <si>
    <t>PF09377 (PFAM);PF01172 (PFAM);G3DSA:3.30.1250.10 (GENE3D);mobidb-lite (MOBIDB_LITE);PTHR10927:SF1 (PANTHER);PTHR10927 (PANTHER);PTHR10927 (PANTHER);SSF89895 (SUPERFAMILY)</t>
  </si>
  <si>
    <t>GO:0042254;;;;GO:0042256;;;</t>
  </si>
  <si>
    <t>ribosome biogenesis;;;;mature ribosome assembly;;;</t>
  </si>
  <si>
    <t>Biological Process;;;;Biological Process;;;</t>
  </si>
  <si>
    <t>EG_transcript_16594</t>
  </si>
  <si>
    <t>noIPR;noIPR;IPR029151</t>
  </si>
  <si>
    <t>ESCRT assembly domain;ESCRT assembly domain;Periplasmic sensor-like domain superfamily</t>
  </si>
  <si>
    <t>G3DSA:3.30.450.20 (GENE3D);G3DSA:3.30.450.20 (GENE3D);SSF103190 (SUPERFAMILY)</t>
  </si>
  <si>
    <t>EG_transcript_16634</t>
  </si>
  <si>
    <t>EG_transcript_16742</t>
  </si>
  <si>
    <t>gi|527182198|gb|EPS57251.1|hypothetical protein M569_17569, partial [Genlisea aurea];gi|527184099|gb|EPS58167.1|hypothetical protein M569_16649, partial [Genlisea aurea]</t>
  </si>
  <si>
    <t>Genlisea aurea;Genlisea aurea</t>
  </si>
  <si>
    <t>1.4E-15;4.6E-14</t>
  </si>
  <si>
    <t>EPS57251;EPS58167</t>
  </si>
  <si>
    <t>GTPase effector domain;GTPase effector domain</t>
  </si>
  <si>
    <t>EG_transcript_16754</t>
  </si>
  <si>
    <t>vesicle-associated membrane -associated A-like isoform X1</t>
  </si>
  <si>
    <t>gi|926608510|ref|XP_013778369.1|PREDICTED: vesicle-associated membrane protein-associated protein A-like isoform X1 [Limulus polyphemus];gi|758976069|ref|XP_011388089.1|hypothetical protein UMAG_11696 [Ustilago maydis 521]/gi|757947968|gb|KIS70433.1|hypothetical protein UMAG_11696 [Ustilago maydis 521]</t>
  </si>
  <si>
    <t>Limulus polyphemus;Ustilago maydis 521/Ustilago maydis 521</t>
  </si>
  <si>
    <t>3.0E-11;3.4E-11</t>
  </si>
  <si>
    <t>XP_013778369;XP_011388089/KIS70433</t>
  </si>
  <si>
    <t>gi|926608510|ref|XP_013778369.1|PREDICTED: vesicle-associated membrane protein-associated protein A-like isoform X1 [Limulus polyphemus]</t>
  </si>
  <si>
    <t>Limulus polyphemus</t>
  </si>
  <si>
    <t>UMAG_11696;UMAG_11696;UMAG_11696</t>
  </si>
  <si>
    <t>GO:0005789-IEA;GO:0016020-IEA;GO:0016021-IEA</t>
  </si>
  <si>
    <t>endoplasmic reticulum membrane-IEA;membrane-IEA;integral component of membrane-IEA</t>
  </si>
  <si>
    <t>Cellular Component-IEA;Cellular Component-IEA;Cellular Component-IEA</t>
  </si>
  <si>
    <t>IPR000535;IPR013783;noIPR;noIPR;noIPR;IPR016763;IPR000535;IPR008962</t>
  </si>
  <si>
    <t>DOMAIN;HOMOLOGOUS_SUPERFAMILY;HOMOLOGOUS_SUPERFAMILY;HOMOLOGOUS_SUPERFAMILY;HOMOLOGOUS_SUPERFAMILY;FAMILY;DOMAIN;HOMOLOGOUS_SUPERFAMILY</t>
  </si>
  <si>
    <t>Major sperm protein (MSP) domain;Immunoglobulin-like fold;Immunoglobulin-like fold;Immunoglobulin-like fold;Immunoglobulin-like fold;Vesicle-associated membrane-protein-associated protein;Major sperm protein (MSP) domain;PapD-like superfamily</t>
  </si>
  <si>
    <t>PF00635 (PFAM);G3DSA:2.60.40.10 (GENE3D);mobidb-lite (MOBIDB_LITE);mobidb-lite (MOBIDB_LITE);PTHR10809:SF6 (PANTHER);PTHR10809 (PANTHER);PS50202 (PROSITE_PROFILES);SSF49354 (SUPERFAMILY)</t>
  </si>
  <si>
    <t>;;;;;GO:0005789;;</t>
  </si>
  <si>
    <t>;;;;;endoplasmic reticulum membrane;;</t>
  </si>
  <si>
    <t>;;;;;Cellular Component;;</t>
  </si>
  <si>
    <t>EG_transcript_1676</t>
  </si>
  <si>
    <t>EG_transcript_1677</t>
  </si>
  <si>
    <t>diguanylate cyclase</t>
  </si>
  <si>
    <t>gi|734547616|gb|KHN75895.1|Guanylate cyclase 32E [Toxocara canis];gi|541039511|gb|ERG79267.1|atrial natriuretic peptide receptor 1 [Ascaris suum];gi|908503929|ref|XP_013063303.1|PREDICTED: guanylate cyclase 2G-like [Biomphalaria glabrata];gi|504961345|ref|WP_015148447.1|family 3 adenylate cyclase [Oscillatoria acuminata]/gi|428000960|gb|AFY81803.1|family 3 adenylate cyclase [Oscillatoria acuminata PCC 6304];gi|1160106823|ref|XP_020380659.1|atrial natriuretic peptide receptor 2-like, partial [Rhincodon typus];gi|948091314|ref|WP_056749959.1|adenylate/guanylate cyclase domain-containing protein [Nocardioides sp. Root190]/gi|946126014|gb|KRB78184.1|hypothetical protein ASE01_08510 [Nocardioides sp. Root190];gi|1000296486|gb|KXK57377.1|adenylate cyclase [Chlorobi bacterium OLB7];gi|686206305|dbj|BAP57438.1|periplasmic ligand-binding sensor domain-containing protein [Thioploca ingrica];gi|918440906|ref|WP_052492082.1|hypothetical protein [Thioploca ingrica];gi|675885214|ref|XP_009028109.1|hypothetical protein HELRODRAFT_88195 [Helobdella robusta]/gi|555690538|gb|ESN93770.1|hypothetical protein HELRODRAFT_88195 [Helobdella robusta];gi|504962709|ref|WP_015149811.1|adenylate/guanylate cyclase domain-containing protein [Oscillatoria acuminata]/gi|428002341|gb|AFY83184.1|family 3 adenylate cyclase [Oscillatoria acuminata PCC 6304];gi|1177672680|ref|WP_082762339.1|hypothetical protein [Mycobacterium mucogenicum];gi|828190539|ref|XP_012553902.1|PREDICTED: atrial natriuretic peptide receptor 1-like [Hydra vulgaris];gi|1121295044|ref|WP_073606868.1|diguanylate cyclase [Phormidium tenue]/gi|1115287951|gb|OKH51057.1|diguanylate cyclase [Phormidium tenue NIES-30];gi|1000296543|gb|KXK57432.1|Two-component system-sensor histidine kinase, partial [Chlorobi bacterium OLB7];gi|763870070|gb|AJR18201.1|Adenylate cyclase [Pimelobacter simplex];gi|1172429693|ref|WP_080805643.1|diguanylate cyclase [Halomicronema hongdechloris]/gi|1171000303|gb|OQM38380.1|diguanylate cyclase [Halomicronema hongdechloris C2206];gi|732837231|gb|KHJ84011.1|adenylate/guanylate cyclase catalytic domain protein [Oesophagostomum dentatum];gi|917531911|ref|WP_052138328.1|adenylate/guanylate cyclase domain-containing protein [Pimelobacter simplex]/gi|1098303162|emb|SFN14638.1|Adenylate cyclase, class 3 [Pimelobacter simplex];gi|553735095|ref|WP_023069661.1|adenylate and Guanylate cyclase catalytic domain protein [Lyngbya aestuarii]/gi|550812546|gb|ERT04057.1|adenylate and Guanylate cyclase catalytic domain protein [Lyngbya aestuarii BL J]</t>
  </si>
  <si>
    <t>Toxocara canis;Ascaris suum;Biomphalaria glabrata;Oscillatoria acuminata/Oscillatoria acuminata PCC 6304;Rhincodon typus;Nocardioides sp. Root190/Nocardioides sp. Root190;Chlorobi bacterium OLB7;Thioploca ingrica;Thioploca ingrica;Helobdella robusta/Helobdella robusta;Oscillatoria acuminata/Oscillatoria acuminata PCC 6304;Mycobacterium mucogenicum;Hydra vulgaris;Phormidium tenue/Phormidium tenue NIES-30;Chlorobi bacterium OLB7;Pimelobacter simplex;Halomicronema hongdechloris/Halomicronema hongdechloris C2206;Oesophagostomum dentatum;Pimelobacter simplex/Pimelobacter simplex;Lyngbya aestuarii/Lyngbya aestuarii BL J</t>
  </si>
  <si>
    <t>2.0E-13;4.2E-13;4.7E-13;4.1E-12;5.7E-12;6.2E-12;6.6E-12;1.0E-11;1.1E-11;1.1E-11;1.1E-11;1.3E-11;1.4E-11;1.4E-11;1.8E-11;2.1E-11;2.2E-11;2.2E-11;2.6E-11;3.8E-11</t>
  </si>
  <si>
    <t>KHN75895;ERG79267;XP_013063303;WP_015148447/AFY81803;XP_020380659;WP_056749959/KRB78184;KXK57377;BAP57438;WP_052492082;ESN93770/XP_009028109;WP_015149811/AFY83184;WP_082762339;XP_012553902;OKH51057/WP_073606868;KXK57432;AJR18201;OQM38380/WP_080805643;KHJ84011;WP_052138328/SFN14638;WP_023069661/ERT04057</t>
  </si>
  <si>
    <t>gi|734547616|gb|KHN75895.1|Guanylate cyclase 32E [Toxocara canis]</t>
  </si>
  <si>
    <t>Toxocara canis</t>
  </si>
  <si>
    <t>NIES30_03015;M595_6001;KR76_07105;UZ07_CHB004000614;106052464;M595_6001;OESDEN_16279;KR76_07105;Oscil6304_2141;NIES30_03015;ASE01_08510;Oscil6304_2141;SAMN05421671_5396;M595_6001;M595_6001;UZ07_CHB004000614;ASE01_08510;NIES30_03015;UZ07_CHB004000672;Oscil6304_2141;UZ07_CHB004000672;THII_3141;UZ07_CHB004000614;KR76_07105;Oscil6304_3621;Oscil6304_2141;Oscil6304_3621;OESDEN_16279;UZ07_CHB004000614;SAMN05421671_5396;KR76_07105;UZ07_CHB004000614;ASE01_08510;106052464;UZ07_CHB004000614;Oscil6304_2141;Oscil6304_3621;KR76_07105;NIES30_03015;UZ07_CHB004000672;ASE01_08510;SAMN05421671_5396;THII_3141;NIES30_03015;OESDEN_16279;SAMN05421671_5396;THII_3141;Oscil6304_3621;UZ07_CHB004000672;ASE01_08510;106052464;106052464;KR76_07105;Oscil6304_3621;KR76_07105;SAMN05421671_5396;UZ07_CHB004000672;THII_3141;106052464;106052464;Oscil6304_3621;ASE01_08510;NIES30_03015;M595_6001;NIES30_03015;106052464;106052464;NIES30_03015;THII_3141;M595_6001;KR76_07105;M595_6001;SAMN05421671_5396;M595_6001;ASE01_08510;THII_3141;106052464;Oscil6304_2141;M595_6001;OESDEN_16279;KR76_07105;Oscil6304_3621;SAMN05421671_5396;106052464;THII_3141;Oscil6304_3621</t>
  </si>
  <si>
    <t>GO:0000155-IEA;GO:0000166-IEA;GO:0023014-IEA;GO:0016020-IEA;GO:0016021-IEA;GO:0000160-IEA;GO:0016310-IEA;GO:0016301-IEA;GO:0035556-IEA;GO:0009190-IEA;GO:0006182-IEA;GO:0006171-IEA;GO:0007165-IEA;GO:0016849-IEA;GO:0004383-IEA;GO:0016829-IEA;GO:0005622-IEA;GO:0004016-IEA</t>
  </si>
  <si>
    <t>phosphorelay sensor kinase activity-IEA;nucleotide binding-IEA;signal transduction by protein phosphorylation-IEA;membrane-IEA;integral component of membrane-IEA;phosphorelay signal transduction system-IEA;phosphorylation-IEA;kinase activity-IEA;intracellular signal transduction-IEA;cyclic nucleotide biosynthetic process-IEA;cGMP biosynthetic process-IEA;cAMP biosynthetic process-IEA;signal transduction-IEA;phosphorus-oxygen lyase activity-IEA;guanylate cyclase activity-IEA;lyase activity-IEA;intracellular-IEA;adenylate cyclase activity-IEA</t>
  </si>
  <si>
    <t>Molecular Function-IEA;Molecular Function-IEA;Biological Process-IEA;Cellular Component-IEA;Cellular Component-IEA;Biological Process-IEA;Biological Process-IEA;Molecular Function-IEA;Biological Process-IEA;Biological Process-IEA;Biological Process-IEA;Biological Process-IEA;Biological Process-IEA;Molecular Function-IEA;Molecular Function-IEA;Molecular Function-IEA;Cellular Component-IEA;Molecular Function-IEA</t>
  </si>
  <si>
    <t>GO:0006796;GO:0006807;GO:0007165;GO:0016829;GO:0044238;GO:0071704</t>
  </si>
  <si>
    <t>phosphate-containing compound metabolic process;nitrogen compound metabolic process;signal transduction;lyase activity;primary metabolic process;organic substance metabolic process</t>
  </si>
  <si>
    <t>Biological Process;Biological Process;Biological Process;Molecular Function;Biological Process;Biological Process</t>
  </si>
  <si>
    <t>IPR001054;IPR029787;noIPR;noIPR;noIPR;IPR001054;IPR029787</t>
  </si>
  <si>
    <t>DOMAIN;HOMOLOGOUS_SUPERFAMILY;HOMOLOGOUS_SUPERFAMILY;HOMOLOGOUS_SUPERFAMILY;HOMOLOGOUS_SUPERFAMILY;DOMAIN;HOMOLOGOUS_SUPERFAMILY</t>
  </si>
  <si>
    <t>Adenylyl cyclase class-3/4/guanylyl cyclase;Nucleotide cyclase;Nucleotide cyclase;Nucleotide cyclase;Nucleotide cyclase;Adenylyl cyclase class-3/4/guanylyl cyclase;Nucleotide cyclase</t>
  </si>
  <si>
    <t>PF00211 (PFAM);G3DSA:3.30.70.1230 (GENE3D);mobidb-lite (MOBIDB_LITE);mobidb-lite (MOBIDB_LITE);PTHR11920 (PANTHER);PS50125 (PROSITE_PROFILES);SSF55073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</si>
  <si>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</si>
  <si>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</si>
  <si>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</si>
  <si>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EG_transcript_16779</t>
  </si>
  <si>
    <t>Cation efflux transmembrane domain superfamily;Cation efflux transmembrane domain superfamily</t>
  </si>
  <si>
    <t>mobidb-lite (MOBIDB_LITE);PTHR41733 (PANTHER)</t>
  </si>
  <si>
    <t>EG_transcript_16789</t>
  </si>
  <si>
    <t>IPR036874;IPR001765;IPR036874</t>
  </si>
  <si>
    <t>HOMOLOGOUS_SUPERFAMILY;FAMILY;HOMOLOGOUS_SUPERFAMILY</t>
  </si>
  <si>
    <t>Carbonic anhydrase superfamily;Carbonic anhydrase;Carbonic anhydrase superfamily</t>
  </si>
  <si>
    <t>G3DSA:3.40.1050.10 (GENE3D);PF00484 (PFAM);SSF53056 (SUPERFAMILY)</t>
  </si>
  <si>
    <t>GO:0008270/GO:0004089;GO:0004089/GO:0008270;GO:0008270/GO:0004089</t>
  </si>
  <si>
    <t>zinc ion binding/carbonate dehydratase activity;carbonate dehydratase activity/zinc ion binding;zinc ion binding/carbonate dehydratase activity</t>
  </si>
  <si>
    <t>Molecular Function/Molecular Function;Molecular Function/Molecular Function;Molecular Function/Molecular Function</t>
  </si>
  <si>
    <t>EG_transcript_16802</t>
  </si>
  <si>
    <t>single-stranded nucleic acid binding R3H</t>
  </si>
  <si>
    <t>gi|1173934659|gb|OQR85925.1|hypothetical protein ACHHYP_11183 [Achlya hypogyna];gi|1072226234|gb|OEU10977.1|hypothetical protein FRACYDRAFT_193060 [Fragilariopsis cylindrus CCMP1102];gi|669169729|ref|XP_008620213.1|hypothetical protein SDRG_15809 [Saprolegnia diclina VS20]/gi|530728078|gb|EQC26320.1|hypothetical protein SDRG_15809 [Saprolegnia diclina VS20];gi|1173939188|gb|OQR89072.1|hypothetical protein ACHHYP_06485 [Achlya hypogyna];gi|813116444|ref|XP_012195483.1|hypothetical protein SPRG_01726 [Saprolegnia parasitica CBS 223.65]/gi|641540052|gb|KDO33847.1|hypothetical protein SPRG_01726 [Saprolegnia parasitica CBS 223.65];gi|551552906|ref|XP_005763798.1|hypothetical protein EMIHUDRAFT_214712 [Emiliania huxleyi CCMP1516]/gi|485613282|gb|EOD11369.1|hypothetical protein EMIHUDRAFT_214712 [Emiliania huxleyi CCMP1516];gi|813183673|ref|XP_012206238.1|hypothetical protein SPRG_11973 [Saprolegnia parasitica CBS 223.65]/gi|641528928|gb|KDO23128.1|hypothetical protein SPRG_11973 [Saprolegnia parasitica CBS 223.65];gi|669149286|ref|XP_008610205.1|hypothetical protein SDRG_06216 [Saprolegnia diclina VS20]/gi|530737857|gb|EQC36099.1|hypothetical protein SDRG_06216 [Saprolegnia diclina VS20];gi|1173957901|gb|OQS04344.1|hypothetical protein THRCLA_03407 [Thraustotheca clavata];gi|669149288|ref|XP_008610206.1|hypothetical protein SDRG_06217 [Saprolegnia diclina VS20]/gi|530737858|gb|EQC36100.1|hypothetical protein SDRG_06217 [Saprolegnia diclina VS20];gi|1173944189|gb|OQR92953.1|hypothetical protein THRCLA_08579 [Thraustotheca clavata];gi|1072238687|gb|OEU23414.1|hypothetical protein FRACYDRAFT_267520 [Fragilariopsis cylindrus CCMP1102];gi|1173957898|gb|OQS04341.1|hypothetical protein THRCLA_03412, partial [Thraustotheca clavata];gi|669142814|ref|XP_008606969.1|hypothetical protein SDRG_03125 [Saprolegnia diclina VS20]/gi|530741455|gb|EQC39697.1|hypothetical protein SDRG_03125 [Saprolegnia diclina VS20];gi|669151652|ref|XP_008611388.1|hypothetical protein SDRG_07338 [Saprolegnia diclina VS20]/gi|530736862|gb|EQC35104.1|hypothetical protein SDRG_07338 [Saprolegnia diclina VS20];gi|698798832|ref|XP_009832445.1|hypothetical protein H257_08313 [Aphanomyces astaci]/gi|574112616|gb|ETV78108.1|hypothetical protein H257_08313 [Aphanomyces astaci];gi|374851690|dbj|BAL54642.1|single-stranded nucleic acid binding R3H [uncultured Chloroflexi bacterium];gi|1084588412|gb|OGO43466.1|hypothetical protein A2Z04_06340 [Chloroflexi bacterium RBG_16_57_9];gi|1194434633|gb|OUC07389.1|ATPase AAA, partial [Litorilinea aerophila];gi|1040852721|ref|XP_017237763.1|PREDICTED: uncharacterized protein ycf45 isoform X1 [Daucus carota subsp. sativus]</t>
  </si>
  <si>
    <t>Achlya hypogyna;Fragilariopsis cylindrus CCMP1102;Saprolegnia diclina VS20/Saprolegnia diclina VS20;Achlya hypogyna;Saprolegnia parasitica CBS 223.65/Saprolegnia parasitica CBS 223.65;Emiliania huxleyi CCMP1516/Emiliania huxleyi CCMP1516;Saprolegnia parasitica CBS 223.65/Saprolegnia parasitica CBS 223.65;Saprolegnia diclina VS20/Saprolegnia diclina VS20;Thraustotheca clavata;Saprolegnia diclina VS20/Saprolegnia diclina VS20;Thraustotheca clavata;Fragilariopsis cylindrus CCMP1102;Thraustotheca clavata;Saprolegnia diclina VS20/Saprolegnia diclina VS20;Saprolegnia diclina VS20/Saprolegnia diclina VS20;Aphanomyces astaci/Aphanomyces astaci;uncultured Chloroflexi bacterium;Chloroflexi bacterium RBG_16_57_9;Litorilinea aerophila;Daucus carota subsp. sativus</t>
  </si>
  <si>
    <t>1.0E-57;8.9E-57;1.4E-54;2.4E-54;2.9E-54;9.3E-54;1.1E-53;2.4E-53;8.5E-53;2.4E-52;1.5E-51;3.6E-51;3.6E-50;5.8E-49;4.2E-48;2.7E-46;3.3E-46;3.8E-46;4.3E-46;5.1E-46</t>
  </si>
  <si>
    <t>OQR85925;OEU10977;XP_008620213/EQC26320;OQR89072;KDO33847/XP_012195483;XP_005763798/EOD11369;XP_012206238/KDO23128;EQC36099/XP_008610205;OQS04344;EQC36100/XP_008610206;OQR92953;OEU23414;OQS04341;EQC39697/XP_008606969;XP_008611388/EQC35104;XP_009832445/ETV78108;BAL54642;OGO43466;OUC07389;XP_017237763</t>
  </si>
  <si>
    <t>gi|1173934659|gb|OQR85925.1|hypothetical protein ACHHYP_11183 [Achlya hypogyna]</t>
  </si>
  <si>
    <t>THRCLA_03407;FRACYDRAFT_193060;SDRG_07338;SPRG_01726;ACHHYP_06485;SPRG_01726;SDRG_07338;SDRG_06217;SDRG_06216;SDRG_06216;ACHHYP_11183;EMIHUDRAFT_214712;H257_08313;ACHHYP_11183;THRCLA_08579;THRCLA_03412;ACHHYP_11183;THRCLA_03412;THRCLA_03407;ACHHYP_11183;THRCLA_03407;FRACYDRAFT_267520;A2Z04_06340;RY27_15235;EMIHUDRAFT_214712;SDRG_03125;A2Z04_06340;SDRG_06217;SDRG_15809;SPRG_11973;EMIHUDRAFT_214712;EMIHUDRAFT_214712;HGMM_F17E05C02;ACHHYP_06485;SDRG_15809;HGMM_F17E05C02;ACHHYP_11183</t>
  </si>
  <si>
    <t>GO:0003677-IEA;GO:0090305-IEA;GO:0008408-IEA;GO:0006139-IEA;GO:0005524-IEA;GO:0005634-IEA;GO:0003676-IEA</t>
  </si>
  <si>
    <t>DNA binding-IEA;nucleic acid phosphodiester bond hydrolysis-IEA;3'-5' exonuclease activity-IEA;nucleobase-containing compound metabolic process-IEA;ATP binding-IEA;nucleus-IEA;nucleic acid binding-IEA</t>
  </si>
  <si>
    <t>Molecular Function-IEA;Biological Process-IEA;Molecular Function-IEA;Biological Process-IEA;Molecular Function-IEA;Cellular Component-IEA;Molecular Function-IEA</t>
  </si>
  <si>
    <t>GO:0097159;GO:1901363</t>
  </si>
  <si>
    <t>organic cyclic compound binding;heterocyclic compound binding</t>
  </si>
  <si>
    <t>noIPR;noIPR;noIPR;IPR027417</t>
  </si>
  <si>
    <t>P-loop containing nucleoside triphosphate hydrolase;P-loop containing nucleoside triphosphate hydrolase;P-loop containing nucleoside triphosphate hydrolase;P-loop containing nucleoside triphosphate hydrolase</t>
  </si>
  <si>
    <t>G3DSA:3.40.50.300 (GENE3D);PTHR20953 (PANTHER);cd00009 (CDD);SSF52540 (SUPERFAMILY)</t>
  </si>
  <si>
    <t>EG_transcript_16804</t>
  </si>
  <si>
    <t>Adenylate cyclase type 1</t>
  </si>
  <si>
    <t>gi|1192752298|ref|XP_021000025.1|adenylate cyclase type 2 [Parasteatoda tepidariorum];gi|431909953|gb|ELK13049.1|Adenylate cyclase type 1 [Pteropus alecto];gi|1042365100|ref|XP_017326633.1|PREDICTED: adenylate cyclase type 1 [Ictalurus punctatus];gi|340374006|ref|XP_003385530.1|PREDICTED: adenylate cyclase type 7-like [Amphimedon queenslandica];gi|90078320|dbj|BAE88840.1|unnamed protein product [Macaca fascicularis];gi|270132978|ref|NP_001161822.1|adenylate cyclase type 1 [Danio rerio]/gi|269838866|gb|ACZ48695.1|adenylate cyclase 1b [Danio rerio];gi|355560643|gb|EHH17329.1|hypothetical protein EGK_13715, partial [Macaca mulatta];gi|1059158788|ref|XP_017735796.1|PREDICTED: adenylate cyclase type 1 isoform X1 [Rhinopithecus bieti];gi|795431843|ref|XP_011760836.1|PREDICTED: adenylate cyclase type 1 [Macaca nemestrina]/gi|795431848|ref|XP_011760837.1|PREDICTED: adenylate cyclase type 1 [Macaca nemestrina]/gi|795431853|ref|XP_011760838.1|PREDICTED: adenylate cyclase type 1 [Macaca nemestrina];gi|795188634|ref|XP_011802183.1|PREDICTED: adenylate cyclase type 1 [Colobus angolensis palliatus]/gi|795269777|ref|XP_011920917.1|PREDICTED: adenylate cyclase type 1 [Cercocebus atys]/gi|982239480|ref|XP_005551359.2|PREDICTED: adenylate cyclase type 1 isoform X1 [Macaca fascicularis];gi|724879220|ref|XP_010372898.1|PREDICTED: adenylate cyclase type 1 isoform X1 [Rhinopithecus roxellana];gi|635113262|ref|XP_007979582.1|PREDICTED: adenylate cyclase type 1 [Chlorocebus sabaeus];gi|966932905|ref|XP_014989077.1|PREDICTED: adenylate cyclase type 1 isoform X1 [Macaca mulatta];gi|517120263|ref|WP_018309081.1|adenylate cyclase [Cupriavidus sp. UYPR2.512];gi|989939342|ref|XP_015444516.1|PREDICTED: adenylate cyclase type 1 [Pteropus alecto];gi|1133458077|ref|XP_019850469.1|PREDICTED: adenylate cyclase type 2-like [Amphimedon queenslandica];gi|1060562968|ref|XP_003896060.3|PREDICTED: adenylate cyclase type 1 isoform X1 [Papio anubis];gi|982239482|ref|XP_015302937.1|PREDICTED: adenylate cyclase type 1 isoform X2 [Macaca fascicularis];gi|871262358|ref|XP_005108248.2|PREDICTED: adenylate cyclase type 3-like [Aplysia californica];gi|759189970|ref|XP_011382491.1|PREDICTED: adenylate cyclase type 1-like [Pteropus vampyrus]</t>
  </si>
  <si>
    <t>Parasteatoda tepidariorum;Pteropus alecto;Ictalurus punctatus;Amphimedon queenslandica;Macaca fascicularis;Danio rerio/Danio rerio;Macaca mulatta;Rhinopithecus bieti;Macaca nemestrina/Macaca nemestrina/Macaca nemestrina;Colobus angolensis palliatus/Cercocebus atys/Macaca fascicularis;Rhinopithecus roxellana;Chlorocebus sabaeus;Macaca mulatta;Cupriavidus sp. UYPR2.512;Pteropus alecto;Amphimedon queenslandica;Papio anubis;Macaca fascicularis;Aplysia californica;Pteropus vampyrus</t>
  </si>
  <si>
    <t>6.8E-15;1.6E-14;2.0E-14;2.3E-14;2.3E-14;2.7E-14;3.1E-14;3.2E-14;3.2E-14;3.2E-14;3.2E-14;3.2E-14;3.3E-14;3.8E-14;3.9E-14;4.0E-14;4.0E-14;6.4E-14;7.6E-14;8.1E-14</t>
  </si>
  <si>
    <t>XP_021000025;ELK13049;XP_017326633;XP_003385530;BAE88840;NP_001161822/ACZ48695;EHH17329;XP_017735796;XP_011760836/XP_011760838/XP_011760837;XP_011802183/XP_005551359/XP_011920917;XP_010372898;XP_007979582;XP_014989077;WP_018309081;XP_015444516;XP_019850469;XP_003896060;XP_015302937;XP_005108248;XP_011382491</t>
  </si>
  <si>
    <t>gi|1192752298|ref|XP_021000025.1|adenylate cyclase type 2 [Parasteatoda tepidariorum]</t>
  </si>
  <si>
    <t>Parasteatoda tepidariorum</t>
  </si>
  <si>
    <t>ADCY1;EGK_13715;ADCY1;PAL_GLEAN10002296;adcy1;ADCY1;ADCY1;PAL_GLEAN10002296;adcy1;ADCY1;ADCY1;ADCY1;PAL_GLEAN10002296;adcy1;ADCY1;adcy1b;adcy1b;adcy1b;adcy1;ADCY1;PAL_GLEAN10002296;EGK_13715;ADCY1;ADCY1;ADCY1;adcy1;adcy1;EGK_13715;EGK_13715;ADCY1;ADCY1;adcy1b;adcy1b;ADCY1;ADCY1;adcy1;adcy1b;adcy1;ADCY1;ADCY1;EGK_13715;adcy1;adcy1b;PAL_GLEAN10002296;adcy1b;EGK_13715;adcy1b;adcy1;PAL_GLEAN10002296;ADCY1;adcy1b;ADCY1;adcy1b;EGK_13715;adcy1b;adcy1;ADCY1;EGK_13715;adcy1b;ADCY1;PAL_GLEAN10002296;ADCY1;ADCY1;PAL_GLEAN10002296;ADCY1;adcy1b;ADCY1;ADCY1;ADCY1;ADCY1;adcy1;adcy1b;ADCY1;adcy1b;adcy1</t>
  </si>
  <si>
    <t>GO:0007409-IEA;GO:0000166-IEA;GO:0005737-IEA;GO:0007605-IMP;GO:0007616-IEA;GO:0046872-IEA;GO:0016020-IEA;GO:0016021-IEA;GO:0016199-IGI;GO:0035556-IEA;GO:0009190-IEA;GO:0006171-IEA;GO:0031290-IGI;GO:0016849-IEA;GO:0016829-IEA;GO:0042752-IEA;GO:0005524-IEA;GO:0004016-IEA;GO:0005622-IEA;GO:0005886-IEA</t>
  </si>
  <si>
    <t>axonogenesis-IEA;nucleotide binding-IEA;cytoplasm-IEA;sensory perception of sound-IMP;long-term memory-IEA;metal ion binding-IEA;membrane-IEA;integral component of membrane-IEA;axon midline choice point recognition-IGI;intracellular signal transduction-IEA;cyclic nucleotide biosynthetic process-IEA;cAMP biosynthetic process-IEA;retinal ganglion cell axon guidance-IGI;phosphorus-oxygen lyase activity-IEA;lyase activity-IEA;regulation of circadian rhythm-IEA;ATP binding-IEA;adenylate cyclase activity-IEA;intracellular-IEA;plasma membrane-IEA</t>
  </si>
  <si>
    <t>Biological Process-IEA;Molecular Function-IEA;Cellular Component-IEA;Biological Process-IMP;Biological Process-IEA;Molecular Function-IEA;Cellular Component-IEA;Cellular Component-IEA;Biological Process-IGI;Biological Process-IEA;Biological Process-IEA;Biological Process-IEA;Biological Process-IGI;Molecular Function-IEA;Molecular Function-IEA;Biological Process-IEA;Molecular Function-IEA;Molecular Function-IEA;Cellular Component-IEA;Cellular Component-IEA</t>
  </si>
  <si>
    <t>GO:0007605;GO:0016199;GO:0031290</t>
  </si>
  <si>
    <t>sensory perception of sound;axon midline choice point recognition;retinal ganglion cell axon guidance</t>
  </si>
  <si>
    <t>IPR001054;IPR029787;noIPR;noIPR;noIPR;noIPR;IPR001054;noIPR;IPR029787</t>
  </si>
  <si>
    <t>Adenylyl cyclase class-3/4/guanylyl cyclase;Nucleotide cyclase;Nucleotide cyclase;Nucleotide cyclase;Nucleotide cyclase;Nucleotide cyclase;Adenylyl cyclase class-3/4/guanylyl cyclase;Adenylyl cyclase class-3/4/guanylyl cyclase;Nucleotide cyclase</t>
  </si>
  <si>
    <t>PF00211 (PFAM);G3DSA:3.30.70.1230 (GENE3D);mobidb-lite (MOBIDB_LITE);mobidb-lite (MOBIDB_LITE);PTHR11920 (PANTHER);PTHR11920:SF299 (PANTHER);PS50125 (PROSITE_PROFILES);cd07302 (CDD);SSF55073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</si>
  <si>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</si>
  <si>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</si>
  <si>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</si>
  <si>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EG_transcript_16807</t>
  </si>
  <si>
    <t>hypothetical protein VOLCADRAFT_107370</t>
  </si>
  <si>
    <t>gi|302850452|ref|XP_002956753.1|hypothetical protein VOLCADRAFT_107370 [Volvox carteri f. nagariensis]/gi|300257968|gb|EFJ42210.1|hypothetical protein VOLCADRAFT_107370 [Volvox carteri f. nagariensis];gi|545353578|ref|XP_005642625.1|hypothetical protein COCSUDRAFT_68410 [Coccomyxa subellipsoidea C-169]/gi|384244581|gb|EIE18081.1|hypothetical protein COCSUDRAFT_68410 [Coccomyxa subellipsoidea C-169];gi|1004133258|gb|KXZ41599.1|hypothetical protein GPECTOR_373g156 [Gonium pectorale];gi|302783587|ref|XP_002973566.1|hypothetical protein SELMODRAFT_99427 [Selaginella moellendorffii]/gi|300158604|gb|EFJ25226.1|hypothetical protein SELMODRAFT_99427 [Selaginella moellendorffii];gi|302788007|ref|XP_002975773.1|hypothetical protein SELMODRAFT_103482 [Selaginella moellendorffii]/gi|300156774|gb|EFJ23402.1|hypothetical protein SELMODRAFT_103482 [Selaginella moellendorffii];gi|729377437|ref|XP_010549666.1|PREDICTED: uncharacterized protein LOC104820771 isoform X1 [Tarenaya hassleriana] [Cleome hassleriana]/gi|729377440|ref|XP_010549667.1|PREDICTED: uncharacterized protein LOC104820771 isoform X1 [Tarenaya hassleriana] [Cleome hassleriana];gi|1179561882|ref|XP_020700884.1|uncharacterized protein LOC110112857 [Dendrobium catenatum] [Dendrobium officinale]/gi|1179561884|ref|XP_020700886.1|uncharacterized protein LOC110112857 [Dendrobium catenatum] [Dendrobium officinale]/gi|1179561886|ref|XP_020700887.1|uncharacterized protein LOC110112857 [Dendrobium catenatum] [Dendrobium officinale]/gi|1179561888|ref|XP_020700888.1|uncharacterized protein LOC110112857 [Dendrobium catenatum] [Dendrobium officinale]/gi|1179561890|ref|XP_020700889.1|uncharacterized protein LOC110112857 [Dendrobium catenatum] [Dendrobium officinale]/gi|1179561892|ref|XP_020700890.1|uncharacterized protein LOC110112857 [Dendrobium catenatum] [Dendrobium officinale];gi|1027016984|ref|XP_016605217.1|hypothetical protein SPPG_07564 [Spizellomyces punctatus DAOM BR117]/gi|907090863|gb|KNC97177.1|hypothetical protein SPPG_07564 [Spizellomyces punctatus DAOM BR117];gi|1002239723|ref|XP_015624103.1|PREDICTED: uncharacterized protein LOC4331088 [Oryza sativa Japonica Group]/gi|1002239725|ref|XP_015624104.1|PREDICTED: uncharacterized protein LOC4331088 [Oryza sativa Japonica Group]/gi|1002239727|ref|XP_015624105.1|PREDICTED: uncharacterized protein LOC4331088 [Oryza sativa Japonica Group]/gi|1002239729|ref|XP_015624106.1|PREDICTED: uncharacterized protein LOC4331088 [Oryza sativa Japonica Group]/gi|1002239731|ref|XP_015624107.1|PREDICTED: uncharacterized protein LOC4331088 [Oryza sativa Japonica Group]/gi|1002239733|ref|XP_015624108.1|PREDICTED: uncharacterized protein LOC4331088 [Oryza sativa Japonica Group]/gi|1002239735|ref|XP_015624109.1|PREDICTED: uncharacterized protein LOC4331088 [Oryza sativa Japonica Group]/gi|47497092|dbj|BAD19143.1|unknown protein [Oryza sativa Japonica Group]/gi|47497212|dbj|BAD19258.1|unknown protein [Oryza sativa Japonica Group]/gi|90900940|gb|ABE01836.1|coatomer, partial [Oryza sativa Japonica Group]/gi|113537994|dbj|BAF10377.1|Os02g0809500 [Oryza sativa Japonica Group]/gi|215713580|dbj|BAG94717.1|unnamed protein product [Oryza sativa Japonica Group]/gi|222623890|gb|EEE58022.1|hypothetical protein OsJ_08811 [Oryza sativa Japonica Group]/gi|937906450|dbj|BAS81504.1|Os02g0809500 [Oryza sativa Japonica Group];gi|218191789|gb|EEC74216.1|hypothetical protein OsI_09379 [Oryza sativa Indica Group];gi|586774915|ref|XP_006857360.1|uncharacterized protein LOC18447197 [Amborella trichopoda]/gi|548861453|gb|ERN18827.1|hypothetical protein AMTR_s00067p00115040 [Amborella trichopoda];gi|629120823|gb|KCW85313.1|hypothetical protein EUGRSUZ_B02153 [Eucalyptus grandis];gi|702270229|ref|XP_010043305.1|PREDICTED: uncharacterized protein LOC104432548 [Eucalyptus grandis]/gi|629120821|gb|KCW85311.1|hypothetical protein EUGRSUZ_B02153 [Eucalyptus grandis]/gi|629120822|gb|KCW85312.1|hypothetical protein EUGRSUZ_B02153 [Eucalyptus grandis];gi|565464164|ref|XP_006290081.1|hypothetical protein CARUB_v10003720mg [Capsella rubella]/gi|482558787|gb|EOA22979.1|hypothetical protein CARUB_v10003720mg [Capsella rubella];gi|582956229|gb|EWC44462.1|hypothetical protein DRE_06730 [Drechslerella stenobrocha 248];gi|743835988|ref|XP_010935967.1|PREDICTED: uncharacterized protein LOC105055721 [Elaeis guineensis]/gi|743835992|ref|XP_010935968.1|PREDICTED: uncharacterized protein LOC105055721 [Elaeis guineensis];gi|682438590|gb|KFZ02586.1|hypothetical protein V500_00085 [Pseudogymnoascus sp. VKM F-4518 (FW-2643)];gi|1040506354|gb|OBT48121.1|hypothetical protein VE00_01038 [Pseudogymnoascus sp. WSF 3629];gi|1040515828|gb|OBT55043.1|hypothetical protein VE04_05208 [Pseudogymnoascus sp. 24MN13];gi|682466045|gb|KFZ20520.1|hypothetical protein V502_03154 [Pseudogymnoascus sp. VKM F-4520 (FW-2644)]</t>
  </si>
  <si>
    <t>Volvox carteri f. nagariensis/Volvox carteri f. nagariensis;Coccomyxa subellipsoidea C-169/Coccomyxa subellipsoidea C-169;Gonium pectorale;Selaginella moellendorffii/Selaginella moellendorffii;Selaginella moellendorffii/Selaginella moellendorffii;Cleome hassleriana/Cleome hassleriana;Dendrobium officinale/Dendrobium officinale/Dendrobium officinale/Dendrobium officinale/Dendrobium officinale/Dendrobium officinale;Spizellomyces punctatus DAOM BR117/Spizellomyces punctatus DAOM BR117;Oryza sativa Japonica Group/Oryza sativa Japonica Group/Oryza sativa Japonica Group/Oryza sativa Japonica Group/Oryza sativa Japonica Group/Oryza sativa Japonica Group/Oryza sativa Japonica Group/Oryza sativa Japonica Group/Oryza sativa Japonica Group/Oryza sativa Japonica Group/Oryza sativa Japonica Group/Oryza sativa Japonica Group/Oryza sativa Japonica Group/Oryza sativa Japonica Group;Oryza sativa Indica Group;Amborella trichopoda/Amborella trichopoda;Eucalyptus grandis;Eucalyptus grandis/Eucalyptus grandis/Eucalyptus grandis;Capsella rubella/Capsella rubella;Drechslerella stenobrocha 248;Elaeis guineensis/Elaeis guineensis;Pseudogymnoascus sp. VKM F-4518 (FW-2643);Pseudogymnoascus sp. WSF 3629;Pseudogymnoascus sp. 24MN13;Pseudogymnoascus sp. VKM F-4520 (FW-2644)</t>
  </si>
  <si>
    <t>1.2E-28;1.4E-27;4.7E-27;1.3E-25;2.1E-25;2.3E-24;3.4E-24;5.9E-24;5.1E-23;6.4E-23;1.0E-22;7.7E-21;9.9E-21;1.2E-20;1.3E-20;1.9E-20;5.0E-20;6.0E-20;6.5E-20;6.5E-20</t>
  </si>
  <si>
    <t>XP_002956753/EFJ42210;XP_005642625/EIE18081;KXZ41599;XP_002973566/EFJ25226;EFJ23402/XP_002975773;XP_010549667/XP_010549666;XP_020700889/XP_020700888/XP_020700884/XP_020700887/XP_020700890/XP_020700886;XP_016605217/KNC97177;XP_015624103/XP_015624105/EEE58022/XP_015624104/XP_015624107/XP_015624106/XP_015624109/XP_015624108/BAD19258/BAF10377/ABE01836/BAD19143/BAG94717/BAS81504;EEC74216;XP_006857360/ERN18827;KCW85313;XP_010043305/KCW85312/KCW85311;XP_006290081/EOA22979;EWC44462;XP_010935967/XP_010935968;KFZ02586;OBT48121;OBT55043;KFZ20520</t>
  </si>
  <si>
    <t>gi|302850452|ref|XP_002956753.1|hypothetical protein VOLCADRAFT_107370 [Volvox carteri f. nagariensis]/gi|300257968|gb|EFJ42210.1|hypothetical protein VOLCADRAFT_107370 [Volvox carteri f. nagariensis]</t>
  </si>
  <si>
    <t>SPPG_07564;AMTR_s00067p00115040;GPECTOR_373g156;CARUB_v10003720mg;GPECTOR_373g156;EUGRSUZ_B02153;Os02g0809500;Os02g0809500;Os02g0809500;Os02g0809500;SPPG_07564;AMTR_s00067p00115040;EUGRSUZ_B02153;Os02g0809500;CARUB_v10003720mg</t>
  </si>
  <si>
    <t>GO:0016020-IEA;GO:0016021-IEA;GO:0006487-IBA;GO:0036071-IBA;GO:0046921-IBA</t>
  </si>
  <si>
    <t>membrane-IEA;integral component of membrane-IEA;protein N-linked glycosylation-IBA;N-glycan fucosylation-IBA;alpha-(1-&gt;6)-fucosyltransferase activity-IBA</t>
  </si>
  <si>
    <t>Cellular Component-IEA;Cellular Component-IEA;Biological Process-IBA;Biological Process-IBA;Molecular Function-IBA</t>
  </si>
  <si>
    <t>G3DSA:3.40.50.11350 (GENE3D);PTHR13132 (PANTHER)</t>
  </si>
  <si>
    <t>EG_transcript_16884</t>
  </si>
  <si>
    <t>EG_transcript_16893</t>
  </si>
  <si>
    <t>hypothetical protein THAOC_37756, partial</t>
  </si>
  <si>
    <t>gi|397563361|gb|EJK43767.1|hypothetical protein THAOC_37756, partial [Thalassiosira oceanica];gi|857970935|emb|CEP02796.1|hypothetical protein PBRA_002763 [Plasmodiophora brassicae];gi|397601425|gb|EJK57903.1|hypothetical protein THAOC_22012 [Thalassiosira oceanica];gi|857980057|emb|CEO94715.1|hypothetical protein PBRA_000501 [Plasmodiophora brassicae];gi|857975010|emb|CEO98903.1|hypothetical protein PBRA_007017 [Plasmodiophora brassicae];gi|857979664|emb|CEO94322.1|hypothetical protein PBRA_000106 [Plasmodiophora brassicae];gi|397636260|gb|EJK72207.1|hypothetical protein THAOC_06282, partial [Thalassiosira oceanica];gi|397605334|gb|EJK58973.1|hypothetical protein THAOC_20863 [Thalassiosira oceanica];gi|857972956|emb|CEP00850.1|hypothetical protein PBRA_008161 [Plasmodiophora brassicae];gi|397587968|gb|EJK54094.1|hypothetical protein THAOC_26348, partial [Thalassiosira oceanica];gi|397587109|gb|EJK53812.1|hypothetical protein THAOC_26672 [Thalassiosira oceanica];gi|397643193|gb|EJK75706.1|hypothetical protein THAOC_02564 [Thalassiosira oceanica];gi|397600696|gb|EJK57702.1|hypothetical protein THAOC_22226 [Thalassiosira oceanica];gi|397635941|gb|EJK72081.1|hypothetical protein THAOC_06426, partial [Thalassiosira oceanica];gi|857976043|emb|CEO97868.1|hypothetical protein PBRA_005982 [Plasmodiophora brassicae];gi|857979719|emb|CEO94377.1|hypothetical protein PBRA_000162 [Plasmodiophora brassicae];gi|857971731|emb|CEP02225.1|hypothetical protein PBRA_002490 [Plasmodiophora brassicae];gi|857979691|emb|CEO94349.1|hypothetical protein PBRA_000134 [Plasmodiophora brassicae];gi|397605332|gb|EJK58971.1|hypothetical protein THAOC_20861 [Thalassiosira oceanica];gi|1129184377|gb|OLP90980.1|hypothetical protein AK812_SmicGene27395 [Symbiodinium microadriaticum]</t>
  </si>
  <si>
    <t>Thalassiosira oceanica;Plasmodiophora brassicae;Thalassiosira oceanica;Plasmodiophora brassicae;Plasmodiophora brassicae;Plasmodiophora brassicae;Thalassiosira oceanica;Thalassiosira oceanica;Plasmodiophora brassicae;Thalassiosira oceanica;Thalassiosira oceanica;Thalassiosira oceanica;Thalassiosira oceanica;Thalassiosira oceanica;Plasmodiophora brassicae;Plasmodiophora brassicae;Plasmodiophora brassicae;Plasmodiophora brassicae;Thalassiosira oceanica;Symbiodinium microadriaticum</t>
  </si>
  <si>
    <t>2.0E-23;3.4E-22;4.4E-22;1.4E-21;2.8E-21;5.2E-21;5.5E-21;1.6E-20;3.4E-20;4.8E-20;9.1E-20;1.3E-19;1.5E-19;1.7E-19;2.8E-19;3.1E-19;3.9E-19;4.2E-19;5.0E-19;6.7E-19</t>
  </si>
  <si>
    <t>EJK43767;CEP02796;EJK57903;CEO94715;CEO98903;CEO94322;EJK72207;EJK58973;CEP00850;EJK54094;EJK53812;EJK75706;EJK57702;EJK72081;CEO97868;CEO94377;CEP02225;CEO94349;EJK58971;OLP90980</t>
  </si>
  <si>
    <t>gi|397563361|gb|EJK43767.1|hypothetical protein THAOC_37756, partial [Thalassiosira oceanica]</t>
  </si>
  <si>
    <t>Thalassiosira oceanica</t>
  </si>
  <si>
    <t>PBRA_008161;PBRA_008161;THAOC_20861;THAOC_20861;THAOC_20861</t>
  </si>
  <si>
    <t>Ribulose-phosphate binding barrel;Ribulose-phosphate binding barrel;Ribulose-phosphate binding barrel</t>
  </si>
  <si>
    <t>mobidb-lite (MOBIDB_LITE);PTHR21228 (PANTHER);PTHR21228:SF40 (PANTHER)</t>
  </si>
  <si>
    <t>EG_transcript_169</t>
  </si>
  <si>
    <t>hypothetical protein M569_17486</t>
  </si>
  <si>
    <t>gi|527182381|gb|EPS57332.1|hypothetical protein M569_17486 [Genlisea aurea];gi|527185154|gb|EPS58709.1|hypothetical protein M569_16104, partial [Genlisea aurea];gi|527188902|gb|EPS60778.1|hypothetical protein M569_14023 [Genlisea aurea]</t>
  </si>
  <si>
    <t>1.5E-39;7.5E-23;1.1E-21</t>
  </si>
  <si>
    <t>EPS57332;EPS58709;EPS60778</t>
  </si>
  <si>
    <t>gi|527182381|gb|EPS57332.1|hypothetical protein M569_17486 [Genlisea aurea]</t>
  </si>
  <si>
    <t>EG_transcript_1692</t>
  </si>
  <si>
    <t>gi|927687109|gb|KPA18336.1|membrane protein containing Adenylyl cyclase class-3/4/guanylyl cyclase [Candidatus Magnetomorum sp. HK-1];gi|1085371063|gb|OGV42169.1|hypothetical protein A2X48_14995 [Lentisphaerae bacterium GWF2_49_21];gi|921296172|ref|WP_053231493.1|hypothetical protein [Sandaracinus amylolyticus]/gi|816954608|gb|AKF04114.1|Adenylate cyclase [Sandaracinus amylolyticus];gi|1085388265|gb|OGV58610.1|hypothetical protein A2X45_01770 [Lentisphaerae bacterium GWF2_50_93];gi|763132928|ref|WP_044012617.1|adenylate/guanylate cyclase domain-containing protein [Legionella massiliensis];gi|683287302|emb|CEE15066.1|Adenylate cyclase 1 [Legionella massiliensis] [Legionella sp. LegA]/gi|685069966|emb|CDZ79328.1|Adenylate cyclase 1 [Legionella massiliensis] [Legionella sp. LegA];gi|999004985|emb|CZH91546.1|Adenylate cyclase 1 [Legionella pneumophila]/gi|999159992|emb|CZJ38373.1|Adenylate cyclase 1 [Legionella pneumophila]/gi|999178546|emb|CZJ41958.1|Adenylate cyclase 1 [Legionella pneumophila]/gi|999302959|emb|CZI26446.1|Adenylate cyclase 1 [Legionella pneumophila];gi|1168048729|ref|WP_080271304.1|adenylate/guanylate cyclase domain-containing protein [Legionella pneumophila];gi|406979045|gb|EKE00900.1|hypothetical protein ACD_21C00255G0002 [uncultured bacterium];gi|966508267|ref|WP_058524913.1|adenylate/guanylate cyclase domain-containing protein [Legionella birminghamensis]/gi|962183114|gb|KTC68343.1|adenylate cyclase [Legionella birminghamensis];gi|962268636|gb|KTD52653.1|adenylate cyclase [Legionella quinlivanii]/gi|1090727205|emb|SEG25415.1|adenylate cyclase [Legionella quinlivanii DSM 21216];gi|966475511|ref|WP_058506244.1|adenylate cyclase [Legionella quinlivanii];gi|1011971074|ref|WP_062777159.1|adenylate/guanylate cyclase domain-containing protein, partial [Legionella pneumophila];gi|1011915695|ref|WP_062728567.1|adenylate/guanylate cyclase domain-containing protein, partial [Legionella pneumophila];gi|1011944220|ref|WP_062752244.1|adenylate/guanylate cyclase domain-containing protein, partial [Legionella pneumophila];gi|1011906150|ref|WP_062721582.1|adenylate/guanylate cyclase domain-containing protein, partial [Legionella pneumophila];gi|1168051121|ref|WP_080273695.1|adenylate/guanylate cyclase domain-containing protein [Legionella pneumophila];gi|1011932884|ref|WP_062741901.1|adenylate/guanylate cyclase domain-containing protein, partial [Legionella pneumophila];gi|1168052198|ref|WP_080274759.1|adenylate/guanylate cyclase domain-containing protein [Legionella pneumophila];gi|1169091257|ref|WP_080446411.1|adenylate/guanylate cyclase domain-containing protein [Legionella pneumophila]</t>
  </si>
  <si>
    <t>Candidatus Magnetomorum sp. HK-1;Lentisphaerae bacterium GWF2_49_21;Sandaracinus amylolyticus/Sandaracinus amylolyticus;Lentisphaerae bacterium GWF2_50_93;Legionella massiliensis;Legionella sp. LegA/Legionella sp. LegA;Legionella pneumophila/Legionella pneumophila/Legionella pneumophila/Legionella pneumophila;Legionella pneumophila;uncultured bacterium;Legionella birminghamensis/Legionella birminghamensis;Legionella quinlivanii/Legionella quinlivanii DSM 21216;Legionella quinlivanii;Legionella pneumophila;Legionella pneumophila;Legionella pneumophila;Legionella pneumophila;Legionella pneumophila;Legionella pneumophila;Legionella pneumophila;Legionella pneumophila</t>
  </si>
  <si>
    <t>2.2E-55;4.9E-55;9.7E-51;1.6E-50;1.0E-49;1.5E-49;2.5E-48;3.2E-48;1.2E-47;2.2E-47;1.5E-46;1.9E-46;5.3E-46;1.0E-45;1.5E-45;2.9E-45;3.5E-45;3.5E-45;6.7E-45;6.7E-45</t>
  </si>
  <si>
    <t>KPA18336;OGV42169;WP_053231493/AKF04114;OGV58610;WP_044012617;CDZ79328/CEE15066;CZH91546/CZJ38373/CZI26446/CZJ41958;WP_080271304;EKE00900;KTC68343/WP_058524913;KTD52653/SEG25415;WP_058506244;WP_062777159;WP_062728567;WP_062752244;WP_062721582;WP_080273695;WP_062741901;WP_080274759;WP_080446411</t>
  </si>
  <si>
    <t>gi|927687109|gb|KPA18336.1|membrane protein containing Adenylyl cyclase class-3/4/guanylyl cyclase [Candidatus Magnetomorum sp. HK-1]</t>
  </si>
  <si>
    <t>Candidatus Magnetomorum sp. HK-1</t>
  </si>
  <si>
    <t>Lqui_0106;MHK_001444;cyaA;Lbir_2945;ACD_21C00255G0002;A2X45_01770;A2X48_14995;MHK_001444;DB32_001263;Lbir_2945;Lqui_0106;Lqui_0106;DB32_001263;MHK_001444;A2X45_01770;Lqui_0106;Lbir_2945;A2X48_14995;ACD_21C00255G0002;Lbir_2945;A2X48_14995;cyaA;A2X48_14995;A2X48_14995;Lbir_2945;A2X45_01770;DB32_001263;A2X48_14995;Lbir_2945;DB32_001263;MHK_001444;cyaA;cyaA;Lqui_0106;ACD_21C00255G0002;MHK_001444;ACD_21C00255G0002;MHK_001444;ACD_21C00255G0002;A2X45_01770;cyaA;A2X48_14995;A2X45_01770;ACD_21C00255G0002;cyaA;A2X45_01770;Lqui_0106;DB32_001263;Lbir_2945;MHK_001444;DB32_001263</t>
  </si>
  <si>
    <t>GO:0007165-IEA;GO:0016849-IEA;GO:0016020-IEA;GO:0016021-IEA;GO:0035556-IEA;GO:0005622-IEA;GO:0009190-IEA</t>
  </si>
  <si>
    <t>signal transduction-IEA;phosphorus-oxygen lyase activity-IEA;membrane-IEA;integral component of membrane-IEA;intracellular signal transduction-IEA;intracellular-IEA;cyclic nucleotide biosynthetic process-IEA</t>
  </si>
  <si>
    <t>Biological Process-IEA;Molecular Function-IEA;Cellular Component-IEA;Cellular Component-IEA;Biological Process-IEA;Cellular Component-IEA;Biological Process-IEA</t>
  </si>
  <si>
    <t>IPR001054;noIPR;IPR029787;noIPR;noIPR;IPR001054;noIPR;IPR029787</t>
  </si>
  <si>
    <t>DOMAIN;DOMAIN;HOMOLOGOUS_SUPERFAMILY;HOMOLOGOUS_SUPERFAMILY;HOMOLOGOUS_SUPERFAMILY;DOMAIN;DOMAIN;HOMOLOGOUS_SUPERFAMILY</t>
  </si>
  <si>
    <t>Adenylyl cyclase class-3/4/guanylyl cyclase;Adenylyl cyclase class-3/4/guanylyl cyclase;Nucleotide cyclase;Nucleotide cyclase;Nucleotide cyclase;Adenylyl cyclase class-3/4/guanylyl cyclase;Adenylyl cyclase class-3/4/guanylyl cyclase;Nucleotide cyclase</t>
  </si>
  <si>
    <t>PF00211 (PFAM);G3DSA:3.30.450.20 (GENE3D);G3DSA:3.30.70.1230 (GENE3D);PTHR43081:SF5 (PANTHER);PTHR43081 (PANTHER);PS50125 (PROSITE_PROFILES);cd07302 (CDD);SSF55073 (SUPERFAMILY)</t>
  </si>
  <si>
    <t>EG_transcript_1694</t>
  </si>
  <si>
    <t>DNA J-binding</t>
  </si>
  <si>
    <t>gi|686634635|ref|XP_009309763.1|DnaJ chaperone protein [Trypanosoma grayi]/gi|657141989|gb|KEG12004.1|DnaJ chaperone protein [Trypanosoma grayi];gi|340059576|emb|CCC53964.1|putative DNA J-binding protein [Trypanosoma vivax Y486];gi|74025708|ref|XP_829420.1|chaperone protein DnaJ [Trypanosoma brucei brucei TREU927] [Trypanosoma brucei TREU927]/gi|342164941|sp|P86938.1|JBP1_TRYB2RecName: Full=Thymine dioxygenase JBP1 AltName: Full=J-binding protein 1 AltName: Full=Thymidine hydroxylase JBP1 [Trypanosoma brucei TREU927]/gi|70834806|gb|EAN80308.1|J-binding protein [Trypanosoma brucei brucei TREU927] [Trypanosoma brucei TREU927];gi|1115875784|emb|SCU66271.1|J-binding protein [Trypanosoma equiperdum];gi|788027039|ref|XP_011780668.1|j-binding protein, putative [Trypanosoma brucei gambiense DAL972]/gi|342164942|sp|P86937.1|JBP1_TRYBBRecName: Full=Thymine dioxygenase JBP1 AltName: Full=J-binding protein 1 AltName: Full=Thymidine hydroxylase JBP1 [Trypanosoma brucei brucei]/gi|6018041|gb|AAF01741.1|AF182399_1J-binding protein, partial [Trypanosoma brucei]/gi|261335410|emb|CBH18404.1|j-binding protein, putative [Trypanosoma brucei gambiense DAL972];gi|955169461|emb|CUG87831.1|thymine dioxygenase, putative [Bodo saltans];gi|74827815|sp|Q9U6M1.1|JBP1_LEITARecName: Full=Thymine dioxygenase JBP1 AltName: Full=J-binding protein 1 AltName: Full=Thymidine hydroxylase JBP1 [Leishmania tarentolae]/gi|6018045|gb|AAF01743.1|AF182401_1J-binding protein, partial [Leishmania tarentolae]/gi|62361410|gb|AAX81332.1|J-binding protein 1 [Leishmania tarentolae];gi|528243289|gb|EPY31569.1|DNA J-binding protein [Angomonas deanei];gi|398011274|ref|XP_003858833.1|DNA J-binding protein, putative [Leishmania donovani]/gi|322497043|emb|CBZ32114.1|DNA J-binding protein, putative [Leishmania donovani];gi|401416673|ref|XP_003872831.1|putative DNA J-binding protein [Leishmania mexicana MHOM/GT/2001/U1103]/gi|322489056|emb|CBZ24305.1|putative DNA J-binding protein [Leishmania mexicana MHOM/GT/2001/U1103];gi|146078722|ref|XP_001463611.1|putative DNA J-binding protein [Leishmania infantum JPCM5]/gi|239977115|sp|A4HU70.1|JBP1_LEIINRecName: Full=Thymine dioxygenase JBP1 AltName: Full=J-binding protein 1 AltName: Full=Thymidine hydroxylase JBP1 [Leishmania infantum]/gi|134067697|emb|CAM65977.1|putative DNA J-binding protein [Leishmania infantum JPCM5];gi|157865226|ref|XP_001681321.1|putative DNA J-binding protein [Leishmania major strain Friedlin]/gi|75036167|sp|Q4QHM7.1|JBP1_LEIMARecName: Full=Thymine dioxygenase JBP1 AltName: Full=J-binding protein 1 AltName: Full=Thymidine hydroxylase JBP1 [Leishmania major]/gi|68124616|emb|CAJ03108.1|putative DNA J-binding protein [Leishmania major strain Friedlin];gi|154333008|ref|XP_001562766.1|putative DNA J-binding protein [Leishmania braziliensis MHOM/BR/75/M2904]/gi|239977116|sp|A4H5X5.1|JBP1_LEIBRRecName: Full=Thymine dioxygenase JBP1 AltName: Full=J-binding protein 1 AltName: Full=Thymidine hydroxylase JBP1 [Leishmania braziliensis]/gi|134059769|emb|CAM41892.1|putative DNA J-binding protein [Leishmania braziliensis MHOM/BR/75/M2904];gi|1099056783|emb|CCM13436.1|DNA J-binding protein, putative [Leishmania guyanensis];gi|731712951|ref|XP_010704384.1|DNA J-binding protein, putative [Leishmania panamensis]/gi|685201810|gb|AIN96062.1|DNA J-binding protein, putative [Leishmania panamensis];gi|588316350|emb|CCW64618.1|unnamed protein product [Phytomonas sp. isolate EM1];gi|594150333|emb|CCW66736.1|unnamed protein product [Phytomonas sp. isolate Hart1];gi|71653481|ref|XP_815377.1|DnaJ chaperone protein [Trypanosoma cruzi strain CL Brener]/gi|122024075|sp|Q4DLX9.1|JBP1B_TRYCCRecName: Full=Thymine dioxygenase JBP1-B AltName: Full=J-binding protein 1B AltName: Full=Thymidine hydroxylase JBP1-B [Trypanosoma cruzi strain CL Brener]/gi|70880428|gb|EAN93526.1|DnaJ chaperone protein, putative [Trypanosoma cruzi];gi|407405823|gb|EKF30620.1|DnaJ chaperone protein, putative [Trypanosoma cruzi marinkellei];gi|528229230|gb|EPY25659.1|DNA J-binding protein [Strigomonas culicis]/gi|528237084|gb|EPY28890.1|DNA J-binding protein [Strigomonas culicis]</t>
  </si>
  <si>
    <t>Trypanosoma grayi/Trypanosoma grayi;Trypanosoma vivax Y486;Trypanosoma brucei TREU927/Trypanosoma brucei TREU927/Trypanosoma brucei TREU927;Trypanosoma equiperdum;Trypanosoma brucei gambiense DAL972/Trypanosoma brucei brucei/Trypanosoma brucei/Trypanosoma brucei gambiense DAL972;Bodo saltans;Leishmania tarentolae/Leishmania tarentolae/Leishmania tarentolae;Angomonas deanei;Leishmania donovani/Leishmania donovani;Leishmania mexicana MHOM/GT/2001/U1103/Leishmania mexicana MHOM/GT/2001/U1103;Leishmania infantum JPCM5/Leishmania infantum/Leishmania infantum JPCM5;Leishmania major strain Friedlin/Leishmania major/Leishmania major strain Friedlin;Leishmania braziliensis MHOM/BR/75/M2904/Leishmania braziliensis/Leishmania braziliensis MHOM/BR/75/M2904;Leishmania guyanensis;Leishmania panamensis/Leishmania panamensis;Phytomonas sp. isolate EM1;Phytomonas sp. isolate Hart1;Trypanosoma cruzi strain CL Brener/Trypanosoma cruzi strain CL Brener/Trypanosoma cruzi;Trypanosoma cruzi marinkellei;Strigomonas culicis/Strigomonas culicis</t>
  </si>
  <si>
    <t>2.6E-119;2.9E-117;4.3E-114;5.0E-114;9.9E-114;3.6E-113;1.4E-111;4.4E-111;6.0E-111;6.2E-111;7.6E-111;3.1E-110;5.0E-110;3.4E-109;4.3E-109;8.6E-106;4.0E-104;4.6E-103;5.7E-103;5.5E-97</t>
  </si>
  <si>
    <t>XP_009309763/KEG12004;CCC53964;XP_829420/P86938/EAN80308;SCU66271;P86937/AAF01741/XP_011780668/CBH18404;CUG87831;AAX81332/Q9U6M1/AAF01743;EPY31569;XP_003858833/CBZ32114;CBZ24305/XP_003872831;A4HU70/CAM65977/XP_001463611;Q4QHM7/CAJ03108/XP_001681321;XP_001562766/CAM41892/A4H5X5;CCM13436;AIN96062/XP_010704384;CCW64618;CCW66736;XP_815377/Q4DLX9/EAN93526;EKF30620;EPY25659/EPY28890</t>
  </si>
  <si>
    <t>gi|657141989|gb|KEG12004.1|DnaJ chaperone protein [Trypanosoma grayi]/gi|686634635|ref|XP_009309763.1|DnaJ chaperone protein [Trypanosoma grayi]</t>
  </si>
  <si>
    <t>JBP1;JBP1B;JBP1;JBP1;JBP1;JBP1;JBP1B;JBP1;JBP1;JBP1;JBP1;JBP1;JBP1;JBP1B;JBP1;JBP1;JBP1B;JBP1B;JBP1;JBP1;BSAL_12230;JBP1;JBP1;JBP1;JBP1;JBP1;JBP1;JBP1;JBP1;JBP1;JBP1;JBP1B;JBP1;JBP1;JBP1;JBP1;JBP1;JBP1;JBP1;JBP1;JBP1;JBP1;JBP1;JBP1;JBP1;JBP1;JBP1;JBP1;JBP1;JBP1;JBP1;BSAL_12230;JBP1;JBP1;JBP1;JBP1;JBP1;JBP1;JBP1B;JBP1;JBP1;JBP1</t>
  </si>
  <si>
    <t>GO:0003677-IEA;GO:0003677-IDA;GO:0051213-IEA;GO:0070580-IMP;GO:0046872-IEA;GO:0016491-IEA;GO:0050341-IEA;GO:0050341-TAS;GO:0055114-IEA;GO:0005634-IEA;GO:0005634-IDA;GO:0016458-TAS</t>
  </si>
  <si>
    <t>DNA binding-IEA;DNA binding-IDA;dioxygenase activity-IEA;base J metabolic process-IMP;metal ion binding-IEA;oxidoreductase activity-IEA;thymine dioxygenase activity-IEA;thymine dioxygenase activity-TAS;oxidation-reduction process-IEA;nucleus-IEA;nucleus-IDA;gene silencing-TAS</t>
  </si>
  <si>
    <t>Molecular Function-IEA;Molecular Function-IDA;Molecular Function-IEA;Biological Process-IMP;Molecular Function-IEA;Molecular Function-IEA;Molecular Function-IEA;Molecular Function-TAS;Biological Process-IEA;Cellular Component-IEA;Cellular Component-IDA;Biological Process-TAS</t>
  </si>
  <si>
    <t>GO:0003677;GO:0005634;GO:0051213;GO:0070580</t>
  </si>
  <si>
    <t>DNA binding;nucleus;dioxygenase activity;base J metabolic process</t>
  </si>
  <si>
    <t>Molecular Function;Cellular Component;Molecular Function;Biological Process</t>
  </si>
  <si>
    <t>noIPR;IPR024779;noIPR;noIPR;noIPR;IPR029063</t>
  </si>
  <si>
    <t>FAMILY;DOMAIN;DOMAIN;DOMAIN;DOMAIN;HOMOLOGOUS_SUPERFAMILY</t>
  </si>
  <si>
    <t>Transcription termination factor, mitochondrial/chloroplastic;2OGFeDO, oxygenase domain;2OGFeDO, oxygenase domain;2OGFeDO, oxygenase domain;2OGFeDO, oxygenase domain;S-adenosyl-L-methionine-dependent methyltransferase</t>
  </si>
  <si>
    <t>G3DSA:3.40.50.150 (GENE3D);PF12851 (PFAM);G3DSA:1.20.120.1440 (GENE3D);mobidb-lite (MOBIDB_LITE);mobidb-lite (MOBIDB_LITE);SSF53335 (SUPERFAMILY)</t>
  </si>
  <si>
    <t>EG_transcript_16983</t>
  </si>
  <si>
    <t>EG_transcript_16989</t>
  </si>
  <si>
    <t>IPR000086;noIPR;noIPR;noIPR;IPR000086;IPR035979;IPR015797</t>
  </si>
  <si>
    <t>DOMAIN;DOMAIN;DOMAIN;DOMAIN;DOMAIN;HOMOLOGOUS_SUPERFAMILY;HOMOLOGOUS_SUPERFAMILY</t>
  </si>
  <si>
    <t>NUDIX hydrolase domain;NUDIX hydrolase domain;NUDIX hydrolase domain;NUDIX hydrolase domain;NUDIX hydrolase domain;RNA-binding domain superfamily;NUDIX hydrolase-like domain superfamily</t>
  </si>
  <si>
    <t>PF00293 (PFAM);G3DSA:3.90.79.10 (GENE3D);mobidb-lite (MOBIDB_LITE);PTHR23114 (PANTHER);PS51462 (PROSITE_PROFILES);SSF54928 (SUPERFAMILY);SSF55811 (SUPERFAMILY)</t>
  </si>
  <si>
    <t>GO:0016787;;;;GO:0016787;GO:0003676;GO:0016787</t>
  </si>
  <si>
    <t>hydrolase activity;;;;hydrolase activity;nucleic acid binding;hydrolase activity</t>
  </si>
  <si>
    <t>Molecular Function;;;;Molecular Function;Molecular Function;Molecular Function</t>
  </si>
  <si>
    <t>EG_transcript_17052</t>
  </si>
  <si>
    <t>glycosyltransferase family 15</t>
  </si>
  <si>
    <t>gi|1183468024|gb|ORY91953.1|glycolipid 2-alpha-mannosyltransferase-domain-containing protein [Syncephalastrum racemosum];gi|827763235|gb|KLO17832.1|nucleotide-diphospho-sugar transferase [Schizopora paradoxa];gi|443730335|gb|ELU15892.1|hypothetical protein CAPTEDRAFT_153870 [Capitella teleta];gi|1023262199|gb|KZT57448.1|glycosyltransferase family 15 protein [Calocera cornea HHB12733];gi|170110919|ref|XP_001886664.1|glycosyltransferase family 15 protein [Laccaria bicolor S238N-H82]/gi|164638342|gb|EDR02620.1|glycosyltransferase family 15 protein [Laccaria bicolor S238N-H82];gi|443733478|gb|ELU17833.1|hypothetical protein CAPTEDRAFT_54547, partial [Capitella teleta];gi|528891940|gb|EPZ32371.1|Glycosyl transferase, family 15 domain-containing protein [Rozella allomycis CSF55];gi|1085433544|gb|OGW00599.1|hypothetical protein A2889_04190 [Nitrospinae bacterium RIFCSPLOWO2_01_FULL_39_10];gi|595772936|ref|XP_007265011.1|nucleotide-diphospho-sugar transferase, partial [Fomitiporia mediterranea MF3/22]/gi|393219743|gb|EJD05230.1|nucleotide-diphospho-sugar transferase, partial [Fomitiporia mediterranea MF3/22];gi|402218336|gb|EJT98413.1|nucleotide-diphospho-sugar transferase [Dacryopinax primogenitus];gi|1101228317|gb|OIP76251.1|hypothetical protein AUK06_00285 [Parcubacteria group bacterium CG2_30_36_18];gi|1044614324|gb|OCB88884.1|nucleotide-diphospho-sugar transferase [Sanghuangporus baumii];gi|750934492|gb|KIJ92709.1|glycosyltransferase family 15 protein [Laccaria amethystina LaAM-08-1];gi|750937414|gb|KIJ95495.1|glycosyltransferase family 15 protein [Laccaria amethystina LaAM-08-1];gi|1021841624|gb|KZP29785.1|glycosyltransferase family 15 protein [Fibularhizoctonia sp. CBS 109695];gi|551648939|ref|XP_005827251.1|hypothetical protein GUITHDRAFT_113748 [Guillardia theta CCMP2712]/gi|428171353|gb|EKX40271.1|hypothetical protein GUITHDRAFT_113748 [Guillardia theta CCMP2712];gi|919100668|ref|XP_013386709.1|PREDICTED: glycolipid 2-alpha-mannosyltransferase-like [Lingula anatina];gi|1021807198|gb|KZO99372.1|glycosyltransferase family 15 protein [Calocera viscosa TUFC12733];gi|585111791|gb|EWM29268.1|glycolipid 2-alpha-mannosyltransferase [Nannochloropsis gaditana];gi|585113133|gb|EWM30469.1|kre2p [Nannochloropsis gaditana]</t>
  </si>
  <si>
    <t>Syncephalastrum racemosum;Schizopora paradoxa;Capitella teleta;Calocera cornea HHB12733;Laccaria bicolor S238N-H82/Laccaria bicolor S238N-H82;Capitella teleta;Rozella allomycis CSF55;Nitrospinae bacterium RIFCSPLOWO2_01_FULL_39_10;Fomitiporia mediterranea MF3/22/Fomitiporia mediterranea MF3/22;Dacryopinax primogenitus;Parcubacteria group bacterium CG2_30_36_18;Sanghuangporus baumii;Laccaria amethystina LaAM-08-1;Laccaria amethystina LaAM-08-1;Fibularhizoctonia sp. CBS 109695;Guillardia theta CCMP2712/Guillardia theta CCMP2712;Lingula anatina;Calocera viscosa TUFC12733;Nannochloropsis gaditana;Nannochloropsis gaditana</t>
  </si>
  <si>
    <t>5.8E-42;3.6E-36;1.9E-32;1.9E-31;3.2E-31;1.3E-30;2.9E-30;9.6E-30;1.3E-29;2.2E-29;2.4E-29;2.6E-29;1.0E-28;1.2E-27;4.6E-27;1.3E-26;9.7E-26;4.1E-25;5.9E-24;7.4E-23</t>
  </si>
  <si>
    <t>ORY91953;KLO17832;ELU15892;KZT57448;EDR02620/XP_001886664;ELU17833;EPZ32371;OGW00599;XP_007265011/EJD05230;EJT98413;OIP76251;OCB88884;KIJ92709;KIJ95495;KZP29785;EKX40271/XP_005827251;XP_013386709;KZO99372;EWM29268;EWM30469</t>
  </si>
  <si>
    <t>gi|1183468024|gb|ORY91953.1|glycolipid 2-alpha-mannosyltransferase-domain-containing protein [Syncephalastrum racemosum]</t>
  </si>
  <si>
    <t>Syncephalastrum racemosum</t>
  </si>
  <si>
    <t>AUK06_00285;LOC106156147;AUK06_00285;CAPTEDRAFT_54547;K443DRAFT_108697;Naga_100013g41;DACRYDRAFT_83570;FIBSPDRAFT_917352;BCR43DRAFT_497543;CAPTEDRAFT_153870;SCHPADRAFT_900207;K443DRAFT_108697;CAPTEDRAFT_153870;BCR43DRAFT_497543;LACBIDRAFT_308285;LOC106156147;CALCODRAFT_434182;SCHPADRAFT_900207;LACBIDRAFT_308285;CAPTEDRAFT_54547;O9G_002211;CALVIDRAFT_534345;FIBSPDRAFT_917352;CAPTEDRAFT_54547;CALVIDRAFT_534345;O9G_002211;K443DRAFT_113165;DACRYDRAFT_83570;BCR43DRAFT_497543;GUITHDRAFT_113748;K443DRAFT_113165;SCHPADRAFT_900207;BCR43DRAFT_497543;LACBIDRAFT_308285;CAPTEDRAFT_153870;O9G_002211;DACRYDRAFT_83570;CALCODRAFT_434182;K443DRAFT_108697;Naga_100029g43;O9G_002211;Naga_100029g43;AUK06_00285;Naga_100029g43;GUITHDRAFT_113748;A2889_04190;DACRYDRAFT_83570;DACRYDRAFT_83570;K443DRAFT_108697;LACBIDRAFT_308285;CALVIDRAFT_534345;SCHPADRAFT_900207;CAPTEDRAFT_54547;FIBSPDRAFT_917352;LOC106156147;Naga_100013g41;Naga_100029g43;LOC106156147;CALCODRAFT_434182;A2889_04190;K443DRAFT_113165;LOC106156147;Naga_100013g41;CALCODRAFT_434182;LACBIDRAFT_308285;LACBIDRAFT_308285;GUITHDRAFT_113748;CALVIDRAFT_534345;A2889_04190;K443DRAFT_108697;LOC106156147;CAPTEDRAFT_153870;CALCODRAFT_434182;A2889_04190;K443DRAFT_113165;Naga_100029g43;CALVIDRAFT_534345;GUITHDRAFT_113748;AUK06_00285;BCR43DRAFT_497543;O9G_002211;O9G_002211;LOC106156147;FIBSPDRAFT_917352;BCR43DRAFT_497543;K443DRAFT_113165;Naga_100013g41;Naga_100029g43;FIBSPDRAFT_917352;SCHPADRAFT_900207</t>
  </si>
  <si>
    <t>GO:0016757-IEA;GO:0000030-IEA;GO:0016020-IEA;GO:0097502-IEA;GO:0016021-IEA;GO:0006486-IEA;GO:0016740-IEA</t>
  </si>
  <si>
    <t>transferase activity, transferring glycosyl groups-IEA;mannosyltransferase activity-IEA;membrane-IEA;mannosylation-IEA;integral component of membrane-IEA;protein glycosylation-IEA;transferase activity-IEA</t>
  </si>
  <si>
    <t>Molecular Function-IEA;Molecular Function-IEA;Cellular Component-IEA;Biological Process-IEA;Cellular Component-IEA;Biological Process-IEA;Molecular Function-IEA</t>
  </si>
  <si>
    <t>IPR002685;IPR029044;IPR002685;IPR029044</t>
  </si>
  <si>
    <t>FAMILY;HOMOLOGOUS_SUPERFAMILY;FAMILY;HOMOLOGOUS_SUPERFAMILY</t>
  </si>
  <si>
    <t>Glycosyl transferase, family 15;Nucleotide-diphospho-sugar transferases;Glycosyl transferase, family 15;Nucleotide-diphospho-sugar transferases</t>
  </si>
  <si>
    <t>PF01793 (PFAM);G3DSA:3.90.550.10 (GENE3D);PTHR31121 (PANTHER);SSF53448 (SUPERFAMILY)</t>
  </si>
  <si>
    <t>GO:0006486/GO:0000030/GO:0016020;;GO:0006486/GO:0000030/GO:0016020;</t>
  </si>
  <si>
    <t>protein glycosylation/mannosyltransferase activity/membrane;;protein glycosylation/mannosyltransferase activity/membrane;</t>
  </si>
  <si>
    <t>Biological Process/Molecular Function/Cellular Component;;Biological Process/Molecular Function/Cellular Component;</t>
  </si>
  <si>
    <t>EG_transcript_17075</t>
  </si>
  <si>
    <t>dual specificity phosphatase 16-like</t>
  </si>
  <si>
    <t>gi|761902155|ref|XP_011407884.1|PREDICTED: dual specificity protein phosphatase 16-like [Amphimedon queenslandica];gi|167523517|ref|XP_001746095.1|hypothetical protein [Monosiga brevicollis MX1]/gi|163775366|gb|EDQ88990.1|predicted protein [Monosiga brevicollis MX1]</t>
  </si>
  <si>
    <t>Amphimedon queenslandica;Monosiga brevicollis MX1/Monosiga brevicollis MX1</t>
  </si>
  <si>
    <t>3.6E-37;9.2E-12</t>
  </si>
  <si>
    <t>XP_011407884;XP_001746095/EDQ88990</t>
  </si>
  <si>
    <t>gi|761902155|ref|XP_011407884.1|PREDICTED: dual specificity protein phosphatase 16-like [Amphimedon queenslandica]</t>
  </si>
  <si>
    <t>Amphimedon queenslandica</t>
  </si>
  <si>
    <t>A0A1X7VQP0;A0A1X7VQP0;A0A1X7VQP0;8551;8551</t>
  </si>
  <si>
    <t>GO:0006470-IEA;GO:0008138-IEA;GO:0016311-IEA</t>
  </si>
  <si>
    <t>protein dephosphorylation-IEA;protein tyrosine/serine/threonine phosphatase activity-IEA;dephosphorylation-IEA</t>
  </si>
  <si>
    <t>Biological Process-IEA;Molecular Function-IEA;Biological Process-IEA</t>
  </si>
  <si>
    <t>IPR000340;IPR029021;IPR036873;IPR024950;IPR001763;IPR029021;IPR036873</t>
  </si>
  <si>
    <t>DOMAIN;HOMOLOGOUS_SUPERFAMILY;HOMOLOGOUS_SUPERFAMILY;FAMILY;DOMAIN;HOMOLOGOUS_SUPERFAMILY;HOMOLOGOUS_SUPERFAMILY</t>
  </si>
  <si>
    <t>Dual specificity phosphatase, catalytic domain;Protein-tyrosine phosphatase-like;Rhodanese-like domain superfamily;Dual specificity phosphatase;Rhodanese-like domain;Protein-tyrosine phosphatase-like;Rhodanese-like domain superfamily</t>
  </si>
  <si>
    <t>PF00782 (PFAM);G3DSA:3.90.190.10 (GENE3D);G3DSA:3.40.250.10 (GENE3D);PTHR10159 (PANTHER);PS50206 (PROSITE_PROFILES);SSF52799 (SUPERFAMILY);SSF52821 (SUPERFAMILY)</t>
  </si>
  <si>
    <t>GO:0008138/GO:0016311;;;;;;</t>
  </si>
  <si>
    <t>protein tyrosine/serine/threonine phosphatase activity/dephosphorylation;;;;;;</t>
  </si>
  <si>
    <t>Molecular Function/Biological Process;;;;;;</t>
  </si>
  <si>
    <t>EG_transcript_17083</t>
  </si>
  <si>
    <t>Ribulose-phosphate binding barrel</t>
  </si>
  <si>
    <t>EG_transcript_1710</t>
  </si>
  <si>
    <t>G3DSA:3.30.70.1230 (GENE3D);PF00211 (PFAM);mobidb-lite (MOBIDB_LITE);PTHR43081 (PANTHER);PTHR43081:SF9 (PANTHER);PTHR43081:SF9 (PANTHER);PS50125 (PROSITE_PROFILES);SSF55073 (SUPERFAMILY)</t>
  </si>
  <si>
    <t>EG_transcript_17274</t>
  </si>
  <si>
    <t>IPR008906;IPR012337</t>
  </si>
  <si>
    <t>DOMAIN;HOMOLOGOUS_SUPERFAMILY</t>
  </si>
  <si>
    <t>HAT, C-terminal dimerisation domain;Ribonuclease H-like superfamily</t>
  </si>
  <si>
    <t>PF05699 (PFAM);SSF53098 (SUPERFAMILY)</t>
  </si>
  <si>
    <t>GO:0046983;</t>
  </si>
  <si>
    <t>protein dimerization activity;</t>
  </si>
  <si>
    <t>Molecular Function;</t>
  </si>
  <si>
    <t>EG_transcript_17338</t>
  </si>
  <si>
    <t>peptidylprolyl isomerase</t>
  </si>
  <si>
    <t>gi|931472402|gb|KPK53988.1|peptidylprolyl isomerase [Myxococcales bacterium SG8_38_1];gi|1085002511|gb|OGS12363.1|peptidylprolyl isomerase [Elusimicrobia bacterium RIFOXYA2_FULL_58_8]/gi|1085004690|gb|OGS14178.1|peptidylprolyl isomerase [Elusimicrobia bacterium RIFOXYA12_FULL_57_11];gi|931431495|gb|KPK17179.1|peptidylprolyl isomerase [Myxococcales bacterium SG8_38];gi|1101037019|gb|OIO00514.1|peptidylprolyl isomerase [Elusimicrobia bacterium CG1_02_56_21];gi|1084926442|gb|OGR44573.1|peptidylprolyl isomerase [Elusimicrobia bacterium GWA2_61_42]/gi|1084964794|gb|OGR79204.1|peptidylprolyl isomerase [Elusimicrobia bacterium GWC2_61_25];gi|1084948510|gb|OGR64255.1|peptidylprolyl isomerase [Elusimicrobia bacterium GWB2_63_22];gi|1084955138|gb|OGR70330.1|peptidylprolyl isomerase [Elusimicrobia bacterium GWD2_63_28];gi|1088326576|gb|OHB77026.1|hypothetical protein A2Z34_08795 [Planctomycetes bacterium RBG_16_59_8];gi|1084963050|gb|OGR77549.1|peptidylprolyl isomerase [Elusimicrobia bacterium GWC2_64_44];gi|1085046077|gb|OGS48617.1|peptidylprolyl isomerase [Elusimicrobia bacterium RIFOXYB2_FULL_62_6];gi|945848776|gb|KQZ02490.1|peptidylprolyl isomerase [Pseudolabrys sp. Root1462];gi|913610250|gb|AKU92798.1|Peptidyl-prolyl cis-trans isomerase PpiA precursor [Vulgatibacter incomptus];gi|1176715525|ref|WP_082540751.1|hypothetical protein [Pseudolabrys sp. Root1462];gi|914796970|ref|WP_050727617.1|peptidyl-prolyl cis-trans isomerase [Vulgatibacter incomptus];gi|1084921328|gb|OGR39851.1|peptidylprolyl isomerase [Elusimicrobia bacterium GWA2_64_40]/gi|1084948374|gb|OGR64124.1|peptidylprolyl isomerase [Elusimicrobia bacterium GWB2_63_16];gi|1084936032|gb|OGR53360.1|peptidylprolyl isomerase [Elusimicrobia bacterium GWA2_62_23];gi|1084993050|gb|OGS04475.1|peptidylprolyl isomerase [Elusimicrobia bacterium RIFCSPLOWO2_02_FULL_61_11]/gi|1085016674|gb|OGS24447.1|peptidylprolyl isomerase [Elusimicrobia bacterium RIFCSPHIGHO2_02_FULL_61_10];gi|1084932413|gb|OGR50159.1|peptidylprolyl isomerase [Elusimicrobia bacterium GWA2_51_34]/gi|1084943354|gb|OGR59681.1|peptidylprolyl isomerase [Elusimicrobia bacterium GWC2_51_8]/gi|1084974575|gb|OGR87508.1|peptidylprolyl isomerase [Elusimicrobia bacterium GWF2_52_66];gi|1063645254|gb|ODR93473.1|peptidylprolyl isomerase [Methyloceanibacter superfactus];gi|1178861143|ref|WP_083240664.1|peptidylprolyl isomerase [Methyloceanibacter methanicus]</t>
  </si>
  <si>
    <t>Myxococcales bacterium SG8_38_1;Elusimicrobia bacterium RIFOXYA2_FULL_58_8/Elusimicrobia bacterium RIFOXYA12_FULL_57_11;Myxococcales bacterium SG8_38;Elusimicrobia bacterium CG1_02_56_21;Elusimicrobia bacterium GWA2_61_42/Elusimicrobia bacterium GWC2_61_25;Elusimicrobia bacterium GWB2_63_22;Elusimicrobia bacterium GWD2_63_28;Planctomycetes bacterium RBG_16_59_8;Elusimicrobia bacterium GWC2_64_44;Elusimicrobia bacterium RIFOXYB2_FULL_62_6;Pseudolabrys sp. Root1462;Vulgatibacter incomptus;Pseudolabrys sp. Root1462;Vulgatibacter incomptus;Elusimicrobia bacterium GWA2_64_40/Elusimicrobia bacterium GWB2_63_16;Elusimicrobia bacterium GWA2_62_23;Elusimicrobia bacterium RIFCSPLOWO2_02_FULL_61_11/Elusimicrobia bacterium RIFCSPHIGHO2_02_FULL_61_10;Elusimicrobia bacterium GWA2_51_34/Elusimicrobia bacterium GWC2_51_8/Elusimicrobia bacterium GWF2_52_66;Methyloceanibacter superfactus;Methyloceanibacter methanicus</t>
  </si>
  <si>
    <t>2.5E-64;2.8E-61;1.1E-59;1.5E-59;5.4E-59;5.8E-59;1.1E-58;3.2E-58;3.9E-58;5.3E-58;6.0E-57;6.7E-57;7.4E-57;1.0E-56;1.2E-56;2.4E-56;2.4E-56;2.5E-56;5.9E-56;1.1E-55</t>
  </si>
  <si>
    <t>KPK53988;OGS12363/OGS14178;KPK17179;OIO00514;OGR79204/OGR44573;OGR64255;OGR70330;OHB77026;OGR77549;OGS48617;KQZ02490;AKU92798;WP_082540751;WP_050727617;OGR64124/OGR39851;OGR53360;OGS24447/OGS04475;OGR59681/OGR87508/OGR50159;ODR93473;WP_083240664</t>
  </si>
  <si>
    <t>gi|931472402|gb|KPK53988.1|peptidylprolyl isomerase [Myxococcales bacterium SG8_38_1]</t>
  </si>
  <si>
    <t>Myxococcales bacterium SG8_38_1</t>
  </si>
  <si>
    <t>ASD45_09890;A2X29_06285;A3J79_11365;A2X35_00485;A3I76_03185;A3I76_03185;A2X32_01220;A2X35_00485;AUJ51_09965;A3I76_03185;AUJ51_09965;A2285_07885;A2049_07895;A2X29_06285;A3J79_11365;AMJ63_04705;AUC69_04450;A2X33_05230;A3J79_11365;A2X35_00485;AUC69_04450;AKJ08_3185;AMJ63_04705;A2X29_06285;A2049_07895;A2X33_05230;A2X33_05230;AUC69_04450;A2049_07895;A2285_07885;AMJ63_04705;AMJ62_02495;A2X31_13310;AKJ08_3185;AKJ08_3185;A2089_04380;AMJ62_02495;A2285_07885;AMJ62_02495;ASD45_09890;A2Z34_08795;AUJ51_09965;A2Z34_08795;A2X31_13310;A2X31_13310;ASD45_09890;A2Z34_08795;A2X32_01220;A2X32_01220;A2089_04380;A2089_04380</t>
  </si>
  <si>
    <t>GO:0003755-IEA;GO:0000413-IEA;GO:0016853-IEA</t>
  </si>
  <si>
    <t>peptidyl-prolyl cis-trans isomerase activity-IEA;protein peptidyl-prolyl isomerization-IEA;isomerase activity-IEA</t>
  </si>
  <si>
    <t>IPR002130;IPR029000;noIPR;IPR024936;noIPR;IPR002130;noIPR;IPR029000</t>
  </si>
  <si>
    <t>DOMAIN;HOMOLOGOUS_SUPERFAMILY;HOMOLOGOUS_SUPERFAMILY;FAMILY;FAMILY;DOMAIN;DOMAIN;HOMOLOGOUS_SUPERFAMILY</t>
  </si>
  <si>
    <t>Cyclophilin-type peptidyl-prolyl cis-trans isomerase domain;Cyclophilin-like domain superfamily;Cyclophilin-like domain superfamily;Cyclophilin-type peptidyl-prolyl cis-trans isomerase;Cyclophilin-type peptidyl-prolyl cis-trans isomerase;Cyclophilin-type peptidyl-prolyl cis-trans isomerase domain;Cyclophilin-type peptidyl-prolyl cis-trans isomerase domain;Cyclophilin-like domain superfamily</t>
  </si>
  <si>
    <t>PF00160 (PFAM);G3DSA:2.40.100.10 (GENE3D);mobidb-lite (MOBIDB_LITE);PTHR11071 (PANTHER);PTHR11071:SF170 (PANTHER);PS50072 (PROSITE_PROFILES);cd00317 (CDD);SSF50891 (SUPERFAMILY)</t>
  </si>
  <si>
    <t>GO:0000413/GO:0003755;;;GO:0003755;;GO:0000413/GO:0003755;;</t>
  </si>
  <si>
    <t>protein peptidyl-prolyl isomerization/peptidyl-prolyl cis-trans isomerase activity;;;peptidyl-prolyl cis-trans isomerase activity;;protein peptidyl-prolyl isomerization/peptidyl-prolyl cis-trans isomerase activity;;</t>
  </si>
  <si>
    <t>Biological Process/Molecular Function;;;Molecular Function;;Biological Process/Molecular Function;;</t>
  </si>
  <si>
    <t>EG_transcript_17372</t>
  </si>
  <si>
    <t>vitamin B6 biosynthesis</t>
  </si>
  <si>
    <t>gi|1000291341|gb|KXK52605.1|pyridoxal biosynthesis lyase PdxS [Chloroflexi bacterium OLB13]/gi|1176763745|gb|OQY81830.1|pyridoxal 5'-phosphate synthase lyase subunit PdxS [Anaerolineae bacterium UTCFX5];gi|168004247|ref|XP_001754823.1|predicted protein [Physcomitrella patens]/gi|162693927|gb|EDQ80277.1|predicted protein [Physcomitrella patens];gi|1023231716|gb|KZT28502.1|vitamin B6 biosynthesis protein [Neolentinus lepideus HHB14362 ss-1];gi|630348567|ref|XP_007863584.1|vitamin B6 biosynthesis protein [Gloeophyllum trabeum ATCC 11539]/gi|521728259|gb|EPQ58396.1|vitamin B6 biosynthesis protein [Gloeophyllum trabeum ATCC 11539];gi|1178064400|gb|ORE18850.1|pyridoxine biosynthesis protein pyroA [Rhizopus microsporus];gi|302673746|ref|XP_003026559.1|hypothetical protein SCHCODRAFT_71165 [Schizophyllum commune H4-8]/gi|300100242|gb|EFI91656.1|hypothetical protein SCHCODRAFT_71165 [Schizophyllum commune H4-8];gi|702270984|ref|XP_010043429.1|PREDICTED: pyridoxal 5'-phosphate synthase subunit PDX1.3 [Eucalyptus grandis]/gi|629120947|gb|KCW85437.1|hypothetical protein EUGRSUZ_B02251 [Eucalyptus grandis];gi|504244841|ref|WP_014431943.1|pyridoxal 5'-phosphate synthase lyase subunit PdxS [Caldilinea aerophila]/gi|381381886|dbj|BAL98702.1|pyridoxal biosynthesis lyase PdxS [Caldilinea aerophila DSM 14535 = NBRC 104270];gi|729703967|emb|CEI99339.1|Putative Pyridoxine biosynthesis protein PDX1 [Rhizopus microsporus];gi|568447394|ref|XP_006458263.1|hypothetical protein AGABI2DRAFT_190607 [Agaricus bisporus var. bisporus H97]/gi|426200293|gb|EKV50217.1|hypothetical protein AGABI2DRAFT_190607 [Agaricus bisporus var. bisporus H97];gi|460393854|ref|XP_004242523.1|PREDICTED: probable pyridoxal 5'-phosphate synthase subunit PDX1 [Solanum lycopersicum]/gi|970036170|ref|XP_015079412.1|PREDICTED: probable pyridoxal 5'-phosphate synthase subunit PDX1 [Solanum pennellii];gi|449547520|gb|EMD38488.1|hypothetical protein CERSUDRAFT_48049 [Gelatoporia subvermispora B];gi|628828003|ref|XP_007764305.1|vitamin B6 biosynthesis protein [Coniophora puteana RWD-64-598 SS2]/gi|392596082|gb|EIW85405.1|vitamin B6 biosynthesis protein [Coniophora puteana RWD-64-598 SS2];gi|598036747|ref|XP_007347746.1|vitamin B6 biosynthesis protein [Auricularia subglabra TFB-10046 SS5] [Auricularia delicata TFB-10046 SS5]/gi|393236515|gb|EJD44063.1|vitamin B6 biosynthesis protein [Auricularia subglabra TFB-10046 SS5] [Auricularia delicata TFB-10046 SS5];gi|727153436|emb|CEG64406.1|Putative Pyridoxine biosynthesis protein PDX1 [Rhizopus microsporus]/gi|1178046338|gb|ORE02099.1|pyridoxine biosynthesis protein pyroA [Rhizopus microsporus var. microsporus];gi|1018857281|dbj|GAT59603.1|predicted protein [Mycena chlorophos];gi|588262741|ref|XP_006960514.1|vitamin B6 biosynthesis protein [Wallemia mellicola CBS 633.66] [Wallemia sebi CBS 633.66]/gi|388579154|gb|EIM19482.1|vitamin B6 biosynthesis protein [Wallemia mellicola CBS 633.66] [Wallemia sebi CBS 633.66];gi|1160566349|ref|XP_020428384.1|vitamin B6 biosynthesis family protein [Polysphondylium pallidum PN500]/gi|281202046|gb|EFA76251.1|vitamin B6 biosynthesis family protein [Polysphondylium pallidum PN500];gi|1026066553|ref|XP_016577689.1|PREDICTED: probable pyridoxal 5'-phosphate synthase subunit PDX1 [Capsicum annuum];gi|565368411|ref|XP_006350840.1|PREDICTED: probable pyridoxal 5'-phosphate synthase subunit PDX1 [Solanum tuberosum]</t>
  </si>
  <si>
    <t>Chloroflexi bacterium OLB13/Anaerolineae bacterium UTCFX5;Physcomitrella patens/Physcomitrella patens;Neolentinus lepideus HHB14362 ss-1;Gloeophyllum trabeum ATCC 11539/Gloeophyllum trabeum ATCC 11539;Rhizopus microsporus;Schizophyllum commune H4-8/Schizophyllum commune H4-8;Eucalyptus grandis/Eucalyptus grandis;Caldilinea aerophila/Caldilinea aerophila DSM 14535 = NBRC 104270;Rhizopus microsporus;Agaricus bisporus var. bisporus H97/Agaricus bisporus var. bisporus H97;Solanum lycopersicum/Solanum pennellii;Gelatoporia subvermispora B;Coniophora puteana RWD-64-598 SS2/Coniophora puteana RWD-64-598 SS2;Auricularia delicata TFB-10046 SS5/Auricularia delicata TFB-10046 SS5;Rhizopus microsporus/Rhizopus microsporus var. microsporus;Mycena chlorophos;Wallemia sebi CBS 633.66/Wallemia sebi CBS 633.66;Polysphondylium pallidum PN500/Polysphondylium pallidum PN500;Capsicum annuum;Solanum tuberosum</t>
  </si>
  <si>
    <t>9.8E-149;3.4E-148;6.4E-148;1.1E-147;1.3E-147;2.0E-147;2.6E-147;4.9E-147;8.0E-147;8.4E-147;9.7E-147;9.9E-147;1.1E-146;1.1E-146;1.2E-146;1.5E-146;1.6E-146;1.7E-146;1.7E-146;1.9E-146</t>
  </si>
  <si>
    <t>OQY81830/KXK52605;EDQ80277/XP_001754823;KZT28502;XP_007863584/EPQ58396;ORE18850;XP_003026559/EFI91656;XP_010043429/KCW85437;BAL98702/WP_014431943;CEI99339;XP_006458263/EKV50217;XP_004242523/XP_015079412;EMD38488;XP_007764305/EIW85405;XP_007347746/EJD44063;CEG64406/ORE02099;GAT59603;XP_006960514/EIM19482;XP_020428384/EFA76251;XP_016577689;XP_006350840</t>
  </si>
  <si>
    <t>gi|1176763745|gb|OQY81830.1|pyridoxal 5'-phosphate synthase lyase subunit PdxS [Anaerolineae bacterium UTCFX5]/gi|1000291341|gb|KXK52605.1|pyridoxal biosynthesis lyase PdxS [Chloroflexi bacterium OLB13]</t>
  </si>
  <si>
    <t>Chloroflexi bacterium OLB13/Anaerolineae bacterium UTCFX5</t>
  </si>
  <si>
    <t>PHYPADRAFT_176118;CERSUDRAFT_48049;BCV72DRAFT_235248;LOC107875470;101257782;EUGRSUZ_B02251;BCV72DRAFT_235248;GLOTRDRAFT_114832;PPL_10012;SCHCODRAFT_71165;MCHLO_15867;WALSEDRAFT_34047;102590002;BCV71DRAFT_263453;NEOLEDRAFT_852003;pdxS;BCV72DRAFT_235248;pdxS;CERSUDRAFT_48049;LOC107875470;pdxS;102590002;PPL_10012;RMCBS344292_13429;EUGRSUZ_B02251;BCV71DRAFT_263453;pdxS;LOC107875470;GLOTRDRAFT_114832;PHYPADRAFT_176118;NEOLEDRAFT_852003;PHYPADRAFT_176118;MCHLO_15867;pdxS;BCV72DRAFT_235248;WALSEDRAFT_34047;SCHCODRAFT_71165;BCV71DRAFT_263453;RMCBS344292_13429;NEOLEDRAFT_852003;pdxS;MCHLO_15867;101257782;101257782;EUGRSUZ_B02251;NEOLEDRAFT_852003;GLOTRDRAFT_114832;PPL_10012;102590002;pdxS;SCHCODRAFT_71165;pdxS;WALSEDRAFT_34047;pdxS;RMCBS344292_13429;102590002;PHYPADRAFT_176118;PPL_10012;SCHCODRAFT_71165;GLOTRDRAFT_114832;101257782;pdxS;CERSUDRAFT_48049;CERSUDRAFT_48049;pdxS;EUGRSUZ_B02251;BCV71DRAFT_263453;LOC107875470;RMCBS344292_13429;WALSEDRAFT_34047;pdxS;MCHLO_15867</t>
  </si>
  <si>
    <t>GO:0042823-IEA;GO:0008152-IEA;GO:0003824-IEA;GO:0042819-IEA;GO:0016829-IEA;GO:0036381-IEA</t>
  </si>
  <si>
    <t>pyridoxal phosphate biosynthetic process-IEA;metabolic process-IEA;catalytic activity-IEA;vitamin B6 biosynthetic process-IEA;lyase activity-IEA;pyridoxal 5'-phosphate synthase (glutamine hydrolysing) activity-IEA</t>
  </si>
  <si>
    <t>Biological Process-IEA;Biological Process-IEA;Molecular Function-IEA;Biological Process-IEA;Molecular Function-IEA;Molecular Function-IEA</t>
  </si>
  <si>
    <t>GO:0036381;GO:0042823</t>
  </si>
  <si>
    <t>pyridoxal 5'-phosphate synthase (glutamine hydrolysing) activity;pyridoxal phosphate biosynthetic process</t>
  </si>
  <si>
    <t>EC:4.3.3.6</t>
  </si>
  <si>
    <t>Pyridoxal 5'-phosphate synthase (glutamine hydrolyzing)</t>
  </si>
  <si>
    <t>IPR013785;IPR001852;IPR033755;IPR001852;noIPR;IPR001852;IPR001852;IPR001852;IPR001852;IPR011060</t>
  </si>
  <si>
    <t>HOMOLOGOUS_SUPERFAMILY;FAMILY;DOMAIN;FAMILY;FAMILY;FAMILY;FAMILY;FAMILY;FAMILY;HOMOLOGOUS_SUPERFAMILY</t>
  </si>
  <si>
    <t>Aldolase-type TIM barrel;Pyridoxal 5'-phosphate synthase subunit PdxS/SNZ;PdxS/SNZ N-terminal domain;Pyridoxal 5'-phosphate synthase subunit PdxS/SNZ;Pyridoxal 5'-phosphate synthase subunit PdxS/SNZ;Pyridoxal 5'-phosphate synthase subunit PdxS/SNZ;Pyridoxal 5'-phosphate synthase subunit PdxS/SNZ;Pyridoxal 5'-phosphate synthase subunit PdxS/SNZ;Pyridoxal 5'-phosphate synthase subunit PdxS/SNZ;Ribulose-phosphate binding barrel</t>
  </si>
  <si>
    <t>G3DSA:3.20.20.70 (GENE3D);PIRSF029271 (PIRSF);PF01680 (PFAM);TIGR00343 (TIGRFAM);PTHR31829:SF0 (PANTHER);PTHR31829 (PANTHER);PS51129 (PROSITE_PROFILES);MF_01824 (HAMAP);cd04727 (CDD);SSF51366 (SUPERFAMILY)</t>
  </si>
  <si>
    <t>GO:0003824;GO:0042819/GO:0042823;;GO:0042819/GO:0042823;;GO:0042819/GO:0042823;GO:0042819/GO:0042823;GO:0042819/GO:0042823;GO:0042819/GO:0042823;GO:0008152/GO:0003824</t>
  </si>
  <si>
    <t>catalytic activity;vitamin B6 biosynthetic process/pyridoxal phosphate biosynthetic process;;vitamin B6 biosynthetic process/pyridoxal phosphate biosynthetic process;;vitamin B6 biosynthetic process/pyridoxal phosphate biosynthetic process;vitamin B6 biosynthetic process/pyridoxal phosphate biosynthetic process;vitamin B6 biosynthetic process/pyridoxal phosphate biosynthetic process;vitamin B6 biosynthetic process/pyridoxal phosphate biosynthetic process;metabolic process/catalytic activity</t>
  </si>
  <si>
    <t>Molecular Function;Biological Process/Biological Process;;Biological Process/Biological Process;;Biological Process/Biological Process;Biological Process/Biological Process;Biological Process/Biological Process;Biological Process/Biological Process;Biological Process/Molecular Function</t>
  </si>
  <si>
    <t>EG_transcript_17408</t>
  </si>
  <si>
    <t>transcriptional regulator</t>
  </si>
  <si>
    <t>gi|1173929635|gb|OQR82835.1|FMN-binding domain-containing protein [Achlya hypogyna];gi|1173961052|gb|OQS07123.1|FMN-binding negative transcriptional regulator [Thraustotheca clavata];gi|1173939502|gb|OQR89244.1|hypothetical protein ACHHYP_06394 [Achlya hypogyna];gi|1100957635|ref|WP_071465447.1|MULTISPECIES: hypothetical protein [Polynucleobacter]/gi|1100623664|gb|OIM98421.1|hypothetical protein A9235_05865 [Polynucleobacter sp. MWH-Tro8-2-5-gr]/gi|1100625767|gb|OIN00329.1|hypothetical protein A9236_03390 [Polynucleobacter sp. QLW-P1DATA-2];gi|500233582|ref|WP_011903171.1|FMN-binding negative transcriptional regulator [Polynucleobacter asymbioticus] [Polynucleobacter necessarius subsp. asymbioticus]/gi|145047919|gb|ABP34546.1|negative transcriptional regulator [Polynucleobacter asymbioticus QLW-P1DMWA-1] [Polynucleobacter necessarius subsp. asymbioticus QLW-P1DMWA-1]/gi|1101485128|gb|APB99223.1|hypothetical protein A4F89_07700 [Polynucleobacter asymbioticus] [Polynucleobacter necessarius subsp. asymbioticus]/gi|1101487428|gb|APC01523.1|hypothetical protein AOC25_07785 [Polynucleobacter asymbioticus] [Polynucleobacter necessarius subsp. asymbioticus]/gi|1101491697|gb|APC06386.1|hypothetical protein AOC10_07500 [Polynucleobacter asymbioticus] [Polynucleobacter necessarius subsp. asymbioticus];gi|1173938890|gb|OQR88921.1|transcriptional regulator [Thraustotheca clavata];gi|1133545165|ref|WP_076023029.1|hypothetical protein [Polynucleobacter sp. MWH-Weng1-1]/gi|1132511591|gb|OLY97409.1|hypothetical protein BOQ04_01655 [Polynucleobacter sp. MWH-Weng1-1];gi|1181188611|ref|WP_084536120.1|transcriptional regulator [Microbulbifer donghaiensis]/gi|1110120525|emb|SHF91316.1|negative transcriptional regulator, PaiB family [Microbulbifer donghaiensis];gi|902766222|ref|WP_049637618.1|transcriptional regulator [Methylophilus sp. TWE2]/gi|899748395|gb|AKR42276.1|transcriptional regulator [Methylophilus sp. TWE2];gi|1028413899|gb|OAI44249.1|hypothetical protein AYO42_05070 [Rhizomicrobium sp. SCGC AG-212-E05];gi|1119663269|ref|WP_072582928.1|hypothetical protein [Polynucleobacter sp. MWH-Adler-W8]/gi|1111351317|gb|OJI04880.1|hypothetical protein AOC28_05225 [Polynucleobacter sp. MWH-Adler-W8];gi|1097691610|emb|SFI13858.1|negative transcriptional regulator, PaiB family [Pseudomonas guineae];gi|738275724|ref|WP_036230322.1|negative transcriptional regulator [Marinobacterium jannaschii];gi|813222743|ref|XP_012211662.1|hypothetical protein SPRG_16965 [Saprolegnia parasitica CBS 223.65]/gi|641522409|gb|KDO17628.1|hypothetical protein SPRG_16965 [Saprolegnia parasitica CBS 223.65];gi|930035377|ref|WP_054139121.1|MULTISPECIES: transcriptional regulator [unclassified Betaproteobacteria (miscellaneous)]/gi|929663603|gb|KPF46632.1|transcriptional regulator [beta proteobacterium AAP65]/gi|929715371|gb|KPF97073.1|transcriptional regulator [beta proteobacterium AAP121];gi|669168889|ref|XP_008619793.1|hypothetical protein SDRG_15400 [Saprolegnia diclina VS20]/gi|530728508|gb|EQC26750.1|hypothetical protein SDRG_15400 [Saprolegnia diclina VS20];gi|913734448|ref|WP_050479675.1|transcriptional regulator [Herbaspirillum rhizosphaerae];gi|517816576|ref|WP_018986784.1|hypothetical protein [Methylophilus methylotrophus];gi|759591107|ref|WP_043309680.1|FMN-binding negative transcriptional regulator [Pseudomonas sp. ML96];gi|782664915|ref|WP_045596407.1|transcriptional regulator [Vibrio vulnificus]/gi|1039808267|gb|ANN26503.1|transcriptional regulator, PaiB-like [Vibrio vulnificus]</t>
  </si>
  <si>
    <t>Achlya hypogyna;Thraustotheca clavata;Achlya hypogyna;Polynucleobacter/Polynucleobacter sp. MWH-Tro8-2-5-gr/Polynucleobacter sp. QLW-P1DATA-2;Polynucleobacter necessarius subsp. asymbioticus/Polynucleobacter necessarius subsp. asymbioticus QLW-P1DMWA-1/Polynucleobacter necessarius subsp. asymbioticus/Polynucleobacter necessarius subsp. asymbioticus/Polynucleobacter necessarius subsp. asymbioticus;Thraustotheca clavata;Polynucleobacter sp. MWH-Weng1-1/Polynucleobacter sp. MWH-Weng1-1;Microbulbifer donghaiensis/Microbulbifer donghaiensis;Methylophilus sp. TWE2/Methylophilus sp. TWE2;Rhizomicrobium sp. SCGC AG-212-E05;Polynucleobacter sp. MWH-Adler-W8/Polynucleobacter sp. MWH-Adler-W8;Pseudomonas guineae;Marinobacterium jannaschii;Saprolegnia parasitica CBS 223.65/Saprolegnia parasitica CBS 223.65;unclassified Betaproteobacteria (miscellaneous)/beta proteobacterium AAP65/beta proteobacterium AAP121;Saprolegnia diclina VS20/Saprolegnia diclina VS20;Herbaspirillum rhizosphaerae;Methylophilus methylotrophus;Pseudomonas sp. ML96;Vibrio vulnificus/Vibrio vulnificus</t>
  </si>
  <si>
    <t>1.6E-59;1.8E-56;1.5E-52;1.0E-50;1.5E-50;3.1E-48;9.0E-48;3.7E-47;5.4E-47;1.5E-46;4.7E-46;4.9E-46;1.6E-45;5.9E-45;9.4E-45;1.4E-44;2.0E-44;4.6E-44;5.7E-44;5.9E-44</t>
  </si>
  <si>
    <t>OQR82835;OQS07123;OQR89244;OIN00329/OIM98421/WP_071465447;WP_011903171/APB99223/ABP34546/APC01523/APC06386;OQR88921;WP_076023029/OLY97409;SHF91316/WP_084536120;WP_049637618/AKR42276;OAI44249;OJI04880/WP_072582928;SFI13858;WP_036230322;XP_012211662/KDO17628;KPF97073/WP_054139121/KPF46632;XP_008619793/EQC26750;WP_050479675;WP_018986784;WP_043309680;WP_045596407/ANN26503</t>
  </si>
  <si>
    <t>gi|1173929635|gb|OQR82835.1|FMN-binding domain-containing protein [Achlya hypogyna]</t>
  </si>
  <si>
    <t>IP80_15270;ACHHYP_15465;AOC28_05225;BOQ04_01655;SDRG_15400;AYO42_05070;SPRG_16965;SAMN04487965_2935;Pnuc_1332;ACJ67_01670;THRCLA_00863;A9236_03390;THRCLA_10026</t>
  </si>
  <si>
    <t>GO:0048037-IEA</t>
  </si>
  <si>
    <t>cofactor binding-IEA</t>
  </si>
  <si>
    <t>IPR007396;IPR012349;IPR007396;IPR007396;noIPR</t>
  </si>
  <si>
    <t>FAMILY;HOMOLOGOUS_SUPERFAMILY;FAMILY;FAMILY;FAMILY</t>
  </si>
  <si>
    <t>Transcriptional regulator PAI 2-type;FMN-binding split barrel;Transcriptional regulator PAI 2-type;Transcriptional regulator PAI 2-type;Transcriptional regulator PAI 2-type</t>
  </si>
  <si>
    <t>PIRSF010372 (PIRSF);G3DSA:2.30.110.10 (GENE3D);PF04299 (PFAM);PTHR35802 (PANTHER);SSF50475 (SUPERFAMILY)</t>
  </si>
  <si>
    <t>;GO:0048037;;;</t>
  </si>
  <si>
    <t>;cofactor binding;;;</t>
  </si>
  <si>
    <t>EG_transcript_17419</t>
  </si>
  <si>
    <t>E3 ubiquitin- ligase sina</t>
  </si>
  <si>
    <t>gi|1191573756|gb|OTF74450.1|cyclin-dependent kinase 11B-like protein [Euroglyphus maynei];gi|585707543|ref|XP_002740720.2|PREDICTED: E3 ubiquitin-protein ligase SIAH1-like [Saccoglossus kowalevskii];gi|170047281|ref|XP_001851156.1|E3 ubiquitin-protein ligase sina [Culex quinquefasciatus]/gi|167869737|gb|EDS33120.1|E3 ubiquitin-protein ligase sina [Culex quinquefasciatus]/gi|1134472345|gb|JAV25709.1|putative e3 ubiquitin-protein ligase sina [Culex tarsalis];gi|1121153199|ref|XP_019563446.1|PREDICTED: E3 ubiquitin-protein ligase sina [Aedes albopictus]/gi|1121153201|ref|XP_019563447.1|PREDICTED: E3 ubiquitin-protein ligase sina [Aedes albopictus]/gi|1121153203|ref|XP_019563448.1|PREDICTED: E3 ubiquitin-protein ligase sina [Aedes albopictus]/gi|1121160409|ref|XP_019525904.1|PREDICTED: E3 ubiquitin-protein ligase sina [Aedes albopictus]/gi|1121160411|ref|XP_019525905.1|PREDICTED: E3 ubiquitin-protein ligase sina [Aedes albopictus]/gi|604776111|gb|JAC10506.1|putative e3 ubiquitin-protein ligase sina [Aedes albopictus]/gi|1000213958|gb|KXJ83313.1|hypothetical protein RP20_CCG007319 [Aedes albopictus];gi|507969713|ref|XP_004690122.1|PREDICTED: E3 ubiquitin-protein ligase Siah1-like [Condylura cristata];gi|568249229|gb|ETN59040.1|E3 ubiquitin-protein ligase sina [Anopheles darlingi];gi|1202294790|gb|JAW05832.1|E3 ubiquitin-protein ligase, partial [Ornithodoros moubata];gi|158295390|ref|XP_001688791.1|AGAP006127-PA [Anopheles gambiae str. PEST]/gi|157016014|gb|EDO63797.1|AGAP006127-PA [Anopheles gambiae str. PEST];gi|674588482|emb|CDS32537.1|e3 ubiquitin protein ligase siah1 [Hymenolepis microstoma];gi|156395330|ref|XP_001637064.1|predicted protein [Nematostella vectensis]/gi|156224173|gb|EDO45001.1|predicted protein, partial [Nematostella vectensis];gi|157123728|ref|XP_001653865.1|AAEL009614-PA [Aedes aegypti]/gi|108874285|gb|EAT38510.1|AAEL009614-PA [Aedes aegypti];gi|443720170|gb|ELU09970.1|hypothetical protein CAPTEDRAFT_153103 [Capitella teleta];gi|1101396684|ref|XP_018909278.1|PREDICTED: E3 ubiquitin-protein ligase SIAH1-like [Bemisia tabaci];gi|674571981|emb|CDS42403.1|e3 ubiquitin protein ligase siah1 [Echinococcus multilocularis];gi|576700743|gb|EUB64264.1|E3 ubiquitin-protein ligase sina [Echinococcus granulosus]/gi|674568249|emb|CDS17364.1|e3 ubiquitin protein ligase siah1 [Echinococcus granulosus];gi|1191075794|ref|XP_020916796.1|E3 ubiquitin-protein ligase SIAH1-like [Exaiptasia pallida]/gi|999982239|gb|KXJ21389.1|E3 ubiquitin-protein ligase SIAH1 [Exaiptasia pallida];gi|195017807|ref|XP_001984668.1|GH16597 [Drosophila grimshawi]/gi|193898150|gb|EDV97016.1|GH16597 [Drosophila grimshawi];gi|57231790|gb|AAW47608.1|seven in absentia, partial [Drosophila virilis]/gi|57231792|gb|AAW47609.1|seven in absentia, partial [Drosophila americana]/gi|57231794|gb|AAW47610.1|seven in absentia, partial [Drosophila americana]/gi|57231796|gb|AAW47611.1|seven in absentia, partial [Drosophila americana]/gi|57231798|gb|AAW47612.1|seven in absentia, partial [Drosophila americana]/gi|57231800|gb|AAW47613.1|seven in absentia, partial [Drosophila americana]/gi|57231802|gb|AAW47614.1|seven in absentia, partial [Drosophila ezoana]/gi|156536455|gb|ABU80382.1|seven in absentia, partial [Drosophila littoralis]/gi|156536457|gb|ABU80383.1|seven in absentia, partial [Drosophila montana];gi|1036852392|ref|XP_016999790.1|PREDICTED: E3 ubiquitin-protein ligase sina [Drosophila takahashii];gi|985399555|ref|XP_015367404.1|PREDICTED: E3 ubiquitin-protein ligase Siah1 [Diuraphis noxia]</t>
  </si>
  <si>
    <t>Euroglyphus maynei;Saccoglossus kowalevskii;Culex quinquefasciatus/Culex quinquefasciatus/Culex tarsalis;Aedes albopictus/Aedes albopictus/Aedes albopictus/Aedes albopictus/Aedes albopictus/Aedes albopictus/Aedes albopictus;Condylura cristata;Anopheles darlingi;Ornithodoros moubata;Anopheles gambiae str. PEST/Anopheles gambiae str. PEST;Hymenolepis microstoma;Nematostella vectensis/Nematostella vectensis;Aedes aegypti/Aedes aegypti;Capitella teleta;Bemisia tabaci;Echinococcus multilocularis;Echinococcus granulosus/Echinococcus granulosus;Exaiptasia pallida/Exaiptasia pallida;Drosophila grimshawi/Drosophila grimshawi;Drosophila virilis/Drosophila americana/Drosophila americana/Drosophila americana/Drosophila americana/Drosophila americana/Drosophila ezoana/Drosophila littoralis/Drosophila montana;Drosophila takahashii;Diuraphis noxia</t>
  </si>
  <si>
    <t>1.7E-28;1.3E-27;1.4E-27;1.5E-27;1.6E-27;1.7E-27;2.9E-27;3.8E-27;4.5E-27;4.6E-27;4.8E-27;5.8E-27;6.4E-27;7.2E-27;7.9E-27;1.0E-26;1.0E-26;1.6E-26;1.8E-26;1.8E-26</t>
  </si>
  <si>
    <t>OTF74450;XP_002740720;XP_001851156/EDS33120/JAV25709;XP_019525905/XP_019525904/XP_019563446/JAC10506/XP_019563448/XP_019563447/KXJ83313;XP_004690122;ETN59040;JAW05832;EDO63797/XP_001688791;CDS32537;XP_001637064/EDO45001;XP_001653865/EAT38510;ELU09970;XP_018909278;CDS42403;CDS17364/EUB64264;XP_020916796/KXJ21389;EDV97016/XP_001984668;AAW47614/ABU80383/ABU80382/AAW47608/AAW47609/AAW47612/AAW47611/AAW47613/AAW47610;XP_016999790;XP_015367404</t>
  </si>
  <si>
    <t>gi|1191573756|gb|OTF74450.1|cyclin-dependent kinase 11B-like protein [Euroglyphus maynei]</t>
  </si>
  <si>
    <t>Euroglyphus maynei</t>
  </si>
  <si>
    <t>5667260;109398018;HmN_000077200;A0A1Q3FDW3;Dgri\GH16597;5667260;EmuJ_001011300;sina;EGR_00808;EmuJ_001011300;5667260;sina;v1g93606;EGR_00808;AND_009372;A0A1Z5LEJ2;EGR_00808;HmN_000077200;A0A1Z5LEJ2;AND_009372;EGR_00808;v1g93606;A0A1Q3FDW3;AND_009372;A0A1Z5LEJ2;Dgri\GH16597;109398018;CAPTEDRAFT_153103;CAPTEDRAFT_153103;CAPTEDRAFT_153103;EmuJ_001011300;5667260;Dgri\GH16597;AND_009372;A0A1Q3FDW3;Dgri\GH16597;AND_009372;5667260;EGR_00808;A0A1Z5LEJ2;Dgri\GH16597;sina;HmN_000077200;A0A1Z5LEJ2;EmuJ_001011300;HmN_000077200;109398018;v1g93606;HmN_000077200;Dgri\GH16597;Dgri\GH16597;A0A1Q3FDW3;Dgri\GH16597;v1g93606;AND_009372;v1g93606;EGR_00808;CAPTEDRAFT_153103;v1g93606;Dgri\GH16597;HmN_000077200;109398018;A0A1Z5LEJ2;CAPTEDRAFT_153103;5667260;sina;HmN_000077200;109398018;AND_009372;EmuJ_001011300;sina;EmuJ_001011300;sina;Dgri\GH16597;A0A1Q3FDW3;A0A1Z5LEJ2;EmuJ_001011300;Dgri\GH16597;109398018;Dgri\GH16597;A0A1Q3FDW3;Dgri\GH16597;A0A1Q3FDW3;109398018;Dgri\GH16597;CAPTEDRAFT_153103;EGR_00808</t>
  </si>
  <si>
    <t>GO:0005737-IEA;GO:0046872-IEA;GO:0000151-IEA;GO:0010498-IEA;GO:0016874-IEA;GO:0016567-IEA;GO:0042802-IEA;GO:0035883-IEA;GO:0008270-IEA;GO:0007275-IEA;GO:0007423-IEA;GO:0043621-IEA;GO:0045676-IEA;GO:0006511-IEA;GO:0005634-IEA</t>
  </si>
  <si>
    <t>cytoplasm-IEA;metal ion binding-IEA;ubiquitin ligase complex-IEA;proteasomal protein catabolic process-IEA;ligase activity-IEA;protein ubiquitination-IEA;identical protein binding-IEA;enteroendocrine cell differentiation-IEA;zinc ion binding-IEA;multicellular organism development-IEA;sensory organ development-IEA;protein self-association-IEA;regulation of R7 cell differentiation-IEA;ubiquitin-dependent protein catabolic process-IEA;nucleus-IEA</t>
  </si>
  <si>
    <t>Cellular Component-IEA;Molecular Function-IEA;Cellular Component-IEA;Biological Process-IEA;Molecular Function-IEA;Biological Process-IEA;Molecular Function-IEA;Biological Process-IEA;Molecular Function-IEA;Biological Process-IEA;Biological Process-IEA;Molecular Function-IEA;Biological Process-IEA;Biological Process-IEA;Cellular Component-IEA</t>
  </si>
  <si>
    <t>IPR013083;IPR018121;IPR013083;noIPR;IPR004162;IPR013010;IPR001841;noIPR;noIPR;IPR008974</t>
  </si>
  <si>
    <t>HOMOLOGOUS_SUPERFAMILY;DOMAIN;HOMOLOGOUS_SUPERFAMILY;HOMOLOGOUS_SUPERFAMILY;FAMILY;DOMAIN;DOMAIN;DOMAIN;DOMAIN;HOMOLOGOUS_SUPERFAMILY</t>
  </si>
  <si>
    <t>Zinc finger, RING/FYVE/PHD-type;Seven-in-absentia protein, TRAF-like domain;Zinc finger, RING/FYVE/PHD-type;Zinc finger, RING/FYVE/PHD-type;E3 ubiquitin-protein ligase SIN-like;Zinc finger, SIAH-type;Zinc finger, RING-type;Zinc finger, RING-type;Zinc finger, RING-type;TRAF-like</t>
  </si>
  <si>
    <t>G3DSA:3.30.40.10 (GENE3D);PF03145 (PFAM);G3DSA:3.30.40.10 (GENE3D);PTHR10315:SF70 (PANTHER);PTHR10315 (PANTHER);PS51081 (PROSITE_PROFILES);PS50089 (PROSITE_PROFILES);cd16571 (CDD);SSF57850 (SUPERFAMILY);SSF49599 (SUPERFAMILY)</t>
  </si>
  <si>
    <t>;GO:0006511/GO:0007275/GO:0005634;;;GO:0005634/GO:0007275/GO:0006511;GO:0008270;;;;GO:0005515</t>
  </si>
  <si>
    <t>;ubiquitin-dependent protein catabolic process/multicellular organism development/nucleus;;;nucleus/multicellular organism development/ubiquitin-dependent protein catabolic process;zinc ion binding;;;;protein binding</t>
  </si>
  <si>
    <t>;Biological Process/Biological Process/Cellular Component;;;Cellular Component/Biological Process/Biological Process;Molecular Function;;;;Molecular Function</t>
  </si>
  <si>
    <t>EG_transcript_17461</t>
  </si>
  <si>
    <t>non-ribosomal peptide synthetase</t>
  </si>
  <si>
    <t>gi|1175368802|ref|WP_081916594.1|hypothetical protein [Luteibacter sp. 9135];gi|917431383|ref|WP_052038095.1|non-ribosomal peptide synthetase [Pectobacterium carotovorum];gi|1012029285|ref|WP_062803081.1|non-ribosomal peptide synthetase [Cupriavidus nantongensis] [Cupriavidus sp. X1]/gi|1010935032|gb|AMR81269.1|hypothetical protein A2G96_26055 [Cupriavidus nantongensis] [Cupriavidus sp. X1];gi|939565244|gb|KPV55462.1|fusaricidin synthetase, partial [Paenibacillus sp. A3];gi|1199728746|ref|WP_087458202.1|hypothetical protein [Tumebacillus sp. AR23208]/gi|1199123089|gb|ARU62852.1|hypothetical protein CBW65_19125 [Tumebacillus sp. AR23208];gi|1052350594|emb|SCF07752.1|amino acid adenylation domain-containing protein [Micromonospora haikouensis];gi|765289033|ref|WP_044616745.1|non-ribosomal peptide synthetase [Gynuella sunshinyii]/gi|764035921|gb|AJQ94155.1|non-ribosomal peptide synthetase modules-related protein [Gynuella sunshinyii YC6258];gi|1056473158|ref|WP_067914068.1|non-ribosomal peptide synthetase [Actinomadura rubrobrunea];gi|505160549|ref|WP_015347651.1|non-ribosomal peptide synthetase [Myxococcus stipitatus]/gi|441486694|gb|AGC43389.1|non-ribosomal peptide synthetase [Myxococcus stipitatus DSM 14675];gi|943865358|ref|WP_055507874.1|non-ribosomal peptide synthetase [Streptomyces aurantiacus];gi|530706684|gb|EQB97767.1|hypothetical protein B738_29071 [Photorhabdus temperata subsp. temperata M1021];gi|765008380|ref|WP_044574539.1|non-ribosomal peptide synthetase [Streptomyces iranensis]/gi|642955792|emb|CDR09437.1|amino acid adenylation domain protein [Streptomyces iranensis];gi|1052268963|emb|SCE99922.1|amino acid adenylation domain-containing protein/thioester reductase domain-containing protein [Micromonospora viridifaciens];gi|664648859|gb|AIF33751.1|nonribosomal peptide synthetase [Streptomyces sp. ADM21];gi|808101588|ref|WP_046259013.1|hypothetical protein [Streptomyces sp. WM6386];gi|1061090174|ref|WP_069163393.1|non-ribosomal peptide synthetase [Nocardia altamirensis];gi|373809306|emb|CCC55927.1|hypothetical protein [Streptomyces sp. CS40];gi|926433838|ref|WP_053760602.1|non-ribosomal peptide synthetase [Streptomyces sp. AS58];gi|925531543|gb|KOV59024.1|peptide synthetase [Streptomyces sp. AS58];gi|1104600009|gb|APD71481.1|non-ribosomal peptide synthetase 2 [Streptomyces sp.]</t>
  </si>
  <si>
    <t>Luteibacter sp. 9135;Pectobacterium carotovorum;Cupriavidus sp. X1/Cupriavidus sp. X1;Paenibacillus sp. A3;Tumebacillus sp. AR23208/Tumebacillus sp. AR23208;Micromonospora haikouensis;Gynuella sunshinyii/Gynuella sunshinyii YC6258;Actinomadura rubrobrunea;Myxococcus stipitatus/Myxococcus stipitatus DSM 14675;Streptomyces aurantiacus;Photorhabdus temperata subsp. temperata M1021;Streptomyces iranensis/Streptomyces iranensis;Micromonospora viridifaciens;Streptomyces sp. ADM21;Streptomyces sp. WM6386;Nocardia altamirensis;Streptomyces sp. CS40;Streptomyces sp. AS58;Streptomyces sp. AS58;Streptomyces sp.</t>
  </si>
  <si>
    <t>1.1E-19;3.3E-19;4.6E-19;8.1E-19;3.0E-18;3.0E-18;3.7E-18;4.3E-18;5.4E-18;9.6E-18;1.0E-17;1.2E-17;1.2E-17;1.3E-17;1.3E-17;1.8E-17;1.9E-17;2.5E-17;2.5E-17;2.9E-17</t>
  </si>
  <si>
    <t>WP_081916594;WP_052038095;WP_062803081/AMR81269;KPV55462;WP_087458202/ARU62852;SCF07752;AJQ94155/WP_044616745;WP_067914068;AGC43389/WP_015347651;WP_055507874;EQB97767;CDR09437/WP_044574539;SCE99922;AIF33751;WP_046259013;WP_069163393;CCC55927;WP_053760602;KOV59024;APD71481</t>
  </si>
  <si>
    <t>gi|1175368802|ref|WP_081916594.1|hypothetical protein [Luteibacter sp. 9135]</t>
  </si>
  <si>
    <t>Luteibacter sp. 9135</t>
  </si>
  <si>
    <t>GA0074695_2769;H1ZYW0;nrps2;A2G96_26055;SIRAN6047;ADL00_25990;GA0070558_12551;A2G96_26055;GA0070558_12551;nrps2;antC;SIRAN6047;YC6258_02113;YC6258_02113;nrps2;CBW65_19125;SIRAN6047;YC6258_02113;SIRAN6047;MYSTI_02060;GA0074695_2769;ADL00_25990;YC6258_02113;A2G96_26055;YC6258_02113;A2G96_26055;CBW65_19125;MYSTI_02060;ADL00_25990;nrps2;H1ZYW0;antC;YC6258_02113;GA0074695_2769;GA0074695_2769;CBW65_19125;YC6258_02113;B738_29071;MYSTI_02060;MYSTI_02060;nrps2;ADL00_25990;GA0070558_12551;ADL00_25990;B738_29071;antC;antC;A2G96_26055;MYSTI_02060;SIRAN6047</t>
  </si>
  <si>
    <t>GO:0008152-IEA;GO:0102391-IEA;GO:0001676-IEA;GO:0003824-IEA;GO:0009058-IEA;GO:0031177-IEA;GO:0008168-IEA;GO:0016874-IEA;GO:0032259-IEA;GO:0016788-IEA;GO:0004467-IEA</t>
  </si>
  <si>
    <t>metabolic process-IEA;decanoate-CoA ligase activity-IEA;long-chain fatty acid metabolic process-IEA;catalytic activity-IEA;biosynthetic process-IEA;phosphopantetheine binding-IEA;methyltransferase activity-IEA;ligase activity-IEA;methylation-IEA;hydrolase activity, acting on ester bonds-IEA;long-chain fatty acid-CoA ligase activity-IEA</t>
  </si>
  <si>
    <t>Biological Process-IEA;Molecular Function-IEA;Biological Process-IEA;Molecular Function-IEA;Biological Process-IEA;Molecular Function-IEA;Molecular Function-IEA;Molecular Function-IEA;Biological Process-IEA;Molecular Function-IEA;Molecular Function-IEA</t>
  </si>
  <si>
    <t>GO:0008152;GO:0016874</t>
  </si>
  <si>
    <t>metabolic process;ligase activity</t>
  </si>
  <si>
    <t>noIPR;noIPR;IPR000873;noIPR;noIPR;noIPR</t>
  </si>
  <si>
    <t>Armadillo-type fold;Armadillo-type fold;AMP-dependent synthetase/ligase;AMP-dependent synthetase/ligase;AMP-dependent synthetase/ligase;AMP-dependent synthetase/ligase</t>
  </si>
  <si>
    <t>G3DSA:3.30.300.30 (GENE3D);G3DSA:3.40.50.12780 (GENE3D);PF00501 (PFAM);mobidb-lite (MOBIDB_LITE);PTHR45527 (PANTHER);SSF56801 (SUPERFAMILY)</t>
  </si>
  <si>
    <t>;;GO:0003824/GO:0008152;;;</t>
  </si>
  <si>
    <t>;;catalytic activity/metabolic process;;;</t>
  </si>
  <si>
    <t>;;Molecular Function/Biological Process;;;</t>
  </si>
  <si>
    <t>EG_transcript_17488</t>
  </si>
  <si>
    <t>Extradiol aromatic ring-opening dioxygenase, DODA-type;Extradiol aromatic ring-opening dioxygenase, DODA-type</t>
  </si>
  <si>
    <t>EG_transcript_17507</t>
  </si>
  <si>
    <t>Oxidoreductase HTATIP2</t>
  </si>
  <si>
    <t>gi|294945037|ref|XP_002784534.1|conserved hypothetical protein [Perkinsus marinus ATCC 50983]/gi|239897610|gb|EER16330.1|conserved hypothetical protein [Perkinsus marinus ATCC 50983];gi|675200481|ref|XP_008909125.1|hypothetical protein PPTG_14299 [Phytophthora parasitica INRA-310]/gi|566019147|gb|ETI42058.1|hypothetical protein F443_12758 [Phytophthora parasitica P1569]/gi|567956464|gb|ETK82085.1|hypothetical protein L915_12471 [Phytophthora parasitica]/gi|567985146|gb|ETL35493.1|hypothetical protein L916_12379 [Phytophthora parasitica]/gi|568044784|gb|ETM41967.1|hypothetical protein L914_12302 [Phytophthora parasitica]/gi|568090774|gb|ETN05603.1|hypothetical protein PPTG_14299 [Phytophthora parasitica INRA-310]/gi|570322733|gb|ETO70681.1|hypothetical protein F444_12863 [Phytophthora parasitica P1976]/gi|570946549|gb|ETP11806.1|hypothetical protein F441_12714 [Phytophthora parasitica CJ01A1]/gi|570978810|gb|ETP39919.1|hypothetical protein F442_12661 [Phytophthora parasitica P10297]/gi|970639124|gb|KUF82349.1|Oxidoreductase HTATIP2 [Phytophthora nicotianae];gi|695456020|ref|XP_009536854.1|hypothetical protein PHYSODRAFT_565311 [Phytophthora sojae]/gi|348667463|gb|EGZ07288.1|hypothetical protein PHYSODRAFT_565311 [Phytophthora sojae];gi|301110424|ref|XP_002904292.1|oxidoreductase htatip2 [Phytophthora infestans T30-4]/gi|262096418|gb|EEY54470.1|oxidoreductase htatip2 [Phytophthora infestans T30-4];gi|568014547|gb|ETL88724.1|hypothetical protein L917_12224 [Phytophthora parasitica];gi|301110416|ref|XP_002904288.1|oxidoreductase htatip2-like protein [Phytophthora infestans T30-4]/gi|301110432|ref|XP_002904296.1|oxidoreductase htatip2-like protein [Phytophthora infestans T30-4]/gi|262096414|gb|EEY54466.1|oxidoreductase htatip2-like protein [Phytophthora infestans T30-4]/gi|262096422|gb|EEY54474.1|oxidoreductase htatip2-like protein [Phytophthora infestans T30-4];gi|1173934938|gb|OQR86138.1|oxidoreductase htatip2-like protein [Achlya hypogyna];gi|698783291|ref|XP_009824689.1|hypothetical protein H257_02649 [Aphanomyces astaci]/gi|574120739|gb|ETV86217.1|hypothetical protein H257_02649 [Aphanomyces astaci];gi|698783293|ref|XP_009824690.1|hypothetical protein, variant [Aphanomyces astaci]/gi|574120740|gb|ETV86218.1|hypothetical protein, variant [Aphanomyces astaci];gi|695456013|ref|XP_009536852.1|hypothetical protein PHYSODRAFT_348186 [Phytophthora sojae]/gi|348667461|gb|EGZ07286.1|hypothetical protein PHYSODRAFT_348186 [Phytophthora sojae];gi|1191055706|ref|XP_020905897.1|oxidoreductase HTATIP2-like [Exaiptasia pallida]/gi|999972022|gb|KXJ11196.1|Oxidoreductase HTATIP2 [Exaiptasia pallida];gi|566019146|gb|ETI42057.1|hypothetical protein F443_12757 [Phytophthora parasitica P1569]/gi|567956463|gb|ETK82084.1|hypothetical protein L915_12470 [Phytophthora parasitica]/gi|567985145|gb|ETL35492.1|hypothetical protein L916_12378 [Phytophthora parasitica]/gi|568014546|gb|ETL88723.1|hypothetical protein L917_12223 [Phytophthora parasitica]/gi|570322732|gb|ETO70680.1|hypothetical protein F444_12862 [Phytophthora parasitica P1976]/gi|570946548|gb|ETP11805.1|hypothetical protein F441_12713 [Phytophthora parasitica CJ01A1]/gi|970639125|gb|KUF82350.1|Oxidoreductase HTATIP2 [Phytophthora nicotianae];gi|675200479|ref|XP_008909124.1|hypothetical protein PPTG_14298 [Phytophthora parasitica INRA-310]/gi|568090773|gb|ETN05602.1|hypothetical protein PPTG_14298 [Phytophthora parasitica INRA-310];gi|568044783|gb|ETM41966.1|hypothetical protein L914_12301 [Phytophthora parasitica];gi|470250948|ref|XP_004358571.1|putative transcription coactivator [Dictyostelium fasciculatum]/gi|328872354|gb|EGG20721.1|putative transcription coactivator [Dictyostelium fasciculatum];gi|1176069225|ref|XP_020604443.1|oxidoreductase HTATIP2-like [Orbicella faveolata] [Montastraea faveolata]/gi|1176069227|ref|XP_020604444.1|oxidoreductase HTATIP2-like [Orbicella faveolata] [Montastraea faveolata];gi|813114642|ref|XP_012195385.1|hypothetical protein SPRG_01628 [Saprolegnia parasitica CBS 223.65]/gi|641539952|gb|KDO33747.1|hypothetical protein SPRG_01628 [Saprolegnia parasitica CBS 223.65];gi|301110442|ref|XP_002904301.1|oxidoreductase htatip2-like protein [Phytophthora infestans T30-4]/gi|262096427|gb|EEY54479.1|oxidoreductase htatip2-like protein [Phytophthora infestans T30-4];gi|953487242|emb|CEG49304.1|oxidoreductase htatip2-like protein [Plasmopara halstedii];gi|673019590|ref|XP_008863756.1|hypothetical protein H310_02126 [Aphanomyces invadans]/gi|574480670|gb|ETW07663.1|hypothetical protein H310_02126 [Aphanomyces invadans]</t>
  </si>
  <si>
    <t>Perkinsus marinus ATCC 50983/Perkinsus marinus ATCC 50983;Phytophthora parasitica INRA-310/Phytophthora parasitica P1569/Phytophthora parasitica/Phytophthora parasitica/Phytophthora parasitica/Phytophthora parasitica INRA-310/Phytophthora parasitica P1976/Phytophthora parasitica CJ01A1/Phytophthora parasitica P10297/Phytophthora nicotianae;Phytophthora sojae/Phytophthora sojae;Phytophthora infestans T30-4/Phytophthora infestans T30-4;Phytophthora parasitica;Phytophthora infestans T30-4/Phytophthora infestans T30-4/Phytophthora infestans T30-4/Phytophthora infestans T30-4;Achlya hypogyna;Aphanomyces astaci/Aphanomyces astaci;Aphanomyces astaci/Aphanomyces astaci;Phytophthora sojae/Phytophthora sojae;Exaiptasia pallida/Exaiptasia pallida;Phytophthora parasitica P1569/Phytophthora parasitica/Phytophthora parasitica/Phytophthora parasitica/Phytophthora parasitica P1976/Phytophthora parasitica CJ01A1/Phytophthora nicotianae;Phytophthora parasitica INRA-310/Phytophthora parasitica INRA-310;Phytophthora parasitica;Dictyostelium fasciculatum/Dictyostelium fasciculatum;Montastraea faveolata/Montastraea faveolata;Saprolegnia parasitica CBS 223.65/Saprolegnia parasitica CBS 223.65;Phytophthora infestans T30-4/Phytophthora infestans T30-4;Plasmopara halstedii;Aphanomyces invadans/Aphanomyces invadans</t>
  </si>
  <si>
    <t>2.2E-32;1.0E-22;1.6E-22;1.5E-21;1.5E-21;4.4E-21;3.9E-20;2.6E-19;2.9E-19;3.7E-19;1.3E-18;1.5E-18;1.9E-18;3.0E-18;3.5E-18;4.0E-18;8.5E-17;1.2E-16;1.8E-16;2.5E-16</t>
  </si>
  <si>
    <t>XP_002784534/EER16330;ETP11806/KUF82349/ETM41967/ETK82085/ETL35493/ETP39919/ETI42058/ETO70681/XP_008909125/ETN05603;XP_009536854/EGZ07288;EEY54470/XP_002904292;ETL88724;EEY54474/XP_002904296/EEY54466/XP_002904288;OQR86138;ETV86217/XP_009824689;XP_009824690/ETV86218;XP_009536852/EGZ07286;KXJ11196/XP_020905897;ETP11805/KUF82350/ETK82084/ETL35492/ETL88723/ETI42057/ETO70680;XP_008909124/ETN05602;ETM41966;XP_004358571/EGG20721;XP_020604443/XP_020604444;XP_012195385/KDO33747;XP_002904301/EEY54479;CEG49304;XP_008863756/ETW07663</t>
  </si>
  <si>
    <t>gi|239897610|gb|EER16330.1|conserved hypothetical protein [Perkinsus marinus ATCC 50983]/gi|294945037|ref|XP_002784534.1|conserved hypothetical protein [Perkinsus marinus ATCC 50983]</t>
  </si>
  <si>
    <t>H257_02649;H257_02649;H257_02649;H257_02649;H257_02649;H257_02649</t>
  </si>
  <si>
    <t>GO:0051287-IEA;GO:0055114-IEA;GO:0016620-IEA</t>
  </si>
  <si>
    <t>NAD binding-IEA;oxidation-reduction process-IEA;oxidoreductase activity, acting on the aldehyde or oxo group of donors, NAD or NADP as acceptor-IEA</t>
  </si>
  <si>
    <t>noIPR;noIPR;noIPR;IPR036291</t>
  </si>
  <si>
    <t>Calreticulin/calnexin, P domain superfamily;Calreticulin/calnexin, P domain superfamily;Calreticulin/calnexin, P domain superfamily;NAD(P)-binding domain superfamily</t>
  </si>
  <si>
    <t>G3DSA:3.40.50.720 (GENE3D);PTHR14097 (PANTHER);PTHR14097:SF7 (PANTHER);SSF51735 (SUPERFAMILY)</t>
  </si>
  <si>
    <t>EG_transcript_17511</t>
  </si>
  <si>
    <t>gi|1082853577|gb|OGB66923.1|hypothetical protein A2Y94_02465 [Caldithrix sp. RBG_13_44_9];gi|528266867|gb|EPY40271.1|cyclic nucleotide-binding protein-like protein [Angomonas deanei];gi|528230392|gb|EPY26179.1|cyclic nucleotide-binding protein-like protein [Angomonas deanei];gi|528255996|gb|EPY36551.1|cyclic nucleotide-binding protein-like protein [Angomonas deanei];gi|930560246|gb|KPI84408.1|cyclic nucleotide-binding protein-like protein [Leptomonas seymouri];gi|1162420663|gb|OPX33831.1|hypothetical protein B1H10_04900 [candidate division KSB1 bacterium 4484_188];gi|931357614|gb|KPJ49941.1|hypothetical protein AMJ38_02575 [Dehalococcoidia bacterium DG_22];gi|594147350|emb|CCW68463.1|unnamed protein product [Phytomonas sp. isolate Hart1];gi|1002458860|ref|XP_015663490.1|cyclic nucleotide-binding protein-like protein [Leptomonas pyrrhocoris]/gi|928120596|gb|KPA85051.1|cyclic nucleotide-binding protein-like protein [Leptomonas pyrrhocoris];gi|401427519|ref|XP_003878243.1|cyclic nucleotide-binding protein-like protein [Leishmania mexicana MHOM/GT/2001/U1103]/gi|322494490|emb|CBZ29792.1|cyclic nucleotide-binding protein-like protein [Leishmania mexicana MHOM/GT/2001/U1103];gi|528231768|gb|EPY26633.1|cyclic nucleotide-binding protein-like protein [Strigomonas culicis];gi|154343647|ref|XP_001567769.1|cyclic nucleotide-binding protein-like protein [Leishmania braziliensis MHOM/BR/75/M2904]/gi|134065101|emb|CAM43215.1|cyclic nucleotide-binding protein-like protein [Leishmania braziliensis MHOM/BR/75/M2904];gi|1027789960|emb|CUS05635.1|CRP/FNR family transcriptional regulator [Ardenticatena];gi|731705993|ref|XP_010702091.1|cAMP response protein, putative [Leishmania panamensis]/gi|685207061|gb|AIO01291.1|cAMP response protein, putative [Leishmania panamensis];gi|1099044761|emb|CCM18456.1|Putative cyclic nucleotide-binding protein-like protein [Leishmania guyanensis];gi|146097236|ref|XP_001468084.1|cyclic nucleotide-binding protein-like protein [Leishmania infantum JPCM5]/gi|134072450|emb|CAM71160.1|cyclic nucleotide-binding protein-like protein [Leishmania infantum JPCM5];gi|588320267|emb|CCW60267.1|unnamed protein product [Phytomonas sp. isolate EM1];gi|398021318|ref|XP_003863822.1|cyclic nucleotide-binding protein-like protein [Leishmania donovani]/gi|322502055|emb|CBZ37139.1|cyclic nucleotide-binding protein-like protein [Leishmania donovani];gi|157874481|ref|XP_001685723.1|cyclic nucleotide-binding protein-like protein [Leishmania major strain Friedlin]/gi|68128795|emb|CAJ08928.1|cyclic nucleotide-binding protein-like protein [Leishmania major strain Friedlin];gi|759688135|ref|WP_043404887.1|hypothetical protein [Archangium violaceum] [Cystobacter violaceus]/gi|667799781|gb|KFA89458.1|hypothetical protein Q664_34325 [Archangium violaceum Cb vi76] [Cystobacter violaceus Cb vi76]</t>
  </si>
  <si>
    <t>Caldithrix sp. RBG_13_44_9;Angomonas deanei;Angomonas deanei;Angomonas deanei;Leptomonas seymouri;candidate division KSB1 bacterium 4484_188;Dehalococcoidia bacterium DG_22;Phytomonas sp. isolate Hart1;Leptomonas pyrrhocoris/Leptomonas pyrrhocoris;Leishmania mexicana MHOM/GT/2001/U1103/Leishmania mexicana MHOM/GT/2001/U1103;Strigomonas culicis;Leishmania braziliensis MHOM/BR/75/M2904/Leishmania braziliensis MHOM/BR/75/M2904;Ardenticatena;Leishmania panamensis/Leishmania panamensis;Leishmania guyanensis;Leishmania infantum JPCM5/Leishmania infantum JPCM5;Phytomonas sp. isolate EM1;Leishmania donovani/Leishmania donovani;Leishmania major strain Friedlin/Leishmania major strain Friedlin;Cystobacter violaceus/Cystobacter violaceus Cb vi76</t>
  </si>
  <si>
    <t>6.5E-15;1.3E-14;1.4E-14;1.9E-14;2.5E-14;9.2E-14;3.3E-13;5.3E-13;6.9E-13;1.0E-12;1.2E-12;1.4E-12;1.4E-12;2.0E-12;2.1E-12;2.9E-12;2.9E-12;3.0E-12;4.8E-12;4.0E-11</t>
  </si>
  <si>
    <t>OGB66923;EPY40271;EPY26179;EPY36551;KPI84408;OPX33831;KPJ49941;CCW68463;KPA85051/XP_015663490;XP_003878243/CBZ29792;EPY26633;XP_001567769/CAM43215;CUS05635;XP_010702091/AIO01291;CCM18456;CAM71160/XP_001468084;CCW60267;XP_003863822/CBZ37139;CAJ08928/XP_001685723;WP_043404887/KFA89458</t>
  </si>
  <si>
    <t>gi|1082853577|gb|OGB66923.1|hypothetical protein A2Y94_02465 [Caldithrix sp. RBG_13_44_9]</t>
  </si>
  <si>
    <t>Caldithrix sp. RBG_13_44_9</t>
  </si>
  <si>
    <t>CFX0092_B0101;B1H10_04900;A2Y94_02465;B1H10_04900;CFX0092_B0101;CFX0092_B0101;A2Y94_02465</t>
  </si>
  <si>
    <t>GO:0003677-IEA;GO:0006351-IEA;GO:0000160-IEA;GO:0006355-IEA;GO:0005622-IEA</t>
  </si>
  <si>
    <t>DNA binding-IEA;transcription, DNA-templated-IEA;phosphorelay signal transduction system-IEA;regulation of transcription, DNA-templated-IEA;intracellular-IEA</t>
  </si>
  <si>
    <t>Molecular Function-IEA;Biological Process-IEA;Biological Process-IEA;Biological Process-IEA;Cellular Component-IEA</t>
  </si>
  <si>
    <t>IPR014710;IPR000595;noIPR;IPR000595;IPR000595;IPR018490</t>
  </si>
  <si>
    <t>RmlC-like jelly roll fold;Cyclic nucleotide-binding domain;Cyclic nucleotide-binding domain;Cyclic nucleotide-binding domain;Cyclic nucleotide-binding domain;Cyclic nucleotide-binding-like</t>
  </si>
  <si>
    <t>G3DSA:2.60.120.10 (GENE3D);PF00027 (PFAM);PTHR44021 (PANTHER);PS50042 (PROSITE_PROFILES);cd00038 (CDD);SSF51206 (SUPERFAMILY)</t>
  </si>
  <si>
    <t>EG_transcript_17519</t>
  </si>
  <si>
    <t>EG_transcript_17586</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</si>
  <si>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prasinos];gi|551625743|ref|XP_005792978.1|hypothetical protein EMIHUDRAFT_417346, partial [Emiliania huxleyi CCMP1516]/gi|485647387|gb|EOD40549.1|hypothetical protein EMIHUDRAFT_417346, partial [Emiliania huxleyi CCMP1516];gi|551671392|ref|XP_005838453.1|hypothetical protein GUITHDRAFT_61890, partial [Guillardia theta CCMP2712]/gi|428182613|gb|EKX51473.1|hypothetical protein GUITHDRAFT_61890, partial [Guillardia theta CCMP2712];gi|857976205|emb|CEO97693.1|hypothetical protein PBRA_005807 [Plasmodiophora brassicae];gi|857976204|emb|CEO97692.1|hypothetical protein PBRA_005806 [Plasmodiophora brassicae];gi|551557581|ref|XP_005765816.1|hypothetical protein EMIHUDRAFT_43569, partial [Emiliania huxleyi CCMP1516]/gi|485615954|gb|EOD13387.1|hypothetical protein EMIHUDRAFT_43569, partial [Emiliania huxleyi CCMP1516];gi|857971900|emb|CEP01833.1|hypothetical protein PBRA_008775 [Plasmodiophora brassicae];gi|871213766|ref|XP_012946989.1|PREDICTED: uncharacterized protein LOC101848644 [Aplysia californica];gi|1199293588|gb|OUS48672.1|hypothetical protein BE221DRAFT_68543 [Ostreococcus tauri];gi|1084513618|gb|OGN75746.1|phosphate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GWD2_49_16];gi|308804616|ref|XP_003079620.1|AAL162Cp (ISS) [Ostreococcus tauri];gi|1174755686|gb|OQV23663.1|Retinal guanylyl cyclase 2 [Hypsibius dujardini];gi|693499376|emb|CEF98190.1|PBP domain, partial [Ostreococcus tauri];gi|443728306|gb|ELU14720.1|hypothetical protein CAPTEDRAFT_204463, partial [Capitella teleta];gi|551648345|ref|XP_005826955.1|hypothetical protein GUITHDRAFT_54195, partial [Guillardia theta CCMP2712]/gi|428171055|gb|EKX39975.1|hypothetical protein GUITHDRAFT_54195, partial [Guillardia theta CCMP2712];gi|648409749|ref|WP_026101500.1|phosphate ABC transporter substrate-binding protein PstS [cyanobacterium PCC 7702];gi|1174755685|gb|OQV23662.1|putative Phosphate-binding protein PstS [Hypsibius dujardini];gi|551638836|ref|XP_005822230.1|hypothetical protein GUITHDRAFT_80007 [Guillardia theta CCMP2712]/gi|428166271|gb|EKX35250.1|hypothetical protein GUITHDRAFT_80007 [Guillardia theta CCMP2712];gi|470512524|ref|XP_004352501.1|phosphate ABC transporter, phosphatebinding protein PstS, putative [Acanthamoeba castellanii str. Neff]/gi|440802085|gb|ELR23024.1|phosphate ABC transporter, phosphatebinding protein PstS, putative [Acanthamoeba castellanii str. Neff]</t>
  </si>
  <si>
    <t>Guillardia theta CCMP2712/Guillardia theta CCMP2712;Bathycoccus prasinos/Bathycoccus prasinos;Emiliania huxleyi CCMP1516/Emiliania huxleyi CCMP1516;Guillardia theta CCMP2712/Guillardia theta CCMP2712;Plasmodiophora brassicae;Plasmodiophora brassicae;Emiliania huxleyi CCMP1516/Emiliania huxleyi CCMP1516;Plasmodiophora brassicae;Aplysia californica;Ostreococcus tauri;Chloroflexi bacterium GWB2_49_20/Chloroflexi bacterium GWC2_49_37/Chloroflexi bacterium GWD2_49_16;Ostreococcus tauri;Hypsibius dujardini;Ostreococcus tauri;Capitella teleta;Guillardia theta CCMP2712/Guillardia theta CCMP2712;cyanobacterium PCC 7702;Hypsibius dujardini;Guillardia theta CCMP2712/Guillardia theta CCMP2712;Acanthamoeba castellanii str. Neff/Acanthamoeba castellanii str. Neff</t>
  </si>
  <si>
    <t>7.8E-59;1.2E-56;3.7E-42;1.8E-36;1.8E-32;7.4E-32;7.5E-32;2.2E-27;5.5E-27;1.8E-26;2.5E-22;4.0E-22;1.7E-19;1.9E-19;1.3E-18;1.7E-18;2.2E-18;4.1E-18;2.1E-17;2.2E-17</t>
  </si>
  <si>
    <t>XP_005822138/EKX35158;XP_007513290/CCO16848;XP_005792978/EOD40549;XP_005838453/EKX51473;CEO97693;CEO97692;XP_005765816/EOD13387;CEP01833;XP_012946989;OUS48672;OGN78800/OGN75746/OGN85895;XP_003079620;OQV23663;CEF98190;ELU14720;XP_005826955/EKX39975;WP_026101500;OQV23662;XP_005822230/EKX35250;ELR23024/XP_004352501</t>
  </si>
  <si>
    <t>BV898_02403;Bathy05g00240;GUITHDRAFT_61890;PBRA_008775;GUITHDRAFT_61890;GUITHDRAFT_61890;BV898_02403;ACA1_360400;GUITHDRAFT_80074;BV898_02403;PBRA_005807;Bathy05g00240;EMIHUDRAFT_417346;GUITHDRAFT_80074;PBRA_005806;PBRA_008775;GUITHDRAFT_80007;Bathy05g00240;BV898_02403;ACA1_360400;BV898_02403;PBRA_008775;CAPTEDRAFT_204463;ACA1_360400;PBRA_005807;BV898_02403;PBRA_005806;CAPTEDRAFT_204463;BV898_02402;PBRA_005806;Bathy05g00240;BE221DRAFT_68543;PBRA_005807;CAPTEDRAFT_204463;ACA1_360400;CAPTEDRAFT_204463;BV898_02403;BV898_02403;ACA1_360400;CAPTEDRAFT_204463;A2X25_02810;ACA1_360400;BV898_02403;A2X25_02810;PBRA_005806;BE221DRAFT_68543;ACA1_360400;PBRA_005807;A2X25_02810;CAPTEDRAFT_204463;A2X25_02810;GUITHDRAFT_80007;PBRA_005806;BV898_02403;PBRA_008775;Bathy05g00240;ACA1_360400;BE221DRAFT_68543;BV898_02403;EMIHUDRAFT_417346;GUITHDRAFT_80007;BE221DRAFT_68543;PBRA_005806;EMIHUDRAFT_417346;PBRA_005806;BV898_02402;GUITHDRAFT_80074;BV898_02403;PBRA_008775;Bathy05g00240;BV898_02403</t>
  </si>
  <si>
    <t>GO:0000166-IEA;GO:0016020-IEA;GO:0016021-IEA;GO:0006817-IEA;GO:0035435-IEA;GO:0035556-IEA;GO:0009190-IEA;GO:0043190-IEA;GO:0006182-IEA;GO:0016849-IEA;GO:0004383-IEA;GO:0007186-IEA;GO:0016829-IEA;GO:0004672-IEA;GO:0042301-IEA;GO:0005524-IEA;GO:0004930-IEA;GO:0006468-IEA;GO:0005622-IEA</t>
  </si>
  <si>
    <t>nucleotide binding-IEA;membrane-IEA;integral component of membrane-IEA;phosphate ion transport-IEA;phosphate ion transmembrane transport-IEA;intracellular signal transduction-IEA;cyclic nucleotide biosynthetic process-IEA;ATP-binding cassette (ABC) transporter complex-IEA;cGMP biosynthetic process-IEA;phosphorus-oxygen lyase activity-IEA;guanylate cyclase activity-IEA;G-protein coupled receptor signaling pathway-IEA;lyase activity-IEA;protein kinase activity-IEA;phosphate ion binding-IEA;ATP binding-IEA;G-protein coupled receptor activity-IEA;protein phosphorylation-IEA;intracellular-IEA</t>
  </si>
  <si>
    <t>Molecular Function-IEA;Cellular Component-IEA;Cellular Component-IEA;Biological Process-IEA;Biological Process-IEA;Biological Process-IEA;Biological Process-IEA;Cellular Component-IEA;Biological Process-IEA;Molecular Function-IEA;Molecular Function-IEA;Biological Process-IEA;Molecular Function-IEA;Molecular Function-IEA;Molecular Function-IEA;Molecular Function-IEA;Molecular Function-IEA;Biological Process-IEA;Cellular Component-IEA</t>
  </si>
  <si>
    <t>IPR005673;noIPR;IPR024370;noIPR;noIPR;noIPR</t>
  </si>
  <si>
    <t>FAMILY;FAMILY;DOMAIN;DOMAIN;DOMAIN;DOMAIN</t>
  </si>
  <si>
    <t>Phosphate ABC transporter, substrate-binding protein PstS;Phosphate ABC transporter, substrate-binding protein PstS;PBP domain;PBP domain;PBP domain;PBP domain</t>
  </si>
  <si>
    <t>PIRSF002756 (PIRSF);G3DSA:3.40.190.10 (GENE3D);PF12849 (PFAM);G3DSA:3.40.190.10 (GENE3D);PTHR42996 (PANTHER);SSF53850 (SUPERFAMILY)</t>
  </si>
  <si>
    <t>GO:0035435/GO:0042301/GO:0043190;;;;;</t>
  </si>
  <si>
    <t>phosphate ion transmembrane transport/phosphate ion binding/ATP-binding cassette (ABC) transporter complex;;;;;</t>
  </si>
  <si>
    <t>Biological Process/Molecular Function/Cellular Component;;;;;</t>
  </si>
  <si>
    <t>EG_transcript_1759</t>
  </si>
  <si>
    <t>ATP-binding cassette sub-family G member</t>
  </si>
  <si>
    <t>gi|1126227338|ref|XP_019613457.1|PREDICTED: protein white-like [Branchiostoma belcheri];gi|942307277|gb|JAN35571.1|ATP-binding cassette sub-family G member [Daphnia magna];gi|942296483|gb|JAN30174.1|ATP-binding cassette sub-family G member [Daphnia magna]/gi|942337899|gb|JAN50882.1|ATP-binding cassette sub-family G member [Daphnia magna]/gi|942342777|gb|JAN53321.1|ATP-binding cassette sub-family G member [Daphnia magna]/gi|942348764|gb|JAN56313.1|ATP-binding cassette sub-family G member [Daphnia magna];gi|942390639|gb|JAN77249.1|ATP-binding cassette sub-family G member, partial [Daphnia magna];gi|669138118|ref|XP_008604627.1|hypothetical protein SDRG_00901, partial [Saprolegnia diclina VS20]/gi|530743816|gb|EQC42058.1|hypothetical protein SDRG_00901, partial [Saprolegnia diclina VS20];gi|942307279|gb|JAN35572.1|ATP-binding cassette sub-family G member [Daphnia magna];gi|942322799|gb|JAN43332.1|ATP-binding cassette sub-family G member [Daphnia magna]/gi|942328995|gb|JAN46430.1|ATP-binding cassette sub-family G member [Daphnia magna]/gi|942328997|gb|JAN46431.1|ATP-binding cassette sub-family G member [Daphnia magna]/gi|942333373|gb|JAN48619.1|ATP-binding cassette sub-family G member [Daphnia magna]/gi|942333375|gb|JAN48620.1|ATP-binding cassette sub-family G member [Daphnia magna]/gi|942348762|gb|JAN56312.1|ATP-binding cassette sub-family G member [Daphnia magna];gi|321472548|gb|EFX83518.1|ABC protein, subfamily ABCG [Daphnia pulex];gi|942298313|gb|JAN31089.1|ATP-binding cassette sub-family G member [Daphnia magna]/gi|942361269|gb|JAN62564.1|ATP-binding cassette sub-family G member [Daphnia magna];gi|1022764121|gb|KZS09610.1|ATP-binding cassette sub-family G member 2 [Daphnia magna];gi|942312591|gb|JAN38228.1|ATP-binding cassette sub-family G member [Daphnia magna];gi|942312581|gb|JAN38223.1|ATP-binding cassette sub-family G member [Daphnia magna]/gi|942312583|gb|JAN38224.1|ATP-binding cassette sub-family G member [Daphnia magna]/gi|942337897|gb|JAN50881.1|ATP-binding cassette sub-family G member [Daphnia magna]/gi|942348760|gb|JAN56311.1|ATP-binding cassette sub-family G member [Daphnia magna];gi|942390637|gb|JAN77248.1|ATP-binding cassette sub-family G member, partial [Daphnia magna];gi|942312575|gb|JAN38220.1|ATP-binding cassette sub-family G member [Daphnia magna]/gi|942337895|gb|JAN50880.1|ATP-binding cassette sub-family G member [Daphnia magna]/gi|942348758|gb|JAN56310.1|ATP-binding cassette sub-family G member [Daphnia magna];gi|942330381|gb|JAN47123.1|ATP-binding cassette sub-family G member [Daphnia magna]/gi|1022764119|gb|KZS09608.1|ABC protein, subfamily ABCG [Daphnia magna];gi|942357291|gb|JAN60575.1|ATP-binding cassette sub-family G member [Daphnia magna];gi|321472546|gb|EFX83516.1|ABC protein, subfamily ABCG [Daphnia pulex];gi|942307287|gb|JAN35576.1|ATP-binding cassette sub-family G member [Daphnia magna];gi|942359601|gb|JAN61730.1|ATP-binding cassette sub-family G member [Daphnia magna];gi|1173939064|gb|OQR89011.1|ATP-binding Cassette (ABC) Superfamily [Achlya hypogyna]</t>
  </si>
  <si>
    <t>Branchiostoma belcheri;Daphnia magna;Daphnia magna/Daphnia magna/Daphnia magna/Daphnia magna;Daphnia magna;Saprolegnia diclina VS20/Saprolegnia diclina VS20;Daphnia magna;Daphnia magna/Daphnia magna/Daphnia magna/Daphnia magna/Daphnia magna/Daphnia magna;Daphnia pulex;Daphnia magna/Daphnia magna;Daphnia magna;Daphnia magna;Daphnia magna/Daphnia magna/Daphnia magna/Daphnia magna;Daphnia magna;Daphnia magna/Daphnia magna/Daphnia magna;Daphnia magna/Daphnia magna;Daphnia magna;Daphnia pulex;Daphnia magna;Daphnia magna;Achlya hypogyna</t>
  </si>
  <si>
    <t>6.1E-102;9.4E-102;1.6E-101;2.6E-101;8.0E-100;1.5E-99;1.5E-99;2.1E-99;2.2E-99;3.1E-99;1.1E-97;1.2E-97;1.9E-97;4.2E-97;1.3E-96;1.3E-96;1.5E-96;6.1E-96;7.9E-96;1.0E-95</t>
  </si>
  <si>
    <t>XP_019613457;JAN35571;JAN30174/JAN53321/JAN50882/JAN56313;JAN77249;XP_008604627/EQC42058;JAN35572;JAN46430/JAN48620/JAN46431/JAN43332/JAN48619/JAN56312;EFX83518;JAN62564/JAN31089;KZS09610;JAN38228;JAN50881/JAN38223/JAN56311/JAN38224;JAN77248;JAN56310/JAN50880/JAN38220;JAN47123/KZS09608;JAN60575;EFX83516;JAN35576;JAN61730;OQR89011</t>
  </si>
  <si>
    <t>gi|1126227338|ref|XP_019613457.1|PREDICTED: protein white-like [Branchiostoma belcheri]</t>
  </si>
  <si>
    <t>Branchiostoma belcheri</t>
  </si>
  <si>
    <t>SDRG_00901;A0A0P6IUN1;A0A0P6GL71;DAPPUDRAFT_347380;A0A0P6G6D5;ACHHYP_06521;A0A0P5IC49;A0A0P6EXU0;DAPPUDRAFT_347380;A0A0P5RR43;A0A0P6HJA8;A0A0P5IC49;A0A0P6F0Z6;A0A0P5IC49;A0A0P6EQR7;APZ42_026114;A0A0P6GKJ6;A0A0P6F0Z6;A0A0P6G6D5;A0A0P6EQR7;A0A0P6F0Z6;SDRG_00901;A0A0P6EQR7;A0A0P6IUN1;A0A0P6GKJ6;A0A0P6IUN1;A0A0P5IC49;APZ42_026110;A0A0P6ECT1;A0A0P6GKJ6;A0A0P6HM62;A0A0P5IC49;DAPPUDRAFT_315707;A0A0P6HM62;A0A0P6F0Z6;A0A0P6EQR7;ACHHYP_06521;A0A0P6GKJ6;APZ42_026110;SDRG_00901;DAPPUDRAFT_347380;DAPPUDRAFT_347380;A0A0P6G6D5;A0A0P6EXU0;DAPPUDRAFT_315707;A0A0P6EXU0;A0A0P6HJA8;DAPPUDRAFT_315707;APZ42_026114;DAPPUDRAFT_315707;A0A0P6IUN1;A0A0P6EQR7;A0A0P6GKJ6;A0A0P5RR43;A0A0P6GL71;DAPPUDRAFT_315707;DAPPUDRAFT_347380;DAPPUDRAFT_315707;A0A0P5RR43;A0A0P6HJA8;ACHHYP_06521;APZ42_026114;APZ42_026110;DAPPUDRAFT_347380;A0A0P6HM62;A0A0P5RR43;A0A0P6EQR7;A0A0P6ECT1;A0A0P6ECT1;A0A0P6ECT1;APZ42_026114;A0A0P6GKJ6;DAPPUDRAFT_315707;A0A0P6GL71;ACHHYP_06521;A0A0P5IC49;A0A0P6HM62;A0A0P6EXU0;A0A0P6IUN1;DAPPUDRAFT_347380;A0A0P5RR43;A0A0P6G6D5;A0A0P6F0Z6;APZ42_026110;A0A0P6HJA8;A0A0P6HJA8;A0A0P6ECT1;A0A0P6HM62;APZ42_026114;APZ42_026110;SDRG_00901;A0A0P6GL71;A0A0P6IUN1;A0A0P6GL71;A0A0P6GL71;ACHHYP_06521;A0A0P6G6D5;A0A0P6G6D5;DAPPUDRAFT_315707;A0A0P6ECT1;DAPPUDRAFT_347380;DAPPUDRAFT_347380;A0A0P6HM62;DAPPUDRAFT_315707;A0A0P6F0Z6;A0A0P6HJA8;DAPPUDRAFT_347380;A0A0P6EXU0;A0A0P5RR43;APZ42_026110;APZ42_026114;DAPPUDRAFT_315707;SDRG_00901;A0A0P6EXU0</t>
  </si>
  <si>
    <t>GO:0000166-IEA;GO:0042626-IBA;GO:0006727-IBA;GO:0055085-IEA;GO:0016020-IEA;GO:0016021-IEA;GO:0016021-IBA;GO:0005524-IEA;GO:0016887-IEA;GO:0005886-IBA</t>
  </si>
  <si>
    <t>nucleotide binding-IEA;ATPase activity, coupled to transmembrane movement of substances-IBA;ommochrome biosynthetic process-IBA;transmembrane transport-IEA;membrane-IEA;integral component of membrane-IEA;integral component of membrane-IBA;ATP binding-IEA;ATPase activity-IEA;plasma membrane-IBA</t>
  </si>
  <si>
    <t>Molecular Function-IEA;Molecular Function-IBA;Biological Process-IBA;Biological Process-IEA;Cellular Component-IEA;Cellular Component-IEA;Cellular Component-IBA;Molecular Function-IEA;Molecular Function-IEA;Cellular Component-IBA</t>
  </si>
  <si>
    <t>noIPR;IPR003439;IPR013525;noIPR;IPR003439;noIPR;IPR027417</t>
  </si>
  <si>
    <t>Cation efflux transmembrane domain superfamily;ABC transporter-like;ABC-2 type transporter;ABC-2 type transporter;ABC transporter-like;ABC transporter-like;P-loop containing nucleoside triphosphate hydrolase</t>
  </si>
  <si>
    <t>G3DSA:3.40.50.300 (GENE3D);PF00005 (PFAM);PF01061 (PFAM);PTHR19241 (PANTHER);PS50893 (PROSITE_PROFILES);cd03213 (CDD);SSF52540 (SUPERFAMILY)</t>
  </si>
  <si>
    <t>;GO:0016887/GO:0005524;GO:0016020;;GO:0016887/GO:0005524;;</t>
  </si>
  <si>
    <t>;ATPase activity/ATP binding;membrane;;ATPase activity/ATP binding;;</t>
  </si>
  <si>
    <t>;Molecular Function/Molecular Function;Cellular Component;;Molecular Function/Molecular Function;;</t>
  </si>
  <si>
    <t>EG_transcript_17672</t>
  </si>
  <si>
    <t>E3 ubiquitin- ligase TRIM71</t>
  </si>
  <si>
    <t>gi|156356276|ref|XP_001623853.1|predicted protein [Nematostella vectensis]/gi|156210589|gb|EDO31753.1|predicted protein [Nematostella vectensis];gi|1176118982|ref|XP_020630718.1|uncharacterized protein LOC110067697 [Orbicella faveolata];gi|1191049630|ref|XP_020902573.1|uncharacterized protein LOC110241081 [Exaiptasia pallida]/gi|999990747|gb|KXJ29767.1|hypothetical protein AC249_AIPGENE20848 [Exaiptasia pallida];gi|1191075731|ref|XP_020916762.1|uncharacterized protein LOC110254141 [Exaiptasia pallida]/gi|999982251|gb|KXJ21401.1|hypothetical protein AC249_AIPGENE8869 [Exaiptasia pallida];gi|999975746|gb|KXJ14920.1|hypothetical protein AC249_AIPGENE27505 [Exaiptasia pallida];gi|1191043860|ref|XP_020899445.1|uncharacterized protein LOC110238138 [Exaiptasia pallida];gi|1176056902|ref|XP_020603523.1|uncharacterized protein LOC110042479 [Orbicella faveolata];gi|999975737|gb|KXJ14911.1|hypothetical protein AC249_AIPGENE27508 [Exaiptasia pallida];gi|1191037663|ref|XP_020896091.1|uncharacterized protein LOC110235018 [Exaiptasia pallida]/gi|1191037665|ref|XP_020896092.1|uncharacterized protein LOC110235018 [Exaiptasia pallida]/gi|999988513|gb|KXJ27599.1|hypothetical protein AC249_AIPGENE7604 [Exaiptasia pallida];gi|1005442443|ref|XP_015758559.1|PREDICTED: uncharacterized protein LOC107337838 [Acropora digitifera];gi|1191074241|ref|XP_020915952.1|uncharacterized protein LOC110253393 [Exaiptasia pallida];gi|999967432|gb|KXJ06606.1|E3 ubiquitin-protein ligase TRIM71 [Exaiptasia pallida]</t>
  </si>
  <si>
    <t>Nematostella vectensis/Nematostella vectensis;Orbicella faveolata;Exaiptasia pallida/Exaiptasia pallida;Exaiptasia pallida/Exaiptasia pallida;Exaiptasia pallida;Exaiptasia pallida;Orbicella faveolata;Exaiptasia pallida;Exaiptasia pallida/Exaiptasia pallida/Exaiptasia pallida;Acropora digitifera;Exaiptasia pallida;Exaiptasia pallida</t>
  </si>
  <si>
    <t>5.7E-33;3.4E-28;2.5E-26;5.0E-22;2.3E-19;2.9E-19;4.1E-18;2.7E-17;8.2E-14;1.3E-12;2.2E-11;8.4E-11</t>
  </si>
  <si>
    <t>EDO31753/XP_001623853;XP_020630718;XP_020902573/KXJ29767;XP_020916762/KXJ21401;KXJ14920;XP_020899445;XP_020603523;KXJ14911;XP_020896091/KXJ27599/XP_020896092;XP_015758559;XP_020915952;KXJ06606</t>
  </si>
  <si>
    <t>gi|156356276|ref|XP_001623853.1|predicted protein [Nematostella vectensis]/gi|156210589|gb|EDO31753.1|predicted protein [Nematostella vectensis]</t>
  </si>
  <si>
    <t>v1g247874</t>
  </si>
  <si>
    <t>GO:0070273-IEA</t>
  </si>
  <si>
    <t>phosphatidylinositol-4-phosphate binding-IEA</t>
  </si>
  <si>
    <t>IPR008628;noIPR</t>
  </si>
  <si>
    <t>Golgi phosphoprotein 3-like;Golgi phosphoprotein 3-like</t>
  </si>
  <si>
    <t>PF05719 (PFAM);mobidb-lite (MOBIDB_LITE)</t>
  </si>
  <si>
    <t>GO:0070273;</t>
  </si>
  <si>
    <t>phosphatidylinositol-4-phosphate binding;</t>
  </si>
  <si>
    <t>EG_transcript_17699</t>
  </si>
  <si>
    <t>SET and MYND domain-containing 4-like isoform X2</t>
  </si>
  <si>
    <t>gi|1199394492|ref|XP_021192361.1|SET and MYND domain-containing protein 4-like isoform X2 [Helicoverpa armigera];gi|1199394490|ref|XP_021192360.1|SET and MYND domain-containing protein 4-like isoform X1 [Helicoverpa armigera]</t>
  </si>
  <si>
    <t>Helicoverpa armigera;Helicoverpa armigera</t>
  </si>
  <si>
    <t>4.6E-12;5.4E-12</t>
  </si>
  <si>
    <t>XP_021192361;XP_021192360</t>
  </si>
  <si>
    <t>gi|1199394492|ref|XP_021192361.1|SET and MYND domain-containing protein 4-like isoform X2 [Helicoverpa armigera]</t>
  </si>
  <si>
    <t>Helicoverpa armigera</t>
  </si>
  <si>
    <t>IPR002893;IPR011990;noIPR;noIPR;noIPR;IPR002893;noIPR;IPR011990</t>
  </si>
  <si>
    <t>Zinc finger, MYND-type;Tetratricopeptide-like helical domain superfamily;Tetratricopeptide-like helical domain superfamily;Tetratricopeptide-like helical domain superfamily;Tetratricopeptide-like helical domain superfamily;Zinc finger, MYND-type;Zinc finger, MYND-type;Tetratricopeptide-like helical domain superfamily</t>
  </si>
  <si>
    <t>PF01753 (PFAM);G3DSA:1.25.40.10 (GENE3D);G3DSA:3.30.60.180 (GENE3D);PTHR12197 (PANTHER);PTHR12197:SF255 (PANTHER);PS50865 (PROSITE_PROFILES);SSF144232 (SUPERFAMILY);SSF48452 (SUPERFAMILY)</t>
  </si>
  <si>
    <t>;GO:0005515;;;;;;GO:0005515</t>
  </si>
  <si>
    <t>;protein binding;;;;;;protein binding</t>
  </si>
  <si>
    <t>;Molecular Function;;;;;;Molecular Function</t>
  </si>
  <si>
    <t>EG_transcript_17736</t>
  </si>
  <si>
    <t>EG_transcript_17779</t>
  </si>
  <si>
    <t>EG_transcript_17833</t>
  </si>
  <si>
    <t>hypothetical protein DQ04_00091150</t>
  </si>
  <si>
    <t>gi|686621668|ref|XP_009306384.1|hypothetical protein DQ04_00091150 [Trypanosoma grayi]/gi|657146131|gb|KEG15381.1|hypothetical protein DQ04_00091150 [Trypanosoma grayi];gi|1177793285|gb|ORC88326.1|hypothetical protein TM35_000171980 [Trypanosoma theileri];gi|330793832|ref|XP_003284986.1|hypothetical protein DICPUDRAFT_148822 [Dictyostelium purpureum]/gi|325085107|gb|EGC38521.1|hypothetical protein DICPUDRAFT_148822 [Dictyostelium purpureum];gi|470237042|ref|XP_004350478.1|hypothetical protein DFA_11531 [Dictyostelium fasciculatum]/gi|328865384|gb|EGG13770.1|hypothetical protein DFA_11531 [Dictyostelium fasciculatum];gi|1013939700|gb|KYQ93389.1|hypothetical protein DLAC_06070 [Dictyostelium lacteum];gi|831778954|ref|XP_012755569.1|hypothetical protein SAMD00019534_046250 [Acytostelium subglobosum LB1]/gi|735856201|dbj|GAM21450.1|hypothetical protein SAMD00019534_046250 [Acytostelium subglobosum LB1];gi|1160555859|ref|XP_020435826.1|hypothetical protein PPL_02776 [Polysphondylium pallidum PN500]/gi|281209541|gb|EFA83709.1|hypothetical protein PPL_02776 [Polysphondylium pallidum PN500];gi|66803372|ref|XP_635529.1|hypothetical protein DDB_G0290785 [Dictyostelium discoideum AX4]/gi|60463854|gb|EAL62026.1|hypothetical protein DDB_G0290785 [Dictyostelium discoideum AX4]</t>
  </si>
  <si>
    <t>Trypanosoma grayi/Trypanosoma grayi;Trypanosoma theileri;Dictyostelium purpureum/Dictyostelium purpureum;Dictyostelium fasciculatum/Dictyostelium fasciculatum;Dictyostelium lacteum;Acytostelium subglobosum LB1/Acytostelium subglobosum LB1;Polysphondylium pallidum PN500/Polysphondylium pallidum PN500;Dictyostelium discoideum AX4/Dictyostelium discoideum AX4</t>
  </si>
  <si>
    <t>8.9E-28;1.0E-27;1.2E-26;1.7E-26;6.3E-26;1.2E-25;4.6E-25;1.2E-22</t>
  </si>
  <si>
    <t>XP_009306384/KEG15381;ORC88326;XP_003284986/EGC38521;XP_004350478/EGG13770;KYQ93389;GAM21450/XP_012755569;EFA83709/XP_020435826;XP_635529/EAL62026</t>
  </si>
  <si>
    <t>gi|686621668|ref|XP_009306384.1|hypothetical protein DQ04_00091150 [Trypanosoma grayi]/gi|657146131|gb|KEG15381.1|hypothetical protein DQ04_00091150 [Trypanosoma grayi]</t>
  </si>
  <si>
    <t>DICPUDRAFT_148822;DICPUDRAFT_148822;DDB0189080;PPL_02776;DFA_11531;DDB0189080;DLAC_06070;DDB0189080;DDB0189080;DLAC_06070;PPL_02776;DICPUDRAFT_148822;DFA_11531;DICPUDRAFT_148822</t>
  </si>
  <si>
    <t>GO:0016020-IEA;GO:0016021-IEA;GO:0016021-IBA;GO:0005886-IBA</t>
  </si>
  <si>
    <t>membrane-IEA;integral component of membrane-IEA;integral component of membrane-IBA;plasma membrane-IBA</t>
  </si>
  <si>
    <t>Cellular Component-IEA;Cellular Component-IEA;Cellular Component-IBA;Cellular Component-IBA</t>
  </si>
  <si>
    <t>EG_transcript_17841</t>
  </si>
  <si>
    <t>EG_transcript_17849</t>
  </si>
  <si>
    <t>EG_transcript_17877</t>
  </si>
  <si>
    <t>EG_transcript_17880</t>
  </si>
  <si>
    <t>ZIP zinc transporter</t>
  </si>
  <si>
    <t>gi|831782005|ref|XP_012756544.1|hypothetical protein SAMD00019534_029570 [Acytostelium subglobosum LB1]/gi|735857176|dbj|GAM19782.1|hypothetical protein SAMD00019534_029570 [Acytostelium subglobosum LB1];gi|1160557253|ref|XP_020436523.1|zinc/iron permease [Polysphondylium pallidum PN500]/gi|281210241|gb|EFA84409.1|zinc/iron permease [Polysphondylium pallidum PN500];gi|330840969|ref|XP_003292479.1|hypothetical protein DICPUDRAFT_40613 [Dictyostelium purpureum]/gi|325077286|gb|EGC31009.1|hypothetical protein DICPUDRAFT_40613 [Dictyostelium purpureum];gi|66822333|ref|XP_644521.1|zinc/iron permease [Dictyostelium discoideum AX4]/gi|66822749|ref|XP_644729.1|zinc/iron permease [Dictyostelium discoideum AX4]/gi|60472644|gb|EAL70595.1|zinc/iron permease [Dictyostelium discoideum AX4]/gi|60472814|gb|EAL70763.1|zinc/iron permease [Dictyostelium discoideum AX4];gi|66824279|ref|XP_645494.1|ZIP zinc transporter protein [Dictyostelium discoideum AX4]/gi|60473585|gb|EAL71526.1|ZIP zinc transporter protein [Dictyostelium discoideum AX4];gi|470291450|ref|XP_004343396.1|ZIP zinc transporter [Capsaspora owczarzaki ATCC 30864]/gi|754351910|ref|XP_004343375.2|ZIP zinc transporter [Capsaspora owczarzaki ATCC 30864]/gi|765556705|gb|KJE97014.1|ZIP zinc transporter [Capsaspora owczarzaki ATCC 30864]/gi|765556727|gb|KJE97036.1|ZIP zinc transporter [Capsaspora owczarzaki ATCC 30864];gi|470291470|ref|XP_004343400.1|ZIP zinc transporter [Capsaspora owczarzaki ATCC 30864]/gi|765556731|gb|KJE97040.1|ZIP zinc transporter [Capsaspora owczarzaki ATCC 30864];gi|407419789|gb|EKF38353.1|cation transporter, putative [Trypanosoma cruzi marinkellei];gi|407420004|gb|EKF38402.1|cation transporter, putative [Trypanosoma cruzi marinkellei];gi|1070664944|gb|OEJ89108.1|Zinc-regulated transporter 2 [Hanseniaspora uvarum];gi|1183501398|gb|ORZ25032.1|Zinc/iron permease [Absidia repens];gi|1090869749|ref|XP_018712995.1|ZIP zinc/iron transport family [Metschnikowia bicuspidata var. bicuspidata NRRL YB-4993]/gi|1037339215|gb|OBA22499.1|ZIP zinc/iron transport family [Metschnikowia bicuspidata var. bicuspidata NRRL YB-4993];gi|914264608|gb|KNZ79482.1|Zinc-regulated transporter 1 [Termitomyces sp. J132];gi|914259381|gb|KNZ74568.1|Zinc-regulated transporter 1 [Termitomyces sp. J132];gi|648166938|gb|KDR80602.1|hypothetical protein GALMADRAFT_135736 [Galerina marginata CBS 339.88];gi|754417363|ref|XP_011276672.1|Zinc-regulated transporter [Wickerhamomyces ciferrii]/gi|406607160|emb|CCH41421.1|Zinc-regulated transporter [Wickerhamomyces ciferrii];gi|1139698500|gb|ONH66083.1|Zinc-regulated transporter 2 [Cyberlindnera fabianii];gi|663443772|emb|CDR38484.1|CYFA0S02e02190g1_1 [Cyberlindnera fabianii];gi|66812642|ref|XP_640500.1|ZIP zinc transporter protein [Dictyostelium discoideum AX4]/gi|60468516|gb|EAL66520.1|ZIP zinc transporter protein [Dictyostelium discoideum AX4];gi|906320088|emb|CEP20697.1|ZRT2 [Cyberlindnera jadinii]</t>
  </si>
  <si>
    <t>Acytostelium subglobosum LB1/Acytostelium subglobosum LB1;Polysphondylium pallidum PN500/Polysphondylium pallidum PN500;Dictyostelium purpureum/Dictyostelium purpureum;Dictyostelium discoideum AX4/Dictyostelium discoideum AX4/Dictyostelium discoideum AX4/Dictyostelium discoideum AX4;Dictyostelium discoideum AX4/Dictyostelium discoideum AX4;Capsaspora owczarzaki ATCC 30864/Capsaspora owczarzaki ATCC 30864/Capsaspora owczarzaki ATCC 30864/Capsaspora owczarzaki ATCC 30864;Capsaspora owczarzaki ATCC 30864/Capsaspora owczarzaki ATCC 30864;Trypanosoma cruzi marinkellei;Trypanosoma cruzi marinkellei;Hanseniaspora uvarum;Absidia repens;Metschnikowia bicuspidata var. bicuspidata NRRL YB-4993/Metschnikowia bicuspidata var. bicuspidata NRRL YB-4993;Termitomyces sp. J132;Termitomyces sp. J132;Galerina marginata CBS 339.88;Wickerhamomyces ciferrii/Wickerhamomyces ciferrii;Cyberlindnera fabianii;Cyberlindnera fabianii;Dictyostelium discoideum AX4/Dictyostelium discoideum AX4;Cyberlindnera jadinii</t>
  </si>
  <si>
    <t>3.2E-77;3.0E-69;7.9E-60;9.2E-59;1.1E-57;1.3E-57;2.8E-56;3.6E-46;2.2E-44;7.9E-43;1.2E-40;7.5E-39;1.4E-37;5.0E-37;5.5E-37;1.6E-36;5.7E-36;6.4E-36;1.5E-35;1.7E-35</t>
  </si>
  <si>
    <t>GAM19782/XP_012756544;EFA84409/XP_020436523;XP_003292479/EGC31009;XP_644729/XP_644521/EAL70595/EAL70763;XP_645494/EAL71526;XP_004343375/XP_004343396/KJE97014/KJE97036;KJE97040/XP_004343400;EKF38353;EKF38402;OEJ89108;ORZ25032;XP_018712995/OBA22499;KNZ79482;KNZ74568;KDR80602;XP_011276672/CCH41421;ONH66083;CDR38484;XP_640500/EAL66520;CEP20697</t>
  </si>
  <si>
    <t>gi|831782005|ref|XP_012756544.1|hypothetical protein SAMD00019534_029570 [Acytostelium subglobosum LB1]/gi|735857176|dbj|GAM19782.1|hypothetical protein SAMD00019534_029570 [Acytostelium subglobosum LB1]</t>
  </si>
  <si>
    <t>DDB0168069;DICPUDRAFT_40613;J132_09633;BON22_4116;ZRT2;CYFA0S_02e02190g;DDB0168069;MOQ_001388;DDB0168069;GALMADRAFT_135736;DICPUDRAFT_40613;DICPUDRAFT_40613;DDB0204289;J132_09633;MOQ_001439;CYFA0S_02e02190g;AWRI3580_g2291;GALMADRAFT_135736;ZRT2;CAOG_007526;J132_09633;CAOG_007526;METBIDRAFT_31391;METBIDRAFT_31391;BON22_4116;MOQ_001439;DDB0168483;DDB0204289;ZRT2;J132_06522;PPL_03487;DDB0204289;J132_09633;ZRT2;CAOG_007526;CAOG_007501;GALMADRAFT_135736;J132_09633;GALMADRAFT_135736;MOQ_001439;J132_06522;DDB0168483;ZRT2;CAOG_007526;PPL_03487;BON22_4116;GALMADRAFT_135736;DDB0204289;AWRI3580_g2291;DDB0168483;CAOG_007501;CAOG_007526;DDB0168069;CYFA0S_02e02190g;J132_06522;MOQ_001439;CAOG_007501;CAOG_007526;AWRI3580_g2291;CAOG_007501;CYFA0S_02e02190g;MOQ_001388;MOQ_001388;DDB0204289;CAOG_007526;BON22_4116;DDB0168069;METBIDRAFT_31391;BON22_4116;PPL_03487;METBIDRAFT_31391;CAOG_007526;DDB0168069;DDB0168069;BON22_4116;BON22_4116;METBIDRAFT_31391;DDB0204289;BON22_4116;METBIDRAFT_31391;CYFA0S_02e02190g;BON22_4116;AWRI3580_g2291;DDB0168069;DDB0168069;CAOG_007501;METBIDRAFT_31391;DICPUDRAFT_40613;DDB0204289;CYFA0S_02e02190g;DICPUDRAFT_40613;DDB0168069;CYFA0S_02e02190g;MOQ_001388;DDB0168483;J132_06522;MOQ_001439;BON22_4116;CYFA0S_02e02190g;DDB0204289;J132_09633;GALMADRAFT_135736;J132_09633;CAOG_007501;DDB0168483;ZRT2;GALMADRAFT_135736;DICPUDRAFT_40613;ZRT2;J132_09633;PPL_03487;CAOG_007501;J132_06522;CAOG_007501;METBIDRAFT_31391;GALMADRAFT_135736;DICPUDRAFT_40613;ZRT2;DICPUDRAFT_40613;J132_06522;DDB0168069;DDB0168483;J132_06522;DDB0168483;BON22_4116;DDB0168483;PPL_03487;AWRI3580_g2291;MOQ_001388;J132_06522</t>
  </si>
  <si>
    <t>GO:0046873-IEA;GO:0016020-IEA;GO:0099139-IMP;GO:0016021-IEA;GO:0030001-IEA;GO:0071577-IEA;GO:0071577-IBA;GO:0071578-IEA;GO:0055085-IEA;GO:0005385-IEA;GO:0005385-IBA;GO:0005575-ND;GO:0000007-IEA;GO:0003674-ND;GO:0006811-IEA;GO:0005886-IEA;GO:0005886-IBA</t>
  </si>
  <si>
    <t>metal ion transmembrane transporter activity-IEA;membrane-IEA;cheating during chimeric sorocarp development-IMP;integral component of membrane-IEA;metal ion transport-IEA;zinc ion transmembrane transport-IEA;zinc ion transmembrane transport-IBA;zinc ion import across plasma membrane-IEA;transmembrane transport-IEA;zinc ion transmembrane transporter activity-IEA;zinc ion transmembrane transporter activity-IBA;cellular_component-ND;low-affinity zinc ion transmembrane transporter activity-IEA;molecular_function-ND;ion transport-IEA;plasma membrane-IEA;plasma membrane-IBA</t>
  </si>
  <si>
    <t>Molecular Function-IEA;Cellular Component-IEA;Biological Process-IMP;Cellular Component-IEA;Biological Process-IEA;Biological Process-IEA;Biological Process-IBA;Biological Process-IEA;Biological Process-IEA;Molecular Function-IEA;Molecular Function-IBA;Cellular Component-ND;Molecular Function-IEA;Molecular Function-ND;Biological Process-IEA;Cellular Component-IEA;Cellular Component-IBA</t>
  </si>
  <si>
    <t>GO:0005385;GO:0005886;GO:0071577;GO:0099139</t>
  </si>
  <si>
    <t>zinc ion transmembrane transporter activity;plasma membrane;zinc ion transmembrane transport;cheating during chimeric sorocarp development</t>
  </si>
  <si>
    <t>IPR003689;noIPR;noIPR</t>
  </si>
  <si>
    <t>Zinc/iron permease;Zinc/iron permease;Zinc/iron permease</t>
  </si>
  <si>
    <t>PF02535 (PFAM);PTHR11040 (PANTHER);PTHR11040:SF44 (PANTHER)</t>
  </si>
  <si>
    <t>GO:0016020/GO:0055085/GO:0030001/GO:0046873;;</t>
  </si>
  <si>
    <t>membrane/transmembrane transport/metal ion transport/metal ion transmembrane transporter activity;;</t>
  </si>
  <si>
    <t>Cellular Component/Biological Process/Biological Process/Molecular Function;;</t>
  </si>
  <si>
    <t>EG_transcript_17894</t>
  </si>
  <si>
    <t>peptidase C1</t>
  </si>
  <si>
    <t>gi|923471711|gb|KOR37464.1|hypothetical protein AM228_07235, partial [Planktothricoides sp. SR001];gi|935599433|ref|WP_054465464.1|hypothetical protein, partial [Planktothricoides sp. SR001];gi|1129211749|gb|OLQ12951.1|putative peptidase C1-like protein [Symbiodinium microadriaticum];gi|1129179666|gb|OLP87372.1|Violaxanthin de-epoxidase, chloroplastic [Symbiodinium microadriaticum];gi|1049314087|gb|OCQ92329.1|hypothetical protein BCR12_06425 [Limnothrix sp. P13C2];gi|1175133371|ref|WP_081681301.1|hypothetical protein [Flectobacillus major];gi|1119825916|ref|WP_072718293.1|hypothetical protein [Planktothrix tepida]/gi|1108773593|emb|CUR31439.1|Cysteine protease (fragment) [Planktothrix tepida PCC 9214] [Planktothrix sp. PCC 9214];gi|831783462|ref|XP_012757067.1|hypothetical protein SAMD00019534_023150, partial [Acytostelium subglobosum LB1]/gi|735857699|dbj|GAM19140.1|hypothetical protein SAMD00019534_023150, partial [Acytostelium subglobosum LB1];gi|1124125681|gb|OKY71086.1|hypothetical protein BJG00_13270 [Limnothrix sp. CACIAM 69d];gi|916817248|ref|WP_051424304.1|hypothetical protein [Aphanizomenon flos-aquae];gi|1011229965|ref|WP_062149113.1|hypothetical protein [Beggiatoa leptomitiformis];gi|1120206785|ref|WP_073074313.1|hypothetical protein [Phormidesmis priestleyi];gi|1057522604|ref|WP_068819476.1|hypothetical protein [Phormidesmis priestleyi];gi|917543371|ref|WP_052149788.1|hypothetical protein [Aphanizomenon flos-aquae];gi|1129212246|gb|OLQ13374.1|putative peptidase C1-like protein [Symbiodinium microadriaticum];gi|831764963|ref|XP_012751340.1|hypothetical protein SAMD00019534_089970 [Acytostelium subglobosum LB1]/gi|735851972|dbj|GAM25822.1|hypothetical protein SAMD00019534_089970 [Acytostelium subglobosum LB1];gi|488761892|ref|WP_002685096.1|cysteine protease [Beggiatoa alba]/gi|386428461|gb|EIJ42289.1|cysteine protease [Beggiatoa alba B18LD];gi|913617842|gb|AKV00375.1|Phage protein [Labilithrix luteola];gi|1127365209|gb|APR86612.1|Hypothetical protein A7982_11961 [Minicystis rosea];gi|551661026|ref|XP_005833280.1|hypothetical protein GUITHDRAFT_107910 [Guillardia theta CCMP2712]/gi|428177420|gb|EKX46300.1|hypothetical protein GUITHDRAFT_107910 [Guillardia theta CCMP2712]</t>
  </si>
  <si>
    <t>Planktothricoides sp. SR001;Planktothricoides sp. SR001;Symbiodinium microadriaticum;Symbiodinium microadriaticum;Limnothrix sp. P13C2;Flectobacillus major;Planktothrix tepida/Planktothrix sp. PCC 9214;Acytostelium subglobosum LB1/Acytostelium subglobosum LB1;Limnothrix sp. CACIAM 69d;Aphanizomenon flos-aquae;Beggiatoa leptomitiformis;Phormidesmis priestleyi;Phormidesmis priestleyi;Aphanizomenon flos-aquae;Symbiodinium microadriaticum;Acytostelium subglobosum LB1/Acytostelium subglobosum LB1;Beggiatoa alba/Beggiatoa alba B18LD;Labilithrix luteola;Minicystis rosea;Guillardia theta CCMP2712/Guillardia theta CCMP2712</t>
  </si>
  <si>
    <t>1.4E-74;2.0E-74;7.9E-74;2.5E-72;1.1E-67;2.0E-67;2.2E-67;3.1E-67;3.2E-67;6.7E-67;7.3E-67;8.7E-67;9.8E-67;1.7E-66;2.2E-66;3.4E-66;7.3E-66;2.5E-65;4.3E-65;1.5E-64</t>
  </si>
  <si>
    <t>KOR37464;WP_054465464;OLQ12951;OLP87372;OCQ92329;WP_081681301;CUR31439/WP_072718293;XP_012757067/GAM19140;OKY71086;WP_051424304;WP_062149113;WP_073074313;WP_068819476;WP_052149788;OLQ13374;GAM25822/XP_012751340;EIJ42289/WP_002685096;AKV00375;APR86612;EKX46300/XP_005833280</t>
  </si>
  <si>
    <t>gi|923471711|gb|KOR37464.1|hypothetical protein AM228_07235, partial [Planktothricoides sp. SR001]</t>
  </si>
  <si>
    <t>Planktothricoides sp. SR001</t>
  </si>
  <si>
    <t>A7982_11961;AK812_SmicGene3064;BJG00_13270;VDE1;GUITHDRAFT_107910;AK812_SmicGene3064;PL9214291030;VDE1;AK812_SmicGene2625;BegalDRAFT_1395;AKJ09_07038;BCR12_06425;BegalDRAFT_1395;PL9214291030;AM228_07235;VDE1;A7982_11961;BJG00_13270;AK812_SmicGene3064;VDE1;GUITHDRAFT_107910;AK812_SmicGene2625;VDE1;VDE1;AKJ09_07038;BegalDRAFT_1395;BCR12_06425;VDE1;GUITHDRAFT_107910;VDE1;PL9214291030;AM228_07235</t>
  </si>
  <si>
    <t>GO:0009507-IEA;GO:0008233-IEA;GO:0046422-IEA;GO:0006508-IEA;GO:0016020-IEA;GO:0005509-IEA;GO:0016021-IEA;GO:0055114-IEA;GO:0008234-IEA</t>
  </si>
  <si>
    <t>chloroplast-IEA;peptidase activity-IEA;violaxanthin de-epoxidase activity-IEA;proteolysis-IEA;membrane-IEA;calcium ion binding-IEA;integral component of membrane-IEA;oxidation-reduction process-IEA;cysteine-type peptidase activity-IEA</t>
  </si>
  <si>
    <t>Cellular Component-IEA;Molecular Function-IEA;Molecular Function-IEA;Biological Process-IEA;Cellular Component-IEA;Molecular Function-IEA;Cellular Component-IEA;Biological Process-IEA;Molecular Function-IEA</t>
  </si>
  <si>
    <t>IPR000668;noIPR;noIPR;IPR013128;noIPR;noIPR;IPR038765</t>
  </si>
  <si>
    <t>DOMAIN;DOMAIN;DOMAIN;FAMILY;FAMILY;FAMILY;HOMOLOGOUS_SUPERFAMILY</t>
  </si>
  <si>
    <t>Peptidase C1A, papain C-terminal;Peptidase C1A, papain C-terminal;Peptidase C1A, papain C-terminal;Peptidase C1A;Peptidase C1A;Peptidase C1A;Papain-like cysteine peptidase superfamily</t>
  </si>
  <si>
    <t>PF00112 (PFAM);G3DSA:3.90.70.10 (GENE3D);mobidb-lite (MOBIDB_LITE);PTHR12411 (PANTHER);PTHR12411:SF414 (PANTHER);cd02619 (CDD);SSF54001 (SUPERFAMILY)</t>
  </si>
  <si>
    <t>GO:0008234/GO:0006508;;;GO:0008234;;;</t>
  </si>
  <si>
    <t>cysteine-type peptidase activity/proteolysis;;;cysteine-type peptidase activity;;;</t>
  </si>
  <si>
    <t>Molecular Function/Biological Process;;;Molecular Function;;;</t>
  </si>
  <si>
    <t>EG_transcript_17919</t>
  </si>
  <si>
    <t>IPR038538;IPR003690</t>
  </si>
  <si>
    <t>HOMOLOGOUS_SUPERFAMILY;FAMILY</t>
  </si>
  <si>
    <t>MTERF superfamily, mitochondrial/chloroplastic;Transcription termination factor, mitochondrial/chloroplastic</t>
  </si>
  <si>
    <t>G3DSA:1.25.70.10 (GENE3D);PF02536 (PFAM)</t>
  </si>
  <si>
    <t>;GO:0006355/GO:0003690</t>
  </si>
  <si>
    <t>;regulation of transcription, DNA-templated/double-stranded DNA binding</t>
  </si>
  <si>
    <t>;Biological Process/Molecular Function</t>
  </si>
  <si>
    <t>EG_transcript_17935</t>
  </si>
  <si>
    <t>tubulin-specific chaperone D</t>
  </si>
  <si>
    <t>gi|303280123|ref|XP_003059354.1|predicted protein [Micromonas pusilla CCMP1545]/gi|226459190|gb|EEH56486.1|predicted protein [Micromonas pusilla CCMP1545];gi|1069391434|ref|XP_018090934.1|PREDICTED: tubulin-specific chaperone D-like [Xenopus laevis]/gi|1069391436|ref|XP_018090935.1|PREDICTED: tubulin-specific chaperone D-like [Xenopus laevis]/gi|1050360873|gb|OCT63078.1|hypothetical protein XELAEV_18044172mg [Xenopus laevis];gi|620960669|ref|XP_007664697.1|PREDICTED: tubulin-specific chaperone D [Ornithorhynchus anatinus];gi|290985503|ref|XP_002675465.1|Beta-tubulin cofactor D [Naegleria gruberi] [Naegleria gruberi strain NEG-M]/gi|284089061|gb|EFC42721.1|Beta-tubulin cofactor D [Naegleria gruberi];gi|118404106|ref|NP_001072379.1|tubulin-specific chaperone D [Xenopus tropicalis] [Xenopus (Silurana) tropicalis]/gi|111305929|gb|AAI21492.1|tubulin folding cofactor D [Xenopus tropicalis] [Xenopus (Silurana) tropicalis];gi|676282206|gb|KFO35749.1|Tubulin-specific chaperone D [Fukomys damarensis];gi|507681634|ref|XP_004639597.1|PREDICTED: tubulin-specific chaperone D [Octodon degus];gi|902931599|ref|XP_013053879.1|PREDICTED: tubulin-specific chaperone D isoform X2 [Anser cygnoides domesticus];gi|1149802416|ref|XP_020136758.1|tubulin-specific chaperone D isoform X3 [Microcebus murinus];gi|1016697354|ref|XP_016070936.1|PREDICTED: tubulin-specific chaperone D [Miniopterus natalensis];gi|1176111242|ref|XP_020626616.1|tubulin-specific chaperone D-like isoform X2 [Orbicella faveolata];gi|678190047|gb|KFV57741.1|Tubulin-specific chaperone D, partial [Gavia stellata];gi|946803705|ref|XP_005883720.2|PREDICTED: tubulin-specific chaperone D [Myotis brandtii];gi|521036819|gb|EPQ18597.1|Tubulin-specific chaperone D [Myotis brandtii];gi|1149802414|ref|XP_020136757.1|tubulin-specific chaperone D isoform X2 [Microcebus murinus];gi|987924681|ref|XP_015415604.1|PREDICTED: tubulin-specific chaperone D isoform X2 [Myotis davidii];gi|1196767173|ref|XP_021096960.1|tubulin-specific chaperone D isoform X3 [Heterocephalus glaber];gi|1149802412|ref|XP_020136756.1|tubulin-specific chaperone D isoform X1 [Microcebus murinus];gi|1050358564|gb|OCT60770.1|hypothetical protein XELAEV_18046790mg, partial [Xenopus laevis];gi|959074045|ref|XP_014740527.1|PREDICTED: tubulin-specific chaperone D [Sturnus vulgaris]</t>
  </si>
  <si>
    <t>Micromonas pusilla CCMP1545/Micromonas pusilla CCMP1545;Xenopus laevis/Xenopus laevis/Xenopus laevis;Ornithorhynchus anatinus;Naegleria gruberi strain NEG-M/Naegleria gruberi;Xenopus (Silurana) tropicalis/Xenopus (Silurana) tropicalis;Fukomys damarensis;Octodon degus;Anser cygnoides domesticus;Microcebus murinus;Miniopterus natalensis;Orbicella faveolata;Gavia stellata;Myotis brandtii;Myotis brandtii;Microcebus murinus;Myotis davidii;Heterocephalus glaber;Microcebus murinus;Xenopus laevis;Sturnus vulgaris</t>
  </si>
  <si>
    <t>1.2E-90;9.1E-90;2.9E-89;6.6E-89;8.5E-89;1.2E-87;2.2E-87;5.6E-87;6.1E-87;6.9E-87;7.9E-87;3.6E-86;4.2E-86;5.0E-86;7.2E-86;8.6E-86;1.0E-85;1.1E-85;1.1E-85;1.2E-85</t>
  </si>
  <si>
    <t>XP_003059354/EEH56486;XP_018090934/OCT63078/XP_018090935;XP_007664697;EFC42721/XP_002675465;NP_001072379/AAI21492;KFO35749;XP_004639597;XP_013053879;XP_020136758;XP_016070936;XP_020626616;KFV57741;XP_005883720;EPQ18597;XP_020136757;XP_015415604;XP_021096960;XP_020136756;OCT60770;XP_014740527</t>
  </si>
  <si>
    <t>gi|303280123|ref|XP_003059354.1|predicted protein [Micromonas pusilla CCMP1545]/gi|226459190|gb|EEH56486.1|predicted protein [Micromonas pusilla CCMP1545]</t>
  </si>
  <si>
    <t>D623_10007425;D623_10007425;D623_10007425;tbcd;D623_10007425;N328_08673;NAEGRDRAFT_80332;MICPUCDRAFT_58496;H920_02978;H920_02978;H920_02978;MICPUCDRAFT_58496;tbcd;tbcd;NAEGRDRAFT_80332;NAEGRDRAFT_80332;N328_08673;MICPUCDRAFT_58496;N328_08673;N328_08673;NAEGRDRAFT_80332;tbcd;H920_02978;NAEGRDRAFT_80332;N328_08673;MICPUCDRAFT_58496;H920_02978;D623_10007425;MICPUCDRAFT_58496;tbcd</t>
  </si>
  <si>
    <t>GO:0005096-IEA;GO:0007023-IEA;GO:0007021-IEA;GO:0048487-IEA;GO:0043547-IEA</t>
  </si>
  <si>
    <t>GTPase activator activity-IEA;post-chaperonin tubulin folding pathway-IEA;tubulin complex assembly-IEA;beta-tubulin binding-IEA;positive regulation of GTPase activity-IEA</t>
  </si>
  <si>
    <t>Molecular Function-IEA;Biological Process-IEA;Biological Process-IEA;Molecular Function-IEA;Biological Process-IEA</t>
  </si>
  <si>
    <t>IPR033162;noIPR;IPR016024</t>
  </si>
  <si>
    <t>FAMILY;FAMILY;HOMOLOGOUS_SUPERFAMILY</t>
  </si>
  <si>
    <t>Tubulin-folding cofactor D;Tubulin-folding cofactor D;Armadillo-type fold</t>
  </si>
  <si>
    <t>PTHR12658 (PANTHER);PTHR12658:SF4 (PANTHER);SSF48371 (SUPERFAMILY)</t>
  </si>
  <si>
    <t>GO:0007021/GO:0007023/GO:0048487/GO:0005096;;GO:0005488</t>
  </si>
  <si>
    <t>tubulin complex assembly/post-chaperonin tubulin folding pathway/beta-tubulin binding/GTPase activator activity;;binding</t>
  </si>
  <si>
    <t>Biological Process/Biological Process/Molecular Function/Molecular Function;;Molecular Function</t>
  </si>
  <si>
    <t>EG_transcript_17986</t>
  </si>
  <si>
    <t>dioxygenase</t>
  </si>
  <si>
    <t>gi|551634218|ref|XP_005819955.1|hypothetical protein GUITHDRAFT_81877 [Guillardia theta CCMP2712]/gi|428163928|gb|EKX32975.1|hypothetical protein GUITHDRAFT_81877 [Guillardia theta CCMP2712];gi|947672587|ref|WP_056335192.1|dioxygenase [Massilia sp. Leaf139]/gi|945041476|gb|KQQ97285.1|aromatic ring-opening dioxygenase LigA [Massilia sp. Leaf139];gi|640409027|ref|WP_024895066.1|dioxygenase [Acidithiobacillus thiooxidans];gi|1053154859|ref|WP_065966043.1|dioxygenase [Acidithiobacillus thiooxidans]/gi|1052565286|gb|OCX89412.1|dioxygenase [Acidithiobacillus thiooxidans];gi|498328263|ref|WP_010642419.1|dioxygenase [Acidithiobacillus thiooxidans]/gi|1052548362|gb|OCX73798.1|dioxygenase [Acidithiobacillus thiooxidans]/gi|1052562457|gb|OCX86771.1|dioxygenase [Acidithiobacillus thiooxidans];gi|1053142066|ref|WP_065957705.1|dioxygenase [Acidithiobacillus thiooxidans]/gi|1052555184|gb|OCX80078.1|dioxygenase [Acidithiobacillus thiooxidans];gi|1053166284|ref|WP_065972800.1|dioxygenase [Acidithiobacillus thiooxidans]/gi|1052556864|gb|OCX81620.1|dioxygenase [Acidithiobacillus thiooxidans];gi|889717227|ref|WP_048836760.1|dioxygenase [Acetobacter orleanensis]/gi|1003209165|gb|KXV65027.1|aromatic ring-opening dioxygenase LigA [Acetobacter orleanensis];gi|913453531|ref|WP_050432940.1|dioxygenase [Chondromyces crocatus]/gi|908358543|gb|AKT41118.1|aromatic ring-cleaving dioxygenase [Chondromyces crocatus];gi|1177992768|ref|WP_082881685.1|dioxygenase [Acetobacter malorum]/gi|1027396347|gb|OAG77327.1|aromatic ring-opening dioxygenase catalytic subunit LigB [Acetobacter malorum];gi|1134354549|ref|WP_076593915.1|dioxygenase [Herminiimonas sp. AS8];gi|1003943134|ref|WP_061472542.1|dioxygenase [Acetobacter senegalensis]/gi|1003200919|gb|KXV57238.1|aromatic ring-opening dioxygenase LigA [Acetobacter senegalensis];gi|1198232530|ref|WP_086898006.1|dioxygenase [Acetobacter senegalensis]/gi|1197032653|gb|OUL65702.1|aromatic ring-opening dioxygenase LigA [Acetobacter senegalensis];gi|1098355585|emb|SFD61634.1|Aromatic ring-opening dioxygenase, catalytic subunit, LigB family [Massilia yuzhufengensis];gi|1197343878|gb|ART36487.1|C836 [uncultured bacterium];gi|1011334750|ref|WP_062248938.1|dioxygenase [Acetobacter cerevisiae]/gi|1003136207|gb|KXU95563.1|aromatic ring-opening dioxygenase LigA [Acetobacter cerevisiae];gi|493605637|ref|WP_006558194.1|dioxygenase [Acetobacter tropicalis]/gi|338752142|dbj|GAA08173.1|aromatic ring-opening dioxygenase catalytic subunit LigB [Acetobacter tropicalis NBRC 101654];gi|1197696061|ref|WP_086652584.1|dioxygenase [Acetobacter malorum]/gi|1195477428|gb|OUJ07556.1|aromatic ring-opening dioxygenase LigA [Acetobacter malorum];gi|659873771|ref|WP_029920618.1|dioxygenase [Nevskia soli];gi|963710496|ref|WP_058389740.1|dioxygenase [Roseomonas mucosa]/gi|1139721869|gb|ONH82658.1|dioxygenase [Roseomonas mucosa]</t>
  </si>
  <si>
    <t>Guillardia theta CCMP2712/Guillardia theta CCMP2712;Massilia sp. Leaf139/Massilia sp. Leaf139;Acidithiobacillus thiooxidans;Acidithiobacillus thiooxidans/Acidithiobacillus thiooxidans;Acidithiobacillus thiooxidans/Acidithiobacillus thiooxidans/Acidithiobacillus thiooxidans;Acidithiobacillus thiooxidans/Acidithiobacillus thiooxidans;Acidithiobacillus thiooxidans/Acidithiobacillus thiooxidans;Acetobacter orleanensis/Acetobacter orleanensis;Chondromyces crocatus/Chondromyces crocatus;Acetobacter malorum/Acetobacter malorum;Herminiimonas sp. AS8;Acetobacter senegalensis/Acetobacter senegalensis;Acetobacter senegalensis/Acetobacter senegalensis;Massilia yuzhufengensis;uncultured bacterium;Acetobacter cerevisiae/Acetobacter cerevisiae;Acetobacter tropicalis/Acetobacter tropicalis NBRC 101654;Acetobacter malorum/Acetobacter malorum;Nevskia soli;Roseomonas mucosa/Roseomonas mucosa</t>
  </si>
  <si>
    <t>3.3E-103;4.4E-85;9.3E-85;1.9E-84;3.8E-84;7.6E-84;1.2E-83;1.2E-83;3.9E-83;6.7E-83;1.2E-82;2.3E-82;7.5E-82;7.6E-82;8.3E-82;9.7E-82;1.3E-81;1.8E-81;2.5E-81;3.0E-81</t>
  </si>
  <si>
    <t>XP_005819955/EKX32975;KQQ97285/WP_056335192;WP_024895066;OCX89412/WP_065966043;OCX86771/OCX73798/WP_010642419;WP_065957705/OCX80078;WP_065972800/OCX81620;WP_048836760/KXV65027;WP_050432940/AKT41118;OAG77327/WP_082881685;WP_076593915;WP_061472542/KXV57238;WP_086898006/OUL65702;SFD61634;ART36487;KXU95563/WP_062248938;WP_006558194/GAA08173;OUJ07556/WP_086652584;WP_029920618;ONH82658/WP_058389740</t>
  </si>
  <si>
    <t>gi|428163928|gb|EKX32975.1|hypothetical protein GUITHDRAFT_81877 [Guillardia theta CCMP2712]/gi|551634218|ref|XP_005819955.1|hypothetical protein GUITHDRAFT_81877 [Guillardia theta CCMP2712]</t>
  </si>
  <si>
    <t>A0A1Y0BD08;HK23_05605;A6M23_07590;HK23_05605;ASF77_04860;GUITHDRAFT_81877;ATPR_1177;Amal_01578;ATPR_1177;SAMN05216204_13025;AD948_14960;A0A1Y0BD08;AD928_05565;A6M23_07590;HK23_05605;Amal_01578;A0A1Y0BD08;ASF77_04860;GUITHDRAFT_81877;SAMN05216204_13025;A0A1Y0BD08;ATPR_1177;CMC5_052790;HK16_14870;ASF77_04860;AD948_14960;ASF77_04860;AD928_05565;A6M23_07590;ASF77_04860;ASF77_04860;A6M23_07590;HK16_14870;AD928_05565;AD928_05565;ASF77_04860;CMC5_052790;ATPR_1177;AD948_14960;A0A1Y0BD08;AD948_14960;SAMN05216204_13025;AD928_05565;ATPR_1177;AD948_14960;Amal_01578;AD948_14960;CMC5_052790;A6M23_07590;ATPR_1177;HK16_14870;A6M23_07590;CMC5_052790;HK23_05605;GUITHDRAFT_81877;AD948_14960;A0A1Y0BD08;AD928_05565;A6M23_07590;AD928_05565;HK23_05605;HK16_14870;HK16_14870;CMC5_052790;HK16_14870;CMC5_052790;SAMN05216204_13025;HK16_14870;Amal_01578;SAMN05216204_13025;CMC5_052790;Amal_01578;ATPR_1177;SAMN05216204_13025;HK23_05605;HK23_05605;Amal_01578;GUITHDRAFT_81877;Amal_01578;SAMN05216204_13025;GUITHDRAFT_81877;GUITHDRAFT_81877</t>
  </si>
  <si>
    <t>GO:0016701-IEA;GO:0006725-IEA;GO:0051213-IEA;GO:0008270-IEA;GO:0016491-IEA;GO:0008198-IEA;GO:0055114-IEA</t>
  </si>
  <si>
    <t>oxidoreductase activity, acting on single donors with incorporation of molecular oxygen-IEA;cellular aromatic compound metabolic process-IEA;dioxygenase activity-IEA;zinc ion binding-IEA;oxidoreductase activity-IEA;ferrous iron binding-IEA;oxidation-reduction process-IEA</t>
  </si>
  <si>
    <t>noIPR;IPR014436;IPR004183;noIPR;IPR014436;noIPR</t>
  </si>
  <si>
    <t>DOMAIN;FAMILY;DOMAIN;DOMAIN;FAMILY;FAMILY</t>
  </si>
  <si>
    <t>PBP domain;Extradiol aromatic ring-opening dioxygenase, DODA-type;Extradiol ring-cleavage dioxygenase, class III enzyme, subunit B;Extradiol ring-cleavage dioxygenase, class III enzyme, subunit B;Extradiol aromatic ring-opening dioxygenase, DODA-type;Extradiol aromatic ring-opening dioxygenase, DODA-type</t>
  </si>
  <si>
    <t>G3DSA:3.40.830.10 (GENE3D);PIRSF006157 (PIRSF);PF02900 (PFAM);PTHR30096 (PANTHER);cd07363 (CDD);SSF53213 (SUPERFAMILY)</t>
  </si>
  <si>
    <t>;GO:0008270/GO:0055114/GO:0016701;GO:0006725/GO:0008198/GO:0016491;;GO:0008270/GO:0055114/GO:0016701;</t>
  </si>
  <si>
    <t>;zinc ion binding/oxidation-reduction process/oxidoreductase activity, acting on single donors with incorporation of molecular oxygen;cellular aromatic compound metabolic process/ferrous iron binding/oxidoreductase activity;;zinc ion binding/oxidation-reduction process/oxidoreductase activity, acting on single donors with incorporation of molecular oxygen;</t>
  </si>
  <si>
    <t>;Molecular Function/Biological Process/Molecular Function;Biological Process/Molecular Function/Molecular Function;;Molecular Function/Biological Process/Molecular Function;</t>
  </si>
  <si>
    <t>EG_transcript_17992</t>
  </si>
  <si>
    <t>Transcriptional regulator PAI 2-type</t>
  </si>
  <si>
    <t>EG_transcript_18000</t>
  </si>
  <si>
    <t>hypothetical protein A2870_03305</t>
  </si>
  <si>
    <t>gi|1083089102|gb|OGD87153.1|hypothetical protein A2870_03305 [Candidatus Curtissbacteria bacterium RIFCSPHIGHO2_01_FULL_41_11];gi|1011525104|ref|WP_062419075.1|hypothetical protein [Levilinea saccharolytica]/gi|937454903|dbj|GAP18732.1|hypothetical protein LSAC_02630 [Levilinea saccharolytica];gi|1176221701|gb|OQY31709.1|hypothetical protein B6I38_05485 [Anaerolineaceae bacterium 4572_5.1];gi|1084557796|gb|OGO15458.1|hypothetical protein A2Y93_11995 [Chloroflexi bacterium RBG_13_68_17];gi|1010954213|ref|WP_061913440.1|hypothetical protein [Bellilinea caldifistulae]/gi|937443964|dbj|GAP09513.1|hypothetical protein BECAL_00657 [Bellilinea caldifistulae];gi|1125187207|gb|OLB40747.1|hypothetical protein AUH11_01170 [Acidobacteria bacterium 13_2_20CM_57_17]/gi|1125248016|gb|OLB94726.1|hypothetical protein AUI02_04785 [Acidobacteria bacterium 13_2_20CM_2_57_12]/gi|1125494086|gb|OLE15603.1|hypothetical protein AUG83_06420 [Acidobacteria bacterium 13_1_20CM_4_57_11];gi|1176220577|gb|OQY30709.1|hypothetical protein B6I38_06945 [Anaerolineaceae bacterium 4572_5.1];gi|1200624114|gb|OUX32435.1|hypothetical protein CBE24_03320 [bacterium TMED264];gi|515339986|ref|WP_016859076.1|hypothetical protein [Fischerella muscicola];gi|1084609373|gb|OGO62645.1|hypothetical protein A2Z45_08840 [Chloroflexi bacterium RBG_19FT_COMBO_55_16];gi|1084588287|gb|OGO43351.1|hypothetical protein A2Z05_07265 [Chloroflexi bacterium RBG_16_60_22];gi|406981647|gb|EKE03078.1|Glycosyl transferase, partial [uncultured bacterium];gi|1162424028|gb|OPX36774.1|hypothetical protein B1H11_06905, partial [Desulfobacteraceae bacterium 4484_190.1];gi|1176771089|gb|OQY88965.1|hypothetical protein B6D38_07965 [Anaerolineae bacterium UTCFX1];gi|1084540627|gb|OGO00879.1|hypothetical protein A2Y90_02810 [Chloroflexi bacterium RBG_13_52_12];gi|1205172186|ref|WP_087862986.1|hypothetical protein [Anaerolineaceae bacterium CAMBI-1]/gi|1200882226|emb|SMX55200.1|conserved protein of unknown function [Anaerolineaceae bacterium CAMBI-1];gi|1086589976|emb|SDE90619.1|hypothetical protein SAMN05421720_11561 [Rhodospira trueperi];gi|1084562270|gb|OGO19499.1|hypothetical protein A2Z14_04020 [Chloroflexi bacterium RBG_16_48_8];gi|1084591627|gb|OGO46351.1|hypothetical protein A2Z30_07095 [Chloroflexi bacterium RBG_16_64_43];gi|1125358248|gb|OLC97170.1|hypothetical protein AUH86_08110 [Acidobacteria bacterium 13_1_40CM_4_58_4]</t>
  </si>
  <si>
    <t>Candidatus Curtissbacteria bacterium RIFCSPHIGHO2_01_FULL_41_11;Levilinea saccharolytica/Levilinea saccharolytica;Anaerolineaceae bacterium 4572_5.1;Chloroflexi bacterium RBG_13_68_17;Bellilinea caldifistulae/Bellilinea caldifistulae;Acidobacteria bacterium 13_2_20CM_57_17/Acidobacteria bacterium 13_2_20CM_2_57_12/Acidobacteria bacterium 13_1_20CM_4_57_11;Anaerolineaceae bacterium 4572_5.1;bacterium TMED264;Fischerella muscicola;Chloroflexi bacterium RBG_19FT_COMBO_55_16;Chloroflexi bacterium RBG_16_60_22;uncultured bacterium;Desulfobacteraceae bacterium 4484_190.1;Anaerolineae bacterium UTCFX1;Chloroflexi bacterium RBG_13_52_12;Anaerolineaceae bacterium CAMBI-1/Anaerolineaceae bacterium CAMBI-1;Rhodospira trueperi;Chloroflexi bacterium RBG_16_48_8;Chloroflexi bacterium RBG_16_64_43;Acidobacteria bacterium 13_1_40CM_4_58_4</t>
  </si>
  <si>
    <t>7.4E-28;1.8E-25;4.2E-25;4.9E-25;7.3E-25;1.1E-24;2.5E-24;3.1E-24;4.1E-24;1.3E-23;1.8E-23;2.1E-23;2.8E-23;6.1E-23;1.6E-22;2.1E-22;2.8E-22;1.0E-21;1.2E-21;1.7E-21</t>
  </si>
  <si>
    <t>OGD87153;WP_062419075/GAP18732;OQY31709;OGO15458;WP_061913440/GAP09513;OLE15603/OLB40747/OLB94726;OQY30709;OUX32435;WP_016859076;OGO62645;OGO43351;EKE03078;OPX36774;OQY88965;OGO00879;WP_087862986/SMX55200;SDE90619;OGO19499;OGO46351;OLC97170</t>
  </si>
  <si>
    <t>gi|1083089102|gb|OGD87153.1|hypothetical protein A2870_03305 [Candidatus Curtissbacteria bacterium RIFCSPHIGHO2_01_FULL_41_11]</t>
  </si>
  <si>
    <t>Candidatus Curtissbacteria bacterium RIFCSPHIGHO2_01_FULL_41_11</t>
  </si>
  <si>
    <t>B1H11_06905;B1H11_06905;ACD_20C00268G0001;B1H11_06905</t>
  </si>
  <si>
    <t>EG_transcript_1801</t>
  </si>
  <si>
    <t>ubiquitin carboxyl-terminal hydrolase 49</t>
  </si>
  <si>
    <t>gi|1042315970|ref|XP_017352125.1|PREDICTED: ubiquitin carboxyl-terminal hydrolase 49 [Ictalurus punctatus]/gi|1042315972|ref|XP_017352127.1|PREDICTED: ubiquitin carboxyl-terminal hydrolase 49 [Ictalurus punctatus];gi|736233090|ref|XP_010782922.1|PREDICTED: ubiquitin carboxyl-terminal hydrolase 49 [Notothenia coriiceps]/gi|736233094|ref|XP_010782923.1|PREDICTED: ubiquitin carboxyl-terminal hydrolase 49 [Notothenia coriiceps];gi|1143377026|ref|XP_019942339.1|PREDICTED: ubiquitin carboxyl-terminal hydrolase 49 [Paralichthys olivaceus];gi|1168910179|ref|XP_020497736.1|ubiquitin carboxyl-terminal hydrolase 49 [Labrus bergylta];gi|507924516|ref|XP_004673525.1|PREDICTED: ubiquitin carboxyl-terminal hydrolase 49 [Condylura cristata];gi|641733430|ref|XP_008157137.1|PREDICTED: ubiquitin carboxyl-terminal hydrolase 49 [Eptesicus fuscus];gi|1025355050|ref|XP_016386872.1|PREDICTED: ubiquitin carboxyl-terminal hydrolase 49-like [Sinocyclocheilus rhinocerous];gi|507617496|ref|XP_004624207.1|PREDICTED: ubiquitin carboxyl-terminal hydrolase 49 [Octodon degus];gi|47229640|emb|CAG06836.1|unnamed protein product, partial [Tetraodon nigroviridis];gi|471388953|ref|XP_004379503.1|PREDICTED: ubiquitin carboxyl-terminal hydrolase 49 isoform X1 [Trichechus manatus latirostris];gi|471388957|ref|XP_004379504.1|PREDICTED: ubiquitin carboxyl-terminal hydrolase 49 isoform X2 [Trichechus manatus latirostris];gi|1101569890|ref|XP_018950663.1|PREDICTED: ubiquitin carboxyl-terminal hydrolase 49 [Cyprinus carpio];gi|1174687010|ref|XP_020558656.1|ubiquitin carboxyl-terminal hydrolase 49 [Oryzias latipes]/gi|1174687012|ref|XP_020558657.1|ubiquitin carboxyl-terminal hydrolase 49 [Oryzias latipes];gi|955503684|ref|XP_014638043.1|PREDICTED: ubiquitin carboxyl-terminal hydrolase 49 [Ceratotherium simum simum];gi|113678342|ref|NP_001038361.1|ubiquitin carboxyl-terminal hydrolase 49 [Danio rerio]/gi|528514785|ref|XP_005168329.1|PREDICTED: ubiquitin carboxyl-terminal hydrolase 49 isoform X1 [Danio rerio]/gi|688607039|ref|XP_009294033.1|PREDICTED: ubiquitin carboxyl-terminal hydrolase 49 isoform X1 [Danio rerio]/gi|213627546|gb|AAI71546.1|Similar to Ubiquitin carboxyl-terminal hydrolase 49 (Ubiquitin thiolesterase 49) (Ubiquitin-specific processing protease 49) (Deubiquitinating enzyme 49) [Danio rerio]/gi|213627548|gb|AAI71548.1|Similar to Ubiquitin carboxyl-terminal hydrolase 49 (Ubiquitin thiolesterase 49) (Ubiquitin-specific processing protease 49) (Deubiquitinating enzyme 49) [Danio rerio];gi|642122015|emb|CDQ63840.1|unnamed protein product [Oncorhynchus mykiss];gi|1020559582|ref|XP_016111385.1|PREDICTED: ubiquitin carboxyl-terminal hydrolase 49-like isoform X2 [Sinocyclocheilus grahami];gi|1020559570|ref|XP_016111383.1|PREDICTED: ubiquitin carboxyl-terminal hydrolase 49-like isoform X1 [Sinocyclocheilus grahami]/gi|1020559577|ref|XP_016111384.1|PREDICTED: ubiquitin carboxyl-terminal hydrolase 49-like isoform X1 [Sinocyclocheilus grahami];gi|355748555|gb|EHH53038.1|hypothetical protein EGM_13596 [Macaca fascicularis];gi|940779541|ref|XP_006107509.2|PREDICTED: LOW QUALITY PROTEIN: ubiquitin carboxyl-terminal hydrolase 49 [Myotis lucifugus]</t>
  </si>
  <si>
    <t>Ictalurus punctatus/Ictalurus punctatus;Notothenia coriiceps/Notothenia coriiceps;Paralichthys olivaceus;Labrus bergylta;Condylura cristata;Eptesicus fuscus;Sinocyclocheilus rhinocerous;Octodon degus;Tetraodon nigroviridis;Trichechus manatus latirostris;Trichechus manatus latirostris;Cyprinus carpio;Oryzias latipes/Oryzias latipes;Ceratotherium simum simum;Danio rerio/Danio rerio/Danio rerio/Danio rerio/Danio rerio;Oncorhynchus mykiss;Sinocyclocheilus grahami;Sinocyclocheilus grahami/Sinocyclocheilus grahami;Macaca fascicularis;Myotis lucifugus</t>
  </si>
  <si>
    <t>4.3E-47;1.7E-43;4.6E-42;4.7E-42;6.3E-42;6.5E-42;1.4E-41;1.9E-41;2.6E-41;4.2E-41;4.4E-41;9.0E-41;7.3E-40;1.1E-39;1.2E-39;2.8E-39;5.4E-39;6.9E-39;1.3E-38;1.4E-38</t>
  </si>
  <si>
    <t>XP_017352127/XP_017352125;XP_010782922/XP_010782923;XP_019942339;XP_020497736;XP_004673525;XP_008157137;XP_016386872;XP_004624207;CAG06836;XP_004379503;XP_004379504;XP_018950663;XP_020558656/XP_020558657;XP_014638043;NP_001038361/XP_005168329/XP_009294033/AAI71546/AAI71548;CDQ63840;XP_016111385;XP_016111383/XP_016111384;EHH53038;XP_006107509</t>
  </si>
  <si>
    <t>gi|1042315970|ref|XP_017352125.1|PREDICTED: ubiquitin carboxyl-terminal hydrolase 49 [Ictalurus punctatus]/gi|1042315972|ref|XP_017352127.1|PREDICTED: ubiquitin carboxyl-terminal hydrolase 49 [Ictalurus punctatus]</t>
  </si>
  <si>
    <t>Ictalurus punctatus</t>
  </si>
  <si>
    <t>GSONMT00069946001;GSONMT00069946001;EGM_13596;GSTENG00027334001;usp49;usp49;GSONMT00069946001;usp49;EGM_13596;usp49;usp49;EGM_13596;EGM_13596;GSTENG00027334001;GSTENG00027334001;EGM_13596;GSTENG00027334001;EGM_13596;GSONMT00069946001;GSTENG00027334001;GSONMT00069946001;GSTENG00027334001;usp49;usp49;GSONMT00069946001;GSONMT00069946001;GSONMT00069946001;usp49;GSTENG00027334001;EGM_13596;GSTENG00027334001;GSONMT00069946001;usp49;EGM_13596;EGM_13596;GSTENG00027334001</t>
  </si>
  <si>
    <t>GO:0008270-IEA;GO:0046872-IEA;GO:0008233-IEA;GO:0006508-IEA;GO:0008234-IEA;GO:0036459-IEA;GO:0016787-IEA;GO:0006511-IEA;GO:0016579-IEA</t>
  </si>
  <si>
    <t>zinc ion binding-IEA;metal ion binding-IEA;peptidase activity-IEA;proteolysis-IEA;cysteine-type peptidase activity-IEA;thiol-dependent ubiquitinyl hydrolase activity-IEA;hydrolase activity-IEA;ubiquitin-dependent protein catabolic process-IEA;protein deubiquitination-IEA</t>
  </si>
  <si>
    <t>Molecular Function-IEA;Molecular Function-IEA;Molecular Function-IEA;Biological Process-IEA;Molecular Function-IEA;Molecular Function-IEA;Molecular Function-IEA;Biological Process-IEA;Biological Process-IEA</t>
  </si>
  <si>
    <t>IPR001394;noIPR;IPR013083;noIPR;IPR001607;noIPR;noIPR;noIPR;noIPR;noIPR;noIPR;noIPR;noIPR;IPR028889;IPR001607;IPR038765;noIPR</t>
  </si>
  <si>
    <t>DOMAIN;DOMAIN;HOMOLOGOUS_SUPERFAMILY;HOMOLOGOUS_SUPERFAMILY;DOMAIN;DOMAIN;DOMAIN;DOMAIN;DOMAIN;DOMAIN;DOMAIN;DOMAIN;DOMAIN;DOMAIN;DOMAIN;HOMOLOGOUS_SUPERFAMILY;HOMOLOGOUS_SUPERFAMILY</t>
  </si>
  <si>
    <t>Peptidase C19, ubiquitin carboxyl-terminal hydrolase;Peptidase C19, ubiquitin carboxyl-terminal hydrolase;Zinc finger, RING/FYVE/PHD-type;Zinc finger, RING/FYVE/PHD-type;Zinc finger, UBP-type;Zinc finger, UBP-type;Zinc finger, UBP-type;Zinc finger, UBP-type;Zinc finger, UBP-type;Zinc finger, UBP-type;Zinc finger, UBP-type;Zinc finger, UBP-type;Zinc finger, UBP-type;Ubiquitin specific protease domain;Zinc finger, UBP-type;Papain-like cysteine peptidase superfamily;Papain-like cysteine peptidase superfamily</t>
  </si>
  <si>
    <t>PF00443 (PFAM);G3DSA:3.90.70.10 (GENE3D);G3DSA:3.30.40.10 (GENE3D);G3DSA:3.90.70.10 (GENE3D);PF02148 (PFAM);mobidb-lite (MOBIDB_LITE);mobidb-lite (MOBIDB_LITE);PTHR44150:SF1 (PANTHER);PTHR44150 (PANTHER);PTHR44150 (PANTHER);PTHR44150 (PANTHER);PTHR44150:SF1 (PANTHER);PTHR44150:SF1 (PANTHER);PS50235 (PROSITE_PROFILES);PS50271 (PROSITE_PROFILES);SSF54001 (SUPERFAMILY);SSF57850 (SUPERFAMILY)</t>
  </si>
  <si>
    <t>GO:0036459/GO:0016579;;;;GO:0008270;;;;;;;;;;GO:0008270;;</t>
  </si>
  <si>
    <t>thiol-dependent ubiquitinyl hydrolase activity/protein deubiquitination;;;;zinc ion binding;;;;;;;;;;zinc ion binding;;</t>
  </si>
  <si>
    <t>Molecular Function/Biological Process;;;;Molecular Function;;;;;;;;;;Molecular Function;;</t>
  </si>
  <si>
    <t>EG_transcript_18030</t>
  </si>
  <si>
    <t>peptidyl-prolyl cis-trans isomerase FKBP4</t>
  </si>
  <si>
    <t>gi|524868530|ref|XP_005091067.1|PREDICTED: peptidyl-prolyl cis-trans isomerase FKBP4-like isoform X2 [Aplysia californica];gi|524868528|ref|XP_005091066.1|PREDICTED: peptidyl-prolyl cis-trans isomerase FKBP4-like isoform X1 [Aplysia californica];gi|632973726|ref|XP_007903293.1|PREDICTED: peptidyl-prolyl cis-trans isomerase FKBP4 [Callorhinchus milii];gi|677689955|ref|XP_009081721.1|PREDICTED: peptidyl-prolyl cis-trans isomerase FKBP4 [Acanthisitta chloris];gi|727021888|ref|XP_010399245.1|peptidyl-prolyl cis-trans isomerase FKBP4 [Corvus cornix cornix]/gi|1049417653|ref|XP_008633102.2|PREDICTED: peptidyl-prolyl cis-trans isomerase FKBP4 [Corvus brachyrhynchos];gi|959086151|ref|XP_014747031.1|PREDICTED: peptidyl-prolyl cis-trans isomerase FKBP4 [Sturnus vulgaris];gi|543278861|ref|XP_005427466.1|PREDICTED: peptidyl-prolyl cis-trans isomerase FKBP4 [Geospiza fortis];gi|543375737|ref|XP_005531080.1|PREDICTED: peptidyl-prolyl cis-trans isomerase FKBP4 [Pseudopodoces humilis];gi|525028264|ref|XP_005061551.1|PREDICTED: peptidyl-prolyl cis-trans isomerase FKBP4 [Ficedula albicollis]/gi|525028266|ref|XP_005061552.1|PREDICTED: peptidyl-prolyl cis-trans isomerase FKBP4 [Ficedula albicollis];gi|998655565|ref|XP_015474839.1|PREDICTED: peptidyl-prolyl cis-trans isomerase FKBP4 [Parus major];gi|542174547|ref|XP_005494596.1|PREDICTED: peptidyl-prolyl cis-trans isomerase FKBP4 [Zonotrichia albicollis]/gi|683897901|ref|XP_009100925.1|PREDICTED: peptidyl-prolyl cis-trans isomerase FKBP4 [Serinus canaria];gi|1062889256|ref|XP_017941072.1|PREDICTED: peptidyl-prolyl cis-trans isomerase FKBP4 [Manacus vitellinus];gi|677290493|gb|KFP72921.1|Peptidyl-prolyl cis-trans isomerase FKBP4, partial [Acanthisitta chloris];gi|483522348|gb|EOB07103.1|FK506-binding protein 4, partial [Anas platyrhynchos];gi|1051204752|ref|XP_017685573.1|PREDICTED: peptidyl-prolyl cis-trans isomerase FKBP4 [Lepidothrix coronata];gi|1197305440|ref|XP_005011717.2|peptidyl-prolyl cis-trans isomerase FKBP4 [Anas platyrhynchos];gi|676416751|gb|KFO60028.1|Peptidyl-prolyl cis-trans isomerase FKBP4, partial [Corvus brachyrhynchos];gi|769134406|gb|AJW32183.1|FK506 binding protein [Artemia franciscana];gi|1190414185|ref|XP_020857270.1|peptidyl-prolyl cis-trans isomerase FKBP4 [Phascolarctos cinereus];gi|677451326|gb|KFQ42493.1|Peptidyl-prolyl cis-trans isomerase FKBP4, partial [Nestor notabilis]</t>
  </si>
  <si>
    <t>Aplysia californica;Aplysia californica;Callorhinchus milii;Acanthisitta chloris;Corvus cornix cornix/Corvus brachyrhynchos;Sturnus vulgaris;Geospiza fortis;Pseudopodoces humilis;Ficedula albicollis/Ficedula albicollis;Parus major;Zonotrichia albicollis/Serinus canaria;Manacus vitellinus;Acanthisitta chloris;Anas platyrhynchos;Lepidothrix coronata;Anas platyrhynchos;Corvus brachyrhynchos;Artemia franciscana;Phascolarctos cinereus;Nestor notabilis</t>
  </si>
  <si>
    <t>1.1E-27;1.8E-27;2.6E-25;7.3E-25;1.4E-24;1.8E-24;3.0E-24;3.9E-24;3.9E-24;4.4E-24;4.5E-24;4.7E-24;5.0E-24;5.5E-24;6.8E-24;7.7E-24;8.6E-24;8.7E-24;9.6E-24;1.1E-23</t>
  </si>
  <si>
    <t>XP_005091067;XP_005091066;XP_007903293;XP_009081721;XP_008633102/XP_010399245;XP_014747031;XP_005427466;XP_005531080;XP_005061552/XP_005061551;XP_015474839;XP_005494596/XP_009100925;XP_017941072;KFP72921;EOB07103;XP_017685573;XP_005011717;KFO60028;AJW32183;XP_020857270;KFQ42493</t>
  </si>
  <si>
    <t>gi|524868530|ref|XP_005091067.1|PREDICTED: peptidyl-prolyl cis-trans isomerase FKBP4-like isoform X2 [Aplysia californica]</t>
  </si>
  <si>
    <t>A0A0H3VBG5;A0A0H3VBG5;V9KCT7;N310_01011;N302_10747;V9KCT7;N310_01011;A0A0H3VBG5;N310_01011;A0A0H3VBG5;N310_01011;N302_10747;N302_10747;N310_01011;A0A0H3VBG5;N302_10747;V9KCT7;V9KCT7;V9KCT7;N302_10747</t>
  </si>
  <si>
    <t>GO:0031072-IEA;GO:0003755-IEA;GO:0005528-IEA;GO:0000413-IEA;GO:0016853-IEA</t>
  </si>
  <si>
    <t>heat shock protein binding-IEA;peptidyl-prolyl cis-trans isomerase activity-IEA;FK506 binding-IEA;protein peptidyl-prolyl isomerization-IEA;isomerase activity-IEA</t>
  </si>
  <si>
    <t>noIPR;noIPR;IPR001179;noIPR;IPR023566;IPR001179;IPR001179;noIPR;noIPR</t>
  </si>
  <si>
    <t>FAMILY;FAMILY;DOMAIN;DOMAIN;FAMILY;DOMAIN;DOMAIN;DOMAIN;DOMAIN</t>
  </si>
  <si>
    <t>Extradiol aromatic ring-opening dioxygenase, DODA-type;Extradiol aromatic ring-opening dioxygenase, DODA-type;FKBP-type peptidyl-prolyl cis-trans isomerase domain;FKBP-type peptidyl-prolyl cis-trans isomerase domain;Peptidyl-prolyl cis-trans isomerase, FKBP-type;FKBP-type peptidyl-prolyl cis-trans isomerase domain;FKBP-type peptidyl-prolyl cis-trans isomerase domain;FKBP-type peptidyl-prolyl cis-trans isomerase domain;FKBP-type peptidyl-prolyl cis-trans isomerase domain</t>
  </si>
  <si>
    <t>G3DSA:3.10.50.40 (GENE3D);G3DSA:3.10.50.40 (GENE3D);PF00254 (PFAM);PTHR10516:SF341 (PANTHER);PTHR10516 (PANTHER);PS50059 (PROSITE_PROFILES);PS50059 (PROSITE_PROFILES);SSF54534 (SUPERFAMILY);SSF54534 (SUPERFAMILY)</t>
  </si>
  <si>
    <t>EG_transcript_18031</t>
  </si>
  <si>
    <t>EG_transcript_18049</t>
  </si>
  <si>
    <t>EG_transcript_18077</t>
  </si>
  <si>
    <t>mitogen-activated kinase kinase kinase</t>
  </si>
  <si>
    <t>gi|1191645352|gb|OTF97325.1|putative mitogen-activated protein kinase kinase kinase 3 [Helianthus annuus];gi|1000945706|ref|XP_015581194.1|PREDICTED: mitogen-activated protein kinase kinase kinase YODA isoform X2 [Ricinus communis];gi|255577710|ref|XP_002529731.1|PREDICTED: mitogen-activated protein kinase kinase kinase YODA isoform X1 [Ricinus communis]/gi|223530795|gb|EEF32660.1|mitogen activated protein kinase kinase kinase 3, mapkkk3, mekk3, putative [Ricinus communis];gi|224080951|ref|XP_002306242.1|mitogen-activated protein kinase kinase kinase [Populus trichocarpa]/gi|222855691|gb|EEE93238.1|mitogen-activated protein kinase kinase kinase [Populus trichocarpa];gi|778717748|ref|XP_011657748.1|PREDICTED: mitogen-activated protein kinase kinase kinase YODA isoform X2 [Cucumis sativus];gi|727491410|ref|XP_010421756.1|PREDICTED: mitogen-activated protein kinase kinase kinase 9-like isoform X2 [Camelina sativa];gi|449461855|ref|XP_004148657.1|PREDICTED: mitogen-activated protein kinase kinase kinase YODA isoform X1 [Cucumis sativus]/gi|700193146|gb|KGN48350.1|hypothetical protein Csa_6G483320 [Cucumis sativus];gi|566179518|ref|XP_002309908.2|mitogen-activated protein kinase kinase kinase [Populus trichocarpa]/gi|550334095|gb|EEE90358.2|mitogen-activated protein kinase kinase kinase [Populus trichocarpa];gi|802562837|ref|XP_012066579.1|mitogen-activated protein kinase kinase kinase 3 [Jatropha curcas]/gi|643736212|gb|KDP42587.1|hypothetical protein JCGZ_24361 [Jatropha curcas];gi|1035959399|gb|OAY80478.1|Mitogen-activated protein kinase kinase kinase YODA, partial [Ananas comosus];gi|1103921476|ref|XP_019058808.1|PREDICTED: mitogen-activated protein kinase kinase kinase YODA-like isoform X1 [Tarenaya hassleriana];gi|1103921478|ref|XP_019058809.1|PREDICTED: mitogen-activated protein kinase kinase kinase YODA-like isoform X2 [Tarenaya hassleriana];gi|1103921481|ref|XP_019058810.1|PREDICTED: mitogen-activated protein kinase kinase kinase YODA-like isoform X4 [Tarenaya hassleriana];gi|729370343|ref|XP_010547897.1|PREDICTED: mitogen-activated protein kinase kinase kinase YODA-like isoform X3 [Tarenaya hassleriana];gi|1103921484|ref|XP_019058811.1|PREDICTED: mitogen-activated protein kinase kinase kinase YODA-like isoform X6 [Tarenaya hassleriana];gi|729370346|ref|XP_010547898.1|PREDICTED: mitogen-activated protein kinase kinase kinase YODA-like isoform X5 [Tarenaya hassleriana];gi|743827169|ref|XP_011022952.1|PREDICTED: mitogen-activated protein kinase kinase kinase YODA-like [Populus euphratica];gi|1035934574|gb|OAY63576.1|Mitogen-activated protein kinase kinase kinase YODA [Ananas comosus];gi|729370349|ref|XP_010547899.1|PREDICTED: mitogen-activated protein kinase kinase kinase YODA-like isoform X7 [Tarenaya hassleriana];gi|755110786|ref|WP_042461490.1|serine/threonine protein kinase [Streptacidiphilus jiangxiensis]/gi|1095387448|emb|SEL62006.1|serine/threonine protein kinase [Streptacidiphilus jiangxiensis]</t>
  </si>
  <si>
    <t>Helianthus annuus;Ricinus communis;Ricinus communis/Ricinus communis;Populus trichocarpa/Populus trichocarpa;Cucumis sativus;Camelina sativa;Cucumis sativus/Cucumis sativus;Populus trichocarpa/Populus trichocarpa;Jatropha curcas/Jatropha curcas;Ananas comosus;Tarenaya hassleriana;Tarenaya hassleriana;Tarenaya hassleriana;Tarenaya hassleriana;Tarenaya hassleriana;Tarenaya hassleriana;Populus euphratica;Ananas comosus;Tarenaya hassleriana;Streptacidiphilus jiangxiensis/Streptacidiphilus jiangxiensis</t>
  </si>
  <si>
    <t>3.5E-14;3.7E-14;4.2E-14;5.1E-14;5.8E-14;6.4E-14;6.4E-14;7.0E-14;7.5E-14;1.1E-13;1.1E-13;1.1E-13;1.2E-13;1.2E-13;1.2E-13;1.2E-13;1.2E-13;1.2E-13;1.3E-13;1.3E-13</t>
  </si>
  <si>
    <t>OTF97325;XP_015581194;XP_002529731/EEF32660;EEE93238/XP_002306242;XP_011657748;XP_010421756;XP_004148657/KGN48350;XP_002309908/EEE90358;KDP42587/XP_012066579;OAY80478;XP_019058808;XP_019058809;XP_019058810;XP_010547897;XP_019058811;XP_010547898;XP_011022952;OAY63576;XP_010547899;SEL62006/WP_042461490</t>
  </si>
  <si>
    <t>gi|1191645352|gb|OTF97325.1|putative mitogen-activated protein kinase kinase kinase 3 [Helianthus annuus]</t>
  </si>
  <si>
    <t>ACMD2_06654;JCGZ_24361;Csa_6G483320;RCOM_0627690;RCOM_0627690;SAMN05414137_110241;POPTR_0005s06330g;Csa_6G483320;ACMD2_21740;SAMN05414137_110241;MAP3KA;ACMD2_21740;SAMN05414137_110241;ACMD2_21740;SAMN05414137_110241;SAMN05414137_110241;POPTR_0005s06330g;ACMD2_21740;ACMD2_21740;Csa_6G483320;POPTR_0005s06330g;SAMN05414137_110241;JCGZ_24361;MAP3KA;POPTR_0005s06330g;JCGZ_24361;ACMD2_06654;RCOM_0627690;RCOM_0627690;ACMD2_06654;POPTR_0005s06330g;SAMN05414137_110241;SAMN05414137_110241;RCOM_0627690;POPTR_0005s06330g;POPTR_0005s06330g;ACMD2_06654;MAP3KA;RCOM_0627690;MAP3KA;MAP3KA;POPTR_0005s06330g;RCOM_0627690;POPTR_0005s06330g;POPTR_0005s06330g;RCOM_0627690;POPTR_0005s06330g;ACMD2_06654;POPTR_0005s06330g</t>
  </si>
  <si>
    <t>GO:0023014-IBA;GO:0005737-IBA;GO:0016491-IEA;GO:0016020-IEA;GO:0016021-IEA;GO:0032147-IBA;GO:0055114-IEA;GO:0016310-IEA;GO:0016301-IEA;GO:0031098-IBA;GO:0032440-IEA;GO:0042981-IBA;GO:0007346-IBA;GO:0004672-IEA;GO:0004674-IEA;GO:0004674-IBA;GO:0005524-IEA;GO:0006468-IEA</t>
  </si>
  <si>
    <t>signal transduction by protein phosphorylation-IBA;cytoplasm-IBA;oxidoreductase activity-IEA;membrane-IEA;integral component of membrane-IEA;activation of protein kinase activity-IBA;oxidation-reduction process-IEA;phosphorylation-IEA;kinase activity-IEA;stress-activated protein kinase signaling cascade-IBA;2-alkenal reductase [NAD(P)] activity-IEA;regulation of apoptotic process-IBA;regulation of mitotic cell cycle-IBA;protein kinase activity-IEA;protein serine/threonine kinase activity-IEA;protein serine/threonine kinase activity-IBA;ATP binding-IEA;protein phosphorylation-IEA</t>
  </si>
  <si>
    <t>Biological Process-IBA;Cellular Component-IBA;Molecular Function-IEA;Cellular Component-IEA;Cellular Component-IEA;Biological Process-IBA;Biological Process-IEA;Biological Process-IEA;Molecular Function-IEA;Biological Process-IBA;Molecular Function-IEA;Biological Process-IBA;Biological Process-IBA;Molecular Function-IEA;Molecular Function-IEA;Molecular Function-IBA;Molecular Function-IEA;Biological Process-IEA</t>
  </si>
  <si>
    <t>GO:0003824;GO:0050794</t>
  </si>
  <si>
    <t>catalytic activity;regulation of cellular process</t>
  </si>
  <si>
    <t>noIPR;noIPR;IPR000719;noIPR;noIPR;IPR000719;IPR011009</t>
  </si>
  <si>
    <t>Nucleotide-diphospho-sugar transferases;Nucleotide-diphospho-sugar transferases;Protein kinase domain;Protein kinase domain;Protein kinase domain;Protein kinase domain;Protein kinase-like domain superfamily</t>
  </si>
  <si>
    <t>G3DSA:1.10.510.10 (GENE3D);G3DSA:1.10.510.10 (GENE3D);PF00069 (PFAM);mobidb-lite (MOBIDB_LITE);PTHR43289 (PANTHER);PS50011 (PROSITE_PROFILES);SSF56112 (SUPERFAMILY)</t>
  </si>
  <si>
    <t>;;GO:0005524/GO:0006468/GO:0004672;;;GO:0005524/GO:0006468/GO:0004672;</t>
  </si>
  <si>
    <t>;;ATP binding/protein phosphorylation/protein kinase activity;;;ATP binding/protein phosphorylation/protein kinase activity;</t>
  </si>
  <si>
    <t>;;Molecular Function/Biological Process/Molecular Function;;;Molecular Function/Biological Process/Molecular Function;</t>
  </si>
  <si>
    <t>EG_transcript_18079</t>
  </si>
  <si>
    <t>EG_transcript_18102</t>
  </si>
  <si>
    <t>Por secretion system C-terminal sorting domain-containing</t>
  </si>
  <si>
    <t>gi|504492536|ref|WP_014679638.1|AP endonuclease [Solitalea canadensis]/gi|379653355|gb|AFD06411.1|putative AP superfamily protein [Solitalea canadensis DSM 3403];gi|504492535|ref|WP_014679637.1|AP endonuclease [Solitalea canadensis]/gi|379653354|gb|AFD06410.1|putative AP superfamily protein [Solitalea canadensis DSM 3403];gi|504491992|ref|WP_014679094.1|AP endonuclease [Solitalea canadensis]/gi|379652810|gb|AFD05866.1|putative AP superfamily protein [Solitalea canadensis DSM 3403];gi|1120212995|ref|WP_073080373.1|hypothetical protein [Chitinophaga jiangningensis]/gi|1110536125|emb|SHL49879.1|Por secretion system C-terminal sorting domain-containing protein [Chitinophaga jiangningensis];gi|868651217|ref|WP_048505268.1|T9SS C-terminal target domain-containing protein [Chryseobacterium angstadtii] [Chryseobacterium sp. KM]/gi|861373908|gb|KMQ66662.1|hypothetical protein ACM46_03885 [Chryseobacterium angstadtii] [Chryseobacterium sp. KM];gi|1120305148|ref|WP_073170744.1|hypothetical protein [Chryseobacterium sp. YR203]/gi|1110369050|emb|SHE50816.1|Por secretion system C-terminal sorting domain-containing protein [Chryseobacterium sp. YR203];gi|736735927|ref|WP_034739852.1|T9SS C-terminal target domain-containing protein [Chryseobacterium vrystaatense]/gi|671243442|gb|KFF28366.1|hypothetical protein IW16_03950 [Chryseobacterium vrystaatense];gi|1011832924|ref|WP_062651879.1|hypothetical protein [Chryseobacterium kwangjuense] [Chryseobacterium sp. KJ1R5]/gi|998184165|gb|KXH83421.1|hypothetical protein AU378_13575 [Chryseobacterium kwangjuense] [Chryseobacterium sp. KJ1R5];gi|1119437688|ref|WP_072412887.1|hypothetical protein [Chryseobacterium limigenitum] [Chryseobacterium sp. SUR2]/gi|1108330240|emb|SFZ97026.1|Por secretion system C-terminal sorting domain-containing protein [Chryseobacterium limigenitum] [Chryseobacterium sp. SUR2];gi|1120050445|ref|WP_072924268.1|hypothetical protein [Chryseobacterium sp. OV279]/gi|1110355938|emb|SHG23624.1|Por secretion system C-terminal sorting domain-containing protein [Chryseobacterium sp. OV279];gi|1120466811|ref|WP_073328601.1|hypothetical protein [Chryseobacterium carnipullorum] [Chryseobacterium sp. 10_R23577]/gi|1110349990|emb|SHL35000.1|Por secretion system C-terminal sorting domain-containing protein [Chryseobacterium carnipullorum] [Chryseobacterium sp. 10_R23577];gi|1134320682|ref|WP_076560533.1|hypothetical protein [Chryseobacterium indoltheticum]/gi|1131887711|emb|SIQ54228.1|Por secretion system C-terminal sorting domain-containing protein [Chryseobacterium indoltheticum]</t>
  </si>
  <si>
    <t>Solitalea canadensis/Solitalea canadensis DSM 3403;Solitalea canadensis/Solitalea canadensis DSM 3403;Solitalea canadensis/Solitalea canadensis DSM 3403;Chitinophaga jiangningensis/Chitinophaga jiangningensis;Chryseobacterium sp. KM/Chryseobacterium sp. KM;Chryseobacterium sp. YR203/Chryseobacterium sp. YR203;Chryseobacterium vrystaatense/Chryseobacterium vrystaatense;Chryseobacterium sp. KJ1R5/Chryseobacterium sp. KJ1R5;Chryseobacterium sp. SUR2/Chryseobacterium sp. SUR2;Chryseobacterium sp. OV279/Chryseobacterium sp. OV279;Chryseobacterium sp. 10_R23577/Chryseobacterium sp. 10_R23577;Chryseobacterium indoltheticum/Chryseobacterium indoltheticum</t>
  </si>
  <si>
    <t>4.9E-15;1.7E-13;2.9E-13;1.5E-12;1.8E-12;2.7E-11;2.8E-11;3.2E-11;3.6E-11;4.2E-11;4.9E-11;6.4E-11</t>
  </si>
  <si>
    <t>WP_014679638/AFD06411;WP_014679637/AFD06410;WP_014679094/AFD05866;SHL49879/WP_073080373;WP_048505268/KMQ66662;SHE50816/WP_073170744;KFF28366/WP_034739852;WP_062651879/KXH83421;WP_072412887/SFZ97026;WP_072924268/SHG23624;WP_073328601/SHL35000;WP_076560533/SIQ54228</t>
  </si>
  <si>
    <t>gi|379653355|gb|AFD06411.1|putative AP superfamily protein [Solitalea canadensis DSM 3403]/gi|504492536|ref|WP_014679638.1|AP endonuclease [Solitalea canadensis]</t>
  </si>
  <si>
    <t>Solitalea canadensis/Solitalea canadensis DSM 3403</t>
  </si>
  <si>
    <t>SAMN02787100_3536;AU378_13575;SAMN02787100_3536;SAMN05444360_101235;SAMN05421682_10634;ACM46_03885;SAMN05444360_101235;SAMN05216324_13415;SAMN02787073_0515;ACM46_03885;SAMN02787073_0515;Solca_0744;Solca_0744;SAMN05421682_10634;Solca_1321;AU378_13575;Solca_1322;SAMN02787100_3536;SAMN05444266_103524;SAMN05444266_103524;SAMN02787073_0515;SAMN05216324_13415;Solca_1322;Solca_1321;SAMN05444360_101235</t>
  </si>
  <si>
    <t>GO:0008152-IEA;GO:0003824-IEA;GO:0046872-IEA</t>
  </si>
  <si>
    <t>metabolic process-IEA;catalytic activity-IEA;metal ion binding-IEA</t>
  </si>
  <si>
    <t>Nucleotide cyclase;Nucleotide cyclase;Nucleotide cyclase;Concanavalin A-like lectin/glucanase domain superfamily</t>
  </si>
  <si>
    <t>PF13385 (PFAM);G3DSA:2.60.120.200 (GENE3D);mobidb-lite (MOBIDB_LITE);SSF49899 (SUPERFAMILY)</t>
  </si>
  <si>
    <t>EG_transcript_18108</t>
  </si>
  <si>
    <t>EG_transcript_18110</t>
  </si>
  <si>
    <t>gi|1160564867|ref|XP_020429412.1|hypothetical protein PPL_12494 [Polysphondylium pallidum PN500]/gi|281203082|gb|EFA77283.1|hypothetical protein PPL_12494 [Polysphondylium pallidum PN500];gi|159485568|ref|XP_001700816.1|hypothetical protein CHLREDRAFT_93747 [Chlamydomonas reinhardtii]/gi|158281315|gb|EDP07070.1|predicted protein [Chlamydomonas reinhardtii];gi|290974078|ref|XP_002669773.1|predicted protein [Naegleria gruberi] [Naegleria gruberi strain NEG-M]/gi|284083325|gb|EFC37029.1|predicted protein [Naegleria gruberi];gi|760439335|ref|XP_011396736.1|hypothetical protein F751_6826 [Auxenochlorella protothecoides]/gi|675351418|gb|KFM23858.1|hypothetical protein F751_6826 [Auxenochlorella protothecoides];gi|470381269|ref|XP_004333767.1|hypothetical protein ACA1_362260 [Acanthamoeba castellanii str. Neff]/gi|440790472|gb|ELR11754.1|hypothetical protein ACA1_362260 [Acanthamoeba castellanii str. Neff];gi|1004132546|gb|KXZ41187.1|hypothetical protein GPECTOR_674g805 [Gonium pectorale];gi|298713408|emb|CBJ33615.1|conserved unknown protein [Ectocarpus siliculosus];gi|926788529|ref|XP_013902738.1|hypothetical protein MNEG_4237 [Monoraphidium neglectum]/gi|761973477|gb|KIZ03719.1|hypothetical protein MNEG_4237 [Monoraphidium neglectum];gi|831753973|ref|XP_012747974.1|hypothetical protein SAMD00019534_123050 [Acytostelium subglobosum LB1]/gi|735848803|dbj|GAM29129.1|hypothetical protein SAMD00019534_123050 [Acytostelium subglobosum LB1];gi|330790863|ref|XP_003283515.1|hypothetical protein DICPUDRAFT_147182 [Dictyostelium purpureum]/gi|325086625|gb|EGC40012.1|hypothetical protein DICPUDRAFT_147182 [Dictyostelium purpureum];gi|552837068|ref|XP_005849281.1|hypothetical protein CHLNCDRAFT_143577 [Chlorella variabilis]/gi|307108940|gb|EFN57179.1|hypothetical protein CHLNCDRAFT_143577 [Chlorella variabilis];gi|923138369|ref|XP_013762649.1|MAP kinase phosphatase 6 [Thecamonas trahens ATCC 50062]/gi|906555350|gb|KNC48593.1|MAP kinase phosphatase 6 [Thecamonas trahens ATCC 50062];gi|66828229|ref|XP_647469.1|hypothetical protein DDB_G0267992 [Dictyostelium discoideum AX4]/gi|60475514|gb|EAL73449.1|hypothetical protein DDB_G0267992 [Dictyostelium discoideum AX4];gi|1013935092|gb|KYQ88800.1|hypothetical protein DLAC_10597 [Dictyostelium lacteum];gi|1183372149|gb|ORX97933.1|phosphatases II [Basidiobolus meristosporus CBS 931.73];gi|470264245|ref|XP_004361146.1|hypothetical protein DFA_05427 [Dictyostelium fasciculatum]/gi|328874930|gb|EGG23295.1|hypothetical protein DFA_05427 [Dictyostelium fasciculatum];gi|1129204782|gb|OLQ07201.1|hypothetical protein AK812_SmicGene9395 [Symbiodinium microadriaticum];gi|290973174|ref|XP_002669324.1|predicted protein [Naegleria gruberi] [Naegleria gruberi strain NEG-M]/gi|284082870|gb|EFC36580.1|predicted protein [Naegleria gruberi];gi|1129208245|gb|OLQ09983.1|Folate-biopterin transporter 1, chloroplastic [Symbiodinium microadriaticum];gi|470491764|ref|XP_004345929.1|hypothetical protein ACA1_183190 [Acanthamoeba castellanii str. Neff]/gi|440800346|gb|ELR21385.1|hypothetical protein ACA1_183190 [Acanthamoeba castellanii str. Neff]</t>
  </si>
  <si>
    <t>Polysphondylium pallidum PN500/Polysphondylium pallidum PN500;Chlamydomonas reinhardtii/Chlamydomonas reinhardtii;Naegleria gruberi strain NEG-M/Naegleria gruberi;Auxenochlorella protothecoides/Auxenochlorella protothecoides;Acanthamoeba castellanii str. Neff/Acanthamoeba castellanii str. Neff;Gonium pectorale;Ectocarpus siliculosus;Monoraphidium neglectum/Monoraphidium neglectum;Acytostelium subglobosum LB1/Acytostelium subglobosum LB1;Dictyostelium purpureum/Dictyostelium purpureum;Chlorella variabilis/Chlorella variabilis;Thecamonas trahens ATCC 50062/Thecamonas trahens ATCC 50062;Dictyostelium discoideum AX4/Dictyostelium discoideum AX4;Dictyostelium lacteum;Basidiobolus meristosporus CBS 931.73;Dictyostelium fasciculatum/Dictyostelium fasciculatum;Symbiodinium microadriaticum;Naegleria gruberi strain NEG-M/Naegleria gruberi;Symbiodinium microadriaticum;Acanthamoeba castellanii str. Neff/Acanthamoeba castellanii str. Neff</t>
  </si>
  <si>
    <t>9.8E-31;1.4E-30;1.3E-29;1.3E-29;2.2E-29;4.2E-29;1.4E-27;8.1E-27;8.8E-27;9.0E-27;1.5E-26;1.3E-25;2.3E-24;7.3E-24;1.8E-23;2.4E-23;6.1E-23;3.7E-21;8.5E-21;3.0E-20</t>
  </si>
  <si>
    <t>EFA77283/XP_020429412;XP_001700816/EDP07070;EFC37029/XP_002669773;XP_011396736/KFM23858;XP_004333767/ELR11754;KXZ41187;CBJ33615;XP_013902738/KIZ03719;XP_012747974/GAM29129;XP_003283515/EGC40012;XP_005849281/EFN57179;KNC48593/XP_013762649;EAL73449/XP_647469;KYQ88800;ORX97933;XP_004361146/EGG23295;OLQ07201;EFC36580/XP_002669324;OLQ09983;ELR21385/XP_004345929</t>
  </si>
  <si>
    <t>gi|1160564867|ref|XP_020429412.1|hypothetical protein PPL_12494 [Polysphondylium pallidum PN500]/gi|281203082|gb|EFA77283.1|hypothetical protein PPL_12494 [Polysphondylium pallidum PN500]</t>
  </si>
  <si>
    <t>DFA_05427;K493DRAFT_313881;PPL_12494;AK812_SmicGene6341;MNEG_4237;DICPUDRAFT_147182;CHLNCDRAFT_143577;AMSG_00370;AK812_SmicGene9395;NAEGRDRAFT_75178;NAEGRDRAFT_82175;NAEGRDRAFT_82175;DDB0189698;CHLREDRAFT_93747;ACA1_362260;AK812_SmicGene9395;K493DRAFT_313881;K493DRAFT_313881;DLAC_10597;DFA_05427;CHLNCDRAFT_143577;AK812_SmicGene9395;DFA_05427;CHLREDRAFT_93747;CHLREDRAFT_93747;CHLREDRAFT_93747;PPL_12494;AK812_SmicGene6341;DICPUDRAFT_147182;DICPUDRAFT_147182;NAEGRDRAFT_75178;DDB0189698;AK812_SmicGene9395;AMSG_00370;DICPUDRAFT_147182;Esi_0529_0004;DDB0189698;NAEGRDRAFT_82175;ACA1_362260;DFA_05427;DICPUDRAFT_147182;CHLREDRAFT_93747;AK812_SmicGene6341;AMSG_00370;CHLNCDRAFT_143577;NAEGRDRAFT_75178;NAEGRDRAFT_75178;ACA1_362260;NAEGRDRAFT_82175;AK812_SmicGene9395;DDB0189698;NAEGRDRAFT_82175;K493DRAFT_313881;DFA_05427;Esi_0529_0004;AK812_SmicGene6341;DICPUDRAFT_147182;AMSG_00370;DDB0189698;AMSG_00370;Esi_0529_0004;MNEG_4237;DLAC_10597;DDB0189698;AK812_SmicGene9395;DLAC_10597;AMSG_00370;GPECTOR_674g805;DDB0189698;ACA1_362260;AK812_SmicGene6341;AK812_SmicGene9395;DICPUDRAFT_147182;DDB0189698;ACA1_183190;CHLREDRAFT_93747;DICPUDRAFT_147182;CHLNCDRAFT_143577;DLAC_10597;NAEGRDRAFT_82175;NAEGRDRAFT_75178;AK812_SmicGene6341;AK812_SmicGene9395;NAEGRDRAFT_75178;PPL_12494;ACA1_183190;AK812_SmicGene6341;DDB0189698;GPECTOR_674g805;GPECTOR_674g805;Esi_0529_0004;DFA_05427;ACA1_183190;DICPUDRAFT_147182;MNEG_4237;PPL_12494;AK812_SmicGene9395;ACA1_183190;K493DRAFT_313881;DLAC_10597;K493DRAFT_313881;MNEG_4237;CHLREDRAFT_93747;AK812_SmicGene6341;DLAC_10597;ACA1_183190;GPECTOR_674g805;ACA1_183190</t>
  </si>
  <si>
    <t>GO:0004725-IEA;GO:0004725-IBA;GO:0005737-IBA;GO:0016020-IEA;GO:0016791-IEA;GO:0016021-IEA;GO:0016310-IEA;GO:0016311-IEA;GO:0035335-IEA;GO:0016301-IEA;GO:0090502-IEA;GO:0006470-IEA;GO:0008138-IEA;GO:0004721-IEA;GO:0005634-IBA;GO:0004523-IEA;GO:0003676-IEA</t>
  </si>
  <si>
    <t>protein tyrosine phosphatase activity-IEA;protein tyrosine phosphatase activity-IBA;cytoplasm-IBA;membrane-IEA;phosphatase activity-IEA;integral component of membrane-IEA;phosphorylation-IEA;dephosphorylation-IEA;peptidyl-tyrosine dephosphorylation-IEA;kinase activity-IEA;RNA phosphodiester bond hydrolysis, endonucleolytic-IEA;protein dephosphorylation-IEA;protein tyrosine/serine/threonine phosphatase activity-IEA;phosphoprotein phosphatase activity-IEA;nucleus-IBA;RNA-DNA hybrid ribonuclease activity-IEA;nucleic acid binding-IEA</t>
  </si>
  <si>
    <t>Molecular Function-IEA;Molecular Function-IBA;Cellular Component-IBA;Cellular Component-IEA;Molecular Function-IEA;Cellular Component-IEA;Biological Process-IEA;Biological Process-IEA;Biological Process-IEA;Molecular Function-IEA;Biological Process-IEA;Biological Process-IEA;Molecular Function-IEA;Molecular Function-IEA;Cellular Component-IBA;Molecular Function-IEA;Molecular Function-IEA</t>
  </si>
  <si>
    <t>GO:0016791;GO:0044237</t>
  </si>
  <si>
    <t>phosphatase activity;cellular metabolic process</t>
  </si>
  <si>
    <t>EC:3.1.3.41</t>
  </si>
  <si>
    <t>4-nitrophenylphosphatase</t>
  </si>
  <si>
    <t>IPR029021;noIPR;noIPR;noIPR;IPR029021</t>
  </si>
  <si>
    <t>Protein-tyrosine phosphatase-like;Protein-tyrosine phosphatase-like;Protein-tyrosine phosphatase-like;Protein-tyrosine phosphatase-like;Protein-tyrosine phosphatase-like</t>
  </si>
  <si>
    <t>G3DSA:3.90.190.10 (GENE3D);mobidb-lite (MOBIDB_LITE);PTHR23339 (PANTHER);PTHR23339:SF70 (PANTHER);SSF52799 (SUPERFAMILY)</t>
  </si>
  <si>
    <t>EG_transcript_18174</t>
  </si>
  <si>
    <t>zinc transporter 6</t>
  </si>
  <si>
    <t>gi|674590664|emb|CDS30444.1|zinc transporter 6 [Hymenolepis microstoma];gi|674573440|emb|CDS40356.1|zinc transporter 6 [Echinococcus multilocularis];gi|674569470|emb|CDS15534.1|zinc transporter 6 [Echinococcus granulosus];gi|830049221|ref|XP_012583100.1|PREDICTED: zinc transporter 6 isoform X3 [Condylura cristata];gi|594688039|ref|XP_007191447.1|PREDICTED: zinc transporter 6 isoform X2 [Balaenoptera acutorostrata scammoni];gi|1111072947|ref|XP_019303570.1|PREDICTED: zinc transporter 6 isoform X3 [Panthera pardus];gi|432096761|gb|ELK27339.1|Spastin [Myotis davidii];gi|1183363916|gb|ORX90620.1|hypothetical protein K493DRAFT_317846 [Basidiobolus meristosporus CBS 931.73];gi|1061464276|gb|ODM87206.1|Zinc transporter 5 [Orchesella cincta];gi|330800847|ref|XP_003288444.1|hypothetical protein DICPUDRAFT_92100 [Dictyostelium purpureum]/gi|325081503|gb|EGC35016.1|hypothetical protein DICPUDRAFT_92100 [Dictyostelium purpureum];gi|676465401|ref|XP_009057232.1|hypothetical protein LOTGIDRAFT_82870, partial [Lottia gigantea]/gi|556103403|gb|ESO92055.1|hypothetical protein LOTGIDRAFT_82870, partial [Lottia gigantea];gi|1150137575|ref|XP_020212424.1|metal tolerance protein C2 [Cajanus cajan]</t>
  </si>
  <si>
    <t>Hymenolepis microstoma;Echinococcus multilocularis;Echinococcus granulosus;Condylura cristata;Balaenoptera acutorostrata scammoni;Panthera pardus;Myotis davidii;Basidiobolus meristosporus CBS 931.73;Orchesella cincta;Dictyostelium purpureum/Dictyostelium purpureum;Lottia gigantea/Lottia gigantea;Cajanus cajan</t>
  </si>
  <si>
    <t>2.3E-16;4.0E-16;3.2E-15;9.3E-15;1.0E-13;1.1E-13;6.9E-13;1.4E-11;3.0E-11;7.0E-11;7.0E-11;9.8E-11</t>
  </si>
  <si>
    <t>CDS30444;CDS40356;CDS15534;XP_012583100;XP_007191447;XP_019303570;ELK27339;ORX90620;ODM87206;XP_003288444/EGC35016;ESO92055/XP_009057232;XP_020212424</t>
  </si>
  <si>
    <t>gi|674590664|emb|CDS30444.1|zinc transporter 6 [Hymenolepis microstoma]</t>
  </si>
  <si>
    <t>Hymenolepis microstoma</t>
  </si>
  <si>
    <t>MDA_GLEAN10025491;LOTGIDRAFT_82870;EmuJ_000793210;DICPUDRAFT_92100;EmuJ_000793210;EgrG_000793210;MDA_GLEAN10025491;Ocin01_19475;DICPUDRAFT_92100;DICPUDRAFT_92100;Ocin01_19475;HmN_000928500;K493DRAFT_317846;DICPUDRAFT_92100;Ocin01_19475;MDA_GLEAN10025491;Ocin01_19475;HmN_000928500;EgrG_000793210;MDA_GLEAN10025491;EgrG_000793210;EmuJ_000793210;DICPUDRAFT_92100;MDA_GLEAN10025491;DICPUDRAFT_92100;HmN_000928500;MDA_GLEAN10025491;HmN_000928500;Ocin01_19475;EgrG_000793210;EgrG_000793210;Ocin01_19475;LOTGIDRAFT_82870;HmN_000928500;MDA_GLEAN10025491;LOTGIDRAFT_82870;EgrG_000793210;MDA_GLEAN10025491;DICPUDRAFT_92100;MDA_GLEAN10025491;K493DRAFT_317846;DICPUDRAFT_92100;LOTGIDRAFT_82870;K493DRAFT_317846;LOTGIDRAFT_82870;K493DRAFT_317846;DICPUDRAFT_92100;K493DRAFT_317846;DICPUDRAFT_92100;EmuJ_000793210;K493DRAFT_317846;MDA_GLEAN10025491;DICPUDRAFT_92100;MDA_GLEAN10025491;DICPUDRAFT_92100;HmN_000928500;EmuJ_000793210;LOTGIDRAFT_82870;EmuJ_000793210</t>
  </si>
  <si>
    <t>GO:0006812-IEA;GO:0003735-IEA;GO:0016020-IEA;GO:0016020-IBA;GO:0098655-IEA;GO:0016021-IEA;GO:0071577-IEA;GO:0010043-IBA;GO:0055085-IEA;GO:0061088-IBA;GO:0008324-IEA;GO:0005385-IBA;GO:0005794-IBA;GO:0005840-IEA;GO:0006412-IEA;GO:0005524-IEA;GO:0005622-IEA</t>
  </si>
  <si>
    <t>cation transport-IEA;structural constituent of ribosome-IEA;membrane-IEA;membrane-IBA;cation transmembrane transport-IEA;integral component of membrane-IEA;zinc ion transmembrane transport-IEA;response to zinc ion-IBA;transmembrane transport-IEA;regulation of sequestering of zinc ion-IBA;cation transmembrane transporter activity-IEA;zinc ion transmembrane transporter activity-IBA;Golgi apparatus-IBA;ribosome-IEA;translation-IEA;ATP binding-IEA;intracellular-IEA</t>
  </si>
  <si>
    <t>Biological Process-IEA;Molecular Function-IEA;Cellular Component-IEA;Cellular Component-IBA;Biological Process-IEA;Cellular Component-IEA;Biological Process-IEA;Biological Process-IBA;Biological Process-IEA;Biological Process-IBA;Molecular Function-IEA;Molecular Function-IBA;Cellular Component-IBA;Cellular Component-IEA;Biological Process-IEA;Molecular Function-IEA;Cellular Component-IEA</t>
  </si>
  <si>
    <t>IPR002524;IPR027469;IPR002524;noIPR;IPR027469</t>
  </si>
  <si>
    <t>FAMILY;HOMOLOGOUS_SUPERFAMILY;FAMILY;FAMILY;HOMOLOGOUS_SUPERFAMILY</t>
  </si>
  <si>
    <t>Cation efflux protein;Cation efflux transmembrane domain superfamily;Cation efflux protein;Cation efflux protein;Cation efflux transmembrane domain superfamily</t>
  </si>
  <si>
    <t>TIGR01297 (TIGRFAM);G3DSA:1.20.1510.10 (GENE3D);PF01545 (PFAM);PTHR11562 (PANTHER);SSF161111 (SUPERFAMILY)</t>
  </si>
  <si>
    <t>GO:0008324/GO:0006812/GO:0016021/GO:0055085;;GO:0008324/GO:0006812/GO:0016021/GO:0055085;;</t>
  </si>
  <si>
    <t>cation transmembrane transporter activity/cation transport/integral component of membrane/transmembrane transport;;cation transmembrane transporter activity/cation transport/integral component of membrane/transmembrane transport;;</t>
  </si>
  <si>
    <t>Molecular Function/Biological Process/Cellular Component/Biological Process;;Molecular Function/Biological Process/Cellular Component/Biological Process;;</t>
  </si>
  <si>
    <t>EG_transcript_18175</t>
  </si>
  <si>
    <t>ribonuclease HI</t>
  </si>
  <si>
    <t>gi|524329999|emb|CDA88419.1|predicted double-stranded RNA/RNA-DNA hybrid binding protein [Clostridium sp. CAG:230];gi|674648897|emb|CEA04302.1|Ribonuclease H [Lysinibacillus saudimassiliensis];gi|1049946616|gb|OCS91276.1|hypothetical protein A6K76_09715 [Caryophanon latum];gi|1054697787|ref|WP_066463634.1|hypothetical protein [Caryophanon latum];gi|912996316|ref|WP_050342674.1|ribonuclease HI [Selenomonas sp. oral taxon 478]/gi|908728416|gb|AKT54013.1|ribonuclease H [Selenomonas sp. oral taxon 478];gi|954214534|gb|KRX23562.1|Ribonuclease H1 [Trichinella nelsoni];gi|1120425060|ref|WP_073287852.1|RNase H [Anaerosporobacter mobilis]/gi|1110343336|emb|SHM53754.1|ribonuclease HI [Anaerosporobacter mobilis DSM 15930];gi|1098363557|emb|SFL60545.1|ribonuclease HI [Pelosinus propionicus DSM 13327]</t>
  </si>
  <si>
    <t>Clostridium sp. CAG:230;Lysinibacillus saudimassiliensis;Caryophanon latum;Caryophanon latum;Selenomonas sp. oral taxon 478/Selenomonas sp. oral taxon 478;Trichinella nelsoni;Anaerosporobacter mobilis/Anaerosporobacter mobilis DSM 15930;Pelosinus propionicus DSM 13327</t>
  </si>
  <si>
    <t>3.1E-12;1.8E-11;2.8E-11;3.0E-11;5.6E-11;5.7E-11;8.1E-11;8.5E-11</t>
  </si>
  <si>
    <t>CDA88419;CEA04302;OCS91276;WP_066463634;WP_050342674/AKT54013;KRX23562;SHM53754/WP_073287852;SFL60545</t>
  </si>
  <si>
    <t>gi|524329999|emb|CDA88419.1|predicted double-stranded RNA/RNA-DNA hybrid binding protein [Clostridium sp. CAG:230]</t>
  </si>
  <si>
    <t>Clostridium sp. CAG:230</t>
  </si>
  <si>
    <t>BN547_00462;A6K76_09715;Rnaseh1;BN547_00462;rnhA;rnhA;SAMN04490355_1010110;Rnaseh1;Rnaseh1;Rnaseh1;SAMN02746066_02357;A6K76_09715;rnhA_1;rnhA_1;A6K76_09715;SAMN02746066_02357;rnhA;rnhA;Rnaseh1;rnhA;Rnaseh1;Rnaseh1;rnhA;BN547_00462;Rnaseh1;rnhA;rnhA_1;SAMN04490355_1010110;SAMN04490355_1010110;rnhA;SAMN02746066_02357;rnhA;rnhA;rnhA</t>
  </si>
  <si>
    <t>GO:0090305-IEA;GO:0000287-IEA;GO:0005737-IEA;GO:0090502-IEA;GO:0004518-IEA;GO:0046872-IEA;GO:0004519-IEA;GO:0004523-IEA;GO:0016787-IEA;GO:0006401-IEA;GO:0003676-IEA</t>
  </si>
  <si>
    <t>nucleic acid phosphodiester bond hydrolysis-IEA;magnesium ion binding-IEA;cytoplasm-IEA;RNA phosphodiester bond hydrolysis, endonucleolytic-IEA;nuclease activity-IEA;metal ion binding-IEA;endonuclease activity-IEA;RNA-DNA hybrid ribonuclease activity-IEA;hydrolase activity-IEA;RNA catabolic process-IEA;nucleic acid binding-IEA</t>
  </si>
  <si>
    <t>Biological Process-IEA;Molecular Function-IEA;Cellular Component-IEA;Biological Process-IEA;Molecular Function-IEA;Molecular Function-IEA;Molecular Function-IEA;Molecular Function-IEA;Molecular Function-IEA;Biological Process-IEA;Molecular Function-IEA</t>
  </si>
  <si>
    <t>GO:0003676;GO:0004523;GO:0090502</t>
  </si>
  <si>
    <t>nucleic acid binding;RNA-DNA hybrid ribonuclease activity;RNA phosphodiester bond hydrolysis, endonucleolytic</t>
  </si>
  <si>
    <t>EC:3.1.30;EC:3.1.26;EC:3.1.26.4</t>
  </si>
  <si>
    <t>Acting on ester bonds;Acting on ester bonds;Ribonuclease H</t>
  </si>
  <si>
    <t>IPR011320;IPR036397;noIPR;IPR037056;noIPR;noIPR;noIPR;IPR002156;noIPR;IPR009027;IPR012337</t>
  </si>
  <si>
    <t>DOMAIN;HOMOLOGOUS_SUPERFAMILY;HOMOLOGOUS_SUPERFAMILY;HOMOLOGOUS_SUPERFAMILY;HOMOLOGOUS_SUPERFAMILY;HOMOLOGOUS_SUPERFAMILY;HOMOLOGOUS_SUPERFAMILY;DOMAIN;DOMAIN;HOMOLOGOUS_SUPERFAMILY;HOMOLOGOUS_SUPERFAMILY</t>
  </si>
  <si>
    <t>Ribonuclease H1, N-terminal;Ribonuclease H superfamily;Ribonuclease H superfamily;Ribonuclease H1, N-terminal domain superfamily;Ribonuclease H1, N-terminal domain superfamily;Ribonuclease H1, N-terminal domain superfamily;Ribonuclease H1, N-terminal domain superfamily;Ribonuclease H domain;Ribonuclease H domain;Ribosomal protein L9/RNase H1, N-terminal;Ribonuclease H-like superfamily</t>
  </si>
  <si>
    <t>PF01693 (PFAM);G3DSA:3.30.420.10 (GENE3D);PF13456 (PFAM);G3DSA:3.40.970.10 (GENE3D);mobidb-lite (MOBIDB_LITE);PTHR10642:SF0 (PANTHER);PTHR10642 (PANTHER);PS50879 (PROSITE_PROFILES);cd09279 (CDD);SSF55658 (SUPERFAMILY);SSF53098 (SUPERFAMILY)</t>
  </si>
  <si>
    <t>;GO:0003676;;;;;;GO:0004523/GO:0003676;;;</t>
  </si>
  <si>
    <t>;nucleic acid binding;;;;;;RNA-DNA hybrid ribonuclease activity/nucleic acid binding;;;</t>
  </si>
  <si>
    <t>;Molecular Function;;;;;;Molecular Function/Molecular Function;;;</t>
  </si>
  <si>
    <t>EG_transcript_1823</t>
  </si>
  <si>
    <t>gi|1042752196|gb|ANQ44605.1|HRP4 [Paratrypanosoma confusum];gi|1099047381|emb|CCM17251.1|hypothetical protein, unknown function [Leishmania guyanensis];gi|588320900|emb|CCW59637.1|unnamed protein product [Phytomonas sp. isolate EM1];gi|930563552|gb|KPI87536.1|hypothetical protein ABL78_3379 [Leptomonas seymouri];gi|1002448907|ref|XP_015658926.1|hypothetical protein ABB37_04705 [Leptomonas pyrrhocoris]/gi|928116026|gb|KPA80487.1|hypothetical protein ABB37_04705 [Leptomonas pyrrhocoris];gi|594149301|emb|CCW67382.1|unnamed protein product [Phytomonas sp. isolate Hart1];gi|813106642|ref|XP_012194325.1|hypothetical protein SPRG_00713 [Saprolegnia parasitica CBS 223.65]/gi|641540888|gb|KDO34651.1|hypothetical protein SPRG_00713 [Saprolegnia parasitica CBS 223.65];gi|398018771|ref|XP_003862550.1|hypothetical protein, unknown function [Leishmania donovani]/gi|322500780|emb|CBZ35857.1|hypothetical protein, unknown function [Leishmania donovani];gi|389593909|ref|XP_003722203.1|hypothetical protein LMJF_29_1240 [Leishmania major strain Friedlin]/gi|321438701|emb|CBZ12461.1|hypothetical protein LMJF_29_1240 [Leishmania major strain Friedlin];gi|503089104|ref|WP_013323950.1|molecular chaperone DnaK [Cyanothece sp. PCC 7822]/gi|306984001|gb|ADN15882.1|chaperone protein DnaK [Cyanothece sp. PCC 7822];gi|401415876|ref|XP_003872433.1|hypothetical protein, unknown function [Leishmania mexicana MHOM/GT/2001/U1103]/gi|322488657|emb|CBZ23904.1|hypothetical protein, unknown function [Leishmania mexicana MHOM/GT/2001/U1103];gi|146093077|ref|XP_001466650.1|hypothetical protein, unknown function [Leishmania infantum JPCM5]/gi|134071013|emb|CAM69692.1|hypothetical protein, unknown function [Leishmania infantum JPCM5];gi|955163413|emb|CUG92905.1|heat shock protein 70, putative [Bodo saltans];gi|1060735243|ref|WP_069129973.1|molecular chaperone DnaK [Rhodohalobacter halophilus];gi|154341048|ref|XP_001566477.1|hypothetical protein, unknown function [Leishmania braziliensis MHOM/BR/75/M2904]/gi|134063800|emb|CAM39988.1|hypothetical protein, unknown function [Leishmania braziliensis MHOM/BR/75/M2904];gi|1101090606|gb|OIO50124.1|molecular chaperone DnaK [Parcubacteria group bacterium CG1_02_44_31];gi|528243652|gb|EPY31750.1|heat shock protein 110kDa [Strigomonas culicis];gi|499175701|ref|WP_010873288.1|chaperone protein dnaK2 [Synechocystis sp. PCC 6803]/gi|118730|sp|P22358.1|DNAK2_SYNY3RecName: Full=Chaperone protein dnaK2 AltName: Full=HSP70-2 AltName: Full=Heat shock 70 kDa protein 2 AltName: Full=Heat shock protein 70-2 [Synechocystis sp. PCC 6803 substr. Kazusa]/gi|154468|gb|AAA27287.1|putative [Synechocystis sp.]/gi|1001435|dbj|BAA10059.1|DnaK protein [Synechocystis sp. PCC 6803]/gi|339274357|dbj|BAK50844.1|DnaK protein [Synechocystis sp. PCC 6803]/gi|359272323|dbj|BAL29842.1|DnaK protein [Synechocystis sp. PCC 6803 substr. GT-I]/gi|359275493|dbj|BAL33011.1|DnaK protein [Synechocystis sp. PCC 6803 substr. PCC-N]/gi|359278663|dbj|BAL36180.1|DnaK protein [Synechocystis sp. PCC 6803 substr. PCC-P]/gi|407961359|dbj|BAM54599.1|molecular chaperone DnaK [Synechocystis sp. PCC 6803] [Bacillus subtilis BEST7613]/gi|451781386|gb|AGF52355.1|DnaK protein [Synechocystis sp. PCC 6803]/gi|939196964|gb|ALJ68296.1|molecular chaperone DnaK [Synechocystis sp. PCC 6803];gi|669139496|ref|XP_008605316.1|hypothetical protein SDRG_01561 [Saprolegnia diclina VS20]/gi|530743360|gb|EQC41602.1|hypothetical protein SDRG_01561 [Saprolegnia diclina VS20];gi|731701857|ref|XP_010700736.1|hypothetical protein LPMP_291280 [Leishmania panamensis]/gi|685205846|gb|AIO00079.1|hypothetical protein LPMP_291280 [Leishmania panamensis]</t>
  </si>
  <si>
    <t>Paratrypanosoma confusum;Leishmania guyanensis;Phytomonas sp. isolate EM1;Leptomonas seymouri;Leptomonas pyrrhocoris/Leptomonas pyrrhocoris;Phytomonas sp. isolate Hart1;Saprolegnia parasitica CBS 223.65/Saprolegnia parasitica CBS 223.65;Leishmania donovani/Leishmania donovani;Leishmania major strain Friedlin/Leishmania major strain Friedlin;Cyanothece sp. PCC 7822/Cyanothece sp. PCC 7822;Leishmania mexicana MHOM/GT/2001/U1103/Leishmania mexicana MHOM/GT/2001/U1103;Leishmania infantum JPCM5/Leishmania infantum JPCM5;Bodo saltans;Rhodohalobacter halophilus;Leishmania braziliensis MHOM/BR/75/M2904/Leishmania braziliensis MHOM/BR/75/M2904;Parcubacteria group bacterium CG1_02_44_31;Strigomonas culicis;Synechocystis sp. PCC 6803/Synechocystis sp. PCC 6803 substr. Kazusa/Synechocystis sp./Synechocystis sp. PCC 6803/Synechocystis sp. PCC 6803/Synechocystis sp. PCC 6803 substr. GT-I/Synechocystis sp. PCC 6803 substr. PCC-N/Synechocystis sp. PCC 6803 substr. PCC-P/Bacillus subtilis BEST7613/Synechocystis sp. PCC 6803/Synechocystis sp. PCC 6803;Saprolegnia diclina VS20/Saprolegnia diclina VS20;Leishmania panamensis/Leishmania panamensis</t>
  </si>
  <si>
    <t>1.4E-22;1.3E-19;2.0E-18;1.1E-17;2.6E-17;2.1E-15;2.3E-15;4.7E-15;6.9E-15;1.7E-14;2.4E-14;3.2E-14;9.7E-14;2.1E-13;2.1E-13;5.1E-13;5.6E-13;5.7E-13;6.4E-13;7.7E-13</t>
  </si>
  <si>
    <t>ANQ44605;CCM17251;CCW59637;KPI87536;XP_015658926/KPA80487;CCW67382;XP_012194325/KDO34651;XP_003862550/CBZ35857;XP_003722203/CBZ12461;WP_013323950/ADN15882;XP_003872433/CBZ23904;XP_001466650/CAM69692;CUG92905;WP_069129973;XP_001566477/CAM39988;OIO50124;EPY31750;BAL29842/BAL33011/BAM54599/BAL36180/AAA27287/WP_010873288/ALJ68296/AGF52355/BAA10059/BAK50844/P22358;XP_008605316/EQC41602;AIO00079/XP_010700736</t>
  </si>
  <si>
    <t>gi|1042752196|gb|ANQ44605.1|HRP4 [Paratrypanosoma confusum]</t>
  </si>
  <si>
    <t>Paratrypanosoma confusum</t>
  </si>
  <si>
    <t>LMJF_29_1240;LMJF_29_1240;dnaK2;SPRG_00713;dnaK;dnaK2;SDRG_01561;dnaK2;dnaK;dnaK;dnaK2;SPRG_00713;dnaK;dnaK;dnaK;dnaK;dnaK;SDRG_01561</t>
  </si>
  <si>
    <t>GO:0003755-IBA;GO:0000166-IEA;GO:0000413-IEA;GO:0051082-IEA;GO:0005524-IEA;GO:0006457-IEA</t>
  </si>
  <si>
    <t>peptidyl-prolyl cis-trans isomerase activity-IBA;nucleotide binding-IEA;protein peptidyl-prolyl isomerization-IEA;unfolded protein binding-IEA;ATP binding-IEA;protein folding-IEA</t>
  </si>
  <si>
    <t>Molecular Function-IBA;Molecular Function-IEA;Biological Process-IEA;Molecular Function-IEA;Molecular Function-IEA;Biological Process-IEA</t>
  </si>
  <si>
    <t>noIPR;noIPR;IPR013126;noIPR;IPR011990;noIPR;noIPR;noIPR;noIPR;IPR013126;IPR013126;noIPR;noIPR;noIPR;IPR011990;noIPR;noIPR</t>
  </si>
  <si>
    <t>HOMOLOGOUS_SUPERFAMILY;HOMOLOGOUS_SUPERFAMILY;FAMILY;FAMILY;HOMOLOGOUS_SUPERFAMILY;HOMOLOGOUS_SUPERFAMILY;HOMOLOGOUS_SUPERFAMILY;HOMOLOGOUS_SUPERFAMILY;HOMOLOGOUS_SUPERFAMILY;FAMILY;FAMILY;FAMILY;FAMILY;FAMILY;HOMOLOGOUS_SUPERFAMILY;HOMOLOGOUS_SUPERFAMILY;HOMOLOGOUS_SUPERFAMILY</t>
  </si>
  <si>
    <t>Homocysteine-binding domain superfamily;Homocysteine-binding domain superfamily;Heat shock protein 70 family;Heat shock protein 70 family;Tetratricopeptide-like helical domain superfamily;Tetratricopeptide-like helical domain superfamily;Tetratricopeptide-like helical domain superfamily;Tetratricopeptide-like helical domain superfamily;Tetratricopeptide-like helical domain superfamily;Heat shock protein 70 family;Heat shock protein 70 family;Heat shock protein 70 family;Heat shock protein 70 family;Heat shock protein 70 family;Tetratricopeptide-like helical domain superfamily;Tetratricopeptide-like helical domain superfamily;Tetratricopeptide-like helical domain superfamily</t>
  </si>
  <si>
    <t>G3DSA:3.30.30.30 (GENE3D);G3DSA:3.30.420.40 (GENE3D);PF00012 (PFAM);G3DSA:3.90.640.10 (GENE3D);G3DSA:1.25.40.10 (GENE3D);G3DSA:3.30.420.40 (GENE3D);mobidb-lite (MOBIDB_LITE);mobidb-lite (MOBIDB_LITE);mobidb-lite (MOBIDB_LITE);PTHR19375 (PANTHER);PTHR19375 (PANTHER);PTHR19375:SF78 (PANTHER);PTHR19375:SF78 (PANTHER);cd10170 (CDD);SSF48452 (SUPERFAMILY);SSF53067 (SUPERFAMILY);SSF53067 (SUPERFAMILY)</t>
  </si>
  <si>
    <t>;;;;GO:0005515;;;;;;;;;;GO:0005515;;</t>
  </si>
  <si>
    <t>;;;;protein binding;;;;;;;;;;protein binding;;</t>
  </si>
  <si>
    <t>;;;;Molecular Function;;;;;;;;;;Molecular Function;;</t>
  </si>
  <si>
    <t>EG_transcript_18246</t>
  </si>
  <si>
    <t>IPR000375;noIPR;IPR003130;noIPR;IPR022812;IPR020850</t>
  </si>
  <si>
    <t>DOMAIN;DOMAIN;DOMAIN;DOMAIN;FAMILY;DOMAIN</t>
  </si>
  <si>
    <t>Dynamin central domain;Dynamin central domain;Dynamin GTPase effector;Dynamin GTPase effector;Dynamin superfamily;GTPase effector domain</t>
  </si>
  <si>
    <t>PF01031 (PFAM);G3DSA:1.20.120.1240 (GENE3D);PF02212 (PFAM);PTHR11566:SF135 (PANTHER);PTHR11566 (PANTHER);PS51388 (PROSITE_PROFILES)</t>
  </si>
  <si>
    <t>GO:0005525;;GO:0003924/GO:0005525;;;</t>
  </si>
  <si>
    <t>GTP binding;;GTPase activity/GTP binding;;;</t>
  </si>
  <si>
    <t>Molecular Function;;Molecular Function/Molecular Function;;;</t>
  </si>
  <si>
    <t>EG_transcript_18248</t>
  </si>
  <si>
    <t>MULTISPECIES: PIG-L family deacetylase</t>
  </si>
  <si>
    <t>gi|1088097243|gb|OGZ61884.1|hypothetical protein A3H51_02130 [Candidatus Spechtbacteria bacterium RIFCSPLOWO2_02_FULL_38_8];gi|818873343|gb|KKW09462.1|hypothetical protein UY44_C0001G0027 [Candidatus Kaiserbacteria bacterium GW2011_GWA2_49_19];gi|1178559582|ref|WP_083076131.1|hypothetical protein [Mycobacterium heidelbergense]/gi|1177089689|gb|ORA70339.1|hypothetical protein BST25_19540 [Mycobacterium heidelbergense];gi|719255353|ref|WP_033535667.1|MULTISPECIES: PIG-L family deacetylase [Burkholderiaceae]/gi|646759944|gb|KDR32095.1|LmbE family protein [Caballeronia zhejiangensis] [Burkholderia zhejiangensis];gi|1037611218|gb|OBC02746.1|hypothetical protein A5785_02115 [Gordonia sp. 852002-50395_SCH5434458]/gi|1037619386|gb|OBC10691.1|hypothetical protein A5786_05075 [Gordonia sp. 852002-50816_SCH5313054-a]/gi|1037626209|gb|OBC17376.1|hypothetical protein A5788_12350 [Gordonia sp. 852002-50816_SCH5313054-c];gi|1178415415|ref|WP_082937999.1|MULTISPECIES: PIG-L family deacetylase [Gordonia];gi|902718006|gb|KNA89631.1|hypothetical protein ABW18_19665 [Gordonia jacobaea];gi|1179922113|ref|WP_083444468.1|PIG-L family deacetylase [Gordonia jacobaea];gi|1175176328|ref|WP_081724245.1|hypothetical protein [Advenella kashmirensis];gi|413931999|gb|EKS71284.1|hypothetical protein BURK_009911 [Burkholderia sp. SJ98];gi|1178469995|ref|WP_082992330.1|hypothetical protein [Paraburkholderia tropica];gi|1124709299|ref|WP_074987229.1|PIG-L domain-containing protein [Paraburkholderia tropica] [Burkholderia tropica]/gi|1095264369|emb|SEK13946.1|N-acetylglucosaminyl deacetylase, LmbE family [Paraburkholderia tropica] [Burkholderia tropica];gi|491319016|ref|WP_005176983.1|PIG-L family deacetylase [Gordonia aichiensis]/gi|441445828|dbj|GAC49937.1|hypothetical protein GOACH_18_00610 [Gordonia aichiensis NBRC 108223];gi|1050140655|ref|WP_065859202.1|PIG-L domain-containing protein [Ralstonia pickettii]/gi|1049883521|gb|OCS44929.1|GlcNAc-PI de-N-acetylase [Ralstonia pickettii];gi|1037437350|gb|OBA36578.1|hypothetical protein A5766_08330 [Gordonia sp. 852002-51296_SCH5728562-b]/gi|1037458728|gb|OBA56822.1|hypothetical protein A5777_07985 [Gordonia sp. 852002-10350_SCH5691597];gi|1011927692|ref|WP_062738035.1|PIG-L domain-containing protein [Ralstonia mannitolilytica];gi|918533866|gb|KOG66555.1|LmbE family protein [Streptomyces griseoflavus];gi|771607999|ref|WP_045218952.1|PIG-L domain-containing protein [Ralstonia mannitolilytica]/gi|769536240|gb|AJW46768.1|GlcNAc-PI de-N-acetylase [Ralstonia mannitolilytica];gi|983583013|ref|WP_060733179.1|LmbE family protein [Streptomyces albus]/gi|982792251|gb|KWT56642.1|LmbE family protein [Streptomyces albus subsp. albus];gi|1178178097|ref|WP_082933814.1|MULTISPECIES: PIG-L family deacetylase [Gordonia]</t>
  </si>
  <si>
    <t>Candidatus Spechtbacteria bacterium RIFCSPLOWO2_02_FULL_38_8;Candidatus Kaiserbacteria bacterium GW2011_GWA2_49_19;Mycobacterium heidelbergense/Mycobacterium heidelbergense;Burkholderiaceae/Burkholderia zhejiangensis;Gordonia sp. 852002-50395_SCH5434458/Gordonia sp. 852002-50816_SCH5313054-a/Gordonia sp. 852002-50816_SCH5313054-c;Gordonia;Gordonia jacobaea;Gordonia jacobaea;Advenella kashmirensis;Burkholderia sp. SJ98;Paraburkholderia tropica;Burkholderia tropica/Burkholderia tropica;Gordonia aichiensis/Gordonia aichiensis NBRC 108223;Ralstonia pickettii/Ralstonia pickettii;Gordonia sp. 852002-51296_SCH5728562-b/Gordonia sp. 852002-10350_SCH5691597;Ralstonia mannitolilytica;Streptomyces griseoflavus;Ralstonia mannitolilytica/Ralstonia mannitolilytica;Streptomyces albus/Streptomyces albus subsp. albus;Gordonia</t>
  </si>
  <si>
    <t>3.6E-29;1.7E-21;1.5E-16;3.5E-15;9.7E-15;1.1E-14;1.3E-14;1.4E-14;2.4E-14;3.4E-14;3.8E-14;4.0E-14;4.0E-14;4.5E-14;7.2E-14;7.3E-14;8.0E-14;8.4E-14;1.7E-13;2.2E-13</t>
  </si>
  <si>
    <t>OGZ61884;KKW09462;WP_083076131/ORA70339;KDR32095/WP_033535667;OBC10691/OBC02746/OBC17376;WP_082937999;KNA89631;WP_083444468;WP_081724245;EKS71284;WP_082992330;WP_074987229/SEK13946;WP_005176983/GAC49937;OCS44929/WP_065859202;OBA36578/OBA56822;WP_062738035;KOG66555;AJW46768/WP_045218952;WP_060733179/KWT56642;WP_082933814</t>
  </si>
  <si>
    <t>IPR024078;IPR003737;IPR003737;noIPR;IPR024078</t>
  </si>
  <si>
    <t>HOMOLOGOUS_SUPERFAMILY;FAMILY;FAMILY;FAMILY;HOMOLOGOUS_SUPERFAMILY</t>
  </si>
  <si>
    <t>Putative deacetylase LmbE-like domain superfamily;N-acetylglucosaminyl phosphatidylinositol deacetylase-related;N-acetylglucosaminyl phosphatidylinositol deacetylase-related;N-acetylglucosaminyl phosphatidylinositol deacetylase-related;Putative deacetylase LmbE-like domain superfamily</t>
  </si>
  <si>
    <t>G3DSA:3.40.50.10320 (GENE3D);PF02585 (PFAM);PTHR12993 (PANTHER);PTHR12993:SF18 (PANTHER);SSF102588 (SUPERFAMILY)</t>
  </si>
  <si>
    <t>EG_transcript_18267</t>
  </si>
  <si>
    <t>IPR029044;noIPR;noIPR;IPR029044</t>
  </si>
  <si>
    <t>Nucleotide-diphospho-sugar transferases;Nucleotide-diphospho-sugar transferases;Nucleotide-diphospho-sugar transferases;Nucleotide-diphospho-sugar transferases</t>
  </si>
  <si>
    <t>G3DSA:3.90.550.10 (GENE3D);mobidb-lite (MOBIDB_LITE);PTHR11183 (PANTHER);SSF53448 (SUPERFAMILY)</t>
  </si>
  <si>
    <t>EG_transcript_18272</t>
  </si>
  <si>
    <t>ELMO domain-containing 2</t>
  </si>
  <si>
    <t>gi|557021681|ref|XP_006011129.1|PREDICTED: ELMO domain-containing protein 2 [Latimeria chalumnae];gi|1049270150|ref|XP_017575283.1|PREDICTED: ELMO domain-containing protein 2 [Pygocentrus nattereri]/gi|1049270152|ref|XP_017575284.1|PREDICTED: ELMO domain-containing protein 2 [Pygocentrus nattereri]/gi|1049270154|ref|XP_017575285.1|PREDICTED: ELMO domain-containing protein 2 [Pygocentrus nattereri]/gi|1049270156|ref|XP_017575286.1|PREDICTED: ELMO domain-containing protein 2 [Pygocentrus nattereri];gi|831286121|ref|XP_012674362.1|PREDICTED: ELMO domain-containing protein 2 [Clupea harengus];gi|938074316|gb|KPP71735.1|ELMO domain-containing protein 2-like [Scleropages formosus];gi|1083285964|ref|XP_018591599.1|PREDICTED: ELMO domain-containing protein 2 [Scleropages formosus]/gi|1083285966|ref|XP_018591600.1|PREDICTED: ELMO domain-containing protein 2 [Scleropages formosus];gi|1042352494|ref|XP_017320027.1|PREDICTED: ELMO domain-containing protein 2 [Ictalurus punctatus]/gi|1042352496|ref|XP_017320028.1|PREDICTED: ELMO domain-containing protein 2 [Ictalurus punctatus]/gi|1042352498|ref|XP_017320030.1|PREDICTED: ELMO domain-containing protein 2 [Ictalurus punctatus];gi|156369618|ref|XP_001628072.1|predicted protein [Nematostella vectensis]/gi|156215039|gb|EDO36009.1|predicted protein [Nematostella vectensis];gi|1101604447|ref|XP_018966356.1|PREDICTED: ELMO domain-containing protein 2-like isoform X2 [Cyprinus carpio];gi|632959823|ref|XP_007895845.1|PREDICTED: ELMO domain-containing protein 2 [Callorhinchus milii]/gi|632959825|ref|XP_007895846.1|PREDICTED: ELMO domain-containing protein 2 [Callorhinchus milii]/gi|632959827|ref|XP_007895847.1|PREDICTED: ELMO domain-containing protein 2 [Callorhinchus milii]/gi|632959829|ref|XP_007895848.1|PREDICTED: ELMO domain-containing protein 2 [Callorhinchus milii];gi|1207979142|ref|XP_021339042.1|ELMO domain-containing protein 2-like [Mizuhopecten yessoensis]/gi|1207979144|ref|XP_021339043.1|ELMO domain-containing protein 2-like [Mizuhopecten yessoensis]/gi|1207979146|ref|XP_021339044.1|ELMO domain-containing protein 2-like [Mizuhopecten yessoensis]/gi|1207979148|ref|XP_021339045.1|ELMO domain-containing protein 2-like [Mizuhopecten yessoensis]/gi|1207979150|ref|XP_021339046.1|ELMO domain-containing protein 2-like [Mizuhopecten yessoensis]/gi|1205886261|gb|OWF37266.1|ELMO domain-containing protein 1 [Mizuhopecten yessoensis];gi|1024946069|ref|XP_016362087.1|PREDICTED: ELMO domain-containing protein 2 isoform X2 [Sinocyclocheilus anshuiensis];gi|1160110892|ref|XP_020382754.1|ELMO domain-containing protein 1 isoform X1 [Rhincodon typus];gi|1024946067|ref|XP_016362086.1|PREDICTED: ELMO domain-containing protein 2 isoform X1 [Sinocyclocheilus anshuiensis];gi|1101604443|ref|XP_018966354.1|PREDICTED: ELMO domain-containing protein 2-like isoform X1 [Cyprinus carpio]/gi|1101604445|ref|XP_018966355.1|PREDICTED: ELMO domain-containing protein 2-like isoform X1 [Cyprinus carpio];gi|742175130|ref|XP_010886638.1|PREDICTED: ELMO domain-containing protein 2 isoform X2 [Esox lucius]/gi|742175134|ref|XP_010886639.1|PREDICTED: ELMO domain-containing protein 2 isoform X2 [Esox lucius];gi|26331662|dbj|BAC29561.1|unnamed protein product [Mus musculus];gi|1160110894|ref|XP_020382755.1|ELMO domain-containing protein 1 isoform X2 [Rhincodon typus];gi|742175126|ref|XP_010886637.1|PREDICTED: ELMO domain-containing protein 2 isoform X1 [Esox lucius];gi|676459851|ref|XP_009055433.1|hypothetical protein LOTGIDRAFT_209335 [Lottia gigantea]/gi|556105157|gb|ESO93809.1|hypothetical protein LOTGIDRAFT_209335 [Lottia gigantea];gi|1025145875|ref|XP_016415655.1|PREDICTED: ELMO domain-containing protein 2 isoform X2 [Sinocyclocheilus rhinocerous]</t>
  </si>
  <si>
    <t>Latimeria chalumnae;Pygocentrus nattereri/Pygocentrus nattereri/Pygocentrus nattereri/Pygocentrus nattereri;Clupea harengus;Scleropages formosus;Scleropages formosus/Scleropages formosus;Ictalurus punctatus/Ictalurus punctatus/Ictalurus punctatus;Nematostella vectensis/Nematostella vectensis;Cyprinus carpio;Callorhinchus milii/Callorhinchus milii/Callorhinchus milii/Callorhinchus milii;Mizuhopecten yessoensis/Mizuhopecten yessoensis/Mizuhopecten yessoensis/Mizuhopecten yessoensis/Mizuhopecten yessoensis/Mizuhopecten yessoensis;Sinocyclocheilus anshuiensis;Rhincodon typus;Sinocyclocheilus anshuiensis;Cyprinus carpio/Cyprinus carpio;Esox lucius/Esox lucius;Mus musculus;Rhincodon typus;Esox lucius;Lottia gigantea/Lottia gigantea;Sinocyclocheilus rhinocerous</t>
  </si>
  <si>
    <t>7.8E-28;3.7E-27;2.8E-26;5.6E-26;5.6E-26;1.4E-25;2.2E-25;4.1E-25;5.2E-25;5.9E-25;6.0E-25;6.9E-25;7.5E-25;8.1E-25;9.8E-25;1.4E-24;1.4E-24;1.6E-24;2.0E-24;2.2E-24</t>
  </si>
  <si>
    <t>XP_006011129;XP_017575286/XP_017575285/XP_017575284/XP_017575283;XP_012674362;KPP71735;XP_018591599/XP_018591600;XP_017320028/XP_017320027/XP_017320030;XP_001628072/EDO36009;XP_018966356;XP_007895848/XP_007895845/XP_007895847/XP_007895846;XP_021339046/XP_021339045/XP_021339044/XP_021339043/XP_021339042/OWF37266;XP_016362087;XP_020382754;XP_016362086;XP_018966355/XP_018966354;XP_010886638/XP_010886639;BAC29561;XP_020382755;XP_010886637;XP_009055433/ESO93809;XP_016415655</t>
  </si>
  <si>
    <t>gi|557021681|ref|XP_006011129.1|PREDICTED: ELMO domain-containing protein 2 [Latimeria chalumnae]</t>
  </si>
  <si>
    <t>Latimeria chalumnae</t>
  </si>
  <si>
    <t>Z043_109324;LOTGIDRAFT_209335;Elmod2;LOTGIDRAFT_209335;Z043_109324;KP79_PYT12709;ELMOD2;elmod2;elmod2;Elmod2;Elmod2;Elmod2;Elmod2;ELMOD2;Elmod2;Elmod2;elmod2;KP79_PYT12709;elmod2</t>
  </si>
  <si>
    <t>GO:0005096-IEA;GO:0005096-ISO;GO:0005096-ISS;GO:0050688-IEA;GO:0050688-ISO;GO:0050688-ISS;GO:0043547-IEA</t>
  </si>
  <si>
    <t>GTPase activator activity-IEA;GTPase activator activity-ISO;GTPase activator activity-ISS;regulation of defense response to virus-IEA;regulation of defense response to virus-ISO;regulation of defense response to virus-ISS;positive regulation of GTPase activity-IEA</t>
  </si>
  <si>
    <t>Molecular Function-IEA;Molecular Function-ISO;Molecular Function-ISS;Biological Process-IEA;Biological Process-ISO;Biological Process-ISS;Biological Process-IEA</t>
  </si>
  <si>
    <t>IPR006816;noIPR;noIPR;IPR006816</t>
  </si>
  <si>
    <t>ELMO domain;ELMO domain;ELMO domain;ELMO domain</t>
  </si>
  <si>
    <t>PF04727 (PFAM);PTHR12771 (PANTHER);PTHR12771:SF15 (PANTHER);PS51335 (PROSITE_PROFILES)</t>
  </si>
  <si>
    <t>EG_transcript_18292</t>
  </si>
  <si>
    <t>EG_transcript_18314</t>
  </si>
  <si>
    <t>Cytochrome P450 superfamily</t>
  </si>
  <si>
    <t>SSF144091 (SUPERFAMILY)</t>
  </si>
  <si>
    <t>EG_transcript_18332</t>
  </si>
  <si>
    <t>cyclin-dependent kinase 20</t>
  </si>
  <si>
    <t>gi|555984510|ref|XP_005904141.1|PREDICTED: cyclin-dependent kinase 20 isoform X1 [Bos mutus]/gi|440898891|gb|ELR50298.1|Cell division protein kinase 20 [Bos mutus];gi|1187604727|ref|XP_020755309.1|cyclin-dependent kinase 20 isoform X5 [Odocoileus virginianus texanus];gi|149643083|ref|NP_001092403.1|cyclin-dependent kinase 20 [Bos taurus]/gi|426219793|ref|XP_004004102.1|PREDICTED: cyclin-dependent kinase 20 isoform X2 [Ovis aries]/gi|556753698|ref|XP_005972223.1|PREDICTED: cyclin-dependent kinase 20 isoform X1 [Pantholops hodgsonii]/gi|742143356|ref|XP_010843109.1|PREDICTED: cyclin-dependent kinase 20 [Bison bison bison]/gi|803256519|ref|XP_011988204.1|PREDICTED: cyclin-dependent kinase 20 isoform X2 [Ovis aries musimon]/gi|1062982365|ref|XP_005684296.2|PREDICTED: cyclin-dependent kinase 20 isoform X2 [Capra hircus]/gi|1131295472|ref|XP_019822202.1|PREDICTED: cyclin-dependent kinase 20 [Bos indicus]/gi|148877465|gb|AAI46217.1|CCRK protein [Bos taurus]/gi|296484438|tpg|DAA26553.1|TPA: cell cycle related kinase [Bos taurus];gi|594080993|ref|XP_006064125.1|PREDICTED: cyclin-dependent kinase 20-like isoform X1 [Bubalus bubalis];gi|390364672|ref|XP_799108.3|PREDICTED: cyclin-dependent kinase 20-like [Strongylocentrotus purpuratus]/gi|390367469|ref|XP_001185563.2|PREDICTED: cyclin-dependent kinase 20-like [Strongylocentrotus purpuratus];gi|395844655|ref|XP_003795071.1|PREDICTED: cyclin-dependent kinase 20 isoform X1 [Otolemur garnettii];gi|1126160107|ref|XP_019623491.1|PREDICTED: cyclin-dependent kinase 20-like [Branchiostoma belcheri];gi|829856659|ref|XP_012638405.1|cyclin-dependent kinase 20 isoform X2 [Microcebus murinus];gi|359318536|ref|XP_003638842.1|PREDICTED: cyclin-dependent kinase 20 isoform X5 [Canis lupus familiaris];gi|301768471|ref|XP_002919653.1|PREDICTED: cyclin-dependent kinase 20 [Ailuropoda melanoleuca];gi|260799041|ref|XP_002594508.1|hypothetical protein BRAFLDRAFT_124968 [Branchiostoma floridae]/gi|229279742|gb|EEN50519.1|hypothetical protein BRAFLDRAFT_124968 [Branchiostoma floridae];gi|511919261|ref|XP_004778871.1|PREDICTED: cyclin-dependent kinase 20 isoform X1 [Mustela putorius furo];gi|762093081|ref|XP_011428987.1|PREDICTED: cyclin-dependent kinase 20 [Crassostrea gigas]/gi|405970745|gb|EKC35621.1|Cell cycle-related kinase [Crassostrea gigas];gi|634890266|ref|XP_007954127.1|PREDICTED: cyclin-dependent kinase 20 isoform X1 [Orycteropus afer afer];gi|635074505|ref|XP_007967873.1|PREDICTED: cyclin-dependent kinase 20 isoform X1 [Chlorocebus sabaeus];gi|743710658|ref|XP_010948806.1|PREDICTED: cyclin-dependent kinase 20 isoform X1 [Camelus bactrianus]/gi|744555452|ref|XP_010975223.1|PREDICTED: cyclin-dependent kinase 20 [Camelus dromedarius]/gi|528767234|gb|EPY86893.1|cyclin-dependent kinase 20 [Camelus ferus];gi|504137477|ref|XP_004581198.1|PREDICTED: cyclin-dependent kinase 20 isoform X1 [Ochotona princeps];gi|305855172|ref|NP_001182258.1|cyclin-dependent kinase 20 [Sus scrofa]/gi|285818470|gb|ADC38908.1|cyclin-dependent kinase 20 [Sus scrofa];gi|795582199|ref|XP_011912307.1|PREDICTED: cyclin-dependent kinase 20 isoform X3 [Cercocebus atys];gi|585720606|ref|XP_006902623.1|PREDICTED: cyclin-dependent kinase 20-like isoform X1 [Elephantulus edwardii]</t>
  </si>
  <si>
    <t>Bos mutus/Bos mutus;Odocoileus virginianus texanus;Bos taurus/Ovis aries/Pantholops hodgsonii/Bison bison bison/Ovis aries musimon/Capra hircus/Bos indicus/Bos taurus/Bos taurus;Bubalus bubalis;Strongylocentrotus purpuratus/Strongylocentrotus purpuratus;Otolemur garnettii;Branchiostoma belcheri;Microcebus murinus;Canis lupus familiaris;Ailuropoda melanoleuca;Branchiostoma floridae/Branchiostoma floridae;Mustela putorius furo;Crassostrea gigas/Crassostrea gigas;Orycteropus afer afer;Chlorocebus sabaeus;Camelus bactrianus/Camelus dromedarius/Camelus ferus;Ochotona princeps;Sus scrofa/Sus scrofa;Cercocebus atys;Elephantulus edwardii</t>
  </si>
  <si>
    <t>8.4E-106;1.3E-105;1.4E-105;1.5E-105;3.4E-105;6.3E-105;6.5E-105;8.5E-105;8.9E-105;9.3E-105;1.0E-104;1.1E-104;1.2E-104;1.7E-104;2.9E-104;3.1E-104;3.6E-104;3.7E-104;4.2E-104;4.4E-104</t>
  </si>
  <si>
    <t>XP_005904141/ELR50298;XP_020755309;XP_005972223/XP_010843109/XP_011988204/XP_004004102/XP_005684296/AAI46217/NP_001092403/DAA26553/XP_019822202;XP_006064125;XP_799108/XP_001185563;XP_003795071;XP_019623491;XP_012638405;XP_003638842;XP_002919653;EEN50519/XP_002594508;XP_004778871;EKC35621/XP_011428987;XP_007954127;XP_007967873;EPY86893/XP_010948806/XP_010975223;XP_004581198;ADC38908/NP_001182258;XP_011912307;XP_006902623</t>
  </si>
  <si>
    <t>gi|440898891|gb|ELR50298.1|Cell division protein kinase 20 [Bos mutus]/gi|555984510|ref|XP_005904141.1|PREDICTED: cyclin-dependent kinase 20 isoform X1 [Bos mutus]</t>
  </si>
  <si>
    <t>Bos mutus</t>
  </si>
  <si>
    <t>CDK20;CGI_10020312;CDK20;CDK20;CDK20;CB1_000293003;W4XN09;CDK20;BRAFLDRAFT_124968;CDK20;BRAFLDRAFT_124968;CDK20;CDK20;CDK20;CDK20;BRAFLDRAFT_124968;CDK20;CDK20;CDK20;CDK20;CDK20;CDK20;M91_01281;CB1_000293003;BRAFLDRAFT_124968;CDK20;CDK20;BRAFLDRAFT_124968;CDK20;CGI_10020312;CDK20;CDK20;CDK20;CGI_10020312;CDK20;CDK20;W4XN09;M91_01281;W4XN09;CDK20;BRAFLDRAFT_124968;W4XN09;W4XN09;BRAFLDRAFT_124968;CGI_10020312;CDK20;W4XN09;W4XN09;CGI_10020312;CDK20;BRAFLDRAFT_124968;CDK20;CDK20;W4XN09;CDK20;CDK20;BRAFLDRAFT_124968;CGI_10020312;W4XN09;CDK20;CDK20;CDK20;M91_01281;CDK20;BRAFLDRAFT_124968;CDK20;CGI_10020312;CGI_10020312;W4XN09;CGI_10020312;BRAFLDRAFT_124968;CDK20;W4XN09;CDK20;CDK20;CDK20;CDK20;CDK20;M91_01281;M91_01281;CDK20;CB1_000293003;M91_01281;CDK20;CDK20;CDK20;CB1_000293003;BRAFLDRAFT_124968;CDK20;CDK20;CDK20;CDK20;CB1_000293003;CDK20;CB1_000293003;CDK20;M91_01281;W4XN09;W4XN09;CDK20;CDK20;BRAFLDRAFT_124968;CDK20;CDK20;M91_01281;CB1_000293003;CDK20;CGI_10020312;CDK20;CDK20;CDK20</t>
  </si>
  <si>
    <t>GO:0000166-IEA;GO:0005737-IBA;GO:0051301-IEA;GO:0070985-IEA;GO:0016310-IEA;GO:0016301-IEA;GO:1904031-IBA;GO:0019912-IBA;GO:0008353-IEA;GO:0004693-IBA;GO:0004672-IEA;GO:0005654-IEA;GO:0004674-IEA;GO:0005675-IEA;GO:0005524-IEA;GO:0005634-IBA;GO:0006468-IEA</t>
  </si>
  <si>
    <t>nucleotide binding-IEA;cytoplasm-IBA;cell division-IEA;TFIIK complex-IEA;phosphorylation-IEA;kinase activity-IEA;positive regulation of cyclin-dependent protein kinase activity-IBA;cyclin-dependent protein kinase activating kinase activity-IBA;RNA polymerase II carboxy-terminal domain kinase activity-IEA;cyclin-dependent protein serine/threonine kinase activity-IBA;protein kinase activity-IEA;nucleoplasm-IEA;protein serine/threonine kinase activity-IEA;holo TFIIH complex-IEA;ATP binding-IEA;nucleus-IBA;protein phosphorylation-IEA</t>
  </si>
  <si>
    <t>Molecular Function-IEA;Cellular Component-IBA;Biological Process-IEA;Cellular Component-IEA;Biological Process-IEA;Molecular Function-IEA;Biological Process-IBA;Molecular Function-IBA;Molecular Function-IEA;Molecular Function-IBA;Molecular Function-IEA;Cellular Component-IEA;Molecular Function-IEA;Cellular Component-IEA;Molecular Function-IEA;Cellular Component-IBA;Biological Process-IEA</t>
  </si>
  <si>
    <t>GO:0000166;GO:0004693;GO:0005675;GO:0005737;GO:0019912;GO:1904031</t>
  </si>
  <si>
    <t>nucleotide binding;cyclin-dependent protein serine/threonine kinase activity;holo TFIIH complex;cytoplasm;cyclin-dependent protein kinase activating kinase activity;positive regulation of cyclin-dependent protein kinase activity</t>
  </si>
  <si>
    <t>Molecular Function;Molecular Function;Cellular Component;Cellular Component;Molecular Function;Biological Process</t>
  </si>
  <si>
    <t>EC:2.7.11;EC:2.7.11.22</t>
  </si>
  <si>
    <t>Transferring phosphorus-containing groups;Cyclin-dependent kinase</t>
  </si>
  <si>
    <t>noIPR;noIPR;noIPR;IPR000719;noIPR;IPR037770;IPR000719;IPR011009</t>
  </si>
  <si>
    <t>DOMAIN;DOMAIN;DOMAIN;DOMAIN;DOMAIN;FAMILY;DOMAIN;HOMOLOGOUS_SUPERFAMILY</t>
  </si>
  <si>
    <t>FKBP-type peptidyl-prolyl cis-trans isomerase domain;FKBP-type peptidyl-prolyl cis-trans isomerase domain;FKBP-type peptidyl-prolyl cis-trans isomerase domain;Protein kinase domain;Protein kinase domain;Cyclin-dependent kinase 7;Protein kinase domain;Protein kinase-like domain superfamily</t>
  </si>
  <si>
    <t>G3DSA:1.10.510.10 (GENE3D);G3DSA:3.30.200.20 (GENE3D);PIRSF000654 (PIRSF);PF00069 (PFAM);PTHR24056 (PANTHER);PTHR24056:SF0 (PANTHER);PS50011 (PROSITE_PROFILES);SSF56112 (SUPERFAMILY)</t>
  </si>
  <si>
    <t>;;;GO:0005524/GO:0006468/GO:0004672;;GO:0008353/GO:0005675/GO:0070985;GO:0005524/GO:0006468/GO:0004672;</t>
  </si>
  <si>
    <t>;;;ATP binding/protein phosphorylation/protein kinase activity;;RNA polymerase II carboxy-terminal domain kinase activity/holo TFIIH complex/TFIIK complex;ATP binding/protein phosphorylation/protein kinase activity;</t>
  </si>
  <si>
    <t>;;;Molecular Function/Biological Process/Molecular Function;;Molecular Function/Cellular Component/Cellular Component;Molecular Function/Biological Process/Molecular Function;</t>
  </si>
  <si>
    <t>EG_transcript_18375</t>
  </si>
  <si>
    <t>EG_transcript_18399</t>
  </si>
  <si>
    <t>ESCRT assembly domain</t>
  </si>
  <si>
    <t>EG_transcript_18417</t>
  </si>
  <si>
    <t>noIPR;noIPR;IPR038765</t>
  </si>
  <si>
    <t>MTERF superfamily, mitochondrial/chloroplastic;MTERF superfamily, mitochondrial/chloroplastic;Papain-like cysteine peptidase superfamily</t>
  </si>
  <si>
    <t>G3DSA:3.90.70.80 (GENE3D);PTHR12419 (PANTHER);SSF54001 (SUPERFAMILY)</t>
  </si>
  <si>
    <t>EG_transcript_18434</t>
  </si>
  <si>
    <t>EG_transcript_1844</t>
  </si>
  <si>
    <t>UVB-resistance UVR8-like chromatin binding guanyl-nucleotide exchange factor isoform 2</t>
  </si>
  <si>
    <t>gi|971519321|dbj|GAQ78878.1|hypothetical protein KFL_000200300 [Klebsormidium nitens];gi|971514423|dbj|GAQ83802.1|hypothetical protein KFL_001620220 [Klebsormidium nitens];gi|922868848|gb|KOO35127.1|speckle-type poz protein [Chrysochromulina sp. CCMP291];gi|1173928974|gb|OQR82349.1|hypothetical protein ACHHYP_16180 [Achlya hypogyna];gi|1173959513|gb|OQS05738.1|hypothetical protein THRCLA_02165 [Thraustotheca clavata];gi|545713939|ref|XP_005709272.1|UVB-resistance protein UVR8-like / chromatin binding / guanyl-nucleotide exchange factor isoform 2 [Galdieria sulphuraria]/gi|452825757|gb|EME32752.1|UVB-resistance protein UVR8-like / chromatin binding / guanyl-nucleotide exchange factor isoform 2 [Galdieria sulphuraria];gi|923131081|ref|XP_013759006.1|hypothetical protein AMSG_04224 [Thecamonas trahens ATCC 50062]/gi|906554746|gb|KNC47989.1|hypothetical protein AMSG_04224 [Thecamonas trahens ATCC 50062];gi|470525009|ref|XP_004356555.1|BTB/POZ domain containing protein [Acanthamoeba castellanii str. Neff]/gi|440803772|gb|ELR24655.1|BTB/POZ domain containing protein [Acanthamoeba castellanii str. Neff];gi|298713065|emb|CBJ48840.1|conserved unknown protein [Ectocarpus siliculosus];gi|551587855|ref|XP_005778753.1|hypothetical protein EMIHUDRAFT_450242 [Emiliania huxleyi CCMP1516]/gi|485631190|gb|EOD26324.1|hypothetical protein EMIHUDRAFT_450242 [Emiliania huxleyi CCMP1516];gi|551610705|ref|XP_005786458.1|hypothetical protein EMIHUDRAFT_467644 [Emiliania huxleyi CCMP1516]/gi|485639747|gb|EOD34029.1|hypothetical protein EMIHUDRAFT_467644 [Emiliania huxleyi CCMP1516];gi|695458087|ref|XP_009537346.1|hypothetical protein PHYSODRAFT_565610 [Phytophthora sojae]/gi|348667955|gb|EGZ07780.1|hypothetical protein PHYSODRAFT_565610 [Phytophthora sojae];gi|1173957607|gb|OQS04103.1|dihydroflavonol-4-reductase [Thraustotheca clavata];gi|330797158|ref|XP_003286629.1|hypothetical protein DICPUDRAFT_31241 [Dictyostelium purpureum]/gi|325083377|gb|EGC36831.1|hypothetical protein DICPUDRAFT_31241 [Dictyostelium purpureum];gi|1134870212|gb|OMJ68652.1|hypothetical protein SteCoe_33845 [Stentor coeruleus];gi|308503192|ref|XP_003113780.1|CRE-BATH-44 protein [Caenorhabditis remanei]/gi|308263739|gb|EFP07692.1|CRE-BATH-44 protein [Caenorhabditis remanei];gi|1069824483|ref|XP_018334934.1|PREDICTED: uncharacterized protein LOC108743837, partial [Agrilus planipennis];gi|669138496|ref|XP_008604816.1|hypothetical protein SDRG_01081 [Saprolegnia diclina VS20]/gi|530744005|gb|EQC42247.1|hypothetical protein SDRG_01081 [Saprolegnia diclina VS20];gi|813101905|ref|XP_012193653.1|hypothetical protein SPRG_00155 [Saprolegnia parasitica CBS 223.65]/gi|641541561|gb|KDO35306.1|hypothetical protein SPRG_00155 [Saprolegnia parasitica CBS 223.65];gi|1101393424|dbj|GAU87918.1|hypothetical protein RvY_00704 [Ramazzottius varieornatus]</t>
  </si>
  <si>
    <t>Klebsormidium nitens;Klebsormidium nitens;Chrysochromulina sp. CCMP291;Achlya hypogyna;Thraustotheca clavata;Galdieria sulphuraria/Galdieria sulphuraria;Thecamonas trahens ATCC 50062/Thecamonas trahens ATCC 50062;Acanthamoeba castellanii str. Neff/Acanthamoeba castellanii str. Neff;Ectocarpus siliculosus;Emiliania huxleyi CCMP1516/Emiliania huxleyi CCMP1516;Emiliania huxleyi CCMP1516/Emiliania huxleyi CCMP1516;Phytophthora sojae/Phytophthora sojae;Thraustotheca clavata;Dictyostelium purpureum/Dictyostelium purpureum;Stentor coeruleus;Caenorhabditis remanei/Caenorhabditis remanei;Agrilus planipennis;Saprolegnia diclina VS20/Saprolegnia diclina VS20;Saprolegnia parasitica CBS 223.65/Saprolegnia parasitica CBS 223.65;Ramazzottius varieornatus</t>
  </si>
  <si>
    <t>1.5E-28;9.2E-21;5.8E-19;2.1E-18;2.7E-18;3.1E-16;3.2E-16;1.1E-15;3.9E-15;3.0E-14;9.5E-14;1.2E-12;1.5E-12;2.8E-12;4.0E-12;7.1E-12;7.4E-12;1.1E-11;1.3E-11;1.4E-11</t>
  </si>
  <si>
    <t>GAQ78878;GAQ83802;KOO35127;OQR82349;OQS05738;XP_005709272/EME32752;KNC47989/XP_013759006;XP_004356555/ELR24655;CBJ48840;XP_005778753/EOD26324;EOD34029/XP_005786458;XP_009537346/EGZ07780;OQS04103;XP_003286629/EGC36831;OMJ68652;XP_003113780/EFP07692;XP_018334934;XP_008604816/EQC42247;XP_012193653/KDO35306;GAU87918</t>
  </si>
  <si>
    <t>gi|971519321|dbj|GAQ78878.1|hypothetical protein KFL_000200300 [Klebsormidium nitens]</t>
  </si>
  <si>
    <t>Klebsormidium nitens</t>
  </si>
  <si>
    <t>THRCLA_20975</t>
  </si>
  <si>
    <t>noIPR;IPR000210;noIPR;noIPR;IPR000210;noIPR;IPR011333</t>
  </si>
  <si>
    <t>DOMAIN;DOMAIN;DOMAIN;DOMAIN;DOMAIN;DOMAIN;HOMOLOGOUS_SUPERFAMILY</t>
  </si>
  <si>
    <t>Carboxylase, conserved domain;BTB/POZ domain;BTB/POZ domain;BTB/POZ domain;BTB/POZ domain;BTB/POZ domain;SKP1/BTB/POZ domain superfamily</t>
  </si>
  <si>
    <t>G3DSA:3.30.710.10 (GENE3D);PF00651 (PFAM);mobidb-lite (MOBIDB_LITE);PTHR24413 (PANTHER);PS50097 (PROSITE_PROFILES);cd14821 (CDD);SSF54695 (SUPERFAMILY)</t>
  </si>
  <si>
    <t>;GO:0005515;;;GO:0005515;;</t>
  </si>
  <si>
    <t>;protein binding;;;protein binding;;</t>
  </si>
  <si>
    <t>;Molecular Function;;;Molecular Function;;</t>
  </si>
  <si>
    <t>EG_transcript_1846</t>
  </si>
  <si>
    <t>gi|290973536|ref|XP_002669504.1|predicted protein [Naegleria gruberi] [Naegleria gruberi strain NEG-M]/gi|284083052|gb|EFC36760.1|predicted protein [Naegleria gruberi];gi|504617233|ref|WP_014804335.1|adenylate/guanylate cyclase with integral membrane sensor [Turneriella parva]/gi|390612683|gb|AFM13835.1|adenylate/guanylate cyclase with integral membrane sensor [Turneriella parva DSM 21527];gi|1088482220|gb|OHD14770.1|hypothetical protein A2Z96_01620 [Spirochaetes bacterium GWB1_48_6];gi|966422895|ref|WP_058466096.1|adenylate/guanylate cyclase domain-containing protein [Legionella cincinnatiensis]/gi|962196869|gb|KTC81915.1|adenylate cyclase [Legionella cincinnatiensis];gi|966465812|ref|WP_058497173.1|adenylate/guanylate cyclase domain-containing protein [Legionella drozanskii]/gi|962199752|gb|KTC84752.1|guanylate cyclase [Legionella drozanskii LLAP-1];gi|571792656|gb|ETR73007.1|adenylate cyclase [Candidatus Magnetoglobus multicellularis str. Araruama];gi|966425416|ref|WP_058467954.1|adenylate/guanylate cyclase domain-containing protein [Fluoribacter gormanii]/gi|962218771|gb|KTD03482.1|adenylate cyclase [Fluoribacter gormanii]/gi|1131846374|emb|SIQ46587.1|adenylate cyclase [Fluoribacter gormanii];gi|406979045|gb|EKE00900.1|hypothetical protein ACD_21C00255G0002 [uncultured bacterium];gi|740681280|ref|WP_038466569.1|hypothetical protein [Candidatus Paracaedibacter acanthamoebae] [endosymbiont of Acanthamoeba sp. UWC9]/gi|674214402|gb|AIK97243.1|hypothetical protein ID47_11640 [Candidatus Paracaedibacter acanthamoebae] [endosymbiont of Acanthamoeba sp. UWC9];gi|1176001503|gb|OQX08684.1|hypothetical protein BWK80_47890 [Desulfobacteraceae bacterium IS3];gi|1088509751|gb|OHD39873.1|hypothetical protein A2Y30_06255 [Spirochaetes bacterium GWE1_32_154]/gi|1088521009|gb|OHD50709.1|hypothetical protein A2Y29_09180 [Spirochaetes bacterium GWE2_31_10]/gi|1088551002|gb|OHD78611.1|hypothetical protein A2355_05060 [Spirochaetes bacterium RIFOXYB1_FULL_32_8];gi|927687109|gb|KPA18336.1|membrane protein containing Adenylyl cyclase class-3/4/guanylyl cyclase [Candidatus Magnetomorum sp. HK-1];gi|966513112|ref|WP_058529666.1|adenylate cyclase [Legionella londiniensis]/gi|962235844|gb|KTD20326.1|adenylate cyclase [Legionella londiniensis];gi|966444008|ref|WP_058484270.1|adenylate/guanylate cyclase domain-containing protein [Legionella spiritensis];gi|1152279866|emb|CRH07286.1|Putative adenylate/guanylate cyclase [magneto-ovoid bacterium MO-1];gi|962277874|gb|KTD61743.1|adenylate cyclase [Legionella spiritensis];gi|918675089|ref|WP_052545500.1|adenylate/guanylate cyclase domain-containing protein [Candidatus Hepatobacter penaei];gi|692232022|ref|WP_032112394.1|hypothetical protein [Candidatus Paracaedibacter symbiosus];gi|1085397180|gb|OGV67011.1|hypothetical protein A3K18_29970 [Lentisphaerae bacterium RIFOXYA12_64_32]/gi|1085418758|gb|OGV87062.1|hypothetical protein A3K19_29590 [Lentisphaerae bacterium RIFOXYB12_FULL_65_16];gi|966497455|ref|WP_058514221.1|adenylate/guanylate cyclase domain-containing protein [Legionella santicrucis]/gi|962276765|gb|KTD60658.1|adenylate cyclase [Legionella santicrucis]</t>
  </si>
  <si>
    <t>Naegleria gruberi strain NEG-M/Naegleria gruberi;Turneriella parva/Turneriella parva DSM 21527;Spirochaetes bacterium GWB1_48_6;Legionella cincinnatiensis/Legionella cincinnatiensis;Legionella drozanskii/Legionella drozanskii LLAP-1;Candidatus Magnetoglobus multicellularis str. Araruama;Fluoribacter gormanii/Fluoribacter gormanii/Fluoribacter gormanii;uncultured bacterium;endosymbiont of Acanthamoeba sp. UWC9/endosymbiont of Acanthamoeba sp. UWC9;Desulfobacteraceae bacterium IS3;Spirochaetes bacterium GWE1_32_154/Spirochaetes bacterium GWE2_31_10/Spirochaetes bacterium RIFOXYB1_FULL_32_8;Candidatus Magnetomorum sp. HK-1;Legionella londiniensis/Legionella londiniensis;Legionella spiritensis;magneto-ovoid bacterium MO-1;Legionella spiritensis;Candidatus Hepatobacter penaei;Candidatus Paracaedibacter symbiosus;Lentisphaerae bacterium RIFOXYA12_64_32/Lentisphaerae bacterium RIFOXYB12_FULL_65_16;Legionella santicrucis/Legionella santicrucis</t>
  </si>
  <si>
    <t>9.2E-53;1.5E-52;3.5E-50;2.2E-49;3.7E-49;4.8E-49;4.6E-48;1.2E-47;2.2E-47;2.2E-47;2.7E-47;3.6E-47;5.7E-47;5.8E-47;6.4E-47;7.9E-47;9.0E-47;2.4E-46;2.5E-46;8.1E-46</t>
  </si>
  <si>
    <t>EFC36760/XP_002669504;AFM13835/WP_014804335;OHD14770;WP_058466096/KTC81915;WP_058497173/KTC84752;ETR73007;SIQ46587/KTD03482/WP_058467954;EKE00900;WP_038466569/AIK97243;OQX08684;OHD50709/OHD39873/OHD78611;KPA18336;KTD20326/WP_058529666;WP_058484270;CRH07286;KTD61743;WP_052545500;WP_032112394;OGV67011/OGV87062;KTD60658/WP_058514221</t>
  </si>
  <si>
    <t>gi|284083052|gb|EFC36760.1|predicted protein [Naegleria gruberi]/gi|290973536|ref|XP_002669504.1|predicted protein [Naegleria gruberi] [Naegleria gruberi strain NEG-M]</t>
  </si>
  <si>
    <t>A3K19_29590;Lgor_1467;OMM_01278;ID47_11640;BWK80_47890;NAEGRDRAFT_75617;Llon_1679;MHK_001444;MAGMO_3145;NAEGRDRAFT_75617;Llon_1679;Lgor_1467;ID47_11640;NAEGRDRAFT_75617;Lgor_1467;MAGMO_3145;MHK_001444;Lspi_2373;A2Z96_01620;Turpa_3196;A3K19_29590;Ldro_2916;OMM_01278;Lsan_1949;ACD_21C00255G0002;BWK80_47890;Lcin_2985;Ldro_2916;A3K19_29590;OMM_01278;Lsan_1949;Lcin_2985;MAGMO_3145;MHK_001444;Llon_1679;Lgor_1467;OMM_01278;Lspi_2373;Lcin_2985;Lsan_1949;ID47_11640;BWK80_47890;A2Z96_01620;Turpa_3196;Llon_1679;OMM_01278;Ldro_2916;MAGMO_3145;Lspi_2373;Lcin_2985;OMM_01278;Lsan_1949;A2Z96_01620;ID47_11640;NAEGRDRAFT_75617;Lsan_1949;Lcin_2985;Llon_1679;Lspi_2373;Ldro_2916;Lspi_2373;Ldro_2916;ID47_11640;BWK80_47890;Turpa_3196;Llon_1679;A3K19_29590;BWK80_47890;MAGMO_3145;Lgor_1467;A3K19_29590;Lsan_1949;OMM_01278;Turpa_3196;Lgor_1467;ACD_21C00255G0002;Lsan_1949;MAGMO_3145;Lcin_2985;BWK80_47890;ID47_11640;A2Z96_01620;NAEGRDRAFT_75617;MHK_001444;Lcin_2985;MAGMO_3145;Lspi_2373;A2Z96_01620;ACD_21C00255G0002;Ldro_2916;A3K19_29590;Lspi_2373;Ldro_2916;MHK_001444;MAGMO_3145;Lgor_1467;Lcin_2985;ACD_21C00255G0002;Lsan_1949;Lcin_2985;Lsan_1949;NAEGRDRAFT_75617;A2Z96_01620;MAGMO_3145;A3K19_29590;Ldro_2916;Lgor_1467;ACD_21C00255G0002;MHK_001444;ACD_21C00255G0002;MHK_001444;Lgor_1467;MAGMO_3145;Turpa_3196;Ldro_2916;Turpa_3196;Ldro_2916</t>
  </si>
  <si>
    <t>GO:0006171-IEA;GO:0007165-IEA;GO:0016849-IEA;GO:0016020-IEA;GO:0016829-IEA;GO:0016021-IEA;GO:0035556-IEA;GO:0004016-IEA;GO:0005622-IEA;GO:0009190-IEA</t>
  </si>
  <si>
    <t>cAMP biosynthetic process-IEA;signal transduction-IEA;phosphorus-oxygen lyase activity-IEA;membrane-IEA;lyase activity-IEA;integral component of membrane-IEA;intracellular signal transduction-IEA;adenylate cyclase activity-IEA;intracellular-IEA;cyclic nucleotide biosynthetic process-IEA</t>
  </si>
  <si>
    <t>Biological Process-IEA;Biological Process-IEA;Molecular Function-IEA;Cellular Component-IEA;Molecular Function-IEA;Cellular Component-IEA;Biological Process-IEA;Molecular Function-IEA;Cellular Component-IEA;Biological Process-IEA</t>
  </si>
  <si>
    <t>EG_transcript_18471</t>
  </si>
  <si>
    <t>serine threonine- phosphatase 6 regulatory ankyrin repeat subunit B-like</t>
  </si>
  <si>
    <t>gi|157106769|ref|XP_001649474.1|AAEL014742-PA, partial [Aedes aegypti]/gi|108868779|gb|EAT33004.1|AAEL014742-PA, partial [Aedes aegypti];gi|1126191741|ref|XP_019628842.1|PREDICTED: ankyrin repeat domain-containing protein 50-like [Branchiostoma belcheri];gi|780177422|ref|XP_011661544.1|PREDICTED: serine/threonine-protein phosphatase 6 regulatory ankyrin repeat subunit B-like [Strongylocentrotus purpuratus];gi|1173954897|gb|OQS02030.1|serine/threonine-protein phosphatase 6 regulatory ankyrin repeat subunit A-like [Thraustotheca clavata];gi|780175874|ref|XP_011661330.1|PREDICTED: serine/threonine-protein phosphatase 6 regulatory ankyrin repeat subunit B-like [Strongylocentrotus purpuratus];gi|1126208957|ref|XP_019638167.1|PREDICTED: ankyrin-3-like [Branchiostoma belcheri];gi|1173961684|gb|OQS07666.1|hypothetical protein THRCLA_20091, partial [Thraustotheca clavata];gi|780110932|ref|XP_011676476.1|PREDICTED: serine/threonine-protein phosphatase 6 regulatory ankyrin repeat subunit A-like, partial [Strongylocentrotus purpuratus];gi|1173947626|gb|OQR95858.1|serine/threonine-protein phosphatase 6 regulatory ankyrin repeat subunit C-like [Thraustotheca clavata];gi|1126179768|ref|XP_019622304.1|PREDICTED: ankyrin repeat domain-containing protein 17-like [Branchiostoma belcheri];gi|780114116|ref|XP_011676954.1|PREDICTED: serine/threonine-protein phosphatase 6 regulatory ankyrin repeat subunit B-like [Strongylocentrotus purpuratus];gi|780114121|ref|XP_011676955.1|PREDICTED: serine/threonine-protein phosphatase 6 regulatory ankyrin repeat subunit B-like [Strongylocentrotus purpuratus];gi|780057428|ref|XP_011669952.1|PREDICTED: serine/threonine-protein phosphatase 6 regulatory ankyrin repeat subunit B-like [Strongylocentrotus purpuratus];gi|1129203632|gb|OLQ06277.1|Ankyrin-1 [Symbiodinium microadriaticum];gi|780188746|ref|XP_011663083.1|PREDICTED: ankyrin repeat domain-containing protein 50-like [Strongylocentrotus purpuratus];gi|953246559|emb|CUS38223.1|exported hypothetical protein [Candidatus Nitrospira nitrificans];gi|590051886|gb|EXK79410.1|hypothetical protein FOQG_15973 [Fusarium oxysporum f. sp. raphani 54005];gi|1126228518|ref|XP_019614101.1|PREDICTED: ankyrin repeat domain-containing protein 50-like, partial [Branchiostoma belcheri];gi|780121272|ref|XP_011677950.1|PREDICTED: ankyrin repeat domain-containing protein 50-like [Strongylocentrotus purpuratus];gi|780074925|ref|XP_011672043.1|PREDICTED: serine/threonine-protein phosphatase 6 regulatory ankyrin repeat subunit B-like [Strongylocentrotus purpuratus]</t>
  </si>
  <si>
    <t>Aedes aegypti/Aedes aegypti;Branchiostoma belcheri;Strongylocentrotus purpuratus;Thraustotheca clavata;Strongylocentrotus purpuratus;Branchiostoma belcheri;Thraustotheca clavata;Strongylocentrotus purpuratus;Thraustotheca clavata;Branchiostoma belcheri;Strongylocentrotus purpuratus;Strongylocentrotus purpuratus;Strongylocentrotus purpuratus;Symbiodinium microadriaticum;Strongylocentrotus purpuratus;Candidatus Nitrospira nitrificans;Fusarium oxysporum f. sp. raphani 54005;Branchiostoma belcheri;Strongylocentrotus purpuratus;Strongylocentrotus purpuratus</t>
  </si>
  <si>
    <t>1.5E-37;2.5E-37;2.6E-36;8.1E-36;1.3E-35;2.0E-35;2.6E-35;1.1E-34;1.5E-34;3.1E-34;5.6E-34;5.6E-34;5.8E-34;9.9E-34;1.4E-33;1.6E-33;5.7E-33;7.3E-33;7.8E-33;1.1E-32</t>
  </si>
  <si>
    <t>XP_001649474/EAT33004;XP_019628842;XP_011661544;OQS02030;XP_011661330;XP_019638167;OQS07666;XP_011676476;OQR95858;XP_019622304;XP_011676954;XP_011676955;XP_011669952;OLQ06277;XP_011663083;CUS38223;EXK79410;XP_019614101;XP_011677950;XP_011672043</t>
  </si>
  <si>
    <t>THRCLA_20091;THRCLA_21525;THRCLA_21525;THRCLA_21525;THRCLA_20091;THRCLA_20091</t>
  </si>
  <si>
    <t>GO:0004672-IEA;GO:0005524-IEA;GO:0006468-IEA</t>
  </si>
  <si>
    <t>protein kinase activity-IEA;ATP binding-IEA;protein phosphorylation-IEA</t>
  </si>
  <si>
    <t>IPR002110;IPR036770;IPR036770;IPR036770;IPR036770;IPR020683;noIPR;noIPR;IPR002110;IPR002110;IPR002110;IPR002110;IPR020683;IPR002110;IPR002110;IPR002110;IPR020683;IPR020683;IPR036770</t>
  </si>
  <si>
    <t>REPEAT;HOMOLOGOUS_SUPERFAMILY;HOMOLOGOUS_SUPERFAMILY;HOMOLOGOUS_SUPERFAMILY;HOMOLOGOUS_SUPERFAMILY;DOMAIN;DOMAIN;DOMAIN;REPEAT;REPEAT;REPEAT;REPEAT;DOMAIN;REPEAT;REPEAT;REPEAT;DOMAIN;DOMAIN;HOMOLOGOUS_SUPERFAMILY</t>
  </si>
  <si>
    <t>Ankyrin repeat;Ankyrin repeat-containing domain superfamily;Ankyrin repeat-containing domain superfamily;Ankyrin repeat-containing domain superfamily;Ankyrin repeat-containing domain superfamily;Ankyrin repeat-containing domain;Ankyrin repeat-containing domain;Ankyrin repeat-containing domain;Ankyrin repeat;Ankyrin repeat;Ankyrin repeat;Ankyrin repeat;Ankyrin repeat-containing domain;Ankyrin repeat;Ankyrin repeat;Ankyrin repeat;Ankyrin repeat-containing domain;Ankyrin repeat-containing domain;Ankyrin repeat-containing domain superfamily</t>
  </si>
  <si>
    <t>PR01415 (PRINTS);G3DSA:1.25.40.20 (GENE3D);G3DSA:1.25.40.20 (GENE3D);G3DSA:1.25.40.20 (GENE3D);G3DSA:1.25.40.20 (GENE3D);PF12796 (PFAM);PF13637 (PFAM);mobidb-lite (MOBIDB_LITE);PS50088 (PROSITE_PROFILES);PS50088 (PROSITE_PROFILES);PS50088 (PROSITE_PROFILES);PS50088 (PROSITE_PROFILES);PS50297 (PROSITE_PROFILES);PS50088 (PROSITE_PROFILES);PS50088 (PROSITE_PROFILES);PS50088 (PROSITE_PROFILES);cd00204 (CDD);cd00204 (CDD);SSF48403 (SUPERFAMILY)</t>
  </si>
  <si>
    <t>GO:0005515;;;;;;;;GO:0005515;GO:0005515;GO:0005515;GO:0005515;;GO:0005515;GO:0005515;GO:0005515;;;</t>
  </si>
  <si>
    <t>protein binding;;;;;;;;protein binding;protein binding;protein binding;protein binding;;protein binding;protein binding;protein binding;;;</t>
  </si>
  <si>
    <t>Molecular Function;;;;;;;;Molecular Function;Molecular Function;Molecular Function;Molecular Function;;Molecular Function;Molecular Function;Molecular Function;;;</t>
  </si>
  <si>
    <t>EG_transcript_18526</t>
  </si>
  <si>
    <t>gi|672823376|gb|KFH68269.1|protein phosphatase [Mortierella verticillata NRRL 6337];gi|1183490607|gb|ORZ14295.1|Metallo-dependent phosphatase-like protein [Lobosporangium transversale];gi|1032649897|gb|OAQ31182.1|Metallo-dependent phosphatase [Mortierella elongata AG-77];gi|909147765|gb|KNE70872.1|hypothetical protein AMAG_14974 [Allomyces macrogynus ATCC 38327];gi|909130252|gb|KNE57124.1|hypothetical protein AMAG_02874 [Allomyces macrogynus ATCC 38327];gi|1183500722|gb|ORZ24360.1|Metallo-dependent phosphatase-like protein [Absidia repens];gi|634348501|gb|KDE03902.1|serine/threonine-protein phosphatase [Microbotryum lychnidis-dioicae p1A1 Lamole];gi|1183514933|gb|ORZ38155.1|Metallo-dependent phosphatase-like protein [Catenaria anguillulae PL171];gi|859263744|emb|CEJ58499.1|Putative Serine/threonine-protein phosphatase [Penicillium brasilianum];gi|1151455692|gb|OOQ89274.1|putative serine/threonine-protein phosphatase C22H10.04 [Penicillium brasilianum];gi|727152120|emb|CEG65848.1|Putative Serine/threonine-protein phosphatase [Rhizopus microsporus];gi|1183364510|gb|ORX91104.1|Ser/Thr protein phosphatase, partial [Basidiobolus meristosporus CBS 931.73];gi|1000781376|gb|KXN72558.1|Metallo-dependent phosphatase [Conidiobolus coronatus NRRL 28638];gi|630964558|ref|XP_007878687.1|hypothetical protein PFL1_02979 [Anthracocystis flocculosa PF-1] [Pseudozyma flocculosa PF-1]/gi|521585547|gb|EPQ29224.1|hypothetical protein PFL1_02979 [Anthracocystis flocculosa PF-1] [Pseudozyma flocculosa PF-1];gi|1026269057|gb|OAD02155.1|hypothetical protein MUCCIDRAFT_82539 [Mucor circinelloides f. lusitanicus CBS 277.49];gi|1021063426|emb|SAM00467.1|hypothetical protein [Absidia glauca];gi|1023180324|ref|XP_016293458.1|Serine/Threonine Phosphatase [Kalmanozyma brasiliensis GHG001] [Pseudozyma brasiliensis GHG001]/gi|557999024|gb|EST08469.1|Serine/Threonine Phosphatase [Kalmanozyma brasiliensis GHG001] [Pseudozyma brasiliensis GHG001];gi|525586346|gb|EPS32596.1|hypothetical protein PDE_07556 [Penicillium oxalicum 114-2];gi|598054513|ref|XP_007356629.1|Metallo-dependent phosphatase [Auricularia subglabra TFB-10046 SS5] [Auricularia delicata TFB-10046 SS5]/gi|393227603|gb|EJD35274.1|Metallo-dependent phosphatase [Auricularia subglabra TFB-10046 SS5] [Auricularia delicata TFB-10046 SS5];gi|1183317346|gb|ORX47204.1|calcineurin-like phosphoesterase [Hesseltinella vesiculosa]</t>
  </si>
  <si>
    <t>Mortierella verticillata NRRL 6337;Lobosporangium transversale;Mortierella elongata AG-77;Allomyces macrogynus ATCC 38327;Allomyces macrogynus ATCC 38327;Absidia repens;Microbotryum lychnidis-dioicae p1A1 Lamole;Catenaria anguillulae PL171;Penicillium brasilianum;Penicillium brasilianum;Rhizopus microsporus;Basidiobolus meristosporus CBS 931.73;Conidiobolus coronatus NRRL 28638;Pseudozyma flocculosa PF-1/Pseudozyma flocculosa PF-1;Mucor circinelloides f. lusitanicus CBS 277.49;Absidia glauca;Pseudozyma brasiliensis GHG001/Pseudozyma brasiliensis GHG001;Penicillium oxalicum 114-2;Auricularia delicata TFB-10046 SS5/Auricularia delicata TFB-10046 SS5;Hesseltinella vesiculosa</t>
  </si>
  <si>
    <t>1.4E-135;4.3E-135;3.7E-133;1.1E-132;1.5E-132;8.3E-132;2.8E-131;3.2E-131;5.3E-131;5.4E-131;5.8E-131;7.5E-131;7.8E-131;8.2E-131;8.9E-131;1.2E-130;1.3E-130;2.4E-130;2.8E-130;3.9E-130</t>
  </si>
  <si>
    <t>KFH68269;ORZ14295;OAQ31182;KNE70872;KNE57124;ORZ24360;KDE03902;ORZ38155;CEJ58499;OOQ89274;CEG65848;ORX91104;KXN72558;EPQ29224/XP_007878687;OAD02155;SAM00467;EST08469/XP_016293458;EPS32596;XP_007356629/EJD35274;ORX47204</t>
  </si>
  <si>
    <t>gi|672823376|gb|KFH68269.1|protein phosphatase [Mortierella verticillata NRRL 6337]</t>
  </si>
  <si>
    <t>CONCODRAFT_83996;RMATCC62417_02545;PEBR_27212;BCR41DRAFT_337157;RMATCC62417_02545;AURDEDRAFT_117426;BCR42DRAFT_342587;AMAG_14974;PEBR_27212;CONCODRAFT_83996;PFL1_02979;K457DRAFT_109788;BCR41DRAFT_337157;PSEUBRA_SCAF16g05289;BCR44DRAFT_57101;K493DRAFT_264963;AMAG_02874;PMG11_07153;MVLG_05656;PFL1_02979;K493DRAFT_264963;PSEUBRA_SCAF16g05289;PDE_07556;BCR41DRAFT_337157;BCR44DRAFT_57101;K457DRAFT_109788;ABSGL_06155.1 scaffold 7705;DM01DRAFT_1385960;PDE_07556;AMAG_02874;MUCCIDRAFT_82539;K493DRAFT_264963;BCR44DRAFT_57101;ABSGL_06155.1 scaffold 7705;DM01DRAFT_1385960;PMG11_07153;AMAG_14974;MVLG_05656;BCR42DRAFT_342587;MUCCIDRAFT_82539;AURDEDRAFT_117426;PEBR_27212;DM01DRAFT_1385960;MVLG_05656;MUCCIDRAFT_82539;AMAG_14974;K457DRAFT_109788;PMG11_07153;CONCODRAFT_83996;PDE_07556;PFL1_02979;AURDEDRAFT_117426;PSEUBRA_SCAF16g05289;ABSGL_06155.1 scaffold 7705;RMATCC62417_02545;AMAG_02874;BCR42DRAFT_342587</t>
  </si>
  <si>
    <t>GO:0006470-IEA;GO:0016787-IEA;GO:0004721-IEA</t>
  </si>
  <si>
    <t>protein dephosphorylation-IEA;hydrolase activity-IEA;phosphoprotein phosphatase activity-IEA</t>
  </si>
  <si>
    <t>GO:0004721;GO:0006470</t>
  </si>
  <si>
    <t>phosphoprotein phosphatase activity;protein dephosphorylation</t>
  </si>
  <si>
    <t>IPR006186;IPR004843;IPR029052;noIPR;noIPR;noIPR;noIPR;noIPR</t>
  </si>
  <si>
    <t>DOMAIN;DOMAIN;HOMOLOGOUS_SUPERFAMILY;HOMOLOGOUS_SUPERFAMILY;HOMOLOGOUS_SUPERFAMILY;HOMOLOGOUS_SUPERFAMILY;HOMOLOGOUS_SUPERFAMILY;HOMOLOGOUS_SUPERFAMILY</t>
  </si>
  <si>
    <t>Serine/threonine-specific protein phosphatase/bis(5-nucleosyl)-tetraphosphatase;Calcineurin-like phosphoesterase domain, ApaH type;Metallo-dependent phosphatase-like;Metallo-dependent phosphatase-like;Metallo-dependent phosphatase-like;Metallo-dependent phosphatase-like;Metallo-dependent phosphatase-like;Metallo-dependent phosphatase-like</t>
  </si>
  <si>
    <t>PR00114 (PRINTS);PF00149 (PFAM);G3DSA:3.60.21.10 (GENE3D);mobidb-lite (MOBIDB_LITE);PTHR11668:SF380 (PANTHER);PTHR11668 (PANTHER);cd07415 (CDD);SSF56300 (SUPERFAMILY)</t>
  </si>
  <si>
    <t>GO:0016787;GO:0016787;;;;;;</t>
  </si>
  <si>
    <t>hydrolase activity;hydrolase activity;;;;;;</t>
  </si>
  <si>
    <t>Molecular Function;Molecular Function;;;;;;</t>
  </si>
  <si>
    <t>EG_transcript_1853</t>
  </si>
  <si>
    <t>noIPR;noIPR;noIPR;IPR002048;IPR011992;noIPR</t>
  </si>
  <si>
    <t>FAMILY;FAMILY;FAMILY;DOMAIN;HOMOLOGOUS_SUPERFAMILY;HOMOLOGOUS_SUPERFAMILY</t>
  </si>
  <si>
    <t>Zinc/iron permease;Zinc/iron permease;Zinc/iron permease;EF-hand domain;EF-hand domain pair;EF-hand domain pair</t>
  </si>
  <si>
    <t>G3DSA:3.90.176.10 (GENE3D);G3DSA:1.10.238.10 (GENE3D);mobidb-lite (MOBIDB_LITE);PS50222 (PROSITE_PROFILES);SSF47473 (SUPERFAMILY);SSF56399 (SUPERFAMILY)</t>
  </si>
  <si>
    <t>;;;GO:0005509;;</t>
  </si>
  <si>
    <t>;;;calcium ion binding;;</t>
  </si>
  <si>
    <t>EG_transcript_18544</t>
  </si>
  <si>
    <t>EG_transcript_18569</t>
  </si>
  <si>
    <t>IPR011990;IPR011990</t>
  </si>
  <si>
    <t>G3DSA:1.25.40.10 (GENE3D);SSF48452 (SUPERFAMILY)</t>
  </si>
  <si>
    <t>GO:0005515;GO:0005515</t>
  </si>
  <si>
    <t>protein binding;protein binding</t>
  </si>
  <si>
    <t>EG_transcript_18586</t>
  </si>
  <si>
    <t>MPN domain</t>
  </si>
  <si>
    <t>EG_transcript_18597</t>
  </si>
  <si>
    <t>CDP-alcohol phosphatidyltransferase;CDP-alcohol phosphatidyltransferase</t>
  </si>
  <si>
    <t>EG_transcript_18632</t>
  </si>
  <si>
    <t>Homocysteine-binding domain superfamily</t>
  </si>
  <si>
    <t>EG_transcript_1866</t>
  </si>
  <si>
    <t>gi|301111530|ref|XP_002904844.1|ATP-binding Cassette (ABC) Superfamily [Phytophthora infestans T30-4]/gi|262095174|gb|EEY53226.1|ATP-binding Cassette (ABC) Superfamily [Phytophthora infestans T30-4];gi|570956130|gb|ETP21176.1|hypothetical protein F441_05234, partial [Phytophthora parasitica CJ01A1];gi|695461688|ref|XP_009538278.1|hypothetical protein PHYSODRAFT_431364, partial [Phytophthora sojae]/gi|348666554|gb|EGZ06381.1|hypothetical protein PHYSODRAFT_431364, partial [Phytophthora sojae];gi|570934337|gb|ETO99593.1|hypothetical protein F441_22992, partial [Phytophthora parasitica CJ01A1];gi|970634346|gb|KUF79629.1|ATP-binding Cassette (ABC) Superfamily [Phytophthora nicotianae];gi|570991299|gb|ETP49107.1|hypothetical protein F442_05280 [Phytophthora parasitica P10297];gi|566028492|gb|ETI51403.1|hypothetical protein F443_05230 [Phytophthora parasitica P1569];gi|695461644|ref|XP_009538269.1|pleiotropic drug resistance protein ABC superfamily [Phytophthora sojae]/gi|348666545|gb|EGZ06372.1|pleiotropic drug resistance protein ABC superfamily [Phytophthora sojae];gi|567962812|gb|ETK88328.1|hypothetical protein L915_07405, partial [Phytophthora parasitica];gi|970653383|gb|KUF91864.1|UPF0420 protein [Phytophthora nicotianae];gi|669147762|ref|XP_008609443.1|hypothetical protein SDRG_05505 [Saprolegnia diclina VS20]/gi|530739039|gb|EQC37281.1|hypothetical protein SDRG_05505 [Saprolegnia diclina VS20];gi|566025478|gb|ETI48389.1|hypothetical protein F443_07581 [Phytophthora parasitica P1569];gi|570329225|gb|ETO77173.1|hypothetical protein F444_07589, partial [Phytophthora parasitica P1976];gi|301101379|ref|XP_002899778.1|ATP-binding Cassette (ABC) Superfamily [Phytophthora infestans T30-4]/gi|262102780|gb|EEY60832.1|ATP-binding Cassette (ABC) Superfamily [Phytophthora infestans T30-4];gi|970646749|gb|KUF86797.1|ABC transporter G family member 31 [Phytophthora nicotianae];gi|695461635|ref|XP_009538267.1|pleiotropic drug resistance protein ABC superfamily [Phytophthora sojae]/gi|348666543|gb|EGZ06370.1|pleiotropic drug resistance protein ABC superfamily [Phytophthora sojae];gi|695461692|ref|XP_009538279.1|hypothetical protein PHYSODRAFT_289135 [Phytophthora sojae]/gi|348666555|gb|EGZ06382.1|hypothetical protein PHYSODRAFT_289135 [Phytophthora sojae];gi|50881997|gb|AAT85568.1|pleiotropic drug resistance transporter [Phytophthora sojae];gi|813145461|ref|XP_012199816.1|hypothetical protein SPRG_05846 [Saprolegnia parasitica CBS 223.65]/gi|641535399|gb|KDO29309.1|hypothetical protein SPRG_05846 [Saprolegnia parasitica CBS 223.65];gi|675190665|ref|XP_008904217.1|hypothetical protein PPTG_10590 [Phytophthora parasitica INRA-310]/gi|568095694|gb|ETN10456.1|hypothetical protein PPTG_10590 [Phytophthora parasitica INRA-310]</t>
  </si>
  <si>
    <t>Phytophthora infestans T30-4/Phytophthora infestans T30-4;Phytophthora parasitica CJ01A1;Phytophthora sojae/Phytophthora sojae;Phytophthora parasitica CJ01A1;Phytophthora nicotianae;Phytophthora parasitica P10297;Phytophthora parasitica P1569;Phytophthora sojae/Phytophthora sojae;Phytophthora parasitica;Phytophthora nicotianae;Saprolegnia diclina VS20/Saprolegnia diclina VS20;Phytophthora parasitica P1569;Phytophthora parasitica P1976;Phytophthora infestans T30-4/Phytophthora infestans T30-4;Phytophthora nicotianae;Phytophthora sojae/Phytophthora sojae;Phytophthora sojae/Phytophthora sojae;Phytophthora sojae;Saprolegnia parasitica CBS 223.65/Saprolegnia parasitica CBS 223.65;Phytophthora parasitica INRA-310/Phytophthora parasitica INRA-310</t>
  </si>
  <si>
    <t>1.3E-128;3.2E-124;1.9E-122;6.2E-121;1.5E-120;2.4E-120;2.7E-120;9.1E-120;9.4E-120;9.6E-120;1.2E-119;2.2E-118;2.6E-118;3.8E-118;4.5E-118;4.7E-118;7.2E-118;1.0E-117;1.3E-117;1.7E-117</t>
  </si>
  <si>
    <t>XP_002904844/EEY53226;ETP21176;XP_009538278/EGZ06381;ETO99593;KUF79629;ETP49107;ETI51403;EGZ06372/XP_009538269;ETK88328;KUF91864;XP_008609443/EQC37281;ETI48389;ETO77173;XP_002899778/EEY60832;KUF86797;XP_009538267/EGZ06370;EGZ06382/XP_009538279;AAT85568;XP_012199816/KDO29309;XP_008904217/ETN10456</t>
  </si>
  <si>
    <t>gi|301111530|ref|XP_002904844.1|ATP-binding Cassette (ABC) Superfamily [Phytophthora infestans T30-4]/gi|262095174|gb|EEY53226.1|ATP-binding Cassette (ABC) Superfamily [Phytophthora infestans T30-4]</t>
  </si>
  <si>
    <t>Phytophthora infestans T30-4</t>
  </si>
  <si>
    <t>AM587_10004669;AM587_10004669;PDR1;PDR1;AM587_10004669;PHYSODRAFT_289135;PITG_06863;PITG_13575;AM587_10012868;F441_05234;F443_05230;F441_22992;AM588_10005589;SDRG_05505;F443_05230;PITG_06863;PHYSODRAFT_566110;SDRG_05505;L915_07405;AM588_10005589;PITG_06863;AM587_10012868;F443_07581;F443_07581;F441_05234;AM587_10004669;F444_07589;F441_22992;L915_07405;L915_07405;AM588_10005589;PDR1;PITG_06863;AM587_10012868;PHYSODRAFT_289135;PHYSODRAFT_531526;PITG_13575;F441_22992;SDRG_05505;PHYSODRAFT_531526;F441_05234;PHYSODRAFT_566110;PPTG_10590;F444_07589;PPTG_10590;PHYSODRAFT_531526;PHYSODRAFT_531526;AM587_10012868;PITG_06863;L915_07405;F441_22992;PHYSODRAFT_289135;AM587_10012868;SDRG_05505;F444_07589;PITG_06863;AM588_10005589;F443_05230;AM587_10004669;PDR1;PDR1;F443_07581;PITG_06863;F441_05234;F443_05230;PHYSODRAFT_566110;PHYSODRAFT_289135;F444_07589;PITG_06863;PPTG_10590;PITG_13575;F443_05230;AM587_10012868;PITG_13575;PHYSODRAFT_566110;PHYSODRAFT_289135;PHYSODRAFT_531526;F444_07589;SDRG_05505;AM587_10004669;AM587_10012868;F443_05230;PPTG_10590;PITG_13575;PPTG_10590;PHYSODRAFT_566110;F443_07581;AM587_10004669;F443_07581;PITG_13575;F441_05234;F441_22992;PITG_13575;PITG_13575;L915_07405;PITG_13575;PITG_06863;AM588_10005589;F443_05230</t>
  </si>
  <si>
    <t>noIPR;IPR013525;noIPR;IPR003439;noIPR;noIPR;IPR003439;IPR027417;IPR027417</t>
  </si>
  <si>
    <t>FAMILY;DOMAIN;DOMAIN;DOMAIN;DOMAIN;DOMAIN;DOMAIN;HOMOLOGOUS_SUPERFAMILY;HOMOLOGOUS_SUPERFAMILY</t>
  </si>
  <si>
    <t>Vasohibin;ABC-2 type transporter;ABC-2 type transporter;ABC transporter-like;ABC transporter-like;ABC transporter-like;ABC transporter-like;P-loop containing nucleoside triphosphate hydrolase;P-loop containing nucleoside triphosphate hydrolase</t>
  </si>
  <si>
    <t>G3DSA:3.40.50.300 (GENE3D);PF01061 (PFAM);G3DSA:3.40.50.300 (GENE3D);PF00005 (PFAM);mobidb-lite (MOBIDB_LITE);mobidb-lite (MOBIDB_LITE);PS50893 (PROSITE_PROFILES);SSF52540 (SUPERFAMILY);SSF52540 (SUPERFAMILY)</t>
  </si>
  <si>
    <t>;GO:0016020;;GO:0016887/GO:0005524;;;GO:0016887/GO:0005524;;</t>
  </si>
  <si>
    <t>;membrane;;ATPase activity/ATP binding;;;ATPase activity/ATP binding;;</t>
  </si>
  <si>
    <t>;Cellular Component;;Molecular Function/Molecular Function;;;Molecular Function/Molecular Function;;</t>
  </si>
  <si>
    <t>EG_transcript_18715</t>
  </si>
  <si>
    <t>pyruvate mitochondrial-like</t>
  </si>
  <si>
    <t>gi|902940061|ref|XP_013026277.1|PREDICTED: pyruvate carboxylase, mitochondrial-like, partial [Anser cygnoides domesticus];gi|909788506|ref|XP_013150955.1|PREDICTED: pyruvate carboxylase, mitochondrial-like [Falco peregrinus];gi|723562343|ref|XP_010302307.1|PREDICTED: pyruvate carboxylase, mitochondrial, partial [Balearica regulorum gibbericeps];gi|1208024202|gb|OWK50981.1|Pyruvate carboxylase, mitochondrial [Lonchura striata domestica];gi|1160108905|ref|XP_020381748.1|pyruvate carboxylase, mitochondrial-like, partial [Rhincodon typus];gi|696958895|ref|XP_009565387.1|PREDICTED: pyruvate carboxylase, mitochondrial-like [Cuculus canorus];gi|966701743|gb|KTG33984.1|hypothetical protein cypCar_00042354, partial [Cyprinus carpio];gi|1072280223|ref|XP_018426239.1|PREDICTED: pyruvate carboxylase, mitochondrial-like [Nanorana parkeri];gi|1101634327|ref|XP_018980716.1|PREDICTED: pyruvate carboxylase, mitochondrial-like [Cyprinus carpio];gi|1101640879|ref|XP_018919624.1|PREDICTED: pyruvate carboxylase, mitochondrial-like [Cyprinus carpio];gi|1049233168|ref|XP_017555142.1|PREDICTED: pyruvate carboxylase, mitochondrial-like isoform X2 [Pygocentrus nattereri];gi|1049233166|ref|XP_017555141.1|PREDICTED: pyruvate carboxylase, mitochondrial-like isoform X1 [Pygocentrus nattereri];gi|470432381|ref|XP_004338493.1|pyruvate carboxylase [Acanthamoeba castellanii str. Neff]/gi|440795354|gb|ELR16480.1|pyruvate carboxylase [Acanthamoeba castellanii str. Neff];gi|961898399|ref|XP_014855347.1|PREDICTED: pyruvate carboxylase, mitochondrial [Poecilia mexicana];gi|941780020|ref|XP_014324441.1|PREDICTED: pyruvate carboxylase, mitochondrial [Xiphophorus maculatus];gi|657596135|ref|XP_008302755.1|PREDICTED: pyruvate carboxylase, mitochondrial, partial [Stegastes partitus];gi|1049287798|ref|XP_017540498.1|PREDICTED: pyruvate carboxylase, mitochondrial-like [Pygocentrus nattereri];gi|1025487158|ref|XP_016520650.1|PREDICTED: pyruvate carboxylase, mitochondrial [Poecilia formosa];gi|1101656953|ref|XP_018950679.1|PREDICTED: pyruvate carboxylase, mitochondrial-like [Cyprinus carpio];gi|923859092|ref|XP_013770079.1|PREDICTED: pyruvate carboxylase, mitochondrial [Pundamilia nyererei]</t>
  </si>
  <si>
    <t>Anser cygnoides domesticus;Falco peregrinus;Balearica regulorum gibbericeps;Lonchura striata domestica;Rhincodon typus;Cuculus canorus;Cyprinus carpio;Nanorana parkeri;Cyprinus carpio;Cyprinus carpio;Pygocentrus nattereri;Pygocentrus nattereri;Acanthamoeba castellanii str. Neff/Acanthamoeba castellanii str. Neff;Poecilia mexicana;Xiphophorus maculatus;Stegastes partitus;Pygocentrus nattereri;Poecilia formosa;Cyprinus carpio;Pundamilia nyererei</t>
  </si>
  <si>
    <t>6.9E-40;2.2E-38;3.7E-38;6.0E-37;9.1E-37;1.5E-36;1.7E-35;2.0E-35;4.6E-35;4.8E-35;6.0E-35;6.0E-35;6.8E-35;9.5E-35;9.8E-35;1.0E-34;1.0E-34;1.2E-34;1.3E-34;1.4E-34</t>
  </si>
  <si>
    <t>XP_013026277;XP_013150955;XP_010302307;OWK50981;XP_020381748;XP_009565387;KTG33984;XP_018426239;XP_018980716;XP_018919624;XP_017555142;XP_017555141;XP_004338493/ELR16480;XP_014855347;XP_014324441;XP_008302755;XP_017540498;XP_016520650;XP_018950679;XP_013770079</t>
  </si>
  <si>
    <t>gi|902940061|ref|XP_013026277.1|PREDICTED: pyruvate carboxylase, mitochondrial-like, partial [Anser cygnoides domesticus]</t>
  </si>
  <si>
    <t>Anser cygnoides domesticus</t>
  </si>
  <si>
    <t>ACA1_002300;ACA1_002300;ACA1_002300;ACA1_002300;ACA1_002300;ACA1_002300;ACA1_002300;ACA1_002300;ACA1_002300</t>
  </si>
  <si>
    <t>GO:0006094-IEA;GO:0000166-IEA;GO:0004736-IEA;GO:0003824-IEA;GO:0046872-IEA;GO:0009374-IEA;GO:0006090-IEA;GO:0016874-IEA;GO:0005524-IEA</t>
  </si>
  <si>
    <t>gluconeogenesis-IEA;nucleotide binding-IEA;pyruvate carboxylase activity-IEA;catalytic activity-IEA;metal ion binding-IEA;biotin binding-IEA;pyruvate metabolic process-IEA;ligase activity-IEA;ATP binding-IEA</t>
  </si>
  <si>
    <t>Biological Process-IEA;Molecular Function-IEA;Molecular Function-IEA;Molecular Function-IEA;Molecular Function-IEA;Molecular Function-IEA;Biological Process-IEA;Molecular Function-IEA;Molecular Function-IEA</t>
  </si>
  <si>
    <t>GO:0004736;GO:0005524;GO:0006090;GO:0006094;GO:0009374;GO:0046872</t>
  </si>
  <si>
    <t>pyruvate carboxylase activity;ATP binding;pyruvate metabolic process;gluconeogenesis;biotin binding;metal ion binding</t>
  </si>
  <si>
    <t>Molecular Function;Molecular Function;Biological Process;Biological Process;Molecular Function;Molecular Function</t>
  </si>
  <si>
    <t>EC:6.4.1.1</t>
  </si>
  <si>
    <t>Pyruvate carboxylase</t>
  </si>
  <si>
    <t>IPR003379;noIPR;noIPR;noIPR</t>
  </si>
  <si>
    <t>Carboxylase, conserved domain;Carboxylase, conserved domain;Carboxylase, conserved domain;Carboxylase, conserved domain</t>
  </si>
  <si>
    <t>PF02436 (PFAM);G3DSA:1.10.472.90 (GENE3D);PTHR43778 (PANTHER);SSF89000 (SUPERFAMILY)</t>
  </si>
  <si>
    <t>EG_transcript_18726</t>
  </si>
  <si>
    <t>EG_transcript_18766</t>
  </si>
  <si>
    <t>RNA-binding 39-like isoform X2</t>
  </si>
  <si>
    <t>gi|743939665|ref|XP_011014283.1|PREDICTED: RNA-binding protein 39-like isoform X2 [Populus euphratica];gi|1142851541|gb|AQL09627.1|Splicing factor CC1-like [Zea mays];gi|527187139|gb|EPS59790.1|splicing factor-like protein, partial [Genlisea aurea];gi|1050621706|ref|XP_017633670.1|PREDICTED: RNA-binding protein 39-like isoform X2 [Gossypium arboreum]/gi|1050621708|ref|XP_017633671.1|PREDICTED: RNA-binding protein 39-like isoform X2 [Gossypium arboreum]/gi|1050621710|ref|XP_017633672.1|PREDICTED: RNA-binding protein 39-like isoform X2 [Gossypium arboreum]/gi|1050621712|ref|XP_017633673.1|PREDICTED: RNA-binding protein 39-like isoform X2 [Gossypium arboreum];gi|1005081194|gb|AMP82918.1|RH42 [Catalpa bungei];gi|1137228851|gb|OMO92736.1|hypothetical protein COLO4_17365 [Corchorus olitorius];gi|1063472251|ref|XP_017971540.1|PREDICTED: RNA-binding protein 39 isoform X2 [Theobroma cacao];gi|1029062265|ref|XP_016691369.1|PREDICTED: RNA-binding protein 39-like isoform X3 [Gossypium hirsutum]/gi|1029062267|ref|XP_016691370.1|PREDICTED: RNA-binding protein 39-like isoform X3 [Gossypium hirsutum];gi|1103920082|ref|XP_019058633.1|PREDICTED: RNA-binding protein 39 [Tarenaya hassleriana];gi|1040873556|ref|XP_017247253.1|PREDICTED: RNA-binding protein 39-like [Daucus carota subsp. sativus]/gi|1021040499|gb|KZM98280.1|hypothetical protein DCAR_014358 [Daucus carota subsp. sativus];gi|1029062259|ref|XP_016691366.1|PREDICTED: RNA-binding protein 39-like isoform X2 [Gossypium hirsutum]/gi|1029062261|ref|XP_016691367.1|PREDICTED: RNA-binding protein 39-like isoform X2 [Gossypium hirsutum]/gi|1029062263|ref|XP_016691368.1|PREDICTED: RNA-binding protein 39-like isoform X2 [Gossypium hirsutum];gi|629088070|gb|KCW54323.1|hypothetical protein EUGRSUZ_I00287 [Eucalyptus grandis];gi|1083876252|ref|XP_018628441.1|PREDICTED: RNA-binding protein 39 isoform X2 [Nicotiana tomentosiformis]/gi|1083876254|ref|XP_018628445.1|PREDICTED: RNA-binding protein 39 isoform X2 [Nicotiana tomentosiformis];gi|743822948|ref|XP_011021826.1|PREDICTED: RNA-binding protein 39-like [Populus euphratica];gi|604319962|gb|EYU31126.1|hypothetical protein MIMGU_mgv1a0042611mg, partial [Erythranthe guttata];gi|1083876256|ref|XP_018628446.1|PREDICTED: RNA-binding protein 39 isoform X3 [Nicotiana tomentosiformis];gi|1098836663|ref|XP_018824937.1|PREDICTED: RNA-binding protein 39-like [Juglans regia];gi|848909225|ref|XP_012853425.1|PREDICTED: RNA-binding protein 39-like [Erythranthe guttata] [Mimulus guttatus]/gi|604304814|gb|EYU24065.1|hypothetical protein MIMGU_mgv1a002916mg [Erythranthe guttata] [Mimulus guttatus];gi|294462032|gb|ADE76571.1|unknown [Picea sitchensis];gi|508705720|gb|EOX97616.1|Splicing factor isoform 4 [Theobroma cacao]</t>
  </si>
  <si>
    <t>Populus euphratica;Zea mays;Genlisea aurea;Gossypium arboreum/Gossypium arboreum/Gossypium arboreum/Gossypium arboreum;Catalpa bungei;Corchorus olitorius;Theobroma cacao;Gossypium hirsutum/Gossypium hirsutum;Tarenaya hassleriana;Daucus carota subsp. sativus/Daucus carota subsp. sativus;Gossypium hirsutum/Gossypium hirsutum/Gossypium hirsutum;Eucalyptus grandis;Nicotiana tomentosiformis/Nicotiana tomentosiformis;Populus euphratica;Erythranthe guttata;Nicotiana tomentosiformis;Juglans regia;Mimulus guttatus/Mimulus guttatus;Picea sitchensis;Theobroma cacao</t>
  </si>
  <si>
    <t>7.4E-33;1.9E-32;2.6E-32;5.7E-32;5.9E-32;7.1E-32;7.9E-32;7.9E-32;8.3E-32;9.0E-32;1.1E-31;1.6E-31;2.6E-31;2.7E-31;4.2E-31;4.5E-31;6.4E-31;7.4E-31;9.4E-31;1.0E-30</t>
  </si>
  <si>
    <t>XP_011014283;AQL09627;EPS59790;XP_017633673/XP_017633672/XP_017633671/XP_017633670;AMP82918;OMO92736;XP_017971540;XP_016691370/XP_016691369;XP_019058633;XP_017247253/KZM98280;XP_016691367/XP_016691368/XP_016691366;KCW54323;XP_018628441/XP_018628445;XP_011021826;EYU31126;XP_018628446;XP_018824937;EYU24065/XP_012853425;ADE76571;EOX97616</t>
  </si>
  <si>
    <t>gi|743939665|ref|XP_011014283.1|PREDICTED: RNA-binding protein 39-like isoform X2 [Populus euphratica]</t>
  </si>
  <si>
    <t>Populus euphratica</t>
  </si>
  <si>
    <t>D5AAK2;MIMGU_mgv1a0042611mg;LOC107908645;LOC108994260;A0A142CD15;LOC107908645;TCM_006592;LOC108994260;ZEAMMB73_Zm00001d048415;LOC107908645;ZEAMMB73_Zm00001d048415;M569_15015;MIMGU_mgv1a0042611mg;MIMGU_mgv1a002916mg;A0A142CD15;A0A142CD15;MIMGU_mgv1a0042611mg;LOC108994260;LOC108994260;MIMGU_mgv1a0042611mg;COLO4_17365;A0A142CD15;LOC107908645;TCM_006592;LOC107908645;TCM_006592;MIMGU_mgv1a002916mg;MIMGU_mgv1a002916mg;DCAR_014358;LOC107908645;DCAR_014358;DCAR_014358;COLO4_17365;COLO4_17365;D5AAK2;DCAR_014358;COLO4_17365;LOC107908645;TCM_006592;LOC107908645;MIMGU_mgv1a002916mg;EUGRSUZ_I00287</t>
  </si>
  <si>
    <t>GO:0003723-IEA;GO:0006397-IEA;GO:0005634-IEA;GO:0003676-IEA</t>
  </si>
  <si>
    <t>RNA binding-IEA;mRNA processing-IEA;nucleus-IEA;nucleic acid binding-IEA</t>
  </si>
  <si>
    <t>Molecular Function-IEA;Biological Process-IEA;Cellular Component-IEA;Molecular Function-IEA</t>
  </si>
  <si>
    <t>IPR029123;IPR012677;noIPR;noIPR;IPR035979</t>
  </si>
  <si>
    <t>DOMAIN;HOMOLOGOUS_SUPERFAMILY;HOMOLOGOUS_SUPERFAMILY;HOMOLOGOUS_SUPERFAMILY;HOMOLOGOUS_SUPERFAMILY</t>
  </si>
  <si>
    <t>Splicing factor RBM39, linker;Nucleotide-binding alpha-beta plait domain superfamily;Nucleotide-binding alpha-beta plait domain superfamily;Nucleotide-binding alpha-beta plait domain superfamily;RNA-binding domain superfamily</t>
  </si>
  <si>
    <t>PF15519 (PFAM);G3DSA:3.30.70.330 (GENE3D);PTHR44425 (PANTHER);cd12285 (CDD);SSF54928 (SUPERFAMILY)</t>
  </si>
  <si>
    <t>;;;;GO:0003676</t>
  </si>
  <si>
    <t>;;;;nucleic acid binding</t>
  </si>
  <si>
    <t>EG_transcript_18769</t>
  </si>
  <si>
    <t>hypothetical protein AALP_AA5G050400</t>
  </si>
  <si>
    <t>gi|674240948|gb|KFK33713.1|hypothetical protein AALP_AA5G050400 [Arabis alpina];gi|674240947|gb|KFK33712.1|hypothetical protein AALP_AA5G050400 [Arabis alpina];gi|567141573|ref|XP_006395389.1|hypothetical protein EUTSA_v10004293mg [Eutrema salsugineum]/gi|557092028|gb|ESQ32675.1|hypothetical protein EUTSA_v10004293mg [Eutrema salsugineum];gi|242091473|ref|XP_002441569.1|hypothetical protein SORBIDRAFT_09g029450 [Sorghum bicolor]/gi|241946854|gb|EES19999.1|hypothetical protein SORBI_3009G242900 [Sorghum bicolor];gi|1130664001|ref|XP_010924254.2|PREDICTED: LOW QUALITY PROTEIN: uncharacterized protein LOC105047146 [Elaeis guineensis];gi|729410129|ref|XP_010555965.1|PREDICTED: uncharacterized protein LOC104825337 isoform X2 [Tarenaya hassleriana];gi|729410126|ref|XP_010555964.1|PREDICTED: uncharacterized protein LOC104825337 isoform X1 [Tarenaya hassleriana];gi|1173798699|ref|XP_020538307.1|uncharacterized protein LOC105641568 isoform X2 [Jatropha curcas];gi|802542660|ref|XP_012081546.1|uncharacterized protein LOC105641568 isoform X1 [Jatropha curcas];gi|985437212|ref|XP_015383289.1|PREDICTED: uncharacterized protein LOC102617442 isoform X2 [Citrus sinensis];gi|568832201|ref|XP_006470330.1|PREDICTED: uncharacterized protein LOC102617442 isoform X1 [Citrus sinensis];gi|573944978|ref|XP_006654832.1|PREDICTED: uncharacterized protein LOC102711434 [Oryza brachyantha];gi|641847317|gb|KDO66197.1|hypothetical protein CISIN_1g014496mg [Citrus sinensis];gi|514746496|ref|XP_004961127.1|PREDICTED: uncharacterized protein LOC101771589 [Setaria italica]/gi|944249922|gb|KQL14185.1|hypothetical protein SETIT_022144mg [Setaria italica];gi|672173519|ref|XP_008806893.1|PREDICTED: uncharacterized protein LOC103719432 [Phoenix dactylifera];gi|567908357|ref|XP_006446492.1|hypothetical protein CICLE_v10015353mg [Citrus clementina]/gi|557549103|gb|ESR59732.1|hypothetical protein CICLE_v10015353mg [Citrus clementina];gi|727465269|ref|XP_010514502.1|PREDICTED: uncharacterized protein LOC104790446 [Camelina sativa];gi|1179571986|ref|XP_020705277.1|uncharacterized protein LOC110116145 isoform X1 [Dendrobium catenatum];gi|1035896146|gb|OAY25749.1|hypothetical protein MANES_17G117000 [Manihot esculenta];gi|293334507|ref|NP_001168573.1|uncharacterized protein LOC100382356 [Zea mays]/gi|223949259|gb|ACN28713.1|unknown [Zea mays]/gi|1142834291|gb|AQK92377.1|hypothetical protein ZEAMMB73_Zm00001d009661 [Zea mays]</t>
  </si>
  <si>
    <t>Arabis alpina;Arabis alpina;Eutrema salsugineum/Eutrema salsugineum;Sorghum bicolor/Sorghum bicolor;Elaeis guineensis;Tarenaya hassleriana;Tarenaya hassleriana;Jatropha curcas;Jatropha curcas;Citrus sinensis;Citrus sinensis;Oryza brachyantha;Citrus sinensis;Setaria italica/Setaria italica;Phoenix dactylifera;Citrus clementina/Citrus clementina;Camelina sativa;Dendrobium catenatum;Manihot esculenta;Zea mays/Zea mays/Zea mays</t>
  </si>
  <si>
    <t>1.4E-18;1.8E-18;3.3E-18;3.9E-18;5.7E-18;9.7E-18;1.3E-17;1.3E-17;1.6E-17;4.2E-17;5.4E-17;5.5E-17;6.0E-17;6.3E-17;6.9E-17;9.5E-17;1.1E-16;1.4E-16;1.7E-16;2.8E-16</t>
  </si>
  <si>
    <t>KFK33713;KFK33712;XP_006395389/ESQ32675;XP_002441569/EES19999;XP_010924254;XP_010555965;XP_010555964;XP_020538307;XP_012081546;XP_015383289;XP_006470330;XP_006654832;KDO66197;XP_004961127/KQL14185;XP_008806893;XP_006446492/ESR59732;XP_010514502;XP_020705277;OAY25749;AQK92377/ACN28713/NP_001168573</t>
  </si>
  <si>
    <t>gi|674240948|gb|KFK33713.1|hypothetical protein AALP_AA5G050400 [Arabis alpina]</t>
  </si>
  <si>
    <t>Arabis alpina</t>
  </si>
  <si>
    <t>SORBI_3009G242900;SORBI_3009G242900;102711434;102711434;102711434;SORBI_3009G242900;SORBI_3009G242900;102711434</t>
  </si>
  <si>
    <t>GO:0015698-IEA;GO:0031307-IEA;GO:0008308-IEA;GO:1900057-IEA</t>
  </si>
  <si>
    <t>inorganic anion transport-IEA;integral component of mitochondrial outer membrane-IEA;voltage-gated anion channel activity-IEA;positive regulation of leaf senescence-IEA</t>
  </si>
  <si>
    <t>Biological Process-IEA;Cellular Component-IEA;Molecular Function-IEA;Biological Process-IEA</t>
  </si>
  <si>
    <t>RNA helicase HrpA, C-terminal</t>
  </si>
  <si>
    <t>PTHR35738 (PANTHER)</t>
  </si>
  <si>
    <t>EG_transcript_1880</t>
  </si>
  <si>
    <t>Rhodanese-like domain superfamily;Rhodanese-like domain superfamily</t>
  </si>
  <si>
    <t>G3DSA:3.90.176.10 (GENE3D);SSF56399 (SUPERFAMILY)</t>
  </si>
  <si>
    <t>EG_transcript_18805</t>
  </si>
  <si>
    <t>metalloprotease family</t>
  </si>
  <si>
    <t>gi|1183499114|gb|ORZ22758.1|hypothetical protein BCR41DRAFT_349626 [Lobosporangium transversale];gi|672825408|gb|KFH70299.1|hypothetical protein MVEG_03150 [Mortierella verticillata NRRL 6337];gi|922887127|gb|KOO52808.1|hypothetical protein Ctob_012963 [Chrysochromulina sp. CCMP291];gi|1178045697|gb|ORE01511.1|hypothetical protein BCV72DRAFT_265778 [Rhizopus microsporus var. microsporus];gi|1183479490|gb|ORZ03329.1|hypothetical protein BCR43DRAFT_510398 [Syncephalastrum racemosum];gi|695392880|ref|XP_009520461.1|hypothetical protein PHYSODRAFT_387071, partial [Phytophthora sojae]/gi|348685358|gb|EGZ25173.1|hypothetical protein PHYSODRAFT_387071, partial [Phytophthora sojae];gi|1032650179|gb|OAQ31462.1|hypothetical protein K457DRAFT_359771 [Mortierella elongata AG-77];gi|1178060716|gb|ORE15276.1|hypothetical protein BCV71DRAFT_266705 [Rhizopus microsporus];gi|301095689|ref|XP_002896944.1|metalloprotease family M67A, putative [Phytophthora infestans T30-4]/gi|262108591|gb|EEY66643.1|metalloprotease family M67A, putative [Phytophthora infestans T30-4];gi|727144953|emb|CEG72675.1|hypothetical protein RMATCC62417_08190 [Rhizopus microsporus];gi|552926398|gb|ESA10302.1|hypothetical protein GLOINDRAFT_197978 [Rhizophagus irregularis DAOM 181602];gi|727144955|emb|CEG72677.1|hypothetical protein RMATCC62417_08190 [Rhizopus microsporus];gi|729708417|emb|CEI95105.1|hypothetical protein RMCBS344292_09305 [Rhizopus microsporus];gi|727144954|emb|CEG72676.1|hypothetical protein RMATCC62417_08190 [Rhizopus microsporus];gi|727144952|emb|CEG72674.1|hypothetical protein RMATCC62417_08190 [Rhizopus microsporus];gi|1026950227|ref|XP_016613053.1|hypothetical protein SPPG_00695 [Spizellomyces punctatus DAOM BR117]/gi|907099778|gb|KND05014.1|hypothetical protein SPPG_00695 [Spizellomyces punctatus DAOM BR117];gi|595445534|gb|EXX56096.1|hypothetical protein RirG_219350 [Rhizophagus irregularis DAOM 197198w]/gi|595445535|gb|EXX56097.1|hypothetical protein RirG_219350 [Rhizophagus irregularis DAOM 197198w];gi|1183366882|gb|ORX93100.1|hypothetical protein K493DRAFT_262785 [Basidiobolus meristosporus CBS 931.73];gi|1173950461|gb|OQR98419.1|metalloprotease family M67A, partial [Achlya hypogyna];gi|595446909|gb|EXX56782.1|proteasome regulatory particle lid subunit RPN11 [Rhizophagus irregularis DAOM 197198w]</t>
  </si>
  <si>
    <t>Lobosporangium transversale;Mortierella verticillata NRRL 6337;Chrysochromulina sp. CCMP291;Rhizopus microsporus var. microsporus;Syncephalastrum racemosum;Phytophthora sojae/Phytophthora sojae;Mortierella elongata AG-77;Rhizopus microsporus;Phytophthora infestans T30-4/Phytophthora infestans T30-4;Rhizopus microsporus;Rhizophagus irregularis DAOM 181602;Rhizopus microsporus;Rhizopus microsporus;Rhizopus microsporus;Rhizopus microsporus;Spizellomyces punctatus DAOM BR117/Spizellomyces punctatus DAOM BR117;Rhizophagus irregularis DAOM 197198w/Rhizophagus irregularis DAOM 197198w;Basidiobolus meristosporus CBS 931.73;Achlya hypogyna;Rhizophagus irregularis DAOM 197198w</t>
  </si>
  <si>
    <t>2.6E-29;6.8E-28;9.7E-28;2.1E-27;2.4E-27;3.9E-27;5.8E-27;6.8E-27;1.5E-26;3.5E-26;3.5E-26;3.5E-26;3.6E-26;3.7E-26;3.7E-26;5.9E-26;7.9E-26;7.9E-26;8.4E-26;8.7E-26</t>
  </si>
  <si>
    <t>ORZ22758;KFH70299;KOO52808;ORE01511;ORZ03329;XP_009520461/EGZ25173;OAQ31462;ORE15276;EEY66643/XP_002896944;CEG72675;ESA10302;CEG72677;CEI95105;CEG72676;CEG72674;XP_016613053/KND05014;EXX56097/EXX56096;ORX93100;OQR98419;EXX56782</t>
  </si>
  <si>
    <t>gi|1183499114|gb|ORZ22758.1|hypothetical protein BCR41DRAFT_349626 [Lobosporangium transversale]</t>
  </si>
  <si>
    <t>RMATCC62417_08190;GLOINDRAFT_197978;RMATCC62417_08190;K457DRAFT_359771;PITG_16722;RMATCC62417_08190;K457DRAFT_359771;K457DRAFT_359771;SPPG_00695;PITG_16722;RMATCC62417_08190;BCR41DRAFT_349626;ACHHYP_08643;ACHHYP_08643;SPPG_00695;RirG_219350;RirG_219350;BCV71DRAFT_266705;RMATCC62417_08190;ACHHYP_08643;PITG_16722;RMATCC62417_08190;BCR43DRAFT_510398;RMCBS344292_09305;BCR41DRAFT_349626;ACHHYP_08643;PHYSODRAFT_387071;BCV72DRAFT_265778;BCV71DRAFT_266705;RirG_213030;RirG_219350;BCV72DRAFT_265778;BCR43DRAFT_510398;RMATCC62417_08190;Ctob_012963;BCV72DRAFT_265778;RMCBS344292_09305;PITG_16722;PITG_16722;BCR41DRAFT_349626;RMATCC62417_08190;GLOINDRAFT_197978;RMATCC62417_08190;PHYSODRAFT_387071;RMATCC62417_08190;BCV71DRAFT_266705;RMATCC62417_08190;Ctob_012963;BCR41DRAFT_349626;RirG_213030;RMATCC62417_08190;ACHHYP_08643;RirG_213030;RMCBS344292_09305;SPPG_00695;BCR41DRAFT_349626;BCR41DRAFT_349626;BCR43DRAFT_510398</t>
  </si>
  <si>
    <t>GO:0003677-IEA;GO:0004843-IEA;GO:0006351-IEA;GO:0008233-IEA;GO:0006508-IEA;GO:0008237-IEA;GO:0006355-IEA;GO:0000502-IEA;GO:0035522-IEA;GO:0005634-IEA</t>
  </si>
  <si>
    <t>DNA binding-IEA;thiol-dependent ubiquitin-specific protease activity-IEA;transcription, DNA-templated-IEA;peptidase activity-IEA;proteolysis-IEA;metallopeptidase activity-IEA;regulation of transcription, DNA-templated-IEA;proteasome complex-IEA;monoubiquitinated histone H2A deubiquitination-IEA;nucleus-IEA</t>
  </si>
  <si>
    <t>Molecular Function-IEA;Molecular Function-IEA;Biological Process-IEA;Molecular Function-IEA;Biological Process-IEA;Molecular Function-IEA;Biological Process-IEA;Cellular Component-IEA;Biological Process-IEA;Cellular Component-IEA</t>
  </si>
  <si>
    <t>noIPR;IPR000555;noIPR;noIPR;IPR033497;IPR037518;noIPR</t>
  </si>
  <si>
    <t>DOMAIN;DOMAIN;DOMAIN;DOMAIN;FAMILY;DOMAIN;DOMAIN</t>
  </si>
  <si>
    <t>Pleckstrin homology domain;JAB1/MPN/MOV34 metalloenzyme domain;JAB1/MPN/MOV34 metalloenzyme domain;JAB1/MPN/MOV34 metalloenzyme domain;Histone H2A deubiquitinase MYSM1;MPN domain;MPN domain</t>
  </si>
  <si>
    <t>G3DSA:3.40.140.10 (GENE3D);PF01398 (PFAM);mobidb-lite (MOBIDB_LITE);PTHR12802 (PANTHER);PTHR12802:SF67 (PANTHER);PS50249 (PROSITE_PROFILES);SSF102712 (SUPERFAMILY)</t>
  </si>
  <si>
    <t>;GO:0005515;;;GO:0004843/GO:0035522;;</t>
  </si>
  <si>
    <t>;protein binding;;;thiol-dependent ubiquitin-specific protease activity/monoubiquitinated histone H2A deubiquitination;;</t>
  </si>
  <si>
    <t>;Molecular Function;;;Molecular Function/Biological Process;;</t>
  </si>
  <si>
    <t>EG_transcript_1883</t>
  </si>
  <si>
    <t>gi|612395540|ref|XP_007513290.1|adenylate cyclase [Bathycoccus prasinos]/gi|412993315|emb|CCO16848.1|adenylate cyclase [Bathycoccus prasinos];gi|551638650|ref|XP_005822138.1|hypothetical protein GUITHDRAFT_80074 [Guillardia theta CCMP2712]/gi|428166177|gb|EKX35158.1|hypothetical protein GUITHDRAFT_80074 [Guillardia theta CCMP2712];gi|551671392|ref|XP_005838453.1|hypothetical protein GUITHDRAFT_61890, partial [Guillardia theta CCMP2712]/gi|428182613|gb|EKX51473.1|hypothetical protein GUITHDRAFT_61890, partial [Guillardia theta CCMP2712];gi|551625743|ref|XP_005792978.1|hypothetical protein EMIHUDRAFT_417346, partial [Emiliania huxleyi CCMP1516]/gi|485647387|gb|EOD40549.1|hypothetical protein EMIHUDRAFT_417346, partial [Emiliania huxleyi CCMP1516];gi|857976205|emb|CEO97693.1|hypothetical protein PBRA_005807 [Plasmodiophora brassicae];gi|857971900|emb|CEP01833.1|hypothetical protein PBRA_008775 [Plasmodiophora brassicae];gi|857976204|emb|CEO97692.1|hypothetical protein PBRA_005806 [Plasmodiophora brassicae];gi|551557581|ref|XP_005765816.1|hypothetical protein EMIHUDRAFT_43569, partial [Emiliania huxleyi CCMP1516]/gi|485615954|gb|EOD13387.1|hypothetical protein EMIHUDRAFT_43569, partial [Emiliania huxleyi CCMP1516];gi|551638836|ref|XP_005822230.1|hypothetical protein GUITHDRAFT_80007 [Guillardia theta CCMP2712]/gi|428166271|gb|EKX35250.1|hypothetical protein GUITHDRAFT_80007 [Guillardia theta CCMP2712];gi|551648345|ref|XP_005826955.1|hypothetical protein GUITHDRAFT_54195, partial [Guillardia theta CCMP2712]/gi|428171055|gb|EKX39975.1|hypothetical protein GUITHDRAFT_54195, partial [Guillardia theta CCMP2712];gi|145347347|ref|XP_001418130.1|ABC(binding protein) family transporter: phosphate, partial [Ostreococcus lucimarinus CCE9901]/gi|144578359|gb|ABO96423.1|ABC(binding protein) family transporter: phosphate, partial [Ostreococcus lucimarinus CCE9901];gi|693499376|emb|CEF98190.1|PBP domain, partial [Ostreococcus tauri];gi|1084513618|gb|OGN75746.1|phosphate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GWD2_49_16];gi|918225595|ref|WP_052358727.1|phosphate ABC transporter substrate-binding protein PstS [Archaeoglobus fulgidus]/gi|668356163|gb|AIG98234.1|phosphate ABC transporter, phosphate-binding protein [Archaeoglobus fulgidus DSM 8774];gi|290985696|ref|XP_002675561.1|predicted protein [Naegleria gruberi] [Naegleria gruberi strain NEG-M]/gi|284089158|gb|EFC42817.1|predicted protein [Naegleria gruberi];gi|1011382486|ref|WP_062295236.1|phosphate ABC transporter substrate-binding protein PstS [Nostoc piscinale]/gi|930352245|gb|ALF54690.1|phosphate ABC transporter substrate-binding protein [Nostoc piscinale CENA21];gi|871213766|ref|XP_012946989.1|PREDICTED: uncharacterized protein LOC101848644 [Aplysia californica];gi|1049311434|gb|OCQ89709.1|phosphate ABC transporter substrate-binding protein PstS [Nostoc sp. MBR 210];gi|1174755686|gb|OQV23663.1|Retinal guanylyl cyclase 2 [Hypsibius dujardini];gi|1174755685|gb|OQV23662.1|putative Phosphate-binding protein PstS [Hypsibius dujardini]</t>
  </si>
  <si>
    <t>Bathycoccus prasinos/Bathycoccus prasinos;Guillardia theta CCMP2712/Guillardia theta CCMP2712;Guillardia theta CCMP2712/Guillardia theta CCMP2712;Emiliania huxleyi CCMP1516/Emiliania huxleyi CCMP1516;Plasmodiophora brassicae;Plasmodiophora brassicae;Plasmodiophora brassicae;Emiliania huxleyi CCMP1516/Emiliania huxleyi CCMP1516;Guillardia theta CCMP2712/Guillardia theta CCMP2712;Guillardia theta CCMP2712/Guillardia theta CCMP2712;Ostreococcus lucimarinus CCE9901/Ostreococcus lucimarinus CCE9901;Ostreococcus tauri;Chloroflexi bacterium GWB2_49_20/Chloroflexi bacterium GWC2_49_37/Chloroflexi bacterium GWD2_49_16;Archaeoglobus fulgidus/Archaeoglobus fulgidus DSM 8774;Naegleria gruberi strain NEG-M/Naegleria gruberi;Nostoc piscinale/Nostoc piscinale CENA21;Aplysia californica;Nostoc sp. MBR 210;Hypsibius dujardini;Hypsibius dujardini</t>
  </si>
  <si>
    <t>2.8E-50;4.9E-42;9.8E-34;6.8E-31;8.4E-28;1.9E-27;5.5E-27;5.2E-26;1.3E-22;1.1E-21;5.4E-21;6.8E-20;2.6E-17;3.3E-17;2.3E-16;1.2E-15;7.0E-15;7.0E-15;1.0E-14;1.7E-14</t>
  </si>
  <si>
    <t>XP_007513290/CCO16848;XP_005822138/EKX35158;XP_005838453/EKX51473;XP_005792978/EOD40549;CEO97693;CEP01833;CEO97692;XP_005765816/EOD13387;XP_005822230/EKX35250;XP_005826955/EKX39975;XP_001418130/ABO96423;CEF98190;OGN78800/OGN75746/OGN85895;WP_052358727/AIG98234;EFC42817/XP_002675561;ALF54690/WP_062295236;XP_012946989;OCQ89709;OQV23663;OQV23662</t>
  </si>
  <si>
    <t>BV898_02403;Bathy05g00240;GUITHDRAFT_61890;PBRA_008775;GUITHDRAFT_61890;GUITHDRAFT_61890;BV898_02403;ACX27_20605;GUITHDRAFT_80074;BCD64_17275;BV898_02403;PBRA_005807;Bathy05g00240;EMIHUDRAFT_417346;AFULGI_00014670;GUITHDRAFT_80074;PBRA_005806;PBRA_008775;GUITHDRAFT_80007;Bathy05g00240;BV898_02403;BV898_02403;PBRA_008775;BCD64_17275;PBRA_005807;BV898_02403;PBRA_005806;BV898_02402;PBRA_005806;Bathy05g00240;PBRA_005807;BV898_02403;BV898_02403;A2X25_02810;BV898_02403;AFULGI_00014670;A2X25_02810;PBRA_005806;ACX27_20605;PBRA_005807;A2X25_02810;BCD64_17275;A2X25_02810;BCD64_17275;GUITHDRAFT_80007;PBRA_005806;BV898_02403;ACX27_20605;AFULGI_00014670;PBRA_008775;ACX27_20605;Bathy05g00240;BV898_02403;EMIHUDRAFT_417346;GUITHDRAFT_80007;PBRA_005806;EMIHUDRAFT_417346;PBRA_005806;BV898_02402;GUITHDRAFT_80074;AFULGI_00014670;BV898_02403;PBRA_008775;Bathy05g00240;BV898_02403</t>
  </si>
  <si>
    <t>GO:0000166-IEA;GO:0016020-IEA;GO:0016021-IEA;GO:0006817-IEA;GO:0035435-IEA;GO:0035556-IEA;GO:0009190-IEA;GO:0043190-IEA;GO:0006182-IEA;GO:0016849-IEA;GO:0004383-IEA;GO:0007186-IEA;GO:0016829-IEA;GO:0004672-IEA;GO:0042301-IEA;GO:0004930-IEA;GO:0005524-IEA;GO:0006468-IEA;GO:0005622-IEA</t>
  </si>
  <si>
    <t>nucleotide binding-IEA;membrane-IEA;integral component of membrane-IEA;phosphate ion transport-IEA;phosphate ion transmembrane transport-IEA;intracellular signal transduction-IEA;cyclic nucleotide biosynthetic process-IEA;ATP-binding cassette (ABC) transporter complex-IEA;cGMP biosynthetic process-IEA;phosphorus-oxygen lyase activity-IEA;guanylate cyclase activity-IEA;G-protein coupled receptor signaling pathway-IEA;lyase activity-IEA;protein kinase activity-IEA;phosphate ion binding-IEA;G-protein coupled receptor activity-IEA;ATP binding-IEA;protein phosphorylation-IEA;intracellular-IEA</t>
  </si>
  <si>
    <t>noIPR;noIPR;IPR024370;noIPR;noIPR;noIPR;noIPR;noIPR</t>
  </si>
  <si>
    <t>Tetratricopeptide-like helical domain superfamily;Tetratricopeptide-like helical domain superfamily;PBP domain;PBP domain;PBP domain;PBP domain;PBP domain;PBP domain</t>
  </si>
  <si>
    <t>G3DSA:3.40.190.10 (GENE3D);G3DSA:3.40.190.10 (GENE3D);PF12849 (PFAM);G3DSA:3.40.190.10 (GENE3D);G3DSA:3.40.190.10 (GENE3D);mobidb-lite (MOBIDB_LITE);SSF53850 (SUPERFAMILY);SSF53850 (SUPERFAMILY)</t>
  </si>
  <si>
    <t>EG_transcript_18835</t>
  </si>
  <si>
    <t>homocysteine S-methyltransferase</t>
  </si>
  <si>
    <t>gi|1013287090|dbj|BAU71139.1|homocysteine S-methyltransferase [Parachlorella kessleri];gi|1086613147|emb|SDN94286.1|homocysteine S-methyltransferase [Halomonas arcis];gi|749552759|ref|WP_040185706.1|homocysteine S-methyltransferase [Halomonas salina];gi|1190341026|ref|WP_085918502.1|homocysteine S-methyltransferase [Halomonas sp. CSM-2];gi|1054551017|ref|WP_066320470.1|homocysteine S-methyltransferase family protein [Halomonas sp. G11]/gi|1036587541|gb|OAZ96205.1|homocysteine methyltransferase [Halomonas sp. G11];gi|1110719067|ref|WP_071944874.1|homocysteine S-methyltransferase family protein [Halomonas aestuarii] [Halomonas sp. Hb3]/gi|1108539948|gb|APE31598.1|homocysteine S-methyltransferase [Halomonas aestuarii] [Halomonas sp. Hb3];gi|653086707|ref|WP_027337083.1|homocysteine S-methyltransferase [Halomonas sp. HL-48]/gi|938290360|gb|KPQ24475.1|Homocysteine/selenocysteine methylase (S-methylmethionine-dependent) [Halomonas sp. HL-48];gi|1097748613|emb|SFL11572.1|homocysteine S-methyltransferase [Loktanella salsilacus];gi|1094374238|emb|SEP62695.1|homocysteine S-methyltransferase [Loktanella sp. DSM 29012];gi|1120262015|ref|WP_073128339.1|homocysteine S-methyltransferase family protein [Maribius salinus]/gi|1109914881|emb|SHJ07265.1|homocysteine S-methyltransferase [Maribius salinus];gi|503519802|ref|WP_013754198.1|homocysteine S-methyltransferase [Glaciecola sp. 4H-3-7+YE-5]/gi|332174567|gb|AEE23821.1|homocysteine S-methyltransferase [Glaciecola sp. 4H-3-7+YE-5];gi|1148804050|ref|WP_077530931.1|homocysteine S-methyltransferase [Halomonas utahensis];gi|518000407|ref|WP_019170615.1|homocysteine S-methyltransferase [Pseudaminobacter salicylatoxidans];gi|1184762795|ref|WP_085310670.1|homocysteine S-methyltransferase [Planktotalea sp. IMCC9565];gi|1094472324|emb|SES15534.1|homocysteine S-methyltransferase [Halomonas subterranea];gi|1094490873|emb|SEN49525.1|homocysteine S-methyltransferase [Maribius pelagius];gi|1133518214|ref|WP_075996738.1|homocysteine S-methyltransferase [Nitratireductor basaltis];gi|1097531860|emb|SFU02063.1|homocysteine S-methyltransferase [Halomonas saccharevitans];gi|1097206919|emb|SFC12887.1|homocysteine S-methyltransferase [Marinospirillum celere];gi|1094886640|emb|SEJ35396.1|homocysteine S-methyltransferase [Marinovum algicola]/gi|1188058996|emb|SLN38768.1|Homocysteine S-methyltransferase [Marinovum algicola]</t>
  </si>
  <si>
    <t>Parachlorella kessleri;Halomonas arcis;Halomonas salina;Halomonas sp. CSM-2;Halomonas sp. G11/Halomonas sp. G11;Halomonas sp. Hb3/Halomonas sp. Hb3;Halomonas sp. HL-48/Halomonas sp. HL-48;Loktanella salsilacus;Loktanella sp. DSM 29012;Maribius salinus/Maribius salinus;Glaciecola sp. 4H-3-7+YE-5/Glaciecola sp. 4H-3-7+YE-5;Halomonas utahensis;Pseudaminobacter salicylatoxidans;Planktotalea sp. IMCC9565;Halomonas subterranea;Maribius pelagius;Nitratireductor basaltis;Halomonas saccharevitans;Marinospirillum celere;Marinovum algicola/Marinovum algicola</t>
  </si>
  <si>
    <t>7.4E-44;1.8E-37;4.4E-35;4.9E-35;9.2E-34;5.3E-33;1.7E-31;1.7E-31;1.8E-31;3.0E-31;9.7E-31;1.2E-30;1.6E-30;2.1E-30;3.4E-30;3.6E-30;4.2E-30;6.6E-30;7.9E-30;2.0E-29</t>
  </si>
  <si>
    <t>BAU71139;SDN94286;WP_040185706;WP_085918502;OAZ96205/WP_066320470;WP_071944874/APE31598;KPQ24475/WP_027337083;SFL11572;SEP62695;WP_073128339/SHJ07265;WP_013754198/AEE23821;WP_077530931;WP_019170615;WP_085310670;SES15534;SEN49525;WP_075996738;SFU02063;SFC12887;SLN38768/SEJ35396</t>
  </si>
  <si>
    <t>gi|1013287090|dbj|BAU71139.1|homocysteine S-methyltransferase [Parachlorella kessleri]</t>
  </si>
  <si>
    <t>Parachlorella kessleri</t>
  </si>
  <si>
    <t>SAMN04487951_11023;SAMN04488012_104273;SAMN04488012_104273;SAMN05660443_1530;SAMN04487951_11023;SAMN05660443_1530;SAMN04488011_104267;A0A146HU91;Glaag_2884;A0A146HU91;HLUCCA13_09470;SAMN04488004_10831;HLUCCA13_09470;SAMN04488011_104267;SAMN04487956_1588;SAMN04487951_11023;SAMN04487956_1588;SAMN04488012_104273;SAMN04487958_10837;SAMN04488004_10831;SAMN04487956_1588;SAMN04488004_10831;SAMN04487958_10837;SAMN04487958_10837;SAMN04488012_104273;SAMN05428995_101326;SAMN04488011_104267;SAMN04487958_10837;Glaag_2884;SAMN04487951_11023;Glaag_2884;HLUCCA13_09470;Glaag_2884;SAMN04487956_1588;HLUCCA13_09470;Glaag_2884;SAMN05660443_1530;A0A146HU91;SAMN04487951_11023;SAMN05428995_101326;SAMN04487956_1588;SAMN04488011_104267;SAMN05660443_1530;SAMN04487958_10837;SAMN04488004_10831;SAMN04488012_104273;SAMN05660443_1530;A0A146HU91;HLUCCA13_09470;SAMN04488011_104267;SAMN05428995_101326;Glaag_2884;SAMN04488011_104267;SAMN05660443_1530;SAMN04488012_104273;SAMN04488004_10831;SAMN04487958_10837;SAMN05428995_101326;SAMN04487956_1588;SAMN04488011_104267;SAMN04488012_104273;SAMN04487958_10837;Glaag_2884;HLUCCA13_09470;SAMN04487951_11023;SAMN05660443_1530;SAMN05428995_101326;SAMN04487951_11023;Glaag_2884;SAMN04488012_104273;SAMN04487951_11023;SAMN04488004_10831;SAMN05428995_101326;SAMN04487956_1588;SAMN04488011_104267;SAMN05428995_101326;SAMN04487958_10837;HLUCCA13_09470;HLUCCA13_09470;SAMN04487956_1588;SAMN05428995_101326;SAMN05660443_1530;SAMN04488004_10831;SAMN04488004_10831</t>
  </si>
  <si>
    <t>GO:0009086-IEA;GO:0005737-IEA;GO:0008270-IEA;GO:0046872-IEA;GO:0008168-IEA;GO:0016740-IEA;GO:0047150-IEA;GO:0032259-IEA</t>
  </si>
  <si>
    <t>methionine biosynthetic process-IEA;cytoplasm-IEA;zinc ion binding-IEA;metal ion binding-IEA;methyltransferase activity-IEA;transferase activity-IEA;betaine-homocysteine S-methyltransferase activity-IEA;methylation-IEA</t>
  </si>
  <si>
    <t>Biological Process-IEA;Cellular Component-IEA;Molecular Function-IEA;Molecular Function-IEA;Molecular Function-IEA;Molecular Function-IEA;Molecular Function-IEA;Biological Process-IEA</t>
  </si>
  <si>
    <t>IPR003726;IPR036589;IPR017226;noIPR;noIPR;IPR003726;IPR036589</t>
  </si>
  <si>
    <t>DOMAIN;HOMOLOGOUS_SUPERFAMILY;FAMILY;FAMILY;FAMILY;DOMAIN;HOMOLOGOUS_SUPERFAMILY</t>
  </si>
  <si>
    <t>Homocysteine-binding domain;Homocysteine-binding domain superfamily;Betaine-homocysteine S-methyltransferase, BHMT;Betaine-homocysteine S-methyltransferase, BHMT;Betaine-homocysteine S-methyltransferase, BHMT;Homocysteine-binding domain;Homocysteine-binding domain superfamily</t>
  </si>
  <si>
    <t>PF02574 (PFAM);G3DSA:3.20.20.330 (GENE3D);PIRSF037505 (PIRSF);mobidb-lite (MOBIDB_LITE);PTHR11103 (PANTHER);PS50970 (PROSITE_PROFILES);SSF82282 (SUPERFAMILY)</t>
  </si>
  <si>
    <t>;;GO:0008270/GO:0005737/GO:0009086/GO:0047150;;;;</t>
  </si>
  <si>
    <t>;;zinc ion binding/cytoplasm/methionine biosynthetic process/betaine-homocysteine S-methyltransferase activity;;;;</t>
  </si>
  <si>
    <t>;;Molecular Function/Cellular Component/Biological Process/Molecular Function;;;;</t>
  </si>
  <si>
    <t>EG_transcript_18848</t>
  </si>
  <si>
    <t>IPR001849;IPR011993;noIPR;IPR001849;noIPR;noIPR</t>
  </si>
  <si>
    <t>DOMAIN;HOMOLOGOUS_SUPERFAMILY;HOMOLOGOUS_SUPERFAMILY;DOMAIN;DOMAIN;DOMAIN</t>
  </si>
  <si>
    <t>Pleckstrin homology domain;PH-like domain superfamily;PH-like domain superfamily;Pleckstrin homology domain;Pleckstrin homology domain;Pleckstrin homology domain</t>
  </si>
  <si>
    <t>PF00169 (PFAM);G3DSA:2.30.29.30 (GENE3D);mobidb-lite (MOBIDB_LITE);PS50003 (PROSITE_PROFILES);cd00821 (CDD);SSF50729 (SUPERFAMILY)</t>
  </si>
  <si>
    <t>EG_transcript_18855</t>
  </si>
  <si>
    <t>elongation factor 1-alpha</t>
  </si>
  <si>
    <t>gi|226347399|gb|ACO50110.1|elongation factor 1 alpha [Euglena gracilis];gi|119148|sp|P14963.1|EF1A_EUGGRRecName: Full=Elongation factor 1-alpha Short=EF-1-alpha [Euglena gracilis]/gi|18439|emb|CAA34769.1|unnamed protein product [Euglena gracilis];gi|226347429|gb|ACO50125.1|elongation factor 1 alpha, partial [Entosiphon sulcatum];gi|226347409|gb|ACO50115.1|elongation factor 1 alpha, partial [Peranema trichophorum];gi|226347437|gb|ACO50129.1|elongation factor 1 alpha, partial [Leptomonas bifurcata];gi|226347433|gb|ACO50127.1|elongation factor 1 alpha, partial [Herpetomonas pessoai];gi|1002432405|ref|XP_015651534.1|elongation factor 1-alpha, partial [Leptomonas pyrrhocoris]/gi|928108597|gb|KPA73095.1|elongation factor 1-alpha, partial [Leptomonas pyrrhocoris];gi|1002432463|ref|XP_015651555.1|elongation factor 1-alpha [Leptomonas pyrrhocoris]/gi|1002432466|ref|XP_015651556.1|elongation factor 1-alpha [Leptomonas pyrrhocoris]/gi|928108621|gb|KPA73116.1|elongation factor 1-alpha [Leptomonas pyrrhocoris]/gi|928108622|gb|KPA73117.1|elongation factor 1-alpha [Leptomonas pyrrhocoris];gi|226347441|gb|ACO50131.1|elongation factor 1 alpha, partial [Leptomonas podlipaevi];gi|388564802|gb|AFK73419.1|elongation factor 1-alpha, partial [Leishmania mexicana];gi|401418759|ref|XP_003873870.1|elongation factor 1-alpha, partial [Leishmania mexicana MHOM/GT/2001/U1103]/gi|322490103|emb|CBZ25364.1|elongation factor 1-alpha, partial [Leishmania mexicana MHOM/GT/2001/U1103];gi|154335074|ref|XP_001563777.1|elongation factor 1-alpha [Leishmania braziliensis MHOM/BR/75/M2904]/gi|134060806|emb|CAM37822.1|elongation factor 1-alpha [Leishmania braziliensis MHOM/BR/75/M2904];gi|731692578|ref|XP_010697699.1|elongation factor 1-alpha [Leishmania panamensis]/gi|685202802|gb|AIN97046.1|elongation factor 1-alpha [Leishmania panamensis]/gi|1099054524|emb|CCM14255.1|Putative elongation factor 1-alpha [Leishmania guyanensis];gi|401418749|ref|XP_003873865.1|elongation factor 1-alpha [Leishmania mexicana MHOM/GT/2001/U1103]/gi|401418751|ref|XP_003873866.1|elongation factor 1-alpha [Leishmania mexicana MHOM/GT/2001/U1103]/gi|401418753|ref|XP_003873867.1|elongation factor 1-alpha [Leishmania mexicana MHOM/GT/2001/U1103]/gi|322490098|emb|CBZ25359.1|elongation factor 1-alpha [Leishmania mexicana MHOM/GT/2001/U1103]/gi|322490099|emb|CBZ25360.1|elongation factor 1-alpha [Leishmania mexicana MHOM/GT/2001/U1103]/gi|322490100|emb|CBZ25361.1|elongation factor 1-alpha [Leishmania mexicana MHOM/GT/2001/U1103];gi|157867408|ref|XP_001682258.1|elongation factor 1-alpha [Leishmania major strain Friedlin]/gi|157867410|ref|XP_001682259.1|elongation factor 1-alpha [Leishmania major strain Friedlin]/gi|157867414|ref|XP_001682261.1|elongation factor 1-alpha [Leishmania major strain Friedlin]/gi|157867416|ref|XP_001682262.1|elongation factor 1-alpha [Leishmania major strain Friedlin]/gi|157867418|ref|XP_001682263.1|elongation factor 1-alpha [Leishmania major strain Friedlin]/gi|157867420|ref|XP_001682264.1|elongation factor 1-alpha [Leishmania major strain Friedlin]/gi|916422364|ref|XP_013232413.1|elongation factor 1-alpha, putative [Eimeria tenella]/gi|68125711|emb|CAJ03416.1|elongation factor 1-alpha [Leishmania major strain Friedlin]/gi|68125712|emb|CAJ03417.1|elongation factor 1-alpha [Leishmania major strain Friedlin]/gi|68125714|emb|CAJ03419.1|elongation factor 1-alpha [Leishmania major strain Friedlin]/gi|68125715|emb|CAJ03420.1|elongation factor 1-alpha [Leishmania major strain Friedlin]/gi|68125716|emb|CAJ03421.1|elongation factor 1-alpha [Leishmania major strain Friedlin]/gi|68125717|emb|CAJ03422.1|elongation factor 1-alpha [Leishmania major strain Friedlin]/gi|557146485|emb|CDJ41663.1|elongation factor 1-alpha, putative [Eimeria tenella];gi|146083153|ref|XP_001464664.1|elongation factor 1-alpha [Leishmania infantum JPCM5]/gi|339897840|ref|XP_003392395.1|elongation factor 1-alpha [Leishmania infantum JPCM5]/gi|339897846|ref|XP_003392397.1|elongation factor 1-alpha [Leishmania infantum JPCM5]/gi|339897850|ref|XP_003392399.1|elongation factor 1-alpha [Leishmania infantum JPCM5]/gi|339897852|ref|XP_003392400.1|elongation factor 1-alpha [Leishmania infantum JPCM5]/gi|398013362|ref|XP_003859873.1|elongation factor 1-alpha [Leishmania donovani]/gi|15788964|gb|AAL08019.1|AF416379_1elongation factor 1-alpha, partial [Leishmania donovani]/gi|134068758|emb|CAM59692.1|elongation factor 1-alpha [Leishmania infantum JPCM5]/gi|321399269|emb|CBZ08554.1|elongation factor 1-alpha [Leishmania infantum JPCM5]/gi|321399272|emb|CBZ08556.1|elongation factor 1-alpha [Leishmania infantum JPCM5]/gi|321399274|emb|CBZ08558.1|elongation factor 1-alpha [Leishmania infantum JPCM5]/gi|321399275|emb|CBZ08559.1|elongation factor 1-alpha [Leishmania infantum JPCM5]/gi|322498091|emb|CBZ33166.1|elongation factor 1-alpha [Leishmania donovani];gi|677286265|gb|AIM46990.1|translation elongation factor 1-alpha, partial [Acavomonas peruviana];gi|582979845|gb|AHI45318.1|elongation factor 1 alpha, partial (kinetoplast) [Leishmania mexicana mexicana]/gi|901694199|gb|AKR52879.1|elongation factor 1-alpha [Leishmania mexicana];gi|901694197|gb|AKR52878.1|elongation factor 1-alpha [Leishmania infantum];gi|339897842|ref|XP_003392396.1|elongation factor 1-alpha [Leishmania infantum JPCM5]/gi|321399270|emb|CBZ08555.1|elongation factor 1-alpha [Leishmania infantum JPCM5]</t>
  </si>
  <si>
    <t>Euglena gracilis;Euglena gracilis/Euglena gracilis;Entosiphon sulcatum;Peranema trichophorum;Leptomonas bifurcata;Herpetomonas pessoai;Leptomonas pyrrhocoris/Leptomonas pyrrhocoris;Leptomonas pyrrhocoris/Leptomonas pyrrhocoris/Leptomonas pyrrhocoris/Leptomonas pyrrhocoris;Leptomonas podlipaevi;Leishmania mexicana;Leishmania mexicana MHOM/GT/2001/U1103/Leishmania mexicana MHOM/GT/2001/U1103;Leishmania braziliensis MHOM/BR/75/M2904/Leishmania braziliensis MHOM/BR/75/M2904;Leishmania panamensis/Leishmania panamensis/Leishmania guyanensis;Leishmania mexicana MHOM/GT/2001/U1103/Leishmania mexicana MHOM/GT/2001/U1103/Leishmania mexicana MHOM/GT/2001/U1103/Leishmania mexicana MHOM/GT/2001/U1103/Leishmania mexicana MHOM/GT/2001/U1103/Leishmania mexicana MHOM/GT/2001/U1103;Leishmania major strain Friedlin/Leishmania major strain Friedlin/Leishmania major strain Friedlin/Leishmania major strain Friedlin/Leishmania major strain Friedlin/Leishmania major strain Friedlin/Eimeria tenella/Leishmania major strain Friedlin/Leishmania major strain Friedlin/Leishmania major strain Friedlin/Leishmania major strain Friedlin/Leishmania major strain Friedlin/Leishmania major strain Friedlin/Eimeria tenella;Leishmania infantum JPCM5/Leishmania infantum JPCM5/Leishmania infantum JPCM5/Leishmania infantum JPCM5/Leishmania infantum JPCM5/Leishmania donovani/Leishmania donovani/Leishmania infantum JPCM5/Leishmania infantum JPCM5/Leishmania infantum JPCM5/Leishmania infantum JPCM5/Leishmania infantum JPCM5/Leishmania donovani;Acavomonas peruviana;Leishmania mexicana mexicana/Leishmania mexicana;Leishmania infantum;Leishmania infantum JPCM5/Leishmania infantum JPCM5</t>
  </si>
  <si>
    <t>2.5E-151;3.5E-150;7.9E-137;1.6E-136;6.0E-130;6.0E-129;1.9E-128;4.3E-128;1.9E-127;2.4E-126;2.8E-126;4.4E-126;6.3E-126;7.4E-126;1.2E-125;1.4E-125;1.6E-125;2.1E-125;6.7E-125;8.2E-125</t>
  </si>
  <si>
    <t>ACO50110;P14963/CAA34769;ACO50125;ACO50115;ACO50129;ACO50127;XP_015651534/KPA73095;XP_015651556/XP_015651555/KPA73116/KPA73117;ACO50131;AFK73419;CBZ25364/XP_003873870;CAM37822/XP_001563777;CCM14255/AIN97046/XP_010697699;CBZ25360/XP_003873867/XP_003873866/XP_003873865/CBZ25359/CBZ25361;CDJ41663/XP_013232413/XP_001682264/XP_001682262/CAJ03421/XP_001682263/CAJ03422/XP_001682258/CAJ03420/XP_001682259/CAJ03419/CAJ03416/XP_001682261/CAJ03417;XP_003392400/CAM59692/XP_003392399/XP_003392397/XP_001464664/XP_003392395/CBZ08558/CBZ08559/CBZ08554/CBZ08556/AAL08019/XP_003859873/CBZ33166;AIM46990;AKR52879/AHI45318;AKR52878;XP_003392396/CBZ08555</t>
  </si>
  <si>
    <t>C1K9V9;LMXM_17_0080;I3V666;ef-1alpha;C1K9V7;W6A238;Q95VF2;ABB37_10125;ETH_00014565;ABB37_10125;C1K9U4;Q95VF2;ETH_00014565;LPMP_170080;ETH_00014565;TEF;W6A238;LPMP_170080;I3V666;ABB37_10125;C1K9T9;ABB37_10098;C1K9T9;C1K9W1;ABB37_10098;I3V666;ABB37_10098;TEF;C1K9U4;C1K9V9;ABB37_10125;ef-1alpha;C1K9V5;LPMP_170080;C1K9V7;Q95VF2;LMXM_17_0080;ABB37_10125;LMXM_17_0080;C1K9W1;C1K9W1;Q95VF2;Q95VF2;ABB37_10098;ETH_00014565;ETH_00014565;LPMP_170080;Q95VF2;LMXM_17_0080;ETH_00014565;ETH_00014565;LPMP_170080;C1K9V5;Q95VF2;C1K9T9;TEF;C1K9V5;Q95VF2;C1K9V7;LMXM_17_0080;C1K9U4;ABB37_10098;I3V666;I3V666;ABB37_10125;C1K9W1;ef-1alpha;C1K9T9;ABB37_10098;TEF;W6A238;W6A238;LPMP_170080;C1K9V5;C1K9T9;ETH_00014565;Q95VF2;LMXM_17_0080;ef-1alpha;C1K9V7;TEF;W6A238;C1K9U4;Q95VF2;Q95VF2;Q95VF2;ETH_00014565;C1K9U4;ef-1alpha;W6A238;I3V666;TEF;C1K9V9;TEF;C1K9V9;Q95VF2;ef-1alpha;C1K9T9;C1K9U4;W6A238</t>
  </si>
  <si>
    <t>GO:0005525-IEA;GO:0000166-IEA;GO:0005737-IEA;GO:0003746-IEA;GO:0003746-IMP;GO:0003746-IBA;GO:0005516-IDA;GO:0005739-IEA;GO:0003924-IEA;GO:0003924-IBA;GO:0044164-IDA;GO:0019903-IPI;GO:0006414-IEA;GO:0006414-IMP;GO:0044414-IDA;GO:1903615-IDA;GO:0006412-IEA;GO:0005622-IBA</t>
  </si>
  <si>
    <t>GTP binding-IEA;nucleotide binding-IEA;cytoplasm-IEA;translation elongation factor activity-IEA;translation elongation factor activity-IMP;translation elongation factor activity-IBA;calmodulin binding-IDA;mitochondrion-IEA;GTPase activity-IEA;GTPase activity-IBA;host cell cytosol-IDA;protein phosphatase binding-IPI;translational elongation-IEA;translational elongation-IMP;suppression of host defenses-IDA;positive regulation of protein tyrosine phosphatase activity-IDA;translation-IEA;intracellular-IBA</t>
  </si>
  <si>
    <t>Molecular Function-IEA;Molecular Function-IEA;Cellular Component-IEA;Molecular Function-IEA;Molecular Function-IMP;Molecular Function-IBA;Molecular Function-IDA;Cellular Component-IEA;Molecular Function-IEA;Molecular Function-IBA;Cellular Component-IDA;Molecular Function-IPI;Biological Process-IEA;Biological Process-IMP;Biological Process-IDA;Biological Process-IDA;Biological Process-IEA;Cellular Component-IBA</t>
  </si>
  <si>
    <t>GO:0003746;GO:0003924;GO:0005516;GO:0005525;GO:0005739;GO:0006414;GO:0019903;GO:0044164;GO:0044414;GO:1903615</t>
  </si>
  <si>
    <t>translation elongation factor activity;GTPase activity;calmodulin binding;GTP binding;mitochondrion;translational elongation;protein phosphatase binding;host cell cytosol;suppression of host defenses;positive regulation of protein tyrosine phosphatase activity</t>
  </si>
  <si>
    <t>Molecular Function;Molecular Function;Molecular Function;Molecular Function;Cellular Component;Biological Process;Molecular Function;Cellular Component;Biological Process;Biological Process</t>
  </si>
  <si>
    <t>IPR000795;noIPR;IPR004161;noIPR;noIPR;noIPR;IPR000795;noIPR;IPR009000;IPR027417</t>
  </si>
  <si>
    <t>DOMAIN;DOMAIN;DOMAIN;DOMAIN;DOMAIN;DOMAIN;DOMAIN;DOMAIN;HOMOLOGOUS_SUPERFAMILY;HOMOLOGOUS_SUPERFAMILY</t>
  </si>
  <si>
    <t>Transcription factor, GTP-binding domain;Transcription factor, GTP-binding domain;Translation elongation factor EFTu-like, domain 2;Translation elongation factor EFTu-like, domain 2;Translation elongation factor EFTu-like, domain 2;Translation elongation factor EFTu-like, domain 2;Transcription factor, GTP-binding domain;Transcription factor, GTP-binding domain;Translation protein, beta-barrel domain superfamily;P-loop containing nucleoside triphosphate hydrolase</t>
  </si>
  <si>
    <t>PF00009 (PFAM);G3DSA:2.40.30.10 (GENE3D);PF03144 (PFAM);G3DSA:3.40.50.300 (GENE3D);PTHR23115 (PANTHER);PTHR23115:SF230 (PANTHER);PS51722 (PROSITE_PROFILES);cd03693 (CDD);SSF50447 (SUPERFAMILY);SSF52540 (SUPERFAMILY)</t>
  </si>
  <si>
    <t>GO:0003924/GO:0005525;;GO:0005525;;;;GO:0003924/GO:0005525;;;</t>
  </si>
  <si>
    <t>GTPase activity/GTP binding;;GTP binding;;;;GTPase activity/GTP binding;;;</t>
  </si>
  <si>
    <t>Molecular Function/Molecular Function;;Molecular Function;;;;Molecular Function/Molecular Function;;;</t>
  </si>
  <si>
    <t>EG_transcript_1889</t>
  </si>
  <si>
    <t>reverse transcriptase</t>
  </si>
  <si>
    <t>gi|170819710|gb|ACB38665.1|reverse transcriptase [Daphnia pulex];gi|170819724|gb|ACB38666.1|reverse transcriptase [Daphnia pulex];gi|1022775687|gb|KZS19522.1|Uncharacterized protein APZ42_014014 [Daphnia magna];gi|1078810584|ref|XP_018496867.1|PREDICTED: uncharacterized protein LOC108864903 [Galendromus occidentalis];gi|942370517|gb|JAN67188.1|Reverse transcriptase/ribonuclease h/methyltransferase [Daphnia magna];gi|1022764940|gb|KZS10273.1|Uncharacterized protein APZ42_025283 [Daphnia magna];gi|1022756699|gb|KZS03441.1|Uncharacterized protein APZ42_033828 [Daphnia magna];gi|1022760109|gb|KZS06356.1|Uncharacterized protein APZ42_030218 [Daphnia magna];gi|1022776669|gb|KZS20350.1|Uncharacterized protein APZ42_012979 [Daphnia magna];gi|1022774190|gb|KZS18207.1|Uncharacterized protein APZ42_015627 [Daphnia magna];gi|1022732027|gb|KZR98658.1|Uncharacterized protein APZ42_005819, partial [Daphnia magna];gi|1022771999|gb|KZS16213.1|Uncharacterized protein APZ42_018086 [Daphnia magna];gi|942386681|gb|JAN75270.1|Reverse transcriptase/ribonuclease h/methyltransferase [Daphnia magna];gi|861617019|gb|KMQ86486.1|reverse transcriptase, partial [Lasius niger];gi|1126220556|ref|XP_019644479.1|PREDICTED: uncharacterized protein LOC109485363 [Branchiostoma belcheri];gi|1022762701|gb|KZS08397.1|Uncharacterized protein APZ42_027610 [Daphnia magna];gi|732892379|gb|KHJ94801.1|reverse transcriptase [Oesophagostomum dentatum];gi|1199396296|ref|XP_021193349.1|uncharacterized protein LOC110378431 [Helicoverpa armigera];gi|795036951|ref|XP_011865448.1|PREDICTED: uncharacterized protein LOC105560706 [Vollenhovia emeryi];gi|1078802145|ref|XP_018493987.1|PREDICTED: uncharacterized protein LOC108863840 [Galendromus occidentalis]</t>
  </si>
  <si>
    <t>Daphnia pulex;Daphnia pulex;Daphnia magna;Galendromus occidentalis;Daphnia magna;Daphnia magna;Daphnia magna;Daphnia magna;Daphnia magna;Daphnia magna;Daphnia magna;Daphnia magna;Daphnia magna;Lasius niger;Branchiostoma belcheri;Daphnia magna;Oesophagostomum dentatum;Helicoverpa armigera;Vollenhovia emeryi;Galendromus occidentalis</t>
  </si>
  <si>
    <t>1.8E-59;1.6E-56;4.1E-56;4.6E-56;1.1E-54;4.7E-54;5.1E-53;7.0E-51;7.0E-50;2.9E-49;3.5E-49;4.4E-49;8.0E-49;8.1E-49;1.0E-48;1.5E-48;9.9E-48;1.6E-47;2.0E-47;3.0E-47</t>
  </si>
  <si>
    <t>ACB38665;ACB38666;KZS19522;XP_018496867;JAN67188;KZS10273;KZS03441;KZS06356;KZS20350;KZS18207;KZR98658;KZS16213;JAN75270;KMQ86486;XP_019644479;KZS08397;KHJ94801;XP_021193349;XP_011865448;XP_018493987</t>
  </si>
  <si>
    <t>gi|170819710|gb|ACB38665.1|reverse transcriptase [Daphnia pulex]</t>
  </si>
  <si>
    <t>Daphnia pulex</t>
  </si>
  <si>
    <t>APZ42_027610;A0A0P6JCE3;APZ42_014014;APZ42_025283;RF55_14515;A0A0P6GYB9;A0A0P6JCE3;OESDEN_05265;A0A0P6GYB9;B2CN80;APZ42_014014;A0A0P6JCE3;APZ42_018086;A0A0P6GYB9;APZ42_033828;B2CN81;APZ42_015627;B2CN80;APZ42_018086;A0A0P6GYB9;A0A0P6JCE3;A0A0P6JCE3;A0A0P6GYB9;APZ42_033828;B2CN80;B2CN81;A0A0P6GYB9;APZ42_015627;APZ42_027610;APZ42_033828;A0A0P6JCE3;APZ42_014014;RF55_14515;APZ42_025283;A0A0P6JCE3;APZ42_030218;A0A0P6JCE3;APZ42_027610;A0A0P6GYB9;A0A0P6JCE3;A0A0P6JCE3;B2CN80;APZ42_018086;A0A0P6GYB9;APZ42_025283;APZ42_015627;OESDEN_05265</t>
  </si>
  <si>
    <t>GO:0003677-IEA;GO:0003964-IEA;GO:0016020-IEA;GO:0016740-IEA;GO:0032259-IEA;GO:0006278-IEA;GO:0015074-IEA;GO:0005198-IEA;GO:0005044-IEA;GO:0006310-IEA;GO:0008168-IEA;GO:0005882-IEA;GO:0006898-IEA;GO:0003676-IEA</t>
  </si>
  <si>
    <t>DNA binding-IEA;RNA-directed DNA polymerase activity-IEA;membrane-IEA;transferase activity-IEA;methylation-IEA;RNA-dependent DNA biosynthetic process-IEA;DNA integration-IEA;structural molecule activity-IEA;scavenger receptor activity-IEA;DNA recombination-IEA;methyltransferase activity-IEA;intermediate filament-IEA;receptor-mediated endocytosis-IEA;nucleic acid binding-IEA</t>
  </si>
  <si>
    <t>Molecular Function-IEA;Molecular Function-IEA;Cellular Component-IEA;Molecular Function-IEA;Biological Process-IEA;Biological Process-IEA;Biological Process-IEA;Molecular Function-IEA;Molecular Function-IEA;Biological Process-IEA;Molecular Function-IEA;Cellular Component-IEA;Biological Process-IEA;Molecular Function-IEA</t>
  </si>
  <si>
    <t>noIPR;IPR000477;noIPR;noIPR;noIPR;noIPR;IPR000477;noIPR;noIPR</t>
  </si>
  <si>
    <t>HOMOLOGOUS_SUPERFAMILY;DOMAIN;DOMAIN;DOMAIN;DOMAIN;DOMAIN;DOMAIN;DOMAIN;DOMAIN</t>
  </si>
  <si>
    <t>Concanavalin A-like lectin/glucanase domain superfamily;Reverse transcriptase domain;Reverse transcriptase domain;Reverse transcriptase domain;Reverse transcriptase domain;Reverse transcriptase domain;Reverse transcriptase domain;Reverse transcriptase domain;Reverse transcriptase domain</t>
  </si>
  <si>
    <t>G3DSA:3.10.10.10 (GENE3D);PF00078 (PFAM);G3DSA:3.30.70.270 (GENE3D);mobidb-lite (MOBIDB_LITE);PTHR31660 (PANTHER);PTHR31660:SF78 (PANTHER);PS50878 (PROSITE_PROFILES);cd09275 (CDD);SSF56672 (SUPERFAMILY)</t>
  </si>
  <si>
    <t>EG_transcript_18910</t>
  </si>
  <si>
    <t>gi|1072238062|gb|OEU22789.1|hypothetical protein FRACYDRAFT_205475 [Fragilariopsis cylindrus CCMP1102];gi|551547265|ref|XP_005761489.1|hypothetical protein EMIHUDRAFT_452954 [Emiliania huxleyi CCMP1516]/gi|485610290|gb|EOD09060.1|hypothetical protein EMIHUDRAFT_452954 [Emiliania huxleyi CCMP1516];gi|1129190946|gb|OLP96051.1|hypothetical protein AK812_SmicGene21724 [Symbiodinium microadriaticum];gi|321467191|gb|EFX78182.1|hypothetical protein DAPPUDRAFT_225491 [Daphnia pulex];gi|219118113|ref|XP_002179838.1|predicted protein [Phaeodactylum tricornutum CCAP 1055/1]/gi|217408891|gb|EEC48824.1|predicted protein [Phaeodactylum tricornutum CCAP 1055/1];gi|308804804|ref|XP_003079714.1|unnamed protein product [Ostreococcus tauri];gi|693499439|emb|CEF98253.1|hypothetical protein OT_ostta06g00945 [Ostreococcus tauri]/gi|1199293507|gb|OUS48591.1|hypothetical protein BE221DRAFT_189910 [Ostreococcus tauri];gi|922862359|gb|KOO29978.1|hypothetical protein Ctob_011716 [Chrysochromulina sp. CCMP291];gi|612395438|ref|XP_007513239.1|predicted protein [Bathycoccus prasinos]/gi|412993264|emb|CCO16797.1|predicted protein [Bathycoccus prasinos];gi|676379529|ref|XP_009033043.1|expressed protein [Aureococcus anophagefferens]/gi|323456067|gb|EGB11934.1|expressed protein [Aureococcus anophagefferens];gi|255083611|ref|XP_002508380.1|predicted protein [Micromonas commoda] [Micromonas sp. RCC299]/gi|226523657|gb|ACO69638.1|predicted protein [Micromonas commoda] [Micromonas sp. RCC299];gi|145347882|ref|XP_001418389.1|predicted protein, partial [Ostreococcus lucimarinus CCE9901]/gi|144578618|gb|ABO96682.1|predicted protein, partial [Ostreococcus lucimarinus CCE9901];gi|223999291|ref|XP_002289318.1|predicted protein [Thalassiosira pseudonana CCMP1335]/gi|220974526|gb|EED92855.1|predicted protein [Thalassiosira pseudonana CCMP1335];gi|397578453|gb|EJK50891.1|hypothetical protein THAOC_29997 [Thalassiosira oceanica];gi|303287350|ref|XP_003062964.1|predicted protein [Micromonas pusilla CCMP1545]/gi|226455600|gb|EEH52903.1|predicted protein [Micromonas pusilla CCMP1545];gi|1129203268|gb|OLQ05935.1|Clathrin heavy chain 1 [Symbiodinium microadriaticum];gi|873234391|emb|CEM02052.1|unnamed protein product [Vitrella brassicaformis CCMP3155];gi|397595340|gb|EJK56458.1|hypothetical protein THAOC_23650, partial [Thalassiosira oceanica];gi|551560861|ref|XP_005767329.1|hypothetical protein EMIHUDRAFT_197537 [Emiliania huxleyi CCMP1516]/gi|485617725|gb|EOD14900.1|hypothetical protein EMIHUDRAFT_197537 [Emiliania huxleyi CCMP1516]</t>
  </si>
  <si>
    <t>Fragilariopsis cylindrus CCMP1102;Emiliania huxleyi CCMP1516/Emiliania huxleyi CCMP1516;Symbiodinium microadriaticum;Daphnia pulex;Phaeodactylum tricornutum CCAP 1055/1/Phaeodactylum tricornutum CCAP 1055/1;Ostreococcus tauri;Ostreococcus tauri/Ostreococcus tauri;Chrysochromulina sp. CCMP291;Bathycoccus prasinos/Bathycoccus prasinos;Aureococcus anophagefferens/Aureococcus anophagefferens;Micromonas sp. RCC299/Micromonas sp. RCC299;Ostreococcus lucimarinus CCE9901/Ostreococcus lucimarinus CCE9901;Thalassiosira pseudonana CCMP1335/Thalassiosira pseudonana CCMP1335;Thalassiosira oceanica;Micromonas pusilla CCMP1545/Micromonas pusilla CCMP1545;Symbiodinium microadriaticum;Vitrella brassicaformis CCMP3155;Thalassiosira oceanica;Emiliania huxleyi CCMP1516/Emiliania huxleyi CCMP1516</t>
  </si>
  <si>
    <t>3.0E-87;4.8E-84;3.0E-81;8.5E-79;2.1E-78;2.9E-71;4.3E-71;3.3E-70;1.5E-69;3.3E-68;2.1E-67;1.7E-66;2.3E-64;2.3E-63;1.0E-55;2.3E-51;1.6E-35;3.6E-26;1.5E-22</t>
  </si>
  <si>
    <t>OEU22789;XP_005761489/EOD09060;OLP96051;EFX78182;XP_002179838/EEC48824;XP_003079714;CEF98253/OUS48591;KOO29978;XP_007513239/CCO16797;XP_009033043/EGB11934;XP_002508380/ACO69638;ABO96682/XP_001418389;EED92855/XP_002289318;EJK50891;EEH52903/XP_003062964;OLQ05935;CEM02052;EJK56458;EOD14900/XP_005767329</t>
  </si>
  <si>
    <t>gi|1072238062|gb|OEU22789.1|hypothetical protein FRACYDRAFT_205475 [Fragilariopsis cylindrus CCMP1102]</t>
  </si>
  <si>
    <t>Ctob_011716;Ctob_011716;AK812_SmicGene21724;Cltc;AK812_SmicGene21724;Cltc;Cltc</t>
  </si>
  <si>
    <t>GO:0016192-IEA;GO:0016020-IEA;GO:0016021-IEA;GO:0006886-IEA;GO:0005622-IEA</t>
  </si>
  <si>
    <t>vesicle-mediated transport-IEA;membrane-IEA;integral component of membrane-IEA;intracellular protein transport-IEA;intracellular-IEA</t>
  </si>
  <si>
    <t>Biological Process-IEA;Cellular Component-IEA;Cellular Component-IEA;Biological Process-IEA;Cellular Component-IEA</t>
  </si>
  <si>
    <t>EG_transcript_18956</t>
  </si>
  <si>
    <t>gi|659130050|ref|XP_008464974.1|PREDICTED: transcription termination factor MTERF4, chloroplastic [Cucumis melo];gi|449446744|ref|XP_004141131.1|PREDICTED: uncharacterized protein LOC101203314 [Cucumis sativus]/gi|700204608|gb|KGN59741.1|hypothetical protein Csa_3G842630 [Cucumis sativus];gi|527205058|gb|EPS71044.1|hypothetical protein M569_03709, partial [Genlisea aurea];gi|568838463|ref|XP_006473232.1|PREDICTED: uncharacterized protein LOC102610055 [Citrus sinensis];gi|641865290|gb|KDO83975.1|hypothetical protein CISIN_1g048759mg [Citrus sinensis];gi|567884187|ref|XP_006434652.1|hypothetical protein CICLE_v10000930mg [Citrus clementina]/gi|557536774|gb|ESR47892.1|hypothetical protein CICLE_v10000930mg [Citrus clementina];gi|743887591|ref|XP_011038192.1|PREDICTED: uncharacterized protein LOC105135149 [Populus euphratica];gi|566200835|ref|XP_006376333.1|mitochondrial transcription termination factor-related family protein [Populus trichocarpa]/gi|550325609|gb|ERP54130.1|mitochondrial transcription termination factor-related family protein [Populus trichocarpa];gi|729303200|ref|XP_010526976.1|PREDICTED: transcription termination factor MTERF4, chloroplastic [Tarenaya hassleriana];gi|1009137847|ref|XP_015886275.1|PREDICTED: uncharacterized protein LOC107421534 [Ziziphus jujuba];gi|695063023|ref|XP_009419999.1|PREDICTED: transcription termination factor MTERF4, chloroplastic [Musa acuminata subsp. malaccensis];gi|802585006|ref|XP_012070191.1|transcription termination factor MTERF4, chloroplastic [Jatropha curcas]/gi|643732738|gb|KDP39794.1|hypothetical protein JCGZ_03930 [Jatropha curcas];gi|1102711308|gb|OIW10089.1|hypothetical protein TanjilG_21926 [Lupinus angustifolius];gi|703093139|ref|XP_010094835.1|hypothetical protein L484_016416 [Morus notabilis]/gi|587867991|gb|EXB57364.1|hypothetical protein L484_016416 [Morus notabilis];gi|702373517|ref|XP_010062092.1|PREDICTED: transcription termination factor MTERF4, chloroplastic [Eucalyptus grandis]/gi|702373523|ref|XP_010062093.1|PREDICTED: transcription termination factor MTERF4, chloroplastic [Eucalyptus grandis]/gi|629103686|gb|KCW69155.1|hypothetical protein EUGRSUZ_F02687 [Eucalyptus grandis]/gi|629103687|gb|KCW69156.1|hypothetical protein EUGRSUZ_F02687 [Eucalyptus grandis];gi|1009137496|ref|XP_015886082.1|PREDICTED: transcription termination factor 3, mitochondrial-like, partial [Ziziphus jujuba];gi|1063507721|ref|XP_007027929.2|PREDICTED: transcription termination factor MTEF1, chloroplastic [Theobroma cacao];gi|1117528211|ref|XP_019446211.1|PREDICTED: transcription termination factor MTERF4, chloroplastic-like [Lupinus angustifolius];gi|694384417|ref|XP_009368103.1|PREDICTED: transcription termination factor MTERF4, chloroplastic-like [Pyrus x bretschneideri];gi|823262356|ref|XP_012463927.1|PREDICTED: uncharacterized protein LOC105783181 [Gossypium raimondii]/gi|823262358|ref|XP_012463928.1|PREDICTED: uncharacterized protein LOC105783181 [Gossypium raimondii]/gi|823262360|ref|XP_012463929.1|PREDICTED: uncharacterized protein LOC105783181 [Gossypium raimondii]/gi|763814755|gb|KJB81607.1|hypothetical protein B456_013G151800 [Gossypium raimondii]/gi|763814756|gb|KJB81608.1|hypothetical protein B456_013G151800 [Gossypium raimondii]/gi|763814757|gb|KJB81609.1|hypothetical protein B456_013G151800 [Gossypium raimondii]</t>
  </si>
  <si>
    <t>Cucumis melo;Cucumis sativus/Cucumis sativus;Genlisea aurea;Citrus sinensis;Citrus sinensis;Citrus clementina/Citrus clementina;Populus euphratica;Populus trichocarpa/Populus trichocarpa;Tarenaya hassleriana;Ziziphus jujuba;Musa acuminata subsp. malaccensis;Jatropha curcas/Jatropha curcas;Lupinus angustifolius;Morus notabilis/Morus notabilis;Eucalyptus grandis/Eucalyptus grandis/Eucalyptus grandis/Eucalyptus grandis;Ziziphus jujuba;Theobroma cacao;Lupinus angustifolius;Pyrus x bretschneideri;Gossypium raimondii/Gossypium raimondii/Gossypium raimondii/Gossypium raimondii/Gossypium raimondii/Gossypium raimondii</t>
  </si>
  <si>
    <t>1.6E-14;5.7E-14;6.2E-14;8.5E-14;9.2E-14;1.3E-13;1.2E-12;2.7E-12;3.3E-12;3.8E-12;8.4E-12;1.0E-11;1.3E-11;1.4E-11;1.5E-11;1.8E-11;1.8E-11;2.0E-11;2.8E-11;2.8E-11</t>
  </si>
  <si>
    <t>XP_008464974;KGN59741/XP_004141131;EPS71044;XP_006473232;KDO83975;ESR47892/XP_006434652;XP_011038192;XP_006376333/ERP54130;XP_010526976;XP_015886275;XP_009419999;KDP39794/XP_012070191;OIW10089;XP_010094835/EXB57364;XP_010062092/XP_010062093/KCW69156/KCW69155;XP_015886082;XP_007027929;XP_019446211;XP_009368103;KJB81607/KJB81609/XP_012463927/KJB81608/XP_012463928/XP_012463929</t>
  </si>
  <si>
    <t>gi|659130050|ref|XP_008464974.1|PREDICTED: transcription termination factor MTERF4, chloroplastic [Cucumis melo]</t>
  </si>
  <si>
    <t>Cucumis melo</t>
  </si>
  <si>
    <t>CISIN_1g048759mg;LOC103502714;M569_03709;EUGRSUZ_F02687;B456_013G151800;Csa_3G842630;EUGRSUZ_F02687;LOC103502714;CICLE_v10000930mg;M569_03709;CISIN_1g048759mg;TanjilG_21926;B456_013G151800;L484_016416;CICLE_v10000930mg;JCGZ_03930;Csa_3G842630;JCGZ_03930;TanjilG_21926;L484_016416</t>
  </si>
  <si>
    <t>IPR003690;IPR038538;noIPR</t>
  </si>
  <si>
    <t>Transcription termination factor, mitochondrial/chloroplastic;MTERF superfamily, mitochondrial/chloroplastic;MTERF superfamily, mitochondrial/chloroplastic</t>
  </si>
  <si>
    <t>PF02536 (PFAM);G3DSA:1.25.70.10 (GENE3D);PTHR13068 (PANTHER)</t>
  </si>
  <si>
    <t>GO:0006355/GO:0003690;;</t>
  </si>
  <si>
    <t>regulation of transcription, DNA-templated/double-stranded DNA binding;;</t>
  </si>
  <si>
    <t>EG_transcript_1896</t>
  </si>
  <si>
    <t>kinesin-domain-containing</t>
  </si>
  <si>
    <t>gi|1183437839|gb|ORY62029.1|kinesin-domain-containing protein [Neocallimastix californiae];gi|1183343658|gb|ORX72557.1|kinesin-domain-containing protein [Anaeromyces robustus] [Anaeromyces sp. KS-2015]/gi|1183354252|gb|ORX82058.1|kinesin-domain-containing protein [Anaeromyces robustus] [Anaeromyces sp. KS-2015];gi|1183395528|gb|ORY20457.1|kinesin-domain-containing protein [Neocallimastix californiae];gi|1183324063|gb|ORX53843.1|kinesin-domain-containing protein [Piromyces finnis];gi|575471326|ref|XP_006674956.1|hypothetical protein BATDEDRAFT_7949 [Batrachochytrium dendrobatidis JAM81]/gi|328773204|gb|EGF83241.1|hypothetical protein BATDEDRAFT_7949 [Batrachochytrium dendrobatidis JAM81];gi|1183309381|gb|ORX39520.1|kinesin-domain-containing protein [Anaeromyces robustus];gi|1026267389|gb|OAD00527.1|hypothetical protein MUCCIDRAFT_147739 [Mucor circinelloides f. lusitanicus CBS 277.49];gi|1001616426|gb|KXS20169.1|kinesin-domain-containing protein [Gonapodya prolifera JEL478];gi|595451092|gb|EXX58970.1|tubulin-dependent ATPase KIP3 [Rhizophagus irregularis DAOM 197198w];gi|1026268869|gb|OAD01967.1|hypothetical protein MUCCIDRAFT_144130, partial [Mucor circinelloides f. lusitanicus CBS 277.49];gi|1183328477|gb|ORX58227.1|kinesin-domain-containing protein [Hesseltinella vesiculosa];gi|528892240|gb|EPZ32643.1|Kinesin, motor region domain-containing protein [Rozella allomycis CSF55];gi|1028568239|gb|OAJ36543.1|hypothetical protein BDEG_20706 [Batrachochytrium dendrobatidis JEL423];gi|528214179|gb|EPY18780.1|kinesin family member 2/24 [Strigomonas culicis];gi|955175688|emb|CUG16532.1|MCAK-like kinesin, putative [Bodo saltans];gi|1178053598|gb|ORE09097.1|kinesin-domain-containing protein [Rhizopus microsporus var. microsporus];gi|1043302188|gb|OBZ87038.1|Kinesin-related protein 6 [Choanephora cucurbitarum];gi|554932086|gb|ESL06227.1|MCAK-like kinesin [Trypanosoma rangeli SC58];gi|930563886|gb|KPI87859.1|putative MCAK-like kinesin [Leptomonas seymouri];gi|1178062435|gb|ORE16934.1|kinesin-domain-containing protein [Rhizopus microsporus]</t>
  </si>
  <si>
    <t>Neocallimastix californiae;Anaeromyces sp. KS-2015/Anaeromyces sp. KS-2015;Neocallimastix californiae;Piromyces finnis;Batrachochytrium dendrobatidis JAM81/Batrachochytrium dendrobatidis JAM81;Anaeromyces robustus;Mucor circinelloides f. lusitanicus CBS 277.49;Gonapodya prolifera JEL478;Rhizophagus irregularis DAOM 197198w;Mucor circinelloides f. lusitanicus CBS 277.49;Hesseltinella vesiculosa;Rozella allomycis CSF55;Batrachochytrium dendrobatidis JEL423;Strigomonas culicis;Bodo saltans;Rhizopus microsporus var. microsporus;Choanephora cucurbitarum;Trypanosoma rangeli SC58;Leptomonas seymouri;Rhizopus microsporus</t>
  </si>
  <si>
    <t>9.6E-87;1.3E-86;3.1E-85;2.1E-84;2.4E-84;8.6E-84;1.3E-83;1.3E-83;3.7E-83;4.6E-83;1.1E-82;1.4E-82;3.4E-82;4.4E-82;7.3E-82;8.0E-82;1.0E-81;1.1E-81;1.8E-81;2.3E-81</t>
  </si>
  <si>
    <t>ORY62029;ORX82058/ORX72557;ORY20457;ORX53843;XP_006674956/EGF83241;ORX39520;OAD00527;KXS20169;EXX58970;OAD01967;ORX58227;EPZ32643;OAJ36543;EPY18780;CUG16532;ORE09097;OBZ87038;ESL06227;KPI87859;ORE16934</t>
  </si>
  <si>
    <t>gi|1183437839|gb|ORY62029.1|kinesin-domain-containing protein [Neocallimastix californiae]</t>
  </si>
  <si>
    <t>Neocallimastix californiae</t>
  </si>
  <si>
    <t>BCV72DRAFT_73569;ABL78_3086;BCR32DRAFT_203147;DM01DRAFT_1333889;LY90DRAFT_407860;LY90DRAFT_433614;BDEG_20706;MUCCIDRAFT_147739;MUCCIDRAFT_147739;kif6_0;kif6_0;RirG_192980;BCV71DRAFT_265214;ABL78_3086;BCV71DRAFT_265214;kif6_0;LY90DRAFT_407860;BSAL_75235;BATDEDRAFT_7949;TRSC58_06101;M427DRAFT_94687;BCR36DRAFT_284014;O9G_002729;BSAL_75235;BCV72DRAFT_73569;BATDEDRAFT_7949;TRSC58_06101;LY90DRAFT_407860;STCU_09778;MUCCIDRAFT_144130;DM01DRAFT_1333889;ABL78_3086;MUCCIDRAFT_144130;BCV71DRAFT_265214;BATDEDRAFT_7949;M427DRAFT_94687;BCR36DRAFT_284014;TRSC58_06101;O9G_002729;STCU_09778;TRSC58_06101;BCR32DRAFT_203147;MUCCIDRAFT_147739;BATDEDRAFT_7949;BDEG_20706;MUCCIDRAFT_147739;LY90DRAFT_433614;BCR36DRAFT_284014;LY90DRAFT_407860;BSAL_75235;BCR36DRAFT_284014;BATDEDRAFT_7949;BATDEDRAFT_7949;DM01DRAFT_1333889;BDEG_20706;LY90DRAFT_433614;BCV71DRAFT_265214;O9G_002729;O9G_002729;MUCCIDRAFT_144130;ABL78_3086;RirG_192980;kif6_0;STCU_09778;BCV72DRAFT_73569;BCV72DRAFT_73569;MUCCIDRAFT_147739;BDEG_20706;LY90DRAFT_407860;BCR32DRAFT_203147;BCR32DRAFT_203147;MUCCIDRAFT_144130;BSAL_75235;DM01DRAFT_1333889;M427DRAFT_94687;RirG_192980;BCV72DRAFT_73569;M427DRAFT_94687;ABL78_3086;RirG_192980;BATDEDRAFT_7949;BSAL_75235;TRSC58_06101;BDEG_20706;kif6_0;BCV71DRAFT_265214;STCU_09778;M427DRAFT_94687;BCR32DRAFT_203147;DM01DRAFT_1333889;LY90DRAFT_407860;BDEG_20706;LY90DRAFT_433614;LY90DRAFT_433614;BCV72DRAFT_73569;M427DRAFT_94687;STCU_09778;BCR32DRAFT_203147;DM01DRAFT_1333889;STCU_09778;ABL78_3086;RirG_192980;BATDEDRAFT_7949;kif6_0;BCR36DRAFT_284014;BCR36DRAFT_284014;LY90DRAFT_433614;BCV72DRAFT_73569;BCV71DRAFT_265214;BCV71DRAFT_265214;BATDEDRAFT_7949;LY90DRAFT_433614;O9G_002729;BSAL_75235;LY90DRAFT_407860;O9G_002729;BDEG_20706;BATDEDRAFT_7949;MUCCIDRAFT_144130;RirG_192980;TRSC58_06101;ABL78_3086;MUCCIDRAFT_147739;STCU_09778;DM01DRAFT_1333889;BCR32DRAFT_203147;O9G_002729;MUCCIDRAFT_144130;M427DRAFT_94687;BSAL_75235;TRSC58_06101;BCR36DRAFT_284014;MUCCIDRAFT_147739;BATDEDRAFT_7949;MUCCIDRAFT_144130;RirG_192980;kif6_0</t>
  </si>
  <si>
    <t>GO:0003777-IEA;GO:0003777-IBA;GO:0000166-IEA;GO:0008017-IEA;GO:0005871-IBA;GO:0005874-IEA;GO:0003774-IEA;GO:0005524-IEA;GO:0007018-IEA;GO:0007018-IBA;GO:0016887-IBA</t>
  </si>
  <si>
    <t>microtubule motor activity-IEA;microtubule motor activity-IBA;nucleotide binding-IEA;microtubule binding-IEA;kinesin complex-IBA;microtubule-IEA;motor activity-IEA;ATP binding-IEA;microtubule-based movement-IEA;microtubule-based movement-IBA;ATPase activity-IBA</t>
  </si>
  <si>
    <t>Molecular Function-IEA;Molecular Function-IBA;Molecular Function-IEA;Molecular Function-IEA;Cellular Component-IBA;Cellular Component-IEA;Molecular Function-IEA;Molecular Function-IEA;Biological Process-IEA;Biological Process-IBA;Molecular Function-IBA</t>
  </si>
  <si>
    <t>GO:0003774;GO:0005488;GO:0015630;GO:0044430</t>
  </si>
  <si>
    <t>motor activity;binding;microtubule cytoskeleton;cytoskeletal part</t>
  </si>
  <si>
    <t>Molecular Function;Molecular Function;Cellular Component;Cellular Component</t>
  </si>
  <si>
    <t>IPR001752;IPR036961;IPR001752;noIPR;noIPR;noIPR;noIPR;noIPR;IPR027640;IPR001752;IPR027417;IPR013761</t>
  </si>
  <si>
    <t>DOMAIN;HOMOLOGOUS_SUPERFAMILY;DOMAIN;DOMAIN;DOMAIN;DOMAIN;DOMAIN;DOMAIN;FAMILY;DOMAIN;HOMOLOGOUS_SUPERFAMILY;HOMOLOGOUS_SUPERFAMILY</t>
  </si>
  <si>
    <t>Kinesin motor domain;Kinesin motor domain superfamily;Kinesin motor domain;Kinesin motor domain;Kinesin motor domain;Kinesin motor domain;Kinesin motor domain;Kinesin motor domain;Kinesin-like protein;Kinesin motor domain;P-loop containing nucleoside triphosphate hydrolase;Sterile alpha motif/pointed domain superfamily</t>
  </si>
  <si>
    <t>PR00380 (PRINTS);G3DSA:3.40.850.10 (GENE3D);PF00225 (PFAM);mobidb-lite (MOBIDB_LITE);mobidb-lite (MOBIDB_LITE);mobidb-lite (MOBIDB_LITE);mobidb-lite (MOBIDB_LITE);PTHR24115:SF410 (PANTHER);PTHR24115 (PANTHER);PS50067 (PROSITE_PROFILES);SSF52540 (SUPERFAMILY);SSF47769 (SUPERFAMILY)</t>
  </si>
  <si>
    <t>GO:0003777/GO:0007018/GO:0005524/GO:0008017;GO:0003777/GO:0008017/GO:0007018/GO:0005524;GO:0003777/GO:0007018/GO:0005524/GO:0008017;;;;;;GO:0007018/GO:0003777;GO:0003777/GO:0007018/GO:0005524/GO:0008017;;</t>
  </si>
  <si>
    <t>microtubule motor activity/microtubule-based movement/ATP binding/microtubule binding;microtubule motor activity/microtubule binding/microtubule-based movement/ATP binding;microtubule motor activity/microtubule-based movement/ATP binding/microtubule binding;;;;;;microtubule-based movement/microtubule motor activity;microtubule motor activity/microtubule-based movement/ATP binding/microtubule binding;;</t>
  </si>
  <si>
    <t>Molecular Function/Biological Process/Molecular Function/Molecular Function;Molecular Function/Molecular Function/Biological Process/Molecular Function;Molecular Function/Biological Process/Molecular Function/Molecular Function;;;;;;Biological Process/Molecular Function;Molecular Function/Biological Process/Molecular Function/Molecular Function;;</t>
  </si>
  <si>
    <t>EG_transcript_18960</t>
  </si>
  <si>
    <t>hypothetical protein AURANDRAFT_61537</t>
  </si>
  <si>
    <t>gi|676381631|ref|XP_009034094.1|hypothetical protein AURANDRAFT_61537 [Aureococcus anophagefferens]/gi|323455890|gb|EGB11758.1|hypothetical protein AURANDRAFT_61537 [Aureococcus anophagefferens]</t>
  </si>
  <si>
    <t>Aureococcus anophagefferens/Aureococcus anophagefferens</t>
  </si>
  <si>
    <t>XP_009034094/EGB11758</t>
  </si>
  <si>
    <t>gi|323455890|gb|EGB11758.1|hypothetical protein AURANDRAFT_61537 [Aureococcus anophagefferens]/gi|676381631|ref|XP_009034094.1|hypothetical protein AURANDRAFT_61537 [Aureococcus anophagefferens]</t>
  </si>
  <si>
    <t>EG_transcript_18989</t>
  </si>
  <si>
    <t>EG_transcript_19021</t>
  </si>
  <si>
    <t>ELC-like</t>
  </si>
  <si>
    <t>gi|923135613|ref|XP_013761272.1|tumor susceptibility 101 [Thecamonas trahens ATCC 50062]/gi|906562249|gb|KNC55492.1|tumor susceptibility 101 [Thecamonas trahens ATCC 50062];gi|321453647|gb|EFX64863.1|hypothetical protein DAPPUDRAFT_65881, partial [Daphnia pulex];gi|225719074|gb|ACO15383.1|Tumor susceptibility gene 101 protein [Caligus clemensi];gi|302814870|ref|XP_002989118.1|hypothetical protein SELMODRAFT_129226 [Selaginella moellendorffii]/gi|300143219|gb|EFJ09912.1|hypothetical protein SELMODRAFT_129226 [Selaginella moellendorffii];gi|857972096|emb|CEP01613.1|hypothetical protein PBRA_008555 [Plasmodiophora brassicae];gi|225709798|gb|ACO10745.1|Tumor susceptibility gene 101 protein [Caligus rogercresseyi];gi|1183492962|gb|ORZ16634.1|UEV domain-domain-containing protein [Lobosporangium transversale];gi|1024079992|gb|KZV72907.1|UEV-domain-containing protein [Peniophora sp. CONT];gi|259490316|ref|NP_001159186.1|uncharacterized protein LOC100304271 [Zea mays]/gi|670404478|ref|XP_008643900.1|uncharacterized protein LOC100304271 isoform X1 [Zea mays]/gi|670404480|ref|XP_008643902.1|uncharacterized protein LOC100304271 isoform X1 [Zea mays]/gi|223942525|gb|ACN25346.1|unknown [Zea mays]/gi|1142712550|gb|AQK76474.1|Protein ELC-like [Zea mays];gi|460402104|ref|XP_004246554.1|PREDICTED: protein ELC-like [Solanum lycopersicum];gi|302824880|ref|XP_002994079.1|hypothetical protein SELMODRAFT_138144 [Selaginella moellendorffii]/gi|300138085|gb|EFJ04866.1|hypothetical protein SELMODRAFT_138144 [Selaginella moellendorffii];gi|669158834|ref|XP_008614979.1|hypothetical protein SDRG_10750 [Saprolegnia diclina VS20]/gi|530733338|gb|EQC31580.1|hypothetical protein SDRG_10750 [Saprolegnia diclina VS20];gi|813177974|ref|XP_012205456.1|hypothetical protein SPRG_11255 [Saprolegnia parasitica CBS 223.65]/gi|641529662|gb|KDO23823.1|hypothetical protein SPRG_11255 [Saprolegnia parasitica CBS 223.65];gi|754350533|ref|XP_004345017.2|hypothetical protein CAOG_06268 [Capsaspora owczarzaki ATCC 30864]/gi|765555274|gb|KJE95865.1|hypothetical protein CAOG_006268 [Capsaspora owczarzaki ATCC 30864];gi|1025162659|ref|XP_016469501.1|PREDICTED: protein ELC-like [Nicotiana tabacum];gi|697189772|ref|XP_009603946.1|PREDICTED: protein ELC-like [Nicotiana tomentosiformis];gi|970049677|ref|XP_015086349.1|PREDICTED: protein ELC-like [Solanum pennellii];gi|573921181|ref|XP_006648183.1|PREDICTED: protein ELC-like [Oryza brachyantha]/gi|1002844103|ref|XP_015689360.1|PREDICTED: protein ELC-like [Oryza brachyantha];gi|1111104532|ref|XP_019245808.1|PREDICTED: protein ELC-like [Nicotiana attenuata]/gi|1102147170|gb|OIT03483.1|protein elc [Nicotiana attenuata];gi|1179536444|ref|XP_020689125.1|protein ELC-like [Dendrobium catenatum]</t>
  </si>
  <si>
    <t>Thecamonas trahens ATCC 50062/Thecamonas trahens ATCC 50062;Daphnia pulex;Caligus clemensi;Selaginella moellendorffii/Selaginella moellendorffii;Plasmodiophora brassicae;Caligus rogercresseyi;Lobosporangium transversale;Peniophora sp. CONT;Zea mays/Zea mays/Zea mays/Zea mays/Zea mays;Solanum lycopersicum;Selaginella moellendorffii/Selaginella moellendorffii;Saprolegnia diclina VS20/Saprolegnia diclina VS20;Saprolegnia parasitica CBS 223.65/Saprolegnia parasitica CBS 223.65;Capsaspora owczarzaki ATCC 30864/Capsaspora owczarzaki ATCC 30864;Nicotiana tabacum;Nicotiana tomentosiformis;Solanum pennellii;Oryza brachyantha/Oryza brachyantha;Nicotiana attenuata/Nicotiana attenuata;Dendrobium catenatum</t>
  </si>
  <si>
    <t>6.7E-24;8.6E-20;4.4E-18;1.3E-16;2.1E-16;2.2E-16;2.9E-16;3.1E-16;4.7E-16;7.2E-16;1.3E-15;3.4E-15;3.4E-15;4.3E-15;4.7E-15;5.4E-15;5.6E-15;2.4E-14;2.6E-14;3.9E-14</t>
  </si>
  <si>
    <t>XP_013761272/KNC55492;EFX64863;ACO15383;XP_002989118/EFJ09912;CEP01613;ACO10745;ORZ16634;KZV72907;XP_008643902/XP_008643900/NP_001159186/ACN25346/AQK76474;XP_004246554;XP_002994079/EFJ04866;EQC31580/XP_008614979;KDO23823/XP_012205456;XP_004345017/KJE95865;XP_016469501;XP_009603946;XP_015086349;XP_015689360/XP_006648183;XP_019245808/OIT03483;XP_020689125</t>
  </si>
  <si>
    <t>gi|923135613|ref|XP_013761272.1|tumor susceptibility 101 [Thecamonas trahens ATCC 50062]/gi|906562249|gb|KNC55492.1|tumor susceptibility 101 [Thecamonas trahens ATCC 50062]</t>
  </si>
  <si>
    <t>SELMODRAFT_138144;LOC107791870;CAOG_006268;101266551;102714892;TS101;SPRG_11255;SPRG_11255;DAPPUDRAFT_65881;SDRG_10750;TS101;SDRG_10750;AMSG_01756;TS101;ELC_0;102714892;AMSG_01756;TS101;PENSPDRAFT_575319;PENSPDRAFT_575319;100304271;DAPPUDRAFT_65881;BCR41DRAFT_352865;100304271;SELMODRAFT_138144;101266551;BCR41DRAFT_352865;ELC_0;CAOG_006268;LOC107791870;PBRA_008555;PBRA_008555</t>
  </si>
  <si>
    <t>GO:0015031-IEA;GO:0006464-IEA</t>
  </si>
  <si>
    <t>protein transport-IEA;cellular protein modification process-IEA</t>
  </si>
  <si>
    <t>IPR017916;IPR008883;IPR016135;noIPR;noIPR;noIPR;IPR008883;IPR017916;IPR016135;IPR037202</t>
  </si>
  <si>
    <t>DOMAIN;DOMAIN;HOMOLOGOUS_SUPERFAMILY;HOMOLOGOUS_SUPERFAMILY;HOMOLOGOUS_SUPERFAMILY;HOMOLOGOUS_SUPERFAMILY;DOMAIN;DOMAIN;HOMOLOGOUS_SUPERFAMILY;HOMOLOGOUS_SUPERFAMILY</t>
  </si>
  <si>
    <t>Steadiness box (SB) domain;Ubiquitin E2 variant, N-terminal;Ubiquitin-conjugating enzyme/RWD-like;Ubiquitin-conjugating enzyme/RWD-like;Ubiquitin-conjugating enzyme/RWD-like;Ubiquitin-conjugating enzyme/RWD-like;Ubiquitin E2 variant, N-terminal;Steadiness box (SB) domain;Ubiquitin-conjugating enzyme/RWD-like;ESCRT assembly domain</t>
  </si>
  <si>
    <t>PF09454 (PFAM);PF05743 (PFAM);G3DSA:3.10.110.10 (GENE3D);mobidb-lite (MOBIDB_LITE);PTHR23306:SF3 (PANTHER);PTHR23306 (PANTHER);PS51322 (PROSITE_PROFILES);PS51312 (PROSITE_PROFILES);SSF54495 (SUPERFAMILY);SSF140111 (SUPERFAMILY)</t>
  </si>
  <si>
    <t>;GO:0015031/GO:0006464;;;;;GO:0015031/GO:0006464;;;</t>
  </si>
  <si>
    <t>;protein transport/cellular protein modification process;;;;;protein transport/cellular protein modification process;;;</t>
  </si>
  <si>
    <t>;Biological Process/Biological Process;;;;;Biological Process/Biological Process;;;</t>
  </si>
  <si>
    <t>EG_transcript_19052</t>
  </si>
  <si>
    <t>ESCRT assembly domain;ESCRT assembly domain</t>
  </si>
  <si>
    <t>EG_transcript_19073</t>
  </si>
  <si>
    <t>ATP-dependent helicase</t>
  </si>
  <si>
    <t>gi|1199225663|gb|OUR92570.1|ATP-dependent RNA helicase HrpA [Gammaproteobacteria bacterium 42_54_T18];gi|333477912|gb|AEF54573.1|ATP-dependent helicase HrpA [Marinomonas posidonica IVIA-Po-181];gi|753937584|ref|WP_041651688.1|ATP-dependent helicase [Marinomonas posidonica];gi|740414679|ref|WP_038247891.1|ATP-dependent helicase [Zetaproteobacteria bacterium TAG-1];gi|1181331434|ref|WP_084632319.1|ATP-dependent RNA helicase HrpA [Oceanospirillum maris];gi|931407149|gb|KPJ94981.1|hypothetical protein AMJ53_03995, partial [Gammaproteobacteria bacterium SG8_11];gi|1021321828|ref|WP_063334145.1|ATP-dependent RNA helicase HrpA [Marinomonas sp. TW1]/gi|1021225705|gb|KZN12674.1|ATP-dependent helicase HrpA [Marinomonas sp. TW1];gi|1089090329|emb|SEC03950.1|ATP-dependent helicase HrpA [Pseudomonas anguilliseptica];gi|1067183853|ref|WP_069522543.1|ATP-dependent RNA helicase HrpA [Pseudomonas sp. 21C1]/gi|1065858928|gb|OEC32573.1|ATP-dependent RNA helicase HrpA [Pseudomonas sp. 21C1]/gi|1094869777|emb|SER20265.1|ATP-dependent helicase HrpA [Pseudomonas cuatrocienegasensis];gi|1079642461|emb|SCW59725.1|ATP-dependent helicase HrpA [Pseudomonas peli];gi|1101114950|gb|OIO73016.1|ATP-dependent RNA helicase HrpA [Zetaproteobacteria bacterium CG1_02_49_23];gi|1098121699|emb|SFU05024.1|ATP-dependent helicase HrpA [Pseudomonas marincola];gi|1150410989|gb|AQT59665.1|ATP-dependent RNA helicase HrpA [Cellvibrio sp. PSBB023];gi|655204261|ref|WP_028626414.1|ATP-dependent helicase [Pseudomonas resinovorans];gi|1181356511|ref|WP_084657396.1|ATP-dependent RNA helicase HrpA [Thiomicrospira kuenenii];gi|1088386014|gb|OHC27377.1|ATP-dependent RNA helicase HrpA [Pseudomonadales bacterium RIFCSPHIGHO2_02_FULL_60_43];gi|1071956137|ref|WP_069901502.1|MULTISPECIES: ATP-dependent RNA helicase HrpA [Pseudomonas]/gi|1071381096|gb|OEO23878.1|ATP-dependent RNA helicase HrpA [Pseudomonas sp. J237] [Vibrio sp. J237];gi|1197231947|ref|WP_086480428.1|ATP-dependent RNA helicase HrpA [Oceanospirillum sp. AK56];gi|766995191|ref|WP_044870519.1|ATP-dependent helicase [Pseudomonas sp. LFM046];gi|494915511|ref|WP_007641549.1|ATP-dependent helicase [Cellvibrio sp. BR]/gi|387938683|gb|EIK45235.1|ATP-dependent helicase HrpA [Cellvibrio sp. BR]</t>
  </si>
  <si>
    <t>Gammaproteobacteria bacterium 42_54_T18;Marinomonas posidonica IVIA-Po-181;Marinomonas posidonica;Zetaproteobacteria bacterium TAG-1;Oceanospirillum maris;Gammaproteobacteria bacterium SG8_11;Marinomonas sp. TW1/Marinomonas sp. TW1;Pseudomonas anguilliseptica;Pseudomonas sp. 21C1/Pseudomonas sp. 21C1/Pseudomonas cuatrocienegasensis;Pseudomonas peli;Zetaproteobacteria bacterium CG1_02_49_23;Pseudomonas marincola;Cellvibrio sp. PSBB023;Pseudomonas resinovorans;Thiomicrospira kuenenii;Pseudomonadales bacterium RIFCSPHIGHO2_02_FULL_60_43;Pseudomonas/Vibrio sp. J237;Oceanospirillum sp. AK56;Pseudomonas sp. LFM046;Cellvibrio sp. BR/Cellvibrio sp. BR</t>
  </si>
  <si>
    <t>8.2E-21;5.1E-20;5.7E-20;5.6E-19;1.3E-18;1.7E-18;1.8E-18;4.8E-18;7.3E-18;1.2E-17;1.3E-17;1.3E-17;1.5E-17;1.5E-17;1.5E-17;1.5E-17;1.6E-17;2.4E-17;2.4E-17;2.5E-17</t>
  </si>
  <si>
    <t>OUR92570;AEF54573;WP_041651688;WP_038247891;WP_084632319;KPJ94981;WP_063334145/KZN12674;SEC03950;WP_069522543/OEC32573/SER20265;SCW59725;OIO73016;SFU05024;AQT59665;WP_028626414;WP_084657396;OHC27377;OEO23878/WP_069901502;WP_086480428;WP_044870519;WP_007641549/EIK45235</t>
  </si>
  <si>
    <t>gi|1199225663|gb|OUR92570.1|ATP-dependent RNA helicase HrpA [Gammaproteobacteria bacterium 42_54_T18]</t>
  </si>
  <si>
    <t>Gammaproteobacteria bacterium 42_54_T18</t>
  </si>
  <si>
    <t>hrpA;hrpA;SAMN05216600_11780;SAMN05216600_11780;SAMN05216264_109139;OA79_15315;B0D95_05850;OA79_15315;OA79_15315;Mar181_1530;AX279_18675;hrpA;hrpA;AX279_18675;Mar181_1530;A9Q81_16390;AUJ56_00640;A9Q81_16390;Mar181_1530;Mar181_1530;A3J71_06890;B0D95_05850;A9Q81_16390;B0D95_05850;A9Q81_16390;OA79_15315;B0D95_05850;A3J71_06890;SAMN05216264_109139;AUJ56_00640</t>
  </si>
  <si>
    <t>GO:0004386-IEA;GO:0004004-IEA;GO:0005524-IEA;GO:0003676-IEA</t>
  </si>
  <si>
    <t>helicase activity-IEA;ATP-dependent RNA helicase activity-IEA;ATP binding-IEA;nucleic acid binding-IEA</t>
  </si>
  <si>
    <t>IPR024590;noIPR</t>
  </si>
  <si>
    <t>RNA helicase HrpA, C-terminal;RNA helicase HrpA, C-terminal</t>
  </si>
  <si>
    <t>PF11898 (PFAM);mobidb-lite (MOBIDB_LITE)</t>
  </si>
  <si>
    <t>EG_transcript_19170</t>
  </si>
  <si>
    <t>Papain-like cysteine peptidase superfamily</t>
  </si>
  <si>
    <t>EG_transcript_19189</t>
  </si>
  <si>
    <t>gi|829128353|ref|XP_001471139.2|hypothetical protein TTHERM_00185629 [Tetrahymena thermophila SB210]/gi|586744712|gb|EDK32004.2|hypothetical protein TTHERM_00185629 [Tetrahymena thermophila SB210];gi|829166794|ref|XP_001029871.3|kinase domain protein [Tetrahymena thermophila SB210]/gi|586739319|gb|EAR82208.3|kinase domain protein [Tetrahymena thermophila SB210]</t>
  </si>
  <si>
    <t>Tetrahymena thermophila SB210/Tetrahymena thermophila SB210;Tetrahymena thermophila SB210/Tetrahymena thermophila SB210</t>
  </si>
  <si>
    <t>1.7E-13;2.9E-12</t>
  </si>
  <si>
    <t>XP_001471139/EDK32004;XP_001029871/EAR82208</t>
  </si>
  <si>
    <t>gi|586744712|gb|EDK32004.2|hypothetical protein TTHERM_00185629 [Tetrahymena thermophila SB210]/gi|829128353|ref|XP_001471139.2|hypothetical protein TTHERM_00185629 [Tetrahymena thermophila SB210]</t>
  </si>
  <si>
    <t>TTHERM_01263960;TTHERM_01263960;TTHERM_01263960;TTHERM_01263960;TTHERM_01263960</t>
  </si>
  <si>
    <t>IPR032675;IPR001611;IPR032675;noIPR;noIPR</t>
  </si>
  <si>
    <t>HOMOLOGOUS_SUPERFAMILY;REPEAT;HOMOLOGOUS_SUPERFAMILY;HOMOLOGOUS_SUPERFAMILY;HOMOLOGOUS_SUPERFAMILY</t>
  </si>
  <si>
    <t>Leucine-rich repeat domain superfamily;Leucine-rich repeat;Leucine-rich repeat domain superfamily;Leucine-rich repeat domain superfamily;Leucine-rich repeat domain superfamily</t>
  </si>
  <si>
    <t>G3DSA:3.80.10.10 (GENE3D);PF13516 (PFAM);G3DSA:3.80.10.10 (GENE3D);PTHR44483 (PANTHER);SSF52047 (SUPERFAMILY)</t>
  </si>
  <si>
    <t>EG_transcript_19194</t>
  </si>
  <si>
    <t>gi|156390401|ref|XP_001635259.1|predicted protein [Nematostella vectensis]/gi|156222351|gb|EDO43196.1|predicted protein, partial [Nematostella vectensis];gi|672818147|gb|KFH63049.1|hypothetical protein MVEG_11086 [Mortierella verticillata NRRL 6337];gi|672822421|gb|KFH67315.1|hypothetical protein MVEG_06049 [Mortierella verticillata NRRL 6337];gi|672829272|gb|KFH74161.1|hypothetical protein MVEG_01374 [Mortierella verticillata NRRL 6337];gi|672818246|gb|KFH63148.1|hypothetical protein MVEG_11185 [Mortierella verticillata NRRL 6337];gi|672817956|gb|KFH62859.1|hypothetical protein MVEG_11384 [Mortierella verticillata NRRL 6337];gi|672821377|gb|KFH66273.1|hypothetical protein MVEG_08372 [Mortierella verticillata NRRL 6337];gi|672828135|gb|KFH73024.1|hypothetical protein MVEG_00249 [Mortierella verticillata NRRL 6337];gi|672826027|gb|KFH70918.1|hypothetical protein MVEG_03764 [Mortierella verticillata NRRL 6337];gi|672826424|gb|KFH71314.1|hypothetical protein MVEG_01614 [Mortierella verticillata NRRL 6337];gi|672818757|gb|KFH63657.1|hypothetical protein MVEG_10351 [Mortierella verticillata NRRL 6337];gi|672817230|gb|KFH62136.1|hypothetical protein MVEG_11775 [Mortierella verticillata NRRL 6337];gi|672826356|gb|KFH71246.1|hypothetical protein MVEG_01547 [Mortierella verticillata NRRL 6337];gi|672818802|gb|KFH63702.1|hypothetical protein MVEG_10395 [Mortierella verticillata NRRL 6337];gi|672827568|gb|KFH72458.1|hypothetical protein MVEG_02749 [Mortierella verticillata NRRL 6337];gi|672816894|gb|KFH61805.1|hypothetical protein MVEG_12314 [Mortierella verticillata NRRL 6337];gi|1032652793|gb|OAQ34066.1|RNI-like protein [Mortierella elongata AG-77];gi|672818157|gb|KFH63059.1|hypothetical protein MVEG_11096 [Mortierella verticillata NRRL 6337];gi|672822448|gb|KFH67342.1|hypothetical protein MVEG_06076 [Mortierella verticillata NRRL 6337];gi|672824617|gb|KFH69509.1|hypothetical protein MVEG_04321 [Mortierella verticillata NRRL 6337]</t>
  </si>
  <si>
    <t>Nematostella vectensis/Nematostella vectensis;Mortierella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elongata AG-77;Mortierella verticillata NRRL 6337;Mortierella verticillata NRRL 6337;Mortierella verticillata NRRL 6337</t>
  </si>
  <si>
    <t>3.7E-77;2.1E-72;6.2E-71;2.6E-70;1.4E-69;3.6E-69;4.0E-69;5.7E-69;1.8E-68;9.3E-68;1.1E-67;1.1E-67;2.0E-67;4.2E-67;7.3E-67;3.2E-66;6.3E-66;1.2E-65;1.3E-65;1.6E-65</t>
  </si>
  <si>
    <t>XP_001635259/EDO43196;KFH63049;KFH67315;KFH74161;KFH63148;KFH62859;KFH66273;KFH73024;KFH70918;KFH71314;KFH63657;KFH62136;KFH71246;KFH63702;KFH72458;KFH61805;OAQ34066;KFH63059;KFH67342;KFH69509</t>
  </si>
  <si>
    <t>IPR032675;IPR032675;IPR032675;IPR001611;noIPR</t>
  </si>
  <si>
    <t>HOMOLOGOUS_SUPERFAMILY;HOMOLOGOUS_SUPERFAMILY;HOMOLOGOUS_SUPERFAMILY;REPEAT;REPEAT</t>
  </si>
  <si>
    <t>Leucine-rich repeat domain superfamily;Leucine-rich repeat domain superfamily;Leucine-rich repeat domain superfamily;Leucine-rich repeat;Leucine-rich repeat</t>
  </si>
  <si>
    <t>G3DSA:3.80.10.10 (GENE3D);G3DSA:3.80.10.10 (GENE3D);G3DSA:3.80.10.10 (GENE3D);PF13516 (PFAM);SSF52047 (SUPERFAMILY)</t>
  </si>
  <si>
    <t>;;;GO:0005515;</t>
  </si>
  <si>
    <t>;;;protein binding;</t>
  </si>
  <si>
    <t>;;;Molecular Function;</t>
  </si>
  <si>
    <t>EG_transcript_19201</t>
  </si>
  <si>
    <t>EG_transcript_19239</t>
  </si>
  <si>
    <t>IPR013083;IPR000306;noIPR;IPR017455;noIPR;IPR011011</t>
  </si>
  <si>
    <t>Zinc finger, RING/FYVE/PHD-type;FYVE zinc finger;FYVE zinc finger;Zinc finger, FYVE-related;Zinc finger, FYVE-related;Zinc finger, FYVE/PHD-type</t>
  </si>
  <si>
    <t>G3DSA:3.30.40.10 (GENE3D);PF01363 (PFAM);mobidb-lite (MOBIDB_LITE);PS50178 (PROSITE_PROFILES);cd00065 (CDD);SSF57903 (SUPERFAMILY)</t>
  </si>
  <si>
    <t>;GO:0046872;;;;</t>
  </si>
  <si>
    <t>;metal ion binding;;;;</t>
  </si>
  <si>
    <t>EG_transcript_19240</t>
  </si>
  <si>
    <t>IPR036086</t>
  </si>
  <si>
    <t>ParB/Sulfiredoxin superfamily</t>
  </si>
  <si>
    <t>SSF110849 (SUPERFAMILY)</t>
  </si>
  <si>
    <t>EG_transcript_1932</t>
  </si>
  <si>
    <t>Methionine synthase reductase</t>
  </si>
  <si>
    <t>gi|673041969|ref|XP_008874945.1|hypothetical protein H310_10357 [Aphanomyces invadans]/gi|574469668|gb|ETV96682.1|hypothetical protein H310_10357 [Aphanomyces invadans];gi|698800144|ref|XP_009833101.1|hypothetical protein H257_08761 [Aphanomyces astaci]/gi|574111820|gb|ETV77314.1|hypothetical protein H257_08761 [Aphanomyces astaci];gi|673041971|ref|XP_008874946.1|hypothetical protein, variant 1 [Aphanomyces invadans]/gi|574469669|gb|ETV96683.1|hypothetical protein, variant 1 [Aphanomyces invadans];gi|698800146|ref|XP_009833102.1|hypothetical protein, variant [Aphanomyces astaci]/gi|574111821|gb|ETV77315.1|hypothetical protein, variant [Aphanomyces astaci];gi|301111704|ref|XP_002904931.1|NADPH-cytochrome P450 reductase, putative [Phytophthora infestans T30-4]/gi|262095261|gb|EEY53313.1|NADPH-cytochrome P450 reductase, putative [Phytophthora infestans T30-4];gi|1173945117|gb|OQR93784.1|NADPH-cytochrome P450 reductase [Achlya hypogyna];gi|1173927614|gb|OQR81495.1|NADPH-cytochrome P450 reductase, partial [Thraustotheca clavata];gi|669151584|ref|XP_008611354.1|hypothetical protein SDRG_07307 [Saprolegnia diclina VS20]/gi|530736828|gb|EQC35070.1|hypothetical protein SDRG_07307 [Saprolegnia diclina VS20];gi|971515183|dbj|GAQ83041.1|NADP/FAD dependent oxidoreductase [Klebsormidium flaccidum];gi|449685196|ref|XP_002170345.2|PREDICTED: methionine synthase reductase-like [Hydra vulgaris];gi|813131243|ref|XP_012197689.1|hypothetical protein SPRG_03729 [Saprolegnia parasitica CBS 223.65]/gi|641537965|gb|KDO31809.1|hypothetical protein SPRG_03729 [Saprolegnia parasitica CBS 223.65];gi|676435916|ref|XP_009047712.1|hypothetical protein LOTGIDRAFT_225295 [Lottia gigantea]/gi|556112976|gb|ESP01628.1|hypothetical protein LOTGIDRAFT_225295 [Lottia gigantea];gi|444729758|gb|ELW70164.1|Methionine synthase reductase [Tupaia chinensis];gi|562827512|ref|XP_006143380.1|PREDICTED: methionine synthase reductase [Tupaia chinensis];gi|591329646|ref|XP_007090686.1|PREDICTED: methionine synthase reductase [Panthera tigris altaica];gi|507620808|ref|XP_004625252.1|PREDICTED: methionine synthase reductase [Octodon degus];gi|532027552|ref|XP_005356746.1|PREDICTED: methionine synthase reductase [Microtus ochrogaster];gi|641695148|ref|XP_008160018.1|PREDICTED: methionine synthase reductase [Eptesicus fuscus];gi|1111134544|ref|XP_019306355.1|PREDICTED: methionine synthase reductase isoform X2 [Panthera pardus]/gi|1111134551|ref|XP_019306357.1|PREDICTED: methionine synthase reductase isoform X4 [Panthera pardus];gi|586976001|ref|XP_006928173.1|PREDICTED: methionine synthase reductase isoform X2 [Felis catus]</t>
  </si>
  <si>
    <t>Aphanomyces invadans/Aphanomyces invadans;Aphanomyces astaci/Aphanomyces astaci;Aphanomyces invadans/Aphanomyces invadans;Aphanomyces astaci/Aphanomyces astaci;Phytophthora infestans T30-4/Phytophthora infestans T30-4;Achlya hypogyna;Thraustotheca clavata;Saprolegnia diclina VS20/Saprolegnia diclina VS20;Klebsormidium flaccidum;Hydra vulgaris;Saprolegnia parasitica CBS 223.65/Saprolegnia parasitica CBS 223.65;Lottia gigantea/Lottia gigantea;Tupaia chinensis;Tupaia chinensis;Panthera tigris altaica;Octodon degus;Microtus ochrogaster;Eptesicus fuscus;Panthera pardus/Panthera pardus;Felis catus</t>
  </si>
  <si>
    <t>7.4E-123;2.6E-118;5.3E-105;4.4E-96;4.8E-91;2.8E-89;5.6E-88;1.9E-86;2.8E-86;5.5E-80;8.0E-80;2.8E-78;1.4E-77;3.9E-77;2.7E-75;3.9E-75;5.4E-75;2.4E-74;2.9E-74;3.4E-74</t>
  </si>
  <si>
    <t>XP_008874945/ETV96682;XP_009833101/ETV77314;ETV96683/XP_008874946;XP_009833102/ETV77315;XP_002904931/EEY53313;OQR93784;OQR81495;XP_008611354/EQC35070;GAQ83041;XP_002170345;XP_012197689/KDO31809;ESP01628/XP_009047712;ELW70164;XP_006143380;XP_007090686;XP_004625252;XP_005356746;XP_008160018;XP_019306357/XP_019306355;XP_006928173</t>
  </si>
  <si>
    <t>gi|673041969|ref|XP_008874945.1|hypothetical protein H310_10357 [Aphanomyces invadans]/gi|574469668|gb|ETV96682.1|hypothetical protein H310_10357 [Aphanomyces invadans]</t>
  </si>
  <si>
    <t>H257_08761;ACHHYP_02273;MTRR;MTRR;LOTGIDRAFT_225295;MTRR;SDRG_07307;MTRR;THRCLA_11680;PITG_06954;ACHHYP_02273;MTRR;H257_08761;MTRR;H310_10357;SDRG_07307;H257_08761;MTRR;H310_10357;ACHHYP_02273;H257_08761;PITG_06954;MTRR;MTRR;PITG_06954;H310_10357;LOTGIDRAFT_225295;SDRG_07307;H257_08761;MTRR;SPRG_03729;MTRR;LOTGIDRAFT_225295;MTRR;THRCLA_11680;H310_10357;SPRG_03729;KFL_001330240;H257_08761;H310_10357;THRCLA_11680;H310_10357;MTRR;KFL_001330240;KFL_001330240;SPRG_03729;MTRR</t>
  </si>
  <si>
    <t>GO:0050444-IEA;GO:0016491-IEA;GO:0050660-IEA;GO:0003958-IEA;GO:0070402-IEA;GO:0055114-IEA;GO:0030586-IEA;GO:1904042-IEA;GO:0016723-IEA;GO:0043418-IEA;GO:0009086-IEA;GO:0071949-IEA;GO:0010181-IEA;GO:0046655-IEA</t>
  </si>
  <si>
    <t>aquacobalamin reductase (NADPH) activity-IEA;oxidoreductase activity-IEA;flavin adenine dinucleotide binding-IEA;NADPH-hemoprotein reductase activity-IEA;NADPH binding-IEA;oxidation-reduction process-IEA;[methionine synthase] reductase activity-IEA;negative regulation of cystathionine beta-synthase activity-IEA;oxidoreductase activity, oxidizing metal ions, NAD or NADP as acceptor-IEA;homocysteine catabolic process-IEA;methionine biosynthetic process-IEA;FAD binding-IEA;FMN binding-IEA;folic acid metabolic process-IEA</t>
  </si>
  <si>
    <t>Molecular Function-IEA;Molecular Function-IEA;Molecular Function-IEA;Molecular Function-IEA;Molecular Function-IEA;Biological Process-IEA;Molecular Function-IEA;Biological Process-IEA;Molecular Function-IEA;Biological Process-IEA;Biological Process-IEA;Molecular Function-IEA;Molecular Function-IEA;Biological Process-IEA</t>
  </si>
  <si>
    <t>IPR001709;IPR001094;IPR029039;IPR023173;noIPR;IPR029039;IPR003097;IPR008254;IPR001433;noIPR;noIPR;IPR017927;IPR008254;IPR008254;IPR029039;IPR017938;IPR029039;noIPR</t>
  </si>
  <si>
    <t>DOMAIN;FAMILY;HOMOLOGOUS_SUPERFAMILY;HOMOLOGOUS_SUPERFAMILY;HOMOLOGOUS_SUPERFAMILY;HOMOLOGOUS_SUPERFAMILY;DOMAIN;DOMAIN;DOMAIN;DOMAIN;DOMAIN;DOMAIN;DOMAIN;DOMAIN;HOMOLOGOUS_SUPERFAMILY;HOMOLOGOUS_SUPERFAMILY;HOMOLOGOUS_SUPERFAMILY;HOMOLOGOUS_SUPERFAMILY</t>
  </si>
  <si>
    <t>Flavoprotein pyridine nucleotide cytochrome reductase;Flavodoxin-like;Flavoprotein-like superfamily;NADPH-cytochrome p450 reductase, FAD-binding, alpha-helical domain superfamily;NADPH-cytochrome p450 reductase, FAD-binding, alpha-helical domain superfamily;Flavoprotein-like superfamily;FAD-binding, type 1;Flavodoxin/nitric oxide synthase;Oxidoreductase FAD/NAD(P)-binding;Oxidoreductase FAD/NAD(P)-binding;Oxidoreductase FAD/NAD(P)-binding;Ferredoxin reductase-type FAD-binding domain;Flavodoxin/nitric oxide synthase;Flavodoxin/nitric oxide synthase;Flavoprotein-like superfamily;Riboflavin synthase-like beta-barrel;Flavoprotein-like superfamily;Flavoprotein-like superfamily</t>
  </si>
  <si>
    <t>PR00371 (PRINTS);PR00369 (PRINTS);G3DSA:3.40.50.360 (GENE3D);G3DSA:1.20.990.10 (GENE3D);G3DSA:2.40.30.10 (GENE3D);G3DSA:3.40.50.360 (GENE3D);PF00667 (PFAM);PF00258 (PFAM);PF00175 (PFAM);mobidb-lite (MOBIDB_LITE);mobidb-lite (MOBIDB_LITE);PS51384 (PROSITE_PROFILES);PS50902 (PROSITE_PROFILES);PS50902 (PROSITE_PROFILES);SSF52218 (SUPERFAMILY);SSF63380 (SUPERFAMILY);SSF52218 (SUPERFAMILY);SSF52343 (SUPERFAMILY)</t>
  </si>
  <si>
    <t>GO:0016491/GO:0055114;GO:0055114/GO:0010181;;GO:0055114/GO:0016491;;;GO:0016491/GO:0055114;GO:0010181;GO:0055114/GO:0016491;;;GO:0016491/GO:0055114;GO:0010181;GO:0010181;;;;</t>
  </si>
  <si>
    <t>oxidoreductase activity/oxidation-reduction process;oxidation-reduction process/FMN binding;;oxidation-reduction process/oxidoreductase activity;;;oxidoreductase activity/oxidation-reduction process;FMN binding;oxidation-reduction process/oxidoreductase activity;;;oxidoreductase activity/oxidation-reduction process;FMN binding;FMN binding;;;;</t>
  </si>
  <si>
    <t>Molecular Function/Biological Process;Biological Process/Molecular Function;;Biological Process/Molecular Function;;;Molecular Function/Biological Process;Molecular Function;Biological Process/Molecular Function;;;Molecular Function/Biological Process;Molecular Function;Molecular Function;;;;</t>
  </si>
  <si>
    <t>EG_transcript_19346</t>
  </si>
  <si>
    <t>calreticulin</t>
  </si>
  <si>
    <t>gi|11131946|sp|Q9ZNY3.1|CALR_EUGGRRecName: Full=Calreticulin Flags: Precursor [Euglena gracilis]/gi|3970687|emb|CAA70945.1|calreticulin precursor [Euglena gracilis];gi|827476998|dbj|BAR89190.1|calreticulin, partial [Drosophila nasuta];gi|827476944|dbj|BAR89163.1|calreticulin, partial [Drosophila albomicans];gi|545920923|gb|JAB59143.1|putative calreticulin [Corethrella appendiculata];gi|827477000|dbj|BAR89191.1|calreticulin, partial [Drosophila nasuta];gi|827476982|dbj|BAR89182.1|calreticulin, partial [Drosophila nasuta]/gi|827476992|dbj|BAR89187.1|calreticulin, partial [Drosophila nasuta];gi|827476960|dbj|BAR89171.1|calreticulin, partial [Drosophila albomicans]/gi|827476964|dbj|BAR89173.1|calreticulin, partial [Drosophila albomicans]/gi|827476972|dbj|BAR89177.1|calreticulin, partial [Drosophila albomicans];gi|954600111|gb|KRZ77089.1|Calreticulin [Trichinella papuae];gi|954600110|gb|KRZ77088.1|Calreticulin [Trichinella papuae];gi|954479102|gb|KRZ09031.1|Calreticulin, partial [Trichinella zimbabwensis]/gi|954479103|gb|KRZ09032.1|Calreticulin, partial [Trichinella zimbabwensis];gi|954306606|gb|KRX94649.1|Calreticulin, partial [Trichinella pseudospiralis]/gi|954418072|gb|KRY69782.1|Calreticulin, partial [Trichinella pseudospiralis]/gi|954418073|gb|KRY69783.1|Calreticulin, partial [Trichinella pseudospiralis]/gi|954501013|gb|KRZ29633.1|Calreticulin, partial [Trichinella pseudospiralis]/gi|954508456|gb|KRZ36799.1|Calreticulin, partial [Trichinella pseudospiralis];gi|954436842|gb|KRY85451.1|Calreticulin [Trichinella pseudospiralis];gi|954348702|gb|KRY21440.1|Calreticulin [Trichinella patagoniensis];gi|954255385|gb|KRX49670.1|Calreticulin, partial [Trichinella murrelli]/gi|954265003|gb|KRX57785.1|Calreticulin, partial [Trichinella sp. T9];gi|954391326|gb|KRY53845.1|Calreticulin, partial [Trichinella britovi];gi|954212633|gb|KRX21774.1|Calreticulin [Trichinella nelsoni];gi|954532852|gb|KRZ57328.1|Calreticulin [Trichinella nativa];gi|339235897|ref|XP_003379503.1|calreticulin family protein [Trichinella spiralis]/gi|316977808|gb|EFV60863.1|calreticulin family protein [Trichinella spiralis]/gi|954367827|gb|KRY34215.1|Calreticulin [Trichinella spiralis];gi|954615130|gb|KRZ90838.1|Calreticulin [Trichinella sp. T8];gi|954294923|gb|KRX85206.1|Calreticulin [Trichinella sp. T6]</t>
  </si>
  <si>
    <t>Euglena gracilis/Euglena gracilis;Drosophila nasuta;Drosophila albomicans;Corethrella appendiculata;Drosophila nasuta;Drosophila nasuta/Drosophila nasuta;Drosophila albomicans/Drosophila albomicans/Drosophila albomicans;Trichinella papuae;Trichinella papuae;Trichinella zimbabwensis/Trichinella zimbabwensis;Trichinella pseudospiralis/Trichinella pseudospiralis/Trichinella pseudospiralis/Trichinella pseudospiralis/Trichinella pseudospiralis;Trichinella pseudospiralis;Trichinella patagoniensis;Trichinella murrelli/Trichinella sp. T9;Trichinella britovi;Trichinella nelsoni;Trichinella nativa;Trichinella spiralis/Trichinella spiralis/Trichinella spiralis;Trichinella sp. T8;Trichinella sp. T6</t>
  </si>
  <si>
    <t>5.3E-36;9.0E-21;9.4E-21;9.8E-21;1.1E-20;1.1E-20;1.1E-20;1.5E-20;1.9E-20;1.9E-20;2.0E-20;2.1E-20;2.3E-20;2.4E-20;2.4E-20;2.5E-20;2.6E-20;2.7E-20;2.7E-20;2.8E-20</t>
  </si>
  <si>
    <t>CAA70945/Q9ZNY3;BAR89190;BAR89163;JAB59143;BAR89191;BAR89182/BAR89187;BAR89171/BAR89173/BAR89177;KRZ77089;KRZ77088;KRZ09031/KRZ09032;KRX94649/KRZ29633/KRZ36799/KRY69782/KRY69783;KRY85451;KRY21440;KRX49670/KRX57785;KRY53845;KRX21774;KRZ57328;XP_003379503/KRY34215/EFV60863;KRZ90838;KRX85206</t>
  </si>
  <si>
    <t>gi|3970687|emb|CAA70945.1|calreticulin precursor [Euglena gracilis]/gi|11131946|sp|Q9ZNY3.1|CALR_EUGGRRecName: Full=Calreticulin Flags: Precursor [Euglena gracilis]</t>
  </si>
  <si>
    <t>Crc;CALR;CALR;Q9ZNY3;CALR;CALR;CALR;CALR;CALR;CALR;CALR;CALR;CALR;CALR;CALR;CALR;CALR;U5EW38;Crc;CALR;CALR;CALR;CALR;Crc;Crc;CALR;Crc;CALR;Q9ZNY3;Crc;CALR;CALR;Crc;Crc;CALR;Crc;CALR;U5EW38;CALR;CALR;CALR;CALR;CALR;U5EW38;CALR;Q9ZNY3;CALR;CALR;Q9ZNY3;CALR;CALR;U5EW38;CALR;Crc;CALR;CALR;CALR;Q9ZNY3;CALR;CALR;CALR;CALR;CALR;CALR;CALR;Q9ZNY3;CALR;CALR;Crc;Crc;Crc;CALR;CALR;Q9ZNY3;CALR;CALR;CALR;CALR;CALR;CALR;Crc;CALR;CALR;CALR;CALR;Crc;CALR;Crc;CALR;CALR;CALR</t>
  </si>
  <si>
    <t>GO:0046872-IEA;GO:0016020-IEA;GO:0016021-IEA;GO:0005509-IEA;GO:0005783-IEA;GO:0051082-IEA;GO:0030246-IEA;GO:0005788-IEA;GO:0006457-IEA</t>
  </si>
  <si>
    <t>metal ion binding-IEA;membrane-IEA;integral component of membrane-IEA;calcium ion binding-IEA;endoplasmic reticulum-IEA;unfolded protein binding-IEA;carbohydrate binding-IEA;endoplasmic reticulum lumen-IEA;protein folding-IEA</t>
  </si>
  <si>
    <t>Molecular Function-IEA;Cellular Component-IEA;Cellular Component-IEA;Molecular Function-IEA;Cellular Component-IEA;Molecular Function-IEA;Molecular Function-IEA;Cellular Component-IEA;Biological Process-IEA</t>
  </si>
  <si>
    <t>GO:0005509;GO:0005788;GO:0006457;GO:0016021;GO:0030246;GO:0051082</t>
  </si>
  <si>
    <t>calcium ion binding;endoplasmic reticulum lumen;protein folding;integral component of membrane;carbohydrate binding;unfolded protein binding</t>
  </si>
  <si>
    <t>Molecular Function;Cellular Component;Biological Process;Cellular Component;Molecular Function;Molecular Function</t>
  </si>
  <si>
    <t>IPR001580;IPR009033;IPR001580;IPR001580;IPR009033</t>
  </si>
  <si>
    <t>Calreticulin/calnexin;Calreticulin/calnexin, P domain superfamily;Calreticulin/calnexin;Calreticulin/calnexin;Calreticulin/calnexin, P domain superfamily</t>
  </si>
  <si>
    <t>PR00626 (PRINTS);G3DSA:2.10.250.10 (GENE3D);PF00262 (PFAM);PTHR11073 (PANTHER);SSF63887 (SUPERFAMILY)</t>
  </si>
  <si>
    <t>GO:0005783/GO:0051082/GO:0005509/GO:0006457;GO:0005515/GO:0005509;GO:0005783/GO:0051082/GO:0005509/GO:0006457;GO:0005783/GO:0051082/GO:0005509/GO:0006457;GO:0005515/GO:0005509</t>
  </si>
  <si>
    <t>endoplasmic reticulum/unfolded protein binding/calcium ion binding/protein folding;protein binding/calcium ion binding;endoplasmic reticulum/unfolded protein binding/calcium ion binding/protein folding;endoplasmic reticulum/unfolded protein binding/calcium ion binding/protein folding;protein binding/calcium ion binding</t>
  </si>
  <si>
    <t>Cellular Component/Molecular Function/Molecular Function/Biological Process;Molecular Function/Molecular Function;Cellular Component/Molecular Function/Molecular Function/Biological Process;Cellular Component/Molecular Function/Molecular Function/Biological Process;Molecular Function/Molecular Function</t>
  </si>
  <si>
    <t>EG_transcript_19420</t>
  </si>
  <si>
    <t>eukaryotic initiation factor 4a</t>
  </si>
  <si>
    <t>gi|514688186|ref|XP_004991669.1|eIF-4a [Salpingoeca rosetta]/gi|326430178|gb|EGD75748.1|eIF-4a [Salpingoeca rosetta];gi|1063243342|gb|ODQ66145.1|ATP-dependent RNA helicase fal1 [Nadsonia fulvescens var. elongata DSM 6958];gi|1139908065|dbj|GAW08347.1|DEAD-domain-containing protein [Lentinula edodes];gi|588316715|emb|CCW64170.1|unnamed protein product [Phytomonas sp. isolate EM1];gi|751028727|gb|KIK70418.1|hypothetical protein GYMLUDRAFT_272060 [Gymnopus luxurians FD-317 M1];gi|71666845|ref|XP_820378.1|eukaryotic initiation factor 4a [Trypanosoma cruzi strain CL Brener]/gi|122045930|sp|Q4E162.1|IF4A_TRYCCRecName: Full=Probable eukaryotic initiation factor 4A Short=eIF-4A AltName: Full=ATP-dependent RNA helicase eIF4A [Trypanosoma cruzi strain CL Brener]/gi|70885719|gb|EAN98527.1|eukaryotic initiation factor 4a, putative [Trypanosoma cruzi];gi|407851761|gb|EKG05511.1|eukaryotic initiation factor 4a, putative [Trypanosoma cruzi]/gi|557862072|gb|ESS65413.1|eukaryotic initiation factor 4a [Trypanosoma cruzi Dm28c];gi|71666325|ref|XP_820123.1|eukaryotic initiation factor 4a [Trypanosoma cruzi strain CL Brener]/gi|70885454|gb|EAN98272.1|eukaryotic initiation factor 4a, putative [Trypanosoma cruzi];gi|146075141|ref|XP_001462692.1|putative eukaryotic initiation factor 4a [Leishmania infantum JPCM5]/gi|146075145|ref|XP_001462693.1|putative eukaryotic initiation factor 4a [Leishmania infantum JPCM5]/gi|389592463|ref|XP_003721599.1|putative eukaryotic initiation factor 4a [Leishmania major strain Friedlin]/gi|389592465|ref|XP_003721600.1|putative eukaryotic initiation factor 4a [Leishmania major strain Friedlin]/gi|398009384|ref|XP_003857892.1|eukaryotic initiation factor 4a, putative [Leishmania donovani]/gi|74893214|sp|O62591.1|IF4A_LEIMARecName: Full=Probable eukaryotic initiation factor 4A Short=eIF-4A AltName: Full=ATP-dependent RNA helicase eIF4A [Leishmania major]/gi|150383487|sp|A4HRK0.1|IF4A_LEIINRecName: Full=Probable eukaryotic initiation factor 4A Short=eIF-4A AltName: Full=ATP-dependent RNA helicase eIF4A [Leishmania infantum]/gi|134066770|emb|CAM65230.1|putative eukaryotic initiation factor 4a [Leishmania infantum JPCM5]/gi|134066771|emb|CAM65231.1|putative eukaryotic initiation factor 4a [Leishmania infantum JPCM5]/gi|321438130|emb|CBZ11882.1|putative eukaryotic initiation factor 4a [Leishmania major strain Friedlin]/gi|321438131|emb|CBZ11883.1|putative eukaryotic initiation factor 4a [Leishmania major strain Friedlin]/gi|322496094|emb|CBZ31166.1|eukaryotic initiation factor 4a, putative [Leishmania donovani]/gi|578896301|gb|AHI17191.1|putative eukaryotic initiation factor 4a [Leishmania major];gi|340056014|emb|CCC50343.1|putative eukaryotic initiation factor 4a [Trypanosoma vivax Y486];gi|154331389|ref|XP_001561513.1|putative eukaryotic initiation factor 4a [Leishmania braziliensis MHOM/BR/75/M2904]/gi|731689605|ref|XP_010696717.1|eukaryotic initiation factor 4a, putative [Leishmania panamensis]/gi|150421577|sp|Q25225.2|IF4A_LEIBRRecName: Full=Probable eukaryotic initiation factor 4A Short=eIF-4A AltName: Full=ATP-dependent RNA helicase eIF4A [Leishmania braziliensis]/gi|134058830|emb|CAM36502.1|putative eukaryotic initiation factor 4a [Leishmania braziliensis MHOM/BR/75/M2904]/gi|685200915|gb|AIN95175.1|eukaryotic initiation factor 4a, putative [Leishmania panamensis];gi|296807429|ref|XP_002844208.1|eukaryotic initiation factor 4A [Arthroderma otae CBS 113480]/gi|238843691|gb|EEQ33353.1|eukaryotic initiation factor 4A [Arthroderma otae CBS 113480];gi|294944227|ref|XP_002784150.1|eukaryotic translation initiation factor 4A, putative [Perkinsus marinus ATCC 50983]/gi|239897184|gb|EER15946.1|eukaryotic translation initiation factor 4A, putative [Perkinsus marinus ATCC 50983];gi|761928031|gb|KIY49064.1|DEAD-domain-containing protein [Fistulina hepatica ATCC 64428];gi|820657294|emb|CED84524.1|dead-domain-containing protein [Xanthophyllomyces dendrorhous];gi|294934064|ref|XP_002780961.1|eukaryotic translation initiation factor 4A, putative [Perkinsus marinus ATCC 50983]/gi|239891132|gb|EER12756.1|eukaryotic translation initiation factor 4A, putative [Perkinsus marinus ATCC 50983];gi|749763543|gb|KII88277.1|hypothetical protein PLICRDRAFT_175884 [Plicaturopsis crispa FD-325 SS-3];gi|1183362495|gb|ORX89477.1|DEAD-domain-containing protein [Basidiobolus meristosporus CBS 931.73];gi|1183362478|gb|ORX89460.1|DEAD-domain-containing protein [Basidiobolus meristosporus CBS 931.73];gi|1045437572|gb|OCF31809.1|ATP-dependent RNA helicase eIF4A [Kwoniella heveanensis BCC8398]</t>
  </si>
  <si>
    <t>Salpingoeca rosetta/Salpingoeca rosetta;Nadsonia fulvescens var. elongata DSM 6958;Lentinula edodes;Phytomonas sp. isolate EM1;Gymnopus luxurians FD-317 M1;Trypanosoma cruzi strain CL Brener/Trypanosoma cruzi strain CL Brener/Trypanosoma cruzi;Trypanosoma cruzi/Trypanosoma cruzi Dm28c;Trypanosoma cruzi strain CL Brener/Trypanosoma cruzi;Leishmania infantum JPCM5/Leishmania infantum JPCM5/Leishmania major strain Friedlin/Leishmania major strain Friedlin/Leishmania donovani/Leishmania major/Leishmania infantum/Leishmania infantum JPCM5/Leishmania infantum JPCM5/Leishmania major strain Friedlin/Leishmania major strain Friedlin/Leishmania donovani/Leishmania major;Trypanosoma vivax Y486;Leishmania braziliensis MHOM/BR/75/M2904/Leishmania panamensis/Leishmania braziliensis/Leishmania braziliensis MHOM/BR/75/M2904/Leishmania panamensis;Arthroderma otae CBS 113480/Arthroderma otae CBS 113480;Perkinsus marinus ATCC 50983/Perkinsus marinus ATCC 50983;Fistulina hepatica ATCC 64428;Xanthophyllomyces dendrorhous;Perkinsus marinus ATCC 50983/Perkinsus marinus ATCC 50983;Plicaturopsis crispa FD-325 SS-3;Basidiobolus meristosporus CBS 931.73;Basidiobolus meristosporus CBS 931.73;Kwoniella heveanensis BCC8398</t>
  </si>
  <si>
    <t>3.3E-48;1.1E-46;6.3E-40;7.3E-40;1.2E-39;1.4E-39;1.5E-39;2.6E-39;3.4E-39;4.3E-39;5.0E-39;1.3E-38;1.4E-38;1.5E-38;1.5E-38;1.6E-38;1.9E-38;2.3E-38;2.8E-38;3.8E-38</t>
  </si>
  <si>
    <t>XP_004991669/EGD75748;ODQ66145;GAW08347;CCW64170;KIK70418;Q4E162/XP_820378/EAN98527;ESS65413/EKG05511;XP_820123/EAN98272;O62591/AHI17191/A4HRK0/CAM65231/CAM65230/XP_001462692/XP_001462693/XP_003857892/CBZ31166/CBZ11882/XP_003721600/XP_003721599/CBZ11883;CCC50343;XP_001561513/CAM36502/Q25225/AIN95175/XP_010696717;XP_002844208/EEQ33353;XP_002784150/EER15946;KIY49064;CED84524;XP_002780961/EER12756;KII88277;ORX89477;ORX89460;OCF31809</t>
  </si>
  <si>
    <t>gi|326430178|gb|EGD75748.1|eIF-4a [Salpingoeca rosetta]/gi|514688186|ref|XP_004991669.1|eIF-4a [Salpingoeca rosetta]</t>
  </si>
  <si>
    <t>FISHEDRAFT_73019;PTSG_07865;Tc00.1047053511585.190;Tc00.1047053511585.190;LbrM01_V2.0740;TCDM_06239;A0A0F7SUW9;FISHEDRAFT_73019;PTSG_07865;LbrM01_V2.0740;Tc00.1047053511585.190;Pmar_PMAR018008;LmjF.01.0770;MCYG_06172;A0A0F7SUW9;K493DRAFT_326186;TCDM_06239;PTSG_07865;LmjF.01.0770;K493DRAFT_267047;TCDM_06239;Tc00.1047053510155.180;LmjF.01.0770;TVY486_0901660;I316_06616;TVY486_0901660;Tc00.1047053511585.190;TCDM_06239;MCYG_06172;TVY486_0901660;K493DRAFT_267047;LmjF.01.0770;K493DRAFT_326186;K493DRAFT_267047;A0A0F7SUW9;LmjF.01.0770;MCYG_06172;I316_06616;K493DRAFT_326186;GSEM1_T00003595001;LmjF.01.0770;TVY486_0901660;FISHEDRAFT_73019;Tc00.1047053510155.180;LENED_010403;LENED_010403;PTSG_07865;NADFUDRAFT_51412;LmjF.01.0770;K493DRAFT_267047;LENED_010403;TCDM_06239;TVY486_0901660;NADFUDRAFT_51412;FISHEDRAFT_73019;I316_06616;MCYG_06172;LmjF.01.0770;GSEM1_T00003595001;Tc00.1047053510155.180;A0A0F7SUW9;K493DRAFT_267047;LmjF.01.0770;Pmar_PMAR018008;TVY486_0901660;I316_06616;MCYG_06172;LmjF.01.0770;LmjF.01.0770;K493DRAFT_267047;Pmar_PMAR018008;LENED_010403;K493DRAFT_326186;I316_06616;NADFUDRAFT_51412;MCYG_06172;LbrM01_V2.0740;TVY486_0901660;K493DRAFT_326186;Tc00.1047053511585.190;TCDM_06239;LbrM01_V2.0740;FISHEDRAFT_73019;LbrM01_V2.0740;PTSG_07865;Pmar_PMAR018008;LENED_010403;NADFUDRAFT_51412;GSEM1_T00003595001;LbrM01_V2.0740;Tc00.1047053510155.180;MCYG_06172;TCDM_06239;LbrM01_V2.0740;LmjF.01.0770;Pmar_PMAR018008;LmjF.01.0770;Tc00.1047053511585.190;K493DRAFT_267047;K493DRAFT_326186;LmjF.01.0770;LmjF.01.0770;Tc00.1047053511585.190;A0A0F7SUW9;Tc00.1047053510155.180;GSEM1_T00003595001;LmjF.01.0770;LmjF.01.0770;LmjF.01.0770;NADFUDRAFT_51412;Tc00.1047053511585.190;Pmar_PMAR018008;K493DRAFT_267047;K493DRAFT_326186;Tc00.1047053511585.190;LmjF.01.0770;LbrM01_V2.0740;Tc00.1047053510155.180;Pmar_PMAR018008;I316_06616;K493DRAFT_326186;MCYG_06172;Tc00.1047053510155.180;MCYG_06172;LbrM01_V2.0740;GSEM1_T00003595001</t>
  </si>
  <si>
    <t>GO:0003743-IEA;GO:0000166-IEA;GO:0003723-IEA;GO:0005737-ISA;GO:0005737-IBA;GO:0010468-IBA;GO:0010501-IBA;GO:0016787-IEA;GO:0008186-EXP;GO:0002183-IEA;GO:0004386-IEA;GO:0004004-IEA;GO:0004004-EXP;GO:0004004-IBA;GO:0005730-IBA;GO:0005524-IEA;GO:0006412-IEA;GO:0006412-ISA;GO:0006413-IEA;GO:0006413-IBA;GO:0003676-IEA</t>
  </si>
  <si>
    <t>translation initiation factor activity-IEA;nucleotide binding-IEA;RNA binding-IEA;cytoplasm-ISA;cytoplasm-IBA;regulation of gene expression-IBA;RNA secondary structure unwinding-IBA;hydrolase activity-IEA;RNA-dependent ATPase activity-EXP;cytoplasmic translational initiation-IEA;helicase activity-IEA;ATP-dependent RNA helicase activity-IEA;ATP-dependent RNA helicase activity-EXP;ATP-dependent RNA helicase activity-IBA;nucleolus-IBA;ATP binding-IEA;translation-IEA;translation-ISA;translational initiation-IEA;translational initiation-IBA;nucleic acid binding-IEA</t>
  </si>
  <si>
    <t>Molecular Function-IEA;Molecular Function-IEA;Molecular Function-IEA;Cellular Component-ISA;Cellular Component-IBA;Biological Process-IBA;Biological Process-IBA;Molecular Function-IEA;Molecular Function-EXP;Biological Process-IEA;Molecular Function-IEA;Molecular Function-IEA;Molecular Function-EXP;Molecular Function-IBA;Cellular Component-IBA;Molecular Function-IEA;Biological Process-IEA;Biological Process-ISA;Biological Process-IEA;Biological Process-IBA;Molecular Function-IEA</t>
  </si>
  <si>
    <t>GO:0004004;GO:0006412;GO:0097159;GO:1901363</t>
  </si>
  <si>
    <t>ATP-dependent RNA helicase activity;translation;organic cyclic compound binding;heterocyclic compound binding</t>
  </si>
  <si>
    <t>noIPR;IPR001650;noIPR;noIPR;noIPR;IPR014001;IPR001650;IPR001650;IPR027417</t>
  </si>
  <si>
    <t>HOMOLOGOUS_SUPERFAMILY;DOMAIN;DOMAIN;DOMAIN;DOMAIN;DOMAIN;DOMAIN;DOMAIN;HOMOLOGOUS_SUPERFAMILY</t>
  </si>
  <si>
    <t>Cyclic nucleotide-binding-like;Helicase, C-terminal;Helicase, C-terminal;Helicase, C-terminal;Helicase, C-terminal;Helicase superfamily 1/2, ATP-binding domain;Helicase, C-terminal;Helicase, C-terminal;P-loop containing nucleoside triphosphate hydrolase</t>
  </si>
  <si>
    <t>G3DSA:3.40.50.300 (GENE3D);PF00271 (PFAM);G3DSA:3.40.50.300 (GENE3D);PTHR24031 (PANTHER);PTHR24031:SF57 (PANTHER);PS51192 (PROSITE_PROFILES);PS51194 (PROSITE_PROFILES);cd00079 (CDD);SSF52540 (SUPERFAMILY)</t>
  </si>
  <si>
    <t>EG_transcript_19431</t>
  </si>
  <si>
    <t>EG_transcript_19441</t>
  </si>
  <si>
    <t>PREDICTED: uncharacterized protein LOC106128015</t>
  </si>
  <si>
    <t>gi|910315022|ref|XP_013181757.1|PREDICTED: uncharacterized protein LOC106128015 [Papilio xuthus]/gi|910316932|ref|XP_013182812.1|PREDICTED: uncharacterized protein LOC106128893 [Papilio xuthus]/gi|910322371|ref|XP_013164178.1|PREDICTED: uncharacterized protein LOC106115367 [Papilio xuthus]/gi|910330518|ref|XP_013168557.1|PREDICTED: uncharacterized protein LOC106118442 [Papilio xuthus]/gi|910341128|ref|XP_013174262.1|PREDICTED: uncharacterized protein LOC106122720 [Papilio xuthus];gi|910321798|ref|XP_013163866.1|PREDICTED: uncharacterized protein LOC106115084 [Papilio xuthus];gi|910313213|ref|XP_013173963.1|PREDICTED: uncharacterized protein LOC106122509 [Papilio xuthus]/gi|910321812|ref|XP_013163874.1|PREDICTED: uncharacterized protein LOC106115093 [Papilio xuthus]/gi|910321844|ref|XP_013163893.1|PREDICTED: uncharacterized protein LOC106115112 [Papilio xuthus]/gi|910353695|ref|XP_013180871.1|PREDICTED: uncharacterized protein LOC106127336 [Papilio xuthus];gi|449665849|ref|XP_004206232.1|PREDICTED: uncharacterized protein LOC101241339 [Hydra vulgaris];gi|828234941|ref|XP_012566243.1|PREDICTED: uncharacterized protein LOC105850315 [Hydra vulgaris];gi|828216552|ref|XP_012560357.1|PREDICTED: uncharacterized protein LOC105846306 [Hydra vulgaris];gi|910316414|ref|XP_013182516.1|PREDICTED: uncharacterized protein LOC106128596 [Papilio xuthus];gi|749708227|gb|KII61229.1|hypothetical protein RF11_11314 [Thelohanellus kitauei];gi|449689167|ref|XP_004211953.1|PREDICTED: uncharacterized protein LOC101239754 [Hydra vulgaris];gi|948277202|gb|KRH92503.1|hypothetical protein M153_5187000798, partial [Pseudoloma neurophilia];gi|828230085|ref|XP_012564764.1|PREDICTED: uncharacterized protein LOC105849031 [Hydra vulgaris];gi|749727832|gb|KII73270.1|hypothetical protein RF11_04820 [Thelohanellus kitauei];gi|828226792|ref|XP_012563728.1|PREDICTED: uncharacterized protein LOC105848243 [Hydra vulgaris];gi|749729846|gb|KII74693.1|hypothetical protein RF11_11391 [Thelohanellus kitauei];gi|828204016|ref|XP_012556124.1|PREDICTED: uncharacterized protein LOC105844249 [Hydra vulgaris];gi|910343449|ref|XP_013175493.1|PREDICTED: uncharacterized protein LOC106123624 [Papilio xuthus];gi|749716345|gb|KII64964.1|hypothetical protein RF11_06852 [Thelohanellus kitauei];gi|749720804|gb|KII68218.1|hypothetical protein RF11_05462 [Thelohanellus kitauei];gi|749723186|gb|KII69960.1|hypothetical protein RF11_07745 [Thelohanellus kitauei];gi|910335535|ref|XP_013171237.1|PREDICTED: uncharacterized protein LOC106120433 [Papilio xuthus]</t>
  </si>
  <si>
    <t>Papilio xuthus/Papilio xuthus/Papilio xuthus/Papilio xuthus/Papilio xuthus;Papilio xuthus;Papilio xuthus/Papilio xuthus/Papilio xuthus/Papilio xuthus;Hydra vulgaris;Hydra vulgaris;Hydra vulgaris;Papilio xuthus;Thelohanellus kitauei;Hydra vulgaris;Pseudoloma neurophilia;Hydra vulgaris;Thelohanellus kitauei;Hydra vulgaris;Thelohanellus kitauei;Hydra vulgaris;Papilio xuthus;Thelohanellus kitauei;Thelohanellus kitauei;Thelohanellus kitauei;Papilio xuthus</t>
  </si>
  <si>
    <t>8.9E-20;9.1E-20;9.7E-20;1.9E-19;5.3E-19;8.3E-19;2.3E-18;7.4E-18;3.4E-17;7.5E-17;7.6E-16;1.7E-15;1.8E-15;1.9E-15;3.7E-15;9.2E-15;1.3E-14;2.6E-14;3.0E-14;3.6E-14</t>
  </si>
  <si>
    <t>XP_013182812/XP_013168557/XP_013174262/XP_013164178/XP_013181757;XP_013163866;XP_013163893/XP_013180871/XP_013173963/XP_013163874;XP_004206232;XP_012566243;XP_012560357;XP_013182516;KII61229;XP_004211953;KRH92503;XP_012564764;KII73270;XP_012563728;KII74693;XP_012556124;XP_013175493;KII64964;KII68218;KII69960;XP_013171237</t>
  </si>
  <si>
    <t>gi|910330518|ref|XP_013168557.1|PREDICTED: uncharacterized protein LOC106118442 [Papilio xuthus]/gi|910341128|ref|XP_013174262.1|PREDICTED: uncharacterized protein LOC106122720 [Papilio xuthus]/gi|910315022|ref|XP_013181757.1|PREDICTED: uncharacterized protein LOC106128015 [Papilio xuthus]/gi|910316932|ref|XP_013182812.1|PREDICTED: uncharacterized protein LOC106128893 [Papilio xuthus]/gi|910322371|ref|XP_013164178.1|PREDICTED: uncharacterized protein LOC106115367 [Papilio xuthus]</t>
  </si>
  <si>
    <t>RF11_04820</t>
  </si>
  <si>
    <t>GO:0003677-IEA</t>
  </si>
  <si>
    <t>DNA binding-IEA</t>
  </si>
  <si>
    <t>IPR038717;noIPR;noIPR;noIPR</t>
  </si>
  <si>
    <t>Tc1-like transposase, DDE domain;Tc1-like transposase, DDE domain;Tc1-like transposase, DDE domain;Tc1-like transposase, DDE domain</t>
  </si>
  <si>
    <t>PF13358 (PFAM);G3DSA:3.30.420.470 (GENE3D);PTHR23022 (PANTHER);PTHR23022:SF103 (PANTHER)</t>
  </si>
  <si>
    <t>EG_transcript_19520</t>
  </si>
  <si>
    <t>EG_transcript_19521</t>
  </si>
  <si>
    <t>disease resistance At4g11170 family</t>
  </si>
  <si>
    <t>gi|1012318739|gb|KYP32022.1|Putative disease resistance protein At4g11170 family [Cajanus cajan];gi|1150122184|ref|XP_020208591.1|putative disease resistance protein At4g11170 [Cajanus cajan]</t>
  </si>
  <si>
    <t>Cajanus cajan;Cajanus cajan</t>
  </si>
  <si>
    <t>5.9E-14;8.0E-14</t>
  </si>
  <si>
    <t>KYP32022;XP_020208591</t>
  </si>
  <si>
    <t>gi|1012318739|gb|KYP32022.1|Putative disease resistance protein At4g11170 family [Cajanus cajan]</t>
  </si>
  <si>
    <t>Cajanus cajan</t>
  </si>
  <si>
    <t>EG_transcript_19522</t>
  </si>
  <si>
    <t>EG_transcript_19523</t>
  </si>
  <si>
    <t>EG_transcript_1953</t>
  </si>
  <si>
    <t>gi|568005126|gb|ETL79432.1|hypothetical protein L917_19938, partial [Phytophthora parasitica];gi|970646748|gb|KUF86796.1|ABC transporter G family member 31 [Phytophthora nicotianae];gi|570967299|gb|ETP30418.1|hypothetical protein F442_20589 [Phytophthora parasitica P10297];gi|675178391|ref|XP_008898080.1|hypothetical protein PPTG_06069 [Phytophthora parasitica INRA-310]/gi|568102326|gb|ETN17008.1|hypothetical protein PPTG_06069 [Phytophthora parasitica INRA-310];gi|570313180|gb|ETO61128.1|hypothetical protein F444_20808 [Phytophthora parasitica P1976];gi|567975677|gb|ETL26220.1|hypothetical protein L916_20074 [Phytophthora parasitica];gi|566009480|gb|ETI32391.1|hypothetical protein F443_20791 [Phytophthora parasitica P1569];gi|970655326|gb|KUF93505.1|Glucokinase [Phytophthora nicotianae];gi|568035024|gb|ETM32682.1|hypothetical protein L914_19969 [Phytophthora parasitica];gi|567946966|gb|ETK72766.1|hypothetical protein L915_20207 [Phytophthora parasitica];gi|570936999|gb|ETP02256.1|hypothetical protein F441_20653 [Phytophthora parasitica CJ01A1];gi|695394371|ref|XP_009520867.1|hypothetical protein PHYSODRAFT_326574 [Phytophthora sojae]/gi|348685764|gb|EGZ25579.1|hypothetical protein PHYSODRAFT_326574 [Phytophthora sojae];gi|301111530|ref|XP_002904844.1|ATP-binding Cassette (ABC) Superfamily [Phytophthora infestans T30-4]/gi|262095174|gb|EEY53226.1|ATP-binding Cassette (ABC) Superfamily [Phytophthora infestans T30-4];gi|567960632|gb|ETK86183.1|hypothetical protein L915_09163, partial [Phytophthora parasitica];gi|568018558|gb|ETL92728.1|hypothetical protein L917_09007, partial [Phytophthora parasitica];gi|567991545|gb|ETL41748.1|hypothetical protein L916_07327, partial [Phytophthora parasitica];gi|568020780|gb|ETL94898.1|hypothetical protein L917_07220, partial [Phytophthora parasitica];gi|1173944429|gb|OQR93166.1|ATP-binding Cassette (ABC) Superfamily [Thraustotheca clavata];gi|970659847|gb|KUF97451.1|Dynein [Phytophthora nicotianae];gi|570329241|gb|ETO77189.1|hypothetical protein F444_07575, partial [Phytophthora parasitica P1976]</t>
  </si>
  <si>
    <t>Phytophthora parasitica;Phytophthora nicotianae;Phytophthora parasitica P10297;Phytophthora parasitica INRA-310/Phytophthora parasitica INRA-310;Phytophthora parasitica P1976;Phytophthora parasitica;Phytophthora parasitica P1569;Phytophthora nicotianae;Phytophthora parasitica;Phytophthora parasitica;Phytophthora parasitica CJ01A1;Phytophthora sojae/Phytophthora sojae;Phytophthora infestans T30-4/Phytophthora infestans T30-4;Phytophthora parasitica;Phytophthora parasitica;Phytophthora parasitica;Phytophthora parasitica;Thraustotheca clavata;Phytophthora nicotianae;Phytophthora parasitica P1976</t>
  </si>
  <si>
    <t>2.8E-162;7.0E-161;3.4E-159;7.7E-159;8.5E-159;9.4E-159;1.7E-158;2.7E-158;2.7E-158;3.5E-158;4.3E-157;4.1E-155;7.6E-155;9.7E-155;1.6E-152;1.9E-151;2.6E-151;3.5E-151;2.9E-150;3.6E-150</t>
  </si>
  <si>
    <t>ETL79432;KUF86796;ETP30418;ETN17008/XP_008898080;ETO61128;ETL26220;ETI32391;KUF93505;ETM32682;ETK72766;ETP02256;EGZ25579/XP_009520867;XP_002904844/EEY53226;ETK86183;ETL92728;ETL41748;ETL94898;OQR93166;KUF97451;ETO77189</t>
  </si>
  <si>
    <t>gi|568005126|gb|ETL79432.1|hypothetical protein L917_19938, partial [Phytophthora parasitica]</t>
  </si>
  <si>
    <t>Phytophthora parasitica</t>
  </si>
  <si>
    <t>PPTG_06069;AM587_10012869;L915_09163;L917_19938;AM588_10004172;PPTG_06069;AM587_10012869;F444_20808;F443_20791;AM588_10004172;L916_20074;PITG_06863;L916_07327;L915_20207;F441_20653;L916_20074;PITG_06863;L917_07220;AM588_10007269;L915_20207;THRCLA_08531;L917_09007;PITG_06863;L916_07327;L916_20074;F441_20653;L915_20207;F444_07575;F441_20653;L917_09007;AM588_10004172;F444_07575;AM588_10007269;PPTG_06069;L915_20207;L915_09163;L917_09007;F444_07575;F442_20589;AM588_10004172;L916_20074;PITG_06863;F441_20653;L916_07327;F443_20791;F444_20808;L917_19938;F441_20653;THRCLA_08531;F444_20808;F441_20653;L917_07220;L916_20074;L917_09007;F444_07575;AM588_10007269;AM588_10007269;PITG_06863;AM588_10007269;F444_20808;L917_19938;PITG_06863;L917_07220;F443_20791;THRCLA_08531;AM588_10004172;L915_20207;F442_20589;L915_09163;F442_20589;AM588_10004172;L917_09007;F444_07575;PPTG_06069;AM587_10012869;PITG_06863;F443_20791;F444_20808;F443_20791;F441_20653;F444_20808;PITG_06863;F442_20589;L915_20207;THRCLA_08531;L915_09163;L917_07220;AM587_10012869;THRCLA_08531;AM588_10004172;L917_19938;L917_19938;F443_20791;F442_20589;F443_20791;AM588_10004172;AM587_10012869;PPTG_06069;F444_20808;L916_20074;L917_07220;AM588_10007269;THRCLA_08531;F442_20589;L915_09163;L916_07327;AM588_10004172;PPTG_06069;L916_07327;PPTG_06069;AM588_10007269;THRCLA_08531;L915_20207;L916_20074;PITG_06863;F442_20589</t>
  </si>
  <si>
    <t>GO:0000166-IEA;GO:0042626-IEA;GO:0042626-IBA;GO:0019825-IEA;GO:0055085-IEA;GO:0016020-IEA;GO:0016021-IEA;GO:0016021-IBA;GO:0020037-IEA;GO:0016310-IEA;GO:0016301-IEA;GO:0005524-IEA;GO:0016887-IEA;GO:0005886-IBA</t>
  </si>
  <si>
    <t>nucleotide binding-IEA;ATPase activity, coupled to transmembrane movement of substances-IEA;ATPase activity, coupled to transmembrane movement of substances-IBA;oxygen binding-IEA;transmembrane transport-IEA;membrane-IEA;integral component of membrane-IEA;integral component of membrane-IBA;heme binding-IEA;phosphorylation-IEA;kinase activity-IEA;ATP binding-IEA;ATPase activity-IEA;plasma membrane-IBA</t>
  </si>
  <si>
    <t>Molecular Function-IEA;Molecular Function-IEA;Molecular Function-IBA;Molecular Function-IEA;Biological Process-IEA;Cellular Component-IEA;Cellular Component-IEA;Cellular Component-IBA;Molecular Function-IEA;Biological Process-IEA;Molecular Function-IEA;Molecular Function-IEA;Molecular Function-IEA;Cellular Component-IBA</t>
  </si>
  <si>
    <t>IPR003439;noIPR;noIPR;IPR013525;IPR003439;IPR027417;IPR027417</t>
  </si>
  <si>
    <t>ABC transporter-like;ABC transporter-like;ABC transporter-like;ABC-2 type transporter;ABC transporter-like;P-loop containing nucleoside triphosphate hydrolase;P-loop containing nucleoside triphosphate hydrolase</t>
  </si>
  <si>
    <t>PF00005 (PFAM);G3DSA:3.40.50.300 (GENE3D);G3DSA:3.40.50.300 (GENE3D);PF01061 (PFAM);PS50893 (PROSITE_PROFILES);SSF52540 (SUPERFAMILY);SSF52540 (SUPERFAMILY)</t>
  </si>
  <si>
    <t>GO:0016887/GO:0005524;;;GO:0016020;GO:0016887/GO:0005524;;</t>
  </si>
  <si>
    <t>ATPase activity/ATP binding;;;membrane;ATPase activity/ATP binding;;</t>
  </si>
  <si>
    <t>Molecular Function/Molecular Function;;;Cellular Component;Molecular Function/Molecular Function;;</t>
  </si>
  <si>
    <t>EG_transcript_19594</t>
  </si>
  <si>
    <t>IPR005069;IPR029044</t>
  </si>
  <si>
    <t>Nucleotide-diphospho-sugar transferase;Nucleotide-diphospho-sugar transferases</t>
  </si>
  <si>
    <t>PF03407 (PFAM);SSF53448 (SUPERFAMILY)</t>
  </si>
  <si>
    <t>EG_transcript_19628</t>
  </si>
  <si>
    <t>IPR036873;IPR001763;IPR001763;noIPR;IPR036873</t>
  </si>
  <si>
    <t>Rhodanese-like domain superfamily;Rhodanese-like domain;Rhodanese-like domain;Rhodanese-like domain;Rhodanese-like domain superfamily</t>
  </si>
  <si>
    <t>G3DSA:3.40.250.10 (GENE3D);PF00581 (PFAM);PS50206 (PROSITE_PROFILES);cd00158 (CDD);SSF52821 (SUPERFAMILY)</t>
  </si>
  <si>
    <t>EG_transcript_19670</t>
  </si>
  <si>
    <t>hypothetical protein CAOG_05361, partial</t>
  </si>
  <si>
    <t>gi|754349012|ref|XP_004347046.2|hypothetical protein CAOG_05361, partial [Capsaspora owczarzaki ATCC 30864];gi|765554158|gb|KJE94779.1|hypothetical protein, variant [Capsaspora owczarzaki ATCC 30864];gi|765554157|gb|KJE94778.1|hypothetical protein CAOG_005361 [Capsaspora owczarzaki ATCC 30864];gi|1129189754|gb|OLP95149.1|Protein NLRC3 [Symbiodinium microadriaticum];gi|1032642240|gb|OAQ23608.1|RNI-like protein [Mortierella elongata AG-77];gi|1005476011|ref|XP_015774772.1|PREDICTED: protein NLRC3-like, partial [Acropora digitifera];gi|672818736|gb|KFH63636.1|hypothetical protein MVEG_10330 [Mortierella verticillata NRRL 6337];gi|672829272|gb|KFH74161.1|hypothetical protein MVEG_01374 [Mortierella verticillata NRRL 6337];gi|1001604887|gb|KXS08843.1|RNI-like protein [Gonapodya prolifera JEL478];gi|1005490274|ref|XP_015747849.1|PREDICTED: protein NLRC3-like [Acropora digitifera];gi|672824051|gb|KFH68944.1|hypothetical protein MVEG_05746 [Mortierella verticillata NRRL 6337];gi|672822441|gb|KFH67335.1|hypothetical protein MVEG_06069 [Mortierella verticillata NRRL 6337];gi|672824050|gb|KFH68943.1|hypothetical protein, variant [Mortierella verticillata NRRL 6337];gi|672828100|gb|KFH72989.1|hypothetical protein MVEG_00214 [Mortierella verticillata NRRL 6337];gi|672826027|gb|KFH70918.1|hypothetical protein MVEG_03764 [Mortierella verticillata NRRL 6337];gi|1005486909|ref|XP_015780048.1|PREDICTED: protein NLRC3-like [Acropora digitifera];gi|672817230|gb|KFH62136.1|hypothetical protein MVEG_11775 [Mortierella verticillata NRRL 6337];gi|672826356|gb|KFH71246.1|hypothetical protein MVEG_01547 [Mortierella verticillata NRRL 6337];gi|672828108|gb|KFH72997.1|hypothetical protein MVEG_00222 [Mortierella verticillata NRRL 6337];gi|514683922|ref|XP_004989542.1|hypothetical protein PTSG_09285 [Salpingoeca rosetta]/gi|326433023|gb|EGD78593.1|hypothetical protein PTSG_09285 [Salpingoeca rosetta]</t>
  </si>
  <si>
    <t>Capsaspora owczarzaki ATCC 30864;Capsaspora owczarzaki ATCC 30864;Capsaspora owczarzaki ATCC 30864;Symbiodinium microadriaticum;Mortierella elongata AG-77;Acropora digitifera;Mortierella verticillata NRRL 6337;Mortierella verticillata NRRL 6337;Gonapodya prolifera JEL478;Acropora digitifera;Mortierella verticillata NRRL 6337;Mortierella verticillata NRRL 6337;Mortierella verticillata NRRL 6337;Mortierella verticillata NRRL 6337;Mortierella verticillata NRRL 6337;Acropora digitifera;Mortierella verticillata NRRL 6337;Mortierella verticillata NRRL 6337;Mortierella verticillata NRRL 6337;Salpingoeca rosetta/Salpingoeca rosetta</t>
  </si>
  <si>
    <t>3.2E-32;3.5E-32;4.1E-32;9.0E-32;9.1E-32;9.4E-32;1.6E-31;1.6E-31;2.5E-31;2.8E-31;4.4E-31;9.7E-31;2.8E-30;4.2E-30;4.4E-30;4.5E-30;5.3E-30;6.4E-30;1.4E-29;1.8E-29</t>
  </si>
  <si>
    <t>XP_004347046;KJE94779;KJE94778;OLP95149;OAQ23608;XP_015774772;KFH63636;KFH74161;KXS08843;XP_015747849;KFH68944;KFH67335;KFH68943;KFH72989;KFH70918;XP_015780048;KFH62136;KFH71246;KFH72997;XP_004989542/EGD78593</t>
  </si>
  <si>
    <t>gi|754349012|ref|XP_004347046.2|hypothetical protein CAOG_05361, partial [Capsaspora owczarzaki ATCC 30864]</t>
  </si>
  <si>
    <t>Capsaspora owczarzaki ATCC 30864</t>
  </si>
  <si>
    <t>PTSG_09285</t>
  </si>
  <si>
    <t>IPR032675;IPR032675;IPR001611;noIPR;noIPR</t>
  </si>
  <si>
    <t>HOMOLOGOUS_SUPERFAMILY;HOMOLOGOUS_SUPERFAMILY;REPEAT;REPEAT;REPEAT</t>
  </si>
  <si>
    <t>Leucine-rich repeat domain superfamily;Leucine-rich repeat domain superfamily;Leucine-rich repeat;Leucine-rich repeat;Leucine-rich repeat</t>
  </si>
  <si>
    <t>G3DSA:3.80.10.10 (GENE3D);G3DSA:3.80.10.10 (GENE3D);PF13516 (PFAM);PTHR44483 (PANTHER);SSF52047 (SUPERFAMILY)</t>
  </si>
  <si>
    <t>EG_transcript_1970</t>
  </si>
  <si>
    <t>gi|551638650|ref|XP_005822138.1|hypothetical protein GUITHDRAFT_80074 [Guillardia theta CCMP2712]/gi|428166177|gb|EKX35158.1|hypothetical protein GUITHDRAFT_80074 [Guillardia theta CCMP2712];gi|551625743|ref|XP_005792978.1|hypothetical protein EMIHUDRAFT_417346, partial [Emiliania huxleyi CCMP1516]/gi|485647387|gb|EOD40549.1|hypothetical protein EMIHUDRAFT_417346, partial [Emiliania huxleyi CCMP1516];gi|612395540|ref|XP_007513290.1|adenylate cyclase [Bathycoccus prasinos]/gi|412993315|emb|CCO16848.1|adenylate cyclase [Bathycoccus prasinos];gi|857971900|emb|CEP01833.1|hypothetical protein PBRA_008775 [Plasmodiophora brassicae];gi|857976205|emb|CEO97693.1|hypothetical protein PBRA_005807 [Plasmodiophora brassicae];gi|857976204|emb|CEO97692.1|hypothetical protein PBRA_005806 [Plasmodiophora brassicae];gi|551557581|ref|XP_005765816.1|hypothetical protein EMIHUDRAFT_43569, partial [Emiliania huxleyi CCMP1516]/gi|485615954|gb|EOD13387.1|hypothetical protein EMIHUDRAFT_43569, partial [Emiliania huxleyi CCMP1516];gi|1197678115|ref|WP_086646294.1|phosphate ABC transporter substrate-binding protein PstS [Acetobacter sp. DsW_54]/gi|1195468570|gb|OUI99152.1|phosphate ABC transporter substrate-binding protein [Acetobacter sp. DsW_54];gi|551671392|ref|XP_005838453.1|hypothetical protein GUITHDRAFT_61890, partial [Guillardia theta CCMP2712]/gi|428182613|gb|EKX51473.1|hypothetical protein GUITHDRAFT_61890, partial [Guillardia theta CCMP2712];gi|972368666|ref|WP_059023070.1|phosphate ABC transporter substrate-binding protein PstS [Acetobacter ghanensis]/gi|971144673|emb|CEF54535.1|phosphate ABC transporter, periplasmic phosphate-binding protein [Acetobacter ghanensis];gi|647538443|ref|WP_025826610.1|phosphate ABC transporter substrate-binding protein PstS [Acetobacter okinawensis]/gi|1195484244|gb|OUJ13862.1|phosphate ABC transporter substrate-binding protein [Acetobacter okinawensis];gi|502634297|ref|WP_012870853.1|phosphate ABC transporter substrate-binding protein PstS [Sphaerobacter thermophilus]/gi|269785663|gb|ACZ37806.1|phosphate ABC transporter, periplasmic phosphate-binding protein [Sphaerobacter thermophilus DSM 20745];gi|502933834|ref|WP_013168810.1|phosphate ABC transporter substrate-binding protein PstS [Starkeya novella]/gi|296930500|gb|ADH91309.1|phosphate ABC transporter, periplasmic phosphate-binding protein [Starkeya novella DSM 506];gi|916937124|ref|WP_051543836.1|phosphate ABC transporter substrate-binding protein PstS [Acetobacter okinawensis];gi|1082890459|gb|OGB99537.1|phosphate ABC transporter substrate-binding protein PstS [candidate division NC10 bacterium RIFCSPLOWO2_12_FULL_66_18];gi|1088666483|gb|OHE78072.1|phosphate ABC transporter substrate-binding protein PstS [Verrucomicrobia bacterium RIFCSPLOWO2_12_FULL_64_8];gi|1082882045|gb|OGB91938.1|phosphate ABC transporter substrate-binding protein PstS [candidate division NC10 bacterium RIFCSPLOWO2_02_FULL_66_22];gi|1079638827|emb|SCW70175.1|phosphate ABC transporter substrate-binding protein, PhoT family [Ancylobacter rudongensis];gi|1084513618|gb|OGN75746.1|phosphate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GWD2_49_16];gi|1179981220|ref|WP_083503574.1|phosphate ABC transporter substrate-binding protein PstS [Acetobacter ghanensis]/gi|971145332|emb|CEF55583.1|phosphate ABC transporter, periplasmic phosphate-binding protein [Acetobacter ghanensis]</t>
  </si>
  <si>
    <t>Guillardia theta CCMP2712/Guillardia theta CCMP2712;Emiliania huxleyi CCMP1516/Emiliania huxleyi CCMP1516;Bathycoccus prasinos/Bathycoccus prasinos;Plasmodiophora brassicae;Plasmodiophora brassicae;Plasmodiophora brassicae;Emiliania huxleyi CCMP1516/Emiliania huxleyi CCMP1516;Acetobacter sp. DsW_54/Acetobacter sp. DsW_54;Guillardia theta CCMP2712/Guillardia theta CCMP2712;Acetobacter ghanensis/Acetobacter ghanensis;Acetobacter okinawensis/Acetobacter okinawensis;Sphaerobacter thermophilus/Sphaerobacter thermophilus DSM 20745;Starkeya novella/Starkeya novella DSM 506;Acetobacter okinawensis;candidate division NC10 bacterium RIFCSPLOWO2_12_FULL_66_18;Verrucomicrobia bacterium RIFCSPLOWO2_12_FULL_64_8;candidate division NC10 bacterium RIFCSPLOWO2_02_FULL_66_22;Ancylobacter rudongensis;Chloroflexi bacterium GWB2_49_20/Chloroflexi bacterium GWC2_49_37/Chloroflexi bacterium GWD2_49_16;Acetobacter ghanensis/Acetobacter ghanensis</t>
  </si>
  <si>
    <t>1.0E-47;2.0E-42;4.5E-40;1.8E-39;3.0E-36;2.6E-35;1.1E-33;2.7E-31;3.0E-31;1.4E-29;4.8E-29;4.5E-28;4.8E-28;6.7E-28;6.8E-28;3.0E-27;4.4E-27;7.4E-27;1.1E-26;1.8E-26</t>
  </si>
  <si>
    <t>XP_005822138/EKX35158;XP_005792978/EOD40549;XP_007513290/CCO16848;CEP01833;CEO97693;CEO97692;XP_005765816/EOD13387;OUI99152/WP_086646294;XP_005838453/EKX51473;WP_059023070/CEF54535;WP_025826610/OUJ13862;WP_012870853/ACZ37806;WP_013168810/ADH91309;WP_051543836;OGB99537;OHE78072;OGB91938;SCW70175;OGN78800/OGN75746/OGN85895;WP_083503574/CEF55583</t>
  </si>
  <si>
    <t>Bathy05g00240;GUITHDRAFT_61890;Sthe_0367;PBRA_008775;GUITHDRAFT_61890;GUITHDRAFT_61890;HK20_03190;GUITHDRAFT_80074;A3G75_04820;PBP;HK26_04300;PBRA_005807;A3G35_12690;A3G75_04820;SAMN05660859_2320;Bathy05g00240;HK26_04300;EMIHUDRAFT_417346;GUITHDRAFT_80074;A3H39_04855;HK20_03190;PBRA_005806;PBRA_008775;Bathy05g00240;SAMN05660859_2320;SAMN05660859_2320;Snov_4039;PBP;A3H39_04855;PBRA_008775;PBRA_005807;PBRA_005806;A3G35_12690;Snov_4039;PBP;A3G75_04820;PBRA_005806;Bathy05g00240;PBP;PBRA_005807;A3G75_04820;HK20_03190;PBP;PBP;PBP;A2X25_02810;Snov_4039;A2X25_02810;PBRA_005806;Sthe_0367;Sthe_0367;Snov_4039;PBRA_005807;PBP;A2X25_02810;HK26_04300;A2X25_02810;HK26_04300;A3G35_12690;PBRA_005806;A3G35_12690;PBRA_008775;A3H39_04855;Bathy05g00240;SAMN05660859_2320;EMIHUDRAFT_417346;PBRA_005806;EMIHUDRAFT_417346;PBRA_005806;Sthe_0367;A3H39_04855;GUITHDRAFT_80074;HK20_03190;PBRA_008775;Bathy05g00240</t>
  </si>
  <si>
    <t>GO:0016849-IEA;GO:0016020-IEA;GO:0006817-IEA;GO:0016021-IEA;GO:0007186-IEA;GO:0042301-IEA;GO:0035435-IEA;GO:0035556-IEA;GO:0004930-IEA;GO:0009190-IEA;GO:0043190-IEA;GO:0005622-IEA</t>
  </si>
  <si>
    <t>phosphorus-oxygen lyase activity-IEA;membrane-IEA;phosphate ion transport-IEA;integral component of membrane-IEA;G-protein coupled receptor signaling pathway-IEA;phosphate ion binding-IEA;phosphate ion transmembrane transport-IEA;intracellular signal transduction-IEA;G-protein coupled receptor activity-IEA;cyclic nucleotide biosynthetic process-IEA;ATP-binding cassette (ABC) transporter complex-IEA;intracellular-IEA</t>
  </si>
  <si>
    <t>Molecular Function-IEA;Cellular Component-IEA;Biological Process-IEA;Cellular Component-IEA;Biological Process-IEA;Molecular Function-IEA;Biological Process-IEA;Biological Process-IEA;Molecular Function-IEA;Biological Process-IEA;Cellular Component-IEA;Cellular Component-IEA</t>
  </si>
  <si>
    <t>noIPR;noIPR;noIPR;IPR024370;noIPR;noIPR;noIPR;noIPR;noIPR;noIPR;noIPR;noIPR;IPR029787;noIPR</t>
  </si>
  <si>
    <t>HOMOLOGOUS_SUPERFAMILY;HOMOLOGOUS_SUPERFAMILY;HOMOLOGOUS_SUPERFAMILY;DOMAIN;DOMAIN;DOMAIN;DOMAIN;DOMAIN;DOMAIN;DOMAIN;DOMAIN;DOMAIN;HOMOLOGOUS_SUPERFAMILY;HOMOLOGOUS_SUPERFAMILY</t>
  </si>
  <si>
    <t>Ribulose-phosphate binding barrel;Ribulose-phosphate binding barrel;Ribulose-phosphate binding barrel;PBP domain;PBP domain;PBP domain;PBP domain;PBP domain;PBP domain;PBP domain;PBP domain;PBP domain;Nucleotide cyclase;Nucleotide cyclase</t>
  </si>
  <si>
    <t>G3DSA:3.40.190.10 (GENE3D);G3DSA:3.40.190.10 (GENE3D);G3DSA:3.40.190.10 (GENE3D);PF12849 (PFAM);G3DSA:3.40.190.10 (GENE3D);PTHR42996:SF2 (PANTHER);PTHR42996 (PANTHER);PTHR42996:SF2 (PANTHER);PTHR42996 (PANTHER);PTHR42996 (PANTHER);PTHR42996:SF2 (PANTHER);SSF53850 (SUPERFAMILY);SSF55073 (SUPERFAMILY);SSF53850 (SUPERFAMILY)</t>
  </si>
  <si>
    <t>EG_transcript_19750</t>
  </si>
  <si>
    <t>bifunctional glutathionylspermidine amidase glutathionylspermidine synthetase</t>
  </si>
  <si>
    <t>gi|857976696|emb|CEO97491.1|hypothetical protein PBRA_000836 [Plasmodiophora brassicae];gi|673046671|ref|XP_008877296.1|hypothetical protein H310_12111 [Aphanomyces invadans]/gi|574467068|gb|ETV94093.1|hypothetical protein H310_12111 [Aphanomyces invadans];gi|1173953111|gb|OQS00676.1|bifunctional glutathionylspermidine amidase/glutathionylspermidine synthetase [Achlya hypogyna];gi|698799968|ref|XP_009833013.1|hypothetical protein, variant [Aphanomyces astaci]/gi|574111732|gb|ETV77226.1|hypothetical protein, variant [Aphanomyces astaci];gi|1173947677|gb|OQR95893.1|bifunctional glutathionylspermidine amidase/glutathionylspermidine synthetase [Thraustotheca clavata];gi|698799966|ref|XP_009833012.1|hypothetical protein H257_08688 [Aphanomyces astaci]/gi|574111731|gb|ETV77225.1|hypothetical protein H257_08688 [Aphanomyces astaci];gi|669161402|ref|XP_008616263.1|hypothetical protein SDRG_11985 [Saprolegnia diclina VS20]/gi|530732168|gb|EQC30410.1|hypothetical protein SDRG_11985 [Saprolegnia diclina VS20];gi|813137838|ref|XP_012198759.1|hypothetical protein SPRG_04445 [Saprolegnia parasitica CBS 223.65]/gi|641536663|gb|KDO30544.1|hypothetical protein SPRG_04445 [Saprolegnia parasitica CBS 223.65];gi|673017764|ref|XP_008862843.1|hypothetical protein H310_01506 [Aphanomyces invadans]/gi|574482046|gb|ETW09038.1|hypothetical protein H310_01506 [Aphanomyces invadans];gi|673053059|ref|XP_008880490.1|hypothetical protein H310_14411 [Aphanomyces invadans]/gi|574463868|gb|ETV90925.1|hypothetical protein H310_14411 [Aphanomyces invadans];gi|698782319|ref|XP_009824203.1|hypothetical protein H257_02324 [Aphanomyces astaci]/gi|574120253|gb|ETV85731.1|hypothetical protein H257_02324 [Aphanomyces astaci];gi|1173941146|gb|OQR90383.1|glutathionylspermidine synthase [Achlya hypogyna];gi|669161406|ref|XP_008616265.1|hypothetical protein SDRG_11987, partial [Saprolegnia diclina VS20]/gi|530732170|gb|EQC30412.1|hypothetical protein SDRG_11987, partial [Saprolegnia diclina VS20];gi|698776192|ref|XP_009821140.1|hypothetical protein H257_00254 [Aphanomyces astaci]/gi|574123265|gb|ETV88740.1|hypothetical protein H257_00254 [Aphanomyces astaci];gi|1173953113|gb|OQS00678.1|bifunctional glutathionylspermidine amidase/glutathionylspermidine synthetase [Achlya hypogyna];gi|813137832|ref|XP_012198757.1|hypothetical protein SPRG_04443 [Saprolegnia parasitica CBS 223.65]/gi|641536661|gb|KDO30542.1|hypothetical protein SPRG_04443 [Saprolegnia parasitica CBS 223.65];gi|1148592143|ref|WP_077338414.1|bifunctional glutathionylspermidine amidase/synthase [Colwellia sp. QM50];gi|857972414|emb|CEP01451.1|hypothetical protein PBRA_002057 [Plasmodiophora brassicae];gi|813219162|ref|XP_012210958.1|hypothetical protein SPRG_21714 [Saprolegnia parasitica CBS 223.65]/gi|641523504|gb|KDO18332.1|hypothetical protein SPRG_21714 [Saprolegnia parasitica CBS 223.65];gi|157887512|emb|CAM98706.1|hypothetical protein [Plasmodiophora brassicae]/gi|160332816|emb|CAL69924.1|hypothetical protein [Plasmodiophora brassicae]</t>
  </si>
  <si>
    <t>Plasmodiophora brassicae;Aphanomyces invadans/Aphanomyces invadans;Achlya hypogyna;Aphanomyces astaci/Aphanomyces astaci;Thraustotheca clavata;Aphanomyces astaci/Aphanomyces astaci;Saprolegnia diclina VS20/Saprolegnia diclina VS20;Saprolegnia parasitica CBS 223.65/Saprolegnia parasitica CBS 223.65;Aphanomyces invadans/Aphanomyces invadans;Aphanomyces invadans/Aphanomyces invadans;Aphanomyces astaci/Aphanomyces astaci;Achlya hypogyna;Saprolegnia diclina VS20/Saprolegnia diclina VS20;Aphanomyces astaci/Aphanomyces astaci;Achlya hypogyna;Saprolegnia parasitica CBS 223.65/Saprolegnia parasitica CBS 223.65;Colwellia sp. QM50;Plasmodiophora brassicae;Saprolegnia parasitica CBS 223.65/Saprolegnia parasitica CBS 223.65;Plasmodiophora brassicae/Plasmodiophora brassicae</t>
  </si>
  <si>
    <t>1.4E-54;9.2E-51;1.6E-50;5.9E-50;1.6E-49;1.6E-49;6.0E-49;4.1E-48;1.3E-46;3.5E-45;4.2E-45;6.5E-45;7.1E-45;1.1E-44;7.4E-44;1.0E-43;5.1E-43;5.3E-43;2.1E-42;3.4E-42</t>
  </si>
  <si>
    <t>CEO97491;XP_008877296/ETV94093;OQS00676;XP_009833013/ETV77226;OQR95893;ETV77225/XP_009833012;XP_008616263/EQC30410;KDO30544/XP_012198759;ETW09038/XP_008862843;ETV90925/XP_008880490;ETV85731/XP_009824203;OQR90383;XP_008616265/EQC30412;ETV88740/XP_009821140;OQS00678;KDO30542/XP_012198757;WP_077338414;CEP01451;XP_012210958/KDO18332;CAM98706/CAL69924</t>
  </si>
  <si>
    <t>gi|857976696|emb|CEO97491.1|hypothetical protein PBRA_000836 [Plasmodiophora brassicae]</t>
  </si>
  <si>
    <t>H310_14411;H257_02324;ACHHYP_05581;H310_14411;H257_02324;ACHHYP_05581</t>
  </si>
  <si>
    <t>noIPR;IPR007921;noIPR;noIPR;IPR007921;IPR038765</t>
  </si>
  <si>
    <t>EF-hand domain pair;CHAP domain;CHAP domain;CHAP domain;CHAP domain;Papain-like cysteine peptidase superfamily</t>
  </si>
  <si>
    <t>G3DSA:3.90.1720.10 (GENE3D);PF05257 (PFAM);PTHR30094 (PANTHER);PTHR30094:SF4 (PANTHER);PS50911 (PROSITE_PROFILES);SSF54001 (SUPERFAMILY)</t>
  </si>
  <si>
    <t>EG_transcript_19768</t>
  </si>
  <si>
    <t>cytochrome P450</t>
  </si>
  <si>
    <t>gi|873227377|emb|CEM18669.1|unnamed protein product [Vitrella brassicaformis CCMP3155];gi|873223437|emb|CEM28838.1|unnamed protein product [Vitrella brassicaformis CCMP3155];gi|873222274|emb|CEM31568.1|unnamed protein product [Vitrella brassicaformis CCMP3155];gi|551566044|ref|XP_005769405.1|hypothetical protein EMIHUDRAFT_244635 [Emiliania huxleyi CCMP1516]/gi|485620339|gb|EOD16976.1|hypothetical protein EMIHUDRAFT_244635 [Emiliania huxleyi CCMP1516];gi|551627686|ref|XP_005793824.1|hypothetical protein EMIHUDRAFT_97603 [Emiliania huxleyi CCMP1516]/gi|485648486|gb|EOD41395.1|hypothetical protein EMIHUDRAFT_97603 [Emiliania huxleyi CCMP1516];gi|873240212|emb|CEL93663.1|unnamed protein product [Vitrella brassicaformis CCMP3155];gi|873237028|emb|CEL98166.1|unnamed protein product [Vitrella brassicaformis CCMP3155];gi|873242271|emb|CEL91868.1|unnamed protein product [Vitrella brassicaformis CCMP3155];gi|219111767|ref|XP_002177635.1|predicted protein [Phaeodactylum tricornutum CCAP 1055/1]/gi|217410520|gb|EEC50449.1|predicted protein [Phaeodactylum tricornutum CCAP 1055/1];gi|219111765|ref|XP_002177634.1|predicted protein [Phaeodactylum tricornutum CCAP 1055/1]/gi|217410519|gb|EEC50448.1|predicted protein [Phaeodactylum tricornutum CCAP 1055/1];gi|873220020|emb|CEM36490.1|unnamed protein product [Vitrella brassicaformis CCMP3155];gi|551633601|ref|XP_005819654.1|cytochrome P450 [Guillardia theta CCMP2712]/gi|428163612|gb|EKX32674.1|cytochrome P450 [Guillardia theta CCMP2712];gi|1072227662|gb|OEU12401.1|cytochrome P450 [Fragilariopsis cylindrus CCMP1102];gi|518270616|ref|WP_019440824.1|cytochrome P450 [Moritella marina];gi|516489257|ref|WP_017877701.1|cytochrome P450 [Janthinobacterium sp. CG3];gi|975128141|ref|XP_015279929.1|PREDICTED: cholesterol 24-hydroxylase-like [Gekko japonicus];gi|760442935|ref|XP_011398536.1|putative serine/threonine-protein kinase nek2 [Auxenochlorella protothecoides]/gi|675353200|gb|KFM25640.1|putative serine/threonine-protein kinase nek2 [Auxenochlorella protothecoides];gi|950034291|ref|WP_057158143.1|cytochrome P450 [Massilia sp. Root351]/gi|945523983|gb|KQV79335.1|cytochrome P450 [Massilia sp. Root351];gi|397570453|gb|EJK47306.1|hypothetical protein THAOC_33983 [Thalassiosira oceanica];gi|723218804|gb|AIX87527.1|P450 carotenoid beta-ring hydroxylase [Lycium ruthenicum]</t>
  </si>
  <si>
    <t>Vitrella brassicaformis CCMP3155;Vitrella brassicaformis CCMP3155;Vitrella brassicaformis CCMP3155;Emiliania huxleyi CCMP1516/Emiliania huxleyi CCMP1516;Emiliania huxleyi CCMP1516/Emiliania huxleyi CCMP1516;Vitrella brassicaformis CCMP3155;Vitrella brassicaformis CCMP3155;Vitrella brassicaformis CCMP3155;Phaeodactylum tricornutum CCAP 1055/1/Phaeodactylum tricornutum CCAP 1055/1;Phaeodactylum tricornutum CCAP 1055/1/Phaeodactylum tricornutum CCAP 1055/1;Vitrella brassicaformis CCMP3155;Guillardia theta CCMP2712/Guillardia theta CCMP2712;Fragilariopsis cylindrus CCMP1102;Moritella marina;Janthinobacterium sp. CG3;Gekko japonicus;Auxenochlorella protothecoides/Auxenochlorella protothecoides;Massilia sp. Root351/Massilia sp. Root351;Thalassiosira oceanica;Lycium ruthenicum</t>
  </si>
  <si>
    <t>7.4E-35;2.2E-32;6.7E-30;1.4E-29;2.7E-29;6.7E-28;1.2E-27;5.8E-27;1.7E-26;3.8E-25;1.2E-24;5.0E-21;3.1E-20;1.5E-18;2.1E-18;2.9E-18;4.3E-17;7.1E-17;8.4E-17;7.6E-16</t>
  </si>
  <si>
    <t>CEM18669;CEM28838;CEM31568;XP_005769405/EOD16976;XP_005793824/EOD41395;CEL93663;CEL98166;CEL91868;XP_002177635/EEC50449;XP_002177634/EEC50448;CEM36490;XP_005819654/EKX32674;OEU12401;WP_019440824;WP_017877701;XP_015279929;XP_011398536/KFM25640;WP_057158143/KQV79335;EJK47306;AIX87527</t>
  </si>
  <si>
    <t>gi|873227377|emb|CEM18669.1|unnamed protein product [Vitrella brassicaformis CCMP3155]</t>
  </si>
  <si>
    <t>Vbra_4874;EMIHUDRAFT_97603;Vbra_1471;EMIHUDRAFT_97603;EMIHUDRAFT_244635;Vbra_4874;Vbra_22291;Vbra_22291;F751_2482;F751_2482;Vbra_22422;ASD15_18530;Vbra_5145;Vbra_5145;ASD15_18530;Vbra_1471;ASD15_18530;Vbra_16262;Vbra_22422;GUITHDRAFT_121152;Vbra_1471;Vbra_22291;Vbra_22347;PHATRDRAFT_43466;GUITHDRAFT_121152;Vbra_1471;THAOC_33983;Vbra_22422;GUITHDRAFT_121152;Vbra_4874;ASD15_18530;F751_2482;Vbra_4874;EMIHUDRAFT_244635;PHATRDRAFT_43466;CYP97A;CYP97A;EMIHUDRAFT_244635;EMIHUDRAFT_244635;PHATRDRAFT_43466;EMIHUDRAFT_97603;CYP97A;Vbra_5145;EMIHUDRAFT_97603;Vbra_16262;Vbra_5145;CYP97A;Vbra_22422;EMIHUDRAFT_244635;GUITHDRAFT_121152;EMIHUDRAFT_244635;Vbra_16262;Vbra_1471;Vbra_22347;ASD15_18530;THAOC_33983;Vbra_22347;EMIHUDRAFT_97603;F751_2482;PHATRDRAFT_43466;Vbra_4874;GUITHDRAFT_121152;Vbra_4874;ASD15_18530;Vbra_4874;F751_2482;CYP97A;ASD15_18530;Vbra_22291;Vbra_1471;F751_2482;Vbra_16262;F751_2482;Vbra_1471;CYP97A;GUITHDRAFT_121152;THAOC_33983;GUITHDRAFT_121152;EMIHUDRAFT_244635;EMIHUDRAFT_97603;Vbra_22347;PHATRDRAFT_43466;PHATRDRAFT_43466;F751_2482;THAOC_33983;CYP97A;F751_2482;EMIHUDRAFT_97603</t>
  </si>
  <si>
    <t>GO:0005506-IEA;GO:0016491-IEA;GO:0046872-IEA;GO:0016020-IEA;GO:0016021-IEA;GO:0055114-IEA;GO:0016310-IEA;GO:0016301-IEA;GO:0016705-IEA;GO:0020037-IEA;GO:0004497-IEA;GO:0004672-IEA;GO:0005524-IEA;GO:0006468-IEA</t>
  </si>
  <si>
    <t>iron ion binding-IEA;oxidoreductase activity-IEA;metal ion binding-IEA;membrane-IEA;integral component of membrane-IEA;oxidation-reduction process-IEA;phosphorylation-IEA;kinase activity-IEA;oxidoreductase activity, acting on paired donors, with incorporation or reduction of molecular oxygen-IEA;heme binding-IEA;monooxygenase activity-IEA;protein kinase activity-IEA;ATP binding-IEA;protein phosphorylation-IEA</t>
  </si>
  <si>
    <t>Molecular Function-IEA;Molecular Function-IEA;Molecular Function-IEA;Cellular Component-IEA;Cellular Component-IEA;Biological Process-IEA;Biological Process-IEA;Molecular Function-IEA;Molecular Function-IEA;Molecular Function-IEA;Molecular Function-IEA;Molecular Function-IEA;Molecular Function-IEA;Biological Process-IEA</t>
  </si>
  <si>
    <t>IPR036396;IPR001128;noIPR;IPR036396</t>
  </si>
  <si>
    <t>Cytochrome P450 superfamily;Cytochrome P450;Cytochrome P450;Cytochrome P450 superfamily</t>
  </si>
  <si>
    <t>G3DSA:1.10.630.10 (GENE3D);PF00067 (PFAM);PTHR24291 (PANTHER);SSF48264 (SUPERFAMILY)</t>
  </si>
  <si>
    <t>GO:0055114/GO:0005506/GO:0016705/GO:0020037;GO:0005506/GO:0020037/GO:0055114/GO:0016705;;GO:0055114/GO:0005506/GO:0016705/GO:0020037</t>
  </si>
  <si>
    <t>oxidation-reduction process/iron ion binding/oxidoreductase activity, acting on paired donors, with incorporation or reduction of molecular oxygen/heme binding;iron ion binding/heme binding/oxidation-reduction process/oxidoreductase activity, acting on paired donors, with incorporation or reduction of molecular oxygen;;oxidation-reduction process/iron ion binding/oxidoreductase activity, acting on paired donors, with incorporation or reduction of molecular oxygen/heme binding</t>
  </si>
  <si>
    <t>Biological Process/Molecular Function/Molecular Function/Molecular Function;Molecular Function/Molecular Function/Biological Process/Molecular Function;;Biological Process/Molecular Function/Molecular Function/Molecular Function</t>
  </si>
  <si>
    <t>EG_transcript_19770</t>
  </si>
  <si>
    <t>EG_transcript_19776</t>
  </si>
  <si>
    <t>P-loop containing nucleoside triphosphate hydrolase;P-loop containing nucleoside triphosphate hydrolase;P-loop containing nucleoside triphosphate hydrolase</t>
  </si>
  <si>
    <t>EG_transcript_19790</t>
  </si>
  <si>
    <t>ICE family protease (caspase) p20 domain-containing</t>
  </si>
  <si>
    <t>gi|873236873|emb|CEL98278.1|unnamed protein product [Vitrella brassicaformis CCMP3155];gi|1183328137|gb|ORX57889.1|hypothetical protein BCR36DRAFT_580459 [Piromyces finnis];gi|646294730|gb|KDQ15897.1|hypothetical protein BOTBODRAFT_107851 [Botryobasidium botryosum FD-172 SS1];gi|1198309257|gb|OUM65931.1|hypothetical protein PIROE2DRAFT_20247 [Piromyces sp. E2];gi|1183340389|gb|ORX69344.1|hypothetical protein BCR32DRAFT_297422 [Anaeromyces robustus];gi|1198306759|gb|OUM63502.1|hypothetical protein PIROE2DRAFT_54227 [Piromyces sp. E2];gi|1008945606|gb|KYK64121.1|ICE family protease (caspase) p20 domain-containing protein, partial [Toxoplasma gondii TgCatPRC2];gi|1183348099|gb|ORX76633.1|hypothetical protein BCR32DRAFT_261761 [Anaeromyces robustus];gi|672256745|gb|KFG32130.1|ICE family protease (caspase) p20 domain-containing protein [Toxoplasma gondii GAB2-2007-GAL-DOM2]/gi|672258940|gb|KFG33841.1|ICE family protease (caspase) p20 domain-containing protein [Toxoplasma gondii p89];gi|672568434|gb|KFH08163.1|ICE family protease (caspase) p20 domain-containing protein [Toxoplasma gondii MAS];gi|672264336|gb|KFG38189.1|ICE family protease (caspase) p20 domain-containing protein, partial [Toxoplasma gondii FOU];gi|758974457|ref|XP_011387285.1|putative metacaspase [Ustilago maydis 521]/gi|74703725|sp|Q4PEQ5.1|MCA1_USTMARecName: Full=Metacaspase-1 Flags: Precursor [Ustilago maydis 521]/gi|757949049|gb|KIS71513.1|putative metacaspase [Ustilago maydis 521];gi|873226322|emb|CEM21743.1|unnamed protein product [Vitrella brassicaformis CCMP3155];gi|1183390429|gb|ORY15523.1|hypothetical protein LY90DRAFT_708483 [Neocallimastix californiae];gi|858055460|emb|CDW97503.1|hypothetical protein [Sporisorium scitamineum]/gi|1003334084|emb|CDR88122.1|probable MCA1-Metacaspase [Sporisorium scitamineum];gi|1000780950|gb|KXN72140.1|peptidase C14 [Conidiobolus coronatus NRRL 28638];gi|573029212|gb|ETS62437.1|hypothetical protein PaG_03054 [Moesziomyces aphidis DSM 70725];gi|955491413|ref|XP_014656672.1|metacaspase [Moesziomyces antarcticus] [Pseudozyma antarctica]/gi|674219410|dbj|GAK64885.1|metacaspase [Moesziomyces antarcticus] [Pseudozyma antarctica];gi|443897185|dbj|GAC74526.1|metacaspase involved in regulation of apoptosis [Moesziomyces antarcticus T-34];gi|1000780947|gb|KXN72137.1|hypothetical protein CONCODRAFT_5060 [Conidiobolus coronatus NRRL 28638]</t>
  </si>
  <si>
    <t>Vitrella brassicaformis CCMP3155;Piromyces finnis;Botryobasidium botryosum FD-172 SS1;Piromyces sp. E2;Anaeromyces robustus;Piromyces sp. E2;Toxoplasma gondii TgCatPRC2;Anaeromyces robustus;Toxoplasma gondii GAB2-2007-GAL-DOM2/Toxoplasma gondii p89;Toxoplasma gondii MAS;Toxoplasma gondii FOU;Ustilago maydis 521/Ustilago maydis 521/Ustilago maydis 521;Vitrella brassicaformis CCMP3155;Neocallimastix californiae;Sporisorium scitamineum/Sporisorium scitamineum;Conidiobolus coronatus NRRL 28638;Moesziomyces aphidis DSM 70725;Pseudozyma antarctica/Pseudozyma antarctica;Moesziomyces antarcticus T-34;Conidiobolus coronatus NRRL 28638</t>
  </si>
  <si>
    <t>6.9E-67;3.2E-64;3.3E-64;6.3E-64;9.3E-64;1.6E-63;1.8E-63;2.5E-63;7.1E-63;8.2E-63;9.7E-63;1.3E-62;1.4E-62;1.5E-62;1.7E-62;3.5E-62;4.4E-62;4.6E-62;4.9E-62;5.6E-62</t>
  </si>
  <si>
    <t>CEL98278;ORX57889;KDQ15897;OUM65931;ORX69344;OUM63502;KYK64121;ORX76633;KFG33841/KFG32130;KFH08163;KFG38189;XP_011387285/Q4PEQ5/KIS71513;CEM21743;ORY15523;CDW97503/CDR88122;KXN72140;ETS62437;XP_014656672/GAK64885;GAC74526;KXN72137</t>
  </si>
  <si>
    <t>gi|873236873|emb|CEL98278.1|unnamed protein product [Vitrella brassicaformis CCMP3155]</t>
  </si>
  <si>
    <t>TGPRC2_206490B;PAN0_007c3101;SSCI32890.1;TGFOU_206490B;SSCI32890.1;TGMAS_206490B;MCA1;PaG_03054;TGDOM2_206490B;MCA1;MCA1;PAN0_007c3101;TGPRC2_206490B;TGFOU_206490B;PaG_03054;MCA1;TGMAS_206490B;MCA1;MCA1;TGDOM2_206490B</t>
  </si>
  <si>
    <t>GO:0008233-IEA;GO:0006508-IEA;GO:0006915-IEA;GO:0004197-IEA;GO:0008234-IEA;GO:0016787-IEA</t>
  </si>
  <si>
    <t>peptidase activity-IEA;proteolysis-IEA;apoptotic process-IEA;cysteine-type endopeptidase activity-IEA;cysteine-type peptidase activity-IEA;hydrolase activity-IEA</t>
  </si>
  <si>
    <t>Molecular Function-IEA;Biological Process-IEA;Biological Process-IEA;Molecular Function-IEA;Molecular Function-IEA;Molecular Function-IEA</t>
  </si>
  <si>
    <t>GO:0008234</t>
  </si>
  <si>
    <t>cysteine-type peptidase activity</t>
  </si>
  <si>
    <t>IPR001876;noIPR;noIPR;noIPR;noIPR;noIPR;IPR001876;IPR029030;IPR036443</t>
  </si>
  <si>
    <t>DOMAIN;DOMAIN;DOMAIN;DOMAIN;DOMAIN;DOMAIN;DOMAIN;HOMOLOGOUS_SUPERFAMILY;HOMOLOGOUS_SUPERFAMILY</t>
  </si>
  <si>
    <t>Zinc finger, RanBP2-type;Zinc finger, RanBP2-type;Zinc finger, RanBP2-type;Zinc finger, RanBP2-type;Zinc finger, RanBP2-type;Zinc finger, RanBP2-type;Zinc finger, RanBP2-type;Caspase-like domain superfamily;Zinc finger, RanBP2-type superfamily</t>
  </si>
  <si>
    <t>PF00641 (PFAM);G3DSA:3.40.50.12660 (GENE3D);PF00656 (PFAM);G3DSA:2.20.28.140 (GENE3D);mobidb-lite (MOBIDB_LITE);PTHR31773 (PANTHER);PS50199 (PROSITE_PROFILES);SSF52129 (SUPERFAMILY);SSF90209 (SUPERFAMILY)</t>
  </si>
  <si>
    <t>EG_transcript_19797</t>
  </si>
  <si>
    <t>EG_transcript_19821</t>
  </si>
  <si>
    <t>non-structural maintenance of chromosomes element 4 homolog A</t>
  </si>
  <si>
    <t>gi|353236297|emb|CCA68295.1|related to DNA repair protein Rad62 [Serendipita indica DSM 11827];gi|831777388|ref|XP_012755091.1|hypothetical protein SAMD00019534_051660 [Acytostelium subglobosum LB1]/gi|735855723|dbj|GAM21991.1|hypothetical protein SAMD00019534_051660 [Acytostelium subglobosum LB1];gi|1160563263|ref|XP_020430521.1|hypothetical protein PPL_09047 [Polysphondylium pallidum PN500]/gi|281204200|gb|EFA78396.1|hypothetical protein PPL_09047 [Polysphondylium pallidum PN500];gi|1013946091|gb|KYQ99770.1|hypothetical protein DLAC_03715 [Dictyostelium lacteum];gi|661183450|emb|CDH54088.1|non-structural maintenance of chromosome element4 [Lichtheimia corymbifera JMRC:FSU:9682];gi|1007716798|ref|XP_015800020.1|PREDICTED: non-structural maintenance of chromosomes element 4 homolog A [Nothobranchius furzeri];gi|676482691|ref|XP_009062782.1|hypothetical protein LOTGIDRAFT_235347 [Lottia gigantea]/gi|556097895|gb|ESO86547.1|hypothetical protein LOTGIDRAFT_235347 [Lottia gigantea];gi|632971415|ref|XP_007902161.1|PREDICTED: non-structural maintenance of chromosomes element 4 homolog A-like [Callorhinchus milii];gi|302784250|ref|XP_002973897.1|hypothetical protein SELMODRAFT_442309 [Selaginella moellendorffii]/gi|300158229|gb|EFJ24852.1|hypothetical protein SELMODRAFT_442309 [Selaginella moellendorffii];gi|1024070727|gb|KZV63817.1|hypothetical protein PENSPDRAFT_757693 [Peniophora sp. CONT];gi|1021846222|gb|KZP34336.1|hypothetical protein FIBSPDRAFT_771880 [Fibulorhizoctonia sp. CBS 109695];gi|749900476|gb|KIJ68014.1|hypothetical protein HYDPIDRAFT_83657 [Hydnomerulius pinastri MD-312];gi|1190461929|ref|XP_020834899.1|non-structural maintenance of chromosomes element 4 homolog A [Phascolarctos cinereus]/gi|1190461931|ref|XP_020834900.1|non-structural maintenance of chromosomes element 4 homolog A [Phascolarctos cinereus];gi|302771491|ref|XP_002969164.1|hypothetical protein SELMODRAFT_410044 [Selaginella moellendorffii]/gi|300163669|gb|EFJ30280.1|hypothetical protein SELMODRAFT_410044 [Selaginella moellendorffii]</t>
  </si>
  <si>
    <t>Serendipita indica DSM 11827;Acytostelium subglobosum LB1/Acytostelium subglobosum LB1;Polysphondylium pallidum PN500/Polysphondylium pallidum PN500;Dictyostelium lacteum;Lichtheimia corymbifera JMRC:FSU:9682;Nothobranchius furzeri;Lottia gigantea/Lottia gigantea;Callorhinchus milii;Selaginella moellendorffii/Selaginella moellendorffii;Peniophora sp. CONT;Fibulorhizoctonia sp. CBS 109695;Hydnomerulius pinastri MD-312;Phascolarctos cinereus/Phascolarctos cinereus;Selaginella moellendorffii/Selaginella moellendorffii</t>
  </si>
  <si>
    <t>4.4E-17;1.6E-16;1.1E-15;6.6E-13;2.8E-12;5.8E-12;1.3E-11;2.2E-11;2.2E-11;2.6E-11;2.9E-11;4.6E-11;8.5E-11;8.7E-11</t>
  </si>
  <si>
    <t>CCA68295;XP_012755091/GAM21991;EFA78396/XP_020430521;KYQ99770;CDH54088;XP_015800020;XP_009062782/ESO86547;XP_007902161;XP_002973897/EFJ24852;KZV63817;KZP34336;KIJ68014;XP_020834899/XP_020834900;XP_002969164/EFJ30280</t>
  </si>
  <si>
    <t>gi|353236297|emb|CCA68295.1|related to DNA repair protein Rad62 [Serendipita indica DSM 11827]</t>
  </si>
  <si>
    <t>Serendipita indica DSM 11827</t>
  </si>
  <si>
    <t>FIBSPDRAFT_771880;NSMCE4A;PIIN_02159;SELMODRAFT_442309;SELMODRAFT_410044;PPL_09047;LOTGIDRAFT_235347;DLAC_03715;LOTGIDRAFT_235347;PENSPDRAFT_757693;SELMODRAFT_442309;PENSPDRAFT_757693;PPL_09047;FIBSPDRAFT_771880;SELMODRAFT_410044;PIIN_02159;LCOR_05375.1;DLAC_03715;LCOR_05375.1;FIBSPDRAFT_771880;LOTGIDRAFT_235347;NSMCE4A;PENSPDRAFT_757693;PIIN_02159;NSMCE4A;SELMODRAFT_410044;LCOR_05375.1;PPL_09047;DLAC_03715;SELMODRAFT_442309</t>
  </si>
  <si>
    <t>GO:0006281-IEA;GO:0030915-IEA;GO:0005634-IEA</t>
  </si>
  <si>
    <t>DNA repair-IEA;Smc5-Smc6 complex-IEA;nucleus-IEA</t>
  </si>
  <si>
    <t>IPR014854;noIPR;noIPR;IPR027786</t>
  </si>
  <si>
    <t>DOMAIN;DOMAIN;DOMAIN;FAMILY</t>
  </si>
  <si>
    <t>Non-structural maintenance of chromosome element 4, C-terminal;Non-structural maintenance of chromosome element 4, C-terminal;Non-structural maintenance of chromosome element 4, C-terminal;Nse4/EID family</t>
  </si>
  <si>
    <t>PF08743 (PFAM);mobidb-lite (MOBIDB_LITE);mobidb-lite (MOBIDB_LITE);PTHR16140 (PANTHER)</t>
  </si>
  <si>
    <t>;;;GO:0005634/GO:0030915/GO:0006281</t>
  </si>
  <si>
    <t>;;;nucleus/Smc5-Smc6 complex/DNA repair</t>
  </si>
  <si>
    <t>;;;Cellular Component/Cellular Component/Biological Process</t>
  </si>
  <si>
    <t>EG_transcript_19824</t>
  </si>
  <si>
    <t>EG_transcript_19836</t>
  </si>
  <si>
    <t>phosphatidylinositol synthase</t>
  </si>
  <si>
    <t>gi|1173950962|gb|OQR98892.1|phosphatidylinositol synthase (PIS) [Achlya hypogyna];gi|354547067|emb|CCE43800.1|hypothetical protein CPAR2_500260 [Candida parapsilosis];gi|448514898|ref|XP_003867197.1|Pis1 protein [Candida orthopsilosis Co 90-125]/gi|380351536|emb|CCG21759.1|Pis1 protein [Candida orthopsilosis];gi|598064543|ref|XP_007373100.1|phosphatidylinositol synthase [Spathaspora passalidarum NRRL Y-27907]/gi|344305456|gb|EGW35688.1|phosphatidylinositol synthase [Spathaspora passalidarum NRRL Y-27907];gi|813220283|ref|XP_012211505.1|hypothetical protein SPRG_16809 [Saprolegnia parasitica CBS 223.65]/gi|641522665|gb|KDO17789.1|hypothetical protein SPRG_16809 [Saprolegnia parasitica CBS 223.65];gi|1134821146|gb|OMJ25738.1|CDP-diacylglycerol-inositol 3-phosphatidyltransferase [Smittium culicis];gi|669168779|ref|XP_008619738.1|hypothetical protein SDRG_15347 [Saprolegnia diclina VS20]/gi|530728594|gb|EQC26836.1|hypothetical protein SDRG_15347 [Saprolegnia diclina VS20];gi|255729666|ref|XP_002549758.1|CDP-diacylglycerol--inositol 3-phosphatidyltransferase [Candida tropicalis MYA-3404]/gi|240132827|gb|EER32384.1|CDP-diacylglycerol--inositol 3-phosphatidyltransferase [Candida tropicalis MYA-3404];gi|828208053|ref|XP_012557513.1|PREDICTED: CDP-diacylglycerol--inositol 3-phosphatidyltransferase-like [Hydra vulgaris];gi|126273873|ref|XP_001387722.1|phosphatidylinositol synthase [Scheffersomyces stipitis CBS 6054]/gi|126213592|gb|EAZ63699.1|phosphatidylinositol synthase [Scheffersomyces stipitis CBS 6054];gi|149234523|ref|XP_001523141.1|hypothetical protein LELG_05687 [Lodderomyces elongisporus NRRL YB-4239]/gi|146453250|gb|EDK47506.1|hypothetical protein LELG_05687 [Lodderomyces elongisporus NRRL YB-4239];gi|459369929|gb|EMG48167.1|CDP-diacylglycerol--inositol 3-phosphatidyltransferase [Candida maltosa Xu316];gi|551524321|ref|XP_005813645.1|PREDICTED: CDP-diacylglycerol--inositol 3-phosphatidyltransferase [Xiphophorus maculatus];gi|470293837|ref|XP_004344242.1|phosphatidylinositol synthase [Capsaspora owczarzaki ATCC 30864]/gi|765555774|gb|KJE96278.1|phosphatidylinositol synthase [Capsaspora owczarzaki ATCC 30864];gi|1147418621|ref|XP_020073177.1|phosphatidylinositol synthase [Cyberlindnera jadinii NRRL Y-1542]/gi|906320212|emb|CEP20821.1|PIS1 [Cyberlindnera jadinii]/gi|1064986497|gb|ODV76138.1|phosphatidylinositol synthase [Cyberlindnera jadinii NRRL Y-1542];gi|658865130|ref|XP_008415414.1|PREDICTED: CDP-diacylglycerol--inositol 3-phosphatidyltransferase [Poecilia reticulata];gi|962010259|ref|XP_014878694.1|PREDICTED: CDP-diacylglycerol--inositol 3-phosphatidyltransferase [Poecilia latipinna]/gi|1025493561|ref|XP_016522594.1|PREDICTED: CDP-diacylglycerol--inositol 3-phosphatidyltransferase [Poecilia formosa];gi|1173954882|gb|OQS02016.1|phosphatidylinositol synthase (PIS) [Thraustotheca clavata];gi|1200146937|gb|OUT22985.1|hypothetical protein CAS74_001287 [Pichia kudriavzevii];gi|1147242323|ref|XP_020062135.1|phosphatidylinositol synthase [Candida tanzawaensis NRRL Y-17324]/gi|1064987508|gb|ODV77013.1|phosphatidylinositol synthase [Candida tanzawaensis NRRL Y-17324]</t>
  </si>
  <si>
    <t>Achlya hypogyna;Candida parapsilosis;Candida orthopsilosis Co 90-125/Candida orthopsilosis;Spathaspora passalidarum NRRL Y-27907/Spathaspora passalidarum NRRL Y-27907;Saprolegnia parasitica CBS 223.65/Saprolegnia parasitica CBS 223.65;Smittium culicis;Saprolegnia diclina VS20/Saprolegnia diclina VS20;Candida tropicalis MYA-3404/Candida tropicalis MYA-3404;Hydra vulgaris;Scheffersomyces stipitis CBS 6054/Scheffersomyces stipitis CBS 6054;Lodderomyces elongisporus NRRL YB-4239/Lodderomyces elongisporus NRRL YB-4239;Candida maltosa Xu316;Xiphophorus maculatus;Capsaspora owczarzaki ATCC 30864/Capsaspora owczarzaki ATCC 30864;Cyberlindnera jadinii NRRL Y-1542/Cyberlindnera jadinii/Cyberlindnera jadinii NRRL Y-1542;Poecilia reticulata;Poecilia latipinna/Poecilia formosa;Thraustotheca clavata;Pichia kudriavzevii;Candida tanzawaensis NRRL Y-17324/Candida tanzawaensis NRRL Y-17324</t>
  </si>
  <si>
    <t>2.7E-42;2.8E-42;4.7E-42;5.3E-42;8.6E-42;1.3E-41;1.8E-41;2.1E-41;6.3E-41;9.8E-41;1.6E-40;2.0E-40;4.8E-40;1.4E-39;1.7E-39;2.6E-39;2.7E-39;2.9E-39;4.8E-39;5.0E-39</t>
  </si>
  <si>
    <t>OQR98892;CCE43800;XP_003867197/CCG21759;XP_007373100/EGW35688;XP_012211505/KDO17789;OMJ25738;EQC26836/XP_008619738;EER32384/XP_002549758;XP_012557513;EAZ63699/XP_001387722;EDK47506/XP_001523141;EMG48167;XP_005813645;KJE96278/XP_004344242;XP_020073177/ODV76138/CEP20821;XP_008415414;XP_016522594/XP_014878694;OQS02016;OUT22985;XP_020062135/ODV77013</t>
  </si>
  <si>
    <t>gi|1173950962|gb|OQR98892.1|phosphatidylinositol synthase (PIS) [Achlya hypogyna]</t>
  </si>
  <si>
    <t>SPAPADRAFT_130659;PIS1;CORT_0B00360;AYI70_g687;PIS1;CANTADRAFT_23851;SPAPADRAFT_130659;PIS1;SPRG_16809;THRCLA_05577;CAS74_001287;SPAPADRAFT_130659;CTRG_04055;LELG_05687;ACHHYP_07620;CANTADRAFT_23851;CAS74_001287;PIS1;CAS74_001287;AYI70_g687;CANTADRAFT_23851;SPAPADRAFT_130659;CAOG_006621;AYI70_g687;CORT_0B00360;CTRG_04055;LELG_05687;CTRG_04055;AYI70_g687;CAS74_001287;CAOG_006621;SPRG_16809;G210_1308;LELG_05687;LELG_05687;PIS1;PIS1;CAOG_006621;ACHHYP_07620;AYI70_g687;CAS74_001287;SPRG_16809;THRCLA_05577;CAS74_001287;CORT_0B00360;PIS1;LELG_05687;CTRG_04055;PIS1;SPRG_16809;LELG_05687;AYI70_g687;CANTADRAFT_23851;CAOG_006621;CORT_0B00360;PIS1;THRCLA_05577;CORT_0B00360;PIS1;CTRG_04055;AYI70_g687;SPRG_16809;THRCLA_05577;PIS1;ACHHYP_07620;SPAPADRAFT_130659;PIS1;CTRG_04055;CORT_0B00360;CORT_0B00360;SPAPADRAFT_130659;THRCLA_05577;LELG_05687;PIS1;G210_1308;CTRG_04055;SPAPADRAFT_130659;CTRG_04055;CORT_0B00360;G210_1308;ACHHYP_07620;PIS1;PIS1;SPAPADRAFT_130659;PIS1;AYI70_g687;CAOG_006621;G210_1308;SPAPADRAFT_130659;SPRG_16809;THRCLA_05577;ACHHYP_07620;LELG_05687;G210_1308;G210_1308;ACHHYP_07620;LELG_05687;CANTADRAFT_23851;G210_1308;G210_1308;THRCLA_05577;CANTADRAFT_23851;SPAPADRAFT_130659;CAOG_006621;CAOG_006621;G210_1308;PIS1;SPRG_16809;CANTADRAFT_23851;LELG_05687;CANTADRAFT_23851;CAS74_001287;CAS74_001287;PIS1;CAOG_006621;CORT_0B00360;PIS1;CTRG_04055;G210_1308;CANTADRAFT_23851;CTRG_04055;PIS1;ACHHYP_07620;THRCLA_05577;SPRG_16809;ACHHYP_07620;CANTADRAFT_23851;CORT_0B00360</t>
  </si>
  <si>
    <t>GO:0006629-IEA;GO:0016020-IEA;GO:0016780-IEA;GO:0016021-IEA;GO:0008654-IEA;GO:0006661-IEA;GO:0016740-IEA;GO:0003881-IEA;GO:0005794-IEA;GO:0005741-IEA</t>
  </si>
  <si>
    <t>lipid metabolic process-IEA;membrane-IEA;phosphotransferase activity, for other substituted phosphate groups-IEA;integral component of membrane-IEA;phospholipid biosynthetic process-IEA;phosphatidylinositol biosynthetic process-IEA;transferase activity-IEA;CDP-diacylglycerol-inositol 3-phosphatidyltransferase activity-IEA;Golgi apparatus-IEA;mitochondrial outer membrane-IEA</t>
  </si>
  <si>
    <t>Biological Process-IEA;Cellular Component-IEA;Molecular Function-IEA;Cellular Component-IEA;Biological Process-IEA;Biological Process-IEA;Molecular Function-IEA;Molecular Function-IEA;Cellular Component-IEA;Cellular Component-IEA</t>
  </si>
  <si>
    <t>noIPR;IPR014387;IPR000462;noIPR;noIPR</t>
  </si>
  <si>
    <t>HOMOLOGOUS_SUPERFAMILY;FAMILY;FAMILY;FAMILY;FAMILY</t>
  </si>
  <si>
    <t>Carbonic anhydrase superfamily;CDP-diacylglycerol-inositol 3-phosphatidyltransferase, eukaryote;CDP-alcohol phosphatidyltransferase;CDP-alcohol phosphatidyltransferase;CDP-alcohol phosphatidyltransferase</t>
  </si>
  <si>
    <t>G3DSA:1.20.120.1760 (GENE3D);PIRSF000848 (PIRSF);PF01066 (PFAM);PTHR15362 (PANTHER);PTHR15362:SF4 (PANTHER)</t>
  </si>
  <si>
    <t>;;GO:0008654/GO:0016020/GO:0016780;;</t>
  </si>
  <si>
    <t>;;phospholipid biosynthetic process/membrane/phosphotransferase activity, for other substituted phosphate groups;;</t>
  </si>
  <si>
    <t>;;Biological Process/Cellular Component/Molecular Function;;</t>
  </si>
  <si>
    <t>EG_transcript_1986</t>
  </si>
  <si>
    <t>vasohibin-1-like isoform X3</t>
  </si>
  <si>
    <t>gi|971507887|dbj|GAQ90315.1|hypothetical protein KFL_006260010 [Klebsormidium nitens];gi|342185235|emb|CCC94718.1|conserved hypothetical protein [Trypanosoma congolense IL3000];gi|398017434|ref|XP_003861904.1|hypothetical protein, conserved [Leishmania donovani]/gi|322500132|emb|CBZ35207.1|hypothetical protein, conserved [Leishmania donovani];gi|146090698|ref|XP_001466315.1|conserved hypothetical protein [Leishmania infantum JPCM5]/gi|134070677|emb|CAM69027.1|conserved hypothetical protein [Leishmania infantum JPCM5];gi|686623257|ref|XP_009306638.1|vasohibin-1 [Trypanosoma grayi]/gi|657145814|gb|KEG15111.1|vasohibin-1 [Trypanosoma grayi];gi|731700016|ref|XP_010700133.1|hypothetical protein LPMP_270450 [Leishmania panamensis]/gi|685205192|gb|AIN99426.1|hypothetical protein LPMP_270450 [Leishmania panamensis];gi|389593197|ref|XP_003721852.1|conserved hypothetical protein [Leishmania major strain Friedlin]/gi|321438354|emb|CBZ12106.1|conserved hypothetical protein [Leishmania major strain Friedlin];gi|1099048623|emb|CCM16630.1|hypothetical protein, conserved [Leishmania guyanensis];gi|389601730|ref|XP_001565814.2|conserved hypothetical protein [Leishmania braziliensis MHOM/BR/75/M2904]/gi|322505163|emb|CAM45332.2|conserved hypothetical protein [Leishmania braziliensis MHOM/BR/75/M2904];gi|528243704|gb|EPY31776.1|hypothetical protein STCU_03249 [Strigomonas culicis];gi|788022163|ref|XP_011779263.1|hypothetical protein, conserved [Trypanosoma brucei gambiense DAL972]/gi|261334005|emb|CBH16999.1|hypothetical protein, conserved [Trypanosoma brucei gambiense DAL972];gi|401424269|ref|XP_003876620.1|conserved hypothetical protein [Leishmania mexicana MHOM/GT/2001/U1103]/gi|322492863|emb|CBZ28141.1|conserved hypothetical protein [Leishmania mexicana MHOM/GT/2001/U1103];gi|71754569|ref|XP_828199.1|hypothetical protein [Trypanosoma brucei brucei TREU927] [Trypanosoma brucei TREU927]/gi|70833585|gb|EAN79087.1|hypothetical protein, conserved [Trypanosoma brucei brucei TREU927] [Trypanosoma brucei TREU927]/gi|1115874960|emb|SCU67037.1|Vasohibin, putative [Trypanosoma equiperdum];gi|1002433327|ref|XP_015651929.1|hypothetical protein ABB37_09810 [Leptomonas pyrrhocoris]/gi|928109002|gb|KPA73490.1|hypothetical protein ABB37_09810 [Leptomonas pyrrhocoris];gi|1177796656|gb|ORC91627.1|hypothetical protein TM35_000052230 [Trypanosoma theileri];gi|557865996|gb|ESS69209.1|hypothetical protein TCDM_01948 [Trypanosoma cruzi Dm28c];gi|390331694|ref|XP_783118.3|PREDICTED: vasohibin-1-like isoform X3 [Strongylocentrotus purpuratus]/gi|780091272|ref|XP_011674046.1|PREDICTED: vasohibin-1-like isoform X1 [Strongylocentrotus purpuratus]/gi|780091276|ref|XP_011674047.1|PREDICTED: vasohibin-1-like isoform X2 [Strongylocentrotus purpuratus];gi|407843765|gb|EKG01620.1|hypothetical protein TCSYLVIO_007380 [Trypanosoma cruzi];gi|407404361|gb|EKF29847.1|hypothetical protein MOQ_006353 [Trypanosoma cruzi marinkellei];gi|930562797|gb|KPI86813.1|hypothetical protein ABL78_4137 [Leptomonas seymouri]</t>
  </si>
  <si>
    <t>Klebsormidium nitens;Trypanosoma congolense IL3000;Leishmania donovani/Leishmania donovani;Leishmania infantum JPCM5/Leishmania infantum JPCM5;Trypanosoma grayi/Trypanosoma grayi;Leishmania panamensis/Leishmania panamensis;Leishmania major strain Friedlin/Leishmania major strain Friedlin;Leishmania guyanensis;Leishmania braziliensis MHOM/BR/75/M2904/Leishmania braziliensis MHOM/BR/75/M2904;Strigomonas culicis;Trypanosoma brucei gambiense DAL972/Trypanosoma brucei gambiense DAL972;Leishmania mexicana MHOM/GT/2001/U1103/Leishmania mexicana MHOM/GT/2001/U1103;Trypanosoma brucei TREU927/Trypanosoma brucei TREU927/Trypanosoma equiperdum;Leptomonas pyrrhocoris/Leptomonas pyrrhocoris;Trypanosoma theileri;Trypanosoma cruzi Dm28c;Strongylocentrotus purpuratus/Strongylocentrotus purpuratus/Strongylocentrotus purpuratus;Trypanosoma cruzi;Trypanosoma cruzi marinkellei;Leptomonas seymouri</t>
  </si>
  <si>
    <t>3.2E-58;2.8E-50;6.7E-50;7.1E-50;1.8E-49;4.0E-49;4.4E-49;4.6E-49;4.6E-49;8.3E-49;1.1E-48;1.1E-48;1.2E-48;1.3E-48;2.7E-48;6.0E-48;1.2E-47;1.9E-47;3.6E-47;5.7E-47</t>
  </si>
  <si>
    <t>GAQ90315;CCC94718;CBZ35207/XP_003861904;XP_001466315/CAM69027;KEG15111/XP_009306638;AIN99426/XP_010700133;XP_003721852/CBZ12106;CCM16630;CAM45332/XP_001565814;EPY31776;CBH16999/XP_011779263;XP_003876620/CBZ28141;XP_828199/EAN79087/SCU67037;XP_015651929/KPA73490;ORC91627;ESS69209;XP_783118/XP_011674046/XP_011674047;EKG01620;EKF29847;KPI86813</t>
  </si>
  <si>
    <t>gi|971507887|dbj|GAQ90315.1|hypothetical protein KFL_006260010 [Klebsormidium nitens]</t>
  </si>
  <si>
    <t>LMJF_27_0460;STCU_03249;TCDM_01948;LBRM_27_0550;TCDM_01948;LBRM_27_0550;LMJF_27_0460;KFL_006260010;LDBPK_270470;LDBPK_270470;MOQ_006353;MOQ_006353;TCIL3000_11_1000;TM35_000052230;KFL_006260010;TCIL3000_11_1000;Tb11.03.0040;TbgDal_XI1140;ABB37_09810;Tb11.03.0040;STCU_03249;Tb11.03.0040;ABB37_09810;LPMP_270450;LPMP_270450;TCDM_01948;Tb11.03.0040;TM35_000052230;LBRM_27_0550;LgM4147LRVhigh.27.01360.00130;LMXM_27_0460;TCIL3000_11_1000;TM35_000052230;LMXM_27_0460;TM35_000052230;MOQ_006353;KFL_006260010;LPMP_270450;LPMP_270450;LgM4147LRVhigh.27.01360.00130;MOQ_006353;TCIL3000_11_1000;LMJF_27_0460;LBRM_27_0550;LINJ_27_0470;KFL_006260010;STCU_03249;LINJ_27_0470;TCDM_01948;ABL78_4137;STCU_03249;ABB37_09810;LINJ_27_0470;LDBPK_270470;LDBPK_270470;LMXM_27_0460;LMXM_27_0460;LgM4147LRVhigh.27.01360.00130;LgM4147LRVhigh.27.01360.00130;ABL78_4137;TbgDal_XI1140;LMJF_27_0460;TbgDal_XI1140;ABL78_4137;TbgDal_XI1140;STCU_03249;LINJ_27_0470;ABB37_09810;ABL78_4137;STCU_03249</t>
  </si>
  <si>
    <t>GO:0016525-IEA;GO:0005737-IEA;GO:0016020-IEA;GO:0016021-IEA;GO:0045765-IEA;GO:0001937-IEA</t>
  </si>
  <si>
    <t>negative regulation of angiogenesis-IEA;cytoplasm-IEA;membrane-IEA;integral component of membrane-IEA;regulation of angiogenesis-IEA;negative regulation of endothelial cell proliferation-IEA</t>
  </si>
  <si>
    <t>Biological Process-IEA;Cellular Component-IEA;Cellular Component-IEA;Cellular Component-IEA;Biological Process-IEA;Biological Process-IEA</t>
  </si>
  <si>
    <t>GO:0050789</t>
  </si>
  <si>
    <t>regulation of biological process</t>
  </si>
  <si>
    <t>IPR028131;noIPR;noIPR;noIPR;noIPR;noIPR;IPR028132;IPR028131</t>
  </si>
  <si>
    <t>FAMILY;FAMILY;FAMILY;FAMILY;FAMILY;FAMILY;FAMILY;FAMILY</t>
  </si>
  <si>
    <t>Vasohibin;Vasohibin;Vasohibin;Vasohibin;Vasohibin;Vasohibin;Vasohibin-1;Vasohibin</t>
  </si>
  <si>
    <t>PF14822 (PFAM);mobidb-lite (MOBIDB_LITE);mobidb-lite (MOBIDB_LITE);mobidb-lite (MOBIDB_LITE);mobidb-lite (MOBIDB_LITE);mobidb-lite (MOBIDB_LITE);PTHR15750:SF2 (PANTHER);PTHR15750 (PANTHER)</t>
  </si>
  <si>
    <t>GO:0005737/GO:0045765;;;;;;GO:0001937/GO:0005737/GO:0016525;GO:0005737/GO:0045765</t>
  </si>
  <si>
    <t>cytoplasm/regulation of angiogenesis;;;;;;negative regulation of endothelial cell proliferation/cytoplasm/negative regulation of angiogenesis;cytoplasm/regulation of angiogenesis</t>
  </si>
  <si>
    <t>Cellular Component/Biological Process;;;;;;Biological Process/Cellular Component/Biological Process;Cellular Component/Biological Process</t>
  </si>
  <si>
    <t>EG_transcript_19889</t>
  </si>
  <si>
    <t>EG_transcript_1989</t>
  </si>
  <si>
    <t>IPR001715;IPR036872;IPR001715;IPR036872</t>
  </si>
  <si>
    <t>DOMAIN;HOMOLOGOUS_SUPERFAMILY;DOMAIN;HOMOLOGOUS_SUPERFAMILY</t>
  </si>
  <si>
    <t>Calponin homology domain;CH domain superfamily;Calponin homology domain;CH domain superfamily</t>
  </si>
  <si>
    <t>PF00307 (PFAM);G3DSA:1.10.418.10 (GENE3D);PS50021 (PROSITE_PROFILES);SSF47576 (SUPERFAMILY)</t>
  </si>
  <si>
    <t>GO:0005515;;GO:0005515;</t>
  </si>
  <si>
    <t>protein binding;;protein binding;</t>
  </si>
  <si>
    <t>Molecular Function;;Molecular Function;</t>
  </si>
  <si>
    <t>EG_transcript_19911</t>
  </si>
  <si>
    <t>1-acyl-sn-glycerol-3-phosphate acyltransferase chloroplastic</t>
  </si>
  <si>
    <t>gi|1129177950|gb|OLP86068.1|1-acyl-sn-glycerol-3-phosphate acyltransferase 1, chloroplastic [Symbiodinium microadriaticum];gi|1129183383|gb|OLP90239.1|hypothetical protein AK812_SmicGene28200 [Symbiodinium microadriaticum];gi|546303441|ref|XP_005712027.1|unnamed protein product [Chondrus crispus]/gi|507108380|emb|CDF32362.1|unnamed protein product [Chondrus crispus]</t>
  </si>
  <si>
    <t>Symbiodinium microadriaticum;Symbiodinium microadriaticum;Chondrus crispus/Chondrus crispus</t>
  </si>
  <si>
    <t>1.1E-17;7.9E-14;1.3E-12</t>
  </si>
  <si>
    <t>OLP86068;OLP90239;CDF32362/XP_005712027</t>
  </si>
  <si>
    <t>gi|1129177950|gb|OLP86068.1|1-acyl-sn-glycerol-3-phosphate acyltransferase 1, chloroplastic [Symbiodinium microadriaticum]</t>
  </si>
  <si>
    <t>LPAT1;LPAT1;AK812_SmicGene28200;LPAT1;AK812_SmicGene28200;LPAT1;CHC_T00008093001;CHC_T00008093001;CHC_T00008093001;LPAT1;CHC_T00008093001</t>
  </si>
  <si>
    <t>GO:0008152-IEA;GO:0016746-IEA;GO:0016020-IEA;GO:0016021-IEA;GO:0016740-IEA</t>
  </si>
  <si>
    <t>metabolic process-IEA;transferase activity, transferring acyl groups-IEA;membrane-IEA;integral component of membrane-IEA;transferase activity-IEA</t>
  </si>
  <si>
    <t>Biological Process-IEA;Molecular Function-IEA;Cellular Component-IEA;Cellular Component-IEA;Molecular Function-IEA</t>
  </si>
  <si>
    <t>IPR002123;noIPR;noIPR;noIPR</t>
  </si>
  <si>
    <t>Phospholipid/glycerol acyltransferase;Phospholipid/glycerol acyltransferase;Phospholipid/glycerol acyltransferase;Phospholipid/glycerol acyltransferase</t>
  </si>
  <si>
    <t>PF01553 (PFAM);PTHR10434 (PANTHER);cd07989 (CDD);SSF69593 (SUPERFAMILY)</t>
  </si>
  <si>
    <t>GO:0016746/GO:0008152;;;</t>
  </si>
  <si>
    <t>transferase activity, transferring acyl groups/metabolic process;;;</t>
  </si>
  <si>
    <t>EG_transcript_19944</t>
  </si>
  <si>
    <t>gi|145478597|ref|XP_001425321.1|hypothetical protein [Paramecium tetraurelia strain d4-2]/gi|124392391|emb|CAK57923.1|unnamed protein product [Paramecium tetraurelia];gi|1134881819|gb|OMJ79431.1|hypothetical protein SteCoe_20532 [Stentor coeruleus];gi|145530770|ref|XP_001451157.1|hypothetical protein [Paramecium tetraurelia strain d4-2]/gi|124418801|emb|CAK83760.1|unnamed protein product [Paramecium tetraurelia];gi|669146986|ref|XP_008609055.1|hypothetical protein SDRG_05136 [Saprolegnia diclina VS20]/gi|530739293|gb|EQC37535.1|hypothetical protein SDRG_05136 [Saprolegnia diclina VS20];gi|813163813|ref|XP_012202967.1|hypothetical protein SPRG_08334 [Saprolegnia parasitica CBS 223.65]/gi|641532221|gb|KDO26258.1|hypothetical protein SPRG_08334 [Saprolegnia parasitica CBS 223.65];gi|514699427|ref|XP_004997282.1|serine/threonine protein kinase [Salpingoeca rosetta]/gi|326435151|gb|EGD80721.1|serine/threonine protein kinase [Salpingoeca rosetta];gi|1134885991|gb|OMJ83435.1|hypothetical protein SteCoe_15601 [Stentor coeruleus];gi|923122122|ref|XP_013754531.1|hypothetical protein AMSG_08757 [Thecamonas trahens ATCC 50062]/gi|906560024|gb|KNC53267.1|hypothetical protein AMSG_08757 [Thecamonas trahens ATCC 50062];gi|145484493|ref|XP_001428256.1|hypothetical protein [Paramecium tetraurelia strain d4-2]/gi|124395341|emb|CAK60858.1|unnamed protein product [Paramecium tetraurelia];gi|1173944866|gb|OQR93554.1|hypothetical protein THRCLA_08426 [Thraustotheca clavata];gi|1173943958|gb|OQR92750.1|hypothetical protein ACHHYP_03236 [Achlya hypogyna];gi|470425411|ref|XP_004337803.1|START domain containing protein [Acanthamoeba castellanii str. Neff]/gi|440794633|gb|ELR15790.1|START domain containing protein [Acanthamoeba castellanii str. Neff];gi|470299555|ref|XP_004346644.1|hypothetical protein CAOG_04959 [Capsaspora owczarzaki ATCC 30864];gi|765553671|gb|KJE94292.1|hypothetical protein CAOG_004959 [Capsaspora owczarzaki ATCC 30864];gi|923123687|ref|XP_013755312.1|hypothetical protein AMSG_08085 [Thecamonas trahens ATCC 50062]/gi|906559276|gb|KNC52519.1|hypothetical protein AMSG_08085 [Thecamonas trahens ATCC 50062];gi|669147074|ref|XP_008609099.1|hypothetical protein SDRG_05175 [Saprolegnia diclina VS20]/gi|530739337|gb|EQC37579.1|hypothetical protein SDRG_05175 [Saprolegnia diclina VS20];gi|145477557|ref|XP_001424801.1|hypothetical protein [Paramecium tetraurelia strain d4-2]/gi|124391868|emb|CAK57403.1|unnamed protein product [Paramecium tetraurelia];gi|669147072|ref|XP_008609098.1|hypothetical protein SDRG_05174 [Saprolegnia diclina VS20]/gi|530739336|gb|EQC37578.1|hypothetical protein SDRG_05174 [Saprolegnia diclina VS20];gi|1173935020|gb|OQR86209.1|hypothetical protein ACHHYP_10843 [Achlya hypogyna];gi|1173940913|gb|OQR90199.1|hypothetical protein THRCLA_09410 [Thraustotheca clavata]</t>
  </si>
  <si>
    <t>Paramecium tetraurelia strain d4-2/Paramecium tetraurelia;Stentor coeruleus;Paramecium tetraurelia strain d4-2/Paramecium tetraurelia;Saprolegnia diclina VS20/Saprolegnia diclina VS20;Saprolegnia parasitica CBS 223.65/Saprolegnia parasitica CBS 223.65;Salpingoeca rosetta/Salpingoeca rosetta;Stentor coeruleus;Thecamonas trahens ATCC 50062/Thecamonas trahens ATCC 50062;Paramecium tetraurelia strain d4-2/Paramecium tetraurelia;Thraustotheca clavata;Achlya hypogyna;Acanthamoeba castellanii str. Neff/Acanthamoeba castellanii str. Neff;Capsaspora owczarzaki ATCC 30864;Capsaspora owczarzaki ATCC 30864;Thecamonas trahens ATCC 50062/Thecamonas trahens ATCC 50062;Saprolegnia diclina VS20/Saprolegnia diclina VS20;Paramecium tetraurelia strain d4-2/Paramecium tetraurelia;Saprolegnia diclina VS20/Saprolegnia diclina VS20;Achlya hypogyna;Thraustotheca clavata</t>
  </si>
  <si>
    <t>4.0E-18;4.0E-18;6.2E-18;1.6E-17;2.8E-17;3.0E-17;6.3E-17;6.5E-17;1.1E-16;2.2E-16;2.4E-16;3.0E-16;3.7E-16;4.4E-16;6.0E-16;1.2E-15;1.2E-15;1.8E-15;2.6E-15;2.9E-15</t>
  </si>
  <si>
    <t>CAK57923/XP_001425321;OMJ79431;CAK83760/XP_001451157;XP_008609055/EQC37535;XP_012202967/KDO26258;EGD80721/XP_004997282;OMJ83435;KNC53267/XP_013754531;CAK60858/XP_001428256;OQR93554;OQR92750;ELR15790/XP_004337803;XP_004346644;KJE94292;XP_013755312/KNC52519;XP_008609099/EQC37579;CAK57403/XP_001424801;EQC37578/XP_008609098;OQR86209;OQR90199</t>
  </si>
  <si>
    <t>gi|145478597|ref|XP_001425321.1|hypothetical protein [Paramecium tetraurelia strain d4-2]/gi|124392391|emb|CAK57923.1|unnamed protein product [Paramecium tetraurelia]</t>
  </si>
  <si>
    <t>SteCoe_15601;AMSG_08757;PTSG_01310;SteCoe_20532;SteCoe_15601;GSPATT00018077001;CAOG_004959;THRCLA_09410;GSPATT00028958001;PTSG_01310;ACHHYP_03236;SDRG_05174;PTSG_01310;SDRG_05175;PTSG_01310;GSPATT00031087001;SteCoe_15601;GSPATT00028438001;AMSG_08085;SPRG_08334;SDRG_05136;SteCoe_20532;PTSG_01310;PTSG_01310;PTSG_01310;PTSG_01310;SteCoe_20532;ACA1_078520;PTSG_01310;THRCLA_08426;ACHHYP_10843</t>
  </si>
  <si>
    <t>IPR002913;IPR023393;noIPR;IPR002913;noIPR;noIPR</t>
  </si>
  <si>
    <t>START domain;START-like domain superfamily;START-like domain superfamily;START domain;START domain;START domain</t>
  </si>
  <si>
    <t>PF01852 (PFAM);G3DSA:3.30.530.20 (GENE3D);PTHR19308 (PANTHER);PS50848 (PROSITE_PROFILES);cd00177 (CDD);SSF55961 (SUPERFAMILY)</t>
  </si>
  <si>
    <t>GO:0008289;;;GO:0008289;;</t>
  </si>
  <si>
    <t>lipid binding;;;lipid binding;;</t>
  </si>
  <si>
    <t>EG_transcript_19949</t>
  </si>
  <si>
    <t>EG_transcript_19955</t>
  </si>
  <si>
    <t>gi|470526521|ref|XP_004356772.1|endonuclease/exonuclease/phosphatase family protein [Acanthamoeba castellanii str. Neff]/gi|440803989|gb|ELR24872.1|endonuclease/exonuclease/phosphatase family protein [Acanthamoeba castellanii str. Neff];gi|1173959020|gb|OQS05301.1|hypothetical protein THRCLA_02551 [Thraustotheca clavata];gi|470440925|ref|XP_004339352.1|Endonuclease/Exonuclease/phosphatase family protein [Acanthamoeba castellanii str. Neff]/gi|440796230|gb|ELR17339.1|Endonuclease/Exonuclease/phosphatase family protein [Acanthamoeba castellanii str. Neff];gi|290976169|ref|XP_002670813.1|predicted protein [Naegleria gruberi] [Naegleria gruberi strain NEG-M]/gi|284084376|gb|EFC38069.1|predicted protein [Naegleria gruberi];gi|1129198526|gb|OLQ02175.1|hypothetical protein AK812_SmicGene15011 [Symbiodinium microadriaticum];gi|955169438|emb|CUG87878.1|endonuclease/exonuclease/phosphatase, putative [Bodo saltans];gi|813219360|ref|XP_012211057.1|hypothetical protein SPRG_16340 [Saprolegnia parasitica CBS 223.65]/gi|641523357|gb|KDO18236.1|hypothetical protein SPRG_16340 [Saprolegnia parasitica CBS 223.65];gi|1173934664|gb|OQR85928.1|hypothetical protein ACHHYP_11178 [Achlya hypogyna];gi|669155890|ref|XP_008613507.1|hypothetical protein SDRG_09359 [Saprolegnia diclina VS20]/gi|530734579|gb|EQC32821.1|hypothetical protein SDRG_09359 [Saprolegnia diclina VS20];gi|1028502429|gb|ANE82939.1|endonuclease [Mycobacterium sp. YC-RL4];gi|1178030063|ref|WP_082902150.1|endonuclease [Mycobacterium sp. YC-RL4];gi|1175902318|ref|WP_082162106.1|hypothetical protein [Mycobacterium chubuense]/gi|859103906|gb|KMO82150.1|Endonuclease/Exonuclease/phosphatase family protein [Mycobacterium chubuense]/gi|1177068677|gb|ORA49796.1|hypothetical protein BST22_17125 [Mycobacterium chubuense];gi|1175071088|ref|WP_081659968.1|endonuclease [Mycobacterium iranicum];gi|1184615725|ref|WP_085177632.1|endonuclease [Mycobacterium iranicum];gi|1183063716|gb|ORV83853.1|endonuclease [Mycobacterium iranicum];gi|1176790060|ref|WP_082570392.1|endonuclease [Mycobacterium sp. Root135];gi|945749939|gb|KQY04113.1|endonuclease [Mycobacterium sp. Root135];gi|1038527832|gb|OBK74365.1|endonuclease [Mycobacterium sp. 1274761.0];gi|808777398|gb|KKF01494.1|hypothetical protein WN67_13520 [Mycobacterium obuense];gi|1175604123|ref|WP_082133385.1|endonuclease [Mycobacterium obuense]</t>
  </si>
  <si>
    <t>Acanthamoeba castellanii str. Neff/Acanthamoeba castellanii str. Neff;Thraustotheca clavata;Acanthamoeba castellanii str. Neff/Acanthamoeba castellanii str. Neff;Naegleria gruberi strain NEG-M/Naegleria gruberi;Symbiodinium microadriaticum;Bodo saltans;Saprolegnia parasitica CBS 223.65/Saprolegnia parasitica CBS 223.65;Achlya hypogyna;Saprolegnia diclina VS20/Saprolegnia diclina VS20;Mycobacterium sp. YC-RL4;Mycobacterium sp. YC-RL4;Mycobacterium chubuense/Mycobacterium chubuense/Mycobacterium chubuense;Mycobacterium iranicum;Mycobacterium iranicum;Mycobacterium iranicum;Mycobacterium sp. Root135;Mycobacterium sp. Root135;Mycobacterium sp. 1274761.0;Mycobacterium obuense;Mycobacterium obuense</t>
  </si>
  <si>
    <t>1.1E-41;6.0E-35;2.5E-34;8.0E-34;1.4E-32;9.3E-32;3.7E-30;6.5E-30;1.0E-26;1.8E-25;3.8E-25;1.7E-23;2.6E-23;2.8E-23;2.9E-23;3.2E-23;4.0E-23;1.5E-22;1.6E-22;2.5E-22</t>
  </si>
  <si>
    <t>XP_004356772/ELR24872;OQS05301;ELR17339/XP_004339352;EFC38069/XP_002670813;OLQ02175;CUG87878;XP_012211057/KDO18236;OQR85928;XP_008613507/EQC32821;ANE82939;WP_082902150;WP_082162106/KMO82150/ORA49796;WP_081659968;WP_085177632;ORV83853;WP_082570392;KQY04113;OBK74365;KKF01494;WP_082133385</t>
  </si>
  <si>
    <t>MCHUDSM44219_01659;ASD37_23680;A7U43_15165;ACA1_175470;A5651_10925;BSAL_12490;AWC12_24895;ACA1_060660;A5651_10925;BSAL_12490;MCHUDSM44219_01659;BSAL_12490;AK812_SmicGene15011;ASD37_23680;ACA1_060660;AK812_SmicGene15011;MCHUDSM44219_01659;ACA1_175470;A7U43_15165;AWC12_24895;ACA1_060660;ACA1_175470</t>
  </si>
  <si>
    <t>GO:0090305-IEA;GO:0004527-IEA;GO:0008270-IEA;GO:0004519-IEA;GO:0003676-IEA</t>
  </si>
  <si>
    <t>nucleic acid phosphodiester bond hydrolysis-IEA;exonuclease activity-IEA;zinc ion binding-IEA;endonuclease activity-IEA;nucleic acid binding-IEA</t>
  </si>
  <si>
    <t>Biological Process-IEA;Molecular Function-IEA;Molecular Function-IEA;Molecular Function-IEA;Molecular Function-IEA</t>
  </si>
  <si>
    <t>EG_transcript_19968</t>
  </si>
  <si>
    <t>gi|557032150|gb|ESQ10058.1|hypothetical protein N839_00880 [uncultured Desulfofustis sp. PB-SRB1];gi|1120516733|ref|WP_073376128.1|leucine/isoleucine/valine-binding protein [Desulfofustis glycolicus]/gi|1110324721|emb|SHH85252.1|amino acid/amide ABC transporter substrate-binding protein, HAAT family [Desulfofustis glycolicus DSM 9705];gi|499502376|ref|WP_011189016.1|leucine/isoleucine/valine-binding protein [precursor] [Desulfotalea psychrophila]/gi|50876664|emb|CAG36504.1|related to leucine/isoleucine/valine-binding protein [precursor] [Desulfotalea psychrophila LSv54];gi|700405177|gb|KGO35312.1|leucine/isoleucine/valine-binding protein [Desulfobulbus sp. Tol-SR];gi|1121302093|ref|WP_073613709.1|leucine/isoleucine/valine-binding protein [Desulfopila aestuarii]/gi|1113983280|emb|SHO48655.1|amino acid/amide ABC transporter substrate-binding protein, HAAT family [Desulfopila aestuarii DSM 18488];gi|290982761|ref|XP_002674098.1|predicted protein [Naegleria gruberi] [Naegleria gruberi strain NEG-M]/gi|284087686|gb|EFC41354.1|predicted protein [Naegleria gruberi];gi|406889380|gb|EKD35585.1|leucine/isoleucine/valine-binding protein [precursor], partial [uncultured bacterium];gi|1072843301|gb|OEU47320.1|leucine/isoleucine/valine-binding protein [Desulfobulbaceae bacterium S5133MH15];gi|1072887711|gb|OEU84262.1|leucine/isoleucine/valine-binding protein [Desulfobulbaceae bacterium C00003063];gi|1072856069|gb|OEU57899.1|leucine/isoleucine/valine-binding protein, partial [Desulfobulbaceae bacterium S3730MH12];gi|1176013110|gb|OQX19495.1|leucine/isoleucine/valine-binding protein [Desulfobulbaceae bacterium A2];gi|1084895428|gb|OGR19232.1|leucine/isoleucine/valine-binding protein [Desulfobacterales bacterium GWB2_56_26];gi|406890840|gb|EKD36625.1|hypothetical protein ACD_75C01433G0002 [uncultured bacterium];gi|919208405|ref|WP_052763906.1|ABC transporter substrate-binding protein [Microvirga massiliensis];gi|1176011561|gb|OQX18065.1|leucine/isoleucine/valine-binding protein [Desulfobulbaceae bacterium A2];gi|505216441|ref|WP_015403543.1|amino acid/amide ABC transporter substrate-binding protein, HAAT family [Desulfocapsa sulfexigens]/gi|451906257|gb|AGF77851.1|amino acid/amide ABC transporter substrate-binding protein, HAAT family [Desulfocapsa sulfexigens DSM 10523];gi|1099932725|emb|SFP59965.1|ABC-type branched-chain amino acid transport system, substrate-binding protein [Bradyrhizobium sp. Ghvi];gi|985587047|ref|WP_060826835.1|ABC transporter substrate-binding protein [Sulfurospirillum cavolei];gi|746712823|ref|WP_039671872.1|ABC transporter substrate-binding protein [Sulfurospirillum cavolei]/gi|728905269|gb|KHG34676.1|ABC transporter substrate-binding protein [Sulfurospirillum sp. MES];gi|753816143|ref|WP_041571776.1|hypothetical protein [Wolinella succinogenes]</t>
  </si>
  <si>
    <t>uncultured Desulfofustis sp. PB-SRB1;Desulfofustis glycolicus/Desulfofustis glycolicus DSM 9705;Desulfotalea psychrophila/Desulfotalea psychrophila LSv54;Desulfobulbus sp. Tol-SR;Desulfopila aestuarii/Desulfopila aestuarii DSM 18488;Naegleria gruberi strain NEG-M/Naegleria gruberi;uncultured bacterium;Desulfobulbaceae bacterium S5133MH15;Desulfobulbaceae bacterium C00003063;Desulfobulbaceae bacterium S3730MH12;Desulfobulbaceae bacterium A2;Desulfobacterales bacterium GWB2_56_26;uncultured bacterium;Microvirga massiliensis;Desulfobulbaceae bacterium A2;Desulfocapsa sulfexigens/Desulfocapsa sulfexigens DSM 10523;Bradyrhizobium sp. Ghvi;Sulfurospirillum cavolei;Sulfurospirillum cavolei/Sulfurospirillum sp. MES;Wolinella succinogenes</t>
  </si>
  <si>
    <t>6.6E-28;8.0E-28;1.1E-27;7.0E-27;7.9E-27;2.4E-26;1.2E-25;3.7E-25;6.5E-25;8.5E-25;2.0E-24;2.4E-24;2.0E-23;9.5E-23;1.3E-22;2.4E-22;3.0E-22;3.1E-22;4.2E-22;6.2E-22</t>
  </si>
  <si>
    <t>ESQ10058;SHH85252/WP_073376128;WP_011189016/CAG36504;KGO35312;WP_073613709/SHO48655;EFC41354/XP_002674098;EKD35585;OEU47320;OEU84262;OEU57899;OQX19495;OGR19232;EKD36625;WP_052763906;OQX18065;WP_015403543/AGF77851;SFP59965;WP_060826835;KHG34676/WP_039671872;WP_041571776</t>
  </si>
  <si>
    <t>BA866_07125;NAEGRDRAFT_58846;NAEGRDRAFT_58846;NAEGRDRAFT_58846;NAEGRDRAFT_58846;SAMN05216330_108253;CFH80_07715;NAEGRDRAFT_58846;NAEGRDRAFT_58846;BWK76_04155;OA34_00480;BA873_05920;BWK76_08655;N839_00880;NAEGRDRAFT_58846;NAEGRDRAFT_58846</t>
  </si>
  <si>
    <t>GO:0000166-IEA;GO:0016849-IEA;GO:0016020-IEA;GO:0016021-IEA;GO:0016829-IEA;GO:0006865-IEA;GO:0035556-IEA;GO:0009190-IEA;GO:0005622-IEA</t>
  </si>
  <si>
    <t>nucleotide binding-IEA;phosphorus-oxygen lyase activity-IEA;membrane-IEA;integral component of membrane-IEA;lyase activity-IEA;amino acid transport-IEA;intracellular signal transduction-IEA;cyclic nucleotide biosynthetic process-IEA;intracellular-IEA</t>
  </si>
  <si>
    <t>Molecular Function-IEA;Molecular Function-IEA;Cellular Component-IEA;Cellular Component-IEA;Molecular Function-IEA;Biological Process-IEA;Biological Process-IEA;Biological Process-IEA;Cellular Component-IEA</t>
  </si>
  <si>
    <t>noIPR;noIPR;IPR028081;noIPR;noIPR;IPR028082</t>
  </si>
  <si>
    <t>HOMOLOGOUS_SUPERFAMILY;HOMOLOGOUS_SUPERFAMILY;DOMAIN;DOMAIN;DOMAIN;HOMOLOGOUS_SUPERFAMILY</t>
  </si>
  <si>
    <t>RNA-binding domain superfamily;RNA-binding domain superfamily;Leucine-binding protein domain;Leucine-binding protein domain;Leucine-binding protein domain;Periplasmic binding protein-like I</t>
  </si>
  <si>
    <t>G3DSA:3.40.50.2300 (GENE3D);G3DSA:3.40.50.2300 (GENE3D);PF13458 (PFAM);PTHR30483:SF34 (PANTHER);PTHR30483 (PANTHER);SSF53822 (SUPERFAMILY)</t>
  </si>
  <si>
    <t>EG_transcript_2</t>
  </si>
  <si>
    <t>noIPR;IPR013783;IPR002909;noIPR;IPR013783;noIPR;noIPR;IPR000742;IPR000742;IPR000742;IPR000742;IPR002048;IPR000742;IPR000742;IPR000742;IPR000742;noIPR;noIPR;noIPR;noIPR;noIPR;IPR014756</t>
  </si>
  <si>
    <t>FAMILY;HOMOLOGOUS_SUPERFAMILY;DOMAIN;DOMAIN;HOMOLOGOUS_SUPERFAMILY;HOMOLOGOUS_SUPERFAMILY;HOMOLOGOUS_SUPERFAMILY;DOMAIN;DOMAIN;DOMAIN;DOMAIN;DOMAIN;DOMAIN;DOMAIN;DOMAIN;DOMAIN;DOMAIN;DOMAIN;DOMAIN;DOMAIN;DOMAIN;HOMOLOGOUS_SUPERFAMILY</t>
  </si>
  <si>
    <t>Transcription termination factor, mitochondrial/chloroplastic;Immunoglobulin-like fold;IPT domain;IPT domain;Immunoglobulin-like fold;Immunoglobulin-like fold;Immunoglobulin-like fold;EGF-like domain;EGF-like domain;EGF-like domain;EGF-like domain;EF-hand domain;EGF-like domain;EGF-like domain;EGF-like domain;EGF-like domain;EGF-like domain;EGF-like domain;EGF-like domain;EGF-like domain;EGF-like domain;Immunoglobulin E-set</t>
  </si>
  <si>
    <t>G3DSA:2.170.300.10 (GENE3D);G3DSA:2.60.40.10 (GENE3D);PF01833 (PFAM);G3DSA:2.170.300.10 (GENE3D);G3DSA:2.60.40.10 (GENE3D);mobidb-lite (MOBIDB_LITE);mobidb-lite (MOBIDB_LITE);PS50026 (PROSITE_PROFILES);PS50026 (PROSITE_PROFILES);PS50026 (PROSITE_PROFILES);PS50026 (PROSITE_PROFILES);PS50222 (PROSITE_PROFILES);PS50026 (PROSITE_PROFILES);PS50026 (PROSITE_PROFILES);PS50026 (PROSITE_PROFILES);PS50026 (PROSITE_PROFILES);cd00055 (CDD);cd00054 (CDD);cd00055 (CDD);cd00054 (CDD);cd00055 (CDD);SSF81296 (SUPERFAMILY)</t>
  </si>
  <si>
    <t>;;;;;;;;;;;GO:0005509;;;;;;;;;;</t>
  </si>
  <si>
    <t>;;;;;;;;;;;calcium ion binding;;;;;;;;;;</t>
  </si>
  <si>
    <t>;;;;;;;;;;;Molecular Function;;;;;;;;;;</t>
  </si>
  <si>
    <t>EG_transcript_2001</t>
  </si>
  <si>
    <t>gi|920164078|ref|WP_052961135.1|hypothetical protein [Pseudoalteromonas luteoviolacea]/gi|808746473|gb|KKE81393.1|hypothetical protein N479_02625 [Pseudoalteromonas luteoviolacea S4054]/gi|1021386396|gb|KZN71709.1|hypothetical protein N481_18750 [Pseudoalteromonas luteoviolacea S4047-1]/gi|1072036329|gb|AOT20270.1|hypothetical protein S4054_21430 [Pseudoalteromonas luteoviolacea]/gi|1072041259|gb|AOT10451.1|hypothetical protein S4054249_21515 [Pseudoalteromonas luteoviolacea]/gi|1072075322|gb|AOT15480.1|hypothetical protein S40542_22080 [Pseudoalteromonas luteoviolacea];gi|47776267|dbj|BAD20737.1|putative beta subunit of photoactivated adenylyl cyclase [Eutreptia viridis];gi|47776271|dbj|BAD20739.1|putative beta subunit of photoactivated adenylyl cyclase [Eutreptiella gymnastica];gi|47776255|dbj|BAD20731.1|putative beta subunit of photoactivated adenylyl cyclase [Colacium sideropus];gi|47776257|dbj|BAD20732.1|putative beta subunit of photoactivated adenylyl cyclase [Euglena stellata];gi|75248074|sp|Q8S9F1.1|PCYAB_EUGGRRecName: Full=Photoactivated adenylate cyclase subunit beta AltName: Full=Photoactivated adenylyl cyclase subunit beta [Euglena gracilis]/gi|18996331|dbj|BAB85620.1|beta subunit of photoactivated adenylyl cyclase [Euglena gracilis];gi|75138713|sp|Q76L33.1|PCYAB_EUGLORecName: Full=Photoactivated adenylate cyclase subunit beta AltName: Full=Photoactivated adenylyl cyclase subunit beta [Euglena longa]/gi|39652259|dbj|BAD04849.1|photoactivated adenylyl cyclase beta subunit [Euglena longa];gi|75138714|sp|Q76L34.1|PCYAA_EUGLORecName: Full=Photoactivated adenylate cyclase subunit alpha AltName: Full=Photoactivated adenylyl cyclase subunit alpha [Euglena longa]/gi|39652257|dbj|BAD04848.1|photoactivated adenylyl cyclase alpha subunit [Euglena longa];gi|75160594|sp|Q8S9F2.1|PCYAA_EUGGRRecName: Full=Photoactivated adenylate cyclase subunit alpha AltName: Full=Photoactivated adenylyl cyclase subunit alpha [Euglena gracilis]/gi|18996329|dbj|BAB85619.1|alpha subunit of photoactivated adenylyl cyclase [Euglena gracilis]/gi|84794318|emb|CAJ57393.1|photoactivated adenylate cyclase-like protein, alpha subunit [Euglena gracilis];gi|47776263|dbj|BAD20735.1|putative beta subunit of photoactivated adenylyl cyclase [Khawkinea quartana];gi|1021375568|gb|KZN61049.1|hypothetical protein N473_22165 [Pseudoalteromonas luteoviolacea CPMOR-1];gi|917748161|ref|WP_052262335.1|hypothetical protein [Pseudoalteromonas luteoviolacea];gi|85542077|sp|P84741.1|PBLFB_EUGGRRecName: Full=Photoactivated adenylate cyclase subunit beta-like protein FB [Euglena gracilis]/gi|84794328|emb|CAJ57398.1|photoactivated adenylate cyclase-like protein, beta subunit [Euglena gracilis];gi|1173365460|ref|WP_081221232.1|hypothetical protein [Pseudoalteromonas luteoviolacea];gi|85542076|sp|P84740.1|PBL9F_EUGGRRecName: Full=Photoactivated adenylate cyclase subunit beta-like protein 1224-5/9F [Euglena gracilis]/gi|84794326|emb|CAJ57397.1|photoactivated adenylate cyclase-like protein, beta subunit [Euglena gracilis];gi|85542071|sp|P84737.1|PALFB_EUGGRRecName: Full=Photoactivated adenylate cyclase subunit alpha-like protein FB [Euglena gracilis]/gi|84794320|emb|CAJ57394.1|photoactivated adenylate cyclase-like protein, alpha subunit [Euglena gracilis];gi|47776253|dbj|BAD20730.1|putative alpha subunit of photoactivated adenylyl cyclase [Colacium sideropus];gi|47776259|dbj|BAD20733.1|putative alpha subunit of photoactivated adenylyl cyclase [Euglena stellata];gi|47776269|dbj|BAD20738.1|putative alpha subunit of photoactivated adenylyl cyclase [Eutreptiella gymnastica];gi|93141295|sp|P84739.2|PALST_EUGGRRecName: Full=Photoactivated adenylate cyclase subunit alpha-like protein ST- [Euglena gracilis]/gi|84794324|emb|CAJ57396.1|photoactivated adenylate cyclase-like protein, alpha subunit [Euglena gracilis]</t>
  </si>
  <si>
    <t>Pseudoalteromonas luteoviolacea/Pseudoalteromonas luteoviolacea S4054/Pseudoalteromonas luteoviolacea S4047-1/Pseudoalteromonas luteoviolacea/Pseudoalteromonas luteoviolacea/Pseudoalteromonas luteoviolacea;Eutreptia viridis;Eutreptiella gymnastica;Colacium sideropus;Euglena stellata;Euglena gracilis/Euglena gracilis;Euglena longa/Euglena longa;Euglena longa/Euglena longa;Euglena gracilis/Euglena gracilis/Euglena gracilis;Khawkinea quartana;Pseudoalteromonas luteoviolacea CPMOR-1;Pseudoalteromonas luteoviolacea;Euglena gracilis/Euglena gracilis;Pseudoalteromonas luteoviolacea;Euglena gracilis/Euglena gracilis;Euglena gracilis/Euglena gracilis;Colacium sideropus;Euglena stellata;Eutreptiella gymnastica;Euglena gracilis/Euglena gracilis</t>
  </si>
  <si>
    <t>1.2E-14;1.9E-14;2.3E-14;3.0E-14;4.1E-14;5.8E-14;5.9E-14;1.1E-13;1.4E-13;2.4E-13;4.7E-13;6.4E-13;7.6E-13;8.3E-13;9.4E-13;1.1E-12;1.5E-12;2.6E-12;2.8E-12;3.2E-12</t>
  </si>
  <si>
    <t>KKE81393/WP_052961135/AOT20270/AOT15480/AOT10451/KZN71709;BAD20737;BAD20739;BAD20731;BAD20732;Q8S9F1/BAB85620;Q76L33/BAD04849;Q76L34/BAD04848;CAJ57393/Q8S9F2/BAB85619;BAD20735;KZN61049;WP_052262335;P84741/CAJ57398;WP_081221232;CAJ57397/P84740;P84737/CAJ57394;BAD20730;BAD20733;BAD20738;P84739/CAJ57396</t>
  </si>
  <si>
    <t>gi|920164078|ref|WP_052961135.1|hypothetical protein [Pseudoalteromonas luteoviolacea]/gi|1021386396|gb|KZN71709.1|hypothetical protein N481_18750 [Pseudoalteromonas luteoviolacea S4047-1]/gi|1072036329|gb|AOT20270.1|hypothetical protein S4054_21430 [Pseudoalteromonas luteoviolacea]/gi|808746473|gb|KKE81393.1|hypothetical protein N479_02625 [Pseudoalteromonas luteoviolacea S4054]/gi|1072041259|gb|AOT10451.1|hypothetical protein S4054249_21515 [Pseudoalteromonas luteoviolacea]/gi|1072075322|gb|AOT15480.1|hypothetical protein S40542_22080 [Pseudoalteromonas luteoviolacea]</t>
  </si>
  <si>
    <t>Pseudoalteromonas luteoviolacea S4054/Pseudoalteromonas luteoviolacea S4047-1/Pseudoalteromonas luteoviolacea</t>
  </si>
  <si>
    <t>Q6L887;pacB;pacA;pacA;Q6L887;pacA;pacA;Q6L879;pacB;pacB;Q6L886;Q6L887;pacB;Q6L880;Q6L885;pacA;pacB;pacB;pacB;pacB;pacA;pacB;Q6L880;Q6L879;pacA;pacB;Q6L880;N479_02625;pacB;pacA;pacB;Q6L880;Q6L885;pacA;Q6L885;pacB;pacA;Q6L879;pacA;N479_02625;Q6L879;pacA;pacB;pacB;Q6L886;pacA;pacB;pacB;pacB;pacA;pacB;pacB;pacA;Q6L880;pacA;pacA;pacA;pacA;pacB;pacB;pacA;Q6L886;Q6L879;pacA;Q6L887;pacA;pacA;pacA;Q6L881;Q6L888;pacA;pacB;pacB;pacB;Q6L888;pacB;pacB;Q6L885;Q6L880;pacA;pacB;Q6L887;pacA;Q6L879;pacA;Q6L888;pacA;Q6L879;Q6L879;N473_22165;pacB;Q6L880;pacB;Q6L881;pacB;Q6L885;Q6L888;Q6L881;pacB;Q6L880;pacA;Q6L886;Q6L887;pacB;pacB;pacA;pacB;Q6L881;Q6L888;pacB;Q6L885;pacA;pacB;Q6L886;pacB;N473_22165;pacA;Q6L885;Q6L885;Q6L888;pacB;pacA;pacA;pacB;Q6L881;Q6L887;Q6L881;pacA;pacA;Q6L880;Q6L888;pacB;Q6L886;Q6L886;Q6L881;Q6L887;pacA;pacA;pacB;Q6L881;Q6L881;pacA;pacA;Q6L888;pacA;pacA;Q6L886;pacB;pacA;pacB;pacA;Q6L886;Q6L885;Q6L881;pacA;pacB;pacA;pacA;pacA;Q6L888;pacA;pacB;pacA;pacB;Q6L879;pacA;Q6L887;pacB;N473_22165;pacB;Q6L888;Q6L879;pacA;pacB;pacA;Q6L887;pacA;pacB;pacA;pacB;pacA;Q6L880;pacA;pacA;pacA;pacB;pacB;pacA;pacB;Q6L886;pacB;N479_02625;pacB;pacB;pacA;Q6L885;pacA;pacB;pacA;pacB</t>
  </si>
  <si>
    <t>GO:0005929;GO:0009881;GO:0009987;GO:0016849</t>
  </si>
  <si>
    <t>cilium;photoreceptor activity;cellular process;phosphorus-oxygen lyase activity</t>
  </si>
  <si>
    <t>IPR007024;noIPR;IPR007024;IPR007024;IPR036046;IPR036046</t>
  </si>
  <si>
    <t>DOMAIN;DOMAIN;DOMAIN;DOMAIN;HOMOLOGOUS_SUPERFAMILY;HOMOLOGOUS_SUPERFAMILY</t>
  </si>
  <si>
    <t>BLUF domain;BLUF domain;BLUF domain;BLUF domain;Acylphosphatase-like domain superfamily;Acylphosphatase-like domain superfamily</t>
  </si>
  <si>
    <t>PF04940 (PFAM);G3DSA:3.30.70.3200 (GENE3D);PS50925 (PROSITE_PROFILES);PS50925 (PROSITE_PROFILES);SSF54975 (SUPERFAMILY);SSF54975 (SUPERFAMILY)</t>
  </si>
  <si>
    <t>GO:0071949/GO:0009882;;GO:0071949/GO:0009882;GO:0071949/GO:0009882;;</t>
  </si>
  <si>
    <t>FAD binding/blue light photoreceptor activity;;FAD binding/blue light photoreceptor activity;FAD binding/blue light photoreceptor activity;;</t>
  </si>
  <si>
    <t>Molecular Function/Molecular Function;;Molecular Function/Molecular Function;Molecular Function/Molecular Function;;</t>
  </si>
  <si>
    <t>EG_transcript_20024</t>
  </si>
  <si>
    <t>IPR012677;IPR000504;IPR035979</t>
  </si>
  <si>
    <t>Nucleotide-binding alpha-beta plait domain superfamily;RNA recognition motif domain;RNA-binding domain superfamily</t>
  </si>
  <si>
    <t>G3DSA:3.30.70.330 (GENE3D);PF00076 (PFAM);SSF54928 (SUPERFAMILY)</t>
  </si>
  <si>
    <t>;GO:0003676;GO:0003676</t>
  </si>
  <si>
    <t>;nucleic acid binding;nucleic acid binding</t>
  </si>
  <si>
    <t>EG_transcript_20064</t>
  </si>
  <si>
    <t>myosin light chain kinase</t>
  </si>
  <si>
    <t>gi|831753691|ref|XP_012747890.1|hypothetical protein SAMD00019534_123750 [Acytostelium subglobosum LB1]/gi|735848719|dbj|GAM29199.1|hypothetical protein SAMD00019534_123750 [Acytostelium subglobosum LB1];gi|470264870|ref|XP_004361333.1|myosin light chain kinase [Dictyostelium fasciculatum]/gi|328875117|gb|EGG23482.1|myosin light chain kinase [Dictyostelium fasciculatum];gi|66814490|ref|XP_641424.1|myosin light chain kinase [Dictyostelium discoideum AX4]/gi|1730055|sp|P25323.2|MYLKA_DICDIRecName: Full=Myosin light chain kinase A Short=MLCK-A [Dictyostelium discoideum]/gi|1498250|gb|AAB06337.1|myosin light chain kinase [Dictyostelium discoideum]/gi|60469441|gb|EAL67434.1|myosin light chain kinase [Dictyostelium discoideum AX4];gi|330842324|ref|XP_003293130.1|myosin light chain kinase [Dictyostelium purpureum]/gi|325076557|gb|EGC30333.1|myosin light chain kinase, partial [Dictyostelium purpureum];gi|1013946865|gb|KYR00537.1|myosin light chain kinase [Dictyostelium lacteum];gi|673052629|ref|XP_008880275.1|CAMK protein kinase [Aphanomyces invadans]/gi|574464026|gb|ETV91079.1|CAMK protein kinase [Aphanomyces invadans];gi|1160560833|ref|XP_020431500.1|myosin light chain kinase [Polysphondylium pallidum PN500]/gi|281205186|gb|EFA79379.1|myosin light chain kinase [Polysphondylium pallidum PN500];gi|403359020|gb|EJY79167.1|Protein kinase domain containing protein (macronuclear) [Oxytricha trifallax];gi|1183422996|gb|ORY47321.1|Pkinase-domain-containing protein [Rhizoclosmatium globosum];gi|585102879|gb|EWM22378.1|myosin light chain kinase [Nannochloropsis gaditana];gi|470410141|ref|XP_004336240.1|protein serine/threonine kinase [Acanthamoeba castellanii str. Neff]/gi|440793026|gb|ELR14227.1|protein serine/threonine kinase [Acanthamoeba castellanii str. Neff];gi|678315773|emb|CDW86658.1|UNKNOWN [Stylonychia lemnae];gi|955171928|emb|CUG85912.1|protein kinase, putative [Bodo saltans];gi|167390228|ref|XP_001739255.1|myosin light chain kinase [Entamoeba dispar SAW760]/gi|165897101|gb|EDR24368.1|myosin light chain kinase, putative, partial [Entamoeba dispar SAW760];gi|857974715|emb|CEO99397.1|hypothetical protein PBRA_001303 [Plasmodiophora brassicae];gi|67483750|ref|XP_657095.1|protein kinase [Entamoeba histolytica HM-1:IMSS]/gi|56474334|gb|EAL51708.1|protein kinase, putative [Entamoeba histolytica HM-1:IMSS]/gi|449710723|gb|EMD49748.1|protein kinase, putative [Entamoeba histolytica KU27]/gi|459659009|gb|EMH74738.1|protein kinase, putative [Entamoeba histolytica HM-1:IMSS-B]/gi|472461819|gb|EMS15143.1|protein kinase, putative [Entamoeba histolytica HM-3:IMSS]/gi|480523766|gb|ENY62908.1|protein kinase, putative [Entamoeba histolytica HM-1:IMSS-A]/gi|1033414010|dbj|GAT95809.1|protein kinase putative [Entamoeba histolytica];gi|585100757|gb|EWM20832.1|myosin light chain kinase [Nannochloropsis gaditana];gi|813146239|ref|XP_012199862.1|CAMK protein kinase [Saprolegnia parasitica CBS 223.65]/gi|641535449|gb|KDO29359.1|CAMK protein kinase [Saprolegnia parasitica CBS 223.65];gi|669147646|ref|XP_008609385.1|CAMK protein kinase [Saprolegnia diclina VS20]/gi|530738981|gb|EQC37223.1|CAMK protein kinase [Saprolegnia diclina VS20];gi|514687775|ref|XP_004991464.1|camk/dcamkl protein kinase [Salpingoeca rosetta]/gi|326430980|gb|EGD76550.1|camk/dcamkl protein kinase [Salpingoeca rosetta]</t>
  </si>
  <si>
    <t>Acytostelium subglobosum LB1/Acytostelium subglobosum LB1;Dictyostelium fasciculatum/Dictyostelium fasciculatum;Dictyostelium discoideum AX4/Dictyostelium discoideum/Dictyostelium discoideum/Dictyostelium discoideum AX4;Dictyostelium purpureum/Dictyostelium purpureum;Dictyostelium lacteum;Aphanomyces invadans/Aphanomyces invadans;Polysphondylium pallidum PN500/Polysphondylium pallidum PN500;Oxytricha trifallax;Rhizoclosmatium globosum;Nannochloropsis gaditana;Acanthamoeba castellanii str. Neff/Acanthamoeba castellanii str. Neff;Stylonychia lemnae;Bodo saltans;Entamoeba dispar SAW760/Entamoeba dispar SAW760;Plasmodiophora brassicae;Entamoeba histolytica HM-1:IMSS/Entamoeba histolytica HM-1:IMSS/Entamoeba histolytica KU27/Entamoeba histolytica HM-1:IMSS-B/Entamoeba histolytica HM-3:IMSS/Entamoeba histolytica HM-1:IMSS-A/Entamoeba histolytica;Nannochloropsis gaditana;Saprolegnia parasitica CBS 223.65/Saprolegnia parasitica CBS 223.65;Saprolegnia diclina VS20/Saprolegnia diclina VS20;Salpingoeca rosetta/Salpingoeca rosetta</t>
  </si>
  <si>
    <t>2.3E-56;2.0E-53;6.4E-53;1.3E-52;2.6E-52;3.7E-52;2.9E-51;4.3E-51;7.0E-51;7.5E-51;1.0E-50;3.2E-50;3.4E-50;6.8E-50;7.6E-50;2.0E-49;2.3E-49;2.9E-49;3.4E-49;1.7E-48</t>
  </si>
  <si>
    <t>XP_012747890/GAM29199;XP_004361333/EGG23482;P25323/AAB06337/EAL67434/XP_641424;XP_003293130/EGC30333;KYR00537;ETV91079/XP_008880275;XP_020431500/EFA79379;EJY79167;ORY47321;EWM22378;XP_004336240/ELR14227;CDW86658;CUG85912;XP_001739255/EDR24368;CEO99397;EMD49748/XP_657095/EAL51708/EMH74738/ENY62908/EMS15143/GAT95809;EWM20832;KDO29359/XP_012199862;XP_008609385/EQC37223;EGD76550/XP_004991464</t>
  </si>
  <si>
    <t>gi|735848719|dbj|GAM29199.1|hypothetical protein SAMD00019534_123750 [Acytostelium subglobosum LB1]/gi|831753691|ref|XP_012747890.1|hypothetical protein SAMD00019534_123750 [Acytostelium subglobosum LB1]</t>
  </si>
  <si>
    <t>BCR33DRAFT_736155;Naga_100524g1;OXYTRI_23564;Contig10863.g548;Naga_100066g8;EHI8A_025270;Contig10863.g548;EDI_149360;mlkA;EDI_149360;Naga_100066g8;SDRG_05448;mlkA;mlkA;Contig10863.g548;OXYTRI_23564;H310_14242;EDI_149360;Contig10863.g548;OXYTRI_23564;EHI8A_025270;PBRA_001303;mlkA;mlkA;PBRA_001303;EHI8A_025270;Naga_100066g8;PTSG_07665;mlkA;mlkA;H310_14242;BCR33DRAFT_736155;H310_14242;H310_14242;Naga_100066g8;BCR33DRAFT_736155;H310_14242;EHI8A_025270;mlkA;ACA1_139540;mlkA;PBRA_001303;ACA1_139540;PBRA_001303;mlkA;Naga_100524g1;SDRG_05448;BCR33DRAFT_736155;ACA1_139540;Naga_100066g8;Contig10863.g548;Naga_100524g1;mlkA;Naga_100524g1;mlkA;H310_14242;mlkA;OXYTRI_23564;mlkA;BSAL_91065;EHI8A_025270;mlkA;PTSG_07665;EHI8A_025270;EHI8A_025270;BSAL_91065;mlkA;EDI_149360;BSAL_91065;BSAL_91065;EDI_149360;BCR33DRAFT_736155;mlkA;BSAL_91065;DLAC_02550;Naga_100524g1;PTSG_07665;DLAC_02550;mlkA;EHI8A_025270;mlkA;EHI8A_025270;EHI8A_025270;OXYTRI_23564;mlkA;Contig10863.g548;Naga_100524g1;OXYTRI_23564;mlkA;EDI_149360;Naga_100524g1;mlkA;EHI8A_025270;BCR33DRAFT_736155;PTSG_07665;EDI_149360;OXYTRI_23564;PBRA_001303;ACA1_139540;H310_14242;BCR33DRAFT_736155;mlkA;mlkA;EDI_149360;BCR33DRAFT_736155;OXYTRI_23564;BCR33DRAFT_736155;EHI8A_025270;Naga_100066g8;BCR33DRAFT_736155;Naga_100524g1;Naga_100066g8;mlkA;ACA1_139540;mlkA;mlkA;BSAL_91065;EDI_149360;PTSG_07665;mlkA;BCR33DRAFT_736155;SDRG_05448;BCR33DRAFT_736155;PTSG_07665;SDRG_05448;mlkA;mlkA;mlkA;ACA1_139540;PTSG_07665;EHI8A_025270;mlkA;EHI8A_025270;Naga_100524g1;EHI8A_025270;DLAC_02550;mlkA;ACA1_139540;Naga_100524g1;DLAC_02550;mlkA;mlkA;SDRG_05448;DLAC_02550;mlkA;mlkA;DLAC_02550;BSAL_91065;EHI8A_025270;DLAC_02550;SDRG_05448;Naga_100524g1;Naga_100524g1;SDRG_05448;Naga_100524g1</t>
  </si>
  <si>
    <t>GO:0003688-IEA;GO:0004712-IEA;GO:0000077-IEA;GO:0016020-IEA;GO:0005509-IEA;GO:0016021-IEA;GO:0016740-IEA;GO:0016301-IEA;GO:0018105-IBA;GO:0035556-IEA;GO:0035556-IBA;GO:0019934-IEA;GO:0019934-IDA;GO:0019933-IEA;GO:0019933-IDA;GO:0018107-IBA;GO:0006270-IEA;GO:0046777-IEA;GO:0046777-IDA;GO:0046777-IBA;GO:0004672-IEA;GO:0009202-IEA;GO:0004674-IEA;GO:0004674-IDA;GO:0005524-IEA;GO:0005524-IC;GO:0005964-IEA;GO:0005622-IEA;GO:0000166-IEA;GO:0004689-IEA;GO:0005737-IEA;GO:0005737-IDA;GO:0005737-IBA;GO:0005516-IEA;GO:0005516-IC;GO:0005516-IBA;GO:0005978-IEA;GO:0000281-IEA;GO:0000281-IMP;GO:0016310-IEA;GO:0030898-IEA;GO:0030898-IDA;GO:0050920-IEA;GO:0050920-IMP;GO:0006281-IEA;GO:0009931-IBA;GO:0004683-IEA;GO:0004683-IDA;GO:0004683-IBA;GO:0005634-IEA;GO:0005634-IBA;GO:0006468-IEA;GO:0004687-IEA;GO:0004687-IDA</t>
  </si>
  <si>
    <t>DNA replication origin binding-IEA;protein serine/threonine/tyrosine kinase activity-IEA;DNA damage checkpoint-IEA;membrane-IEA;calcium ion binding-IEA;integral component of membrane-IEA;transferase activity-IEA;kinase activity-IEA;peptidyl-serine phosphorylation-IBA;intracellular signal transduction-IEA;intracellular signal transduction-IBA;cGMP-mediated signaling-IEA;cGMP-mediated signaling-IDA;cAMP-mediated signaling-IEA;cAMP-mediated signaling-IDA;peptidyl-threonine phosphorylation-IBA;DNA replication initiation-IEA;protein autophosphorylation-IEA;protein autophosphorylation-IDA;protein autophosphorylation-IBA;protein kinase activity-IEA;deoxyribonucleoside triphosphate biosynthetic process-IEA;protein serine/threonine kinase activity-IEA;protein serine/threonine kinase activity-IDA;ATP binding-IEA;ATP binding-IC;phosphorylase kinase complex-IEA;intracellular-IEA;nucleotide binding-IEA;phosphorylase kinase activity-IEA;cytoplasm-IEA;cytoplasm-IDA;cytoplasm-IBA;calmodulin binding-IEA;calmodulin binding-IC;calmodulin binding-IBA;glycogen biosynthetic process-IEA;mitotic cytokinesis-IEA;mitotic cytokinesis-IMP;phosphorylation-IEA;actin-dependent ATPase activity-IEA;actin-dependent ATPase activity-IDA;regulation of chemotaxis-IEA;regulation of chemotaxis-IMP;DNA repair-IEA;calcium-dependent protein serine/threonine kinase activity-IBA;calmodulin-dependent protein kinase activity-IEA;calmodulin-dependent protein kinase activity-IDA;calmodulin-dependent protein kinase activity-IBA;nucleus-IEA;nucleus-IBA;protein phosphorylation-IEA;myosin light chain kinase activity-IEA;myosin light chain kinase activity-IDA</t>
  </si>
  <si>
    <t>Molecular Function-IEA;Molecular Function-IEA;Biological Process-IEA;Cellular Component-IEA;Molecular Function-IEA;Cellular Component-IEA;Molecular Function-IEA;Molecular Function-IEA;Biological Process-IBA;Biological Process-IEA;Biological Process-IBA;Biological Process-IEA;Biological Process-IDA;Biological Process-IEA;Biological Process-IDA;Biological Process-IBA;Biological Process-IEA;Biological Process-IEA;Biological Process-IDA;Biological Process-IBA;Molecular Function-IEA;Biological Process-IEA;Molecular Function-IEA;Molecular Function-IDA;Molecular Function-IEA;Molecular Function-IC;Cellular Component-IEA;Cellular Component-IEA;Molecular Function-IEA;Molecular Function-IEA;Cellular Component-IEA;Cellular Component-IDA;Cellular Component-IBA;Molecular Function-IEA;Molecular Function-IC;Molecular Function-IBA;Biological Process-IEA;Biological Process-IEA;Biological Process-IMP;Biological Process-IEA;Molecular Function-IEA;Molecular Function-IDA;Biological Process-IEA;Biological Process-IMP;Biological Process-IEA;Molecular Function-IBA;Molecular Function-IEA;Molecular Function-IDA;Molecular Function-IBA;Cellular Component-IEA;Cellular Component-IBA;Biological Process-IEA;Molecular Function-IEA;Molecular Function-IDA</t>
  </si>
  <si>
    <t>GO:0000166;GO:0000281;GO:0004683;GO:0004687;GO:0005737;GO:0019933;GO:0019934;GO:0030898;GO:0043167;GO:0046777;GO:0050920</t>
  </si>
  <si>
    <t>nucleotide binding;mitotic cytokinesis;calmodulin-dependent protein kinase activity;myosin light chain kinase activity;cytoplasm;cAMP-mediated signaling;cGMP-mediated signaling;actin-dependent ATPase activity;ion binding;protein autophosphorylation;regulation of chemotaxis</t>
  </si>
  <si>
    <t>Molecular Function;Biological Process;Molecular Function;Molecular Function;Cellular Component;Biological Process;Biological Process;Molecular Function;Molecular Function;Biological Process;Biological Process</t>
  </si>
  <si>
    <t>EC:2.7.11;EC:3.6.1.3;EC:2.7.11.18;EC:2.7.11.17;EC:3.6.1.15</t>
  </si>
  <si>
    <t>Transferring phosphorus-containing groups;Adenosinetriphosphatase;[Myosin light-chain] kinase;Calcium/calmodulin-dependent protein kinase;Nucleoside-triphosphate phosphatase</t>
  </si>
  <si>
    <t>noIPR;IPR000719;noIPR;noIPR;noIPR;IPR000719;IPR011009</t>
  </si>
  <si>
    <t>FAMILY;DOMAIN;DOMAIN;DOMAIN;DOMAIN;DOMAIN;HOMOLOGOUS_SUPERFAMILY</t>
  </si>
  <si>
    <t>NAD:arginine ADP-ribosyltransferase, ART;Protein kinase domain;Protein kinase domain;Protein kinase domain;Protein kinase domain;Protein kinase domain;Protein kinase-like domain superfamily</t>
  </si>
  <si>
    <t>PIRSF000654 (PIRSF);PF00069 (PFAM);G3DSA:1.10.510.10 (GENE3D);mobidb-lite (MOBIDB_LITE);PTHR24347 (PANTHER);PS50011 (PROSITE_PROFILES);SSF56112 (SUPERFAMILY)</t>
  </si>
  <si>
    <t>;GO:0006468/GO:0005524/GO:0004672;;;;GO:0006468/GO:0005524/GO:0004672;</t>
  </si>
  <si>
    <t>;protein phosphorylation/ATP binding/protein kinase activity;;;;protein phosphorylation/ATP binding/protein kinase activity;</t>
  </si>
  <si>
    <t>;Biological Process/Molecular Function/Molecular Function;;;;Biological Process/Molecular Function/Molecular Function;</t>
  </si>
  <si>
    <t>EG_transcript_20070</t>
  </si>
  <si>
    <t>WD SAM and U-box domain-containing 1-like</t>
  </si>
  <si>
    <t>gi|528891531|gb|EPZ32000.1|hypothetical protein O9G_005305 [Rozella allomycis CSF55];gi|301090504|ref|XP_002895464.1|conserved hypothetical protein [Phytophthora infestans T30-4]/gi|262098619|gb|EEY56671.1|conserved hypothetical protein [Phytophthora infestans T30-4];gi|970644826|gb|KUF85512.1|hypothetical protein AM588_10000944 [Phytophthora nicotianae];gi|570311727|gb|ETO59675.1|hypothetical protein F444_22022 [Phytophthora parasitica P1976]/gi|570935500|gb|ETP00757.1|hypothetical protein F441_21894 [Phytophthora parasitica CJ01A1]/gi|970642771|gb|KUF84321.1|Phosphatidate cytidylyltransferase [Phytophthora nicotianae];gi|568033557|gb|ETM31260.1|hypothetical protein L914_21144, partial [Phytophthora parasitica];gi|566008039|gb|ETI30950.1|hypothetical protein F443_22003 [Phytophthora parasitica P1569];gi|695441796|ref|XP_009533297.1|hypothetical protein PHYSODRAFT_347508 [Phytophthora sojae]/gi|348670731|gb|EGZ10552.1|hypothetical protein PHYSODRAFT_347508 [Phytophthora sojae];gi|301102857|ref|XP_002900515.1|conserved hypothetical protein [Phytophthora infestans T30-4]/gi|262101778|gb|EEY59830.1|conserved hypothetical protein [Phytophthora infestans T30-4];gi|301102837|ref|XP_002900505.1|conserved hypothetical protein [Phytophthora infestans T30-4]/gi|262101768|gb|EEY59820.1|conserved hypothetical protein [Phytophthora infestans T30-4];gi|970629680|gb|KUF76867.1|hypothetical protein AM587_10007750 [Phytophthora nicotianae];gi|1173948752|gb|OQR96847.1|hypothetical protein ACHHYP_13201 [Achlya hypogyna];gi|1188123687|ref|XP_020784618.1|WD repeat, SAM and U-box domain-containing protein 1-like [Boleophthalmus pectinirostris];gi|1079803696|ref|XP_018526865.1|PREDICTED: WD repeat, SAM and U-box domain-containing protein 1-like [Lates calcarifer];gi|1110903039|ref|XP_019208070.1|PREDICTED: WD repeat, SAM and U-box domain-containing protein 1 isoform X2 [Oreochromis niloticus];gi|542228552|ref|XP_005453130.1|PREDICTED: WD repeat, SAM and U-box domain-containing protein 1 isoform X1 [Oreochromis niloticus];gi|908516922|ref|XP_013128103.1|PREDICTED: WD repeat, SAM and U-box domain-containing protein 1 isoform X3 [Oreochromis niloticus];gi|554814934|ref|XP_005918283.1|PREDICTED: WD repeat, SAM and U-box domain-containing protein 1-like isoform X1 [Haplochromis burtoni];gi|835942336|ref|XP_012776381.1|PREDICTED: WD repeat, SAM and U-box domain-containing protein 1-like isoform X1 [Maylandia zebra];gi|835942341|ref|XP_012776382.1|PREDICTED: WD repeat, SAM and U-box domain-containing protein 1-like isoform X2 [Maylandia zebra];gi|554814936|ref|XP_005918284.1|PREDICTED: WD repeat, SAM and U-box domain-containing protein 1-like isoform X2 [Haplochromis burtoni]</t>
  </si>
  <si>
    <t>Rozella allomycis CSF55;Phytophthora infestans T30-4/Phytophthora infestans T30-4;Phytophthora nicotianae;Phytophthora parasitica P1976/Phytophthora parasitica CJ01A1/Phytophthora nicotianae;Phytophthora parasitica;Phytophthora parasitica P1569;Phytophthora sojae/Phytophthora sojae;Phytophthora infestans T30-4/Phytophthora infestans T30-4;Phytophthora infestans T30-4/Phytophthora infestans T30-4;Phytophthora nicotianae;Achlya hypogyna;Boleophthalmus pectinirostris;Lates calcarifer;Oreochromis niloticus;Oreochromis niloticus;Oreochromis niloticus;Haplochromis burtoni;Maylandia zebra;Maylandia zebra;Haplochromis burtoni</t>
  </si>
  <si>
    <t>4.1E-31;2.0E-15;1.2E-14;1.5E-14;2.7E-14;3.5E-14;6.4E-14;3.2E-13;4.6E-13;2.2E-12;3.3E-12;4.7E-12;1.5E-11;1.6E-11;1.7E-11;1.7E-11;1.8E-11;1.9E-11;1.9E-11;2.0E-11</t>
  </si>
  <si>
    <t>EPZ32000;XP_002895464/EEY56671;KUF85512;ETP00757/KUF84321/ETO59675;ETM31260;ETI30950;XP_009533297/EGZ10552;XP_002900515/EEY59830;XP_002900505/EEY59820;KUF76867;OQR96847;XP_020784618;XP_018526865;XP_019208070;XP_005453130;XP_013128103;XP_005918283;XP_012776381;XP_012776382;XP_005918284</t>
  </si>
  <si>
    <t>gi|528891531|gb|EPZ32000.1|hypothetical protein O9G_005305 [Rozella allomycis CSF55]</t>
  </si>
  <si>
    <t>AM588_10000671;AM588_10000671;O9G_005305;ACHHYP_13201;O9G_005305;ACHHYP_13201</t>
  </si>
  <si>
    <t>GO:0016779-IEA;GO:0016020-IEA;GO:0016021-IEA;GO:0016740-IEA;GO:0004842-IEA;GO:0016567-IEA</t>
  </si>
  <si>
    <t>nucleotidyltransferase activity-IEA;membrane-IEA;integral component of membrane-IEA;transferase activity-IEA;ubiquitin-protein transferase activity-IEA;protein ubiquitination-IEA</t>
  </si>
  <si>
    <t>IPR003613;IPR013083;noIPR;noIPR;noIPR;noIPR;IPR003613;noIPR;IPR008999</t>
  </si>
  <si>
    <t>U box domain;Zinc finger, RING/FYVE/PHD-type;Zinc finger, RING/FYVE/PHD-type;Zinc finger, RING/FYVE/PHD-type;Zinc finger, RING/FYVE/PHD-type;Zinc finger, RING/FYVE/PHD-type;U box domain;U box domain;Actin-crosslinking</t>
  </si>
  <si>
    <t>PF04564 (PFAM);G3DSA:3.30.40.10 (GENE3D);G3DSA:2.80.10.50 (GENE3D);mobidb-lite (MOBIDB_LITE);PTHR22849:SF59 (PANTHER);PTHR22849 (PANTHER);PS51698 (PROSITE_PROFILES);SSF57850 (SUPERFAMILY);SSF50405 (SUPERFAMILY)</t>
  </si>
  <si>
    <t>GO:0016567/GO:0004842;;;;;;GO:0016567/GO:0004842;;</t>
  </si>
  <si>
    <t>protein ubiquitination/ubiquitin-protein transferase activity;;;;;;protein ubiquitination/ubiquitin-protein transferase activity;;</t>
  </si>
  <si>
    <t>Biological Process/Molecular Function;;;;;;Biological Process/Molecular Function;;</t>
  </si>
  <si>
    <t>EG_transcript_2013</t>
  </si>
  <si>
    <t>gi|123437203|ref|XP_001309400.1|CAMK family protein kinase [Trichomonas vaginalis G3]/gi|121891125|gb|EAX96470.1|CAMK family protein kinase [Trichomonas vaginalis G3];gi|302842401|ref|XP_002952744.1|NimA-related protein kinase 5 [Volvox carteri f. nagariensis]/gi|300262088|gb|EFJ46297.1|NimA-related protein kinase 5 [Volvox carteri f. nagariensis];gi|873235840|emb|CEL99748.1|unnamed protein product [Vitrella brassicaformis CCMP3155];gi|145502941|ref|XP_001437448.1|hypothetical protein [Paramecium tetraurelia strain d4-2]/gi|124404598|emb|CAK70051.1|unnamed protein product [Paramecium tetraurelia];gi|159464559|ref|XP_001690509.1|NimA-related protein kinase 5 [Chlamydomonas reinhardtii]/gi|34334399|gb|AAQ64686.1|NIMA-related kinase 5 [Chlamydomonas reinhardtii]/gi|158280009|gb|EDP05768.1|NimA-related protein kinase 5 [Chlamydomonas reinhardtii];gi|1134877043|gb|OMJ74906.1|hypothetical protein SteCoe_26079 [Stentor coeruleus];gi|1065003142|gb|ODV91955.1|hypothetical protein CANCADRAFT_42581 [Tortispora caseinolytica NRRL Y-17796];gi|1004137910|gb|KXZ45930.1|hypothetical protein GPECTOR_49g514 [Gonium pectorale];gi|628074599|ref|XP_007701953.1|hypothetical protein COCSADRAFT_222687 [Bipolaris sorokiniana ND90Pr]/gi|451849323|gb|EMD62627.1|hypothetical protein COCSADRAFT_222687 [Bipolaris sorokiniana ND90Pr];gi|928511515|ref|XP_014074560.1|hypothetical protein COCC4DRAFT_150184 [Bipolaris maydis ATCC 48331]/gi|452004065|gb|EMD96521.1|hypothetical protein COCHEDRAFT_1085106 [Bipolaris maydis C5]/gi|477583553|gb|ENI00651.1|hypothetical protein COCC4DRAFT_150184 [Bipolaris maydis ATCC 48331];gi|1070556048|ref|XP_018383559.1|hypothetical protein CC77DRAFT_213406 [Alternaria alternata]/gi|1027157756|gb|OAG18138.1|hypothetical protein CC77DRAFT_213406 [Alternaria alternata];gi|167522555|ref|XP_001745615.1|hypothetical protein [Monosiga brevicollis MX1]/gi|163775964|gb|EDQ89586.1|predicted protein [Monosiga brevicollis MX1];gi|627859098|ref|XP_007689678.1|hypothetical protein COCMIDRAFT_6823 [Bipolaris oryzae ATCC 44560]/gi|576930215|gb|EUC43802.1|hypothetical protein COCMIDRAFT_6823 [Bipolaris oryzae ATCC 44560];gi|909986316|gb|KNG43985.1|ste ste11 cdc15 protein kinase [Stemphylium lycopersici];gi|636579535|ref|XP_008021106.1|hypothetical protein SETTUDRAFT_134371 [Setosphaeria turcica Et28A]/gi|482815546|gb|EOA92221.1|hypothetical protein SETTUDRAFT_134371 [Setosphaeria turcica Et28A];gi|628209610|ref|XP_007712933.1|hypothetical protein COCCADRAFT_97869 [Bipolaris zeicola 26-R-13]/gi|576918543|gb|EUC32736.1|hypothetical protein COCCADRAFT_97869 [Bipolaris zeicola 26-R-13];gi|953437593|ref|XP_014560868.1|hypothetical protein COCVIDRAFT_88120 [Bipolaris victoriae FI3]/gi|578493889|gb|EUN31279.1|hypothetical protein COCVIDRAFT_88120 [Bipolaris victoriae FI3];gi|829192434|ref|XP_001024173.2|plant dual-specificity MAP kinase kinase family domain protein [Tetrahymena thermophila SB210]/gi|586728317|gb|EAS03928.2|plant dual-specificity MAP kinase kinase family domain protein (macronuclear) [Tetrahymena thermophila SB210];gi|674079652|ref|XP_008847353.1|PREDICTED: serine/threonine-protein kinase Nek3 isoform X1 [Nannospalax galili];gi|674079654|ref|XP_008847354.1|PREDICTED: serine/threonine-protein kinase Nek3 isoform X2 [Nannospalax galili]</t>
  </si>
  <si>
    <t>Trichomonas vaginalis G3/Trichomonas vaginalis G3;Volvox carteri f. nagariensis/Volvox carteri f. nagariensis;Vitrella brassicaformis CCMP3155;Paramecium tetraurelia strain d4-2/Paramecium tetraurelia;Chlamydomonas reinhardtii/Chlamydomonas reinhardtii/Chlamydomonas reinhardtii;Stentor coeruleus;Tortispora caseinolytica NRRL Y-17796;Gonium pectorale;Bipolaris sorokiniana ND90Pr/Bipolaris sorokiniana ND90Pr;Bipolaris maydis ATCC 48331/Bipolaris maydis C5/Bipolaris maydis ATCC 48331;Alternaria alternata/Alternaria alternata;Monosiga brevicollis MX1/Monosiga brevicollis MX1;Bipolaris oryzae ATCC 44560/Bipolaris oryzae ATCC 44560;Stemphylium lycopersici;Setosphaeria turcica Et28A/Setosphaeria turcica Et28A;Bipolaris zeicola 26-R-13/Bipolaris zeicola 26-R-13;Bipolaris victoriae FI3/Bipolaris victoriae FI3;Tetrahymena thermophila SB210/Tetrahymena thermophila SB210;Nannospalax galili;Nannospalax galili</t>
  </si>
  <si>
    <t>2.2E-22;2.7E-21;4.7E-21;5.3E-21;5.8E-21;1.0E-20;1.4E-20;1.5E-20;2.0E-20;2.6E-20;2.6E-20;2.7E-20;2.8E-20;2.8E-20;2.9E-20;3.1E-20;3.1E-20;3.8E-20;4.6E-20;4.7E-20</t>
  </si>
  <si>
    <t>XP_001309400/EAX96470;EFJ46297/XP_002952744;CEL99748;CAK70051/XP_001437448;XP_001690509/AAQ64686/EDP05768;OMJ74906;ODV91955;KXZ45930;XP_007701953/EMD62627;EMD96521/ENI00651/XP_014074560;OAG18138/XP_018383559;XP_001745615/EDQ89586;EUC43802/XP_007689678;KNG43985;XP_008021106/EOA92221;EUC32736/XP_007712933;EUN31279/XP_014560868;XP_001024173/EAS03928;XP_008847353;XP_008847354</t>
  </si>
  <si>
    <t>gi|121891125|gb|EAX96470.1|CAMK family protein kinase [Trichomonas vaginalis G3]/gi|123437203|ref|XP_001309400.1|CAMK family protein kinase [Trichomonas vaginalis G3]</t>
  </si>
  <si>
    <t>COCSADRAFT_222687;GSPATT00007491001;GPECTOR_49g514;COCC4DRAFT_150184;CNK5;25087;25087;TVAG_024810;TTHERM_00455670;SteCoe_26079;cnk5;CNK5;TVAG_024810;cnk5;25087;cnk5;GSPATT00007491001;COCC4DRAFT_150184;TW65_09244;Vbra_5294;TTHERM_00455670;TTHERM_00455670;COCC4DRAFT_150184;SETTUDRAFT_134371;CANCADRAFT_42581;CNK5;CNK5;COCCADRAFT_97869;TVAG_024810;SETTUDRAFT_134371;25087;GPECTOR_49g514;TVAG_024810;SteCoe_26079;TTHERM_00455670;TW65_09244;25087;TVAG_024810;CANCADRAFT_42581;COCMIDRAFT_6823;CNK5;25087;SETTUDRAFT_134371;CANCADRAFT_42581;TTHERM_00455670;Vbra_5294;TVAG_024810;TTHERM_00455670;COCMIDRAFT_6823;CNK5;GPECTOR_49g514;25087;COCVIDRAFT_88120;TVAG_024810;CNK5;25087;cnk5;TW65_09244;TVAG_024810;COCVIDRAFT_88120;TW65_09244;25087;CC77DRAFT_213406;TW65_09244;CNK5;COCCADRAFT_97869;COCMIDRAFT_6823;25087;TW65_09244;GPECTOR_49g514;COCCADRAFT_97869;SteCoe_26079;TVAG_024810;CC77DRAFT_213406;TW65_09244;COCVIDRAFT_88120;TVAG_024810;TVAG_024810;cnk5;TVAG_024810;GPECTOR_49g514;25087;25087;CC77DRAFT_213406;GSPATT00007491001;TW65_09244;COCSADRAFT_222687;CNK5;CNK5;TTHERM_00455670;TTHERM_00455670;Vbra_5294;TTHERM_00455670;COCSADRAFT_222687;SteCoe_26079;TTHERM_00455670;TVAG_024810;CNK5;25087;TW65_09244;TTHERM_00455670;Vbra_5294;TW65_09244;CNK5;SteCoe_26079</t>
  </si>
  <si>
    <t>GO:0000166-IEA;GO:0023014-IBA;GO:0005737-IBA;GO:0000165-IEA;GO:0000186-IEA;GO:0005509-IEA;GO:0032147-IBA;GO:0004709-IEA;GO:0016310-IEA;GO:0016740-IEA;GO:0016301-IEA;GO:0031098-IBA;GO:0007346-IBA;GO:0042981-IBA;GO:0004672-IEA;GO:0004674-IEA;GO:0004674-IBA;GO:0005524-IEA;GO:0006468-IEA;GO:0006974-IBA;GO:0005622-IEA</t>
  </si>
  <si>
    <t>nucleotide binding-IEA;signal transduction by protein phosphorylation-IBA;cytoplasm-IBA;MAPK cascade-IEA;activation of MAPKK activity-IEA;calcium ion binding-IEA;activation of protein kinase activity-IBA;MAP kinase kinase kinase activity-IEA;phosphorylation-IEA;transferase activity-IEA;kinase activity-IEA;stress-activated protein kinase signaling cascade-IBA;regulation of mitotic cell cycle-IBA;regulation of apoptotic process-IBA;protein kinase activity-IEA;protein serine/threonine kinase activity-IEA;protein serine/threonine kinase activity-IBA;ATP binding-IEA;protein phosphorylation-IEA;cellular response to DNA damage stimulus-IBA;intracellular-IEA</t>
  </si>
  <si>
    <t>Molecular Function-IEA;Biological Process-IBA;Cellular Component-IBA;Biological Process-IEA;Biological Process-IEA;Molecular Function-IEA;Biological Process-IBA;Molecular Function-IEA;Biological Process-IEA;Molecular Function-IEA;Molecular Function-IEA;Biological Process-IBA;Biological Process-IBA;Biological Process-IBA;Molecular Function-IEA;Molecular Function-IEA;Molecular Function-IBA;Molecular Function-IEA;Biological Process-IEA;Biological Process-IBA;Cellular Component-IEA</t>
  </si>
  <si>
    <t>GO:0016301;GO:0016310;GO:0050794;GO:0051716</t>
  </si>
  <si>
    <t>kinase activity;phosphorylation;regulation of cellular process;cellular response to stimulus</t>
  </si>
  <si>
    <t>noIPR;IPR000719;noIPR;IPR000719;noIPR;IPR011009</t>
  </si>
  <si>
    <t>YEATS superfamily;Protein kinase domain;Protein kinase domain;Protein kinase domain;Protein kinase domain;Protein kinase-like domain superfamily</t>
  </si>
  <si>
    <t>G3DSA:1.10.510.10 (GENE3D);PF00069 (PFAM);PTHR44305 (PANTHER);PS50011 (PROSITE_PROFILES);cd00180 (CDD);SSF56112 (SUPERFAMILY)</t>
  </si>
  <si>
    <t>;GO:0006468/GO:0005524/GO:0004672;;GO:0006468/GO:0005524/GO:0004672;;</t>
  </si>
  <si>
    <t>;protein phosphorylation/ATP binding/protein kinase activity;;protein phosphorylation/ATP binding/protein kinase activity;;</t>
  </si>
  <si>
    <t>;Biological Process/Molecular Function/Molecular Function;;Biological Process/Molecular Function/Molecular Function;;</t>
  </si>
  <si>
    <t>EG_transcript_20134</t>
  </si>
  <si>
    <t>EG_transcript_20189</t>
  </si>
  <si>
    <t>SUMO ligase</t>
  </si>
  <si>
    <t>gi|1147414516|ref|XP_020077834.1|zf-MIZ-domain-containing protein, partial [Hyphopichia burtonii NRRL Y-1933]/gi|1064978758|gb|ODV68767.1|zf-MIZ-domain-containing protein, partial [Hyphopichia burtonii NRRL Y-1933];gi|1173943171|gb|OQR92056.1|SUMO ligase [Achlya hypogyna];gi|953503992|emb|CEG35093.1|sumo ligase [Plasmopara halstedii];gi|698783725|ref|XP_009824906.1|hypothetical protein H257_02804 [Aphanomyces astaci]/gi|574119409|gb|ETV84888.1|hypothetical protein H257_02804 [Aphanomyces astaci];gi|1090870237|ref|XP_018712194.1|hypothetical protein METBIDRAFT_12164 [Metschnikowia bicuspidata var. bicuspidata NRRL YB-4993]/gi|1037338390|gb|OBA21684.1|hypothetical protein METBIDRAFT_12164 [Metschnikowia bicuspidata var. bicuspidata NRRL YB-4993];gi|301122035|ref|XP_002908744.1|SUMO ligase, putative [Phytophthora infestans T30-4]/gi|262099506|gb|EEY57558.1|SUMO ligase, putative [Phytophthora infestans T30-4];gi|1173931081|gb|OQR83647.1|SUMO ligase, partial [Thraustotheca clavata];gi|673023632|ref|XP_008865777.1|hypothetical protein H310_03619 [Aphanomyces invadans]/gi|574479005|gb|ETW06000.1|hypothetical protein H310_03619 [Aphanomyces invadans];gi|584395764|emb|CDK24945.1|unnamed protein product [Kuraishia capsulata CBS 1993];gi|367026820|ref|XP_003662694.1|hypothetical protein MYCTH_2138861 [Thermothelomyces thermophila ATCC 42464] [Myceliophthora thermophila ATCC 42464]/gi|347009963|gb|AEO57449.1|hypothetical protein MYCTH_2138861 [Thermothelomyces thermophila ATCC 42464] [Myceliophthora thermophila ATCC 42464];gi|576046866|ref|XP_006697306.1|hypothetical protein CTHT_0070280 [Chaetomium thermophilum var. thermophilum DSM 1495]/gi|340905320|gb|EGS17688.1|hypothetical protein CTHT_0070280 [Chaetomium thermophilum var. thermophilum DSM 1495];gi|1040907820|ref|XP_017216772.1|PREDICTED: E4 SUMO-protein ligase PIAL2-like isoform X1 [Daucus carota subsp. sativus];gi|909794311|ref|XP_013153322.1|PREDICTED: zinc finger MIZ domain-containing protein 2 [Falco peregrinus];gi|929415743|ref|XP_014142294.1|PREDICTED: zinc finger MIZ domain-containing protein 2 [Falco cherrug];gi|1048417417|ref|XP_017527400.1|PREDICTED: zinc finger MIZ domain-containing protein 2 isoform X1 [Manis javanica];gi|1048417419|ref|XP_017527401.1|PREDICTED: zinc finger MIZ domain-containing protein 2 isoform X2 [Manis javanica];gi|936574263|ref|XP_014219232.1|PREDICTED: zinc finger MIZ domain-containing protein 2-like isoform X2 [Copidosoma floridanum];gi|696976605|ref|XP_009557659.1|PREDICTED: zinc finger MIZ domain-containing protein 2, partial [Cuculus canorus];gi|1108479132|emb|CRK92867.1|CLUMA_CG006228, isoform A [Clunio marinus];gi|676586278|gb|KFO75018.1|Zinc finger MIZ domain-containing protein 2, partial [Cuculus canorus]</t>
  </si>
  <si>
    <t>Hyphopichia burtonii NRRL Y-1933/Hyphopichia burtonii NRRL Y-1933;Achlya hypogyna;Plasmopara halstedii;Aphanomyces astaci/Aphanomyces astaci;Metschnikowia bicuspidata var. bicuspidata NRRL YB-4993/Metschnikowia bicuspidata var. bicuspidata NRRL YB-4993;Phytophthora infestans T30-4/Phytophthora infestans T30-4;Thraustotheca clavata;Aphanomyces invadans/Aphanomyces invadans;Kuraishia capsulata CBS 1993;Myceliophthora thermophila ATCC 42464/Myceliophthora thermophila ATCC 42464;Chaetomium thermophilum var. thermophilum DSM 1495/Chaetomium thermophilum var. thermophilum DSM 1495;Daucus carota subsp. sativus;Falco peregrinus;Falco cherrug;Manis javanica;Manis javanica;Copidosoma floridanum;Cuculus canorus;Clunio marinus;Cuculus canorus</t>
  </si>
  <si>
    <t>8.4E-17;1.8E-15;1.8E-15;2.9E-15;8.2E-15;2.0E-14;3.3E-14;6.5E-14;2.0E-13;9.6E-13;1.1E-12;1.8E-12;3.1E-12;3.7E-12;3.9E-12;4.2E-12;4.4E-12;5.3E-12;7.8E-12;1.8E-11</t>
  </si>
  <si>
    <t>XP_020077834/ODV68767;OQR92056;CEG35093;XP_009824906/ETV84888;XP_018712194/OBA21684;XP_002908744/EEY57558;OQR83647;XP_008865777/ETW06000;CDK24945;XP_003662694/AEO57449;EGS17688/XP_006697306;XP_017216772;XP_013153322;XP_014142294;XP_017527400;XP_017527401;XP_014219232;XP_009557659;CRK92867;KFO75018</t>
  </si>
  <si>
    <t>gi|1064978758|gb|ODV68767.1|zf-MIZ-domain-containing protein, partial [Hyphopichia burtonii NRRL Y-1933]/gi|1147414516|ref|XP_020077834.1|zf-MIZ-domain-containing protein, partial [Hyphopichia burtonii NRRL Y-1933]</t>
  </si>
  <si>
    <t>Hyphopichia burtonii NRRL Y-1933</t>
  </si>
  <si>
    <t>ACHHYP_04087;CTHT_0070280;THRCLA_23139;ACHHYP_04087;THRCLA_23139;METBIDRAFT_12164;MYCTH_2138861;PITG_00116;METBIDRAFT_12164;PITG_00116;CTHT_0070280;MYCTH_2138861;METBIDRAFT_12164;CTHT_0070280;H310_03619;H257_02804;CLUMA_CG006228;HYPBUDRAFT_105523;N303_00414;KUCA_T00000912001;HYPBUDRAFT_105523;A0A0P1A536;A0A0P1A536;H257_02804;MYCTH_2138861;A0A0P1A536;ACHHYP_04087;HYPBUDRAFT_105523;H310_03619;PITG_00116</t>
  </si>
  <si>
    <t>GO:0008270-IEA;GO:0016925-IEA;GO:0046872-IEA;GO:0019789-IEA;GO:0016874-IEA</t>
  </si>
  <si>
    <t>zinc ion binding-IEA;protein sumoylation-IEA;metal ion binding-IEA;SUMO transferase activity-IEA;ligase activity-IEA</t>
  </si>
  <si>
    <t>IPR013083;IPR004181;noIPR;IPR027229;noIPR;IPR004181;noIPR</t>
  </si>
  <si>
    <t>HOMOLOGOUS_SUPERFAMILY;DOMAIN;DOMAIN;FAMILY;FAMILY;DOMAIN;DOMAIN</t>
  </si>
  <si>
    <t>Zinc finger, RING/FYVE/PHD-type;Zinc finger, MIZ-type;Zinc finger, MIZ-type;E3 SUMO protein ligase;E3 SUMO protein ligase;Zinc finger, MIZ-type;Zinc finger, MIZ-type</t>
  </si>
  <si>
    <t>G3DSA:3.30.40.10 (GENE3D);PF02891 (PFAM);mobidb-lite (MOBIDB_LITE);PTHR10782:SF4 (PANTHER);PTHR10782 (PANTHER);PS51044 (PROSITE_PROFILES);cd16650 (CDD)</t>
  </si>
  <si>
    <t>;GO:0008270;;GO:0019789;;GO:0008270;</t>
  </si>
  <si>
    <t>;zinc ion binding;;SUMO transferase activity;;zinc ion binding;</t>
  </si>
  <si>
    <t>;Molecular Function;;Molecular Function;;Molecular Function;</t>
  </si>
  <si>
    <t>EG_transcript_20229</t>
  </si>
  <si>
    <t>hypothetical protein PBRA_008161</t>
  </si>
  <si>
    <t>gi|857972956|emb|CEP00850.1|hypothetical protein PBRA_008161 [Plasmodiophora brassicae];gi|857980057|emb|CEO94715.1|hypothetical protein PBRA_000501 [Plasmodiophora brassicae];gi|397605334|gb|EJK58973.1|hypothetical protein THAOC_20863 [Thalassiosira oceanica];gi|857973966|emb|CEO99958.1|hypothetical protein PBRA_007692 [Plasmodiophora brassicae];gi|145352343|ref|XP_001420509.1|predicted protein [Ostreococcus lucimarinus CCE9901]/gi|144580743|gb|ABO98802.1|predicted protein [Ostreococcus lucimarinus CCE9901];gi|397606443|gb|EJK59317.1|hypothetical protein THAOC_20479, partial [Thalassiosira oceanica];gi|397636260|gb|EJK72207.1|hypothetical protein THAOC_06282, partial [Thalassiosira oceanica];gi|397600696|gb|EJK57702.1|hypothetical protein THAOC_22226 [Thalassiosira oceanica];gi|676391733|ref|XP_009039144.1|hypothetical protein AURANDRAFT_65882 [Aureococcus anophagefferens]/gi|323450314|gb|EGB06196.1|hypothetical protein AURANDRAFT_65882 [Aureococcus anophagefferens];gi|397605332|gb|EJK58971.1|hypothetical protein THAOC_20861 [Thalassiosira oceanica];gi|857979719|emb|CEO94377.1|hypothetical protein PBRA_000162 [Plasmodiophora brassicae]</t>
  </si>
  <si>
    <t>Plasmodiophora brassicae;Plasmodiophora brassicae;Thalassiosira oceanica;Plasmodiophora brassicae;Ostreococcus lucimarinus CCE9901/Ostreococcus lucimarinus CCE9901;Thalassiosira oceanica;Thalassiosira oceanica;Thalassiosira oceanica;Aureococcus anophagefferens/Aureococcus anophagefferens;Thalassiosira oceanica;Plasmodiophora brassicae</t>
  </si>
  <si>
    <t>3.1E-16;7.3E-15;2.5E-13;5.9E-13;1.6E-12;3.3E-12;4.9E-12;5.7E-12;4.7E-11;6.4E-11;9.5E-11</t>
  </si>
  <si>
    <t>CEP00850;CEO94715;EJK58973;CEO99958;XP_001420509/ABO98802;EJK59317;EJK72207;EJK57702;XP_009039144/EGB06196;EJK58971;CEO94377</t>
  </si>
  <si>
    <t>gi|857972956|emb|CEP00850.1|hypothetical protein PBRA_008161 [Plasmodiophora brassicae]</t>
  </si>
  <si>
    <t>OSTLU_88642;PBRA_008161;PBRA_007692;THAOC_20861;PBRA_007692;PBRA_008161;THAOC_20861;THAOC_20861</t>
  </si>
  <si>
    <t>GO:0071949-IEA;GO:0016020-IEA;GO:0016021-IEA;GO:0004672-IEA;GO:0005524-IEA;GO:0006468-IEA</t>
  </si>
  <si>
    <t>FAD binding-IEA;membrane-IEA;integral component of membrane-IEA;protein kinase activity-IEA;ATP binding-IEA;protein phosphorylation-IEA</t>
  </si>
  <si>
    <t>Ribonuclease H-like superfamily;Ribonuclease H-like superfamily</t>
  </si>
  <si>
    <t>mobidb-lite (MOBIDB_LITE);PTHR21228 (PANTHER)</t>
  </si>
  <si>
    <t>EG_transcript_2023</t>
  </si>
  <si>
    <t>Kinesin unc-104</t>
  </si>
  <si>
    <t>gi|402590796|gb|EJW84726.1|kinesin family member 1B [Wuchereria bancrofti];gi|1197189113|gb|JAV98031.1|hypothetical protein [Photinus pyralis]/gi|1197189127|gb|JAV98041.1|hypothetical protein [Photinus pyralis]/gi|1197189137|gb|JAV98048.1|hypothetical protein [Photinus pyralis]/gi|1197189143|gb|JAV98051.1|hypothetical protein [Photinus pyralis];gi|1197189129|gb|JAV98042.1|hypothetical protein [Photinus pyralis];gi|541042630|gb|ERG81728.1|kinesin-like protein [Ascaris suum];gi|734561980|gb|KHN87978.1|Kinesin-like protein [Toxocara canis];gi|1009340546|emb|CRZ24915.1|BMA-UNC-104 [Brugia malayi];gi|999982642|gb|KXJ21790.1|Kinesin-like protein unc-104 [Exaiptasia pallida];gi|1191074780|ref|XP_020916244.1|kinesin-like protein unc-104 [Exaiptasia pallida];gi|1130267011|ref|XP_019771477.1|PREDICTED: kinesin-like protein unc-104 isoform X7 [Dendroctonus ponderosae];gi|954204179|gb|KRX13968.1|Kinesin-like protein KIF1A [Trichinella nelsoni];gi|1158590373|ref|XP_020307253.1|CBR-UNC-104 protein [Loa loa]/gi|393911803|gb|EJD76458.1|CBR-UNC-104 protein [Loa loa];gi|1069961610|ref|XP_018286917.1|hypothetical protein PHYBLDRAFT_95993, partial [Phycomyces blakesleeanus NRRL 1555(-)]/gi|1026584222|gb|OAD68877.1|hypothetical protein PHYBLDRAFT_95993, partial [Phycomyces blakesleeanus NRRL 1555(-)];gi|1197189124|gb|JAV98039.1|hypothetical protein [Photinus pyralis];gi|1197189139|gb|JAV98049.1|hypothetical protein [Photinus pyralis];gi|1197189141|gb|JAV98050.1|hypothetical protein [Photinus pyralis];gi|1005442632|ref|XP_015758655.1|PREDICTED: kinesin-like protein unc-104 [Acropora digitifera];gi|341879202|gb|EGT35137.1|hypothetical protein CAEBREN_30789 [Caenorhabditis brenneri];gi|167516242|ref|XP_001742462.1|hypothetical protein [Monosiga brevicollis MX1]/gi|163779086|gb|EDQ92700.1|predicted protein [Monosiga brevicollis MX1];gi|268530682|ref|XP_002630467.1|C. briggsae CBR-UNC-104 protein [Caenorhabditis briggsae];gi|1058146600|gb|JAS76948.1|hypothetical protein g.48439, partial [Homalodisca liturata]</t>
  </si>
  <si>
    <t>Wuchereria bancrofti;Photinus pyralis/Photinus pyralis/Photinus pyralis/Photinus pyralis;Photinus pyralis;Ascaris suum;Toxocara canis;Brugia malayi;Exaiptasia pallida;Exaiptasia pallida;Dendroctonus ponderosae;Trichinella nelsoni;Loa loa/Loa loa;Phycomyces blakesleeanus NRRL 1555(-)/Phycomyces blakesleeanus NRRL 1555(-);Photinus pyralis;Photinus pyralis;Photinus pyralis;Acropora digitifera;Caenorhabditis brenneri;Monosiga brevicollis MX1/Monosiga brevicollis MX1;Caenorhabditis briggsae;Homalodisca liturata</t>
  </si>
  <si>
    <t>3.7E-165;1.9E-160;2.2E-160;8.3E-157;8.3E-156;3.4E-155;1.2E-154;2.5E-154;3.7E-154;1.1E-153;2.5E-153;2.7E-152;2.8E-152;3.0E-152;3.1E-152;4.8E-152;1.9E-151;4.1E-151;1.1E-150;1.4E-150</t>
  </si>
  <si>
    <t>EJW84726;JAV98031/JAV98048/JAV98051/JAV98041;JAV98042;ERG81728;KHN87978;CRZ24915;KXJ21790;XP_020916244;XP_019771477;KRX13968;XP_020307253/EJD76458;XP_018286917/OAD68877;JAV98039;JAV98049;JAV98050;XP_015758655;EGT35137;EDQ92700/XP_001742462;XP_002630467;JAS76948</t>
  </si>
  <si>
    <t>gi|402590796|gb|EJW84726.1|kinesin family member 1B [Wuchereria bancrofti]</t>
  </si>
  <si>
    <t>Wuchereria bancrofti</t>
  </si>
  <si>
    <t>A0A1Y1NJE0;A0A1Y1NJE0;A0A1Y1NJE0;unc-104;KIF1A;A0A1Y1NKL2;Bma-unc-104;unc-104;Bma-unc-104;g.48439;A0A1Y1NLP5;A0A1Y1NLP5;A0A1Y1NJE0;PHYBLDRAFT_95993;A0A1Y1NLP5;CAEBREN_30789;A0A1Y1NK11;A0A1Y1NK11;A0A1Y1NK03;PHYBLDRAFT_95993;13875;A0A1Y1NLP5;13875;PHYBLDRAFT_95993;A0A1Y1NK11;LOAG_16586;LOAG_16586;A0A1Y1NKL2;Bma-unc-104;13875;WUBG_04363;A0A1Y1NK03;CAEBREN_30789;g.48439;CAEBREN_30789;Bma-unc-104;WUBG_04363;LOAG_16586;KIF1A;g.48439;13875;A0A1Y1NJE0;A0A1Y1NK11;A0A1Y1NKL2;LOAG_16586;13875;A0A1Y1NK03;13875;A0A1Y1NK03;KIF1A;CAEBREN_30789;A0A1Y1NKL2;A0A1Y1NJE0;A0A1Y1NK03;unc-104;KIF1A;unc-104;g.48439;A0A1Y1NJE0;13875;13875;PHYBLDRAFT_95993;g.48439;g.48439;13875;13875;KIF1A;13875;WUBG_04363;A0A1Y1NLP5;WUBG_04363;WUBG_04363;Bma-unc-104;A0A1Y1NKL2;LOAG_16586;A0A1Y1NK11;A0A1Y1NK11;CAEBREN_30789;A0A1Y1NK03;WUBG_04363;Bma-unc-104;WUBG_04363;PHYBLDRAFT_95993;KIF1A;unc-104;KIF1A;A0A1Y1NKL2;A0A1Y1NKL2;PHYBLDRAFT_95993;A0A1Y1NLP5;CAEBREN_30789;CAEBREN_30789;unc-104;LOAG_16586</t>
  </si>
  <si>
    <t>GO:0000166-IEA;GO:0003777-IEA;GO:0003777-IBA;GO:0030705-IBA;GO:0008017-IEA;GO:0005871-IBA;GO:0005874-IEA;GO:0005524-IEA;GO:0003774-IEA;GO:0007018-IEA;GO:0007018-IBA;GO:0016887-IBA</t>
  </si>
  <si>
    <t>nucleotide binding-IEA;microtubule motor activity-IEA;microtubule motor activity-IBA;cytoskeleton-dependent intracellular transport-IBA;microtubule binding-IEA;kinesin complex-IBA;microtubule-IEA;ATP binding-IEA;motor activity-IEA;microtubule-based movement-IEA;microtubule-based movement-IBA;ATPase activity-IBA</t>
  </si>
  <si>
    <t>Molecular Function-IEA;Molecular Function-IEA;Molecular Function-IBA;Biological Process-IBA;Molecular Function-IEA;Cellular Component-IBA;Cellular Component-IEA;Molecular Function-IEA;Molecular Function-IEA;Biological Process-IEA;Biological Process-IBA;Molecular Function-IBA</t>
  </si>
  <si>
    <t>IPR001752;IPR001752;noIPR;IPR000253;IPR036961;IPR032405;noIPR;noIPR;IPR027640;IPR001752;IPR000253;IPR027417;IPR027417;IPR008984</t>
  </si>
  <si>
    <t>DOMAIN;DOMAIN;DOMAIN;DOMAIN;HOMOLOGOUS_SUPERFAMILY;DOMAIN;DOMAIN;DOMAIN;FAMILY;DOMAIN;DOMAIN;HOMOLOGOUS_SUPERFAMILY;HOMOLOGOUS_SUPERFAMILY;HOMOLOGOUS_SUPERFAMILY</t>
  </si>
  <si>
    <t>Kinesin motor domain;Kinesin motor domain;Kinesin motor domain;Forkhead-associated (FHA) domain;Kinesin motor domain superfamily;Kinesin-associated;Kinesin-associated;Kinesin-associated;Kinesin-like protein;Kinesin motor domain;Forkhead-associated (FHA) domain;P-loop containing nucleoside triphosphate hydrolase;P-loop containing nucleoside triphosphate hydrolase;SMAD/FHA domain superfamily</t>
  </si>
  <si>
    <t>PR00380 (PRINTS);PF00225 (PFAM);G3DSA:3.40.50.300 (GENE3D);PF00498 (PFAM);G3DSA:3.40.850.10 (GENE3D);PF16183 (PFAM);G3DSA:2.60.200.20 (GENE3D);PTHR24115:SF739 (PANTHER);PTHR24115 (PANTHER);PS50067 (PROSITE_PROFILES);cd00060 (CDD);SSF52540 (SUPERFAMILY);SSF52540 (SUPERFAMILY);SSF49879 (SUPERFAMILY)</t>
  </si>
  <si>
    <t>GO:0008017/GO:0005524/GO:0003777/GO:0007018;GO:0008017/GO:0005524/GO:0003777/GO:0007018;;GO:0005515;GO:0008017/GO:0003777/GO:0005524/GO:0007018;;;;GO:0007018/GO:0003777;GO:0008017/GO:0005524/GO:0003777/GO:0007018;GO:0005515;;;GO:0005515</t>
  </si>
  <si>
    <t>microtubule binding/ATP binding/microtubule motor activity/microtubule-based movement;microtubule binding/ATP binding/microtubule motor activity/microtubule-based movement;;protein binding;microtubule binding/microtubule motor activity/ATP binding/microtubule-based movement;;;;microtubule-based movement/microtubule motor activity;microtubule binding/ATP binding/microtubule motor activity/microtubule-based movement;protein binding;;;protein binding</t>
  </si>
  <si>
    <t>Molecular Function/Molecular Function/Molecular Function/Biological Process;Molecular Function/Molecular Function/Molecular Function/Biological Process;;Molecular Function;Molecular Function/Molecular Function/Molecular Function/Biological Process;;;;Biological Process/Molecular Function;Molecular Function/Molecular Function/Molecular Function/Biological Process;Molecular Function;;;Molecular Function</t>
  </si>
  <si>
    <t>EG_transcript_20332</t>
  </si>
  <si>
    <t>noIPR;IPR021139;noIPR;noIPR;noIPR;IPR012340</t>
  </si>
  <si>
    <t>Nucleotide cyclase;NYN domain, limkain-b1-type;NYN domain, limkain-b1-type;NYN domain, limkain-b1-type;NYN domain, limkain-b1-type;Nucleic acid-binding, OB-fold</t>
  </si>
  <si>
    <t>G3DSA:2.40.50.140 (GENE3D);PF01936 (PFAM);mobidb-lite (MOBIDB_LITE);mobidb-lite (MOBIDB_LITE);cd06167 (CDD);SSF50249 (SUPERFAMILY)</t>
  </si>
  <si>
    <t>EG_transcript_20388</t>
  </si>
  <si>
    <t>noIPR;noIPR;IPR015915;noIPR;noIPR;noIPR;noIPR;IPR015915;IPR015915</t>
  </si>
  <si>
    <t>Chromo-like domain superfamily;Chromo-like domain superfamily;Kelch-type beta propeller;Kelch-type beta propeller;Kelch-type beta propeller;Kelch-type beta propeller;Kelch-type beta propeller;Kelch-type beta propeller;Kelch-type beta propeller</t>
  </si>
  <si>
    <t>PF13415 (PFAM);PF13418 (PFAM);G3DSA:2.120.10.80 (GENE3D);mobidb-lite (MOBIDB_LITE);mobidb-lite (MOBIDB_LITE);PTHR23244 (PANTHER);PTHR23244:SF417 (PANTHER);SSF117281 (SUPERFAMILY);SSF117281 (SUPERFAMILY)</t>
  </si>
  <si>
    <t>;;GO:0005515;;;;;GO:0005515;GO:0005515</t>
  </si>
  <si>
    <t>;;protein binding;;;;;protein binding;protein binding</t>
  </si>
  <si>
    <t>;;Molecular Function;;;;;Molecular Function;Molecular Function</t>
  </si>
  <si>
    <t>EG_transcript_20389</t>
  </si>
  <si>
    <t>Zinc finger, FYVE/PHD-type</t>
  </si>
  <si>
    <t>EG_transcript_20390</t>
  </si>
  <si>
    <t>IPR032675</t>
  </si>
  <si>
    <t>G3DSA:3.80.10.10 (GENE3D)</t>
  </si>
  <si>
    <t>EG_transcript_20396</t>
  </si>
  <si>
    <t>DNA polymerase beta</t>
  </si>
  <si>
    <t>gi|1069804682|ref|XP_018326619.1|PREDICTED: DNA polymerase beta-like [Agrilus planipennis];gi|330800723|ref|XP_003288383.1|hypothetical protein DICPUDRAFT_33968 [Dictyostelium purpureum]/gi|325081565|gb|EGC35076.1|hypothetical protein DICPUDRAFT_33968 [Dictyostelium purpureum];gi|803242418|ref|XP_011981293.1|PREDICTED: DNA polymerase beta isoform X6 [Ovis aries musimon]/gi|966007468|ref|XP_014960122.1|PREDICTED: DNA polymerase beta isoform X6 [Ovis aries];gi|1020520383|ref|XP_016099580.1|PREDICTED: DNA polymerase beta-like [Sinocyclocheilus grahami];gi|586458532|ref|XP_006859985.1|PREDICTED: DNA polymerase beta [Chrysochloris asiatica];gi|344281574|ref|XP_003412553.1|PREDICTED: DNA polymerase beta [Loxodonta africana];gi|970893244|ref|XP_015111998.1|PREDICTED: DNA polymerase beta-like [Diachasma alloeum];gi|966636579|gb|KTF71683.1|hypothetical protein cypCar_00049181 [Cyprinus carpio];gi|1129896494|ref|XP_019743854.1|PREDICTED: DNA polymerase beta [Hippocampus comes];gi|568953909|ref|XP_006509093.1|PREDICTED: DNA polymerase beta isoform X2 [Mus musculus]/gi|755524895|ref|XP_011240427.1|PREDICTED: DNA polymerase beta isoform X2 [Mus musculus]/gi|755524897|ref|XP_011240428.1|PREDICTED: DNA polymerase beta isoform X2 [Mus musculus];gi|1101598407|ref|XP_018964369.1|PREDICTED: DNA polymerase beta [Cyprinus carpio];gi|617601065|ref|XP_007522816.1|PREDICTED: DNA polymerase beta [Erinaceus europaeus];gi|295321899|pdb|3LQC|BChain B, X-Ray Crystal Structure Of Oxidized Xrcc1 Bound To Dna Pol B Thumb Domain;gi|1131281998|ref|XP_019777006.1|PREDICTED: DNA polymerase beta isoform X3 [Tursiops truncatus];gi|953888611|ref|XP_005606332.2|PREDICTED: DNA polymerase beta isoform X1 [Equus caballus];gi|530387847|ref|XP_005273596.1|PREDICTED: DNA polymerase beta isoform X5 [Homo sapiens]/gi|530387849|ref|XP_005273597.1|PREDICTED: DNA polymerase beta isoform X5 [Homo sapiens]/gi|578815356|ref|XP_006716416.1|PREDICTED: DNA polymerase beta isoform X5 [Homo sapiens]/gi|1034660741|ref|XP_016869073.1|PREDICTED: DNA polymerase beta isoform X5 [Homo sapiens]/gi|221039776|dbj|BAH11651.1|unnamed protein product [Homo sapiens];gi|632986693|ref|XP_007910380.1|PREDICTED: DNA polymerase beta [Callorhinchus milii];gi|1072263998|ref|XP_018417445.1|PREDICTED: DNA polymerase beta [Nanorana parkeri];gi|803200661|ref|XP_011961406.1|PREDICTED: DNA polymerase beta isoform X4 [Ovis aries]/gi|803242414|ref|XP_011981291.1|PREDICTED: DNA polymerase beta isoform X4 [Ovis aries musimon];gi|725603491|ref|XP_010328536.1|PREDICTED: DNA polymerase beta isoform X2 [Saimiri boliviensis boliviensis]/gi|1044393000|ref|XP_017401440.1|PREDICTED: DNA polymerase beta isoform X3 [Cebus capucinus imitator]</t>
  </si>
  <si>
    <t>Agrilus planipennis;Dictyostelium purpureum/Dictyostelium purpureum;Ovis aries musimon/Ovis aries;Sinocyclocheilus grahami;Chrysochloris asiatica;Loxodonta africana;Diachasma alloeum;Cyprinus carpio;Hippocampus comes;Mus musculus/Mus musculus/Mus musculus;Cyprinus carpio;Erinaceus europaeus;Tursiops truncatus;Equus caballus;Homo sapiens/Homo sapiens/Homo sapiens/Homo sapiens/Homo sapiens;Callorhinchus milii;Nanorana parkeri;Ovis aries/Ovis aries musimon;Saimiri boliviensis boliviensis/Cebus capucinus imitator</t>
  </si>
  <si>
    <t>4.2E-32;5.4E-32;1.4E-31;4.4E-31;4.9E-31;5.3E-31;5.9E-31;6.1E-31;6.3E-31;6.4E-31;7.1E-31;1.1E-30;1.2E-30;1.4E-30;1.5E-30;1.7E-30;1.9E-30;2.2E-30;2.6E-30;2.6E-30</t>
  </si>
  <si>
    <t>XP_018326619;XP_003288383/EGC35076;XP_011981293/XP_014960122;XP_016099580;XP_006859985;XP_003412553;XP_015111998;KTF71683;XP_019743854;XP_006509093/XP_011240428/XP_011240427;XP_018964369;XP_007522816;3LQC;XP_019777006;XP_005606332;XP_005273596/BAH11651/XP_005273597/XP_006716416/XP_016869073;XP_007910380;XP_018417445;XP_011981291/XP_011961406;XP_010328536/XP_017401440</t>
  </si>
  <si>
    <t>gi|1069804682|ref|XP_018326619.1|PREDICTED: DNA polymerase beta-like [Agrilus planipennis]</t>
  </si>
  <si>
    <t>Agrilus planipennis</t>
  </si>
  <si>
    <t>POLB;B7Z1W5;LOC103113229;LOC103113229;V9KTT2;LOC108737929;LOC108737929;B7Z1W5;POLB;B7Z1W5;POLB;POLB;POLB;DICPUDRAFT_33968;POLB;LOC108737929;POLB;POLB;V9KTT2;LOC103113229;POLB;V9KTT2;POLB;DICPUDRAFT_33968;B7Z1W5;LOC108737929;DICPUDRAFT_33968;POLB;POLB;DICPUDRAFT_33968;POLB;V9KTT2;B7Z1W5;POLB;POLB;V9KTT2;DICPUDRAFT_33968;DICPUDRAFT_33968;LOC103113229;POLB;POLB;POLB;POLB;POLB;POLB;POLB;POLB;DICPUDRAFT_33968;POLB;LOC103113229;POLB;POLB;LOC108737929;POLB;LOC103113229;V9KTT2;B7Z1W5;LOC108737929;POLB;V9KTT2</t>
  </si>
  <si>
    <t>GO:0003887-IEA;GO:0051402-IEA;GO:0006915-IEA;GO:0048872-IEA;GO:0071897-IEA;GO:0019899-IEA;GO:0016445-IEA;GO:0016446-IEA;GO:0071707-IEA;GO:0016829-IEA;GO:0008017-IEA;GO:0048536-IEA;GO:0048535-IEA;GO:0008630-IEA;GO:0034061-IEA;GO:0006954-IEA;GO:0006974-IEA;GO:0003677-IEA;GO:0005737-IEA;GO:0006281-IEA;GO:0016779-IEA;GO:0032991-IEA;GO:0006284-IEA;GO:0006287-IEA;GO:0005874-IEA;GO:0005634-IEA;GO:0007435-IEA;GO:0005876-IEA</t>
  </si>
  <si>
    <t>DNA-directed DNA polymerase activity-IEA;neuron apoptotic process-IEA;apoptotic process-IEA;homeostasis of number of cells-IEA;DNA biosynthetic process-IEA;enzyme binding-IEA;somatic diversification of immunoglobulins-IEA;somatic hypermutation of immunoglobulin genes-IEA;immunoglobulin heavy chain V-D-J recombination-IEA;lyase activity-IEA;microtubule binding-IEA;spleen development-IEA;lymph node development-IEA;intrinsic apoptotic signaling pathway in response to DNA damage-IEA;DNA polymerase activity-IEA;inflammatory response-IEA;cellular response to DNA damage stimulus-IEA;DNA binding-IEA;cytoplasm-IEA;DNA repair-IEA;nucleotidyltransferase activity-IEA;protein-containing complex-IEA;base-excision repair-IEA;base-excision repair, gap-filling-IEA;microtubule-IEA;nucleus-IEA;salivary gland morphogenesis-IEA;spindle microtubule-IEA</t>
  </si>
  <si>
    <t>Molecular Function-IEA;Biological Process-IEA;Biological Process-IEA;Biological Process-IEA;Biological Process-IEA;Molecular Function-IEA;Biological Process-IEA;Biological Process-IEA;Biological Process-IEA;Molecular Function-IEA;Molecular Function-IEA;Biological Process-IEA;Biological Process-IEA;Biological Process-IEA;Molecular Function-IEA;Biological Process-IEA;Biological Process-IEA;Molecular Function-IEA;Cellular Component-IEA;Biological Process-IEA;Molecular Function-IEA;Cellular Component-IEA;Biological Process-IEA;Biological Process-IEA;Cellular Component-IEA;Cellular Component-IEA;Biological Process-IEA;Cellular Component-IEA</t>
  </si>
  <si>
    <t>GO:0002520;GO:0003824;GO:0006259;GO:0006974;GO:0044424</t>
  </si>
  <si>
    <t>immune system development;catalytic activity;DNA metabolic process;cellular response to DNA damage stimulus;intracellular part</t>
  </si>
  <si>
    <t>Biological Process;Molecular Function;Biological Process;Biological Process;Cellular Component</t>
  </si>
  <si>
    <t>IPR002008;IPR022312;IPR029398;IPR037160;IPR028207;noIPR;noIPR;noIPR</t>
  </si>
  <si>
    <t>FAMILY;FAMILY;DOMAIN;HOMOLOGOUS_SUPERFAMILY;DOMAIN;DOMAIN;DOMAIN;DOMAIN</t>
  </si>
  <si>
    <t>DNA polymerase family X, beta-like;DNA polymerase family X;DNA polymerase beta, thumb domain;DNA polymerase, thumb domain superfamily;DNA polymerase beta, palm domain;DNA polymerase beta, palm domain;DNA polymerase beta, palm domain;DNA polymerase beta, palm domain</t>
  </si>
  <si>
    <t>PR00870 (PRINTS);PR00869 (PRINTS);PF14791 (PFAM);G3DSA:3.30.210.10 (GENE3D);PF14792 (PFAM);G3DSA:3.30.460.10 (GENE3D);PTHR11276 (PANTHER);SSF81301 (SUPERFAMILY)</t>
  </si>
  <si>
    <t>GO:0006281/GO:0003677;GO:0003677/GO:0034061;;;;;;</t>
  </si>
  <si>
    <t>DNA repair/DNA binding;DNA binding/DNA polymerase activity;;;;;;</t>
  </si>
  <si>
    <t>Biological Process/Molecular Function;Molecular Function/Molecular Function;;;;;;</t>
  </si>
  <si>
    <t>EG_transcript_20402</t>
  </si>
  <si>
    <t>EG_transcript_20463</t>
  </si>
  <si>
    <t>ras guanine nucleotide exchange factor F-like isoform X1</t>
  </si>
  <si>
    <t>gi|551616437|ref|XP_005789062.1|hypothetical protein EMIHUDRAFT_110115 [Emiliania huxleyi CCMP1516]/gi|485642565|gb|EOD36633.1|hypothetical protein EMIHUDRAFT_110115 [Emiliania huxleyi CCMP1516];gi|1042363538|ref|XP_017325806.1|PREDICTED: tip elongation aberrant protein 1-like [Ictalurus punctatus]/gi|1042363540|ref|XP_017325807.1|PREDICTED: tip elongation aberrant protein 1-like [Ictalurus punctatus];gi|1007740346|ref|XP_015810483.1|PREDICTED: ras guanine nucleotide exchange factor F-like isoform X2 [Nothobranchius furzeri]/gi|1007740348|ref|XP_015810484.1|PREDICTED: ras guanine nucleotide exchange factor F-like isoform X2 [Nothobranchius furzeri];gi|635364368|emb|CCI47193.1|unnamed protein product [Albugo candida];gi|635364369|emb|CCI47194.1|unnamed protein product [Albugo candida];gi|470469861|ref|XP_004342046.1|BTB/POZ domain containing protein [Acanthamoeba castellanii str. Neff]/gi|440798876|gb|ELR19937.1|BTB/POZ domain containing protein [Acanthamoeba castellanii str. Neff];gi|923119239|ref|XP_013753093.1|hypothetical protein AMSG_10909 [Thecamonas trahens ATCC 50062]/gi|906562027|gb|KNC55270.1|hypothetical protein AMSG_10909 [Thecamonas trahens ATCC 50062];gi|1085463290|gb|OGW27644.1|hypothetical protein A2X56_11350 [Nitrospirae bacterium GWC2_57_13];gi|923118940|ref|XP_013752944.1|hypothetical protein AMSG_11066 [Thecamonas trahens ATCC 50062]/gi|906562162|gb|KNC55405.1|hypothetical protein AMSG_11066 [Thecamonas trahens ATCC 50062];gi|1083269635|ref|XP_018597224.1|PREDICTED: ras guanine nucleotide exchange factor F-like [Scleropages formosus]/gi|1083269637|ref|XP_018597234.1|PREDICTED: ras guanine nucleotide exchange factor F-like [Scleropages formosus]/gi|1083269639|ref|XP_018597240.1|PREDICTED: ras guanine nucleotide exchange factor F-like [Scleropages formosus]/gi|1083269641|ref|XP_018597249.1|PREDICTED: ras guanine nucleotide exchange factor F-like [Scleropages formosus];gi|639539172|ref|WP_024687755.1|hypothetical protein [Pseudomonas syringae];gi|1007740334|ref|XP_015810477.1|PREDICTED: ras guanine nucleotide exchange factor F-like isoform X1 [Nothobranchius furzeri]/gi|1007740336|ref|XP_015810478.1|PREDICTED: ras guanine nucleotide exchange factor F-like isoform X1 [Nothobranchius furzeri]/gi|1007740338|ref|XP_015810479.1|PREDICTED: ras guanine nucleotide exchange factor F-like isoform X1 [Nothobranchius furzeri]/gi|1007740340|ref|XP_015810480.1|PREDICTED: ras guanine nucleotide exchange factor F-like isoform X1 [Nothobranchius furzeri]/gi|1007740342|ref|XP_015810481.1|PREDICTED: ras guanine nucleotide exchange factor F-like isoform X1 [Nothobranchius furzeri]/gi|1007740344|ref|XP_015810482.1|PREDICTED: ras guanine nucleotide exchange factor F-like isoform X1 [Nothobranchius furzeri];gi|551583691|ref|XP_005777259.1|hypothetical protein EMIHUDRAFT_115773 [Emiliania huxleyi CCMP1516]/gi|485629497|gb|EOD24830.1|hypothetical protein EMIHUDRAFT_115773 [Emiliania huxleyi CCMP1516];gi|1129981831|ref|XP_019747610.1|PREDICTED: kelch domain-containing protein 3-like isoform X1 [Hippocampus comes]/gi|1129981833|ref|XP_019747611.1|PREDICTED: kelch domain-containing protein 3-like isoform X1 [Hippocampus comes];gi|1079738627|ref|XP_018538602.1|PREDICTED: kelch domain-containing protein 3-like [Lates calcarifer]/gi|1079738629|ref|XP_018538603.1|PREDICTED: kelch domain-containing protein 3-like [Lates calcarifer];gi|657800145|ref|XP_008327202.1|PREDICTED: ras guanine nucleotide exchange factor F-like [Cynoglossus semilaevis];gi|953492941|emb|CEG44887.1|Kelch-type beta propeller [Plasmopara halstedii];gi|301098669|ref|XP_002898427.1|conserved hypothetical protein [Phytophthora infestans T30-4]/gi|262105198|gb|EEY63250.1|conserved hypothetical protein [Phytophthora infestans T30-4];gi|938059428|gb|KPP62551.1|leucine-zipper-like transcriptional regulator 1-like [Scleropages formosus];gi|410897469|ref|XP_003962221.1|PREDICTED: multiple epidermal growth factor-like domains protein 8 [Takifugu rubripes]</t>
  </si>
  <si>
    <t>Emiliania huxleyi CCMP1516/Emiliania huxleyi CCMP1516;Ictalurus punctatus/Ictalurus punctatus;Nothobranchius furzeri/Nothobranchius furzeri;Albugo candida;Albugo candida;Acanthamoeba castellanii str. Neff/Acanthamoeba castellanii str. Neff;Thecamonas trahens ATCC 50062/Thecamonas trahens ATCC 50062;Nitrospirae bacterium GWC2_57_13;Thecamonas trahens ATCC 50062/Thecamonas trahens ATCC 50062;Scleropages formosus/Scleropages formosus/Scleropages formosus/Scleropages formosus;Pseudomonas syringae;Nothobranchius furzeri/Nothobranchius furzeri/Nothobranchius furzeri/Nothobranchius furzeri/Nothobranchius furzeri/Nothobranchius furzeri;Emiliania huxleyi CCMP1516/Emiliania huxleyi CCMP1516;Hippocampus comes/Hippocampus comes;Lates calcarifer/Lates calcarifer;Cynoglossus semilaevis;Plasmopara halstedii;Phytophthora infestans T30-4/Phytophthora infestans T30-4;Scleropages formosus;Takifugu rubripes</t>
  </si>
  <si>
    <t>3.1E-28;2.0E-23;8.4E-23;1.9E-22;1.9E-22;2.4E-22;1.2E-21;1.8E-21;7.4E-21;9.5E-21;1.1E-20;1.4E-20;1.7E-20;2.7E-20;2.8E-20;3.2E-20;3.2E-20;5.0E-20;5.6E-20;7.4E-20</t>
  </si>
  <si>
    <t>XP_005789062/EOD36633;XP_017325806/XP_017325807;XP_015810484/XP_015810483;CCI47193;CCI47194;XP_004342046/ELR19937;KNC55270/XP_013753093;OGW27644;XP_013752944/KNC55405;XP_018597240/XP_018597234/XP_018597224/XP_018597249;WP_024687755;XP_015810477/XP_015810480/XP_015810478/XP_015810481/XP_015810479/XP_015810482;XP_005777259/EOD24830;XP_019747610/XP_019747611;XP_018538602/XP_018538603;XP_008327202;CEG44887;EEY63250/XP_002898427;KPP62551;XP_003962221</t>
  </si>
  <si>
    <t>gi|485642565|gb|EOD36633.1|hypothetical protein EMIHUDRAFT_110115 [Emiliania huxleyi CCMP1516]/gi|551616437|ref|XP_005789062.1|hypothetical protein EMIHUDRAFT_110115 [Emiliania huxleyi CCMP1516]</t>
  </si>
  <si>
    <t>AMSG_11066;AMSG_11066</t>
  </si>
  <si>
    <t>noIPR;noIPR;IPR015915;IPR006652;IPR015915;noIPR;noIPR;noIPR;noIPR;IPR015915</t>
  </si>
  <si>
    <t>HOMOLOGOUS_SUPERFAMILY;HOMOLOGOUS_SUPERFAMILY;HOMOLOGOUS_SUPERFAMILY;REPEAT;HOMOLOGOUS_SUPERFAMILY;HOMOLOGOUS_SUPERFAMILY;HOMOLOGOUS_SUPERFAMILY;HOMOLOGOUS_SUPERFAMILY;HOMOLOGOUS_SUPERFAMILY;HOMOLOGOUS_SUPERFAMILY</t>
  </si>
  <si>
    <t>EF-hand domain pair;EF-hand domain pair;Kelch-type beta propeller;Kelch repeat type 1;Kelch-type beta propeller;Kelch-type beta propeller;Kelch-type beta propeller;Kelch-type beta propeller;Kelch-type beta propeller;Kelch-type beta propeller</t>
  </si>
  <si>
    <t>PF13418 (PFAM);PF13854 (PFAM);G3DSA:2.120.10.80 (GENE3D);PF01344 (PFAM);G3DSA:2.120.10.80 (GENE3D);PTHR23244:SF417 (PANTHER);PTHR23244:SF417 (PANTHER);PTHR23244 (PANTHER);PTHR23244 (PANTHER);SSF117281 (SUPERFAMILY)</t>
  </si>
  <si>
    <t>;;GO:0005515;GO:0005515;GO:0005515;;;;;GO:0005515</t>
  </si>
  <si>
    <t>;;protein binding;protein binding;protein binding;;;;;protein binding</t>
  </si>
  <si>
    <t>;;Molecular Function;Molecular Function;Molecular Function;;;;;Molecular Function</t>
  </si>
  <si>
    <t>EG_transcript_20472</t>
  </si>
  <si>
    <t>rhodanese-like domain-containing chloroplastic</t>
  </si>
  <si>
    <t>gi|573957305|ref|XP_006660867.1|PREDICTED: rhodanese-like domain-containing protein 14, chloroplastic isoform X1 [Oryza brachyantha];gi|922416581|ref|XP_013600956.1|PREDICTED: rhodanese-like domain-containing protein 14, chloroplastic [Brassica oleracea var. oleracea];gi|923742236|ref|XP_013671618.1|PREDICTED: rhodanese-like domain-containing protein 14, chloroplastic [Brassica napus]/gi|674914172|emb|CDY19033.1|BnaC01g20350D [Brassica napus];gi|573957307|ref|XP_006660868.1|PREDICTED: rhodanese-like domain-containing protein 14, chloroplastic isoform X2 [Oryza brachyantha];gi|1002297238|ref|XP_015612045.1|PREDICTED: rhodanese-like domain-containing protein 14, chloroplastic [Oryza sativa Japonica Group]/gi|50725153|dbj|BAD33770.1|unknown protein [Oryza sativa Japonica Group]/gi|113631979|dbj|BAF25660.1|Os09g0530000 [Oryza sativa Japonica Group]/gi|215692947|dbj|BAG88367.1|unnamed protein product [Oryza sativa Japonica Group]/gi|215695256|dbj|BAG90447.1|unnamed protein product [Oryza sativa Japonica Group]/gi|218202498|gb|EEC84925.1|hypothetical protein OsI_32131 [Oryza sativa Indica Group]/gi|222641962|gb|EEE70094.1|hypothetical protein OsJ_30096 [Oryza sativa Japonica Group]/gi|937934171|dbj|BAT09086.1|Os09g0530000 [Oryza sativa Japonica Group];gi|1098824933|ref|XP_018818803.1|PREDICTED: rhodanese-like domain-containing protein 14, chloroplastic isoform X1 [Juglans regia];gi|923506254|ref|XP_013698844.1|PREDICTED: rhodanese-like domain-containing protein 14, chloroplastic [Brassica napus];gi|567218824|ref|XP_006413041.1|hypothetical protein EUTSA_v10026171mg [Eutrema salsugineum]/gi|557114211|gb|ESQ54494.1|hypothetical protein EUTSA_v10026171mg [Eutrema salsugineum];gi|508776394|gb|EOY23650.1|Rhodanese/Cell cycle control phosphatase superfamily protein isoform 2, partial [Theobroma cacao];gi|590674366|ref|XP_007039148.1|PREDICTED: rhodanese-like domain-containing protein 14, chloroplastic [Theobroma cacao]/gi|508776393|gb|EOY23649.1|Rhodanese/Cell cycle control phosphatase superfamily protein isoform 1 [Theobroma cacao];gi|685261131|ref|XP_009143867.1|PREDICTED: rhodanese-like domain-containing protein 14, chloroplastic [Brassica rapa];gi|674876880|emb|CDY55347.1|BnaAnng13830D [Brassica napus];gi|297799200|ref|XP_002867484.1|rhodanese-like domain-containing protein 14, chloroplastic [Arabidopsis lyrata subsp. lyrata]/gi|297313320|gb|EFH43743.1|hypothetical protein ARALYDRAFT_492014 [Arabidopsis lyrata subsp. lyrata];gi|18417050|ref|NP_567785.1|Rhodanese/Cell cycle control phosphatase superfamily protein [Arabidopsis thaliana]/gi|75164919|sp|Q94A65.1|STR14_ARATHRecName: Full=Rhodanese-like domain-containing protein 14, chloroplastic AltName: Full=Sulfurtransferase 14 Short=AtStr14 Flags: Precursor [Arabidopsis thaliana]/gi|15215616|gb|AAK91353.1|AT4g27700/T29A15_190 [Arabidopsis thaliana]/gi|20334878|gb|AAM16195.1|AT4g27700/T29A15_190 [Arabidopsis thaliana]/gi|332659983|gb|AEE85383.1|Rhodanese/Cell cycle control phosphatase superfamily protein [Arabidopsis thaliana]/gi|1032285568|gb|OAO99895.1|hypothetical protein AXX17_AT4G31920 [Arabidopsis thaliana];gi|21553366|gb|AAM62459.1|unknown [Arabidopsis thaliana];gi|1072920768|ref|XP_018470972.1|PREDICTED: rhodanese-like domain-containing protein 14, chloroplastic [Raphanus sativus];gi|565445732|ref|XP_006284487.1|hypothetical protein CARUB_v10005676mg [Capsella rubella]/gi|482553192|gb|EOA17385.1|hypothetical protein CARUB_v10005676mg [Capsella rubella];gi|356552743|ref|XP_003544722.1|PREDICTED: rhodanese-like domain-containing protein 14, chloroplastic [Glycine max];gi|552821113|ref|XP_005845760.1|hypothetical protein CHLNCDRAFT_136402 [Chlorella variabilis]/gi|307105409|gb|EFN53658.1|hypothetical protein CHLNCDRAFT_136402 [Chlorella variabilis];gi|1099165317|gb|JAU66145.1|Rhodanese-like domain-containing protein 14, chloroplastic [Noccaea caerulescens]</t>
  </si>
  <si>
    <t>Oryza brachyantha;Brassica oleracea var. oleracea;Brassica napus/Brassica napus;Oryza brachyantha;Oryza sativa Japonica Group/Oryza sativa Japonica Group/Oryza sativa Japonica Group/Oryza sativa Japonica Group/Oryza sativa Japonica Group/Oryza sativa Indica Group/Oryza sativa Japonica Group/Oryza sativa Japonica Group;Juglans regia;Brassica napus;Eutrema salsugineum/Eutrema salsugineum;Theobroma cacao;Theobroma cacao/Theobroma cacao;Brassica rapa;Brassica napus;Arabidopsis lyrata subsp. lyrata/Arabidopsis lyrata subsp. lyrata;Arabidopsis thaliana/Arabidopsis thaliana/Arabidopsis thaliana/Arabidopsis thaliana/Arabidopsis thaliana/Arabidopsis thaliana;Arabidopsis thaliana;Raphanus sativus;Capsella rubella/Capsella rubella;Glycine max;Chlorella variabilis/Chlorella variabilis;Noccaea caerulescens</t>
  </si>
  <si>
    <t>7.5E-23;2.6E-22;2.8E-22;3.2E-22;3.5E-22;4.8E-22;5.7E-22;6.7E-22;1.7E-21;2.0E-21;2.0E-21;2.2E-21;2.9E-21;3.4E-21;3.7E-21;4.9E-21;5.6E-21;5.7E-21;7.7E-21;1.0E-20</t>
  </si>
  <si>
    <t>XP_006660867;XP_013600956;XP_013671618/CDY19033;XP_006660868;EEC84925/XP_015612045/BAG88367/EEE70094/BAT09086/BAD33770/BAF25660/BAG90447;XP_018818803;XP_013698844;XP_006413041/ESQ54494;EOY23650;XP_007039148/EOY23649;XP_009143867;CDY55347;XP_002867484/EFH43743;NP_567785/Q94A65/AAK91353/AAM16195/OAO99895/AEE85383;AAM62459;XP_018470972;XP_006284487/EOA17385;XP_003544722;XP_005845760/EFN53658;JAU66145</t>
  </si>
  <si>
    <t>gi|573957305|ref|XP_006660867.1|PREDICTED: rhodanese-like domain-containing protein 14, chloroplastic isoform X1 [Oryza brachyantha]</t>
  </si>
  <si>
    <t>ARALYDRAFT_492014;At4g27700;At4g27700;ARALYDRAFT_492014;At4g27700;ARALYDRAFT_492014;At4g27700;At4g27700;At4g27700;ARALYDRAFT_492014</t>
  </si>
  <si>
    <t>GO:0009507-IEA;GO:0009507-IDA;GO:0009535-IEA;GO:0009535-IDA;GO:0009941-IEA;GO:0009941-IDA;GO:0009534-IEA;GO:0009534-IDA;GO:0009536-IEA</t>
  </si>
  <si>
    <t>chloroplast-IEA;chloroplast-IDA;chloroplast thylakoid membrane-IEA;chloroplast thylakoid membrane-IDA;chloroplast envelope-IEA;chloroplast envelope-IDA;chloroplast thylakoid-IEA;chloroplast thylakoid-IDA;plastid-IEA</t>
  </si>
  <si>
    <t>Cellular Component-IEA;Cellular Component-IDA;Cellular Component-IEA;Cellular Component-IDA;Cellular Component-IEA;Cellular Component-IDA;Cellular Component-IEA;Cellular Component-IDA;Cellular Component-IEA</t>
  </si>
  <si>
    <t>GO:0009535;GO:0009941</t>
  </si>
  <si>
    <t>chloroplast thylakoid membrane;chloroplast envelope</t>
  </si>
  <si>
    <t>IPR036873;IPR001763;noIPR;IPR001763;noIPR;IPR036873</t>
  </si>
  <si>
    <t>Rhodanese-like domain superfamily;Rhodanese-like domain;Rhodanese-like domain;Rhodanese-like domain;Rhodanese-like domain;Rhodanese-like domain superfamily</t>
  </si>
  <si>
    <t>G3DSA:3.40.250.10 (GENE3D);PF00581 (PFAM);PTHR44920 (PANTHER);PS50206 (PROSITE_PROFILES);cd00158 (CDD);SSF52821 (SUPERFAMILY)</t>
  </si>
  <si>
    <t>EG_transcript_20546</t>
  </si>
  <si>
    <t>transmembrane FLJ37396 isoform X5</t>
  </si>
  <si>
    <t>gi|290992077|ref|XP_002678661.1|predicted protein [Naegleria gruberi] [Naegleria gruberi strain NEG-M]/gi|284092274|gb|EFC45917.1|predicted protein [Naegleria gruberi];gi|597776732|ref|XP_007252044.1|PREDICTED: transmembrane protein FLJ37396 isoform X2 [Astyanax mexicanus];gi|597776730|ref|XP_007252043.1|PREDICTED: transmembrane protein FLJ37396 isoform X1 [Astyanax mexicanus];gi|972951986|ref|XP_015211636.1|PREDICTED: transmembrane protein FLJ37396 isoform X5 [Lepisosteus oculatus];gi|972951984|ref|XP_015211627.1|PREDICTED: transmembrane protein FLJ37396 isoform X4 [Lepisosteus oculatus];gi|972951982|ref|XP_015211620.1|PREDICTED: transmembrane protein FLJ37396 isoform X3 [Lepisosteus oculatus];gi|972951980|ref|XP_015211614.1|PREDICTED: transmembrane protein FLJ37396 isoform X2 [Lepisosteus oculatus];gi|972951978|ref|XP_015211604.1|PREDICTED: transmembrane protein FLJ37396 isoform X1 [Lepisosteus oculatus];gi|1196799249|ref|XP_021107179.1|putative uncharacterized protein C6orf183 homolog isoform X7 [Heterocephalus glaber];gi|1196799243|ref|XP_021107176.1|putative uncharacterized protein C6orf183 homolog isoform X4 [Heterocephalus glaber];gi|1196799252|ref|XP_021107180.1|putative uncharacterized protein C6orf183 homolog isoform X8 [Heterocephalus glaber];gi|1196799241|ref|XP_012924408.2|putative uncharacterized protein C6orf183 homolog isoform X3 [Heterocephalus glaber];gi|1196799245|ref|XP_021107177.1|putative uncharacterized protein C6orf183 homolog isoform X5 [Heterocephalus glaber];gi|1196799239|ref|XP_021107175.1|putative uncharacterized protein C6orf183 homolog isoform X2 [Heterocephalus glaber];gi|1196799237|ref|XP_021107174.1|putative uncharacterized protein C6orf183 homolog isoform X1 [Heterocephalus glaber];gi|1196799247|ref|XP_021107178.1|putative uncharacterized protein C6orf183 homolog isoform X6 [Heterocephalus glaber];gi|1024924378|ref|XP_016347163.1|PREDICTED: transmembrane protein FLJ37396 [Sinocyclocheilus anshuiensis];gi|1020469045|ref|XP_016139569.1|PREDICTED: transmembrane protein FLJ37396 [Sinocyclocheilus grahami];gi|918584416|ref|XP_013366257.1|PREDICTED: transmembrane protein FLJ37396 isoform X4 [Chinchilla lanigera];gi|918584418|ref|XP_013366258.1|PREDICTED: transmembrane protein FLJ37396 isoform X5 [Chinchilla lanigera]/gi|918584420|ref|XP_013366259.1|PREDICTED: transmembrane protein FLJ37396 isoform X5 [Chinchilla lanigera]</t>
  </si>
  <si>
    <t>Naegleria gruberi strain NEG-M/Naegleria gruberi;Astyanax mexicanus;Astyanax mexicanus;Lepisosteus oculatus;Lepisosteus oculatus;Lepisosteus oculatus;Lepisosteus oculatus;Lepisosteus oculatus;Heterocephalus glaber;Heterocephalus glaber;Heterocephalus glaber;Heterocephalus glaber;Heterocephalus glaber;Heterocephalus glaber;Heterocephalus glaber;Heterocephalus glaber;Sinocyclocheilus anshuiensis;Sinocyclocheilus grahami;Chinchilla lanigera;Chinchilla lanigera/Chinchilla lanigera</t>
  </si>
  <si>
    <t>2.7E-30;3.9E-22;4.0E-22;2.2E-21;2.3E-21;2.8E-21;2.8E-21;2.9E-21;9.8E-21;1.0E-20;1.1E-20;1.1E-20;1.1E-20;1.2E-20;1.2E-20;1.2E-20;8.6E-20;1.3E-19;4.3E-19;4.7E-19</t>
  </si>
  <si>
    <t>EFC45917/XP_002678661;XP_007252044;XP_007252043;XP_015211636;XP_015211627;XP_015211620;XP_015211614;XP_015211604;XP_021107179;XP_021107176;XP_021107180;XP_012924408;XP_021107177;XP_021107175;XP_021107174;XP_021107178;XP_016347163;XP_016139569;XP_013366257;XP_013366259/XP_013366258</t>
  </si>
  <si>
    <t>gi|290992077|ref|XP_002678661.1|predicted protein [Naegleria gruberi] [Naegleria gruberi strain NEG-M]/gi|284092274|gb|EFC45917.1|predicted protein [Naegleria gruberi]</t>
  </si>
  <si>
    <t>Protein-tyrosine phosphatase-like;Protein-tyrosine phosphatase-like;Protein-tyrosine phosphatase-like</t>
  </si>
  <si>
    <t>mobidb-lite (MOBIDB_LITE);PTHR33331:SF9 (PANTHER);PTHR33331 (PANTHER)</t>
  </si>
  <si>
    <t>EG_transcript_206</t>
  </si>
  <si>
    <t>vacuolar sorting-associated vps13</t>
  </si>
  <si>
    <t>gi|920638635|gb|KOM19801.1|hypothetical protein XA68_3613 [Ophiocordyceps unilateralis];gi|1128252236|gb|OLN81358.1|Vacuolar protein sorting-associated protein 13 [Colletotrichum chlorophyti];gi|477534297|gb|ENH85856.1|vacuolar protein sorting-associated protein vps13 [Colletotrichum orbiculare MAFF 240422];gi|167516846|ref|XP_001742764.1|hypothetical protein [Monosiga brevicollis MX1]/gi|163779388|gb|EDQ93002.1|predicted protein [Monosiga brevicollis MX1];gi|530461623|gb|EQB44694.1|hypothetical protein CGLO_16538 [Colletotrichum gloeosporioides Cg-14];gi|596658887|ref|XP_007274699.1|vacuolar protein sorting-associated protein vps13 [Colletotrichum gloeosporioides Nara gc5]/gi|429861591|gb|ELA36273.1|vacuolar protein sorting-associated protein vps13 [Colletotrichum gloeosporioides Nara gc5];gi|1088686543|gb|OHE94927.1|hypothetical protein CORC01_09721 [Colletotrichum orchidophilum];gi|1183466282|gb|ORY90221.1|hypothetical protein BCR35DRAFT_261800 [Leucosporidium creatinivorum];gi|936527061|emb|CDO55305.1|similar to Saccharomyces cerevisiae YLL040C VPS13 Protein of unknown function [Geotrichum candidum];gi|1008428977|ref|XP_008201008.2|PREDICTED: vacuolar protein sorting-associated protein 13A-like [Tribolium castaneum]/gi|1004402790|gb|EEZ98160.2|hypothetical protein TcasGA2_TC000586 [Tribolium castaneum];gi|1032148578|gb|OAO12783.1|vacuolar protein sorting-associated protein [Blastocystis sp. ATCC 50177/Nand II];gi|1022804142|ref|XP_016212331.1|hypothetical protein PV09_06270 [Verruconis gallopava] [Ochroconis gallopava]/gi|759225471|gb|KIW02462.1|hypothetical protein PV09_06270 [Verruconis gallopava] [Ochroconis gallopava];gi|1080032697|ref|XP_018569405.1|PREDICTED: vacuolar protein sorting-associated protein 13C-like [Anoplophora glabripennis];gi|367048885|ref|XP_003654822.1|hypothetical protein THITE_2118035 [Thielavia terrestris NRRL 8126]/gi|347002085|gb|AEO68486.1|hypothetical protein THITE_2118035 [Thielavia terrestris NRRL 8126];gi|1005957003|ref|XP_015786911.1|PREDICTED: vacuolar protein sorting-associated protein 13D-like [Tetranychus urticae];gi|582955834|gb|EWC44073.1|hypothetical protein DRE_07208 [Drechslerella stenobrocha 248];gi|1190904204|gb|OTA94252.1|hypothetical protein M434DRAFT_394912 [Hypoxylon sp. CO27-5];gi|915691487|ref|XP_013342867.1|hypothetical protein AUEXF2481DRAFT_40899 [Aureobasidium subglaciale EXF-2481]/gi|662537011|gb|KEQ94321.1|hypothetical protein AUEXF2481DRAFT_40899 [Aureobasidium subglaciale EXF-2481];gi|661184982|emb|CDH52626.1|vacuolar protein sorting-associated protein 13 [Lichtheimia corymbifera JMRC:FSU:9682];gi|859406290|gb|KMP01565.1|vacuolar protein sorting-associated protein 13a [Coccidioides immitis RMSCC 2394]</t>
  </si>
  <si>
    <t>Ophiocordyceps unilateralis;Colletotrichum chlorophyti;Colletotrichum orbiculare MAFF 240422;Monosiga brevicollis MX1/Monosiga brevicollis MX1;Colletotrichum gloeosporioides Cg-14;Colletotrichum gloeosporioides Nara gc5/Colletotrichum gloeosporioides Nara gc5;Colletotrichum orchidophilum;Leucosporidium creatinivorum;Geotrichum candidum;Tribolium castaneum/Tribolium castaneum;Blastocystis sp. ATCC 50177/Nand II;Ochroconis gallopava/Ochroconis gallopava;Anoplophora glabripennis;Thielavia terrestris NRRL 8126/Thielavia terrestris NRRL 8126;Tetranychus urticae;Drechslerella stenobrocha 248;Hypoxylon sp. CO27-5;Aureobasidium subglaciale EXF-2481/Aureobasidium subglaciale EXF-2481;Lichtheimia corymbifera JMRC:FSU:9682;Coccidioides immitis RMSCC 2394</t>
  </si>
  <si>
    <t>8.2E-12;7.4E-10;3.1E-9;2.0E-8;2.2E-8;2.4E-8;3.8E-8;4.3E-6;9.2E-6;1.3E-5;3.7E-5;1.2E-4;2.3E-4;2.7E-4;2.9E-4;3.4E-4;4.3E-4;5.1E-4;5.2E-4;6.9E-4</t>
  </si>
  <si>
    <t>KOM19801;OLN81358;ENH85856;XP_001742764/EDQ93002;EQB44694;XP_007274699/ELA36273;OHE94927;ORY90221;CDO55305;EEZ98160/XP_008201008;OAO12783;XP_016212331/KIW02462;XP_018569405;AEO68486/XP_003654822;XP_015786911;EWC44073;OTA94252;XP_013342867/KEQ94321;CDH52626;KMP01565</t>
  </si>
  <si>
    <t>gi|920638635|gb|KOM19801.1|hypothetical protein XA68_3613 [Ophiocordyceps unilateralis]</t>
  </si>
  <si>
    <t>Ophiocordyceps unilateralis</t>
  </si>
  <si>
    <t>CCHL11_08574;CCHL11_08574;Cob_05897;CORC01_09721;CGGC5_4176;THITE_2118035;CCHL11_08574;PV09_06270;CCHL11_08574;Cob_05897;PV09_06270;THITE_2118035;M434DRAFT_394912;Cob_05897;CIRG_01704;CORC01_09721;PV09_06270;THITE_2118035;CGGC5_4176;M434DRAFT_394912;CGLO_16538;PV09_06270;CGGC5_4176;Cob_05897;CGGC5_4176;DRE_07208;Cob_05897;DRE_07208;CIRG_01704;THITE_2118035;CGGC5_4176;CORC01_09721;M434DRAFT_394912;Cob_05897;CIRG_01704;CGGC5_4176;CCHL11_08574;CGGC5_4176;PV09_06270;CORC01_09721;THITE_2118035;CGGC5_4176;PV09_06270;THITE_2118035;DRE_07208;CORC01_09721;CCHL11_08574;THITE_2118035;CIRG_01704;CORC01_09721;PV09_06270;DRE_07208;PV09_06270;CGLO_16538;THITE_2118035;CORC01_09721;CORC01_09721;Cob_05897;Cob_05897;THITE_2118035;CCHL11_08574;CCHL11_08574;PV09_06270;Cob_05897;CCHL11_08574;DRE_07208;M434DRAFT_394912;PV09_06270;PV09_06270;CGGC5_4176;THITE_2118035;CORC01_09721;THITE_2118035;CCHL11_08574;CGLO_16538;DRE_07208;DRE_07208;Cob_05897;PV09_06270;CCHL11_08574;Cob_05897;THITE_2118035;DRE_07208;CGGC5_4176;DRE_07208;DRE_07208;DRE_07208;CORC01_09721;DRE_07208;CORC01_09721;CGGC5_4176;CGLO_16538</t>
  </si>
  <si>
    <t>GO:0045053-IEA;GO:0071561-IEA;GO:0005628-IEA;GO:0044232-IEA;GO:1990816-IEA;GO:0019898-IEA;GO:0032120-IEA;GO:0015031-IEA;GO:0007005-IEA;GO:0045324-IEA;GO:0005794-IEA;GO:0006623-IEA;GO:0005622-IEA</t>
  </si>
  <si>
    <t>protein retention in Golgi apparatus-IEA;nucleus-vacuole junction-IEA;prospore membrane-IEA;organelle membrane contact site-IEA;vacuole-mitochondrion membrane contact site-IEA;extrinsic component of membrane-IEA;ascospore-type prospore membrane assembly-IEA;protein transport-IEA;mitochondrion organization-IEA;late endosome to vacuole transport-IEA;Golgi apparatus-IEA;protein targeting to vacuole-IEA;intracellular-IEA</t>
  </si>
  <si>
    <t>Biological Process-IEA;Cellular Component-IEA;Cellular Component-IEA;Cellular Component-IEA;Cellular Component-IEA;Cellular Component-IEA;Biological Process-IEA;Biological Process-IEA;Biological Process-IEA;Biological Process-IEA;Cellular Component-IEA;Biological Process-IEA;Cellular Component-IEA</t>
  </si>
  <si>
    <t>IPR009543;noIPR;noIPR;IPR026847</t>
  </si>
  <si>
    <t>Vacuolar protein sorting-associated protein 13, SHR-binding domain;Vacuolar protein sorting-associated protein 13, SHR-binding domain;Vacuolar protein sorting-associated protein 13, SHR-binding domain;Vacuolar protein sorting-associated protein 13</t>
  </si>
  <si>
    <t>PF06650 (PFAM);mobidb-lite (MOBIDB_LITE);mobidb-lite (MOBIDB_LITE);PTHR16166 (PANTHER)</t>
  </si>
  <si>
    <t>EG_transcript_20692</t>
  </si>
  <si>
    <t>EG_transcript_2076</t>
  </si>
  <si>
    <t>gi|72389817|ref|XP_845203.1|receptor-type adenylate cyclase GRESAG 4 [Trypanosoma brucei brucei TREU927] [Trypanosoma brucei TREU927]/gi|62360062|gb|AAX80484.1|receptor-type adenylate cyclase GRESAG 4, putative [Trypanosoma brucei]/gi|70801738|gb|AAZ11644.1|receptor-type adenylate cyclase GRESAG 4, putative [Trypanosoma brucei brucei TREU927] [Trypanosoma brucei TREU927];gi|788005233|ref|XP_011773855.1|receptor-type adenylate cyclase GRESAG 4,putative, (fragment), partial [Trypanosoma brucei gambiense DAL972]/gi|261328592|emb|CBH11570.1|receptor-type adenylate cyclase GRESAG 4,putative, (fragment), partial [Trypanosoma brucei gambiense DAL972];gi|72389815|ref|XP_845202.1|receptor-type adenylate cyclase GRESAG 4 [Trypanosoma brucei brucei TREU927] [Trypanosoma brucei TREU927]/gi|62360061|gb|AAX80483.1|receptor-type adenylate cyclase GRESAG 4, putative [Trypanosoma brucei]/gi|70801737|gb|AAZ11643.1|receptor-type adenylate cyclase GRESAG 4, putative [Trypanosoma brucei brucei TREU927] [Trypanosoma brucei TREU927];gi|955175063|emb|CUG34590.1|receptor-type adenylate cyclase, putative [Bodo saltans];gi|955173693|emb|CUG71318.1|receptor-type adenylate cyclase, putative [Bodo saltans];gi|955170116|emb|CUG87349.1|receptor-type adenylate cyclase, putative [Bodo saltans];gi|342182321|emb|CCC91800.1|unnamed protein product [Trypanosoma congolense IL3000];gi|955174037|emb|CUG61399.1|receptor-type adenylate cyclase, putative, partial [Bodo saltans];gi|72388342|ref|XP_844595.1|receptor-type adenylate cyclase GRESAG 4 [Trypanosoma brucei brucei TREU927] [Trypanosoma brucei TREU927]/gi|62360103|gb|AAX80524.1|receptor-type adenylate cyclase GRESAG 4, putative [Trypanosoma brucei]/gi|70801128|gb|AAZ11036.1|receptor-type adenylate cyclase GRESAG 4, putative [Trypanosoma brucei brucei TREU927] [Trypanosoma brucei TREU927];gi|955173589|emb|CUG73032.1|adenylate cyclase, putative [Bodo saltans];gi|343470983|emb|CCD16486.1|unnamed protein product [Trypanosoma congolense IL3000];gi|343475371|emb|CCD13219.1|unnamed protein product [Trypanosoma congolense IL3000];gi|788002597|ref|XP_011773044.1|receptor-type adenylate cyclase GRESAG 4,putative [Trypanosoma brucei gambiense DAL972]/gi|261327779|emb|CBH10756.1|receptor-type adenylate cyclase GRESAG 4,putative [Trypanosoma brucei gambiense DAL972];gi|955170115|emb|CUG87348.1|receptor-type adenylate cyclase, putative [Bodo saltans];gi|788002585|ref|XP_011773040.1|receptor-type adenylate cyclase GRESAG [Trypanosoma brucei gambiense DAL972]/gi|261327775|emb|CBH10752.1|receptor-type adenylate cyclase GRESAG [Trypanosoma brucei gambiense DAL972];gi|7767517|gb|AAF69135.1|AF228602_1adenylyl cyclase [Trypanosoma brucei];gi|72388338|ref|XP_844593.1|receptor-type adenylate cyclase GRESAG 4 [Trypanosoma brucei brucei TREU927] [Trypanosoma brucei TREU927]/gi|62360105|gb|AAX80526.1|receptor-type adenylate cyclase GRESAG 4, putative [Trypanosoma brucei]/gi|70801126|gb|AAZ11034.1|receptor-type adenylate cyclase GRESAG 4, putative [Trypanosoma brucei brucei TREU927] [Trypanosoma brucei TREU927];gi|955163349|emb|CUG92958.1|membrane-bound adenylyl cyclase, putative [Bodo saltans];gi|788002591|ref|XP_011773042.1|LOW QUALITY PROTEIN: receptor-type adenylate cyclase GRESAG 4,putative [Trypanosoma brucei gambiense DAL972]/gi|261327777|emb|CBH10754.1|receptor-type adenylate cyclase GRESAG 4,putative [Trypanosoma brucei gambiense DAL972];gi|343476698|emb|CCD12277.1|unnamed protein product [Trypanosoma congolense IL3000]</t>
  </si>
  <si>
    <t>Trypanosoma brucei TREU927/Trypanosoma brucei/Trypanosoma brucei TREU927;Trypanosoma brucei gambiense DAL972/Trypanosoma brucei gambiense DAL972;Trypanosoma brucei TREU927/Trypanosoma brucei/Trypanosoma brucei TREU927;Bodo saltans;Bodo saltans;Bodo saltans;Trypanosoma congolense IL3000;Bodo saltans;Trypanosoma brucei TREU927/Trypanosoma brucei/Trypanosoma brucei TREU927;Bodo saltans;Trypanosoma congolense IL3000;Trypanosoma congolense IL3000;Trypanosoma brucei gambiense DAL972/Trypanosoma brucei gambiense DAL972;Bodo saltans;Trypanosoma brucei gambiense DAL972/Trypanosoma brucei gambiense DAL972;Trypanosoma brucei;Trypanosoma brucei TREU927/Trypanosoma brucei/Trypanosoma brucei TREU927;Bodo saltans;Trypanosoma brucei gambiense DAL972/Trypanosoma brucei gambiense DAL972;Trypanosoma congolense IL3000</t>
  </si>
  <si>
    <t>4.6E-69;7.2E-68;2.0E-66;6.5E-64;1.7E-63;8.1E-63;8.5E-63;1.7E-62;2.0E-62;4.3E-62;5.0E-62;5.8E-62;1.4E-61;1.9E-61;5.0E-61;1.5E-60;4.2E-60;9.5E-60;1.9E-59;2.0E-59</t>
  </si>
  <si>
    <t>XP_845203/AAZ11644/AAX80484;XP_011773855/CBH11570;AAZ11643/XP_845202/AAX80483;CUG34590;CUG71318;CUG87349;CCC91800;CUG61399;XP_844595/AAZ11036/AAX80524;CUG73032;CCD16486;CCD13219;XP_011773044/CBH10756;CUG87348;XP_011773040/CBH10752;AAF69135;AAZ11034/XP_844593/AAX80526;CUG92958;XP_011773042/CBH10754;CCD12277</t>
  </si>
  <si>
    <t>gi|62360062|gb|AAX80484.1|receptor-type adenylate cyclase GRESAG 4, putative [Trypanosoma brucei]/gi|70801738|gb|AAZ11644.1|receptor-type adenylate cyclase GRESAG 4, putative [Trypanosoma brucei brucei TREU927] [Trypanosoma brucei TREU927]/gi|72389817|ref|XP_845203.1|receptor-type adenylate cyclase GRESAG 4 [Trypanosoma brucei brucei TREU927] [Trypanosoma brucei TREU927]</t>
  </si>
  <si>
    <t>Trypanosoma brucei TREU927/Trypanosoma brucei</t>
  </si>
  <si>
    <t>Tb927.4.4440;TbgDal_IV4510;BSAL_83710;Tb927.4.4460;Tb927.6.800;BSAL_84110;TCIL3000_0_14050;Tb927.4.4460;TCIL3000_0_39890;TbgDal_IV4530;GRESAG4.4B;Tb927.4.4440;BSAL_83710;Tb927.6.790;Tb927.4.4460;BSAL_40020;TbgDal_IV4510;TCIL3000_0_39890;TbgDal_IV4550;TbgDal_IV4550;Tb927.4.4460;Tb927.6.790;Tb927.4.4460;TbgDal_IV4530;TCIL3000_0_39890;Tb927.4.4440;BSAL_84110;BSAL_40020;Tb927.4.4440;TbgDal_IV4530;TbgDal_IV4510;BSAL_09685;BSAL_83710;TCIL3000_0_14050;Tb927.4.4440;Tb927.6.790;GRESAG4.4B;Tb927.6.800;Tb927.6.800;TbgDal_IV4530;BSAL_09685;Tb927.4.4440;TCIL3000_0_39890;Tb927.4.4460;GRESAG4.4B;TbgDal_IV4550;BSAL_40020;TbgDal_IV4550;TbgDal_IV4530;TbgDal_IV4550;TCIL3000_0_14050;BSAL_09685;TCIL3000_0_14050;TbgDal_IV4530;TbgDal_IV4530;Tb927.4.4440;BSAL_78005;BSAL_09685;TbgDal_IV4550;Tb927.4.4440;TbgDal_IV4550;BSAL_09685;TbgDal_IV4510;BSAL_83710;TbgDal_IV4510;BSAL_83710;Tb927.4.4440;BSAL_78005;Tb927.4.4460;Tb927.6.790;TbgDal_IV4510;TbgDal_IV4510;BSAL_40020;TbgDal_IV4530;Tb927.6.800;TCIL3000_0_39890;Tb927.4.4440;TCIL3000_0_14050;Tb927.6.790;Tb927.4.4460;Tb927.4.4460;Tb927.6.790;TbgDal_IV4550;TCIL3000_0_14050;BSAL_83710;Tb927.6.790;Tb927.6.800;Tb927.6.790;Tb927.4.4460;GRESAG4.4B;Tb927.6.800;Tb927.6.790;BSAL_09685;BSAL_78005;Tb927.6.800;TbgDal_IV4550;Tb927.6.800;TCIL3000_0_39890;Tb927.4.4440;Tb927.6.800;BSAL_84110;GRESAG4.4B;Tb927.4.4440;Tb927.6.790;BSAL_84110;Tb927.6.800;TbgDal_IV4510;GRESAG4.4B;TbgDal_IV4530;BSAL_78005;Tb927.6.800;Tb927.4.4440;TbgDal_IV4530;Tb927.6.790;TCIL3000_0_39890;TCIL3000_0_39890;TbgDal_IV4550;Tb927.6.800;Tb927.4.4460;Tb927.6.790;GRESAG4.4B;GRESAG4.4B;Tb927.4.4460;Tb927.4.4460;BSAL_40020;BSAL_84110;BSAL_40020;BSAL_84110</t>
  </si>
  <si>
    <t>GO:0006171-IEA;GO:0000166-IEA;GO:0016849-IEA;GO:0016020-IEA;GO:0016021-IEA;GO:0016829-IEA;GO:0035556-IEA;GO:0035556-ISM;GO:0005524-IDA;GO:0009190-IEA;GO:0004016-IEA;GO:0004016-ISM;GO:0004016-IDA;GO:0005622-IEA</t>
  </si>
  <si>
    <t>cAMP biosynthetic process-IEA;nucleotide binding-IEA;phosphorus-oxygen lyase activity-IEA;membrane-IEA;integral component of membrane-IEA;lyase activity-IEA;intracellular signal transduction-IEA;intracellular signal transduction-ISM;ATP binding-IDA;cyclic nucleotide biosynthetic process-IEA;adenylate cyclase activity-IEA;adenylate cyclase activity-ISM;adenylate cyclase activity-IDA;intracellular-IEA</t>
  </si>
  <si>
    <t>Biological Process-IEA;Molecular Function-IEA;Molecular Function-IEA;Cellular Component-IEA;Cellular Component-IEA;Molecular Function-IEA;Biological Process-IEA;Biological Process-ISM;Molecular Function-IDA;Biological Process-IEA;Molecular Function-IEA;Molecular Function-ISM;Molecular Function-IDA;Cellular Component-IEA</t>
  </si>
  <si>
    <t>noIPR;IPR029787;IPR001054;noIPR;noIPR;noIPR;IPR001054;noIPR;IPR029787;IPR028082</t>
  </si>
  <si>
    <t>HOMOLOGOUS_SUPERFAMILY;HOMOLOGOUS_SUPERFAMILY;DOMAIN;DOMAIN;DOMAIN;DOMAIN;DOMAIN;DOMAIN;HOMOLOGOUS_SUPERFAMILY;HOMOLOGOUS_SUPERFAMILY</t>
  </si>
  <si>
    <t>Trimeric LpxA-like superfamily;Nucleotide cyclase;Adenylyl cyclase class-3/4/guanylyl cyclase;Adenylyl cyclase class-3/4/guanylyl cyclase;Adenylyl cyclase class-3/4/guanylyl cyclase;Adenylyl cyclase class-3/4/guanylyl cyclase;Adenylyl cyclase class-3/4/guanylyl cyclase;Adenylyl cyclase class-3/4/guanylyl cyclase;Nucleotide cyclase;Periplasmic binding protein-like I</t>
  </si>
  <si>
    <t>G3DSA:3.40.50.2300 (GENE3D);G3DSA:3.30.70.1230 (GENE3D);PF00211 (PFAM);mobidb-lite (MOBIDB_LITE);mobidb-lite (MOBIDB_LITE);PTHR44005 (PANTHER);PS50125 (PROSITE_PROFILES);cd07302 (CDD);SSF55073 (SUPERFAMILY);SSF53822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</si>
  <si>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</si>
  <si>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</si>
  <si>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</si>
  <si>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EG_transcript_20824</t>
  </si>
  <si>
    <t>SAM-dependent methyltransferase</t>
  </si>
  <si>
    <t>gi|1063567879|ref|WP_069426978.1|SAM-dependent methyltransferase [Mycobacterium porcinum]/gi|1063346901|gb|ODR21052.1|methyltransferase [Mycobacterium porcinum];gi|1149186090|ref|WP_077740078.1|SAM-dependent methyltransferase [Mycobacterium boenickei];gi|1045343724|ref|WP_065462302.1|SAM-dependent methyltransferase [Mycobacterium vulneris]/gi|1043823148|gb|OCB52928.1|methyltransferase [Mycobacterium vulneris]/gi|1043834616|gb|OCB64023.1|methyltransferase [Mycobacterium vulneris];gi|1045497297|ref|WP_065508927.1|SAM-dependent methyltransferase [Mycobacterium vulneris]/gi|1043820096|gb|OCB49966.1|methyltransferase [Mycobacterium vulneris];gi|738498189|ref|WP_036447121.1|MULTISPECIES: SAM-dependent methyltransferase [Mycobacterium]/gi|602519540|emb|CDO31457.1|methyltransferase, family protein [Mycobacterium vulneris]/gi|1177166340|gb|ORB43582.1|SAM-dependent methyltransferase [Mycobacterium porcinum];gi|1184574728|ref|WP_085140239.1|SAM-dependent methyltransferase [Mycobacterium conceptionense]/gi|1183008899|gb|ORV29983.1|methyltransferase [Mycobacterium conceptionense];gi|808671287|emb|CQD11118.1|methyltransferase, family protein [Mycobacterium conceptionense];gi|1056308283|ref|WP_067765192.1|MULTISPECIES: SAM-dependent methyltransferase [Mycobacterium]/gi|1038114603|gb|OBG89015.1|methyltransferase [Mycobacterium sp. E802]/gi|1132901712|gb|OMB98939.1|methyltransferase [Mycobacterium sp. NS-7484];gi|1039570770|ref|WP_064897925.1|SAM-dependent methyltransferase [Mycobacterium conceptionense]/gi|1037513549|gb|OBB08305.1|methyltransferase [Mycobacterium conceptionense]/gi|1037910111|gb|OBE92536.1|methyltransferase [Mycobacterium conceptionense]/gi|1037934686|gb|OBF16639.1|methyltransferase [Mycobacterium conceptionense]/gi|1037954007|gb|OBF35627.1|methyltransferase [Mycobacterium conceptionense]/gi|1038230727|gb|OBH98251.1|methyltransferase [Mycobacterium conceptionense];gi|1133832689|ref|WP_076210821.1|SAM-dependent methyltransferase [Mycobacterium conceptionense]/gi|1132890051|gb|OMB87662.1|methyltransferase [Mycobacterium conceptionense];gi|1039999596|ref|WP_065063214.1|SAM-dependent methyltransferase [Mycobacterium conceptionense]/gi|1038450818|gb|OBK01782.1|methyltransferase [Mycobacterium conceptionense]/gi|1132882707|gb|OMB80588.1|methyltransferase [Mycobacterium conceptionense]/gi|1132898944|gb|OMB96254.1|methyltransferase [Mycobacterium conceptionense];gi|919522367|ref|WP_052847314.1|SAM-dependent methyltransferase [Streptomyces avicenniae];gi|1132263295|ref|WP_075923901.1|SAM-dependent methyltransferase [Mycobacterium porcinum]/gi|1128755389|gb|OLO99406.1|SAM-dependent methyltransferase [Mycobacterium porcinum];gi|738438333|ref|WP_036389582.1|SAM-dependent methyltransferase [Mycobacterium farcinogenes];gi|633839651|emb|CDP86079.1|methyltransferase, family protein [Mycobacterium farcinogenes];gi|518174280|ref|WP_019344488.1|MULTISPECIES: SAM-dependent methyltransferase [Mycobacterium]/gi|823097401|gb|KLI06870.1|methyltransferase [Mycobacterium senegalense]/gi|828271372|gb|KLO52391.1|methyltransferase [Mycobacterium senegalense]/gi|884990163|gb|KMV17754.1|methyltransferase [Mycobacterium conceptionense];gi|738513040|ref|WP_036461547.1|SAM-dependent methyltransferase [Mycobacterium sp. 141];gi|1039657640|ref|WP_064949676.1|SAM-dependent methyltransferase [Mycobacterium sp. 852013-50091_SCH5140682]/gi|1037607953|gb|OBB99560.1|methyltransferase [Mycobacterium sp. 852013-50091_SCH5140682];gi|1133721639|ref|WP_076106090.1|SAM-dependent methyltransferase [Mycobacterium colombiense]/gi|1132929412|gb|OMC25545.1|SAM-dependent methyltransferase [Mycobacterium colombiense];gi|1133667701|ref|WP_076054414.1|SAM-dependent methyltransferase [Mycobacterium colombiense]/gi|1132931407|gb|OMC27474.1|SAM-dependent methyltransferase [Mycobacterium colombiense]</t>
  </si>
  <si>
    <t>Mycobacterium porcinum/Mycobacterium porcinum;Mycobacterium boenickei;Mycobacterium vulneris/Mycobacterium vulneris/Mycobacterium vulneris;Mycobacterium vulneris/Mycobacterium vulneris;Mycobacterium/Mycobacterium vulneris/Mycobacterium porcinum;Mycobacterium conceptionense/Mycobacterium conceptionense;Mycobacterium conceptionense;Mycobacterium/Mycobacterium sp. E802/Mycobacterium sp. NS-7484;Mycobacterium conceptionense/Mycobacterium conceptionense/Mycobacterium conceptionense/Mycobacterium conceptionense/Mycobacterium conceptionense/Mycobacterium conceptionense;Mycobacterium conceptionense/Mycobacterium conceptionense;Mycobacterium conceptionense/Mycobacterium conceptionense/Mycobacterium conceptionense/Mycobacterium conceptionense;Streptomyces avicenniae;Mycobacterium porcinum/Mycobacterium porcinum;Mycobacterium farcinogenes;Mycobacterium farcinogenes;Mycobacterium/Mycobacterium senegalense/Mycobacterium senegalense/Mycobacterium conceptionense;Mycobacterium sp. 141;Mycobacterium sp. 852013-50091_SCH5140682/Mycobacterium sp. 852013-50091_SCH5140682;Mycobacterium colombiense/Mycobacterium colombiense;Mycobacterium colombiense/Mycobacterium colombiense</t>
  </si>
  <si>
    <t>7.7E-22;3.0E-21;3.3E-21;8.4E-21;3.4E-20;3.7E-20;3.9E-20;4.0E-20;4.0E-20;4.1E-20;7.5E-20;9.2E-20;1.6E-19;3.1E-19;3.2E-19;1.1E-18;3.4E-18;3.5E-18;5.1E-18;7.2E-18</t>
  </si>
  <si>
    <t>ODR21052/WP_069426978;WP_077740078;OCB52928/WP_065462302/OCB64023;WP_065508927/OCB49966;WP_036447121/CDO31457/ORB43582;ORV29983/WP_085140239;CQD11118;WP_067765192/OBG89015/OMB98939;OBH98251/WP_064897925/OBF16639/OBE92536/OBF35627/OBB08305;OMB87662/WP_076210821;WP_065063214/OMB80588/OMB96254/OBK01782;WP_052847314;WP_075923901/OLO99406;WP_036389582;CDP86079;WP_019344488/KLI06870/KLO52391/KMV17754;WP_036461547;OBB99560/WP_064949676;WP_076106090/OMC25545;WP_076054414/OMC27474</t>
  </si>
  <si>
    <t>gi|1063567879|ref|WP_069426978.1|SAM-dependent methyltransferase [Mycobacterium porcinum]/gi|1063346901|gb|ODR21052.1|methyltransferase [Mycobacterium porcinum]</t>
  </si>
  <si>
    <t>Mycobacterium porcinum</t>
  </si>
  <si>
    <t>BN979_04270;BVU76_25970;ACT17_13980;A5699_15550;A5726_21245;A5721_31870;A5699_15550;ACT17_13980;BHQ19_21635;A5739_16940;ACT17_13980;BHQ19_21635;BN975_02679;A5726_21245;BN979_04270;BN970_02221;A5721_31870;A5784_22275;BVU76_25970;A5699_15550;BN979_04270;A5784_22275;BN970_02221;A5739_16940;BN975_02679;A5726_21245;A5739_16940;A5721_31870;BN975_02679;A5784_22275;BHQ19_21635;BVU76_25970;BN970_02221</t>
  </si>
  <si>
    <t>GO:0008168-IEA;GO:0016740-IEA;GO:0032259-IEA</t>
  </si>
  <si>
    <t>methyltransferase activity-IEA;transferase activity-IEA;methylation-IEA</t>
  </si>
  <si>
    <t>IPR011610;IPR007213;noIPR;noIPR;noIPR;IPR029063</t>
  </si>
  <si>
    <t>S-adenosyl-L-methionine-dependent methyltransferase, putative;Methyltransferase Ppm1/Ppm2/Tcmp;Methyltransferase Ppm1/Ppm2/Tcmp;Methyltransferase Ppm1/Ppm2/Tcmp;Methyltransferase Ppm1/Ppm2/Tcmp;S-adenosyl-L-methionine-dependent methyltransferase</t>
  </si>
  <si>
    <t>TIGR00027 (TIGRFAM);PF04072 (PFAM);G3DSA:3.40.50.150 (GENE3D);PTHR43619 (PANTHER);PTHR43619:SF1 (PANTHER);SSF53335 (SUPERFAMILY)</t>
  </si>
  <si>
    <t>GO:0008168;GO:0008168/GO:0032259;;;;</t>
  </si>
  <si>
    <t>methyltransferase activity;methyltransferase activity/methylation;;;;</t>
  </si>
  <si>
    <t>Molecular Function;Molecular Function/Biological Process;;;;</t>
  </si>
  <si>
    <t>EG_transcript_20825</t>
  </si>
  <si>
    <t>gi|966422895|ref|WP_058466096.1|adenylate/guanylate cyclase domain-containing protein [Legionella cincinnatiensis]/gi|962196869|gb|KTC81915.1|adenylate cyclase [Legionella cincinnatiensis];gi|518706319|ref|WP_019867416.1|adenylate/guanylate cyclase domain-containing protein [Methylovulum miyakonense];gi|1162404307|gb|OPX19114.1|hypothetical protein BZ151_10950, partial [Desulfobacca sp. 4484_104];gi|1191468464|gb|OTE97643.1|hypothetical protein BCS42_08375 [Crenothrix sp. D3];gi|1083606568|gb|OGG99160.1|hypothetical protein A2426_07985 [Candidatus Lambdaproteobacteria bacterium RIFOXYC1_FULL_56_13]/gi|1083608267|gb|OGH00799.1|hypothetical protein A2557_03755 [Candidatus Lambdaproteobacteria bacterium RIFOXYD2_FULL_56_26]/gi|1083617737|gb|OGH09936.1|hypothetical protein A2600_05130 [Candidatus Lambdaproteobacteria bacterium RIFOXYD1_FULL_56_27];gi|1083932457|gb|OGJ50122.1|hypothetical protein A2307_04255, partial [Candidatus Peregrinibacteria bacterium RIFOXYB2_FULL_33_20];gi|818251427|gb|KKP38148.1|adenylate cyclase, adenylate cyclase [Candidatus Peregrinibacteria bacterium GW2011_GWF2_33_10] [Peregrinibacteria bacterium GW2011_GWF2_33_10]/gi|1083926382|gb|OGJ44423.1|hypothetical protein A2263_01930 [Candidatus Peregrinibacteria bacterium RIFOXYA2_FULL_33_21]/gi|1083928839|gb|OGJ46736.1|hypothetical protein A2272_03345 [Candidatus Peregrinibacteria bacterium RIFOXYA12_FULL_33_12];gi|1011918486|ref|WP_062730202.1|adenylate/guanylate cyclase domain-containing protein, partial [Legionella pneumophila];gi|966444008|ref|WP_058484270.1|adenylate/guanylate cyclase domain-containing protein [Legionella spiritensis];gi|737923526|ref|WP_035888805.1|adenylate/guanylate cyclase domain-containing protein [Legionella norrlandica] [Legionella sp. LEGN]/gi|701446139|gb|KGP63500.1|adenylate cyclase [Legionella norrlandica] [Legionella sp. LEGN];gi|962277874|gb|KTD61743.1|adenylate cyclase [Legionella spiritensis];gi|966497455|ref|WP_058514221.1|adenylate/guanylate cyclase domain-containing protein [Legionella santicrucis]/gi|962276765|gb|KTD60658.1|adenylate cyclase [Legionella santicrucis];gi|1169090587|ref|WP_080445741.1|adenylate/guanylate cyclase domain-containing protein [Legionella pneumophila];gi|966513112|ref|WP_058529666.1|adenylate cyclase [Legionella londiniensis]/gi|962235844|gb|KTD20326.1|adenylate cyclase [Legionella londiniensis];gi|966425416|ref|WP_058467954.1|adenylate/guanylate cyclase domain-containing protein [Fluoribacter gormanii]/gi|962218771|gb|KTD03482.1|adenylate cyclase [Fluoribacter gormanii]/gi|1131846374|emb|SIQ46587.1|adenylate cyclase [Fluoribacter gormanii];gi|1168051499|ref|WP_080274060.1|adenylate/guanylate cyclase domain-containing protein [Legionella pneumophila];gi|1168051783|ref|WP_080274344.1|adenylate/guanylate cyclase domain-containing protein [Legionella pneumophila];gi|1168049380|ref|WP_080271955.1|adenylate/guanylate cyclase domain-containing protein [Legionella pneumophila];gi|980107372|emb|CUT07580.1|Adenylate cyclase, class 3 [Candidatus Kryptonium thompsoni];gi|985763029|gb|KXB24176.1|adenylate cyclase [Legionella pneumophila]/gi|985764974|gb|KXB26091.1|adenylate cyclase [Legionella pneumophila]/gi|999120951|emb|CZG01085.1|Adenylate cyclase 1 [Legionella pneumophila]/gi|999124026|emb|CZG02778.1|Adenylate cyclase 1 [Legionella pneumophila]/gi|1024340197|gb|KZX34535.1|adenylate cyclase [Legionella pneumophila]/gi|1108604603|gb|APF02971.1|adenylate cyclase [Legionella pneumophila subsp. fraseri]/gi|1108607634|gb|APF06001.1|adenylate/guanylate cyclase domain-containing protein [Legionella pneumophila subsp. fraseri]</t>
  </si>
  <si>
    <t>Legionella cincinnatiensis/Legionella cincinnatiensis;Methylovulum miyakonense;Desulfobacca sp. 4484_104;Crenothrix sp. D3;Candidatus Lambdaproteobacteria bacterium RIFOXYC1_FULL_56_13/Candidatus Lambdaproteobacteria bacterium RIFOXYD2_FULL_56_26/Candidatus Lambdaproteobacteria bacterium RIFOXYD1_FULL_56_27;Candidatus Peregrinibacteria bacterium RIFOXYB2_FULL_33_20;Peregrinibacteria bacterium GW2011_GWF2_33_10/Candidatus Peregrinibacteria bacterium RIFOXYA2_FULL_33_21/Candidatus Peregrinibacteria bacterium RIFOXYA12_FULL_33_12;Legionella pneumophila;Legionella spiritensis;Legionella sp. LEGN/Legionella sp. LEGN;Legionella spiritensis;Legionella santicrucis/Legionella santicrucis;Legionella pneumophila;Legionella londiniensis/Legionella londiniensis;Fluoribacter gormanii/Fluoribacter gormanii/Fluoribacter gormanii;Legionella pneumophila;Legionella pneumophila;Legionella pneumophila;Candidatus Kryptonium thompsoni;Legionella pneumophila/Legionella pneumophila/Legionella pneumophila/Legionella pneumophila/Legionella pneumophila/Legionella pneumophila subsp. fraseri/Legionella pneumophila subsp. fraseri</t>
  </si>
  <si>
    <t>5.0E-42;8.7E-42;2.8E-41;2.4E-40;4.9E-40;1.2E-39;1.2E-39;1.6E-39;2.0E-39;2.1E-39;2.3E-39;4.3E-39;4.8E-39;5.2E-39;5.3E-39;6.4E-39;7.3E-39;8.6E-39;9.1E-39;9.2E-39</t>
  </si>
  <si>
    <t>WP_058466096/KTC81915;WP_019867416;OPX19114;OTE97643;OGH09936/OGG99160/OGH00799;OGJ50122;KKP38148/OGJ44423/OGJ46736;WP_062730202;WP_058484270;WP_035888805/KGP63500;KTD61743;KTD60658/WP_058514221;WP_080445741;KTD20326/WP_058529666;SIQ46587/KTD03482/WP_058467954;WP_080274060;WP_080274344;WP_080271955;CUT07580;APF02971/APF06001/KXB26091/KXB24176/CZG02778/CZG01085/KZX34535</t>
  </si>
  <si>
    <t>Lgor_1467;Llon_1679;BZ151_10950;EP47_05820;A2557_03755;EP47_05820;BCS42_08375;Llon_1679;UR28_C0021G0029;PtVF89_12625;Lgor_1467;Lgor_1467;BCS42_08375;Lspi_2373;BCS42_08375;PtVF89_12625;Lsan_1949;Lcin_2985;EP47_05820;UR28_C0021G0029;Lsan_1949;Lcin_2985;Llon_1679;Lgor_1467;UR28_C0021G0029;Lspi_2373;Lcin_2985;BCS42_08375;Lsan_1949;Llon_1679;Lspi_2373;Lcin_2985;Lsan_1949;BCS42_08375;BZ151_10950;BZ151_10950;PtVF89_12625;Lsan_1949;Lcin_2985;Llon_1679;Lspi_2373;Lspi_2373;BZ151_10950;A2557_03755;BCS42_08375;Llon_1679;UR28_C0021G0029;PtVF89_12625;Lgor_1467;EP47_05820;Lsan_1949;BZ151_10950;Lgor_1467;Lsan_1949;UR28_C0021G0029;Lcin_2985;UR28_C0021G0029;A2557_03755;BZ151_10950;UR28_C0021G0029;Lcin_2985;BCS42_08375;Lspi_2373;A2557_03755;Lspi_2373;A2557_03755;Lgor_1467;Lcin_2985;Lsan_1949;Lcin_2985;Lsan_1949;UR28_C0021G0029;A2557_03755;UR28_C0021G0029;Lgor_1467;Lgor_1467;EP47_05820;EP47_05820</t>
  </si>
  <si>
    <t>GO:0006171-IEA;GO:0007165-IEA;GO:0016849-IEA;GO:0016020-IEA;GO:0016021-IEA;GO:0016829-IEA;GO:0035556-IEA;GO:0004016-IEA;GO:0009190-IEA;GO:0005622-IEA</t>
  </si>
  <si>
    <t>cAMP biosynthetic process-IEA;signal transduction-IEA;phosphorus-oxygen lyase activity-IEA;membrane-IEA;integral component of membrane-IEA;lyase activity-IEA;intracellular signal transduction-IEA;adenylate cyclase activity-IEA;cyclic nucleotide biosynthetic process-IEA;intracellular-IEA</t>
  </si>
  <si>
    <t>Biological Process-IEA;Biological Process-IEA;Molecular Function-IEA;Cellular Component-IEA;Cellular Component-IEA;Molecular Function-IEA;Biological Process-IEA;Molecular Function-IEA;Biological Process-IEA;Cellular Component-IEA</t>
  </si>
  <si>
    <t>G3DSA:3.30.70.1230 (GENE3D);PF00211 (PFAM);PTHR43081:SF5 (PANTHER);PTHR43081 (PANTHER);PS50125 (PROSITE_PROFILES);cd07302 (CDD);SSF55073 (SUPERFAMILY)</t>
  </si>
  <si>
    <t>EG_transcript_20896</t>
  </si>
  <si>
    <t>EG_transcript_20907</t>
  </si>
  <si>
    <t>EG_transcript_20913</t>
  </si>
  <si>
    <t>hypothetical protein VHEMI08289</t>
  </si>
  <si>
    <t>gi|729181492|emb|CEJ92653.1|hypothetical protein VHEMI08289 [Torrubiella hemipterigena];gi|930562687|gb|KPI86707.1|hypothetical protein ABL78_4223 [Leptomonas seymouri];gi|1002437258|ref|XP_015653742.1|hypothetical protein ABB37_08603 [Leptomonas pyrrhocoris]/gi|1002437261|ref|XP_015653743.1|hypothetical protein ABB37_08603 [Leptomonas pyrrhocoris]/gi|928110825|gb|KPA75303.1|hypothetical protein ABB37_08603 [Leptomonas pyrrhocoris]/gi|928110826|gb|KPA75304.1|hypothetical protein ABB37_08603 [Leptomonas pyrrhocoris];gi|389603826|ref|XP_003723058.1|conserved hypothetical protein [Leishmania braziliensis MHOM/BR/75/M2904]/gi|322504800|emb|CBZ14586.1|conserved hypothetical protein [Leishmania braziliensis MHOM/BR/75/M2904];gi|731695658|ref|XP_010698708.1|hypothetical protein LPMP_205090 [Leishmania panamensis]/gi|685203760|gb|AIN98001.1|hypothetical protein LPMP_205090 [Leishmania panamensis];gi|1099051947|emb|CCM15235.1|hypothetical protein, conserved [Leishmania guyanensis];gi|1025695084|gb|OAA82365.1|hypothetical protein LEL_01910 [Cordyceps confragosa RCEF 1005];gi|1089711601|ref|XP_018708302.1|hypothetical protein ISF_00245 [Isaria fumosorosea ARSEF 2679]/gi|1025686051|gb|OAA73344.1|hypothetical protein ISF_00245 [Isaria fumosorosea ARSEF 2679];gi|401421328|ref|XP_003875153.1|conserved hypothetical protein [Leishmania mexicana MHOM/GT/2001/U1103]/gi|322491389|emb|CBZ26658.1|conserved hypothetical protein [Leishmania mexicana MHOM/GT/2001/U1103];gi|146085256|ref|XP_001465224.1|conserved hypothetical protein [Leishmania infantum JPCM5]/gi|398014483|ref|XP_003860432.1|hypothetical protein, conserved [Leishmania donovani]/gi|134069321|emb|CAM67471.1|conserved hypothetical protein [Leishmania infantum JPCM5]/gi|322498653|emb|CBZ33725.1|hypothetical protein, conserved [Leishmania donovani];gi|157868581|ref|XP_001682843.1|conserved hypothetical protein [Leishmania major strain Friedlin]/gi|68126299|emb|CAJ03941.1|conserved hypothetical protein [Leishmania major strain Friedlin];gi|1025649796|gb|OAA37357.1|hypothetical protein BBO_07739 [Cordyceps brongniartii RCEF 3172];gi|573992921|ref|XP_006674381.1|hypothetical protein CCM_09184 [Cordyceps militaris CM01]/gi|346318445|gb|EGX88048.1|hypothetical protein CCM_09184 [Cordyceps militaris CM01];gi|701778201|gb|KGQ11796.1|hypothetical protein BBAD15_g2451 [Beauveria bassiana D1-5];gi|667643071|ref|XP_008593367.1|hypothetical protein BBA_00048 [Beauveria bassiana ARSEF 2860]/gi|400602820|gb|EJP70418.1|hypothetical protein BBA_00048 [Beauveria bassiana ARSEF 2860];gi|224014568|ref|XP_002296946.1|predicted protein [Thalassiosira pseudonana CCMP1335]/gi|220968326|gb|EED86674.1|predicted protein [Thalassiosira pseudonana CCMP1335];gi|594150016|emb|CCW66419.1|unnamed protein product [Phytomonas sp. isolate Hart1];gi|588320780|emb|CCW60780.1|unnamed protein product [Phytomonas sp. isolate EM1];gi|397610554|gb|EJK60896.1|hypothetical protein THAOC_18687, partial [Thalassiosira oceanica];gi|71411306|ref|XP_807908.1|hypothetical protein [Trypanosoma cruzi strain CL Brener]/gi|70872005|gb|EAN86057.1|hypothetical protein, conserved [Trypanosoma cruzi]</t>
  </si>
  <si>
    <t>Torrubiella hemipterigena;Leptomonas seymouri;Leptomonas pyrrhocoris/Leptomonas pyrrhocoris/Leptomonas pyrrhocoris/Leptomonas pyrrhocoris;Leishmania braziliensis MHOM/BR/75/M2904/Leishmania braziliensis MHOM/BR/75/M2904;Leishmania panamensis/Leishmania panamensis;Leishmania guyanensis;Cordyceps confragosa RCEF 1005;Isaria fumosorosea ARSEF 2679/Isaria fumosorosea ARSEF 2679;Leishmania mexicana MHOM/GT/2001/U1103/Leishmania mexicana MHOM/GT/2001/U1103;Leishmania infantum JPCM5/Leishmania donovani/Leishmania infantum JPCM5/Leishmania donovani;Leishmania major strain Friedlin/Leishmania major strain Friedlin;Cordyceps brongniartii RCEF 3172;Cordyceps militaris CM01/Cordyceps militaris CM01;Beauveria bassiana D1-5;Beauveria bassiana ARSEF 2860/Beauveria bassiana ARSEF 2860;Thalassiosira pseudonana CCMP1335/Thalassiosira pseudonana CCMP1335;Phytomonas sp. isolate Hart1;Phytomonas sp. isolate EM1;Thalassiosira oceanica;Trypanosoma cruzi strain CL Brener/Trypanosoma cruzi</t>
  </si>
  <si>
    <t>6.0E-28;4.0E-27;1.4E-26;2.5E-25;6.7E-25;7.9E-25;2.0E-24;2.8E-24;1.6E-23;2.0E-23;2.9E-23;4.6E-23;4.8E-23;6.2E-23;8.8E-23;3.3E-22;3.3E-21;6.7E-21;1.3E-20;1.7E-20</t>
  </si>
  <si>
    <t>CEJ92653;KPI86707;KPA75304/KPA75303/XP_015653742/XP_015653743;XP_003723058/CBZ14586;XP_010698708/AIN98001;CCM15235;OAA82365;XP_018708302/OAA73344;XP_003875153/CBZ26658;XP_001465224/CAM67471/XP_003860432/CBZ33725;CAJ03941/XP_001682843;OAA37357;XP_006674381/EGX88048;KGQ11796;EJP70418/XP_008593367;XP_002296946/EED86674;CCW66419;CCW60780;EJK60896;XP_807908/EAN86057</t>
  </si>
  <si>
    <t>gi|729181492|emb|CEJ92653.1|hypothetical protein VHEMI08289 [Torrubiella hemipterigena]</t>
  </si>
  <si>
    <t>Torrubiella hemipterigena</t>
  </si>
  <si>
    <t>CH domain superfamily;CH domain superfamily</t>
  </si>
  <si>
    <t>mobidb-lite (MOBIDB_LITE);PTHR35378 (PANTHER)</t>
  </si>
  <si>
    <t>EG_transcript_20927</t>
  </si>
  <si>
    <t>Zinc finger, BED-type;Zinc finger, BED-type</t>
  </si>
  <si>
    <t>EG_transcript_2094</t>
  </si>
  <si>
    <t>dynein heavy chain</t>
  </si>
  <si>
    <t>gi|955163206|emb|CUG93067.1|dynein heavy chain, putative [Bodo saltans];gi|686638847|ref|XP_009311869.1|dynein heavy chain [Trypanosoma grayi]/gi|657139092|gb|KEG09899.1|dynein heavy chain [Trypanosoma grayi];gi|554930865|gb|ESL05658.1|dynein heavy chain [Trypanosoma rangeli SC58];gi|72390844|ref|XP_845716.1|dynein heavy chain [Trypanosoma brucei brucei TREU927] [Trypanosoma brucei TREU927]/gi|62176164|gb|AAX70281.1|dynein heavy chain, putative [Trypanosoma brucei]/gi|70802252|gb|AAZ12157.1|dynein heavy chain, putative [Trypanosoma brucei brucei TREU927] [Trypanosoma brucei TREU927];gi|1115869802|emb|SCU71914.1|Cytoplasmic dynein 2 heavy chain (DYNC2H1), putative [Trypanosoma equiperdum];gi|788006938|ref|XP_011774393.1|dynein heavy chain, putative [Trypanosoma brucei gambiense DAL972]/gi|261329131|emb|CBH12110.1|dynein heavy chain, putative [Trypanosoma brucei gambiense DAL972];gi|1177792503|gb|ORC87581.1|dynein heavy chain [Trypanosoma theileri];gi|955180909|emb|CUE71257.1|dynein heavy chain, putative [Bodo saltans];gi|342181777|emb|CCC91256.1|unnamed protein product, partial [Trypanosoma congolense IL3000];gi|340054433|emb|CCC48729.1|putative dynein heavy chain [Trypanosoma vivax Y486];gi|398016999|ref|XP_003861687.1|dynein heavy chain, putative [Leishmania donovani]/gi|322499914|emb|CBZ34988.1|dynein heavy chain, putative [Leishmania donovani];gi|673029854|ref|XP_008868888.1|hypothetical protein H310_05831 [Aphanomyces invadans]/gi|574475283|gb|ETW02283.1|hypothetical protein H310_05831 [Aphanomyces invadans];gi|298707471|emb|CBJ30094.1|dynein heavy chain [Ectocarpus siliculosus];gi|157871113|ref|XP_001684106.1|putative dynein heavy chain [Leishmania major strain Friedlin]/gi|68127174|emb|CAJ05047.1|putative dynein heavy chain [Leishmania major strain Friedlin];gi|813156899|ref|XP_012201798.1|hypothetical protein SPRG_06942, partial [Saprolegnia parasitica CBS 223.65]/gi|641533365|gb|KDO27354.1|hypothetical protein SPRG_06942, partial [Saprolegnia parasitica CBS 223.65];gi|146089670|ref|XP_001470442.1|putative dynein heavy chain [Leishmania infantum JPCM5]/gi|134070475|emb|CAM68818.1|putative dynein heavy chain [Leishmania infantum JPCM5];gi|669158446|ref|XP_008614785.1|hypothetical protein SDRG_10567 [Saprolegnia diclina VS20]/gi|530733536|gb|EQC31778.1|hypothetical protein SDRG_10567 [Saprolegnia diclina VS20];gi|401423834|ref|XP_003876403.1|putative dynein heavy chain [Leishmania mexicana MHOM/GT/2001/U1103]/gi|322492645|emb|CBZ27922.1|putative dynein heavy chain [Leishmania mexicana MHOM/GT/2001/U1103];gi|557866668|gb|ESS69858.1|dynein heavy chain [Trypanosoma cruzi Dm28c];gi|71664112|ref|XP_819040.1|dynein heavy chain [Trypanosoma cruzi strain CL Brener]/gi|70884324|gb|EAN97189.1|dynein heavy chain, putative [Trypanosoma cruzi]</t>
  </si>
  <si>
    <t>Bodo saltans;Trypanosoma grayi/Trypanosoma grayi;Trypanosoma rangeli SC58;Trypanosoma brucei TREU927/Trypanosoma brucei/Trypanosoma brucei TREU927;Trypanosoma equiperdum;Trypanosoma brucei gambiense DAL972/Trypanosoma brucei gambiense DAL972;Trypanosoma theileri;Bodo saltans;Trypanosoma congolense IL3000;Trypanosoma vivax Y486;Leishmania donovani/Leishmania donovani;Aphanomyces invadans/Aphanomyces invadans;Ectocarpus siliculosus;Leishmania major strain Friedlin/Leishmania major strain Friedlin;Saprolegnia parasitica CBS 223.65/Saprolegnia parasitica CBS 223.65;Leishmania infantum JPCM5/Leishmania infantum JPCM5;Saprolegnia diclina VS20/Saprolegnia diclina VS20;Leishmania mexicana MHOM/GT/2001/U1103/Leishmania mexicana MHOM/GT/2001/U1103;Trypanosoma cruzi Dm28c;Trypanosoma cruzi strain CL Brener/Trypanosoma cruzi</t>
  </si>
  <si>
    <t>3.0E-163;1.3E-130;1.7E-129;3.6E-127;4.9E-127;5.0E-127;1.6E-126;4.4E-126;1.9E-124;2.7E-124;3.6E-124;8.2E-124;1.2E-123;2.9E-123;4.3E-123;7.1E-123;8.9E-123;4.3E-122;2.4E-121;3.3E-121</t>
  </si>
  <si>
    <t>CUG93067;XP_009311869/KEG09899;ESL05658;XP_845716/AAZ12157/AAX70281;SCU71914;XP_011774393/CBH12110;ORC87581;CUE71257;CCC91256;CCC48729;CBZ34988/XP_003861687;XP_008868888/ETW02283;CBJ30094;XP_001684106/CAJ05047;XP_012201798/KDO27354;XP_001470442/CAM68818;XP_008614785/EQC31778;XP_003876403/CBZ27922;ESS69858;XP_819040/EAN97189</t>
  </si>
  <si>
    <t>gi|955163206|emb|CUG93067.1|dynein heavy chain, putative [Bodo saltans]</t>
  </si>
  <si>
    <t>TbgDal_VII870;LDBPK_261000;Tb927.7.920;Tb927.7.920;BSAL_40590;Tb927.7.920;DYHC10;Tc00.1047053508879.30;Tb927.7.920;TbgDal_VII870;SDRG_10567;BSAL_52975;SDRG_10567;TCDM_01279;TVY486_0700720;H310_05831;Tc00.1047053508879.30;LMXM_26_1020;SDRG_10567;BSAL_40590;TCIL3000_7_550;TVY486_0700720;DYHC10;LMJF_26_1020;LMJF_26_1020;BSAL_52975;SPRG_06942;LDBPK_261000;TRSC58_06684;TbgDal_VII870;TRSC58_06684;SDRG_10567;Tc00.1047053508879.30;BSAL_52975;LMJF_26_1020;DYHC10;LMJF_26_1020;LINJ_26_1000;LINJ_26_1000;TCDM_01279;TEOVI_000349600;LDBPK_261000;Tb927.7.920;SPRG_06942;DYHC10;Tb927.7.920;LMJF_26_1020;LMJF_26_1020;BSAL_40590;TVY486_0700720;DYHC10;LMJF_26_1020;SPRG_06942;Tb927.7.920;Tc00.1047053508879.30;BSAL_40590;TVY486_0700720;DYHC10;Tb927.7.920;BSAL_40590;LINJ_26_1000;TM35_000211870;H310_05831;TCIL3000_7_550;Tb927.7.920;BSAL_52975;H310_05831;TbgDal_VII870;TM35_000211870;BSAL_52975;LMJF_26_1020;BSAL_52975;LINJ_26_1000;BSAL_40590;H310_05831;LMXM_26_1020;TM35_000211870;LMJF_26_1020;LMXM_26_1020;TEOVI_000349600;H310_05831;SDRG_10567;TEOVI_000349600;TEOVI_000349600;H310_05831;LMXM_26_1020;SPRG_06942;BSAL_40590;TCDM_01279;TRSC58_06684;SPRG_06942;Tb927.7.920;SDRG_10567;TRSC58_06684;LMJF_26_1020;SPRG_06942;SDRG_10567;DYHC10;TCIL3000_7_550;LDBPK_261000;TCDM_01279;BSAL_52975;TM35_000211870;H310_05831</t>
  </si>
  <si>
    <t>GO:0003777-IEA;GO:0005858-IEA;GO:0001539-IEA;GO:0051959-IBA;GO:0030286-IEA;GO:0030286-IBA;GO:0045505-IBA;GO:0005524-IEA;GO:0008569-IBA;GO:0045503-IBA;GO:0016887-IEA;GO:0007018-IEA;GO:0007018-IBA</t>
  </si>
  <si>
    <t>microtubule motor activity-IEA;axonemal dynein complex-IEA;cilium or flagellum-dependent cell motility-IEA;dynein light intermediate chain binding-IBA;dynein complex-IEA;dynein complex-IBA;dynein intermediate chain binding-IBA;ATP binding-IEA;ATP-dependent microtubule motor activity, minus-end-directed-IBA;dynein light chain binding-IBA;ATPase activity-IEA;microtubule-based movement-IEA;microtubule-based movement-IBA</t>
  </si>
  <si>
    <t>Molecular Function-IEA;Cellular Component-IEA;Biological Process-IEA;Molecular Function-IBA;Cellular Component-IEA;Cellular Component-IBA;Molecular Function-IBA;Molecular Function-IEA;Molecular Function-IBA;Molecular Function-IBA;Molecular Function-IEA;Biological Process-IEA;Biological Process-IBA</t>
  </si>
  <si>
    <t>IPR013602;noIPR;noIPR;IPR026983;noIPR</t>
  </si>
  <si>
    <t>DOMAIN;DOMAIN;DOMAIN;FAMILY;FAMILY</t>
  </si>
  <si>
    <t>Dynein heavy chain, domain-2;Dynein heavy chain, domain-2;Dynein heavy chain, domain-2;Dynein heavy chain;Dynein heavy chain</t>
  </si>
  <si>
    <t>PF08393 (PFAM);G3DSA:1.20.140.100 (GENE3D);mobidb-lite (MOBIDB_LITE);PTHR10676 (PANTHER);PTHR10676:SF244 (PANTHER)</t>
  </si>
  <si>
    <t>;;;GO:0003777/GO:0007018;</t>
  </si>
  <si>
    <t>;;;microtubule motor activity/microtubule-based movement;</t>
  </si>
  <si>
    <t>;;;Molecular Function/Biological Process;</t>
  </si>
  <si>
    <t>EG_transcript_20987</t>
  </si>
  <si>
    <t>hypothetical protein M569_12700, partial</t>
  </si>
  <si>
    <t>gi|527191126|gb|EPS62093.1|hypothetical protein M569_12700, partial [Genlisea aurea]</t>
  </si>
  <si>
    <t>EPS62093</t>
  </si>
  <si>
    <t>M569_12700;M569_12700;M569_12700;M569_12700</t>
  </si>
  <si>
    <t>GO:0003677-IEA;GO:0009007-IEA;GO:0032775-IEA;GO:0008168-IEA</t>
  </si>
  <si>
    <t>DNA binding-IEA;site-specific DNA-methyltransferase (adenine-specific) activity-IEA;DNA methylation on adenine-IEA;methyltransferase activity-IEA</t>
  </si>
  <si>
    <t>IPR008593</t>
  </si>
  <si>
    <t>DNA N-6-adenine-methyltransferase</t>
  </si>
  <si>
    <t>PF05869 (PFAM)</t>
  </si>
  <si>
    <t>GO:0032775/GO:0009007/GO:0003677</t>
  </si>
  <si>
    <t>DNA methylation on adenine/site-specific DNA-methyltransferase (adenine-specific) activity/DNA binding</t>
  </si>
  <si>
    <t>Biological Process/Molecular Function/Molecular Function</t>
  </si>
  <si>
    <t>EG_transcript_21021</t>
  </si>
  <si>
    <t>coiled-coil flagellar move backward only 2</t>
  </si>
  <si>
    <t>gi|955163227|emb|CUG93047.1|Hypothetical protein, putative [Bodo saltans];gi|401428643|ref|XP_003878804.1|conserved hypothetical protein [Leishmania mexicana MHOM/GT/2001/U1103]/gi|322495053|emb|CBZ30356.1|conserved hypothetical protein [Leishmania mexicana MHOM/GT/2001/U1103];gi|398022450|ref|XP_003864387.1|hypothetical protein, conserved [Leishmania donovani]/gi|322502622|emb|CBZ37705.1|hypothetical protein, conserved [Leishmania donovani];gi|146099234|ref|XP_001468591.1|conserved hypothetical protein [Leishmania infantum JPCM5]/gi|134072959|emb|CAM71678.1|conserved hypothetical protein [Leishmania infantum JPCM5];gi|157875969|ref|XP_001686349.1|conserved hypothetical protein [Leishmania major strain Friedlin]/gi|68129423|emb|CAJ07966.1|conserved hypothetical protein [Leishmania major strain Friedlin];gi|594150131|emb|CCW66534.1|unnamed protein product [Phytomonas sp. isolate Hart1];gi|1177798748|gb|ORC93646.1|coiled-coil flagellar protein, move backward only 2 [Trypanosoma theileri];gi|731694775|ref|XP_010698420.1|hypothetical protein LPMP_202190 [Leishmania panamensis]/gi|685203472|gb|AIN97713.1|hypothetical protein LPMP_202190 [Leishmania panamensis];gi|1099052685|emb|CCM14906.1|hypothetical protein, conserved [Leishmania guyanensis];gi|154336493|ref|XP_001564482.1|conserved hypothetical protein [Leishmania braziliensis MHOM/BR/75/M2904]/gi|134061517|emb|CAM38547.1|conserved hypothetical protein [Leishmania braziliensis MHOM/BR/75/M2904];gi|588320652|emb|CCW60652.1|unnamed protein product [Phytomonas sp. isolate EM1];gi|930566595|gb|KPI90501.1|hypothetical protein ABL78_0431 [Leptomonas seymouri];gi|1002452730|ref|XP_015660752.1|hypothetical protein ABB37_03409 [Leptomonas pyrrhocoris]/gi|928117855|gb|KPA82313.1|hypothetical protein ABB37_03409 [Leptomonas pyrrhocoris];gi|686632181|ref|XP_009308536.1|coiled-coil flagellar protein, move backward only 2 [Trypanosoma grayi]/gi|657143545|gb|KEG13242.1|coiled-coil flagellar protein, move backward only 2 [Trypanosoma grayi];gi|72387880|ref|XP_844364.1|hypothetical protein [Trypanosoma brucei brucei TREU927] [Trypanosoma brucei TREU927]/gi|62358572|gb|AAX79032.1|hypothetical protein, conserved [Trypanosoma brucei]/gi|70800897|gb|AAZ10805.1|hypothetical protein, conserved [Trypanosoma brucei brucei TREU927] [Trypanosoma brucei TREU927]/gi|1115872751|emb|SCU69105.1|MBO2 [Trypanosoma equiperdum];gi|788001787|ref|XP_011772792.1|hypothetical protein, conserved [Trypanosoma brucei gambiense DAL972]/gi|261327527|emb|CBH10502.1|hypothetical protein, conserved [Trypanosoma brucei gambiense DAL972];gi|342180623|emb|CCC90099.1|conserved hypothetical protein [Trypanosoma congolense IL3000];gi|528239260|gb|EPY29831.1|coiled-coil flagellar protein, move backward only 2 [Angomonas deanei];gi|554936068|gb|ESL08085.1|hypothetical protein TRSC58_04219 [Trypanosoma rangeli SC58];gi|407411535|gb|EKF33561.1|hypothetical protein MOQ_002572 [Trypanosoma cruzi marinkellei]</t>
  </si>
  <si>
    <t>Bodo saltans;Leishmania mexicana MHOM/GT/2001/U1103/Leishmania mexicana MHOM/GT/2001/U1103;Leishmania donovani/Leishmania donovani;Leishmania infantum JPCM5/Leishmania infantum JPCM5;Leishmania major strain Friedlin/Leishmania major strain Friedlin;Phytomonas sp. isolate Hart1;Trypanosoma theileri;Leishmania panamensis/Leishmania panamensis;Leishmania guyanensis;Leishmania braziliensis MHOM/BR/75/M2904/Leishmania braziliensis MHOM/BR/75/M2904;Phytomonas sp. isolate EM1;Leptomonas seymouri;Leptomonas pyrrhocoris/Leptomonas pyrrhocoris;Trypanosoma grayi/Trypanosoma grayi;Trypanosoma brucei TREU927/Trypanosoma brucei/Trypanosoma brucei TREU927/Trypanosoma equiperdum;Trypanosoma brucei gambiense DAL972/Trypanosoma brucei gambiense DAL972;Trypanosoma congolense IL3000;Angomonas deanei;Trypanosoma rangeli SC58;Trypanosoma cruzi marinkellei</t>
  </si>
  <si>
    <t>2.7E-57;1.7E-28;9.8E-28;1.0E-27;1.5E-27;3.4E-27;4.0E-27;4.2E-27;8.9E-27;9.9E-27;2.7E-26;1.5E-25;2.1E-25;6.1E-25;4.6E-24;5.0E-24;8.9E-24;3.9E-23;7.3E-23;1.0E-22</t>
  </si>
  <si>
    <t>CUG93047;XP_003878804/CBZ30356;XP_003864387/CBZ37705;CAM71678/XP_001468591;XP_001686349/CAJ07966;CCW66534;ORC93646;XP_010698420/AIN97713;CCM14906;CAM38547/XP_001564482;CCW60652;KPI90501;KPA82313/XP_015660752;XP_009308536/KEG13242;XP_844364/AAZ10805/AAX79032/SCU69105;XP_011772792/CBH10502;CCC90099;EPY29831;ESL08085;EKF33561</t>
  </si>
  <si>
    <t>gi|955163227|emb|CUG93047.1|Hypothetical protein, putative [Bodo saltans]</t>
  </si>
  <si>
    <t>TM35_000015230;AGDE_09780;Tb927.4.2140</t>
  </si>
  <si>
    <t>GO:0060285-IMP;GO:0031514-IEA</t>
  </si>
  <si>
    <t>cilium-dependent cell motility-IMP;motile cilium-IEA</t>
  </si>
  <si>
    <t>Biological Process-IMP;Cellular Component-IEA</t>
  </si>
  <si>
    <t>GO:0060285</t>
  </si>
  <si>
    <t>cilium-dependent cell motility</t>
  </si>
  <si>
    <t>PEBP-like superfamily;PEBP-like superfamily</t>
  </si>
  <si>
    <t>PTHR32083 (PANTHER);PTHR32083:SF34 (PANTHER)</t>
  </si>
  <si>
    <t>EG_transcript_21037</t>
  </si>
  <si>
    <t>IPR029787;IPR029787</t>
  </si>
  <si>
    <t>G3DSA:3.30.70.1230 (GENE3D);SSF55073 (SUPERFAMILY)</t>
  </si>
  <si>
    <t>EG_transcript_21052</t>
  </si>
  <si>
    <t>probable S-acyltransferase 16</t>
  </si>
  <si>
    <t>gi|145344372|ref|XP_001416708.1|predicted protein [Ostreococcus lucimarinus CCE9901]/gi|144576934|gb|ABO95001.1|predicted protein [Ostreococcus lucimarinus CCE9901];gi|659083768|ref|XP_008442530.1|PREDICTED: probable protein S-acyltransferase 16 isoform X1 [Cucumis melo];gi|873222997|emb|CEM29856.1|unnamed protein product [Vitrella brassicaformis CCMP3155];gi|1191658970|gb|OTG10940.1|putative DHHC-type zinc finger family protein [Helianthus annuus];gi|1072984222|ref|XP_018442675.1|PREDICTED: probable protein S-acyltransferase 15 [Raphanus sativus]/gi|1072984502|ref|XP_018442822.1|PREDICTED: probable protein S-acyltransferase 15 [Raphanus sativus];gi|1023996117|gb|KZV27631.1|zinc finger family protein [Dorcoceras hygrometricum];gi|926798369|ref|XP_013906608.1|hypothetical protein MNEG_0358 [Monoraphidium neglectum]/gi|761977896|gb|KIZ07589.1|hypothetical protein MNEG_0358 [Monoraphidium neglectum];gi|1026087766|ref|XP_016543035.1|PREDICTED: probable protein S-acyltransferase 16 isoform X1 [Capsicum annuum];gi|1134894612|gb|OMJ91826.1|hypothetical protein SteCoe_5497 [Stentor coeruleus];gi|1040917330|ref|XP_017220920.1|PREDICTED: probable protein S-acyltransferase 16 [Daucus carota subsp. sativus]/gi|1040917332|ref|XP_017220921.1|PREDICTED: probable protein S-acyltransferase 16 [Daucus carota subsp. sativus];gi|659083770|ref|XP_008442531.1|PREDICTED: probable protein S-acyltransferase 16 isoform X2 [Cucumis melo];gi|545355583|ref|XP_005643576.1|zf-DHHC-domain-containing protein [Coccomyxa subellipsoidea C-169]/gi|384245539|gb|EIE19032.1|zf-DHHC-domain-containing protein [Coccomyxa subellipsoidea C-169];gi|703140757|ref|XP_010107308.1|putative S-acyltransferase [Morus notabilis]/gi|587927577|gb|EXC14788.1|putative S-acyltransferase [Morus notabilis];gi|1072961435|ref|XP_018491676.1|PREDICTED: probable protein S-acyltransferase 16 [Raphanus sativus];gi|1026087768|ref|XP_016543036.1|PREDICTED: probable protein S-acyltransferase 16 isoform X2 [Capsicum annuum];gi|922482209|ref|XP_013638730.1|PREDICTED: probable protein S-acyltransferase 16 [Brassica oleracea var. oleracea]/gi|923630189|ref|XP_013750355.1|PREDICTED: probable protein S-acyltransferase 16 [Brassica napus]/gi|923630552|ref|XP_013750453.1|PREDICTED: probable protein S-acyltransferase 16 [Brassica napus]/gi|674891175|emb|CDY41618.1|BnaC05g43550D [Brassica napus];gi|502146557|ref|XP_004506505.1|PREDICTED: probable protein S-acyltransferase 14 [Cicer arietinum];gi|502175922|ref|XP_004515766.1|PREDICTED: probable protein S-acyltransferase 14 [Cicer arietinum];gi|1032282140|gb|OAO96468.1|hypothetical protein AXX17_AT5G03660 [Arabidopsis thaliana];gi|552820194|ref|XP_005845554.1|hypothetical protein CHLNCDRAFT_136705 [Chlorella variabilis]/gi|307105202|gb|EFN53452.1|hypothetical protein CHLNCDRAFT_136705 [Chlorella variabilis]</t>
  </si>
  <si>
    <t>Ostreococcus lucimarinus CCE9901/Ostreococcus lucimarinus CCE9901;Cucumis melo;Vitrella brassicaformis CCMP3155;Helianthus annuus;Raphanus sativus/Raphanus sativus;Dorcoceras hygrometricum;Monoraphidium neglectum/Monoraphidium neglectum;Capsicum annuum;Stentor coeruleus;Daucus carota subsp. sativus/Daucus carota subsp. sativus;Cucumis melo;Coccomyxa subellipsoidea C-169/Coccomyxa subellipsoidea C-169;Morus notabilis/Morus notabilis;Raphanus sativus;Capsicum annuum;Brassica oleracea var. oleracea/Brassica napus/Brassica napus/Brassica napus;Cicer arietinum;Cicer arietinum;Arabidopsis thaliana;Chlorella variabilis/Chlorella variabilis</t>
  </si>
  <si>
    <t>7.9E-27;9.2E-26;1.5E-24;2.2E-24;4.0E-24;6.4E-24;2.2E-22;6.5E-22;1.0E-21;3.3E-21;4.1E-21;8.8E-21;9.6E-21;1.2E-20;6.3E-20;6.8E-20;2.0E-19;1.2E-18;1.8E-18;1.9E-18</t>
  </si>
  <si>
    <t>XP_001416708/ABO95001;XP_008442530;CEM29856;OTG10940;XP_018442675/XP_018442822;KZV27631;XP_013906608/KIZ07589;XP_016543035;OMJ91826;XP_017220920/XP_017220921;XP_008442531;EIE19032/XP_005643576;XP_010107308/EXC14788;XP_018491676;XP_016543036;XP_013638730/XP_013750355/CDY41618/XP_013750453;XP_004506505;XP_004515766;OAO96468;EFN53452/XP_005845554</t>
  </si>
  <si>
    <t>gi|145344372|ref|XP_001416708.1|predicted protein [Ostreococcus lucimarinus CCE9901]/gi|144576934|gb|ABO95001.1|predicted protein [Ostreococcus lucimarinus CCE9901]</t>
  </si>
  <si>
    <t>LOC103486378;MNEG_0358;Vbra_17951;BnaC05g43550D;LOC107843314;LOC103486378;HannXRQ_Chr10g0293311;HannXRQ_Chr10g0293311;LOC101507625;LOC101499048;CHLNCDRAFT_136705;COCSUDRAFT_31326;L484_009442;L484_009442;SteCoe_5497;LOC103486378;OSTLU_34299;LOC101507625;LOC101499048;CHLNCDRAFT_136705;MNEG_0358;LOC101499048;AXX17_At5g03660;LOC107843314;LOC107843314;HannXRQ_Chr10g0293311;L484_009442;LOC101499048;AXX17_At5g03660;CHLNCDRAFT_136705;LOC103486378;COCSUDRAFT_31326;Vbra_17951;MNEG_0358;LOC107843314;SteCoe_5497;LOC101507625;LOC107843314;BnaC05g43550D;AXX17_At5g03660;OSTLU_34299;LOC103486378;LOC101507625;MNEG_0358;MNEG_0358;L484_009442;LOC103486378;LOC103486378;CHLNCDRAFT_136705;CHLNCDRAFT_136705;HannXRQ_Chr10g0293311;LOC101507625;LOC103486378;LOC101499048;LOC107843314;COCSUDRAFT_31326;Vbra_17951;HannXRQ_Chr10g0293311;COCSUDRAFT_31326;OSTLU_34299;BnaC05g43550D;LOC107843314;LOC107843314;OSTLU_34299;SteCoe_5497;SteCoe_5497;BnaC05g43550D;LOC107843314;AXX17_At5g03660;COCSUDRAFT_31326;Vbra_17951;L484_009442;AXX17_At5g03660;OSTLU_34299;SteCoe_5497;Vbra_17951;LOC103486378;LOC107843314;BnaC05g43550D;LOC103486378</t>
  </si>
  <si>
    <t>GO:0016746-IEA;GO:0019706-IEA;GO:0016020-IEA;GO:0016021-IEA;GO:0016740-IEA</t>
  </si>
  <si>
    <t>transferase activity, transferring acyl groups-IEA;protein-cysteine S-palmitoyltransferase activity-IEA;membrane-IEA;integral component of membrane-IEA;transferase activity-IEA</t>
  </si>
  <si>
    <t>IPR001594;noIPR;noIPR;noIPR</t>
  </si>
  <si>
    <t>Palmitoyltransferase, DHHC domain;Palmitoyltransferase, DHHC domain;Palmitoyltransferase, DHHC domain;Palmitoyltransferase, DHHC domain</t>
  </si>
  <si>
    <t>PF01529 (PFAM);PTHR22883:SF35 (PANTHER);PTHR22883 (PANTHER);PS50216 (PROSITE_PROFILES)</t>
  </si>
  <si>
    <t>EG_transcript_2106</t>
  </si>
  <si>
    <t>UPF0187 chloroplastic</t>
  </si>
  <si>
    <t>gi|552836120|ref|XP_005849094.1|hypothetical protein CHLNCDRAFT_143620 [Chlorella variabilis]/gi|307108753|gb|EFN56992.1|hypothetical protein CHLNCDRAFT_143620 [Chlorella variabilis];gi|926777324|ref|XP_013897136.1|hypothetical protein MNEG_9845 [Monoraphidium neglectum]/gi|761966367|gb|KIY98116.1|hypothetical protein MNEG_9845 [Monoraphidium neglectum];gi|926794978|ref|XP_013905921.1|hypothetical protein MNEG_1057, partial [Monoraphidium neglectum]/gi|761977138|gb|KIZ06902.1|hypothetical protein MNEG_1057, partial [Monoraphidium neglectum];gi|552821303|ref|XP_005845811.1|hypothetical protein CHLNCDRAFT_58489 [Chlorella variabilis]/gi|307105460|gb|EFN53709.1|hypothetical protein CHLNCDRAFT_58489 [Chlorella variabilis];gi|552821716|ref|XP_005845925.1|hypothetical protein CHLNCDRAFT_32075 [Chlorella variabilis]/gi|307105574|gb|EFN53823.1|hypothetical protein CHLNCDRAFT_32075 [Chlorella variabilis];gi|302838332|ref|XP_002950724.1|hypothetical protein VOLCADRAFT_104839 [Volvox carteri f. nagariensis]/gi|300263841|gb|EFJ48039.1|hypothetical protein VOLCADRAFT_104839 [Volvox carteri f. nagariensis];gi|552809854|ref|XP_005843048.1|hypothetical protein CHLNCDRAFT_141619 [Chlorella variabilis]/gi|307102677|gb|EFN50946.1|hypothetical protein CHLNCDRAFT_141619 [Chlorella variabilis];gi|302852781|ref|XP_002957909.1|hypothetical protein VOLCADRAFT_121660 [Volvox carteri f. nagariensis]/gi|300256786|gb|EFJ41045.1|hypothetical protein VOLCADRAFT_121660 [Volvox carteri f. nagariensis];gi|168009672|ref|XP_001757529.1|predicted protein [Physcomitrella patens]/gi|162691223|gb|EDQ77586.1|predicted protein [Physcomitrella patens];gi|159479748|ref|XP_001697952.1|hypothetical protein CHLREDRAFT_105828 [Chlamydomonas reinhardtii]/gi|158274050|gb|EDO99835.1|predicted protein, partial [Chlamydomonas reinhardtii];gi|926794976|ref|XP_013905920.1|hypothetical protein MNEG_1056 [Monoraphidium neglectum]/gi|761977137|gb|KIZ06901.1|hypothetical protein MNEG_1056 [Monoraphidium neglectum];gi|1004144406|gb|KXZ52386.1|hypothetical protein GPECTOR_9g430 [Gonium pectorale];gi|1004144456|gb|KXZ52436.1|hypothetical protein GPECTOR_9g480 [Gonium pectorale];gi|926772242|ref|XP_013894595.1|hypothetical protein MNEG_12386 [Monoraphidium neglectum]/gi|761962692|gb|KIY95575.1|hypothetical protein MNEG_12386 [Monoraphidium neglectum];gi|552820041|ref|XP_005845524.1|hypothetical protein CHLNCDRAFT_136634 [Chlorella variabilis]/gi|307105172|gb|EFN53422.1|hypothetical protein CHLNCDRAFT_136634 [Chlorella variabilis];gi|1026757087|gb|OAE19416.1|hypothetical protein AXG93_4273s1100 [Marchantia polymorpha subsp. ruderalis];gi|224000585|ref|XP_002289965.1|predicted protein [Thalassiosira pseudonana CCMP1335]/gi|220975173|gb|EED93502.1|predicted protein [Thalassiosira pseudonana CCMP1335];gi|760447953|ref|XP_011401045.1|UPF0187 protein, chloroplastic [Auxenochlorella protothecoides]/gi|675355593|gb|KFM28033.1|UPF0187 protein, chloroplastic [Auxenochlorella protothecoides];gi|168009668|ref|XP_001757527.1|predicted protein [Physcomitrella patens]/gi|162691221|gb|EDQ77584.1|predicted protein, partial [Physcomitrella patens];gi|1063091207|gb|JAT72437.1|hypothetical protein g.6278 [Auxenochlorella protothecoides]</t>
  </si>
  <si>
    <t>Chlorella variabilis/Chlorella variabilis;Monoraphidium neglectum/Monoraphidium neglectum;Monoraphidium neglectum/Monoraphidium neglectum;Chlorella variabilis/Chlorella variabilis;Chlorella variabilis/Chlorella variabilis;Volvox carteri f. nagariensis/Volvox carteri f. nagariensis;Chlorella variabilis/Chlorella variabilis;Volvox carteri f. nagariensis/Volvox carteri f. nagariensis;Physcomitrella patens/Physcomitrella patens;Chlamydomonas reinhardtii/Chlamydomonas reinhardtii;Monoraphidium neglectum/Monoraphidium neglectum;Gonium pectorale;Gonium pectorale;Monoraphidium neglectum/Monoraphidium neglectum;Chlorella variabilis/Chlorella variabilis;Marchantia polymorpha subsp. ruderalis;Thalassiosira pseudonana CCMP1335/Thalassiosira pseudonana CCMP1335;Auxenochlorella protothecoides/Auxenochlorella protothecoides;Physcomitrella patens/Physcomitrella patens;Auxenochlorella protothecoides</t>
  </si>
  <si>
    <t>9.0E-52;3.2E-51;1.7E-49;1.8E-49;4.8E-48;3.0E-46;4.4E-46;7.6E-46;7.3E-45;1.2E-44;4.1E-44;7.8E-44;3.4E-43;7.5E-42;1.4E-41;3.0E-40;2.9E-39;1.2E-37;3.5E-37;4.0E-37</t>
  </si>
  <si>
    <t>XP_005849094/EFN56992;XP_013897136/KIY98116;KIZ06902/XP_013905921;XP_005845811/EFN53709;EFN53823/XP_005845925;XP_002950724/EFJ48039;XP_005843048/EFN50946;EFJ41045/XP_002957909;XP_001757529/EDQ77586;XP_001697952/EDO99835;KIZ06901/XP_013905920;KXZ52386;KXZ52436;XP_013894595/KIY95575;XP_005845524/EFN53422;OAE19416;XP_002289965/EED93502;KFM28033/XP_011401045;XP_001757527/EDQ77584;JAT72437</t>
  </si>
  <si>
    <t>gi|552836120|ref|XP_005849094.1|hypothetical protein CHLNCDRAFT_143620 [Chlorella variabilis]/gi|307108753|gb|EFN56992.1|hypothetical protein CHLNCDRAFT_143620 [Chlorella variabilis]</t>
  </si>
  <si>
    <t>MNEG_1057;CHLNCDRAFT_143620;THAPSDRAFT_4819;PHYPADRAFT_24126;GPECTOR_9g480;MNEG_1057;CHLNCDRAFT_143620;THAPSDRAFT_4819;g.6278;GPECTOR_9g480;VOLCADRAFT_121660;CHLREDRAFT_105828;CHLREDRAFT_105828;VOLCADRAFT_121660;F751_6708;PHYPADRAFT_24126;MNEG_12386;F751_6708;AXG93_4273s1100;VOLCADRAFT_104839;VOLCADRAFT_104839;MNEG_12386;AXG93_4273s1100;MNEG_1056;PHYPADRAFT_205589;PHYPADRAFT_205589;MNEG_1056;g.6278</t>
  </si>
  <si>
    <t>GO:0003824-IEA;GO:0016020-IEA;GO:0016021-IEA;GO:0005992-IEA</t>
  </si>
  <si>
    <t>catalytic activity-IEA;membrane-IEA;integral component of membrane-IEA;trehalose biosynthetic process-IEA</t>
  </si>
  <si>
    <t>IPR036873;IPR021134;IPR001763;noIPR;noIPR;IPR001763;noIPR;IPR036873</t>
  </si>
  <si>
    <t>HOMOLOGOUS_SUPERFAMILY;FAMILY;DOMAIN;DOMAIN;DOMAIN;DOMAIN;DOMAIN;HOMOLOGOUS_SUPERFAMILY</t>
  </si>
  <si>
    <t>Rhodanese-like domain superfamily;Bestrophin/UPF0187;Rhodanese-like domain;Rhodanese-like domain;Rhodanese-like domain;Rhodanese-like domain;Rhodanese-like domain;Rhodanese-like domain superfamily</t>
  </si>
  <si>
    <t>G3DSA:3.40.250.10 (GENE3D);PF01062 (PFAM);PF00581 (PFAM);PTHR33281:SF1 (PANTHER);PTHR33281 (PANTHER);PS50206 (PROSITE_PROFILES);cd00158 (CDD);SSF52821 (SUPERFAMILY)</t>
  </si>
  <si>
    <t>EG_transcript_21078</t>
  </si>
  <si>
    <t>RNA-binding domain superfamily;RNA-binding domain superfamily</t>
  </si>
  <si>
    <t>EG_transcript_21201</t>
  </si>
  <si>
    <t>IPR012677;IPR000504;noIPR;noIPR;noIPR;noIPR;noIPR;noIPR;IPR000504;noIPR;IPR035979</t>
  </si>
  <si>
    <t>HOMOLOGOUS_SUPERFAMILY;DOMAIN;DOMAIN;DOMAIN;DOMAIN;DOMAIN;DOMAIN;DOMAIN;DOMAIN;DOMAIN;HOMOLOGOUS_SUPERFAMILY</t>
  </si>
  <si>
    <t>Nucleotide-binding alpha-beta plait domain superfamily;RNA recognition motif domain;RNA recognition motif domain;RNA recognition motif domain;RNA recognition motif domain;RNA recognition motif domain;RNA recognition motif domain;RNA recognition motif domain;RNA recognition motif domain;RNA recognition motif domain;RNA-binding domain superfamily</t>
  </si>
  <si>
    <t>G3DSA:3.30.70.330 (GENE3D);PF00076 (PFAM);mobidb-lite (MOBIDB_LITE);mobidb-lite (MOBIDB_LITE);mobidb-lite (MOBIDB_LITE);PTHR23003 (PANTHER);PTHR23003:SF3 (PANTHER);PTHR23003:SF3 (PANTHER);PS50102 (PROSITE_PROFILES);cd00590 (CDD);SSF54928 (SUPERFAMILY)</t>
  </si>
  <si>
    <t>;GO:0003676;;;;;;;GO:0003676;;GO:0003676</t>
  </si>
  <si>
    <t>;nucleic acid binding;;;;;;;nucleic acid binding;;nucleic acid binding</t>
  </si>
  <si>
    <t>;Molecular Function;;;;;;;Molecular Function;;Molecular Function</t>
  </si>
  <si>
    <t>EG_transcript_2121</t>
  </si>
  <si>
    <t>pry1p</t>
  </si>
  <si>
    <t>gi|1102301444|ref|XP_018985048.1|hypothetical protein BABINDRAFT_28095, partial [Babjeviella inositovora NRRL Y-12698]/gi|1063257456|gb|ODQ79720.1|hypothetical protein BABINDRAFT_28095, partial [Babjeviella inositovora NRRL Y-12698];gi|1005475290|ref|XP_015774412.1|PREDICTED: cysteine-rich secretory protein LCCL domain-containing 2-like [Acropora digitifera]/gi|1005475292|ref|XP_015774413.1|PREDICTED: cysteine-rich secretory protein LCCL domain-containing 2-like [Acropora digitifera]/gi|1005475294|ref|XP_015774414.1|PREDICTED: cysteine-rich secretory protein LCCL domain-containing 2-like [Acropora digitifera]/gi|1005475296|ref|XP_015774415.1|PREDICTED: cysteine-rich secretory protein LCCL domain-containing 2-like [Acropora digitifera];gi|321459329|gb|EFX70384.1|hypothetical protein DAPPUDRAFT_61402 [Daphnia pulex];gi|156407081|ref|XP_001641373.1|predicted protein [Nematostella vectensis]/gi|156228511|gb|EDO49310.1|predicted protein [Nematostella vectensis];gi|1176072820|ref|XP_020606350.1|Golgi-associated plant pathogenesis-related protein 1-like [Orbicella faveolata] [Montastraea faveolata]/gi|1176072822|ref|XP_020606351.1|Golgi-associated plant pathogenesis-related protein 1-like [Orbicella faveolata] [Montastraea faveolata]/gi|1176072824|ref|XP_020606352.1|Golgi-associated plant pathogenesis-related protein 1-like [Orbicella faveolata] [Montastraea faveolata];gi|1070977210|gb|OEL33583.1|Protein PRY1, partial [Dichanthelium oligosanthes];gi|1047463134|pdb|5ETE|AChain A, Structure Of Pathogen-related Yeast Protein, Pry1 In Complex With A Competitive Inhibitor Of Cholesterol Binding;gi|1028525245|gb|OAI99379.1|hypothetical protein A4X13_g7649 [Tilletia indica];gi|1032651548|gb|OAQ32825.1|PR-1-like protein, partial [Mortierella elongata AG-77];gi|1069948547|ref|XP_018293364.1|hypothetical protein PHYBLDRAFT_110785 [Phycomyces blakesleeanus NRRL 1555(-)]/gi|1026590852|gb|OAD75324.1|hypothetical protein PHYBLDRAFT_110785 [Phycomyces blakesleeanus NRRL 1555(-)];gi|1102305282|ref|XP_018983286.1|hypothetical protein BABINDRAFT_40353, partial [Babjeviella inositovora NRRL Y-12698]/gi|1063255647|gb|ODQ77958.1|hypothetical protein BABINDRAFT_40353, partial [Babjeviella inositovora NRRL Y-12698];gi|1032648813|gb|OAQ30104.1|PR-1-like protein [Mortierella elongata AG-77];gi|401625129|gb|EJS43152.1|pry1p [Saccharomyces arboricola H-6];gi|1110668871|ref|WP_071897427.1|hypothetical protein [Cystobacter ferrugineus]/gi|1109190061|gb|OJH40988.1|hypothetical protein BON30_08750 [Cystobacter ferrugineus];gi|768906965|gb|AJV44881.1|Pry1p [Saccharomyces cerevisiae YJM1399];gi|766307301|gb|AJR54222.1|Pry1p [Saccharomyces cerevisiae YJM682]/gi|766338053|gb|AJR54556.1|Pry1p [Saccharomyces cerevisiae YJM683]/gi|766436800|gb|AJR61737.1|Pry1p [Saccharomyces cerevisiae YJM320]/gi|766437133|gb|AJR62065.1|Pry1p [Saccharomyces cerevisiae YJM326]/gi|766441188|gb|AJR65906.1|Pry1p [Saccharomyces cerevisiae YJM1199]/gi|766446668|gb|AJR71097.1|Pry1p [Saccharomyces cerevisiae YJM1444];gi|766445634|gb|AJR70106.1|Pry1p [Saccharomyces cerevisiae YJM1434]/gi|766450467|gb|AJR74671.1|Pry1p [Saccharomyces cerevisiae YJM1573]/gi|768900749|gb|AJV38684.1|Pry1p [Saccharomyces cerevisiae YJM1273]/gi|768907912|gb|AJV45825.1|Pry1p [Saccharomyces cerevisiae YJM1402];gi|349579118|dbj|GAA24281.1|K7_Pry1p [Saccharomyces cerevisiae Kyokai no. 7];gi|151945249|gb|EDN63498.1|pathogen-related protein [Saccharomyces cerevisiae YJM789]/gi|766282482|gb|AJR53895.1|Pry1p [Saccharomyces cerevisiae YJM681]/gi|766366916|gb|AJR54886.1|Pry1p [Saccharomyces cerevisiae YJM689]/gi|766434105|gb|AJR59121.1|Pry1p [Saccharomyces cerevisiae YJM1133]/gi|766434790|gb|AJR59777.1|Pry1p [Saccharomyces cerevisiae YJM193]/gi|766435117|gb|AJR60102.1|Pry1p [Saccharomyces cerevisiae YJM195]/gi|766436466|gb|AJR61413.1|Pry1p [Saccharomyces cerevisiae YJM271]/gi|766437483|gb|AJR62398.1|Pry1p [Saccharomyces cerevisiae YJM428]/gi|766437851|gb|AJR62725.1|Pry1p [Saccharomyces cerevisiae YJM450]/gi|766439214|gb|AJR64036.1|Pry1p [Saccharomyces cerevisiae YJM470]/gi|766439552|gb|AJR64354.1|Pry1p [Saccharomyces cerevisiae YJM541]/gi|766441846|gb|AJR66555.1|Pry1p [Saccharomyces cerevisiae YJM1208]/gi|766444562|gb|AJR69112.1|Pry1p [Saccharomyces cerevisiae YJM1418]/gi|766444909|gb|AJR69443.1|Pry1p [Saccharomyces cerevisiae YJM1419]/gi|766446320|gb|AJR70770.1|Pry1p [Saccharomyces cerevisiae YJM1443]/gi|766447330|gb|AJR71733.1|Pry1p [Saccharomyces cerevisiae YJM1450]/gi|766447686|gb|AJR72063.1|Pry1p [Saccharomyces cerevisiae YJM1460]/gi|766449085|gb|AJR73379.1|Pry1p [Saccharomyces cerevisiae YJM1479]/gi|766449763|gb|AJR74023.1|Pry1p [Saccharomyces cerevisiae YJM1527]/gi|766450120|gb|AJR74340.1|Pry1p [Saccharomyces cerevisiae YJM1549]/gi|766451155|gb|AJR75335.1|Pry1p [Saccharomyces cerevisiae YJM1592]/gi|766451488|gb|AJR75666.1|Pry1p [Saccharomyces cerevisiae YJM1615]/gi|768901078|gb|AJV39012.1|Pry1p [Saccharomyces cerevisiae YJM1304]/gi|768901729|gb|AJV39661.1|Pry1p [Saccharomyces cerevisiae YJM1311]/gi|768902055|gb|AJV39986.1|Pry1p [Saccharomyces cerevisiae YJM1326]/gi|768903029|gb|AJV40957.1|Pry1p [Saccharomyces cerevisiae YJM1338]/gi|768904009|gb|AJV41934.1|Pry1p [Saccharomyces cerevisiae YJM1355]/gi|768905325|gb|AJV43246.1|Pry1p [Saccharomyces cerevisiae YJM1385]/gi|768905659|gb|AJV43579.1|Pry1p [Saccharomyces cerevisiae YJM1386]/gi|768906307|gb|AJV44225.1|Pry1p [Saccharomyces cerevisiae YJM1388]/gi|768906638|gb|AJV44555.1|Pry1p [Saccharomyces cerevisiae YJM1389]/gi|768907293|gb|AJV45208.1|Pry1p [Saccharomyces cerevisiae YJM1400]/gi|768907628|gb|AJV45542.1|Pry1p [Saccharomyces cerevisiae YJM1401]/gi|1023942933|gb|KZV10193.1|PRY1 [Saccharomyces cerevisiae];gi|1028545131|gb|OAJ15822.1|hypothetical protein A4X09_g4668 [Tilletia walkeri]</t>
  </si>
  <si>
    <t>Babjeviella inositovora NRRL Y-12698/Babjeviella inositovora NRRL Y-12698;Acropora digitifera/Acropora digitifera/Acropora digitifera/Acropora digitifera;Daphnia pulex;Nematostella vectensis/Nematostella vectensis;Montastraea faveolata/Montastraea faveolata/Montastraea faveolata;Dichanthelium oligosanthes;Tilletia indica;Mortierella elongata AG-77;Phycomyces blakesleeanus NRRL 1555(-)/Phycomyces blakesleeanus NRRL 1555(-);Babjeviella inositovora NRRL Y-12698/Babjeviella inositovora NRRL Y-12698;Mortierella elongata AG-77;Saccharomyces arboricola H-6;Cystobacter ferrugineus/Cystobacter ferrugineus;Saccharomyces cerevisiae YJM1399;Saccharomyces cerevisiae YJM682/Saccharomyces cerevisiae YJM683/Saccharomyces cerevisiae YJM320/Saccharomyces cerevisiae YJM326/Saccharomyces cerevisiae YJM1199/Saccharomyces cerevisiae YJM1444;Saccharomyces cerevisiae YJM1434/Saccharomyces cerevisiae YJM1573/Saccharomyces cerevisiae YJM1273/Saccharomyces cerevisiae YJM1402;Saccharomyces cerevisiae Kyokai no. 7;Saccharomyces cerevisiae YJM789/Saccharomyces cerevisiae YJM681/Saccharomyces cerevisiae YJM689/Saccharomyces cerevisiae YJM1133/Saccharomyces cerevisiae YJM193/Saccharomyces cerevisiae YJM195/Saccharomyces cerevisiae YJM271/Saccharomyces cerevisiae YJM428/Saccharomyces cerevisiae YJM450/Saccharomyces cerevisiae YJM470/Saccharomyces cerevisiae YJM541/Saccharomyces cerevisiae YJM1208/Saccharomyces cerevisiae YJM1418/Saccharomyces cerevisiae YJM1419/Saccharomyces cerevisiae YJM1443/Saccharomyces cerevisiae YJM1450/Saccharomyces cerevisiae YJM1460/Saccharomyces cerevisiae YJM1479/Saccharomyces cerevisiae YJM1527/Saccharomyces cerevisiae YJM1549/Saccharomyces cerevisiae YJM1592/Saccharomyces cerevisiae YJM1615/Saccharomyces cerevisiae YJM1304/Saccharomyces cerevisiae YJM1311/Saccharomyces cerevisiae YJM1326/Saccharomyces cerevisiae YJM1338/Saccharomyces cerevisiae YJM1355/Saccharomyces cerevisiae YJM1385/Saccharomyces cerevisiae YJM1386/Saccharomyces cerevisiae YJM1388/Saccharomyces cerevisiae YJM1389/Saccharomyces cerevisiae YJM1400/Saccharomyces cerevisiae YJM1401/Saccharomyces cerevisiae;Tilletia walkeri</t>
  </si>
  <si>
    <t>8.5E-20;3.8E-19;6.2E-19;6.5E-19;4.5E-18;8.2E-18;1.4E-17;1.5E-17;3.3E-17;3.3E-17;3.7E-17;4.0E-17;9.2E-17;1.5E-16;1.8E-16;1.9E-16;1.9E-16;2.1E-16;2.2E-16;2.3E-16</t>
  </si>
  <si>
    <t>XP_018985048/ODQ79720;XP_015774412/XP_015774413/XP_015774414/XP_015774415;EFX70384;EDO49310/XP_001641373;XP_020606352/XP_020606351/XP_020606350;OEL33583;5ETE;OAI99379;OAQ32825;OAD75324/XP_018293364;XP_018983286/ODQ77958;OAQ30104;EJS43152;WP_071897427/OJH40988;AJV44881;AJR54556/AJR71097/AJR62065/AJR54222/AJR61737/AJR65906;AJR70106/AJR74671/AJV38684/AJV45825;GAA24281;AJV41934/KZV10193/AJV43579/AJV43246/AJV45208/AJV44555/AJV44225/AJV45542/EDN63498/AJR66555/AJV39986/AJV39661/AJV39012/AJV40957/AJR75335/AJR54886/AJR74340/AJR75666/AJR62398/AJR59121/AJR60102/AJR69443/AJR59777/AJR69112/AJR62725/AJR61413/AJR70770/AJR64354/AJR64036/AJR72063/AJR71733/AJR74023/AJR53895/AJR73379;OAJ15822</t>
  </si>
  <si>
    <t>gi|1063257456|gb|ODQ79720.1|hypothetical protein BABINDRAFT_28095, partial [Babjeviella inositovora NRRL Y-12698]/gi|1102301444|ref|XP_018985048.1|hypothetical protein BABINDRAFT_28095, partial [Babjeviella inositovora NRRL Y-12698]</t>
  </si>
  <si>
    <t>Babjeviella inositovora NRRL Y-12698</t>
  </si>
  <si>
    <t>SU7_1767;PRY1;K457DRAFT_893050;BABINDRAFT_28095;K7_PRY1;SU7_1767;K457DRAFT_70104;BABINDRAFT_40353;PHYBLDRAFT_110785;A4X09_g4668;SU7_1767;v1g233975;A4X13_g7649;BON30_08750;DAPPUDRAFT_61402;BAE44_0005398;SU7_1767;SU7_1767</t>
  </si>
  <si>
    <t>GO:0000287-IEA;GO:0032934-IEA;GO:0015485-IEA;GO:0015918-IEA;GO:0005576-IEA</t>
  </si>
  <si>
    <t>magnesium ion binding-IEA;sterol binding-IEA;cholesterol binding-IEA;sterol transport-IEA;extracellular region-IEA</t>
  </si>
  <si>
    <t>Molecular Function-IEA;Molecular Function-IEA;Molecular Function-IEA;Biological Process-IEA;Cellular Component-IEA</t>
  </si>
  <si>
    <t>IPR001283;IPR002413;IPR014044;IPR035940;noIPR;noIPR;IPR001283;IPR035940</t>
  </si>
  <si>
    <t>FAMILY;FAMILY;DOMAIN;HOMOLOGOUS_SUPERFAMILY;HOMOLOGOUS_SUPERFAMILY;HOMOLOGOUS_SUPERFAMILY;FAMILY;HOMOLOGOUS_SUPERFAMILY</t>
  </si>
  <si>
    <t>Cysteine-rich  secretory protein, allergen V5/Tpx-1-related;Ves allergen;CAP domain;CAP superfamily;CAP superfamily;CAP superfamily;Cysteine-rich  secretory protein, allergen V5/Tpx-1-related;CAP superfamily</t>
  </si>
  <si>
    <t>PR00837 (PRINTS);PR00838 (PRINTS);PF00188 (PFAM);G3DSA:3.40.33.10 (GENE3D);mobidb-lite (MOBIDB_LITE);PTHR10334:SF312 (PANTHER);PTHR10334 (PANTHER);SSF55797 (SUPERFAMILY)</t>
  </si>
  <si>
    <t>EG_transcript_2124</t>
  </si>
  <si>
    <t>gi|645064693|ref|WP_025435824.1|BMP family ABC transporter substrate-binding protein [Peptoclostridium acidaminophilum] [Eubacterium acidaminophilum]/gi|595613200|gb|AHM56845.1|transcriptional activator protein Med [Peptoclostridium acidaminophilum DSM 3953] [Eubacterium acidaminophilum DSM 3953];gi|1200532088|gb|OUW44712.1|BMP family ABC transporter substrate-binding protein [Actinobacteria bacterium TMED189];gi|1021321014|ref|WP_063333331.1|BMP family ABC transporter substrate-binding protein [Marinomonas sp. TW1]/gi|1021226351|gb|KZN13293.1|ABC transporter substrate-binding protein [Marinomonas sp. TW1];gi|503562440|ref|WP_013796516.1|BMP family ABC transporter substrate-binding protein [Marinomonas posidonica]/gi|333478380|gb|AEF55041.1|basic membrane lipoprotein [Marinomonas posidonica IVIA-Po-181];gi|1200524013|gb|OUW37088.1|BMP family ABC transporter substrate-binding protein [Gammaproteobacteria bacterium TMED183];gi|1098337410|emb|SFR73159.1|nucleoside-binding protein [Mitsuaria sp. PDC51];gi|1119960662|ref|WP_072840911.1|BMP family ABC transporter substrate-binding protein [Marinomonas polaris]/gi|1110328272|emb|SHG19660.1|nucleoside-binding protein [Marinomonas polaris DSM 16579];gi|653616329|ref|WP_027626755.1|BMP family ABC transporter substrate-binding protein [Clostridium lundense];gi|567424585|ref|WP_024023039.1|BMP family ABC transporter substrate-binding protein [Marinomonas profundimaris] [Marinomonas sp. D104]/gi|566042220|gb|ETI61591.1|ABC transporter substrate-binding protein [Marinomonas profundimaris] [Marinomonas sp. D104];gi|502589793|ref|WP_012827450.1|BMP family ABC transporter substrate-binding protein [Haliangium ochraceum]/gi|262078873|gb|ACY14842.1|basic membrane lipoprotein [Haliangium ochraceum DSM 14365];gi|501016943|ref|WP_012069626.1|BMP family ABC transporter substrate-binding protein [Marinomonas sp. MWYL1]/gi|150836871|gb|ABR70847.1|basic membrane lipoprotein [Marinomonas sp. MWYL1];gi|652501428|ref|WP_026895796.1|BMP family ABC transporter substrate-binding protein [Clostridiisalibacter paucivorans];gi|695876143|gb|KGK82148.1|membrane protein [Clostridium sp. HMP27];gi|52550112|gb|AAU83961.1|conserved hypothetical protein [uncultured archaeon GZfos35A2];gi|516632224|ref|WP_018006999.1|BMP family ABC transporter substrate-binding protein [Cupriavidus taiwanensis];gi|501320547|ref|WP_012352182.1|BMP family ABC transporter substrate-binding protein [Cupriavidus taiwanensis]/gi|193222843|emb|CAQ68846.1|putative outer membrane LIPOPROTEIN [Cupriavidus taiwanensis LMG 19424];gi|1054469428|ref|WP_066271905.1|hypothetical protein [Hydrogenophaga palleronii];gi|947609499|ref|WP_056272665.1|BMP family ABC transporter substrate-binding protein [Hydrogenophaga sp. Root209]/gi|946147565|gb|KRB99593.1|hypothetical protein ASE11_07800 [Hydrogenophaga sp. Root209];gi|1180003751|ref|WP_083526105.1|BMP family ABC transporter substrate-binding protein [Roseateles depolymerans];gi|971170664|gb|ALV08407.1|Putative ABC-type transport system, periplasmic component/surface lipoprotein [Roseateles depolymerans]</t>
  </si>
  <si>
    <t>Eubacterium acidaminophilum/Eubacterium acidaminophilum DSM 3953;Actinobacteria bacterium TMED189;Marinomonas sp. TW1/Marinomonas sp. TW1;Marinomonas posidonica/Marinomonas posidonica IVIA-Po-181;Gammaproteobacteria bacterium TMED183;Mitsuaria sp. PDC51;Marinomonas polaris/Marinomonas polaris DSM 16579;Clostridium lundense;Marinomonas sp. D104/Marinomonas sp. D104;Haliangium ochraceum/Haliangium ochraceum DSM 14365;Marinomonas sp. MWYL1/Marinomonas sp. MWYL1;Clostridiisalibacter paucivorans;Clostridium sp. HMP27;uncultured archaeon GZfos35A2;Cupriavidus taiwanensis;Cupriavidus taiwanensis/Cupriavidus taiwanensis LMG 19424;Hydrogenophaga palleronii;Hydrogenophaga sp. Root209/Hydrogenophaga sp. Root209;Roseateles depolymerans;Roseateles depolymerans</t>
  </si>
  <si>
    <t>1.1E-16;1.2E-16;1.4E-16;3.5E-16;1.2E-15;1.2E-15;1.9E-15;2.4E-15;2.7E-15;3.1E-15;3.2E-15;3.3E-15;9.7E-15;1.2E-14;1.3E-14;1.3E-14;1.3E-14;1.4E-14;3.3E-14;3.9E-14</t>
  </si>
  <si>
    <t>WP_025435824/AHM56845;OUW44712;WP_063333331/KZN13293;WP_013796516/AEF55041;OUW37088;SFR73159;WP_072840911/SHG19660;WP_027626755;WP_024023039/ETI61591;WP_012827450/ACY14842;WP_012069626/ABR70847;WP_026895796;KGK82148;AAU83961;WP_018006999;WP_012352182/CAQ68846;WP_066271905;KRB99593/WP_056272665;WP_083526105;ALV08407</t>
  </si>
  <si>
    <t>gi|595613200|gb|AHM56845.1|transcriptional activator protein Med [Peptoclostridium acidaminophilum DSM 3953] [Eubacterium acidaminophilum DSM 3953]/gi|645064693|ref|WP_025435824.1|BMP family ABC transporter substrate-binding protein [Peptoclostridium acidaminophilum] [Eubacterium acidaminophilum]</t>
  </si>
  <si>
    <t>Eubacterium acidaminophilum DSM 3953/Eubacterium acidaminophilum</t>
  </si>
  <si>
    <t>Hoch_2299;RALTA_A0880;CBD49_00020;GZ35A2_36;Mmwyl1_1923;TY87_15515;GZ35A2_36;D104_04285;Mar181_2003;RD2015_3957;ASE11_07800;CBD43_02185;SAMN05428960_0717;GZ35A2_36;OA79_11175;DP68_17635;med</t>
  </si>
  <si>
    <t>GO:0016020-IEA;GO:0016021-IEA;GO:0005886-IEA</t>
  </si>
  <si>
    <t>membrane-IEA;integral component of membrane-IEA;plasma membrane-IEA</t>
  </si>
  <si>
    <t>IPR011641;noIPR;IPR003760;noIPR;noIPR;noIPR;noIPR;noIPR;IPR009030</t>
  </si>
  <si>
    <t>DOMAIN;DOMAIN;DOMAIN;DOMAIN;DOMAIN;DOMAIN;DOMAIN;DOMAIN;HOMOLOGOUS_SUPERFAMILY</t>
  </si>
  <si>
    <t>Tyrosine-protein kinase ephrin type A/B receptor-like;Tyrosine-protein kinase ephrin type A/B receptor-like;ABC transporter substrate-binding protein PnrA-like;ABC transporter substrate-binding protein PnrA-like;ABC transporter substrate-binding protein PnrA-like;ABC transporter substrate-binding protein PnrA-like;ABC transporter substrate-binding protein PnrA-like;ABC transporter substrate-binding protein PnrA-like;Growth factor receptor cysteine-rich domain superfamily</t>
  </si>
  <si>
    <t>PF07699 (PFAM);G3DSA:3.40.50.2300 (GENE3D);PF02608 (PFAM);G3DSA:3.40.50.2300 (GENE3D);G3DSA:2.10.50.10 (GENE3D);mobidb-lite (MOBIDB_LITE);PTHR22727:SF4 (PANTHER);PTHR22727 (PANTHER);SSF57184 (SUPERFAMILY)</t>
  </si>
  <si>
    <t>;;GO:0005886;;;;;;</t>
  </si>
  <si>
    <t>;;plasma membrane;;;;;;</t>
  </si>
  <si>
    <t>;;Cellular Component;;;;;;</t>
  </si>
  <si>
    <t>EG_transcript_21269</t>
  </si>
  <si>
    <t>TNF receptor-associated factor 6</t>
  </si>
  <si>
    <t>gi|1176086071|ref|XP_020613310.1|TNF receptor-associated factor 3-like, partial [Orbicella faveolata];gi|871222946|ref|XP_005095243.2|PREDICTED: TNF receptor-associated factor 2-like [Aplysia californica];gi|1133485307|ref|XP_011407980.2|PREDICTED: TNF receptor-associated factor 4-like [Amphimedon queenslandica];gi|1133468259|ref|XP_019854384.1|PREDICTED: TNF receptor-associated factor 4-like [Amphimedon queenslandica];gi|761916972|ref|XP_011407462.1|PREDICTED: TNF receptor-associated factor 4-like [Amphimedon queenslandica];gi|1174681406|ref|XP_020567582.1|TNF receptor-associated factor 6 isoform X2 [Oryzias latipes];gi|765114612|ref|XP_004066897.2|TNF receptor-associated factor 6 isoform X1 [Oryzias latipes];gi|505800106|ref|XP_004607967.1|PREDICTED: TNF receptor-associated factor 6 [Sorex araneus];gi|987930778|ref|XP_015414497.1|PREDICTED: TNF receptor-associated factor 6 [Myotis davidii];gi|1073719592|gb|JAU02724.1|putative tumor necrosis factor-mediated signaling pathway [Amblyomma sculptum];gi|1079760230|ref|XP_018549809.1|PREDICTED: TNF receptor-associated factor 2-like [Lates calcarifer]/gi|1079760234|ref|XP_018549810.1|PREDICTED: TNF receptor-associated factor 2-like [Lates calcarifer];gi|961998945|ref|XP_014828170.1|PREDICTED: TNF receptor-associated factor 6 [Poecilia mexicana];gi|961959683|ref|XP_014916488.1|PREDICTED: TNF receptor-associated factor 6 [Poecilia latipinna];gi|617468671|ref|XP_007574616.1|PREDICTED: TNF receptor-associated factor 6 [Poecilia formosa];gi|1143367448|ref|XP_019937111.1|PREDICTED: TNF receptor-associated factor 2-like [Paralichthys olivaceus]/gi|1143367450|ref|XP_019937112.1|PREDICTED: TNF receptor-associated factor 2-like [Paralichthys olivaceus];gi|554556548|ref|XP_005872703.1|PREDICTED: TNF receptor-associated factor 6 [Myotis brandtii]/gi|558175057|ref|XP_006099946.1|PREDICTED: TNF receptor-associated factor 6 [Myotis lucifugus]/gi|940760212|ref|XP_014320825.1|PREDICTED: TNF receptor-associated factor 6 [Myotis lucifugus]/gi|946778108|ref|XP_014400388.1|PREDICTED: TNF receptor-associated factor 6 [Myotis brandtii];gi|852758745|ref|XP_012875102.1|PREDICTED: TNF receptor-associated factor 6 isoform X1 [Dipodomys ordii];gi|641711692|ref|XP_008145021.1|PREDICTED: TNF receptor-associated factor 6 [Eptesicus fuscus];gi|498981131|ref|XP_004549985.1|PREDICTED: TNF receptor-associated factor 2-like [Maylandia zebra]/gi|542232184|ref|XP_005454517.1|PREDICTED: TNF receptor-associated factor 2 isoform X2 [Oreochromis niloticus]/gi|554838865|ref|XP_005929879.1|PREDICTED: TNF receptor-associated factor 2-like [Haplochromis burtoni];gi|736305392|ref|XP_010794491.1|PREDICTED: TNF receptor-associated factor 2-like [Notothenia coriiceps]</t>
  </si>
  <si>
    <t>Orbicella faveolata;Aplysia californica;Amphimedon queenslandica;Amphimedon queenslandica;Amphimedon queenslandica;Oryzias latipes;Oryzias latipes;Sorex araneus;Myotis davidii;Amblyomma sculptum;Lates calcarifer/Lates calcarifer;Poecilia mexicana;Poecilia latipinna;Poecilia formosa;Paralichthys olivaceus/Paralichthys olivaceus;Myotis brandtii/Myotis lucifugus/Myotis lucifugus/Myotis brandtii;Dipodomys ordii;Eptesicus fuscus;Maylandia zebra/Oreochromis niloticus/Haplochromis burtoni;Notothenia coriiceps</t>
  </si>
  <si>
    <t>1.2E-20;2.4E-19;6.5E-18;9.0E-17;2.5E-16;1.4E-15;1.4E-15;3.9E-15;7.5E-15;8.8E-15;9.5E-15;1.2E-14;1.3E-14;1.3E-14;1.8E-14;2.0E-14;2.3E-14;2.5E-14;2.7E-14;2.7E-14</t>
  </si>
  <si>
    <t>XP_020613310;XP_005095243;XP_011407980;XP_019854384;XP_011407462;XP_020567582;XP_004066897;XP_004607967;XP_015414497;JAU02724;XP_018549810/XP_018549809;XP_014828170;XP_014916488;XP_007574616;XP_019937112/XP_019937111;XP_014400388/XP_005872703/XP_006099946/XP_014320825;XP_012875102;XP_008145021;XP_005454517/XP_004549985/XP_005929879;XP_010794491</t>
  </si>
  <si>
    <t>gi|1176086071|ref|XP_020613310.1|TNF receptor-associated factor 3-like, partial [Orbicella faveolata]</t>
  </si>
  <si>
    <t>A0A087YN34;Traf6;A0A087YN34;LOC100708442;Traf6;Traf6;LOC100708442;A0A087YN34;A0A087YN34;A0A1X7UFV3;A0A087YN34;A0A1E1XU32;A0A087YN34;A0A1X7TIG6;A0A087YN34;LOC100708442;Traf6;A0A087YN34;Traf6;Traf6;A0A1X7TIG6;A0A087YN34;Traf6;A0A1X7TIG6;A0A087YN34;Traf6;A0A087YN34;LOC100708442;A0A1X7UFV3;A0A1E1XU32;A0A1X7TIG6;A0A087YN34</t>
  </si>
  <si>
    <t>GO:0045087-IEA;GO:0008270-IEA;GO:0009617-IEA;GO:0007165-IEA;GO:0046872-IEA;GO:0045893-IEA;GO:0043122-IEA;GO:0005164-IEA;GO:0042981-IEA;GO:0009615-IEA;GO:0016567-IEA;GO:0004842-IEA</t>
  </si>
  <si>
    <t>innate immune response-IEA;zinc ion binding-IEA;response to bacterium-IEA;signal transduction-IEA;metal ion binding-IEA;positive regulation of transcription, DNA-templated-IEA;regulation of I-kappaB kinase/NF-kappaB signaling-IEA;tumor necrosis factor receptor binding-IEA;regulation of apoptotic process-IEA;response to virus-IEA;protein ubiquitination-IEA;ubiquitin-protein transferase activity-IEA</t>
  </si>
  <si>
    <t>Biological Process-IEA;Molecular Function-IEA;Biological Process-IEA;Biological Process-IEA;Molecular Function-IEA;Biological Process-IEA;Biological Process-IEA;Molecular Function-IEA;Biological Process-IEA;Biological Process-IEA;Biological Process-IEA;Molecular Function-IEA</t>
  </si>
  <si>
    <t>IPR013083;IPR013083;IPR013083;IPR001293;noIPR;IPR001293;IPR008974;noIPR</t>
  </si>
  <si>
    <t>HOMOLOGOUS_SUPERFAMILY;HOMOLOGOUS_SUPERFAMILY;HOMOLOGOUS_SUPERFAMILY;DOMAIN;DOMAIN;DOMAIN;HOMOLOGOUS_SUPERFAMILY;HOMOLOGOUS_SUPERFAMILY</t>
  </si>
  <si>
    <t>Zinc finger, RING/FYVE/PHD-type;Zinc finger, RING/FYVE/PHD-type;Zinc finger, RING/FYVE/PHD-type;Zinc finger, TRAF-type;Zinc finger, TRAF-type;Zinc finger, TRAF-type;TRAF-like;TRAF-like</t>
  </si>
  <si>
    <t>G3DSA:3.30.40.10 (GENE3D);G3DSA:3.30.40.10 (GENE3D);G3DSA:3.30.40.10 (GENE3D);PF02176 (PFAM);PTHR10131 (PANTHER);PS50145 (PROSITE_PROFILES);SSF49599 (SUPERFAMILY);SSF57850 (SUPERFAMILY)</t>
  </si>
  <si>
    <t>;;;GO:0008270;;GO:0008270;GO:0005515;</t>
  </si>
  <si>
    <t>;;;zinc ion binding;;zinc ion binding;protein binding;</t>
  </si>
  <si>
    <t>;;;Molecular Function;;Molecular Function;Molecular Function;</t>
  </si>
  <si>
    <t>EG_transcript_21333</t>
  </si>
  <si>
    <t>EG_transcript_21345</t>
  </si>
  <si>
    <t>serine arginine-rich SC35-like splicing factor SCL33</t>
  </si>
  <si>
    <t>gi|1045380989|dbj|GAU34420.1|hypothetical protein TSUD_393730 [Trifolium subterraneum];gi|1063030808|gb|JAT53561.1|Serine/arginine-rich splicing factor 12 [Anthurium amnicola];gi|922401207|ref|XP_013467740.1|RNA recognition motif [Medicago truncatula]/gi|657402908|gb|KEH41777.1|RNA recognition motif [Medicago truncatula];gi|108708411|gb|ABF96206.1|RNA recognition motif family protein, expressed [Oryza sativa Japonica Group];gi|1002247825|ref|XP_015628079.1|PREDICTED: serine/arginine-rich SC35-like splicing factor SCL33 isoform X1 [Oryza sativa Japonica Group]/gi|31249706|gb|AAP46199.1|putative splicing factor [Oryza sativa Japonica Group]/gi|108708412|gb|ABF96207.1|RNA recognition motif family protein, expressed [Oryza sativa Japonica Group]/gi|218192921|gb|EEC75348.1|hypothetical protein OsI_11773 [Oryza sativa Indica Group]/gi|222625002|gb|EEE59134.1|hypothetical protein OsJ_11026 [Oryza sativa Japonica Group]/gi|937909472|dbj|BAS84392.1|Os03g0374575 [Oryza sativa Japonica Group];gi|255674538|dbj|BAH92171.1|Os03g0374575 [Oryza sativa Japonica Group];gi|1147555382|ref|XP_020103278.1|serine/arginine-rich SC35-like splicing factor SCL30A [Ananas comosus]/gi|1147555384|ref|XP_020103287.1|serine/arginine-rich SC35-like splicing factor SCL30A [Ananas comosus]/gi|1147555386|ref|XP_020103295.1|serine/arginine-rich SC35-like splicing factor SCL30A [Ananas comosus]/gi|1147555388|ref|XP_020103303.1|serine/arginine-rich SC35-like splicing factor SCL30A [Ananas comosus]/gi|1147555390|ref|XP_020103312.1|serine/arginine-rich SC35-like splicing factor SCL30A [Ananas comosus]/gi|1147555392|ref|XP_020103322.1|serine/arginine-rich SC35-like splicing factor SCL30A [Ananas comosus];gi|698584747|ref|XP_009778458.1|PREDICTED: serine/arginine-rich SC35-like splicing factor SCL33 [Nicotiana sylvestris];gi|1025180423|ref|XP_016472659.1|PREDICTED: serine/arginine-rich SC35-like splicing factor SCL33 [Nicotiana tabacum];gi|1111019270|ref|XP_019260656.1|PREDICTED: serine/arginine-rich SC35-like splicing factor SCL30A [Nicotiana attenuata];gi|514736507|ref|XP_004958428.1|PREDICTED: serine/arginine-rich SC35-like splicing factor SCL33 [Setaria italica]/gi|944262563|gb|KQL26820.1|hypothetical protein SETIT_031122mg [Setaria italica];gi|720012066|ref|XP_010259759.1|PREDICTED: serine/arginine-rich SC35-like splicing factor SCL33 [Nelumbo nucifera];gi|1025290300|ref|XP_016497314.1|PREDICTED: serine/arginine-rich SC35-like splicing factor SCL33 [Nicotiana tabacum]/gi|1025290303|ref|XP_016497316.1|PREDICTED: serine/arginine-rich SC35-like splicing factor SCL33 [Nicotiana tabacum];gi|697155188|ref|XP_009631830.1|PREDICTED: serine/arginine-rich SC35-like splicing factor SCL33 [Nicotiana tomentosiformis]/gi|1083911932|ref|XP_018622205.1|PREDICTED: serine/arginine-rich SC35-like splicing factor SCL33 [Nicotiana tomentosiformis];gi|1025251760|ref|XP_016489258.1|PREDICTED: serine/arginine-rich SC35-like splicing factor SCL33 [Nicotiana tabacum];gi|698522692|ref|XP_009758157.1|PREDICTED: serine/arginine-rich SC35-like splicing factor SCL33 [Nicotiana sylvestris];gi|502167479|ref|XP_004514153.1|PREDICTED: serine/arginine-rich SC35-like splicing factor SCL33 [Cicer arietinum];gi|719986560|ref|XP_010251733.1|PREDICTED: serine/arginine-rich SC35-like splicing factor SCL33 [Nelumbo nucifera]/gi|719986563|ref|XP_010251735.1|PREDICTED: serine/arginine-rich SC35-like splicing factor SCL33 [Nelumbo nucifera]/gi|719986566|ref|XP_010251736.1|PREDICTED: serine/arginine-rich SC35-like splicing factor SCL33 [Nelumbo nucifera]/gi|719986569|ref|XP_010251737.1|PREDICTED: serine/arginine-rich SC35-like splicing factor SCL33 [Nelumbo nucifera];gi|1002847171|ref|XP_015690291.1|PREDICTED: serine/arginine-rich SC35-like splicing factor SCL33 isoform X1 [Oryza brachyantha]/gi|1002847173|ref|XP_015690292.1|PREDICTED: serine/arginine-rich SC35-like splicing factor SCL33 isoform X1 [Oryza brachyantha];gi|1142659670|gb|ONM18992.1|Serine/arginine-rich SC35-like splicing factor SCL33 [Zea mays]</t>
  </si>
  <si>
    <t>Trifolium subterraneum;Anthurium amnicola;Medicago truncatula/Medicago truncatula;Oryza sativa Japonica Group;Oryza sativa Japonica Group/Oryza sativa Japonica Group/Oryza sativa Japonica Group/Oryza sativa Indica Group/Oryza sativa Japonica Group/Oryza sativa Japonica Group;Oryza sativa Japonica Group;Ananas comosus/Ananas comosus/Ananas comosus/Ananas comosus/Ananas comosus/Ananas comosus;Nicotiana sylvestris;Nicotiana tabacum;Nicotiana attenuata;Setaria italica/Setaria italica;Nelumbo nucifera;Nicotiana tabacum/Nicotiana tabacum;Nicotiana tomentosiformis/Nicotiana tomentosiformis;Nicotiana tabacum;Nicotiana sylvestris;Cicer arietinum;Nelumbo nucifera/Nelumbo nucifera/Nelumbo nucifera/Nelumbo nucifera;Oryza brachyantha/Oryza brachyantha;Zea mays</t>
  </si>
  <si>
    <t>4.3E-25;2.3E-24;3.3E-24;3.4E-24;3.6E-24;5.5E-24;1.1E-23;1.6E-23;1.7E-23;1.9E-23;2.1E-23;2.5E-23;2.7E-23;2.8E-23;2.8E-23;3.0E-23;3.0E-23;4.3E-23;6.7E-23;7.2E-23</t>
  </si>
  <si>
    <t>GAU34420;JAT53561;XP_013467740/KEH41777;ABF96206;EEC75348/ABF96207/XP_015628079/EEE59134/AAP46199/BAS84392;BAH92171;XP_020103278/XP_020103322/XP_020103312/XP_020103287/XP_020103295/XP_020103303;XP_009778458;XP_016472659;XP_019260656;XP_004958428/KQL26820;XP_010259759;XP_016497316/XP_016497314;XP_009631830/XP_018622205;XP_016489258;XP_009758157;XP_004514153;XP_010251737/XP_010251736/XP_010251735/XP_010251733;XP_015690292/XP_015690291;ONM18992</t>
  </si>
  <si>
    <t>gi|1045380989|dbj|GAU34420.1|hypothetical protein TSUD_393730 [Trifolium subterraneum]</t>
  </si>
  <si>
    <t>Trifolium subterraneum</t>
  </si>
  <si>
    <t>OsI_11773;LOC107794659;LOC104227823;LOC_Os03g25770;LOC104593539;LOC_Os03g25770;LOC107809179;LOC104210891;Os03g0374575;OsI_11773;LOC107794659;LOC101510128;ZEAMMB73_Zm00001d004470;25483590;SRSF12_10;LOC101777791;Os03g0374575;LOC101510128;LOC104599087;LOC104599087;LOC104593539;25483590;LOC101777791;SRSF12_10;ZEAMMB73_Zm00001d004470;LOC107809179;LOC104210891;LOC104227823</t>
  </si>
  <si>
    <t>IPR000504;IPR012677;noIPR;noIPR;noIPR;IPR000504;IPR035979</t>
  </si>
  <si>
    <t>RNA recognition motif domain;Nucleotide-binding alpha-beta plait domain superfamily;Nucleotide-binding alpha-beta plait domain superfamily;Nucleotide-binding alpha-beta plait domain superfamily;Nucleotide-binding alpha-beta plait domain superfamily;RNA recognition motif domain;RNA-binding domain superfamily</t>
  </si>
  <si>
    <t>PF00076 (PFAM);G3DSA:3.30.70.330 (GENE3D);mobidb-lite (MOBIDB_LITE);PTHR23147:SF1 (PANTHER);PTHR23147 (PANTHER);PS50102 (PROSITE_PROFILES);SSF54928 (SUPERFAMILY)</t>
  </si>
  <si>
    <t>GO:0003676;;;;;GO:0003676;GO:0003676</t>
  </si>
  <si>
    <t>nucleic acid binding;;;;;nucleic acid binding;nucleic acid binding</t>
  </si>
  <si>
    <t>Molecular Function;;;;;Molecular Function;Molecular Function</t>
  </si>
  <si>
    <t>EG_transcript_21346</t>
  </si>
  <si>
    <t>IPR013742;IPR009044;noIPR;IPR009044</t>
  </si>
  <si>
    <t>Whirly transcription factor;ssDNA-binding transcriptional regulator;ssDNA-binding transcriptional regulator;ssDNA-binding transcriptional regulator</t>
  </si>
  <si>
    <t>PF08536 (PFAM);G3DSA:2.30.31.10 (GENE3D);mobidb-lite (MOBIDB_LITE);SSF54447 (SUPERFAMILY)</t>
  </si>
  <si>
    <t>GO:0006952/GO:0006355/GO:0003697;GO:0003677/GO:0006355;;GO:0003677/GO:0006355</t>
  </si>
  <si>
    <t>defense response/regulation of transcription, DNA-templated/single-stranded DNA binding;DNA binding/regulation of transcription, DNA-templated;;DNA binding/regulation of transcription, DNA-templated</t>
  </si>
  <si>
    <t>Biological Process/Biological Process/Molecular Function;Molecular Function/Biological Process;;Molecular Function/Biological Process</t>
  </si>
  <si>
    <t>EG_transcript_21358</t>
  </si>
  <si>
    <t>Fatty acid synthase subunit beta</t>
  </si>
  <si>
    <t>gi|754403610|ref|XP_011272203.1|fatty acid synthase [Wickerhamomyces ciferrii]/gi|406602492|emb|CCH45960.1|fatty acid synthase [Wickerhamomyces ciferrii];gi|1091735221|emb|SCV04673.1|LANO_0G11650g1_1 [Lachancea nothofagi CBS 11611];gi|1108394897|emb|SGZ39781.1|probable Fatty acid synthase subunit beta [Hanseniaspora guilliermondii];gi|1102216519|ref|XP_019041844.1|hypothetical protein WICANDRAFT_25634 [Wickerhamomyces anomalus NRRL Y-366-8]/gi|1063239706|gb|ODQ62637.1|hypothetical protein WICANDRAFT_25634 [Wickerhamomyces anomalus NRRL Y-366-8];gi|949379357|emb|CUS20230.1|LAQU0S01e01948g1_1 [Lachancea quebecensis];gi|1091669865|emb|SCU90149.1|LAME_0E07250g1_1 [Lachancea meyersii CBS 8951];gi|1070667017|gb|OEJ91176.1|Fatty acid synthase subunit beta [Hanseniaspora opuntiae];gi|1091720179|emb|SCU98436.1|LADA_0H13014g1_1 [Lachancea dasiensis CBS 10888];gi|761760664|emb|CEP61603.1|LALA0S03e06634g1_1 [Lachancea lanzarotensis];gi|1063849098|ref|XP_017986947.1|HCL200Cp [Eremothecium sinecaudum]/gi|985624285|gb|AMD19951.1|HCL200Cp [Eremothecium sinecaudum];gi|1139699505|gb|ONH67085.1|Fatty acid synthase subunit beta [Cyberlindnera fabianii];gi|663446302|emb|CDR43323.1|CYFA0S11e04038g1_1 [Cyberlindnera fabianii];gi|255714166|ref|XP_002553365.1|KLTH0D15070p [Lachancea thermotolerans CBS 6340]/gi|238934745|emb|CAR22927.1|KLTH0D15070p [Lachancea thermotolerans CBS 6340];gi|1065006111|gb|ODV94456.1|hypothetical protein PACTADRAFT_45167 [Pachysolen tannophilus NRRL Y-2460];gi|149237891|ref|XP_001524822.1|fatty acid synthase beta subunit dehydratase [Lodderomyces elongisporus NRRL YB-4239]/gi|146451419|gb|EDK45675.1|fatty acid synthase beta subunit dehydratase [Lodderomyces elongisporus NRRL YB-4239];gi|1070668628|gb|OEJ92782.1|Fatty acid synthase subunit beta [Hanseniaspora uvarum];gi|800921205|gb|KKA02689.1|Fatty acid synthase subunit beta [Hanseniaspora uvarum DSM 2768];gi|549052795|emb|CCX08325.1|Similar to Fatty acid synthase subunit beta acc. no. P34229 [Pyronema omphalodes CBS 100304];gi|671687971|emb|CDS12520.1|hypothetical protein LRAMOSA04714 [Lichtheimia ramosa];gi|1091583194|emb|SCU97468.1|LAFA_0G11584g1_1 [Lachancea sp. CBS 6924]</t>
  </si>
  <si>
    <t>Wickerhamomyces ciferrii/Wickerhamomyces ciferrii;Lachancea nothofagi CBS 11611;Hanseniaspora guilliermondii;Wickerhamomyces anomalus NRRL Y-366-8/Wickerhamomyces anomalus NRRL Y-366-8;Lachancea quebecensis;Lachancea meyersii CBS 8951;Hanseniaspora opuntiae;Lachancea dasiensis CBS 10888;Lachancea lanzarotensis;Eremothecium sinecaudum/Eremothecium sinecaudum;Cyberlindnera fabianii;Cyberlindnera fabianii;Lachancea thermotolerans CBS 6340/Lachancea thermotolerans CBS 6340;Pachysolen tannophilus NRRL Y-2460;Lodderomyces elongisporus NRRL YB-4239/Lodderomyces elongisporus NRRL YB-4239;Hanseniaspora uvarum;Hanseniaspora uvarum DSM 2768;Pyronema omphalodes CBS 100304;Lichtheimia ramosa;Lachancea sp. CBS 6924</t>
  </si>
  <si>
    <t>8.1E-34;1.9E-32;4.2E-32;7.8E-32;1.7E-30;2.0E-30;3.4E-30;8.4E-30;9.2E-30;9.5E-30;1.1E-29;1.3E-29;1.6E-29;2.7E-29;3.8E-29;7.2E-29;1.0E-28;1.1E-28;2.2E-28;2.5E-28</t>
  </si>
  <si>
    <t>CCH45960/XP_011272203;SCV04673;SGZ39781;XP_019041844/ODQ62637;CUS20230;SCU90149;OEJ91176;SCU98436;CEP61603;XP_017986947/AMD19951;ONH67085;CDR43323;XP_002553365/CAR22927;ODV94456;XP_001524822/EDK45675;OEJ92782;KKA02689;CCX08325;CDS12520;SCU97468</t>
  </si>
  <si>
    <t>AW171_hschr31816;BON22_2984;BON22_2984;LAME_0E07250G;LELG_03854;PACTADRAFT_45167;AWRI3580_g238;KLTH0D15070g;LAFA_0G11584G;LALA0_S03e06634g;PCON_07918;LAME_0E07250G;AWRI3578_g473;LAQU0_S01e01948g;KLTH0D15070g;HuFAS1;LALA0_S03e06634g;HuFAS1;WICANDRAFT_25634;LRAMOSA04714;BON22_2984;HuFAS1;LANO_0G11650G;WICANDRAFT_25634;AWRI3578_g473;LRAMOSA04714;AWRI3578_g473;BON22_2984;HuFAS1;LANO_0G11650G;AWRI3578_g473;BON22_2984;CYFA0S_11e04038g;WICANDRAFT_25634;LAME_0E07250G;PCON_07918;AWRI3578_g473;HuFAS1;LANO_0G11650G;AWRI3578_g473;BON22_2984;LAFA_0G11584G;AW171_hschr31816;KLTH0D15070g;PCON_07918;LANO_0G11650G;LALA0_S03e06634g;LELG_03854;LALA0_S03e06634g;AWRI3580_g238;PCON_07918;LALA0_S03e06634g;LAQU0_S01e01948g;LAME_0E07250G;LALA0_S03e06634g;BON22_2984;LAFA_0G11584G;AWRI3578_g473;AWRI3578_g473;LAFA_0G11584G;KLTH0D15070g;LAFA_0G11584G;LAQU0_S01e01948g;LANO_0G11650G;LALA0_S03e06634g;LALA0_S03e06634g;LAFA_0G11584G;LRAMOSA04714;AW171_hschr31816;AWRI3580_g238;HuFAS1;AWRI3578_g473;LELG_03854;CYFA0S_11e04038g;HuFAS1;LAME_0E07250G;AW171_hschr31816;WICANDRAFT_25634;CYFA0S_11e04038g;LAME_0E07250G;LRAMOSA04714;CYFA0S_11e04038g;LAFA_0G11584G;PCON_07918;AWRI3578_g473;LAFA_0G11584G;WICANDRAFT_25634;KLTH0D15070g;PACTADRAFT_45167;LANO_0G11650G;CYFA0S_11e04038g;HuFAS1;KLTH0D15070g;BON22_2984;LAFA_0G11584G;LAME_0E07250G;AW171_hschr31816;PCON_07918;KLTH0D15070g;BON22_2984;LAME_0E07250G;WICANDRAFT_25634;AWRI3580_g238;KLTH0D15070g;LAFA_0G11584G;AWRI3580_g238;LAME_0E07250G;PACTADRAFT_45167;LELG_03854;KLTH0D15070g;WICANDRAFT_25634;WICANDRAFT_25634;AW171_hschr31816;LELG_03854;LAME_0E07250G;HuFAS1;LAQU0_S01e01948g;WICANDRAFT_25634;AWRI3578_g473;LALA0_S03e06634g;KLTH0D15070g;KLTH0D15070g;LANO_0G11650G;AW171_hschr31816;PACTADRAFT_45167;WICANDRAFT_25634;AWRI3578_g473;AW171_hschr31816;AWRI3580_g238;LAFA_0G11584G;LANO_0G11650G;CYFA0S_11e04038g;LAQU0_S01e01948g;LANO_0G11650G;HuFAS1;KLTH0D15070g;CYFA0S_11e04038g;LAFA_0G11584G;LRAMOSA04714;BON22_2984;LAQU0_S01e01948g;AWRI3580_g238;PCON_07918;AW171_hschr31816;HuFAS1;LAME_0E07250G;LELG_03854;LALA0_S03e06634g;WICANDRAFT_25634;LELG_03854;BON22_2984;AWRI3580_g238;BON22_2984;LAFA_0G11584G;KLTH0D15070g;HuFAS1;LELG_03854;LAQU0_S01e01948g;AW171_hschr31816;BON22_2984;AW171_hschr31816;PACTADRAFT_45167;KLTH0D15070g;LAME_0E07250G;CYFA0S_11e04038g;LRAMOSA04714;LANO_0G11650G;AW171_hschr31816;LALA0_S03e06634g;AWRI3578_g473;HuFAS1;LAFA_0G11584G;AW171_hschr31816;LRAMOSA04714;AW171_hschr31816;LANO_0G11650G;KLTH0D15070g;LANO_0G11650G;AWRI3578_g473;LALA0_S03e06634g;PACTADRAFT_45167;LANO_0G11650G;LANO_0G11650G;WICANDRAFT_25634;PCON_07918;LRAMOSA04714;WICANDRAFT_25634;LRAMOSA04714;WICANDRAFT_25634;LALA0_S03e06634g;LALA0_S03e06634g;LAME_0E07250G;LALA0_S03e06634g;HuFAS1;AW171_hschr31816;BON22_2984;PACTADRAFT_45167;BON22_2984;LRAMOSA04714;AWRI3578_g473;HuFAS1;LALA0_S03e06634g;LAME_0E07250G;WICANDRAFT_25634;PACTADRAFT_45167;AW171_hschr31816;AWRI3578_g473;LAFA_0G11584G;LANO_0G11650G;BON22_2984;LAQU0_S01e01948g;LAME_0E07250G;HuFAS1;KLTH0D15070g;LAFA_0G11584G;WICANDRAFT_25634;LAME_0E07250G;LANO_0G11650G</t>
  </si>
  <si>
    <t>GO:0019171-IEA;GO:0005811-IEA;GO:0000287-IEA;GO:0004318-IEA;GO:0005835-IEA;GO:0003824-IEA;GO:0004319-IEA;GO:0005829-IEA;GO:0055114-IEA;GO:0016740-IEA;GO:0008152-IEA;GO:0042759-IEA;GO:0016409-IEA;GO:0008897-IEA;GO:0004312-IEA;GO:0004314-IEA;GO:0004313-IEA;GO:0006633-IEA</t>
  </si>
  <si>
    <t>3-hydroxyacyl-[acyl-carrier-protein] dehydratase activity-IEA;lipid droplet-IEA;magnesium ion binding-IEA;enoyl-[acyl-carrier-protein] reductase (NADH) activity-IEA;fatty acid synthase complex-IEA;catalytic activity-IEA;enoyl-[acyl-carrier-protein] reductase (NADPH, B-specific) activity-IEA;cytosol-IEA;oxidation-reduction process-IEA;transferase activity-IEA;metabolic process-IEA;long-chain fatty acid biosynthetic process-IEA;palmitoyltransferase activity-IEA;holo-[acyl-carrier-protein] synthase activity-IEA;fatty acid synthase activity-IEA;[acyl-carrier-protein] S-malonyltransferase activity-IEA;[acyl-carrier-protein] S-acetyltransferase activity-IEA;fatty acid biosynthetic process-IEA</t>
  </si>
  <si>
    <t>Molecular Function-IEA;Cellular Component-IEA;Molecular Function-IEA;Molecular Function-IEA;Cellular Component-IEA;Molecular Function-IEA;Molecular Function-IEA;Cellular Component-IEA;Biological Process-IEA;Molecular Function-IEA;Biological Process-IEA;Biological Process-IEA;Molecular Function-IEA;Molecular Function-IEA;Molecular Function-IEA;Molecular Function-IEA;Molecular Function-IEA;Biological Process-IEA</t>
  </si>
  <si>
    <t>noIPR;IPR001227;IPR032088;noIPR;noIPR;noIPR;IPR016035;IPR016036</t>
  </si>
  <si>
    <t>HOMOLOGOUS_SUPERFAMILY;HOMOLOGOUS_SUPERFAMILY;DOMAIN;DOMAIN;DOMAIN;DOMAIN;HOMOLOGOUS_SUPERFAMILY;HOMOLOGOUS_SUPERFAMILY</t>
  </si>
  <si>
    <t>Protein-tyrosine phosphatase-like;Acyl transferase domain superfamily;Starter unit:ACP transacylase;Starter unit:ACP transacylase;Starter unit:ACP transacylase;Starter unit:ACP transacylase;Acyl transferase/acyl hydrolase/lysophospholipase;Malonyl-CoA ACP transacylase, ACP-binding</t>
  </si>
  <si>
    <t>G3DSA:3.30.70.3320 (GENE3D);G3DSA:3.40.366.10 (GENE3D);PF16073 (PFAM);mobidb-lite (MOBIDB_LITE);PTHR10982 (PANTHER);PTHR10982:SF21 (PANTHER);SSF52151 (SUPERFAMILY);SSF55048 (SUPERFAMILY)</t>
  </si>
  <si>
    <t>;GO:0016740/GO:0008152;;;;;GO:0008152;</t>
  </si>
  <si>
    <t>;transferase activity/metabolic process;;;;;metabolic process;</t>
  </si>
  <si>
    <t>;Molecular Function/Biological Process;;;;;Biological Process;</t>
  </si>
  <si>
    <t>EG_transcript_21378</t>
  </si>
  <si>
    <t>EG_transcript_21408</t>
  </si>
  <si>
    <t>RNA recognition motif-containing RRM</t>
  </si>
  <si>
    <t>gi|831785921|ref|XP_012757941.1|hypothetical protein SAMD00019534_018960 [Acytostelium subglobosum LB1]/gi|735858573|dbj|GAM18721.1|hypothetical protein SAMD00019534_018960 [Acytostelium subglobosum LB1];gi|946636027|ref|XP_014412555.1|PREDICTED: CUGBP Elav-like family member 6 [Camelus ferus];gi|929745776|ref|XP_014147872.1|hypothetical protein SARC_13472 [Sphaeroforma arctica JP610]/gi|906936006|gb|KNC73970.1|hypothetical protein SARC_13472 [Sphaeroforma arctica JP610];gi|1013935995|gb|KYQ89695.1|RNA recognition motif-containing protein RRM [Dictyostelium lacteum];gi|931541991|gb|KPL17590.1|RNA-binding protein [Bacteroides sp. SM23_62]/gi|931552042|gb|KPL26704.1|RNA-binding protein [Bacteroides sp. SM1_62];gi|470267943|ref|XP_004362207.1|RNA recognition motif-containing protein RRM [Dictyostelium fasciculatum]/gi|328875992|gb|EGG24356.1|RNA recognition motif-containing protein RRM [Dictyostelium fasciculatum];gi|667345874|ref|XP_008563436.1|PREDICTED: CUGBP Elav-like family member 6, partial [Galeopterus variegatus];gi|546678397|gb|ERL89027.1|hypothetical protein D910_06405 [Dendroctonus ponderosae];gi|744558598|ref|XP_010976269.1|PREDICTED: CUGBP Elav-like family member 6 [Camelus dromedarius];gi|260787638|ref|XP_002588859.1|hypothetical protein BRAFLDRAFT_60030 [Branchiostoma floridae]/gi|229274030|gb|EEN44870.1|hypothetical protein BRAFLDRAFT_60030 [Branchiostoma floridae];gi|635035136|ref|XP_007992949.1|PREDICTED: CUGBP Elav-like family member 5 [Chlorocebus sabaeus]/gi|635035138|ref|XP_007992950.1|PREDICTED: CUGBP Elav-like family member 5 [Chlorocebus sabaeus];gi|743719809|ref|XP_010953672.1|PREDICTED: CUGBP Elav-like family member 6 [Camelus bactrianus];gi|344248420|gb|EGW04524.1|CUG-BP- and ETR-3-like factor 6 [Cricetulus griseus];gi|902763258|ref|NP_001298021.1|CUGBP Elav-like family member 6 isoform 2 [Mus musculus]/gi|1195737302|ref|XP_021027506.1|CUGBP Elav-like family member 6 isoform X3 [Mus caroli];gi|330802792|ref|XP_003289397.1|hypothetical protein DICPUDRAFT_80171 [Dictyostelium purpureum]/gi|325080515|gb|EGC34067.1|hypothetical protein DICPUDRAFT_80171 [Dictyostelium purpureum];gi|1039794589|ref|XP_017169170.1|PREDICTED: CUGBP Elav-like family member 6 isoform X6 [Mus musculus];gi|568962277|ref|XP_006511604.1|PREDICTED: CUGBP Elav-like family member 6 isoform X2 [Mus musculus]/gi|148694026|gb|EDL25973.1|bruno-like 6, RNA binding protein (Drosophila), isoform CRA_b [Mus musculus];gi|568962279|ref|XP_006511605.1|PREDICTED: CUGBP Elav-like family member 6 isoform X3 [Mus musculus];gi|568962287|ref|XP_006511609.1|PREDICTED: CUGBP Elav-like family member 6 isoform X5 [Mus musculus]/gi|1195737300|ref|XP_021027505.1|CUGBP Elav-like family member 6 isoform X2 [Mus caroli]/gi|26329793|dbj|BAC28635.1|unnamed protein product [Mus musculus]/gi|34784979|gb|AAH57083.1|Brunol6 protein [Mus musculus];gi|1160559813|ref|XP_020432458.1|RNA recognition motif-containing protein RRM [Polysphondylium pallidum PN500]/gi|281206149|gb|EFA80338.1|RNA recognition motif-containing protein RRM [Polysphondylium pallidum PN500]</t>
  </si>
  <si>
    <t>Acytostelium subglobosum LB1/Acytostelium subglobosum LB1;Camelus ferus;Sphaeroforma arctica JP610/Sphaeroforma arctica JP610;Dictyostelium lacteum;Bacteroides sp. SM23_62/Bacteroides sp. SM1_62;Dictyostelium fasciculatum/Dictyostelium fasciculatum;Galeopterus variegatus;Dendroctonus ponderosae;Camelus dromedarius;Branchiostoma floridae/Branchiostoma floridae;Chlorocebus sabaeus/Chlorocebus sabaeus;Camelus bactrianus;Cricetulus griseus;Mus musculus/Mus caroli;Dictyostelium purpureum/Dictyostelium purpureum;Mus musculus;Mus musculus/Mus musculus;Mus musculus;Mus musculus/Mus caroli/Mus musculus/Mus musculus;Polysphondylium pallidum PN500/Polysphondylium pallidum PN500</t>
  </si>
  <si>
    <t>1.4E-21;7.1E-19;1.7E-15;1.2E-13;5.6E-13;9.1E-13;1.3E-12;2.4E-12;5.8E-12;6.2E-12;6.3E-12;6.9E-12;7.3E-12;1.0E-11;1.2E-11;1.4E-11;1.4E-11;1.4E-11;1.5E-11;1.5E-11</t>
  </si>
  <si>
    <t>XP_012757941/GAM18721;XP_014412555;XP_014147872/KNC73970;KYQ89695;KPL17590/KPL26704;XP_004362207/EGG24356;XP_008563436;ERL89027;XP_010976269;XP_002588859/EEN44870;XP_007992949/XP_007992950;XP_010953672;EGW04524;XP_021027506/NP_001298021;XP_003289397/EGC34067;XP_017169170;XP_006511604/EDL25973;XP_006511605;XP_021027505/XP_006511609/BAC28635/AAH57083;EFA80338/XP_020432458</t>
  </si>
  <si>
    <t>gi|735858573|dbj|GAM18721.1|hypothetical protein SAMD00019534_018960 [Acytostelium subglobosum LB1]/gi|831785921|ref|XP_012757941.1|hypothetical protein SAMD00019534_018960 [Acytostelium subglobosum LB1]</t>
  </si>
  <si>
    <t>PPL_07171;Celf6;DLAC_09662;DICPUDRAFT_80171;DICPUDRAFT_80171;BRAFLDRAFT_60030;Celf6;I79_004879;Celf6;Celf6;DFA_06506;Celf6;SARC_13472;Celf6;D910_06405;Celf6;Celf6;DFA_06506;DLAC_09662;Celf6;D910_06405;SARC_13472;Celf6;PPL_07171;BRAFLDRAFT_60030;Celf6;AMS23_00570;I79_004879</t>
  </si>
  <si>
    <t>GO:0003723-IEA;GO:0005737-IEA;GO:0005737-IDA;GO:0001505-IMP;GO:0006397-IEA;GO:0003674-ND;GO:0005634-IEA;GO:0071625-IMP;GO:0003676-IEA</t>
  </si>
  <si>
    <t>RNA binding-IEA;cytoplasm-IEA;cytoplasm-IDA;regulation of neurotransmitter levels-IMP;mRNA processing-IEA;molecular_function-ND;nucleus-IEA;vocalization behavior-IMP;nucleic acid binding-IEA</t>
  </si>
  <si>
    <t>Molecular Function-IEA;Cellular Component-IEA;Cellular Component-IDA;Biological Process-IMP;Biological Process-IEA;Molecular Function-ND;Cellular Component-IEA;Biological Process-IMP;Molecular Function-IEA</t>
  </si>
  <si>
    <t>GO:0001505;GO:0005737;GO:0071625</t>
  </si>
  <si>
    <t>regulation of neurotransmitter levels;cytoplasm;vocalization behavior</t>
  </si>
  <si>
    <t>Biological Process;Cellular Component;Biological Process</t>
  </si>
  <si>
    <t>IPR000504;IPR012677;noIPR;noIPR;noIPR;IPR000504;IPR000504;IPR035979</t>
  </si>
  <si>
    <t>RNA recognition motif domain;Nucleotide-binding alpha-beta plait domain superfamily;Nucleotide-binding alpha-beta plait domain superfamily;Nucleotide-binding alpha-beta plait domain superfamily;Nucleotide-binding alpha-beta plait domain superfamily;RNA recognition motif domain;RNA recognition motif domain;RNA-binding domain superfamily</t>
  </si>
  <si>
    <t>PF00076 (PFAM);G3DSA:3.30.70.330 (GENE3D);mobidb-lite (MOBIDB_LITE);PTHR43938 (PANTHER);PTHR43938:SF6 (PANTHER);PS50102 (PROSITE_PROFILES);PS50102 (PROSITE_PROFILES);SSF54928 (SUPERFAMILY)</t>
  </si>
  <si>
    <t>GO:0003676;;;;;GO:0003676;GO:0003676;GO:0003676</t>
  </si>
  <si>
    <t>nucleic acid binding;;;;;nucleic acid binding;nucleic acid binding;nucleic acid binding</t>
  </si>
  <si>
    <t>EG_transcript_21416</t>
  </si>
  <si>
    <t>Kelch-type beta propeller;Kelch-type beta propeller</t>
  </si>
  <si>
    <t>PTHR15600:SF42 (PANTHER);PTHR15600 (PANTHER)</t>
  </si>
  <si>
    <t>EG_transcript_21428</t>
  </si>
  <si>
    <t>noIPR;IPR001660;noIPR;IPR001660;IPR013761</t>
  </si>
  <si>
    <t>Leucine-rich repeat domain superfamily;Sterile alpha motif domain;Sterile alpha motif domain;Sterile alpha motif domain;Sterile alpha motif/pointed domain superfamily</t>
  </si>
  <si>
    <t>G3DSA:1.10.150.50 (GENE3D);PF00536 (PFAM);mobidb-lite (MOBIDB_LITE);PS50105 (PROSITE_PROFILES);SSF47769 (SUPERFAMILY)</t>
  </si>
  <si>
    <t>;GO:0005515;;GO:0005515;</t>
  </si>
  <si>
    <t>;protein binding;;protein binding;</t>
  </si>
  <si>
    <t>;Molecular Function;;Molecular Function;</t>
  </si>
  <si>
    <t>EG_transcript_21481</t>
  </si>
  <si>
    <t>IPR000433;IPR013083;noIPR;IPR011011</t>
  </si>
  <si>
    <t>Zinc finger, ZZ-type;Zinc finger, RING/FYVE/PHD-type;Zinc finger, RING/FYVE/PHD-type;Zinc finger, FYVE/PHD-type</t>
  </si>
  <si>
    <t>PF00569 (PFAM);G3DSA:3.30.40.10 (GENE3D);mobidb-lite (MOBIDB_LITE);SSF57903 (SUPERFAMILY)</t>
  </si>
  <si>
    <t>GO:0008270;;;</t>
  </si>
  <si>
    <t>zinc ion binding;;;</t>
  </si>
  <si>
    <t>EG_transcript_21490</t>
  </si>
  <si>
    <t>chlorophyll a-b binding chloroplastic</t>
  </si>
  <si>
    <t>gi|145078670|tpg|DAA05880.1|TPA_inf: chloroplast light-harvesting protein CP29 precursor Lhcb4 [Euglena gracilis];gi|302784975|ref|XP_002974259.1|light-harvesting complex [Selaginella moellendorffii]/gi|300157857|gb|EFJ24481.1|light-harvesting complex [Selaginella moellendorffii];gi|302807871|ref|XP_002985629.1|light-harvesting complex [Selaginella moellendorffii]/gi|300146538|gb|EFJ13207.1|light-harvesting complex [Selaginella moellendorffii];gi|1204925470|ref|XP_021295792.1|chlorophyll a-b binding protein CP29.3, chloroplastic [Herrania umbratica];gi|322812534|pdb|3PL9|AChain A, Crystal Structure Of Spinach Minor Light-Harvesting Complex Cp29 At 2.80 Angstrom Resolution [Spinacia oleracea]/gi|1032207274|pdb|3JCU|RChain R, Cryo-em Structure Of Spinach Psii-lhcii Supercomplex At 3.2 Angstrom Resolution [Spinacia oleracea]/gi|1032207299|pdb|3JCU|RRChain r, Cryo-em Structure Of Spinach Psii-lhcii Supercomplex At 3.2 Angstrom Resolution [Spinacia oleracea];gi|902038574|gb|KNA02728.1|hypothetical protein SOVF_215920, partial [Spinacia oleracea];gi|1050578409|ref|XP_017610262.1|PREDICTED: chlorophyll a-b binding protein CP29.3, chloroplastic-like [Gossypium arboreum]/gi|1050635988|ref|XP_017641062.1|PREDICTED: chlorophyll a-b binding protein CP29.3, chloroplastic-like [Gossypium arboreum]/gi|728820403|gb|KHG03743.1|Chlorophyll a-b binding CP29.3, chloroplastic -like protein [Gossypium arboreum];gi|1028997982|ref|XP_016753762.1|PREDICTED: chlorophyll a-b binding protein CP29.3, chloroplastic-like [Gossypium hirsutum];gi|1029035721|ref|XP_016681649.1|PREDICTED: chlorophyll a-b binding protein CP29.3, chloroplastic-like [Gossypium hirsutum];gi|902173271|gb|KNA08242.1|hypothetical protein SOVF_164340 [Spinacia oleracea];gi|1029015976|ref|XP_016671872.1|PREDICTED: chlorophyll a-b binding protein CP29.1, chloroplastic-like [Gossypium hirsutum];gi|1137220121|gb|OMO86524.1|Chlorophyll A-B binding protein, plant [Corchorus capsularis];gi|823137451|ref|XP_012468517.1|PREDICTED: chlorophyll a-b binding protein CP29.1, chloroplastic [Gossypium raimondii]/gi|763749631|gb|KJB17070.1|hypothetical protein B456_002G263900 [Gossypium raimondii];gi|1137206621|gb|OMO76051.1|Chlorophyll A-B binding protein, plant [Corchorus olitorius];gi|1050598712|ref|XP_017618856.1|PREDICTED: chlorophyll a-b binding protein CP29.1, chloroplastic [Gossypium arboreum]/gi|728843752|gb|KHG23195.1|Uncharacterized protein F383_29279 [Gossypium arboreum];gi|1031986887|ref|NP_001314598.1|chlorophyll a-b binding protein CP29.1, chloroplastic [Gossypium hirsutum]/gi|226358411|gb|ACO51068.1|chloroplast chlorophyll A-B binding protein [Gossypium hirsutum];gi|1050592026|ref|XP_017617351.1|PREDICTED: chlorophyll a-b binding protein CP29.3, chloroplastic [Gossypium arboreum]/gi|728810169|gb|KHF99476.1|Chlorophyll a-b binding CP29.3, chloroplastic -like protein [Gossypium arboreum]/gi|728820630|gb|KHG03854.1|Chlorophyll a-b binding CP29.3, chloroplastic -like protein [Gossypium arboreum];gi|470133565|ref|XP_004302636.1|PREDICTED: chlorophyll a-b binding protein CP29.2, chloroplastic [Fragaria vesca subsp. vesca];gi|823240189|ref|XP_012452720.1|PREDICTED: chlorophyll a-b binding protein CP29.3, chloroplastic [Gossypium raimondii]/gi|763800633|gb|KJB67588.1|hypothetical protein B456_010G198600 [Gossypium raimondii];gi|823247813|ref|XP_012456573.1|PREDICTED: chlorophyll a-b binding protein CP29.3, chloroplastic-like [Gossypium raimondii]/gi|1028951575|ref|XP_016719165.1|PREDICTED: chlorophyll a-b binding protein CP29.3, chloroplastic [Gossypium hirsutum]/gi|763807364|gb|KJB74302.1|hypothetical protein B456_011G285900 [Gossypium raimondii]</t>
  </si>
  <si>
    <t>Euglena gracilis;Selaginella moellendorffii/Selaginella moellendorffii;Selaginella moellendorffii/Selaginella moellendorffii;Herrania umbratica;Spinacia oleracea/Spinacia oleracea/Spinacia oleracea;Spinacia oleracea;Gossypium arboreum/Gossypium arboreum/Gossypium arboreum;Gossypium hirsutum;Gossypium hirsutum;Spinacia oleracea;Gossypium hirsutum;Corchorus capsularis;Gossypium raimondii/Gossypium raimondii;Corchorus olitorius;Gossypium arboreum/Gossypium arboreum;Gossypium hirsutum/Gossypium hirsutum;Gossypium arboreum/Gossypium arboreum/Gossypium arboreum;Fragaria vesca subsp. vesca;Gossypium raimondii/Gossypium raimondii;Gossypium raimondii/Gossypium hirsutum/Gossypium raimondii</t>
  </si>
  <si>
    <t>2.0E-136;7.0E-64;7.0E-64;3.1E-62;3.4E-62;5.0E-62;5.4E-62;7.2E-62;8.5E-62;1.1E-61;1.9E-61;1.9E-61;2.2E-61;2.6E-61;2.7E-61;2.9E-61;3.0E-61;5.0E-61;6.6E-61;9.2E-61</t>
  </si>
  <si>
    <t>DAA05880;XP_002974259/EFJ24481;EFJ13207/XP_002985629;XP_021295792;3JCU/3PL9;KNA02728;XP_017641062/KHG03743/XP_017610262;XP_016753762;XP_016681649;KNA08242;XP_016671872;OMO86524;XP_012468517/KJB17070;OMO76051;XP_017618856/KHG23195;NP_001314598/ACO51068;XP_017617351/KHF99476/KHG03854;XP_004302636;XP_012452720/KJB67588;XP_012456573/KJB74302/XP_016719165</t>
  </si>
  <si>
    <t>gi|145078670|tpg|DAA05880.1|TPA_inf: chloroplast light-harvesting protein CP29 precursor Lhcb4 [Euglena gracilis]</t>
  </si>
  <si>
    <t>A4QPH7;COLO4_25699;SOVF_164340;LOC107900536;F383_07966;SOVF_164340;LOC107900536;LOC107891546;B456_010G198600;F383_29279;Lhcb4-2;LOC107931745;LOC107962051;Lhcb4-1;Lhcb4-1;SOVF_164340;B456_010G198600;COLO4_25699;COLO4_25699;B456_002G263900;F383_29279;F383_07966;SOVF_164340;F383_27707;Lhcb4-1;B456_010G198600;B456_002G263900;LOC107931745;LOC107931745;LOC107962051;Lhcb4-2;LOC107962051;A4QPH7;SOVF_215920;B456_010G198600;Lhcb4-2;F383_27707;LOC107900536;A4QPH7;B456_010G198600;B456_010G198600;LOC107931745;B456_002G263900;Lhcb4-2;SOVF_215920;LOC107900536;A4QPH7;F383_27707;F383_29279;B456_002G263900;SOVF_215920;LOC107900536;SOVF_164340;LOC107900536;F383_27707;LOC107931745;F383_07966;SOVF_164340;COLO4_25699;F383_29279;LOC107900536;F383_27707;LOC107962051;SOVF_164340;COLO4_25699;Lhcb4-2;Lhcb4-1;SOVF_215920;F383_07966;SOVF_164340;SOVF_164340;F383_07966;LOC107891546;B456_002G263900;SOVF_164340;Lhcb4-1;F383_07966;Lhcb4-2;LOC107962051;LOC107931745;F383_27707;F383_07966;COLO4_25699;LOC107962051;B456_002G263900;Lhcb4-1;Lhcb4-2;B456_002G263900;F383_27707;B456_010G198600;B456_010G198600;Lhcb4-1;F383_07966;B456_010G198600;F383_29279;LOC107931745;A4QPH7;LOC107900536;SOVF_215920;SOVF_215920;B456_002G263900;LOC107931745;LOC107962051;F383_27707;F383_29279;SOVF_164340;COLO4_25699;LOC107891546;SOVF_164340;A4QPH7;F383_07966;SOVF_215920;SOVF_164340;Lhcb4-2;F383_27707;LOC107900536;Lhcb4-1;B456_010G198600;A4QPH7;Lhcb4-2;LOC107962051;LOC107962051;LOC107891546;LOC107891546;B456_002G263900;SOVF_164340;COLO4_25699;COLO4_25699;Lhcb4-1;SOVF_164340;LOC107931745;F383_29279;LOC107931745;LOC107962051;LOC107891546;LOC107962051;SOVF_215920;SOVF_215920;Lhcb4-1;Lhcb4-1;LOC107891546;F383_07966;F383_27707;LOC107900536;LOC107891546;B456_010G198600;A4QPH7;LOC107931745;LOC107962051;B456_002G263900;SOVF_164340;SOVF_164340;F383_07966;SOVF_164340;SOVF_164340;SOVF_164340;COLO4_25699;LOC107891546;F383_29279;LOC107900536;LOC107891546;SOVF_164340;F383_29279;B456_010G198600;Lhcb4-2;COLO4_25699;Lhcb4-2;LOC107891546;Lhcb4-1;A4QPH7;COLO4_25699;SOVF_215920;LOC107891546;SOVF_215920;F383_27707;F383_07966;B456_002G263900;F383_29279;F383_27707;SOVF_164340;B456_002G263900;LOC107900536;SOVF_164340;F383_29279;SOVF_164340;SOVF_164340;SOVF_215920;Lhcb4-2;F383_29279;LOC107931745</t>
  </si>
  <si>
    <t>GO:0009507-IEA;GO:0016020-IEA;GO:0018298-IEA;GO:0016021-IEA;GO:0015979-IEA;GO:0016168-IEA;GO:0051219-IPI;GO:0009535-IEA;GO:0009579-IEA;GO:0009523-IEA;GO:0009765-IEA;GO:0009522-IEA;GO:0009536-IEA</t>
  </si>
  <si>
    <t>chloroplast-IEA;membrane-IEA;protein-chromophore linkage-IEA;integral component of membrane-IEA;photosynthesis-IEA;chlorophyll binding-IEA;phosphoprotein binding-IPI;chloroplast thylakoid membrane-IEA;thylakoid-IEA;photosystem II-IEA;photosynthesis, light harvesting-IEA;photosystem I-IEA;plastid-IEA</t>
  </si>
  <si>
    <t>Cellular Component-IEA;Cellular Component-IEA;Biological Process-IEA;Cellular Component-IEA;Biological Process-IEA;Molecular Function-IEA;Molecular Function-IPI;Cellular Component-IEA;Cellular Component-IEA;Cellular Component-IEA;Biological Process-IEA;Cellular Component-IEA;Cellular Component-IEA</t>
  </si>
  <si>
    <t>GO:0009535;GO:0009765;GO:0016021;GO:0016168;GO:0018298;GO:0051219</t>
  </si>
  <si>
    <t>chloroplast thylakoid membrane;photosynthesis, light harvesting;integral component of membrane;chlorophyll binding;protein-chromophore linkage;phosphoprotein binding</t>
  </si>
  <si>
    <t>Cellular Component;Biological Process;Cellular Component;Molecular Function;Biological Process;Molecular Function</t>
  </si>
  <si>
    <t>IPR022796;IPR023329;IPR023329;IPR001344;noIPR;noIPR</t>
  </si>
  <si>
    <t>FAMILY;HOMOLOGOUS_SUPERFAMILY;HOMOLOGOUS_SUPERFAMILY;FAMILY;FAMILY;FAMILY</t>
  </si>
  <si>
    <t>Chlorophyll A-B binding protein;Chlorophyll a/b binding domain superfamily;Chlorophyll a/b binding domain superfamily;Chlorophyll A-B binding protein, plant;Chlorophyll A-B binding protein, plant;Chlorophyll A-B binding protein, plant</t>
  </si>
  <si>
    <t>PF00504 (PFAM);G3DSA:1.10.3460.10 (GENE3D);G3DSA:1.10.3460.10 (GENE3D);PTHR21649 (PANTHER);PTHR21649:SF6 (PANTHER);SSF103511 (SUPERFAMILY)</t>
  </si>
  <si>
    <t>;;;GO:0009765/GO:0016020;;</t>
  </si>
  <si>
    <t>;;;photosynthesis, light harvesting/membrane;;</t>
  </si>
  <si>
    <t>;;;Biological Process/Cellular Component;;</t>
  </si>
  <si>
    <t>EG_transcript_21508</t>
  </si>
  <si>
    <t>Uncharacterized protein APZ42_014802</t>
  </si>
  <si>
    <t>gi|1022774953|gb|KZS18922.1|Uncharacterized protein APZ42_014802 [Daphnia magna];gi|1022720148|gb|KZR97350.1|Uncharacterized protein APZ42_007834, partial [Daphnia magna]</t>
  </si>
  <si>
    <t>Daphnia magna;Daphnia magna</t>
  </si>
  <si>
    <t>3.0E-14;2.2E-11</t>
  </si>
  <si>
    <t>KZS18922;KZR97350</t>
  </si>
  <si>
    <t>gi|1022774953|gb|KZS18922.1|Uncharacterized protein APZ42_014802 [Daphnia magna]</t>
  </si>
  <si>
    <t>APZ42_014802;APZ42_014802;APZ42_007834;APZ42_007834;APZ42_007834;APZ42_014802</t>
  </si>
  <si>
    <t>GO:0003677-IEA;GO:0015074-IEA;GO:0006310-IEA</t>
  </si>
  <si>
    <t>DNA binding-IEA;DNA integration-IEA;DNA recombination-IEA</t>
  </si>
  <si>
    <t>Molecular Function-IEA;Biological Process-IEA;Biological Process-IEA</t>
  </si>
  <si>
    <t>IPR013762;IPR002104;IPR011010</t>
  </si>
  <si>
    <t>Integrase-like, catalytic domain superfamily;Integrase, catalytic domain;DNA breaking-rejoining enzyme, catalytic core</t>
  </si>
  <si>
    <t>G3DSA:1.10.443.10 (GENE3D);PF00589 (PFAM);SSF56349 (SUPERFAMILY)</t>
  </si>
  <si>
    <t>GO:0015074/GO:0006310/GO:0003677;GO:0006310/GO:0015074/GO:0003677;GO:0003677</t>
  </si>
  <si>
    <t>DNA integration/DNA recombination/DNA binding;DNA recombination/DNA integration/DNA binding;DNA binding</t>
  </si>
  <si>
    <t>Biological Process/Biological Process/Molecular Function;Biological Process/Biological Process/Molecular Function;Molecular Function</t>
  </si>
  <si>
    <t>EG_transcript_21562</t>
  </si>
  <si>
    <t>Rhodanese-like domain superfamily;Tetratricopeptide-like helical domain superfamily;Tetratricopeptide-like helical domain superfamily</t>
  </si>
  <si>
    <t>G3DSA:3.90.176.10 (GENE3D);G3DSA:1.25.40.10 (GENE3D);SSF48452 (SUPERFAMILY)</t>
  </si>
  <si>
    <t>EG_transcript_21588</t>
  </si>
  <si>
    <t>EG_transcript_21597</t>
  </si>
  <si>
    <t>IPR009091;noIPR;noIPR;IPR000408;IPR000408;IPR009091</t>
  </si>
  <si>
    <t>HOMOLOGOUS_SUPERFAMILY;HOMOLOGOUS_SUPERFAMILY;HOMOLOGOUS_SUPERFAMILY;REPEAT;REPEAT;HOMOLOGOUS_SUPERFAMILY</t>
  </si>
  <si>
    <t>Regulator of chromosome condensation 1/beta-lactamase-inhibitor protein II;Regulator of chromosome condensation 1/beta-lactamase-inhibitor protein II;Regulator of chromosome condensation 1/beta-lactamase-inhibitor protein II;Regulator of chromosome condensation, RCC1;Regulator of chromosome condensation, RCC1;Regulator of chromosome condensation 1/beta-lactamase-inhibitor protein II</t>
  </si>
  <si>
    <t>G3DSA:2.130.10.30 (GENE3D);mobidb-lite (MOBIDB_LITE);PTHR22870 (PANTHER);PS50012 (PROSITE_PROFILES);PS50012 (PROSITE_PROFILES);SSF50985 (SUPERFAMILY)</t>
  </si>
  <si>
    <t>EG_transcript_21599</t>
  </si>
  <si>
    <t>caltractin</t>
  </si>
  <si>
    <t>gi|955171700|emb|CUG86137.1|centrin, putative [Bodo saltans];gi|676383595|ref|XP_009035076.1|centrin [Aureococcus anophagefferens]/gi|323454391|gb|EGB10261.1|centrin [Aureococcus anophagefferens];gi|922855507|gb|KOO23951.1|centrin [Chrysochromulina sp. CCMP291];gi|47716288|dbj|BAD20710.1|centrin [Scytosiphon lomentaria]/gi|47716290|dbj|BAD20711.1|centrin [Scytosiphon lomentaria];gi|698812230|ref|XP_009839144.1|caltractin, partial [Aphanomyces astaci]/gi|574105958|gb|ETV71479.1|caltractin, partial [Aphanomyces astaci];gi|1173942196|gb|OQR91234.1|caltractin [Achlya hypogyna];gi|299115213|emb|CBN74045.1|centrin [Ectocarpus siliculosus];gi|1191056348|ref|XP_020906244.1|caltractin [Exaiptasia pallida];gi|1173947266|gb|OQR95620.1|caltractin [Thraustotheca clavata];gi|156383433|ref|XP_001632838.1|predicted protein [Nematostella vectensis]/gi|156219900|gb|EDO40775.1|predicted protein, partial [Nematostella vectensis];gi|1176087195|ref|XP_020613908.1|caltractin isoform X2 [Orbicella faveolata] [Montastraea faveolata]/gi|1176087197|ref|XP_020613909.1|caltractin isoform X2 [Orbicella faveolata] [Montastraea faveolata]/gi|1176087199|ref|XP_020613910.1|caltractin isoform X2 [Orbicella faveolata] [Montastraea faveolata];gi|1005423236|ref|XP_015770629.1|PREDICTED: caltractin isoform X1 [Acropora digitifera]/gi|1005423238|ref|XP_015770636.1|PREDICTED: caltractin isoform X2 [Acropora digitifera];gi|1176087193|ref|XP_020613907.1|caltractin isoform X1 [Orbicella faveolata];gi|669165646|ref|XP_008618385.1|caltractin [Saprolegnia diclina VS20]/gi|813171308|ref|XP_012204409.1|caltractin [Saprolegnia parasitica CBS 223.65]/gi|530729994|gb|EQC28236.1|caltractin [Saprolegnia diclina VS20]/gi|641530844|gb|KDO24949.1|caltractin [Saprolegnia parasitica CBS 223.65];gi|695436168|ref|XP_009531903.1|Ca2+-binding protein/EF-hand superfamily protein [Phytophthora sojae]/gi|348671750|gb|EGZ11570.1|Ca2+-binding protein/EF-hand superfamily protein [Phytophthora sojae];gi|953491133|emb|CEG45992.1|caltractin [Plasmopara halstedii];gi|301103137|ref|XP_002900655.1|caltractin [Phytophthora infestans T30-4]/gi|675194727|ref|XP_008906248.1|caltractin [Phytophthora parasitica INRA-310]/gi|262101918|gb|EEY59970.1|caltractin [Phytophthora infestans T30-4]/gi|566023343|gb|ETI46254.1|caltractin [Phytophthora parasitica P1569]/gi|567960639|gb|ETK86190.1|caltractin [Phytophthora parasitica]/gi|567989354|gb|ETL39614.1|caltractin [Phytophthora parasitica]/gi|568018569|gb|ETL92739.1|caltractin [Phytophthora parasitica]/gi|568049018|gb|ETM46037.1|caltractin [Phytophthora parasitica]/gi|568093709|gb|ETN08500.1|caltractin [Phytophthora parasitica INRA-310]/gi|570326983|gb|ETO74931.1|caltractin [Phytophthora parasitica P1976]/gi|570950800|gb|ETP16057.1|caltractin [Phytophthora parasitica CJ01A1]/gi|570984566|gb|ETP44118.1|caltractin [Phytophthora parasitica P10297]/gi|970630877|gb|KUF77687.1|Caltractin [Phytophthora nicotianae]/gi|970659851|gb|KUF97455.1|Amino Acid/Auxin Permease (AAAP) Family [Phytophthora nicotianae];gi|828190120|ref|XP_004205484.2|PREDICTED: caltractin [Hydra vulgaris];gi|999971806|gb|KXJ10980.1|Caltractin [Exaiptasia pallida];gi|47716286|dbj|BAD20709.1|centrin [Ochromonas danica]/gi|47716292|dbj|BAD20712.1|centrin [Ochromonas danica]</t>
  </si>
  <si>
    <t>Bodo saltans;Aureococcus anophagefferens/Aureococcus anophagefferens;Chrysochromulina sp. CCMP291;Scytosiphon lomentaria/Scytosiphon lomentaria;Aphanomyces astaci/Aphanomyces astaci;Achlya hypogyna;Ectocarpus siliculosus;Exaiptasia pallida;Thraustotheca clavata;Nematostella vectensis/Nematostella vectensis;Montastraea faveolata/Montastraea faveolata/Montastraea faveolata;Acropora digitifera/Acropora digitifera;Orbicella faveolata;Saprolegnia diclina VS20/Saprolegnia parasitica CBS 223.65/Saprolegnia diclina VS20/Saprolegnia parasitica CBS 223.65;Phytophthora sojae/Phytophthora sojae;Plasmopara halstedii;Phytophthora infestans T30-4/Phytophthora parasitica INRA-310/Phytophthora infestans T30-4/Phytophthora parasitica P1569/Phytophthora parasitica/Phytophthora parasitica/Phytophthora parasitica/Phytophthora parasitica/Phytophthora parasitica INRA-310/Phytophthora parasitica P1976/Phytophthora parasitica CJ01A1/Phytophthora parasitica P10297/Phytophthora nicotianae/Phytophthora nicotianae;Hydra vulgaris;Exaiptasia pallida;Ochromonas danica/Ochromonas danica</t>
  </si>
  <si>
    <t>1.2E-89;5.3E-89;6.0E-89;1.3E-88;1.6E-88;2.2E-88;4.7E-88;1.4E-87;2.2E-87;2.4E-87;7.9E-87;8.1E-87;8.4E-87;1.1E-86;1.3E-86;1.9E-86;4.3E-86;9.0E-86;1.2E-85;1.2E-85</t>
  </si>
  <si>
    <t>CUG86137;XP_009035076/EGB10261;KOO23951;BAD20710/BAD20711;ETV71479/XP_009839144;OQR91234;CBN74045;XP_020906244;OQR95620;XP_001632838/EDO40775;XP_020613908/XP_020613909/XP_020613910;XP_015770629/XP_015770636;XP_020613907;KDO24949/XP_012204409/EQC28236/XP_008618385;XP_009531903/EGZ11570;CEG45992;ETP16057/KUF77687/KUF97455/ETK86190/ETL39614/ETL92739/ETM46037/XP_002900655/EEY59970/ETP44118/ETI46254/ETO74931/XP_008906248/ETN08500;XP_004205484;KXJ10980;BAD20709/BAD20712</t>
  </si>
  <si>
    <t>gi|955171700|emb|CUG86137.1|centrin, putative [Bodo saltans]</t>
  </si>
  <si>
    <t>F443_09334;Slcen;A0A0P1AXR3;THRCLA_07714;CETN1;SPRG_09593;H257_13352;BSAL_91725;AURANDRAFT_23303;PHYSODRAFT_515347;Ctob_004805;Odcen;Centrin;ACHHYP_04847;v1g106028</t>
  </si>
  <si>
    <t>GO:0005509-IEA</t>
  </si>
  <si>
    <t>calcium ion binding-IEA</t>
  </si>
  <si>
    <t>GO:0005509</t>
  </si>
  <si>
    <t>calcium ion binding</t>
  </si>
  <si>
    <t>noIPR;IPR002048;noIPR;noIPR;noIPR;IPR002048;IPR002048;IPR002048;IPR002048;IPR002048;IPR011992</t>
  </si>
  <si>
    <t>Peptidyl-tRNA hydrolase superfamily;EF-hand domain;EF-hand domain;EF-hand domain;EF-hand domain;EF-hand domain;EF-hand domain;EF-hand domain;EF-hand domain;EF-hand domain;EF-hand domain pair</t>
  </si>
  <si>
    <t>G3DSA:1.10.238.10 (GENE3D);PF13499 (PFAM);G3DSA:1.10.238.10 (GENE3D);PTHR23050 (PANTHER);PTHR23050:SF218 (PANTHER);PS50222 (PROSITE_PROFILES);PS50222 (PROSITE_PROFILES);PS50222 (PROSITE_PROFILES);PS50222 (PROSITE_PROFILES);cd00051 (CDD);SSF47473 (SUPERFAMILY)</t>
  </si>
  <si>
    <t>;GO:0005509;;;;GO:0005509;GO:0005509;GO:0005509;GO:0005509;GO:0005509;</t>
  </si>
  <si>
    <t>;calcium ion binding;;;;calcium ion binding;calcium ion binding;calcium ion binding;calcium ion binding;calcium ion binding;</t>
  </si>
  <si>
    <t>;Molecular Function;;;;Molecular Function;Molecular Function;Molecular Function;Molecular Function;Molecular Function;</t>
  </si>
  <si>
    <t>EG_transcript_21677</t>
  </si>
  <si>
    <t>IPR000768;noIPR;noIPR;noIPR</t>
  </si>
  <si>
    <t>NAD:arginine ADP-ribosyltransferase, ART;NAD:arginine ADP-ribosyltransferase, ART;NAD:arginine ADP-ribosyltransferase, ART;NAD:arginine ADP-ribosyltransferase, ART</t>
  </si>
  <si>
    <t>PF01129 (PFAM);G3DSA:3.90.176.10 (GENE3D);mobidb-lite (MOBIDB_LITE);SSF56399 (SUPERFAMILY)</t>
  </si>
  <si>
    <t>GO:0003956/GO:0006471;;;</t>
  </si>
  <si>
    <t>NAD(P)+-protein-arginine ADP-ribosyltransferase activity/protein ADP-ribosylation;;;</t>
  </si>
  <si>
    <t>EG_transcript_21681</t>
  </si>
  <si>
    <t>DNA replication complex GINS PSF2</t>
  </si>
  <si>
    <t>gi|902173152|gb|KNA08227.1|hypothetical protein SOVF_164500 [Spinacia oleracea];gi|719988808|ref|XP_010252459.1|PREDICTED: DNA replication complex GINS protein PSF2 [Nelumbo nucifera]/gi|719988812|ref|XP_010252460.1|PREDICTED: DNA replication complex GINS protein PSF2 [Nelumbo nucifera]/gi|719988816|ref|XP_010252462.1|PREDICTED: DNA replication complex GINS protein PSF2 [Nelumbo nucifera]/gi|719988820|ref|XP_010252463.1|PREDICTED: DNA replication complex GINS protein PSF2 [Nelumbo nucifera];gi|1201307797|gb|OVA08737.1|GINS complex [Macleaya cordata];gi|1040859495|ref|XP_017240516.1|PREDICTED: DNA replication complex GINS protein PSF2 [Daucus carota subsp. sativus];gi|302760461|ref|XP_002963653.1|hypothetical protein SELMODRAFT_80420 [Selaginella moellendorffii]/gi|300168921|gb|EFJ35524.1|hypothetical protein SELMODRAFT_80420 [Selaginella moellendorffii];gi|302785944|ref|XP_002974743.1|hypothetical protein SELMODRAFT_101955 [Selaginella moellendorffii]/gi|300157638|gb|EFJ24263.1|hypothetical protein SELMODRAFT_101955 [Selaginella moellendorffii];gi|1024113197|gb|KZW04354.1|DNA replication complex GINS protein PSF2 [Exidia glandulosa HHB12029];gi|731315256|ref|XP_010690611.1|PREDICTED: DNA replication complex GINS protein PSF2 [Beta vulgaris subsp. vulgaris]/gi|870867448|gb|KMT18317.1|hypothetical protein BVRB_2g024770 [Beta vulgaris subsp. vulgaris];gi|116793965|gb|ABK26948.1|unknown [Picea sitchensis]/gi|294463305|gb|ADE77188.1|unknown [Picea sitchensis];gi|357126995|ref|XP_003565172.1|PREDICTED: DNA replication complex GINS protein PSF2 [Brachypodium distachyon]/gi|944076294|gb|KQK11778.1|hypothetical protein BRADI_2g62300 [Brachypodium distachyon];gi|1091648045|ref|XP_018674998.1|PREDICTED: DNA replication complex GINS protein PSF2 [Musa acuminata subsp. malaccensis];gi|1002231820|ref|XP_015614179.1|PREDICTED: DNA replication complex GINS protein PSF2 [Oryza sativa Japonica Group]/gi|1002231822|ref|XP_015614187.1|PREDICTED: DNA replication complex GINS protein PSF2 [Oryza sativa Japonica Group]/gi|1002231824|ref|XP_015614195.1|PREDICTED: DNA replication complex GINS protein PSF2 [Oryza sativa Japonica Group]/gi|11320850|dbj|BAB18333.1|putative DNA replication complex GINS protein PSF2 [Oryza sativa Japonica Group]/gi|113532116|dbj|BAF04499.1|Os01g0248600 [Oryza sativa Japonica Group]/gi|215686405|dbj|BAG87690.1|unnamed protein product [Oryza sativa Japonica Group]/gi|215704757|dbj|BAG94785.1|unnamed protein product [Oryza sativa Japonica Group]/gi|937895350|dbj|BAS71330.1|Os01g0248600 [Oryza sativa Japonica Group];gi|225454745|ref|XP_002273656.1|PREDICTED: DNA replication complex GINS protein PSF2 [Vitis vinifera]/gi|297737295|emb|CBI26496.3|unnamed protein product, partial [Vitis vinifera];gi|573912575|ref|XP_006643993.1|PREDICTED: DNA replication complex GINS protein PSF2 [Oryza brachyantha];gi|5042457|gb|AAD38294.1|AC007789_20unknown protein [Oryza sativa Japonica Group];gi|470308956|ref|XP_004363952.1|Psf2 [Capsaspora owczarzaki ATCC 30864]/gi|765551465|gb|KJE92086.1|Psf2 [Capsaspora owczarzaki ATCC 30864];gi|1063016458|gb|JAT46386.1|DNA replication complex GINS protein PSF2, partial [Anthurium amnicola];gi|1063047852|gb|JAT62083.1|DNA replication complex GINS protein PSF2, partial [Anthurium amnicola];gi|1149809143|ref|XP_020164016.1|DNA replication complex GINS protein PSF2 [Aegilops tauschii subsp. tauschii];gi|1021045166|gb|KZN02947.1|hypothetical protein DCAR_011703 [Daucus carota subsp. sativus]</t>
  </si>
  <si>
    <t>Spinacia oleracea;Nelumbo nucifera/Nelumbo nucifera/Nelumbo nucifera/Nelumbo nucifera;Macleaya cordata;Daucus carota subsp. sativus;Selaginella moellendorffii/Selaginella moellendorffii;Selaginella moellendorffii/Selaginella moellendorffii;Exidia glandulosa HHB12029;Beta vulgaris subsp. vulgaris/Beta vulgaris subsp. vulgaris;Picea sitchensis/Picea sitchensis;Brachypodium distachyon/Brachypodium distachyon;Musa acuminata subsp. malaccensis;Oryza sativa Japonica Group/Oryza sativa Japonica Group/Oryza sativa Japonica Group/Oryza sativa Japonica Group/Oryza sativa Japonica Group/Oryza sativa Japonica Group/Oryza sativa Japonica Group/Oryza sativa Japonica Group;Vitis vinifera/Vitis vinifera;Oryza brachyantha;Oryza sativa Japonica Group;Capsaspora owczarzaki ATCC 30864/Capsaspora owczarzaki ATCC 30864;Anthurium amnicola;Anthurium amnicola;Aegilops tauschii subsp. tauschii;Daucus carota subsp. sativus</t>
  </si>
  <si>
    <t>1.7E-34;2.6E-34;4.7E-34;8.5E-34;1.1E-32;1.3E-32;1.7E-32;3.2E-32;3.8E-32;5.5E-32;6.2E-32;8.4E-32;1.3E-31;2.3E-31;4.0E-31;4.1E-31;5.3E-31;8.1E-31;1.3E-30;1.4E-30</t>
  </si>
  <si>
    <t>KNA08227;XP_010252460/XP_010252463/XP_010252459/XP_010252462;OVA08737;XP_017240516;XP_002963653/EFJ35524;EFJ24263/XP_002974743;KZW04354;XP_010690611/KMT18317;ADE77188/ABK26948;KQK11778/XP_003565172;XP_018674998;BAS71330/XP_015614195/XP_015614179/XP_015614187/BAB18333/BAG94785/BAF04499/BAG87690;CBI26496/XP_002273656;XP_006643993;AAD38294;XP_004363952/KJE92086;JAT46386;JAT62083;XP_020164016;KZN02947</t>
  </si>
  <si>
    <t>gi|902173152|gb|KNA08227.1|hypothetical protein SOVF_164500 [Spinacia oleracea]</t>
  </si>
  <si>
    <t>Spinacia oleracea</t>
  </si>
  <si>
    <t>Os01g0248600;EXIGLDRAFT_663855;Os01g0248600;EXIGLDRAFT_663855;LOC100838674;Os01g0248600;DCAR_011703;VIT_16s0039g01780;Os01g0248600;Os01g0248600;LOC104594043;SELMODRAFT_101955;CAOG_003113;102716074;VIT_16s0039g01780;LOC100838674;Os01g0248600;LOC100838674;VIT_16s0039g01780;OSJNBa0049B20.21;OSJNBa0049B20.21;BVC80_551g43;LOC100838674;EXIGLDRAFT_663855;A9P237;SOVF_164500;SOVF_164500;A9P237;VIT_16s0039g01780;Os01g0248600;LOC100838674;DCAR_011703;BVC80_551g43;VIT_16s0039g01780;LOC104594043;CAOG_003113;EXIGLDRAFT_663855;VIT_16s0039g01780;VIT_16s0039g01780;SELMODRAFT_101955;Os01g0248600;VIT_16s0039g01780;GINS2_0;LOC100838674;GINS2_2;102716074;GINS2_0;LOC100838674;SELMODRAFT_80420;GINS2_2;SELMODRAFT_80420;LOC100838674</t>
  </si>
  <si>
    <t>GO:0006260-IEA;GO:0032508-IEA;GO:0000790-IEA;GO:0000727-IBA;GO:1902975-IBA;GO:0000811-IBA;GO:0031298-IBA;GO:1902969-IEA;GO:0043138-IBA;GO:0005634-IEA</t>
  </si>
  <si>
    <t>DNA replication-IEA;DNA duplex unwinding-IEA;nuclear chromatin-IEA;double-strand break repair via break-induced replication-IBA;mitotic DNA replication initiation-IBA;GINS complex-IBA;replication fork protection complex-IBA;mitotic DNA replication-IEA;3'-5' DNA helicase activity-IBA;nucleus-IEA</t>
  </si>
  <si>
    <t>Biological Process-IEA;Biological Process-IEA;Cellular Component-IEA;Biological Process-IBA;Biological Process-IBA;Cellular Component-IBA;Cellular Component-IBA;Biological Process-IEA;Molecular Function-IBA;Cellular Component-IEA</t>
  </si>
  <si>
    <t>GO:0006260;GO:0044454</t>
  </si>
  <si>
    <t>DNA replication;nuclear chromosome part</t>
  </si>
  <si>
    <t>noIPR;IPR021151;noIPR;noIPR;IPR007257;noIPR;noIPR;IPR036224</t>
  </si>
  <si>
    <t>DOMAIN;DOMAIN;DOMAIN;DOMAIN;FAMILY;FAMILY;FAMILY;HOMOLOGOUS_SUPERFAMILY</t>
  </si>
  <si>
    <t>DNA polymerase beta, palm domain;GINS subunit, domain A;GINS subunit, domain A;GINS subunit, domain A;DNA replication complex GINS protein Psf2;DNA replication complex GINS protein Psf2;DNA replication complex GINS protein Psf2;GINS, helical bundle-like domain superfamily</t>
  </si>
  <si>
    <t>G3DSA:1.20.58.1020 (GENE3D);PF05916 (PFAM);G3DSA:3.40.5.50 (GENE3D);mobidb-lite (MOBIDB_LITE);PTHR12772 (PANTHER);cd11712 (CDD);SSF160059 (SUPERFAMILY);SSF158573 (SUPERFAMILY)</t>
  </si>
  <si>
    <t>;;;;GO:0005634/GO:0006260;;;</t>
  </si>
  <si>
    <t>;;;;nucleus/DNA replication;;;</t>
  </si>
  <si>
    <t>;;;;Cellular Component/Biological Process;;;</t>
  </si>
  <si>
    <t>EG_transcript_21723</t>
  </si>
  <si>
    <t>dual specificity phosphatase 1 isoform X3</t>
  </si>
  <si>
    <t>gi|405972328|gb|EKC37101.1|Dual specificity protein phosphatase 19 [Crassostrea gigas];gi|743938133|ref|XP_011013483.1|PREDICTED: dual specificity protein phosphatase 1 [Populus euphratica]/gi|743938135|ref|XP_011013484.1|PREDICTED: dual specificity protein phosphatase 1 [Populus euphratica];gi|719999999|ref|XP_010255893.1|PREDICTED: dual specificity protein phosphatase 1 isoform X3 [Nelumbo nucifera]/gi|720000004|ref|XP_010255894.1|PREDICTED: dual specificity protein phosphatase 1 isoform X3 [Nelumbo nucifera]/gi|1102762683|ref|XP_019053188.1|PREDICTED: dual specificity protein phosphatase 1 isoform X3 [Nelumbo nucifera]/gi|1102762685|ref|XP_019053189.1|PREDICTED: dual specificity protein phosphatase 1 isoform X3 [Nelumbo nucifera]/gi|1102762688|ref|XP_019053190.1|PREDICTED: dual specificity protein phosphatase 1 isoform X3 [Nelumbo nucifera];gi|566188967|ref|XP_006378145.1|hypothetical protein POPTR_0010s03980g [Populus trichocarpa]/gi|550329015|gb|ERP55942.1|hypothetical protein POPTR_0010s03980g [Populus trichocarpa];gi|1102762677|ref|XP_010255897.2|PREDICTED: dual specificity protein phosphatase 1 isoform X1 [Nelumbo nucifera]/gi|1102762679|ref|XP_019053187.1|PREDICTED: dual specificity protein phosphatase 1 isoform X1 [Nelumbo nucifera];gi|1129171432|gb|OLP81382.1|Protein-tyrosine-phosphatase MKP1, partial [Symbiodinium microadriaticum];gi|695045263|ref|XP_009410416.1|PREDICTED: dual specificity protein phosphatase 1-like [Musa acuminata subsp. malaccensis]/gi|1091743292|ref|XP_018684550.1|PREDICTED: dual specificity protein phosphatase 1-like [Musa acuminata subsp. malaccensis];gi|573912991|ref|XP_006644194.1|PREDICTED: dual specificity protein phosphatase 1B-like isoform X2 [Oryza brachyantha];gi|944221492|gb|KQK85934.1|hypothetical protein SETIT_020677mg, partial [Setaria italica];gi|514825161|ref|XP_004987236.1|PREDICTED: dual specificity protein phosphatase 1B-like isoform X2 [Setaria italica];gi|514825157|ref|XP_004987234.1|PREDICTED: dual specificity protein phosphatase 1-like isoform X1 [Setaria italica];gi|1091743283|ref|XP_018684549.1|PREDICTED: dual specificity protein phosphatase 1-like isoform X5 [Musa acuminata subsp. malaccensis];gi|475623574|gb|EMT32272.1|Dual specificity protein phosphatase 19 [Aegilops tauschii];gi|326503842|dbj|BAK02707.1|predicted protein [Hordeum vulgare subsp. vulgare];gi|1149809880|ref|XP_020164293.1|dual specificity protein phosphatase 1B-like isoform X2 [Aegilops tauschii subsp. tauschii];gi|1002232071|ref|XP_015615374.1|PREDICTED: dual specificity protein phosphatase 1B [Oryza sativa Japonica Group]/gi|55296563|dbj|BAD69005.1|putative DsPTP1 protein [Oryza sativa Japonica Group]/gi|113532643|dbj|BAF05026.1|Os01g0390900 [Oryza sativa Japonica Group]/gi|215737373|dbj|BAG96302.1|unnamed protein product [Oryza sativa Japonica Group]/gi|218188275|gb|EEC70702.1|hypothetical protein OsI_02068 [Oryza sativa Indica Group]/gi|222618504|gb|EEE54636.1|hypothetical protein OsJ_01901 [Oryza sativa Japonica Group]/gi|937896298|dbj|BAS72278.1|Os01g0390900 [Oryza sativa Japonica Group];gi|1149809872|ref|XP_020164291.1|dual specificity protein phosphatase 1B-like isoform X1 [Aegilops tauschii subsp. tauschii]/gi|1149809875|ref|XP_020164292.1|dual specificity protein phosphatase 1B-like isoform X1 [Aegilops tauschii subsp. tauschii];gi|1091743281|ref|XP_018684548.1|PREDICTED: dual specificity protein phosphatase 1B-like isoform X4 [Musa acuminata subsp. malaccensis];gi|743828907|ref|XP_010934001.1|PREDICTED: dual specificity protein phosphatase 1 isoform X2 [Elaeis guineensis];gi|242038547|ref|XP_002466668.1|hypothetical protein SORBIDRAFT_01g011930 [Sorghum bicolor]/gi|241920522|gb|EER93666.1|hypothetical protein SORBI_3001G136800 [Sorghum bicolor]</t>
  </si>
  <si>
    <t>Crassostrea gigas;Populus euphratica/Populus euphratica;Nelumbo nucifera/Nelumbo nucifera/Nelumbo nucifera/Nelumbo nucifera/Nelumbo nucifera;Populus trichocarpa/Populus trichocarpa;Nelumbo nucifera/Nelumbo nucifera;Symbiodinium microadriaticum;Musa acuminata subsp. malaccensis/Musa acuminata subsp. malaccensis;Oryza brachyantha;Setaria italica;Setaria italica;Setaria italica;Musa acuminata subsp. malaccensis;Aegilops tauschii;Hordeum vulgare subsp. vulgare;Aegilops tauschii subsp. tauschii;Oryza sativa Japonica Group/Oryza sativa Japonica Group/Oryza sativa Japonica Group/Oryza sativa Japonica Group/Oryza sativa Indica Group/Oryza sativa Japonica Group/Oryza sativa Japonica Group;Aegilops tauschii subsp. tauschii/Aegilops tauschii subsp. tauschii;Musa acuminata subsp. malaccensis;Elaeis guineensis;Sorghum bicolor/Sorghum bicolor</t>
  </si>
  <si>
    <t>2.7E-25;1.2E-24;2.8E-24;3.2E-24;7.9E-24;8.0E-24;1.3E-23;1.4E-23;1.5E-23;1.7E-23;2.3E-23;2.7E-23;2.8E-23;2.9E-23;3.7E-23;3.7E-23;1.2E-22;1.3E-22;1.7E-22;2.4E-22</t>
  </si>
  <si>
    <t>EKC37101;XP_011013483/XP_011013484;XP_010255894/XP_010255893/XP_019053188/XP_019053189/XP_019053190;XP_006378145/ERP55942;XP_010255897/XP_019053187;OLP81382;XP_018684550/XP_009410416;XP_006644194;KQK85934;XP_004987236;XP_004987234;XP_018684549;EMT32272;BAK02707;XP_020164293;EEC70702/XP_015615374/BAD69005/BAF05026/EEE54636/BAG96302/BAS72278;XP_020164292/XP_020164291;XP_018684548;XP_010934001;EER93666/XP_002466668</t>
  </si>
  <si>
    <t>gi|405972328|gb|EKC37101.1|Dual specificity protein phosphatase 19 [Crassostrea gigas]</t>
  </si>
  <si>
    <t>F2E5T5;OsI_02068;LOC104596435;CGI_10028328;MKP1;102703725;LOC104596435;MKP1;CGI_10028328;F2E5T5;MKP1;F2E5T5;LOC104596435;CGI_10028328;LOC104596435;102703725;OsI_02068;F2E5T5;102703725;102703725;CGI_10028328;CGI_10028328;LOC104596435;OsI_02068;103992446;F775_26469;LOC104596435;SORBI_3001G136800;F775_26469;MKP1;103992446;LOC101778145;LOC104596435;OsI_02068;POPTR_0010s03980g;103992446;F775_26469;SORBI_3001G136800;SORBI_3001G136800;LOC104596435;103992446;F775_26469;LOC101778145;LOC101778145;MKP1;POPTR_0010s03980g;LOC101778145;MKP1;CGI_10028328;POPTR_0010s03980g;MKP1;MKP1;POPTR_0010s03980g;SORBI_3001G136800</t>
  </si>
  <si>
    <t>GO:0004725-IEA;GO:0003735-IEA;GO:0006470-IEA;GO:0016791-IEA;GO:0008138-IEA;GO:0016311-IEA;GO:0035335-IEA;GO:0005840-IEA;GO:0006412-IEA;GO:0005622-IEA</t>
  </si>
  <si>
    <t>protein tyrosine phosphatase activity-IEA;structural constituent of ribosome-IEA;protein dephosphorylation-IEA;phosphatase activity-IEA;protein tyrosine/serine/threonine phosphatase activity-IEA;dephosphorylation-IEA;peptidyl-tyrosine dephosphorylation-IEA;ribosome-IEA;translation-IEA;intracellular-IEA</t>
  </si>
  <si>
    <t>Molecular Function-IEA;Molecular Function-IEA;Biological Process-IEA;Molecular Function-IEA;Molecular Function-IEA;Biological Process-IEA;Biological Process-IEA;Cellular Component-IEA;Biological Process-IEA;Cellular Component-IEA</t>
  </si>
  <si>
    <t>GO:0016311;GO:0016791;GO:0044267</t>
  </si>
  <si>
    <t>dephosphorylation;phosphatase activity;cellular protein metabolic process</t>
  </si>
  <si>
    <t>IPR029021;IPR000340;IPR024950;IPR000387;IPR020422;IPR020422;IPR029021</t>
  </si>
  <si>
    <t>HOMOLOGOUS_SUPERFAMILY;DOMAIN;FAMILY;DOMAIN;DOMAIN;DOMAIN;HOMOLOGOUS_SUPERFAMILY</t>
  </si>
  <si>
    <t>Protein-tyrosine phosphatase-like;Dual specificity phosphatase, catalytic domain;Dual specificity phosphatase;Tyrosine specific protein phosphatases domain;Dual specificity protein phosphatase domain;Dual specificity protein phosphatase domain;Protein-tyrosine phosphatase-like</t>
  </si>
  <si>
    <t>G3DSA:3.90.190.10 (GENE3D);PF00782 (PFAM);PTHR10159 (PANTHER);PS50056 (PROSITE_PROFILES);PS50054 (PROSITE_PROFILES);cd00127 (CDD);SSF52799 (SUPERFAMILY)</t>
  </si>
  <si>
    <t>;GO:0016311/GO:0008138;;GO:0016791/GO:0016311;GO:0008138/GO:0006470;GO:0008138/GO:0006470;</t>
  </si>
  <si>
    <t>;dephosphorylation/protein tyrosine/serine/threonine phosphatase activity;;phosphatase activity/dephosphorylation;protein tyrosine/serine/threonine phosphatase activity/protein dephosphorylation;protein tyrosine/serine/threonine phosphatase activity/protein dephosphorylation;</t>
  </si>
  <si>
    <t>;Biological Process/Molecular Function;;Molecular Function/Biological Process;Molecular Function/Biological Process;Molecular Function/Biological Process;</t>
  </si>
  <si>
    <t>EG_transcript_21745</t>
  </si>
  <si>
    <t>IPR011323;IPR007515;noIPR;IPR007515;IPR007515;IPR011057</t>
  </si>
  <si>
    <t>HOMOLOGOUS_SUPERFAMILY;FAMILY;FAMILY;FAMILY;FAMILY;HOMOLOGOUS_SUPERFAMILY</t>
  </si>
  <si>
    <t>Mss4/translationally controlled tumour-associated TCTP;Mss4;Mss4;Mss4;Mss4;Mss4-like superfamily</t>
  </si>
  <si>
    <t>G3DSA:2.170.150.10 (GENE3D);PF04421 (PFAM);PTHR13276:SF0 (PANTHER);PTHR13276 (PANTHER);PS51796 (PROSITE_PROFILES);SSF51316 (SUPERFAMILY)</t>
  </si>
  <si>
    <t>;GO:0005085/GO:0007264;;GO:0005085/GO:0007264;GO:0005085/GO:0007264;</t>
  </si>
  <si>
    <t>;guanyl-nucleotide exchange factor activity/small GTPase mediated signal transduction;;guanyl-nucleotide exchange factor activity/small GTPase mediated signal transduction;guanyl-nucleotide exchange factor activity/small GTPase mediated signal transduction;</t>
  </si>
  <si>
    <t>;Molecular Function/Biological Process;;Molecular Function/Biological Process;Molecular Function/Biological Process;</t>
  </si>
  <si>
    <t>EG_transcript_21749</t>
  </si>
  <si>
    <t>arginine N- type III</t>
  </si>
  <si>
    <t>gi|930561535|gb|KPI85612.1|arginine N-methyltransferase type III putative (PRMT7) [Leptomonas seymouri];gi|1002455997|ref|XP_015662137.1|arginine N-methyltransferase type III putative (PRMT7) [Leptomonas pyrrhocoris]/gi|1002455999|ref|XP_015662138.1|arginine N-methyltransferase type III putative (PRMT7) [Leptomonas pyrrhocoris]/gi|928119242|gb|KPA83698.1|arginine N-methyltransferase type III putative (PRMT7) [Leptomonas pyrrhocoris]/gi|928119243|gb|KPA83699.1|arginine N-methyltransferase type III putative (PRMT7) [Leptomonas pyrrhocoris];gi|401415206|ref|XP_003872099.1|conserved hypothetical protein [Leishmania mexicana MHOM/GT/2001/U1103]/gi|322488321|emb|CBZ23568.1|conserved hypothetical protein [Leishmania mexicana MHOM/GT/2001/U1103];gi|146071668|ref|XP_001463170.1|putative arginine N-methyltransferase, type III [Leishmania infantum JPCM5]/gi|398010397|ref|XP_003858396.1|hypothetical protein, conserved [Leishmania donovani]/gi|134067253|emb|CAM65521.1|putative arginine N-methyltransferase, type III [Leishmania infantum JPCM5]/gi|322496603|emb|CBZ31673.1|hypothetical protein, conserved [Leishmania donovani];gi|154331157|ref|XP_001562018.1|putative arginine N-methyltransferase, type III [Leishmania braziliensis MHOM/BR/75/M2904]/gi|134059340|emb|CAM37042.1|putative arginine N-methyltransferase, type III [Leishmania braziliensis MHOM/BR/75/M2904];gi|157864296|ref|XP_001680858.1|putative arginine N-methyltransferase, type III [Leishmania major strain Friedlin]/gi|68124150|emb|CAJ02133.1|putative arginine N-methyltransferase, type III [Leishmania major strain Friedlin];gi|1099057941|emb|CCM13014.1|hypothetical protein, conserved [Leishmania guyanensis];gi|731711671|ref|XP_010703964.1|arginine N-methyltransferase, type III, putative [Leishmania panamensis]/gi|685201387|gb|AIN95642.1|arginine N-methyltransferase, type III, putative [Leishmania panamensis];gi|788008957|ref|XP_011775024.1|arginine N-methyltransferase, putative [Trypanosoma brucei gambiense DAL972]/gi|1028909481|pdb|5EKU|AChain A, Crystal Structure Of Trypanosoma Brucei Protein Arginine Methyltransferase Prmt7 In Complex With S-adenosyl-l-homocysteine [Trypanosoma brucei brucei]/gi|1028909482|pdb|5EKU|BChain B, Crystal Structure Of Trypanosoma Brucei Protein Arginine Methyltransferase Prmt7 In Complex With S-adenosyl-l-homocysteine [Trypanosoma brucei brucei]/gi|261329762|emb|CBH12744.1|arginine N-methyltransferase, putative [Trypanosoma brucei gambiense DAL972];gi|1115868961|emb|SCU72713.1|arginine N-methyltransferase, type III [Trypanosoma equiperdum];gi|342182160|emb|CCC91639.1|unnamed protein product, partial [Trypanosoma congolense IL3000];gi|635576728|pdb|4M36|AChain A, Crystal Structure Of Trypanosoma Brucei Protein Arginine Methyltransferase 7 [Trypanosoma brucei TREU927]/gi|635576729|pdb|4M37|AChain A, Crystal Structure Of Trypanosoma Brucei Protein Arginine Methyltransferase 7 Complex With Adohcy [Trypanosoma brucei TREU927]/gi|635576730|pdb|4M38|AChain A, Crystal Structure Of Trypanosoma Brucei Protein Arginine Methyltransferase 7 Complex With Adohcy And Histone H4 Peptide [Trypanosoma brucei TREU927]/gi|635576731|pdb|4M38|BChain B, Crystal Structure Of Trypanosoma Brucei Protein Arginine Methyltransferase 7 Complex With Adohcy And Histone H4 Peptide [Trypanosoma brucei TREU927];gi|72391756|ref|XP_846172.1|arginine N-methyltransferase [Trypanosoma brucei brucei TREU927] [Trypanosoma brucei TREU927]/gi|74832602|sp|Q582G4.1|ANM7_TRYB2RecName: Full=Protein arginine N-methyltransferase 7 Short=TbPRMT7 [Trypanosoma brucei TREU927]/gi|62358403|gb|AAX78867.1|arginine N-methyltransferase, putative [Trypanosoma brucei]/gi|70802708|gb|AAZ12613.1|arginine N-methyltransferase, putative [Trypanosoma brucei brucei TREU927] [Trypanosoma brucei TREU927];gi|514683231|ref|XP_004989197.1|arginine N-methyltransferase [Salpingoeca rosetta]/gi|326433542|gb|EGD79112.1|arginine N-methyltransferase [Salpingoeca rosetta];gi|528274259|gb|EPY42850.1|protein arginine N-methyltransferase 7 [Angomonas deanei];gi|528229707|gb|EPY25864.1|protein arginine N-methyltransferase 7 [Angomonas deanei]/gi|528258471|gb|EPY37553.1|protein arginine N-methyltransferase 7 [Angomonas deanei];gi|340054922|emb|CCC49230.1|putative arginine N-methyltransferase, fragment, partial [Trypanosoma vivax Y486];gi|686644392|ref|XP_009314641.1|putative arginine N-methyltransferase, type III [Trypanosoma grayi]/gi|657134766|gb|KEG07126.1|putative arginine N-methyltransferase, type III [Trypanosoma grayi];gi|554940540|gb|ESL09552.1|hypothetical protein TRSC58_02725 [Trypanosoma rangeli SC58];gi|955178734|emb|CUF42975.1|arginine N-methyltransferase type III, putative [Bodo saltans]</t>
  </si>
  <si>
    <t>Leptomonas seymouri;Leptomonas pyrrhocoris/Leptomonas pyrrhocoris/Leptomonas pyrrhocoris/Leptomonas pyrrhocoris;Leishmania mexicana MHOM/GT/2001/U1103/Leishmania mexicana MHOM/GT/2001/U1103;Leishmania infantum JPCM5/Leishmania donovani/Leishmania infantum JPCM5/Leishmania donovani;Leishmania braziliensis MHOM/BR/75/M2904/Leishmania braziliensis MHOM/BR/75/M2904;Leishmania major strain Friedlin/Leishmania major strain Friedlin;Leishmania guyanensis;Leishmania panamensis/Leishmania panamensis;Trypanosoma brucei gambiense DAL972/Trypanosoma brucei brucei/Trypanosoma brucei brucei/Trypanosoma brucei gambiense DAL972;Trypanosoma equiperdum;Trypanosoma congolense IL3000;Trypanosoma brucei TREU927/Trypanosoma brucei TREU927/Trypanosoma brucei TREU927/Trypanosoma brucei TREU927;Trypanosoma brucei TREU927/Trypanosoma brucei TREU927/Trypanosoma brucei/Trypanosoma brucei TREU927;Salpingoeca rosetta/Salpingoeca rosetta;Angomonas deanei;Angomonas deanei/Angomonas deanei;Trypanosoma vivax Y486;Trypanosoma grayi/Trypanosoma grayi;Trypanosoma rangeli SC58;Bodo saltans</t>
  </si>
  <si>
    <t>1.2E-36;4.5E-36;9.9E-36;2.4E-35;1.3E-34;2.6E-34;2.8E-34;7.0E-34;3.2E-32;3.8E-32;8.7E-32;3.3E-31;4.1E-31;5.5E-31;1.7E-30;1.4E-29;4.0E-29;5.8E-29;5.0E-28;8.2E-28</t>
  </si>
  <si>
    <t>KPI85612;XP_015662137/XP_015662138/KPA83698/KPA83699;CBZ23568/XP_003872099;CAM65521/XP_001463170/XP_003858396/CBZ31673;XP_001562018/CAM37042;CAJ02133/XP_001680858;CCM13014;XP_010703964/AIN95642;5EKU/CBH12744/XP_011775024;SCU72713;CCC91639;4M36/4M37/4M38;XP_846172/Q582G4/AAZ12613/AAX78867;XP_004989197/EGD79112;EPY42850;EPY25864/EPY37553;CCC49230;KEG07126/XP_009314641;ESL09552;CUF42975</t>
  </si>
  <si>
    <t>gi|930561535|gb|KPI85612.1|arginine N-methyltransferase type III putative (PRMT7) [Leptomonas seymouri]</t>
  </si>
  <si>
    <t>Leptomonas seymouri</t>
  </si>
  <si>
    <t>PRMT7;AGDE_06381;PTSG_09839;PRMT7;PRMT7;PRMT7;PRMT7;PRMT7;PRMT7;ABB37_01953;TEOVI_000429100;Tb927.7.5490;LDBPK_060900;TVY486_0705530;BSAL_62450;PRMT7;PRMT7;PRMT7;PRMT7;PRMT7;LDBPK_060900;PRMT7;PRMT7;TCIL3000_7_4530;PRMT7;PRMT7;TEOVI_000429100;PRMT7;Tb927.7.5490;PRMT7;TEOVI_000429100;PRMT7;PRMT7;PRMT7;LMXM_06_0870;ABL78_5322;PRMT7;PRMT7;TRSC58_02725;LMXM_06_0870;AGDE_01073;AGDE_06381;PRMT7;PRMT7;PRMT7;TCIL3000_7_4530;PRMT7;Tb927.7.5490;TVY486_0705530;TRSC58_02725;TCIL3000_7_4530;PRMT7;PRMT7;PTSG_09839;BSAL_62450;PRMT7;PRMT7;ABB37_01953;AGDE_01073;PRMT7;PRMT7;PTSG_09839;PRMT7;PRMT7;PRMT7;PRMT7;TVY486_0705530;PRMT7;PRMT7;PRMT7;LDBPK_060900;LMXM_06_0870;TRSC58_02725;TEOVI_000429100;BSAL_62450;PRMT7;BSAL_62450;PRMT7;Tb927.7.5490;ABL78_5322;ABB37_01953;AGDE_06381;PRMT7;PTSG_09839;ABL78_5322;PRMT7;PRMT7;TCIL3000_7_4530;PRMT7;AGDE_01073;ABB37_01953;ABL78_5322;LMXM_06_0870;AGDE_06381;LDBPK_060900;AGDE_01073;PRMT7;PRMT7;PRMT7;TRSC58_02725;TVY486_0705530</t>
  </si>
  <si>
    <t>GO:0005515-IPI;GO:0005737-IEA;GO:0005737-IDA;GO:0005737-ISO;GO:0034969-IDA;GO:0034969-ISO;GO:0005829-IBA;GO:0016273-IDA;GO:0016273-ISO;GO:0016277-TAS;GO:0016740-IEA;GO:0018216-IDA;GO:0018216-ISO;GO:0032259-IEA;GO:0042802-IPI;GO:0019918-IBA;GO:0032991-IDA;GO:0035241-IDA;GO:0035241-IBA;GO:0035242-IBA;GO:0019919-IEA;GO:0006355-IBA;GO:0008168-IEA;GO:0006479-IEA;GO:0008469-IBA;GO:0008469-TAS</t>
  </si>
  <si>
    <t>protein binding-IPI;cytoplasm-IEA;cytoplasm-IDA;cytoplasm-ISO;histone arginine methylation-IDA;histone arginine methylation-ISO;cytosol-IBA;arginine N-methyltransferase activity-IDA;arginine N-methyltransferase activity-ISO;[myelin basic protein]-arginine N-methyltransferase activity-TAS;transferase activity-IEA;peptidyl-arginine methylation-IDA;peptidyl-arginine methylation-ISO;methylation-IEA;identical protein binding-IPI;peptidyl-arginine methylation, to symmetrical-dimethyl arginine-IBA;protein-containing complex-IDA;protein-arginine omega-N monomethyltransferase activity-IDA;protein-arginine omega-N monomethyltransferase activity-IBA;protein-arginine omega-N asymmetric methyltransferase activity-IBA;peptidyl-arginine methylation, to asymmetrical-dimethyl arginine-IEA;regulation of transcription, DNA-templated-IBA;methyltransferase activity-IEA;protein methylation-IEA;histone-arginine N-methyltransferase activity-IBA;histone-arginine N-methyltransferase activity-TAS</t>
  </si>
  <si>
    <t>Molecular Function-IPI;Cellular Component-IEA;Cellular Component-IDA;Cellular Component-ISO;Biological Process-IDA;Biological Process-ISO;Cellular Component-IBA;Molecular Function-IDA;Molecular Function-ISO;Molecular Function-TAS;Molecular Function-IEA;Biological Process-IDA;Biological Process-ISO;Biological Process-IEA;Molecular Function-IPI;Biological Process-IBA;Cellular Component-IDA;Molecular Function-IDA;Molecular Function-IBA;Molecular Function-IBA;Biological Process-IEA;Biological Process-IBA;Molecular Function-IEA;Biological Process-IEA;Molecular Function-IBA;Molecular Function-TAS</t>
  </si>
  <si>
    <t>GO:0005829;GO:0006355;GO:0008469;GO:0016277;GO:0019918;GO:0032991;GO:0034969;GO:0035241;GO:0035242;GO:0042802</t>
  </si>
  <si>
    <t>cytosol;regulation of transcription, DNA-templated;histone-arginine N-methyltransferase activity;[myelin basic protein]-arginine N-methyltransferase activity;peptidyl-arginine methylation, to symmetrical-dimethyl arginine;protein-containing complex;histone arginine methylation;protein-arginine omega-N monomethyltransferase activity;protein-arginine omega-N asymmetric methyltransferase activity;identical protein binding</t>
  </si>
  <si>
    <t>Cellular Component;Biological Process;Molecular Function;Molecular Function;Biological Process;Cellular Component;Biological Process;Molecular Function;Molecular Function;Molecular Function</t>
  </si>
  <si>
    <t>noIPR;noIPR;noIPR;noIPR;noIPR;noIPR;IPR029063</t>
  </si>
  <si>
    <t>HOMOLOGOUS_SUPERFAMILY;HOMOLOGOUS_SUPERFAMILY;HOMOLOGOUS_SUPERFAMILY;HOMOLOGOUS_SUPERFAMILY;HOMOLOGOUS_SUPERFAMILY;HOMOLOGOUS_SUPERFAMILY;HOMOLOGOUS_SUPERFAMILY</t>
  </si>
  <si>
    <t>Kelch-type beta propeller;Kelch-type beta propeller;Kelch-type beta propeller;Kelch-type beta propeller;Kelch-type beta propeller;Kelch-type beta propeller;S-adenosyl-L-methionine-dependent methyltransferase</t>
  </si>
  <si>
    <t>PF06325 (PFAM);G3DSA:3.40.50.150 (GENE3D);mobidb-lite (MOBIDB_LITE);PTHR11006:SF4 (PANTHER);PTHR11006 (PANTHER);cd02440 (CDD);SSF53335 (SUPERFAMILY)</t>
  </si>
  <si>
    <t>EG_transcript_21766</t>
  </si>
  <si>
    <t>nudix hydrolase 3</t>
  </si>
  <si>
    <t>gi|255087712|ref|XP_002505779.1|predicted protein [Micromonas commoda] [Micromonas sp. RCC299]/gi|226521049|gb|ACO67037.1|predicted protein [Micromonas commoda] [Micromonas sp. RCC299];gi|585107798|gb|EWM25927.1|NUDIX hydrolase domain-like protein [Nannochloropsis gaditana];gi|693497699|emb|CEF99941.1|DNA polymerase III, clamp loader complex,gamma/delta/delta subunit, C-terminal [Ostreococcus tauri];gi|308810182|ref|XP_003082400.1|MutT/nudix protein-like (ISS) [Ostreococcus tauri];gi|145353048|ref|XP_001420842.1|predicted protein [Ostreococcus lucimarinus CCE9901]/gi|144581077|gb|ABO99135.1|predicted protein [Ostreococcus lucimarinus CCE9901];gi|551665604|ref|XP_005835564.1|hypothetical protein GUITHDRAFT_151788 [Guillardia theta CCMP2712]/gi|428179714|gb|EKX48584.1|hypothetical protein GUITHDRAFT_151788 [Guillardia theta CCMP2712];gi|397598936|gb|EJK57316.1|hypothetical protein THAOC_22652 [Thalassiosira oceanica];gi|1199291550|gb|OUS46642.1|NUDIX hydrolase domain-like protein [Ostreococcus tauri];gi|303272049|ref|XP_003055386.1|predicted protein, partial [Micromonas pusilla CCMP1545]/gi|226463360|gb|EEH60638.1|predicted protein, partial [Micromonas pusilla CCMP1545];gi|66825841|ref|XP_646275.1|hypothetical protein DDB_G0269784 [Dictyostelium discoideum AX4]/gi|60474305|gb|EAL72242.1|hypothetical protein DDB_G0269784 [Dictyostelium discoideum AX4];gi|357137399|ref|XP_003570288.1|PREDICTED: nudix hydrolase 3 [Brachypodium distachyon]/gi|944065518|gb|KQK01109.1|hypothetical protein BRADI_3g53887 [Brachypodium distachyon];gi|1002242559|ref|XP_015625504.1|PREDICTED: nudix hydrolase 3 [Oryza sativa Japonica Group]/gi|47497142|dbj|BAD19191.1|MutT/nudix protein-like [Oryza sativa Japonica Group]/gi|47497589|dbj|BAD19659.1|MutT/nudix protein-like [Oryza sativa Japonica Group]/gi|113537899|dbj|BAF10282.1|Os02g0793300 [Oryza sativa Japonica Group]/gi|937906280|dbj|BAS81334.1|Os02g0793300 [Oryza sativa Japonica Group];gi|470484296|ref|XP_004344054.1|hydrolase, NUDIX domain containing protein [Acanthamoeba castellanii str. Neff]/gi|440799607|gb|ELR20651.1|hydrolase, NUDIX domain containing protein [Acanthamoeba castellanii str. Neff];gi|1083005866|gb|OGD08971.1|hypothetical protein A2397_05755 [Candidatus Amesbacteria bacterium RIFOXYB1_FULL_44_23];gi|818854394|gb|KKU91628.1|Isopentenyldiphosphate isomerase [Candidatus Jorgensenbacteria bacterium GW2011_GWA1_48_11] [Parcubacteria (Jorgensenbacteria) bacterium GW2011_GWA1_48_11]/gi|818876212|gb|KKW12120.1|Isopentenyldiphosphate isomerase [Candidatus Jorgensenbacteria bacterium GW2011_GWB1_49_9] [Parcubacteria (Jorgensenbacteria) bacterium GW2011_GWB1_49_9];gi|1130820958|dbj|GAV91699.1|NUDIX domain-containing protein/Peptidase_M49 domain-containing protein [Cephalotus follicularis];gi|242063356|ref|XP_002452967.1|hypothetical protein SORBIDRAFT_04g035685 [Sorghum bicolor];gi|514719257|ref|XP_004954192.1|PREDICTED: nudix hydrolase 3 [Setaria italica];gi|1174558954|gb|OQU85861.1|hypothetical protein SORBI_3004G327500 [Sorghum bicolor];gi|658014929|ref|XP_008342792.1|PREDICTED: nudix hydrolase 3-like [Malus domestica]</t>
  </si>
  <si>
    <t>Micromonas sp. RCC299/Micromonas sp. RCC299;Nannochloropsis gaditana;Ostreococcus tauri;Ostreococcus tauri;Ostreococcus lucimarinus CCE9901/Ostreococcus lucimarinus CCE9901;Guillardia theta CCMP2712/Guillardia theta CCMP2712;Thalassiosira oceanica;Ostreococcus tauri;Micromonas pusilla CCMP1545/Micromonas pusilla CCMP1545;Dictyostelium discoideum AX4/Dictyostelium discoideum AX4;Brachypodium distachyon/Brachypodium distachyon;Oryza sativa Japonica Group/Oryza sativa Japonica Group/Oryza sativa Japonica Group/Oryza sativa Japonica Group/Oryza sativa Japonica Group;Acanthamoeba castellanii str. Neff/Acanthamoeba castellanii str. Neff;Candidatus Amesbacteria bacterium RIFOXYB1_FULL_44_23;Parcubacteria (Jorgensenbacteria) bacterium GW2011_GWA1_48_11/Parcubacteria (Jorgensenbacteria) bacterium GW2011_GWB1_49_9;Cephalotus follicularis;Sorghum bicolor;Setaria italica;Sorghum bicolor;Malus domestica</t>
  </si>
  <si>
    <t>3.9E-24;2.9E-23;2.4E-22;2.1E-21;4.6E-21;1.5E-20;3.7E-20;1.1E-19;7.6E-19;1.0E-18;1.7E-17;5.6E-17;6.5E-17;8.4E-17;9.5E-17;1.1E-16;1.1E-16;1.1E-16;1.2E-16;1.2E-16</t>
  </si>
  <si>
    <t>ACO67037/XP_002505779;EWM25927;CEF99941;XP_003082400;XP_001420842/ABO99135;EKX48584/XP_005835564;EJK57316;OUS46642;XP_003055386/EEH60638;XP_646275/EAL72242;XP_003570288/KQK01109;BAF10282/XP_015625504/BAD19659/BAD19191/BAS81334;XP_004344054/ELR20651;OGD08971;KKW12120/KKU91628;GAV91699;XP_002452967;XP_004954192;OQU85861;XP_008342792</t>
  </si>
  <si>
    <t>gi|226521049|gb|ACO67037.1|predicted protein [Micromonas commoda] [Micromonas sp. RCC299]/gi|255087712|ref|XP_002505779.1|predicted protein [Micromonas commoda] [Micromonas sp. RCC299]</t>
  </si>
  <si>
    <t>DDB0190551;LOC100825307;UY23_C0001G0234;LOC100825307;LOC100825307;UY23_C0001G0234;LOC100825307;ACA1_053950;A2397_05755;MICPUN_63678;OT_ostta12g02490;SORBI_3004G327500;BE221DRAFT_113328;Os02g0793300;MICPUN_63678;Naga_100134g16;DDB0190551;SORBI_3004G327500;Os02g0793300;A2397_05755;GUITHDRAFT_151788;A2397_05755;ACA1_053950;OT_ostta12g02490;LOC100825307;UY23_C0001G0234;CFOL_v3_35089;SORBI_3004G327500;Os02g0793300;BE221DRAFT_113328;MICPUN_63678;A2397_05755;UY23_C0001G0234;GUITHDRAFT_151788;MICPUCDRAFT_9258;Os02g0793300;Os02g0793300;LOC100825307;BE221DRAFT_113328;THAOC_22652;GUITHDRAFT_151788;DDB0190551;Os02g0793300;OT_ostta12g02490;UY23_C0001G0234;ACA1_053950</t>
  </si>
  <si>
    <t>GO:0005737-IEA;GO:0005737-IBA;GO:0008299-IEA;GO:0006508-IEA;GO:0005829-IEA;GO:0005773-IEA;GO:0004452-IEA;GO:0016787-IEA;GO:0008239-IBA;GO:0016853-IEA</t>
  </si>
  <si>
    <t>cytoplasm-IEA;cytoplasm-IBA;isoprenoid biosynthetic process-IEA;proteolysis-IEA;cytosol-IEA;vacuole-IEA;isopentenyl-diphosphate delta-isomerase activity-IEA;hydrolase activity-IEA;dipeptidyl-peptidase activity-IBA;isomerase activity-IEA</t>
  </si>
  <si>
    <t>Cellular Component-IEA;Cellular Component-IBA;Biological Process-IEA;Biological Process-IEA;Cellular Component-IEA;Cellular Component-IEA;Molecular Function-IEA;Molecular Function-IEA;Molecular Function-IBA;Molecular Function-IEA</t>
  </si>
  <si>
    <t>GO:0008239;GO:0016853;GO:0044238;GO:0044444;GO:0071704</t>
  </si>
  <si>
    <t>dipeptidyl-peptidase activity;isomerase activity;primary metabolic process;cytoplasmic part;organic substance metabolic process</t>
  </si>
  <si>
    <t>Molecular Function;Molecular Function;Biological Process;Cellular Component;Biological Process</t>
  </si>
  <si>
    <t>EC:3.4.11</t>
  </si>
  <si>
    <t>Acting on peptide bonds (peptidases)</t>
  </si>
  <si>
    <t>noIPR;IPR015797</t>
  </si>
  <si>
    <t>Protein kinase-like domain superfamily;NUDIX hydrolase-like domain superfamily</t>
  </si>
  <si>
    <t>G3DSA:3.90.79.10 (GENE3D);SSF55811 (SUPERFAMILY)</t>
  </si>
  <si>
    <t>;GO:0016787</t>
  </si>
  <si>
    <t>;hydrolase activity</t>
  </si>
  <si>
    <t>EG_transcript_21816</t>
  </si>
  <si>
    <t>IPR002654</t>
  </si>
  <si>
    <t>Glycosyl transferase, family 25</t>
  </si>
  <si>
    <t>PF01755 (PFAM)</t>
  </si>
  <si>
    <t>EG_transcript_21832</t>
  </si>
  <si>
    <t>gi|303281436|ref|XP_003060010.1|predicted protein [Micromonas pusilla CCMP1545]/gi|226458665|gb|EEH55962.1|predicted protein [Micromonas pusilla CCMP1545]</t>
  </si>
  <si>
    <t>Micromonas pusilla CCMP1545/Micromonas pusilla CCMP1545</t>
  </si>
  <si>
    <t>XP_003060010/EEH55962</t>
  </si>
  <si>
    <t>MICPUCDRAFT_59313;MICPUCDRAFT_59313</t>
  </si>
  <si>
    <t>IPR036610;IPR008914;noIPR;IPR035810;IPR035810;IPR036610</t>
  </si>
  <si>
    <t>PEBP-like superfamily;Phosphatidylethanolamine-binding protein;Phosphatidylethanolamine-binding protein;Phosphatidylethanolamine-binding protein, eukaryotic;Phosphatidylethanolamine-binding protein, eukaryotic;PEBP-like superfamily</t>
  </si>
  <si>
    <t>G3DSA:3.90.280.10 (GENE3D);PF01161 (PFAM);mobidb-lite (MOBIDB_LITE);PTHR11362 (PANTHER);cd00866 (CDD);SSF49777 (SUPERFAMILY)</t>
  </si>
  <si>
    <t>EG_transcript_21848</t>
  </si>
  <si>
    <t>Periplasmic binding protein-like I</t>
  </si>
  <si>
    <t>EG_transcript_21851</t>
  </si>
  <si>
    <t>EG_transcript_21861</t>
  </si>
  <si>
    <t>EG_transcript_21867</t>
  </si>
  <si>
    <t>EG_transcript_21878</t>
  </si>
  <si>
    <t>Vacuolar protein sorting-associated protein 13</t>
  </si>
  <si>
    <t>EG_transcript_21897</t>
  </si>
  <si>
    <t>hypothetical protein FRACYDRAFT_271910</t>
  </si>
  <si>
    <t>gi|1072222935|gb|OEU07693.1|hypothetical protein FRACYDRAFT_271910 [Fragilariopsis cylindrus CCMP1102];gi|1129196187|gb|OLQ00379.1|hypothetical protein AK812_SmicGene16964 [Symbiodinium microadriaticum];gi|1129182249|gb|OLP89384.1|hypothetical protein AK812_SmicGene29161 [Symbiodinium microadriaticum];gi|1129201611|gb|OLQ04608.1|hypothetical protein AK812_SmicGene12282 [Symbiodinium microadriaticum];gi|1129174841|gb|OLP83802.1|hypothetical protein AK812_SmicGene35390 [Symbiodinium microadriaticum]</t>
  </si>
  <si>
    <t>Fragilariopsis cylindrus CCMP1102;Symbiodinium microadriaticum;Symbiodinium microadriaticum;Symbiodinium microadriaticum;Symbiodinium microadriaticum</t>
  </si>
  <si>
    <t>6.9E-32;3.6E-21;3.1E-17;8.6E-14;2.8E-12</t>
  </si>
  <si>
    <t>OEU07693;OLQ00379;OLP89384;OLQ04608;OLP83802</t>
  </si>
  <si>
    <t>gi|1072222935|gb|OEU07693.1|hypothetical protein FRACYDRAFT_271910 [Fragilariopsis cylindrus CCMP1102]</t>
  </si>
  <si>
    <t>AK812_SmicGene12282;AK812_SmicGene29161;FRACYDRAFT_271910;AK812_SmicGene12282;AK812_SmicGene35390;AK812_SmicGene35390;AK812_SmicGene29161;FRACYDRAFT_271910;AK812_SmicGene16964;AK812_SmicGene16964</t>
  </si>
  <si>
    <t>IPR001129;IPR023352;noIPR;IPR023352</t>
  </si>
  <si>
    <t>Membrane-associated, eicosanoid/glutathione metabolism (MAPEG) protein;Membrane associated eicosanoid/glutathione metabolism-like domain superfamily;Membrane associated eicosanoid/glutathione metabolism-like domain superfamily;Membrane associated eicosanoid/glutathione metabolism-like domain superfamily</t>
  </si>
  <si>
    <t>PF01124 (PFAM);G3DSA:1.20.120.550 (GENE3D);PTHR10250 (PANTHER);SSF161084 (SUPERFAMILY)</t>
  </si>
  <si>
    <t>EG_transcript_2195</t>
  </si>
  <si>
    <t>gi|1162404307|gb|OPX19114.1|hypothetical protein BZ151_10950, partial [Desulfobacca sp. 4484_104];gi|1200602229|gb|OUX11593.1|hypothetical protein CBE01_07085 [Planctomycetaceae bacterium TMED241];gi|1120143936|ref|WP_073014045.1|hypothetical protein [Labrenzia suaedae] [Labrenzia sp. YC6927]/gi|1110305981|emb|SHM66568.1|adenylate cyclase [Labrenzia suaedae] [Labrenzia sp. YC6927];gi|1119347597|ref|WP_072324441.1|hypothetical protein [Marinospirillum alkaliphilum]/gi|1104022549|emb|SFX00700.1|adenylate cyclase [Marinospirillum alkaliphilum DSM 21637];gi|1180235660|ref|WP_083754465.1|hypothetical protein [Bradyrhizobium elkanii];gi|1194601982|ref|WP_085937227.1|hypothetical protein [Enhydrobacter aerosaccus]/gi|1152237383|emb|SKA34241.1|adenylate cyclase [Enhydrobacter aerosaccus];gi|653139975|ref|WP_027389276.1|adenylate/guanylate cyclase domain-containing protein [Chrysiogenes arsenatis];gi|1087660902|emb|SDK17546.1|adenylate cyclase [Bradyrhizobium sp. Rc2d];gi|608610281|dbj|GAJ30927.1|adenylate cyclase 1 [Bradyrhizobium sp. DOA9];gi|1099931576|emb|SFP99779.1|adenylate cyclase [Bradyrhizobium sp. Ghvi];gi|737706452|ref|WP_035675298.1|adenylate/guanylate cyclase domain-containing protein [Bradyrhizobium liaoningense];gi|991997598|ref|WP_060984889.1|adenylate/guanylate cyclase domain-containing protein [Acidovorax delafieldii];gi|492281285|ref|WP_005798479.1|adenylate/guanylate cyclase domain-containing protein [Acidovorax delafieldii]/gi|241363950|gb|EER59231.1|adenylate/guanylate cyclase with Chase sensor [Acidovorax delafieldii 2AN];gi|654723527|ref|WP_028180984.1|adenylate/guanylate cyclase domain-containing protein [Bradyrhizobium japonicum];gi|738077046|ref|WP_036035870.1|adenylate/guanylate cyclase domain-containing protein [Bradyrhizobium yuanmingense];gi|495417829|ref|WP_008142526.1|adenylate/guanylate cyclase domain-containing protein [Bradyrhizobium sp. YR681]/gi|398222573|gb|EJN08944.1|family 3 adenylate cyclase [Bradyrhizobium sp. YR681];gi|648620702|ref|WP_026312453.1|adenylate/guanylate cyclase domain-containing protein [Bradyrhizobium japonicum];gi|779893198|ref|WP_045368563.1|hypothetical protein [Methyloceanibacter caenitepidi];gi|743969639|dbj|BAQ18423.1|adenylate cyclase [Methyloceanibacter caenitepidi];gi|654675804|ref|WP_028134632.1|adenylate/guanylate cyclase domain-containing protein [Bradyrhizobium japonicum]</t>
  </si>
  <si>
    <t>Desulfobacca sp. 4484_104;Planctomycetaceae bacterium TMED241;Labrenzia sp. YC6927/Labrenzia sp. YC6927;Marinospirillum alkaliphilum/Marinospirillum alkaliphilum DSM 21637;Bradyrhizobium elkanii;Enhydrobacter aerosaccus/Enhydrobacter aerosaccus;Chrysiogenes arsenatis;Bradyrhizobium sp. Rc2d;Bradyrhizobium sp. DOA9;Bradyrhizobium sp. Ghvi;Bradyrhizobium liaoningense;Acidovorax delafieldii;Acidovorax delafieldii/Acidovorax delafieldii 2AN;Bradyrhizobium japonicum;Bradyrhizobium yuanmingense;Bradyrhizobium sp. YR681/Bradyrhizobium sp. YR681;Bradyrhizobium japonicum;Methyloceanibacter caenitepidi;Methyloceanibacter caenitepidi;Bradyrhizobium japonicum</t>
  </si>
  <si>
    <t>4.4E-38;1.9E-37;3.9E-36;1.3E-35;1.2E-34;2.3E-34;2.7E-34;8.0E-34;2.5E-33;6.2E-33;1.8E-32;2.0E-32;2.0E-32;2.1E-32;2.2E-32;5.5E-32;1.1E-31;1.2E-31;1.3E-31;1.4E-31</t>
  </si>
  <si>
    <t>OPX19114;OUX11593;WP_073014045/SHM66568;SFX00700/WP_072324441;WP_083754465;WP_085937227/SKA34241;WP_027389276;SDK17546;GAJ30927;SFP99779;WP_035675298;WP_060984889;WP_005798479/EER59231;WP_028180984;WP_036035870;EJN08944/WP_008142526;WP_026312453;WP_045368563;BAQ18423;WP_028134632</t>
  </si>
  <si>
    <t>gi|1162404307|gb|OPX19114.1|hypothetical protein BZ151_10950, partial [Desulfobacca sp. 4484_104]</t>
  </si>
  <si>
    <t>Desulfobacca sp. 4484_104</t>
  </si>
  <si>
    <t>GL4_2991;BZ151_10950;SAMN02745126_05502;SAMN02745752_00186;SAMN05216330_11369;AcdelDRAFT_3192;CBE01_07085;BZ151_10950;GL4_2991;AcdelDRAFT_3192;PMI42_07012;PMI42_07012;GL4_2991;SAMN02745126_05502;BDOA9_0100990;AcdelDRAFT_3192;PMI42_07012;SAMN02745126_05502;BZ151_10950;SAMN05216330_11369;SAMN02745126_05502;SAMN02745752_00186;GL4_2991;GL4_2991;SAMN05216330_11369;CBE01_07085;BDOA9_0100990;CBE01_07085;PMI42_07012;SAMN05216338_11036;SAMN02745752_00186;GL4_2991;BZ151_10950;GL4_2991;SAMN05216330_11369;SAMN02745752_00186;SAMN05216338_11036;SAMN02745752_00186;CBE01_07085;AcdelDRAFT_3192;SAMN05216330_11369;SAMN05216330_11369;PMI42_07012;SAMN05216338_11036;GL4_2991;CBE01_07085;SAMN05216338_11036;SAMN02745752_00186;AcdelDRAFT_3192;SAMN02745126_05502;SAMN02745126_05502;BZ151_10950;BDOA9_0100990;BZ151_10950;GL4_2991;AcdelDRAFT_3192;BDOA9_0100990;GL4_2991;CBE01_07085;PMI42_07012</t>
  </si>
  <si>
    <t>GO:0006171-IEA;GO:0007165-IEA;GO:0016849-IEA;GO:0016020-IEA;GO:0016021-IEA;GO:0016829-IEA;GO:0035556-IEA;GO:0005622-IEA;GO:0004016-IEA;GO:0009190-IEA</t>
  </si>
  <si>
    <t>cAMP biosynthetic process-IEA;signal transduction-IEA;phosphorus-oxygen lyase activity-IEA;membrane-IEA;integral component of membrane-IEA;lyase activity-IEA;intracellular signal transduction-IEA;intracellular-IEA;adenylate cyclase activity-IEA;cyclic nucleotide biosynthetic process-IEA</t>
  </si>
  <si>
    <t>Biological Process-IEA;Biological Process-IEA;Molecular Function-IEA;Cellular Component-IEA;Cellular Component-IEA;Molecular Function-IEA;Biological Process-IEA;Cellular Component-IEA;Molecular Function-IEA;Biological Process-IEA</t>
  </si>
  <si>
    <t>G3DSA:3.30.70.1230 (GENE3D);PF00211 (PFAM);mobidb-lite (MOBIDB_LITE);PTHR43081:SF9 (PANTHER);PTHR43081 (PANTHER);PS50125 (PROSITE_PROFILES);cd07302 (CDD);SSF55073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</si>
  <si>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</si>
  <si>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</si>
  <si>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</si>
  <si>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EG_transcript_21976</t>
  </si>
  <si>
    <t>EG_transcript_21986</t>
  </si>
  <si>
    <t>EG_transcript_22008</t>
  </si>
  <si>
    <t>IPR032675;IPR001611;noIPR;noIPR;noIPR</t>
  </si>
  <si>
    <t>HOMOLOGOUS_SUPERFAMILY;REPEAT;REPEAT;REPEAT;REPEAT</t>
  </si>
  <si>
    <t>Leucine-rich repeat domain superfamily;Leucine-rich repeat;Leucine-rich repeat;Leucine-rich repeat;Leucine-rich repeat</t>
  </si>
  <si>
    <t>G3DSA:3.80.10.10 (GENE3D);PF13516 (PFAM);mobidb-lite (MOBIDB_LITE);PTHR44483 (PANTHER);SSF52047 (SUPERFAMILY)</t>
  </si>
  <si>
    <t>EG_transcript_22028</t>
  </si>
  <si>
    <t>EG_transcript_22035</t>
  </si>
  <si>
    <t>cell cycle checkpoint</t>
  </si>
  <si>
    <t>gi|470434216|ref|XP_004338654.1|checkpoint protein hus1, putative [Acanthamoeba castellanii str. Neff]/gi|440795521|gb|ELR16641.1|checkpoint protein hus1, putative [Acanthamoeba castellanii str. Neff];gi|1183366902|gb|ORX93116.1|cell cycle checkpoint [Basidiobolus meristosporus CBS 931.73];gi|953451713|ref|XP_014569409.1|hypothetical protein L969DRAFT_102273 [Mixia osmundae IAM 14324]/gi|358055693|dbj|GAA98038.1|hypothetical protein E5Q_04719 [Mixia osmundae IAM 14324]/gi|658166098|gb|KEI40809.1|hypothetical protein L969DRAFT_102273 [Mixia osmundae IAM 14324];gi|7644413|gb|AAF65575.1|AF255948_1LIG1, partial [Physarum polycephalum];gi|1183353957|gb|ORX81791.1|cell cycle checkpoint [Anaeromyces robustus];gi|575480116|ref|XP_006679352.1|hypothetical protein BATDEDRAFT_11916, partial [Batrachochytrium dendrobatidis JAM81]/gi|328769866|gb|EGF79909.1|hypothetical protein BATDEDRAFT_11916, partial [Batrachochytrium dendrobatidis JAM81];gi|955485904|ref|XP_014655104.1|cell cycle checkpoint [Moesziomyces antarcticus] [Pseudozyma antarctica]/gi|674217835|dbj|GAK66689.1|cell cycle checkpoint [Moesziomyces antarcticus] [Pseudozyma antarctica];gi|443900121|dbj|GAC77448.1|hypothetical protein PANT_26d00053 [Moesziomyces antarcticus T-34] [Pseudozyma antarctica T-34]/gi|573027301|gb|ETS60549.1|hypothetical protein PaG_05398 [Moesziomyces aphidis DSM 70725] [Pseudozyma aphidis DSM 70725];gi|646303800|gb|KDQ24948.1|hypothetical protein PLEOSDRAFT_1067649 [Pleurotus ostreatus PC15];gi|630967274|ref|XP_007880045.1|hypothetical protein PFL1_04328 [Anthracocystis flocculosa PF-1] [Pseudozyma flocculosa PF-1]/gi|521584264|gb|EPQ28001.1|hypothetical protein PFL1_04328 [Anthracocystis flocculosa PF-1] [Pseudozyma flocculosa PF-1];gi|1027014140|ref|XP_016605416.1|hypothetical protein SPPG_07303 [Spizellomyces punctatus DAOM BR117]/gi|907091064|gb|KNC97376.1|hypothetical protein SPPG_07303 [Spizellomyces punctatus DAOM BR117];gi|939398348|emb|CEH17177.1|Checkpoint 9-1-1 complex, HUS1 component [Ceraceosorus bombacis];gi|673529563|emb|CDI55815.1|related to protein hus1, required for S-M and DNA damage checkpoints [Melanopsichium pennsylvanicum 4];gi|1183330332|gb|ORX60072.1|cell cycle checkpoint [Piromyces finnis];gi|1028537097|gb|OAJ09347.1|hypothetical protein A4X06_g7802 [Tilletia controversa]/gi|1028552056|gb|OAJ22274.1|hypothetical protein A4X03_g3874 [Tilletia caries];gi|302673395|ref|XP_003026384.1|hypothetical protein SCHCODRAFT_62231 [Schizophyllum commune H4-8]/gi|300100066|gb|EFI91481.1|hypothetical protein SCHCODRAFT_62231 [Schizophyllum commune H4-8];gi|388857239|emb|CCF49252.1|related to protein hus1, required for S-M and DNA damage checkpoints [Ustilago hordei];gi|808373943|ref|XP_012191958.1|hypothetical protein PHSY_005965 [Pseudozyma hubeiensis SY62]/gi|501309547|dbj|GAC98371.1|hypothetical protein PHSY_005965 [Pseudozyma hubeiensis SY62];gi|1098868928|emb|SAM85084.1|related to protein hus1, required for S-M and DNA damage checkpoints [Ustilago bromivora];gi|1023180076|ref|XP_016293642.1|hypothetical protein PSEUBRA_SCAF15g05690 [Kalmanozyma brasiliensis GHG001] [Pseudozyma brasiliensis GHG001]/gi|557999212|gb|EST08653.1|hypothetical protein PSEUBRA_SCAF15g05690 [Kalmanozyma brasiliensis GHG001] [Pseudozyma brasiliensis GHG001]</t>
  </si>
  <si>
    <t>Acanthamoeba castellanii str. Neff/Acanthamoeba castellanii str. Neff;Basidiobolus meristosporus CBS 931.73;Mixia osmundae IAM 14324/Mixia osmundae IAM 14324/Mixia osmundae IAM 14324;Physarum polycephalum;Anaeromyces robustus;Batrachochytrium dendrobatidis JAM81/Batrachochytrium dendrobatidis JAM81;Pseudozyma antarctica/Pseudozyma antarctica;Pseudozyma antarctica T-34/Pseudozyma aphidis DSM 70725;Pleurotus ostreatus PC15;Pseudozyma flocculosa PF-1/Pseudozyma flocculosa PF-1;Spizellomyces punctatus DAOM BR117/Spizellomyces punctatus DAOM BR117;Ceraceosorus bombacis;Melanopsichium pennsylvanicum 4;Piromyces finnis;Tilletia controversa/Tilletia caries;Schizophyllum commune H4-8/Schizophyllum commune H4-8;Ustilago hordei;Pseudozyma hubeiensis SY62/Pseudozyma hubeiensis SY62;Ustilago bromivora;Pseudozyma brasiliensis GHG001/Pseudozyma brasiliensis GHG001</t>
  </si>
  <si>
    <t>9.5E-49;8.9E-44;1.8E-36;1.8E-36;2.5E-34;1.0E-33;8.5E-33;1.1E-32;1.7E-32;2.1E-31;8.3E-31;2.1E-30;2.2E-30;5.1E-30;5.5E-30;7.1E-30;1.3E-29;1.3E-29;2.1E-29;3.0E-29</t>
  </si>
  <si>
    <t>ELR16641/XP_004338654;ORX93116;XP_014569409/KEI40809/GAA98038;AAF65575;ORX81791;EGF79909/XP_006679352;GAK66689/XP_014655104;GAC77448/ETS60549;KDQ24948;XP_007880045/EPQ28001;XP_016605416/KNC97376;CEH17177;CDI55815;ORX60072;OAJ22274/OAJ09347;XP_003026384/EFI91481;CCF49252;XP_012191958/GAC98371;SAM85084;XP_016293642/EST08653</t>
  </si>
  <si>
    <t>gi|470434216|ref|XP_004338654.1|checkpoint protein hus1, putative [Acanthamoeba castellanii str. Neff]/gi|440795521|gb|ELR16641.1|checkpoint protein hus1, putative [Acanthamoeba castellanii str. Neff]</t>
  </si>
  <si>
    <t>PANT_26d00053;PSEUBRA_SCAF15g05690;BATDEDRAFT_11916;PSEUBRA_SCAF15g05690;PHSY_005965;PSEUBRA_SCAF15g05690;PHSY_005965;BATDEDRAFT_11916;PSEUBRA_SCAF15g05690;PAN0_014d4912;A0A0P1BLU5;A0A0P1BLU5;PHSY_005965;PFL1_04328;PHSY_005965;PFL1_04328;SCHCODRAFT_62231;SPPG_07303;A0A0P1BLU5;A4X03_g3874;PANT_26d00053;A0A0P1BLU5;PSEUBRA_SCAF15g05690;SCHCODRAFT_62231;PAN0_014d4912;PHSY_005965;BCR36DRAFT_394514;SPPG_07303;SCHCODRAFT_62231;K493DRAFT_285056;PFL1_04328;PANT_26d00053;SPPG_07303;PHSY_005965;A0A0P1BLU5;BCR32DRAFT_232497;PAN0_014d4912;PSEUBRA_SCAF15g05690;A4X03_g3874;PANT_26d00053;BCR36DRAFT_394514;ACA1_088870;PFL1_04328;BATDEDRAFT_11916;BCR32DRAFT_232497;BATDEDRAFT_11916;PANT_26d00053;PANT_26d00053;SPPG_07303;SPPG_07303;A0A0P1BLU5;PFL1_04328;PFL1_04328;PHSY_005965;PSEUBRA_SCAF15g05690;SPPG_07303;PLEOSDRAFT_1067649;BATDEDRAFT_11916;A0A0P1BLU5;PAN0_014d4912;BATDEDRAFT_11916;A0A077QZT3;PAN0_014d4912;SCHCODRAFT_62231;ACA1_088870;Q9NG93;PLEOSDRAFT_1067649;PHSY_005965;PLEOSDRAFT_1067649;PLEOSDRAFT_1067649;A0A077QZT3;PLEOSDRAFT_1067649;Q9NG93;K493DRAFT_285056;A0A077QZT3;PFL1_04328;Mo04719;PHSY_005965;Mo04719;SPPG_07303;PSEUBRA_SCAF15g05690;PANT_26d00053;A0A077QZT3;BATDEDRAFT_11916;ACA1_088870;PSEUBRA_SCAF15g05690;PLEOSDRAFT_1067649;PAN0_014d4912;SCHCODRAFT_62231;PANT_26d00053;PLEOSDRAFT_1067649;PFL1_04328;PLEOSDRAFT_1067649;PFL1_04328;SPPG_07303;PAN0_014d4912;PANT_26d00053;PANT_26d00053;PAN0_014d4912;PHSY_005965;PFL1_04328;SCHCODRAFT_62231;K493DRAFT_285056;SCHCODRAFT_62231;BCR36DRAFT_394514;PAN0_014d4912;A0A077QZT3;Mo04719;BATDEDRAFT_11916;A4X03_g3874;SCHCODRAFT_62231;BCR32DRAFT_232497;Q9NG93;BATDEDRAFT_11916;PAN0_014d4912;A0A0P1BLU5;PSEUBRA_SCAF15g05690;BATDEDRAFT_11916</t>
  </si>
  <si>
    <t>GO:1990421-IEA;GO:0000077-IEA;GO:0016020-IEA;GO:0016021-IEA;GO:0033314-IEA;GO:0033314-IBA;GO:0031573-IEA;GO:0031573-IBA;GO:0030896-IEA;GO:0030896-IBA;GO:0035861-IEA;GO:0035861-IBA;GO:0006289-IBA;GO:0000724-IBA;GO:0000723-IEA;GO:0044778-IBA;GO:0005730-IEA</t>
  </si>
  <si>
    <t>subtelomeric heterochromatin-IEA;DNA damage checkpoint-IEA;membrane-IEA;integral component of membrane-IEA;mitotic DNA replication checkpoint-IEA;mitotic DNA replication checkpoint-IBA;intra-S DNA damage checkpoint-IEA;intra-S DNA damage checkpoint-IBA;checkpoint clamp complex-IEA;checkpoint clamp complex-IBA;site of double-strand break-IEA;site of double-strand break-IBA;nucleotide-excision repair-IBA;double-strand break repair via homologous recombination-IBA;telomere maintenance-IEA;meiotic DNA integrity checkpoint-IBA;nucleolus-IEA</t>
  </si>
  <si>
    <t>Cellular Component-IEA;Biological Process-IEA;Cellular Component-IEA;Cellular Component-IEA;Biological Process-IEA;Biological Process-IBA;Biological Process-IEA;Biological Process-IBA;Cellular Component-IEA;Cellular Component-IBA;Cellular Component-IEA;Cellular Component-IBA;Biological Process-IBA;Biological Process-IBA;Biological Process-IEA;Biological Process-IBA;Cellular Component-IEA</t>
  </si>
  <si>
    <t>GO:0006974;GO:0031570;GO:0043232;GO:0044446</t>
  </si>
  <si>
    <t>cellular response to DNA damage stimulus;DNA integrity checkpoint;intracellular non-membrane-bounded organelle;intracellular organelle part</t>
  </si>
  <si>
    <t>Biological Process;Biological Process;Cellular Component;Cellular Component</t>
  </si>
  <si>
    <t>IPR016580;noIPR;IPR007150;noIPR;noIPR</t>
  </si>
  <si>
    <t>Cell cycle checkpoint, Hus1;Cell cycle checkpoint, Hus1;Checkpoint protein Hus1/Mec3;Checkpoint protein Hus1/Mec3;Checkpoint protein Hus1/Mec3</t>
  </si>
  <si>
    <t>PIRSF011312 (PIRSF);G3DSA:3.70.10.10 (GENE3D);PF04005 (PFAM);PTHR12900:SF0 (PANTHER);PTHR12900 (PANTHER)</t>
  </si>
  <si>
    <t>GO:0000077/GO:0005730/GO:0030896;;GO:0030896/GO:0000077;;</t>
  </si>
  <si>
    <t>DNA damage checkpoint/nucleolus/checkpoint clamp complex;;checkpoint clamp complex/DNA damage checkpoint;;</t>
  </si>
  <si>
    <t>Biological Process/Cellular Component/Cellular Component;;Cellular Component/Biological Process;;</t>
  </si>
  <si>
    <t>EG_transcript_22069</t>
  </si>
  <si>
    <t>EG_transcript_22074</t>
  </si>
  <si>
    <t>WD SAM and U-box domain-containing 1</t>
  </si>
  <si>
    <t>gi|528891531|gb|EPZ32000.1|hypothetical protein O9G_005305 [Rozella allomycis CSF55];gi|301090504|ref|XP_002895464.1|conserved hypothetical protein [Phytophthora infestans T30-4]/gi|262098619|gb|EEY56671.1|conserved hypothetical protein [Phytophthora infestans T30-4];gi|970644826|gb|KUF85512.1|hypothetical protein AM588_10000944 [Phytophthora nicotianae];gi|568033557|gb|ETM31260.1|hypothetical protein L914_21144, partial [Phytophthora parasitica];gi|570311727|gb|ETO59675.1|hypothetical protein F444_22022 [Phytophthora parasitica P1976]/gi|570935500|gb|ETP00757.1|hypothetical protein F441_21894 [Phytophthora parasitica CJ01A1]/gi|970642771|gb|KUF84321.1|Phosphatidate cytidylyltransferase [Phytophthora nicotianae];gi|301102857|ref|XP_002900515.1|conserved hypothetical protein [Phytophthora infestans T30-4]/gi|262101778|gb|EEY59830.1|conserved hypothetical protein [Phytophthora infestans T30-4];gi|301102837|ref|XP_002900505.1|conserved hypothetical protein [Phytophthora infestans T30-4]/gi|262101768|gb|EEY59820.1|conserved hypothetical protein [Phytophthora infestans T30-4];gi|695441796|ref|XP_009533297.1|hypothetical protein PHYSODRAFT_347508 [Phytophthora sojae]/gi|348670731|gb|EGZ10552.1|hypothetical protein PHYSODRAFT_347508 [Phytophthora sojae];gi|566008039|gb|ETI30950.1|hypothetical protein F443_22003 [Phytophthora parasitica P1569];gi|970629680|gb|KUF76867.1|hypothetical protein AM587_10007750 [Phytophthora nicotianae];gi|1173948752|gb|OQR96847.1|hypothetical protein ACHHYP_13201 [Achlya hypogyna];gi|695441601|ref|XP_009533250.1|hypothetical protein PHYSODRAFT_287075 [Phytophthora sojae]/gi|348670684|gb|EGZ10505.1|hypothetical protein PHYSODRAFT_287075 [Phytophthora sojae];gi|695441632|ref|XP_009533257.1|hypothetical protein PHYSODRAFT_287076 [Phytophthora sojae]/gi|348670691|gb|EGZ10512.1|hypothetical protein PHYSODRAFT_287076 [Phytophthora sojae];gi|929516358|ref|XP_005495060.2|PREDICTED: WD repeat, SAM and U-box domain-containing protein 1 [Zonotrichia albicollis];gi|525004243|ref|XP_005049816.1|PREDICTED: WD repeat, SAM and U-box domain-containing protein 1 [Ficedula albicollis];gi|543283678|ref|XP_005429165.1|PREDICTED: WD repeat, SAM and U-box domain-containing protein 1 [Geospiza fortis];gi|1099190742|ref|XP_018862906.1|PREDICTED: WD repeat, SAM and U-box domain-containing protein 1 isoform X4 [Parus major];gi|973149940|ref|XP_015214208.1|PREDICTED: WD repeat, SAM and U-box domain-containing protein 1 isoform X3 [Lepisosteus oculatus];gi|768397636|ref|XP_011594626.1|PREDICTED: WD repeat, SAM and U-box domain-containing protein 1 [Aquila chrysaetos canadensis];gi|1099190735|ref|XP_018862905.1|PREDICTED: WD repeat, SAM and U-box domain-containing protein 1 isoform X3 [Parus major]</t>
  </si>
  <si>
    <t>Rozella allomycis CSF55;Phytophthora infestans T30-4/Phytophthora infestans T30-4;Phytophthora nicotianae;Phytophthora parasitica;Phytophthora parasitica P1976/Phytophthora parasitica CJ01A1/Phytophthora nicotianae;Phytophthora infestans T30-4/Phytophthora infestans T30-4;Phytophthora infestans T30-4/Phytophthora infestans T30-4;Phytophthora sojae/Phytophthora sojae;Phytophthora parasitica P1569;Phytophthora nicotianae;Achlya hypogyna;Phytophthora sojae/Phytophthora sojae;Phytophthora sojae/Phytophthora sojae;Zonotrichia albicollis;Ficedula albicollis;Geospiza fortis;Parus major;Lepisosteus oculatus;Aquila chrysaetos canadensis;Parus major</t>
  </si>
  <si>
    <t>3.3E-31;1.4E-16;3.7E-15;3.8E-15;4.0E-15;2.1E-14;3.0E-14;7.8E-14;8.1E-14;4.8E-12;6.9E-12;8.1E-12;8.2E-12;2.7E-11;4.3E-11;5.7E-11;5.7E-11;5.7E-11;5.8E-11;9.8E-11</t>
  </si>
  <si>
    <t>EPZ32000;XP_002895464/EEY56671;KUF85512;ETM31260;ETP00757/KUF84321/ETO59675;XP_002900515/EEY59830;XP_002900505/EEY59820;XP_009533297/EGZ10552;ETI30950;KUF76867;OQR96847;XP_009533250/EGZ10505;XP_009533257/EGZ10512;XP_005495060;XP_005049816;XP_005429165;XP_018862906;XP_015214208;XP_011594626;XP_018862905</t>
  </si>
  <si>
    <t>IPR003613;IPR013083;noIPR;noIPR;noIPR;noIPR;IPR003613;IPR008999;noIPR</t>
  </si>
  <si>
    <t>DOMAIN;HOMOLOGOUS_SUPERFAMILY;HOMOLOGOUS_SUPERFAMILY;HOMOLOGOUS_SUPERFAMILY;HOMOLOGOUS_SUPERFAMILY;HOMOLOGOUS_SUPERFAMILY;DOMAIN;HOMOLOGOUS_SUPERFAMILY;HOMOLOGOUS_SUPERFAMILY</t>
  </si>
  <si>
    <t>U box domain;Zinc finger, RING/FYVE/PHD-type;Zinc finger, RING/FYVE/PHD-type;Zinc finger, RING/FYVE/PHD-type;Zinc finger, RING/FYVE/PHD-type;Zinc finger, RING/FYVE/PHD-type;U box domain;Actin-crosslinking;Actin-crosslinking</t>
  </si>
  <si>
    <t>PF04564 (PFAM);G3DSA:3.30.40.10 (GENE3D);G3DSA:2.80.10.50 (GENE3D);mobidb-lite (MOBIDB_LITE);PTHR22849 (PANTHER);PTHR22849:SF59 (PANTHER);PS51698 (PROSITE_PROFILES);SSF50405 (SUPERFAMILY);SSF57850 (SUPERFAMILY)</t>
  </si>
  <si>
    <t>EG_transcript_22081</t>
  </si>
  <si>
    <t>EG_transcript_22103</t>
  </si>
  <si>
    <t>gi|1183382710|gb|ORY08099.1|protein-tyrosine phosphatase [Basidiobolus meristosporus CBS 931.73];gi|1183442598|gb|ORY66767.1|protein-tyrosine phosphatase, partial [Neocallimastix californiae];gi|1183346572|gb|ORX75372.1|protein-tyrosine phosphatase [Anaeromyces robustus];gi|470252760|ref|XP_004359477.1|hypothetical protein DFA_01513 [Dictyostelium fasciculatum]/gi|328873260|gb|EGG21627.1|hypothetical protein DFA_01513 [Dictyostelium fasciculatum];gi|1183311610|gb|ORX41677.1|protein-tyrosine phosphatase, partial [Piromyces finnis];gi|1026995258|ref|XP_016607346.1|hypothetical protein SPPG_05557 [Spizellomyces punctatus DAOM BR117]/gi|907093444|gb|KNC99306.1|hypothetical protein SPPG_05557 [Spizellomyces punctatus DAOM BR117];gi|831763070|ref|XP_012750757.1|hypothetical protein SAMD00019534_093780, partial [Acytostelium subglobosum LB1]/gi|735851389|dbj|GAM26203.1|hypothetical protein SAMD00019534_093780, partial [Acytostelium subglobosum LB1];gi|66814094|ref|XP_641226.1|hypothetical protein DDB_G0280073 [Dictyostelium discoideum AX4]/gi|60469269|gb|EAL67263.1|hypothetical protein DDB_G0280073 [Dictyostelium discoideum AX4];gi|330795815|ref|XP_003285966.1|hypothetical protein DICPUDRAFT_22039 [Dictyostelium purpureum]/gi|325084055|gb|EGC37492.1|hypothetical protein DICPUDRAFT_22039, partial [Dictyostelium purpureum];gi|1178053335|gb|ORE08848.1|protein-tyrosine phosphatase [Rhizopus microsporus var. microsporus];gi|552939188|gb|ESA22279.1|hypothetical protein GLOINDRAFT_342747 [Rhizophagus irregularis DAOM 181602]/gi|595454749|gb|EXX61067.1|Siw14p [Rhizophagus irregularis DAOM 197198w];gi|1013936147|gb|KYQ89847.1|Arf guanyl-nucleotide exchange factor [Dictyostelium lacteum];gi|1198313297|gb|OUM69903.1|hypothetical protein PIROE2DRAFT_32351, partial [Piromyces sp. E2];gi|1069952472|ref|XP_018291225.1|hypothetical protein PHYBLDRAFT_21180 [Phycomyces blakesleeanus NRRL 1555(-)]/gi|1026588665|gb|OAD73185.1|hypothetical protein PHYBLDRAFT_21180 [Phycomyces blakesleeanus NRRL 1555(-)];gi|671686624|emb|CDS11184.1|hypothetical protein LRAMOSA03447 [Lichtheimia ramosa];gi|661186564|emb|CDH51354.1|tyrosine phosphatase family protein [Lichtheimia corymbifera JMRC:FSU:9682];gi|1001605441|gb|KXS09319.1|protein-tyrosine phosphatase [Gonapodya prolifera JEL478];gi|1178067251|gb|ORE21656.1|protein-tyrosine phosphatase [Rhizopus microsporus];gi|758351515|dbj|GAN06363.1|conserved hypothetical protein [Mucor ambiguus];gi|1183480421|gb|ORZ04255.1|protein-tyrosine phosphatase [Absidia repens]</t>
  </si>
  <si>
    <t>Basidiobolus meristosporus CBS 931.73;Neocallimastix californiae;Anaeromyces robustus;Dictyostelium fasciculatum/Dictyostelium fasciculatum;Piromyces finnis;Spizellomyces punctatus DAOM BR117/Spizellomyces punctatus DAOM BR117;Acytostelium subglobosum LB1/Acytostelium subglobosum LB1;Dictyostelium discoideum AX4/Dictyostelium discoideum AX4;Dictyostelium purpureum/Dictyostelium purpureum;Rhizopus microsporus var. microsporus;Rhizophagus irregularis DAOM 181602/Rhizophagus irregularis DAOM 197198w;Dictyostelium lacteum;Piromyces sp. E2;Phycomyces blakesleeanus NRRL 1555(-)/Phycomyces blakesleeanus NRRL 1555(-);Lichtheimia ramosa;Lichtheimia corymbifera JMRC:FSU:9682;Gonapodya prolifera JEL478;Rhizopus microsporus;Mucor ambiguus;Absidia repens</t>
  </si>
  <si>
    <t>8.5E-50;5.5E-45;9.6E-45;4.1E-44;4.5E-44;4.5E-44;5.1E-44;3.9E-43;1.1E-42;1.5E-42;2.6E-42;1.0E-41;8.2E-41;5.8E-40;1.5E-39;2.0E-39;4.0E-39;9.5E-39;1.4E-38;2.3E-38</t>
  </si>
  <si>
    <t>ORY08099;ORY66767;ORX75372;EGG21627/XP_004359477;ORX41677;KNC99306/XP_016607346;GAM26203/XP_012750757;XP_641226/EAL67263;EGC37492/XP_003285966;ORE08848;ESA22279/EXX61067;KYQ89847;OUM69903;XP_018291225/OAD73185;CDS11184;CDH51354;KXS09319;ORE21656;GAN06363;ORZ04255</t>
  </si>
  <si>
    <t>gi|1183382710|gb|ORY08099.1|protein-tyrosine phosphatase [Basidiobolus meristosporus CBS 931.73]</t>
  </si>
  <si>
    <t>K493DRAFT_250560;LRAMOSA03447;DDB0206359;BCR42DRAFT_429343;BCV72DRAFT_81311;LRAMOSA03447;BCR42DRAFT_429343;BCV71DRAFT_232138;LCOR_02971.1;BCV72DRAFT_81311;BCR36DRAFT_221638;PHYBLDRAFT_21180;LY90DRAFT_380284;K493DRAFT_250560;BCR32DRAFT_225126;DDB0206359;DICPUDRAFT_22039;PIROE2DRAFT_32351;RirG_174200;M427DRAFT_117468;RirG_174200;BCV71DRAFT_232138;MAM1_0120c05845;BCR36DRAFT_221638;SPPG_05557;M427DRAFT_117468;PIROE2DRAFT_32351;DICPUDRAFT_22039;MAM1_0120c05845;DDB0206359;SPPG_05557;BCR32DRAFT_225126;PHYBLDRAFT_21180;DICPUDRAFT_22039;LY90DRAFT_380284;LCOR_02971.1</t>
  </si>
  <si>
    <t>GO:0004725-IBA;GO:0005737-IBA;GO:0016791-IEA;GO:0016311-IEA;GO:0035335-IEA</t>
  </si>
  <si>
    <t>protein tyrosine phosphatase activity-IBA;cytoplasm-IBA;phosphatase activity-IEA;dephosphorylation-IEA;peptidyl-tyrosine dephosphorylation-IEA</t>
  </si>
  <si>
    <t>Molecular Function-IBA;Cellular Component-IBA;Molecular Function-IEA;Biological Process-IEA;Biological Process-IEA</t>
  </si>
  <si>
    <t>GO:0016791</t>
  </si>
  <si>
    <t>phosphatase activity</t>
  </si>
  <si>
    <t>IPR029021;IPR004861;noIPR;noIPR;IPR029021</t>
  </si>
  <si>
    <t>Protein-tyrosine phosphatase-like;Atypical dual-specificity phosphatase Siw14-like;Atypical dual-specificity phosphatase Siw14-like;Atypical dual-specificity phosphatase Siw14-like;Protein-tyrosine phosphatase-like</t>
  </si>
  <si>
    <t>G3DSA:3.90.190.10 (GENE3D);PF03162 (PFAM);PTHR31126 (PANTHER);PTHR31126:SF18 (PANTHER);SSF52799 (SUPERFAMILY)</t>
  </si>
  <si>
    <t>EG_transcript_22154</t>
  </si>
  <si>
    <t>EG_transcript_22203</t>
  </si>
  <si>
    <t>EG_transcript_22286</t>
  </si>
  <si>
    <t>60S ribosomal L5</t>
  </si>
  <si>
    <t>gi|255567154|ref|XP_002524558.1|PREDICTED: 60S ribosomal protein L5 [Ricinus communis]/gi|223536111|gb|EEF37766.1|ribosomal protein L5, putative [Ricinus communis];gi|1044554446|ref|XP_017413315.1|PREDICTED: 60S ribosomal protein L5 [Vigna angularis]/gi|920692220|gb|KOM35445.1|hypothetical protein LR48_Vigan02g159500 [Vigna angularis]/gi|965608651|dbj|BAT95142.1|hypothetical protein VIGAN_08181100 [Vigna angularis var. angularis];gi|1147605655|ref|XP_020106804.1|60S ribosomal protein L5-like [Ananas comosus];gi|1191657897|gb|OTG09867.1|putative ribosomal protein L18/L5, Ribosomal protein L5 eukaryotic/L18 archaeal [Helianthus annuus];gi|388492658|gb|AFK34395.1|unknown [Lotus japonicus];gi|695063285|ref|XP_009420140.1|PREDICTED: 60S ribosomal protein L5-like [Musa acuminata subsp. malaccensis];gi|658008309|ref|XP_008339345.1|PREDICTED: 60S ribosomal protein L5 [Malus domestica];gi|658051862|ref|XP_008361660.1|PREDICTED: 60S ribosomal protein L5 [Malus domestica];gi|356520322|ref|XP_003528812.1|PREDICTED: 60S ribosomal protein L5-like [Glycine max]/gi|734391530|gb|KHN27259.1|60S ribosomal protein L5 [Glycine soja]/gi|947099483|gb|KRH47975.1|hypothetical protein GLYMA_07G060000 [Glycine max];gi|313586429|gb|ADR71225.1|60S ribosomal protein L5A [Hevea brasiliensis];gi|951019156|ref|XP_014512050.1|PREDICTED: 60S ribosomal protein L5 [Vigna radiata var. radiata];gi|694354294|ref|XP_009358395.1|PREDICTED: 60S ribosomal protein L5 [Pyrus x bretschneideri];gi|1111017105|ref|XP_019259554.1|PREDICTED: 60S ribosomal protein L5 [Nicotiana attenuata];gi|1009112688|ref|XP_015869709.1|PREDICTED: 60S ribosomal protein L5 [Ziziphus jujuba];gi|951057483|ref|XP_014521999.1|PREDICTED: 60S ribosomal protein L5-like [Vigna radiata var. radiata];gi|1000783700|gb|KXN74832.1|60S ribosomal protein L5 [Conidiobolus coronatus NRRL 28638];gi|694380149|ref|XP_009366222.1|PREDICTED: 60S ribosomal protein L5-1-like [Pyrus x bretschneideri];gi|1102293795|gb|OIT39767.1|60s ribosomal protein l5, partial [Nicotiana attenuata];gi|672136255|ref|XP_008791818.1|PREDICTED: 60S ribosomal protein L5-like [Phoenix dactylifera];gi|971509340|dbj|GAQ88858.1|60S ribosomal protein L5 [Klebsormidium flaccidum]</t>
  </si>
  <si>
    <t>Ricinus communis/Ricinus communis;Vigna angularis/Vigna angularis/Vigna angularis var. angularis;Ananas comosus;Helianthus annuus;Lotus japonicus;Musa acuminata subsp. malaccensis;Malus domestica;Malus domestica;Glycine max/Glycine soja/Glycine max;Hevea brasiliensis;Vigna radiata var. radiata;Pyrus x bretschneideri;Nicotiana attenuata;Ziziphus jujuba;Vigna radiata var. radiata;Conidiobolus coronatus NRRL 28638;Pyrus x bretschneideri;Nicotiana attenuata;Phoenix dactylifera;Klebsormidium flaccidum</t>
  </si>
  <si>
    <t>5.9E-100;3.6E-99;5.4E-99;6.5E-99;6.9E-99;1.2E-98;2.3E-98;2.9E-98;3.2E-98;3.3E-98;3.6E-98;4.8E-98;6.4E-98;7.3E-98;8.1E-98;8.9E-98;9.9E-98;1.0E-97;1.1E-97;1.3E-97</t>
  </si>
  <si>
    <t>XP_002524558/EEF37766;BAT95142/XP_017413315/KOM35445;XP_020106804;OTG09867;AFK34395;XP_009420140;XP_008339345;XP_008361660;KRH47975/XP_003528812/KHN27259;ADR71225;XP_014512050;XP_009358395;XP_019259554;XP_015869709;XP_014521999;KXN74832;XP_009366222;OIT39767;XP_008791818;GAQ88858</t>
  </si>
  <si>
    <t>gi|223536111|gb|EEF37766.1|ribosomal protein L5, putative [Ricinus communis]/gi|255567154|ref|XP_002524558.1|PREDICTED: 60S ribosomal protein L5 [Ricinus communis]</t>
  </si>
  <si>
    <t>Ricinus communis</t>
  </si>
  <si>
    <t>LR48_Vigan02g159500;KFL_004650030;glysoja_041817;LR48_Vigan02g159500;glysoja_041817;glysoja_041817;glysoja_041817;RCOM_1211400;LR48_Vigan02g159500;KFL_004650030;KFL_004650030;glysoja_041817;LOC103708588;RPL5A;glysoja_041817;HannXRQ_Chr10g0281211;HannXRQ_Chr10g0281211;HannXRQ_Chr10g0281211;I3S2A3;I3S2A3;RCOM_1211400;LOC103708588;RPL5A;glysoja_041817;glysoja_041817;CONCODRAFT_2164;LOC103708588;RCOM_1211400;RPL5A;KFL_004650030;glysoja_041817;CONCODRAFT_2164;LOC106778544;LOC106778544;LOC106778544;CONCODRAFT_2164;I3S2A3;glysoja_041817;CONCODRAFT_2164;LOC106778544;glysoja_041817;CONCODRAFT_2164;KFL_004650030;glysoja_041817;RCOM_1211400;LR48_Vigan02g159500;glysoja_041817;LOC103708588;CONCODRAFT_2164;I3S2A3;RPL5A;HannXRQ_Chr10g0281211;RCOM_1211400;CONCODRAFT_2164;LOC106778544;I3S2A3;RPL5A;glysoja_041817;LR48_Vigan02g159500;glysoja_041817;HannXRQ_Chr10g0281211;LOC103708588</t>
  </si>
  <si>
    <t>GO:0008097-IEA;GO:0008097-IBA;GO:0003735-IEA;GO:0003735-IBA;GO:0022625-IEA;GO:0022625-IBA;GO:0005840-IEA;GO:0000027-IEA;GO:0000027-IBA;GO:0006412-IEA;GO:0006412-IBA;GO:0005622-IEA</t>
  </si>
  <si>
    <t>5S rRNA binding-IEA;5S rRNA binding-IBA;structural constituent of ribosome-IEA;structural constituent of ribosome-IBA;cytosolic large ribosomal subunit-IEA;cytosolic large ribosomal subunit-IBA;ribosome-IEA;ribosomal large subunit assembly-IEA;ribosomal large subunit assembly-IBA;translation-IEA;translation-IBA;intracellular-IEA</t>
  </si>
  <si>
    <t>Molecular Function-IEA;Molecular Function-IBA;Molecular Function-IEA;Molecular Function-IBA;Cellular Component-IEA;Cellular Component-IBA;Cellular Component-IEA;Biological Process-IEA;Biological Process-IBA;Biological Process-IEA;Biological Process-IBA;Cellular Component-IEA</t>
  </si>
  <si>
    <t>GO:0000027;GO:0003735;GO:0006412;GO:0008097;GO:0022625</t>
  </si>
  <si>
    <t>ribosomal large subunit assembly;structural constituent of ribosome;translation;5S rRNA binding;cytosolic large ribosomal subunit</t>
  </si>
  <si>
    <t>Biological Process;Molecular Function;Biological Process;Molecular Function;Cellular Component</t>
  </si>
  <si>
    <t>IPR005485;noIPR;IPR005485;IPR025607;IPR005485;IPR005485;noIPR;noIPR</t>
  </si>
  <si>
    <t>FAMILY;FAMILY;FAMILY;DOMAIN;FAMILY;FAMILY;FAMILY;FAMILY</t>
  </si>
  <si>
    <t>Ribosomal protein L5 eukaryotic/L18 archaeal;Ribosomal protein L5 eukaryotic/L18 archaeal;Ribosomal protein L5 eukaryotic/L18 archaeal;Ribosomal protein L5 eukaryotic/L18 archaeal, C-terminal;Ribosomal protein L5 eukaryotic/L18 archaeal;Ribosomal protein L5 eukaryotic/L18 archaeal;Ribosomal protein L5 eukaryotic/L18 archaeal;Ribosomal protein L5 eukaryotic/L18 archaeal</t>
  </si>
  <si>
    <t>PR00058 (PRINTS);G3DSA:3.30.420.550 (GENE3D);PF17144 (PFAM);PF14204 (PFAM);PTHR23410 (PANTHER);MF_01337_A (HAMAP);cd00432 (CDD);SSF53137 (SUPERFAMILY)</t>
  </si>
  <si>
    <t>GO:0005840/GO:0005622/GO:0003735/GO:0006412/GO:0008097;;GO:0005840/GO:0005622/GO:0003735/GO:0006412/GO:0008097;;GO:0005840/GO:0005622/GO:0003735/GO:0006412/GO:0008097;GO:0005840/GO:0005622/GO:0003735/GO:0006412/GO:0008097;;</t>
  </si>
  <si>
    <t>ribosome/intracellular/structural constituent of ribosome/translation/5S rRNA binding;;ribosome/intracellular/structural constituent of ribosome/translation/5S rRNA binding;;ribosome/intracellular/structural constituent of ribosome/translation/5S rRNA binding;ribosome/intracellular/structural constituent of ribosome/translation/5S rRNA binding;;</t>
  </si>
  <si>
    <t>Cellular Component/Cellular Component/Molecular Function/Biological Process/Molecular Function;;Cellular Component/Cellular Component/Molecular Function/Biological Process/Molecular Function;;Cellular Component/Cellular Component/Molecular Function/Biological Process/Molecular Function;Cellular Component/Cellular Component/Molecular Function/Biological Process/Molecular Function;;</t>
  </si>
  <si>
    <t>EG_transcript_22381</t>
  </si>
  <si>
    <t>hexapeptide transferase family</t>
  </si>
  <si>
    <t>gi|290981744|ref|XP_002673591.1|gamma carbonic dehydratase [Naegleria gruberi] [Naegleria gruberi strain NEG-M]/gi|284087176|gb|EFC40847.1|gamma carbonic dehydratase [Naegleria gruberi];gi|330802326|ref|XP_003289169.1|hypothetical protein DICPUDRAFT_48414 [Dictyostelium purpureum]/gi|325080745|gb|EGC34287.1|hypothetical protein DICPUDRAFT_48414 [Dictyostelium purpureum];gi|855305689|ref|XP_012895504.1|uncharacterized protein [Blastocystis hominis]/gi|300121074|emb|CBK21456.2|unnamed protein product [Blastocystis hominis];gi|1013949181|gb|KYR02841.1|trimeric LpxA-like domain-containing protein [Dictyostelium lacteum];gi|1032150827|gb|OAO14522.1|Gamma carbonic anhydrase 2 [Blastocystis sp. ATCC 50177/Nand II];gi|470239307|ref|XP_004351419.1|trimeric LpxA-like domain-containing protein [Dictyostelium fasciculatum]/gi|328866519|gb|EGG14903.1|trimeric LpxA-like domain-containing protein [Dictyostelium fasciculatum];gi|950900742|ref|XP_014530189.1|gamma carbonic anhydrase mitochondrial-like protein [Blastocystis sp. subtype 4]/gi|902864800|gb|KNB46746.1|gamma carbonic anhydrase mitochondrial-like protein [Blastocystis sp. subtype 4];gi|1173943135|gb|OQR92026.1|hypothetical protein THRCLA_08813 [Thraustotheca clavata];gi|901792020|gb|KMZ56823.1|Gamma carbonic anhydrase 1, mitochondrial [Zostera marina];gi|763335680|ref|WP_044194011.1|gamma carbonic anhydrase family protein [Ehrlichia sp. HF]/gi|612495215|gb|AHX05058.1|hexapeptide transferase family protein [Ehrlichia sp. HF];gi|568198084|ref|WP_024072448.1|gamma carbonic anhydrase family protein [Ehrlichia muris]/gi|566060261|gb|AHC39564.1|carbonic anhydrase [Ehrlichia muris AS145];gi|566026250|gb|ETI49161.1|hypothetical protein F443_06919 [Phytophthora parasitica P1569]/gi|567963557|gb|ETK89052.1|hypothetical protein L915_06794 [Phytophthora parasitica]/gi|567992264|gb|ETL42459.1|hypothetical protein L916_06736 [Phytophthora parasitica]/gi|568021544|gb|ETL95631.1|hypothetical protein L917_06603 [Phytophthora parasitica]/gi|568051931|gb|ETM48826.1|hypothetical protein L914_06698 [Phytophthora parasitica]/gi|570329948|gb|ETO77896.1|hypothetical protein F444_06984 [Phytophthora parasitica P1976]/gi|570953674|gb|ETP18931.1|hypothetical protein F441_06922 [Phytophthora parasitica CJ01A1];gi|675189187|ref|XP_008903478.1|hypothetical protein PPTG_09984 [Phytophthora parasitica INRA-310]/gi|568096209|gb|ETN10960.1|hypothetical protein PPTG_09984 [Phytophthora parasitica INRA-310]/gi|570988474|gb|ETP46878.1|hypothetical protein F442_06954 [Phytophthora parasitica P10297]/gi|970638903|gb|KUF82214.1|hypothetical protein AM587_10008953 [Phytophthora nicotianae]/gi|970654579|gb|KUF92873.1|Ubiquitin-associated domain-containing protein 2 [Phytophthora nicotianae];gi|492856538|ref|WP_006010492.1|gamma carbonic anhydrase family protein [Ehrlichia chaffeensis]/gi|67999127|gb|EAM85789.1|transferase hexapeptide repeat [Ehrlichia chaffeensis str. Sapulpa]/gi|88599118|gb|ABD44587.1|hexapeptide transferase family protein [Ehrlichia chaffeensis str. Arkansas]/gi|612493439|gb|AHX03283.1|hexapeptide transferase family protein [Ehrlichia chaffeensis str. Heartland]/gi|612495357|gb|AHX05199.1|hexapeptide transferase family protein [Ehrlichia chaffeensis str. Jax]/gi|612496348|gb|AHX06189.1|hexapeptide transferase family protein [Ehrlichia chaffeensis str. Liberty]/gi|612497893|gb|AHX07733.1|hexapeptide transferase family protein [Ehrlichia chaffeensis str. Osceola]/gi|612498675|gb|AHX08514.1|hexapeptide transferase family protein [Ehrlichia chaffeensis str. Saint Vincent]/gi|612499390|gb|AHX09228.1|hexapeptide transferase family protein [Ehrlichia chaffeensis str. Wakulla]/gi|612500574|gb|AHX10411.1|hexapeptide transferase family protein [Ehrlichia chaffeensis str. West Paces];gi|953500946|emb|CEG37979.1|gamma carbonic dehydratase [Plasmopara halstedii];gi|831761762|ref|XP_012750352.1|hypothetical protein SAMD00019534_098660 [Acytostelium subglobosum LB1]/gi|735850984|dbj|GAM26691.1|hypothetical protein SAMD00019534_098660 [Acytostelium subglobosum LB1];gi|695378176|ref|XP_009516211.1|hypothetical protein PHYSODRAFT_537494 [Phytophthora sojae]/gi|348689122|gb|EGZ28936.1|hypothetical protein PHYSODRAFT_537494 [Phytophthora sojae];gi|796938006|ref|WP_045805168.1|MULTISPECIES: gamma carbonic anhydrase family protein [Ehrlichia]/gi|788094107|gb|KJV63434.1|hexapeptide transferase family protein [Ehrlichia cf. muris str. EmCRT]/gi|1194430710|gb|OUC04526.1|carbonic anhydrase [Ehrlichia sp. Wisconsin_h];gi|66806297|ref|XP_636871.1|trimeric LpxA-like domain-containing protein [Dictyostelium discoideum AX4]/gi|74852728|sp|Q54JC2.1|Y2881_DICDIRecName: Full=Uncharacterized protein DDB_G0288155 [Dictyostelium discoideum]/gi|60465272|gb|EAL63365.1|trimeric LpxA-like domain-containing protein [Dictyostelium discoideum AX4];gi|1160565725|ref|XP_020429071.1|trimeric LpxA-like domain-containing protein [Polysphondylium pallidum PN500]/gi|281202737|gb|EFA76939.1|trimeric LpxA-like domain-containing protein [Polysphondylium pallidum PN500]</t>
  </si>
  <si>
    <t>Naegleria gruberi strain NEG-M/Naegleria gruberi;Dictyostelium purpureum/Dictyostelium purpureum;Blastocystis hominis/Blastocystis hominis;Dictyostelium lacteum;Blastocystis sp. ATCC 50177/Nand II;Dictyostelium fasciculatum/Dictyostelium fasciculatum;Blastocystis sp. subtype 4/Blastocystis sp. subtype 4;Thraustotheca clavata;Zostera marina;Ehrlichia sp. HF/Ehrlichia sp. HF;Ehrlichia muris/Ehrlichia muris AS145;Phytophthora parasitica P1569/Phytophthora parasitica/Phytophthora parasitica/Phytophthora parasitica/Phytophthora parasitica/Phytophthora parasitica P1976/Phytophthora parasitica CJ01A1;Phytophthora parasitica INRA-310/Phytophthora parasitica INRA-310/Phytophthora parasitica P10297/Phytophthora nicotianae/Phytophthora nicotianae;Ehrlichia chaffeensis/Ehrlichia chaffeensis str. Sapulpa/Ehrlichia chaffeensis str. Arkansas/Ehrlichia chaffeensis str. Heartland/Ehrlichia chaffeensis str. Jax/Ehrlichia chaffeensis str. Liberty/Ehrlichia chaffeensis str. Osceola/Ehrlichia chaffeensis str. Saint Vincent/Ehrlichia chaffeensis str. Wakulla/Ehrlichia chaffeensis str. West Paces;Plasmopara halstedii;Acytostelium subglobosum LB1/Acytostelium subglobosum LB1;Phytophthora sojae/Phytophthora sojae;Ehrlichia/Ehrlichia cf. muris str. EmCRT/Ehrlichia sp. Wisconsin_h;Dictyostelium discoideum AX4/Dictyostelium discoideum/Dictyostelium discoideum AX4;Polysphondylium pallidum PN500/Polysphondylium pallidum PN500</t>
  </si>
  <si>
    <t>5.8E-27;2.1E-22;8.6E-22;1.9E-21;2.4E-21;2.5E-21;5.0E-21;5.1E-21;1.6E-20;3.8E-20;5.4E-20;5.6E-20;1.1E-19;1.5E-19;1.6E-19;4.1E-19;1.2E-18;2.9E-18;2.9E-18;3.9E-18</t>
  </si>
  <si>
    <t>EFC40847/XP_002673591;EGC34287/XP_003289169;XP_012895504/CBK21456;KYR02841;OAO14522;XP_004351419/EGG14903;KNB46746/XP_014530189;OQR92026;KMZ56823;WP_044194011/AHX05058;AHC39564/WP_024072448;ETP18931/ETM48826/ETL95631/ETL42459/ETK89052/ETI49161/ETO77896;KUF92873/KUF82214/ETP46878/XP_008903478/ETN10960;AHX03283/WP_006010492/AHX10411/ABD44587/AHX08514/AHX07733/AHX06189/AHX05199/EAM85789/AHX09228;CEG37979;GAM26691/XP_012750352;XP_009516211/EGZ28936;OUC04526/KJV63434/WP_045805168;Q54JC2/XP_636871/EAL63365;EFA76939/XP_020429071</t>
  </si>
  <si>
    <t>gi|290981744|ref|XP_002673591.1|gamma carbonic dehydratase [Naegleria gruberi] [Naegleria gruberi strain NEG-M]/gi|284087176|gb|EFC40847.1|gamma carbonic dehydratase [Naegleria gruberi]</t>
  </si>
  <si>
    <t>ECH_1066;EHF_0115;EMUCRT_0888</t>
  </si>
  <si>
    <t>GO:0016740-IEA</t>
  </si>
  <si>
    <t>transferase activity-IEA</t>
  </si>
  <si>
    <t>noIPR;IPR001451;noIPR;noIPR;IPR011004</t>
  </si>
  <si>
    <t>HOMOLOGOUS_SUPERFAMILY;REPEAT;REPEAT;REPEAT;HOMOLOGOUS_SUPERFAMILY</t>
  </si>
  <si>
    <t>Immunoglobulin E-set;Hexapeptide repeat;Hexapeptide repeat;Hexapeptide repeat;Trimeric LpxA-like superfamily</t>
  </si>
  <si>
    <t>G3DSA:2.160.10.10 (GENE3D);PF00132 (PFAM);PTHR13061:SF11 (PANTHER);PTHR13061 (PANTHER);SSF51161 (SUPERFAMILY)</t>
  </si>
  <si>
    <t>EG_transcript_22413</t>
  </si>
  <si>
    <t>EG_transcript_22428</t>
  </si>
  <si>
    <t>cAMP specific phosphodiesterase</t>
  </si>
  <si>
    <t>gi|731692034|ref|XP_010697519.1|cAMP specific phosphodiesterase, putative [Leishmania panamensis]/gi|685202620|gb|AIN96866.1|cAMP specific phosphodiesterase, putative [Leishmania panamensis];gi|528226550|gb|EPY24494.1|hypothetical protein STCU_07152 [Strigomonas culicis];gi|154334696|ref|XP_001563595.1|putative cAMP specific phosphodiesterase [Leishmania braziliensis MHOM/BR/75/M2904]/gi|134060616|emb|CAM42165.1|putative cAMP specific phosphodiesterase [Leishmania braziliensis MHOM/BR/75/M2904];gi|389592920|ref|XP_001682067.2|putative cAMP specific phosphodiesterase [Leishmania major strain Friedlin]/gi|321399729|emb|CAJ03379.2|putative cAMP specific phosphodiesterase [Leishmania major strain Friedlin];gi|40646533|gb|AAR88145.1|class I phosphodiesterase PDEB2 [Leishmania major];gi|401418359|ref|XP_003873671.1|putative cAMP specific phosphodiesterase [Leishmania mexicana MHOM/GT/2001/U1103]/gi|322489902|emb|CBZ25163.1|putative cAMP specific phosphodiesterase [Leishmania mexicana MHOM/GT/2001/U1103];gi|146082222|ref|XP_001464477.1|putative cAMP specific phosphodiesterase [Leishmania infantum JPCM5]/gi|134068569|emb|CAM66866.1|putative cAMP specific phosphodiesterase [Leishmania infantum JPCM5];gi|528217353|gb|EPY20407.1|cAMP-specific phosphodiesterase [Strigomonas culicis];gi|154334650|ref|XP_001563572.1|putative cAMP specific phosphodiesterase [Leishmania braziliensis MHOM/BR/75/M2904]/gi|134060593|emb|CAM42142.1|putative cAMP specific phosphodiesterase [Leishmania braziliensis MHOM/BR/75/M2904];gi|163310949|pdb|2R8Q|AChain A, Structure Of Lmjpdeb1 In Complex With Ibmx [Leishmania major]/gi|163310950|pdb|2R8Q|BChain B, Structure Of Lmjpdeb1 In Complex With Ibmx [Leishmania major];gi|554948716|gb|ESL12121.1|cAMP specific phosphodiesterase [Trypanosoma rangeli SC58];gi|554933442|gb|ESL06854.1|cAMP-specific phosphodiesterase [Trypanosoma rangeli SC58];gi|401418361|ref|XP_003873672.1|putative cAMP specific phosphodiesterase [Leishmania mexicana MHOM/GT/2001/U1103]/gi|322489903|emb|CBZ25164.1|putative cAMP specific phosphodiesterase [Leishmania mexicana MHOM/GT/2001/U1103];gi|40646535|gb|AAR88146.1|class I phosphodiesterase PDEB1 [Leishmania major];gi|1002436622|ref|XP_015653472.1|putative cAMP specific phosphodiesterase [Leptomonas pyrrhocoris]/gi|928110554|gb|KPA75033.1|putative cAMP specific phosphodiesterase [Leptomonas pyrrhocoris];gi|1002436616|ref|XP_015653470.1|putative cAMP specific phosphodiesterase [Leptomonas pyrrhocoris]/gi|1002436619|ref|XP_015653471.1|putative cAMP specific phosphodiesterase [Leptomonas pyrrhocoris]/gi|928110552|gb|KPA75031.1|putative cAMP specific phosphodiesterase [Leptomonas pyrrhocoris]/gi|928110553|gb|KPA75032.1|putative cAMP specific phosphodiesterase [Leptomonas pyrrhocoris];gi|407405391|gb|EKF30414.1|cAMP specific phosphodiesterase, putative [Trypanosoma cruzi marinkellei]/gi|407405394|gb|EKF30415.1|cAMP specific phosphodiesterase, putative [Trypanosoma cruzi marinkellei];gi|146082226|ref|XP_001464478.1|putative cAMP specific phosphodiesterase [Leishmania infantum JPCM5]/gi|134068570|emb|CAM66867.1|putative cAMP specific phosphodiesterase [Leishmania infantum JPCM5];gi|398012968|ref|XP_003859677.1|cAMP specific phosphodiesterase, putative [Leishmania donovani]/gi|398012970|ref|XP_003859678.1|cAMP specific phosphodiesterase, putative, partial [Leishmania donovani]/gi|322497893|emb|CBZ32969.1|cAMP specific phosphodiesterase, putative [Leishmania donovani]/gi|322497894|emb|CBZ32970.1|cAMP specific phosphodiesterase, putative, partial [Leishmania donovani];gi|1177793162|gb|ORC88214.1|putative cAMP specific phosphodiesterase [Trypanosoma theileri]</t>
  </si>
  <si>
    <t>Leishmania panamensis/Leishmania panamensis;Strigomonas culicis;Leishmania braziliensis MHOM/BR/75/M2904/Leishmania braziliensis MHOM/BR/75/M2904;Leishmania major strain Friedlin/Leishmania major strain Friedlin;Leishmania major;Leishmania mexicana MHOM/GT/2001/U1103/Leishmania mexicana MHOM/GT/2001/U1103;Leishmania infantum JPCM5/Leishmania infantum JPCM5;Strigomonas culicis;Leishmania braziliensis MHOM/BR/75/M2904/Leishmania braziliensis MHOM/BR/75/M2904;Leishmania major/Leishmania major;Trypanosoma rangeli SC58;Trypanosoma rangeli SC58;Leishmania mexicana MHOM/GT/2001/U1103/Leishmania mexicana MHOM/GT/2001/U1103;Leishmania major;Leptomonas pyrrhocoris/Leptomonas pyrrhocoris;Leptomonas pyrrhocoris/Leptomonas pyrrhocoris/Leptomonas pyrrhocoris/Leptomonas pyrrhocoris;Trypanosoma cruzi marinkellei/Trypanosoma cruzi marinkellei;Leishmania infantum JPCM5/Leishmania infantum JPCM5;Leishmania donovani/Leishmania donovani/Leishmania donovani/Leishmania donovani;Trypanosoma theileri</t>
  </si>
  <si>
    <t>2.0E-31;3.0E-31;3.8E-31;4.0E-31;4.8E-31;1.2E-30;1.7E-30;1.0E-29;1.4E-29;2.4E-28;3.0E-28;3.0E-28;3.0E-28;3.4E-28;3.7E-28;3.8E-28;6.1E-28;8.0E-28;8.5E-28;1.0E-27</t>
  </si>
  <si>
    <t>XP_010697519/AIN96866;EPY24494;CAM42165/XP_001563595;CAJ03379/XP_001682067;AAR88145;XP_003873671/CBZ25163;XP_001464477/CAM66866;EPY20407;XP_001563572/CAM42142;2R8Q;ESL12121;ESL06854;XP_003873672/CBZ25164;AAR88146;XP_015653472/KPA75033;KPA75032/KPA75031/XP_015653470/XP_015653471;EKF30414/EKF30415;XP_001464478/CAM66867;CBZ32970/XP_003859678/CBZ32969/XP_003859677;ORC88214</t>
  </si>
  <si>
    <t>gi|685202620|gb|AIN96866.1|cAMP specific phosphodiesterase, putative [Leishmania panamensis]/gi|731692034|ref|XP_010697519.1|cAMP specific phosphodiesterase, putative [Leishmania panamensis]</t>
  </si>
  <si>
    <t>MOQ_005774;LDBPK_151540;TRSC58_05465;LMJF_15_1480;LINJ_15_1540;ABB37_08723;STCU_09007;LDBPK_151540;TRSC58_00117;TRSC58_00117;TRSC58_05465;LMXM_15_1481;LMJF_15_1480;LINJ_15_1550;LDBPK_151540;LDBPK_151540;MOQ_005774;PDEB1;LMXM_15_1481;STCU_07152;TRSC58_05465;LPMP_151440;PDEB2;LBRM_15_1250;LBRM_15_1480;LINJ_15_1550;LPMP_151440;LMXM_15_1481;STCU_09007;TRSC58_00117;LBRM_15_1480;LMJF_15_1480;LBRM_15_1250;LINJ_15_1540;PDEB1;LINJ_15_1540;PDEB1;STCU_09007;STCU_09007;MOQ_005774;TRSC58_05465;STCU_09007;PDEB2;LPMP_151440;PDEB2;LBRM_15_1250;LBRM_15_1480;LDBPK_151540;LMXM_15_1481;LPMP_151440;TM35_000182710;LBRM_15_1480;LINJ_15_1550;LINJ_15_1540;TRSC58_05465;STCU_09007;LINJ_15_1540;PDEB2;LMJF_15_1480;ABB37_08723;ABB37_08723;PDEB1;LBRM_15_1250;STCU_07152;TM35_000182710;TRSC58_00117;MOQ_005774;LMJF_15_1480;PDEB1;MOQ_005774;STCU_07152;TM35_000182710;ABB37_08723;LINJ_15_1550;LBRM_15_1250;PDEB2;TRSC58_00117;ABB37_08723;LINJ_15_1550;LPMP_151440;LBRM_15_1480;LMXM_15_1481;STCU_09007</t>
  </si>
  <si>
    <t>GO:0046872-IEA;GO:0007165-IEA;GO:0016020-IEA;GO:0016021-IEA;GO:0004114-IEA;GO:0008081-IEA;GO:0016787-IEA</t>
  </si>
  <si>
    <t>metal ion binding-IEA;signal transduction-IEA;membrane-IEA;integral component of membrane-IEA;3',5'-cyclic-nucleotide phosphodiesterase activity-IEA;phosphoric diester hydrolase activity-IEA;hydrolase activity-IEA</t>
  </si>
  <si>
    <t>Molecular Function-IEA;Biological Process-IEA;Cellular Component-IEA;Cellular Component-IEA;Molecular Function-IEA;Molecular Function-IEA;Molecular Function-IEA</t>
  </si>
  <si>
    <t>GO:0008081</t>
  </si>
  <si>
    <t>phosphoric diester hydrolase activity</t>
  </si>
  <si>
    <t>IPR023088;IPR002073;IPR036971;noIPR;IPR002073;noIPR</t>
  </si>
  <si>
    <t>FAMILY;DOMAIN;HOMOLOGOUS_SUPERFAMILY;HOMOLOGOUS_SUPERFAMILY;DOMAIN;DOMAIN</t>
  </si>
  <si>
    <t>3'5'-cyclic nucleotide phosphodiesterase;3'5'-cyclic nucleotide phosphodiesterase, catalytic domain;3'5'-cyclic nucleotide phosphodiesterase, catalytic domain superfamily;3'5'-cyclic nucleotide phosphodiesterase, catalytic domain superfamily;3'5'-cyclic nucleotide phosphodiesterase, catalytic domain;3'5'-cyclic nucleotide phosphodiesterase, catalytic domain</t>
  </si>
  <si>
    <t>PR00387 (PRINTS);PF00233 (PFAM);G3DSA:1.10.1300.10 (GENE3D);PTHR11347 (PANTHER);PS51845 (PROSITE_PROFILES);SSF109604 (SUPERFAMILY)</t>
  </si>
  <si>
    <t>GO:0008081;GO:0004114/GO:0007165;GO:0007165/GO:0004114;;GO:0004114/GO:0007165;</t>
  </si>
  <si>
    <t>phosphoric diester hydrolase activity;3',5'-cyclic-nucleotide phosphodiesterase activity/signal transduction;signal transduction/3',5'-cyclic-nucleotide phosphodiesterase activity;;3',5'-cyclic-nucleotide phosphodiesterase activity/signal transduction;</t>
  </si>
  <si>
    <t>Molecular Function;Molecular Function/Biological Process;Biological Process/Molecular Function;;Molecular Function/Biological Process;</t>
  </si>
  <si>
    <t>EG_transcript_22465</t>
  </si>
  <si>
    <t>Glutamine synthetase type III N-terminal;Glutamine synthetase type III N-terminal</t>
  </si>
  <si>
    <t>EG_transcript_22509</t>
  </si>
  <si>
    <t>proliferating cell nuclear antigen</t>
  </si>
  <si>
    <t>gi|551645575|ref|XP_005825576.1|proliferating cell nuclear antigen [Guillardia theta CCMP2712]/gi|428169664|gb|EKX38596.1|proliferating cell nuclear antigen [Guillardia theta CCMP2712];gi|1032151868|gb|OAO15378.1|proliferating cell nuclear antigen [Blastocystis sp. ATCC 50177/Nand II];gi|1183417268|gb|ORY41647.1|proliferating cell nuclear antigen [Rhizoclosmatium globosum];gi|1024050560|gb|KZV50573.1|proliferating cell nuclear antigen-like [Dorcoceras hygrometricum];gi|159490535|ref|XP_001703230.1|PCNA proliferating cell nuclear antigen [Chlamydomonas reinhardtii]/gi|158270689|gb|EDO96526.1|PCNA proliferating cell nuclear antigen [Chlamydomonas reinhardtii];gi|1063250157|gb|ODQ72625.1|hypothetical protein LIPSTDRAFT_302381 [Lipomyces starkeyi NRRL Y-11557];gi|748491586|ref|XP_011119491.1|hypothetical protein AOL_s00043g703 [Arthrobotrys oligospora ATCC 24927]/gi|345569100|gb|EGX51969.1|hypothetical protein AOL_s00043g703 [Arthrobotrys oligospora ATCC 24927];gi|747084035|ref|XP_011089408.1|proliferating cell nuclear antigen [Sesamum indicum];gi|936530249|emb|CDO52064.1|similar to Saccharomyces cerevisiae YBR088C POL30 Proliferating cell nuclear antigen (PCNA), functions as the sliding clamp for DNA polymerase delta [Geotrichum candidum];gi|720021443|ref|XP_010262728.1|PREDICTED: proliferating cell nuclear antigen [Nelumbo nucifera];gi|929770588|ref|XP_014160227.1|proliferating cell nuclear antigen [Sphaeroforma arctica JP610]/gi|906958102|gb|KNC86325.1|proliferating cell nuclear antigen [Sphaeroforma arctica JP610];gi|747084037|ref|XP_011089409.1|proliferating cell nuclear antigen [Sesamum indicum];gi|384498164|gb|EIE88655.1|proliferating cell nuclear antigen (pcna) [Rhizopus delemar RA 99-880];gi|10946427|gb|AAG24908.1|AF305075_1proliferating cell nuclear antigen [Nicotiana benthamiana];gi|1191684792|gb|OTG36753.1|putative proliferating cell nuclear antigen [Helianthus annuus];gi|470135642|ref|XP_004303621.1|PREDICTED: proliferating cell nuclear antigen-like [Fragaria vesca subsp. vesca];gi|976918489|gb|KVI03665.1|Proliferating cell nuclear antigen, PCNA [Cynara cardunculus var. scolymus];gi|976929056|gb|KVI11922.1|Proliferating cell nuclear antigen, PCNA [Cynara cardunculus var. scolymus];gi|698585854|ref|XP_009778764.1|PREDICTED: proliferating cell nuclear antigen [Nicotiana sylvestris];gi|1191672368|gb|OTG24333.1|putative proliferating cell nuclear antigen, PCNA [Helianthus annuus]</t>
  </si>
  <si>
    <t>Guillardia theta CCMP2712/Guillardia theta CCMP2712;Blastocystis sp. ATCC 50177/Nand II;Rhizoclosmatium globosum;Dorcoceras hygrometricum;Chlamydomonas reinhardtii/Chlamydomonas reinhardtii;Lipomyces starkeyi NRRL Y-11557;Arthrobotrys oligospora ATCC 24927/Arthrobotrys oligospora ATCC 24927;Sesamum indicum;Geotrichum candidum;Nelumbo nucifera;Sphaeroforma arctica JP610/Sphaeroforma arctica JP610;Sesamum indicum;Rhizopus delemar RA 99-880;Nicotiana benthamiana;Helianthus annuus;Fragaria vesca subsp. vesca;Cynara cardunculus var. scolymus;Cynara cardunculus var. scolymus;Nicotiana sylvestris;Helianthus annuus</t>
  </si>
  <si>
    <t>4.8E-34;4.2E-32;2.2E-31;4.6E-31;1.1E-30;1.2E-30;2.1E-30;4.1E-30;6.4E-30;1.0E-29;1.4E-29;1.5E-29;2.1E-29;2.4E-29;2.9E-29;3.1E-29;4.5E-29;4.9E-29;6.8E-29;8.8E-29</t>
  </si>
  <si>
    <t>EKX38596/XP_005825576;OAO15378;ORY41647;KZV50573;XP_001703230/EDO96526;ODQ72625;XP_011119491/EGX51969;XP_011089408;CDO52064;XP_010262728;XP_014160227/KNC86325;XP_011089409;EIE88655;AAG24908;OTG36753;XP_004303621;KVI03665;KVI11922;XP_009778764;OTG24333</t>
  </si>
  <si>
    <t>gi|551645575|ref|XP_005825576.1|proliferating cell nuclear antigen [Guillardia theta CCMP2712]/gi|428169664|gb|EKX38596.1|proliferating cell nuclear antigen [Guillardia theta CCMP2712]</t>
  </si>
  <si>
    <t>LIPSTDRAFT_302381;AV274_2907;AOL_s00043g703;BCR33DRAFT_718797;LIPSTDRAFT_302381;BCR33DRAFT_718797;SARC_01519;PCN1;HannXRQ_Chr05g0135561;PCN1;Ccrd_018047;PCN1;SARC_01519;AOL_s00043g703;LIPSTDRAFT_302381;LOC104228058;AOL_s00043g703;HannXRQ_Chr05g0135561;RO3G_13366;LIPSTDRAFT_302381;AOL_s00043g703;AOL_s00043g703;AOL_s00043g703;SARC_01519;RO3G_13366;LIPSTDRAFT_302381;Ccrd_009662;LOC104601182;LIPSTDRAFT_302381;LIPSTDRAFT_302381;LOC104601182;AOL_s00043g703;Ccrd_009662;SARC_01519;LIPSTDRAFT_302381;AOL_s00043g703;AOL_s00043g703;LIPSTDRAFT_302381;LOC104601182;PCNA;AOL_s00043g703;PCNA;BCR33DRAFT_718797;AOL_s00043g703;BCR33DRAFT_718797;PCN1;LIPSTDRAFT_302381;PCN1;LIPSTDRAFT_302381;LIPSTDRAFT_302381;LIPSTDRAFT_302381;LIPSTDRAFT_302381;AOL_s00043g703;AOL_s00043g703;Ccrd_009662;LIPSTDRAFT_302381;HannXRQ_Chr05g0135561;LIPSTDRAFT_302381;AOL_s00043g703;LIPSTDRAFT_302381;PCNA;LOC104601182;Ccrd_018047;LIPSTDRAFT_302381;AOL_s00043g703;AV274_2907;PCN1;PCNA;AOL_s00043g703;PCN1;Ccrd_009662;AOL_s00043g703;RO3G_13366;LOC104601182;LIPSTDRAFT_302381;LOC104228058;SARC_01519;PCN1;PCNA;AOL_s00043g703;Ccrd_018047;AOL_s00043g703;AOL_s00043g703;LIPSTDRAFT_302381;AOL_s00043g703;LIPSTDRAFT_302381;AOL_s00043g703;AOL_s00043g703;Ccrd_018047;LOC104228058;AOL_s00043g703;LIPSTDRAFT_302381;PCN1;PCNA;LIPSTDRAFT_302381;LOC104228058;AOL_s00043g703;Ccrd_018047;LIPSTDRAFT_302381;LIPSTDRAFT_302381;PCN1;LIPSTDRAFT_302381;LIPSTDRAFT_302381;AV274_2907;PCNA;PCN1;BCR33DRAFT_718797;PCNA;AV274_2907;AV274_2907;HannXRQ_Chr05g0135561;RO3G_13366;AOL_s00043g703;LIPSTDRAFT_302381;Ccrd_009662;AOL_s00043g703;AOL_s00043g703;LIPSTDRAFT_302381;PCNA;LIPSTDRAFT_302381;RO3G_13366;LOC104228058;AOL_s00043g703;LIPSTDRAFT_302381;PCN1;AOL_s00043g703;LIPSTDRAFT_302381;AOL_s00043g703;AOL_s00043g703;LIPSTDRAFT_302381;LIPSTDRAFT_302381;AOL_s00043g703;HannXRQ_Chr05g0135561;AOL_s00043g703;PCNA</t>
  </si>
  <si>
    <t>GO:0000790-IEA;GO:0035753-IEA;GO:0030466-IEA;GO:0070987-IEA;GO:0070207-IEA;GO:0034087-IEA;GO:0006271-IEA;GO:0043626-IEA;GO:0043626-IBA;GO:0070914-IEA;GO:1900264-IEA;GO:0006275-IEA;GO:0006272-IEA;GO:0006272-IBA;GO:0007064-IEA;GO:0006273-IEA;GO:0042276-IEA;GO:1903459-IEA;GO:0006298-IEA;GO:0006298-IBA;GO:0000710-IEA;GO:0000278-IEA;GO:0003677-IEA;GO:0005657-IEA;GO:0000781-IEA;GO:0019985-IBA;GO:0030337-IEA;GO:0030337-IBA;GO:1903022-IEA;GO:0006260-IEA;GO:0042802-IEA;GO:1903364-IEA;GO:0035861-IEA;GO:1902394-IEA;GO:0006289-IEA;GO:0043596-IEA;GO:0006301-IEA;GO:0005654-IEA;GO:0006348-IEA;GO:0005634-IEA;GO:0005634-IBA</t>
  </si>
  <si>
    <t>nuclear chromatin-IEA;maintenance of DNA trinucleotide repeats-IEA;chromatin silencing at silent mating-type cassette-IEA;error-free translesion synthesis-IEA;protein homotrimerization-IEA;establishment of mitotic sister chromatid cohesion-IEA;DNA strand elongation involved in DNA replication-IEA;PCNA complex-IEA;PCNA complex-IBA;UV-damage excision repair-IEA;positive regulation of DNA-directed DNA polymerase activity-IEA;regulation of DNA replication-IEA;leading strand elongation-IEA;leading strand elongation-IBA;mitotic sister chromatid cohesion-IEA;lagging strand elongation-IEA;error-prone translesion synthesis-IEA;mitotic DNA replication lagging strand elongation-IEA;mismatch repair-IEA;mismatch repair-IBA;meiotic mismatch repair-IEA;mitotic cell cycle-IEA;DNA binding-IEA;replication fork-IEA;chromosome, telomeric region-IEA;translesion synthesis-IBA;DNA polymerase processivity factor activity-IEA;DNA polymerase processivity factor activity-IBA;positive regulation of phosphodiesterase activity, acting on 3'-phosphoglycolate-terminated DNA strands-IEA;DNA replication-IEA;identical protein binding-IEA;positive regulation of cellular protein catabolic process-IEA;site of double-strand break-IEA;positive regulation of exodeoxyribonuclease activity-IEA;nucleotide-excision repair-IEA;nuclear replication fork-IEA;postreplication repair-IEA;nucleoplasm-IEA;chromatin silencing at telomere-IEA;nucleus-IEA;nucleus-IBA</t>
  </si>
  <si>
    <t>Cellular Component-IEA;Biological Process-IEA;Biological Process-IEA;Biological Process-IEA;Biological Process-IEA;Biological Process-IEA;Biological Process-IEA;Cellular Component-IEA;Cellular Component-IBA;Biological Process-IEA;Biological Process-IEA;Biological Process-IEA;Biological Process-IEA;Biological Process-IBA;Biological Process-IEA;Biological Process-IEA;Biological Process-IEA;Biological Process-IEA;Biological Process-IEA;Biological Process-IBA;Biological Process-IEA;Biological Process-IEA;Molecular Function-IEA;Cellular Component-IEA;Cellular Component-IEA;Biological Process-IBA;Molecular Function-IEA;Molecular Function-IBA;Biological Process-IEA;Biological Process-IEA;Molecular Function-IEA;Biological Process-IEA;Cellular Component-IEA;Biological Process-IEA;Biological Process-IEA;Cellular Component-IEA;Biological Process-IEA;Cellular Component-IEA;Biological Process-IEA;Cellular Component-IEA;Cellular Component-IBA</t>
  </si>
  <si>
    <t>GO:0005634;GO:0006271;GO:0006301;GO:0007049;GO:0019219;GO:0044427;GO:0051276;GO:0060255</t>
  </si>
  <si>
    <t>nucleus;DNA strand elongation involved in DNA replication;postreplication repair;cell cycle;regulation of nucleobase-containing compound metabolic process;chromosomal part;chromosome organization;regulation of macromolecule metabolic process</t>
  </si>
  <si>
    <t>Cellular Component;Biological Process;Biological Process;Biological Process;Biological Process;Cellular Component;Biological Process;Biological Process</t>
  </si>
  <si>
    <t>IPR000730;IPR022648;IPR000730;noIPR;noIPR;IPR000730;noIPR;noIPR;noIPR;noIPR</t>
  </si>
  <si>
    <t>FAMILY;DOMAIN;FAMILY;FAMILY;FAMILY;FAMILY;FAMILY;FAMILY;FAMILY;FAMILY</t>
  </si>
  <si>
    <t>Proliferating cell nuclear antigen, PCNA;Proliferating cell nuclear antigen, PCNA, N-terminal;Proliferating cell nuclear antigen, PCNA;Proliferating cell nuclear antigen, PCNA;Proliferating cell nuclear antigen, PCNA;Proliferating cell nuclear antigen, PCNA;Proliferating cell nuclear antigen, PCNA;Proliferating cell nuclear antigen, PCNA;Proliferating cell nuclear antigen, PCNA;Proliferating cell nuclear antigen, PCNA</t>
  </si>
  <si>
    <t>PR00339 (PRINTS);PF00705 (PFAM);TIGR00590 (TIGRFAM);G3DSA:3.10.150.10 (GENE3D);G3DSA:3.10.150.20 (GENE3D);PTHR11352:SF0 (PANTHER);PTHR11352 (PANTHER);cd00577 (CDD);SSF55979 (SUPERFAMILY);SSF55979 (SUPERFAMILY)</t>
  </si>
  <si>
    <t>GO:0030337/GO:0006275/GO:0003677;GO:0006275/GO:0003677;GO:0030337/GO:0006275/GO:0003677;;;GO:0030337/GO:0006275/GO:0003677;;;;</t>
  </si>
  <si>
    <t>DNA polymerase processivity factor activity/regulation of DNA replication/DNA binding;regulation of DNA replication/DNA binding;DNA polymerase processivity factor activity/regulation of DNA replication/DNA binding;;;DNA polymerase processivity factor activity/regulation of DNA replication/DNA binding;;;;</t>
  </si>
  <si>
    <t>Molecular Function/Biological Process/Molecular Function;Biological Process/Molecular Function;Molecular Function/Biological Process/Molecular Function;;;Molecular Function/Biological Process/Molecular Function;;;;</t>
  </si>
  <si>
    <t>EG_transcript_22633</t>
  </si>
  <si>
    <t>transposable element tcb1 transposase</t>
  </si>
  <si>
    <t>gi|861606994|gb|KMQ84595.1|transposable element tcb1 transposase [Lasius niger];gi|1022717068|gb|KZR96849.1|Uncharacterized protein APZ42_008587 [Daphnia magna];gi|307199817|gb|EFN80244.1|Transposable element Tcb1 transposase, partial [Harpegnathos saltator];gi|384492078|gb|EIE83274.1|hypothetical protein RO3G_07979 [Rhizopus delemar RA 99-880];gi|384488388|gb|EIE80568.1|hypothetical protein RO3G_05273 [Rhizopus delemar RA 99-880];gi|1126578469|ref|XP_019695689.1|PREDICTED: uncharacterized protein LOC105192680 [Harpegnathos saltator];gi|729696687|emb|CEJ05590.1|hypothetical protein RMCBS344292_19528 [Rhizopus microsporus];gi|598006469|ref|XP_007335933.1|hypothetical protein AGABI1DRAFT_18325, partial [Agaricus bisporus var. burnettii JB137-S8]/gi|409070461|gb|EKM73428.1|hypothetical protein AGABI1DRAFT_18325, partial [Agaricus bisporus var. burnettii JB137-S8];gi|384490507|gb|EIE81729.1|hypothetical protein RO3G_06434 [Rhizopus delemar RA 99-880];gi|384495576|gb|EIE86067.1|hypothetical protein RO3G_10778 [Rhizopus delemar RA 99-880];gi|384493977|gb|EIE84468.1|hypothetical protein RO3G_09178 [Rhizopus delemar RA 99-880];gi|384494746|gb|EIE85237.1|hypothetical protein RO3G_09947 [Rhizopus delemar RA 99-880]/gi|384501522|gb|EIE92013.1|hypothetical protein RO3G_16724 [Rhizopus delemar RA 99-880];gi|384498526|gb|EIE89017.1|hypothetical protein RO3G_13728 [Rhizopus delemar RA 99-880];gi|384496063|gb|EIE86554.1|hypothetical protein RO3G_11265 [Rhizopus delemar RA 99-880];gi|384496272|gb|EIE86763.1|hypothetical protein RO3G_11474 [Rhizopus delemar RA 99-880];gi|384502242|gb|EIE92733.1|hypothetical protein RO3G_17445 [Rhizopus delemar RA 99-880];gi|729697197|emb|CEJ05277.1|hypothetical protein RMCBS344292_19221 [Rhizopus microsporus];gi|384485816|gb|EIE77996.1|hypothetical protein RO3G_02700 [Rhizopus delemar RA 99-880]/gi|384486685|gb|EIE78865.1|hypothetical protein RO3G_03570 [Rhizopus delemar RA 99-880]/gi|384494754|gb|EIE85245.1|hypothetical protein RO3G_09955 [Rhizopus delemar RA 99-880];gi|321455405|gb|EFX66538.1|hypothetical protein DAPPUDRAFT_116209 [Daphnia pulex];gi|1022761318|gb|KZS07287.1|TE: Transposable element Tcb1 Transposase [Daphnia magna]</t>
  </si>
  <si>
    <t>Lasius niger;Daphnia magna;Harpegnathos saltator;Rhizopus delemar RA 99-880;Rhizopus delemar RA 99-880;Harpegnathos saltator;Rhizopus microsporus;Agaricus bisporus var. burnettii JB137-S8/Agaricus bisporus var. burnettii JB137-S8;Rhizopus delemar RA 99-880;Rhizopus delemar RA 99-880;Rhizopus delemar RA 99-880;Rhizopus delemar RA 99-880/Rhizopus delemar RA 99-880;Rhizopus delemar RA 99-880;Rhizopus delemar RA 99-880;Rhizopus delemar RA 99-880;Rhizopus delemar RA 99-880;Rhizopus microsporus;Rhizopus delemar RA 99-880/Rhizopus delemar RA 99-880/Rhizopus delemar RA 99-880;Daphnia pulex;Daphnia magna</t>
  </si>
  <si>
    <t>7.5E-18;2.3E-17;1.2E-16;6.1E-16;7.9E-16;1.2E-15;1.3E-15;2.5E-15;3.7E-15;3.8E-15;3.8E-15;5.6E-15;5.8E-15;6.0E-15;6.2E-15;6.6E-15;7.1E-15;9.0E-15;1.0E-14;1.1E-14</t>
  </si>
  <si>
    <t>KMQ84595;KZR96849;EFN80244;EIE83274;EIE80568;XP_019695689;CEJ05590;XP_007335933/EKM73428;EIE81729;EIE86067;EIE84468;EIE85237/EIE92013;EIE89017;EIE86554;EIE86763;EIE92733;CEJ05277;EIE85245/EIE77996/EIE78865;EFX66538;KZS07287</t>
  </si>
  <si>
    <t>gi|861606994|gb|KMQ84595.1|transposable element tcb1 transposase [Lasius niger]</t>
  </si>
  <si>
    <t>Lasius niger</t>
  </si>
  <si>
    <t>APZ42_029028;APZ42_008587;RO3G_11474;RO3G_09178;RO3G_09947;RO3G_17445;APZ42_008587;RO3G_09178;RO3G_13728;RO3G_11474;RO3G_06434;APZ42_029028;APZ42_029028;RO3G_13728;RO3G_06434;DAPPUDRAFT_116209;RO3G_09947;RO3G_17445;RO3G_13728;RF55_17491;APZ42_008587;RO3G_11265;RO3G_09178;RF55_17491;RO3G_11265;RO3G_17445;RO3G_11265;RO3G_09947;RF55_17491;RO3G_11474;RO3G_06434</t>
  </si>
  <si>
    <t>GO:0003677-IEA;GO:0015074-IEA;GO:0006313-IEA;GO:0032502-IBA</t>
  </si>
  <si>
    <t>DNA binding-IEA;DNA integration-IEA;transposition, DNA-mediated-IEA;developmental process-IBA</t>
  </si>
  <si>
    <t>Molecular Function-IEA;Biological Process-IEA;Biological Process-IEA;Biological Process-IBA</t>
  </si>
  <si>
    <t>GO:0006259</t>
  </si>
  <si>
    <t>DNA metabolic process</t>
  </si>
  <si>
    <t>NUDIX hydrolase-like domain superfamily;NUDIX hydrolase-like domain superfamily;NUDIX hydrolase-like domain superfamily</t>
  </si>
  <si>
    <t>G3DSA:3.30.420.470 (GENE3D);PTHR23022 (PANTHER);PTHR23022:SF92 (PANTHER)</t>
  </si>
  <si>
    <t>EG_transcript_22654</t>
  </si>
  <si>
    <t>EG_transcript_22657</t>
  </si>
  <si>
    <t>cyclic nucleotide-binding domain</t>
  </si>
  <si>
    <t>gi|829184847|ref|XP_012654486.1|hypothetical protein TTHERM_001054339 [Tetrahymena thermophila SB210]/gi|586732601|gb|EWS72979.1|hypothetical protein TTHERM_001054339 (macronuclear) [Tetrahymena thermophila SB210];gi|829146455|ref|XP_001010112.2|cyclic nucleotide-binding domain protein [Tetrahymena thermophila SB210]/gi|586743598|gb|EAR89867.2|cyclic nucleotide-binding domain protein (macronuclear) [Tetrahymena thermophila SB210];gi|829181890|ref|XP_001020367.3|cyclic nucleotide-binding domain protein [Tetrahymena thermophila SB210]/gi|586734094|gb|EAS00122.3|cyclic nucleotide-binding domain protein [Tetrahymena thermophila SB210]</t>
  </si>
  <si>
    <t>Tetrahymena thermophila SB210/Tetrahymena thermophila SB210;Tetrahymena thermophila SB210/Tetrahymena thermophila SB210;Tetrahymena thermophila SB210/Tetrahymena thermophila SB210</t>
  </si>
  <si>
    <t>6.6E-11;7.9E-11;8.7E-11</t>
  </si>
  <si>
    <t>XP_012654486/EWS72979;XP_001010112/EAR89867;XP_001020367/EAS00122</t>
  </si>
  <si>
    <t>gi|586732601|gb|EWS72979.1|hypothetical protein TTHERM_001054339 (macronuclear) [Tetrahymena thermophila SB210]/gi|829184847|ref|XP_012654486.1|hypothetical protein TTHERM_001054339 [Tetrahymena thermophila SB210]</t>
  </si>
  <si>
    <t>EG_transcript_2272</t>
  </si>
  <si>
    <t>RNA-binding domain superfamily;RNA-binding domain superfamily;RNA-binding domain superfamily</t>
  </si>
  <si>
    <t>EG_transcript_22725</t>
  </si>
  <si>
    <t>diacylglycerol kinase theta</t>
  </si>
  <si>
    <t>gi|754351577|ref|XP_004343775.2|diacylglycerol kinase 1 [Capsaspora owczarzaki ATCC 30864]/gi|765556453|gb|KJE96781.1|diacylglycerol kinase 1 [Capsaspora owczarzaki ATCC 30864];gi|1091505265|ref|XP_018718619.1|PREDICTED: diacylglycerol kinase 2 isoform X2 [Eucalyptus grandis];gi|1129933242|ref|XP_019726948.1|PREDICTED: diacylglycerol kinase theta [Hippocampus comes]/gi|1129933244|ref|XP_019726949.1|PREDICTED: diacylglycerol kinase theta [Hippocampus comes];gi|1091505263|ref|XP_018718618.1|PREDICTED: diacylglycerol kinase 2 isoform X1 [Eucalyptus grandis]/gi|629087808|gb|KCW54061.1|hypothetical protein EUGRSUZ_I00041 [Eucalyptus grandis];gi|1173950190|gb|OQR98167.1|diacylglycerol kinase [Achlya hypogyna];gi|1143421633|ref|XP_019964907.1|PREDICTED: diacylglycerol kinase theta [Paralichthys olivaceus];gi|765548616|gb|KJE89237.1|diacylglycerol kinase alpha [Capsaspora owczarzaki ATCC 30864];gi|1179516679|ref|XP_020680156.1|diacylglycerol kinase 2 isoform X2 [Dendrobium catenatum];gi|754342319|ref|XP_004365621.2|diacylglycerol kinase alpha, partial [Capsaspora owczarzaki ATCC 30864];gi|702458573|ref|XP_010027556.1|PREDICTED: diacylglycerol kinase 2 [Eucalyptus grandis]/gi|629087854|gb|KCW54107.1|hypothetical protein EUGRSUZ_I00088 [Eucalyptus grandis];gi|1137492595|ref|XP_019901511.1|PREDICTED: diacylglycerol kinase theta isoform X6 [Esox lucius];gi|296082629|emb|CBI21634.3|unnamed protein product, partial [Vitis vinifera];gi|1137492591|ref|XP_019901509.1|PREDICTED: diacylglycerol kinase theta isoform X4 [Esox lucius];gi|742093719|ref|XP_010901774.1|PREDICTED: diacylglycerol kinase theta isoform X2 [Esox lucius];gi|1137492586|ref|XP_019901507.1|PREDICTED: diacylglycerol kinase theta isoform X1 [Esox lucius];gi|1137492589|ref|XP_019901508.1|PREDICTED: diacylglycerol kinase theta isoform X3 [Esox lucius];gi|669137864|ref|XP_008604500.1|hypothetical protein SDRG_00784 [Saprolegnia diclina VS20]/gi|530743689|gb|EQC41931.1|hypothetical protein SDRG_00784 [Saprolegnia diclina VS20];gi|923137673|ref|XP_013762301.1|hypothetical protein AMSG_01133 [Thecamonas trahens ATCC 50062]/gi|906559060|gb|KNC52303.1|hypothetical protein AMSG_01133 [Thecamonas trahens ATCC 50062];gi|527204860|gb|EPS70899.1|hypothetical protein M569_03858, partial [Genlisea aurea];gi|1137492593|ref|XP_019901510.1|PREDICTED: diacylglycerol kinase theta isoform X5 [Esox lucius]</t>
  </si>
  <si>
    <t>Capsaspora owczarzaki ATCC 30864/Capsaspora owczarzaki ATCC 30864;Eucalyptus grandis;Hippocampus comes/Hippocampus comes;Eucalyptus grandis/Eucalyptus grandis;Achlya hypogyna;Paralichthys olivaceus;Capsaspora owczarzaki ATCC 30864;Dendrobium catenatum;Capsaspora owczarzaki ATCC 30864;Eucalyptus grandis/Eucalyptus grandis;Esox lucius;Vitis vinifera;Esox lucius;Esox lucius;Esox lucius;Esox lucius;Saprolegnia diclina VS20/Saprolegnia diclina VS20;Thecamonas trahens ATCC 50062/Thecamonas trahens ATCC 50062;Genlisea aurea;Esox lucius</t>
  </si>
  <si>
    <t>5.3E-58;2.8E-52;1.2E-51;9.4E-51;1.5E-49;1.4E-48;1.8E-48;2.5E-48;3.9E-48;4.8E-48;6.3E-48;7.8E-48;9.0E-48;9.5E-48;9.6E-48;1.0E-47;1.1E-47;1.3E-47;2.1E-47;3.0E-47</t>
  </si>
  <si>
    <t>KJE96781/XP_004343775;XP_018718619;XP_019726948/XP_019726949;XP_018718618/KCW54061;OQR98167;XP_019964907;KJE89237;XP_020680156;XP_004365621;KCW54107/XP_010027556;XP_019901511;CBI21634;XP_019901509;XP_010901774;XP_019901507;XP_019901508;EQC41931/XP_008604500;XP_013762301/KNC52303;EPS70899;XP_019901510</t>
  </si>
  <si>
    <t>gi|765556453|gb|KJE96781.1|diacylglycerol kinase 1 [Capsaspora owczarzaki ATCC 30864]/gi|754351577|ref|XP_004343775.2|diacylglycerol kinase 1 [Capsaspora owczarzaki ATCC 30864]</t>
  </si>
  <si>
    <t>M569_03858;M569_03858;EUGRSUZ_I00041;EUGRSUZ_I00088;CAOG_000750;CAOG_007051;CAOG_007051;EUGRSUZ_I00041;AMSG_01133;EUGRSUZ_I00088;CAOG_000750;SDRG_00784;M569_03858;EUGRSUZ_I00088;CAOG_000750;SDRG_00784;CAOG_000750;EUGRSUZ_I00088;SDRG_00784;CAOG_007051;CAOG_007051;EUGRSUZ_I00088;M569_03858;EUGRSUZ_I00088;EUGRSUZ_I00088;CAOG_007051;AMSG_01133;EUGRSUZ_I00041;M569_03858;SDRG_00784;CAOG_007051;CAOG_000750;AMSG_01133;EUGRSUZ_I00041;AMSG_01133;EUGRSUZ_I00088;AMSG_01133;SDRG_00784;CAOG_000750;CAOG_000750;SDRG_00784;AMSG_01133;CAOG_007051;AMSG_01133;M569_03858;EUGRSUZ_I00041;AMSG_01133;M569_03858;CAOG_000750;CAOG_000750;AMSG_01133;EUGRSUZ_I00088;M569_03858;SDRG_00784;CAOG_007051;CAOG_007051;EUGRSUZ_I00041;CAOG_007051;EUGRSUZ_I00041;SDRG_00784;CAOG_000750;SDRG_00784;AMSG_01133;EUGRSUZ_I00088;SDRG_00784;EUGRSUZ_I00041;CAOG_007051;EUGRSUZ_I00041;AMSG_01133;M569_03858;EUGRSUZ_I00088;SDRG_00784;CAOG_007051;EUGRSUZ_I00088;M569_03858;CAOG_000750;SDRG_00784;M569_03858;EUGRSUZ_I00088;EUGRSUZ_I00088;EUGRSUZ_I00041;M569_03858;CAOG_000750;CAOG_007051</t>
  </si>
  <si>
    <t>GO:0000166-IEA;GO:0046872-IEA;GO:0016020-IEA;GO:0016021-IEA;GO:0016310-IEA;GO:0016740-IEA;GO:0016301-IEA;GO:0035556-IEA;GO:0008152-IEA;GO:0007165-IEA;GO:0004143-IEA;GO:0005524-IEA;GO:0005622-IEA;GO:0003951-IEA;GO:0007205-IEA</t>
  </si>
  <si>
    <t>nucleotide binding-IEA;metal ion binding-IEA;membrane-IEA;integral component of membrane-IEA;phosphorylation-IEA;transferase activity-IEA;kinase activity-IEA;intracellular signal transduction-IEA;metabolic process-IEA;signal transduction-IEA;diacylglycerol kinase activity-IEA;ATP binding-IEA;intracellular-IEA;NAD+ kinase activity-IEA;protein kinase C-activating G-protein coupled receptor signaling pathway-IEA</t>
  </si>
  <si>
    <t>Molecular Function-IEA;Molecular Function-IEA;Cellular Component-IEA;Cellular Component-IEA;Biological Process-IEA;Molecular Function-IEA;Molecular Function-IEA;Biological Process-IEA;Biological Process-IEA;Biological Process-IEA;Molecular Function-IEA;Molecular Function-IEA;Cellular Component-IEA;Molecular Function-IEA;Biological Process-IEA</t>
  </si>
  <si>
    <t>GO:0009987;GO:0016740</t>
  </si>
  <si>
    <t>cellular process;transferase activity</t>
  </si>
  <si>
    <t>IPR001206;noIPR;IPR000756;IPR037607;IPR001206;IPR016064</t>
  </si>
  <si>
    <t>DOMAIN;DOMAIN;DOMAIN;FAMILY;DOMAIN;HOMOLOGOUS_SUPERFAMILY</t>
  </si>
  <si>
    <t>Diacylglycerol kinase, catalytic domain;Diacylglycerol kinase, catalytic domain;Diacylglycerol kinase, accessory domain;Diacylglycerol kinase;Diacylglycerol kinase, catalytic domain;NAD kinase/diacylglycerol kinase-like domain superfamily</t>
  </si>
  <si>
    <t>PF00781 (PFAM);G3DSA:2.60.200.40 (GENE3D);PF00609 (PFAM);PTHR11255 (PANTHER);PS50146 (PROSITE_PROFILES);SSF111331 (SUPERFAMILY)</t>
  </si>
  <si>
    <t>GO:0016301;;GO:0007205/GO:0004143;GO:0004143/GO:0007165;GO:0016301;</t>
  </si>
  <si>
    <t>kinase activity;;protein kinase C-activating G-protein coupled receptor signaling pathway/diacylglycerol kinase activity;diacylglycerol kinase activity/signal transduction;kinase activity;</t>
  </si>
  <si>
    <t>Molecular Function;;Biological Process/Molecular Function;Molecular Function/Biological Process;Molecular Function;</t>
  </si>
  <si>
    <t>EG_transcript_2273</t>
  </si>
  <si>
    <t>IPR029787;noIPR;noIPR;noIPR;IPR029787</t>
  </si>
  <si>
    <t>Nucleotide cyclase;Nucleotide cyclase;Nucleotide cyclase;Nucleotide cyclase;Nucleotide cyclase</t>
  </si>
  <si>
    <t>G3DSA:3.30.70.1230 (GENE3D);mobidb-lite (MOBIDB_LITE);PTHR16305 (PANTHER);PTHR16305:SF38 (PANTHER);SSF55073 (SUPERFAMILY)</t>
  </si>
  <si>
    <t>EG_transcript_22733</t>
  </si>
  <si>
    <t>gi|1001604923|gb|KXS08869.1|RNI-like protein [Gonapodya prolifera JEL478];gi|672829272|gb|KFH74161.1|hypothetical protein MVEG_01374 [Mortierella verticillata NRRL 6337];gi|1032652793|gb|OAQ34066.1|RNI-like protein [Mortierella elongata AG-77];gi|672826424|gb|KFH71314.1|hypothetical protein MVEG_01614 [Mortierella verticillata NRRL 6337];gi|156390401|ref|XP_001635259.1|predicted protein [Nematostella vectensis]/gi|156222351|gb|EDO43196.1|predicted protein, partial [Nematostella vectensis];gi|514681488|ref|XP_004988329.1|hypothetical protein PTSG_10280 [Salpingoeca rosetta]/gi|326434434|gb|EGD80004.1|hypothetical protein PTSG_10280 [Salpingoeca rosetta];gi|1001604887|gb|KXS08843.1|RNI-like protein [Gonapodya prolifera JEL478];gi|1183500059|gb|ORZ23699.1|hypothetical protein BCR41DRAFT_349007 [Lobosporangium transversale];gi|672818226|gb|KFH63128.1|hypothetical protein MVEG_11165 [Mortierella verticillata NRRL 6337];gi|672826027|gb|KFH70918.1|hypothetical protein MVEG_03764 [Mortierella verticillata NRRL 6337];gi|672828100|gb|KFH72989.1|hypothetical protein MVEG_00214 [Mortierella verticillata NRRL 6337];gi|672824128|gb|KFH69021.1|hypothetical protein MVEG_05823 [Mortierella verticillata NRRL 6337];gi|672818736|gb|KFH63636.1|hypothetical protein MVEG_10330 [Mortierella verticillata NRRL 6337];gi|672818158|gb|KFH63060.1|hypothetical protein MVEG_11097 [Mortierella verticillata NRRL 6337];gi|754352933|ref|XP_011270838.1|hypothetical protein CAOG_09128 [Capsaspora owczarzaki ATCC 30864]/gi|765557432|gb|KJE97708.1|TKL/IRAK protein kinase [Capsaspora owczarzaki ATCC 30864];gi|1032652791|gb|OAQ34064.1|RNI-like protein [Mortierella elongata AG-77];gi|1082271478|gb|OFW70330.1|hypothetical protein A2065_03005 [Alphaproteobacteria bacterium GWB1_45_5]/gi|1082282437|gb|OFW76598.1|hypothetical protein A3K20_00230 [Alphaproteobacteria bacterium GWA1_45_9]/gi|1082307984|gb|OFW89682.1|hypothetical protein A2621_02120 [Alphaproteobacteria bacterium RIFCSPHIGHO2_01_FULL_41_14];gi|183178960|gb|ACC43968.1|FBox-LRR protein [Philodina roseola];gi|672816942|gb|KFH61852.1|hypothetical protein MVEG_12360 [Mortierella verticillata NRRL 6337];gi|672818147|gb|KFH63049.1|hypothetical protein MVEG_11086 [Mortierella verticillata NRRL 6337]</t>
  </si>
  <si>
    <t>Gonapodya prolifera JEL478;Mortierella verticillata NRRL 6337;Mortierella elongata AG-77;Mortierella verticillata NRRL 6337;Nematostella vectensis/Nematostella vectensis;Salpingoeca rosetta/Salpingoeca rosetta;Gonapodya prolifera JEL478;Lobosporangium transversale;Mortierella verticillata NRRL 6337;Mortierella verticillata NRRL 6337;Mortierella verticillata NRRL 6337;Mortierella verticillata NRRL 6337;Mortierella verticillata NRRL 6337;Mortierella verticillata NRRL 6337;Capsaspora owczarzaki ATCC 30864/Capsaspora owczarzaki ATCC 30864;Mortierella elongata AG-77;Alphaproteobacteria bacterium GWB1_45_5/Alphaproteobacteria bacterium GWA1_45_9/Alphaproteobacteria bacterium RIFCSPHIGHO2_01_FULL_41_14;Philodina roseola;Mortierella verticillata NRRL 6337;Mortierella verticillata NRRL 6337</t>
  </si>
  <si>
    <t>1.3E-49;6.5E-48;3.5E-46;5.6E-46;2.0E-44;2.4E-44;4.7E-44;4.7E-44;6.9E-44;7.7E-44;8.3E-44;2.2E-43;2.3E-43;3.6E-43;5.8E-43;1.0E-42;1.0E-42;1.1E-42;2.2E-42;2.8E-42</t>
  </si>
  <si>
    <t>KXS08869;KFH74161;OAQ34066;KFH71314;XP_001635259/EDO43196;XP_004988329/EGD80004;KXS08843;ORZ23699;KFH63128;KFH70918;KFH72989;KFH69021;KFH63636;KFH63060;XP_011270838/KJE97708;OAQ34064;OFW70330/OFW76598/OFW89682;ACC43968;KFH61852;KFH63049</t>
  </si>
  <si>
    <t>gi|1001604923|gb|KXS08869.1|RNI-like protein [Gonapodya prolifera JEL478]</t>
  </si>
  <si>
    <t>Gonapodya prolifera JEL478</t>
  </si>
  <si>
    <t>CAOG_009128;CAOG_009128;CAOG_009128;CAOG_009128;CAOG_009128;PTSG_10280</t>
  </si>
  <si>
    <t>GO:0016310-IEA;GO:0004672-IEA;GO:0016301-IEA;GO:0005524-IEA;GO:0003950-IEA;GO:0006468-IEA</t>
  </si>
  <si>
    <t>phosphorylation-IEA;protein kinase activity-IEA;kinase activity-IEA;ATP binding-IEA;NAD+ ADP-ribosyltransferase activity-IEA;protein phosphorylation-IEA</t>
  </si>
  <si>
    <t>Biological Process-IEA;Molecular Function-IEA;Molecular Function-IEA;Molecular Function-IEA;Molecular Function-IEA;Biological Process-IEA</t>
  </si>
  <si>
    <t>IPR001611;IPR032675;noIPR;noIPR;noIPR;noIPR</t>
  </si>
  <si>
    <t>REPEAT;HOMOLOGOUS_SUPERFAMILY;HOMOLOGOUS_SUPERFAMILY;HOMOLOGOUS_SUPERFAMILY;HOMOLOGOUS_SUPERFAMILY;HOMOLOGOUS_SUPERFAMILY</t>
  </si>
  <si>
    <t>Leucine-rich repeat;Leucine-rich repeat domain superfamily;Leucine-rich repeat domain superfamily;Leucine-rich repeat domain superfamily;Leucine-rich repeat domain superfamily;Leucine-rich repeat domain superfamily</t>
  </si>
  <si>
    <t>PF13516 (PFAM);G3DSA:3.80.10.10 (GENE3D);PTHR24114:SF30 (PANTHER);PTHR24114 (PANTHER);PTHR24114 (PANTHER);SSF52047 (SUPERFAMILY)</t>
  </si>
  <si>
    <t>EG_transcript_22796</t>
  </si>
  <si>
    <t>IPR036691;IPR036691</t>
  </si>
  <si>
    <t>Endonuclease/exonuclease/phosphatase superfamily;Endonuclease/exonuclease/phosphatase superfamily</t>
  </si>
  <si>
    <t>G3DSA:3.60.10.10 (GENE3D);SSF56219 (SUPERFAMILY)</t>
  </si>
  <si>
    <t>EG_transcript_22805</t>
  </si>
  <si>
    <t>Nucleotide cyclase</t>
  </si>
  <si>
    <t>EG_transcript_22825</t>
  </si>
  <si>
    <t>EG_transcript_22883</t>
  </si>
  <si>
    <t>NUDIX hydrolase-like domain superfamily</t>
  </si>
  <si>
    <t>EG_transcript_22888</t>
  </si>
  <si>
    <t>actin binding</t>
  </si>
  <si>
    <t>gi|167395560|ref|XP_001741635.1|actin binding protein [Entamoeba dispar SAW760]/gi|165893759|gb|EDR21894.1|actin binding protein, putative [Entamoeba dispar SAW760];gi|1160553783|ref|XP_020436833.1|gelation factor [Polysphondylium pallidum PN500]/gi|281210555|gb|EFA84721.1|gelation factor [Polysphondylium pallidum PN500];gi|449709709|gb|EMD48923.1|actin binding protein, putative [Entamoeba histolytica KU27];gi|183231659|ref|XP_655017.2|actin binding protein [Entamoeba histolytica HM-1:IMSS]/gi|169802375|gb|EAL49631.2|actin binding protein, putative [Entamoeba histolytica HM-1:IMSS]/gi|1033412324|dbj|GAT94123.1|actin binding protein putative [Entamoeba histolytica];gi|3420781|gb|AAC31934.1|actin binding protein, partial [Entamoeba histolytica];gi|330792812|ref|XP_003284481.1|hypothetical protein DICPUDRAFT_91322 [Dictyostelium purpureum]/gi|325085624|gb|EGC39028.1|hypothetical protein DICPUDRAFT_91322 [Dictyostelium purpureum];gi|167390627|ref|XP_001739430.1|actin binding protein [Entamoeba dispar SAW760]/gi|165896880|gb|EDR24190.1|actin binding protein, putative, partial [Entamoeba dispar SAW760];gi|470252682|ref|XP_004359438.1|gelation factor [Dictyostelium fasciculatum]/gi|328873221|gb|EGG21588.1|gelation factor [Dictyostelium fasciculatum];gi|831776214|ref|XP_012754733.1|hypothetical protein SAMD00019534_057880 [Acytostelium subglobosum LB1]/gi|735855365|dbj|GAM22613.1|hypothetical protein SAMD00019534_057880 [Acytostelium subglobosum LB1];gi|167388206|ref|XP_001738474.1|actin binding protein [Entamoeba dispar SAW760]/gi|165898292|gb|EDR25199.1|actin binding protein, putative [Entamoeba dispar SAW760];gi|1013943197|gb|KYQ96878.1|gelation factor [Dictyostelium lacteum];gi|470468898|ref|XP_004341947.1|gelation factor, putative [Acanthamoeba castellanii str. Neff]/gi|440798782|gb|ELR19847.1|gelation factor, putative [Acanthamoeba castellanii str. Neff];gi|66826629|ref|XP_646669.1|gelation factor [Dictyostelium discoideum AX4]/gi|121115|sp|P13466.1|GELA_DICDIRecName: Full=Gelation factor AltName: Full=Actin-binding protein 120 Short=ABP-120 [Dictyostelium discoideum]/gi|7286|emb|CAA33471.1|unnamed protein product [Dictyostelium discoideum AX3]/gi|60473962|gb|EAL71899.1|gelation factor [Dictyostelium discoideum AX4];gi|831784388|ref|XP_012757450.1|hypothetical protein SAMD00019534_026980 [Acytostelium subglobosum LB1]/gi|735858082|dbj|GAM19523.1|hypothetical protein SAMD00019534_026980 [Acytostelium subglobosum LB1];gi|55670676|pdb|1WLH|AChain A, Molecular Structure Of The Rod Domain Of Dictyostelium Filamin [Dictyostelium discoideum]/gi|55670677|pdb|1WLH|BChain B, Molecular Structure Of The Rod Domain Of Dictyostelium Filamin [Dictyostelium discoideum];gi|472463423|gb|EMS16408.1|actin binding protein [Entamoeba histolytica HM-3:IMSS];gi|183231525|ref|XP_001913587.1|actin binding protein [Entamoeba histolytica HM-1:IMSS]/gi|169802441|gb|EDS89635.1|actin binding protein, putative [Entamoeba histolytica HM-1:IMSS]/gi|1033412093|dbj|GAT93892.1|actin binding protein putative [Entamoeba histolytica];gi|831755298|ref|XP_012748371.1|hypothetical protein SAMD00019534_117690 [Acytostelium subglobosum LB1]/gi|735849200|dbj|GAM28593.1|hypothetical protein SAMD00019534_117690 [Acytostelium subglobosum LB1];gi|1188111124|ref|XP_020777732.1|filamin-B [Boleophthalmus pectinirostris];gi|471186289|ref|XP_004182964.1|actin binding protein, putative [Entamoeba invadens IP1]/gi|440290178|gb|ELP83618.1|actin binding protein, putative [Entamoeba invadens IP1]</t>
  </si>
  <si>
    <t>Entamoeba dispar SAW760/Entamoeba dispar SAW760;Polysphondylium pallidum PN500/Polysphondylium pallidum PN500;Entamoeba histolytica KU27;Entamoeba histolytica HM-1:IMSS/Entamoeba histolytica HM-1:IMSS/Entamoeba histolytica;Entamoeba histolytica;Dictyostelium purpureum/Dictyostelium purpureum;Entamoeba dispar SAW760/Entamoeba dispar SAW760;Dictyostelium fasciculatum/Dictyostelium fasciculatum;Acytostelium subglobosum LB1/Acytostelium subglobosum LB1;Entamoeba dispar SAW760/Entamoeba dispar SAW760;Dictyostelium lacteum;Acanthamoeba castellanii str. Neff/Acanthamoeba castellanii str. Neff;Dictyostelium discoideum AX4/Dictyostelium discoideum/Dictyostelium discoideum AX3/Dictyostelium discoideum AX4;Acytostelium subglobosum LB1/Acytostelium subglobosum LB1;Dictyostelium discoideum/Dictyostelium discoideum;Entamoeba histolytica HM-3:IMSS;Entamoeba histolytica HM-1:IMSS/Entamoeba histolytica HM-1:IMSS/Entamoeba histolytica;Acytostelium subglobosum LB1/Acytostelium subglobosum LB1;Boleophthalmus pectinirostris;Entamoeba invadens IP1/Entamoeba invadens IP1</t>
  </si>
  <si>
    <t>4.9E-22;4.5E-21;5.2E-21;7.7E-21;7.9E-21;2.6E-20;3.3E-20;1.0E-19;2.4E-19;3.3E-19;5.3E-19;5.5E-19;1.7E-18;3.9E-18;4.0E-18;5.3E-18;1.4E-17;1.7E-17;4.4E-17;1.1E-16</t>
  </si>
  <si>
    <t>XP_001741635/EDR21894;XP_020436833/EFA84721;EMD48923;XP_655017/EAL49631/GAT94123;AAC31934;EGC39028/XP_003284481;EDR24190/XP_001739430;XP_004359438/EGG21588;GAM22613/XP_012754733;XP_001738474/EDR25199;KYQ96878;ELR19847/XP_004341947;P13466/XP_646669/EAL71899/CAA33471;GAM19523/XP_012757450;1WLH;EMS16408;XP_001913587/EDS89635/GAT93892;XP_012748371/GAM28593;XP_020777732;XP_004182964/ELP83618</t>
  </si>
  <si>
    <t>gi|165893759|gb|EDR21894.1|actin binding protein, putative [Entamoeba dispar SAW760]/gi|167395560|ref|XP_001741635.1|actin binding protein [Entamoeba dispar SAW760]</t>
  </si>
  <si>
    <t>Entamoeba dispar SAW760</t>
  </si>
  <si>
    <t>abpC;abpC;DLAC_04189;abpC;abpC;abpC;abpC;abpC;DICPUDRAFT_91322;abpC;EDI_309790;abpC;abpC;DICPUDRAFT_91322;abpC;abpC;EDI_309790;abpC;abpC;abpC;DICPUDRAFT_91322;abpC;DICPUDRAFT_91322;DICPUDRAFT_91322;abpC;abpC;abpC;DICPUDRAFT_91322;abpC;DICPUDRAFT_91322;EDI_309790;DICPUDRAFT_91322;abpC;abpC;DICPUDRAFT_91322;abpC;abpC;abpC;abpC;DICPUDRAFT_91322;DICPUDRAFT_91322;abpC;abpC;DICPUDRAFT_91322;abpC;DICPUDRAFT_91322;DICPUDRAFT_91322;abpC;abpC;DICPUDRAFT_91322;abpC;abpC;abpC;DICPUDRAFT_91322;abpC;abpC;abpC;abpC;abpC;abpC;abpC;DICPUDRAFT_91322;DICPUDRAFT_91322;abpC;abpC;abpC;DICPUDRAFT_91322;abpC;ACA1_133600;abpC;abpC;abpC;abpC;abpC;abpC;DICPUDRAFT_91322;abpC;abpC;DICPUDRAFT_91322;abpC;DICPUDRAFT_91322;abpC;abpC;EDI_309790;abpC;abpC;DICPUDRAFT_91322;abpC;abpC;DICPUDRAFT_91322;DICPUDRAFT_91322;DICPUDRAFT_91322;abpC;DICPUDRAFT_91322;DICPUDRAFT_91322;abpC</t>
  </si>
  <si>
    <t>GO:0051764-IEA;GO:0051764-IMP;GO:0048870-IEA;GO:0048870-IGI;GO:0070685-IEA;GO:0070685-IDA;GO:0015629-IEA;GO:0015629-IDA;GO:0030587-IEA;GO:0030587-IGI;GO:0030587-N/A;GO:0016787-IEA;GO:0030864-IEA;GO:0030864-IDA;GO:0008152-IEA;GO:0031252-IEA;GO:0031252-IDA;GO:0042331-IEA;GO:0042331-IMP;GO:0006972-IEA;GO:0006972-IEP;GO:0006972-IGI;GO:0005884-IEA;GO:0005884-IDA;GO:0043327-IEA;GO:0043327-IMP;GO:0005886-IEA;GO:0005886-IDA;GO:0005515-IPI;GO:0005737-IEA;GO:0005737-IDA;GO:0043052-IEA;GO:0043052-IMP;GO:0003779-IEA;GO:0097575-IEA;GO:0097575-IDA;GO:0051015-IEA;GO:0051015-IDA;GO:0005938-IEA;GO:0005938-IDA;GO:0030036-IEA;GO:0030036-IMP;GO:0030036-IDA;GO:0006909-IEA;GO:0006909-IMP;GO:0006909-IGI;GO:0016477-IEA;GO:0016477-IMP;GO:0031269-IEA;GO:0031269-IMP;GO:0016798-IEA;GO:0042803-TAS;GO:0031143-IEA;GO:0031143-IDA;GO:0030032-IEA;GO:0030032-IMP;GO:0061802-IEA;GO:0061802-IDA;GO:0051591-IEA;GO:0051591-IDA;GO:0061803-IEA;GO:0061803-IDA;GO:0001891-IEA;GO:0001891-IDA;GO:0003796-IEA</t>
  </si>
  <si>
    <t>actin crosslink formation-IEA;actin crosslink formation-IMP;cell motility-IEA;cell motility-IGI;macropinocytic cup-IEA;macropinocytic cup-IDA;actin cytoskeleton-IEA;actin cytoskeleton-IDA;sorocarp development-IEA;sorocarp development-IGI;sorocarp development-N/A;hydrolase activity-IEA;cortical actin cytoskeleton-IEA;cortical actin cytoskeleton-IDA;metabolic process-IEA;cell leading edge-IEA;cell leading edge-IDA;phototaxis-IEA;phototaxis-IMP;hyperosmotic response-IEA;hyperosmotic response-IEP;hyperosmotic response-IGI;actin filament-IEA;actin filament-IDA;chemotaxis to cAMP-IEA;chemotaxis to cAMP-IMP;plasma membrane-IEA;plasma membrane-IDA;protein binding-IPI;cytoplasm-IEA;cytoplasm-IDA;thermotaxis-IEA;thermotaxis-IMP;actin binding-IEA;lateral cell cortex-IEA;lateral cell cortex-IDA;actin filament binding-IEA;actin filament binding-IDA;cell cortex-IEA;cell cortex-IDA;actin cytoskeleton organization-IEA;actin cytoskeleton organization-IMP;actin cytoskeleton organization-IDA;phagocytosis-IEA;phagocytosis-IMP;phagocytosis-IGI;cell migration-IEA;cell migration-IMP;pseudopodium assembly-IEA;pseudopodium assembly-IMP;hydrolase activity, acting on glycosyl bonds-IEA;protein homodimerization activity-TAS;pseudopodium-IEA;pseudopodium-IDA;lamellipodium assembly-IEA;lamellipodium assembly-IMP;anterior cell cortex-IEA;anterior cell cortex-IDA;response to cAMP-IEA;response to cAMP-IDA;posterior cell cortex-IEA;posterior cell cortex-IDA;phagocytic cup-IEA;phagocytic cup-IDA;lysozyme activity-IEA</t>
  </si>
  <si>
    <t>Biological Process-IEA;Biological Process-IMP;Biological Process-IEA;Biological Process-IGI;Cellular Component-IEA;Cellular Component-IDA;Cellular Component-IEA;Cellular Component-IDA;Biological Process-IEA;Biological Process-IGI;Biological Process-N/A;Molecular Function-IEA;Cellular Component-IEA;Cellular Component-IDA;Biological Process-IEA;Cellular Component-IEA;Cellular Component-IDA;Biological Process-IEA;Biological Process-IMP;Biological Process-IEA;Biological Process-IEP;Biological Process-IGI;Cellular Component-IEA;Cellular Component-IDA;Biological Process-IEA;Biological Process-IMP;Cellular Component-IEA;Cellular Component-IDA;Molecular Function-IPI;Cellular Component-IEA;Cellular Component-IDA;Biological Process-IEA;Biological Process-IMP;Molecular Function-IEA;Cellular Component-IEA;Cellular Component-IDA;Molecular Function-IEA;Molecular Function-IDA;Cellular Component-IEA;Cellular Component-IDA;Biological Process-IEA;Biological Process-IMP;Biological Process-IDA;Biological Process-IEA;Biological Process-IMP;Biological Process-IGI;Biological Process-IEA;Biological Process-IMP;Biological Process-IEA;Biological Process-IMP;Molecular Function-IEA;Molecular Function-TAS;Cellular Component-IEA;Cellular Component-IDA;Biological Process-IEA;Biological Process-IMP;Cellular Component-IEA;Cellular Component-IDA;Biological Process-IEA;Biological Process-IDA;Cellular Component-IEA;Cellular Component-IDA;Cellular Component-IEA;Cellular Component-IDA;Molecular Function-IEA</t>
  </si>
  <si>
    <t>GO:0005515;GO:0009628;GO:0009987;GO:0015629;GO:0042330;GO:0051179;GO:0099738</t>
  </si>
  <si>
    <t>protein binding;response to abiotic stimulus;cellular process;actin cytoskeleton;taxis;localization;cell cortex region</t>
  </si>
  <si>
    <t>Molecular Function;Biological Process;Biological Process;Cellular Component;Biological Process;Biological Process;Cellular Component</t>
  </si>
  <si>
    <t>IPR017868;IPR013783;IPR013783;noIPR;IPR017868;IPR017868;IPR014756;IPR014756</t>
  </si>
  <si>
    <t>REPEAT;HOMOLOGOUS_SUPERFAMILY;HOMOLOGOUS_SUPERFAMILY;HOMOLOGOUS_SUPERFAMILY;REPEAT;REPEAT;HOMOLOGOUS_SUPERFAMILY;HOMOLOGOUS_SUPERFAMILY</t>
  </si>
  <si>
    <t>Filamin/ABP280 repeat-like;Immunoglobulin-like fold;Immunoglobulin-like fold;Immunoglobulin-like fold;Filamin/ABP280 repeat-like;Filamin/ABP280 repeat-like;Immunoglobulin E-set;Immunoglobulin E-set</t>
  </si>
  <si>
    <t>PF00630 (PFAM);G3DSA:2.60.40.10 (GENE3D);G3DSA:2.60.40.10 (GENE3D);PTHR43998 (PANTHER);PS50194 (PROSITE_PROFILES);PS50194 (PROSITE_PROFILES);SSF81296 (SUPERFAMILY);SSF81296 (SUPERFAMILY)</t>
  </si>
  <si>
    <t>EG_transcript_22910</t>
  </si>
  <si>
    <t>gi|303290857|ref|XP_003064715.1|predicted protein [Micromonas pusilla CCMP1545]/gi|226453741|gb|EEH51049.1|predicted protein [Micromonas pusilla CCMP1545];gi|1083023696|gb|OGD25439.1|peptidylprolyl isomerase [Candidatus Azambacteria bacterium RIFCSPHIGHO2_01_FULL_40_24];gi|818533456|gb|KKR85725.1|Peptidyl-prolyl cis-trans isomerase [Candidatus Azambacteria bacterium GW2011_GWF1_41_10] [Parcubacteria (Azambacteria) bacterium GW2011_GWF1_41_10]/gi|818600379|gb|KKS49581.1|Peptidyl-prolyl cis-trans isomerase [Candidatus Azambacteria bacterium GW2011_GWF2_42_22] [Parcubacteria (Azambacteria) bacterium GW2011_GWF2_42_22]/gi|818631233|gb|KKS78870.1|Peptidyl-prolyl cis-trans isomerase [Candidatus Azambacteria bacterium GW2011_GWE1_42_9] [Parcubacteria (Azambacteria) bacterium GW2011_GWE1_42_9]/gi|818657240|gb|KKT03692.1|Peptidyl-prolyl cis-trans isomerase [Candidatus Azambacteria bacterium GW2011_GWD1_43_18] [Parcubacteria (Azambacteria) bacterium GW2011_GWD1_43_18]/gi|818666685|gb|KKT12847.1|Peptidyl-prolyl cis-trans isomerase [Candidatus Azambacteria bacterium GW2011_GWC2_43_27] [Parcubacteria (Azambacteria) bacterium GW2011_GWC2_43_27]/gi|818670680|gb|KKT16652.1|Peptidyl-prolyl cis-trans isomerase [Parcubacteria group bacterium GW2011_GWC1_43_61] [Parcubacteria bacterium GW2011_GWC1_43_61];gi|818559939|gb|KKS11077.1|Peptidyl-prolyl cis-trans isomerase [Parcubacteria group bacterium GW2011_GWB1_41_5] [Parcubacteria bacterium GW2011_GWB1_41_5]/gi|818583778|gb|KKS33648.1|Peptidyl-prolyl cis-trans isomerase [Parcubacteria group bacterium GW2011_GWC2_42_13] [Parcubacteria bacterium GW2011_GWC2_42_13];gi|818848754|gb|KKU86295.1|Peptidyl-prolyl cis-trans isomerase [Parcubacteria group bacterium GW2011_GWA2_47_9];gi|818410208|gb|KKQ88127.1|Peptidyl-prolyl cis-trans isomerase [Parcubacteria group bacterium GW2011_GWF2_38_8];gi|489018094|ref|WP_002928608.1|MULTISPECIES: peptidyl-prolyl cis-trans isomerase [Thauera]/gi|479291531|gb|ENO79631.1|peptidyl-prolyl cis-trans isomerase [Thauera sp. 27]/gi|479304708|gb|ENO92808.1|peptidyl-prolyl cis-trans isomerase [Thauera sp. 28];gi|1084231946|gb|OGM21632.1|peptidylprolyl isomerase [Candidatus Woesebacteria bacterium RIFCSPHIGHO2_01_FULL_38_9];gi|676391347|ref|XP_009038951.1|hypothetical protein AURANDRAFT_8023, partial [Aureococcus anophagefferens]/gi|323450493|gb|EGB06374.1|hypothetical protein AURANDRAFT_8023, partial [Aureococcus anophagefferens];gi|676399093|ref|XP_009042824.1|hypothetical protein AURANDRAFT_35218, partial [Aureococcus anophagefferens]/gi|323446236|gb|EGB02477.1|hypothetical protein AURANDRAFT_35218, partial [Aureococcus anophagefferens];gi|1088205656|gb|OHA64260.1|peptidylprolyl isomerase [Candidatus Wildermuthbacteria bacterium RIFCSPHIGHO2_01_FULL_47_27]/gi|1088209218|gb|OHA67654.1|peptidylprolyl isomerase [Candidatus Wildermuthbacteria bacterium RIFCSPHIGHO2_02_FULL_47_17]/gi|1088215626|gb|OHA73709.1|peptidylprolyl isomerase [Candidatus Wildermuthbacteria bacterium RIFCSPLOWO2_01_FULL_48_35]/gi|1088217208|gb|OHA75223.1|peptidylprolyl isomerase [Candidatus Wildermuthbacteria bacterium RIFCSPLOWO2_02_FULL_47_10];gi|544833938|ref|WP_021249705.1|peptidyl-prolyl cis-trans isomerase [Thauera terpenica]/gi|528863790|gb|EPZ15312.1|peptidyl-prolyl cis-trans isomerase [Thauera terpenica 58Eu];gi|1083041140|gb|OGD41544.1|peptidylprolyl isomerase [Candidatus Azambacteria bacterium RIFOXYB1_FULL_40_33]/gi|1083041532|gb|OGD41905.1|peptidylprolyl isomerase [Candidatus Azambacteria bacterium RIFCSPLOWO2_02_FULL_42_10]/gi|1083042596|gb|OGD42920.1|peptidylprolyl isomerase [Candidatus Azambacteria bacterium RIFOXYA1_FULL_42_37]/gi|1083043737|gb|OGD44026.1|peptidylprolyl isomerase [Candidatus Azambacteria bacterium RIFOXYC1_FULL_41_20]/gi|1083047708|gb|OGD47819.1|peptidylprolyl isomerase [Candidatus Azambacteria bacterium RIFOXYD1_FULL_42_38];gi|347586496|gb|AEP11026.1|FKBP-type peptidyl-prolyl cis-trans isomerases 1 [Chloracidobacterium thermophilum B];gi|1057269173|ref|WP_068636945.1|peptidylprolyl isomerase [Thauera butanivorans];gi|971007130|ref|WP_058868264.1|peptidylprolyl isomerase [Chloracidobacterium thermophilum];gi|1088115685|gb|OGZ79146.1|peptidylprolyl isomerase [Candidatus Staskawiczbacteria bacterium RIFOXYB1_FULL_37_44]/gi|1088120580|gb|OGZ83818.1|peptidylprolyl isomerase [Candidatus Staskawiczbacteria bacterium RIFOXYC1_FULL_37_52]/gi|1088126021|gb|OGZ88965.1|peptidylprolyl isomerase [Candidatus Staskawiczbacteria bacterium RIFOXYD1_FULL_37_110]/gi|1088126695|gb|OGZ89606.1|peptidylprolyl isomerase [Candidatus Staskawiczbacteria bacterium RIFOXYC2_FULL_37_19]/gi|1088132208|gb|OGZ94835.1|peptidylprolyl isomerase [Candidatus Staskawiczbacteria bacterium RIFOXYD2_FULL_37_9];gi|500091029|ref|WP_011767042.1|MULTISPECIES: peptidyl-prolyl cis-trans isomerase [Azoarcus]/gi|119672021|emb|CAL95935.1|peptidyl-prolyl cis-trans isomerase [Azoarcus sp. BH72]/gi|1042828882|gb|ANQ86478.1|peptidyl-prolyl cis-trans isomerase [Azoarcus olearius] [Azoarcus sp. DQS-4];gi|1088189196|gb|OHA48626.1|peptidylprolyl isomerase [Candidatus Terrybacteria bacterium RIFCSPHIGHO2_01_FULL_48_17]/gi|1088194458|gb|OHA53690.1|peptidylprolyl isomerase [Candidatus Terrybacteria bacterium RIFCSPLOWO2_01_FULL_48_14];gi|490469947|ref|WP_004340455.1|peptidyl-prolyl cis-trans isomerase [Thauera linaloolentis]/gi|479298308|gb|ENO86408.1|peptidyl-prolyl cis-trans isomerase [Thauera linaloolentis 47Lol = DSM 12138]</t>
  </si>
  <si>
    <t>Micromonas pusilla CCMP1545/Micromonas pusilla CCMP1545;Candidatus Azambacteria bacterium RIFCSPHIGHO2_01_FULL_40_24;Parcubacteria (Azambacteria) bacterium GW2011_GWF1_41_10/Parcubacteria (Azambacteria) bacterium GW2011_GWF2_42_22/Parcubacteria (Azambacteria) bacterium GW2011_GWE1_42_9/Parcubacteria (Azambacteria) bacterium GW2011_GWD1_43_18/Parcubacteria (Azambacteria) bacterium GW2011_GWC2_43_27/Parcubacteria bacterium GW2011_GWC1_43_61;Parcubacteria bacterium GW2011_GWB1_41_5/Parcubacteria bacterium GW2011_GWC2_42_13;Parcubacteria group bacterium GW2011_GWA2_47_9;Parcubacteria group bacterium GW2011_GWF2_38_8;Thauera/Thauera sp. 27/Thauera sp. 28;Candidatus Woesebacteria bacterium RIFCSPHIGHO2_01_FULL_38_9;Aureococcus anophagefferens/Aureococcus anophagefferens;Aureococcus anophagefferens/Aureococcus anophagefferens;Candidatus Wildermuthbacteria bacterium RIFCSPHIGHO2_01_FULL_47_27/Candidatus Wildermuthbacteria bacterium RIFCSPHIGHO2_02_FULL_47_17/Candidatus Wildermuthbacteria bacterium RIFCSPLOWO2_01_FULL_48_35/Candidatus Wildermuthbacteria bacterium RIFCSPLOWO2_02_FULL_47_10;Thauera terpenica/Thauera terpenica 58Eu;Candidatus Azambacteria bacterium RIFOXYB1_FULL_40_33/Candidatus Azambacteria bacterium RIFCSPLOWO2_02_FULL_42_10/Candidatus Azambacteria bacterium RIFOXYA1_FULL_42_37/Candidatus Azambacteria bacterium RIFOXYC1_FULL_41_20/Candidatus Azambacteria bacterium RIFOXYD1_FULL_42_38;Chloracidobacterium thermophilum B;Thauera butanivorans;Chloracidobacterium thermophilum;Candidatus Staskawiczbacteria bacterium RIFOXYB1_FULL_37_44/Candidatus Staskawiczbacteria bacterium RIFOXYC1_FULL_37_52/Candidatus Staskawiczbacteria bacterium RIFOXYD1_FULL_37_110/Candidatus Staskawiczbacteria bacterium RIFOXYC2_FULL_37_19/Candidatus Staskawiczbacteria bacterium RIFOXYD2_FULL_37_9;Azoarcus/Azoarcus sp. BH72/Azoarcus sp. DQS-4;Candidatus Terrybacteria bacterium RIFCSPHIGHO2_01_FULL_48_17/Candidatus Terrybacteria bacterium RIFCSPLOWO2_01_FULL_48_14;Thauera linaloolentis/Thauera linaloolentis 47Lol = DSM 12138</t>
  </si>
  <si>
    <t>5.1E-25;2.7E-23;3.1E-22;2.0E-21;2.2E-21;3.0E-21;1.6E-20;1.9E-20;2.3E-20;2.4E-20;2.9E-20;2.9E-20;3.6E-20;4.4E-20;5.7E-20;8.0E-20;9.6E-20;1.2E-19;1.2E-19;1.4E-19</t>
  </si>
  <si>
    <t>EEH51049/XP_003064715;OGD25439;KKS78870/KKT12847/KKS49581/KKT16652/KKR85725/KKT03692;KKS11077/KKS33648;KKU86295;KKQ88127;ENO79631/WP_002928608/ENO92808;OGM21632;XP_009038951/EGB06374;XP_009042824/EGB02477;OHA73709/OHA64260/OHA75223/OHA67654;WP_021249705/EPZ15312;OGD42920/OGD41905/OGD47819/OGD44026/OGD41544;AEP11026;WP_068636945;WP_058868264;OGZ88965/OGZ89606/OGZ79146/OGZ94835/OGZ83818;WP_011767042/CAL95935/ANQ86478;OHA48626/OHA53690;WP_004340455/ENO86408</t>
  </si>
  <si>
    <t>gi|303290857|ref|XP_003064715.1|predicted protein [Micromonas pusilla CCMP1545]/gi|226453741|gb|EEH51049.1|predicted protein [Micromonas pusilla CCMP1545]</t>
  </si>
  <si>
    <t>UU96_C0018G0018;UU96_C0018G0018;Cabther_A0259;Cabther_A0259;MICPUCDRAFT_37175;UU96_C0018G0018;fkbP;B447_12944;MICPUCDRAFT_37175;MICPUCDRAFT_37175;UT09_C0003G0029;AURANDRAFT_8023;MICPUCDRAFT_37175;AURANDRAFT_8023;A2806_00460;A2714_00695;UY15_C0012G0015;A3D59_03470;A3D59_03470;UT09_C0003G0029;A2714_00695;A2806_00460;A2819_01170;MICPUCDRAFT_37175;C666_13330;UY15_C0012G0015;MICPUCDRAFT_37175;Cabther_A0259;UY15_C0012G0015;UV81_C0001G0288;M622_04060;fkbP;C666_13330;UV81_C0001G0288;AURANDRAFT_8023;UV81_C0001G0288;M622_04060;A2819_01170;UY15_C0012G0015;A2806_00460;AURANDRAFT_35218;AURANDRAFT_35218;UT09_C0003G0029;UT09_C0003G0029;UU96_C0018G0018;fkbP;B447_12944;B447_12944;AURANDRAFT_35218;UV81_C0001G0288;A2819_01170;A2714_00695;A3D59_03470;MICPUCDRAFT_37175;M622_04060;UU96_C0018G0018;MICPUCDRAFT_37175;UV81_C0001G0288;C666_13330;UT09_C0003G0029;UY15_C0012G0015</t>
  </si>
  <si>
    <t>GO:0003677-IEA;GO:0003755-IEA;GO:0016020-IEA;GO:0016021-IEA;GO:0005694-IEA;GO:0006334-IEA;GO:0000413-IEA;GO:0000786-IEA;GO:0016853-IEA;GO:0005634-IEA</t>
  </si>
  <si>
    <t>DNA binding-IEA;peptidyl-prolyl cis-trans isomerase activity-IEA;membrane-IEA;integral component of membrane-IEA;chromosome-IEA;nucleosome assembly-IEA;protein peptidyl-prolyl isomerization-IEA;nucleosome-IEA;isomerase activity-IEA;nucleus-IEA</t>
  </si>
  <si>
    <t>Molecular Function-IEA;Molecular Function-IEA;Cellular Component-IEA;Cellular Component-IEA;Cellular Component-IEA;Biological Process-IEA;Biological Process-IEA;Cellular Component-IEA;Molecular Function-IEA;Cellular Component-IEA</t>
  </si>
  <si>
    <t>noIPR;IPR001179;IPR023566;noIPR;IPR001179;noIPR;IPR036390</t>
  </si>
  <si>
    <t>HOMOLOGOUS_SUPERFAMILY;DOMAIN;FAMILY;FAMILY;DOMAIN;DOMAIN;HOMOLOGOUS_SUPERFAMILY</t>
  </si>
  <si>
    <t>Ankyrin repeat-containing domain superfamily;FKBP-type peptidyl-prolyl cis-trans isomerase domain;Peptidyl-prolyl cis-trans isomerase, FKBP-type;Peptidyl-prolyl cis-trans isomerase, FKBP-type;FKBP-type peptidyl-prolyl cis-trans isomerase domain;FKBP-type peptidyl-prolyl cis-trans isomerase domain;Winged helix DNA-binding domain superfamily</t>
  </si>
  <si>
    <t>G3DSA:3.10.50.40 (GENE3D);PF00254 (PFAM);PTHR43811 (PANTHER);PTHR43811:SF19 (PANTHER);PS50059 (PROSITE_PROFILES);SSF54534 (SUPERFAMILY);SSF46785 (SUPERFAMILY)</t>
  </si>
  <si>
    <t>EG_transcript_22914</t>
  </si>
  <si>
    <t>enzymatic poly</t>
  </si>
  <si>
    <t>gi|1022764936|gb|KZS10269.1|Uncharacterized protein APZ42_025286 [Daphnia magna];gi|1009387145|gb|KYN09293.1|hypothetical protein ALC57_18589, partial [Trachymyrmex cornetzi];gi|795018976|ref|XP_011859425.1|PREDICTED: uncharacterized protein LOC105556921 [Vollenhovia emeryi];gi|936708052|ref|XP_014231986.1|PREDICTED: uncharacterized protein LOC106655901 [Trichogramma pretiosum];gi|795022273|ref|XP_011860538.1|PREDICTED: uncharacterized protein LOC105557794 [Vollenhovia emeryi];gi|936703143|ref|XP_014229537.1|PREDICTED: uncharacterized protein LOC106654259 [Trichogramma pretiosum];gi|672820803|gb|KFH65699.1|hypothetical protein MVEG_07803 [Mortierella verticillata NRRL 6337];gi|1032741292|ref|XP_016843269.1|PREDICTED: uncharacterized protein LOC107981598 [Nasonia vitripennis];gi|936678170|ref|XP_014225217.1|PREDICTED: uncharacterized protein LOC106651288 [Trichogramma pretiosum];gi|751235835|ref|XP_011171717.1|PREDICTED: uncharacterized protein LOC105204364 [Solenopsis invicta];gi|322784671|gb|EFZ11526.1|hypothetical protein SINV_09160, partial [Solenopsis invicta];gi|795013975|ref|XP_011883719.1|PREDICTED: uncharacterized protein LOC105570877 [Vollenhovia emeryi];gi|1061464765|gb|ODM87335.1|putative enzymatic polyprotein [Orchesella cincta];gi|930675237|gb|KPJ15537.1|hypothetical protein RR48_09466 [Papilio machaon];gi|170819710|gb|ACB38665.1|reverse transcriptase [Daphnia pulex];gi|307183886|gb|EFN70496.1|hypothetical protein EAG_00458, partial [Camponotus floridanus];gi|751232544|ref|XP_011169894.1|PREDICTED: uncharacterized protein LOC105202903, partial [Solenopsis invicta];gi|1009402614|gb|KYN22273.1|hypothetical protein ALC57_05336 [Trachymyrmex cornetzi];gi|795016706|ref|XP_011858588.1|PREDICTED: uncharacterized protein LOC105556126 [Vollenhovia emeryi];gi|971507084|dbj|GAQ91116.1|DNA/RNA polymerases [Klebsormidium flaccidum]</t>
  </si>
  <si>
    <t>Daphnia magna;Trachymyrmex cornetzi;Vollenhovia emeryi;Trichogramma pretiosum;Vollenhovia emeryi;Trichogramma pretiosum;Mortierella verticillata NRRL 6337;Nasonia vitripennis;Trichogramma pretiosum;Solenopsis invicta;Solenopsis invicta;Vollenhovia emeryi;Orchesella cincta;Papilio machaon;Daphnia pulex;Camponotus floridanus;Solenopsis invicta;Trachymyrmex cornetzi;Vollenhovia emeryi;Klebsormidium flaccidum</t>
  </si>
  <si>
    <t>5.3E-17;8.7E-17;1.3E-14;2.0E-14;4.0E-14;6.2E-14;2.3E-13;2.6E-13;8.1E-13;1.2E-12;3.0E-12;3.8E-12;4.0E-12;6.0E-12;6.8E-12;8.0E-12;1.1E-11;1.3E-11;2.0E-11;2.1E-11</t>
  </si>
  <si>
    <t>KZS10269;KYN09293;XP_011859425;XP_014231986;XP_011860538;XP_014229537;KFH65699;XP_016843269;XP_014225217;XP_011171717;EFZ11526;XP_011883719;ODM87335;KPJ15537;ACB38665;EFN70496;XP_011169894;KYN22273;XP_011858588;GAQ91116</t>
  </si>
  <si>
    <t>gi|1022764936|gb|KZS10269.1|Uncharacterized protein APZ42_025286 [Daphnia magna]</t>
  </si>
  <si>
    <t>APZ42_025286;ALC57_18589;B2CN80;APZ42_025286;Ocin01_19346;APZ42_025286;ALC57_05336;B2CN80;SINV_09160;Ocin01_19346;ALC57_18589;Ocin01_19346;KFL_007300020;ALC57_18589;ALC57_05336;ALC57_05336;B2CN80;B2CN80;EAG_00458</t>
  </si>
  <si>
    <t>GO:0003677-IEA;GO:0003964-IEA;GO:0009007-IEA;GO:0006278-IEA;GO:0032775-IEA;GO:0005198-IEA;GO:0015074-IEA;GO:0006310-IEA;GO:0005882-IEA;GO:0003676-IEA</t>
  </si>
  <si>
    <t>DNA binding-IEA;RNA-directed DNA polymerase activity-IEA;site-specific DNA-methyltransferase (adenine-specific) activity-IEA;RNA-dependent DNA biosynthetic process-IEA;DNA methylation on adenine-IEA;structural molecule activity-IEA;DNA integration-IEA;DNA recombination-IEA;intermediate filament-IEA;nucleic acid binding-IEA</t>
  </si>
  <si>
    <t>Molecular Function-IEA;Molecular Function-IEA;Molecular Function-IEA;Biological Process-IEA;Biological Process-IEA;Molecular Function-IEA;Biological Process-IEA;Biological Process-IEA;Cellular Component-IEA;Molecular Function-IEA</t>
  </si>
  <si>
    <t>IPR036397;IPR012337</t>
  </si>
  <si>
    <t>Ribonuclease H superfamily;Ribonuclease H-like superfamily</t>
  </si>
  <si>
    <t>G3DSA:3.30.420.10 (GENE3D);SSF53098 (SUPERFAMILY)</t>
  </si>
  <si>
    <t>GO:0003676;</t>
  </si>
  <si>
    <t>nucleic acid binding;</t>
  </si>
  <si>
    <t>EG_transcript_2292</t>
  </si>
  <si>
    <t>leucine Rich Repeat family</t>
  </si>
  <si>
    <t>gi|923118692|ref|XP_013752821.1|leucine Rich Repeat family protein [Thecamonas trahens ATCC 50062]/gi|906562601|gb|KNC55844.1|leucine Rich Repeat family protein [Thecamonas trahens ATCC 50062];gi|923125652|ref|XP_013756294.1|hypothetical protein AMSG_12055 [Thecamonas trahens ATCC 50062]/gi|906557994|gb|KNC51237.1|hypothetical protein AMSG_12055 [Thecamonas trahens ATCC 50062];gi|923118698|ref|XP_013752824.1|leucine Rich Repeat family protein [Thecamonas trahens ATCC 50062]/gi|906562556|gb|KNC55799.1|leucine Rich Repeat family protein [Thecamonas trahens ATCC 50062];gi|692233749|ref|WP_032114111.1|hypothetical protein [Candidatus Paracaedibacter symbiosus];gi|565442040|ref|XP_006283360.1|hypothetical protein CARUB_v10004403mg [Capsella rubella]/gi|482552065|gb|EOA16258.1|hypothetical protein CARUB_v10004403mg [Capsella rubella];gi|302804087|ref|XP_002983796.1|hypothetical protein SELMODRAFT_118815 [Selaginella moellendorffii]/gi|300148633|gb|EFJ15292.1|hypothetical protein SELMODRAFT_118815 [Selaginella moellendorffii];gi|449454438|ref|XP_004144962.1|PREDICTED: F-box/LRR-repeat protein 4 [Cucumis sativus]/gi|700190963|gb|KGN46167.1|hypothetical protein Csa_6G062270 [Cucumis sativus];gi|302814680|ref|XP_002989023.1|hypothetical protein SELMODRAFT_184280 [Selaginella moellendorffii]/gi|300143124|gb|EFJ09817.1|hypothetical protein SELMODRAFT_184280 [Selaginella moellendorffii];gi|1035266045|ref|XP_016887016.1|PREDICTED: F-box/LRR-repeat protein 7 [Cynoglossus semilaevis];gi|1072933288|ref|XP_018477331.1|PREDICTED: F-box/LRR-repeat protein 4-like [Raphanus sativus]/gi|1072933315|ref|XP_018477344.1|PREDICTED: F-box/LRR-repeat protein 4-like [Raphanus sativus];gi|514810039|ref|XP_004979833.1|PREDICTED: F-box/LRR-repeat protein 4 [Setaria italica]/gi|944231206|gb|KQK95592.1|hypothetical protein SETIT_026110mg [Setaria italica];gi|1191666782|gb|OTG18750.1|putative F-box domain, Leucine-rich repeat domain, L domain-like protein [Helianthus annuus];gi|659117312|ref|XP_008458533.1|PREDICTED: F-box/LRR-repeat protein 4 [Cucumis melo];gi|1035926297|gb|OAY55885.1|hypothetical protein MANES_03G187500 [Manihot esculenta];gi|976901928|gb|KVH89895.1|F-box domain, cyclin-like protein [Cynara cardunculus var. scolymus];gi|922516007|ref|XP_013593081.1|PREDICTED: F-box/LRR-repeat protein 4 [Brassica oleracea var. oleracea];gi|923606689|ref|XP_013742905.1|PREDICTED: F-box/LRR-repeat protein 4-like [Brassica napus]/gi|923831860|ref|XP_013697833.1|PREDICTED: F-box/LRR-repeat protein 4-like [Brassica napus];gi|802578670|ref|XP_012069471.1|F-box/LRR-repeat protein 4 isoform X2 [Jatropha curcas];gi|1162515068|ref|XP_020424214.1|F-box/LRR-repeat protein 4 isoform X2 [Prunus persica]/gi|1139795941|gb|ONI28559.1|hypothetical protein PRUPE_1G147900 [Prunus persica];gi|976903710|gb|KVH91492.1|hypothetical protein Ccrd_006483 [Cynara cardunculus var. scolymus]</t>
  </si>
  <si>
    <t>Thecamonas trahens ATCC 50062/Thecamonas trahens ATCC 50062;Thecamonas trahens ATCC 50062/Thecamonas trahens ATCC 50062;Thecamonas trahens ATCC 50062/Thecamonas trahens ATCC 50062;Candidatus Paracaedibacter symbiosus;Capsella rubella/Capsella rubella;Selaginella moellendorffii/Selaginella moellendorffii;Cucumis sativus/Cucumis sativus;Selaginella moellendorffii/Selaginella moellendorffii;Cynoglossus semilaevis;Raphanus sativus/Raphanus sativus;Setaria italica/Setaria italica;Helianthus annuus;Cucumis melo;Manihot esculenta;Cynara cardunculus var. scolymus;Brassica oleracea var. oleracea;Brassica napus/Brassica napus;Jatropha curcas;Prunus persica/Prunus persica;Cynara cardunculus var. scolymus</t>
  </si>
  <si>
    <t>6.0E-65;4.6E-62;9.0E-62;1.0E-52;3.3E-45;3.5E-45;8.5E-45;1.4E-44;2.1E-44;2.2E-44;3.5E-44;4.0E-44;4.1E-44;5.1E-44;1.0E-43;1.2E-43;1.3E-43;2.1E-43;2.9E-43;3.0E-43</t>
  </si>
  <si>
    <t>XP_013752821/KNC55844;XP_013756294/KNC51237;KNC55799/XP_013752824;WP_032114111;XP_006283360/EOA16258;XP_002983796/EFJ15292;XP_004144962/KGN46167;XP_002989023/EFJ09817;XP_016887016;XP_018477331/XP_018477344;KQK95592/XP_004979833;OTG18750;XP_008458533;OAY55885;KVH89895;XP_013593081;XP_013742905/XP_013697833;XP_012069471;ONI28559/XP_020424214;KVH91492</t>
  </si>
  <si>
    <t>gi|906562601|gb|KNC55844.1|leucine Rich Repeat family protein [Thecamonas trahens ATCC 50062]/gi|923118692|ref|XP_013752821.1|leucine Rich Repeat family protein [Thecamonas trahens ATCC 50062]</t>
  </si>
  <si>
    <t>IPR032675;IPR032675;IPR001611;IPR032675;noIPR;noIPR;noIPR</t>
  </si>
  <si>
    <t>HOMOLOGOUS_SUPERFAMILY;HOMOLOGOUS_SUPERFAMILY;REPEAT;HOMOLOGOUS_SUPERFAMILY;HOMOLOGOUS_SUPERFAMILY;HOMOLOGOUS_SUPERFAMILY;HOMOLOGOUS_SUPERFAMILY</t>
  </si>
  <si>
    <t>Leucine-rich repeat domain superfamily;Leucine-rich repeat domain superfamily;Leucine-rich repeat;Leucine-rich repeat domain superfamily;Leucine-rich repeat domain superfamily;Leucine-rich repeat domain superfamily;Leucine-rich repeat domain superfamily</t>
  </si>
  <si>
    <t>G3DSA:3.80.10.10 (GENE3D);G3DSA:3.80.10.10 (GENE3D);PF13516 (PFAM);G3DSA:3.80.10.10 (GENE3D);SSF52058 (SUPERFAMILY);SSF52047 (SUPERFAMILY);SSF52058 (SUPERFAMILY)</t>
  </si>
  <si>
    <t>EG_transcript_22947</t>
  </si>
  <si>
    <t>hypothetical protein DICPUDRAFT_31439</t>
  </si>
  <si>
    <t>gi|330797464|ref|XP_003286780.1|hypothetical protein DICPUDRAFT_31439 [Dictyostelium purpureum]/gi|325083223|gb|EGC36681.1|hypothetical protein DICPUDRAFT_31439 [Dictyostelium purpureum]</t>
  </si>
  <si>
    <t>Dictyostelium purpureum/Dictyostelium purpureum</t>
  </si>
  <si>
    <t>XP_003286780/EGC36681</t>
  </si>
  <si>
    <t>DICPUDRAFT_31439;DICPUDRAFT_31439</t>
  </si>
  <si>
    <t>GO:0008270-IEA;GO:0046872-IEA</t>
  </si>
  <si>
    <t>zinc ion binding-IEA;metal ion binding-IEA</t>
  </si>
  <si>
    <t>IPR013083;IPR013083;IPR018121;noIPR;IPR000571;IPR001841;IPR008974;noIPR</t>
  </si>
  <si>
    <t>Zinc finger, RING/FYVE/PHD-type;Zinc finger, RING/FYVE/PHD-type;Seven-in-absentia protein, TRAF-like domain;Seven-in-absentia protein, TRAF-like domain;Zinc finger, CCCH-type;Zinc finger, RING-type;TRAF-like;TRAF-like</t>
  </si>
  <si>
    <t>G3DSA:3.30.40.10 (GENE3D);G3DSA:3.30.40.10 (GENE3D);PF03145 (PFAM);PTHR10131 (PANTHER);PS50103 (PROSITE_PROFILES);PS50089 (PROSITE_PROFILES);SSF49599 (SUPERFAMILY);SSF57850 (SUPERFAMILY)</t>
  </si>
  <si>
    <t>;;GO:0007275/GO:0006511/GO:0005634;;GO:0046872;;GO:0005515;</t>
  </si>
  <si>
    <t>;;multicellular organism development/ubiquitin-dependent protein catabolic process/nucleus;;metal ion binding;;protein binding;</t>
  </si>
  <si>
    <t>;;Biological Process/Biological Process/Cellular Component;;Molecular Function;;Molecular Function;</t>
  </si>
  <si>
    <t>EG_transcript_22951</t>
  </si>
  <si>
    <t>magnesium-dependent phosphatase-1</t>
  </si>
  <si>
    <t>gi|551646853|ref|XP_005826212.1|hypothetical protein GUITHDRAFT_143640 [Guillardia theta CCMP2712]/gi|428170306|gb|EKX39232.1|hypothetical protein GUITHDRAFT_143640 [Guillardia theta CCMP2712];gi|225719734|gb|ACO15713.1|Magnesium-dependent phosphatase 1 [Caligus clemensi];gi|290561349|gb|ADD38075.1|magnesium-dependent phosphatase P8B7.31 [Lepeophtheirus salmonis];gi|225711906|gb|ACO11799.1|Magnesium-dependent phosphatase 1 [Lepeophtheirus salmonis];gi|1129171492|gb|OLP81426.1|Na(+)/H(+) antiporter NhaD [Symbiodinium microadriaticum];gi|633912021|gb|KDD76075.1|acid phosphatase [Helicosporidium sp. ATCC 50920];gi|1129205446|gb|OLQ07763.1|Cathepsin S [Symbiodinium microadriaticum];gi|922855889|gb|KOO24298.1|magnesium-dependent phosphatase 1 [Chrysochromulina sp. CCMP291];gi|1183407918|gb|ORY32430.1|magnesium-dependent phosphatase P8B7.31 [Rhizoclosmatium globosum];gi|159479004|ref|XP_001697588.1|predicted protein [Chlamydomonas reinhardtii]/gi|158274198|gb|EDO99981.1|predicted protein [Chlamydomonas reinhardtii];gi|1173946715|gb|OQR95220.1|hypothetical protein ACHHYP_00213 [Achlya hypogyna];gi|1004137077|gb|KXZ45106.1|hypothetical protein GPECTOR_58g555 [Gonium pectorale];gi|1173959936|gb|OQS06110.1|hypothetical protein THRCLA_01834 [Thraustotheca clavata];gi|298712782|emb|CBJ48747.1|conserved unknown protein [Ectocarpus siliculosus];gi|514680958|ref|XP_004988065.1|hypothetical protein PTSG_10531 [Salpingoeca rosetta]/gi|326434705|gb|EGD80275.1|hypothetical protein PTSG_10531 [Salpingoeca rosetta];gi|813141658|ref|XP_012199032.1|magnesium-dependent phosphatase-1 [Saprolegnia parasitica CBS 223.65]/gi|641536332|gb|KDO30221.1|magnesium-dependent phosphatase-1 [Saprolegnia parasitica CBS 223.65];gi|910758792|gb|KNH05884.1|Magnesium-dependent phosphatase 1 [Perkinsela sp. CCAP 1560/4];gi|551652283|ref|XP_005828921.1|hypothetical protein GUITHDRAFT_74342, partial [Guillardia theta CCMP2712]/gi|428173036|gb|EKX41941.1|hypothetical protein GUITHDRAFT_74342, partial [Guillardia theta CCMP2712];gi|698786099|ref|XP_009826093.1|magnesium-dependent phosphatase-1 [Aphanomyces astaci]/gi|574118921|gb|ETV84401.1|magnesium-dependent phosphatase-1 [Aphanomyces astaci];gi|669141442|ref|XP_008606283.1|magnesium-dependent phosphatase-1 [Saprolegnia diclina VS20]/gi|530742342|gb|EQC40584.1|magnesium-dependent phosphatase-1 [Saprolegnia diclina VS20]</t>
  </si>
  <si>
    <t>Guillardia theta CCMP2712/Guillardia theta CCMP2712;Caligus clemensi;Lepeophtheirus salmonis;Lepeophtheirus salmonis;Symbiodinium microadriaticum;Helicosporidium sp. ATCC 50920;Symbiodinium microadriaticum;Chrysochromulina sp. CCMP291;Rhizoclosmatium globosum;Chlamydomonas reinhardtii/Chlamydomonas reinhardtii;Achlya hypogyna;Gonium pectorale;Thraustotheca clavata;Ectocarpus siliculosus;Salpingoeca rosetta/Salpingoeca rosetta;Saprolegnia parasitica CBS 223.65/Saprolegnia parasitica CBS 223.65;Perkinsela sp. CCAP 1560/4;Guillardia theta CCMP2712/Guillardia theta CCMP2712;Aphanomyces astaci/Aphanomyces astaci;Saprolegnia diclina VS20/Saprolegnia diclina VS20</t>
  </si>
  <si>
    <t>4.5E-34;2.9E-31;2.7E-29;3.7E-29;4.8E-26;6.3E-26;7.2E-26;1.1E-24;2.1E-24;5.7E-24;6.0E-24;2.0E-23;2.9E-23;3.7E-23;9.1E-23;1.8E-22;2.4E-22;2.7E-22;2.9E-22;9.8E-22</t>
  </si>
  <si>
    <t>EKX39232/XP_005826212;ACO15713;ADD38075;ACO11799;OLP81426;KDD76075;OLQ07763;KOO24298;ORY32430;XP_001697588/EDO99981;OQR95220;KXZ45106;OQS06110;CBJ48747;XP_004988065/EGD80275;KDO30221/XP_012199032;KNH05884;EKX41941/XP_005828921;ETV84401/XP_009826093;XP_008606283/EQC40584</t>
  </si>
  <si>
    <t>gi|551646853|ref|XP_005826212.1|hypothetical protein GUITHDRAFT_143640 [Guillardia theta CCMP2712]/gi|428170306|gb|EKX39232.1|hypothetical protein GUITHDRAFT_143640 [Guillardia theta CCMP2712]</t>
  </si>
  <si>
    <t>H257_03620;MGDP1;H632_c367p0;nhaD;H632_c367p0;THRCLA_01834;H257_03620;SDRG_02472;Ctob_010596;SDRG_02472;PTSG_10531;Ctss;Esi_0047_0015;ACHHYP_00213;GUITHDRAFT_143640;GUITHDRAFT_74342;MGDP1;MGDP1;XU18_3161;Ctss;CHLREDRAFT_151043;BCR33DRAFT_684767;Ctss;SPRG_19779;MGDP1;XU18_3161;Ctss;GPECTOR_58g555;CHLREDRAFT_151043;nhaD;GUITHDRAFT_143640;SPRG_19779;MGDP1;Ctss;ACHHYP_00213;GUITHDRAFT_74342;MGDP1;Ctss;nhaD;Esi_0047_0015;PTSG_10531;Ctob_010596;GPECTOR_58g555;nhaD;BCR33DRAFT_684767;Ctss;THRCLA_01834;nhaD</t>
  </si>
  <si>
    <t>GO:0055085-IEA;GO:0008233-IEA;GO:0006508-IEA;GO:0016020-IEA;GO:0016791-IEA;GO:0016021-IEA;GO:0005509-IEA;GO:0016311-IEA;GO:0008234-IEA;GO:0016787-IEA</t>
  </si>
  <si>
    <t>transmembrane transport-IEA;peptidase activity-IEA;proteolysis-IEA;membrane-IEA;phosphatase activity-IEA;integral component of membrane-IEA;calcium ion binding-IEA;dephosphorylation-IEA;cysteine-type peptidase activity-IEA;hydrolase activity-IEA</t>
  </si>
  <si>
    <t>Biological Process-IEA;Molecular Function-IEA;Biological Process-IEA;Cellular Component-IEA;Molecular Function-IEA;Cellular Component-IEA;Molecular Function-IEA;Biological Process-IEA;Molecular Function-IEA;Molecular Function-IEA</t>
  </si>
  <si>
    <t>IPR010036;IPR023214;IPR010036;IPR010036;IPR036412</t>
  </si>
  <si>
    <t>Magnesium-dependent phosphatase-1, eukaryotic/archaeal-type;HAD superfamily;Magnesium-dependent phosphatase-1, eukaryotic/archaeal-type;Magnesium-dependent phosphatase-1, eukaryotic/archaeal-type;HAD-like superfamily</t>
  </si>
  <si>
    <t>TIGR01685 (TIGRFAM);G3DSA:3.40.50.1000 (GENE3D);PF12689 (PFAM);PTHR17901 (PANTHER);SSF56784 (SUPERFAMILY)</t>
  </si>
  <si>
    <t>GO:0016791;;GO:0016791;GO:0016791;</t>
  </si>
  <si>
    <t>phosphatase activity;;phosphatase activity;phosphatase activity;</t>
  </si>
  <si>
    <t>Molecular Function;;Molecular Function;Molecular Function;</t>
  </si>
  <si>
    <t>EG_transcript_22992</t>
  </si>
  <si>
    <t>hypothetical protein Bm1_14710</t>
  </si>
  <si>
    <t>gi|170578433|ref|XP_001894408.1|hypothetical protein Bm1_14710 [Brugia malayi];gi|530347974|gb|AGT27204.1|hypothetical protein I871_01110 [Borrelia miyamotoi LB-2001];gi|1082346846|gb|AOW95469.1|hypothetical protein AXH25_01010 [Borrelia miyamotoi]</t>
  </si>
  <si>
    <t>Brugia malayi;Borrelia miyamotoi LB-2001;Borrelia miyamotoi</t>
  </si>
  <si>
    <t>8.7E-13;6.4E-11;7.0E-11</t>
  </si>
  <si>
    <t>XP_001894408;AGT27204;AOW95469</t>
  </si>
  <si>
    <t>gi|170578433|ref|XP_001894408.1|hypothetical protein Bm1_14710 [Brugia malayi]</t>
  </si>
  <si>
    <t>Brugia malayi</t>
  </si>
  <si>
    <t>EG_transcript_23025</t>
  </si>
  <si>
    <t>7,8-dihydro-8-oxoguanine triphosphatase-like</t>
  </si>
  <si>
    <t>gi|1004144834|gb|KXZ52813.1|hypothetical protein GPECTOR_8g199 [Gonium pectorale];gi|159477533|ref|XP_001696863.1|hypothetical protein CHLREDRAFT_176119 [Chlamydomonas reinhardtii]/gi|158274775|gb|EDP00555.1|predicted protein [Chlamydomonas reinhardtii];gi|255086541|ref|XP_002509237.1|predicted protein [Micromonas commoda] [Micromonas sp. RCC299]/gi|226524515|gb|ACO70495.1|predicted protein [Micromonas commoda] [Micromonas sp. RCC299];gi|780014465|ref|XP_011664223.1|PREDICTED: 7,8-dihydro-8-oxoguanine triphosphatase [Strongylocentrotus purpuratus];gi|1101089312|gb|OIO48961.1|hypothetical protein AUJ34_02090 [Parcubacteria group bacterium CG1_02_41_12];gi|512910572|ref|XP_004927205.1|7,8-dihydro-8-oxoguanine triphosphatase-like [Bombyx mori];gi|1005429057|ref|XP_015752261.1|PREDICTED: 7,8-dihydro-8-oxoguanine triphosphatase-like [Acropora digitifera];gi|646710791|gb|KDR16209.1|7,8-dihydro-8-oxoguanine triphosphatase [Zootermopsis nevadensis];gi|1088210070|gb|OHA68459.1|hypothetical protein A3J68_01525 [Candidatus Wildermuthbacteria bacterium RIFCSPHIGHO2_02_FULL_48_16];gi|383863420|ref|XP_003707179.1|PREDICTED: 7,8-dihydro-8-oxoguanine triphosphatase-like [Megachile rotundata];gi|1088206612|gb|OHA65156.1|hypothetical protein A2672_03135 [Candidatus Wildermuthbacteria bacterium RIFCSPHIGHO2_01_FULL_49_22b]/gi|1088213173|gb|OHA71374.1|hypothetical protein A3D64_02560 [Candidatus Wildermuthbacteria bacterium RIFCSPHIGHO2_02_FULL_49_9];gi|1126166411|ref|XP_019615030.1|PREDICTED: 7,8-dihydro-8-oxoguanine triphosphatase-like [Branchiostoma belcheri]/gi|1126166413|ref|XP_019615031.1|PREDICTED: 7,8-dihydro-8-oxoguanine triphosphatase-like [Branchiostoma belcheri];gi|406905435|gb|EKD46900.1|hypothetical protein ACD_67C00024G0007 [uncultured bacterium];gi|1088090492|gb|OGZ55638.1|hypothetical protein A3J04_00760 [Candidatus Ryanbacteria bacterium RIFCSPLOWO2_02_FULL_47_14]/gi|1088092447|gb|OGZ57449.1|hypothetical protein A3G60_00400 [Candidatus Ryanbacteria bacterium RIFCSPLOWO2_12_FULL_47_9c];gi|818812984|gb|KKU52162.1|7,8-dihydro-8-oxoguanine triphosphatase [Parcubacteria group bacterium GW2011_GWA2_47_10b] [Parcubacteria bacterium GW2011_GWA2_47_10b]/gi|1088087020|gb|OGZ52402.1|hypothetical protein A3F26_02500 [Candidatus Ryanbacteria bacterium RIFCSPHIGHO2_12_FULL_47_12b];gi|1083545291|gb|OGG44207.1|hypothetical protein A2841_04150 [Candidatus Kaiserbacteria bacterium RIFCSPHIGHO2_01_FULL_48_10];gi|1088082104|gb|OGZ47756.1|hypothetical protein A3J55_03760 [Candidatus Ryanbacteria bacterium RIFCSPHIGHO2_02_FULL_45_17b];gi|915662000|gb|KOC64474.1|7,8-dihydro-8-oxoguanine triphosphatase, partial [Habropoda laboriosa];gi|1088078552|gb|OGZ44386.1|hypothetical protein A2844_01605 [Candidatus Ryanbacteria bacterium RIFCSPHIGHO2_01_FULL_48_80]/gi|1088082382|gb|OGZ48019.1|hypothetical protein A3C83_01395 [Candidatus Ryanbacteria bacterium RIFCSPHIGHO2_02_FULL_47_25]/gi|1088087078|gb|OGZ52455.1|hypothetical protein A3A29_01685 [Candidatus Ryanbacteria bacterium RIFCSPLOWO2_01_FULL_47_79];gi|260792440|ref|XP_002591223.1|hypothetical protein BRAFLDRAFT_249348 [Branchiostoma floridae]/gi|229276426|gb|EEN47234.1|hypothetical protein BRAFLDRAFT_249348 [Branchiostoma floridae]</t>
  </si>
  <si>
    <t>Gonium pectorale;Chlamydomonas reinhardtii/Chlamydomonas reinhardtii;Micromonas sp. RCC299/Micromonas sp. RCC299;Strongylocentrotus purpuratus;Parcubacteria group bacterium CG1_02_41_12;Bombyx mori;Acropora digitifera;Zootermopsis nevadensis;Candidatus Wildermuthbacteria bacterium RIFCSPHIGHO2_02_FULL_48_16;Megachile rotundata;Candidatus Wildermuthbacteria bacterium RIFCSPHIGHO2_01_FULL_49_22b/Candidatus Wildermuthbacteria bacterium RIFCSPHIGHO2_02_FULL_49_9;Branchiostoma belcheri/Branchiostoma belcheri;uncultured bacterium;Candidatus Ryanbacteria bacterium RIFCSPLOWO2_02_FULL_47_14/Candidatus Ryanbacteria bacterium RIFCSPLOWO2_12_FULL_47_9c;Parcubacteria bacterium GW2011_GWA2_47_10b/Candidatus Ryanbacteria bacterium RIFCSPHIGHO2_12_FULL_47_12b;Candidatus Kaiserbacteria bacterium RIFCSPHIGHO2_01_FULL_48_10;Candidatus Ryanbacteria bacterium RIFCSPHIGHO2_02_FULL_45_17b;Habropoda laboriosa;Candidatus Ryanbacteria bacterium RIFCSPHIGHO2_01_FULL_48_80/Candidatus Ryanbacteria bacterium RIFCSPHIGHO2_02_FULL_47_25/Candidatus Ryanbacteria bacterium RIFCSPLOWO2_01_FULL_47_79;Branchiostoma floridae/Branchiostoma floridae</t>
  </si>
  <si>
    <t>2.6E-33;3.5E-33;9.7E-33;3.5E-32;2.1E-31;6.5E-31;9.8E-31;1.0E-30;1.5E-30;1.6E-30;3.2E-30;4.2E-30;2.4E-29;2.6E-29;2.8E-29;3.2E-29;3.6E-29;4.2E-29;4.7E-29;4.8E-29</t>
  </si>
  <si>
    <t>KXZ52813;XP_001696863/EDP00555;ACO70495/XP_002509237;XP_011664223;OIO48961;XP_004927205;XP_015752261;KDR16209;OHA68459;XP_003707179;OHA71374/OHA65156;XP_019615030/XP_019615031;EKD46900;OGZ57449/OGZ55638;KKU52162/OGZ52402;OGG44207;OGZ47756;KOC64474;OGZ48019/OGZ52455/OGZ44386;XP_002591223/EEN47234</t>
  </si>
  <si>
    <t>gi|1004144834|gb|KXZ52813.1|hypothetical protein GPECTOR_8g199 [Gonium pectorale]</t>
  </si>
  <si>
    <t>A3G60_00400;LOC101739539;AUJ34_02090;A3D64_02560;LOC101739539;UX74_C0015G0034;ACD_67C00024G0007;WH47_01058;ACD_67C00024G0007;MICPUN_86979;UX74_C0015G0034;AUJ34_02090;GPECTOR_8g199;L798_09625;A2841_04150;A3G60_00400;LOC101739539;A3J68_01525;CHLREDRAFT_176119;BRAFLDRAFT_249348;A3J68_01525;A3D64_02560;A2841_04150;L798_09625;BRAFLDRAFT_249348;GPECTOR_8g199;CHLREDRAFT_176119;MICPUN_86979;WH47_01058;ACD_67C00024G0007;L798_09625;MICPUN_86979;UX74_C0015G0034;A2841_04150;WH47_01058;A3D64_02560;AUJ34_02090;GPECTOR_8g199;CHLREDRAFT_176119;A3J68_01525;A3G60_00400;BRAFLDRAFT_249348</t>
  </si>
  <si>
    <t>GO:0006281-IEA;GO:0008413-IEA;GO:0016787-IEA</t>
  </si>
  <si>
    <t>DNA repair-IEA;8-oxo-7,8-dihydroguanosine triphosphate pyrophosphatase activity-IEA;hydrolase activity-IEA</t>
  </si>
  <si>
    <t>IPR003563;IPR000086;noIPR;noIPR;noIPR;IPR000086;noIPR;IPR015797</t>
  </si>
  <si>
    <t>7,8-dihydro-8-oxoguanine triphosphatase;NUDIX hydrolase domain;NUDIX hydrolase domain;NUDIX hydrolase domain;NUDIX hydrolase domain;NUDIX hydrolase domain;NUDIX hydrolase domain;NUDIX hydrolase-like domain superfamily</t>
  </si>
  <si>
    <t>PR01403 (PRINTS);PF00293 (PFAM);G3DSA:3.90.79.10 (GENE3D);PTHR43758:SF2 (PANTHER);PTHR43758 (PANTHER);PS51462 (PROSITE_PROFILES);cd03427 (CDD);SSF55811 (SUPERFAMILY)</t>
  </si>
  <si>
    <t>GO:0008413/GO:0006281;GO:0016787;;;;GO:0016787;;GO:0016787</t>
  </si>
  <si>
    <t>8-oxo-7,8-dihydroguanosine triphosphate pyrophosphatase activity/DNA repair;hydrolase activity;;;;hydrolase activity;;hydrolase activity</t>
  </si>
  <si>
    <t>Molecular Function/Biological Process;Molecular Function;;;;Molecular Function;;Molecular Function</t>
  </si>
  <si>
    <t>EG_transcript_23077</t>
  </si>
  <si>
    <t>Retrotransposable element Tf2 155 kDa type 3</t>
  </si>
  <si>
    <t>gi|751831536|emb|CEL53110.1|Retrotransposable element Tf2 155 kDa protein type 3 OS=Schizosaccharomyces pombe (strain 972 / ATCC 24843) GN=Tf2-11 PE=4 SV=1 [Rhizoctonia solani AG-1 IB];gi|471886086|emb|CCO33420.1|Retrotransposable element Tf2 155 kDa protein type 3 [Rhizoctonia solani AG-1 IB];gi|471874132|emb|CCO36103.1|Retrotransposable element Tf2 155 kDa protein type 1 [Rhizoctonia solani AG-1 IB];gi|471881966|emb|CCO34382.1|Retrotransposable element Tf2 155 kDa protein type 2 [Rhizoctonia solani AG-1 IB];gi|471869575|emb|CCO37118.1|Retrotransposable element Tf2 155 kDa protein type 3 [Rhizoctonia solani AG-1 IB];gi|1022820865|ref|XP_016208208.1|hypothetical protein PV09_09820, partial [Verruconis gallopava] [Ochroconis gallopava]/gi|759221145|gb|KIV98338.1|hypothetical protein PV09_09820, partial [Verruconis gallopava] [Ochroconis gallopava];gi|471874993|emb|CCO35916.1|Retrotransposable element Tf2 155 kDa protein type 2 [Rhizoctonia solani AG-1 IB];gi|1172579401|gb|OQN95116.1|hypothetical protein B0A48_18806, partial [Rachicladosporium antarcticum];gi|471881673|emb|CCO34445.1|Retrotransposable element Tf2 155 kDa protein type 1 [Rhizoctonia solani AG-1 IB];gi|751830768|emb|CEL56343.1|Retrotransposable element Tf2 155 kDa protein type 2 OS=Schizosaccharomyces pombe (strain 972 / ATCC 24843) GN=Tf2-7 PE=4 SV=1 [Rhizoctonia solani AG-1 IB];gi|751834805|emb|CEL56624.1|hypothetical protein RSOLAG1IB_07949 [Rhizoctonia solani AG-1 IB]</t>
  </si>
  <si>
    <t>Rhizoctonia solani AG-1 IB;Rhizoctonia solani AG-1 IB;Rhizoctonia solani AG-1 IB;Rhizoctonia solani AG-1 IB;Rhizoctonia solani AG-1 IB;Ochroconis gallopava/Ochroconis gallopava;Rhizoctonia solani AG-1 IB;Rachicladosporium antarcticum;Rhizoctonia solani AG-1 IB;Rhizoctonia solani AG-1 IB;Rhizoctonia solani AG-1 IB</t>
  </si>
  <si>
    <t>8.4E-13;8.9E-13;1.3E-12;2.8E-12;2.9E-12;3.6E-12;1.2E-11;4.1E-11;4.1E-11;6.4E-11;6.5E-11</t>
  </si>
  <si>
    <t>CEL53110;CCO33420;CCO36103;CCO34382;CCO37118;KIV98338/XP_016208208;CCO35916;OQN95116;CCO34445;CEL56343;CEL56624</t>
  </si>
  <si>
    <t>gi|751831536|emb|CEL53110.1|Retrotransposable element Tf2 155 kDa protein type 3 OS=Schizosaccharomyces pombe (strain 972 / ATCC 24843) GN=Tf2-11 PE=4 SV=1 [Rhizoctonia solani AG-1 IB]</t>
  </si>
  <si>
    <t>Rhizoctonia solani AG-1 IB</t>
  </si>
  <si>
    <t>BN14_10226;BN14_08543;BN14_08543;PV09_09820;B0A48_18806;RSOLAG1IB_07949;RSOLAG1IB_11242;B0A48_18806;RSOLAG1IB_11242;BN14_11269;BN14_11269;BN14_10037;BN14_08480;BN14_10037;RSOLAG1IB_11914;RSOLAG1IB_11914;RSOLAG1IB_07949;BN14_11269;RSOLAG1IB_07949;RSOLAG1IB_11242;B0A48_18806;BN14_08543;BN14_10226;BN14_10226;RSOLAG1IB_11914;BN14_07495;BN14_10037;BN14_07495;BN14_07495;BN14_08480;BN14_08480</t>
  </si>
  <si>
    <t>GO:0015074-IEA;GO:0005634-IEA;GO:0003676-IEA</t>
  </si>
  <si>
    <t>DNA integration-IEA;nucleus-IEA;nucleic acid binding-IEA</t>
  </si>
  <si>
    <t>Biological Process-IEA;Cellular Component-IEA;Molecular Function-IEA</t>
  </si>
  <si>
    <t>IPR023780;noIPR;noIPR;IPR000953;IPR000953;IPR016197</t>
  </si>
  <si>
    <t>Chromo domain;Chromo domain;Chromo domain;Chromo/chromo shadow domain;Chromo/chromo shadow domain;Chromo-like domain superfamily</t>
  </si>
  <si>
    <t>PF00385 (PFAM);G3DSA:2.40.50.40 (GENE3D);PTHR44369 (PANTHER);PS50013 (PROSITE_PROFILES);cd00024 (CDD);SSF54160 (SUPERFAMILY)</t>
  </si>
  <si>
    <t>EG_transcript_23123</t>
  </si>
  <si>
    <t>IPR038538</t>
  </si>
  <si>
    <t>G3DSA:1.25.70.10 (GENE3D)</t>
  </si>
  <si>
    <t>EG_transcript_23143</t>
  </si>
  <si>
    <t>EG_transcript_2323</t>
  </si>
  <si>
    <t>gi|941507398|gb|KQC16375.1|hypothetical protein APR56_07735 [Methanosaeta sp. SDB];gi|1101993912|ref|WP_071543779.1|BMP family ABC transporter substrate-binding protein [Desulfovibrio dechloracetivorans]/gi|1101481153|gb|OIQ51652.1|Purine-binding protein precursor [Desulfovibrio dechloracetivorans];gi|52550112|gb|AAU83961.1|conserved hypothetical protein [uncultured archaeon GZfos35A2];gi|938642767|ref|WP_054649843.1|BMP family ABC transporter substrate-binding protein [Desulfovibrio brasiliensis];gi|1162503314|ref|WP_079867442.1|BMP family ABC transporter substrate-binding protein [Pseudomonas aeruginosa];gi|1086493168|emb|SDL12117.1|basic membrane protein A [Desulfovibrio ferrireducens];gi|1184527448|ref|WP_085097457.1|BMP family ABC transporter substrate-binding protein [Desulfovibrio sp. K3S]/gi|1182669097|emb|SME90252.1|nucleoside-binding protein [Desulfovibrio sp. K3S];gi|1086886198|emb|SDP22402.1|nucleoside-binding protein [Desulforhopalus singaporensis];gi|1160536963|ref|WP_079456520.1|MULTISPECIES: BMP family ABC transporter substrate-binding protein [Pseudomonas]/gi|848254802|gb|AKN25711.1|Bmp family membrane protein [Pseudomonas stutzeri]/gi|1086055776|emb|SDU86945.1|nucleoside-binding protein [Pseudomonas sihuiensis] [Pseudomonas sp. WM-2]/gi|1154526329|gb|KSC76419.2|BMP family ABC transporter substrate-binding protein [Pseudomonas aeruginosa]/gi|1154639201|gb|KSL11892.2|BMP family ABC transporter substrate-binding protein [Pseudomonas aeruginosa];gi|648396957|ref|WP_026088708.1|MULTISPECIES: BMP family ABC transporter substrate-binding protein [Pseudomonas]/gi|1024419758|gb|KZX63069.1|BMP family ABC transporter substrate-binding protein [Pseudomonas stutzeri]/gi|1081141488|gb|OFS89573.1|BMP family ABC transporter substrate-binding protein [Pseudomonas sp. HMSC16B01];gi|1160919673|ref|WP_079761184.1|BMP family ABC transporter substrate-binding protein [Pseudomonas aeruginosa];gi|987798690|gb|KXF20802.1|ABC transporter substrate-binding protein [Pseudomonas aeruginosa]/gi|987806266|gb|KXF28307.1|ABC transporter substrate-binding protein [Pseudomonas aeruginosa]/gi|987808901|gb|KXF30914.1|ABC transporter substrate-binding protein [Pseudomonas aeruginosa];gi|653616329|ref|WP_027626755.1|BMP family ABC transporter substrate-binding protein [Clostridium lundense];gi|504087244|ref|WP_014321238.1|BMP family ABC transporter substrate-binding protein [Desulfovibrio desulfuricans]/gi|323457945|gb|EGB13810.1|basic membrane lipoprotein [Desulfovibrio desulfuricans ND132];gi|654132297|ref|WP_027722481.1|BMP family ABC transporter substrate-binding protein [Desulfovibrio zosterae];gi|1111517667|dbj|BAW25057.1|Bmp family membrane protein [Pseudomonas putida]/gi|1111519699|dbj|BAW27088.1|Bmp family membrane protein (plasmid) [Pseudomonas putida];gi|851168713|ref|WP_048095381.1|BMP family ABC transporter substrate-binding protein [Archaeoglobus fulgidus]/gi|668355694|gb|AIG97765.1|putative ABC-type transport system, periplasmic component/surface lipoprotein [Archaeoglobus fulgidus DSM 8774]/gi|973010664|gb|KUJ93207.1|hypothetical protein XD40_1602 [Archaeoglobus fulgidus];gi|505150354|ref|WP_015337456.1|BMP family ABC transporter substrate-binding protein [Desulfovibrio hydrothermalis]/gi|432171485|emb|CCO24858.1|Purine-binding protein BAB2_0673 [Desulfovibrio hydrothermalis AM13 = DSM 14728];gi|652932030|ref|WP_027185717.1|BMP family ABC transporter substrate-binding protein [Desulfovibrio inopinatus];gi|1198858221|ref|WP_086975769.1|BMP family ABC transporter substrate-binding protein [Archaeoglobus fulgidus]</t>
  </si>
  <si>
    <t>Methanosaeta sp. SDB;Desulfovibrio dechloracetivorans/Desulfovibrio dechloracetivorans;uncultured archaeon GZfos35A2;Desulfovibrio brasiliensis;Pseudomonas aeruginosa;Desulfovibrio ferrireducens;Desulfovibrio sp. K3S/Desulfovibrio sp. K3S;Desulforhopalus singaporensis;Pseudomonas/Pseudomonas stutzeri/Pseudomonas sp. WM-2/Pseudomonas aeruginosa/Pseudomonas aeruginosa;Pseudomonas/Pseudomonas stutzeri/Pseudomonas sp. HMSC16B01;Pseudomonas aeruginosa;Pseudomonas aeruginosa/Pseudomonas aeruginosa/Pseudomonas aeruginosa;Clostridium lundense;Desulfovibrio desulfuricans/Desulfovibrio desulfuricans ND132;Desulfovibrio zosterae;Pseudomonas putida/Pseudomonas putida;Archaeoglobus fulgidus/Archaeoglobus fulgidus DSM 8774/Archaeoglobus fulgidus;Desulfovibrio hydrothermalis/Desulfovibrio hydrothermalis AM13 = DSM 14728;Desulfovibrio inopinatus;Archaeoglobus fulgidus</t>
  </si>
  <si>
    <t>2.8E-19;3.3E-18;1.0E-17;1.3E-17;3.6E-17;3.8E-17;6.6E-17;7.3E-17;9.2E-17;9.9E-17;1.2E-16;1.3E-16;2.2E-16;4.3E-16;4.5E-16;5.1E-16;2.4E-15;3.3E-15;3.6E-15;4.1E-15</t>
  </si>
  <si>
    <t>KQC16375;WP_071543779/OIQ51652;AAU83961;WP_054649843;WP_079867442;SDL12117;SME90252/WP_085097457;SDP22402;SDU86945/AKN25711/WP_079456520/KSC76419/KSL11892;KZX63069/OFS89573/WP_026088708;WP_079761184;KXF20802/KXF28307/KXF30914;WP_027626755;EGB13810/WP_014321238;WP_027722481;BAW27088/BAW25057;KUJ93207/WP_048095381/AIG97765;WP_015337456/CCO24858;WP_027185717;WP_086975769</t>
  </si>
  <si>
    <t>gi|941507398|gb|KQC16375.1|hypothetical protein APR56_07735 [Methanosaeta sp. SDB]</t>
  </si>
  <si>
    <t>Methanosaeta sp. SDB</t>
  </si>
  <si>
    <t>KF715C_ch44840;A3710_03165;GZ35A2_36;DESAM_22591;BerOc1_00107;GZ35A2_36;SAMN05216363_2600;GZ35A2_36;SAMN05660330_02135;AFULGI_00009790;SAMN06295933_0369;DND132_0594;SAMN05660337_2158;APR56_07735</t>
  </si>
  <si>
    <t>noIPR;IPR029787;IPR003760;noIPR;IPR011641;noIPR;noIPR;noIPR;IPR009030;IPR029787</t>
  </si>
  <si>
    <t>Leucine-rich repeat domain superfamily;Nucleotide cyclase;ABC transporter substrate-binding protein PnrA-like;ABC transporter substrate-binding protein PnrA-like;Tyrosine-protein kinase ephrin type A/B receptor-like;Tyrosine-protein kinase ephrin type A/B receptor-like;Tyrosine-protein kinase ephrin type A/B receptor-like;Tyrosine-protein kinase ephrin type A/B receptor-like;Growth factor receptor cysteine-rich domain superfamily;Nucleotide cyclase</t>
  </si>
  <si>
    <t>G3DSA:3.40.50.2300 (GENE3D);G3DSA:3.30.70.1230 (GENE3D);PF02608 (PFAM);G3DSA:3.40.50.2300 (GENE3D);PF07699 (PFAM);G3DSA:2.10.50.10 (GENE3D);mobidb-lite (MOBIDB_LITE);PTHR22727 (PANTHER);SSF57184 (SUPERFAMILY);SSF55073 (SUPERFAMILY)</t>
  </si>
  <si>
    <t>;;GO:0005886;;;;;;;</t>
  </si>
  <si>
    <t>;;plasma membrane;;;;;;;</t>
  </si>
  <si>
    <t>;;Cellular Component;;;;;;;</t>
  </si>
  <si>
    <t>EG_transcript_23325</t>
  </si>
  <si>
    <t>EG_transcript_23376</t>
  </si>
  <si>
    <t>ssDNA-binding transcriptional regulator;ssDNA-binding transcriptional regulator</t>
  </si>
  <si>
    <t>EG_transcript_23464</t>
  </si>
  <si>
    <t>Ribosomal RNA large subunit methyltransferase Cfr</t>
  </si>
  <si>
    <t>gi|873221495|emb|CEM33400.1|unnamed protein product [Vitrella brassicaformis CCMP3155];gi|528273882|gb|EPY42698.1|hypothetical protein AGDE_01225 [Angomonas deanei];gi|528265846|gb|EPY39930.1|hypothetical protein AGDE_03998 [Angomonas deanei];gi|528227779|gb|EPY25042.1|hypothetical protein STCU_06872 [Strigomonas culicis]/gi|528247241|gb|EPY33160.1|hypothetical protein STCU_02458 [Strigomonas culicis]/gi|528254031|gb|EPY35699.1|hypothetical protein STCU_00975 [Strigomonas culicis];gi|873223957|emb|CEM27474.1|unnamed protein product [Vitrella brassicaformis CCMP3155];gi|551553030|ref|XP_005763860.1|hypothetical protein EMIHUDRAFT_465093 [Emiliania huxleyi CCMP1516]/gi|485613344|gb|EOD11431.1|hypothetical protein EMIHUDRAFT_465093 [Emiliania huxleyi CCMP1516];gi|551543374|ref|XP_005759844.1|hypothetical protein EMIHUDRAFT_471139 [Emiliania huxleyi CCMP1516]/gi|485608031|gb|EOD07415.1|hypothetical protein EMIHUDRAFT_471139 [Emiliania huxleyi CCMP1516];gi|551545251|ref|XP_005760633.1|hypothetical protein EMIHUDRAFT_217790 [Emiliania huxleyi CCMP1516]/gi|485609124|gb|EOD08204.1|hypothetical protein EMIHUDRAFT_217790 [Emiliania huxleyi CCMP1516];gi|551556938|ref|XP_005765551.1|GTP-binding protein [Emiliania huxleyi CCMP1516]/gi|485615574|gb|EOD13122.1|GTP-binding protein [Emiliania huxleyi CCMP1516];gi|955167367|emb|CUG89490.1|Hypothetical protein, putative [Bodo saltans];gi|551536057|ref|XP_005756758.1|hypothetical protein EMIHUDRAFT_250586 [Emiliania huxleyi CCMP1516]/gi|485603792|gb|EOD04329.1|hypothetical protein EMIHUDRAFT_250586 [Emiliania huxleyi CCMP1516];gi|342184797|emb|CCC94279.1|conserved hypothetical protein [Trypanosoma congolense IL3000];gi|551541365|ref|XP_005758979.1|hypothetical protein EMIHUDRAFT_219045 [Emiliania huxleyi CCMP1516]/gi|485606882|gb|EOD06550.1|hypothetical protein EMIHUDRAFT_219045 [Emiliania huxleyi CCMP1516];gi|594146414|emb|CCW69568.1|unnamed protein product [Phytomonas sp. isolate Hart1];gi|71748772|ref|XP_823441.1|hypothetical protein [Trypanosoma brucei brucei TREU927] [Trypanosoma brucei TREU927]/gi|788020268|ref|XP_011778655.1|hypothetical protein, conserved [Trypanosoma brucei gambiense DAL972]/gi|70833109|gb|EAN78613.1|hypothetical protein, conserved [Trypanosoma brucei brucei TREU927] [Trypanosoma brucei TREU927]/gi|261333396|emb|CBH16391.1|hypothetical protein, conserved [Trypanosoma brucei gambiense DAL972]/gi|1115877146|emb|SCU65043.1|hypothetical protein, conserved [Trypanosoma equiperdum];gi|588315967|emb|CCW64904.1|unnamed protein product [Phytomonas sp. isolate EM1];gi|1129199527|gb|OLQ02962.1|Ribosomal RNA large subunit methyltransferase Cfr [Symbiodinium microadriaticum];gi|340057811|emb|CCC52162.1|conserved hypothetical protein [Trypanosoma vivax Y486];gi|1129184497|gb|OLP91071.1|hypothetical protein AK812_SmicGene27283 [Symbiodinium microadriaticum];gi|686630295|ref|XP_009307593.1|hypothetical protein DQ04_00591050 [Trypanosoma grayi]/gi|657144682|gb|KEG14164.1|hypothetical protein DQ04_00591050 [Trypanosoma grayi]</t>
  </si>
  <si>
    <t>Vitrella brassicaformis CCMP3155;Angomonas deanei;Angomonas deanei;Strigomonas culicis/Strigomonas culicis/Strigomonas culicis;Vitrella brassicaformis CCMP3155;Emiliania huxleyi CCMP1516/Emiliania huxleyi CCMP1516;Emiliania huxleyi CCMP1516/Emiliania huxleyi CCMP1516;Emiliania huxleyi CCMP1516/Emiliania huxleyi CCMP1516;Emiliania huxleyi CCMP1516/Emiliania huxleyi CCMP1516;Bodo saltans;Emiliania huxleyi CCMP1516/Emiliania huxleyi CCMP1516;Trypanosoma congolense IL3000;Emiliania huxleyi CCMP1516/Emiliania huxleyi CCMP1516;Phytomonas sp. isolate Hart1;Trypanosoma brucei TREU927/Trypanosoma brucei gambiense DAL972/Trypanosoma brucei TREU927/Trypanosoma brucei gambiense DAL972/Trypanosoma equiperdum;Phytomonas sp. isolate EM1;Symbiodinium microadriaticum;Trypanosoma vivax Y486;Symbiodinium microadriaticum;Trypanosoma grayi/Trypanosoma grayi</t>
  </si>
  <si>
    <t>9.3E-24;9.5E-22;2.0E-21;5.5E-21;5.3E-20;1.7E-18;2.4E-18;7.1E-18;1.5E-17;4.9E-17;1.6E-16;5.2E-16;1.1E-15;2.3E-15;5.6E-15;9.0E-15;4.7E-14;4.8E-14;4.8E-14;7.4E-14</t>
  </si>
  <si>
    <t>CEM33400;EPY42698;EPY39930;EPY33160/EPY35699/EPY25042;CEM27474;XP_005763860/EOD11431;XP_005759844/EOD07415;XP_005760633/EOD08204;XP_005765551/EOD13122;CUG89490;XP_005756758/EOD04329;CCC94279;EOD06550/XP_005758979;CCW69568;EAN78613/XP_823441/XP_011778655/CBH16391/SCU65043;CCW64904;OLQ02962;CCC52162;OLP91071;XP_009307593/KEG14164</t>
  </si>
  <si>
    <t>gi|873221495|emb|CEM33400.1|unnamed protein product [Vitrella brassicaformis CCMP3155]</t>
  </si>
  <si>
    <t>cfr;cfr;cfr;cfr;EMIHUDRAFT_471139;EMIHUDRAFT_212846;EMIHUDRAFT_471139;EMIHUDRAFT_465093;EMIHUDRAFT_465093;EMIHUDRAFT_212846;EMIHUDRAFT_212846;EMIHUDRAFT_471139;cfr;cfr;EMIHUDRAFT_212846;EMIHUDRAFT_465093;EMIHUDRAFT_212846;EMIHUDRAFT_212846;EMIHUDRAFT_471139;cfr;EMIHUDRAFT_465093;EMIHUDRAFT_471139;cfr;EMIHUDRAFT_471139</t>
  </si>
  <si>
    <t>GO:0001510-IEA;GO:0005525-IEA;GO:0008408-IEA;GO:0005737-IEA;GO:0003824-IEA;GO:0003924-IEA;GO:0016740-IEA;GO:0032259-IEA;GO:0090305-IEA;GO:0008173-IEA;GO:0006364-IEA;GO:0008168-IEA;GO:0006139-IEA;GO:0003676-IEA</t>
  </si>
  <si>
    <t>RNA methylation-IEA;GTP binding-IEA;3'-5' exonuclease activity-IEA;cytoplasm-IEA;catalytic activity-IEA;GTPase activity-IEA;transferase activity-IEA;methylation-IEA;nucleic acid phosphodiester bond hydrolysis-IEA;RNA methyltransferase activity-IEA;rRNA processing-IEA;methyltransferase activity-IEA;nucleobase-containing compound metabolic process-IEA;nucleic acid binding-IEA</t>
  </si>
  <si>
    <t>Biological Process-IEA;Molecular Function-IEA;Molecular Function-IEA;Cellular Component-IEA;Molecular Function-IEA;Molecular Function-IEA;Molecular Function-IEA;Biological Process-IEA;Biological Process-IEA;Molecular Function-IEA;Biological Process-IEA;Molecular Function-IEA;Biological Process-IEA;Molecular Function-IEA</t>
  </si>
  <si>
    <t>GO:0003824;GO:0006139</t>
  </si>
  <si>
    <t>catalytic activity;nucleobase-containing compound metabolic process</t>
  </si>
  <si>
    <t>Phospholipid/glycerol acyltransferase</t>
  </si>
  <si>
    <t>EG_transcript_23484</t>
  </si>
  <si>
    <t>IPR020683;IPR036770;noIPR;IPR002110;IPR020683;IPR002110;IPR020683;IPR036770</t>
  </si>
  <si>
    <t>DOMAIN;HOMOLOGOUS_SUPERFAMILY;HOMOLOGOUS_SUPERFAMILY;REPEAT;DOMAIN;REPEAT;DOMAIN;HOMOLOGOUS_SUPERFAMILY</t>
  </si>
  <si>
    <t>Ankyrin repeat-containing domain;Ankyrin repeat-containing domain superfamily;Ankyrin repeat-containing domain superfamily;Ankyrin repeat;Ankyrin repeat-containing domain;Ankyrin repeat;Ankyrin repeat-containing domain;Ankyrin repeat-containing domain superfamily</t>
  </si>
  <si>
    <t>PF12796 (PFAM);G3DSA:1.25.40.20 (GENE3D);PTHR44294 (PANTHER);PS50088 (PROSITE_PROFILES);PS50297 (PROSITE_PROFILES);PS50088 (PROSITE_PROFILES);cd00204 (CDD);SSF48403 (SUPERFAMILY)</t>
  </si>
  <si>
    <t>;;;GO:0005515;;GO:0005515;;</t>
  </si>
  <si>
    <t>;;;protein binding;;protein binding;;</t>
  </si>
  <si>
    <t>;;;Molecular Function;;Molecular Function;;</t>
  </si>
  <si>
    <t>EG_transcript_23545</t>
  </si>
  <si>
    <t>EG_transcript_23550</t>
  </si>
  <si>
    <t>YEATS superfamily</t>
  </si>
  <si>
    <t>EG_transcript_23571</t>
  </si>
  <si>
    <t>NUDIX hydrolase-like domain superfamily;NUDIX hydrolase-like domain superfamily</t>
  </si>
  <si>
    <t>EG_transcript_23579</t>
  </si>
  <si>
    <t>peptidyl-tRNA hydrolase</t>
  </si>
  <si>
    <t>gi|695415481|ref|XP_009526571.1|hypothetical protein PHYSODRAFT_560139 [Phytophthora sojae]/gi|348677696|gb|EGZ17513.1|hypothetical protein PHYSODRAFT_560139 [Phytophthora sojae];gi|635366016|emb|CCI45685.1|unnamed protein product [Albugo candida];gi|675167867|ref|XP_008892818.1|peptidyl-tRNA hydrolase [Phytophthora parasitica INRA-310]/gi|566022798|gb|ETI45709.1|peptidyl-tRNA hydrolase [Phytophthora parasitica P1569]/gi|567960088|gb|ETK85652.1|peptidyl-tRNA hydrolase [Phytophthora parasitica]/gi|567988814|gb|ETL39086.1|peptidyl-tRNA hydrolase [Phytophthora parasitica]/gi|568018022|gb|ETL92199.1|peptidyl-tRNA hydrolase [Phytophthora parasitica]/gi|568048452|gb|ETM45504.1|peptidyl-tRNA hydrolase [Phytophthora parasitica]/gi|568106347|gb|ETN20977.1|peptidyl-tRNA hydrolase [Phytophthora parasitica INRA-310]/gi|570326403|gb|ETO74351.1|peptidyl-tRNA hydrolase [Phytophthora parasitica P1976]/gi|570950264|gb|ETP15521.1|peptidyl-tRNA hydrolase [Phytophthora parasitica CJ01A1]/gi|570983839|gb|ETP43595.1|peptidyl-tRNA hydrolase [Phytophthora parasitica P10297]/gi|970661182|gb|KUF98671.1|hypothetical protein AM588_10008408 [Phytophthora nicotianae];gi|325181965|emb|CCA16419.1|peptidyltRNA hydrolase putative [Albugo laibachii Nc14];gi|301095928|ref|XP_002897063.1|peptidyl-tRNA hydrolase, putative [Phytophthora infestans T30-4]/gi|262108492|gb|EEY66544.1|peptidyl-tRNA hydrolase, putative [Phytophthora infestans T30-4];gi|970630335|gb|KUF77309.1|Peptidyl-tRNA hydrolase [Phytophthora nicotianae];gi|1173949411|gb|OQR97451.1|peptidyl-tRNA hydrolase [Thraustotheca clavata];gi|855304876|ref|XP_012895234.1|uncharacterized protein [Blastocystis hominis]/gi|300120944|emb|CBK21186.2|unnamed protein product [Blastocystis hominis];gi|1083717087|gb|OGI02208.1|aminoacyl-tRNA hydrolase [Candidatus Melainabacteria bacterium GWF2_37_15];gi|1032154048|gb|OAO17319.1|peptidyl-tRNA hydrolase [Blastocystis sp. ATCC 50177/Nand II];gi|673034400|ref|XP_008871161.1|hypothetical protein H310_07544 [Aphanomyces invadans]/gi|574473132|gb|ETW00136.1|hypothetical protein H310_07544 [Aphanomyces invadans];gi|698796190|ref|XP_009831124.1|hypothetical protein H257_07337 [Aphanomyces astaci]/gi|574113794|gb|ETV79283.1|hypothetical protein H257_07337 [Aphanomyces astaci];gi|1173943112|gb|OQR92007.1|peptidyl-tRNA hydrolase [Achlya hypogyna];gi|950893126|ref|XP_014528063.1|peptidyl-tRNA hydrolase [Blastocystis sp. subtype 4]/gi|902862674|gb|KNB44620.1|peptidyl-tRNA hydrolase [Blastocystis sp. subtype 4];gi|813191887|ref|XP_012207826.1|hypothetical protein SPRG_12525 [Saprolegnia parasitica CBS 223.65]/gi|641527174|gb|KDO21482.1|hypothetical protein SPRG_12525 [Saprolegnia parasitica CBS 223.65];gi|669164406|ref|XP_008617765.1|hypothetical protein SDRG_13453 [Saprolegnia diclina VS20]/gi|530730528|gb|EQC28770.1|hypothetical protein SDRG_13453 [Saprolegnia diclina VS20];gi|1084532196|gb|OGN93115.1|aminoacyl-tRNA hydrolase [Chloroflexi bacterium RBG_13_50_21];gi|1085382906|gb|OGV53457.1|aminoacyl-tRNA hydrolase [Lentisphaerae bacterium GWF2_50_93];gi|1084529077|gb|OGN90368.1|aminoacyl-tRNA hydrolase [Chloroflexi bacterium RBG_13_48_10];gi|1010956015|ref|WP_061915242.1|aminoacyl-tRNA hydrolase [Bellilinea caldifistulae]/gi|934100816|gb|KPL73683.1|peptidyl-tRNA hydrolase [Bellilinea caldifistulae]</t>
  </si>
  <si>
    <t>Phytophthora sojae/Phytophthora sojae;Albugo candida;Phytophthora parasitica INRA-310/Phytophthora parasitica P1569/Phytophthora parasitica/Phytophthora parasitica/Phytophthora parasitica/Phytophthora parasitica/Phytophthora parasitica INRA-310/Phytophthora parasitica P1976/Phytophthora parasitica CJ01A1/Phytophthora parasitica P10297/Phytophthora nicotianae;Albugo laibachii Nc14;Phytophthora infestans T30-4/Phytophthora infestans T30-4;Phytophthora nicotianae;Thraustotheca clavata;Blastocystis hominis/Blastocystis hominis;Candidatus Melainabacteria bacterium GWF2_37_15;Blastocystis sp. ATCC 50177/Nand II;Aphanomyces invadans/Aphanomyces invadans;Aphanomyces astaci/Aphanomyces astaci;Achlya hypogyna;Blastocystis sp. subtype 4/Blastocystis sp. subtype 4;Saprolegnia parasitica CBS 223.65/Saprolegnia parasitica CBS 223.65;Saprolegnia diclina VS20/Saprolegnia diclina VS20;Chloroflexi bacterium RBG_13_50_21;Lentisphaerae bacterium GWF2_50_93;Chloroflexi bacterium RBG_13_48_10;Bellilinea caldifistulae/Bellilinea caldifistulae</t>
  </si>
  <si>
    <t>3.0E-26;2.8E-25;3.7E-25;4.9E-25;5.6E-25;4.1E-24;7.4E-23;1.8E-21;2.6E-21;1.2E-20;9.6E-20;1.1E-19;1.1E-19;1.2E-19;1.8E-19;9.2E-19;9.5E-19;1.0E-18;1.5E-18;2.2E-18</t>
  </si>
  <si>
    <t>XP_009526571/EGZ17513;CCI45685;ETP15521/KUF98671/ETK85652/ETL92199/ETL39086/ETM45504/ETP43595/ETI45709/ETO74351/XP_008892818/ETN20977;CCA16419;XP_002897063/EEY66544;KUF77309;OQR97451;CBK21186/XP_012895234;OGI02208;OAO17319;ETW00136/XP_008871161;XP_009831124/ETV79283;OQR92007;XP_014528063/KNB44620;XP_012207826/KDO21482;XP_008617765/EQC28770;OGN93115;OGV53457;OGN90368;KPL73683/WP_061915242</t>
  </si>
  <si>
    <t>gi|348677696|gb|EGZ17513.1|hypothetical protein PHYSODRAFT_560139 [Phytophthora sojae]/gi|695415481|ref|XP_009526571.1|hypothetical protein PHYSODRAFT_560139 [Phytophthora sojae]</t>
  </si>
  <si>
    <t>Phytophthora sojae</t>
  </si>
  <si>
    <t>ACHHYP_04146;PITG_17170;PPTG_01325;pth;BN9_065820;pth;H310_07544;AM587_10013152;SDRG_13453;pth;pth;GSBLH_T00001377001;ACHHYP_04146;AlNc14C21G2193;PPTG_01325;THRCLA_21931;AlNc14C21G2193;AM587_10013152;pth;AV274_0945;AM587_10013152;AV274_0945;AM587_10013152;THRCLA_21931;pth;pth;PHYSODRAFT_560139;pth;pth;SPRG_12525;pth;PITG_17170;H257_07337;pth;pth;pth;PITG_17170;pth;pth;pth</t>
  </si>
  <si>
    <t>GO:0005737-IEA;GO:0016020-IEA;GO:0016021-IEA;GO:0004045-IEA;GO:0004045-IBA;GO:0016787-IEA;GO:0006412-IEA</t>
  </si>
  <si>
    <t>cytoplasm-IEA;membrane-IEA;integral component of membrane-IEA;aminoacyl-tRNA hydrolase activity-IEA;aminoacyl-tRNA hydrolase activity-IBA;hydrolase activity-IEA;translation-IEA</t>
  </si>
  <si>
    <t>Cellular Component-IEA;Cellular Component-IEA;Cellular Component-IEA;Molecular Function-IEA;Molecular Function-IBA;Molecular Function-IEA;Biological Process-IEA</t>
  </si>
  <si>
    <t>IPR001328;IPR036416;IPR001328;noIPR;IPR036416</t>
  </si>
  <si>
    <t>Peptidyl-tRNA hydrolase;Peptidyl-tRNA hydrolase superfamily;Peptidyl-tRNA hydrolase;Peptidyl-tRNA hydrolase;Peptidyl-tRNA hydrolase superfamily</t>
  </si>
  <si>
    <t>PF01195 (PFAM);G3DSA:3.40.50.1470 (GENE3D);PTHR17224 (PANTHER);PTHR17224:SF1 (PANTHER);SSF53178 (SUPERFAMILY)</t>
  </si>
  <si>
    <t>GO:0004045;GO:0004045;GO:0004045;;GO:0004045</t>
  </si>
  <si>
    <t>aminoacyl-tRNA hydrolase activity;aminoacyl-tRNA hydrolase activity;aminoacyl-tRNA hydrolase activity;;aminoacyl-tRNA hydrolase activity</t>
  </si>
  <si>
    <t>Molecular Function;Molecular Function;Molecular Function;;Molecular Function</t>
  </si>
  <si>
    <t>EG_transcript_23667</t>
  </si>
  <si>
    <t>EG_transcript_23748</t>
  </si>
  <si>
    <t>IPR003618;noIPR;IPR003618</t>
  </si>
  <si>
    <t>Transcription elongation factor S-II, central domain;Transcription elongation factor S-II, central domain;Transcription elongation factor S-II, central domain</t>
  </si>
  <si>
    <t>PF07500 (PFAM);mobidb-lite (MOBIDB_LITE);PS51321 (PROSITE_PROFILES)</t>
  </si>
  <si>
    <t>GO:0006351;;GO:0006351</t>
  </si>
  <si>
    <t>transcription, DNA-templated;;transcription, DNA-templated</t>
  </si>
  <si>
    <t>Biological Process;;Biological Process</t>
  </si>
  <si>
    <t>EG_transcript_23784</t>
  </si>
  <si>
    <t>transformer 2</t>
  </si>
  <si>
    <t>gi|674575055|emb|CDS39557.1|transformer 2 protein [Echinococcus multilocularis];gi|674562824|emb|CDS23080.1|transformer 2 protein [Echinococcus granulosus];gi|926614760|ref|XP_013772437.1|PREDICTED: transformer-2 protein homolog beta-like [Limulus polyphemus];gi|576698056|gb|EUB61593.1|Transformer-2 protein beta [Echinococcus granulosus];gi|926612414|ref|XP_013794462.1|PREDICTED: transformer-2 protein homolog alpha-like [Limulus polyphemus];gi|541044597|gb|ERG83502.1|transformer-2 protein-like protein alpha [Ascaris suum];gi|675387429|gb|KFM80326.1|Transformer-2 protein-like protein beta, partial [Stegodyphus mimosarum];gi|674587381|emb|CDS33498.1|transformer 2 protein [Hymenolepis microstoma];gi|684390474|ref|XP_009169687.1|hypothetical protein T265_06215 [Opisthorchis viverrini]/gi|663050558|gb|KER26572.1|hypothetical protein T265_06215 [Opisthorchis viverrini];gi|1023264995|gb|KZT60214.1|RNA-binding domain-containing protein [Calocera cornea HHB12733];gi|734546591|gb|KHN75056.1|Transformer-2 -like protein alpha [Toxocara canis];gi|632972320|ref|XP_007902599.1|PREDICTED: transformer-2 protein homolog alpha-like [Callorhinchus milii];gi|268572859|ref|XP_002641430.1|C. briggsae CBR-RSP-8 protein [Caenorhabditis briggsae]/gi|187028860|emb|CAP32108.1|Protein CBR-RSP-8 [Caenorhabditis briggsae];gi|926627064|ref|XP_013779092.1|PREDICTED: transformer-2 protein homolog alpha-like [Limulus polyphemus];gi|802683463|gb|KKA70230.1|RNA binding protein [Pristionchus pacificus];gi|685833991|emb|CEF68912.1|Transformer-2 sex-determining protein [Strongyloides ratti];gi|729703717|emb|CEI99567.1|Putative RNA-binding domain-containing protein [Rhizopus microsporus];gi|391345479|ref|XP_003747013.1|PREDICTED: transformer-2 protein homolog beta [Galendromus occidentalis];gi|241655012|ref|XP_002411352.1|transformer-2 protein C, putative [Ixodes scapularis]/gi|215503982|gb|EEC13476.1|transformer-2 protein C, putative, partial [Ixodes scapularis];gi|1069308131|ref|XP_018097761.1|PREDICTED: MGC82977 protein isoform X6 [Xenopus laevis]/gi|1069308133|ref|XP_018097762.1|PREDICTED: MGC82977 protein isoform X6 [Xenopus laevis]/gi|1069308135|ref|XP_018097763.1|PREDICTED: MGC82977 protein isoform X6 [Xenopus laevis]</t>
  </si>
  <si>
    <t>Echinococcus multilocularis;Echinococcus granulosus;Limulus polyphemus;Echinococcus granulosus;Limulus polyphemus;Ascaris suum;Stegodyphus mimosarum;Hymenolepis microstoma;Opisthorchis viverrini/Opisthorchis viverrini;Calocera cornea HHB12733;Toxocara canis;Callorhinchus milii;Caenorhabditis briggsae/Caenorhabditis briggsae;Limulus polyphemus;Pristionchus pacificus;Strongyloides ratti;Rhizopus microsporus;Galendromus occidentalis;Ixodes scapularis/Ixodes scapularis;Xenopus laevis/Xenopus laevis/Xenopus laevis</t>
  </si>
  <si>
    <t>3.7E-14;4.2E-14;1.1E-13;1.2E-13;1.9E-13;2.0E-13;4.7E-13;4.8E-13;6.0E-13;1.3E-12;1.3E-12;1.6E-12;2.4E-12;2.4E-12;7.3E-12;7.6E-12;7.8E-12;1.6E-11;1.7E-11;1.8E-11</t>
  </si>
  <si>
    <t>CDS39557;CDS23080;XP_013772437;EUB61593;XP_013794462;ERG83502;KFM80326;CDS33498;XP_009169687/KER26572;KZT60214;KHN75056;XP_007902599;XP_002641430/CAP32108;XP_013779092;KKA70230;CEF68912;CEI99567;XP_003747013;EEC13476/XP_002411352;XP_018097763/XP_018097761/XP_018097762</t>
  </si>
  <si>
    <t>gi|674575055|emb|CDS39557.1|transformer 2 protein [Echinococcus multilocularis]</t>
  </si>
  <si>
    <t>Echinococcus multilocularis</t>
  </si>
  <si>
    <t>8035444;SRAE_2000356600;HmN_000093200;X975_26579;rsp-8;SRAE_2000356600;RMCBS344292_13653;EGR_03657;HmN_000093200;RMCBS344292_13653;CALCODRAFT_143453;Tra2a;EgrG_000709100;T265_06215;T265_06215;Tra2a;EgrG_000709100;EGR_03657;CALCODRAFT_143453;rsp-8;EmuJ_000709100;X975_26579;EmuJ_000709100;8035444</t>
  </si>
  <si>
    <t>IPR000504;IPR012677;noIPR;noIPR;noIPR;IPR000504;noIPR;IPR035979</t>
  </si>
  <si>
    <t>PF00076 (PFAM);G3DSA:3.30.70.330 (GENE3D);mobidb-lite (MOBIDB_LITE);mobidb-lite (MOBIDB_LITE);PTHR15241 (PANTHER);PS50102 (PROSITE_PROFILES);cd00590 (CDD);SSF54928 (SUPERFAMILY)</t>
  </si>
  <si>
    <t>GO:0003676;;;;;GO:0003676;;GO:0003676</t>
  </si>
  <si>
    <t>nucleic acid binding;;;;;nucleic acid binding;;nucleic acid binding</t>
  </si>
  <si>
    <t>Molecular Function;;;;;Molecular Function;;Molecular Function</t>
  </si>
  <si>
    <t>EG_transcript_23910</t>
  </si>
  <si>
    <t>noIPR;noIPR;IPR013320</t>
  </si>
  <si>
    <t>Zinc finger, MIZ-type;Zinc finger, MIZ-type;Concanavalin A-like lectin/glucanase domain superfamily</t>
  </si>
  <si>
    <t>G3DSA:2.60.120.920 (GENE3D);cd11709 (CDD);SSF49899 (SUPERFAMILY)</t>
  </si>
  <si>
    <t>EG_transcript_23972</t>
  </si>
  <si>
    <t>IPR003656</t>
  </si>
  <si>
    <t>Zinc finger, BED-type</t>
  </si>
  <si>
    <t>PS50808 (PROSITE_PROFILES)</t>
  </si>
  <si>
    <t>GO:0003677</t>
  </si>
  <si>
    <t>DNA binding</t>
  </si>
  <si>
    <t>EG_transcript_23979</t>
  </si>
  <si>
    <t>Chlorophyll a-b binding</t>
  </si>
  <si>
    <t>gi|145078670|tpg|DAA05880.1|TPA_inf: chloroplast light-harvesting protein CP29 precursor Lhcb4 [Euglena gracilis];gi|545361914|ref|XP_005646225.1|chlorophyll a/b-binding protein CP29 [Coccomyxa subellipsoidea C-169]/gi|384248196|gb|EIE21681.1|chlorophyll a/b-binding protein CP29 [Coccomyxa subellipsoidea C-169];gi|302839735|ref|XP_002951424.1|chlorophyll a/b-binding protein of photosystem II [Volvox carteri f. nagariensis]/gi|300263399|gb|EFJ47600.1|chlorophyll a/b-binding protein of photosystem II [Volvox carteri f. nagariensis];gi|145079082|tpg|DAA05897.1|TPA_inf: chloroplast light-harvesting protein CP29 precursor Lhcb4 [Acetabularia acetabulum];gi|159478202|ref|XP_001697193.1|chlorophyll a-b binding protein of photosystem II [Chlamydomonas reinhardtii]/gi|60391855|sp|Q93WD2.3|CB29_CHLRERecName: Full=Chlorophyll a-b binding protein CP29 AltName: Full=Lhcbm4 [Chlamydomonas reinhardtii]/gi|15430560|dbj|BAB64415.1|light-harvesting chlorophyll-a/b binding protein Lhcb4 [Chlamydomonas reinhardtii]/gi|15430568|dbj|BAB64419.1|light-harvesting chlorophyll-a/b binding protein Lhcb4 [Chlamydomonas reinhardtii]/gi|27542567|gb|AAO16494.1|CP29-like protein [Chlamydomonas reinhardtii]/gi|158274667|gb|EDP00448.1|chlorophyll a-b binding protein of photosystem II [Chlamydomonas reinhardtii];gi|87313237|gb|ABD37915.1|light-harvesting chlorophyll-a/b binding protein Lhcb4, partial [Chlamydomonas incerta];gi|1004140391|gb|KXZ48390.1|hypothetical protein GPECTOR_28g797 [Gonium pectorale];gi|1099081242|gb|JAU52111.1|Chlorophyll a-b binding protein CP29, partial [Noccaea caerulescens];gi|193875788|gb|ACF24530.1|chlorophyll a/b binding protein CP29 [Gymnochlora stellata];gi|32307468|gb|AAP79139.1|chlorophyll a/b-binding protein CP29 [Bigelowiella natans];gi|545361946|ref|XP_005646238.1|hypothetical protein COCSUDRAFT_67011 [Coccomyxa subellipsoidea C-169]/gi|384248209|gb|EIE21694.1|hypothetical protein COCSUDRAFT_67011 [Coccomyxa subellipsoidea C-169];gi|760446653|ref|XP_011400395.1|Chlorophyll a-b binding protein CP29 [Auxenochlorella protothecoides]/gi|675354988|gb|KFM27428.1|Chlorophyll a-b binding protein CP29 [Auxenochlorella protothecoides]/gi|1063090033|gb|JAT71850.1|hypothetical protein g.4746 [Auxenochlorella protothecoides];gi|357461189|ref|XP_003600876.1|light-harvesting complex I chlorophyll A/B-binding protein [Medicago truncatula]/gi|355489924|gb|AES71127.1|light-harvesting complex I chlorophyll A/B-binding protein [Medicago truncatula];gi|302784975|ref|XP_002974259.1|light-harvesting complex [Selaginella moellendorffii]/gi|300157857|gb|EFJ24481.1|light-harvesting complex [Selaginella moellendorffii];gi|302807871|ref|XP_002985629.1|light-harvesting complex [Selaginella moellendorffii]/gi|300146538|gb|EFJ13207.1|light-harvesting complex [Selaginella moellendorffii];gi|1009121303|ref|XP_015877386.1|PREDICTED: chlorophyll a-b binding protein CP29.3, chloroplastic [Ziziphus jujuba];gi|1098957686|gb|JAU23760.1|Chlorophyll a-b binding protein CP29.1, chloroplastic, partial [Noccaea caerulescens]/gi|1099294092|gb|JAU93847.1|Chlorophyll a-b binding protein CP29.1, chloroplastic, partial [Noccaea caerulescens];gi|322812534|pdb|3PL9|AChain A, Crystal Structure Of Spinach Minor Light-Harvesting Complex Cp29 At 2.80 Angstrom Resolution [Spinacia oleracea]/gi|1032207274|pdb|3JCU|RChain R, Cryo-em Structure Of Spinach Psii-lhcii Supercomplex At 3.2 Angstrom Resolution [Spinacia oleracea]/gi|1032207299|pdb|3JCU|RRChain r, Cryo-em Structure Of Spinach Psii-lhcii Supercomplex At 3.2 Angstrom Resolution [Spinacia oleracea];gi|731320272|ref|XP_010670717.1|PREDICTED: chlorophyll a-b binding protein CP29.1, chloroplastic [Beta vulgaris subsp. vulgaris]/gi|870865813|gb|KMT16851.1|hypothetical protein BVRB_2g043310 [Beta vulgaris subsp. vulgaris];gi|954236495|gb|KRX33489.1|Chlorophyll a-b binding protein CP29.1, chloroplastic, partial [Trichinella sp. T9]</t>
  </si>
  <si>
    <t>Euglena gracilis;Coccomyxa subellipsoidea C-169/Coccomyxa subellipsoidea C-169;Volvox carteri f. nagariensis/Volvox carteri f. nagariensis;Acetabularia acetabulum;Chlamydomonas reinhardtii/Chlamydomonas reinhardtii/Chlamydomonas reinhardtii/Chlamydomonas reinhardtii/Chlamydomonas reinhardtii/Chlamydomonas reinhardtii;Chlamydomonas incerta;Gonium pectorale;Noccaea caerulescens;Gymnochlora stellata;Bigelowiella natans;Coccomyxa subellipsoidea C-169/Coccomyxa subellipsoidea C-169;Auxenochlorella protothecoides/Auxenochlorella protothecoides/Auxenochlorella protothecoides;Medicago truncatula/Medicago truncatula;Selaginella moellendorffii/Selaginella moellendorffii;Selaginella moellendorffii/Selaginella moellendorffii;Ziziphus jujuba;Noccaea caerulescens/Noccaea caerulescens;Spinacia oleracea/Spinacia oleracea/Spinacia oleracea;Beta vulgaris subsp. vulgaris/Beta vulgaris subsp. vulgaris;Trichinella sp. T9</t>
  </si>
  <si>
    <t>1.5E-54;5.7E-26;1.4E-25;2.4E-25;2.5E-25;2.9E-25;3.1E-25;2.2E-24;7.8E-24;9.8E-24;3.1E-23;3.7E-23;6.6E-23;1.1E-22;1.2E-22;1.2E-22;3.8E-22;1.1E-21;1.2E-21;1.2E-21</t>
  </si>
  <si>
    <t>DAA05880;EIE21681/XP_005646225;XP_002951424/EFJ47600;DAA05897;BAB64419/EDP00448/XP_001697193/BAB64415/Q93WD2/AAO16494;ABD37915;KXZ48390;JAU52111;ACF24530;AAP79139;XP_005646238/EIE21694;XP_011400395/KFM27428/JAT71850;XP_003600876/AES71127;XP_002974259/EFJ24481;EFJ13207/XP_002985629;XP_015877386;JAU93847/JAU23760;3JCU/3PL9;XP_010670717/KMT16851;KRX33489</t>
  </si>
  <si>
    <t>A4QPH7;A4QPJ4;Q7XYQ5;GPECTOR_28g797;Lhcb4;SOVF_164340;COCSUDRAFT_67011;GA_TR18255_c1_g1_i1_g.58609;lhcB4;LC_TR16508_c0_g1_i1_g.56429;GA_TR18255_c1_g1_i1_g.58609;COCSUDRAFT_30169;Lhcb4-2;Lhcb4;Lhcb4-1;A4QPJ4;T09_10015;LC_TR16508_c0_g1_i1_g.56429;Lhcb4-1;Lhcb4;COCSUDRAFT_67011;LC_TR16508_c0_g1_i1_g.56429;B5A4H8;GPECTOR_28g797;GA_TR18255_c1_g1_i1_g.58609;A4QPJ4;A4QPJ4;Lhcb4-1;GPECTOR_28g797;Lhcb4;Lhcb4;Lhcb4;Lhcb4-2;A4QPH7;LC_TR16508_c0_g1_i1_g.56429;Lhcb4-2;COCSUDRAFT_30169;GA_TR18255_c1_g1_i1_g.58609;COCSUDRAFT_67011;GA_TR18255_c1_g1_i1_g.58609;A4QPH7;lhcB4;Lhcb4-2;GA_TR18255_c1_g1_i1_g.58609;lhcB4;Lhcb4;A4QPH7;T09_10015;lhcB4;LC_TR16508_c0_g1_i1_g.56429;COCSUDRAFT_30169;GPECTOR_28g797;GPECTOR_28g797;LC_TR16508_c0_g1_i1_g.56429;COCSUDRAFT_30169;GPECTOR_28g797;SOVF_164340;Lhcb4;Lhcb4;Lhcb4;Lhcb4;COCSUDRAFT_67011;Lhcb4;B5A4H8;Lhcb4-2;Lhcb4-1;SOVF_164340;Lhcb4;B5A4H8;GA_TR18255_c1_g1_i1_g.58609;SOVF_164340;Q7XYQ5;Lhcb4-1;COCSUDRAFT_67011;Lhcb4-2;COCSUDRAFT_30169;Lhcb4;Q7XYQ5;Q7XYQ5;Lhcb4-1;lhcB4;Lhcb4-2;A4QPJ4;B5A4H8;Lhcb4-1;Lhcb4;A4QPH7;Lhcb4;Lhcb4;COCSUDRAFT_67011;COCSUDRAFT_67011;A4QPJ4;COCSUDRAFT_30169;Lhcb4;LC_TR16508_c0_g1_i1_g.56429;B5A4H8;GA_TR18255_c1_g1_i1_g.58609;Lhcb4;GPECTOR_28g797;COCSUDRAFT_30169;Lhcb4;B5A4H8;A4QPJ4;SOVF_164340;lhcB4;A4QPH7;LC_TR16508_c0_g1_i1_g.56429;SOVF_164340;Lhcb4-2;Lhcb4-1;A4QPH7;LC_TR16508_c0_g1_i1_g.56429;Q7XYQ5;lhcB4;A4QPJ4;Lhcb4;GA_TR18255_c1_g1_i1_g.58609;Lhcb4-2;Q7XYQ5;COCSUDRAFT_30169;Q7XYQ5;Q7XYQ5;Lhcb4;Lhcb4-1;Lhcb4;COCSUDRAFT_67011;B5A4H8;SOVF_164340;GA_TR18255_c1_g1_i1_g.58609;B5A4H8;Lhcb4;B5A4H8;GPECTOR_28g797;Lhcb4-1;GPECTOR_28g797;Lhcb4-1;Lhcb4;COCSUDRAFT_30169;A4QPJ4;Q7XYQ5;A4QPH7;COCSUDRAFT_30169;A4QPJ4;LC_TR16508_c0_g1_i1_g.56429;Lhcb4;SOVF_164340;GPECTOR_28g797;Lhcb4;A4QPJ4;lhcB4;COCSUDRAFT_67011;COCSUDRAFT_30169;SOVF_164340;Lhcb4;SOVF_164340;Lhcb4;A4QPJ4;GPECTOR_28g797;T09_10015;COCSUDRAFT_30169;COCSUDRAFT_67011;Lhcb4;Lhcb4-2;Lhcb4-2;Lhcb4;Lhcb4-1;lhcB4;A4QPH7;COCSUDRAFT_67011;GPECTOR_28g797;lhcB4;SOVF_164340;lhcB4;LC_TR16508_c0_g1_i1_g.56429;GA_TR18255_c1_g1_i1_g.58609;GA_TR18255_c1_g1_i1_g.58609;SOVF_164340;SOVF_164340;Lhcb4;lhcB4;COCSUDRAFT_67011;Lhcb4-2;Lhcb4;LC_TR16508_c0_g1_i1_g.56429</t>
  </si>
  <si>
    <t>GO:0009507-IEA;GO:0046872-IEA;GO:0016020-IEA;GO:0018298-IEA;GO:0031409-IBA;GO:0016021-IEA;GO:0015979-IEA;GO:0016168-IEA;GO:0016168-IBA;GO:0051219-IPI;GO:0010287-IBA;GO:0009535-IEA;GO:0009535-IBA;GO:0009579-IEA;GO:0009523-IEA;GO:0009765-IEA;GO:0009941-IBA;GO:0009522-IEA;GO:0009416-IBA;GO:0009768-IBA;GO:0009536-IEA;GO:0009503-IDA</t>
  </si>
  <si>
    <t>chloroplast-IEA;metal ion binding-IEA;membrane-IEA;protein-chromophore linkage-IEA;pigment binding-IBA;integral component of membrane-IEA;photosynthesis-IEA;chlorophyll binding-IEA;chlorophyll binding-IBA;phosphoprotein binding-IPI;plastoglobule-IBA;chloroplast thylakoid membrane-IEA;chloroplast thylakoid membrane-IBA;thylakoid-IEA;photosystem II-IEA;photosynthesis, light harvesting-IEA;chloroplast envelope-IBA;photosystem I-IEA;response to light stimulus-IBA;photosynthesis, light harvesting in photosystem I-IBA;plastid-IEA;thylakoid light-harvesting complex-IDA</t>
  </si>
  <si>
    <t>Cellular Component-IEA;Molecular Function-IEA;Cellular Component-IEA;Biological Process-IEA;Molecular Function-IBA;Cellular Component-IEA;Biological Process-IEA;Molecular Function-IEA;Molecular Function-IBA;Molecular Function-IPI;Cellular Component-IBA;Cellular Component-IEA;Cellular Component-IBA;Cellular Component-IEA;Cellular Component-IEA;Biological Process-IEA;Cellular Component-IBA;Cellular Component-IEA;Biological Process-IBA;Biological Process-IBA;Cellular Component-IEA;Cellular Component-IDA</t>
  </si>
  <si>
    <t>GO:0009416;GO:0009503;GO:0009521;GO:0009768;GO:0009941;GO:0010287;GO:0016021;GO:0016168;GO:0018298;GO:0031409;GO:0051219</t>
  </si>
  <si>
    <t>response to light stimulus;thylakoid light-harvesting complex;photosystem;photosynthesis, light harvesting in photosystem I;chloroplast envelope;plastoglobule;integral component of membrane;chlorophyll binding;protein-chromophore linkage;pigment binding;phosphoprotein binding</t>
  </si>
  <si>
    <t>Biological Process;Cellular Component;Cellular Component;Biological Process;Cellular Component;Cellular Component;Cellular Component;Molecular Function;Biological Process;Molecular Function;Molecular Function</t>
  </si>
  <si>
    <t>IPR023329;IPR022796;noIPR;IPR001344;noIPR</t>
  </si>
  <si>
    <t>Chlorophyll a/b binding domain superfamily;Chlorophyll A-B binding protein;Chlorophyll A-B binding protein;Chlorophyll A-B binding protein, plant;Chlorophyll A-B binding protein, plant</t>
  </si>
  <si>
    <t>G3DSA:1.10.3460.10 (GENE3D);PF00504 (PFAM);PTHR21649:SF6 (PANTHER);PTHR21649 (PANTHER);SSF103511 (SUPERFAMILY)</t>
  </si>
  <si>
    <t>;;;GO:0009765/GO:0016020;</t>
  </si>
  <si>
    <t>;;;photosynthesis, light harvesting/membrane;</t>
  </si>
  <si>
    <t>;;;Biological Process/Cellular Component;</t>
  </si>
  <si>
    <t>EG_transcript_2402</t>
  </si>
  <si>
    <t>IPR001054;IPR029787;noIPR;IPR001054;noIPR;IPR029787</t>
  </si>
  <si>
    <t>DOMAIN;HOMOLOGOUS_SUPERFAMILY;HOMOLOGOUS_SUPERFAMILY;DOMAIN;DOMAIN;HOMOLOGOUS_SUPERFAMILY</t>
  </si>
  <si>
    <t>Adenylyl cyclase class-3/4/guanylyl cyclase;Nucleotide cyclase;Nucleotide cyclase;Adenylyl cyclase class-3/4/guanylyl cyclase;Adenylyl cyclase class-3/4/guanylyl cyclase;Nucleotide cyclase</t>
  </si>
  <si>
    <t>PF00211 (PFAM);G3DSA:3.30.70.1230 (GENE3D);mobidb-lite (MOBIDB_LITE);PS50125 (PROSITE_PROFILES);cd07302 (CDD);SSF55073 (SUPERFAMILY)</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</si>
  <si>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</si>
  <si>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</si>
  <si>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</si>
  <si>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EG_transcript_24030</t>
  </si>
  <si>
    <t>EG_transcript_24038</t>
  </si>
  <si>
    <t>conserved unknown protein</t>
  </si>
  <si>
    <t>gi|298712267|emb|CBJ26718.1|conserved unknown protein [Ectocarpus siliculosus]</t>
  </si>
  <si>
    <t>CBJ26718</t>
  </si>
  <si>
    <t>RNA-binding domain superfamily</t>
  </si>
  <si>
    <t>G3DSA:3.90.79.10 (GENE3D)</t>
  </si>
  <si>
    <t>EG_transcript_24064</t>
  </si>
  <si>
    <t>IPR005033;IPR038704;noIPR</t>
  </si>
  <si>
    <t>YEATS;YEATS superfamily;YEATS superfamily</t>
  </si>
  <si>
    <t>PF03366 (PFAM);G3DSA:2.60.40.1970 (GENE3D);mobidb-lite (MOBIDB_LITE)</t>
  </si>
  <si>
    <t>GO:0006355;;</t>
  </si>
  <si>
    <t>regulation of transcription, DNA-templated;;</t>
  </si>
  <si>
    <t>Biological Process;;</t>
  </si>
  <si>
    <t>EG_transcript_24116</t>
  </si>
  <si>
    <t>Cation H+ exchanger</t>
  </si>
  <si>
    <t>gi|1137193510|gb|OMO66228.1|Cation/H+ exchanger [Corchorus capsularis]</t>
  </si>
  <si>
    <t>Corchorus capsularis</t>
  </si>
  <si>
    <t>OMO66228</t>
  </si>
  <si>
    <t>CCACVL1_21262;CCACVL1_21262;CCACVL1_21262;CCACVL1_21262;CCACVL1_21262;CCACVL1_21262</t>
  </si>
  <si>
    <t>GO:0006812-IEA;GO:0055085-IEA;GO:0015299-IEA;GO:0016020-IEA;GO:0016021-IEA;GO:1902600-IEA</t>
  </si>
  <si>
    <t>cation transport-IEA;transmembrane transport-IEA;solute:proton antiporter activity-IEA;membrane-IEA;integral component of membrane-IEA;proton transmembrane transport-IEA</t>
  </si>
  <si>
    <t>Biological Process-IEA;Biological Process-IEA;Molecular Function-IEA;Cellular Component-IEA;Cellular Component-IEA;Biological Process-IEA</t>
  </si>
  <si>
    <t>IPR006153;IPR038770;noIPR;noIPR;noIPR;noIPR</t>
  </si>
  <si>
    <t>DOMAIN;HOMOLOGOUS_SUPERFAMILY;HOMOLOGOUS_SUPERFAMILY;HOMOLOGOUS_SUPERFAMILY;HOMOLOGOUS_SUPERFAMILY;HOMOLOGOUS_SUPERFAMILY</t>
  </si>
  <si>
    <t>Cation/H+ exchanger;Sodium/solute  symporter  superfamily;Sodium/solute  symporter  superfamily;Sodium/solute  symporter  superfamily;Sodium/solute  symporter  superfamily;Sodium/solute  symporter  superfamily</t>
  </si>
  <si>
    <t>PF00999 (PFAM);G3DSA:1.20.1530.20 (GENE3D);mobidb-lite (MOBIDB_LITE);mobidb-lite (MOBIDB_LITE);PTHR32468 (PANTHER);PTHR32468:SF0 (PANTHER)</t>
  </si>
  <si>
    <t>GO:0055085/GO:0015299/GO:0016021/GO:0006812;;;;;</t>
  </si>
  <si>
    <t>transmembrane transport/solute:proton antiporter activity/integral component of membrane/cation transport;;;;;</t>
  </si>
  <si>
    <t>Biological Process/Molecular Function/Cellular Component/Biological Process;;;;;</t>
  </si>
  <si>
    <t>EG_transcript_24163</t>
  </si>
  <si>
    <t>cysteine ase</t>
  </si>
  <si>
    <t>gi|929765161|ref|XP_014157561.1|hypothetical protein SARC_04092 [Sphaeroforma arctica JP610]/gi|906954726|gb|KNC83659.1|hypothetical protein SARC_04092 [Sphaeroforma arctica JP610];gi|1102194564|ref|XP_019024323.1|cysteine proteinase [Saitoella complicata NRRL Y-17804]/gi|1063230020|gb|ODQ53210.1|cysteine proteinase [Saitoella complicata NRRL Y-17804];gi|1069921763|ref|XP_018273304.1|hypothetical protein RHOBADRAFT_52189 [Rhodotorula graminis WP1]/gi|939615237|gb|KPV77255.1|hypothetical protein RHOBADRAFT_52189 [Rhodotorula graminis WP1];gi|813216295|dbj|GAO46335.1|hypothetical protein G7K_0567-t1 [Saitoella complicata NRRL Y-17804];gi|667792973|ref|XP_007875624.1|hypothetical protein PNEG_03532 [Pneumocystis murina B123]/gi|470316330|gb|EMR08092.1|hypothetical protein PNEG_03532 [Pneumocystis murina B123];gi|19075305|ref|NP_587805.1|ubiquitin C-terminal hydrolase Ubp16 [Schizosaccharomyces pombe 972h-]/gi|74626856|sp|O74442.1|UBP16_SCHPORecName: Full=Probable ubiquitin carboxyl-terminal hydrolase 16 AltName: Full=Deubiquitinating enzyme 16 AltName: Full=Ubiquitin thioesterase 16 AltName: Full=Ubiquitin-specific-processing protease 16 [Schizosaccharomyces pombe 972h-]/gi|3560166|emb|CAA20678.1|ubiquitin C-terminal hydrolase Ubp16 [Schizosaccharomyces pombe];gi|909130024|gb|KNE56896.1|hypothetical protein AMAG_02667 [Allomyces macrogynus ATCC 38327];gi|1069867639|ref|XP_018224698.1|hypothetical protein T552_03046 [Pneumocystis carinii B80]/gi|968581454|gb|KTW26154.1|hypothetical protein T552_03046 [Pneumocystis carinii B80];gi|1183374053|gb|ORX99735.1|cysteine proteinase [Basidiobolus meristosporus CBS 931.73];gi|672821613|gb|KFH66508.1|ubiquitin carboxyl-terminal hydrolase 22/27/51, partial [Mortierella verticillata NRRL 6337];gi|672819988|gb|KFH64886.1|hypothetical protein MVEG_09614 [Mortierella verticillata NRRL 6337];gi|676773148|gb|KFP01515.1|Ubiquitin carboxyl-terminal hydrolase 36, partial [Calypte anna];gi|909135507|gb|KNE61551.1|hypothetical protein AMAG_18646 [Allomyces macrogynus ATCC 38327];gi|1101376828|dbj|GAV05714.1|hypothetical protein RvY_15804 [Ramazzottius varieornatus];gi|1183354902|gb|ORX82650.1|cysteine proteinase [Anaeromyces robustus];gi|1191682630|gb|OTG34592.1|putative zinc finger, MYND-type, Ubiquitin specific protease domain protein [Helianthus annuus];gi|168011115|ref|XP_001758249.1|predicted protein [Physcomitrella patens]/gi|162690705|gb|EDQ77071.1|predicted protein, partial [Physcomitrella patens];gi|512868133|ref|XP_004918037.1|PREDICTED: ubiquitin carboxyl-terminal hydrolase 42 isoform X1 [Xenopus tropicalis] [Xenopus (Silurana) tropicalis]/gi|512868137|ref|XP_004918038.1|PREDICTED: ubiquitin carboxyl-terminal hydrolase 42 isoform X1 [Xenopus tropicalis] [Xenopus (Silurana) tropicalis]/gi|512868141|ref|XP_004918039.1|PREDICTED: ubiquitin carboxyl-terminal hydrolase 42 isoform X1 [Xenopus tropicalis] [Xenopus (Silurana) tropicalis]/gi|512868145|ref|XP_004918040.1|PREDICTED: ubiquitin carboxyl-terminal hydrolase 42 isoform X1 [Xenopus tropicalis] [Xenopus (Silurana) tropicalis]/gi|512868149|ref|XP_004918041.1|PREDICTED: ubiquitin carboxyl-terminal hydrolase 42 isoform X1 [Xenopus tropicalis] [Xenopus (Silurana) tropicalis]/gi|1043409967|gb|OCA22601.1|hypothetical protein XENTR_v90023443mg [Xenopus tropicalis] [Xenopus (Silurana) tropicalis];gi|551534689|ref|XP_005756198.1|hypothetical protein EMIHUDRAFT_69418, partial [Emiliania huxleyi CCMP1516]/gi|485602979|gb|EOD03769.1|hypothetical protein EMIHUDRAFT_69418, partial [Emiliania huxleyi CCMP1516];gi|1183418400|gb|ORY42766.1|cysteine proteinase [Rhizoclosmatium globosum]</t>
  </si>
  <si>
    <t>Sphaeroforma arctica JP610/Sphaeroforma arctica JP610;Saitoella complicata NRRL Y-17804/Saitoella complicata NRRL Y-17804;Rhodotorula graminis WP1/Rhodotorula graminis WP1;Saitoella complicata NRRL Y-17804;Pneumocystis murina B123/Pneumocystis murina B123;Schizosaccharomyces pombe 972h-/Schizosaccharomyces pombe 972h-/Schizosaccharomyces pombe;Allomyces macrogynus ATCC 38327;Pneumocystis carinii B80/Pneumocystis carinii B80;Basidiobolus meristosporus CBS 931.73;Mortierella verticillata NRRL 6337;Mortierella verticillata NRRL 6337;Calypte anna;Allomyces macrogynus ATCC 38327;Ramazzottius varieornatus;Anaeromyces robustus;Helianthus annuus;Physcomitrella patens/Physcomitrella patens;Xenopus (Silurana) tropicalis/Xenopus (Silurana) tropicalis/Xenopus (Silurana) tropicalis/Xenopus (Silurana) tropicalis/Xenopus (Silurana) tropicalis/Xenopus (Silurana) tropicalis;Emiliania huxleyi CCMP1516/Emiliania huxleyi CCMP1516;Rhizoclosmatium globosum</t>
  </si>
  <si>
    <t>2.1E-36;5.8E-35;8.6E-35;1.3E-34;2.0E-34;3.3E-34;3.8E-34;3.8E-34;9.2E-34;1.2E-33;1.7E-33;2.1E-33;2.6E-33;3.6E-33;4.0E-33;1.2E-32;1.4E-32;1.7E-32;1.9E-32;2.0E-32</t>
  </si>
  <si>
    <t>XP_014157561/KNC83659;ODQ53210/XP_019024323;KPV77255/XP_018273304;GAO46335;XP_007875624/EMR08092;CAA20678/O74442/NP_587805;KNE56896;XP_018224698/KTW26154;ORX99735;KFH66508;KFH64886;KFP01515;KNE61551;GAV05714;ORX82650;OTG34592;XP_001758249/EDQ77071;XP_004918039/XP_004918038/XP_004918041/XP_004918037/XP_004918040/OCA22601;XP_005756198/EOD03769;ORY42766</t>
  </si>
  <si>
    <t>gi|929765161|ref|XP_014157561.1|hypothetical protein SARC_04092 [Sphaeroforma arctica JP610]/gi|906954726|gb|KNC83659.1|hypothetical protein SARC_04092 [Sphaeroforma arctica JP610]</t>
  </si>
  <si>
    <t>ubp16;ubp16;BCR32DRAFT_202535;PHYPADRAFT_120137;G7K_0567-t1;AMAG_02667;HannXRQ_Chr02g0047521;T552_03046;BCR33DRAFT_660645;ubp16;ubp16;G7K_0567-t1;N300_05086;AMAG_18646;T552_03046;ubp16;EMIHUDRAFT_69418;SARC_04092;HannXRQ_Chr02g0047521;N300_05086;T552_03046;RvY_15804-1;RHOBADRAFT_52189;BCR32DRAFT_202535;PNEG_03532;K493DRAFT_279424;ubp16;N300_05086;AMAG_02667;HannXRQ_Chr02g0047521;ubp16;RvY_15804-1;BCR32DRAFT_202535;ubp16;AMAG_18646;PNEG_03532;AMAG_18646;ubp16;BCR33DRAFT_660645;ubp16;G7K_0567-t1;SARC_04092;T552_03046;SARC_04092;HannXRQ_Chr02g0047521;PHYPADRAFT_120137;EMIHUDRAFT_69418;HannXRQ_Chr02g0047521;HannXRQ_Chr02g0047521;EMIHUDRAFT_69418;PHYPADRAFT_120137;K493DRAFT_279424;HannXRQ_Chr02g0047521;PNEG_03532;HannXRQ_Chr02g0047521;T552_03046;RHOBADRAFT_52189;BCR33DRAFT_660645;PNEG_03532;ubp16;ubp16;RHOBADRAFT_52189;N300_05086;AMAG_02667;BCR32DRAFT_202535;RvY_15804-1;ubp16;BCR32DRAFT_202535;K493DRAFT_279424;PNEG_03532</t>
  </si>
  <si>
    <t>GO:0004843-N/A;GO:0046872-IEA;GO:0006508-IEA;GO:0016020-IEA;GO:0016021-IEA;GO:0036459-IEA;GO:0016787-IEA;GO:0016579-IEA;GO:0016579-N/A;GO:0101005-IEA;GO:0101005-IDA;GO:0008233-IEA;GO:0008234-IEA;GO:0005730-IEA;GO:0005730-IDA;GO:0005730-N/A;GO:0006511-IEA;GO:0005634-N/A</t>
  </si>
  <si>
    <t>thiol-dependent ubiquitin-specific protease activity-N/A;metal ion binding-IEA;proteolysis-IEA;membrane-IEA;integral component of membrane-IEA;thiol-dependent ubiquitinyl hydrolase activity-IEA;hydrolase activity-IEA;protein deubiquitination-IEA;protein deubiquitination-N/A;ubiquitinyl hydrolase activity-IEA;ubiquitinyl hydrolase activity-IDA;peptidase activity-IEA;cysteine-type peptidase activity-IEA;nucleolus-IEA;nucleolus-IDA;nucleolus-N/A;ubiquitin-dependent protein catabolic process-IEA;nucleus-N/A</t>
  </si>
  <si>
    <t>Molecular Function-N/A;Molecular Function-IEA;Biological Process-IEA;Cellular Component-IEA;Cellular Component-IEA;Molecular Function-IEA;Molecular Function-IEA;Biological Process-IEA;Biological Process-N/A;Molecular Function-IEA;Molecular Function-IDA;Molecular Function-IEA;Molecular Function-IEA;Cellular Component-IEA;Cellular Component-IDA;Cellular Component-N/A;Biological Process-IEA;Cellular Component-N/A</t>
  </si>
  <si>
    <t>noIPR;IPR001394;noIPR;noIPR;IPR028889;IPR038765</t>
  </si>
  <si>
    <t>Zinc finger, BED-type;Peptidase C19, ubiquitin carboxyl-terminal hydrolase;Peptidase C19, ubiquitin carboxyl-terminal hydrolase;Peptidase C19, ubiquitin carboxyl-terminal hydrolase;Ubiquitin specific protease domain;Papain-like cysteine peptidase superfamily</t>
  </si>
  <si>
    <t>G3DSA:3.90.70.10 (GENE3D);PF00443 (PFAM);PTHR44033 (PANTHER);PTHR44033:SF1 (PANTHER);PS50235 (PROSITE_PROFILES);SSF54001 (SUPERFAMILY)</t>
  </si>
  <si>
    <t>;GO:0036459/GO:0016579;;;;</t>
  </si>
  <si>
    <t>;thiol-dependent ubiquitinyl hydrolase activity/protein deubiquitination;;;;</t>
  </si>
  <si>
    <t>;Molecular Function/Biological Process;;;;</t>
  </si>
  <si>
    <t>EG_transcript_24231</t>
  </si>
  <si>
    <t>EG_transcript_24268</t>
  </si>
  <si>
    <t>gi|1200532982|gb|OUW45541.1|hypothetical protein CBD47_08420 [Synechococcus sp. TMED187];gi|922863276|gb|KOO30748.1|glutamine catalytic domain protein [Chrysochromulina sp. CCMP291];gi|551660174|ref|XP_005832855.1|hypothetical protein GUITHDRAFT_71007 [Guillardia theta CCMP2712]/gi|428176993|gb|EKX45875.1|hypothetical protein GUITHDRAFT_71007 [Guillardia theta CCMP2712];gi|306008581|gb|ADM73509.1|glutamine synthetase III [Guillardia theta];gi|551665851|ref|XP_005835687.1|hypothetical protein GUITHDRAFT_68506 [Guillardia theta CCMP2712]/gi|428179838|gb|EKX48707.1|hypothetical protein GUITHDRAFT_68506 [Guillardia theta CCMP2712];gi|145341725|ref|XP_001415954.1|predicted protein [Ostreococcus lucimarinus CCE9901]/gi|144576177|gb|ABO94246.1|predicted protein [Ostreococcus lucimarinus CCE9901];gi|303273622|ref|XP_003056171.1|glutamine synthase [Micromonas pusilla CCMP1545]/gi|226462255|gb|EEH59547.1|glutamine synthase [Micromonas pusilla CCMP1545];gi|189179673|dbj|BAG39455.1|glutamine synthetase type III [Chaetoceros compressus];gi|219125251|ref|XP_002182898.1|GLNA, glutamine synthase [Phaeodactylum tricornutum CCAP 1055/1]/gi|217405692|gb|EEC45634.1|GLNA, glutamine synthase [Phaeodactylum tricornutum CCAP 1055/1];gi|693501820|emb|CEF96824.1|Glutamine synthetase, glycine-rich site [Ostreococcus tauri];gi|308799545|ref|XP_003074553.1|Glutamine synthetase, catalytic domain (ISS) [Ostreococcus tauri]/gi|1199287334|gb|OUS42482.1|glutamine synthetase type III N terminal-domain-containing protein [Ostreococcus tauri];gi|1072225422|gb|OEU10169.1|glutamine synthetase type [Fragilariopsis cylindrus CCMP1102];gi|255070127|ref|XP_002507145.1|glutamine synthetase, catalytic domain protein protein [Micromonas commoda] [Micromonas sp. RCC299]/gi|226522420|gb|ACO68403.1|glutamine synthetase, catalytic domain protein protein [Micromonas commoda] [Micromonas sp. RCC299];gi|303290068|ref|XP_003064321.1|glutamine synthetase, catalytic domain [Micromonas pusilla CCMP1545]/gi|226453919|gb|EEH51226.1|glutamine synthetase, catalytic domain [Micromonas pusilla CCMP1545];gi|676389537|ref|XP_009038047.1|hypothetical protein AURANDRAFT_71821 [Aureococcus anophagefferens]/gi|323451553|gb|EGB07430.1|hypothetical protein AURANDRAFT_71821 [Aureococcus anophagefferens];gi|612399480|ref|XP_007515259.1|glutamine synthetase catalytic region [Bathycoccus prasinos]/gi|412993627|emb|CCO14138.1|glutamine synthetase catalytic region [Bathycoccus prasinos];gi|922853238|gb|KOO21867.1|glutamine synthetase type iii domain-containing protein [Chrysochromulina sp. CCMP291];gi|255074815|ref|XP_002501082.1|glutamine synthetase, catalytic domain protein protein [Micromonas commoda] [Micromonas sp. RCC299]/gi|226516345|gb|ACO62340.1|glutamine synthetase, catalytic domain protein protein [Micromonas commoda] [Micromonas sp. RCC299];gi|397636866|gb|EJK72439.1|hypothetical protein THAOC_06032 [Thalassiosira oceanica];gi|551665835|ref|XP_005835679.1|hypothetical protein GUITHDRAFT_68445 [Guillardia theta CCMP2712]/gi|428179830|gb|EKX48699.1|hypothetical protein GUITHDRAFT_68445 [Guillardia theta CCMP2712]</t>
  </si>
  <si>
    <t>Synechococcus sp. TMED187;Chrysochromulina sp. CCMP291;Guillardia theta CCMP2712/Guillardia theta CCMP2712;Guillardia theta;Guillardia theta CCMP2712/Guillardia theta CCMP2712;Ostreococcus lucimarinus CCE9901/Ostreococcus lucimarinus CCE9901;Micromonas pusilla CCMP1545/Micromonas pusilla CCMP1545;Chaetoceros compressus;Phaeodactylum tricornutum CCAP 1055/1/Phaeodactylum tricornutum CCAP 1055/1;Ostreococcus tauri;Ostreococcus tauri/Ostreococcus tauri;Fragilariopsis cylindrus CCMP1102;Micromonas sp. RCC299/Micromonas sp. RCC299;Micromonas pusilla CCMP1545/Micromonas pusilla CCMP1545;Aureococcus anophagefferens/Aureococcus anophagefferens;Bathycoccus prasinos/Bathycoccus prasinos;Chrysochromulina sp. CCMP291;Micromonas sp. RCC299/Micromonas sp. RCC299;Thalassiosira oceanica;Guillardia theta CCMP2712/Guillardia theta CCMP2712</t>
  </si>
  <si>
    <t>4.3E-51;9.3E-47;2.5E-45;2.0E-44;2.5E-40;5.3E-40;1.4E-39;1.4E-39;4.2E-39;5.4E-39;5.6E-39;6.2E-39;7.8E-37;1.1E-36;1.3E-36;7.1E-33;1.4E-31;1.9E-26;2.5E-25;7.7E-25</t>
  </si>
  <si>
    <t>OUW45541;KOO30748;XP_005832855/EKX45875;ADM73509;XP_005835687/EKX48707;XP_001415954/ABO94246;EEH59547/XP_003056171;BAG39455;EEC45634/XP_002182898;CEF96824;XP_003074553/OUS42482;OEU10169;XP_002507145/ACO68403;XP_003064321/EEH51226;XP_009038047/EGB07430;XP_007515259/CCO14138;KOO21867;XP_002501082/ACO62340;EJK72439;XP_005835679/EKX48699</t>
  </si>
  <si>
    <t>gi|1200532982|gb|OUW45541.1|hypothetical protein CBD47_08420 [Synechococcus sp. TMED187]</t>
  </si>
  <si>
    <t>Synechococcus sp. TMED187</t>
  </si>
  <si>
    <t>GUITHDRAFT_68506;BE221DRAFT_61941;GUITHDRAFT_71007;OSTLU_39960;OT_ostta01g05020;Fc_277211;BE221DRAFT_61941;GS2;GUITHDRAFT_68445;Bathy01g02790;OSTLU_39960;BE221DRAFT_61941;Ctob_002082;GUITHDRAFT_71007;GLN1;Ctob_002082;E7D6U3;Bathy01g02790;GUITHDRAFT_71007;GUITHDRAFT_68506;CBD47_08420;GLN2;Bathy01g02790;THAOC_06032;Ctob_002082;CBD47_08420;GUITHDRAFT_68506;GS2;GUITHDRAFT_68445;GS2;GUITHDRAFT_68445;GLNA;GLN2;dGSIII;GLNA;Ctob_003074;E7D6U3;THAOC_06032;GLN1;THAOC_06032;OT_ostta01g05020;GLN;CBD47_08420;E7D6U3;OT_ostta01g05020;GLN;dGSIII;GLNA;GLN1;GLN;OSTLU_39960;dGSIII;GLN2;Ctob_003074;Ctob_003074;Fc_277211;Fc_277211</t>
  </si>
  <si>
    <t>GO:0003824-IEA;GO:0006807-IEA;GO:0004356-IEA</t>
  </si>
  <si>
    <t>catalytic activity-IEA;nitrogen compound metabolic process-IEA;glutamate-ammonia ligase activity-IEA</t>
  </si>
  <si>
    <t>IPR022147;noIPR</t>
  </si>
  <si>
    <t>PF12437 (PFAM);PTHR42974 (PANTHER)</t>
  </si>
  <si>
    <t>GO:0004356;</t>
  </si>
  <si>
    <t>glutamate-ammonia ligase activity;</t>
  </si>
  <si>
    <t>EG_transcript_24286</t>
  </si>
  <si>
    <t>EG_transcript_24290</t>
  </si>
  <si>
    <t>probable dolichyl pyrophosphate Man9 c2 alpha-1,3-glucosyltransferase</t>
  </si>
  <si>
    <t>gi|1176083380|ref|XP_020611879.1|dolichyl pyrophosphate Man9GlcNAc2 alpha-1,3-glucosyltransferase-like [Orbicella faveolata];gi|449675155|ref|XP_002168389.2|PREDICTED: dolichyl pyrophosphate Man9GlcNAc2 alpha-1,3-glucosyltransferase-like [Hydra vulgaris];gi|156388210|ref|XP_001634594.1|predicted protein [Nematostella vectensis]/gi|156221679|gb|EDO42531.1|predicted protein [Nematostella vectensis];gi|1191051297|ref|XP_020903482.1|dolichyl pyrophosphate Man9GlcNAc2 alpha-1,3-glucosyltransferase-like [Exaiptasia pallida];gi|19921070|ref|NP_609393.1|garnysstan, isoform A [Drosophila melanogaster]/gi|442627256|ref|NP_001260338.1|garnysstan, isoform B [Drosophila melanogaster]/gi|21263378|sp|Q9VKX7.2|ALG6_DROMERecName: Full=Probable dolichyl pyrophosphate Man9GlcNAc2 alpha-1,3-glucosyltransferase Short=Dolichyl-P-Glc:Man9GlcNAc2-PP-dolichyl glucosyltransferase AltName: Full=Asparagine-linked glycosylation protein 6 homolog AltName: Full=Dol-P-Glc:Man(9)GlcNAc(2)-PP-Dol alpha-1,3-glucosyltransferase [Drosophila melanogaster]/gi|15291833|gb|AAK93185.1|LD29083p [Drosophila melanogaster]/gi|22946144|gb|AAF52930.2|garnysstan, isoform A [Drosophila melanogaster]/gi|220945912|gb|ACL85499.1|CG5091-PA, partial [synthetic construct]/gi|220955668|gb|ACL90377.1|CG5091-PA [synthetic construct]/gi|440213656|gb|AGB92873.1|garnysstan, isoform B [Drosophila melanogaster];gi|919094595|ref|XP_013384169.1|PREDICTED: dolichyl pyrophosphate Man9GlcNAc2 alpha-1,3-glucosyltransferase-like isoform X2 [Lingula anatina];gi|919094593|ref|XP_013384168.1|PREDICTED: dolichyl pyrophosphate Man9GlcNAc2 alpha-1,3-glucosyltransferase-like isoform X1 [Lingula anatina];gi|1036925852|ref|XP_017004082.1|PREDICTED: probable dolichyl pyrophosphate Man9GlcNAc2 alpha-1,3-glucosyltransferase [Drosophila takahashii];gi|780162686|ref|XP_011683340.1|PREDICTED: dolichyl pyrophosphate Man9GlcNAc2 alpha-1,3-glucosyltransferase [Strongylocentrotus purpuratus];gi|443689403|gb|ELT91799.1|hypothetical protein CAPTEDRAFT_169550 [Capitella teleta];gi|999973427|gb|KXJ12601.1|Dolichyl pyrophosphate Man9GlcNAc2 alpha-1,3-glucosyltransferase [Exaiptasia pallida];gi|194859869|ref|XP_001969468.1|uncharacterized protein Dere_GG10119 [Drosophila erecta]/gi|190661335|gb|EDV58527.1|uncharacterized protein Dere_GG10119 [Drosophila erecta];gi|1036950287|ref|XP_016983921.1|PREDICTED: probable dolichyl pyrophosphate Man9GlcNAc2 alpha-1,3-glucosyltransferase [Drosophila rhopaloa];gi|301114805|ref|XP_002999172.1|dolichyl pyrophosphate Man9GlcNAc2 alpha-1,3-glucosyltransferase, putative [Phytophthora infestans T30-4]/gi|262111266|gb|EEY69318.1|dolichyl pyrophosphate Man9GlcNAc2 alpha-1,3-glucosyltransferase, putative [Phytophthora infestans T30-4];gi|1173942942|gb|OQR91865.1|dolichyl pyrophosphate Man9GlcNAc2 alpha-1,3-glucosyltransferase [Achlya hypogyna];gi|695387816|ref|XP_009519004.1|hypothetical protein PHYSODRAFT_310950 [Phytophthora sojae]/gi|348683901|gb|EGZ23716.1|hypothetical protein PHYSODRAFT_310950 [Phytophthora sojae];gi|765555589|gb|KJE96180.1|hypothetical protein, variant [Capsaspora owczarzaki ATCC 30864];gi|1036035177|ref|XP_016926765.1|PREDICTED: probable dolichyl pyrophosphate Man9GlcNAc2 alpha-1,3-glucosyltransferase [Drosophila suzukii];gi|1036969729|ref|XP_017121312.1|PREDICTED: probable dolichyl pyrophosphate Man9GlcNAc2 alpha-1,3-glucosyltransferase [Drosophila elegans];gi|1036991402|ref|XP_016964549.1|PREDICTED: probable dolichyl pyrophosphate Man9GlcNAc2 alpha-1,3-glucosyltransferase [Drosophila biarmipes]/gi|1036991417|ref|XP_016964550.1|PREDICTED: probable dolichyl pyrophosphate Man9GlcNAc2 alpha-1,3-glucosyltransferase [Drosophila biarmipes]</t>
  </si>
  <si>
    <t>Orbicella faveolata;Hydra vulgaris;Nematostella vectensis/Nematostella vectensis;Exaiptasia pallida;Drosophila melanogaster/Drosophila melanogaster/Drosophila melanogaster/Drosophila melanogaster/Drosophila melanogaster/synthetic construct/synthetic construct/Drosophila melanogaster;Lingula anatina;Lingula anatina;Drosophila takahashii;Strongylocentrotus purpuratus;Capitella teleta;Exaiptasia pallida;Drosophila erecta/Drosophila erecta;Drosophila rhopaloa;Phytophthora infestans T30-4/Phytophthora infestans T30-4;Achlya hypogyna;Phytophthora sojae/Phytophthora sojae;Capsaspora owczarzaki ATCC 30864;Drosophila suzukii;Drosophila elegans;Drosophila biarmipes/Drosophila biarmipes</t>
  </si>
  <si>
    <t>2.3E-45;7.2E-45;4.2E-43;1.2E-42;2.2E-42;1.6E-41;1.7E-41;2.3E-41;7.9E-41;1.2E-40;3.6E-40;6.1E-40;1.4E-39;5.1E-39;8.0E-39;9.0E-39;1.0E-38;1.1E-38;1.1E-38;2.3E-38</t>
  </si>
  <si>
    <t>XP_020611879;XP_002168389;XP_001634594/EDO42531;XP_020903482;ACL85499/ACL90377/Q9VKX7/NP_001260338/AAK93185/AAF52930/AGB92873/NP_609393;XP_013384169;XP_013384168;XP_017004082;XP_011683340;ELT91799;KXJ12601;XP_001969468/EDV58527;XP_016983921;EEY69318/XP_002999172;OQR91865;XP_009519004/EGZ23716;KJE96180;XP_016926765;XP_017121312;XP_016964550/XP_016964549</t>
  </si>
  <si>
    <t>gi|1176083380|ref|XP_020611879.1|dolichyl pyrophosphate Man9GlcNAc2 alpha-1,3-glucosyltransferase-like [Orbicella faveolata]</t>
  </si>
  <si>
    <t>LOC106154380;ACHHYP_04289;gny;Dere\GG10119;v1g165140;gny;gny;gny;gny;v1g165140;LOC106154380;ACHHYP_04289;LOC106154380;gny;Dere\GG10119;gny;gny;Dere\GG10119;gny;gny;gny;LOC106154380;gny;PITG_05541;gny;ACHHYP_04289;gny;LOC106154380;Dere\GG10119;LOC106154380;ACHHYP_04289;Dere\GG10119;ACHHYP_04289;v1g165140;v1g165140;CAPTEDRAFT_169550;v1g165140;v1g165140;LOC106154380;PITG_05541;ACHHYP_04289;gny;Dere\GG10119;gny;ACHHYP_04289;CAPTEDRAFT_169550;gny;LOC106154380;CAPTEDRAFT_169550;Dere\GG10119;gny;LOC106154380;v1g165140;PITG_05541;CAPTEDRAFT_169550;v1g165140;gny;v1g165140;LOC106154380;CAPTEDRAFT_169550;gny;Dere\GG10119;ACHHYP_04289;LOC106154380;PITG_05541;PITG_05541;PITG_05541;v1g165140;LOC106154380;PITG_05541;CAPTEDRAFT_169550;v1g165140;v1g165140;Dere\GG10119;gny;gny;gny;LOC106154380;PITG_05541;PITG_05541;PITG_05541;PITG_05541;LOC106154380;CAPTEDRAFT_169550;PITG_05541;CAPTEDRAFT_169550;gny;LOC106154380;LOC106154380</t>
  </si>
  <si>
    <t>GO:0005789-IEA;GO:0005789-IBA;GO:0042281-IBA;GO:0016020-IEA;GO:0016021-IEA;GO:0016740-IEA;GO:0006490-IBA;GO:0016757-IEA;GO:0016758-IEA;GO:0040003-IEA;GO:0040003-IMP;GO:0006487-IBA;GO:0006487-ISS;GO:0006486-IEA;GO:0005783-IEA;GO:0005783-ISS;GO:0046527-ISS</t>
  </si>
  <si>
    <t>endoplasmic reticulum membrane-IEA;endoplasmic reticulum membrane-IBA;dolichyl pyrophosphate Man9GlcNAc2 alpha-1,3-glucosyltransferase activity-IBA;membrane-IEA;integral component of membrane-IEA;transferase activity-IEA;oligosaccharide-lipid intermediate biosynthetic process-IBA;transferase activity, transferring glycosyl groups-IEA;transferase activity, transferring hexosyl groups-IEA;chitin-based cuticle development-IEA;chitin-based cuticle development-IMP;protein N-linked glycosylation-IBA;protein N-linked glycosylation-ISS;protein glycosylation-IEA;endoplasmic reticulum-IEA;endoplasmic reticulum-ISS;glucosyltransferase activity-ISS</t>
  </si>
  <si>
    <t>Cellular Component-IEA;Cellular Component-IBA;Molecular Function-IBA;Cellular Component-IEA;Cellular Component-IEA;Molecular Function-IEA;Biological Process-IBA;Molecular Function-IEA;Molecular Function-IEA;Biological Process-IEA;Biological Process-IMP;Biological Process-IBA;Biological Process-ISS;Biological Process-IEA;Cellular Component-IEA;Cellular Component-ISS;Molecular Function-ISS</t>
  </si>
  <si>
    <t>GO:0016020;GO:0016758;GO:0040003;GO:0044237;GO:0044238;GO:1901137</t>
  </si>
  <si>
    <t>membrane;transferase activity, transferring hexosyl groups;chitin-based cuticle development;cellular metabolic process;primary metabolic process;carbohydrate derivative biosynthetic process</t>
  </si>
  <si>
    <t>Cellular Component;Molecular Function;Biological Process;Biological Process;Biological Process;Biological Process</t>
  </si>
  <si>
    <t>IPR004856;IPR004856;noIPR</t>
  </si>
  <si>
    <t>Glycosyl transferase, ALG6/ALG8;Glycosyl transferase, ALG6/ALG8;Glycosyl transferase, ALG6/ALG8</t>
  </si>
  <si>
    <t>PF03155 (PFAM);PTHR12413 (PANTHER);PTHR12413:SF1 (PANTHER)</t>
  </si>
  <si>
    <t>GO:0016758/GO:0005789;GO:0016758/GO:0005789;</t>
  </si>
  <si>
    <t>transferase activity, transferring hexosyl groups/endoplasmic reticulum membrane;transferase activity, transferring hexosyl groups/endoplasmic reticulum membrane;</t>
  </si>
  <si>
    <t>Molecular Function/Cellular Component;Molecular Function/Cellular Component;</t>
  </si>
  <si>
    <t>EG_transcript_2430</t>
  </si>
  <si>
    <t>alpha kinase</t>
  </si>
  <si>
    <t>gi|1173929423|gb|OQR82656.1|hypothetical protein ACHHYP_15677 [Achlya hypogyna];gi|813111299|ref|XP_012195161.1|hypothetical protein SPRG_01565 [Saprolegnia parasitica CBS 223.65]/gi|641540648|gb|KDO34430.1|hypothetical protein SPRG_01565 [Saprolegnia parasitica CBS 223.65];gi|669163130|ref|XP_008617127.1|hypothetical protein SDRG_12824 [Saprolegnia diclina VS20]/gi|530731118|gb|EQC29360.1|hypothetical protein SDRG_12824 [Saprolegnia diclina VS20];gi|635363017|emb|CCI48393.1|unnamed protein product [Albugo candida];gi|1173960378|gb|OQS06513.1|hypothetical protein THRCLA_01448 [Thraustotheca clavata];gi|325180708|emb|CCA15113.1|conserved hypothetical protein [Albugo laibachii Nc14];gi|953487785|emb|CEG48613.1|myosin heavy chain [Plasmopara halstedii];gi|953486660|emb|CEG48722.1|alpha kinase [Plasmopara halstedii];gi|1173934146|gb|OQR85618.1|alpha kinase [Achlya hypogyna];gi|675191457|ref|XP_008904613.1|hypothetical protein PPTG_10876 [Phytophthora parasitica INRA-310]/gi|566025069|gb|ETI47980.1|hypothetical protein F443_07893 [Phytophthora parasitica P1569]/gi|568020373|gb|ETL94503.1|hypothetical protein L917_07539 [Phytophthora parasitica]/gi|568050822|gb|ETM47752.1|hypothetical protein L914_07620 [Phytophthora parasitica]/gi|568095408|gb|ETN10176.1|hypothetical protein PPTG_10876 [Phytophthora parasitica INRA-310]/gi|570328782|gb|ETO76730.1|hypothetical protein F444_07942 [Phytophthora parasitica P1976]/gi|570986948|gb|ETP45850.1|hypothetical protein F442_07833 [Phytophthora parasitica P10297];gi|567962422|gb|ETK87947.1|hypothetical protein L915_07727 [Phytophthora parasitica]/gi|567991151|gb|ETL41366.1|hypothetical protein L916_07656 [Phytophthora parasitica]/gi|570952597|gb|ETP17854.1|hypothetical protein F441_07865 [Phytophthora parasitica CJ01A1];gi|698780941|ref|XP_009823514.1|hypothetical protein H257_01815 [Aphanomyces astaci]/gi|574121238|gb|ETV86715.1|hypothetical protein H257_01815 [Aphanomyces astaci];gi|970642358|gb|KUF84054.1|Alpha kinase [Phytophthora nicotianae];gi|566021368|gb|ETI44279.1|hypothetical protein F443_11018 [Phytophthora parasitica P1569];gi|675196187|ref|XP_008906978.1|hypothetical protein PPTG_13029 [Phytophthora parasitica INRA-310]/gi|567958703|gb|ETK84289.1|hypothetical protein L915_10734 [Phytophthora parasitica]/gi|567987421|gb|ETL37725.1|hypothetical protein L916_10629 [Phytophthora parasitica]/gi|568016696|gb|ETL90873.1|hypothetical protein L917_10529 [Phytophthora parasitica]/gi|568047073|gb|ETM44170.1|hypothetical protein L914_10570 [Phytophthora parasitica]/gi|568092892|gb|ETN07693.1|hypothetical protein PPTG_13029 [Phytophthora parasitica INRA-310]/gi|570324983|gb|ETO72931.1|hypothetical protein F444_11084 [Phytophthora parasitica P1976]/gi|570948834|gb|ETP14091.1|hypothetical protein F441_10938 [Phytophthora parasitica CJ01A1]/gi|570981831|gb|ETP42158.1|hypothetical protein F442_10910 [Phytophthora parasitica P10297];gi|673024944|ref|XP_008866433.1|hypothetical protein, variant 2 [Aphanomyces invadans]/gi|673024946|ref|XP_008866434.1|hypothetical protein, variant 3 [Aphanomyces invadans]/gi|574478000|gb|ETW04996.1|hypothetical protein, variant 2 [Aphanomyces invadans]/gi|574478001|gb|ETW04997.1|hypothetical protein, variant 3 [Aphanomyces invadans];gi|1013938005|gb|KYQ91700.1|myosin heavy chain kinase [Dictyostelium lacteum];gi|754342367|ref|XP_004365681.2|eukaryotic elongation factor-2 kinase [Capsaspora owczarzaki ATCC 30864];gi|695427660|ref|XP_009529754.1|hypothetical protein PHYSODRAFT_316115 [Phytophthora sojae]/gi|348676187|gb|EGZ16005.1|hypothetical protein PHYSODRAFT_316115 [Phytophthora sojae];gi|765548693|gb|KJE89314.1|eukaryotic elongation factor-2 kinase [Capsaspora owczarzaki ATCC 30864]</t>
  </si>
  <si>
    <t>Achlya hypogyna;Saprolegnia parasitica CBS 223.65/Saprolegnia parasitica CBS 223.65;Saprolegnia diclina VS20/Saprolegnia diclina VS20;Albugo candida;Thraustotheca clavata;Albugo laibachii Nc14;Plasmopara halstedii;Plasmopara halstedii;Achlya hypogyna;Phytophthora parasitica INRA-310/Phytophthora parasitica P1569/Phytophthora parasitica/Phytophthora parasitica/Phytophthora parasitica INRA-310/Phytophthora parasitica P1976/Phytophthora parasitica P10297;Phytophthora parasitica/Phytophthora parasitica/Phytophthora parasitica CJ01A1;Aphanomyces astaci/Aphanomyces astaci;Phytophthora nicotianae;Phytophthora parasitica P1569;Phytophthora parasitica INRA-310/Phytophthora parasitica/Phytophthora parasitica/Phytophthora parasitica/Phytophthora parasitica/Phytophthora parasitica INRA-310/Phytophthora parasitica P1976/Phytophthora parasitica CJ01A1/Phytophthora parasitica P10297;Aphanomyces invadans/Aphanomyces invadans/Aphanomyces invadans/Aphanomyces invadans;Dictyostelium lacteum;Capsaspora owczarzaki ATCC 30864;Phytophthora sojae/Phytophthora sojae;Capsaspora owczarzaki ATCC 30864</t>
  </si>
  <si>
    <t>2.6E-27;7.5E-27;1.3E-26;5.6E-26;7.9E-26;1.0E-24;1.5E-24;1.9E-24;2.0E-24;2.1E-24;2.2E-24;3.9E-24;5.3E-24;6.2E-24;6.6E-24;9.7E-24;1.0E-23;1.2E-23;1.2E-23;1.4E-23</t>
  </si>
  <si>
    <t>OQR82656;XP_012195161/KDO34430;XP_008617127/EQC29360;CCI48393;OQS06513;CCA15113;CEG48613;CEG48722;OQR85618;ETL94503/ETM47752/ETP45850/ETI47980/ETO76730/XP_008904613/ETN10176;ETP17854/ETL41366/ETK87947;ETV86715/XP_009823514;KUF84054;ETI44279;ETP14091/ETM44170/ETL37725/ETK84289/ETL90873/ETP42158/ETO72931/XP_008906978/ETN07693;XP_008866433/XP_008866434/ETW04997/ETW04996;KYQ91700;XP_004365681;XP_009529754/EGZ16005;KJE89314</t>
  </si>
  <si>
    <t>gi|1173929423|gb|OQR82656.1|hypothetical protein ACHHYP_15677 [Achlya hypogyna]</t>
  </si>
  <si>
    <t>CAOG_000810;F441_07865;BN9_094770;ACHHYP_15677;F444_11084;DLAC_07481;AlNc14C8G1107;PHYSODRAFT_316115;BN9_094770;AM587_10006362;PHYSODRAFT_316115;AM587_10006362;F441_07865;BN9_094770;SPRG_01565;H257_01815;CAOG_000810;F443_11018;SPRG_01565;ACHHYP_20560;AlNc14C8G1107;AM587_10006362;A0A0P1B338;PHYSODRAFT_316115;THRCLA_01448;CAOG_000810;A0A0P1B338;ACHHYP_20560;ACHHYP_15677;A0A0P1B338;A0A0P1B3S2;AM587_10006362;F444_11084;A0A0P1B338;A0A0P1B3S2;AlNc14C8G1107;F443_11018;THRCLA_01448;ACHHYP_15677;SPRG_01565;ACHHYP_20560;CAOG_000810;SDRG_12824;H310_04061;A0A0P1B338;F443_11018;SDRG_12824;H310_04061;ACHHYP_20560;CAOG_000810;F444_07942;AM587_10006362;H257_01815;ACHHYP_20560;CAOG_000810;A0A0P1B3S2;THRCLA_01448;F444_07942;DLAC_07481;F444_07942;F441_07865;DLAC_07481;H310_04061;H257_01815;DLAC_07481;SDRG_12824;F444_11084;DLAC_07481;CAOG_000810</t>
  </si>
  <si>
    <t>GO:0003746-IEA;GO:0016310-IEA;GO:0006414-IEA;GO:0016301-IEA;GO:0004674-IEA;GO:0005524-IEA;GO:0006468-IEA</t>
  </si>
  <si>
    <t>translation elongation factor activity-IEA;phosphorylation-IEA;translational elongation-IEA;kinase activity-IEA;protein serine/threonine kinase activity-IEA;ATP binding-IEA;protein phosphorylation-IEA</t>
  </si>
  <si>
    <t>noIPR;IPR004166;IPR002059;noIPR;noIPR;noIPR;noIPR;noIPR;noIPR;noIPR;IPR004166;IPR002059;IPR012340;IPR011009</t>
  </si>
  <si>
    <t>FAMILY;DOMAIN;DOMAIN;DOMAIN;DOMAIN;DOMAIN;DOMAIN;DOMAIN;DOMAIN;DOMAIN;DOMAIN;DOMAIN;HOMOLOGOUS_SUPERFAMILY;HOMOLOGOUS_SUPERFAMILY</t>
  </si>
  <si>
    <t>Transcription termination factor, mitochondrial/chloroplastic;MHCK/EF2 kinase;Cold-shock protein, DNA-binding;Cold-shock protein, DNA-binding;Cold-shock protein, DNA-binding;Cold-shock protein, DNA-binding;Cold-shock protein, DNA-binding;Cold-shock protein, DNA-binding;Cold-shock protein, DNA-binding;Cold-shock protein, DNA-binding;MHCK/EF2 kinase;Cold-shock protein, DNA-binding;Nucleic acid-binding, OB-fold;Protein kinase-like domain superfamily</t>
  </si>
  <si>
    <t>G3DSA:3.20.200.10 (GENE3D);PF02816 (PFAM);PF00313 (PFAM);G3DSA:2.40.50.140 (GENE3D);G3DSA:3.30.200.20 (GENE3D);mobidb-lite (MOBIDB_LITE);mobidb-lite (MOBIDB_LITE);mobidb-lite (MOBIDB_LITE);PTHR14187:SF74 (PANTHER);PTHR14187 (PANTHER);PS51158 (PROSITE_PROFILES);cd04458 (CDD);SSF50249 (SUPERFAMILY);SSF56112 (SUPERFAMILY)</t>
  </si>
  <si>
    <t>;GO:0004674/GO:0006468/GO:0005524;GO:0003677/GO:0006355;;;;;;;;GO:0004674/GO:0006468/GO:0005524;GO:0003677/GO:0006355;;</t>
  </si>
  <si>
    <t>;protein serine/threonine kinase activity/protein phosphorylation/ATP binding;DNA binding/regulation of transcription, DNA-templated;;;;;;;;protein serine/threonine kinase activity/protein phosphorylation/ATP binding;DNA binding/regulation of transcription, DNA-templated;;</t>
  </si>
  <si>
    <t>;Molecular Function/Biological Process/Molecular Function;Molecular Function/Biological Process;;;;;;;;Molecular Function/Biological Process/Molecular Function;Molecular Function/Biological Process;;</t>
  </si>
  <si>
    <t>EG_transcript_24306</t>
  </si>
  <si>
    <t>;GO:0003690/GO:0006355;</t>
  </si>
  <si>
    <t>;double-stranded DNA binding/regulation of transcription, DNA-templated;</t>
  </si>
  <si>
    <t>;Molecular Function/Biological Process;</t>
  </si>
  <si>
    <t>EG_transcript_24358</t>
  </si>
  <si>
    <t>noIPR;noIPR;noIPR;IPR001202;IPR001202;IPR036020</t>
  </si>
  <si>
    <t>HOMOLOGOUS_SUPERFAMILY;HOMOLOGOUS_SUPERFAMILY;HOMOLOGOUS_SUPERFAMILY;DOMAIN;DOMAIN;HOMOLOGOUS_SUPERFAMILY</t>
  </si>
  <si>
    <t>Protein kinase-like domain superfamily;Protein kinase-like domain superfamily;Protein kinase-like domain superfamily;WW domain;WW domain;WW domain superfamily</t>
  </si>
  <si>
    <t>G3DSA:2.20.70.10 (GENE3D);mobidb-lite (MOBIDB_LITE);mobidb-lite (MOBIDB_LITE);PS50020 (PROSITE_PROFILES);cd00201 (CDD);SSF51045 (SUPERFAMILY)</t>
  </si>
  <si>
    <t>;;;GO:0005515;GO:0005515;GO:0005515</t>
  </si>
  <si>
    <t>;;;protein binding;protein binding;protein binding</t>
  </si>
  <si>
    <t>;;;Molecular Function;Molecular Function;Molecular Function</t>
  </si>
  <si>
    <t>EG_transcript_24371</t>
  </si>
  <si>
    <t>actin</t>
  </si>
  <si>
    <t>gi|3046986|gb|AAC99646.1|actin [Euglena gracilis];gi|62868658|gb|AAY17515.1|actin, partial [Saccharomyces cariocanus]/gi|283500323|gb|ADB25058.1|actin, partial [Saccharomyces arboricola];gi|255674105|dbj|BAH91488.1|Os01g0964400 [Oryza sativa Japonica Group];gi|321158170|dbj|BAJ72589.1|actin 11, partial [Nymphaea hybrid cultivar];gi|166092016|gb|ABY82045.1|actin, partial [Hymenaea courbaril var. stilbocarpa];gi|12584582|emb|CAC27420.1|putative actin protein, partial [Ophioglossum pedunculosum];gi|514314666|gb|AGO46585.1|actin protein, partial [Aleurites moluccanus];gi|749404442|gb|AJF20759.1|ACT, partial [Magnolia grandiflora];gi|55415701|emb|CAH69224.1|actin, partial [Hanseniaspora vineae];gi|430814762|gb|AGA83501.1|actin, partial [Aconitum balfourii];gi|289152072|gb|ADC83988.1|actin, partial [Allium cepa];gi|57834204|dbj|BAD86830.1|actin, partial [Solanum lycopersicum];gi|857972503|emb|CEP01540.1|hypothetical protein PBRA_002146, partial [Plasmodiophora brassicae];gi|530661290|ref|XP_005315620.1|PREDICTED: actin, partial [Chrysemys picta bellii];gi|1150563024|gb|AQU12734.1|actin2, partial [Chrysanthemum x morifolium];gi|19401629|gb|AAL87639.1|AF448493_1actin, partial [Elysia chlorotica];gi|743890519|ref|XP_010911102.1|PREDICTED: actin-7-like, partial [Elaeis guineensis];gi|393714284|emb|CCH15050.1|actin, partial [Eleusine coracana];gi|705926830|gb|AIW61837.1|beta-actin, partial [Aplocheilus lineatus];gi|778151770|gb|AJY58973.1|actin, partial [Closterium ehrenbergii]</t>
  </si>
  <si>
    <t>Euglena gracilis;Saccharomyces cariocanus/Saccharomyces arboricola;Oryza sativa Japonica Group;Nymphaea hybrid cultivar;Hymenaea courbaril var. stilbocarpa;Ophioglossum pedunculosum;Aleurites moluccanus;Magnolia grandiflora;Hanseniaspora vineae;Aconitum balfourii;Allium cepa;Solanum lycopersicum;Plasmodiophora brassicae;Chrysemys picta bellii;Chrysanthemum x morifolium;Elysia chlorotica;Elaeis guineensis;Eleusine coracana;Aplocheilus lineatus;Closterium ehrenbergii</t>
  </si>
  <si>
    <t>4.5E-64;5.6E-58;1.6E-57;2.2E-57;2.3E-57;2.9E-57;3.5E-57;3.6E-57;3.9E-57;4.5E-57;5.2E-57;5.4E-57;6.2E-57;6.3E-57;6.5E-57;7.4E-57;7.5E-57;7.5E-57;8.2E-57;8.4E-57</t>
  </si>
  <si>
    <t>AAC99646;ADB25058/AAY17515;BAH91488;BAJ72589;ABY82045;CAC27420;AGO46585;AJF20759;CAH69224;AGA83501;ADC83988;BAD86830;CEP01540;XP_005315620;AQU12734;AAL87639;XP_010911102;CCH15050;AIW61837;AJY58973</t>
  </si>
  <si>
    <t>gi|3046986|gb|AAC99646.1|actin [Euglena gracilis]</t>
  </si>
  <si>
    <t>O65204;Os01g0964400;O65204;Os01g0964400</t>
  </si>
  <si>
    <t>GO:0000166-IEA;GO:0005524-IEA</t>
  </si>
  <si>
    <t>nucleotide binding-IEA;ATP binding-IEA</t>
  </si>
  <si>
    <t>GO:0005524</t>
  </si>
  <si>
    <t>ATP binding</t>
  </si>
  <si>
    <t>IPR004000;noIPR;IPR004000;noIPR;IPR004000;noIPR;noIPR</t>
  </si>
  <si>
    <t>Actin family;Actin family;Actin family;Actin family;Actin family;Actin family;Actin family</t>
  </si>
  <si>
    <t>PR00190 (PRINTS);G3DSA:3.30.420.40 (GENE3D);PF00022 (PFAM);PTHR11937:SF278 (PANTHER);PTHR11937 (PANTHER);cd00012 (CDD);SSF53067 (SUPERFAMILY)</t>
  </si>
  <si>
    <t>EG_transcript_24375</t>
  </si>
  <si>
    <t>Genome sequencing contig C277</t>
  </si>
  <si>
    <t>gi|946948825|ref|WP_055870661.1|hypothetical protein [Methylophilus sp. Leaf414]/gi|945276158|gb|KQT33979.1|hypothetical protein ASG24_09445 [Methylophilus sp. Leaf414];gi|946907218|ref|WP_055829879.1|MULTISPECIES: hypothetical protein [Methylophilus]/gi|945284006|gb|KQT41788.1|hypothetical protein ASG34_09480 [Methylophilus sp. Leaf416]/gi|945298265|gb|KQT55954.1|hypothetical protein ASG44_11010 [Methylophilus sp. Leaf459];gi|835470547|ref|WP_047517028.1|hypothetical protein [Methylophilus sp. Q8];gi|640490246|ref|WP_024929310.1|hypothetical protein [Methylophilus sp. OH31];gi|902767677|ref|WP_049639058.1|hypothetical protein [Methylophilus sp. TWE2]/gi|899749955|gb|AKR43836.1|hypothetical protein ACJ67_10670 [Methylophilus sp. TWE2];gi|517816138|ref|WP_018986346.1|antibiotic biosynthesis monooxygenase [Methylophilus methylotrophus];gi|1125285496|gb|OLC29687.1|hypothetical protein AUH28_16890 [Acidobacteria bacterium 13_1_40CM_56_16]/gi|1125440104|gb|OLD67665.1|hypothetical protein AUI45_12925 [Acidobacteria bacterium 13_1_40CM_2_56_11];gi|518722585|ref|WP_019883005.1|MULTISPECIES: hypothetical protein [Methylophilus];gi|1175961424|gb|OQW80909.1|hypothetical protein BVN30_12425 [Proteobacteria bacterium ST_bin16];gi|1088872322|emb|SDW32914.1|hypothetical protein SAMN05216300_103156 [Nitrosomonas oligotropha]/gi|1094393545|emb|SEN93514.1|hypothetical protein SAMN05216333_102156 [Nitrosomonas oligotropha];gi|1059956626|ref|WP_069038388.1|hypothetical protein [Methyloversatilis sp. RAC08]/gi|1059489535|gb|AOF82652.1|hypothetical protein BSY238_1280 [Methyloversatilis sp. RAC08];gi|779870370|ref|WP_045356041.1|hypothetical protein [Microcystis aeruginosa]/gi|718251867|dbj|GAL91183.1|hypothetical protein N44_00552 [Microcystis aeruginosa NIES-44];gi|917762463|ref|WP_052276468.1|hypothetical protein [Microcystis aeruginosa]/gi|914399961|gb|AKV67630.1|hypothetical protein VL20_2547 [Microcystis panniformis FACHB-1757];gi|490263645|ref|WP_004160324.1|hypothetical protein [Microcystis aeruginosa]/gi|389788845|emb|CCI15448.1|Genome sequencing data, contig C277 [Microcystis aeruginosa PCC 9806];gi|655957489|ref|WP_029000271.1|hypothetical protein [Azohydromonas australica];gi|488851571|ref|WP_002763977.1|hypothetical protein [Microcystis aeruginosa]/gi|389715319|emb|CCI00290.1|Genome sequencing data, contig C277 [Microcystis aeruginosa PCC 9717];gi|1086193207|emb|SDK43103.1|Quinol monooxygenase YgiN [Methylophilus rhizosphaerae];gi|817700188|ref|WP_046662704.1|hypothetical protein [Microcystis aeruginosa]/gi|815966298|gb|AKE65443.1|hypothetical protein MYAER_3103 [Microcystis aeruginosa NIES-2549]/gi|1052161388|gb|AOC53856.1|hypothetical protein amyaer_3149 [Microcystis aeruginosa NIES-2481];gi|490266087|ref|WP_004162726.1|hypothetical protein [Microcystis aeruginosa]/gi|389829164|emb|CCI29726.1|Genome sequencing data, contig C277 [Microcystis aeruginosa PCC 9809];gi|223516669|gb|EEF25039.1|conserved hypothetical protein [Ricinus communis]</t>
  </si>
  <si>
    <t>Methylophilus sp. Leaf414/Methylophilus sp. Leaf414;Methylophilus/Methylophilus sp. Leaf416/Methylophilus sp. Leaf459;Methylophilus sp. Q8;Methylophilus sp. OH31;Methylophilus sp. TWE2/Methylophilus sp. TWE2;Methylophilus methylotrophus;Acidobacteria bacterium 13_1_40CM_56_16/Acidobacteria bacterium 13_1_40CM_2_56_11;Methylophilus;Proteobacteria bacterium ST_bin16;Nitrosomonas oligotropha/Nitrosomonas oligotropha;Methyloversatilis sp. RAC08/Methyloversatilis sp. RAC08;Microcystis aeruginosa/Microcystis aeruginosa NIES-44;Microcystis aeruginosa/Microcystis panniformis FACHB-1757;Microcystis aeruginosa/Microcystis aeruginosa PCC 9806;Azohydromonas australica;Microcystis aeruginosa/Microcystis aeruginosa PCC 9717;Methylophilus rhizosphaerae;Microcystis aeruginosa/Microcystis aeruginosa NIES-2549/Microcystis aeruginosa NIES-2481;Microcystis aeruginosa/Microcystis aeruginosa PCC 9809;Ricinus communis</t>
  </si>
  <si>
    <t>3.2E-28;4.1E-28;8.8E-27;1.2E-26;1.4E-26;2.0E-26;2.2E-26;9.4E-26;4.4E-25;4.4E-25;9.6E-25;1.1E-24;1.4E-24;1.5E-24;1.6E-24;1.7E-24;3.0E-24;3.1E-24;3.5E-24;3.7E-24</t>
  </si>
  <si>
    <t>WP_055870661/KQT33979;WP_055829879/KQT55954/KQT41788;WP_047517028;WP_024929310;AKR43836/WP_049639058;WP_018986346;OLC29687/OLD67665;WP_019883005;OQW80909;SDW32914/SEN93514;AOF82652/WP_069038388;WP_045356041/GAL91183;WP_052276468/AKV67630;WP_004160324/CCI15448;WP_029000271;WP_002763977/CCI00290;SDK43103;AOC53856/WP_046662704/AKE65443;WP_004162726/CCI29726;EEF25039</t>
  </si>
  <si>
    <t>gi|946948825|ref|WP_055870661.1|hypothetical protein [Methylophilus sp. Leaf414]/gi|945276158|gb|KQT33979.1|hypothetical protein ASG24_09445 [Methylophilus sp. Leaf414]</t>
  </si>
  <si>
    <t>Methylophilus sp. Leaf414</t>
  </si>
  <si>
    <t>SAMN05192566_1353;SAMN05192566_1353</t>
  </si>
  <si>
    <t>GO:0055114-IEA;GO:0004497-IEA</t>
  </si>
  <si>
    <t>oxidation-reduction process-IEA;monooxygenase activity-IEA</t>
  </si>
  <si>
    <t>IPR011008</t>
  </si>
  <si>
    <t>Dimeric alpha-beta barrel</t>
  </si>
  <si>
    <t>SSF54909 (SUPERFAMILY)</t>
  </si>
  <si>
    <t>EG_transcript_2438</t>
  </si>
  <si>
    <t>EG_transcript_24402</t>
  </si>
  <si>
    <t>Immunoglobulin E-set</t>
  </si>
  <si>
    <t>EG_transcript_2442</t>
  </si>
  <si>
    <t>IPR032675;noIPR;noIPR;noIPR;noIPR;noIPR</t>
  </si>
  <si>
    <t>Leucine-rich repeat domain superfamily;Leucine-rich repeat domain superfamily;Leucine-rich repeat domain superfamily;Leucine-rich repeat domain superfamily;Leucine-rich repeat domain superfamily;Leucine-rich repeat domain superfamily</t>
  </si>
  <si>
    <t>G3DSA:3.80.10.10 (GENE3D);mobidb-lite (MOBIDB_LITE);mobidb-lite (MOBIDB_LITE);mobidb-lite (MOBIDB_LITE);PTHR11319 (PANTHER);SSF52047 (SUPERFAMILY)</t>
  </si>
  <si>
    <t>EG_transcript_24422</t>
  </si>
  <si>
    <t>EG_transcript_24451</t>
  </si>
  <si>
    <t>VACUOLELESS1 isoform X1</t>
  </si>
  <si>
    <t>gi|290992715|ref|XP_002678979.1|predicted protein [Naegleria gruberi] [Naegleria gruberi strain NEG-M]/gi|284092594|gb|EFC46235.1|predicted protein [Naegleria gruberi];gi|470249555|ref|XP_004367009.1|hypothetical protein DFA_07142 [Dictyostelium fasciculatum]/gi|328871656|gb|EGG20026.1|hypothetical protein DFA_07142 [Dictyostelium fasciculatum];gi|166240087|ref|XP_646623.2|hypothetical protein DDB_G0270754 [Dictyostelium discoideum AX4]/gi|182702222|sp|Q55C58.2|VPS16_DICDIRecName: Full=Vacuolar protein sorting-associated protein 16 homolog [Dictyostelium discoideum]/gi|165988736|gb|EAL72727.2|hypothetical protein DDB_G0270754 [Dictyostelium discoideum AX4];gi|302785818|ref|XP_002974680.1|hypothetical protein SELMODRAFT_101752 [Selaginella moellendorffii]/gi|300157575|gb|EFJ24200.1|hypothetical protein SELMODRAFT_101752 [Selaginella moellendorffii];gi|670432333|ref|XP_008656726.1|protein VACUOLELESS1 isoform X1 [Zea mays]/gi|1142839050|gb|AQK97136.1|Protein VACUOLELESS1 [Zea mays];gi|813217164|dbj|GAO45784.1|hypothetical protein G7K_0035-t1 [Saitoella complicata NRRL Y-17804];gi|1102188585|ref|XP_019025436.1|vacuolar protein sorting-associated protein [Saitoella complicata NRRL Y-17804]/gi|1063231165|gb|ODQ54323.1|vacuolar protein sorting-associated protein [Saitoella complicata NRRL Y-17804];gi|302759945|ref|XP_002963395.1|hypothetical protein SELMODRAFT_80688 [Selaginella moellendorffii]/gi|300168663|gb|EFJ35266.1|hypothetical protein SELMODRAFT_80688 [Selaginella moellendorffii];gi|632964188|ref|XP_007898277.1|PREDICTED: vacuolar protein sorting-associated protein 16 homolog [Callorhinchus milii];gi|168050293|ref|XP_001777594.1|predicted protein [Physcomitrella patens]/gi|162671079|gb|EDQ57637.1|predicted protein [Physcomitrella patens];gi|586762381|ref|XP_006854657.1|protein VACUOLELESS1 isoform X1 [Amborella trichopoda]/gi|548858343|gb|ERN16124.1|hypothetical protein AMTR_s00030p00200210 [Amborella trichopoda];gi|1173112454|ref|XP_020529347.1|protein VACUOLELESS1 isoform X2 [Amborella trichopoda];gi|514779902|ref|XP_004969467.1|PREDICTED: protein VACUOLELESS1 [Setaria italica]/gi|944242003|gb|KQL06311.1|hypothetical protein SETIT_000263mg [Setaria italica];gi|1026765516|gb|OAE26189.1|hypothetical protein AXG93_3457s1150 [Marchantia polymorpha subsp. ruderalis];gi|992273015|gb|KXG33067.1|hypothetical protein SORBI_3003G249600 [Sorghum bicolor];gi|242053925|ref|XP_002456108.1|hypothetical protein SORBIDRAFT_03g030590 [Sorghum bicolor];gi|1001612837|gb|KXS16595.1|hypothetical protein M427DRAFT_110909 [Gonapodya prolifera JEL478];gi|470296613|ref|XP_004345413.1|vacuolar assembling/sorting protein VPS16 [Capsaspora owczarzaki ATCC 30864]/gi|765554749|gb|KJE95370.1|vacuolar assembling/sorting protein VPS16 [Capsaspora owczarzaki ATCC 30864];gi|1160554969|ref|XP_020437426.1|hypothetical protein PPL_02318 [Polysphondylium pallidum PN500]/gi|281211151|gb|EFA85317.1|hypothetical protein PPL_02318 [Polysphondylium pallidum PN500];gi|573917075|ref|XP_006646183.1|PREDICTED: protein VACUOLELESS1, partial [Oryza brachyantha]</t>
  </si>
  <si>
    <t>Naegleria gruberi strain NEG-M/Naegleria gruberi;Dictyostelium fasciculatum/Dictyostelium fasciculatum;Dictyostelium discoideum AX4/Dictyostelium discoideum/Dictyostelium discoideum AX4;Selaginella moellendorffii/Selaginella moellendorffii;Zea mays/Zea mays;Saitoella complicata NRRL Y-17804;Saitoella complicata NRRL Y-17804/Saitoella complicata NRRL Y-17804;Selaginella moellendorffii/Selaginella moellendorffii;Callorhinchus milii;Physcomitrella patens/Physcomitrella patens;Amborella trichopoda/Amborella trichopoda;Amborella trichopoda;Setaria italica/Setaria italica;Marchantia polymorpha subsp. ruderalis;Sorghum bicolor;Sorghum bicolor;Gonapodya prolifera JEL478;Capsaspora owczarzaki ATCC 30864/Capsaspora owczarzaki ATCC 30864;Polysphondylium pallidum PN500/Polysphondylium pallidum PN500;Oryza brachyantha</t>
  </si>
  <si>
    <t>1.4E-30;1.2E-29;4.6E-29;3.3E-28;3.4E-28;3.8E-28;4.3E-28;4.9E-28;8.4E-28;1.1E-27;1.4E-27;1.5E-27;2.5E-27;2.9E-27;3.8E-27;4.0E-27;6.5E-27;1.1E-26;2.2E-26;2.3E-26</t>
  </si>
  <si>
    <t>EFC46235/XP_002678979;XP_004367009/EGG20026;Q55C58/EAL72727/XP_646623;XP_002974680/EFJ24200;XP_008656726/AQK97136;GAO45784;XP_019025436/ODQ54323;EFJ35266/XP_002963395;XP_007898277;XP_001777594/EDQ57637;ERN16124/XP_006854657;XP_020529347;XP_004969467/KQL06311;OAE26189;KXG33067;XP_002456108;KXS16595;XP_004345413/KJE95370;EFA85317/XP_020437426;XP_006646183</t>
  </si>
  <si>
    <t>gi|284092594|gb|EFC46235.1|predicted protein [Naegleria gruberi]/gi|290992715|ref|XP_002678979.1|predicted protein [Naegleria gruberi] [Naegleria gruberi strain NEG-M]</t>
  </si>
  <si>
    <t>PHYPADRAFT_194753;AMTR_s00030p00200210;M427DRAFT_110909;vps16;vps16;vps16;SORBI_3003G249600;SELMODRAFT_101752;LOC101784475;AXG93_3457s1150;PHYPADRAFT_194753;NAEGRDRAFT_65718;PHYPADRAFT_194753;G7K_0035-t1;vps16;NAEGRDRAFT_65718;vps16;M427DRAFT_110909;AMTR_s00030p00200210;SORBI_3003G249600;CAOG_005823;vps16;vps16;AMTR_s00030p00200210;LOC101784475;SELMODRAFT_80688;vps16;vps16;vps16;SORBI_3003G249600;PHYPADRAFT_194753;vps16;PHYPADRAFT_194753;vps16;AMTR_s00030p00200210;AMTR_s00030p00200210;PHYPADRAFT_194753;AXG93_3457s1150;AMTR_s00030p00200210;103636149;PHYPADRAFT_194753;LOC101784475;LOC101784475;vps16;LOC101784475;SELMODRAFT_101752;vps16;SORBI_3003G249600;SORBI_3003G249600;vps16;vps16;SORBI_3003G249600;PHYPADRAFT_194753;AMTR_s00030p00200210;vps16;SELMODRAFT_80688;CAOG_005823;vps16;AMTR_s00030p00200210;vps16;103636149;AMTR_s00030p00200210;M427DRAFT_110909;PHYPADRAFT_194753;vps16;CAOG_005823;SORBI_3003G249600;SORBI_3003G249600;vps16;PHYPADRAFT_194753;vps16;SELMODRAFT_80688;G7K_0035-t1;vps16;vps16;PHYPADRAFT_194753;103636149;LOC101784475;CAOG_005823;PHYPADRAFT_194753;PHYPADRAFT_194753;NAEGRDRAFT_65718;LOC101784475;AXG93_3457s1150;PHYPADRAFT_194753;PHYPADRAFT_194753;G7K_0035-t1;CAOG_005823;LOC101784475;SORBI_3003G249600;vps16;PHYPADRAFT_194753;LOC101784475;SELMODRAFT_101752</t>
  </si>
  <si>
    <t>GO:0005768-IEA;GO:0005768-IBA;GO:0005737-IEA;GO:0016192-ISS;GO:0009705-IEA;GO:0003779-IBA;GO:0003779-ISS;GO:0045992-IEA;GO:0016020-IEA;GO:0016197-IBA;GO:0016021-IEA;GO:0015629-ISS;GO:0010008-IEA;GO:0032889-IBA;GO:0051469-IEA;GO:0030897-IEA;GO:0030897-IBA;GO:0030897-ISS;GO:0035542-IBA;GO:0007033-IEA;GO:0032991-IEA;GO:0033263-IEA;GO:0042144-ISS;GO:0015031-IEA;GO:0006886-IEA;GO:0005765-IBA</t>
  </si>
  <si>
    <t>endosome-IEA;endosome-IBA;cytoplasm-IEA;vesicle-mediated transport-ISS;plant-type vacuole membrane-IEA;actin binding-IBA;actin binding-ISS;negative regulation of embryonic development-IEA;membrane-IEA;endosomal transport-IBA;integral component of membrane-IEA;actin cytoskeleton-ISS;endosome membrane-IEA;regulation of vacuole fusion, non-autophagic-IBA;vesicle fusion with vacuole-IEA;HOPS complex-IEA;HOPS complex-IBA;HOPS complex-ISS;regulation of SNARE complex assembly-IBA;vacuole organization-IEA;protein-containing complex-IEA;CORVET complex-IEA;vacuole fusion, non-autophagic-ISS;protein transport-IEA;intracellular protein transport-IEA;lysosomal membrane-IBA</t>
  </si>
  <si>
    <t>Cellular Component-IEA;Cellular Component-IBA;Cellular Component-IEA;Biological Process-ISS;Cellular Component-IEA;Molecular Function-IBA;Molecular Function-ISS;Biological Process-IEA;Cellular Component-IEA;Biological Process-IBA;Cellular Component-IEA;Cellular Component-ISS;Cellular Component-IEA;Biological Process-IBA;Biological Process-IEA;Cellular Component-IEA;Cellular Component-IBA;Cellular Component-ISS;Biological Process-IBA;Biological Process-IEA;Cellular Component-IEA;Cellular Component-IEA;Biological Process-ISS;Biological Process-IEA;Biological Process-IEA;Cellular Component-IBA</t>
  </si>
  <si>
    <t>GO:0005768;GO:0005774;GO:0016192;GO:0033043;GO:0044425;GO:0046907;GO:0061025;GO:0097576;GO:0099023</t>
  </si>
  <si>
    <t>endosome;vacuolar membrane;vesicle-mediated transport;regulation of organelle organization;membrane part;intracellular transport;membrane fusion;vacuole fusion;tethering complex</t>
  </si>
  <si>
    <t>Cellular Component;Cellular Component;Biological Process;Biological Process;Cellular Component;Biological Process;Biological Process;Biological Process;Cellular Component</t>
  </si>
  <si>
    <t>IPR006925;IPR038132;IPR016534</t>
  </si>
  <si>
    <t>Vps16, C-terminal;Vps16, C-terminal domain superfamily;Vacuolar protein sorting-associated protein 16</t>
  </si>
  <si>
    <t>PF04840 (PFAM);G3DSA:1.10.150.780 (GENE3D);PTHR12811 (PANTHER)</t>
  </si>
  <si>
    <t>GO:0006886/GO:0005737;;GO:0006886/GO:0007033</t>
  </si>
  <si>
    <t>intracellular protein transport/cytoplasm;;intracellular protein transport/vacuole organization</t>
  </si>
  <si>
    <t>Biological Process/Cellular Component;;Biological Process/Biological Process</t>
  </si>
  <si>
    <t>EG_transcript_24467</t>
  </si>
  <si>
    <t>adenylate cyclase type 1-like</t>
  </si>
  <si>
    <t>gi|1088482484|gb|OHD14958.1|hypothetical protein A2Z98_03265 [Spirochaetes bacterium GWB1_27_13]/gi|1088495554|gb|OHD26379.1|hypothetical protein A2Y34_05790 [Spirochaetes bacterium GWC1_27_15]/gi|1088508122|gb|OHD38293.1|hypothetical protein A2086_14020 [Spirochaetes bacterium GWD1_27_9];gi|1087802512|ref|XP_018672722.1|PREDICTED: adenylate cyclase type 8-like [Ciona intestinalis];gi|1173894087|gb|OQR70201.1|adenylate cyclase type 2-like, partial [Tropilaelaps mercedesae];gi|934151300|gb|KPM02124.1|adenylate cyclase type 2-like protein 3, partial [Sarcoptes scabiei];gi|1121956646|ref|XP_019469198.1|PREDICTED: adenylate cyclase type 1-like [Meleagris gallopavo];gi|196002757|ref|XP_002111246.1|hypothetical protein TRIADDRAFT_21914 [Trichoplax adhaerens]/gi|190587197|gb|EDV27250.1|hypothetical protein TRIADDRAFT_21914 [Trichoplax adhaerens];gi|946684067|ref|XP_014434153.1|PREDICTED: adenylate cyclase type 1-like [Pelodiscus sinensis];gi|431909953|gb|ELK13049.1|Adenylate cyclase type 1 [Pteropus alecto];gi|704176644|ref|XP_010133810.1|PREDICTED: adenylate cyclase type 1-like [Buceros rhinoceros silvestris];gi|395516854|ref|XP_003762599.1|PREDICTED: adenylate cyclase type 1 [Sarcophilus harrisii];gi|989939342|ref|XP_015444516.1|PREDICTED: adenylate cyclase type 1 [Pteropus alecto];gi|759189970|ref|XP_011382491.1|PREDICTED: adenylate cyclase type 1-like [Pteropus vampyrus];gi|820967772|ref|XP_004630594.2|PREDICTED: adenylate cyclase type 1 [Octodon degus];gi|808862061|gb|KKF13741.1|Adenylate cyclase type 1 [Larimichthys crocea];gi|1109004429|ref|XP_019133031.1|PREDICTED: adenylate cyclase type 1-like [Larimichthys crocea];gi|90078320|dbj|BAE88840.1|unnamed protein product [Macaca fascicularis];gi|658845031|ref|XP_008404943.1|PREDICTED: adenylate cyclase type 1-like [Poecilia reticulata];gi|533166010|ref|XP_005396701.1|PREDICTED: adenylate cyclase type 1 [Chinchilla lanigera];gi|961986139|ref|XP_014872455.1|PREDICTED: adenylate cyclase type 1-like, partial [Poecilia latipinna];gi|1188094554|ref|XP_020793756.1|adenylate cyclase type 1-like [Boleophthalmus pectinirostris]</t>
  </si>
  <si>
    <t>Spirochaetes bacterium GWB1_27_13/Spirochaetes bacterium GWC1_27_15/Spirochaetes bacterium GWD1_27_9;Ciona intestinalis;Tropilaelaps mercedesae;Sarcoptes scabiei;Meleagris gallopavo;Trichoplax adhaerens/Trichoplax adhaerens;Pelodiscus sinensis;Pteropus alecto;Buceros rhinoceros silvestris;Sarcophilus harrisii;Pteropus alecto;Pteropus vampyrus;Octodon degus;Larimichthys crocea;Larimichthys crocea;Macaca fascicularis;Poecilia reticulata;Chinchilla lanigera;Poecilia latipinna;Boleophthalmus pectinirostris</t>
  </si>
  <si>
    <t>6.5E-16;1.2E-15;1.2E-14;1.3E-14;3.4E-14;3.5E-14;8.2E-14;1.0E-13;1.2E-13;1.4E-13;2.0E-13;2.1E-13;3.7E-13;4.3E-13;5.0E-13;5.4E-13;6.1E-13;7.6E-13;7.9E-13;9.0E-13</t>
  </si>
  <si>
    <t>OHD14958/OHD26379/OHD38293;XP_018672722;OQR70201;KPM02124;XP_019469198;EDV27250/XP_002111246;XP_014434153;ELK13049;XP_010133810;XP_003762599;XP_015444516;XP_011382491;XP_004630594;KKF13741;XP_019133031;BAE88840;XP_008404943;XP_005396701;XP_014872455;XP_020793756</t>
  </si>
  <si>
    <t>EH28_06065;TRIADDRAFT_21914;QR98_0005300;TRIADDRAFT_21914;QR98_0005300;LOC100181005;BIW11_11779;TRIADDRAFT_21914;PAL_GLEAN10002296;TRIADDRAFT_21914;A2Z98_03265;PAL_GLEAN10002296;LOC100181005;LOC100181005;TRIADDRAFT_21914;BIW11_11779;LOC100181005;A2Z98_03265;PAL_GLEAN10002296;LOC100181005;TRIADDRAFT_21914;QR98_0005300;PAL_GLEAN10002296;LOC100181005;BIW11_11779;BIW11_11779;TRIADDRAFT_21914;TRIADDRAFT_21914;EH28_06065;LOC100181005;BIW11_11779;QR98_0005300;TRIADDRAFT_21914;QR98_0005300;BIW11_11779;TRIADDRAFT_21914;EH28_06065;EH28_06065;EH28_06065;PAL_GLEAN10002296;TRIADDRAFT_21914;TRIADDRAFT_21914;PAL_GLEAN10002296;EH28_06065;QR98_0005300;TRIADDRAFT_21914;BIW11_11779;QR98_0005300;TRIADDRAFT_21914;A2Z98_03265;TRIADDRAFT_21914;LOC100181005;A2Z98_03265;LOC100181005;PAL_GLEAN10002296;PAL_GLEAN10002296;TRIADDRAFT_21914;EH28_06065;EH28_06065;TRIADDRAFT_21914;QR98_0005300;A2Z98_03265;BIW11_11779;LOC100181005;LOC100181005</t>
  </si>
  <si>
    <t>GO:0000166-IEA;GO:0046872-IEA;GO:0016020-IEA;GO:0016021-IEA;GO:0035556-IEA;GO:0009190-IEA;GO:0006171-IEA;GO:0006182-IBA;GO:0008074-IBA;GO:0007165-IBA;GO:0016849-IEA;GO:0004383-IBA;GO:0016829-IEA;GO:0005524-IEA;GO:0005886-IEA;GO:0005886-IBA;GO:0005622-IEA;GO:0004016-IEA;GO:0004016-IBA</t>
  </si>
  <si>
    <t>nucleotide binding-IEA;metal ion binding-IEA;membrane-IEA;integral component of membrane-IEA;intracellular signal transduction-IEA;cyclic nucleotide biosynthetic process-IEA;cAMP biosynthetic process-IEA;cGMP biosynthetic process-IBA;guanylate cyclase complex, soluble-IBA;signal transduction-IBA;phosphorus-oxygen lyase activity-IEA;guanylate cyclase activity-IBA;lyase activity-IEA;ATP binding-IEA;plasma membrane-IEA;plasma membrane-IBA;intracellular-IEA;adenylate cyclase activity-IEA;adenylate cyclase activity-IBA</t>
  </si>
  <si>
    <t>Molecular Function-IEA;Molecular Function-IEA;Cellular Component-IEA;Cellular Component-IEA;Biological Process-IEA;Biological Process-IEA;Biological Process-IEA;Biological Process-IBA;Cellular Component-IBA;Biological Process-IBA;Molecular Function-IEA;Molecular Function-IBA;Molecular Function-IEA;Molecular Function-IEA;Cellular Component-IEA;Cellular Component-IBA;Cellular Component-IEA;Molecular Function-IEA;Molecular Function-IBA</t>
  </si>
  <si>
    <t>GO:0005488;GO:0005622;GO:0007165;GO:0009152;GO:0009975;GO:0016020;GO:0016849;GO:0052652</t>
  </si>
  <si>
    <t>binding;intracellular;signal transduction;purine ribonucleotide biosynthetic process;cyclase activity;membrane;phosphorus-oxygen lyase activity;cyclic purine nucleotide metabolic process</t>
  </si>
  <si>
    <t>Molecular Function;Cellular Component;Biological Process;Biological Process;Molecular Function;Cellular Component;Molecular Function;Biological Process</t>
  </si>
  <si>
    <t>G3DSA:3.30.70.1230 (GENE3D);PF00211 (PFAM);PTHR11920:SF320 (PANTHER);PTHR11920 (PANTHER);PS50125 (PROSITE_PROFILES);cd07302 (CDD);SSF55073 (SUPERFAMILY)</t>
  </si>
  <si>
    <t>;GO:0035556/GO:0016849/GO:0009190;;;GO:0035556/GO:0016849/GO:0009190;;</t>
  </si>
  <si>
    <t>;intracellular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</si>
  <si>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t>
  </si>
  <si>
    <t>EG_transcript_24555</t>
  </si>
  <si>
    <t>Vacuolar protein sorting-associated protein 16</t>
  </si>
  <si>
    <t>EG_transcript_24557</t>
  </si>
  <si>
    <t>serine hydroxymethyltransferase</t>
  </si>
  <si>
    <t>gi|219113127|ref|XP_002186147.1|serine hydroxymethyltransferase [Phaeodactylum tricornutum CCAP 1055/1]/gi|209582997|gb|ACI65617.1|serine hydroxymethyltransferase [Phaeodactylum tricornutum CCAP 1055/1];gi|1177791095|gb|ORC86244.1|serine hydroxymethyltransferase [Trypanosoma theileri];gi|407396457|gb|EKF27471.1|hypothetical protein MOQ_008807 [Trypanosoma cruzi marinkellei];gi|588318518|emb|CCW62261.1|unnamed protein product [Phytomonas sp. isolate EM1];gi|71657797|ref|XP_817408.1|serine hydroxymethyltransferase [Trypanosoma cruzi strain CL Brener]/gi|70882598|gb|EAN95557.1|serine hydroxymethyltransferase, putative [Trypanosoma cruzi];gi|71416540|ref|XP_810295.1|serine hydroxymethyltransferase [Trypanosoma cruzi strain CL Brener]/gi|70874805|gb|EAN88444.1|serine hydroxymethyltransferase, putative [Trypanosoma cruzi];gi|557861654|gb|ESS65004.1|hypothetical protein TCDM_06729 [Trypanosoma cruzi Dm28c];gi|407832543|gb|EKF98479.1|hypothetical protein TCSYLVIO_010621 [Trypanosoma cruzi];gi|955179335|emb|CUF15692.1|serine hydroxymethyltranferase, putative [Bodo saltans]</t>
  </si>
  <si>
    <t>Phaeodactylum tricornutum CCAP 1055/1/Phaeodactylum tricornutum CCAP 1055/1;Trypanosoma theileri;Trypanosoma cruzi marinkellei;Phytomonas sp. isolate EM1;Trypanosoma cruzi strain CL Brener/Trypanosoma cruzi;Trypanosoma cruzi strain CL Brener/Trypanosoma cruzi;Trypanosoma cruzi Dm28c;Trypanosoma cruzi;Bodo saltans</t>
  </si>
  <si>
    <t>1.5E-11;1.7E-11;2.5E-11;2.6E-11;2.7E-11;3.1E-11;3.6E-11;3.7E-11;5.5E-11</t>
  </si>
  <si>
    <t>XP_002186147/ACI65617;ORC86244;EKF27471;CCW62261;XP_817408/EAN95557;XP_810295/EAN88444;ESS65004;EKF98479;CUF15692</t>
  </si>
  <si>
    <t>gi|219113127|ref|XP_002186147.1|serine hydroxymethyltransferase [Phaeodactylum tricornutum CCAP 1055/1]/gi|209582997|gb|ACI65617.1|serine hydroxymethyltransferase [Phaeodactylum tricornutum CCAP 1055/1]</t>
  </si>
  <si>
    <t>Tc00.1047053509937.150;SHMT;MOQ_008807;GSEM1_T00007801001;SHMT;Tc00.1047053510407.90;Tc00.1047053510407.90;Tc00.1047053509937.150;MOQ_008807;SHMT;Tc00.1047053510407.90;SHMT;Tc00.1047053510407.90;TCDM_06729;Tc00.1047053510407.90;Tc00.1047053510407.90;Tc00.1047053510407.90;Tc00.1047053509937.150;TCDM_06729;Tc00.1047053509937.150;Tc00.1047053509937.150;SHMT;SHMT;MOQ_008807;GSEM1_T00007801001;Tc00.1047053510407.90;Tc00.1047053509937.150;MOQ_008807;TCDM_06729;TCDM_06729;GSEM1_T00007801001;Tc00.1047053509937.150;MOQ_008807;MOQ_008807;Tc00.1047053510407.90;TCDM_06729;MOQ_008807;GSEM1_T00007801001;Tc00.1047053509937.150;TCDM_06729;SHMT;SHMT;SHMT;TCDM_06729;GSEM1_T00007801001;Tc00.1047053509937.150;GSEM1_T00007801001;GSEM1_T00007801001</t>
  </si>
  <si>
    <t>GO:0030170-IEA;GO:0003824-IEA;GO:0019264-IEA;GO:0004372-IEA;GO:0035999-IEA;GO:0006730-IEA;GO:0016740-IEA;GO:0008168-IEA;GO:0032259-IEA</t>
  </si>
  <si>
    <t>pyridoxal phosphate binding-IEA;catalytic activity-IEA;glycine biosynthetic process from serine-IEA;glycine hydroxymethyltransferase activity-IEA;tetrahydrofolate interconversion-IEA;one-carbon metabolic process-IEA;transferase activity-IEA;methyltransferase activity-IEA;methylation-IEA</t>
  </si>
  <si>
    <t>Molecular Function-IEA;Molecular Function-IEA;Biological Process-IEA;Molecular Function-IEA;Biological Process-IEA;Biological Process-IEA;Molecular Function-IEA;Molecular Function-IEA;Biological Process-IEA</t>
  </si>
  <si>
    <t>GO:0004372;GO:0008168;GO:0019264;GO:0030170;GO:0032259;GO:0035999</t>
  </si>
  <si>
    <t>glycine hydroxymethyltransferase activity;methyltransferase activity;glycine biosynthetic process from serine;pyridoxal phosphate binding;methylation;tetrahydrofolate interconversion</t>
  </si>
  <si>
    <t>Molecular Function;Molecular Function;Biological Process;Molecular Function;Biological Process;Biological Process</t>
  </si>
  <si>
    <t>EC:2.1.2.1</t>
  </si>
  <si>
    <t>Glycine hydroxymethyltransferase</t>
  </si>
  <si>
    <t>IPR015422;noIPR;noIPR;noIPR;IPR015424</t>
  </si>
  <si>
    <t>Pyridoxal phosphate-dependent transferase domain 1;Pyridoxal phosphate-dependent transferase domain 1;Pyridoxal phosphate-dependent transferase domain 1;Pyridoxal phosphate-dependent transferase domain 1;Pyridoxal phosphate-dependent transferase</t>
  </si>
  <si>
    <t>G3DSA:3.90.1150.10 (GENE3D);PF00464 (PFAM);PTHR11680:SF17 (PANTHER);PTHR11680 (PANTHER);SSF53383 (SUPERFAMILY)</t>
  </si>
  <si>
    <t>GO:0003824;;;;</t>
  </si>
  <si>
    <t>catalytic activity;;;;</t>
  </si>
  <si>
    <t>EG_transcript_24579</t>
  </si>
  <si>
    <t>HSP40/DnaJ peptide-binding;HSP40/DnaJ peptide-binding</t>
  </si>
  <si>
    <t>PTHR24559 (PANTHER);SSF56672 (SUPERFAMILY)</t>
  </si>
  <si>
    <t>EG_transcript_24786</t>
  </si>
  <si>
    <t>methyltransferase</t>
  </si>
  <si>
    <t>gi|955179894|emb|CUE91335.1|methyltransferase, putative [Bodo saltans];gi|403365613|gb|EJY82595.1|hypothetical protein OXYTRI_19792 (macronuclear) [Oxytricha trifallax];gi|528228106|gb|EPY25205.1|methyltransferase [Strigomonas culicis]/gi|528243844|gb|EPY31846.1|methyltransferase [Strigomonas culicis];gi|1134869395|gb|OMJ67947.1|hypothetical protein SteCoe_34760 [Stentor coeruleus];gi|401411145|ref|XP_003885020.1|hypothetical protein NCLIV_054190 [Neospora caninum Liverpool]/gi|325119439|emb|CBZ54992.1|hypothetical protein NCLIV_054190 [Neospora caninum Liverpool]/gi|820693975|tpe|CEL69715.1|TPA: Methyltransferase-like protein 1 [Neospora caninum Liverpool];gi|1129193714|gb|OLP98257.1|Methyltransferase-like protein 13 [Symbiodinium microadriaticum];gi|1134890354|gb|OMJ87666.1|hypothetical protein SteCoe_10592 [Stentor coeruleus];gi|1134878412|gb|OMJ76198.1|hypothetical protein SteCoe_24494 [Stentor coeruleus];gi|950900950|ref|XP_014530250.1|putative methyl transferase [Blastocystis sp. subtype 4]/gi|902864861|gb|KNB46807.1|putative methyl transferase [Blastocystis sp. subtype 4];gi|1134898150|gb|OMJ95305.1|hypothetical protein SteCoe_1364 [Stentor coeruleus];gi|237829911|ref|XP_002364253.1|methyltransferase, putative [Toxoplasma gondii ME49]/gi|523574114|gb|EPR60872.1|putative methyltransferase [Toxoplasma gondii GT1]/gi|527309593|gb|EPT26229.1|methyltransferase, putative [Toxoplasma gondii ME49]/gi|557738926|gb|ESS34834.1|putative methyltransferase [Toxoplasma gondii VEG]/gi|672267563|gb|KFG40773.1|putative methyltransferase [Toxoplasma gondii p89]/gi|672272369|gb|KFG44610.1|putative methyltransferase [Toxoplasma gondii GAB2-2007-GAL-DOM2]/gi|672288053|gb|KFG55767.1|putative methyltransferase [Toxoplasma gondii FOU]/gi|672302832|gb|KFG65753.1|putative methyltransferase [Toxoplasma gondii RUB]/gi|672561262|gb|KFH02430.1|putative methyltransferase [Toxoplasma gondii VAND]/gi|672574603|gb|KFH13072.1|putative methyltransferase [Toxoplasma gondii MAS]/gi|820701574|tpe|CEL77308.1|TPA: Methyltransferase-like protein1 [Toxoplasma gondii VEG]/gi|1005160435|gb|KYF47549.1|putative methyltransferase [Toxoplasma gondii ARI];gi|1008953374|gb|KYK70085.1|putative methyltransferase [Toxoplasma gondii TgCatPRC2];gi|675129288|ref|XP_008886531.1|methyltransferase, putative [Hammondia hammondi]/gi|661334716|gb|KEP62859.1|methyltransferase, putative [Hammondia hammondi];gi|528247702|gb|EPY33317.1|methyltransferase [Strigomonas culicis];gi|873219977|emb|CEM36615.1|unnamed protein product [Vitrella brassicaformis CCMP3155];gi|678321360|emb|CDW83771.1|methyltransferase-like protein 13-like [Stylonychia lemnae];gi|1134874660|gb|OMJ72682.1|hypothetical protein SteCoe_28816 [Stentor coeruleus];gi|1134897338|gb|OMJ94504.1|hypothetical protein SteCoe_2276 [Stentor coeruleus];gi|294936229|ref|XP_002781668.1|methylase, putative [Perkinsus marinus ATCC 50983]/gi|239892590|gb|EER13463.1|methylase, putative [Perkinsus marinus ATCC 50983];gi|71654490|ref|XP_815863.1|hypothetical protein [Trypanosoma cruzi strain CL Brener]/gi|70880951|gb|EAN94012.1|hypothetical protein, conserved [Trypanosoma cruzi]</t>
  </si>
  <si>
    <t>Bodo saltans;Oxytricha trifallax;Strigomonas culicis/Strigomonas culicis;Stentor coeruleus;Neospora caninum Liverpool/Neospora caninum Liverpool/Neospora caninum Liverpool;Symbiodinium microadriaticum;Stentor coeruleus;Stentor coeruleus;Blastocystis sp. subtype 4/Blastocystis sp. subtype 4;Stentor coeruleus;Toxoplasma gondii ME49/Toxoplasma gondii GT1/Toxoplasma gondii ME49/Toxoplasma gondii VEG/Toxoplasma gondii p89/Toxoplasma gondii GAB2-2007-GAL-DOM2/Toxoplasma gondii FOU/Toxoplasma gondii RUB/Toxoplasma gondii VAND/Toxoplasma gondii MAS/Toxoplasma gondii VEG/Toxoplasma gondii ARI;Toxoplasma gondii TgCatPRC2;Hammondia hammondi/Hammondia hammondi;Strigomonas culicis;Vitrella brassicaformis CCMP3155;Stylonychia lemnae;Stentor coeruleus;Stentor coeruleus;Perkinsus marinus ATCC 50983/Perkinsus marinus ATCC 50983;Trypanosoma cruzi strain CL Brener/Trypanosoma cruzi</t>
  </si>
  <si>
    <t>1.8E-51;3.0E-41;2.2E-40;5.2E-40;6.7E-40;1.0E-39;1.2E-39;1.7E-39;2.1E-39;1.3E-38;2.0E-38;2.1E-38;2.3E-38;3.4E-38;4.1E-38;6.2E-38;1.2E-37;2.5E-37;2.6E-37;6.3E-37</t>
  </si>
  <si>
    <t>CUE91335;EJY82595;EPY25205/EPY31846;OMJ67947;CBZ54992/CEL69715/XP_003885020;OLP98257;OMJ87666;OMJ76198;XP_014530250/KNB46807;OMJ95305;KFH13072/ESS34834/CEL77308/KFG40773/KFG55767/XP_002364253/EPT26229/KFG44610/EPR60872/KYF47549/KFG65753/KFH02430;KYK70085;KEP62859/XP_008886531;EPY33317;CEM36615;CDW83771;OMJ72682;OMJ94504;XP_002781668/EER13463;XP_815863/EAN94012</t>
  </si>
  <si>
    <t>gi|955179894|emb|CUE91335.1|methyltransferase, putative [Bodo saltans]</t>
  </si>
  <si>
    <t>SteCoe_28816;TGME49_310070;HHA_310070;METTL13;OXYTRI_19792;STCU_03179;SteCoe_1364;SteCoe_2276;SteCoe_10592;BSAL_57355;TGPRC2_310070;Pmar_PMAR000049;SteCoe_24494;STCU_02311;STCU_03179;SteCoe_24494;SteCoe_1364;Pmar_PMAR000049;BSAL_57355;BN1204_054190;HHA_310070;SteCoe_2276;SteCoe_10592;TGPRC2_310070;METTL13;SteCoe_28816;BSAL_57355;SteCoe_2276;HHA_310070;SteCoe_1364;METTL13;Pmar_PMAR000049;OXYTRI_19792;BN1204_054190;SteCoe_10592;TGPRC2_310070;BN1204_054190;SteCoe_24494;TGME49_310070;SteCoe_28816;TGME49_310070;Vbra_19175;BSAL_57355;METTL13;OXYTRI_19792;STCU_02311;TGPRC2_310070;TGME49_310070;Vbra_19175;Vbra_19175;STCU_03179;STCU_02311</t>
  </si>
  <si>
    <t>Leucine-rich repeat domain superfamily;Leucine-rich repeat domain superfamily;Leucine-rich repeat domain superfamily;Leucine-rich repeat domain superfamily;Leucine-rich repeat domain superfamily;S-adenosyl-L-methionine-dependent methyltransferase</t>
  </si>
  <si>
    <t>G3DSA:3.40.50.150 (GENE3D);PF13649 (PFAM);PTHR12176 (PANTHER);PTHR12176:SF16 (PANTHER);cd02440 (CDD);SSF53335 (SUPERFAMILY)</t>
  </si>
  <si>
    <t>EG_transcript_248</t>
  </si>
  <si>
    <t>gi|494031430|ref|WP_006973567.1|hypothetical protein [Plesiocystis pacifica]/gi|149817774|gb|EDM77238.1|hypothetical protein PPSIR1_17300 [Plesiocystis pacifica SIR-1];gi|500079919|ref|WP_011755932.1|MULTISPECIES: hypothetical protein [Nocardioides]/gi|119537374|gb|ABL81991.1|hypothetical protein Noca_2487 [Nocardioides sp. JS614];gi|521995541|ref|WP_020506812.1|SIR2 family protein [Lamprocystis purpurea]</t>
  </si>
  <si>
    <t>Plesiocystis pacifica/Plesiocystis pacifica SIR-1;Nocardioides/Nocardioides sp. JS614;Lamprocystis purpurea</t>
  </si>
  <si>
    <t>8.1E-21;1.3E-18;2.0E-16</t>
  </si>
  <si>
    <t>WP_006973567/EDM77238;ABL81991/WP_011755932;WP_020506812</t>
  </si>
  <si>
    <t>gi|149817774|gb|EDM77238.1|hypothetical protein PPSIR1_17300 [Plesiocystis pacifica SIR-1]/gi|494031430|ref|WP_006973567.1|hypothetical protein [Plesiocystis pacifica]</t>
  </si>
  <si>
    <t>Plesiocystis pacifica SIR-1/Plesiocystis pacifica</t>
  </si>
  <si>
    <t>PPSIR1_17300;PPSIR1_17300</t>
  </si>
  <si>
    <t>GO:0000160-IEA;GO:0005622-IEA</t>
  </si>
  <si>
    <t>phosphorelay signal transduction system-IEA;intracellular-IEA</t>
  </si>
  <si>
    <t>Biological Process-IEA;Cellular Component-IEA</t>
  </si>
  <si>
    <t>IPR036770;noIPR;IPR002110;IPR020683;IPR020683;IPR037197;IPR036770</t>
  </si>
  <si>
    <t>HOMOLOGOUS_SUPERFAMILY;HOMOLOGOUS_SUPERFAMILY;REPEAT;DOMAIN;DOMAIN;HOMOLOGOUS_SUPERFAMILY;HOMOLOGOUS_SUPERFAMILY</t>
  </si>
  <si>
    <t>Ankyrin repeat-containing domain superfamily;Ankyrin repeat-containing domain superfamily;Ankyrin repeat;Ankyrin repeat-containing domain;Ankyrin repeat-containing domain;WWE domain superfamily;Ankyrin repeat-containing domain superfamily</t>
  </si>
  <si>
    <t>G3DSA:1.25.40.20 (GENE3D);PF13289 (PFAM);PS50088 (PROSITE_PROFILES);PS50297 (PROSITE_PROFILES);cd00204 (CDD);SSF117839 (SUPERFAMILY);SSF48403 (SUPERFAMILY)</t>
  </si>
  <si>
    <t>EG_transcript_24805</t>
  </si>
  <si>
    <t>Zinc finger, CCCH-type</t>
  </si>
  <si>
    <t>EG_transcript_24852</t>
  </si>
  <si>
    <t>IPR013083;noIPR;IPR013083;IPR013083;noIPR;noIPR;noIPR;noIPR;noIPR;noIPR;IPR001841;IPR001841;IPR001841;noIPR;noIPR;noIPR</t>
  </si>
  <si>
    <t>HOMOLOGOUS_SUPERFAMILY;HOMOLOGOUS_SUPERFAMILY;HOMOLOGOUS_SUPERFAMILY;HOMOLOGOUS_SUPERFAMILY;HOMOLOGOUS_SUPERFAMILY;HOMOLOGOUS_SUPERFAMILY;HOMOLOGOUS_SUPERFAMILY;HOMOLOGOUS_SUPERFAMILY;HOMOLOGOUS_SUPERFAMILY;HOMOLOGOUS_SUPERFAMILY;DOMAIN;DOMAIN;DOMAIN;DOMAIN;DOMAIN;DOMAIN</t>
  </si>
  <si>
    <t>Zinc finger, RING/FYVE/PHD-type;Zinc finger, RING/FYVE/PHD-type;Zinc finger, RING/FYVE/PHD-type;Zinc finger, RING/FYVE/PHD-type;Zinc finger, RING/FYVE/PHD-type;Zinc finger, RING/FYVE/PHD-type;Zinc finger, RING/FYVE/PHD-type;Zinc finger, RING/FYVE/PHD-type;Zinc finger, RING/FYVE/PHD-type;Zinc finger, RING/FYVE/PHD-type;Zinc finger, RING-type;Zinc finger, RING-type;Zinc finger, RING-type;Zinc finger, RING-type;Zinc finger, RING-type;Zinc finger, RING-type</t>
  </si>
  <si>
    <t>G3DSA:3.30.40.10 (GENE3D);PF13920 (PFAM);G3DSA:3.30.40.10 (GENE3D);G3DSA:3.30.40.10 (GENE3D);mobidb-lite (MOBIDB_LITE);mobidb-lite (MOBIDB_LITE);PTHR22996:SF0 (PANTHER);PTHR22996 (PANTHER);PTHR22996:SF0 (PANTHER);PTHR22996 (PANTHER);PS50089 (PROSITE_PROFILES);PS50089 (PROSITE_PROFILES);PS50089 (PROSITE_PROFILES);SSF57850 (SUPERFAMILY);SSF57850 (SUPERFAMILY);SSF57850 (SUPERFAMILY)</t>
  </si>
  <si>
    <t>EG_transcript_24867</t>
  </si>
  <si>
    <t>3-hydroxyacyl- dehydrogenase</t>
  </si>
  <si>
    <t>gi|780137306|ref|XP_011680166.1|PREDICTED: peroxisomal bifunctional enzyme [Strongylocentrotus purpuratus];gi|1125461506|gb|OLD86165.1|3-hydroxyacyl-CoA dehydrogenase, partial [Candidatus Rokubacteria bacterium 13_1_20CM_4_70_13];gi|1125146947|gb|OLB03777.1|3-hydroxyacyl-CoA dehydrogenase [Candidatus Rokubacteria bacterium 13_2_20CM_69_15_1];gi|1125198948|gb|OLB51587.1|3-hydroxyacyl-CoA dehydrogenase [Candidatus Rokubacteria bacterium 13_2_20CM_2_70_11];gi|929005782|ref|WP_054029721.1|3-hydroxyacyl-CoA dehydrogenase [Desulfatitalea tepidiphila];gi|759527956|ref|WP_043248038.1|3-hydroxyacyl-CoA dehydrogenase [Pseudomonas knackmussii]/gi|631776950|emb|CDF81428.1|Peroxisomal bifunctional enzyme [Pseudomonas knackmussii B13];gi|1084130232|gb|OGL27553.1|3-hydroxyacyl-CoA dehydrogenase [Candidatus Rokubacteria bacterium RIFCSPLOWO2_12_FULL_73_47];gi|1084112449|gb|OGL11480.1|3-hydroxyacyl-CoA dehydrogenase [Candidatus Rokubacteria bacterium RIFCSPLOWO2_02_FULL_73_56];gi|1004722030|ref|WP_061560295.1|3-hydroxyacyl-CoA dehydrogenase [Pseudomonas citronellolis]/gi|1004374524|gb|AMO73581.1|Fatty acid oxidation complex subunit alpha [Pseudomonas citronellolis];gi|1082778454|gb|OGA96079.1|3-hydroxyacyl-CoA dehydrogenase [Betaproteobacteria bacterium RIFCSPLOWO2_12_FULL_66_14];gi|1087321201|emb|SDK58330.1|3-hydroxyacyl-CoA dehydrogenase [Pseudomonas delhiensis];gi|1082703552|gb|OGA25369.1|3-hydroxyacyl-CoA dehydrogenase [Betaproteobacteria bacterium RIFCSPLOWO2_02_FULL_65_24];gi|1151117947|ref|WP_078089888.1|3-hydroxyacyl-CoA dehydrogenase [Halomonas sp. 'Soap Lake #7']/gi|1150902263|gb|AQU84723.1|3-hydroxyacyl-CoA dehydrogenase [Halomonas sp. 'Soap Lake #7'];gi|953986198|ref|WP_058071074.1|3-hydroxyacyl-CoA dehydrogenase [Pseudomonas citronellolis]/gi|953576084|gb|KRV64133.1|3-hydroxyacyl-CoA dehydrogenase [Pseudomonas citronellolis]/gi|953692962|gb|KRW78844.1|3-hydroxyacyl-CoA dehydrogenase [Pseudomonas citronellolis];gi|759594101|ref|WP_043312557.1|3-hydroxyacyl-CoA dehydrogenase [Pseudomonas sp. PI1] [Pseudomonas sp. PH1(2014b)]/gi|982562601|gb|KWR86808.1|3-hydroxyacyl-CoA dehydrogenase [Pseudomonas sp. PI1] [Pseudomonas sp. PH1(2014b)];gi|759550258|ref|WP_043270077.1|MULTISPECIES: 3-hydroxyacyl-CoA dehydrogenase [Pseudomonas]/gi|664810391|gb|KES23321.1|3-hydroxyacyl-CoA dehydrogenase [Pseudomonas sp. AAC]/gi|1091289619|gb|OHS11498.1|3-hydroxyacyl-CoA dehydrogenase [Pseudomonas sp. HMSC75E02];gi|1071437814|ref|WP_069862834.1|3-hydroxyacyl-CoA dehydrogenase [Pseudomonas sp. CCA 1];gi|1124702828|ref|WP_074980812.1|3-hydroxyacyl-CoA dehydrogenase [Pseudomonas citronellolis]/gi|1099852109|emb|SFD01721.1|3-hydroxyacyl-CoA dehydrogenase [Pseudomonas citronellolis];gi|1125402325|gb|OLD37075.1|3-hydroxyacyl-CoA dehydrogenase [Candidatus Rokubacteria bacterium 13_1_40CM_2_68_8];gi|497300323|ref|WP_009614540.1|enoyl-CoA hydratase [Pseudomonas sp. M1]/gi|568071634|gb|ETM64497.1|3-hydroxyacyl-CoA dehydrogenase [Pseudomonas sp. M1]</t>
  </si>
  <si>
    <t>Strongylocentrotus purpuratus;Candidatus Rokubacteria bacterium 13_1_20CM_4_70_13;Candidatus Rokubacteria bacterium 13_2_20CM_69_15_1;Candidatus Rokubacteria bacterium 13_2_20CM_2_70_11;Desulfatitalea tepidiphila;Pseudomonas knackmussii/Pseudomonas knackmussii B13;Candidatus Rokubacteria bacterium RIFCSPLOWO2_12_FULL_73_47;Candidatus Rokubacteria bacterium RIFCSPLOWO2_02_FULL_73_56;Pseudomonas citronellolis/Pseudomonas citronellolis;Betaproteobacteria bacterium RIFCSPLOWO2_12_FULL_66_14;Pseudomonas delhiensis;Betaproteobacteria bacterium RIFCSPLOWO2_02_FULL_65_24;Halomonas sp. 'Soap Lake #7'/Halomonas sp. 'Soap Lake #7';Pseudomonas citronellolis/Pseudomonas citronellolis/Pseudomonas citronellolis;Pseudomonas sp. PH1(2014b)/Pseudomonas sp. PH1(2014b);Pseudomonas/Pseudomonas sp. AAC/Pseudomonas sp. HMSC75E02;Pseudomonas sp. CCA 1;Pseudomonas citronellolis/Pseudomonas citronellolis;Candidatus Rokubacteria bacterium 13_1_40CM_2_68_8;Pseudomonas sp. M1/Pseudomonas sp. M1</t>
  </si>
  <si>
    <t>1.2E-55;2.4E-54;8.4E-54;3.3E-53;4.5E-53;4.5E-53;7.2E-53;8.9E-53;9.2E-53;1.1E-52;1.4E-52;2.8E-52;2.8E-52;3.3E-52;4.5E-52;1.3E-51;1.3E-51;1.8E-51;2.0E-51;5.1E-51</t>
  </si>
  <si>
    <t>XP_011680166;OLD86165;OLB03777;OLB51587;WP_054029721;CDF81428/WP_043248038;OGL27553;OGL11480;AMO73581/WP_061560295;OGA96079;SDK58330;OGA25369;WP_078089888/AQU84723;KRV64133/KRW78844/WP_058071074;WP_043312557/KWR86808;OHS11498/KES23321/WP_043270077;WP_069862834;WP_074980812/SFD01721;OLD37075;ETM64497/WP_009614540</t>
  </si>
  <si>
    <t>gi|780137306|ref|XP_011680166.1|PREDICTED: peroxisomal bifunctional enzyme [Strongylocentrotus purpuratus]</t>
  </si>
  <si>
    <t>SAMN05216577_114136;A3I01_01335;SAMN05216577_114136;AUH99_07050;FG99_14690;SAMN05216189_104317;A3I01_01335;AUH99_07050;fadJ_1;fadJ_1;SAMN05216577_114136;B2G49_20280;FG99_14690;AUH99_07050;B2G49_20280;FG99_14690;B2G49_20280;AUG55_01220;SAMN05216189_104317;B2G49_20280;AUH99_07050;FG99_14690;A3I01_01335;B2G49_20280;A3I01_01335;SAMN05216189_104317;A3I01_01335;SAMN05216189_104317;A3G44_09840;B2G49_20280;A3G44_09840;A3G44_09840;AUH14_12550;fadJ_1;fadJ_1;FG99_14690;AUH14_12550;AUG55_01220;SAMN05216577_114136;SAMN05216577_114136;AUH99_07050;AUG55_01220;fadJ_1;SAMN05216189_104317;AUG55_01220;FG99_14690;SAMN05216189_104317;FG99_14690;FG99_14690;SAMN05216577_114136;SAMN05216577_114136;AUH99_07050;SAMN05216189_104317;A3G44_09840;AUG55_01220;FG99_14690;AUH14_12550;AUH14_12550;B2G49_20280;A3G44_09840;AUH14_12550;B2G49_20280;fadJ_1;A3G44_09840;A3G44_09840;fadJ_1;fadJ_1;AUH14_12550;SAMN05216577_114136;AUH14_12550;AUG55_01220;SAMN05216189_104317;B2G49_20280;AUG55_01220;AUH14_12550;A3I01_01335;SAMN05216189_104317;FG99_14690;fadJ_1;SAMN05216189_104317;fadJ_1;SAMN05216577_114136;A3G44_09840;AUH99_07050;A3I01_01335;AUG55_01220;A3I01_01335;AUH99_07050;B2G49_20280;SAMN05216577_114136</t>
  </si>
  <si>
    <t>GO:0008152-IEA;GO:0003824-IEA;GO:0003857-IEA;GO:0016491-IEA;GO:0006629-IEA;GO:0016829-IEA;GO:0055114-IEA;GO:0006631-IEA;GO:0006635-IEA;GO:0016853-IEA</t>
  </si>
  <si>
    <t>metabolic process-IEA;catalytic activity-IEA;3-hydroxyacyl-CoA dehydrogenase activity-IEA;oxidoreductase activity-IEA;lipid metabolic process-IEA;lyase activity-IEA;oxidation-reduction process-IEA;fatty acid metabolic process-IEA;fatty acid beta-oxidation-IEA;isomerase activity-IEA</t>
  </si>
  <si>
    <t>Biological Process-IEA;Molecular Function-IEA;Molecular Function-IEA;Molecular Function-IEA;Biological Process-IEA;Molecular Function-IEA;Biological Process-IEA;Biological Process-IEA;Biological Process-IEA;Molecular Function-IEA</t>
  </si>
  <si>
    <t>GO:0003824;GO:0006629</t>
  </si>
  <si>
    <t>catalytic activity;lipid metabolic process</t>
  </si>
  <si>
    <t>noIPR;IPR001753;noIPR;noIPR;noIPR;IPR029045</t>
  </si>
  <si>
    <t>Immunoglobulin E-set;Enoyl-CoA hydratase/isomerase;Enoyl-CoA hydratase/isomerase;Enoyl-CoA hydratase/isomerase;Enoyl-CoA hydratase/isomerase;ClpP/crotonase-like domain superfamily</t>
  </si>
  <si>
    <t>G3DSA:3.90.226.10 (GENE3D);PF00378 (PFAM);PTHR23309 (PANTHER);PTHR23309:SF9 (PANTHER);cd06558 (CDD);SSF52096 (SUPERFAMILY)</t>
  </si>
  <si>
    <t>;GO:0008152/GO:0003824;;;;</t>
  </si>
  <si>
    <t>;metabolic process/catalytic activity;;;;</t>
  </si>
  <si>
    <t>;Biological Process/Molecular Function;;;;</t>
  </si>
  <si>
    <t>EG_transcript_24892</t>
  </si>
  <si>
    <t>zinc finger HIT domain-containing 1</t>
  </si>
  <si>
    <t>gi|595453645|gb|EXX60299.1|hypothetical protein RirG_181120 [Rhizophagus irregularis DAOM 197198w];gi|642109062|emb|CDQ72106.1|unnamed protein product [Oncorhynchus mykiss];gi|929234448|ref|XP_013993184.1|PREDICTED: zinc finger HIT domain-containing protein 1-like [Salmo salar]/gi|929234453|ref|XP_013993185.1|PREDICTED: zinc finger HIT domain-containing protein 1-like [Salmo salar]/gi|929234458|ref|XP_013993186.1|PREDICTED: zinc finger HIT domain-containing protein 1-like [Salmo salar]/gi|929234463|ref|XP_013993187.1|PREDICTED: zinc finger HIT domain-containing protein 1-like [Salmo salar]/gi|929234468|ref|XP_013993188.1|PREDICTED: zinc finger HIT domain-containing protein 1-like [Salmo salar]/gi|929234473|ref|XP_013993189.1|PREDICTED: zinc finger HIT domain-containing protein 1-like [Salmo salar]/gi|1158871979|ref|XP_020339862.1|zinc finger HIT domain-containing protein 1 [Oncorhynchus kisutch];gi|241636353|ref|XP_002410617.1|zinc finger protein, putative [Ixodes scapularis]/gi|215503479|gb|EEC12973.1|zinc finger protein, putative [Ixodes scapularis];gi|1137547970|ref|XP_019899089.1|PREDICTED: zinc finger HIT domain-containing protein 1 isoform X2 [Esox lucius];gi|1129917198|ref|XP_019723826.1|PREDICTED: zinc finger HIT domain-containing protein 1 [Hippocampus comes];gi|928083122|ref|XP_013856444.1|PREDICTED: zinc finger HIT domain-containing protein 1 [Austrofundulus limnaeus];gi|617500164|ref|XP_007540840.1|PREDICTED: zinc finger HIT domain-containing protein 1 [Poecilia formosa]/gi|941815585|ref|XP_014330051.1|PREDICTED: zinc finger HIT domain-containing protein 1 [Xiphophorus maculatus]/gi|961910805|ref|XP_014905677.1|PREDICTED: zinc finger HIT domain-containing protein 1 [Poecilia latipinna]/gi|961984745|ref|XP_014824556.1|PREDICTED: zinc finger HIT domain-containing protein 1 [Poecilia mexicana];gi|929102268|ref|XP_014062208.1|PREDICTED: zinc finger HIT domain-containing protein 1-like [Salmo salar]/gi|1158885644|ref|XP_020347172.1|zinc finger HIT domain-containing protein 1-like [Oncorhynchus kisutch];gi|1169060780|ref|XP_020443204.1|zinc finger HIT domain-containing protein 1 isoform X2 [Monopterus albus];gi|1137547966|ref|XP_019899086.1|PREDICTED: zinc finger HIT domain-containing protein 1 isoform X1 [Esox lucius]/gi|1137547968|ref|XP_019899088.1|PREDICTED: zinc finger HIT domain-containing protein 1 isoform X1 [Esox lucius];gi|1188082034|ref|XP_020792239.1|zinc finger HIT domain-containing protein 1 [Boleophthalmus pectinirostris];gi|410925058|ref|XP_003975998.1|PREDICTED: zinc finger HIT domain-containing protein 1 [Takifugu rubripes];gi|974115310|ref|XP_015257057.1|PREDICTED: zinc finger HIT domain-containing protein 1 [Cyprinodon variegatus];gi|1121790319|ref|XP_019502458.1|PREDICTED: zinc finger HIT domain-containing protein 1 isoform X1 [Hipposideros armiger];gi|1174628296|ref|XP_004084125.3|zinc finger HIT domain-containing protein 1 [Oryzias latipes];gi|351698762|gb|EHB01681.1|Zinc finger HIT domain-containing protein 1 [Heterocephalus glaber];gi|189053266|dbj|BAG35072.1|unnamed protein product [Homo sapiens];gi|655892632|ref|XP_008248936.1|PREDICTED: zinc finger HIT domain-containing protein 1 isoform X1 [Oryctolagus cuniculus];gi|1169060778|ref|XP_020443203.1|zinc finger HIT domain-containing protein 1 isoform X1 [Monopterus albus]</t>
  </si>
  <si>
    <t>Rhizophagus irregularis DAOM 197198w;Oncorhynchus mykiss;Salmo salar/Salmo salar/Salmo salar/Salmo salar/Salmo salar/Salmo salar/Oncorhynchus kisutch;Ixodes scapularis/Ixodes scapularis;Esox lucius;Hippocampus comes;Austrofundulus limnaeus;Poecilia formosa/Xiphophorus maculatus/Poecilia latipinna/Poecilia mexicana;Salmo salar/Oncorhynchus kisutch;Monopterus albus;Esox lucius/Esox lucius;Boleophthalmus pectinirostris;Takifugu rubripes;Cyprinodon variegatus;Hipposideros armiger;Oryzias latipes;Heterocephalus glaber;Homo sapiens;Oryctolagus cuniculus;Monopterus albus</t>
  </si>
  <si>
    <t>5.5E-24;2.1E-21;2.0E-20;3.9E-19;9.8E-19;1.7E-18;3.1E-18;1.7E-17;2.3E-17;4.4E-17;4.5E-17;1.4E-16;1.7E-16;1.9E-16;2.0E-16;2.2E-16;3.3E-16;3.6E-16;3.6E-16;3.7E-16</t>
  </si>
  <si>
    <t>EXX60299;CDQ72106;XP_020339862/XP_013993184/XP_013993186/XP_013993185/XP_013993188/XP_013993187/XP_013993189;EEC12973/XP_002410617;XP_019899089;XP_019723826;XP_013856444;XP_014330051/XP_007540840/XP_014905677/XP_014824556;XP_020347172/XP_014062208;XP_020443204;XP_019899088/XP_019899086;XP_020792239;XP_003975998;XP_015257057;XP_019502458;XP_004084125;EHB01681;BAG35072;XP_008248936;XP_020443203</t>
  </si>
  <si>
    <t>gi|595453645|gb|EXX60299.1|hypothetical protein RirG_181120 [Rhizophagus irregularis DAOM 197198w]</t>
  </si>
  <si>
    <t>GSONMT00034019001;znhit1;znhit1;8034828;LOC106608652;LOC106567874;znhit1;ZNHIT1;znhit1;8034828;8034828;GW7_12455;RirG_181120;znhit1;B2R5C5;znhit1;8034828;8034828;8034828;znhit1</t>
  </si>
  <si>
    <t>GO:0031491-IBA;GO:0042826-IBA;GO:0046872-IEA;GO:0031063-IBA;GO:0043486-IBA;GO:0000812-IBA</t>
  </si>
  <si>
    <t>nucleosome binding-IBA;histone deacetylase binding-IBA;metal ion binding-IEA;regulation of histone deacetylation-IBA;histone exchange-IBA;Swr1 complex-IBA</t>
  </si>
  <si>
    <t>Molecular Function-IBA;Molecular Function-IBA;Molecular Function-IEA;Biological Process-IBA;Biological Process-IBA;Cellular Component-IBA</t>
  </si>
  <si>
    <t>IPR007529;noIPR;noIPR;IPR007529;noIPR</t>
  </si>
  <si>
    <t>Zinc finger, HIT-type;Zinc finger, HIT-type;Zinc finger, HIT-type;Zinc finger, HIT-type;Zinc finger, HIT-type</t>
  </si>
  <si>
    <t>PF04438 (PFAM);mobidb-lite (MOBIDB_LITE);PTHR13093 (PANTHER);PS51083 (PROSITE_PROFILES);SSF144232 (SUPERFAMILY)</t>
  </si>
  <si>
    <t>EG_transcript_24917</t>
  </si>
  <si>
    <t>Band 7/SPFH domain superfamily</t>
  </si>
  <si>
    <t>EG_transcript_24944</t>
  </si>
  <si>
    <t>ATP-dependent chaperone</t>
  </si>
  <si>
    <t>gi|342179994|emb|CCC89469.1|putative serine peptidase [Trypanosoma congolense IL3000];gi|698799552|ref|XP_009832805.1|ATP-dependent chaperone ClpB, variant 2 [Aphanomyces astaci]/gi|698799554|ref|XP_009832806.1|ATP-dependent chaperone ClpB, variant 3 [Aphanomyces astaci]/gi|574112202|gb|ETV77695.1|ATP-dependent chaperone ClpB, variant 2 [Aphanomyces astaci]/gi|574112203|gb|ETV77696.1|ATP-dependent chaperone ClpB, variant 3 [Aphanomyces astaci];gi|673035952|ref|XP_008871937.1|ATP-dependent chaperone ClpB, variant 1 [Aphanomyces invadans]/gi|574472376|gb|ETV99381.1|ATP-dependent chaperone ClpB, variant 1 [Aphanomyces invadans];gi|698799550|ref|XP_009832804.1|ATP-dependent chaperone ClpB, variant 1 [Aphanomyces astaci]/gi|574112201|gb|ETV77694.1|ATP-dependent chaperone ClpB, variant 1 [Aphanomyces astaci];gi|557859491|gb|ESS62920.1|ATP-dependent Clp protease subunit [Trypanosoma cruzi Dm28c];gi|673035950|ref|XP_008871936.1|ATP-dependent chaperone ClpB [Aphanomyces invadans]/gi|574472375|gb|ETV99380.1|ATP-dependent chaperone ClpB [Aphanomyces invadans];gi|567981375|gb|ETL31816.1|ATP-dependent chaperone ClpB, partial [Phytophthora parasitica];gi|566016634|gb|ETI39545.1|hypothetical protein F443_14864 [Phytophthora parasitica P1569];gi|528261609|gb|EPY38593.1|ATP-dependent Clp protease ATP-binding protein subunit ClpB [Angomonas deanei]/gi|528271033|gb|EPY41693.1|ATP-dependent Clp protease ATP-binding protein subunit ClpB [Angomonas deanei];gi|340052379|emb|CCC46657.1|ATP-dependent Clp protease subunit, heat shock protein 78 (HSP78) [Trypanosoma vivax Y486];gi|568040779|gb|ETM38212.1|ATP-dependent chaperone ClpB [Phytophthora parasitica];gi|567952719|gb|ETK78389.1|ATP-dependent chaperone ClpB, partial [Phytophthora parasitica];gi|570973501|gb|ETP36103.1|ATP-dependent chaperone ClpB, partial [Phytophthora parasitica P10297];gi|570944183|gb|ETP09440.1|ATP-dependent chaperone ClpB [Phytophthora parasitica CJ01A1];gi|568010876|gb|ETL85054.1|ATP-dependent chaperone ClpB [Phytophthora parasitica]/gi|570319003|gb|ETO66951.1|ATP-dependent chaperone ClpB [Phytophthora parasitica P1976];gi|698799548|ref|XP_009832803.1|ATP-dependent chaperone ClpB [Aphanomyces astaci]/gi|574112200|gb|ETV77693.1|ATP-dependent chaperone ClpB [Aphanomyces astaci];gi|407864755|gb|EKG08027.1|ATP-dependent Clp protease subunit, heat shock protein 78, putative,serine peptidase, putative [Trypanosoma cruzi];gi|71661302|ref|XP_817674.1|ATP-dependent Clp protease subunit, heat shock protein 78 [Trypanosoma cruzi strain CL Brener]/gi|70882880|gb|EAN95823.1|ATP-dependent Clp protease subunit, heat shock protein 78, putative [Trypanosoma cruzi];gi|970656707|gb|KUF94687.1|Chaperone protein ClpB [Phytophthora nicotianae];gi|813205491|ref|XP_012210032.1|hypothetical protein SPRG_15039 [Saprolegnia parasitica CBS 223.65]/gi|641524712|gb|KDO19258.1|hypothetical protein SPRG_15039 [Saprolegnia parasitica CBS 223.65]</t>
  </si>
  <si>
    <t>Trypanosoma congolense IL3000;Aphanomyces astaci/Aphanomyces astaci/Aphanomyces astaci/Aphanomyces astaci;Aphanomyces invadans/Aphanomyces invadans;Aphanomyces astaci/Aphanomyces astaci;Trypanosoma cruzi Dm28c;Aphanomyces invadans/Aphanomyces invadans;Phytophthora parasitica;Phytophthora parasitica P1569;Angomonas deanei/Angomonas deanei;Trypanosoma vivax Y486;Phytophthora parasitica;Phytophthora parasitica;Phytophthora parasitica P10297;Phytophthora parasitica CJ01A1;Phytophthora parasitica/Phytophthora parasitica P1976;Aphanomyces astaci/Aphanomyces astaci;Trypanosoma cruzi;Trypanosoma cruzi strain CL Brener/Trypanosoma cruzi;Phytophthora nicotianae;Saprolegnia parasitica CBS 223.65/Saprolegnia parasitica CBS 223.65</t>
  </si>
  <si>
    <t>5.6E-102;2.1E-101;3.0E-100;5.9E-100;1.3E-99;1.5E-99;1.5E-99;1.6E-99;1.8E-99;1.8E-99;2.0E-99;2.0E-99;2.2E-99;2.4E-99;2.5E-99;4.7E-99;4.7E-99;6.9E-99;7.9E-99;1.2E-98</t>
  </si>
  <si>
    <t>CCC89469;ETV77696/ETV77695/XP_009832806/XP_009832805;XP_008871937/ETV99381;XP_009832804/ETV77694;ESS62920;XP_008871936/ETV99380;ETL31816;ETI39545;EPY38593/EPY41693;CCC46657;ETM38212;ETK78389;ETP36103;ETP09440;ETL85054/ETO66951;XP_009832803/ETV77693;EKG08027;XP_817674/EAN95823;KUF94687;KDO19258/XP_012210032</t>
  </si>
  <si>
    <t>gi|342179994|emb|CCC89469.1|putative serine peptidase [Trypanosoma congolense IL3000]</t>
  </si>
  <si>
    <t>L914_15422;TCIL3000_2_370;F443_14864;TCDM_09350;AM587_10001874;H257_08575;Tc00.1047053508737.100;H257_08575;F444_15998;Tc00.1047053508737.100;TVY486_0200690;AGDE_02231;H310_08090;AGDE_02231;AGDE_02231;F441_14687;TCDM_09350;H310_08090;H257_08575;H310_08090;SPRG_15039;F442_15862;Tc00.1047053508737.100;SPRG_15039;TCDM_09350;H310_08090;H257_08575;TVY486_0200690;H257_08575;TVY486_0200690;H257_08575</t>
  </si>
  <si>
    <t>GO:0000166-IEA;GO:0008233-IEA;GO:0006508-IEA;GO:0005524-IEA</t>
  </si>
  <si>
    <t>nucleotide binding-IEA;peptidase activity-IEA;proteolysis-IEA;ATP binding-IEA</t>
  </si>
  <si>
    <t>GO:0005524;GO:0006508;GO:0008233</t>
  </si>
  <si>
    <t>ATP binding;proteolysis;peptidase activity</t>
  </si>
  <si>
    <t>IPR003959;noIPR;noIPR;noIPR;noIPR;noIPR;IPR027417</t>
  </si>
  <si>
    <t>ATPase, AAA-type, core;ATPase, AAA-type, core;ATPase, AAA-type, core;ATPase, AAA-type, core;ATPase, AAA-type, core;ATPase, AAA-type, core;P-loop containing nucleoside triphosphate hydrolase</t>
  </si>
  <si>
    <t>PF00004 (PFAM);G3DSA:3.40.50.300 (GENE3D);mobidb-lite (MOBIDB_LITE);PTHR11638:SF18 (PANTHER);PTHR11638 (PANTHER);cd00009 (CDD);SSF52540 (SUPERFAMILY)</t>
  </si>
  <si>
    <t>GO:0005524;;;;;;</t>
  </si>
  <si>
    <t>ATP binding;;;;;;</t>
  </si>
  <si>
    <t>Molecular Function;;;;;;</t>
  </si>
  <si>
    <t>EG_transcript_24952</t>
  </si>
  <si>
    <t>SIAH1_CAEBR ame: Full=E3 ubiquitin- ligase siah-1 ame: Full=RING-type E3 ubiquitin transferase SIAH1 ame: Full=Seven in absentia homolog 1</t>
  </si>
  <si>
    <t>gi|330797464|ref|XP_003286780.1|hypothetical protein DICPUDRAFT_31439 [Dictyostelium purpureum]/gi|325083223|gb|EGC36681.1|hypothetical protein DICPUDRAFT_31439 [Dictyostelium purpureum];gi|308452089|ref|XP_003088911.1|hypothetical protein CRE_06228 [Caenorhabditis remanei]/gi|308244408|gb|EFO88360.1|hypothetical protein CRE_06228 [Caenorhabditis remanei];gi|308492678|ref|XP_003108529.1|CRE-SIAH-1 protein [Caenorhabditis remanei]/gi|308248269|gb|EFO92221.1|CRE-SIAH-1 protein [Caenorhabditis remanei];gi|296439823|sp|A8X679.2|SIAH1_CAEBRRecName: Full=E3 ubiquitin-protein ligase siah-1 AltName: Full=RING-type E3 ubiquitin transferase SIAH1 AltName: Full=Seven in absentia homolog 1 [Caenorhabditis briggsae]/gi|309362353|emb|CAP28140.2|Protein CBR-SIAH-1 [Caenorhabditis briggsae];gi|268553031|ref|XP_002634498.1|C. briggsae CBR-SIAH-1 protein [Caenorhabditis briggsae]</t>
  </si>
  <si>
    <t>Dictyostelium purpureum/Dictyostelium purpureum;Caenorhabditis remanei/Caenorhabditis remanei;Caenorhabditis remanei/Caenorhabditis remanei;Caenorhabditis briggsae/Caenorhabditis briggsae;Caenorhabditis briggsae</t>
  </si>
  <si>
    <t>2.2E-12;3.6E-12;4.1E-12;4.2E-12;4.4E-12</t>
  </si>
  <si>
    <t>XP_003286780/EGC36681;EFO88360/XP_003088911;EFO92221/XP_003108529;A8X679/CAP28140;XP_002634498</t>
  </si>
  <si>
    <t>DICPUDRAFT_31439;siah-1;Cre-siah-1;CRE_06228;Cre-siah-1;siah-1;CRE_06228;Cre-siah-1;siah-1;Cre-siah-1;siah-1;CRE_06228;siah-1;Cre-siah-1;siah-1;siah-1;CRE_06228;CRE_06228;Cre-siah-1;CRE_06228;DICPUDRAFT_31439</t>
  </si>
  <si>
    <t>GO:0008270-IEA;GO:0046872-IEA;GO:0007275-IEA;GO:0016740-IEA;GO:0005634-IEA;GO:0006511-IEA;GO:0016567-IEA</t>
  </si>
  <si>
    <t>zinc ion binding-IEA;metal ion binding-IEA;multicellular organism development-IEA;transferase activity-IEA;nucleus-IEA;ubiquitin-dependent protein catabolic process-IEA;protein ubiquitination-IEA</t>
  </si>
  <si>
    <t>Molecular Function-IEA;Molecular Function-IEA;Biological Process-IEA;Molecular Function-IEA;Cellular Component-IEA;Biological Process-IEA;Biological Process-IEA</t>
  </si>
  <si>
    <t>IPR013083;IPR013083;IPR018121;noIPR;IPR001841;IPR008974;noIPR</t>
  </si>
  <si>
    <t>Zinc finger, RING/FYVE/PHD-type;Zinc finger, RING/FYVE/PHD-type;Seven-in-absentia protein, TRAF-like domain;Seven-in-absentia protein, TRAF-like domain;Zinc finger, RING-type;TRAF-like;TRAF-like</t>
  </si>
  <si>
    <t>G3DSA:3.30.40.10 (GENE3D);G3DSA:3.30.40.10 (GENE3D);PF03145 (PFAM);PTHR10131 (PANTHER);PS50089 (PROSITE_PROFILES);SSF49599 (SUPERFAMILY);SSF57850 (SUPERFAMILY)</t>
  </si>
  <si>
    <t>;;GO:0007275/GO:0006511/GO:0005634;;;GO:0005515;</t>
  </si>
  <si>
    <t>;;multicellular organism development/ubiquitin-dependent protein catabolic process/nucleus;;;protein binding;</t>
  </si>
  <si>
    <t>;;Biological Process/Biological Process/Cellular Component;;;Molecular Function;</t>
  </si>
  <si>
    <t>EG_transcript_25037</t>
  </si>
  <si>
    <t>IPR000742</t>
  </si>
  <si>
    <t>EGF-like domain</t>
  </si>
  <si>
    <t>PS50026 (PROSITE_PROFILES)</t>
  </si>
  <si>
    <t>EG_transcript_2504</t>
  </si>
  <si>
    <t>mitogen-activated kinase kinase 6</t>
  </si>
  <si>
    <t>gi|553193315|ref|XP_005855750.1|mitogen-activated protein kinase kinase 1, partial [Nannochloropsis gaditana CCMP526]/gi|422293309|gb|EKU20609.1|mitogen-activated protein kinase kinase 1, partial [Nannochloropsis gaditana CCMP526];gi|748494095|ref|XP_011109293.1|hypothetical protein H072_3313 [Dactylellina haptotyla CBS 200.50]/gi|526202277|gb|EPS42689.1|hypothetical protein H072_3313 [Dactylellina haptotyla CBS 200.50];gi|585108532|gb|EWM26479.1|mitogen-activated protein kinase kinase 2 [Nannochloropsis gaditana];gi|1150156189|ref|XP_020220471.1|mitogen-activated protein kinase kinase 2-like [Cajanus cajan]/gi|1012351045|gb|KYP62234.1|Mitogen-activated protein kinase kinase 2 [Cajanus cajan];gi|902141975|gb|KNA04736.1|hypothetical protein SOVF_196890 [Spinacia oleracea];gi|356556312|ref|XP_003546470.1|PREDICTED: mitogen-activated protein kinase kinase 2 isoform X1 [Glycine max]/gi|571519366|ref|XP_006597830.1|PREDICTED: mitogen-activated protein kinase kinase 2 isoform X1 [Glycine max]/gi|734395152|gb|KHN28830.1|Mitogen-activated protein kinase kinase 2 [Glycine soja]/gi|947063196|gb|KRH12457.1|hypothetical protein GLYMA_15G172600 [Glycine max]/gi|947063197|gb|KRH12458.1|hypothetical protein GLYMA_15G172600 [Glycine max];gi|1191661321|gb|OTG13291.1|putative MAP kinase kinase 6 [Helianthus annuus];gi|1001613925|gb|KXS17677.1|Pkinase-domain-containing protein [Gonapodya prolifera JEL478];gi|1183376130|gb|ORY01721.1|sterile 20-like kinase 3 [Basidiobolus meristosporus CBS 931.73];gi|731354008|ref|XP_010688352.1|PREDICTED: mitogen-activated protein kinase kinase 6 [Beta vulgaris subsp. vulgaris]/gi|870851154|gb|KMT03220.1|hypothetical protein BVRB_8g197680 [Beta vulgaris subsp. vulgaris];gi|502165172|ref|XP_004513452.1|PREDICTED: mitogen-activated protein kinase kinase 2-like isoform X1 [Cicer arietinum]/gi|828333285|ref|XP_012574923.1|PREDICTED: mitogen-activated protein kinase kinase 2-like isoform X1 [Cicer arietinum];gi|848898792|ref|XP_012849525.1|PREDICTED: mitogen-activated protein kinase kinase 6 [Erythranthe guttata];gi|12331300|emb|CAC24705.1|MAP kinase [Nicotiana tabacum];gi|1183378355|gb|ORY03867.1|Pkinase-domain-containing protein [Basidiobolus meristosporus CBS 931.73];gi|1111044885|ref|XP_019229471.1|PREDICTED: mitogen-activated protein kinase kinase 6 [Nicotiana attenuata]/gi|315258239|gb|ADT91698.1|mitogen activated protein kinase kinase [Nicotiana attenuata]/gi|1102282576|gb|OIT30077.1|mitogen-activated protein kinase kinase 6 [Nicotiana attenuata];gi|1027858347|ref|NP_001312945.1|mitogen-activated protein kinase kinase 6-like [Nicotiana tabacum]/gi|697173924|ref|XP_009595894.1|PREDICTED: mitogen-activated protein kinase kinase 6 isoform X1 [Nicotiana tomentosiformis]/gi|698511044|ref|XP_009800648.1|PREDICTED: mitogen-activated protein kinase kinase 6 isoform X2 [Nicotiana sylvestris]/gi|1025238505|ref|XP_016485988.1|PREDICTED: mitogen-activated protein kinase kinase 6-like [Nicotiana tabacum]/gi|1025301648|ref|XP_016499565.1|PREDICTED: mitogen-activated protein kinase kinase 6-like [Nicotiana tabacum]/gi|12718822|dbj|BAB32405.1|NQK1 MAPKK [Nicotiana tabacum];gi|187761609|dbj|BAG31943.1|MAP kinase [Nicotiana benthamiana];gi|582957951|gb|EWC46163.1|hypothetical protein DRE_04541 [Drechslerella stenobrocha 248];gi|645274720|ref|XP_008242474.1|PREDICTED: mitogen-activated protein kinase kinase 6 isoform X4 [Prunus mume];gi|645274718|ref|XP_008242473.1|PREDICTED: mitogen-activated protein kinase kinase 6 isoform X3 [Prunus mume]</t>
  </si>
  <si>
    <t>Nannochloropsis gaditana CCMP526/Nannochloropsis gaditana CCMP526;Dactylellina haptotyla CBS 200.50/Dactylellina haptotyla CBS 200.50;Nannochloropsis gaditana;Cajanus cajan/Cajanus cajan;Spinacia oleracea;Glycine max/Glycine max/Glycine soja/Glycine max/Glycine max;Helianthus annuus;Gonapodya prolifera JEL478;Basidiobolus meristosporus CBS 931.73;Beta vulgaris subsp. vulgaris/Beta vulgaris subsp. vulgaris;Cicer arietinum/Cicer arietinum;Erythranthe guttata;Nicotiana tabacum;Basidiobolus meristosporus CBS 931.73;Nicotiana attenuata/Nicotiana attenuata/Nicotiana attenuata;Nicotiana tabacum/Nicotiana tomentosiformis/Nicotiana sylvestris/Nicotiana tabacum/Nicotiana tabacum/Nicotiana tabacum;Nicotiana benthamiana;Drechslerella stenobrocha 248;Prunus mume;Prunus mume</t>
  </si>
  <si>
    <t>1.4E-27;5.9E-27;6.5E-27;8.7E-27;3.3E-26;3.9E-26;4.5E-26;8.6E-26;8.9E-26;9.0E-26;1.1E-25;1.2E-25;1.2E-25;1.6E-25;1.6E-25;1.7E-25;2.3E-25;2.4E-25;2.4E-25;2.8E-25</t>
  </si>
  <si>
    <t>XP_005855750/EKU20609;XP_011109293/EPS42689;EWM26479;XP_020220471/KYP62234;KNA04736;XP_003546470/KRH12457/KRH12458/XP_006597830/KHN28830;OTG13291;KXS17677;ORY01721;KMT03220/XP_010688352;XP_004513452/XP_012574923;XP_012849525;CAC24705;ORY03867;ADT91698/OIT30077/XP_019229471;XP_009800648/NP_001312945/XP_016485988/XP_016499565/BAB32405/XP_009595894;BAG31943;EWC46163;XP_008242474;XP_008242473</t>
  </si>
  <si>
    <t>gi|422293309|gb|EKU20609.1|mitogen-activated protein kinase kinase 1, partial [Nannochloropsis gaditana CCMP526]/gi|553193315|ref|XP_005855750.1|mitogen-activated protein kinase kinase 1, partial [Nannochloropsis gaditana CCMP526]</t>
  </si>
  <si>
    <t>Nannochloropsis gaditana CCMP526</t>
  </si>
  <si>
    <t>mek1;ATMKK6;MAP2K1;Naga_100045g17;M427DRAFT_96633;LOC104246534;Naga_100045g17;MAP2K1;mek1;SOVF_196890;H072_3313;M427DRAFT_96633;K493DRAFT_323427;ATMKK6;glysoja_033885;LOC104246534;K493DRAFT_334096;NbMEK1;LOC101512803;NbMEK1;mek1;LOC104246534;LOC101512803;mek1;LOC104246534;glysoja_033885;NbMEK1;Naga_100045g17;glysoja_033885;ATMKK6;K493DRAFT_323427;SOVF_196890;K493DRAFT_334096;M427DRAFT_96633;mek1;MEK1;K493DRAFT_323427;Naga_100045g17;H072_3313;MEK1;H072_3313;ATMKK6;glysoja_033885;MEK1;MEK1;M427DRAFT_96633;DRE_04541;K493DRAFT_334096;LOC101512803;K493DRAFT_323427;NbMEK1;ATMKK6;MAP2K1;K493DRAFT_334096;ATMKK6;LOC101512803;Naga_100045g17;K493DRAFT_323427;MAP2K1;glysoja_033885;SOVF_196890;LOC104246534;mek1;LOC101512803;K493DRAFT_334096;M427DRAFT_96633;LOC104246534;SOVF_196890;mek1;ATMKK6;LOC101512803;MAP2K1;MEK1;LOC104246534;NbMEK1;glysoja_033885;glysoja_033885;DRE_04541;LOC101512803;MEK1;DRE_04541;MEK1;glysoja_033885;SOVF_196890;MAP2K1</t>
  </si>
  <si>
    <t>noIPR;IPR000719;noIPR;noIPR;noIPR;noIPR;noIPR;noIPR;IPR000719;IPR011009</t>
  </si>
  <si>
    <t>DOMAIN;DOMAIN;DOMAIN;DOMAIN;DOMAIN;DOMAIN;DOMAIN;DOMAIN;DOMAIN;HOMOLOGOUS_SUPERFAMILY</t>
  </si>
  <si>
    <t>Reverse transcriptase domain;Protein kinase domain;Protein kinase domain;Protein kinase domain;Protein kinase domain;Protein kinase domain;Protein kinase domain;Protein kinase domain;Protein kinase domain;Protein kinase-like domain superfamily</t>
  </si>
  <si>
    <t>G3DSA:1.10.510.10 (GENE3D);PF00069 (PFAM);mobidb-lite (MOBIDB_LITE);mobidb-lite (MOBIDB_LITE);mobidb-lite (MOBIDB_LITE);mobidb-lite (MOBIDB_LITE);PTHR24361 (PANTHER);PTHR24361:SF487 (PANTHER);PS50011 (PROSITE_PROFILES);SSF56112 (SUPERFAMILY)</t>
  </si>
  <si>
    <t>;GO:0004672/GO:0005524/GO:0006468;;;;;;;GO:0004672/GO:0005524/GO:0006468;</t>
  </si>
  <si>
    <t>;protein kinase activity/ATP binding/protein phosphorylation;;;;;;;protein kinase activity/ATP binding/protein phosphorylation;</t>
  </si>
  <si>
    <t>;Molecular Function/Molecular Function/Biological Process;;;;;;;Molecular Function/Molecular Function/Biological Process;</t>
  </si>
  <si>
    <t>EG_transcript_25042</t>
  </si>
  <si>
    <t>gag pol poly</t>
  </si>
  <si>
    <t>gi|527198618|gb|EPS66700.1|hypothetical protein M569_08075, partial [Genlisea aurea];gi|527200236|gb|EPS67738.1|hypothetical protein M569_07036 [Genlisea aurea];gi|58261122|ref|XP_567971.1|retrotransposon nucleocapsid protein [Cryptococcus neoformans var. neoformans JEC21]/gi|57230053|gb|AAW46454.1|hypothetical protein CNL04160 [Cryptococcus neoformans var. neoformans JEC21];gi|1069398412|ref|XP_018094514.1|PREDICTED: protein NYNRIN-like [Xenopus laevis];gi|674588426|emb|CDS32481.1|gag pol polyprotein [Hymenolepis microstoma];gi|961496866|emb|CUU99444.1|hypothetical transcript [Hymenolepis microstoma];gi|902265231|emb|CRL31343.1|RNA-directed DNA polymerase (reverse transcriptase) [Penicillium camemberti];gi|660959612|gb|KEP46697.1|putative Ty3/Gypsy polyprotein/retrotransposon [Rhizoctonia solani 123E];gi|961500946|emb|CDS27897.2|gag pol polyprotein [Hymenolepis microstoma];gi|961499068|emb|CDS27171.2|gag pol polyprotein [Hymenolepis microstoma];gi|961496346|emb|CDS28529.2|gag pol polyprotein [Hymenolepis microstoma];gi|961498442|emb|CDS27662.2|gag pol polyprotein [Hymenolepis microstoma];gi|1028543111|gb|OAJ14022.1|hypothetical protein A4X09_g5715 [Tilletia walkeri];gi|406702754|gb|EKD05684.1|putative retrotransposon nucleocapsid protein [Trichosporon asahii var. asahii CBS 8904];gi|1168952804|ref|XP_020483886.1|protein NYNRIN-like [Labrus bergylta];gi|1168950451|ref|XP_020482627.1|uncharacterized protein LOC109977106 isoform X1 [Labrus bergylta]/gi|1168950453|ref|XP_020482629.1|uncharacterized protein LOC109977106 isoform X1 [Labrus bergylta]/gi|1168950455|ref|XP_020482630.1|uncharacterized protein LOC109977106 isoform X1 [Labrus bergylta];gi|1022870649|ref|XP_016269254.1|putative transposase [Rhodotorula toruloides NP11] [Rhodosporidium toruloides NP11]/gi|472580322|gb|EMS18135.1|putative transposase [Rhodotorula toruloides NP11] [Rhodosporidium toruloides NP11];gi|647403706|emb|CDR49787.1|RHTO0S33e00188g1_1 [Rhodotorula toruloides];gi|1112955442|gb|OJT09191.1|Retrovirus-related Pol polyprotein from transposon 412 [Trametes pubescens];gi|1028538716|gb|OAJ10448.1|hypothetical protein A4X09_g7423 [Tilletia walkeri]</t>
  </si>
  <si>
    <t>Genlisea aurea;Genlisea aurea;Cryptococcus neoformans var. neoformans JEC21/Cryptococcus neoformans var. neoformans JEC21;Xenopus laevis;Hymenolepis microstoma;Hymenolepis microstoma;Penicillium camemberti;Rhizoctonia solani 123E;Hymenolepis microstoma;Hymenolepis microstoma;Hymenolepis microstoma;Hymenolepis microstoma;Tilletia walkeri;Trichosporon asahii var. asahii CBS 8904;Labrus bergylta;Labrus bergylta/Labrus bergylta/Labrus bergylta;Rhodosporidium toruloides NP11/Rhodosporidium toruloides NP11;Rhodotorula toruloides;Trametes pubescens;Tilletia walkeri</t>
  </si>
  <si>
    <t>1.8E-44;2.3E-28;7.3E-26;3.4E-22;2.1E-21;2.2E-21;2.4E-21;3.3E-21;9.4E-21;1.1E-20;1.4E-20;1.6E-20;2.5E-20;6.2E-20;1.0E-19;2.1E-19;4.2E-19;5.1E-19;6.4E-19;8.8E-19</t>
  </si>
  <si>
    <t>EPS66700;EPS67738;XP_567971/AAW46454;XP_018094514;CDS32481;CUU99444;CRL31343;KEP46697;CDS27897;CDS27171;CDS28529;CDS27662;OAJ14022;EKD05684;XP_020483886;XP_020482627/XP_020482630/XP_020482629;XP_016269254/EMS18135;CDR49787;OJT09191;OAJ10448</t>
  </si>
  <si>
    <t>HmN_000071700;HmN_000825900;M569_08075;M569_07036;CNL04160;RHTO_06680;M569_08075;HmN_000825900;PCAMFM013_S125g000001;A0A0S4T803;RHTO0S_33e00188g;HmN_000071700;A4X09_g5715;A4X09_g7423;RHTO0S_33e00188g;A0A0S4T803;A4X09_g7423;HmN_000728100;CNL04160;HmN_000759900;RHTO_06680;A4X09_g5715;PCAMFM013_S125g000001;HmN_000774500;CNL04160;RHTO0S_33e00188g;HmN_000728100;A1Q2_00008;V565_185370;M569_07036;HmN_000759900;PCAMFM013_S125g000001;RHTO_06680;CNL04160;A1Q2_00008;PCAMFM013_S125g000001;V565_185370;HmN_000774500;A1Q2_00008</t>
  </si>
  <si>
    <t>GO:0003964-IEA;GO:0016020-IEA;GO:0016021-IEA;GO:0006278-IEA;GO:0015074-IEA;GO:0005634-IEA;GO:0003676-IEA</t>
  </si>
  <si>
    <t>RNA-directed DNA polymerase activity-IEA;membrane-IEA;integral component of membrane-IEA;RNA-dependent DNA biosynthetic process-IEA;DNA integration-IEA;nucleus-IEA;nucleic acid binding-IEA</t>
  </si>
  <si>
    <t>Molecular Function-IEA;Cellular Component-IEA;Cellular Component-IEA;Biological Process-IEA;Biological Process-IEA;Cellular Component-IEA;Molecular Function-IEA</t>
  </si>
  <si>
    <t>IPR036397;IPR001584;noIPR;IPR001584;IPR012337</t>
  </si>
  <si>
    <t>Ribonuclease H superfamily;Integrase, catalytic core;Integrase, catalytic core;Integrase, catalytic core;Ribonuclease H-like superfamily</t>
  </si>
  <si>
    <t>G3DSA:3.30.420.10 (GENE3D);PF00665 (PFAM);PTHR24559 (PANTHER);PS50994 (PROSITE_PROFILES);SSF53098 (SUPERFAMILY)</t>
  </si>
  <si>
    <t>GO:0003676;GO:0015074;;GO:0015074;</t>
  </si>
  <si>
    <t>nucleic acid binding;DNA integration;;DNA integration;</t>
  </si>
  <si>
    <t>Molecular Function;Biological Process;;Biological Process;</t>
  </si>
  <si>
    <t>EG_transcript_25049</t>
  </si>
  <si>
    <t>EG_transcript_25057</t>
  </si>
  <si>
    <t>EG_transcript_25073</t>
  </si>
  <si>
    <t>EG_transcript_25108</t>
  </si>
  <si>
    <t>Pectin acetylesterase 5</t>
  </si>
  <si>
    <t>gi|1025392859|ref|XP_016435659.1|PREDICTED: pectin acetylesterase 8-like [Nicotiana tabacum];gi|697162107|ref|XP_009589854.1|PREDICTED: pectin acetylesterase 8-like isoform X2 [Nicotiana tomentosiformis];gi|697162105|ref|XP_009589853.1|PREDICTED: pectin acetylesterase 8-like isoform X1 [Nicotiana tomentosiformis];gi|1191033422|ref|XP_020893796.1|palmitoleoyl-protein carboxylesterase NOTUM-like [Exaiptasia pallida];gi|999988823|gb|KXJ27891.1|Pectin acetylesterase 5 [Exaiptasia pallida];gi|641820474|gb|KDO40415.1|hypothetical protein CISIN_1g013734mg [Citrus sinensis];gi|293332641|ref|NP_001168491.1|uncharacterized protein LOC100382269 [Zea mays]/gi|223948627|gb|ACN28397.1|unknown [Zea mays]/gi|1142677722|gb|ONM35765.1|Pectin acetylesterase 5 [Zea mays]</t>
  </si>
  <si>
    <t>Nicotiana tabacum;Nicotiana tomentosiformis;Nicotiana tomentosiformis;Exaiptasia pallida;Exaiptasia pallida;Citrus sinensis;Zea mays/Zea mays/Zea mays</t>
  </si>
  <si>
    <t>8.3E-14;8.0E-13;9.7E-13;3.2E-11;3.2E-11;5.9E-11;6.2E-11</t>
  </si>
  <si>
    <t>XP_016435659;XP_009589854;XP_009589853;XP_020893796;KXJ27891;KDO40415;NP_001168491/ACN28397/ONM35765</t>
  </si>
  <si>
    <t>gi|1025392859|ref|XP_016435659.1|PREDICTED: pectin acetylesterase 8-like [Nicotiana tabacum]</t>
  </si>
  <si>
    <t>Nicotiana tabacum</t>
  </si>
  <si>
    <t>LOC107761882;CISIN_1g013734mg;100382269;LOC107761882;CISIN_1g013734mg;100382269;100382269;LOC107761882;CISIN_1g013734mg;CISIN_1g013734mg;100382269;LOC107761882</t>
  </si>
  <si>
    <t>GO:0005618-IEA;GO:0071555-IEA;GO:0005576-IEA;GO:0016787-IEA</t>
  </si>
  <si>
    <t>cell wall-IEA;cell wall organization-IEA;extracellular region-IEA;hydrolase activity-IEA</t>
  </si>
  <si>
    <t>Cellular Component-IEA;Biological Process-IEA;Cellular Component-IEA;Molecular Function-IEA</t>
  </si>
  <si>
    <t>IPR004963;noIPR;IPR004963</t>
  </si>
  <si>
    <t>PF03283 (PFAM);mobidb-lite (MOBIDB_LITE);PTHR21562 (PANTHER)</t>
  </si>
  <si>
    <t>GO:0016787;;GO:0016787</t>
  </si>
  <si>
    <t>hydrolase activity;;hydrolase activity</t>
  </si>
  <si>
    <t>Molecular Function;;Molecular Function</t>
  </si>
  <si>
    <t>EG_transcript_25110</t>
  </si>
  <si>
    <t>EG_transcript_25142</t>
  </si>
  <si>
    <t>Galactose-binding-like domain superfamily</t>
  </si>
  <si>
    <t>EG_transcript_25160</t>
  </si>
  <si>
    <t>EG_transcript_25164</t>
  </si>
  <si>
    <t>Protein kinase-like domain superfamily</t>
  </si>
  <si>
    <t>EG_transcript_25188</t>
  </si>
  <si>
    <t>EF-hand domain pair</t>
  </si>
  <si>
    <t>EG_transcript_2521</t>
  </si>
  <si>
    <t>kinesin KIF13B</t>
  </si>
  <si>
    <t>gi|698387085|ref|XP_009819629.1|PREDICTED: kinesin-like protein KIF13B, partial [Gavia stellata];gi|918664844|ref|XP_005415172.2|PREDICTED: kinesin-like protein KIF13B [Chinchilla lanigera];gi|704275021|ref|XP_010155315.1|PREDICTED: kinesin-like protein KIF13B, partial [Eurypyga helias];gi|706121990|ref|XP_010196648.1|PREDICTED: kinesin-like protein KIF13A, partial [Colius striatus];gi|701333758|ref|XP_009979504.1|PREDICTED: kinesin-like protein KIF13B, partial [Tauraco erythrolophus];gi|701304402|ref|XP_010012866.1|PREDICTED: kinesin-like protein KIF13B, partial [Nestor notabilis];gi|197098012|ref|NP_001126307.1|kinesin-like protein KIF13B [Pongo abelii]/gi|55731038|emb|CAH92235.1|hypothetical protein [Pongo abelii];gi|704279445|ref|XP_010162621.1|PREDICTED: kinesin-like protein KIF13B, partial [Antrostomus carolinensis];gi|966713182|gb|KTG45420.1|hypothetical protein cypCar_00027733 [Cyprinus carpio];gi|640789272|ref|XP_008050463.1|PREDICTED: kinesin-like protein KIF13B, partial [Carlito syrichta];gi|117938802|gb|AAH05977.1|KIF13B protein, partial [Homo sapiens];gi|719732494|ref|XP_010215808.1|PREDICTED: kinesin-like protein KIF13B, partial [Tinamus guttatus];gi|1101531637|ref|XP_018931565.1|PREDICTED: kinesin-like protein KIF13A [Cyprinus carpio];gi|723131389|ref|XP_010282105.1|PREDICTED: kinesin-like protein KIF13B, partial [Phaethon lepturus];gi|966658086|gb|KTF92940.1|hypothetical protein cypCar_00040386 [Cyprinus carpio];gi|992207556|ref|XP_015461128.1|PREDICTED: kinesin-like protein KIF13B [Astyanax mexicanus];gi|929101171|ref|XP_014061659.1|PREDICTED: kinesin-like protein KIF13B [Salmo salar]/gi|929101173|ref|XP_014061660.1|PREDICTED: kinesin-like protein KIF13B [Salmo salar];gi|410911970|ref|XP_003969463.1|PREDICTED: kinesin-like protein KIF13B isoform X1 [Takifugu rubripes]/gi|768934766|ref|XP_011607827.1|PREDICTED: kinesin-like protein KIF13B isoform X1 [Takifugu rubripes]/gi|768934768|ref|XP_011607828.1|PREDICTED: kinesin-like protein KIF13B isoform X1 [Takifugu rubripes];gi|768934770|ref|XP_011607829.1|PREDICTED: kinesin-like protein KIF13B isoform X2 [Takifugu rubripes];gi|928044278|ref|XP_013871025.1|PREDICTED: kinesin-like protein KIF13B isoform X3 [Austrofundulus limnaeus]</t>
  </si>
  <si>
    <t>Gavia stellata;Chinchilla lanigera;Eurypyga helias;Colius striatus;Tauraco erythrolophus;Nestor notabilis;Pongo abelii/Pongo abelii;Antrostomus carolinensis;Cyprinus carpio;Carlito syrichta;Homo sapiens;Tinamus guttatus;Cyprinus carpio;Phaethon lepturus;Cyprinus carpio;Astyanax mexicanus;Salmo salar/Salmo salar;Takifugu rubripes/Takifugu rubripes/Takifugu rubripes;Takifugu rubripes;Austrofundulus limnaeus</t>
  </si>
  <si>
    <t>1.5E-70;2.4E-70;3.7E-70;2.8E-69;2.9E-69;5.5E-69;6.5E-69;7.1E-69;9.0E-69;1.3E-68;2.6E-68;1.2E-67;1.3E-67;1.9E-67;1.0E-66;1.7E-66;1.9E-66;3.0E-66;3.7E-66;4.0E-66</t>
  </si>
  <si>
    <t>XP_009819629;XP_005415172;XP_010155315;XP_010196648;XP_009979504;XP_010012866;NP_001126307/CAH92235;XP_010162621;KTG45420;XP_008050463;AAH05977;XP_010215808;XP_018931565;XP_010282105;KTF92940;XP_015461128;XP_014061660/XP_014061659;XP_011607827/XP_003969463/XP_011607828;XP_011607829;XP_013871025</t>
  </si>
  <si>
    <t>gi|698387085|ref|XP_009819629.1|PREDICTED: kinesin-like protein KIF13B, partial [Gavia stellata]</t>
  </si>
  <si>
    <t>Gavia stellata</t>
  </si>
  <si>
    <t>DKFZp469C2125;DKFZp469C2125;DKFZp469C2125;DKFZp469C2125;KIF13B;DKFZp469C2125;LOC103254121;KIF13B;KIF13B;LOC103254121;KIF13B;LOC103254121;LOC103254121;LOC106608308;LOC106608308;LOC106522538;LOC106608308;LOC106522538;LOC106522538;LOC106522538;LOC103254121;KIF13B;LOC106608308;LOC103254121;LOC106608308;KIF13B;LOC103254121;LOC106522538;LOC106608308;DKFZp469C2125;KIF13B;LOC106522538;DKFZp469C2125</t>
  </si>
  <si>
    <t>GO:0000166-IEA;GO:0003777-IEA;GO:0008017-IEA;GO:0005874-IEA;GO:0005524-IEA;GO:0003774-IEA;GO:0007018-IEA</t>
  </si>
  <si>
    <t>nucleotide binding-IEA;microtubule motor activity-IEA;microtubule binding-IEA;microtubule-IEA;ATP binding-IEA;motor activity-IEA;microtubule-based movement-IEA</t>
  </si>
  <si>
    <t>Molecular Function-IEA;Molecular Function-IEA;Molecular Function-IEA;Cellular Component-IEA;Molecular Function-IEA;Molecular Function-IEA;Biological Process-IEA</t>
  </si>
  <si>
    <t>IPR001752;IPR001752;IPR036961;noIPR;noIPR;noIPR;IPR027640;noIPR;IPR001752;IPR027417</t>
  </si>
  <si>
    <t>DOMAIN;DOMAIN;HOMOLOGOUS_SUPERFAMILY;HOMOLOGOUS_SUPERFAMILY;HOMOLOGOUS_SUPERFAMILY;HOMOLOGOUS_SUPERFAMILY;FAMILY;FAMILY;DOMAIN;HOMOLOGOUS_SUPERFAMILY</t>
  </si>
  <si>
    <t>Kinesin motor domain;Kinesin motor domain;Kinesin motor domain superfamily;Kinesin motor domain superfamily;Kinesin motor domain superfamily;Kinesin motor domain superfamily;Kinesin-like protein;Kinesin-like protein;Kinesin motor domain;P-loop containing nucleoside triphosphate hydrolase</t>
  </si>
  <si>
    <t>PR00380 (PRINTS);PF00225 (PFAM);G3DSA:3.40.850.10 (GENE3D);mobidb-lite (MOBIDB_LITE);mobidb-lite (MOBIDB_LITE);mobidb-lite (MOBIDB_LITE);PTHR24115 (PANTHER);PTHR24115:SF584 (PANTHER);PS50067 (PROSITE_PROFILES);SSF52540 (SUPERFAMILY)</t>
  </si>
  <si>
    <t>GO:0005524/GO:0007018/GO:0003777/GO:0008017;GO:0005524/GO:0007018/GO:0003777/GO:0008017;GO:0005524/GO:0003777/GO:0007018/GO:0008017;;;;GO:0007018/GO:0003777;;GO:0005524/GO:0007018/GO:0003777/GO:0008017;</t>
  </si>
  <si>
    <t>ATP binding/microtubule-based movement/microtubule motor activity/microtubule binding;ATP binding/microtubule-based movement/microtubule motor activity/microtubule binding;ATP binding/microtubule motor activity/microtubule-based movement/microtubule binding;;;;microtubule-based movement/microtubule motor activity;;ATP binding/microtubule-based movement/microtubule motor activity/microtubule binding;</t>
  </si>
  <si>
    <t>Molecular Function/Biological Process/Molecular Function/Molecular Function;Molecular Function/Biological Process/Molecular Function/Molecular Function;Molecular Function/Molecular Function/Biological Process/Molecular Function;;;;Biological Process/Molecular Function;;Molecular Function/Biological Process/Molecular Function/Molecular Function;</t>
  </si>
  <si>
    <t>EG_transcript_25216</t>
  </si>
  <si>
    <t>noIPR;IPR000717;noIPR;noIPR;noIPR;IPR036390</t>
  </si>
  <si>
    <t>TATA-box binding protein;Proteasome component (PCI) domain;Proteasome component (PCI) domain;Proteasome component (PCI) domain;Proteasome component (PCI) domain;Winged helix DNA-binding domain superfamily</t>
  </si>
  <si>
    <t>G3DSA:1.25.40.570 (GENE3D);PF01399 (PFAM);mobidb-lite (MOBIDB_LITE);PTHR10678:SF2 (PANTHER);PTHR10678 (PANTHER);SSF46785 (SUPERFAMILY)</t>
  </si>
  <si>
    <t>EG_transcript_25227</t>
  </si>
  <si>
    <t>acetylhydrolase</t>
  </si>
  <si>
    <t>gi|1180088498|ref|WP_083608226.1|hypothetical protein [Alteromonadales bacterium BS08];gi|1173687718|ref|WP_081369639.1|hypothetical protein [Granulibacter bethesdensis]/gi|1111299054|gb|APH59199.1|Lipase/Acylhydrolase family protein [Granulibacter bethesdensis];gi|499950843|ref|WP_011631577.1|lipase/acylhydrolase family protein [Granulibacter bethesdensis]/gi|114315708|gb|ABI61768.1|lipase/acylhydrolase family protein [Granulibacter bethesdensis CGDNIH1]/gi|1111291430|gb|APH51578.1|Lipase/Acylhydrolase family protein [Granulibacter bethesdensis]/gi|1111304128|gb|APH64271.1|Lipase/Acylhydrolase family protein [Granulibacter bethesdensis];gi|1173686913|ref|WP_081368834.1|hypothetical protein [Granulibacter bethesdensis]/gi|1111293978|gb|APH54125.1|Lipase/Acylhydrolase family protein [Granulibacter bethesdensis]/gi|1111301563|gb|APH61707.1|Lipase/Acylhydrolase family protein [Granulibacter bethesdensis];gi|667150546|gb|KFA25649.1|acetylhydrolase, partial [Xanthomonas campestris pv. musacearum NCPPB 4384];gi|341936541|gb|AEL06680.1|acetylhydrolase [Xanthomonas campestris pv. raphani 756C];gi|740730174|ref|WP_038515460.1|hypothetical protein [Granulibacter bethesdensis]/gi|586600933|gb|AHJ62694.1|Lipase/Acylhydrolase family protein [Granulibacter bethesdensis CGDNIH3];gi|771222597|emb|CEM58776.1|putative acetylhydrolase [Xanthomonas campestris pv. campestris];gi|1158836139|ref|XP_020326682.1|platelet-activating factor acetylhydrolase IB subunit gamma-like isoform X3 [Oncorhynchus kisutch];gi|1133669056|ref|WP_076055733.1|acetylhydrolase [Xanthomonas campestris];gi|1158836135|ref|XP_020326678.1|platelet-activating factor acetylhydrolase IB subunit gamma-like isoform X2 [Oncorhynchus kisutch]/gi|1158836137|ref|XP_020326681.1|platelet-activating factor acetylhydrolase IB subunit gamma-like isoform X2 [Oncorhynchus kisutch];gi|915856907|ref|WP_050912306.1|acetylhydrolase [Xanthomonas campestris]/gi|902827409|gb|AKS20718.1|acetylhydrolase [Xanthomonas campestris pv. campestris]/gi|928199387|gb|ALE68378.1|acetylhydrolase [Xanthomonas campestris pv. campestris];gi|1158836133|ref|XP_020326677.1|platelet-activating factor acetylhydrolase IB subunit gamma-like isoform X1 [Oncorhynchus kisutch];gi|1133648359|ref|WP_076035998.1|acetylhydrolase [Xanthomonas campestris];gi|657927769|ref|WP_029628991.1|acetylhydrolase [Xanthomonas campestris]/gi|902823387|gb|AKS16697.1|acetylhydrolase [Xanthomonas campestris pv. campestris];gi|499347162|ref|WP_011036701.1|acetylhydrolase [Xanthomonas campestris]/gi|21230970|ref|NP_636887.1|acetylhydrolase [Xanthomonas campestris pv. campestris str. ATCC 33913]/gi|21112589|gb|AAM40811.1|acetylhydrolase [Xanthomonas campestris pv. campestris str. ATCC 33913]/gi|66574358|gb|AAY49768.1|acetylhydrolase [Xanthomonas campestris pv. campestris str. 8004];gi|1133651582|ref|WP_076039219.1|acetylhydrolase [Xanthomonas campestris];gi|1092768652|ref|WP_070692853.1|acetylhydrolase [Xanthomonas campestris];gi|763037647|ref|WP_043921709.1|acetylhydrolase [Xanthomonas campestris];gi|1022762808|gb|KZS08468.1|Platelet-activating factor acetylhydrolase IB subunit beta [Daphnia magna]</t>
  </si>
  <si>
    <t>Alteromonadales bacterium BS08;Granulibacter bethesdensis/Granulibacter bethesdensis;Granulibacter bethesdensis/Granulibacter bethesdensis CGDNIH1/Granulibacter bethesdensis/Granulibacter bethesdensis;Granulibacter bethesdensis/Granulibacter bethesdensis/Granulibacter bethesdensis;Xanthomonas campestris pv. musacearum NCPPB 4384;Xanthomonas campestris pv. raphani 756C;Granulibacter bethesdensis/Granulibacter bethesdensis CGDNIH3;Xanthomonas campestris pv. campestris;Oncorhynchus kisutch;Xanthomonas campestris;Oncorhynchus kisutch/Oncorhynchus kisutch;Xanthomonas campestris/Xanthomonas campestris pv. campestris/Xanthomonas campestris pv. campestris;Oncorhynchus kisutch;Xanthomonas campestris;Xanthomonas campestris/Xanthomonas campestris pv. campestris;Xanthomonas campestris/Xanthomonas campestris pv. campestris str. ATCC 33913/Xanthomonas campestris pv. campestris str. ATCC 33913/Xanthomonas campestris pv. campestris str. 8004;Xanthomonas campestris;Xanthomonas campestris;Xanthomonas campestris;Daphnia magna</t>
  </si>
  <si>
    <t>7.0E-20;3.1E-18;7.5E-18;1.5E-17;2.7E-17;4.2E-17;6.8E-17;7.8E-17;1.1E-16;1.2E-16;1.3E-16;1.6E-16;1.8E-16;1.8E-16;1.8E-16;1.9E-16;1.9E-16;2.0E-16;2.1E-16;2.2E-16</t>
  </si>
  <si>
    <t>WP_083608226;APH59199/WP_081369639;ABI61768/WP_011631577/APH51578/APH64271;WP_081368834/APH61707/APH54125;KFA25649;AEL06680;AHJ62694/WP_038515460;CEM58776;XP_020326682;WP_076055733;XP_020326678/XP_020326681;WP_050912306/AKS20718/ALE68378;XP_020326677;WP_076035998;WP_029628991/AKS16697;AAY49768/WP_011036701/AAM40811/NP_636887;WP_076039219;WP_070692853;WP_043921709;KZS08468</t>
  </si>
  <si>
    <t>gi|1180088498|ref|WP_083608226.1|hypothetical protein [Alteromonadales bacterium BS08]</t>
  </si>
  <si>
    <t>Alteromonadales bacterium BS08</t>
  </si>
  <si>
    <t>XCC1515;XCR_1783;GbCGDNIH8_0870;APZ42_027124;GbCGDNIH1_0870;GbCGDNIH3_0870</t>
  </si>
  <si>
    <t>IPR013830;IPR036514;noIPR;noIPR;noIPR</t>
  </si>
  <si>
    <t>SGNH hydrolase-type esterase domain;SGNH hydrolase superfamily;SGNH hydrolase superfamily;SGNH hydrolase superfamily;SGNH hydrolase superfamily</t>
  </si>
  <si>
    <t>PF13472 (PFAM);G3DSA:3.40.50.1110 (GENE3D);PTHR11852:SF0 (PANTHER);PTHR11852 (PANTHER);SSF52266 (SUPERFAMILY)</t>
  </si>
  <si>
    <t>EG_transcript_2523</t>
  </si>
  <si>
    <t>Zinc finger, CCCH-type superfamily;Zinc finger, CCCH-type superfamily;Zinc finger, CCCH-type superfamily;Zinc finger, CCCH-type superfamily</t>
  </si>
  <si>
    <t>mobidb-lite (MOBIDB_LITE);mobidb-lite (MOBIDB_LITE);mobidb-lite (MOBIDB_LITE);mobidb-lite (MOBIDB_LITE)</t>
  </si>
  <si>
    <t>EG_transcript_25293</t>
  </si>
  <si>
    <t>Protein kinase-like domain superfamily;Signal transduction response regulator, receiver domain;CheY-like superfamily</t>
  </si>
  <si>
    <t>EG_transcript_25301</t>
  </si>
  <si>
    <t>gi|156390401|ref|XP_001635259.1|predicted protein [Nematostella vectensis]/gi|156222351|gb|EDO43196.1|predicted protein, partial [Nematostella vectensis];gi|672818736|gb|KFH63636.1|hypothetical protein MVEG_10330 [Mortierella verticillata NRRL 6337];gi|672816966|gb|KFH61875.1|hypothetical protein, variant [Mortierella verticillata NRRL 6337];gi|1032643720|gb|OAQ25058.1|RNI-like protein [Mortierella elongata AG-77];gi|917729654|ref|WP_052243945.1|hypothetical protein [Neochlamydia sp. TUME1]/gi|742766252|gb|KIC75377.1|hypothetical protein DB41_HN00090 [Neochlamydia sp. TUME1];gi|672816967|gb|KFH61876.1|hypothetical protein MVEG_12304 [Mortierella verticillata NRRL 6337];gi|672829272|gb|KFH74161.1|hypothetical protein MVEG_01374 [Mortierella verticillata NRRL 6337];gi|672822441|gb|KFH67335.1|hypothetical protein MVEG_06069 [Mortierella verticillata NRRL 6337];gi|514692166|ref|XP_004993656.1|hypothetical protein PTSG_05787 [Salpingoeca rosetta]/gi|326428524|gb|EGD74094.1|hypothetical protein PTSG_05787 [Salpingoeca rosetta];gi|672828294|gb|KFH73183.1|hypothetical protein MVEG_00404 [Mortierella verticillata NRRL 6337];gi|514681488|ref|XP_004988329.1|hypothetical protein PTSG_10280 [Salpingoeca rosetta]/gi|326434434|gb|EGD80004.1|hypothetical protein PTSG_10280 [Salpingoeca rosetta];gi|672828022|gb|KFH72911.1|hypothetical protein MVEG_00136 [Mortierella verticillata NRRL 6337];gi|672828100|gb|KFH72989.1|hypothetical protein MVEG_00214 [Mortierella verticillata NRRL 6337];gi|672822440|gb|KFH67334.1|hypothetical protein MVEG_06068 [Mortierella verticillata NRRL 6337];gi|922862255|gb|KOO29893.1|hypothetical protein Ctob_015558 [Chrysochromulina sp. CCMP291];gi|672818246|gb|KFH63148.1|hypothetical protein MVEG_11185 [Mortierella verticillata NRRL 6337];gi|1001604923|gb|KXS08869.1|RNI-like protein [Gonapodya prolifera JEL478];gi|514683922|ref|XP_004989542.1|hypothetical protein PTSG_09285 [Salpingoeca rosetta]/gi|326433023|gb|EGD78593.1|hypothetical protein PTSG_09285 [Salpingoeca rosetta];gi|672816974|gb|KFH61883.1|hypothetical protein MVEG_12311 [Mortierella verticillata NRRL 6337];gi|1032641389|gb|OAQ22785.1|hypothetical protein K457DRAFT_1837830, partial [Mortierella elongata AG-77]</t>
  </si>
  <si>
    <t>Nematostella vectensis/Nematostella vectensis;Mortierella verticillata NRRL 6337;Mortierella verticillata NRRL 6337;Mortierella elongata AG-77;Neochlamydia sp. TUME1/Neochlamydia sp. TUME1;Mortierella verticillata NRRL 6337;Mortierella verticillata NRRL 6337;Mortierella verticillata NRRL 6337;Salpingoeca rosetta/Salpingoeca rosetta;Mortierella verticillata NRRL 6337;Salpingoeca rosetta/Salpingoeca rosetta;Mortierella verticillata NRRL 6337;Mortierella verticillata NRRL 6337;Mortierella verticillata NRRL 6337;Chrysochromulina sp. CCMP291;Mortierella verticillata NRRL 6337;Gonapodya prolifera JEL478;Salpingoeca rosetta/Salpingoeca rosetta;Mortierella verticillata NRRL 6337;Mortierella elongata AG-77</t>
  </si>
  <si>
    <t>5.4E-46;1.9E-44;3.2E-44;4.2E-44;9.3E-44;1.3E-43;4.1E-43;4.9E-43;9.4E-43;1.6E-42;2.0E-42;1.1E-41;2.1E-41;8.2E-41;8.7E-41;1.2E-40;1.3E-40;1.4E-40;2.9E-40;3.1E-40</t>
  </si>
  <si>
    <t>XP_001635259/EDO43196;KFH63636;KFH61875;OAQ25058;WP_052243945/KIC75377;KFH61876;KFH74161;KFH67335;EGD74094/XP_004993656;KFH73183;XP_004988329/EGD80004;KFH72911;KFH72989;KFH67334;KOO29893;KFH63148;KXS08869;XP_004989542/EGD78593;KFH61883;OAQ22785</t>
  </si>
  <si>
    <t>PTSG_10280;PTSG_09285</t>
  </si>
  <si>
    <t>IPR001611;IPR032675;IPR032675;noIPR;noIPR</t>
  </si>
  <si>
    <t>REPEAT;HOMOLOGOUS_SUPERFAMILY;HOMOLOGOUS_SUPERFAMILY;HOMOLOGOUS_SUPERFAMILY;HOMOLOGOUS_SUPERFAMILY</t>
  </si>
  <si>
    <t>Leucine-rich repeat;Leucine-rich repeat domain superfamily;Leucine-rich repeat domain superfamily;Leucine-rich repeat domain superfamily;Leucine-rich repeat domain superfamily</t>
  </si>
  <si>
    <t>PF13516 (PFAM);G3DSA:3.80.10.10 (GENE3D);G3DSA:3.80.10.10 (GENE3D);PTHR44483 (PANTHER);SSF52047 (SUPERFAMILY)</t>
  </si>
  <si>
    <t>EG_transcript_25309</t>
  </si>
  <si>
    <t>EG_transcript_25336</t>
  </si>
  <si>
    <t>gi|156390401|ref|XP_001635259.1|predicted protein [Nematostella vectensis]/gi|156222351|gb|EDO43196.1|predicted protein, partial [Nematostella vectensis];gi|1113387753|gb|OJW50838.1|hypothetical protein BGO67_08950 [Alphaproteobacteria bacterium 41-28];gi|672818147|gb|KFH63049.1|hypothetical protein MVEG_11086 [Mortierella verticillata NRRL 6337];gi|156355179|ref|XP_001623550.1|predicted protein [Nematostella vectensis]/gi|156210262|gb|EDO31450.1|predicted protein, partial [Nematostella vectensis];gi|1129189751|gb|OLP95146.1|Protein NLRC3 [Symbiodinium microadriaticum];gi|672827268|gb|KFH72158.1|hypothetical protein, variant [Mortierella verticillata NRRL 6337];gi|672824051|gb|KFH68944.1|hypothetical protein MVEG_05746 [Mortierella verticillata NRRL 6337];gi|1032643663|gb|OAQ25001.1|RNI-like protein [Mortierella elongata AG-77];gi|672818020|gb|KFH62923.1|hypothetical protein MVEG_11447 [Mortierella verticillata NRRL 6337];gi|1129189754|gb|OLP95149.1|Protein NLRC3 [Symbiodinium microadriaticum];gi|672824050|gb|KFH68943.1|hypothetical protein, variant [Mortierella verticillata NRRL 6337];gi|672828135|gb|KFH73024.1|hypothetical protein MVEG_00249 [Mortierella verticillata NRRL 6337];gi|672826027|gb|KFH70918.1|hypothetical protein MVEG_03764 [Mortierella verticillata NRRL 6337];gi|672822441|gb|KFH67335.1|hypothetical protein MVEG_06069 [Mortierella verticillata NRRL 6337];gi|672824463|gb|KFH69355.1|hypothetical protein MVEG_04168 [Mortierella verticillata NRRL 6337];gi|672827269|gb|KFH72159.1|hypothetical protein MVEG_02450 [Mortierella verticillata NRRL 6337];gi|672824448|gb|KFH69340.1|hypothetical protein MVEG_04154 [Mortierella verticillata NRRL 6337];gi|922887616|gb|KOO53159.1|hypothetical protein Ctob_015680 [Chrysochromulina sp. CCMP291];gi|672816966|gb|KFH61875.1|hypothetical protein, variant [Mortierella verticillata NRRL 6337];gi|514680543|ref|XP_004987859.1|hypothetical protein PTSG_13152 [Salpingoeca rosetta]/gi|326435604|gb|EGD81174.1|hypothetical protein PTSG_13152 [Salpingoeca rosetta]</t>
  </si>
  <si>
    <t>Nematostella vectensis/Nematostella vectensis;Alphaproteobacteria bacterium 41-28;Mortierella verticillata NRRL 6337;Nematostella vectensis/Nematostella vectensis;Symbiodinium microadriaticum;Mortierella verticillata NRRL 6337;Mortierella verticillata NRRL 6337;Mortierella elongata AG-77;Mortierella verticillata NRRL 6337;Symbiodinium microadriaticum;Mortierella verticillata NRRL 6337;Mortierella verticillata NRRL 6337;Mortierella verticillata NRRL 6337;Mortierella verticillata NRRL 6337;Mortierella verticillata NRRL 6337;Mortierella verticillata NRRL 6337;Mortierella verticillata NRRL 6337;Chrysochromulina sp. CCMP291;Mortierella verticillata NRRL 6337;Salpingoeca rosetta/Salpingoeca rosetta</t>
  </si>
  <si>
    <t>1.4E-29;1.6E-28;8.1E-28;8.2E-25;8.3E-25;2.0E-24;3.1E-24;5.5E-24;5.7E-24;6.5E-24;7.8E-24;9.6E-24;1.2E-23;1.5E-23;1.7E-23;1.9E-23;2.6E-23;2.7E-23;3.0E-23;3.0E-23</t>
  </si>
  <si>
    <t>XP_001635259/EDO43196;OJW50838;KFH63049;EDO31450/XP_001623550;OLP95146;KFH72158;KFH68944;OAQ25001;KFH62923;OLP95149;KFH68943;KFH73024;KFH70918;KFH67335;KFH69355;KFH72159;KFH69340;KOO53159;KFH61875;EGD81174/XP_004987859</t>
  </si>
  <si>
    <t>BGO67_08950;BGO67_08950</t>
  </si>
  <si>
    <t>GO:0008152-IEA;GO:0006629-IEA</t>
  </si>
  <si>
    <t>metabolic process-IEA;lipid metabolic process-IEA</t>
  </si>
  <si>
    <t>EG_transcript_25412</t>
  </si>
  <si>
    <t>uracil-DNA glycosylase</t>
  </si>
  <si>
    <t>gi|955168714|emb|CUG88446.1|uracil-DNA glycosylase, putative [Bodo saltans];gi|1126194192|ref|XP_019630164.1|PREDICTED: uncharacterized protein LOC109474315 [Branchiostoma belcheri];gi|260816423|ref|XP_002602970.1|hypothetical protein BRAFLDRAFT_287444 [Branchiostoma floridae]/gi|229288285|gb|EEN58982.1|hypothetical protein BRAFLDRAFT_287444 [Branchiostoma floridae];gi|748397738|gb|KIH66468.1|uracil-DNA glycosylase [Ancylostoma duodenale];gi|510856838|gb|EPB72562.1|uracil-DNA glycosylase [Ancylostoma ceylanicum];gi|560125208|emb|CDJ90161.1|Uracil-DNA glycosylase domain containing protein [Haemonchus contortus];gi|919044792|ref|XP_013405579.1|PREDICTED: uracil-DNA glycosylase-like [Lingula anatina];gi|312068098|ref|XP_003137054.1|uracil-DNA glycosylase [Loa loa]/gi|307767776|gb|EFO27010.1|uracil-DNA glycosylase [Loa loa];gi|524901913|ref|XP_005107360.1|PREDICTED: uracil-DNA glycosylase-like isoform X2 [Aplysia californica]/gi|871259663|ref|XP_012942928.1|PREDICTED: uracil-DNA glycosylase-like isoform X2 [Aplysia californica];gi|524901911|ref|XP_005107359.1|PREDICTED: uracil-DNA glycosylase-like isoform X1 [Aplysia californica];gi|541042575|gb|ERG81678.1|uracil-dna glycosylase [Ascaris suum];gi|922853405|gb|KOO22023.1|uracil-DNA glycosylase, partial [Chrysochromulina sp. CCMP291];gi|551615232|ref|XP_005788503.1|DNA-deoxyinosine glycosylase [Emiliania huxleyi CCMP1516]/gi|485641958|gb|EOD36074.1|DNA-deoxyinosine glycosylase [Emiliania huxleyi CCMP1516];gi|505729200|ref|WP_015691176.1|uracil-DNA glycosylase [Saprospira grandis]/gi|378574521|gb|AFC23522.1|uracil-DNA glycosylase [Saprospira grandis str. Lewin];gi|71660235|ref|XP_821835.1|uracil-DNA glycosylase [Trypanosoma cruzi strain CL Brener]/gi|6469614|gb|AAF13355.1|uracil-DNA-glycosylase [Trypanosoma cruzi]/gi|70887224|gb|EAN99984.1|uracil-DNA glycosylase [Trypanosoma cruzi];gi|1177797689|gb|ORC92636.1|uracil-DNA glycosylase [Trypanosoma theileri];gi|407846823|gb|EKG02793.1|uracil-DNA glycosylase [Trypanosoma cruzi];gi|557865616|gb|ESS68841.1|uracil-DNA glycosylase [Trypanosoma cruzi Dm28c];gi|545151184|ref|WP_021506513.1|uracil-DNA glycosylase [Pantoea dispersa]/gi|542020882|gb|ERH66634.1|uracil-DNA glycosylase [Pantoea dispersa EGD-AAK13];gi|970493600|ref|WP_058770869.1|uracil-DNA glycosylase [Pantoea dispersa]/gi|968313839|gb|KTS17973.1|uracil-DNA glycosylase [Pantoea dispersa]/gi|968398114|gb|KTS87530.1|uracil-DNA glycosylase [Pantoea dispersa]</t>
  </si>
  <si>
    <t>Bodo saltans;Branchiostoma belcheri;Branchiostoma floridae/Branchiostoma floridae;Ancylostoma duodenale;Ancylostoma ceylanicum;Haemonchus contortus;Lingula anatina;Loa loa/Loa loa;Aplysia californica/Aplysia californica;Aplysia californica;Ascaris suum;Chrysochromulina sp. CCMP291;Emiliania huxleyi CCMP1516/Emiliania huxleyi CCMP1516;Saprospira grandis/Saprospira grandis str. Lewin;Trypanosoma cruzi strain CL Brener/Trypanosoma cruzi/Trypanosoma cruzi;Trypanosoma theileri;Trypanosoma cruzi;Trypanosoma cruzi Dm28c;Pantoea dispersa/Pantoea dispersa EGD-AAK13;Pantoea dispersa/Pantoea dispersa/Pantoea dispersa</t>
  </si>
  <si>
    <t>1.1E-88;4.1E-88;4.8E-88;1.1E-84;1.3E-83;2.2E-83;1.0E-81;5.9E-81;1.2E-80;1.7E-80;2.2E-80;2.3E-80;4.0E-80;4.1E-80;2.3E-78;2.5E-78;1.0E-77;1.2E-77;3.6E-77;5.9E-77</t>
  </si>
  <si>
    <t>CUG88446;XP_019630164;EEN58982/XP_002602970;KIH66468;EPB72562;CDJ90161;XP_013405579;XP_003137054/EFO27010;XP_012942928/XP_005107360;XP_005107359;ERG81678;KOO22023;XP_005788503/EOD36074;WP_015691176/AFC23522;XP_821835/AAF13355/EAN99984;ORC92636;EKG02793;ESS68841;WP_021506513/ERH66634;WP_058770869/KTS87530/KTS17973</t>
  </si>
  <si>
    <t>gi|955168714|emb|CUG88446.1|uracil-DNA glycosylase, putative [Bodo saltans]</t>
  </si>
  <si>
    <t>LOAG_01467;LOC106170306;ung;ANCDUO_03201;ung;ANCCEY_08339;ANCCEY_08339;TM35_000033890;Tc00.1047053511277.330;ANCDUO_03201;Ctob_003587;TM35_000033890;ANCCEY_08339;LOC106170306;ung;Ctob_003587;Tc00.1047053511277.330;Tc00.1047053511277.330;TM35_000033890;HCOI_01165600;ANCDUO_03201;ANCCEY_08339;LOC106170306;ung;BRAFLDRAFT_287444;ANCDUO_03201;LOAG_01467;BSAL_15450;LOAG_01467;BRAFLDRAFT_287444;BRAFLDRAFT_287444;ANCDUO_03201;TM35_000033890;ANCCEY_08339;LOC106170306;Tc00.1047053511277.330;ung;HCOI_01165600;LOC106170306;Tc00.1047053511277.330;LOAG_01467;BSAL_15450;BRAFLDRAFT_287444;LOC106170306;LOAG_01467;Ctob_003587;TM35_000033890;HCOI_01165600;BRAFLDRAFT_287444;ung;Tc00.1047053511277.330;ung;ANCDUO_03201;ung;BSAL_15450;BRAFLDRAFT_287444;Tc00.1047053511277.330;HCOI_01165600;BSAL_15450;ANCCEY_08339;ANCCEY_08339;BRAFLDRAFT_287444;HCOI_01165600;ANCCEY_08339;HCOI_01165600;Tc00.1047053511277.330;BSAL_15450;Ctob_003587;ANCDUO_03201;TM35_000033890;BSAL_15450;TM35_000033890;LOAG_01467;LOC106170306;LOAG_01467;LOC106170306;ANCDUO_03201;BSAL_15450;BSAL_15450;BRAFLDRAFT_287444;TM35_000033890;BRAFLDRAFT_287444;HCOI_01165600;Ctob_003587;Ctob_003587;BRAFLDRAFT_287444;ung;BRAFLDRAFT_287444;ANCDUO_03201;HCOI_01165600;LOAG_01467;ANCDUO_03201;Tc00.1047053511277.330;Tc00.1047053511277.330;BRAFLDRAFT_287444</t>
  </si>
  <si>
    <t>GO:0004844-IEA;GO:0004844-IBA;GO:0005737-IEA;GO:0097510-IBA;GO:0005739-IEA;GO:0005739-IBA;GO:0016020-IEA;GO:0016021-IEA;GO:0016787-IEA;GO:0016798-IEA;GO:0016799-IEA;GO:0006281-IEA;GO:0008152-IEA;GO:0006284-IEA;GO:0005634-IEA;GO:0005634-IBA;GO:0006974-IEA</t>
  </si>
  <si>
    <t>uracil DNA N-glycosylase activity-IEA;uracil DNA N-glycosylase activity-IBA;cytoplasm-IEA;base-excision repair, AP site formation via deaminated base removal-IBA;mitochondrion-IEA;mitochondrion-IBA;membrane-IEA;integral component of membrane-IEA;hydrolase activity-IEA;hydrolase activity, acting on glycosyl bonds-IEA;hydrolase activity, hydrolyzing N-glycosyl compounds-IEA;DNA repair-IEA;metabolic process-IEA;base-excision repair-IEA;nucleus-IEA;nucleus-IBA;cellular response to DNA damage stimulus-IEA</t>
  </si>
  <si>
    <t>Molecular Function-IEA;Molecular Function-IBA;Cellular Component-IEA;Biological Process-IBA;Cellular Component-IEA;Cellular Component-IBA;Cellular Component-IEA;Cellular Component-IEA;Molecular Function-IEA;Molecular Function-IEA;Molecular Function-IEA;Biological Process-IEA;Biological Process-IEA;Biological Process-IEA;Cellular Component-IEA;Cellular Component-IBA;Biological Process-IEA</t>
  </si>
  <si>
    <t>GO:0004844;GO:0005634;GO:0005739;GO:0097510</t>
  </si>
  <si>
    <t>uracil DNA N-glycosylase activity;nucleus;mitochondrion;base-excision repair, AP site formation via deaminated base removal</t>
  </si>
  <si>
    <t>Molecular Function;Cellular Component;Cellular Component;Biological Process</t>
  </si>
  <si>
    <t>IPR036895;IPR005122;IPR002043;noIPR;IPR002043;IPR002043;IPR002043;IPR036895</t>
  </si>
  <si>
    <t>HOMOLOGOUS_SUPERFAMILY;DOMAIN;FAMILY;FAMILY;FAMILY;FAMILY;FAMILY;HOMOLOGOUS_SUPERFAMILY</t>
  </si>
  <si>
    <t>Uracil-DNA glycosylase-like domain superfamily;Uracil-DNA glycosylase-like;Uracil-DNA glycosylase family 1;Uracil-DNA glycosylase family 1;Uracil-DNA glycosylase family 1;Uracil-DNA glycosylase family 1;Uracil-DNA glycosylase family 1;Uracil-DNA glycosylase-like domain superfamily</t>
  </si>
  <si>
    <t>G3DSA:3.40.470.10 (GENE3D);PF03167 (PFAM);TIGR00628 (TIGRFAM);PTHR11264:SF16 (PANTHER);PTHR11264 (PANTHER);MF_00148 (HAMAP);cd10027 (CDD);SSF52141 (SUPERFAMILY)</t>
  </si>
  <si>
    <t>;;GO:0006281/GO:0006284/GO:0004844;;GO:0006281/GO:0006284/GO:0004844;GO:0006281/GO:0006284/GO:0004844;GO:0006281/GO:0006284/GO:0004844;</t>
  </si>
  <si>
    <t>;;DNA repair/base-excision repair/uracil DNA N-glycosylase activity;;DNA repair/base-excision repair/uracil DNA N-glycosylase activity;DNA repair/base-excision repair/uracil DNA N-glycosylase activity;DNA repair/base-excision repair/uracil DNA N-glycosylase activity;</t>
  </si>
  <si>
    <t>;;Biological Process/Biological Process/Molecular Function;;Biological Process/Biological Process/Molecular Function;Biological Process/Biological Process/Molecular Function;Biological Process/Biological Process/Molecular Function;</t>
  </si>
  <si>
    <t>EG_transcript_25427</t>
  </si>
  <si>
    <t>transmembrane emp24 domain-containing eca</t>
  </si>
  <si>
    <t>gi|675377337|gb|KFM70239.1|Transmembrane emp24 domain-containing protein eca, partial [Stegodyphus mimosarum];gi|1178091518|gb|JAV48180.1|transmembrane emp24 domain-containing protein eca [Hadrurus spadix];gi|913324557|ref|XP_013193603.1|PREDICTED: transmembrane emp24 domain-containing protein eca [Amyelois transitella];gi|768428377|ref|XP_011555323.1|PREDICTED: transmembrane emp24 domain-containing protein eca-like [Plutella xylostella]/gi|768438943|ref|XP_011561079.1|PREDICTED: transmembrane emp24 domain-containing protein eca-like [Plutella xylostella];gi|1173919777|gb|OQR78639.1|transmembrane emp24 domain-containing protein eca-like [Tropilaelaps mercedesae];gi|391341103|ref|XP_003744871.1|PREDICTED: transmembrane emp24 domain-containing protein eca [Galendromus occidentalis];gi|1199390316|ref|XP_021190096.1|transmembrane emp24 domain-containing protein eca-like [Helicoverpa armigera];gi|1009543511|ref|XP_015907893.1|transmembrane emp24 domain-containing protein eca-like [Parasteatoda tepidariorum];gi|914614993|ref|NP_001299527.1|transmembrane emp24 domain-containing protein eca precursor [Papilio xuthus]/gi|909571933|ref|XP_013141573.1|PREDICTED: transmembrane emp24 domain-containing protein eca [Papilio polytes]/gi|943970876|ref|XP_014367074.1|PREDICTED: transmembrane emp24 domain-containing protein eca [Papilio machaon]/gi|389608821|dbj|BAM18022.1|eclair [Papilio xuthus]/gi|930653528|gb|KPI95865.1|Transmembrane emp24 domain-containing protein eca [Papilio xuthus]/gi|930667556|gb|KPJ08642.1|Transmembrane emp24 domain-containing protein eca [Papilio machaon];gi|1073538015|gb|JAT86119.1|hypothetical protein g.3137 [Pectinophora gossypiella];gi|936710487|ref|XP_014233210.1|PREDICTED: transmembrane emp24 domain-containing protein eca [Trichogramma pretiosum];gi|934153447|gb|KPM04264.1|transmembrane emp24 domain-containing protein eca-like protein [Sarcoptes scabiei];gi|1048062918|ref|XP_017484359.1|PREDICTED: transmembrane emp24 domain-containing protein eca-like [Rhagoletis zephyria];gi|1069808950|ref|XP_018328392.1|PREDICTED: transmembrane emp24 domain-containing protein eca [Agrilus planipennis];gi|345485923|ref|XP_001604751.2|PREDICTED: transmembrane emp24 domain-containing protein eca [Nasonia vitripennis];gi|970889220|ref|XP_015109811.1|PREDICTED: transmembrane emp24 domain-containing protein eca [Diachasma alloeum]/gi|970889222|ref|XP_015109812.1|PREDICTED: transmembrane emp24 domain-containing protein eca [Diachasma alloeum];gi|755991319|ref|XP_011312829.1|PREDICTED: transmembrane emp24 domain-containing protein eca [Fopius arisanus]/gi|755843330|gb|JAG82736.1|Transmembrane emp24 domain-containing protein eca [Fopius arisanus];gi|759044285|ref|XP_011331055.1|PREDICTED: transmembrane emp24 domain-containing protein eca [Cerapachys biroi]/gi|607365119|gb|EZA59321.1|Transmembrane emp24 domain-containing protein eca [Cerapachys biroi];gi|987919126|ref|XP_015435631.1|PREDICTED: transmembrane emp24 domain-containing protein eca [Dufourea novaeangliae]/gi|1016165922|gb|KZC13084.1|Transmembrane emp24 domain-containing protein eca [Dufourea novaeangliae];gi|985392012|ref|XP_015363281.1|PREDICTED: transmembrane emp24 domain-containing protein eca [Diuraphis noxia]</t>
  </si>
  <si>
    <t>Stegodyphus mimosarum;Hadrurus spadix;Amyelois transitella;Plutella xylostella/Plutella xylostella;Tropilaelaps mercedesae;Galendromus occidentalis;Helicoverpa armigera;Parasteatoda tepidariorum;Papilio xuthus/Papilio polytes/Papilio machaon/Papilio xuthus/Papilio xuthus/Papilio machaon;Pectinophora gossypiella;Trichogramma pretiosum;Sarcoptes scabiei;Rhagoletis zephyria;Agrilus planipennis;Nasonia vitripennis;Diachasma alloeum/Diachasma alloeum;Fopius arisanus/Fopius arisanus;Cerapachys biroi/Cerapachys biroi;Dufourea novaeangliae/Dufourea novaeangliae;Diuraphis noxia</t>
  </si>
  <si>
    <t>6.4E-24;6.3E-23;2.7E-22;7.5E-22;1.4E-21;2.1E-21;2.8E-21;1.2E-20;1.3E-20;1.3E-20;1.6E-20;1.5E-19;2.2E-19;1.1E-18;6.6E-18;1.7E-17;2.1E-17;3.0E-17;3.2E-17;4.0E-17</t>
  </si>
  <si>
    <t>KFM70239;JAV48180;XP_013193603;XP_011561079/XP_011555323;OQR78639;XP_003744871;XP_021190096;XP_015907893;XP_014367074/KPJ08642/XP_013141573/NP_001299527/BAM18022/KPI95865;JAT86119;XP_014233210;KPM04264;XP_017484359;XP_018328392;XP_001604751;XP_015109811/XP_015109812;JAG82736/XP_011312829;EZA59321/XP_011331055;XP_015435631/KZC13084;XP_015363281</t>
  </si>
  <si>
    <t>gi|675377337|gb|KFM70239.1|Transmembrane emp24 domain-containing protein eca, partial [Stegodyphus mimosarum]</t>
  </si>
  <si>
    <t>Stegodyphus mimosarum</t>
  </si>
  <si>
    <t>WN55_05489;RR46_11578;QR98_0027070;X777_15966;BIW11_06276;RR46_11578;g.3137;A0A1W7RAK0;X975_27222;eca_0;X777_15966;eca_0;LOC108739143;WN55_05489;g.3137;A0A1W7RAK0;QR98_0027070;X777_15966;WN55_05489;BIW11_06276;RR46_11578;g.3137;LOC108739143;A0A1W7RAK0;X975_27222;LOC108739143;QR98_0027070;BIW11_06276;eca_0</t>
  </si>
  <si>
    <t>IPR009038;noIPR;IPR015720;IPR009038</t>
  </si>
  <si>
    <t>GOLD domain;GOLD domain;TMP21-related;GOLD domain</t>
  </si>
  <si>
    <t>PF01105 (PFAM);PTHR22811:SF14 (PANTHER);PTHR22811 (PANTHER);PS50866 (PROSITE_PROFILES)</t>
  </si>
  <si>
    <t>EG_transcript_25430</t>
  </si>
  <si>
    <t>EG_transcript_25437</t>
  </si>
  <si>
    <t>gag-pol fusion</t>
  </si>
  <si>
    <t>gi|527205074|gb|EPS71058.1|hypothetical protein M569_03701 [Genlisea aurea];gi|365987588|ref|XP_003670625.1|hypothetical protein NDAI_0F00630 [Naumovozyma dairenensis CBS 421]/gi|343769396|emb|CCD25382.1|hypothetical protein NDAI_0F00630 [Naumovozyma dairenensis CBS 421];gi|595458015|gb|EXX62262.1|gag-pol fusion protein [Rhizophagus irregularis DAOM 197198w];gi|595445013|gb|EXX55805.1|gag-pol fusion protein [Rhizophagus irregularis DAOM 197198w];gi|514695873|ref|XP_004995507.1|hypothetical protein PTSG_12079 [Salpingoeca rosetta]/gi|326437573|gb|EGD83143.1|hypothetical protein PTSG_12079 [Salpingoeca rosetta];gi|410730499|ref|XP_003980070.1|hypothetical protein NDAI_0G04090 [Naumovozyma dairenensis CBS 421]/gi|401780247|emb|CCK73394.1|hypothetical protein NDAI_0G04090 [Naumovozyma dairenensis CBS 421];gi|156847234|ref|XP_001646502.1|Tkp3 protein [Vanderwaltozyma polyspora DSM 70294]/gi|156117179|gb|EDO18644.1|Tkp3 protein [Vanderwaltozyma polyspora DSM 70294];gi|589911284|pdb|4OL8|AChain A, Ty3 Reverse Transcriptase Bound To Dna/rna [Saccharomyces cerevisiae]/gi|589911285|pdb|4OL8|BChain B, Ty3 Reverse Transcriptase Bound To Dna/rna [Saccharomyces cerevisiae]/gi|589911290|pdb|4OL8|FChain F, Ty3 Reverse Transcriptase Bound To Dna/rna [Saccharomyces cerevisiae]/gi|589911291|pdb|4OL8|EChain E, Ty3 Reverse Transcriptase Bound To Dna/rna [Saccharomyces cerevisiae];gi|1326016|emb|CAA86713.1|TY3-2 orfB, partial [Saccharomyces cerevisiae];gi|108862818|gb|ABA98922.2|retrotransposon protein, putative, Ty3-gypsy subclass [Oryza sativa Japonica Group];gi|146291076|sp|Q7LHG5.2|YI31B_YEASTRecName: Full=Transposon Ty3-I Gag-Pol polyprotein AltName: Full=Gag3-Pol3 AltName: Full=Transposon Ty3-2 TYA-TYB polyprotein Contains: RecName: Full=Capsid protein Short=CA AltName: Full=p24 Contains: RecName: Full=Spacer peptide p3 Contains: RecName: Full=Nucleocapsid protein p11 Short=NC Contains: RecName: Full=Ty3 protease Short=PR AltName: Full=p16 Contains: RecName: Full=Spacer peptide J Contains: RecName: Full=Reverse transcriptase/ribonuclease H Short=RT Short=RT-RH AltName: Full=p55 Contains: RecName: Full=Integrase p52 Short=IN Contains: RecName: Full=Integrase p49 Short=IN;gi|1023941276|gb|KZV08570.1|hypothetical protein WN66_05490 [Saccharomyces cerevisiae]/gi|1023941334|gb|KZV08628.1|hypothetical protein WN66_05557 [Saccharomyces cerevisiae]/gi|1023944157|gb|KZV11392.1|hypothetical protein WN66_02589 [Saccharomyces cerevisiae];gi|6322110|ref|NP_012184.1|gag-pol fusion protein [Saccharomyces cerevisiae S288C] [Saccharomyces cerevisiae S288c]/gi|285812571|tpg|DAA08470.1|TPA: gag-pol fusion protein [Saccharomyces cerevisiae S288C] [Saccharomyces cerevisiae S288c];gi|1945323|emb|CAA97115.1|TY3B [Saccharomyces cerevisiae]/gi|1945324|emb|CAA97117.1|TY3B [Saccharomyces cerevisiae];gi|6321547|ref|NP_011624.1|gag-pol fusion protein [Saccharomyces cerevisiae S288C] [Saccharomyces cerevisiae S288c]/gi|285812302|tpg|DAA08202.1|TPA: gag-pol fusion protein [Saccharomyces cerevisiae S288C] [Saccharomyces cerevisiae S288c];gi|173088|gb|AAA35184.1|has homology to retroviral pol genes ORF2 TYB3-2 (5' end of coding region not precisely determined), partial [Saccharomyces cerevisiae];gi|1023944145|gb|KZV11380.1|hypothetical protein WN66_02577 [Saccharomyces cerevisiae];gi|1023942541|gb|KZV09811.1|hypothetical protein WN66_03855 [Saccharomyces cerevisiae]/gi|1023944514|gb|KZV11737.1|hypothetical protein WN66_01722 [Saccharomyces cerevisiae];gi|134034966|sp|Q99315.3|YG31B_YEASTRecName: Full=Transposon Ty3-G Gag-Pol polyprotein AltName: Full=Gag3-Pol3 AltName: Full=Transposon Ty3-1 TYA-TYB polyprotein Contains: RecName: Full=Capsid protein Short=CA AltName: Full=p24 Contains: RecName: Full=Spacer peptide p3 Contains: RecName: Full=Nucleocapsid protein p11 Short=NC Contains: RecName: Full=Ty3 protease Short=PR AltName: Full=p16 Contains: RecName: Full=Spacer peptide J Contains: RecName: Full=Reverse transcriptase/ribonuclease H Short=RT Short=RT-RH AltName: Full=p55 Contains: RecName: Full=Integrase p61 Short=IN Contains: RecName: Full=Integrase p58 Short=IN;gi|536873|gb|AAA98435.1|POL3, partial [Saccharomyces cerevisiae]</t>
  </si>
  <si>
    <t>Genlisea aurea;Naumovozyma dairenensis CBS 421/Naumovozyma dairenensis CBS 421;Rhizophagus irregularis DAOM 197198w;Rhizophagus irregularis DAOM 197198w;Salpingoeca rosetta/Salpingoeca rosetta;Naumovozyma dairenensis CBS 421/Naumovozyma dairenensis CBS 421;Vanderwaltozyma polyspora DSM 70294/Vanderwaltozyma polyspora DSM 70294;Saccharomyces cerevisiae/Saccharomyces cerevisiae/Saccharomyces cerevisiae/Saccharomyces cerevisiae;Saccharomyces cerevisiae;Oryza sativa Japonica Group;Saccharomyces cerevisiae/Saccharomyces cerevisiae/Saccharomyces cerevisiae;Saccharomyces cerevisiae S288c/Saccharomyces cerevisiae S288c;Saccharomyces cerevisiae/Saccharomyces cerevisiae;Saccharomyces cerevisiae S288c/Saccharomyces cerevisiae S288c;Saccharomyces cerevisiae;Saccharomyces cerevisiae;Saccharomyces cerevisiae/Saccharomyces cerevisiae;Saccharomyces cerevisiae</t>
  </si>
  <si>
    <t>7.7E-47;6.0E-28;1.9E-27;5.1E-27;1.0E-26;1.2E-26;1.5E-26;1.5E-26;1.9E-26;1.9E-26;2.0E-26;2.2E-26;2.2E-26;2.3E-26;2.3E-26;2.4E-26;2.4E-26;2.4E-26;2.5E-26;3.3E-26</t>
  </si>
  <si>
    <t>EPS71058;CCD25382/XP_003670625;EXX62262;EXX55805;EGD83143/XP_004995507;XP_003980070/CCK73394;XP_001646502/EDO18644;4OL8;CAA86713;ABA98922;Q7LHG5;KZV08628/KZV11392/KZV08570;NP_012184/DAA08470;CAA97117/CAA97115;DAA08202/NP_011624;AAA35184;KZV11380;KZV09811/KZV11737;Q99315;AAA98435</t>
  </si>
  <si>
    <t>TY3B-I;TY3B-G;TY3B-G;TY3B-G;TY3B-G;TY3B-G;TY3B-G;TY3B-I;TY3B-I;TY3B-I;TY3B-G;TY3B-G;TY3B-G;M569_03701;TY3B-I;PTSG_12079;TY3B-G;LOC_Os12g37300;TY3B-I;TY3B-G;TY3B-G;TY3B-G;TY3B-G;TY3B-G;NDAI0G04090;TY3B-G;TY3B-G;TY3B-I;NDAI0F00630;TY3B-I;TY3B-I;TY3B-I;TY3B-I;TY3B-G;TY3B-G;TY3B-I;TY3B-I;TY3B-I;TY3B-G;TY3B-G;TY3B-G;TY3B-G;TY3B-I;TY3B-G;TY3B-G;TY3B-G;Kpol_1048p75;TY3B-I;TY3B-G;TY3B-I;TY3B-G;TY3B-G;TY3B-G;TY3B-G;TY3B-G;TY3B-G;TY3B-I;TY3B-G;TY3B-I;TY3B-G;TY3B-G;NDAI0F00630;TY3B-I;TY3B-G;TY3B-G;TY3B-G;TY3B-G;NDAI0G04090;TY3B-I;TY3B-G;TY3B-I;TY3B-I;TY3B-G;TY3B-I;TY3B-I;TY3B-G;TY3B-I;TY3B-G;TY3B-I;TY3B-G;TY3B-G;TY3B-G;TY3B-G;TY3B-I;TY3B-G;TY3B-I;TY3B-I;TY3B-G;TY3B-G;Kpol_1048p75;TY3B-I;TY3B-G;TY3B-I;TY3B-G;TY3B-I;TY3B-G;Kpol_1048p75;TY3B-I;TY3B-G;TY3B-I;TY3B-I;TY3B-G;TY3B-G;TY3B-G;TY3B-G;TY3B-G;TY3B-G;TY3B-G;TY3B-I;TY3B-I;TY3B-I;TY3B-G;TY3B-G;TY3B-G;TY3B-I;TY3B-I;TY3B-G;TY3B-I;TY3B-G;TY3B-I;LOC_Os12g37300;TY3B-G;TY3B-I;TY3B-G;TY3B-G;TY3B-I;TY3B-I;TY3B-G;TY3B-G;PTSG_12079;TY3B-G;TY3B-I;TY3B-G;NDAI0G04090;TY3B-I;NDAI0F00630;TY3B-I;NDAI0F00630;TY3B-G;TY3B-I;TY3B-G;TY3B-I;TY3B-I;NDAI0G04090;TY3B-G;TY3B-I;TY3B-I;TY3B-G;TY3B-G;TY3B-G;M569_03701;TY3B-G;TY3B-I;TY3B-G;TY3B-G;TY3B-I;TY3B-G;TY3B-G;TY3B-I;TY3B-G;TY3B-G;TY3B-G;TY3B-G;TY3B-I;TY3B-G;TY3B-G;TY3B-I;TY3B-G;NDAI0F00630;TY3B-I;TY3B-I;TY3B-I;TY3B-G;TY3B-G;TY3B-I;TY3B-G;TY3B-G;TY3B-I;TY3B-I;TY3B-G;TY3B-I;TY3B-G;TY3B-G;TY3B-I;TY3B-G;TY3B-G;TY3B-I;TY3B-G;TY3B-I;NDAI0F00630;LOC_Os12g37300;PTSG_12079;TY3B-I;TY3B-I;NDAI0G04090;TY3B-G;TY3B-G;Kpol_1048p75;TY3B-I;TY3B-G;TY3B-I;TY3B-G;TY3B-G;TY3B-I;TY3B-G;TY3B-G;TY3B-G;TY3B-G</t>
  </si>
  <si>
    <t>GO:0003964-IEA;GO:0003964-ISS;GO:0003887-IEA;GO:0003887-ISS;GO:0003723-IEA;GO:0003723-ISS;GO:0003824-IEA;GO:0004518-IEA;GO:0046872-IEA;GO:0016020-IEA;GO:0004519-IEA;GO:0016021-IEA;GO:0016740-IEA;GO:0071897-IEA;GO:0016787-IEA;GO:0004190-IEA;GO:0008152-IEA;GO:0008270-IEA;GO:0008233-IEA;GO:0008233-ISS;GO:0006278-IEA;GO:0006310-IEA;GO:0005524-IEA;GO:0003677-IEA;GO:0000166-IEA;GO:0005737-IEA;GO:0006508-IEA;GO:0090305-IEA;GO:0016779-IEA;GO:0090501-IEA;GO:0090502-IEA;GO:0032197-ISS;GO:0015074-IEA;GO:0000943-ISS;GO:0004540-ISS;GO:0005634-IEA;GO:0005634-IDA;GO:0004523-IEA;GO:0003676-IEA</t>
  </si>
  <si>
    <t>RNA-directed DNA polymerase activity-IEA;RNA-directed DNA polymerase activity-ISS;DNA-directed DNA polymerase activity-IEA;DNA-directed DNA polymerase activity-ISS;RNA binding-IEA;RNA binding-ISS;catalytic activity-IEA;nuclease activity-IEA;metal ion binding-IEA;membrane-IEA;endonuclease activity-IEA;integral component of membrane-IEA;transferase activity-IEA;DNA biosynthetic process-IEA;hydrolase activity-IEA;aspartic-type endopeptidase activity-IEA;metabolic process-IEA;zinc ion binding-IEA;peptidase activity-IEA;peptidase activity-ISS;RNA-dependent DNA biosynthetic process-IEA;DNA recombination-IEA;ATP binding-IEA;DNA binding-IEA;nucleotide binding-IEA;cytoplasm-IEA;proteolysis-IEA;nucleic acid phosphodiester bond hydrolysis-IEA;nucleotidyltransferase activity-IEA;RNA phosphodiester bond hydrolysis-IEA;RNA phosphodiester bond hydrolysis, endonucleolytic-IEA;transposition, RNA-mediated-ISS;DNA integration-IEA;retrotransposon nucleocapsid-ISS;ribonuclease activity-ISS;nucleus-IEA;nucleus-IDA;RNA-DNA hybrid ribonuclease activity-IEA;nucleic acid binding-IEA</t>
  </si>
  <si>
    <t>Molecular Function-IEA;Molecular Function-ISS;Molecular Function-IEA;Molecular Function-ISS;Molecular Function-IEA;Molecular Function-ISS;Molecular Function-IEA;Molecular Function-IEA;Molecular Function-IEA;Cellular Component-IEA;Molecular Function-IEA;Cellular Component-IEA;Molecular Function-IEA;Biological Process-IEA;Molecular Function-IEA;Molecular Function-IEA;Biological Process-IEA;Molecular Function-IEA;Molecular Function-IEA;Molecular Function-ISS;Biological Process-IEA;Biological Process-IEA;Molecular Function-IEA;Molecular Function-IEA;Molecular Function-IEA;Cellular Component-IEA;Biological Process-IEA;Biological Process-IEA;Molecular Function-IEA;Biological Process-IEA;Biological Process-IEA;Biological Process-ISS;Biological Process-IEA;Cellular Component-ISS;Molecular Function-ISS;Cellular Component-IEA;Cellular Component-IDA;Molecular Function-IEA;Molecular Function-IEA</t>
  </si>
  <si>
    <t>GO:0004518;GO:0005634;GO:0006259;GO:0016740;GO:0097159;GO:1901363</t>
  </si>
  <si>
    <t>nuclease activity;nucleus;DNA metabolic process;transferase activity;organic cyclic compound binding;heterocyclic compound binding</t>
  </si>
  <si>
    <t>Molecular Function;Cellular Component;Biological Process;Molecular Function;Molecular Function;Molecular Function</t>
  </si>
  <si>
    <t>noIPR;IPR000477;noIPR;noIPR;noIPR;noIPR</t>
  </si>
  <si>
    <t>EGF-like domain;Reverse transcriptase domain;Reverse transcriptase domain;Reverse transcriptase domain;Reverse transcriptase domain;Reverse transcriptase domain</t>
  </si>
  <si>
    <t>G3DSA:3.30.70.270 (GENE3D);PF00078 (PFAM);G3DSA:3.10.10.10 (GENE3D);PTHR24559 (PANTHER);cd01647 (CDD);SSF56672 (SUPERFAMILY)</t>
  </si>
  <si>
    <t>EG_transcript_25456</t>
  </si>
  <si>
    <t>gi|1176016743|gb|OQX22780.1|hypothetical protein BWK80_29385 [Desulfobacteraceae bacterium IS3];gi|167523268|ref|XP_001745971.1|hypothetical protein [Monosiga brevicollis MX1]/gi|163775772|gb|EDQ89395.1|predicted protein [Monosiga brevicollis MX1];gi|929754280|ref|XP_014152122.1|hypothetical protein SARC_09347 [Sphaeroforma arctica JP610]/gi|906946631|gb|KNC78220.1|hypothetical protein SARC_09347 [Sphaeroforma arctica JP610];gi|546310041|ref|XP_005714229.1|unnamed protein product [Chondrus crispus]/gi|507110659|emb|CDF34410.1|unnamed protein product [Chondrus crispus];gi|1183404634|gb|ORY29199.1|hypothetical protein LY90DRAFT_673972 [Neocallimastix californiae];gi|1099563785|emb|SFI16011.1|Regulator of protease activity HflC, stomatin/prohibitin superfamily [Planctomicrobium piriforme];gi|303288970|ref|XP_003063773.1|predicted protein [Micromonas pusilla CCMP1545]/gi|226454841|gb|EEH52146.1|predicted protein [Micromonas pusilla CCMP1545];gi|1183360669|gb|ORX88023.1|hypothetical protein BCR32DRAFT_324199 [Anaeromyces robustus];gi|1183322481|gb|ORX52276.1|hypothetical protein BCR32DRAFT_251811 [Anaeromyces robustus] [Anaeromyces sp. KS-2015]/gi|1183360670|gb|ORX88024.1|hypothetical protein BCR32DRAFT_303895 [Anaeromyces robustus] [Anaeromyces sp. KS-2015];gi|1183322480|gb|ORX52275.1|hypothetical protein BCR32DRAFT_330966 [Anaeromyces robustus];gi|1183404636|gb|ORY29201.1|hypothetical protein LY90DRAFT_705574 [Neocallimastix californiae];gi|255082652|ref|XP_002504312.1|predicted protein [Micromonas commoda] [Micromonas sp. RCC299]/gi|226519580|gb|ACO65570.1|predicted protein [Micromonas commoda] [Micromonas sp. RCC299];gi|514684570|ref|XP_004989865.1|hypothetical protein PTSG_09066 [Salpingoeca rosetta]/gi|326432619|gb|EGD78189.1|hypothetical protein PTSG_09066 [Salpingoeca rosetta];gi|1183308635|gb|ORX38799.1|membrane protease subunit, stomatin/prohibitin family [Piromyces finnis];gi|1198313616|gb|OUM70219.1|hypothetical protein PIROE2DRAFT_19514 [Piromyces sp. E2];gi|296016711|gb|ADG69950.1|band 7 protein [Planctopirus limnophila DSM 3776];gi|1174219149|ref|WP_081440330.1|hypothetical protein [Planctopirus limnophila];gi|1055868957|gb|ODA36004.1|hypothetical protein A6X21_02430 [Planctopirus sp. JC280];gi|1178786300|ref|WP_083233342.1|hypothetical protein [Planctopirus sp. JC280];gi|1198408680|gb|OUM99682.1|hypothetical protein BAA02_09525 [Paenibacillaceae bacterium ZCTH02-B3]</t>
  </si>
  <si>
    <t>Desulfobacteraceae bacterium IS3;Monosiga brevicollis MX1/Monosiga brevicollis MX1;Sphaeroforma arctica JP610/Sphaeroforma arctica JP610;Chondrus crispus/Chondrus crispus;Neocallimastix californiae;Planctomicrobium piriforme;Micromonas pusilla CCMP1545/Micromonas pusilla CCMP1545;Anaeromyces robustus;Anaeromyces sp. KS-2015/Anaeromyces sp. KS-2015;Anaeromyces robustus;Neocallimastix californiae;Micromonas sp. RCC299/Micromonas sp. RCC299;Salpingoeca rosetta/Salpingoeca rosetta;Piromyces finnis;Piromyces sp. E2;Planctopirus limnophila DSM 3776;Planctopirus limnophila;Planctopirus sp. JC280;Planctopirus sp. JC280;Paenibacillaceae bacterium ZCTH02-B3</t>
  </si>
  <si>
    <t>2.5E-54;1.3E-50;4.5E-47;4.5E-44;2.0E-43;1.1E-42;2.3E-42;2.6E-42;1.3E-41;1.9E-41;2.8E-41;4.3E-41;1.4E-40;1.6E-40;2.6E-40;9.8E-39;1.3E-38;1.6E-38;1.7E-38;4.1E-37</t>
  </si>
  <si>
    <t>OQX22780;XP_001745971/EDQ89395;XP_014152122/KNC78220;CDF34410/XP_005714229;ORY29199;SFI16011;XP_003063773/EEH52146;ORX88023;ORX88024/ORX52276;ORX52275;ORY29201;ACO65570/XP_002504312;XP_004989865/EGD78189;ORX38799;OUM70219;ADG69950;WP_081440330;ODA36004;WP_083233342;OUM99682</t>
  </si>
  <si>
    <t>gi|1176016743|gb|OQX22780.1|hypothetical protein BWK80_29385 [Desulfobacteraceae bacterium IS3]</t>
  </si>
  <si>
    <t>Desulfobacteraceae bacterium IS3</t>
  </si>
  <si>
    <t>SAMN05421753_10681;BCR36DRAFT_407639;A6X21_02430;BAA02_09525;SAMN05421753_10681;Plim_4139;SAMN05421753_10681;Plim_4139;A6X21_02430;BCR36DRAFT_407639;SAMN05421753_10681;BAA02_09525</t>
  </si>
  <si>
    <t>GO:0008233-IEA;GO:0006508-IEA;GO:0016020-IEA;GO:0016021-IEA</t>
  </si>
  <si>
    <t>peptidase activity-IEA;proteolysis-IEA;membrane-IEA;integral component of membrane-IEA</t>
  </si>
  <si>
    <t>IPR001107;noIPR;IPR036013</t>
  </si>
  <si>
    <t>Band 7 domain;Band 7 domain;Band 7/SPFH domain superfamily</t>
  </si>
  <si>
    <t>PF01145 (PFAM);PTHR43446 (PANTHER);SSF117892 (SUPERFAMILY)</t>
  </si>
  <si>
    <t>EG_transcript_25499</t>
  </si>
  <si>
    <t>IPR009044;IPR013742;noIPR</t>
  </si>
  <si>
    <t>ssDNA-binding transcriptional regulator;Whirly transcription factor;Whirly transcription factor</t>
  </si>
  <si>
    <t>G3DSA:2.30.31.10 (GENE3D);PF08536 (PFAM);mobidb-lite (MOBIDB_LITE)</t>
  </si>
  <si>
    <t>GO:0003677/GO:0006355;GO:0006355/GO:0003697/GO:0006952;</t>
  </si>
  <si>
    <t>DNA binding/regulation of transcription, DNA-templated;regulation of transcription, DNA-templated/single-stranded DNA binding/defense response;</t>
  </si>
  <si>
    <t>Molecular Function/Biological Process;Biological Process/Molecular Function/Biological Process;</t>
  </si>
  <si>
    <t>EG_transcript_25543</t>
  </si>
  <si>
    <t>hypothetical protein, variant</t>
  </si>
  <si>
    <t>gi|672816966|gb|KFH61875.1|hypothetical protein, variant [Mortierella verticillata NRRL 6337];gi|672816967|gb|KFH61876.1|hypothetical protein MVEG_12304 [Mortierella verticillata NRRL 6337];gi|1183491871|gb|ORZ15551.1|hypothetical protein BCR41DRAFT_396514 [Lobosporangium transversale];gi|1183491865|gb|ORZ15545.1|hypothetical protein BCR41DRAFT_396509 [Lobosporangium transversale];gi|1183504949|gb|ORZ28517.1|hypothetical protein BCR41DRAFT_345453 [Lobosporangium transversale];gi|1183504951|gb|ORZ28519.1|hypothetical protein BCR41DRAFT_391985 [Lobosporangium transversale];gi|1183500076|gb|ORZ23716.1|hypothetical protein BCR41DRAFT_333685 [Lobosporangium transversale];gi|1183500059|gb|ORZ23699.1|hypothetical protein BCR41DRAFT_349007 [Lobosporangium transversale];gi|672824448|gb|KFH69340.1|hypothetical protein MVEG_04154 [Mortierella verticillata NRRL 6337];gi|1183498308|gb|ORZ21956.1|hypothetical protein BCR41DRAFT_369424 [Lobosporangium transversale];gi|672824050|gb|KFH68943.1|hypothetical protein, variant [Mortierella verticillata NRRL 6337];gi|1032643720|gb|OAQ25058.1|RNI-like protein [Mortierella elongata AG-77];gi|672821590|gb|KFH66485.1|hypothetical protein MVEG_07010 [Mortierella verticillata NRRL 6337];gi|672826356|gb|KFH71246.1|hypothetical protein MVEG_01547 [Mortierella verticillata NRRL 6337];gi|1183503193|gb|ORZ26813.1|hypothetical protein BCR41DRAFT_393421 [Lobosporangium transversale];gi|672826027|gb|KFH70918.1|hypothetical protein MVEG_03764 [Mortierella verticillata NRRL 6337];gi|672818849|gb|KFH63749.1|hypothetical protein MVEG_10442 [Mortierella verticillata NRRL 6337];gi|1183500071|gb|ORZ23711.1|hypothetical protein BCR41DRAFT_349020 [Lobosporangium transversale];gi|1183503181|gb|ORZ26801.1|hypothetical protein BCR41DRAFT_206121 [Lobosporangium transversale];gi|672822421|gb|KFH67315.1|hypothetical protein MVEG_06049 [Mortierella verticillata NRRL 6337]</t>
  </si>
  <si>
    <t>Mortierella verticillata NRRL 6337;Mortierella verticillata NRRL 6337;Lobosporangium transversale;Lobosporangium transversale;Lobosporangium transversale;Lobosporangium transversale;Lobosporangium transversale;Lobosporangium transversale;Mortierella verticillata NRRL 6337;Lobosporangium transversale;Mortierella verticillata NRRL 6337;Mortierella elongata AG-77;Mortierella verticillata NRRL 6337;Mortierella verticillata NRRL 6337;Lobosporangium transversale;Mortierella verticillata NRRL 6337;Mortierella verticillata NRRL 6337;Lobosporangium transversale;Lobosporangium transversale;Mortierella verticillata NRRL 6337</t>
  </si>
  <si>
    <t>1.2E-25;4.6E-24;2.2E-23;2.2E-23;2.4E-23;3.5E-23;7.6E-23;1.2E-22;1.2E-22;2.7E-22;3.7E-22;5.8E-22;9.2E-22;1.1E-21;1.3E-21;1.7E-21;1.9E-21;2.4E-21;2.8E-21;2.9E-21</t>
  </si>
  <si>
    <t>KFH61875;KFH61876;ORZ15551;ORZ15545;ORZ28517;ORZ28519;ORZ23716;ORZ23699;KFH69340;ORZ21956;KFH68943;OAQ25058;KFH66485;KFH71246;ORZ26813;KFH70918;KFH63749;ORZ23711;ORZ26801;KFH67315</t>
  </si>
  <si>
    <t>gi|672816966|gb|KFH61875.1|hypothetical protein, variant [Mortierella verticillata NRRL 6337]</t>
  </si>
  <si>
    <t>IPR001611;IPR032675;noIPR;noIPR;noIPR</t>
  </si>
  <si>
    <t>PF13516 (PFAM);G3DSA:3.80.10.10 (GENE3D);PTHR44483 (PANTHER);PS51257 (PROSITE_PROFILES);SSF52047 (SUPERFAMILY)</t>
  </si>
  <si>
    <t>EG_transcript_25551</t>
  </si>
  <si>
    <t>EG_transcript_2556</t>
  </si>
  <si>
    <t>GTP-binding 1</t>
  </si>
  <si>
    <t>gi|290998525|ref|XP_002681831.1|GTP-binding elongation factor Tu [Naegleria gruberi] [Naegleria gruberi strain NEG-M]/gi|284095456|gb|EFC49087.1|GTP-binding elongation factor Tu [Naegleria gruberi];gi|551637071|ref|XP_005821356.1|hypothetical protein GUITHDRAFT_166233 [Guillardia theta CCMP2712]/gi|428165380|gb|EKX34376.1|hypothetical protein GUITHDRAFT_166233 [Guillardia theta CCMP2712];gi|831761401|ref|XP_012750242.1|hypothetical protein SAMD00019534_101490 [Acytostelium subglobosum LB1]/gi|735850874|dbj|GAM26974.1|hypothetical protein SAMD00019534_101490 [Acytostelium subglobosum LB1];gi|1160551811|ref|XP_020438513.1|GTP-binding protein 1 [Polysphondylium pallidum PN500]/gi|281212248|gb|EFA86408.1|GTP-binding protein 1 [Polysphondylium pallidum PN500];gi|545708144|ref|XP_005706385.1|EF-1-alpha-related GTP-binding protein [Galdieria sulphuraria]/gi|452822849|gb|EME29865.1|EF-1-alpha-related GTP-binding protein [Galdieria sulphuraria];gi|330792116|ref|XP_003284136.1|hypothetical protein DICPUDRAFT_147862 [Dictyostelium purpureum]/gi|325085950|gb|EGC39348.1|hypothetical protein DICPUDRAFT_147862 [Dictyostelium purpureum];gi|546327858|ref|XP_005719397.1|GTP-binding protein [Chondrus crispus]/gi|507116088|emb|CDF39486.1|GTP-binding protein [Chondrus crispus];gi|66801387|ref|XP_629619.1|GTP-binding protein 1 [Dictyostelium discoideum AX4]/gi|60463052|gb|EAL61248.1|GTP-binding protein 1 [Dictyostelium discoideum AX4];gi|1189383483|gb|OSX70809.1|hypothetical protein BU14_0665s0003 [Porphyra umbilicalis];gi|1134784697|gb|APX52956.1|GTP-binding protein [Pyropia haitanensis];gi|145341668|ref|XP_001415927.1|predicted protein [Ostreococcus lucimarinus CCE9901]/gi|144576150|gb|ABO94219.1|predicted protein [Ostreococcus lucimarinus CCE9901];gi|762110076|ref|XP_011437714.1|PREDICTED: GTP-binding protein 1 [Crassostrea gigas]/gi|762110078|ref|XP_011437715.1|PREDICTED: GTP-binding protein 1 [Crassostrea gigas]/gi|1139815318|ref|XP_019925862.1|PREDICTED: GTP-binding protein 1 [Crassostrea gigas]/gi|405960425|gb|EKC26350.1|GTP-binding protein 1 [Crassostrea gigas];gi|871215856|ref|XP_012934958.1|PREDICTED: GTP-binding protein 1-like [Aplysia californica];gi|1013934937|gb|KYQ88647.1|GTP-binding protein 1 [Dictyostelium lacteum];gi|929380960|ref|XP_014100896.1|PREDICTED: GTP-binding protein 1 [Bactrocera oleae]/gi|929380962|ref|XP_014100898.1|PREDICTED: GTP-binding protein 1 [Bactrocera oleae];gi|449271911|gb|EMC82085.1|GTP-binding protein 1, partial [Columba livia];gi|1197661708|ref|XP_021153610.1|GTP-binding protein 1 isoform X2 [Columba livia];gi|1197661710|ref|XP_013225034.2|GTP-binding protein 1 isoform X3 [Columba livia];gi|723132727|ref|XP_010282844.1|PREDICTED: GTP-binding protein 1 [Phaethon lepturus];gi|704330084|ref|XP_010171861.1|PREDICTED: GTP-binding protein 1 [Antrostomus carolinensis]</t>
  </si>
  <si>
    <t>Naegleria gruberi strain NEG-M/Naegleria gruberi;Guillardia theta CCMP2712/Guillardia theta CCMP2712;Acytostelium subglobosum LB1/Acytostelium subglobosum LB1;Polysphondylium pallidum PN500/Polysphondylium pallidum PN500;Galdieria sulphuraria/Galdieria sulphuraria;Dictyostelium purpureum/Dictyostelium purpureum;Chondrus crispus/Chondrus crispus;Dictyostelium discoideum AX4/Dictyostelium discoideum AX4;Porphyra umbilicalis;Pyropia haitanensis;Ostreococcus lucimarinus CCE9901/Ostreococcus lucimarinus CCE9901;Crassostrea gigas/Crassostrea gigas/Crassostrea gigas/Crassostrea gigas;Aplysia californica;Dictyostelium lacteum;Bactrocera oleae/Bactrocera oleae;Columba livia;Columba livia;Columba livia;Phaethon lepturus;Antrostomus carolinensis</t>
  </si>
  <si>
    <t>4.7E-150;8.3E-132;1.0E-130;2.8E-127;3.0E-125;1.4E-124;1.4E-123;6.1E-123;8.4E-121;1.3E-119;2.1E-117;4.8E-117;6.3E-117;1.6E-116;2.0E-113;2.1E-113;2.1E-113;2.5E-113;2.5E-113;2.9E-113</t>
  </si>
  <si>
    <t>EFC49087/XP_002681831;EKX34376/XP_005821356;GAM26974/XP_012750242;XP_020438513/EFA86408;XP_005706385/EME29865;EGC39348/XP_003284136;XP_005719397/CDF39486;XP_629619/EAL61248;OSX70809;APX52956;XP_001415927/ABO94219;XP_019925862/XP_011437715/XP_011437714/EKC26350;XP_012934958;KYQ88647;XP_014100896/XP_014100898;EMC82085;XP_021153610;XP_013225034;XP_010282844;XP_010171861</t>
  </si>
  <si>
    <t>gi|290998525|ref|XP_002681831.1|GTP-binding elongation factor Tu [Naegleria gruberi] [Naegleria gruberi strain NEG-M]/gi|284095456|gb|EFC49087.1|GTP-binding elongation factor Tu [Naegleria gruberi]</t>
  </si>
  <si>
    <t>BU14_0665s0003;DDB0219754;DICPUDRAFT_147862;GTPBP1;OSTLU_29069;DLAC_10821;DDB0219754;CGI_10025807;CHC_T00008939001;BU14_0665s0003;gtpbp1;CapL1;DICPUDRAFT_147862;GUITHDRAFT_166233;GTPBP1;CHC_T00008939001;GUITHDRAFT_166233;NAEGRDRAFT_35272;DDB0219754;gtpbp1;CapL1;Gasu_28600;NAEGRDRAFT_35272;DDB0219754;DLAC_10821;OSTLU_29069;Gasu_28600;NAEGRDRAFT_35272;NAEGRDRAFT_35272;CGI_10025807</t>
  </si>
  <si>
    <t>GO:0005525-IEA;GO:0008150-ND;GO:0003746-IEA;GO:0003924-IEA;GO:0005575-ND;GO:0006414-IEA</t>
  </si>
  <si>
    <t>GTP binding-IEA;biological_process-ND;translation elongation factor activity-IEA;GTPase activity-IEA;cellular_component-ND;translational elongation-IEA</t>
  </si>
  <si>
    <t>Molecular Function-IEA;Biological Process-ND;Molecular Function-IEA;Molecular Function-IEA;Cellular Component-ND;Biological Process-IEA</t>
  </si>
  <si>
    <t>IPR000795;noIPR;noIPR;noIPR;noIPR;noIPR;noIPR;IPR000795;noIPR;IPR027417;IPR009000;IPR009001</t>
  </si>
  <si>
    <t>DOMAIN;DOMAIN;DOMAIN;DOMAIN;DOMAIN;DOMAIN;DOMAIN;DOMAIN;DOMAIN;HOMOLOGOUS_SUPERFAMILY;HOMOLOGOUS_SUPERFAMILY;HOMOLOGOUS_SUPERFAMILY</t>
  </si>
  <si>
    <t>Transcription factor, GTP-binding domain;Transcription factor, GTP-binding domain;Transcription factor, GTP-binding domain;Transcription factor, GTP-binding domain;Transcription factor, GTP-binding domain;Transcription factor, GTP-binding domain;Transcription factor, GTP-binding domain;Transcription factor, GTP-binding domain;Transcription factor, GTP-binding domain;P-loop containing nucleoside triphosphate hydrolase;Translation protein, beta-barrel domain superfamily;Translation elongation factor EF1A/initiation factor IF2gamma, C-terminal</t>
  </si>
  <si>
    <t>PF00009 (PFAM);G3DSA:3.40.50.300 (GENE3D);G3DSA:2.40.30.10 (GENE3D);mobidb-lite (MOBIDB_LITE);mobidb-lite (MOBIDB_LITE);PTHR43721 (PANTHER);PTHR43721:SF9 (PANTHER);PS51722 (PROSITE_PROFILES);cd03708 (CDD);SSF52540 (SUPERFAMILY);SSF50447 (SUPERFAMILY);SSF50465 (SUPERFAMILY)</t>
  </si>
  <si>
    <t>GO:0005525/GO:0003924;;;;;;;GO:0005525/GO:0003924;;;;</t>
  </si>
  <si>
    <t>GTP binding/GTPase activity;;;;;;;GTP binding/GTPase activity;;;;</t>
  </si>
  <si>
    <t>Molecular Function/Molecular Function;;;;;;;Molecular Function/Molecular Function;;;;</t>
  </si>
  <si>
    <t>EG_transcript_25576</t>
  </si>
  <si>
    <t>gi|544210346|ref|XP_005535574.1|conserved unknown protein RtcB [Cyanidioschyzon merolae strain 10D]/gi|449015886|dbj|BAM79288.1|conserved unknown protein RtcB [Cyanidioschyzon merolae strain 10D];gi|557767041|ref|XP_005183212.1|PREDICTED: tRNA-splicing ligase RtcB homolog [Musca domestica];gi|340371191|ref|XP_003384129.1|PREDICTED: tRNA-splicing ligase RtcB homolog [Amphimedon queenslandica];gi|1070592756|ref|XP_018393389.1|PREDICTED: tRNA-splicing ligase RtcB homolog [Cyphomyrmex costatus]/gi|1009381795|gb|KYN04645.1|UPF0027 protein C22orf28 [Cyphomyrmex costatus];gi|759052765|ref|XP_011335526.1|PREDICTED: tRNA-splicing ligase RtcB homolog [Cerapachys biroi]/gi|607362051|gb|EZA56311.1|TRNA-splicing ligase RtcB-like protein [Cerapachys biroi];gi|952521025|gb|KRT81267.1|hypothetical protein AMK59_5766, partial [Oryctes borbonicus];gi|514690983|ref|XP_004993065.1|hypothetical protein PTSG_06172 [Salpingoeca rosetta]/gi|326428595|gb|EGD74165.1|hypothetical protein PTSG_06172 [Salpingoeca rosetta];gi|321455578|gb|EFX66707.1|hypothetical protein DAPPUDRAFT_302483 [Daphnia pulex];gi|923128739|ref|XP_013757836.1|UPF0027 protein C22orf28 [Thecamonas trahens ATCC 50062]/gi|906556169|gb|KNC49412.1|UPF0027 protein C22orf28 [Thecamonas trahens ATCC 50062];gi|303272537|ref|XP_003055630.1|predicted protein [Micromonas pusilla CCMP1545]/gi|327488438|sp|C1MI97.1|RTCB_MICPCRecName: Full=tRNA-splicing ligase RtcB homolog [Micromonas pusilla CCMP1545]/gi|226463604|gb|EEH60882.1|predicted protein [Micromonas pusilla CCMP1545];gi|308476896|ref|XP_003100663.1|hypothetical protein CRE_20444 [Caenorhabditis remanei]/gi|308264681|gb|EFP08634.1|hypothetical protein CRE_20444 [Caenorhabditis remanei];gi|389615208|dbj|BAM20590.1|simila to CG9987 [Papilio polytes];gi|1008951188|gb|KYK68410.1|DNA segment, Chr 10, Wayne State University 52, expressed family protein, partial [Toxoplasma gondii TgCatPRC2];gi|672565491|gb|KFH05793.1|DNA segment, Chr 10, Wayne State University 52, expressed family protein, partial [Toxoplasma gondii VAND]/gi|1005152500|gb|KYF41431.1|DNA segment, Chr 10, Wayne State University 52, expressed family protein, partial [Toxoplasma gondii ARI];gi|1189385367|gb|OSX72540.1|hypothetical protein BU14_0426s0006 [Porphyra umbilicalis];gi|1070139851|ref|XP_018356704.1|PREDICTED: tRNA-splicing ligase RtcB homolog isoform X1 [Trachymyrmex septentrionalis];gi|1070139853|ref|XP_018356705.1|PREDICTED: tRNA-splicing ligase RtcB homolog isoform X2 [Trachymyrmex septentrionalis]/gi|1070139855|ref|XP_018356706.1|PREDICTED: tRNA-splicing ligase RtcB homolog isoform X2 [Trachymyrmex septentrionalis];gi|633912581|gb|KDD76432.1|UPF0027 hypothetical protein [Helicosporidium sp. ATCC 50920];gi|922857215|gb|KOO25485.1|hypothetical protein Ctob_012558 [Chrysochromulina sp. CCMP291];gi|769867956|ref|XP_011646011.1|PREDICTED: tRNA-splicing ligase RtcB homolog [Pogonomyrmex barbatus]</t>
  </si>
  <si>
    <t>Cyanidioschyzon merolae strain 10D/Cyanidioschyzon merolae strain 10D;Musca domestica;Amphimedon queenslandica;Cyphomyrmex costatus/Cyphomyrmex costatus;Cerapachys biroi/Cerapachys biroi;Oryctes borbonicus;Salpingoeca rosetta/Salpingoeca rosetta;Daphnia pulex;Thecamonas trahens ATCC 50062/Thecamonas trahens ATCC 50062;Micromonas pusilla CCMP1545/Micromonas pusilla CCMP1545/Micromonas pusilla CCMP1545;Caenorhabditis remanei/Caenorhabditis remanei;Papilio polytes;Toxoplasma gondii TgCatPRC2;Toxoplasma gondii VAND/Toxoplasma gondii ARI;Porphyra umbilicalis;Trachymyrmex septentrionalis;Trachymyrmex septentrionalis/Trachymyrmex septentrionalis;Helicosporidium sp. ATCC 50920;Chrysochromulina sp. CCMP291;Pogonomyrmex barbatus</t>
  </si>
  <si>
    <t>6.6E-73;3.6E-71;1.2E-70;1.3E-70;3.1E-70;3.4E-70;3.4E-70;3.5E-70;7.3E-70;8.3E-70;8.6E-70;8.7E-70;9.0E-70;9.1E-70;9.8E-70;1.1E-69;1.2E-69;1.5E-69;1.6E-69;2.1E-69</t>
  </si>
  <si>
    <t>XP_005535574/BAM79288;XP_005183212;XP_003384129;XP_018393389/KYN04645;XP_011335526/EZA56311;KRT81267;EGD74165/XP_004993065;EFX66707;XP_013757836/KNC49412;XP_003055630/C1MI97/EEH60882;XP_003100663/EFP08634;BAM20590;KYK68410;KYF41431/KFH05793;OSX72540;XP_018356704;XP_018356705/XP_018356706;KDD76432;KOO25485;XP_011646011</t>
  </si>
  <si>
    <t>gi|544210346|ref|XP_005535574.1|conserved unknown protein RtcB [Cyanidioschyzon merolae strain 10D]/gi|449015886|dbj|BAM79288.1|conserved unknown protein RtcB [Cyanidioschyzon merolae strain 10D]</t>
  </si>
  <si>
    <t>CRE_20444;AMSG_05416;CYME_CME059C;DAPPUDRAFT_302483;BU14_0426s0006;DAPPUDRAFT_302483;MICPUCDRAFT_24370;CRE_20444;MICPUCDRAFT_24370;PTSG_06172;AMSG_05416;BU14_0426s0006;101891055;H632_c227p0;Ctob_012558;101891055;A0A1X7VHI6;X777_02930;CYME_CME059C;101891055;CRE_20444;DAPPUDRAFT_302483;H632_c227p0;Ctob_012558;CRE_20444;BU14_0426s0006;MICPUCDRAFT_24370;AMSG_05416;CRE_20444;I4DRQ0;CYME_CME059C;H632_c227p0;CYME_CME059C;A0A1X7VHI6;A0A1X7VHI6;A0A1X7VHI6;H632_c227p0;H632_c227p0;BU14_0426s0006;DAPPUDRAFT_302483;MICPUCDRAFT_24370;AMSG_05416;BU14_0426s0006;TGVAND_207450A;CRE_20444;CRE_20444;DAPPUDRAFT_302483;ALC62_04476;101891055;101891055;ALC62_04476;Ctob_012558;AMSG_05416;A0A1X7VHI6;ALC62_04476;BU14_0426s0006;CRE_20444;AMSG_05416;A0A1X7VHI6;PTSG_06172;CRE_20444;TGPRC2_207450A;CYME_CME059C;PTSG_06172;PTSG_06172;H632_c227p0;Ctob_012558;X777_02930;DAPPUDRAFT_302483;MICPUCDRAFT_24370;A0A1X7VHI6;Ctob_012558;X777_02930;CRE_20444;Ctob_012558;Ctob_012558;ALC62_04476;101891055;CRE_20444;BU14_0426s0006;CRE_20444;BU14_0426s0006;CYME_CME059C;A0A1X7VHI6;H632_c227p0;ALC62_04476;MICPUCDRAFT_24370;Ctob_012558;PTSG_06172;X777_02930;AMSG_05416;AMK59_5766;MICPUCDRAFT_24370;X777_02930;ALC62_04476;DAPPUDRAFT_302483;PTSG_06172;AMSG_05416;101891055;TGVAND_207450A;I4DRQ0;X777_02930;PTSG_06172;X777_02930;ALC62_04476;DAPPUDRAFT_302483;X777_02930;AMK59_5766;PTSG_06172;MICPUCDRAFT_24370;CRE_20444;Ctob_012558;CRE_20444;CYME_CME059C;A0A1X7VHI6;ALC62_04476;X777_02930;CRE_20444;H632_c227p0;CYME_CME059C;BU14_0426s0006;DAPPUDRAFT_302483;PTSG_06172;101891055;DAPPUDRAFT_302483;101891055;ALC62_04476;ALC62_04476;CYME_CME059C;101891055;CRE_20444;PTSG_06172;A0A1X7VHI6;MICPUCDRAFT_24370;TGPRC2_207450A;H632_c227p0;BU14_0426s0006;X777_02930;AMSG_05416;AMSG_05416;MICPUCDRAFT_24370;Ctob_012558;CYME_CME059C;H632_c227p0</t>
  </si>
  <si>
    <t>GO:0000166-IEA;GO:0005737-IEA;GO:0046872-IEA;GO:0030969-IEA;GO:0072669-IEA;GO:0016874-IEA;GO:0040025-IEA;GO:0007281-IEA;GO:0008452-IEA;GO:0006396-IEA;GO:0008033-IEA;GO:0006388-IEA;GO:0003972-IEA;GO:0005634-IEA;GO:0005524-IEA;GO:0000971-IEA</t>
  </si>
  <si>
    <t>nucleotide binding-IEA;cytoplasm-IEA;metal ion binding-IEA;obsolete mRNA splicing via endonucleolytic cleavage and ligation involved in unfolded protein response-IEA;tRNA-splicing ligase complex-IEA;ligase activity-IEA;vulval development-IEA;germ cell development-IEA;RNA ligase activity-IEA;RNA processing-IEA;tRNA processing-IEA;tRNA splicing, via endonucleolytic cleavage and ligation-IEA;RNA ligase (ATP) activity-IEA;nucleus-IEA;ATP binding-IEA;tRNA exon ligation utilizing 2',3' cyclic phosphate of 5'-exon as source of linkage phosphate-IEA</t>
  </si>
  <si>
    <t>Molecular Function-IEA;Cellular Component-IEA;Molecular Function-IEA;Biological Process-IEA;Cellular Component-IEA;Molecular Function-IEA;Biological Process-IEA;Biological Process-IEA;Molecular Function-IEA;Biological Process-IEA;Biological Process-IEA;Biological Process-IEA;Molecular Function-IEA;Cellular Component-IEA;Molecular Function-IEA;Biological Process-IEA</t>
  </si>
  <si>
    <t>GO:0005488;GO:0008033;GO:0016874;GO:0044424</t>
  </si>
  <si>
    <t>binding;tRNA processing;ligase activity;intracellular part</t>
  </si>
  <si>
    <t>IPR001233;IPR036025;IPR001233;IPR036025</t>
  </si>
  <si>
    <t>tRNA-splicing ligase, RtcB;tRNA-splicing ligase RtcB-like superfamily;tRNA-splicing ligase, RtcB;tRNA-splicing ligase RtcB-like superfamily</t>
  </si>
  <si>
    <t>PF01139 (PFAM);G3DSA:3.90.1860.10 (GENE3D);PTHR11118 (PANTHER);SSF103365 (SUPERFAMILY)</t>
  </si>
  <si>
    <t>GO:0008452/GO:0006396;GO:0008452/GO:0006396;GO:0008452/GO:0006396;GO:0008452/GO:0006396</t>
  </si>
  <si>
    <t>RNA ligase activity/RNA processing;RNA ligase activity/RNA processing;RNA ligase activity/RNA processing;RNA ligase activity/RNA processing</t>
  </si>
  <si>
    <t>Molecular Function/Biological Process;Molecular Function/Biological Process;Molecular Function/Biological Process;Molecular Function/Biological Process</t>
  </si>
  <si>
    <t>EG_transcript_25585</t>
  </si>
  <si>
    <t>haloacid dehalogenase (HAD) superfamily</t>
  </si>
  <si>
    <t>gi|299470088|emb|CBN79265.1|haloacid dehalogenase (HAD) superfamily protein [Ectocarpus siliculosus];gi|585109432|gb|EWM27251.1|haloacid dehalogenase superfamily protein [Nannochloropsis gaditana];gi|470384857|ref|XP_004334090.1|haloacid dehalogenase (HAD) superfamily protein [Acanthamoeba castellanii str. Neff]/gi|440790809|gb|ELR12077.1|haloacid dehalogenase (HAD) superfamily protein [Acanthamoeba castellanii str. Neff];gi|551581975|ref|XP_005776467.1|hypothetical protein EMIHUDRAFT_101242 [Emiliania huxleyi CCMP1516]/gi|485628571|gb|EOD24038.1|hypothetical protein EMIHUDRAFT_101242 [Emiliania huxleyi CCMP1516];gi|1026969507|ref|XP_016609396.1|HAD phosphatase, family IIIA [Spizellomyces punctatus DAOM BR117]/gi|907095703|gb|KND01357.1|HAD phosphatase, family IIIA [Spizellomyces punctatus DAOM BR117];gi|219111027|ref|XP_002177265.1|predicted protein, partial [Phaeodactylum tricornutum CCAP 1055/1]/gi|217411800|gb|EEC51728.1|predicted protein, partial [Phaeodactylum tricornutum CCAP 1055/1];gi|1032647931|gb|OAQ29227.1|HAD-superfamily phosphatase [Mortierella elongata AG-77];gi|929766543|ref|XP_014158252.1|HAD superfamily (subfamily IIIA) phosphatase [Sphaeroforma arctica JP610]/gi|906955608|gb|KNC84350.1|HAD superfamily (subfamily IIIA) phosphatase [Sphaeroforma arctica JP610];gi|1150691457|ref|XP_020256717.1|uncharacterized protein LOC109833456 [Asparagus officinalis]/gi|1150691459|ref|XP_020256718.1|uncharacterized protein LOC109833456 [Asparagus officinalis];gi|1183498605|gb|ORZ22251.1|mitochondrial PGP phosphatase-domain-containing protein [Absidia repens];gi|1183507460|gb|ORZ30748.1|mitochondrial PGP phosphatase-domain-containing protein [Catenaria anguillulae PL171];gi|831769435|ref|XP_012752705.1|hypothetical protein SAMD00019534_075540 [Acytostelium subglobosum LB1]/gi|735853337|dbj|GAM24379.1|hypothetical protein SAMD00019534_075540 [Acytostelium subglobosum LB1];gi|302754242|ref|XP_002960545.1|hypothetical protein SELMODRAFT_75149 [Selaginella moellendorffii]/gi|300171484|gb|EFJ38084.1|hypothetical protein SELMODRAFT_75149 [Selaginella moellendorffii];gi|1183485591|gb|ORZ09331.1|mitochondrial PGP phosphatase [Lobosporangium transversale];gi|1160555231|ref|XP_020436535.1|hypothetical protein PPL_02453 [Polysphondylium pallidum PN500]/gi|281210254|gb|EFA84421.1|hypothetical protein PPL_02453 [Polysphondylium pallidum PN500];gi|765551706|gb|KJE92327.1|hypothetical protein CAOG_003315 [Capsaspora owczarzaki ATCC 30864];gi|302767510|ref|XP_002967175.1|hypothetical protein SELMODRAFT_87061 [Selaginella moellendorffii]/gi|300165166|gb|EFJ31774.1|hypothetical protein SELMODRAFT_87061 [Selaginella moellendorffii];gi|672132357|ref|XP_008789761.1|PREDICTED: uncharacterized protein LOC103707154 isoform X1 [Phoenix dactylifera];gi|326494782|dbj|BAJ94510.1|predicted protein [Hordeum vulgare subsp. vulgare]/gi|326508550|dbj|BAJ95797.1|predicted protein [Hordeum vulgare subsp. vulgare];gi|545367532|ref|XP_005648581.1|HAD-superfamily phosphatase, partial [Coccomyxa subellipsoidea C-169]/gi|384250558|gb|EIE24037.1|HAD-superfamily phosphatase, partial [Coccomyxa subellipsoidea C-169]</t>
  </si>
  <si>
    <t>Ectocarpus siliculosus;Nannochloropsis gaditana;Acanthamoeba castellanii str. Neff/Acanthamoeba castellanii str. Neff;Emiliania huxleyi CCMP1516/Emiliania huxleyi CCMP1516;Spizellomyces punctatus DAOM BR117/Spizellomyces punctatus DAOM BR117;Phaeodactylum tricornutum CCAP 1055/1/Phaeodactylum tricornutum CCAP 1055/1;Mortierella elongata AG-77;Sphaeroforma arctica JP610/Sphaeroforma arctica JP610;Asparagus officinalis/Asparagus officinalis;Absidia repens;Catenaria anguillulae PL171;Acytostelium subglobosum LB1/Acytostelium subglobosum LB1;Selaginella moellendorffii/Selaginella moellendorffii;Lobosporangium transversale;Polysphondylium pallidum PN500/Polysphondylium pallidum PN500;Capsaspora owczarzaki ATCC 30864;Selaginella moellendorffii/Selaginella moellendorffii;Phoenix dactylifera;Hordeum vulgare subsp. vulgare/Hordeum vulgare subsp. vulgare;Coccomyxa subellipsoidea C-169/Coccomyxa subellipsoidea C-169</t>
  </si>
  <si>
    <t>1.7E-72;1.7E-61;1.9E-55;2.4E-55;1.0E-52;3.4E-51;1.3E-47;7.4E-47;4.9E-46;7.4E-46;1.2E-44;1.3E-44;1.7E-44;3.7E-44;4.6E-44;6.1E-44;1.4E-43;2.0E-43;2.0E-43;2.6E-43</t>
  </si>
  <si>
    <t>CBN79265;EWM27251;XP_004334090/ELR12077;XP_005776467/EOD24038;KND01357/XP_016609396;XP_002177265/EEC51728;OAQ29227;XP_014158252/KNC84350;XP_020256718/XP_020256717;ORZ22251;ORZ30748;XP_012752705/GAM24379;XP_002960545/EFJ38084;ORZ09331;EFA84421/XP_020436535;KJE92327;EFJ31774/XP_002967175;XP_008789761;BAJ94510/BAJ95797;EIE24037/XP_005648581</t>
  </si>
  <si>
    <t>gi|299470088|emb|CBN79265.1|haloacid dehalogenase (HAD) superfamily protein [Ectocarpus siliculosus]</t>
  </si>
  <si>
    <t>IPR010021;IPR027706;IPR023214;noIPR;noIPR;IPR036412</t>
  </si>
  <si>
    <t>FAMILY;FAMILY;HOMOLOGOUS_SUPERFAMILY;HOMOLOGOUS_SUPERFAMILY;HOMOLOGOUS_SUPERFAMILY;HOMOLOGOUS_SUPERFAMILY</t>
  </si>
  <si>
    <t>HAD-superfamily phosphatase, YqeG-like;Mitochondrial PGP phosphatase;HAD superfamily;HAD superfamily;HAD superfamily;HAD-like superfamily</t>
  </si>
  <si>
    <t>TIGR01668 (TIGRFAM);PF09419 (PFAM);G3DSA:3.40.50.1000 (GENE3D);PTHR19288:SF25 (PANTHER);PTHR19288 (PANTHER);SSF56784 (SUPERFAMILY)</t>
  </si>
  <si>
    <t>EG_transcript_25610</t>
  </si>
  <si>
    <t>gi|818312360|gb|KKP96118.1|hypothetical protein US03_C0001G0176 [candidate division TM6 bacterium GW2011_GWF2_36_131]/gi|818320299|gb|KKQ03688.1|hypothetical protein US13_C0001G0028 [candidate division TM6 bacterium GW2011_GWE2_36_25]/gi|818337917|gb|KKQ20076.1|hypothetical protein US32_C0002G0081 [candidate division TM6 bacterium GW2011_GWA2_36_9];gi|818312071|gb|KKP95810.1|hypothetical protein US03_C0002G0121 [candidate division TM6 bacterium GW2011_GWF2_36_131]/gi|818320171|gb|KKQ03554.1|hypothetical protein US13_C0002G0120 [candidate division TM6 bacterium GW2011_GWE2_36_25]/gi|818338015|gb|KKQ20171.1|hypothetical protein US32_C0001G0068 [candidate division TM6 bacterium GW2011_GWA2_36_9];gi|818312361|gb|KKP96119.1|hypothetical protein US03_C0001G0177 [candidate division TM6 bacterium GW2011_GWF2_36_131]/gi|818320298|gb|KKQ03687.1|hypothetical protein US13_C0001G0027 [candidate division TM6 bacterium GW2011_GWE2_36_25]/gi|818337918|gb|KKQ20077.1|hypothetical protein US32_C0002G0082 [candidate division TM6 bacterium GW2011_GWA2_36_9];gi|1084501169|gb|OGN63866.1|hypothetical protein A3E80_03100 [Chlamydiae bacterium RIFCSPHIGHO2_12_FULL_49_9];gi|1084502654|gb|OGN65178.1|hypothetical protein A3E80_01310 [Chlamydiae bacterium RIFCSPHIGHO2_12_FULL_49_9];gi|818312070|gb|KKP95809.1|hypothetical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GW2011_GWA2_36_9];gi|1088663861|gb|OHE75756.1|hypothetical protein A3F67_01030 [Verrucomicrobia bacterium RIFCSPHIGHO2_12_FULL_41_10];gi|818368552|gb|KKQ48839.1|hypothetical protein US69_C0013G0016 [candidate division TM6 bacterium GW2011_GWF2_38_10];gi|155370110|ref|YP_001425644.1|hypothetical protein FR483_N012L [Paramecium bursaria Chlorella virus FR483]/gi|155123430|gb|ABT15297.1|hypothetical protein FR483_N012L [Paramecium bursaria Chlorella virus FR483];gi|818368555|gb|KKQ48842.1|hypothetical protein US69_C0013G0019 [candidate division TM6 bacterium GW2011_GWF2_38_10];gi|448926107|gb|AGE49684.1|exostosin [Paramecium bursaria Chlorella virus Can18-4];gi|155121695|gb|ABT13563.1|hypothetical protein MT325_M009L [Paramecium bursaria chlorella virus MT325];gi|818248688|gb|KKP35530.1|hypothetical protein UR26_C0003G0003 [candidate division TM6 bacterium GW2011_GWF2_32_72];gi|448934307|gb|AGE57860.1|exostosin [Paramecium bursaria Chlorella virus NW665.2];gi|448926787|gb|AGE50362.1|exostosin [Paramecium bursaria Chlorella virus CVA-1]/gi|448928467|gb|AGE52037.1|exostosin [Paramecium bursaria Chlorella virus CVR-1];gi|1084501647|gb|OGN64303.1|hypothetical protein A3E80_05595 [Chlamydiae bacterium RIFCSPHIGHO2_12_FULL_49_9];gi|448925092|gb|AGE48672.1|exostosin [Paramecium bursaria Chlorella virus AP110A]/gi|448927128|gb|AGE50702.1|exostosin [Paramecium bursaria Chlorella virus CVB-1]/gi|448928129|gb|AGE51700.1|exostosin [Paramecium bursaria Chlorella virus CVM-1];gi|448924759|gb|AGE48340.1|exostosin [Paramecium bursaria Chlorella virus AN69C]/gi|448930190|gb|AGE53755.1|exostosin [Paramecium bursaria Chlorella virus IL-3A];gi|1101990318|ref|WP_071540274.1|hypothetical protein [Polynucleobacter asymbioticus] [Polynucleobacter necessarius subsp. asymbioticus]/gi|1101490626|gb|APC05315.1|hypothetical protein AOC10_01615 [Polynucleobacter asymbioticus] [Polynucleobacter necessarius subsp. asymbioticus];gi|448933629|gb|AGE57184.1|exostosin [Paramecium bursaria Chlorella virus NE-JV-4]</t>
  </si>
  <si>
    <t>candidate division TM6 bacterium GW2011_GWF2_36_131/candidate division TM6 bacterium GW2011_GWE2_36_25/candidate division TM6 bacterium GW2011_GWA2_36_9;candidate division TM6 bacterium GW2011_GWF2_36_131/candidate division TM6 bacterium GW2011_GWE2_36_25/candidate division TM6 bacterium GW2011_GWA2_36_9;candidate division TM6 bacterium GW2011_GWF2_36_131/candidate division TM6 bacterium GW2011_GWE2_36_25/candidate division TM6 bacterium GW2011_GWA2_36_9;Chlamydiae bacterium RIFCSPHIGHO2_12_FULL_49_9;Chlamydiae bacterium RIFCSPHIGHO2_12_FULL_49_9;candidate division TM6 bacterium GW2011_GWF2_36_131/candidate division TM6 bacterium GW2011_GWE2_36_25/candidate division TM6 bacterium GW2011_GWA2_36_9;Verrucomicrobia bacterium RIFCSPHIGHO2_12_FULL_41_10;candidate division TM6 bacterium GW2011_GWF2_38_10;Paramecium bursaria Chlorella virus FR483/Paramecium bursaria Chlorella virus FR483;candidate division TM6 bacterium GW2011_GWF2_38_10;Paramecium bursaria Chlorella virus Can18-4;Paramecium bursaria chlorella virus MT325;candidate division TM6 bacterium GW2011_GWF2_32_72;Paramecium bursaria Chlorella virus NW665.2;Paramecium bursaria Chlorella virus CVA-1/Paramecium bursaria Chlorella virus CVR-1;Chlamydiae bacterium RIFCSPHIGHO2_12_FULL_49_9;Paramecium bursaria Chlorella virus AP110A/Paramecium bursaria Chlorella virus CVB-1/Paramecium bursaria Chlorella virus CVM-1;Paramecium bursaria Chlorella virus AN69C/Paramecium bursaria Chlorella virus IL-3A;Polynucleobacter necessarius subsp. asymbioticus/Polynucleobacter necessarius subsp. asymbioticus;Paramecium bursaria Chlorella virus NE-JV-4</t>
  </si>
  <si>
    <t>5.4E-26;2.0E-23;9.3E-23;3.0E-21;1.5E-20;2.7E-20;3.2E-20;4.1E-18;8.7E-18;2.1E-17;3.8E-17;4.0E-17;4.3E-17;1.9E-16;2.2E-16;2.8E-16;3.4E-16;3.1E-15;6.9E-15;1.3E-14</t>
  </si>
  <si>
    <t>KKP96118/KKQ20076/KKQ03688;KKP95810/KKQ20171/KKQ03554;KKP96119/KKQ20077/KKQ03687;OGN63866;OGN65178;KKP95809/KKQ20172/KKQ03553;OHE75756;KKQ48839;YP_001425644/ABT15297;KKQ48842;AGE49684;ABT13563;KKP35530;AGE57860;AGE52037/AGE50362;OGN64303;AGE50702/AGE48672/AGE51700;AGE53755/AGE48340;WP_071540274/APC05315;AGE57184</t>
  </si>
  <si>
    <t>gi|818312360|gb|KKP96118.1|hypothetical protein US03_C0001G0176 [candidate division TM6 bacterium GW2011_GWF2_36_131]/gi|818320299|gb|KKQ03688.1|hypothetical protein US13_C0001G0028 [candidate division TM6 bacterium GW2011_GWE2_36_25]/gi|818337917|gb|KKQ20076.1|hypothetical protein US32_C0002G0081 [candidate division TM6 bacterium GW2011_GWA2_36_9]</t>
  </si>
  <si>
    <t>N012L;CVB-1_025L;CVR-1_020L;NW665.2_015L;M009L;US69_C0013G0019;Can18-4_020L;Can18-4_020L;N012L;US69_C0013G0019;NW665.2_015L;CVB-1_025L;CVR-1_020L;M009L</t>
  </si>
  <si>
    <t>PTHR15576 (PANTHER)</t>
  </si>
  <si>
    <t>EG_transcript_25639</t>
  </si>
  <si>
    <t>EG_transcript_25687</t>
  </si>
  <si>
    <t>EG_transcript_25692</t>
  </si>
  <si>
    <t>EG_transcript_25766</t>
  </si>
  <si>
    <t>EG_transcript_25814</t>
  </si>
  <si>
    <t>EG_transcript_25848</t>
  </si>
  <si>
    <t>gelation factor, putative</t>
  </si>
  <si>
    <t>gi|470468898|ref|XP_004341947.1|gelation factor, putative [Acanthamoeba castellanii str. Neff]/gi|440798782|gb|ELR19847.1|gelation factor, putative [Acanthamoeba castellanii str. Neff]</t>
  </si>
  <si>
    <t>Acanthamoeba castellanii str. Neff/Acanthamoeba castellanii str. Neff</t>
  </si>
  <si>
    <t>ELR19847/XP_004341947</t>
  </si>
  <si>
    <t>ACA1_133600</t>
  </si>
  <si>
    <t>GO:0003779-IEA</t>
  </si>
  <si>
    <t>actin binding-IEA</t>
  </si>
  <si>
    <t>IPR013783;IPR017868;IPR013783;IPR013783;noIPR;IPR017868;IPR017868;IPR014756;IPR014756</t>
  </si>
  <si>
    <t>HOMOLOGOUS_SUPERFAMILY;REPEAT;HOMOLOGOUS_SUPERFAMILY;HOMOLOGOUS_SUPERFAMILY;HOMOLOGOUS_SUPERFAMILY;REPEAT;REPEAT;HOMOLOGOUS_SUPERFAMILY;HOMOLOGOUS_SUPERFAMILY</t>
  </si>
  <si>
    <t>Immunoglobulin-like fold;Filamin/ABP280 repeat-like;Immunoglobulin-like fold;Immunoglobulin-like fold;Immunoglobulin-like fold;Filamin/ABP280 repeat-like;Filamin/ABP280 repeat-like;Immunoglobulin E-set;Immunoglobulin E-set</t>
  </si>
  <si>
    <t>G3DSA:2.60.40.10 (GENE3D);PF00630 (PFAM);G3DSA:2.60.40.10 (GENE3D);G3DSA:2.60.40.10 (GENE3D);PTHR43998 (PANTHER);PS50194 (PROSITE_PROFILES);PS50194 (PROSITE_PROFILES);SSF81296 (SUPERFAMILY);SSF81296 (SUPERFAMILY)</t>
  </si>
  <si>
    <t>EG_transcript_25955</t>
  </si>
  <si>
    <t>dnaJ homolog subfamily B member 1-like</t>
  </si>
  <si>
    <t>gi|848915319|ref|XP_012855434.1|PREDICTED: dnaJ homolog subfamily B member 4 [Erythranthe guttata] [Mimulus guttatus]/gi|604302923|gb|EYU22448.1|hypothetical protein MIMGU_mgv1a010522mg [Erythranthe guttata] [Mimulus guttatus];gi|460382536|ref|XP_004236995.1|PREDICTED: dnaJ homolog subfamily B member 1-like [Solanum lycopersicum];gi|970024848|ref|XP_015073731.1|PREDICTED: dnaJ homolog subfamily B member 1-like [Solanum pennellii];gi|674912040|emb|CDY20944.1|BnaA08g25810D [Brassica napus];gi|923694885|ref|XP_013657758.1|PREDICTED: dnaJ homolog subfamily B member 1-like [Brassica napus];gi|565354785|ref|XP_006344289.1|PREDICTED: dnaJ homolog subfamily B member 1-like [Solanum tuberosum];gi|1109292250|ref|XP_019170745.1|PREDICTED: dnaJ homolog subfamily B member 1-like [Ipomoea nil];gi|1109267940|ref|XP_019158078.1|PREDICTED: dnaJ homolog subfamily B member 1-like [Ipomoea nil];gi|1079409631|ref|XP_018514490.1|PREDICTED: dnaJ homolog subfamily B member 1 [Brassica rapa];gi|527199578|gb|EPS67310.1|potyviral capsid protein interacting protein 1 [Genlisea aurea];gi|567892071|ref|XP_006438556.1|hypothetical protein CICLE_v10032269mg [Citrus clementina]/gi|568859472|ref|XP_006483263.1|PREDICTED: dnaJ homolog subfamily B member 1-like [Citrus sinensis]/gi|557540752|gb|ESR51796.1|hypothetical protein CICLE_v10032269mg [Citrus clementina];gi|1190948446|ref|XP_020867484.1|dnaJ homolog subfamily B member 1 [Arabidopsis lyrata subsp. lyrata]/gi|297338403|gb|EFH68820.1|hypothetical protein ARALYDRAFT_471147 [Arabidopsis lyrata subsp. lyrata];gi|641864026|gb|KDO82712.1|hypothetical protein CISIN_1g022539mg [Citrus sinensis];gi|21593202|gb|AAM65151.1|putative heat-shock protein [Arabidopsis thaliana];gi|15218515|ref|NP_172506.1|DNAJ heat shock family protein [Arabidopsis thaliana]/gi|4914337|gb|AAD32885.1|AC005489_23F14N23.23 [Arabidopsis thaliana]/gi|13430680|gb|AAK25962.1|AF360252_1putative heat-shock protein [Arabidopsis thaliana]/gi|14532888|gb|AAK64126.1|putative heat-shock protein [Arabidopsis thaliana]/gi|332190448|gb|AEE28569.1|DNAJ heat shock family protein [Arabidopsis thaliana]/gi|1032298600|gb|OAP12925.1|hypothetical protein AXX17_AT1G10440 [Arabidopsis thaliana];gi|527173172|gb|AGS09412.1|DnaJ family protein [Euglena gracilis];gi|1109280951|ref|XP_019164788.1|PREDICTED: dnaJ homolog subfamily B member 1-like [Ipomoea nil];gi|1098743815|ref|XP_018836995.1|PREDICTED: dnaJ homolog subfamily B member 4-like isoform X1 [Juglans regia];gi|922544933|ref|XP_013600256.1|PREDICTED: dnaJ homolog subfamily B member 1 [Brassica oleracea var. oleracea]/gi|923631490|ref|XP_013750794.1|PREDICTED: dnaJ homolog subfamily B member 1-like [Brassica napus]/gi|674912503|emb|CDY20637.1|BnaC08g14210D [Brassica napus];gi|661895692|emb|CDP00270.1|unnamed protein product [Coffea canephora]</t>
  </si>
  <si>
    <t>Mimulus guttatus/Mimulus guttatus;Solanum lycopersicum;Solanum pennellii;Brassica napus;Brassica napus;Solanum tuberosum;Ipomoea nil;Ipomoea nil;Brassica rapa;Genlisea aurea;Citrus clementina/Citrus sinensis/Citrus clementina;Arabidopsis lyrata subsp. lyrata/Arabidopsis lyrata subsp. lyrata;Citrus sinensis;Arabidopsis thaliana;Arabidopsis thaliana/Arabidopsis thaliana/Arabidopsis thaliana/Arabidopsis thaliana/Arabidopsis thaliana/Arabidopsis thaliana;Euglena gracilis;Ipomoea nil;Juglans regia;Brassica oleracea var. oleracea/Brassica napus/Brassica napus;Coffea canephora</t>
  </si>
  <si>
    <t>2.2E-42;5.6E-42;6.2E-42;1.2E-41;3.0E-41;4.3E-41;6.1E-41;7.4E-41;9.1E-41;1.1E-40;1.2E-40;1.3E-40;1.6E-40;2.9E-40;3.3E-40;3.4E-40;5.3E-40;1.1E-39;1.2E-39;1.6E-39</t>
  </si>
  <si>
    <t>EYU22448/XP_012855434;XP_004236995;XP_015073731;CDY20944;XP_013657758;XP_006344289;XP_019170745;XP_019158078;XP_018514490;EPS67310;XP_006438556/ESR51796/XP_006483263;XP_020867484/EFH68820;KDO82712;AAM65151;AAK25962/AAK64126/AEE28569/OAP12925/AAD32885/NP_172506;AGS09412;XP_019164788;XP_018836995;XP_013600256/CDY20637/XP_013750794;CDP00270</t>
  </si>
  <si>
    <t>gi|848915319|ref|XP_012855434.1|PREDICTED: dnaJ homolog subfamily B member 4 [Erythranthe guttata] [Mimulus guttatus]/gi|604302923|gb|EYU22448.1|hypothetical protein MIMGU_mgv1a010522mg [Erythranthe guttata] [Mimulus guttatus]</t>
  </si>
  <si>
    <t>106307757;102599345;LOC109003348;MIMGU_mgv1a010522mg;CISIN_1g022539mg;At1g10350;ARALYDRAFT_471147;M569_07465;GSCOC_T00032156001;S5RFD0;BnaA08g25810D;M569_07465;ARALYDRAFT_471147;CICLE_v10032269mg;MIMGU_mgv1a010522mg;CICLE_v10032269mg;Q8LAU1;S5RFD0;BnaA08g25810D;CISIN_1g022539mg;GSCOC_T00032156001;102599345;106307757;Q8LAU1;At1g10350;LOC109003348</t>
  </si>
  <si>
    <t>GO:0051082-IEA;GO:0006457-IEA</t>
  </si>
  <si>
    <t>unfolded protein binding-IEA;protein folding-IEA</t>
  </si>
  <si>
    <t>noIPR;IPR002939;noIPR;noIPR;noIPR;IPR008971;IPR008971</t>
  </si>
  <si>
    <t>HOMOLOGOUS_SUPERFAMILY;DOMAIN;DOMAIN;DOMAIN;DOMAIN;HOMOLOGOUS_SUPERFAMILY;HOMOLOGOUS_SUPERFAMILY</t>
  </si>
  <si>
    <t>Chloramphenicol acetyltransferase-like domain superfamily;Chaperone DnaJ, C-terminal;Chaperone DnaJ, C-terminal;Chaperone DnaJ, C-terminal;Chaperone DnaJ, C-terminal;HSP40/DnaJ peptide-binding;HSP40/DnaJ peptide-binding</t>
  </si>
  <si>
    <t>G3DSA:2.60.260.20 (GENE3D);PF01556 (PFAM);G3DSA:2.60.260.20 (GENE3D);PTHR24078 (PANTHER);cd10747 (CDD);SSF49493 (SUPERFAMILY);SSF49493 (SUPERFAMILY)</t>
  </si>
  <si>
    <t>;;;;;GO:0051082/GO:0006457;GO:0051082/GO:0006457</t>
  </si>
  <si>
    <t>;;;;;unfolded protein binding/protein folding;unfolded protein binding/protein folding</t>
  </si>
  <si>
    <t>;;;;;Molecular Function/Biological Process;Molecular Function/Biological Process</t>
  </si>
  <si>
    <t>EG_transcript_25960</t>
  </si>
  <si>
    <t>RNA guanylyltransferase and 5 -phosphatase</t>
  </si>
  <si>
    <t>gi|544217142|ref|XP_005538715.1|similar to RNA guanylyltransferase and 5'-phosphatase [Cyanidioschyzon merolae strain 10D]/gi|449019277|dbj|BAM82679.1|similar to RNA guanylyltransferase and 5'-phosphatase [Cyanidioschyzon merolae strain 10D];gi|857975444|emb|CEO98545.1|hypothetical protein PBRA_006659 [Plasmodiophora brassicae]</t>
  </si>
  <si>
    <t>Cyanidioschyzon merolae strain 10D/Cyanidioschyzon merolae strain 10D;Plasmodiophora brassicae</t>
  </si>
  <si>
    <t>7.9E-15;2.2E-13</t>
  </si>
  <si>
    <t>BAM82679/XP_005538715;CEO98545</t>
  </si>
  <si>
    <t>gi|544217142|ref|XP_005538715.1|similar to RNA guanylyltransferase and 5'-phosphatase [Cyanidioschyzon merolae strain 10D]/gi|449019277|dbj|BAM82679.1|similar to RNA guanylyltransferase and 5'-phosphatase [Cyanidioschyzon merolae strain 10D]</t>
  </si>
  <si>
    <t>CYME_CMS029C;CYME_CMS029C;CYME_CMS029C;CYME_CMS029C</t>
  </si>
  <si>
    <t>GO:0016757-IEA;GO:0016779-IEA;GO:0016021-IEA;GO:0016740-IEA</t>
  </si>
  <si>
    <t>transferase activity, transferring glycosyl groups-IEA;nucleotidyltransferase activity-IEA;integral component of membrane-IEA;transferase activity-IEA</t>
  </si>
  <si>
    <t>Molecular Function-IEA;Molecular Function-IEA;Cellular Component-IEA;Molecular Function-IEA</t>
  </si>
  <si>
    <t>EG_transcript_25974</t>
  </si>
  <si>
    <t>desumoylating isopeptidase 2-like isoform X2</t>
  </si>
  <si>
    <t>gi|686631445|ref|XP_009308168.1|putative desumoylating isopeptidase 2 [Trypanosoma grayi]/gi|657144005|gb|KEG13613.1|putative desumoylating isopeptidase 2 [Trypanosoma grayi];gi|955169482|emb|CUG87852.1|Hypothetical protein, putative [Bodo saltans];gi|195479768|ref|XP_002101021.1|uncharacterized protein Dyak_GE17382 [Drosophila yakuba]/gi|194188545|gb|EDX02129.1|uncharacterized protein Dyak_GE17382 [Drosophila yakuba];gi|679195821|gb|KFW85428.1|Desumoylating isopeptidase 2, partial [Phalacrocorax carbo];gi|1176283899|ref|XP_020644118.1|desumoylating isopeptidase 2-like [Pogona vitticeps];gi|695141181|ref|XP_009513096.1|PREDICTED: desumoylating isopeptidase 2-like [Phalacrocorax carbo];gi|677475715|gb|KFQ65129.1|Desumoylating isopeptidase 2, partial [Phaethon lepturus];gi|1049442545|ref|XP_017597181.1|PREDICTED: desumoylating isopeptidase 2 isoform X3 [Corvus brachyrhynchos]/gi|1108798544|ref|XP_019136830.1|desumoylating isopeptidase 2-like isoform X3 [Corvus cornix cornix];gi|998696195|ref|XP_015485701.1|PREDICTED: desumoylating isopeptidase 2-like isoform X2 [Parus major];gi|465994723|gb|EMP39552.1|PPPDE peptidase domain-containing protein 1, partial [Chelonia mydas];gi|1095972611|ref|XP_018763114.1|PREDICTED: desumoylating isopeptidase 2-like isoform X2 [Serinus canaria];gi|611971641|ref|XP_007472981.1|PREDICTED: desumoylating isopeptidase 2-like isoform X2 [Monodelphis domestica];gi|675891366|ref|XP_009031185.1|hypothetical protein HELRODRAFT_70893 [Helobdella robusta]/gi|555687236|gb|ESN90468.1|hypothetical protein HELRODRAFT_70893 [Helobdella robusta];gi|676421476|gb|KFO63629.1|Desumoylating isopeptidase 2, partial [Corvus brachyrhynchos];gi|530638389|ref|XP_005306004.1|PREDICTED: desumoylating isopeptidase 2-like isoform X2 [Chrysemys picta bellii];gi|697419312|gb|KGL80337.1|Desumoylating isopeptidase 2, partial [Tinamus guttatus];gi|611971643|ref|XP_007472982.1|PREDICTED: desumoylating isopeptidase 2-like isoform X3 [Monodelphis domestica];gi|1022968932|ref|XP_016281065.1|PREDICTED: desumoylating isopeptidase 2-like isoform X1 [Monodelphis domestica];gi|1190383945|ref|XP_020842064.1|desumoylating isopeptidase 2-like isoform X1 [Phascolarctos cinereus];gi|558195899|ref|XP_006130371.1|PREDICTED: desumoylating isopeptidase 2-like isoform X2 [Pelodiscus sinensis]</t>
  </si>
  <si>
    <t>Trypanosoma grayi/Trypanosoma grayi;Bodo saltans;Drosophila yakuba/Drosophila yakuba;Phalacrocorax carbo;Pogona vitticeps;Phalacrocorax carbo;Phaethon lepturus;Corvus brachyrhynchos/Corvus cornix cornix;Parus major;Chelonia mydas;Serinus canaria;Monodelphis domestica;Helobdella robusta/Helobdella robusta;Corvus brachyrhynchos;Chrysemys picta bellii;Tinamus guttatus;Monodelphis domestica;Monodelphis domestica;Phascolarctos cinereus;Pelodiscus sinensis</t>
  </si>
  <si>
    <t>2.6E-32;1.2E-31;8.4E-27;7.5E-26;9.5E-26;9.5E-26;1.1E-25;1.2E-25;1.2E-25;1.3E-25;1.3E-25;1.3E-25;1.4E-25;1.4E-25;1.4E-25;1.5E-25;1.5E-25;1.5E-25;1.5E-25;1.6E-25</t>
  </si>
  <si>
    <t>XP_009308168/KEG13613;CUG87852;EDX02129/XP_002101021;KFW85428;XP_020644118;XP_009513096;KFQ65129;XP_017597181/XP_019136830;XP_015485701;EMP39552;XP_018763114;XP_007472981;ESN90468/XP_009031185;KFO63629;XP_005306004;KGL80337;XP_007472982;XP_016281065;XP_020842064;XP_006130371</t>
  </si>
  <si>
    <t>gi|657144005|gb|KEG13613.1|putative desumoylating isopeptidase 2 [Trypanosoma grayi]/gi|686631445|ref|XP_009308168.1|putative desumoylating isopeptidase 2 [Trypanosoma grayi]</t>
  </si>
  <si>
    <t>IPR008580;noIPR;IPR008580;noIPR;IPR036361</t>
  </si>
  <si>
    <t>PPPDE putative peptidase domain;PPPDE putative peptidase domain;PPPDE putative peptidase domain;PPPDE putative peptidase domain;SAP domain superfamily</t>
  </si>
  <si>
    <t>PF05903 (PFAM);G3DSA:3.90.1720.30 (GENE3D);PTHR12378 (PANTHER);PTHR12378:SF10 (PANTHER);SSF68906 (SUPERFAMILY)</t>
  </si>
  <si>
    <t>EG_transcript_25986</t>
  </si>
  <si>
    <t>Ferric reduction oxidase 4</t>
  </si>
  <si>
    <t>gi|953499239|emb|CEG39551.1|transmembrane protein [Plasmopara halstedii];gi|695414321|ref|XP_009526272.1|hypothetical protein PHYSODRAFT_354556 [Phytophthora sojae]/gi|348677397|gb|EGZ17214.1|hypothetical protein PHYSODRAFT_354556 [Phytophthora sojae];gi|970658608|gb|KUF96350.1|hypothetical protein AM588_10007641 [Phytophthora nicotianae];gi|301120358|ref|XP_002907906.1|transmembrane protein, putative [Phytophthora infestans T30-4]/gi|262102937|gb|EEY60989.1|transmembrane protein, putative [Phytophthora infestans T30-4];gi|970619195|gb|KUF67234.1|Ferric reduction oxidase 4 [Phytophthora nicotianae];gi|635361190|emb|CCI49787.1|unnamed protein product [Albugo candida];gi|568017678|gb|ETL91855.1|hypothetical protein L917_09687 [Phytophthora parasitica];gi|570983364|gb|ETP43208.1|hypothetical protein F442_09974 [Phytophthora parasitica P10297];gi|675168481|ref|XP_008893125.1|hypothetical protein PPTG_01548 [Phytophthora parasitica INRA-310]/gi|568106695|gb|ETN21325.1|hypothetical protein PPTG_01548 [Phytophthora parasitica INRA-310]/gi|570326031|gb|ETO73979.1|hypothetical protein F444_10164 [Phytophthora parasitica P1976];gi|566022426|gb|ETI45337.1|hypothetical protein F443_10066 [Phytophthora parasitica P1569]/gi|567959739|gb|ETK85307.1|hypothetical protein L915_09860 [Phytophthora parasitica]/gi|567988448|gb|ETL38726.1|hypothetical protein L916_09767 [Phytophthora parasitica]/gi|568048063|gb|ETM45130.1|hypothetical protein L914_09736 [Phytophthora parasitica]/gi|570949896|gb|ETP15153.1|hypothetical protein F441_10009 [Phytophthora parasitica CJ01A1]</t>
  </si>
  <si>
    <t>Plasmopara halstedii;Phytophthora sojae/Phytophthora sojae;Phytophthora nicotianae;Phytophthora infestans T30-4/Phytophthora infestans T30-4;Phytophthora nicotianae;Albugo candida;Phytophthora parasitica;Phytophthora parasitica P10297;Phytophthora parasitica INRA-310/Phytophthora parasitica INRA-310/Phytophthora parasitica P1976;Phytophthora parasitica P1569/Phytophthora parasitica/Phytophthora parasitica/Phytophthora parasitica/Phytophthora parasitica CJ01A1</t>
  </si>
  <si>
    <t>5.9E-14;8.0E-13;1.1E-11;4.8E-11;5.0E-11;5.1E-11;8.6E-11;8.9E-11;9.3E-11;9.3E-11</t>
  </si>
  <si>
    <t>CEG39551;EGZ17214/XP_009526272;KUF96350;EEY60989/XP_002907906;KUF67234;CCI49787;ETL91855;ETP43208;ETO73979/XP_008893125/ETN21325;ETP15153/ETL38726/ETM45130/ETK85307/ETI45337</t>
  </si>
  <si>
    <t>gi|953499239|emb|CEG39551.1|transmembrane protein [Plasmopara halstedii]</t>
  </si>
  <si>
    <t>Plasmopara halstedii</t>
  </si>
  <si>
    <t>F443_10066;BN9_112060;AM587_10014804;F443_10066;L917_09687;F444_10164;PHYSODRAFT_354556;PITG_01233;AM588_10007641;F444_10164;AM587_10014804;L917_09687;AM588_10007641;BN9_112060;L917_09687;PITG_01233;F443_10066;BN9_112060;BN9_112060;PHYSODRAFT_354556;F443_10066;PHYSODRAFT_354556;F444_10164;PITG_01233;AM587_10014804;AM588_10007641;L917_09687;F444_10164;AM588_10007641;AM587_10014804;PHYSODRAFT_354556;PITG_01233</t>
  </si>
  <si>
    <t>IPR013130;noIPR</t>
  </si>
  <si>
    <t>Ferric reductase transmembrane component-like domain;Ferric reductase transmembrane component-like domain</t>
  </si>
  <si>
    <t>PF01794 (PFAM);PTHR11972 (PANTHER)</t>
  </si>
  <si>
    <t>EG_transcript_26019</t>
  </si>
  <si>
    <t>EG_transcript_26073</t>
  </si>
  <si>
    <t>Uracil-DNA glycosylase-like domain superfamily</t>
  </si>
  <si>
    <t>EG_transcript_26107</t>
  </si>
  <si>
    <t>GO:0006471/GO:0003956;;;</t>
  </si>
  <si>
    <t>protein ADP-ribosylation/NAD(P)+-protein-arginine ADP-ribosyltransferase activity;;;</t>
  </si>
  <si>
    <t>EG_transcript_26142</t>
  </si>
  <si>
    <t>gi|612385019|ref|XP_007508031.1|unknown protein [Bathycoccus prasinos]/gi|412992024|emb|CCO20750.1|unknown protein [Bathycoccus prasinos];gi|545370623|ref|XP_005649934.1|hypothetical protein COCSUDRAFT_40648 [Coccomyxa subellipsoidea C-169]/gi|384251913|gb|EIE25390.1|hypothetical protein COCSUDRAFT_40648 [Coccomyxa subellipsoidea C-169]</t>
  </si>
  <si>
    <t>Bathycoccus prasinos/Bathycoccus prasinos;Coccomyxa subellipsoidea C-169/Coccomyxa subellipsoidea C-169</t>
  </si>
  <si>
    <t>2.9E-12;6.1E-11</t>
  </si>
  <si>
    <t>XP_007508031/CCO20750;EIE25390/XP_005649934</t>
  </si>
  <si>
    <t>EG_transcript_262</t>
  </si>
  <si>
    <t>hypothetical protein MVEG_11086</t>
  </si>
  <si>
    <t>gi|672818147|gb|KFH63049.1|hypothetical protein MVEG_11086 [Mortierella verticillata NRRL 6337];gi|1032643720|gb|OAQ25058.1|RNI-like protein [Mortierella elongata AG-77];gi|672818802|gb|KFH63702.1|hypothetical protein MVEG_10395 [Mortierella verticillata NRRL 6337];gi|672818246|gb|KFH63148.1|hypothetical protein MVEG_11185 [Mortierella verticillata NRRL 6337];gi|672829248|gb|KFH74137.1|hypothetical protein MVEG_01350 [Mortierella verticillata NRRL 6337];gi|672828135|gb|KFH73024.1|hypothetical protein MVEG_00249 [Mortierella verticillata NRRL 6337];gi|672828100|gb|KFH72989.1|hypothetical protein MVEG_00214 [Mortierella verticillata NRRL 6337];gi|672820325|gb|KFH65222.1|hypothetical protein MVEG_08703 [Mortierella verticillata NRRL 6337];gi|672818106|gb|KFH63008.1|hypothetical protein MVEG_11046 [Mortierella verticillata NRRL 6337];gi|672820013|gb|KFH64911.1|hypothetical protein MVEG_09639 [Mortierella verticillata NRRL 6337];gi|672826424|gb|KFH71314.1|hypothetical protein MVEG_01614 [Mortierella verticillata NRRL 6337];gi|672821510|gb|KFH66405.1|hypothetical protein MVEG_06930 [Mortierella verticillata NRRL 6337];gi|672824051|gb|KFH68944.1|hypothetical protein MVEG_05746 [Mortierella verticillata NRRL 6337];gi|672817703|gb|KFH62607.1|hypothetical protein MVEG_11999 [Mortierella verticillata NRRL 6337];gi|672818757|gb|KFH63657.1|hypothetical protein MVEG_10351 [Mortierella verticillata NRRL 6337];gi|672818743|gb|KFH63643.1|hypothetical protein MVEG_10337 [Mortierella verticillata NRRL 6337];gi|672821609|gb|KFH66504.1|hypothetical protein MVEG_07029 [Mortierella verticillata NRRL 6337];gi|672817230|gb|KFH62136.1|hypothetical protein MVEG_11775 [Mortierella verticillata NRRL 6337];gi|672827568|gb|KFH72458.1|hypothetical protein MVEG_02749 [Mortierella verticillata NRRL 6337];gi|672820288|gb|KFH65185.1|hypothetical protein MVEG_08666 [Mortierella verticillata NRRL 6337]</t>
  </si>
  <si>
    <t>Mortierella verticillata NRRL 6337;Mortierella elongata AG-77;Mortierella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6337;Mortierella verticillata NRRL 6337</t>
  </si>
  <si>
    <t>2.8E-103;2.5E-101;3.9E-98;1.8E-97;4.2E-97;1.8E-95;1.1E-94;1.2E-94;2.2E-94;2.4E-94;7.7E-94;1.0E-93;1.2E-93;1.8E-93;2.1E-93;3.2E-93;1.8E-92;1.2E-91;2.0E-91;4.3E-90</t>
  </si>
  <si>
    <t>KFH63049;OAQ25058;KFH63702;KFH63148;KFH74137;KFH73024;KFH72989;KFH65222;KFH63008;KFH64911;KFH71314;KFH66405;KFH68944;KFH62607;KFH63657;KFH63643;KFH66504;KFH62136;KFH72458;KFH65185</t>
  </si>
  <si>
    <t>gi|672818147|gb|KFH63049.1|hypothetical protein MVEG_11086 [Mortierella verticillata NRRL 6337]</t>
  </si>
  <si>
    <t>IPR032675;IPR000719;IPR032675;IPR032675;noIPR;IPR001611;IPR032675;noIPR;noIPR;noIPR;noIPR;noIPR;noIPR;noIPR;IPR000719;noIPR;noIPR;noIPR;IPR011009;noIPR</t>
  </si>
  <si>
    <t>HOMOLOGOUS_SUPERFAMILY;DOMAIN;HOMOLOGOUS_SUPERFAMILY;HOMOLOGOUS_SUPERFAMILY;HOMOLOGOUS_SUPERFAMILY;REPEAT;HOMOLOGOUS_SUPERFAMILY;HOMOLOGOUS_SUPERFAMILY;HOMOLOGOUS_SUPERFAMILY;HOMOLOGOUS_SUPERFAMILY;HOMOLOGOUS_SUPERFAMILY;HOMOLOGOUS_SUPERFAMILY;HOMOLOGOUS_SUPERFAMILY;HOMOLOGOUS_SUPERFAMILY;DOMAIN;DOMAIN;DOMAIN;DOMAIN;HOMOLOGOUS_SUPERFAMILY;HOMOLOGOUS_SUPERFAMILY</t>
  </si>
  <si>
    <t>Leucine-rich repeat domain superfamily;Protein kinase domain;Leucine-rich repeat domain superfamily;Leucine-rich repeat domain superfamily;Leucine-rich repeat domain superfamily;Leucine-rich repeat;Leucine-rich repeat domain superfamily;Leucine-rich repeat domain superfamily;Leucine-rich repeat domain superfamily;Leucine-rich repeat domain superfamily;Leucine-rich repeat domain superfamily;Leucine-rich repeat domain superfamily;Leucine-rich repeat domain superfamily;Leucine-rich repeat domain superfamily;Protein kinase domain;Protein kinase domain;Protein kinase domain;Protein kinase domain;Protein kinase-like domain superfamily;Protein kinase-like domain superfamily</t>
  </si>
  <si>
    <t>G3DSA:3.80.10.10 (GENE3D);PF00069 (PFAM);G3DSA:3.80.10.10 (GENE3D);G3DSA:3.80.10.10 (GENE3D);G3DSA:1.10.510.10 (GENE3D);PF13516 (PFAM);G3DSA:3.80.10.10 (GENE3D);PTHR24114:SF30 (PANTHER);PTHR24114 (PANTHER);PTHR24114:SF30 (PANTHER);PTHR24114 (PANTHER);PTHR24114 (PANTHER);PTHR24114:SF30 (PANTHER);PTHR24114:SF30 (PANTHER);PS50011 (PROSITE_PROFILES);cd00180 (CDD);SSF52047 (SUPERFAMILY);SSF52047 (SUPERFAMILY);SSF56112 (SUPERFAMILY);SSF52047 (SUPERFAMILY)</t>
  </si>
  <si>
    <t>;GO:0004672/GO:0005524/GO:0006468;;;;GO:0005515;;;;;;;;;GO:0004672/GO:0005524/GO:0006468;;;;;</t>
  </si>
  <si>
    <t>;protein kinase activity/ATP binding/protein phosphorylation;;;;protein binding;;;;;;;;;protein kinase activity/ATP binding/protein phosphorylation;;;;;</t>
  </si>
  <si>
    <t>;Molecular Function/Molecular Function/Biological Process;;;;Molecular Function;;;;;;;;;Molecular Function/Molecular Function/Biological Process;;;;;</t>
  </si>
  <si>
    <t>EG_transcript_26331</t>
  </si>
  <si>
    <t>Chromo-like domain superfamily</t>
  </si>
  <si>
    <t>EG_transcript_26357</t>
  </si>
  <si>
    <t>reverse transcriptase domain</t>
  </si>
  <si>
    <t>gi|1179909235|emb|SLM33715.1|reverse transcriptase domain protein [Umbilicaria pustulata];gi|915165409|ref|XP_013330623.1|hypothetical protein T310_1993 [Rasamsonia emersonii CBS 393.64]/gi|802094394|gb|KKA24011.1|hypothetical protein T310_1993 [Rasamsonia emersonii CBS 393.64]</t>
  </si>
  <si>
    <t>Umbilicaria pustulata;Rasamsonia emersonii CBS 393.64/Rasamsonia emersonii CBS 393.64</t>
  </si>
  <si>
    <t>4.3E-11;4.6E-11</t>
  </si>
  <si>
    <t>SLM33715;XP_013330623/KKA24011</t>
  </si>
  <si>
    <t>gi|1179909235|emb|SLM33715.1|reverse transcriptase domain protein [Umbilicaria pustulata]</t>
  </si>
  <si>
    <t>Umbilicaria pustulata</t>
  </si>
  <si>
    <t>A0A1W5CSK1;A0A1W5CSK1;A0A1W5CSK1;A0A1W5CSK1;A0A1W5CSK1;T310_1993</t>
  </si>
  <si>
    <t>GO:0003964-IEA;GO:0006278-IEA;GO:0015074-IEA;GO:0005634-IEA;GO:0003676-IEA</t>
  </si>
  <si>
    <t>RNA-directed DNA polymerase activity-IEA;RNA-dependent DNA biosynthetic process-IEA;DNA integration-IEA;nucleus-IEA;nucleic acid binding-IEA</t>
  </si>
  <si>
    <t>Molecular Function-IEA;Biological Process-IEA;Biological Process-IEA;Cellular Component-IEA;Molecular Function-IEA</t>
  </si>
  <si>
    <t>IPR017984;IPR023780;noIPR;noIPR;IPR000953;IPR000953;IPR016197</t>
  </si>
  <si>
    <t>Chromo domain subgroup;Chromo domain;Chromo domain;Chromo domain;Chromo/chromo shadow domain;Chromo/chromo shadow domain;Chromo-like domain superfamily</t>
  </si>
  <si>
    <t>PR00504 (PRINTS);PF00385 (PFAM);G3DSA:2.40.50.40 (GENE3D);PTHR22812 (PANTHER);PS50013 (PROSITE_PROFILES);cd00024 (CDD);SSF54160 (SUPERFAMILY)</t>
  </si>
  <si>
    <t>EG_transcript_26388</t>
  </si>
  <si>
    <t>ketosynthase, partial</t>
  </si>
  <si>
    <t>gi|484982083|gb|AGK63439.1|ketosynthase, partial [uncultured bacterium];gi|484982094|gb|AGK63444.1|ketosynthase, partial [uncultured bacterium];gi|484982009|gb|AGK63405.1|ketosynthase, partial [uncultured bacterium];gi|484981876|gb|AGK63343.1|ketosynthase, partial [uncultured bacterium];gi|484981974|gb|AGK63389.1|ketosynthase, partial [uncultured bacterium];gi|484982104|gb|AGK63449.1|ketosynthase, partial [uncultured bacterium];gi|484982007|gb|AGK63404.1|ketosynthase, partial [uncultured bacterium];gi|484982204|gb|AGK63492.1|ketosynthase, partial [uncultured bacterium];gi|484981972|gb|AGK63388.1|ketosynthase, partial [uncultured bacterium];gi|484981895|gb|AGK63352.1|ketosynthase, partial [uncultured bacterium];gi|484982195|gb|AGK63488.1|ketosynthase, partial [uncultured bacterium];gi|484981886|gb|AGK63348.1|ketosynthase, partial [uncultured bacterium];gi|484981968|gb|AGK63386.1|ketosynthase, partial [uncultured bacterium];gi|484981936|gb|AGK63371.1|ketosynthase, partial [uncultured bacterium];gi|484982215|gb|AGK63496.1|ketosynthase, partial [uncultured bacterium];gi|484981807|gb|AGK63311.1|ketosynthase, partial [uncultured bacterium];gi|484982137|gb|AGK63462.1|ketosynthase, partial [uncultured bacterium];gi|484982091|gb|AGK63443.1|ketosynthase, partial [uncultured bacterium];gi|484982131|gb|AGK63460.1|ketosynthase, partial [uncultured bacterium];gi|484981809|gb|AGK63312.1|ketosynthase, partial [uncultured bacterium]</t>
  </si>
  <si>
    <t>uncultured bacterium;uncultured bacterium;uncultured bacterium;uncultured bacterium;uncultured bacterium;uncultured bacterium;uncultured bacterium;uncultured bacterium;uncultured bacterium;uncultured bacterium;uncultured bacterium;uncultured bacterium;uncultured bacterium;uncultured bacterium;uncultured bacterium;uncultured bacterium;uncultured bacterium;uncultured bacterium;uncultured bacterium;uncultured bacterium</t>
  </si>
  <si>
    <t>1.1E-85;3.8E-84;4.4E-84;1.3E-81;1.7E-80;5.4E-80;3.5E-79;1.6E-78;1.7E-78;1.9E-78;2.7E-78;2.7E-78;9.8E-78;5.4E-77;1.1E-76;1.6E-76;2.5E-76;2.6E-76;3.2E-75;3.4E-75</t>
  </si>
  <si>
    <t>AGK63439;AGK63444;AGK63405;AGK63343;AGK63389;AGK63449;AGK63404;AGK63492;AGK63388;AGK63352;AGK63488;AGK63348;AGK63386;AGK63371;AGK63496;AGK63311;AGK63462;AGK63443;AGK63460;AGK63312</t>
  </si>
  <si>
    <t>gi|484982083|gb|AGK63439.1|ketosynthase, partial [uncultured bacterium]</t>
  </si>
  <si>
    <t>uncultured bacterium</t>
  </si>
  <si>
    <t>PKS;PKS;PKS;PKS;PKS;PKS;PKS;PKS;PKS;PKS;PKS;PKS;PKS;PKS;PKS;PKS;PKS;PKS;PKS;PKS;PKS;PKS;PKS;PKS;PKS;PKS;PKS;PKS;PKS;PKS;PKS;PKS;PKS;PKS;PKS;PKS;PKS;PKS;PKS;PKS</t>
  </si>
  <si>
    <t>GO:0008152-IEA;GO:0003824-IEA</t>
  </si>
  <si>
    <t>metabolic process-IEA;catalytic activity-IEA</t>
  </si>
  <si>
    <t>IPR014030;IPR016039;IPR014031;noIPR;noIPR;IPR016039</t>
  </si>
  <si>
    <t>DOMAIN;HOMOLOGOUS_SUPERFAMILY;DOMAIN;DOMAIN;DOMAIN;HOMOLOGOUS_SUPERFAMILY</t>
  </si>
  <si>
    <t>Beta-ketoacyl synthase, N-terminal;Thiolase-like;Beta-ketoacyl synthase, C-terminal;Beta-ketoacyl synthase, C-terminal;Beta-ketoacyl synthase, C-terminal;Thiolase-like</t>
  </si>
  <si>
    <t>PF00109 (PFAM);G3DSA:3.40.47.10 (GENE3D);PF02801 (PFAM);PTHR43775 (PANTHER);cd00833 (CDD);SSF53901 (SUPERFAMILY)</t>
  </si>
  <si>
    <t>;GO:0003824/GO:0008152;;;;GO:0003824/GO:0008152</t>
  </si>
  <si>
    <t>;catalytic activity/metabolic process;;;;catalytic activity/metabolic process</t>
  </si>
  <si>
    <t>;Molecular Function/Biological Process;;;;Molecular Function/Biological Process</t>
  </si>
  <si>
    <t>EG_transcript_26442</t>
  </si>
  <si>
    <t>EG_transcript_26455</t>
  </si>
  <si>
    <t>EG_transcript_26459</t>
  </si>
  <si>
    <t>noIPR;noIPR;IPR027417</t>
  </si>
  <si>
    <t>RNA-binding domain superfamily;RNA-binding domain superfamily;P-loop containing nucleoside triphosphate hydrolase</t>
  </si>
  <si>
    <t>G3DSA:3.40.50.300 (GENE3D);PTHR42666 (PANTHER);SSF52540 (SUPERFAMILY)</t>
  </si>
  <si>
    <t>EG_transcript_26539</t>
  </si>
  <si>
    <t>gi|303291178|ref|XP_003064875.1|predicted protein [Micromonas pusilla CCMP1545]/gi|226453546|gb|EEH50855.1|predicted protein [Micromonas pusilla CCMP1545]</t>
  </si>
  <si>
    <t>EEH50855/XP_003064875</t>
  </si>
  <si>
    <t>gi|226453546|gb|EEH50855.1|predicted protein [Micromonas pusilla CCMP1545]/gi|303291178|ref|XP_003064875.1|predicted protein [Micromonas pusilla CCMP1545]</t>
  </si>
  <si>
    <t>PTHR34009 (PANTHER)</t>
  </si>
  <si>
    <t>EG_transcript_26544</t>
  </si>
  <si>
    <t>fructose-1,6-bisphosphate</t>
  </si>
  <si>
    <t>gi|1150392|emb|CAA61911.1|fructose-1,6-bisphosphate aldolase [Euglena gracilis];gi|915143557|ref|XP_013337992.1|fructose-1,6-bisphosphate aldolase, putative [Eimeria maxima]/gi|557238644|emb|CDJ61342.1|fructose-1,6-bisphosphate aldolase, putative [Eimeria maxima];gi|914996411|ref|XP_013246954.1|fructose-1,6-bisphosphate aldolase, putative [Eimeria acervulina]/gi|557117118|emb|CDI83988.1|fructose-1,6-bisphosphate aldolase, putative [Eimeria acervulina];gi|916502566|ref|XP_013352048.1|fructose-1,6-bisphosphate aldolase, putative [Eimeria mitis]/gi|557175777|emb|CDJ29479.1|fructose-1,6-bisphosphate aldolase, putative [Eimeria mitis];gi|294868440|ref|XP_002765539.1|fructose-1,6-bisphosphate aldolase, putative [Perkinsus marinus ATCC 50983]/gi|239865582|gb|EEQ98256.1|fructose-1,6-bisphosphate aldolase, putative [Perkinsus marinus ATCC 50983];gi|817741484|ref|XP_012335696.1|fructose-bisphosphate aldolase 2 [Plasmodium fragile]/gi|772399425|gb|KJP87753.1|fructose-bisphosphate aldolase 2 [Plasmodium fragile];gi|557509391|emb|CDI87732.1|fructose-1,6-bisphosphate aldolase, putative [Eimeria praecox];gi|1069842909|gb|OEH78062.1|fructose-bisphosphate aldolase related protein [Cyclospora cayetanensis];gi|1069842429|gb|OEH77885.1|hypothetical protein cyc_05383 [Cyclospora cayetanensis];gi|727648984|ref|XP_010495058.1|PREDICTED: fructose-bisphosphate aldolase 4, cytosolic-like [Camelina sativa];gi|1047808314|emb|SBO23045.1|fructose-bisphosphate aldolase, putative [Plasmodium knowlesi strain H]/gi|1047813290|emb|SBO22856.1|fructose-bisphosphate aldolase, putative [Plasmodium knowlesi strain H]/gi|1192738902|gb|OTN65600.1|Fructose-bisphosphate aldolase [Plasmodium knowlesi];gi|557242466|emb|CDJ53561.1|fructose-1,6-bisphosphate aldolase, putative [Eimeria brunetti];gi|686644576|ref|XP_009314733.1|fructose-bisphosphate aldolase, glycosomal [Trypanosoma grayi]/gi|657134644|gb|KEG07039.1|fructose-bisphosphate aldolase, glycosomal [Trypanosoma grayi];gi|71414543|ref|XP_809370.1|fructose-bisphosphate aldolase, glycosomal [Trypanosoma cruzi strain CL Brener]/gi|70873741|gb|EAN87519.1|fructose-bisphosphate aldolase, glycosomal, putative [Trypanosoma cruzi];gi|1139867311|ref|XP_019917013.1|Fructose-bisphosphate aldolase [Plasmodium coatneyi]/gi|1042342176|gb|ANQ10318.1|Fructose-bisphosphate aldolase [Plasmodium coatneyi];gi|71411392|ref|XP_807947.1|fructose-bisphosphate aldolase, glycosomal [Trypanosoma cruzi strain CL Brener]/gi|70872052|gb|EAN86096.1|fructose-bisphosphate aldolase, glycosomal, putative [Trypanosoma cruzi];gi|221059559|ref|XP_002260425.1|fructose-bisphosphate aldolase, putative [Plasmodium knowlesi strain H]/gi|193810498|emb|CAQ41692.1|fructose-bisphosphate aldolase, putative [Plasmodium knowlesi strain H];gi|588321261|emb|CCW59998.1|unnamed protein product [Phytomonas sp. isolate EM1];gi|916420576|ref|XP_013231519.1|fructose-1,6-bisphosphate aldolase, putative [Eimeria tenella]/gi|557142382|emb|CDJ40769.1|fructose-1,6-bisphosphate aldolase, putative [Eimeria tenella];gi|921119340|ref|XP_013434289.1|fructose-1,6-bisphosphate aldolase, putative [Eimeria necatrix]/gi|557164794|emb|CDJ65822.1|fructose-1,6-bisphosphate aldolase, putative [Eimeria necatrix]</t>
  </si>
  <si>
    <t>Euglena gracilis;Eimeria maxima/Eimeria maxima;Eimeria acervulina/Eimeria acervulina;Eimeria mitis/Eimeria mitis;Perkinsus marinus ATCC 50983/Perkinsus marinus ATCC 50983;Plasmodium fragile/Plasmodium fragile;Eimeria praecox;Cyclospora cayetanensis;Cyclospora cayetanensis;Camelina sativa;Plasmodium knowlesi strain H/Plasmodium knowlesi strain H/Plasmodium knowlesi;Eimeria brunetti;Trypanosoma grayi/Trypanosoma grayi;Trypanosoma cruzi strain CL Brener/Trypanosoma cruzi;Plasmodium coatneyi/Plasmodium coatneyi;Trypanosoma cruzi strain CL Brener/Trypanosoma cruzi;Plasmodium knowlesi strain H/Plasmodium knowlesi strain H;Phytomonas sp. isolate EM1;Eimeria tenella/Eimeria tenella;Eimeria necatrix/Eimeria necatrix</t>
  </si>
  <si>
    <t>2.2E-15;6.2E-15;3.3E-14;6.5E-14;1.7E-13;1.7E-13;2.7E-13;3.0E-13;3.4E-13;3.4E-13;3.6E-13;4.0E-13;4.7E-13;5.2E-13;5.4E-13;5.6E-13;6.2E-13;6.3E-13;7.5E-13;8.0E-13</t>
  </si>
  <si>
    <t>CAA61911;CDJ61342/XP_013337992;XP_013246954/CDI83988;XP_013352048/CDJ29479;XP_002765539/EEQ98256;XP_012335696/KJP87753;CDI87732;OEH78062;OEH77885;XP_010495058;OTN65600/SBO23045/SBO22856;CDJ53561;KEG07039/XP_009314733;XP_809370/EAN87519;XP_019917013/ANQ10318;XP_807947/EAN86096;XP_002260425/CAQ41692;CCW59998;XP_013231519/CDJ40769;XP_013434289/CDJ65822</t>
  </si>
  <si>
    <t>gi|1150392|emb|CAA61911.1|fructose-1,6-bisphosphate aldolase [Euglena gracilis]</t>
  </si>
  <si>
    <t>EAH_00012720;AK88_02648;EMH_0050030;EMH_0050030;ENH_00010890;cyc_06318;EAH_00012720;GSEM1_T00000583001;alp;EMWEY_00040060;Tc00.1047053504163.50;GSEM1_T00000583001;Tc00.1047053510301.10;PKH_126150;Pmar_PMAR002076;Pmar_PMAR002076;cyc_05383;Tc00.1047053504163.50;PCOAH_00046700;EBH_0017350;PKH_126150;AK88_02648;alp;alp;PCOAH_00046700;PKH_126150;Tc00.1047053504163.50;ENH_00010890;ETH_00015505;Pmar_PMAR002076;EBH_0017350;AK88_02648;alp;alp;PKH_126150;ENH_00010890;ETH_00015505;PCOAH_00046700;PKNA1_C2_1237500;cyc_06318;GSEM1_T00000583001;EBH_0017350;ENH_00010890;Tc00.1047053510301.10;Tc00.1047053504163.50;AK88_02648;cyc_06318;EMWEY_00040060;ETH_00015505;EBH_0017350;cyc_06318;cyc_05383;ETH_00015505;EMH_0050030;EMWEY_00040060;PKNA1_C2_1237500;Tc00.1047053510301.10;Pmar_PMAR002076;EAH_00012720;cyc_05383;EMWEY_00040060;PKNA1_C2_1237500;PCOAH_00046700;Tc00.1047053510301.10;GSEM1_T00000583001;EMH_0050030;EAH_00012720;cyc_05383;PKNA1_C2_1237500;alp</t>
  </si>
  <si>
    <t>GO:0003824-IEA;GO:0006096-IEA;GO:0016020-IEA;GO:0016829-IEA;GO:0016021-IEA;GO:0004332-IEA</t>
  </si>
  <si>
    <t>catalytic activity-IEA;glycolytic process-IEA;membrane-IEA;lyase activity-IEA;integral component of membrane-IEA;fructose-bisphosphate aldolase activity-IEA</t>
  </si>
  <si>
    <t>Molecular Function-IEA;Biological Process-IEA;Cellular Component-IEA;Molecular Function-IEA;Cellular Component-IEA;Molecular Function-IEA</t>
  </si>
  <si>
    <t>GO:0016020;GO:0016829</t>
  </si>
  <si>
    <t>membrane;lyase activity</t>
  </si>
  <si>
    <t>IPR000741;IPR013785;noIPR;noIPR</t>
  </si>
  <si>
    <t>Fructose-bisphosphate aldolase, class-I;Aldolase-type TIM barrel;Aldolase-type TIM barrel;Aldolase-type TIM barrel</t>
  </si>
  <si>
    <t>PF00274 (PFAM);G3DSA:3.20.20.70 (GENE3D);PTHR11627 (PANTHER);SSF51569 (SUPERFAMILY)</t>
  </si>
  <si>
    <t>GO:0006096/GO:0004332;GO:0003824;;</t>
  </si>
  <si>
    <t>glycolytic process/fructose-bisphosphate aldolase activity;catalytic activity;;</t>
  </si>
  <si>
    <t>Biological Process/Molecular Function;Molecular Function;;</t>
  </si>
  <si>
    <t>EG_transcript_26546</t>
  </si>
  <si>
    <t>EG_transcript_26598</t>
  </si>
  <si>
    <t>nucleotide-binding oligomerization domain-containing 2-like</t>
  </si>
  <si>
    <t>gi|514681488|ref|XP_004988329.1|hypothetical protein PTSG_10280 [Salpingoeca rosetta]/gi|326434434|gb|EGD80004.1|hypothetical protein PTSG_10280 [Salpingoeca rosetta];gi|1005422031|ref|XP_015764740.1|PREDICTED: nucleotide-binding oligomerization domain-containing protein 2-like [Acropora digitifera];gi|1032643720|gb|OAQ25058.1|RNI-like protein [Mortierella elongata AG-77];gi|156390401|ref|XP_001635259.1|predicted protein [Nematostella vectensis]/gi|156222351|gb|EDO43196.1|predicted protein, partial [Nematostella vectensis];gi|966439039|ref|WP_058479362.1|hypothetical protein [Legionella waltersii]/gi|962298994|gb|KTD82590.1|Gala protein type 1, 3 or 4 [Legionella waltersii];gi|917729654|ref|WP_052243945.1|hypothetical protein [Neochlamydia sp. TUME1]/gi|742766252|gb|KIC75377.1|hypothetical protein DB41_HN00090 [Neochlamydia sp. TUME1];gi|672828294|gb|KFH73183.1|hypothetical protein MVEG_00404 [Mortierella verticillata NRRL 6337];gi|672828100|gb|KFH72989.1|hypothetical protein MVEG_00214 [Mortierella verticillata NRRL 6337];gi|1085113123|gb|OGT08617.1|hypothetical protein A2V89_05050 [Gammaproteobacteria bacterium RBG_16_37_9];gi|672820288|gb|KFH65185.1|hypothetical protein MVEG_08666 [Mortierella verticillata NRRL 6337];gi|1183491863|gb|ORZ15543.1|hypothetical protein BCR41DRAFT_422309 [Lobosporangium transversale]/gi|1183491878|gb|ORZ15558.1|hypothetical protein BCR41DRAFT_336785 [Lobosporangium transversale];gi|672816942|gb|KFH61852.1|hypothetical protein MVEG_12360 [Mortierella verticillata NRRL 6337];gi|672824441|gb|KFH69333.1|hypothetical protein MVEG_04147 [Mortierella verticillata NRRL 6337];gi|672818736|gb|KFH63636.1|hypothetical protein MVEG_10330 [Mortierella verticillata NRRL 6337];gi|1129189754|gb|OLP95149.1|Protein NLRC3 [Symbiodinium microadriaticum];gi|672821590|gb|KFH66485.1|hypothetical protein MVEG_07010 [Mortierella verticillata NRRL 6337];gi|672827893|gb|KFH72782.1|hypothetical protein MVEG_00008 [Mortierella verticillata NRRL 6337];gi|1183486971|gb|ORZ10695.1|hypothetical protein BCR41DRAFT_398348 [Lobosporangium transversale];gi|672818147|gb|KFH63049.1|hypothetical protein MVEG_11086 [Mortierella verticillata NRRL 6337];gi|395747418|ref|XP_002826110.2|PREDICTED: protein NLRC3 [Pongo abelii]</t>
  </si>
  <si>
    <t>Salpingoeca rosetta/Salpingoeca rosetta;Acropora digitifera;Mortierella elongata AG-77;Nematostella vectensis/Nematostella vectensis;Legionella waltersii/Legionella waltersii;Neochlamydia sp. TUME1/Neochlamydia sp. TUME1;Mortierella verticillata NRRL 6337;Mortierella verticillata NRRL 6337;Gammaproteobacteria bacterium RBG_16_37_9;Mortierella verticillata NRRL 6337;Lobosporangium transversale/Lobosporangium transversale;Mortierella verticillata NRRL 6337;Mortierella verticillata NRRL 6337;Mortierella verticillata NRRL 6337;Symbiodinium microadriaticum;Mortierella verticillata NRRL 6337;Mortierella verticillata NRRL 6337;Lobosporangium transversale;Mortierella verticillata NRRL 6337;Pongo abelii</t>
  </si>
  <si>
    <t>4.3E-35;2.0E-34;3.2E-34;3.2E-34;4.1E-34;2.3E-33;1.1E-32;1.7E-32;2.5E-32;2.7E-32;2.9E-32;4.1E-32;5.4E-32;5.8E-32;1.4E-31;3.4E-31;4.6E-31;8.5E-31;9.9E-31;1.2E-30</t>
  </si>
  <si>
    <t>XP_004988329/EGD80004;XP_015764740;OAQ25058;XP_001635259/EDO43196;KTD82590/WP_058479362;WP_052243945/KIC75377;KFH73183;KFH72989;OGT08617;KFH65185;ORZ15543/ORZ15558;KFH61852;KFH69333;KFH63636;OLP95149;KFH66485;KFH72782;ORZ10695;KFH63049;XP_002826110</t>
  </si>
  <si>
    <t>PTSG_10280</t>
  </si>
  <si>
    <t>EG_transcript_26612</t>
  </si>
  <si>
    <t>hypothetical protein FRACYDRAFT_258299</t>
  </si>
  <si>
    <t>gi|1072220931|gb|OEU05777.1|hypothetical protein FRACYDRAFT_258299 [Fragilariopsis cylindrus CCMP1102];gi|219117235|ref|XP_002179412.1|predicted protein [Phaeodactylum tricornutum CCAP 1055/1]/gi|217409303|gb|EEC49235.1|predicted protein [Phaeodactylum tricornutum CCAP 1055/1]</t>
  </si>
  <si>
    <t>Fragilariopsis cylindrus CCMP1102;Phaeodactylum tricornutum CCAP 1055/1/Phaeodactylum tricornutum CCAP 1055/1</t>
  </si>
  <si>
    <t>2.8E-15;1.2E-12</t>
  </si>
  <si>
    <t>OEU05777;XP_002179412/EEC49235</t>
  </si>
  <si>
    <t>gi|1072220931|gb|OEU05777.1|hypothetical protein FRACYDRAFT_258299 [Fragilariopsis cylindrus CCMP1102]</t>
  </si>
  <si>
    <t>PHATRDRAFT_45163;PHATRDRAFT_45163;FRACYDRAFT_258299;FRACYDRAFT_258299</t>
  </si>
  <si>
    <t>PF13704 (PFAM)</t>
  </si>
  <si>
    <t>EG_transcript_26642</t>
  </si>
  <si>
    <t>noIPR;IPR001878;IPR001878;IPR001878;IPR036875</t>
  </si>
  <si>
    <t>CheY-like superfamily;Zinc finger, CCHC-type;Zinc finger, CCHC-type;Zinc finger, CCHC-type;Zinc finger, CCHC-type superfamily</t>
  </si>
  <si>
    <t>G3DSA:4.10.60.10 (GENE3D);PF00098 (PFAM);PS50158 (PROSITE_PROFILES);PS50158 (PROSITE_PROFILES);SSF57756 (SUPERFAMILY)</t>
  </si>
  <si>
    <t>;GO:0003676/GO:0008270;GO:0003676/GO:0008270;GO:0003676/GO:0008270;GO:0003676/GO:0008270</t>
  </si>
  <si>
    <t>;nucleic acid binding/zinc ion binding;nucleic acid binding/zinc ion binding;nucleic acid binding/zinc ion binding;nucleic acid binding/zinc ion binding</t>
  </si>
  <si>
    <t>;Molecular Function/Molecular Function;Molecular Function/Molecular Function;Molecular Function/Molecular Function;Molecular Function/Molecular Function</t>
  </si>
  <si>
    <t>EG_transcript_26651</t>
  </si>
  <si>
    <t>ClpP/crotonase-like domain superfamily</t>
  </si>
  <si>
    <t>EG_transcript_26660</t>
  </si>
  <si>
    <t>IPR000719;noIPR;noIPR;noIPR;IPR000719;noIPR;IPR011009</t>
  </si>
  <si>
    <t>Protein kinase domain;Protein kinase domain;Protein kinase domain;Protein kinase domain;Protein kinase domain;Protein kinase domain;Protein kinase-like domain superfamily</t>
  </si>
  <si>
    <t>PF00069 (PFAM);G3DSA:1.10.510.10 (GENE3D);mobidb-lite (MOBIDB_LITE);PTHR43289 (PANTHER);PS50011 (PROSITE_PROFILES);cd00180 (CDD);SSF56112 (SUPERFAMILY)</t>
  </si>
  <si>
    <t>GO:0004672/GO:0005524/GO:0006468;;;;GO:0004672/GO:0005524/GO:0006468;;</t>
  </si>
  <si>
    <t>protein kinase activity/ATP binding/protein phosphorylation;;;;protein kinase activity/ATP binding/protein phosphorylation;;</t>
  </si>
  <si>
    <t>Molecular Function/Molecular Function/Biological Process;;;;Molecular Function/Molecular Function/Biological Process;;</t>
  </si>
  <si>
    <t>EG_transcript_26666</t>
  </si>
  <si>
    <t>ABC transporter G family member 24-like</t>
  </si>
  <si>
    <t>gi|115772467|ref|XP_001200404.1|PREDICTED: ABC transporter G family member 22 [Strongylocentrotus purpuratus];gi|545368991|ref|XP_005649264.1|hypothetical protein COCSUDRAFT_36047 [Coccomyxa subellipsoidea C-169]/gi|384251242|gb|EIE24720.1|hypothetical protein COCSUDRAFT_36047 [Coccomyxa subellipsoidea C-169];gi|848867697|ref|XP_012834496.1|PREDICTED: ABC transporter G family member 24-like [Erythranthe guttata];gi|685314011|ref|XP_009147605.1|PREDICTED: ABC transporter G family member 24-like [Brassica rapa];gi|1072908972|ref|XP_018439837.1|PREDICTED: ABC transporter G family member 24-like [Raphanus sativus];gi|674909034|emb|CDY24100.1|BnaA06g00980D [Brassica napus];gi|1098961246|gb|JAU25163.1|ABC transporter G family member 24 [Noccaea caerulescens];gi|923625420|ref|XP_013748855.1|PREDICTED: ABC transporter G family member 24-like [Brassica napus]/gi|674872155|emb|CDY62076.1|BnaC06g41490D [Brassica napus];gi|880844560|gb|JAI30034.1|ABC transporter G family member 27, partial [Bactrocera latifrons];gi|685314017|ref|XP_009147608.1|PREDICTED: ABC transporter G family member 24-like isoform X2 [Brassica rapa];gi|923639079|ref|XP_013640600.1|PREDICTED: ABC transporter G family member 24-like isoform X2 [Brassica napus];gi|1173788580|ref|XP_020548792.1|ABC transporter G family member 24 isoform X3 [Sesamum indicum];gi|922513105|ref|XP_013592129.1|PREDICTED: ABC transporter G family member 24-like isoform X1 [Brassica oleracea var. oleracea];gi|922513938|ref|XP_013592409.1|PREDICTED: ABC transporter G family member 24-like [Brassica oleracea var. oleracea]/gi|922513941|ref|XP_013592410.1|PREDICTED: ABC transporter G family member 24-like [Brassica oleracea var. oleracea];gi|1099260850|gb|JAU85454.1|ABC transporter G family member 24 [Noccaea caerulescens];gi|1099137832|gb|JAU60883.1|ABC transporter G family member 24 [Noccaea caerulescens];gi|1099013897|gb|JAU38815.1|ABC transporter G family member 24 [Noccaea caerulescens];gi|685314019|ref|XP_009147609.1|PREDICTED: ABC transporter G family member 24-like isoform X3 [Brassica rapa];gi|685314015|ref|XP_009147607.1|PREDICTED: ABC transporter G family member 24-like isoform X1 [Brassica rapa];gi|1173788576|ref|XP_020548789.1|ABC transporter G family member 24 isoform X1 [Sesamum indicum]</t>
  </si>
  <si>
    <t>Strongylocentrotus purpuratus;Coccomyxa subellipsoidea C-169/Coccomyxa subellipsoidea C-169;Erythranthe guttata;Brassica rapa;Raphanus sativus;Brassica napus;Noccaea caerulescens;Brassica napus/Brassica napus;Bactrocera latifrons;Brassica rapa;Brassica napus;Sesamum indicum;Brassica oleracea var. oleracea;Brassica oleracea var. oleracea/Brassica oleracea var. oleracea;Noccaea caerulescens;Noccaea caerulescens;Noccaea caerulescens;Brassica rapa;Brassica rapa;Sesamum indicum</t>
  </si>
  <si>
    <t>7.4E-22;3.0E-21;1.0E-20;1.2E-20;2.0E-20;2.4E-20;2.9E-20;4.3E-20;6.2E-20;6.7E-20;6.8E-20;6.9E-20;7.2E-20;7.3E-20;7.4E-20;7.4E-20;7.5E-20;7.5E-20;7.6E-20;7.8E-20</t>
  </si>
  <si>
    <t>XP_001200404;XP_005649264/EIE24720;XP_012834496;XP_009147605;XP_018439837;CDY24100;JAU25163;CDY62076/XP_013748855;JAI30034;XP_009147608;XP_013640600;XP_020548792;XP_013592129;XP_013592410/XP_013592409;JAU85454;JAU60883;JAU38815;XP_009147609;XP_009147607;XP_020548789</t>
  </si>
  <si>
    <t>106300522;106300748;COCSUDRAFT_36047;106300522;ABCG27_4;GA_TR6422_c0_g1_i1_g.21232;BnaA06g00980D;LE_TR17916_c0_g1_i1_g.57681;MP_TR2267_c0_g1_i1_g.6820;BnaC06g41490D;COCSUDRAFT_36047;GA_TR6422_c0_g1_i1_g.21232;LE_TR17916_c0_g1_i1_g.57681;BnaA06g00980D;BnaC06g41490D;BnaA06g00980D;106300748;COCSUDRAFT_36047;106300748;LC_TR2883_c0_g1_i1_g.11502;MP_TR2267_c0_g1_i1_g.6820;ABCG27_4;GA_TR6422_c0_g1_i1_g.21232;BnaC06g41490D;LE_TR17916_c0_g1_i1_g.57681;MP_TR2267_c0_g1_i1_g.6820;MP_TR2267_c0_g1_i1_g.6820;LC_TR2883_c0_g1_i1_g.11502;106300522;BnaC06g41490D;LE_TR17916_c0_g1_i1_g.57681;GA_TR6422_c0_g1_i1_g.21232;106300748;106300748;106300522;LC_TR2883_c0_g1_i1_g.11502;106300522;BnaA06g00980D;COCSUDRAFT_36047;LC_TR2883_c0_g1_i1_g.11502;COCSUDRAFT_36047;LC_TR2883_c0_g1_i1_g.11502;BnaA06g00980D;MP_TR2267_c0_g1_i1_g.6820;GA_TR6422_c0_g1_i1_g.21232;LE_TR17916_c0_g1_i1_g.57681;BnaC06g41490D</t>
  </si>
  <si>
    <t>IPR003439;noIPR;noIPR;noIPR;IPR027417</t>
  </si>
  <si>
    <t>PF00005 (PFAM);G3DSA:3.40.50.300 (GENE3D);mobidb-lite (MOBIDB_LITE);PTHR19241 (PANTHER);SSF52540 (SUPERFAMILY)</t>
  </si>
  <si>
    <t>GO:0005524/GO:0016887;;;;</t>
  </si>
  <si>
    <t>ATP binding/ATPase activity;;;;</t>
  </si>
  <si>
    <t>Molecular Function/Molecular Function;;;;</t>
  </si>
  <si>
    <t>EG_transcript_26674</t>
  </si>
  <si>
    <t>EG_transcript_26686</t>
  </si>
  <si>
    <t>IPR000571</t>
  </si>
  <si>
    <t>PS50103 (PROSITE_PROFILES)</t>
  </si>
  <si>
    <t>GO:0046872</t>
  </si>
  <si>
    <t>metal ion binding</t>
  </si>
  <si>
    <t>EG_transcript_26714</t>
  </si>
  <si>
    <t>EG_transcript_26716</t>
  </si>
  <si>
    <t>noIPR;noIPR;noIPR;IPR020846;IPR036259</t>
  </si>
  <si>
    <t>Reverse transcriptase domain;Reverse transcriptase domain;Reverse transcriptase domain;Major facilitator superfamily domain;MFS transporter superfamily</t>
  </si>
  <si>
    <t>G3DSA:1.20.1250.20 (GENE3D);G3DSA:1.20.1250.20 (GENE3D);PTHR43045 (PANTHER);PS50850 (PROSITE_PROFILES);SSF103473 (SUPERFAMILY)</t>
  </si>
  <si>
    <t>EG_transcript_26717</t>
  </si>
  <si>
    <t>IPR001242;IPR023213;noIPR</t>
  </si>
  <si>
    <t>DOMAIN;HOMOLOGOUS_SUPERFAMILY;HOMOLOGOUS_SUPERFAMILY</t>
  </si>
  <si>
    <t>Condensation domain;Chloramphenicol acetyltransferase-like domain superfamily;Chloramphenicol acetyltransferase-like domain superfamily</t>
  </si>
  <si>
    <t>PF00668 (PFAM);G3DSA:3.30.559.10 (GENE3D);SSF52777 (SUPERFAMILY)</t>
  </si>
  <si>
    <t>EG_transcript_26750</t>
  </si>
  <si>
    <t>of CLR family</t>
  </si>
  <si>
    <t>gi|857980057|emb|CEO94715.1|hypothetical protein PBRA_000501 [Plasmodiophora brassicae];gi|857979719|emb|CEO94377.1|hypothetical protein PBRA_000162 [Plasmodiophora brassicae];gi|1129187088|gb|OLP93091.1|Kinesin-like protein KIF13B [Symbiodinium microadriaticum];gi|857979664|emb|CEO94322.1|hypothetical protein PBRA_000106 [Plasmodiophora brassicae];gi|397636260|gb|EJK72207.1|hypothetical protein THAOC_06282, partial [Thalassiosira oceanica];gi|552847247|ref|XP_005851816.1|hypothetical protein CHLNCDRAFT_133279 [Chlorella variabilis]/gi|307111480|gb|EFN59714.1|hypothetical protein CHLNCDRAFT_133279 [Chlorella variabilis];gi|551660266|ref|XP_005832901.1|hypothetical protein GUITHDRAFT_163172 [Guillardia theta CCMP2712]/gi|428177039|gb|EKX45921.1|hypothetical protein GUITHDRAFT_163172 [Guillardia theta CCMP2712];gi|397605332|gb|EJK58971.1|hypothetical protein THAOC_20861 [Thalassiosira oceanica];gi|857971731|emb|CEP02225.1|hypothetical protein PBRA_002490 [Plasmodiophora brassicae];gi|397563361|gb|EJK43767.1|hypothetical protein THAOC_37756, partial [Thalassiosira oceanica];gi|397601425|gb|EJK57903.1|hypothetical protein THAOC_22012 [Thalassiosira oceanica];gi|397646149|gb|EJK77145.1|hypothetical protein THAOC_01042 [Thalassiosira oceanica];gi|397587968|gb|EJK54094.1|hypothetical protein THAOC_26348, partial [Thalassiosira oceanica];gi|676391733|ref|XP_009039144.1|hypothetical protein AURANDRAFT_65882 [Aureococcus anophagefferens]/gi|323450314|gb|EGB06196.1|hypothetical protein AURANDRAFT_65882 [Aureococcus anophagefferens];gi|397606443|gb|EJK59317.1|hypothetical protein THAOC_20479, partial [Thalassiosira oceanica];gi|397648138|gb|EJK78006.1|hypothetical protein THAOC_00119 [Thalassiosira oceanica];gi|857976043|emb|CEO97868.1|hypothetical protein PBRA_005982 [Plasmodiophora brassicae];gi|397605334|gb|EJK58973.1|hypothetical protein THAOC_20863 [Thalassiosira oceanica];gi|159481474|ref|XP_001698804.1|predicted protein of CLR family [Chlamydomonas reinhardtii]/gi|158273515|gb|EDO99304.1|predicted protein of CLR family [Chlamydomonas reinhardtii];gi|857970935|emb|CEP02796.1|hypothetical protein PBRA_002763 [Plasmodiophora brassicae]</t>
  </si>
  <si>
    <t>Plasmodiophora brassicae;Plasmodiophora brassicae;Symbiodinium microadriaticum;Plasmodiophora brassicae;Thalassiosira oceanica;Chlorella variabilis/Chlorella variabilis;Guillardia theta CCMP2712/Guillardia theta CCMP2712;Thalassiosira oceanica;Plasmodiophora brassicae;Thalassiosira oceanica;Thalassiosira oceanica;Thalassiosira oceanica;Thalassiosira oceanica;Aureococcus anophagefferens/Aureococcus anophagefferens;Thalassiosira oceanica;Thalassiosira oceanica;Plasmodiophora brassicae;Thalassiosira oceanica;Chlamydomonas reinhardtii/Chlamydomonas reinhardtii;Plasmodiophora brassicae</t>
  </si>
  <si>
    <t>7.5E-43;5.0E-37;2.6E-34;3.6E-34;4.1E-34;8.1E-34;1.8E-33;4.6E-33;8.1E-33;9.1E-33;2.6E-32;6.9E-32;4.2E-31;4.3E-31;6.6E-30;1.7E-29;3.0E-29;4.3E-29;9.7E-29;1.8E-28</t>
  </si>
  <si>
    <t>CEO94715;CEO94377;OLP93091;CEO94322;EJK72207;XP_005851816/EFN59714;EKX45921/XP_005832901;EJK58971;CEP02225;EJK43767;EJK57903;EJK77145;EJK54094;XP_009039144/EGB06196;EJK59317;EJK78006;CEO97868;EJK58973;XP_001698804/EDO99304;CEP02796</t>
  </si>
  <si>
    <t>CLR1;KIF13B;THAOC_20861;KIF13B;CLR1;KIF13B;KIF13B;KIF13B;KIF13B;KIF13B;KIF13B;KIF13B;KIF13B;THAOC_20861;THAOC_20861</t>
  </si>
  <si>
    <t>GO:0000166-IEA;GO:0003777-IEA;GO:0007154-IEA;GO:0016020-IEA;GO:0016021-IEA;GO:0008017-IEA;GO:0004672-IEA;GO:0005524-IEA;GO:0003774-IEA;GO:0006468-IEA;GO:0016887-IEA;GO:0007018-IEA</t>
  </si>
  <si>
    <t>nucleotide binding-IEA;microtubule motor activity-IEA;cell communication-IEA;membrane-IEA;integral component of membrane-IEA;microtubule binding-IEA;protein kinase activity-IEA;ATP binding-IEA;motor activity-IEA;protein phosphorylation-IEA;ATPase activity-IEA;microtubule-based movement-IEA</t>
  </si>
  <si>
    <t>Molecular Function-IEA;Molecular Function-IEA;Biological Process-IEA;Cellular Component-IEA;Cellular Component-IEA;Molecular Function-IEA;Molecular Function-IEA;Molecular Function-IEA;Molecular Function-IEA;Biological Process-IEA;Molecular Function-IEA;Biological Process-IEA</t>
  </si>
  <si>
    <t>von Willebrand factor A-like domain superfamily;von Willebrand factor A-like domain superfamily;von Willebrand factor A-like domain superfamily;von Willebrand factor A-like domain superfamily</t>
  </si>
  <si>
    <t>PTHR21228:SF40 (PANTHER);PTHR21228 (PANTHER);PTHR21228 (PANTHER);PTHR21228:SF40 (PANTHER)</t>
  </si>
  <si>
    <t>EG_transcript_26798</t>
  </si>
  <si>
    <t>retrotransposable element</t>
  </si>
  <si>
    <t>gi|1013942997|gb|KYQ96678.1|LTR-retrotransposon skipper [Dictyostelium lacteum]/gi|1013947332|gb|KYR01002.1|LTR-retrotransposon skipper [Dictyostelium lacteum];gi|924119279|emb|CUA73040.1|Transposon Tf2-7 polyprotein [Rhizoctonia solani];gi|19113631|ref|NP_596839.1|retrotransposable element [Schizosaccharomyces pombe 972h-]/gi|28380144|sp|Q9UR07.1|TF211_SCHPORecName: Full=Transposon Tf2-11 polyprotein AltName: Full=Retrotransposable element Tf2 155 kDa protein [Schizosaccharomyces pombe 972h-]/gi|6634555|emb|CAB64236.1|retrotransposable element [Schizosaccharomyces pombe];gi|19114259|ref|NP_593347.1|retrotransposable element [Schizosaccharomyces pombe 972h-]/gi|19115068|ref|NP_594156.1|retrotransposable element [Schizosaccharomyces pombe 972h-]/gi|63054539|ref|NP_593385.2|retrotransposable element [Schizosaccharomyces pombe 972h-]/gi|162312209|ref|NP_001018800.2|retrotransposable element [Schizosaccharomyces pombe 972h-]/gi|558446106|sp|P0CT34.1|TF21_SCHPORecName: Full=Transposon Tf2-1 polyprotein AltName: Full=Retrotransposable element Tf2 155 kDa protein [Schizosaccharomyces pombe 972h-]/gi|558446108|sp|P0CT35.1|TF22_SCHPORecName: Full=Transposon Tf2-2 polyprotein AltName: Full=Retrotransposable element Tf2 155 kDa protein [Schizosaccharomyces pombe 972h-]/gi|558446112|sp|P0CT37.1|TF24_SCHPORecName: Full=Transposon Tf2-4 polyprotein AltName: Full=Retrotransposable element Tf2 155 kDa protein [Schizosaccharomyces pombe 972h-]/gi|558446122|sp|P0CT40.1|TF29_SCHPORecName: Full=Transposon Tf2-9 polyprotein AltName: Full=Retrotransposable element Tf2 155 kDa protein [Schizosaccharomyces pombe 972h-]/gi|1177360|emb|CAA93236.1|retrotransposable element [Schizosaccharomyces pombe]/gi|4760340|emb|CAB42363.1|retrotransposable element [Schizosaccharomyces pombe]/gi|6014423|emb|CAB57422.1|retrotransposable element [Schizosaccharomyces pombe]/gi|159883930|emb|CAB58169.2|retrotransposable element [Schizosaccharomyces pombe];gi|19115809|ref|NP_594897.1|retrotransposable element [Schizosaccharomyces pombe 972h-]/gi|63054667|ref|NP_594898.2|retrotransposable element [Schizosaccharomyces pombe 972h-]/gi|558446118|sp|P0CT42.1|TF27_SCHPORecName: Full=Transposon Tf2-7 polyprotein AltName: Full=Retrotransposable element Tf2 155 kDa protein [Schizosaccharomyces pombe 972h-]/gi|558446120|sp|P0CT43.1|TF28_SCHPORecName: Full=Transposon Tf2-8 polyprotein AltName: Full=Retrotransposable element Tf2 155 kDa protein [Schizosaccharomyces pombe 972h-]/gi|13810242|emb|CAC37430.1|retrotransposable element [Schizosaccharomyces pombe]/gi|159884042|emb|CAC37431.2|retrotransposable element [Schizosaccharomyces pombe];gi|19075455|ref|NP_587955.1|retrotransposable element [Schizosaccharomyces pombe 972h-]/gi|19114896|ref|NP_593984.1|retrotransposable element [Schizosaccharomyces pombe 972h-]/gi|19115321|ref|NP_594409.1|retrotransposable element [Schizosaccharomyces pombe 972h-]/gi|68000596|ref|NP_001018276.1|retrotransposable element [Schizosaccharomyces pombe 972h-]/gi|558446103|sp|P0CT41.1|TF212_SCHPORecName: Full=Transposon Tf2-12 polyprotein AltName: Full=Retrotransposable element Tf2 155 kDa protein [Schizosaccharomyces pombe 972h-]/gi|558446110|sp|P0CT36.1|TF23_SCHPORecName: Full=Transposon Tf2-3 polyprotein AltName: Full=Retrotransposable element Tf2 155 kDa protein [Schizosaccharomyces pombe 972h-]/gi|558446114|sp|P0CT38.1|TF25_SCHPORecName: Full=Transposon Tf2-5 polyprotein AltName: Full=Retrotransposable element Tf2 155 kDa protein [Schizosaccharomyces pombe 972h-]/gi|558446116|sp|P0CT39.1|TF26_SCHPORecName: Full=Transposon Tf2-6 polyprotein AltName: Full=Retrotransposable element Tf2 155 kDa protein [Schizosaccharomyces pombe 972h-]/gi|173439|gb|AAA91215.1|protease, reverse transcriptase, RNAse H, integrase protein [Schizosaccharomyces pombe]/gi|2388948|emb|CAB11682.1|retrotransposable element [Schizosaccharomyces pombe]/gi|6318248|emb|CAB60245.1|retrotransposable element [Schizosaccharomyces pombe]/gi|7340821|emb|CAB83007.1|retrotransposable element [Schizosaccharomyces pombe]/gi|19571555|emb|CAD27466.1|retrotransposable element [Schizosaccharomyces pombe];gi|308494252|ref|XP_003109315.1|hypothetical protein CRE_07987 [Caenorhabditis remanei]/gi|308246728|gb|EFO90680.1|hypothetical protein CRE_07987 [Caenorhabditis remanei];gi|173477|gb|AAA35339.1|Tf1 protein [Schizosaccharomyces pombe]</t>
  </si>
  <si>
    <t>Dictyostelium lacteum/Dictyostelium lacteum;Rhizoctonia solani;Schizosaccharomyces pombe 972h-/Schizosaccharomyces pombe 972h-/Schizosaccharomyces pombe;Schizosaccharomyces pombe 972h-/Schizosaccharomyces pombe 972h-/Schizosaccharomyces pombe 972h-/Schizosaccharomyces pombe 972h-/Schizosaccharomyces pombe 972h-/Schizosaccharomyces pombe 972h-/Schizosaccharomyces pombe 972h-/Schizosaccharomyces pombe 972h-/Schizosaccharomyces pombe/Schizosaccharomyces pombe/Schizosaccharomyces pombe/Schizosaccharomyces pombe;Schizosaccharomyces pombe 972h-/Schizosaccharomyces pombe 972h-/Schizosaccharomyces pombe 972h-/Schizosaccharomyces pombe 972h-/Schizosaccharomyces pombe/Schizosaccharomyces pombe;Schizosaccharomyces pombe 972h-/Schizosaccharomyces pombe 972h-/Schizosaccharomyces pombe 972h-/Schizosaccharomyces pombe 972h-/Schizosaccharomyces pombe 972h-/Schizosaccharomyces pombe 972h-/Schizosaccharomyces pombe 972h-/Schizosaccharomyces pombe 972h-/Schizosaccharomyces pombe/Schizosaccharomyces pombe/Schizosaccharomyces pombe/Schizosaccharomyces pombe/Schizosaccharomyces pombe;Caenorhabditis remanei/Caenorhabditis remanei;Schizosaccharomyces pombe</t>
  </si>
  <si>
    <t>1.8E-12;2.4E-11;2.4E-11;2.5E-11;2.6E-11;2.6E-11;3.0E-11;5.7E-11</t>
  </si>
  <si>
    <t>KYQ96678/KYR01002;CUA73040;CAB64236/NP_596839/Q9UR07;CAA93236/CAB42363/CAB58169/CAB57422/P0CT37/P0CT35/P0CT34/NP_593347/NP_001018800/P0CT40/NP_594156/NP_593385;CAC37430/CAC37431/NP_594898/P0CT42/NP_594897/P0CT43;CAB83007/CAB11682/AAA91215/CAB60245/CAD27466/NP_593984/P0CT39/P0CT38/NP_001018276/P0CT36/NP_587955/P0CT41/NP_594409;XP_003109315/EFO90680;AAA35339</t>
  </si>
  <si>
    <t>gi|1013942997|gb|KYQ96678.1|LTR-retrotransposon skipper [Dictyostelium lacteum]/gi|1013947332|gb|KYR01002.1|LTR-retrotransposon skipper [Dictyostelium lacteum]</t>
  </si>
  <si>
    <t>Dictyostelium lacteum</t>
  </si>
  <si>
    <t>Tf2-11;Tf2-8;Tf2-11;Tf2-8;Tf2-2;Tf2-8;Tf2-11;Tf2-8;DLAC_02081;Tf2-3;Tf2-2;Tf2-2;Tf2-3;Tf2-8;Tf2-3;Tf2-3;Tf2-3;Tf2-2;Tf2-8;Tf2-8;Tf2-11;retrotransposon Tf1-107;retrotransposon Tf1-107;Tf2-3;Tf2-8;retrotransposon Tf1-107;Tf2-8;Tf2-3;retrotransposon Tf1-107;Tf2-2;Tf2-3;Tf2-2;DLAC_02081;Tf2-2;Tf2-8;Tf2-11;Tf2-2;Tf2-11;Tf2-2;Tf2-11;Tf2-3;Tf2-3;DLAC_02081;Tf2-3;Tf2-2;Tf2-3;Tf2-2;Tf2-11;Tf2-2;Tf2-11;Tf2-2;Tf2-11;Tf2-11;Tf2-8;Tf2-8;Tf2-3;Tf2-11;Tf2-2;Tf2-11;Tf2-2;Tf2-11;Tf2-11;retrotransposon Tf1-107;retrotransposon Tf1-107;Tf2-8;Tf2-11;Tf2-3;Tf2-3;Tf2-3;Tf2-8;Tf2-3;Tf2-3;Tf2-2;Tf2-11;Tf2-11;Tf2-11;retrotransposon Tf1-107;Tf2-11;Tf2-2;Tf2-8;Tf2-8;Tf2-3;DLAC_02081;Tf2-3;DLAC_02081;Tf2-8;Tf2-2;Tf2-8;Tf2-3;Tf2-2;Tf2-8;DLAC_02081;Tf2-2;Tf2-8;Tf2-2;Tf2-2;Tf2-2;Tf2-11;Tf2-11;Tf2-2;Tf2-3;Tf2-2;Tf2-8;Tf2-3;Tf2-11;Tf2-8;Tf2-8</t>
  </si>
  <si>
    <t>GO:0003964-IEA;GO:0003964-NAS;GO:0003887-IEA;GO:0003723-IEA;GO:0003824-IEA;GO:0004518-IEA;GO:0046872-IEA;GO:0004519-IEA;GO:0016740-IEA;GO:0071897-IEA;GO:0016787-IEA;GO:0008152-IEA;GO:0004190-IEA;GO:0008270-IEA;GO:0008233-IEA;GO:0006278-IEA;GO:0006310-IEA;GO:0003677-IEA;GO:0005737-N/A;GO:0006508-IEA;GO:0090305-IEA;GO:0016779-IEA;GO:0015074-IEA;GO:0005575-ND;GO:0005634-IEA;GO:0005634-NAS;GO:0003676-IEA</t>
  </si>
  <si>
    <t>RNA-directed DNA polymerase activity-IEA;RNA-directed DNA polymerase activity-NAS;DNA-directed DNA polymerase activity-IEA;RNA binding-IEA;catalytic activity-IEA;nuclease activity-IEA;metal ion binding-IEA;endonuclease activity-IEA;transferase activity-IEA;DNA biosynthetic process-IEA;hydrolase activity-IEA;metabolic process-IEA;aspartic-type endopeptidase activity-IEA;zinc ion binding-IEA;peptidase activity-IEA;RNA-dependent DNA biosynthetic process-IEA;DNA recombination-IEA;DNA binding-IEA;cytoplasm-N/A;proteolysis-IEA;nucleic acid phosphodiester bond hydrolysis-IEA;nucleotidyltransferase activity-IEA;DNA integration-IEA;cellular_component-ND;nucleus-IEA;nucleus-NAS;nucleic acid binding-IEA</t>
  </si>
  <si>
    <t>Molecular Function-IEA;Molecular Function-NAS;Molecular Function-IEA;Molecular Function-IEA;Molecular Function-IEA;Molecular Function-IEA;Molecular Function-IEA;Molecular Function-IEA;Molecular Function-IEA;Biological Process-IEA;Molecular Function-IEA;Biological Process-IEA;Molecular Function-IEA;Molecular Function-IEA;Molecular Function-IEA;Biological Process-IEA;Biological Process-IEA;Molecular Function-IEA;Cellular Component-N/A;Biological Process-IEA;Biological Process-IEA;Molecular Function-IEA;Biological Process-IEA;Cellular Component-ND;Cellular Component-IEA;Cellular Component-NAS;Molecular Function-IEA</t>
  </si>
  <si>
    <t>GO:0003824;GO:0006807;GO:0043170;GO:0044238</t>
  </si>
  <si>
    <t>catalytic activity;nitrogen compound metabolic process;macromolecule metabolic process;primary metabolic process</t>
  </si>
  <si>
    <t>Transposase, Tc1-like;Transposase, Tc1-like</t>
  </si>
  <si>
    <t>EG_transcript_26832</t>
  </si>
  <si>
    <t>EG_transcript_26862</t>
  </si>
  <si>
    <t>gi|71401100|ref|XP_803262.1|kinesin [Trypanosoma cruzi strain CL Brener]/gi|70866077|gb|EAN81816.1|kinesin, putative [Trypanosoma cruzi];gi|554934686|gb|ESL07438.1|kinesin [Trypanosoma rangeli SC58];gi|71402337|ref|XP_804094.1|kinesin [Trypanosoma cruzi strain CL Brener]/gi|70866877|gb|EAN82243.1|kinesin, putative [Trypanosoma cruzi];gi|407417094|gb|EKF37940.1|hypothetical protein MOQ_001852 [Trypanosoma cruzi marinkellei];gi|686632589|ref|XP_009308740.1|kinesin [Trypanosoma grayi]/gi|657143302|gb|KEG13042.1|kinesin [Trypanosoma grayi];gi|407852127|gb|EKG05775.1|hypothetical protein TCSYLVIO_003140 [Trypanosoma cruzi];gi|557866611|gb|ESS69804.1|hypothetical protein TCDM_01537 [Trypanosoma cruzi Dm28c];gi|1177796026|gb|ORC91000.1|kinesin [Trypanosoma theileri];gi|955169920|emb|CUG87503.1|kinesin, putative, partial [Bodo saltans];gi|955165500|emb|CUG91128.1|kinesin, putative, partial [Bodo saltans];gi|554937396|gb|ESL08590.1|kinesin [Trypanosoma rangeli SC58];gi|1183429176|gb|ORY53460.1|kinesin-domain-containing protein [Rhizoclosmatium globosum];gi|71401199|ref|XP_803291.1|kinesin [Trypanosoma cruzi strain CL Brener]/gi|70866147|gb|EAN81845.1|kinesin, putative [Trypanosoma cruzi];gi|1109295934|ref|XP_019172629.1|PREDICTED: kinesin-like protein KIN-UB isoform X1 [Ipomoea nil];gi|829199070|ref|XP_001027745.2|kinesin motor catalytic domain protein [Tetrahymena thermophila SB210]/gi|586724105|gb|EAS07503.2|kinesin motor catalytic domain protein [Tetrahymena thermophila SB210];gi|1109295936|ref|XP_019172630.1|PREDICTED: kinesin-like protein KIN-UA isoform X2 [Ipomoea nil];gi|342181648|emb|CCC91128.1|putative kinesin [Trypanosoma congolense IL3000];gi|588319220|emb|CCW61544.1|unnamed protein product [Phytomonas sp. isolate EM1];gi|706104641|ref|XP_010197932.1|PREDICTED: kinesin-like protein KIF3A, partial [Colius striatus];gi|1109058331|ref|XP_019090939.1|PREDICTED: kinesin-like protein KIN-UB [Camelina sativa]</t>
  </si>
  <si>
    <t>Trypanosoma cruzi strain CL Brener/Trypanosoma cruzi;Trypanosoma rangeli SC58;Trypanosoma cruzi strain CL Brener/Trypanosoma cruzi;Trypanosoma cruzi marinkellei;Trypanosoma grayi/Trypanosoma grayi;Trypanosoma cruzi;Trypanosoma cruzi Dm28c;Trypanosoma theileri;Bodo saltans;Bodo saltans;Trypanosoma rangeli SC58;Rhizoclosmatium globosum;Trypanosoma cruzi strain CL Brener/Trypanosoma cruzi;Ipomoea nil;Tetrahymena thermophila SB210/Tetrahymena thermophila SB210;Ipomoea nil;Trypanosoma congolense IL3000;Phytomonas sp. isolate EM1;Colius striatus;Camelina sativa</t>
  </si>
  <si>
    <t>6.8E-51;1.9E-49;3.7E-49;6.2E-49;1.2E-47;2.1E-47;2.2E-47;2.2E-46;1.6E-45;2.6E-39;1.1E-38;1.5E-38;7.6E-38;4.5E-37;2.2E-36;2.9E-36;5.1E-36;8.6E-36;1.1E-35;1.8E-35</t>
  </si>
  <si>
    <t>XP_803262/EAN81816;ESL07438;XP_804094/EAN82243;EKF37940;XP_009308740/KEG13042;EKG05775;ESS69804;ORC91000;CUG87503;CUG91128;ESL08590;ORY53460;XP_803291/EAN81845;XP_019172629;EAS07503/XP_001027745;XP_019172630;CCC91128;CCW61544;XP_010197932;XP_019090939</t>
  </si>
  <si>
    <t>Tc00.1047053504027.4;MOQ_001852;Tc00.1047053507929.10;Tc00.1047053507929.10;TM35_000074240;TTHERM_01035660;TM35_000074240;TTHERM_01035660;TCDM_01537;TTHERM_01035660;Tc00.1047053509045.29;MOQ_001852;TCDM_01537;Tc00.1047053509045.29;TTHERM_01035660;TRSC58_04872;BSAL_30340;TTHERM_01035660;Tc00.1047053504027.4;GSEM1_T00006379001;TCDM_01537;TTHERM_01035660;TCIL3000_6_3820;TCDM_01537;TRSC58_04872;BCR33DRAFT_965;BCR33DRAFT_965;BSAL_30340;Tc00.1047053509045.29;BSAL_30340;GSEM1_T00006379001;TTHERM_01035660;MOQ_001852;TTHERM_01035660;MOQ_001852;BSAL_30340;TM35_000074240;TM35_000074240;Tc00.1047053507929.10;Tc00.1047053504027.4;Tc00.1047053504027.4;Tc00.1047053507929.10;Tc00.1047053509045.29;TCIL3000_6_3820;GSEM1_T00006379001;TRSC58_04872;BSAL_30340;GSEM1_T00006379001;GSEM1_T00006379001;TTHERM_01035660;TM35_000074240;TTHERM_01035660;Tc00.1047053504027.4;BCR33DRAFT_965;Tc00.1047053509045.29;BCR33DRAFT_965;Tc00.1047053507929.10;TCDM_01537;TCIL3000_6_3820;BCR33DRAFT_965;TRSC58_04872;TCIL3000_6_3820;BCR33DRAFT_965;TCIL3000_6_3820;TRSC58_04872;BSAL_30340;TCDM_01537;Tc00.1047053507929.10;BCR33DRAFT_965;TM35_000074240;Tc00.1047053509045.29;GSEM1_T00006379001;MOQ_001852;MOQ_001852;TTHERM_01035660;TCIL3000_6_3820;TRSC58_04872;Tc00.1047053504027.4</t>
  </si>
  <si>
    <t>GO:0003777-IEA;GO:0000166-IEA;GO:0008574-IBA;GO:0030705-IBA;GO:0008017-IEA;GO:0008104-IBA;GO:0005871-IBA;GO:0005874-IEA;GO:0003774-IEA;GO:0005524-IEA;GO:0007018-IEA;GO:0007018-IBA</t>
  </si>
  <si>
    <t>microtubule motor activity-IEA;nucleotide binding-IEA;ATP-dependent microtubule motor activity, plus-end-directed-IBA;cytoskeleton-dependent intracellular transport-IBA;microtubule binding-IEA;protein localization-IBA;kinesin complex-IBA;microtubule-IEA;motor activity-IEA;ATP binding-IEA;microtubule-based movement-IEA;microtubule-based movement-IBA</t>
  </si>
  <si>
    <t>Molecular Function-IEA;Molecular Function-IEA;Molecular Function-IBA;Biological Process-IBA;Molecular Function-IEA;Biological Process-IBA;Cellular Component-IBA;Cellular Component-IEA;Molecular Function-IEA;Molecular Function-IEA;Biological Process-IEA;Biological Process-IBA</t>
  </si>
  <si>
    <t>IPR001752;IPR001752;IPR036961;IPR027640;IPR001752;IPR027417</t>
  </si>
  <si>
    <t>DOMAIN;DOMAIN;HOMOLOGOUS_SUPERFAMILY;FAMILY;DOMAIN;HOMOLOGOUS_SUPERFAMILY</t>
  </si>
  <si>
    <t>Kinesin motor domain;Kinesin motor domain;Kinesin motor domain superfamily;Kinesin-like protein;Kinesin motor domain;P-loop containing nucleoside triphosphate hydrolase</t>
  </si>
  <si>
    <t>PR00380 (PRINTS);PF00225 (PFAM);G3DSA:3.40.850.10 (GENE3D);PTHR24115 (PANTHER);PS50067 (PROSITE_PROFILES);SSF52540 (SUPERFAMILY)</t>
  </si>
  <si>
    <t>GO:0005524/GO:0007018/GO:0003777/GO:0008017;GO:0005524/GO:0007018/GO:0003777/GO:0008017;GO:0005524/GO:0003777/GO:0007018/GO:0008017;GO:0007018/GO:0003777;GO:0005524/GO:0007018/GO:0003777/GO:0008017;</t>
  </si>
  <si>
    <t>ATP binding/microtubule-based movement/microtubule motor activity/microtubule binding;ATP binding/microtubule-based movement/microtubule motor activity/microtubule binding;ATP binding/microtubule motor activity/microtubule-based movement/microtubule binding;microtubule-based movement/microtubule motor activity;ATP binding/microtubule-based movement/microtubule motor activity/microtubule binding;</t>
  </si>
  <si>
    <t>Molecular Function/Biological Process/Molecular Function/Molecular Function;Molecular Function/Biological Process/Molecular Function/Molecular Function;Molecular Function/Molecular Function/Biological Process/Molecular Function;Biological Process/Molecular Function;Molecular Function/Biological Process/Molecular Function/Molecular Function;</t>
  </si>
  <si>
    <t>EG_transcript_26894</t>
  </si>
  <si>
    <t>EG_transcript_26933</t>
  </si>
  <si>
    <t>EG_transcript_26936</t>
  </si>
  <si>
    <t>retrotransposon unclassified</t>
  </si>
  <si>
    <t>gi|527205074|gb|EPS71058.1|hypothetical protein M569_03701 [Genlisea aurea];gi|799239922|gb|KJZ69507.1|hypothetical protein HIM_11104 [Hirsutella minnesotensis 3608];gi|799239794|gb|KJZ69411.1|hypothetical protein HIM_11184 [Hirsutella minnesotensis 3608];gi|799240280|gb|KJZ69777.1|hypothetical protein HIM_10836 [Hirsutella minnesotensis 3608];gi|799239993|gb|KJZ69556.1|hypothetical protein HIM_11049 [Hirsutella minnesotensis 3608];gi|1012329894|gb|KYP41448.1|Retrotransposable element Tf2 [Cajanus cajan];gi|14165316|gb|AAK55448.1|AC069300_3putative polyprotein [Oryza sativa Japonica Group]/gi|31433481|gb|AAP54986.1|retrotransposon protein, putative, unclassified [Oryza sativa Japonica Group];gi|671683547|emb|CDS12583.1|hypothetical protein LRAMOSA11503 [Lichtheimia ramosa];gi|1021069161|emb|SAL94817.1|hypothetical protein, partial, partial [Absidia glauca];gi|961956101|gb|KTB32127.1|hypothetical protein WG66_15293 [Moniliophthora roreri];gi|1043432561|gb|OCA45188.1|hypothetical protein XENTR_v90005312mg [Xenopus tropicalis];gi|630199206|ref|XP_007851185.1|hypothetical protein Moror_16079 [Moniliophthora roreri MCA 2997]/gi|554907731|gb|ESK89509.1|hypothetical protein Moror_16079 [Moniliophthora roreri MCA 2997];gi|1207175042|ref|XP_021331692.1|thy-1 membrane glycoprotein isoform X1 [Danio rerio];gi|1012325521|gb|KYP37411.1|Retrotransposable element Tf2 [Cajanus cajan];gi|108864085|gb|ABA91843.2|retrotransposon protein, putative, unclassified [Oryza sativa Japonica Group];gi|62733109|gb|AAX95226.1|retrotransposon protein, putative, unclassified [Oryza sativa Japonica Group];gi|1020558067|ref|XP_016111087.1|PREDICTED: uncharacterized mitochondrial protein AtMg00860-like [Sinocyclocheilus grahami];gi|674835077|gb|KFL87509.1|hypothetical protein AmDm5_3101 [Acetobacter malorum];gi|759863215|ref|WP_043553752.1|hypothetical protein [Acetobacter malorum];gi|961974766|gb|KTB43821.1|hypothetical protein WG66_3618 [Moniliophthora roreri]</t>
  </si>
  <si>
    <t>Genlisea aurea;Hirsutella minnesotensis 3608;Hirsutella minnesotensis 3608;Hirsutella minnesotensis 3608;Hirsutella minnesotensis 3608;Cajanus cajan;Oryza sativa Japonica Group/Oryza sativa Japonica Group;Lichtheimia ramosa;Absidia glauca;Moniliophthora roreri;Xenopus tropicalis;Moniliophthora roreri MCA 2997/Moniliophthora roreri MCA 2997;Danio rerio;Cajanus cajan;Oryza sativa Japonica Group;Oryza sativa Japonica Group;Sinocyclocheilus grahami;Acetobacter malorum;Acetobacter malorum;Moniliophthora roreri</t>
  </si>
  <si>
    <t>4.1E-23;1.1E-16;1.3E-16;1.9E-16;6.6E-16;2.4E-15;8.9E-15;9.5E-15;1.0E-14;1.2E-14;1.3E-14;1.9E-14;1.9E-14;2.0E-14;2.6E-14;2.9E-14;3.1E-14;3.4E-14;3.4E-14;4.4E-14</t>
  </si>
  <si>
    <t>EPS71058;KJZ69507;KJZ69411;KJZ69777;KJZ69556;KYP41448;AAP54986/AAK55448;CDS12583;SAL94817;KTB32127;OCA45188;XP_007851185/ESK89509;XP_021331692;KYP37411;ABA91843;AAX95226;XP_016111087;KFL87509;WP_043553752;KTB43821</t>
  </si>
  <si>
    <t>HIM_11049;M569_03701;HIM_10836;AmDm5_3101;AmDm5_3101;LOC_Os11g08610;HIM_10836;LRAMOSA11503;LRAMOSA11503;HIM_11104;HIM_10836;HIM_11104;LOC_Os11g08610;KK1_041390;M569_03701;LOC_Os10g40890;HIM_11049;KK1_037175;LOC_Os10g40890;LOC_Os11g08610;KK1_041390;LOC_Os11g08610</t>
  </si>
  <si>
    <t>GO:0004190-IEA;GO:0008270-IEA;GO:0006508-IEA;GO:0015074-IEA;GO:0003676-IEA</t>
  </si>
  <si>
    <t>aspartic-type endopeptidase activity-IEA;zinc ion binding-IEA;proteolysis-IEA;DNA integration-IEA;nucleic acid binding-IEA</t>
  </si>
  <si>
    <t>Molecular Function-IEA;Molecular Function-IEA;Biological Process-IEA;Biological Process-IEA;Molecular Function-IEA</t>
  </si>
  <si>
    <t>Pectinacetylesterase/NOTUM;Pectinacetylesterase/NOTUM;Pectinacetylesterase/NOTUM;Pectinacetylesterase/NOTUM;Pectinacetylesterase/NOTUM</t>
  </si>
  <si>
    <t>G3DSA:3.10.20.370 (GENE3D);G3DSA:3.30.70.270 (GENE3D);PTHR24559:SF248 (PANTHER);PTHR24559 (PANTHER);SSF56672 (SUPERFAMILY)</t>
  </si>
  <si>
    <t>EG_transcript_26963</t>
  </si>
  <si>
    <t>NLRC3-like</t>
  </si>
  <si>
    <t>gi|1005476011|ref|XP_015774772.1|PREDICTED: protein NLRC3-like, partial [Acropora digitifera];gi|1005422031|ref|XP_015764740.1|PREDICTED: nucleotide-binding oligomerization domain-containing protein 2-like [Acropora digitifera];gi|1005488230|ref|XP_015780701.1|PREDICTED: protein NLRC3-like [Acropora digitifera];gi|1005491198|ref|XP_015748270.1|PREDICTED: protein NLRC3-like [Acropora digitifera];gi|156390401|ref|XP_001635259.1|predicted protein [Nematostella vectensis]/gi|156222351|gb|EDO43196.1|predicted protein, partial [Nematostella vectensis];gi|1005423603|ref|XP_015772361.1|PREDICTED: protein NLRC3-like [Acropora digitifera];gi|1005490274|ref|XP_015747849.1|PREDICTED: protein NLRC3-like [Acropora digitifera];gi|1032643720|gb|OAQ25058.1|RNI-like protein [Mortierella elongata AG-77];gi|1001604887|gb|KXS08843.1|RNI-like protein [Gonapodya prolifera JEL478];gi|1001604923|gb|KXS08869.1|RNI-like protein [Gonapodya prolifera JEL478];gi|1005481764|ref|XP_015777586.1|PREDICTED: protein NLRC3-like, partial [Acropora digitifera];gi|672828294|gb|KFH73183.1|hypothetical protein MVEG_00404 [Mortierella verticillata NRRL 6337];gi|1085113123|gb|OGT08617.1|hypothetical protein A2V89_05050 [Gammaproteobacteria bacterium RBG_16_37_9];gi|1176102967|ref|XP_020622247.1|protein NLRC3-like [Orbicella faveolata];gi|1005461706|ref|XP_015767926.1|PREDICTED: protein NLRC3-like [Acropora digitifera];gi|672818736|gb|KFH63636.1|hypothetical protein MVEG_10330 [Mortierella verticillata NRRL 6337];gi|1005495906|ref|XP_015750557.1|PREDICTED: protein NLRC3-like [Acropora digitifera];gi|672826356|gb|KFH71246.1|hypothetical protein MVEG_01547 [Mortierella verticillata NRRL 6337];gi|1129189751|gb|OLP95146.1|Protein NLRC3 [Symbiodinium microadriaticum];gi|672824051|gb|KFH68944.1|hypothetical protein MVEG_05746 [Mortierella verticillata NRRL 6337]</t>
  </si>
  <si>
    <t>Acropora digitifera;Acropora digitifera;Acropora digitifera;Acropora digitifera;Nematostella vectensis/Nematostella vectensis;Acropora digitifera;Acropora digitifera;Mortierella elongata AG-77;Gonapodya prolifera JEL478;Gonapodya prolifera JEL478;Acropora digitifera;Mortierella verticillata NRRL 6337;Gammaproteobacteria bacterium RBG_16_37_9;Orbicella faveolata;Acropora digitifera;Mortierella verticillata NRRL 6337;Acropora digitifera;Mortierella verticillata NRRL 6337;Symbiodinium microadriaticum;Mortierella verticillata NRRL 6337</t>
  </si>
  <si>
    <t>9.2E-44;2.6E-43;1.2E-42;1.8E-42;1.9E-42;1.9E-42;4.7E-42;2.5E-41;4.0E-41;5.4E-41;5.5E-41;9.6E-41;3.4E-40;6.1E-40;1.0E-39;1.2E-39;2.5E-39;2.7E-39;2.8E-39;3.1E-39</t>
  </si>
  <si>
    <t>XP_015774772;XP_015764740;XP_015780701;XP_015748270;XP_001635259/EDO43196;XP_015772361;XP_015747849;OAQ25058;KXS08843;KXS08869;XP_015777586;KFH73183;OGT08617;XP_020622247;XP_015767926;KFH63636;XP_015750557;KFH71246;OLP95146;KFH68944</t>
  </si>
  <si>
    <t>gi|1005476011|ref|XP_015774772.1|PREDICTED: protein NLRC3-like, partial [Acropora digitifera]</t>
  </si>
  <si>
    <t>IPR001611;IPR032675;IPR032675;noIPR</t>
  </si>
  <si>
    <t>PF13516 (PFAM);G3DSA:3.80.10.10 (GENE3D);G3DSA:3.80.10.10 (GENE3D);SSF52047 (SUPERFAMILY)</t>
  </si>
  <si>
    <t>EG_transcript_26975</t>
  </si>
  <si>
    <t>Transposable element Tcb1 transposase</t>
  </si>
  <si>
    <t>gi|751830070|emb|CEL60454.1|hypothetical protein RSOLAG1IB_12359 [Rhizoctonia solani AG-1 IB];gi|1023241117|gb|KZT36960.1|transposable element Tc1 transposase [Sistotremastrum suecicum HHB10207 ss-3];gi|880836775|gb|JAI26612.1|Transposable element Tcb2 transposase [Bactrocera latifrons];gi|618065619|gb|JAC57962.1|Transposable element Tcb1 transposase [Bactrocera dorsalis];gi|861606994|gb|KMQ84595.1|transposable element tcb1 transposase [Lasius niger];gi|1021800682|gb|KZO93126.1|hypothetical protein CALVIDRAFT_467205, partial [Calocera viscosa TUFC12733];gi|1021799195|gb|KZO91719.1|hypothetical protein CALVIDRAFT_488640 [Calocera viscosa TUFC12733];gi|948277545|gb|KRH92703.1|putative transposable element [Pseudoloma neurophilia];gi|573027391|gb|ETS60637.1|hypothetical protein PaG_05289 [Moesziomyces aphidis DSM 70725];gi|880863126|gb|JAI36773.1|Transposable element Tcb2 transposase, partial [Bactrocera latifrons];gi|598006469|ref|XP_007335933.1|hypothetical protein AGABI1DRAFT_18325, partial [Agaricus bisporus var. burnettii JB137-S8]/gi|409070461|gb|EKM73428.1|hypothetical protein AGABI1DRAFT_18325, partial [Agaricus bisporus var. burnettii JB137-S8];gi|1023193829|gb|KZS91399.1|hypothetical protein SISNIDRAFT_413976 [Sistotremastrum niveocremeum HHB9708];gi|880884763|gb|JAI42923.1|Transposable element Tcb1 transposase [Bactrocera latifrons]/gi|880887755|gb|JAI43782.1|Transposable element Tcb1 transposase [Bactrocera latifrons];gi|880878094|gb|JAI41024.1|Transposable element Tcb1 transposase [Bactrocera latifrons];gi|308466794|ref|XP_003095648.1|hypothetical protein CRE_13033 [Caenorhabditis remanei]/gi|308244530|gb|EFO88482.1|hypothetical protein CRE_13033 [Caenorhabditis remanei];gi|309360844|emb|CAP30519.2|Protein CBR-CYP-35C1 [Caenorhabditis briggsae];gi|321455405|gb|EFX66538.1|hypothetical protein DAPPUDRAFT_116209 [Daphnia pulex];gi|749831627|gb|KIJ09617.1|hypothetical protein PAXINDRAFT_87233 [Paxillus involutus ATCC 200175];gi|861613937|gb|KMQ85772.1|hypothetical protein RF55_15480 [Lasius niger];gi|464864|sp|P35072.1|TCB1_CAEBRRecName: Full=Transposable element Tcb1 transposase AltName: Full=Transposable element Barney transposase [Caenorhabditis briggsae]/gi|5959|emb|CAA30681.1|TCb1 transposase [Caenorhabditis briggsae]/gi|671814|emb|CAA38131.1|TCB1 transposase [Caenorhabditis briggsae]</t>
  </si>
  <si>
    <t>Rhizoctonia solani AG-1 IB;Sistotremastrum suecicum HHB10207 ss-3;Bactrocera latifrons;Bactrocera dorsalis;Lasius niger;Calocera viscosa TUFC12733;Calocera viscosa TUFC12733;Pseudoloma neurophilia;Moesziomyces aphidis DSM 70725;Bactrocera latifrons;Agaricus bisporus var. burnettii JB137-S8/Agaricus bisporus var. burnettii JB137-S8;Sistotremastrum niveocremeum HHB9708;Bactrocera latifrons/Bactrocera latifrons;Bactrocera latifrons;Caenorhabditis remanei/Caenorhabditis remanei;Caenorhabditis briggsae;Daphnia pulex;Paxillus involutus ATCC 200175;Lasius niger;Caenorhabditis briggsae/Caenorhabditis briggsae/Caenorhabditis briggsae</t>
  </si>
  <si>
    <t>3.5E-16;2.1E-15;1.1E-14;2.6E-14;4.0E-14;9.1E-14;9.6E-14;2.0E-13;3.5E-13;7.7E-13;9.0E-13;1.4E-12;1.9E-12;1.9E-12;2.9E-12;3.0E-12;4.5E-12;4.8E-12;5.7E-12;6.4E-12</t>
  </si>
  <si>
    <t>CEL60454;KZT36960;JAI26612;JAC57962;KMQ84595;KZO93126;KZO91719;KRH92703;ETS60637;JAI36773;XP_007335933/EKM73428;KZS91399;JAI42923/JAI43782;JAI41024;XP_003095648/EFO88482;CAP30519;EFX66538;KIJ09617;KMQ85772;CAA38131/P35072/CAA30681</t>
  </si>
  <si>
    <t>gi|751830070|emb|CEL60454.1|hypothetical protein RSOLAG1IB_12359 [Rhizoctonia solani AG-1 IB]</t>
  </si>
  <si>
    <t>TCB1_77;PaG_05289;TCB1_77;RSOLAG1IB_12359;PaG_05289;TCB1_76;TCB1_76;DAPPUDRAFT_116209;P35072;P35072;P35072;RF55_17491;cyp-35c1;RF55_17491;TCB1_77;P35072;cyp-35c1;PaG_05289;cyp-35c1;TCB1_76;cyp-35c1;cyp-35c1;RF55_17491;cyp-35c1;RSOLAG1IB_12359;cyp-35c1;cyp-35c1;RSOLAG1IB_12359;P35072</t>
  </si>
  <si>
    <t>GO:0003677-IEA;GO:0005506-IEA;GO:0016705-IEA;GO:0008395-IBA;GO:0020037-IEA;GO:0015074-IEA;GO:0055114-IEA;GO:0006310-IEA;GO:0006313-IEA;GO:0005634-IEA;GO:0032502-IBA</t>
  </si>
  <si>
    <t>DNA binding-IEA;iron ion binding-IEA;oxidoreductase activity, acting on paired donors, with incorporation or reduction of molecular oxygen-IEA;steroid hydroxylase activity-IBA;heme binding-IEA;DNA integration-IEA;oxidation-reduction process-IEA;DNA recombination-IEA;transposition, DNA-mediated-IEA;nucleus-IEA;developmental process-IBA</t>
  </si>
  <si>
    <t>Molecular Function-IEA;Molecular Function-IEA;Molecular Function-IEA;Molecular Function-IBA;Molecular Function-IEA;Biological Process-IEA;Biological Process-IEA;Biological Process-IEA;Biological Process-IEA;Cellular Component-IEA;Biological Process-IBA</t>
  </si>
  <si>
    <t>GO:0008152</t>
  </si>
  <si>
    <t>metabolic process</t>
  </si>
  <si>
    <t>PF13358 (PFAM);G3DSA:3.30.420.470 (GENE3D);PTHR23022 (PANTHER);PTHR23022:SF92 (PANTHER)</t>
  </si>
  <si>
    <t>EG_transcript_26981</t>
  </si>
  <si>
    <t>EG_transcript_27029</t>
  </si>
  <si>
    <t>Inosine triphosphate pyrophosphatase-like;Inosine triphosphate pyrophosphatase-like;Concanavalin A-like lectin/glucanase domain superfamily</t>
  </si>
  <si>
    <t>EG_transcript_27110</t>
  </si>
  <si>
    <t>ClpP/crotonase-like domain superfamily;ClpP/crotonase-like domain superfamily</t>
  </si>
  <si>
    <t>EG_transcript_27130</t>
  </si>
  <si>
    <t>EG_transcript_27184</t>
  </si>
  <si>
    <t>hypothetical protein [Chryseobacterium artocarpi]</t>
  </si>
  <si>
    <t>gi|1043552617|ref|WP_065395347.1|hypothetical protein [Chryseobacterium artocarpi] [Chryseobacterium sp. UTM-3]/gi|1043513053|gb|OCA70949.1|hypothetical protein BBI01_13570 [Chryseobacterium artocarpi] [Chryseobacterium sp. UTM-3];gi|657031036|ref|WP_029274507.1|hypothetical protein [Pedobacter borealis]</t>
  </si>
  <si>
    <t>Chryseobacterium sp. UTM-3/Chryseobacterium sp. UTM-3;Pedobacter borealis</t>
  </si>
  <si>
    <t>1.9E-13;6.7E-13</t>
  </si>
  <si>
    <t>WP_065395347/OCA70949;WP_029274507</t>
  </si>
  <si>
    <t>gi|1043552617|ref|WP_065395347.1|hypothetical protein [Chryseobacterium artocarpi] [Chryseobacterium sp. UTM-3]/gi|1043513053|gb|OCA70949.1|hypothetical protein BBI01_13570 [Chryseobacterium artocarpi] [Chryseobacterium sp. UTM-3]</t>
  </si>
  <si>
    <t>Chryseobacterium sp. UTM-3</t>
  </si>
  <si>
    <t>IPR006598;noIPR;noIPR</t>
  </si>
  <si>
    <t>Lipopolysaccharide-modifying protein;Lipopolysaccharide-modifying protein;Lipopolysaccharide-modifying protein</t>
  </si>
  <si>
    <t>PF05686 (PFAM);PTHR12203 (PANTHER);PTHR12203:SF56 (PANTHER)</t>
  </si>
  <si>
    <t>EG_transcript_27249</t>
  </si>
  <si>
    <t>basal body centrin-2</t>
  </si>
  <si>
    <t>gi|313216280|emb|CBY37618.1|unnamed protein product [Oikopleura dioica]/gi|313238848|emb|CBY13848.1|unnamed protein product [Oikopleura dioica]/gi|313246895|emb|CBY35748.1|unnamed protein product [Oikopleura dioica];gi|612397150|ref|XP_007514094.1|centrin [Bathycoccus prasinos]/gi|412988940|emb|CCO15531.1|centrin [Bathycoccus prasinos];gi|145551328|ref|XP_001461341.1|hypothetical protein [Paramecium tetraurelia strain d4-2]/gi|74829773|emb|CAI38935.1|basal body centrin-2 [Paramecium tetraurelia]/gi|124429175|emb|CAK93968.1|unnamed protein product [Paramecium tetraurelia];gi|196005759|ref|XP_002112746.1|conserved hypothetical protein [Trichoplax adhaerens]/gi|190584787|gb|EDV24856.1|conserved hypothetical protein [Trichoplax adhaerens];gi|954187850|gb|KRX00679.1|hypothetical protein PPERSA_00906 [Pseudocohnilembus persalinus];gi|145482925|ref|XP_001427485.1|hypothetical protein [Paramecium tetraurelia strain d4-2]/gi|74829791|emb|CAI38938.1|basal body centrin2a [Paramecium tetraurelia]/gi|124394566|emb|CAK60087.1|unnamed protein product [Paramecium tetraurelia];gi|1134889053|gb|OMJ86400.1|hypothetical protein SteCoe_12054 [Stentor coeruleus];gi|1134885901|gb|OMJ83349.1|hypothetical protein SteCoe_15751 [Stentor coeruleus];gi|1134869563|gb|OMJ68090.1|hypothetical protein SteCoe_34560 [Stentor coeruleus];gi|1134887027|gb|OMJ84437.1|hypothetical protein SteCoe_14448 [Stentor coeruleus];gi|1134869214|gb|OMJ67791.1|hypothetical protein SteCoe_34958 [Stentor coeruleus];gi|1134882462|gb|OMJ80044.1|hypothetical protein SteCoe_19772 [Stentor coeruleus];gi|1134896371|gb|OMJ93552.1|hypothetical protein SteCoe_3383 [Stentor coeruleus];gi|290976700|ref|XP_002671077.1|predicted protein [Naegleria gruberi] [Naegleria gruberi strain NEG-M]/gi|1705642|sp|P53441.1|CATR_NAEGRRecName: Full=Caltractin AltName: Full=Centrin [Naegleria gruberi]/gi|972963|gb|AAA75032.1|centrin [Naegleria gruberi]/gi|284084643|gb|EFC38333.1|predicted protein [Naegleria gruberi];gi|828190120|ref|XP_004205484.2|PREDICTED: caltractin [Hydra vulgaris];gi|168033494|ref|XP_001769250.1|predicted protein [Physcomitrella patens]/gi|162679515|gb|EDQ65962.1|predicted protein [Physcomitrella patens];gi|154416916|ref|XP_001581479.1|centrin [Trichomonas vaginalis G3]/gi|121915707|gb|EAY20493.1|centrin, putative [Trichomonas vaginalis G3];gi|5869979|emb|CAB55606.1|putative centrin, partial [Trichomonas vaginalis];gi|831570300|ref|XP_012734668.1|caltractin [Fundulus heteroclitus];gi|302809976|ref|XP_002986680.1|hypothetical protein SELMODRAFT_425626 [Selaginella moellendorffii]/gi|300145568|gb|EFJ12243.1|hypothetical protein SELMODRAFT_425626 [Selaginella moellendorffii]</t>
  </si>
  <si>
    <t>Oikopleura dioica/Oikopleura dioica/Oikopleura dioica;Bathycoccus prasinos/Bathycoccus prasinos;Paramecium tetraurelia strain d4-2/Paramecium tetraurelia/Paramecium tetraurelia;Trichoplax adhaerens/Trichoplax adhaerens;Pseudocohnilembus persalinus;Paramecium tetraurelia strain d4-2/Paramecium tetraurelia/Paramecium tetraurelia;Stentor coeruleus;Stentor coeruleus;Stentor coeruleus;Stentor coeruleus;Stentor coeruleus;Stentor coeruleus;Stentor coeruleus;Naegleria gruberi strain NEG-M/Naegleria gruberi/Naegleria gruberi/Naegleria gruberi;Hydra vulgaris;Physcomitrella patens/Physcomitrella patens;Trichomonas vaginalis G3/Trichomonas vaginalis G3;Trichomonas vaginalis;Fundulus heteroclitus;Selaginella moellendorffii/Selaginella moellendorffii</t>
  </si>
  <si>
    <t>3.0E-23;3.5E-20;4.6E-20;6.1E-20;6.4E-20;1.2E-19;1.3E-19;3.2E-19;4.4E-19;4.4E-19;4.7E-19;4.9E-19;8.1E-19;9.4E-19;1.0E-18;1.5E-18;1.9E-18;2.3E-18;2.5E-18;3.2E-18</t>
  </si>
  <si>
    <t>CBY37618/CBY13848/CBY35748;XP_007514094/CCO15531;CAI38935/CAK93968/XP_001461341;XP_002112746/EDV24856;KRX00679;CAI38938/CAK60087/XP_001427485;OMJ86400;OMJ83349;OMJ68090;OMJ84437;OMJ67791;OMJ80044;OMJ93552;AAA75032/P53441/EFC38333/XP_002671077;XP_004205484;XP_001769250/EDQ65962;XP_001581479/EAY20493;CAB55606;XP_012734668;EFJ12243/XP_002986680</t>
  </si>
  <si>
    <t>gi|313216280|emb|CBY37618.1|unnamed protein product [Oikopleura dioica]/gi|313238848|emb|CBY13848.1|unnamed protein product [Oikopleura dioica]/gi|313246895|emb|CBY35748.1|unnamed protein product [Oikopleura dioica]</t>
  </si>
  <si>
    <t>SteCoe_34560;SteCoe_3383;NAEGRDRAFT_56351;PPERSA_00906;Ptcen2a;SteCoe_15751;SteCoe_19772;NAEGRDRAFT_56351;TRIADDRAFT_25393;SteCoe_12054;SteCoe_14448;SteCoe_34958;TVAG_238650;GSOID_T00006797001;PHYPADRAFT_233973;NAEGRDRAFT_56351;Ptcen2b;NAEGRDRAFT_56351;NAEGRDRAFT_56351;CETN1;NAEGRDRAFT_56351;Bathy03g03720;NAEGRDRAFT_56351;ce2;CETN1b</t>
  </si>
  <si>
    <t>GO:0005856-IEA;GO:0005737-IEA;GO:0051301-IEA;GO:0046872-IEA;GO:0005815-IEA;GO:0005509-IEA;GO:0007049-IEA</t>
  </si>
  <si>
    <t>cytoskeleton-IEA;cytoplasm-IEA;cell division-IEA;metal ion binding-IEA;microtubule organizing center-IEA;calcium ion binding-IEA;cell cycle-IEA</t>
  </si>
  <si>
    <t>Cellular Component-IEA;Cellular Component-IEA;Biological Process-IEA;Molecular Function-IEA;Cellular Component-IEA;Molecular Function-IEA;Biological Process-IEA</t>
  </si>
  <si>
    <t>noIPR;noIPR;noIPR;noIPR;IPR002048;IPR002048;IPR002048;IPR011992</t>
  </si>
  <si>
    <t>Endoplasmic reticulum vesicle transporter, C-terminal;Endoplasmic reticulum vesicle transporter, C-terminal;Endoplasmic reticulum vesicle transporter, C-terminal;Endoplasmic reticulum vesicle transporter, C-terminal;EF-hand domain;EF-hand domain;EF-hand domain;EF-hand domain pair</t>
  </si>
  <si>
    <t>G3DSA:1.10.238.10 (GENE3D);G3DSA:1.10.238.10 (GENE3D);PTHR23050 (PANTHER);PTHR23050:SF218 (PANTHER);PS50222 (PROSITE_PROFILES);PS50222 (PROSITE_PROFILES);cd00051 (CDD);SSF47473 (SUPERFAMILY)</t>
  </si>
  <si>
    <t>;;;;GO:0005509;GO:0005509;GO:0005509;</t>
  </si>
  <si>
    <t>;;;;calcium ion binding;calcium ion binding;calcium ion binding;</t>
  </si>
  <si>
    <t>;;;;Molecular Function;Molecular Function;Molecular Function;</t>
  </si>
  <si>
    <t>EG_transcript_27261</t>
  </si>
  <si>
    <t>G3DSA:1.25.10.10 (GENE3D);PTHR22895 (PANTHER);PTHR22895:SF0 (PANTHER);SSF48371 (SUPERFAMILY)</t>
  </si>
  <si>
    <t>EG_transcript_27278</t>
  </si>
  <si>
    <t>GOLD domain</t>
  </si>
  <si>
    <t>EG_transcript_27295</t>
  </si>
  <si>
    <t>EG_transcript_27310</t>
  </si>
  <si>
    <t>EG_transcript_27322</t>
  </si>
  <si>
    <t>gypsy retrotransposon integrase 1</t>
  </si>
  <si>
    <t>gi|560118891|emb|CDJ96480.1|RNA-directed DNA polymerase (reverse transcriptase) domain containing protein [Haemonchus contortus];gi|923881045|ref|XP_013763405.1|PREDICTED: uncharacterized protein LOC102193952 [Pundamilia nyererei];gi|1130203759|ref|XP_019772783.1|PREDICTED: uncharacterized protein LOC109546305, partial [Dendroctonus ponderosae];gi|1024959738|ref|XP_016300864.1|PREDICTED: uncharacterized protein LOC107657336 [Sinocyclocheilus anshuiensis];gi|954282213|gb|KRX73465.1|Transposon Ty3-G Gag-Pol polyprotein [Trichinella sp. T6];gi|560122915|emb|CDJ92452.1|Zinc finger and RNA-directed DNA polymerase (reverse transcriptase) domain containing protein, partial [Haemonchus contortus];gi|954207861|gb|KRX17311.1|Transposon Ty3-G Gag-Pol polyprotein [Trichinella nelsoni];gi|597855959|gb|EYC05400.1|hypothetical protein Y032_0082g1560 [Ancylostoma ceylanicum];gi|597855958|gb|EYC05399.1|hypothetical protein Y032_0082g1560 [Ancylostoma ceylanicum];gi|597855960|gb|EYC05401.1|hypothetical protein Y032_0082g1560 [Ancylostoma ceylanicum];gi|1197090800|gb|JAV67148.1|hypothetical protein [Photinus pyralis]/gi|1197090803|gb|JAV67149.1|hypothetical protein [Photinus pyralis]/gi|1197090805|gb|JAV67150.1|hypothetical protein [Photinus pyralis]/gi|1197090808|gb|JAV67152.1|hypothetical protein [Photinus pyralis]/gi|1197090810|gb|JAV67153.1|hypothetical protein [Photinus pyralis];gi|1040691368|ref|XP_017211834.1|PREDICTED: gypsy retrotransposon integrase-like protein 1 [Danio rerio]/gi|1040691370|ref|XP_017211835.1|PREDICTED: gypsy retrotransposon integrase-like protein 1 [Danio rerio]/gi|1040691372|ref|XP_017211836.1|PREDICTED: gypsy retrotransposon integrase-like protein 1 [Danio rerio];gi|597860077|gb|EYC09496.1|hypothetical protein Y032_0060g3150 [Ancylostoma ceylanicum];gi|939287063|ref|XP_014264631.1|PREDICTED: uncharacterized protein LOC106675136 [Maylandia zebra];gi|1132372449|ref|XP_019848227.1|PREDICTED: uncharacterized protein LOC109580006 [Bactrocera dorsalis];gi|597860784|gb|EYC10200.1|hypothetical protein Y032_0057g2817 [Ancylostoma ceylanicum];gi|1006128511|gb|JAQ16779.1|Transposon Ty3-I Gag-Pol polyprotein [Lygus hesperus];gi|1037078500|ref|XP_016983702.1|PREDICTED: LOW QUALITY PROTEIN: RNA-directed DNA polymerase homolog, partial [Drosophila rhopaloa];gi|597836944|gb|EYB86579.1|hypothetical protein Y032_0276g1080 [Ancylostoma ceylanicum];gi|861602351|gb|KMQ83921.1|polyprotein [Lasius niger]</t>
  </si>
  <si>
    <t>Haemonchus contortus;Pundamilia nyererei;Dendroctonus ponderosae;Sinocyclocheilus anshuiensis;Trichinella sp. T6;Haemonchus contortus;Trichinella nelsoni;Ancylostoma ceylanicum;Ancylostoma ceylanicum;Ancylostoma ceylanicum;Photinus pyralis/Photinus pyralis/Photinus pyralis/Photinus pyralis/Photinus pyralis;Danio rerio/Danio rerio/Danio rerio;Ancylostoma ceylanicum;Maylandia zebra;Bactrocera dorsalis;Ancylostoma ceylanicum;Lygus hesperus;Drosophila rhopaloa;Ancylostoma ceylanicum;Lasius niger</t>
  </si>
  <si>
    <t>2.5E-24;4.8E-24;4.9E-23;1.2E-22;1.6E-22;2.8E-22;3.1E-22;8.3E-22;8.9E-22;9.3E-22;1.3E-21;1.3E-21;2.2E-21;2.3E-21;2.4E-21;2.7E-21;3.1E-21;3.3E-21;4.1E-21;4.6E-21</t>
  </si>
  <si>
    <t>CDJ96480;XP_013763405;XP_019772783;XP_016300864;KRX73465;CDJ92452;KRX17311;EYC05400;EYC05399;EYC05401;JAV67153/JAV67149/JAV67152/JAV67148/JAV67150;XP_017211834/XP_017211835/XP_017211836;EYC09496;XP_014264631;XP_019848227;EYC10200;JAQ16779;XP_016983702;EYB86579;KMQ83921</t>
  </si>
  <si>
    <t>gi|560118891|emb|CDJ96480.1|RNA-directed DNA polymerase (reverse transcriptase) domain containing protein [Haemonchus contortus]</t>
  </si>
  <si>
    <t>Haemonchus contortus</t>
  </si>
  <si>
    <t>TY3B-G;TY3B-I_4;Acey_s0057.g2817;Acey_s0082.g1560;Acey_s0082.g1560;Acey_s0082.g1560;Acey_s0057.g2817;TY3B-G;A0A1Y1L2Y9;Acey_s0057.g2817;TY3B-G;Acey_s0082.g1560;Acey_s0082.g1560;A0A1Y1L2Y9;TY3B-G;Acey_s0082.g1560;HCOI_02026000;HCOI_01410900;HCOI_02026000;Acey_s0082.g1560;HCOI_01410900;TY3B-G;TY3B-G;HCOI_01410900;TY3B-I_4;Acey_s0057.g2817;HCOI_01410900;TY3B-G;TY3B-I_4;Acey_s0082.g1560;HCOI_01410900;TY3B-G;HCOI_01410900;TY3B-I_4;Acey_s0057.g2817</t>
  </si>
  <si>
    <t>GO:0004190-IEA;GO:0003964-IEA;GO:0008270-IEA;GO:0006508-IEA;GO:0006278-IEA;GO:0015074-IEA;GO:0003676-IEA</t>
  </si>
  <si>
    <t>aspartic-type endopeptidase activity-IEA;RNA-directed DNA polymerase activity-IEA;zinc ion binding-IEA;proteolysis-IEA;RNA-dependent DNA biosynthetic process-IEA;DNA integration-IEA;nucleic acid binding-IEA</t>
  </si>
  <si>
    <t>Molecular Function-IEA;Molecular Function-IEA;Molecular Function-IEA;Biological Process-IEA;Biological Process-IEA;Biological Process-IEA;Molecular Function-IEA</t>
  </si>
  <si>
    <t>IPR000477;noIPR;noIPR;noIPR;noIPR;noIPR</t>
  </si>
  <si>
    <t>Reverse transcriptase domain;Reverse transcriptase domain;Reverse transcriptase domain;Reverse transcriptase domain;Reverse transcriptase domain;Reverse transcriptase domain</t>
  </si>
  <si>
    <t>PF00078 (PFAM);G3DSA:3.30.70.270 (GENE3D);G3DSA:3.10.10.10 (GENE3D);PTHR24559 (PANTHER);cd01647 (CDD);SSF56672 (SUPERFAMILY)</t>
  </si>
  <si>
    <t>EG_transcript_27335</t>
  </si>
  <si>
    <t>EG_transcript_27339</t>
  </si>
  <si>
    <t>rhomboid family intramembrane serine protease</t>
  </si>
  <si>
    <t>gi|1173936294|gb|OQR87266.1|membrane protein [Achlya hypogyna];gi|299471469|emb|CBN79420.1|Protein secE/sec61-gamma protein Rhomboid-like protein [Ectocarpus siliculosus];gi|167999275|ref|XP_001752343.1|predicted protein [Physcomitrella patens]/gi|162696738|gb|EDQ83076.1|predicted protein [Physcomitrella patens];gi|514822652|ref|XP_004985988.1|PREDICTED: RHOMBOID-like protein 2 [Setaria italica]/gi|944228554|gb|KQK92958.1|hypothetical protein SETIT_036626mg [Setaria italica];gi|1070964968|gb|OEL29859.1|RHOMBOID-like protein 2 [Dichanthelium oligosanthes];gi|813171268|ref|XP_012204389.1|hypothetical protein SPRG_09573 [Saprolegnia parasitica CBS 223.65]/gi|641530824|gb|KDO24929.1|hypothetical protein SPRG_09573 [Saprolegnia parasitica CBS 223.65];gi|1191668852|gb|OTG20819.1|putative peptidase S54, rhomboid [Helianthus annuus];gi|1054782846|ref|WP_066546284.1|rhomboid family intramembrane serine protease [Caryophanon tenue]/gi|1049939691|gb|OCS84490.1|rhomboid family intramembrane serine protease [Caryophanon tenue];gi|918990068|ref|WP_052653131.1|rhomboid family intramembrane serine protease [Planococcus massiliensis] [Planomicrobium sp. ES2]/gi|695911989|emb|CEG23977.1|Rhomboid protease GluP [Planococcus massiliensis] [Planomicrobium sp. ES2];gi|357165337|ref|XP_003580349.1|PREDICTED: RHOMBOID-like protein 6, mitochondrial [Brachypodium distachyon]/gi|944048465|gb|KQJ84106.1|hypothetical protein BRADI_5g18750 [Brachypodium distachyon];gi|1054695259|ref|WP_066461107.1|rhomboid family intramembrane serine protease [Caryophanon latum]/gi|1049949837|gb|OCS94407.1|rhomboid family intramembrane serine protease [Caryophanon latum];gi|1024017240|gb|KZV36490.1|hypothetical protein F511_15995 [Dorcoceras hygrometricum];gi|743841737|ref|XP_010937608.1|PREDICTED: RHOMBOID-like protein 1 isoform X2 [Elaeis guineensis];gi|721323311|ref|WP_033543549.1|rhomboid family intramembrane serine protease [Planococcus sp. CAU13];gi|743841733|ref|XP_010937607.1|PREDICTED: RHOMBOID-like protein 1 isoform X1 [Elaeis guineensis];gi|1149707506|ref|XP_020179858.1|RHOMBOID-like protein 2 [Aegilops tauschii subsp. tauschii];gi|475581767|gb|EMT18940.1|Rhomboid family member 1 [Aegilops tauschii];gi|357114368|ref|XP_003558972.1|PREDICTED: RHOMBOID-like protein 2 [Brachypodium distachyon]/gi|944088640|gb|KQK23992.1|hypothetical protein BRADI_1g77450 [Brachypodium distachyon];gi|857973545|emb|CEP00331.1|hypothetical protein PBRA_008065 [Plasmodiophora brassicae];gi|1176390360|ref|WP_082232422.1|rhomboid family intramembrane serine protease [Lactobacillus hokkaidonensis]</t>
  </si>
  <si>
    <t>Achlya hypogyna;Ectocarpus siliculosus;Physcomitrella patens/Physcomitrella patens;Setaria italica/Setaria italica;Dichanthelium oligosanthes;Saprolegnia parasitica CBS 223.65/Saprolegnia parasitica CBS 223.65;Helianthus annuus;Caryophanon tenue/Caryophanon tenue;Planomicrobium sp. ES2/Planomicrobium sp. ES2;Brachypodium distachyon/Brachypodium distachyon;Caryophanon latum/Caryophanon latum;Dorcoceras hygrometricum;Elaeis guineensis;Planococcus sp. CAU13;Elaeis guineensis;Aegilops tauschii subsp. tauschii;Aegilops tauschii;Brachypodium distachyon/Brachypodium distachyon;Plasmodiophora brassicae;Lactobacillus hokkaidonensis</t>
  </si>
  <si>
    <t>5.1E-24;8.4E-23;2.7E-22;4.6E-22;4.7E-22;1.4E-21;3.8E-21;5.0E-20;1.5E-19;4.2E-19;4.2E-19;5.2E-19;5.6E-19;1.0E-18;1.2E-18;1.6E-18;1.6E-18;2.7E-18;3.3E-18;3.3E-18</t>
  </si>
  <si>
    <t>OQR87266;CBN79420;EDQ83076/XP_001752343;XP_004985988/KQK92958;OEL29859;XP_012204389/KDO24929;OTG20819;WP_066546284/OCS84490;WP_052653131/CEG23977;XP_003580349/KQJ84106;OCS94407/WP_066461107;KZV36490;XP_010937608;WP_033543549;XP_010937607;XP_020179858;EMT18940;KQK23992/XP_003558972;CEP00331;WP_082232422</t>
  </si>
  <si>
    <t>gi|1173936294|gb|OQR87266.1|membrane protein [Achlya hypogyna]</t>
  </si>
  <si>
    <t>BAE44_0009125;gluP;LOC101769352;HannXRQ_Chr07g0197301;HannXRQ_Chr07g0197301;LOC100829865;Esi_0210_0024;PHYPADRAFT_112234;SPRG_09573;A6K76_03590;SPRG_09573;PBRA_008065;PHYPADRAFT_112234;HannXRQ_Chr07g0197301;A6M13_15040;LOC100829865;PBRA_008065;PHYPADRAFT_112234;HannXRQ_Chr07g0197301;gluP;gluP;LOC101769352;A6M13_15040;BAE44_0009125;SPRG_09573;BAE44_0009125;gluP;PBRA_008065;A6K76_03590;A6K76_03590;Esi_0210_0024;A6M13_15040;SPRG_09573;LOC100829865;LOC100829865;LOC101769352;PBRA_008065;PHYPADRAFT_112234;BAE44_0009125;BAE44_0009125;PHYPADRAFT_112234;A6K76_03590;HannXRQ_Chr07g0197301;LOC101769352;A6M13_15040;LOC100829865;Esi_0210_0024;A6M13_15040;LOC100829865;SPRG_09573;PHYPADRAFT_112234;A6K76_03590;Esi_0210_0024;gluP;LOC101769352;PBRA_008065;SPRG_09573;BAE44_0009125;LOC101769352;HannXRQ_Chr07g0197301;PBRA_008065</t>
  </si>
  <si>
    <t>GO:0008233-IEA;GO:0006508-IEA;GO:0016020-IEA;GO:0016021-IEA;GO:0004252-IEA;GO:0016787-IEA</t>
  </si>
  <si>
    <t>peptidase activity-IEA;proteolysis-IEA;membrane-IEA;integral component of membrane-IEA;serine-type endopeptidase activity-IEA;hydrolase activity-IEA</t>
  </si>
  <si>
    <t>Molecular Function-IEA;Biological Process-IEA;Cellular Component-IEA;Cellular Component-IEA;Molecular Function-IEA;Molecular Function-IEA</t>
  </si>
  <si>
    <t>IPR035952;IPR022764;IPR002610;noIPR</t>
  </si>
  <si>
    <t>HOMOLOGOUS_SUPERFAMILY;DOMAIN;FAMILY;FAMILY</t>
  </si>
  <si>
    <t>Rhomboid-like superfamily;Peptidase S54, rhomboid domain;Peptidase S54, rhomboid;Peptidase S54, rhomboid</t>
  </si>
  <si>
    <t>G3DSA:1.20.1540.10 (GENE3D);PF01694 (PFAM);PTHR22936 (PANTHER);SSF144091 (SUPERFAMILY)</t>
  </si>
  <si>
    <t>;GO:0016021/GO:0004252;GO:0004252/GO:0006508/GO:0016021;</t>
  </si>
  <si>
    <t>;integral component of membrane/serine-type endopeptidase activity;serine-type endopeptidase activity/proteolysis/integral component of membrane;</t>
  </si>
  <si>
    <t>;Cellular Component/Molecular Function;Molecular Function/Biological Process/Cellular Component;</t>
  </si>
  <si>
    <t>EG_transcript_27344</t>
  </si>
  <si>
    <t>Endoplasmic reticulum vesicle transporter, C-terminal</t>
  </si>
  <si>
    <t>EG_transcript_27349</t>
  </si>
  <si>
    <t>EG_transcript_27375</t>
  </si>
  <si>
    <t>IPR000814;noIPR</t>
  </si>
  <si>
    <t>TATA-box binding protein;TATA-box binding protein</t>
  </si>
  <si>
    <t>PF00352 (PFAM);SSF55945 (SUPERFAMILY)</t>
  </si>
  <si>
    <t>GO:0003677/GO:0006352;</t>
  </si>
  <si>
    <t>DNA binding/DNA-templated transcription, initiation;</t>
  </si>
  <si>
    <t>Molecular Function/Biological Process;</t>
  </si>
  <si>
    <t>EG_transcript_27391</t>
  </si>
  <si>
    <t>polyadenylate-binding 2</t>
  </si>
  <si>
    <t>gi|470305638|ref|XP_004348410.1|RNP domain-containing protein [Capsaspora owczarzaki ATCC 30864]/gi|765551940|gb|KJE92561.1|RNP domain-containing protein [Capsaspora owczarzaki ATCC 30864];gi|723569247|ref|XP_010304818.1|PREDICTED: embryonic polyadenylate-binding protein 2-B-like, partial [Balearica regulorum gibbericeps];gi|661185620|emb|CDH52264.1|polyadenylate-binding protein 2 [Lichtheimia corymbifera JMRC:FSU:9682];gi|296425243|ref|XP_002842152.1|hypothetical protein [Tuber melanosporum Mel28]/gi|295638411|emb|CAZ86343.1|unnamed protein product [Tuber melanosporum];gi|671690653|emb|CDS05392.1|Putative Apoptosis regulator BCL-W [Lichtheimia ramosa];gi|1103679591|gb|OJD16521.1|hypothetical protein ACJ73_08878, partial [Blastomyces percursus];gi|261205936|ref|XP_002627705.1|RNP domain-containing protein [Blastomyces gilchristii SLH14081] [Ajellomyces dermatitidis SLH14081]/gi|239611077|gb|EEQ88064.1|RNP domain-containing protein [Blastomyces dermatitidis ER-3] [Ajellomyces dermatitidis ER-3]/gi|327350679|gb|EGE79536.1|RNP domain-containing protein [Blastomyces dermatitidis ATCC 18188] [Ajellomyces dermatitidis ATCC 18188]/gi|531982308|gb|EQL32895.1|hypothetical protein BDFG_04997 [Blastomyces dermatitidis ATCC 26199] [Ajellomyces dermatitidis ATCC 26199]/gi|1033925239|gb|OAT06093.1|RNP domain-containing protein [Blastomyces gilchristii SLH14081] [Ajellomyces dermatitidis SLH14081];gi|240281788|gb|EER45291.1|RNP domain-containing protein [Histoplasma capsulatum H143];gi|1147187902|ref|XP_020047304.1|RNA-binding domain-containing protein, partial [Ascoidea rubescens DSM 1968]/gi|1064970519|gb|ODV60997.1|RNA-binding domain-containing protein, partial [Ascoidea rubescens DSM 1968];gi|734675916|ref|XP_010758237.1|hypothetical protein PADG_03018 [Paracoccidioides brasiliensis Pb18]/gi|225679740|gb|EEH18024.1|hypothetical protein PABG_00587 [Paracoccidioides brasiliensis Pb03]/gi|699751356|gb|EEH46920.2|hypothetical protein PADG_03018 [Paracoccidioides brasiliensis Pb18]/gi|1059606875|gb|ODH20948.1|hypothetical protein ACO22_05772 [Paracoccidioides brasiliensis]/gi|1059637927|gb|ODH50296.1|hypothetical protein GX48_03568 [Paracoccidioides brasiliensis];gi|119184697|ref|XP_001243223.1|polyadenylate-binding protein 2 [Coccidioides immitis RS]/gi|767017926|gb|EAS31640.3|polyadenylate-binding protein 2 [Coccidioides immitis RS]/gi|859409749|gb|KMP04298.1|polyadenylate-binding protein 2 [Coccidioides immitis RMSCC 2394]/gi|875642169|gb|KMU87115.1|polyadenylate-binding protein 2 (Poly(A)-binding protein 2) [Coccidioides immitis H538.4];gi|678993415|gb|KFV99335.1|Polyadenylate-binding protein 2, partial [Fulmarus glacialis];gi|676822174|gb|KFP16652.1|Polyadenylate-binding protein 2, partial [Egretta garzetta];gi|303320527|ref|XP_003070263.1|RNA recognition motif containing protein [Coccidioides posadasii C735 delta SOWgp]/gi|240109949|gb|EER28118.1|RNA recognition motif containing protein [Coccidioides posadasii C735 delta SOWgp]/gi|320041356|gb|EFW23289.1|hypothetical protein CPSG_01188 [Coccidioides posadasii str. Silveira]/gi|855533013|gb|KMM68160.1|polyadenylate-binding protein 2 [Coccidioides posadasii RMSCC 3488];gi|1103683297|gb|OJD19961.1|hypothetical protein AJ78_00155 [Emergomyces pasteuriana Ep9510];gi|1069865902|ref|XP_018225058.1|hypothetical protein T552_02729 [Pneumocystis carinii B80]/gi|968582027|gb|KTW26723.1|hypothetical protein T552_02729 [Pneumocystis carinii B80];gi|1069600648|ref|XP_018191179.1|RNP domain protein [Xylona heveae TC161]/gi|1018273530|gb|KZF25624.1|RNP domain protein [Xylona heveae TC161];gi|667790712|ref|XP_007874495.1|hypothetical protein PNEG_02486 [Pneumocystis murina B123]/gi|470317431|gb|EMR09143.1|hypothetical protein PNEG_02486 [Pneumocystis murina B123];gi|599370541|ref|XP_007406870.1|hypothetical protein MELLADRAFT_29239 [Melampsora larici-populina 98AG31]/gi|328860711|gb|EGG09816.1|hypothetical protein MELLADRAFT_29239, partial [Melampsora larici-populina 98AG31];gi|501750525|emb|CCG84821.1|protein of unknown function [Taphrina deformans PYCC 5710]</t>
  </si>
  <si>
    <t>Capsaspora owczarzaki ATCC 30864/Capsaspora owczarzaki ATCC 30864;Balearica regulorum gibbericeps;Lichtheimia corymbifera JMRC:FSU:9682;Tuber melanosporum Mel28/Tuber melanosporum;Lichtheimia ramosa;Blastomyces percursus;Ajellomyces dermatitidis SLH14081/Ajellomyces dermatitidis ER-3/Ajellomyces dermatitidis ATCC 18188/Ajellomyces dermatitidis ATCC 26199/Ajellomyces dermatitidis SLH14081;Histoplasma capsulatum H143;Ascoidea rubescens DSM 1968/Ascoidea rubescens DSM 1968;Paracoccidioides brasiliensis Pb18/Paracoccidioides brasiliensis Pb03/Paracoccidioides brasiliensis Pb18/Paracoccidioides brasiliensis/Paracoccidioides brasiliensis;Coccidioides immitis RS/Coccidioides immitis RS/Coccidioides immitis RMSCC 2394/Coccidioides immitis H538.4;Fulmarus glacialis;Egretta garzetta;Coccidioides posadasii C735 delta SOWgp/Coccidioides posadasii C735 delta SOWgp/Coccidioides posadasii str. Silveira/Coccidioides posadasii RMSCC 3488;Emergomyces pasteuriana Ep9510;Pneumocystis carinii B80/Pneumocystis carinii B80;Xylona heveae TC161/Xylona heveae TC161;Pneumocystis murina B123/Pneumocystis murina B123;Melampsora larici-populina 98AG31/Melampsora larici-populina 98AG31;Taphrina deformans PYCC 5710</t>
  </si>
  <si>
    <t>3.2E-35;2.3E-34;4.2E-34;4.9E-34;5.4E-34;9.8E-34;9.9E-34;1.1E-33;1.4E-33;1.5E-33;1.9E-33;2.0E-33;2.1E-33;2.1E-33;2.3E-33;2.4E-33;2.6E-33;2.9E-33;3.6E-33;3.9E-33</t>
  </si>
  <si>
    <t>XP_004348410/KJE92561;XP_010304818;CDH52264;XP_002842152/CAZ86343;CDS05392;OJD16521;EGE79536/XP_002627705/EEQ88064/OAT06093/EQL32895;EER45291;XP_020047304/ODV60997;EEH18024/XP_010758237/EEH46920/ODH20948/ODH50296;KMP04298/XP_001243223/EAS31640/KMU87115;KFV99335;KFP16652;XP_003070263/EER28118/KMM68160/EFW23289;OJD19961;KTW26723/XP_018225058;XP_018191179/KZF25624;EMR09143/XP_007874495;XP_007406870/EGG09816;CCG84821</t>
  </si>
  <si>
    <t>gi|470305638|ref|XP_004348410.1|RNP domain-containing protein [Capsaspora owczarzaki ATCC 30864]/gi|765551940|gb|KJE92561.1|RNP domain-containing protein [Capsaspora owczarzaki ATCC 30864]</t>
  </si>
  <si>
    <t>LRAMOSA07921;CPAG_04491;CAOG_003505;LRAMOSA07921;CPAG_04491;AJ78_00155;TAPDE_005370;L228DRAFT_244504;PADG_03018;GSTUM_00011743001;ACJ73_08878;CIHG_05055;PNEG_02486;N327_05509;HCDG_00870;MELLADRAFT_29239;LCOR_03760.1;BDBG_02376;N327_05509;T552_02729;HCDG_00870;BDBG_02376;GSTUM_00011743001;LCOR_03760.1;T552_02729;PADG_03018;PNEG_02486;MELLADRAFT_29239;CIHG_05055;TAPDE_005370;L228DRAFT_244504;N327_05509;AJ78_00155;CAOG_003505;ACJ73_08878;MELLADRAFT_29239</t>
  </si>
  <si>
    <t>GO:0003723-IEA;GO:1904247-IEA;GO:0003676-IEA</t>
  </si>
  <si>
    <t>RNA binding-IEA;positive regulation of polynucleotide adenylyltransferase activity-IEA;nucleic acid binding-IEA</t>
  </si>
  <si>
    <t>IPR012677;IPR000504;noIPR;noIPR;IPR000504;noIPR;IPR035979</t>
  </si>
  <si>
    <t>Nucleotide-binding alpha-beta plait domain superfamily;RNA recognition motif domain;RNA recognition motif domain;RNA recognition motif domain;RNA recognition motif domain;RNA recognition motif domain;RNA-binding domain superfamily</t>
  </si>
  <si>
    <t>G3DSA:3.30.70.330 (GENE3D);PF00076 (PFAM);mobidb-lite (MOBIDB_LITE);PTHR43987 (PANTHER);PS50102 (PROSITE_PROFILES);cd12306 (CDD);SSF54928 (SUPERFAMILY)</t>
  </si>
  <si>
    <t>EG_transcript_27429</t>
  </si>
  <si>
    <t>EG_transcript_27452</t>
  </si>
  <si>
    <t>EG_transcript_27477</t>
  </si>
  <si>
    <t>IPR016024</t>
  </si>
  <si>
    <t>Armadillo-type fold</t>
  </si>
  <si>
    <t>SSF48371 (SUPERFAMILY)</t>
  </si>
  <si>
    <t>EG_transcript_27500</t>
  </si>
  <si>
    <t>EG_transcript_27606</t>
  </si>
  <si>
    <t>cyclin-dependent kinases regulatory subunit 1</t>
  </si>
  <si>
    <t>gi|224009970|ref|XP_002293943.1|cyclin-dependent kinase, partial [Thalassiosira pseudonana CCMP1335]/gi|220970615|gb|EED88952.1|cyclin-dependent kinase, partial [Thalassiosira pseudonana CCMP1335];gi|1072227897|gb|OEU12635.1|CKS-domain-containing protein [Fragilariopsis cylindrus CCMP1102];gi|1117565723|ref|XP_019453922.1|PREDICTED: cyclin-dependent kinases regulatory subunit 1 [Lupinus angustifolius]/gi|1102706905|gb|OIW05835.1|hypothetical protein TanjilG_23621 [Lupinus angustifolius];gi|1040873132|ref|XP_017247035.1|PREDICTED: cyclin-dependent kinases regulatory subunit 1 [Daucus carota subsp. sativus]/gi|1021039356|gb|KZM97137.1|hypothetical protein DCAR_015501 [Daucus carota subsp. sativus];gi|469518191|gb|AGH55831.1|CksC [Brachionus calyciflorus];gi|1179506364|ref|XP_020676400.1|cyclin-dependent kinases regulatory subunit 1 [Dendrobium catenatum] [Dendrobium officinale]/gi|1179506367|ref|XP_020676401.1|cyclin-dependent kinases regulatory subunit 1 [Dendrobium catenatum] [Dendrobium officinale];gi|595837807|ref|XP_007207527.1|cyclin-dependent kinases regulatory subunit 1 [Prunus persica]/gi|645217635|ref|XP_008226728.1|PREDICTED: cyclin-dependent kinases regulatory subunit 1 [Prunus mume]/gi|1162565932|ref|XP_020422285.1|cyclin-dependent kinases regulatory subunit 1 [Prunus persica]/gi|1139766195|gb|ONI00958.1|hypothetical protein PRUPE_6G113800 [Prunus persica]/gi|1139766196|gb|ONI00959.1|hypothetical protein PRUPE_6G113800 [Prunus persica];gi|1035908506|gb|OAY38103.1|hypothetical protein MANES_11G152900 [Manihot esculenta];gi|848875017|ref|XP_012838004.1|PREDICTED: cyclin-dependent kinases regulatory subunit 1 [Erythranthe guttata] [Mimulus guttatus]/gi|604332287|gb|EYU37020.1|hypothetical protein MIMGU_mgv1a017309mg [Erythranthe guttata] [Mimulus guttatus];gi|910757393|gb|KNH04718.1|cyclin-dependent kinase regulatory subunit [Perkinsela sp. CCAP 1560/4];gi|848875705|ref|XP_012838324.1|PREDICTED: cyclin-dependent kinases regulatory subunit 1-like [Erythranthe guttata];gi|659130928|ref|XP_008465423.1|PREDICTED: cyclin-dependent kinases regulatory subunit 1-like [Cucumis melo];gi|1035921916|gb|OAY51505.1|hypothetical protein MANES_04G012300 [Manihot esculenta]/gi|1035921917|gb|OAY51506.1|hypothetical protein MANES_04G012300 [Manihot esculenta];gi|1009114335|ref|XP_015873630.1|PREDICTED: cyclin-dependent kinases regulatory subunit 1 [Ziziphus jujuba]/gi|1009114337|ref|XP_015873631.1|PREDICTED: cyclin-dependent kinases regulatory subunit 1 [Ziziphus jujuba]/gi|1009114339|ref|XP_015873633.1|PREDICTED: cyclin-dependent kinases regulatory subunit 1 [Ziziphus jujuba];gi|470116787|ref|XP_004294559.1|PREDICTED: cyclin-dependent kinases regulatory subunit 1 [Fragaria vesca subsp. vesca];gi|769809248|ref|XP_011624257.1|cyclin-dependent kinases regulatory subunit 2 isoform X2 [Amborella trichopoda];gi|731356901|ref|XP_010689923.1|PREDICTED: cyclin-dependent kinases regulatory subunit 1 [Beta vulgaris subsp. vulgaris]/gi|870849522|gb|KMT01762.1|hypothetical protein BVRB_9g210460 [Beta vulgaris subsp. vulgaris];gi|657972208|ref|XP_008377903.1|PREDICTED: cyclin-dependent kinases regulatory subunit 1 [Malus domestica]/gi|657986710|ref|XP_008385489.1|PREDICTED: cyclin-dependent kinases regulatory subunit 1 [Malus domestica]/gi|336442561|gb|AEI55454.1|cyclin-dependent kinase subunit 1 [Malus domestica]/gi|336442563|gb|AEI55455.1|cyclin-dependent kinase subunit 1 [Malus domestica];gi|585100033|gb|EWM20433.1|cyclin-dependent kinases regulatory subunit [Nannochloropsis gaditana];gi|1175841100|ref|XP_020574045.1|cyclin-dependent kinases regulatory subunit 1 [Phalaenopsis equestris]</t>
  </si>
  <si>
    <t>Thalassiosira pseudonana CCMP1335/Thalassiosira pseudonana CCMP1335;Fragilariopsis cylindrus CCMP1102;Lupinus angustifolius/Lupinus angustifolius;Daucus carota subsp. sativus/Daucus carota subsp. sativus;Brachionus calyciflorus;Dendrobium officinale/Dendrobium officinale;Prunus persica/Prunus mume/Prunus persica/Prunus persica/Prunus persica;Manihot esculenta;Mimulus guttatus/Mimulus guttatus;Perkinsela sp. CCAP 1560/4;Erythranthe guttata;Cucumis melo;Manihot esculenta/Manihot esculenta;Ziziphus jujuba/Ziziphus jujuba/Ziziphus jujuba;Fragaria vesca subsp. vesca;Amborella trichopoda;Beta vulgaris subsp. vulgaris/Beta vulgaris subsp. vulgaris;Malus domestica/Malus domestica/Malus domestica/Malus domestica;Nannochloropsis gaditana;Phalaenopsis equestris</t>
  </si>
  <si>
    <t>4.5E-24;5.7E-24;7.5E-23;1.2E-22;3.2E-22;3.3E-22;3.4E-22;4.4E-22;5.0E-22;5.0E-22;5.5E-22;6.4E-22;6.4E-22;7.2E-22;7.4E-22;9.1E-22;9.1E-22;9.2E-22;1.3E-21;1.4E-21</t>
  </si>
  <si>
    <t>EED88952/XP_002293943;OEU12635;XP_019453922/OIW05835;KZM97137/XP_017247035;AGH55831;XP_020676400/XP_020676401;XP_020422285/ONI00959/ONI00958/XP_007207527/XP_008226728;OAY38103;EYU37020/XP_012838004;KNH04718;XP_012838324;XP_008465423;OAY51505/OAY51506;XP_015873630/XP_015873631/XP_015873633;XP_004294559;XP_011624257;KMT01762/XP_010689923;AEI55455/XP_008377903/AEI55454/XP_008385489;EWM20433;XP_020574045</t>
  </si>
  <si>
    <t>gi|224009970|ref|XP_002293943.1|cyclin-dependent kinase, partial [Thalassiosira pseudonana CCMP1335]/gi|220970615|gb|EED88952.1|cyclin-dependent kinase, partial [Thalassiosira pseudonana CCMP1335]</t>
  </si>
  <si>
    <t>CKS1;CKSC;CKS1;MANES_04G012300;CKSC;PRUPE_6G113800;PRUPE_6G113800;MANES_04G012300;MANES_04G012300;PRUPE_6G113800;MIMGU_mgv1a017309mg;CKS1;LOC103503041;DCAR_015501;CKS1;DCAR_015501;MANES_11G152900;MANES_11G152900;CKS1;cdk1;MIMGU_mgv1a017309mg;cdk1;MIMGU_mgv1a017309mg;PRUPE_6G113800;LOC103503041;CKS1;cdk1;cdk1;MANES_11G152900;MIMGU_mgv1a017309mg;MANES_04G012300;cdk1;XU18_4083;cdk1;XU18_4083;CKS1;cdk1;LOC103503041;DCAR_015501;DCAR_015501;XU18_4083;XU18_4083;LOC103503041;CKSC;CKS1;MANES_11G152900;cdk1;CKSC;CKS1;cdk1;CKS1;cdk1;XU18_4083;cdk1;LOC103503041;XU18_4083;cdk1;cdk1;LOC103503041;cdk1</t>
  </si>
  <si>
    <t>GO:0051301-IEA;GO:0042393-IBA;GO:0045893-IBA;GO:0043130-IBA;GO:0016310-IEA;GO:0019005-IBA;GO:0016301-IEA;GO:0019901-IBA;GO:0061575-IBA;GO:0016538-IEA;GO:0045859-IEA;GO:0000307-IBA;GO:0007049-IEA;GO:0007346-IBA;GO:0045737-IBA</t>
  </si>
  <si>
    <t>cell division-IEA;histone binding-IBA;positive regulation of transcription, DNA-templated-IBA;ubiquitin binding-IBA;phosphorylation-IEA;SCF ubiquitin ligase complex-IBA;kinase activity-IEA;protein kinase binding-IBA;cyclin-dependent protein serine/threonine kinase activator activity-IBA;cyclin-dependent protein serine/threonine kinase regulator activity-IEA;regulation of protein kinase activity-IEA;cyclin-dependent protein kinase holoenzyme complex-IBA;cell cycle-IEA;regulation of mitotic cell cycle-IBA;positive regulation of cyclin-dependent protein serine/threonine kinase activity-IBA</t>
  </si>
  <si>
    <t>Biological Process-IEA;Molecular Function-IBA;Biological Process-IBA;Molecular Function-IBA;Biological Process-IEA;Cellular Component-IBA;Molecular Function-IEA;Molecular Function-IBA;Molecular Function-IBA;Molecular Function-IEA;Biological Process-IEA;Cellular Component-IBA;Biological Process-IEA;Biological Process-IBA;Biological Process-IBA</t>
  </si>
  <si>
    <t>GO:0000307;GO:0007346;GO:0019005;GO:0019901;GO:0042393;GO:0043130;GO:0045737;GO:0045893;GO:0061575</t>
  </si>
  <si>
    <t>cyclin-dependent protein kinase holoenzyme complex;regulation of mitotic cell cycle;SCF ubiquitin ligase complex;protein kinase binding;histone binding;ubiquitin binding;positive regulation of cyclin-dependent protein serine/threonine kinase activity;positive regulation of transcription, DNA-templated;cyclin-dependent protein serine/threonine kinase activator activity</t>
  </si>
  <si>
    <t>Cellular Component;Biological Process;Cellular Component;Molecular Function;Molecular Function;Molecular Function;Biological Process;Biological Process;Molecular Function</t>
  </si>
  <si>
    <t>IPR000789;IPR000789;IPR036858;noIPR;noIPR;IPR036858</t>
  </si>
  <si>
    <t>Cyclin-dependent kinase, regulatory subunit;Cyclin-dependent kinase, regulatory subunit;Cyclin-dependent kinase, regulatory subunit superfamily;Cyclin-dependent kinase, regulatory subunit superfamily;Cyclin-dependent kinase, regulatory subunit superfamily;Cyclin-dependent kinase, regulatory subunit superfamily</t>
  </si>
  <si>
    <t>PR00296 (PRINTS);PF01111 (PFAM);G3DSA:3.30.170.10 (GENE3D);PTHR23415:SF29 (PANTHER);PTHR23415 (PANTHER);SSF55637 (SUPERFAMILY)</t>
  </si>
  <si>
    <t>GO:0016538/GO:0007049;GO:0016538/GO:0007049;GO:0007049/GO:0016538;;;GO:0007049/GO:0016538</t>
  </si>
  <si>
    <t>cyclin-dependent protein serine/threonine kinase regulator activity/cell cycle;cyclin-dependent protein serine/threonine kinase regulator activity/cell cycle;cell cycle/cyclin-dependent protein serine/threonine kinase regulator activity;;;cell cycle/cyclin-dependent protein serine/threonine kinase regulator activity</t>
  </si>
  <si>
    <t>Molecular Function/Biological Process;Molecular Function/Biological Process;Biological Process/Molecular Function;;;Biological Process/Molecular Function</t>
  </si>
  <si>
    <t>EG_transcript_27614</t>
  </si>
  <si>
    <t>gi|612385019|ref|XP_007508031.1|unknown protein [Bathycoccus prasinos]/gi|412992024|emb|CCO20750.1|unknown protein [Bathycoccus prasinos]</t>
  </si>
  <si>
    <t>Bathycoccus prasinos/Bathycoccus prasinos</t>
  </si>
  <si>
    <t>XP_007508031/CCO20750</t>
  </si>
  <si>
    <t>IPR026057</t>
  </si>
  <si>
    <t>PC-Esterase</t>
  </si>
  <si>
    <t>PF13839 (PFAM)</t>
  </si>
  <si>
    <t>EG_transcript_27615</t>
  </si>
  <si>
    <t>EG_transcript_27638</t>
  </si>
  <si>
    <t>EG_transcript_27644</t>
  </si>
  <si>
    <t>EG_transcript_27667</t>
  </si>
  <si>
    <t>Peptidase S8/S53 domain superfamily</t>
  </si>
  <si>
    <t>EG_transcript_27669</t>
  </si>
  <si>
    <t>EG_transcript_27670</t>
  </si>
  <si>
    <t>EG_transcript_27700</t>
  </si>
  <si>
    <t>noIPR;IPR000253;noIPR;noIPR;IPR000253;IPR000253;IPR008984</t>
  </si>
  <si>
    <t>Lipopolysaccharide-modifying protein;Forkhead-associated (FHA) domain;Forkhead-associated (FHA) domain;Forkhead-associated (FHA) domain;Forkhead-associated (FHA) domain;Forkhead-associated (FHA) domain;SMAD/FHA domain superfamily</t>
  </si>
  <si>
    <t>G3DSA:2.60.200.20 (GENE3D);PF00498 (PFAM);mobidb-lite (MOBIDB_LITE);PTHR15464 (PANTHER);PS50006 (PROSITE_PROFILES);cd00060 (CDD);SSF49879 (SUPERFAMILY)</t>
  </si>
  <si>
    <t>;GO:0005515;;;GO:0005515;GO:0005515;GO:0005515</t>
  </si>
  <si>
    <t>;protein binding;;;protein binding;protein binding;protein binding</t>
  </si>
  <si>
    <t>;Molecular Function;;;Molecular Function;Molecular Function;Molecular Function</t>
  </si>
  <si>
    <t>EG_transcript_27711</t>
  </si>
  <si>
    <t>endoplasmic reticulum-Golgi intermediate compartment 1 isoform X2</t>
  </si>
  <si>
    <t>gi|955171877|emb|CUG85973.1|endoplasmic reticulum vesicle transporter, putative [Bodo saltans];gi|154343635|ref|XP_001567763.1|hypothetical protein, unknown function [Leishmania braziliensis MHOM/BR/75/M2904]/gi|134065095|emb|CAM43209.1|hypothetical protein, unknown function [Leishmania braziliensis MHOM/BR/75/M2904];gi|731705975|ref|XP_010702085.1|endoplasmic reticulum vesicle transporter, putative [Leishmania panamensis]/gi|685207055|gb|AIO01285.1|endoplasmic reticulum vesicle transporter, putative [Leishmania panamensis]/gi|1099044755|emb|CCM18450.1|hypothetical protein, unknown function [Leishmania guyanensis];gi|1002458842|ref|XP_015663481.1|hypothetical protein ABB37_01463 [Leptomonas pyrrhocoris]/gi|928120587|gb|KPA85042.1|hypothetical protein ABB37_01463 [Leptomonas pyrrhocoris];gi|398021306|ref|XP_003863816.1|hypothetical protein, unknown function [Leishmania donovani]/gi|322502049|emb|CBZ37133.1|hypothetical protein, unknown function [Leishmania donovani];gi|146097219|ref|XP_001468078.1|hypothetical protein, unknown function [Leishmania infantum JPCM5]/gi|134072444|emb|CAM71154.1|hypothetical protein, unknown function [Leishmania infantum JPCM5];gi|401427507|ref|XP_003878237.1|hypothetical protein, unknown function [Leishmania mexicana MHOM/GT/2001/U1103]/gi|322494484|emb|CBZ29786.1|hypothetical protein, unknown function [Leishmania mexicana MHOM/GT/2001/U1103];gi|157874469|ref|XP_001685717.1|hypothetical protein LMJF_32_3910 [Leishmania major strain Friedlin]/gi|68128789|emb|CAJ08922.1|hypothetical protein LMJF_32_3910 [Leishmania major strain Friedlin];gi|930560252|gb|KPI84414.1|hypothetical protein ABL78_6540 [Leptomonas seymouri];gi|706108399|ref|XP_010207729.1|PREDICTED: endoplasmic reticulum-Golgi intermediate compartment protein 1, partial [Colius striatus];gi|989902203|ref|XP_015440809.1|PREDICTED: endoplasmic reticulum-Golgi intermediate compartment protein 1 isoform X5 [Pteropus alecto];gi|971417927|ref|XP_015149323.1|PREDICTED: endoplasmic reticulum-Golgi intermediate compartment protein 1 isoform X2 [Gallus gallus]/gi|1201836666|ref|XP_021266127.1|endoplasmic reticulum-Golgi intermediate compartment protein 1 isoform X2 [Numida meleagris];gi|677080228|gb|KFP28349.1|Endoplasmic reticulum-Golgi intermediate compartment protein 1, partial [Colius striatus];gi|989902200|ref|XP_015440808.1|PREDICTED: endoplasmic reticulum-Golgi intermediate compartment protein 1 isoform X4 [Pteropus alecto];gi|697423661|gb|KGL84661.1|Endoplasmic reticulum-Golgi intermediate compartment protein 1, partial [Tinamus guttatus];gi|1062814087|ref|XP_017928939.1|PREDICTED: endoplasmic reticulum-Golgi intermediate compartment protein 1 [Manacus vitellinus];gi|260800124|ref|XP_002594986.1|hypothetical protein BRAFLDRAFT_128968 [Branchiostoma floridae]/gi|229280225|gb|EEN50997.1|hypothetical protein BRAFLDRAFT_128968 [Branchiostoma floridae];gi|224067439|ref|XP_002195791.1|PREDICTED: endoplasmic reticulum-Golgi intermediate compartment protein 1 [Taeniopygia guttata]/gi|543360108|ref|XP_005523735.1|PREDICTED: endoplasmic reticulum-Golgi intermediate compartment protein 1 isoform X2 [Pseudopodoces humilis]/gi|959056981|ref|XP_014731428.1|PREDICTED: endoplasmic reticulum-Golgi intermediate compartment protein 1 [Sturnus vulgaris]/gi|960977058|ref|XP_014803614.1|PREDICTED: endoplasmic reticulum-Golgi intermediate compartment protein 1 [Calidris pugnax] [Philomachus pugnax]/gi|1051190969|ref|XP_017678448.1|PREDICTED: endoplasmic reticulum-Golgi intermediate compartment protein 1 isoform X2 [Lepidothrix coronata];gi|931571918|ref|XP_014200641.1|PREDICTED: endoplasmic reticulum-Golgi intermediate compartment protein 1 isoform X2 [Pan paniscus];gi|989902194|ref|XP_015440805.1|PREDICTED: endoplasmic reticulum-Golgi intermediate compartment protein 1 isoform X2 [Pteropus alecto]</t>
  </si>
  <si>
    <t>Bodo saltans;Leishmania braziliensis MHOM/BR/75/M2904/Leishmania braziliensis MHOM/BR/75/M2904;Leishmania panamensis/Leishmania panamensis/Leishmania guyanensis;Leptomonas pyrrhocoris/Leptomonas pyrrhocoris;Leishmania donovani/Leishmania donovani;Leishmania infantum JPCM5/Leishmania infantum JPCM5;Leishmania mexicana MHOM/GT/2001/U1103/Leishmania mexicana MHOM/GT/2001/U1103;Leishmania major strain Friedlin/Leishmania major strain Friedlin;Leptomonas seymouri;Colius striatus;Pteropus alecto;Gallus gallus/Numida meleagris;Colius striatus;Pteropus alecto;Tinamus guttatus;Manacus vitellinus;Branchiostoma floridae/Branchiostoma floridae;Taeniopygia guttata/Pseudopodoces humilis/Sturnus vulgaris/Philomachus pugnax/Lepidothrix coronata;Pan paniscus;Pteropus alecto</t>
  </si>
  <si>
    <t>6.3E-55;8.8E-42;7.2E-41;2.7E-39;2.3E-38;2.7E-38;8.8E-38;1.2E-37;1.0E-36;3.8E-35;4.4E-35;4.5E-35;5.1E-35;6.6E-35;7.3E-35;1.1E-34;1.2E-34;1.2E-34;1.2E-34;1.4E-34</t>
  </si>
  <si>
    <t>CUG85973;CAM43209/XP_001567763;CCM18450/XP_010702085/AIO01285;KPA85042/XP_015663481;CBZ37133/XP_003863816;CAM71154/XP_001468078;XP_003878237/CBZ29786;XP_001685717/CAJ08922;KPI84414;XP_010207729;XP_015440809;XP_021266127/XP_015149323;KFP28349;XP_015440808;KGL84661;XP_017928939;EEN50997/XP_002594986;XP_014803614/XP_002195791/XP_017678448/XP_014731428/XP_005523735;XP_014200641;XP_015440805</t>
  </si>
  <si>
    <t>gi|955171877|emb|CUG85973.1|endoplasmic reticulum vesicle transporter, putative [Bodo saltans]</t>
  </si>
  <si>
    <t>LMJF_32_3910;BSAL_91245;LMJF_32_3910;ABB37_01463;N325_11085;LBRM_32_4150;BRAFLDRAFT_128968;ABB37_01463;N325_11085;LBRM_32_4150;ABL78_6540;BSAL_91245;LgM4147LRVhigh.32.01890.00670;N309_03309;LMXM_31_3910;ABL78_6540;LMXM_31_3910;LgM4147LRVhigh.32.01890.00670;LDBPK_324060;BRAFLDRAFT_128968;LDBPK_324060;N309_03309</t>
  </si>
  <si>
    <t>IPR012936;noIPR;noIPR</t>
  </si>
  <si>
    <t>Endoplasmic reticulum vesicle transporter, C-terminal;Endoplasmic reticulum vesicle transporter, C-terminal;Endoplasmic reticulum vesicle transporter, C-terminal</t>
  </si>
  <si>
    <t>PF07970 (PFAM);PF13850 (PFAM);PTHR10984 (PANTHER)</t>
  </si>
  <si>
    <t>EG_transcript_27744</t>
  </si>
  <si>
    <t>IBR domain</t>
  </si>
  <si>
    <t>EG_transcript_27762</t>
  </si>
  <si>
    <t>EG_transcript_2777</t>
  </si>
  <si>
    <t>long-chain fatty acid-- ligase</t>
  </si>
  <si>
    <t>gi|873239329|emb|CEL94456.1|unnamed protein product [Vitrella brassicaformis CCMP3155];gi|505007533|ref|WP_015194635.1|long-chain fatty acid--CoA ligase [Stanieria cyanosphaera]/gi|428271032|gb|AFZ36973.1|Long-chain-fatty-acid--CoA ligase [Stanieria cyanosphaera PCC 7437];gi|1003387106|dbj|BAU66930.1|AMP-dependent synthetase and ligase [Stanieria sp. NIES-3757];gi|923073598|ref|WP_053457012.1|long-chain fatty acid--CoA ligase [Hapalosiphon sp. MRB220]/gi|922989514|gb|KOP25657.1|long-chain fatty acid--CoA ligase [Hapalosiphon sp. MRB220];gi|652324552|ref|WP_026721870.1|long-chain fatty acid--CoA ligase [Fischerella sp. PCC 9431];gi|497068385|ref|WP_009456154.1|MULTISPECIES: long-chain fatty acid--CoA ligase [Fischerella]/gi|353546695|gb|EHC16143.1|Long-chain-fatty-acid--CoA ligase [Fischerella sp. JSC-11];gi|1121231073|ref|WP_073554921.1|long-chain fatty acid--CoA ligase [Fischerella major]/gi|1115252207|gb|OKH16711.1|long-chain fatty acid--CoA ligase [Fischerella major NIES-592];gi|1011334408|ref|WP_062248596.1|long-chain fatty acid--CoA ligase [Fischerella sp. NIES-3754]/gi|965688739|dbj|BAU07881.1|AMP-dependent synthetase and ligase [Fischerella sp. NIES-3754];gi|515365096|ref|WP_016869319.1|long-chain fatty acid--CoA ligase [Fischerella muscicola];gi|515879131|ref|WP_017309714.1|long-chain fatty acid--CoA ligase [Fischerella sp. PCC 9339];gi|1121287031|ref|WP_073599633.1|long-chain fatty acid--CoA ligase [Hydrococcus rivularis]/gi|1115258691|gb|OKH22999.1|long-chain fatty acid--CoA ligase [Hydrococcus rivularis NIES-593];gi|516250282|ref|WP_017654245.1|long-chain fatty acid--CoA ligase [Fortiea contorta];gi|75703105|gb|ABA22781.1|AMP-dependent synthetase and ligase [Anabaena variabilis ATCC 29413];gi|515382883|ref|WP_016876481.1|long-chain fatty acid--CoA ligase [Chlorogloeopsis fritschii];gi|761462896|gb|KIY11449.1|long-chain fatty acid--CoA ligase, partial [Mastigocladus laminosus UU774]/gi|1143637343|gb|ONN63403.1|long-chain fatty acid--CoA ligase, partial [Mastigocladus laminosus 74];gi|1175525893|ref|WP_082068534.1|long-chain fatty acid--CoA ligase [Mastigocladus laminosus];gi|657932656|ref|WP_029633861.1|long-chain fatty acid--CoA ligase [[Scytonema hofmanni] UTEX B 1581];gi|1121295206|ref|WP_073607030.1|long-chain fatty acid--CoA ligase [Phormidium tenue]/gi|1115288119|gb|OKH51225.1|long-chain fatty acid--CoA ligase [Phormidium tenue NIES-30];gi|1096249723|ref|WP_071188112.1|long-chain fatty acid--CoA ligase [Trichormus sp. NMC-1];gi|764952923|ref|WP_044523181.1|long-chain fatty acid--CoA ligase [Nostoc sp. PCC 7120]</t>
  </si>
  <si>
    <t>Vitrella brassicaformis CCMP3155;Stanieria cyanosphaera/Stanieria cyanosphaera PCC 7437;Stanieria sp. NIES-3757;Hapalosiphon sp. MRB220/Hapalosiphon sp. MRB220;Fischerella sp. PCC 9431;Fischerella/Fischerella sp. JSC-11;Fischerella major/Fischerella major NIES-592;Fischerella sp. NIES-3754/Fischerella sp. NIES-3754;Fischerella muscicola;Fischerella sp. PCC 9339;Hydrococcus rivularis/Hydrococcus rivularis NIES-593;Fortiea contorta;Anabaena variabilis ATCC 29413;Chlorogloeopsis fritschii;Mastigocladus laminosus UU774/Mastigocladus laminosus 74;Mastigocladus laminosus;Scytonema hofmanni] UTEX B 1581;Phormidium tenue/Phormidium tenue NIES-30;Trichormus sp. NMC-1;Nostoc sp. PCC 7120</t>
  </si>
  <si>
    <t>1.6E-143;4.8E-143;3.3E-142;1.1E-139;2.9E-139;3.5E-139;2.5E-138;9.6E-138;1.1E-137;2.7E-137;3.0E-137;3.5E-137;5.1E-137;1.4E-136;4.7E-136;5.6E-136;5.7E-136;6.0E-136;7.0E-136;1.2E-135</t>
  </si>
  <si>
    <t>CEL94456;WP_015194635/AFZ36973;BAU66930;KOP25657/WP_053457012;WP_026721870;WP_009456154/EHC16143;OKH16711/WP_073554921;BAU07881/WP_062248596;WP_016869319;WP_017309714;OKH22999/WP_073599633;WP_017654245;ABA22781;WP_016876481;KIY11449/ONN63403;WP_082068534;WP_029633861;OKH51225/WP_073607030;WP_071188112;WP_044523181</t>
  </si>
  <si>
    <t>gi|873239329|emb|CEL94456.1|unnamed protein product [Vitrella brassicaformis CCMP3155]</t>
  </si>
  <si>
    <t>NIES30_01555;Ava_3173;NIES30_01555;AMR41_15260;Ava_3173;AMR41_15260;NIES592_03555;STA3757_43360;STA3757_43360;SP67_23345;CEN44_04875;NIES592_03555;CBP29_06530;NIES592_03555;Sta7437_3472;Ava_3173;CBP29_06530;NIES30_01555;AMR41_15260;Ava_3173;CBP29_06530;Ava_3173;Sta7437_3472;Sta7437_3472;CBP29_06530;SP67_23345;CEN44_04875;CBP29_06530;CBP29_06530;Ava_3173;CBP29_06530;Sta7437_3472;Vbra_2071;FIS3754_38210;CBP29_06530;Vbra_2071;CBP29_06530;NIES593_11065;Sta7437_3472;NIES593_11065;FIS3754_38210;FIS3754_38210;NIES593_11065;CEN44_04875;Sta7437_3472;SP67_23345;STA3757_43360</t>
  </si>
  <si>
    <t>GO:0008152-IEA;GO:0102391-IEA;GO:0001676-IEA;GO:0003824-IEA;GO:0016874-IEA;GO:0004467-IEA</t>
  </si>
  <si>
    <t>metabolic process-IEA;decanoate-CoA ligase activity-IEA;long-chain fatty acid metabolic process-IEA;catalytic activity-IEA;ligase activity-IEA;long-chain fatty acid-CoA ligase activity-IEA</t>
  </si>
  <si>
    <t>Biological Process-IEA;Molecular Function-IEA;Biological Process-IEA;Molecular Function-IEA;Molecular Function-IEA;Molecular Function-IEA</t>
  </si>
  <si>
    <t>IPR000873;noIPR;noIPR;noIPR;noIPR;noIPR;noIPR</t>
  </si>
  <si>
    <t>AMP-dependent synthetase/ligase;AMP-dependent synthetase/ligase;AMP-dependent synthetase/ligase;AMP-dependent synthetase/ligase;AMP-dependent synthetase/ligase;AMP-dependent synthetase/ligase;AMP-dependent synthetase/ligase</t>
  </si>
  <si>
    <t>PF00501 (PFAM);G3DSA:3.40.50.12780 (GENE3D);G3DSA:3.40.50.12780 (GENE3D);PTHR43813 (PANTHER);PTHR43813:SF1 (PANTHER);cd05907 (CDD);SSF56801 (SUPERFAMILY)</t>
  </si>
  <si>
    <t>GO:0008152/GO:0003824;;;;;;</t>
  </si>
  <si>
    <t>metabolic process/catalytic activity;;;;;;</t>
  </si>
  <si>
    <t>Biological Process/Molecular Function;;;;;;</t>
  </si>
  <si>
    <t>EG_transcript_27788</t>
  </si>
  <si>
    <t>Ankyrin repeat-containing domain superfamily;Ankyrin repeat-containing domain superfamily</t>
  </si>
  <si>
    <t>EG_transcript_27843</t>
  </si>
  <si>
    <t>related to ATP-binding sub-family member 2 (N-terminal fragment)</t>
  </si>
  <si>
    <t>gi|1134822598|gb|OMJ26823.1|ATP-binding cassette sub-family G member 2 [Smittium culicis];gi|858047114|emb|CDS01589.1|hypothetical protein [Sporisorium scitamineum]/gi|1003335030|emb|CDU24810.1|related to ATP-binding cassette, sub-family G, member 2 (N-terminal fragment) [Sporisorium scitamineum];gi|303276839|ref|XP_003057713.1|ATP-binding cassette superfamily [Micromonas pusilla CCMP1545]/gi|226460370|gb|EEH57664.1|ATP-binding cassette superfamily [Micromonas pusilla CCMP1545];gi|470450422|ref|XP_004340384.1|ABC2 type transporter superfamily protein [Acanthamoeba castellanii str. Neff]/gi|440797268|gb|ELR18360.1|ABC2 type transporter superfamily protein [Acanthamoeba castellanii str. Neff];gi|255073117|ref|XP_002500233.1|ATP-binding cassette superfamily [Micromonas commoda] [Micromonas sp. RCC299]/gi|226515495|gb|ACO61491.1|ATP-binding cassette superfamily [Micromonas commoda] [Micromonas sp. RCC299];gi|1183340471|gb|ORX69424.1|P-loop containing nucleoside triphosphate hydrolase protein [Linderina pennispora];gi|470405084|ref|XP_004335840.1|ABC2 type transporter [Acanthamoeba castellanii str. Neff]/gi|440792618|gb|ELR13827.1|ABC2 type transporter [Acanthamoeba castellanii str. Neff];gi|343425325|emb|CBQ68861.1|related to ATP-binding cassette, sub-family G, member 2 (N-terminal fragment), partial [Sporisorium reilianum SRZ2];gi|1132443306|gb|OLY80725.1|ABC transporter G family member 7 [Smittium mucronatum];gi|857972197|emb|CEP01234.1|hypothetical protein PBRA_001840 [Plasmodiophora brassicae];gi|470522923|ref|XP_004354485.1|ABC2 type transporter, putative [Acanthamoeba castellanii str. Neff]/gi|440803490|gb|ELR24389.1|ABC2 type transporter, putative [Acanthamoeba castellanii str. Neff];gi|1132468314|gb|OLY83949.1|ABC transporter G family member 22 [Smittium mucronatum];gi|1001618091|gb|KXS21830.1|P-loop containing nucleoside triphosphate hydrolase protein [Gonapodya prolifera JEL478];gi|758982623|ref|XP_011390783.1|hypothetical protein UMAG_10432 [Ustilago maydis 521]/gi|757945318|gb|KIS67792.1|hypothetical protein UMAG_10432 [Ustilago maydis 521]</t>
  </si>
  <si>
    <t>Smittium culicis;Sporisorium scitamineum/Sporisorium scitamineum;Micromonas pusilla CCMP1545/Micromonas pusilla CCMP1545;Acanthamoeba castellanii str. Neff/Acanthamoeba castellanii str. Neff;Micromonas sp. RCC299/Micromonas sp. RCC299;Linderina pennispora;Acanthamoeba castellanii str. Neff/Acanthamoeba castellanii str. Neff;Sporisorium reilianum SRZ2;Smittium mucronatum;Plasmodiophora brassicae;Acanthamoeba castellanii str. Neff/Acanthamoeba castellanii str. Neff;Smittium mucronatum;Gonapodya prolifera JEL478;Ustilago maydis 521/Ustilago maydis 521</t>
  </si>
  <si>
    <t>3.5E-14;4.3E-13;4.8E-13;8.8E-13;9.7E-13;3.8E-12;7.5E-12;9.1E-12;1.0E-11;1.1E-11;1.6E-11;3.2E-11;3.5E-11;9.8E-11</t>
  </si>
  <si>
    <t>OMJ26823;CDU24810/CDS01589;XP_003057713/EEH57664;XP_004340384/ELR18360;ACO61491/XP_002500233;ORX69424;XP_004335840/ELR13827;CBQ68861;OLY80725;CEP01234;XP_004354485/ELR24389;OLY83949;KXS21830;KIS67792/XP_011390783</t>
  </si>
  <si>
    <t>gi|1134822598|gb|OMJ26823.1|ATP-binding cassette sub-family G member 2 [Smittium culicis]</t>
  </si>
  <si>
    <t>Smittium culicis</t>
  </si>
  <si>
    <t>UMAG_10432;ACA1_026860;SSCI70060.1;ACA1_076800;ACA1_076800;AYI69_g3766;ACA1_026860;UMAG_10432;UMAG_10432;MICPUCDRAFT_49543;MICPUCDRAFT_49543;MICPUN_98752;MICPUN_98752;PBRA_001840;DL89DRAFT_223827;AYI68_g1901;AYI68_g5173;UMAG_10432;ACA1_321610;PBRA_001840;ACA1_076800;AYI68_g1901;ACA1_321610;ACA1_026860;AYI68_g1901;DL89DRAFT_223827;SSCI70060.1;SSCI70060.1;PBRA_001840;M427DRAFT_27398;AYI68_g5173;MICPUCDRAFT_49543;MICPUN_98752;M427DRAFT_27398;M427DRAFT_27398;AYI68_g5173;UMAG_10432;UMAG_10432;ACA1_321610;DL89DRAFT_223827;DL89DRAFT_223827;AYI68_g1901;MICPUN_98752;MICPUCDRAFT_49543;UMAG_10432;AYI68_g5173;PBRA_001840;ACA1_321610;AYI69_g3766;UMAG_10432;UMAG_10432;M427DRAFT_27398;ACA1_026860;M427DRAFT_27398;SSCI70060.1;PBRA_001840;MICPUN_98752;MICPUCDRAFT_49543;AYI69_g3766;AYI69_g3766;AYI69_g3766;ACA1_321610;ACA1_076800;UMAG_10432;AYI68_g5173;ACA1_026860;DL89DRAFT_223827;UMAG_10432;UMAG_10432;M427DRAFT_27398;ACA1_076800;AYI68_g1901;DL89DRAFT_223827;SSCI70060.1</t>
  </si>
  <si>
    <t>GO:0000166-IEA;GO:0042626-IBA;GO:0055085-IEA;GO:0016020-IEA;GO:0016021-IEA;GO:0016021-IBA;GO:0043235-IBA;GO:0033344-IBA;GO:0016324-IBA;GO:0017127-IBA;GO:0005524-IEA;GO:0016787-IEA;GO:0016887-IEA</t>
  </si>
  <si>
    <t>nucleotide binding-IEA;ATPase activity, coupled to transmembrane movement of substances-IBA;transmembrane transport-IEA;membrane-IEA;integral component of membrane-IEA;integral component of membrane-IBA;receptor complex-IBA;cholesterol efflux-IBA;apical plasma membrane-IBA;cholesterol transporter activity-IBA;ATP binding-IEA;hydrolase activity-IEA;ATPase activity-IEA</t>
  </si>
  <si>
    <t>Molecular Function-IEA;Molecular Function-IBA;Biological Process-IEA;Cellular Component-IEA;Cellular Component-IEA;Cellular Component-IBA;Cellular Component-IBA;Biological Process-IBA;Cellular Component-IBA;Molecular Function-IBA;Molecular Function-IEA;Molecular Function-IEA;Molecular Function-IEA</t>
  </si>
  <si>
    <t>IPR013525;noIPR;noIPR</t>
  </si>
  <si>
    <t>ABC-2 type transporter;ABC-2 type transporter;ABC-2 type transporter</t>
  </si>
  <si>
    <t>PF01061 (PFAM);PTHR19241 (PANTHER);PTHR19241:SF438 (PANTHER)</t>
  </si>
  <si>
    <t>GO:0016020;;</t>
  </si>
  <si>
    <t>membrane;;</t>
  </si>
  <si>
    <t>EG_transcript_27944</t>
  </si>
  <si>
    <t>IPR012677;noIPR;IPR035979</t>
  </si>
  <si>
    <t>Nucleotide-binding alpha-beta plait domain superfamily;Nucleotide-binding alpha-beta plait domain superfamily;RNA-binding domain superfamily</t>
  </si>
  <si>
    <t>G3DSA:3.30.70.330 (GENE3D);mobidb-lite (MOBIDB_LITE);SSF54928 (SUPERFAMILY)</t>
  </si>
  <si>
    <t>;;GO:0003676</t>
  </si>
  <si>
    <t>;;nucleic acid binding</t>
  </si>
  <si>
    <t>EG_transcript_27964</t>
  </si>
  <si>
    <t>Tc1-like transposase, DDE domain</t>
  </si>
  <si>
    <t>EG_transcript_27972</t>
  </si>
  <si>
    <t>gi|1055422160|ref|WP_067083856.1|MULTISPECIES: peptidase S8 [Microbulbifer]/gi|972933517|gb|KUJ83935.1|peptidase S8 [Microbulbifer sp. ZGT114]/gi|1026832577|gb|OAE88180.1|peptidase S8 [Microbulbifer sp. WRN-8];gi|551352425|ref|WP_022971786.1|peptidase S8 [Xanthomonas maliensis];gi|521083063|ref|WP_020413970.1|hypothetical protein [Microbulbifer variabilis];gi|680313858|gb|KFX68945.1|peptidase S8 [Pseudomonas taeanensis MS-3];gi|640744121|ref|WP_025166175.1|peptidase S8 [Pseudomonas taeanensis];gi|946456892|gb|KRF07071.1|hypothetical protein ASH00_16125 [Arthrobacter sp. Soil782];gi|1176742752|ref|WP_082565977.1|hypothetical protein [Arthrobacter sp. Soil782];gi|341935820|gb|AEL05959.1|extracellular protease [Xanthomonas campestris pv. raphani 756C];gi|1175274804|ref|WP_081822599.1|hypothetical protein [Polaromonas sp. EUR3 1.2.1];gi|167734652|emb|CAP52862.1|extracellular protease [Xanthomonas campestris pv. campestris]/gi|902823977|gb|AKS17287.1|peptidase S8 [Xanthomonas campestris pv. campestris];gi|755340375|gb|KIQ27609.1|peptidase S8 [Xanthomonas campestris];gi|1173658356|ref|WP_081340717.1|hypothetical protein [Xanthomonas campestris];gi|1175427177|ref|WP_081974964.1|peptidase S8 [Lysobacter arseniciresistens];gi|499346549|ref|WP_011036088.1|peptidase S8 [Xanthomonas campestris]/gi|21230326|ref|NP_636243.1|extracellular protease [Xanthomonas campestris pv. campestris str. ATCC 33913]/gi|21111877|gb|AAM40167.1|extracellular protease [Xanthomonas campestris pv. campestris str. ATCC 33913]/gi|66575011|gb|AAY50421.1|extracellular protease [Xanthomonas campestris pv. campestris str. 8004];gi|1181177378|ref|WP_084524889.1|hypothetical protein [Luteimonas sp. J29];gi|1172279873|ref|WP_080663155.1|peptidase S8 [Xanthomonas campestris];gi|1179967845|ref|WP_083490199.1|peptidase S8 [Stenotrophomonas daejeonensis];gi|521081840|ref|WP_020412747.1|hypothetical protein [Microbulbifer variabilis];gi|1024531739|gb|KZY44313.1|peptidase S8 [Pseudoalteromonas shioyasakiensis];gi|941827640|ref|WP_055197598.1|peptidase S8 [Pseudoalteromonas sp. P1-8]/gi|939944788|gb|KPW03674.1|Extracellular basic protease precursor [Pseudoalteromonas sp. P1-8]</t>
  </si>
  <si>
    <t>Microbulbifer/Microbulbifer sp. ZGT114/Microbulbifer sp. WRN-8;Xanthomonas maliensis;Microbulbifer variabilis;Pseudomonas taeanensis MS-3;Pseudomonas taeanensis;Arthrobacter sp. Soil782;Arthrobacter sp. Soil782;Xanthomonas campestris pv. raphani 756C;Polaromonas sp. EUR3 1.2.1;Xanthomonas campestris pv. campestris/Xanthomonas campestris pv. campestris;Xanthomonas campestris;Xanthomonas campestris;Lysobacter arseniciresistens;Xanthomonas campestris/Xanthomonas campestris pv. campestris str. ATCC 33913/Xanthomonas campestris pv. campestris str. ATCC 33913/Xanthomonas campestris pv. campestris str. 8004;Luteimonas sp. J29;Xanthomonas campestris;Stenotrophomonas daejeonensis;Microbulbifer variabilis;Pseudoalteromonas shioyasakiensis;Pseudoalteromonas sp. P1-8/Pseudoalteromonas sp. P1-8</t>
  </si>
  <si>
    <t>2.0E-17;3.2E-16;9.1E-16;1.9E-15;1.9E-15;6.5E-15;7.1E-15;7.9E-15;8.0E-15;8.1E-15;8.4E-15;8.5E-15;9.1E-15;1.4E-14;1.5E-14;1.5E-14;1.7E-14;2.5E-14;3.5E-14;3.6E-14</t>
  </si>
  <si>
    <t>OAE88180/KUJ83935/WP_067083856;WP_022971786;WP_020413970;KFX68945;WP_025166175;KRF07071;WP_082565977;AEL05959;WP_081822599;CAP52862/AKS17287;KIQ27609;WP_081340717;WP_081974964;AAY50421/WP_011036088/NP_636243/AAM40167;WP_084524889;WP_080663155;WP_083490199;WP_020412747;KZY44313;WP_055197598/KPW03674</t>
  </si>
  <si>
    <t>gi|1055422160|ref|WP_067083856.1|MULTISPECIES: peptidase S8 [Microbulbifer]/gi|1026832577|gb|OAE88180.1|peptidase S8 [Microbulbifer sp. WRN-8]/gi|972933517|gb|KUJ83935.1|peptidase S8 [Microbulbifer sp. ZGT114]</t>
  </si>
  <si>
    <t>Microbulbifer/Microbulbifer sp. WRN-8/Microbulbifer sp. ZGT114</t>
  </si>
  <si>
    <t>TMS3_0115785;XCCB100_3497;XCR_1042;A3733_15915;XCC0852;AVO43_08960;XCR_1042;ASH00_16125;TMS3_0115785;XCCB100_3497;XCC0852;RT95_08000;TMS3_0115785;XCC0852;ASH00_16125;XCCB100_3497;TMS3_0115785;XCR_1042;RT95_08000;A3733_15915;ASH00_16125;TMS3_0115785;XCCB100_3497;RT95_08000;XCR_1042;RT95_08000;XCC0852;AVO43_08960;XCC0852;XCCB100_3497;XCR_1042;RT95_08000;ASH00_16125;ASH00_16125</t>
  </si>
  <si>
    <t>GO:0008233-IEA;GO:0006508-IEA;GO:0008236-IEA;GO:0004252-IEA;GO:0016787-IEA</t>
  </si>
  <si>
    <t>peptidase activity-IEA;proteolysis-IEA;serine-type peptidase activity-IEA;serine-type endopeptidase activity-IEA;hydrolase activity-IEA</t>
  </si>
  <si>
    <t>GO:0008233</t>
  </si>
  <si>
    <t>peptidase activity</t>
  </si>
  <si>
    <t>IPR036852;noIPR;noIPR;noIPR;IPR036852</t>
  </si>
  <si>
    <t>Peptidase S8/S53 domain superfamily;Peptidase S8/S53 domain superfamily;Peptidase S8/S53 domain superfamily;Peptidase S8/S53 domain superfamily;Peptidase S8/S53 domain superfamily</t>
  </si>
  <si>
    <t>G3DSA:3.40.50.200 (GENE3D);mobidb-lite (MOBIDB_LITE);PTHR43806 (PANTHER);PTHR43806:SF26 (PANTHER);SSF52743 (SUPERFAMILY)</t>
  </si>
  <si>
    <t>GO:0006508/GO:0004252;;;;GO:0006508/GO:0004252</t>
  </si>
  <si>
    <t>proteolysis/serine-type endopeptidase activity;;;;proteolysis/serine-type endopeptidase activity</t>
  </si>
  <si>
    <t>Biological Process/Molecular Function;;;;Biological Process/Molecular Function</t>
  </si>
  <si>
    <t>EG_transcript_27992</t>
  </si>
  <si>
    <t>EG_transcript_28</t>
  </si>
  <si>
    <t>noIPR;IPR009081;noIPR;noIPR;noIPR;IPR020807;noIPR;noIPR;IPR013154;IPR016039;IPR014031;IPR014043;noIPR;IPR013528;IPR013968;IPR013120;IPR036736;IPR010080;IPR001753;IPR001227;noIPR;noIPR;IPR016039;IPR032821;noIPR;noIPR;noIPR;noIPR;noIPR;IPR009081;noIPR;noIPR;noIPR;noIPR;IPR010080;noIPR;IPR036291;IPR036291;IPR036291;IPR029045;IPR016035;IPR036736;IPR011032;IPR016039;IPR016039;IPR016036;IPR029045</t>
  </si>
  <si>
    <t>HOMOLOGOUS_SUPERFAMILY;DOMAIN;DOMAIN;DOMAIN;DOMAIN;DOMAIN;DOMAIN;DOMAIN;DOMAIN;HOMOLOGOUS_SUPERFAMILY;DOMAIN;DOMAIN;DOMAIN;DOMAIN;DOMAIN;DOMAIN;HOMOLOGOUS_SUPERFAMILY;DOMAIN;FAMILY;HOMOLOGOUS_SUPERFAMILY;HOMOLOGOUS_SUPERFAMILY;HOMOLOGOUS_SUPERFAMILY;HOMOLOGOUS_SUPERFAMILY;DOMAIN;DOMAIN;DOMAIN;DOMAIN;DOMAIN;DOMAIN;DOMAIN;DOMAIN;DOMAIN;DOMAIN;DOMAIN;DOMAIN;DOMAIN;HOMOLOGOUS_SUPERFAMILY;HOMOLOGOUS_SUPERFAMILY;HOMOLOGOUS_SUPERFAMILY;HOMOLOGOUS_SUPERFAMILY;HOMOLOGOUS_SUPERFAMILY;HOMOLOGOUS_SUPERFAMILY;HOMOLOGOUS_SUPERFAMILY;HOMOLOGOUS_SUPERFAMILY;HOMOLOGOUS_SUPERFAMILY;HOMOLOGOUS_SUPERFAMILY;HOMOLOGOUS_SUPERFAMILY</t>
  </si>
  <si>
    <t>Uracil-DNA glycosylase-like domain superfamily;Phosphopantetheine binding ACP domain;Phosphopantetheine binding ACP domain;Phosphopantetheine binding ACP domain;Phosphopantetheine binding ACP domain;Polyketide synthase, dehydratase domain;Polyketide synthase, dehydratase domain;Polyketide synthase, dehydratase domain;Alcohol dehydrogenase, N-terminal;Thiolase-like;Beta-ketoacyl synthase, C-terminal;Acyl transferase;Acyl transferase;Hydroxymethylglutaryl-coenzyme A synthase, N-terminal;Polyketide synthase, ketoreductase domain;Male sterility, NAD-binding;ACP-like superfamily;Thioester reductase-like domain;Enoyl-CoA hydratase/isomerase;Acyl transferase domain superfamily;Acyl transferase domain superfamily;Acyl transferase domain superfamily;Thiolase-like;Ketoacyl-synthetase, C-terminal extension;Ketoacyl-synthetase, C-terminal extension;Ketoacyl-synthetase, C-terminal extension;Ketoacyl-synthetase, C-terminal extension;Ketoacyl-synthetase, C-terminal extension;Ketoacyl-synthetase, C-terminal extension;Phosphopantetheine binding ACP domain;Phosphopantetheine binding ACP domain;Phosphopantetheine binding ACP domain;Phosphopantetheine binding ACP domain;Phosphopantetheine binding ACP domain;Thioester reductase-like domain;Thioester reductase-like domain;NAD(P)-binding domain superfamily;NAD(P)-binding domain superfamily;NAD(P)-binding domain superfamily;ClpP/crotonase-like domain superfamily;Acyl transferase/acyl hydrolase/lysophospholipase;ACP-like superfamily;GroES-like superfamily;Thiolase-like;Thiolase-like;Malonyl-CoA ACP transacylase, ACP-binding;ClpP/crotonase-like domain superfamily</t>
  </si>
  <si>
    <t>G3DSA:3.10.129.110 (GENE3D);PF00550 (PFAM);G3DSA:3.40.50.720 (GENE3D);G3DSA:3.90.226.10 (GENE3D);G3DSA:3.90.226.10 (GENE3D);PF14765 (PFAM);G3DSA:3.30.70.3290 (GENE3D);G3DSA:3.40.50.720 (GENE3D);PF08240 (PFAM);G3DSA:3.40.47.10 (GENE3D);PF02801 (PFAM);PF00698 (PFAM);PF13602 (PFAM);PF01154 (PFAM);PF08659 (PFAM);PF07993 (PFAM);G3DSA:1.10.1200.10 (GENE3D);TIGR01746 (TIGRFAM);PF00378 (PFAM);G3DSA:3.40.366.10 (GENE3D);G3DSA:3.40.50.720 (GENE3D);G3DSA:3.90.180.10 (GENE3D);G3DSA:3.40.47.10 (GENE3D);PF16197 (PFAM);mobidb-lite (MOBIDB_LITE);mobidb-lite (MOBIDB_LITE);mobidb-lite (MOBIDB_LITE);PTHR43775:SF7 (PANTHER);PTHR43775 (PANTHER);PS50075 (PROSITE_PROFILES);cd06558 (CDD);cd06558 (CDD);cd05195 (CDD);cd00833 (CDD);cd05235 (CDD);cd00827 (CDD);SSF51735 (SUPERFAMILY);SSF51735 (SUPERFAMILY);SSF51735 (SUPERFAMILY);SSF52096 (SUPERFAMILY);SSF52151 (SUPERFAMILY);SSF47336 (SUPERFAMILY);SSF50129 (SUPERFAMILY);SSF53901 (SUPERFAMILY);SSF53901 (SUPERFAMILY);SSF55048 (SUPERFAMILY);SSF52096 (SUPERFAMILY)</t>
  </si>
  <si>
    <t>;;;;;;;;GO:0055114;GO:0003824/GO:0008152;;;;GO:0008299/GO:0004421;;;;;GO:0008152/GO:0003824;GO:0008152/GO:0016740;;;GO:0003824/GO:0008152;;;;;;;;;;;;;;;;;;GO:0008152;;;GO:0003824/GO:0008152;GO:0003824/GO:0008152;;</t>
  </si>
  <si>
    <t>;;;;;;;;oxidation-reduction process;catalytic activity/metabolic process;;;;isoprenoid biosynthetic process/hydroxymethylglutaryl-CoA synthase activity;;;;;metabolic process/catalytic activity;metabolic process/transferase activity;;;catalytic activity/metabolic process;;;;;;;;;;;;;;;;;;metabolic process;;;catalytic activity/metabolic process;catalytic activity/metabolic process;;</t>
  </si>
  <si>
    <t>;;;;;;;;Biological Process;Molecular Function/Biological Process;;;;Biological Process/Molecular Function;;;;;Biological Process/Molecular Function;Biological Process/Molecular Function;;;Molecular Function/Biological Process;;;;;;;;;;;;;;;;;;Biological Process;;;Molecular Function/Biological Process;Molecular Function/Biological Process;;</t>
  </si>
  <si>
    <t>EG_transcript_28024</t>
  </si>
  <si>
    <t>EG_transcript_28046</t>
  </si>
  <si>
    <t>EG_transcript_28058</t>
  </si>
  <si>
    <t>EG_transcript_2807</t>
  </si>
  <si>
    <t>gi|75138714|sp|Q76L34.1|PCYAA_EUGLORecName: Full=Photoactivated adenylate cyclase subunit alpha AltName: Full=Photoactivated adenylyl cyclase subunit alpha [Euglena longa]/gi|39652257|dbj|BAD04848.1|photoactivated adenylyl cyclase alpha subunit [Euglena longa];gi|75160594|sp|Q8S9F2.1|PCYAA_EUGGRRecName: Full=Photoactivated adenylate cyclase subunit alpha AltName: Full=Photoactivated adenylyl cyclase subunit alpha [Euglena gracilis]/gi|18996329|dbj|BAB85619.1|alpha subunit of photoactivated adenylyl cyclase [Euglena gracilis]/gi|84794318|emb|CAJ57393.1|photoactivated adenylate cyclase-like protein, alpha subunit [Euglena gracilis];gi|47776259|dbj|BAD20733.1|putative alpha subunit of photoactivated adenylyl cyclase [Euglena stellata];gi|47776253|dbj|BAD20730.1|putative alpha subunit of photoactivated adenylyl cyclase [Colacium sideropus];gi|47776261|dbj|BAD20734.1|putative alpha subunit of photoactivated adenylyl cyclase [Khawkinea quartana];gi|47776263|dbj|BAD20735.1|putative beta subunit of photoactivated adenylyl cyclase [Khawkinea quartana];gi|75248074|sp|Q8S9F1.1|PCYAB_EUGGRRecName: Full=Photoactivated adenylate cyclase subunit beta AltName: Full=Photoactivated adenylyl cyclase subunit beta [Euglena gracilis]/gi|18996331|dbj|BAB85620.1|beta subunit of photoactivated adenylyl cyclase [Euglena gracilis];gi|75138713|sp|Q76L33.1|PCYAB_EUGLORecName: Full=Photoactivated adenylate cyclase subunit beta AltName: Full=Photoactivated adenylyl cyclase subunit beta [Euglena longa]/gi|39652259|dbj|BAD04849.1|photoactivated adenylyl cyclase beta subunit [Euglena longa];gi|47776269|dbj|BAD20738.1|putative alpha subunit of photoactivated adenylyl cyclase [Eutreptiella gymnastica];gi|47776267|dbj|BAD20737.1|putative beta subunit of photoactivated adenylyl cyclase [Eutreptia viridis];gi|85542077|sp|P84741.1|PBLFB_EUGGRRecName: Full=Photoactivated adenylate cyclase subunit beta-like protein FB [Euglena gracilis]/gi|84794328|emb|CAJ57398.1|photoactivated adenylate cyclase-like protein, beta subunit [Euglena gracilis];gi|47776255|dbj|BAD20731.1|putative beta subunit of photoactivated adenylyl cyclase [Colacium sideropus];gi|47776257|dbj|BAD20732.1|putative beta subunit of photoactivated adenylyl cyclase [Euglena stellata];gi|47776265|dbj|BAD20736.1|putative alpha subunit of photoactivated adenylyl cyclase [Eutreptia viridis];gi|85542071|sp|P84737.1|PALFB_EUGGRRecName: Full=Photoactivated adenylate cyclase subunit alpha-like protein FB [Euglena gracilis]/gi|84794320|emb|CAJ57394.1|photoactivated adenylate cyclase-like protein, alpha subunit [Euglena gracilis];gi|47776271|dbj|BAD20739.1|putative beta subunit of photoactivated adenylyl cyclase [Eutreptiella gymnastica];gi|93141295|sp|P84739.2|PALST_EUGGRRecName: Full=Photoactivated adenylate cyclase subunit alpha-like protein ST- [Euglena gracilis]/gi|84794324|emb|CAJ57396.1|photoactivated adenylate cyclase-like protein, alpha subunit [Euglena gracilis];gi|93141294|sp|P84738.2|PAL1F_EUGGRRecName: Full=Photoactivated adenylate cyclase subunit alpha-like protein 1224-5/1F [Euglena gracilis]/gi|84794322|emb|CAJ57395.1|photoactivated adenylate cyclase-like protein, alpha subunit [Euglena gracilis];gi|85542078|sp|P84743.1|PBLST_EUGGRRecName: Full=Photoactivated adenylate cyclase subunit beta-like protein ST- [Euglena gracilis]/gi|84794332|emb|CAJ57400.1|photoactivated adenylate cyclase-like protein, beta subunit [Euglena gracilis];gi|85542076|sp|P84740.1|PBL9F_EUGGRRecName: Full=Photoactivated adenylate cyclase subunit beta-like protein 1224-5/9F [Euglena gracilis]/gi|84794326|emb|CAJ57397.1|photoactivated adenylate cyclase-like protein, beta subunit [Euglena gracilis]</t>
  </si>
  <si>
    <t>Euglena longa/Euglena longa;Euglena gracilis/Euglena gracilis/Euglena gracilis;Euglena stellata;Colacium sideropus;Khawkinea quartana;Khawkinea quartana;Euglena gracilis/Euglena gracilis;Euglena longa/Euglena longa;Eutreptiella gymnastica;Eutreptia viridis;Euglena gracilis/Euglena gracilis;Colacium sideropus;Euglena stellata;Eutreptia viridis;Euglena gracilis/Euglena gracilis;Eutreptiella gymnastica;Euglena gracilis/Euglena gracilis;Euglena gracilis/Euglena gracilis;Euglena gracilis/Euglena gracilis;Euglena gracilis/Euglena gracilis</t>
  </si>
  <si>
    <t>6.8E-130;8.8E-130;6.6E-129;2.3E-128;3.1E-122;2.2E-121;3.6E-121;3.7E-121;1.5E-120;9.8E-118;1.3E-117;7.7E-113;1.0E-112;3.0E-112;5.6E-112;9.6E-112;2.8E-107;1.0E-104;3.7E-100;1.4E-87</t>
  </si>
  <si>
    <t>Q76L34/BAD04848;CAJ57393/Q8S9F2/BAB85619;BAD20733;BAD20730;BAD20734;BAD20735;Q8S9F1/BAB85620;Q76L33/BAD04849;BAD20738;BAD20737;P84741/CAJ57398;BAD20731;BAD20732;BAD20736;P84737/CAJ57394;BAD20739;P84739/CAJ57396;P84738/CAJ57395;CAJ57400/P84743;CAJ57397/P84740</t>
  </si>
  <si>
    <t>gi|39652257|dbj|BAD04848.1|photoactivated adenylyl cyclase alpha subunit [Euglena longa]/gi|75138714|sp|Q76L34.1|PCYAA_EUGLORecName: Full=Photoactivated adenylate cyclase subunit alpha AltName: Full=Photoactivated adenylyl cyclase subunit alpha [Euglena longa]</t>
  </si>
  <si>
    <t>Q6L887;pacB;pacA;Q6L882;pacA;pacA;Q6L887;pacA;pacA;Q6L882;Q6L879;pacB;pacA;pacB;pacA;Q6L886;Q6L887;pacB;pacA;Q6L880;Q6L885;pacA;pacB;pacB;pacB;pacB;pacA;pacB;Q6L880;Q6L879;pacA;pacB;Q6L880;pacB;pacA;pacB;pacA;Q6L880;Q6L885;pacA;Q6L885;pacB;pacB;pacA;pacA;Q6L879;Q6L879;pacA;pacB;pacB;Q6L886;pacB;pacA;pacB;pacB;pacB;pacA;pacB;pacB;pacB;pacB;pacA;Q6L882;Q6L880;pacA;pacA;pacA;pacA;pacB;pacB;pacA;Q6L886;Q6L879;pacA;Q6L887;pacA;pacA;pacA;Q6L888;Q6L881;pacA;pacB;Q6L884;Q6L884;pacB;pacB;Q6L888;pacB;pacB;Q6L885;Q6L880;pacA;pacB;Q6L887;pacA;Q6L879;Q6L882;pacA;Q6L888;pacA;Q6L884;Q6L879;Q6L879;pacB;Q6L880;Q6L882;pacA;pacB;Q6L881;pacB;Q6L885;Q6L888;Q6L881;Q6L884;Q6L882;pacA;pacB;pacA;Q6L880;pacA;Q6L882;Q6L886;Q6L887;pacB;pacB;Q6L884;pacA;pacB;Q6L881;Q6L888;pacA;pacB;Q6L885;pacA;pacB;Q6L886;pacB;pacA;pacB;Q6L885;Q6L885;Q6L888;Q6L884;pacB;pacA;pacA;pacB;pacB;Q6L881;Q6L887;Q6L884;Q6L881;pacA;pacA;Q6L880;pacA;Q6L888;pacB;Q6L886;Q6L886;Q6L881;Q6L887;Q6L882;pacA;pacA;pacB;Q6L881;Q6L881;pacA;pacA;Q6L888;pacA;Q6L884;pacA;Q6L886;pacB;pacA;pacB;pacA;Q6L882;Q6L886;Q6L884;Q6L885;Q6L881;pacB;pacA;pacB;pacA;pacA;pacA;Q6L888;pacB;pacA;Q6L884;pacB;pacA;pacB;Q6L879;pacA;Q6L882;pacB;Q6L887;pacB;pacB;Q6L888;Q6L879;pacA;pacA;pacB;pacA;pacB;Q6L887;pacA;pacB;pacA;pacB;pacA;Q6L880;pacA;pacA;pacB;pacA;pacB;pacB;pacA;pacB;Q6L886;pacB;pacB;pacB;pacA;Q6L885;pacA;pacB;pacA;pacB</t>
  </si>
  <si>
    <t>IPR001054;IPR029787;IPR029787;noIPR;noIPR;IPR001054;IPR007024;IPR001054;noIPR;noIPR;IPR029787;IPR029787</t>
  </si>
  <si>
    <t>DOMAIN;HOMOLOGOUS_SUPERFAMILY;HOMOLOGOUS_SUPERFAMILY;HOMOLOGOUS_SUPERFAMILY;HOMOLOGOUS_SUPERFAMILY;DOMAIN;DOMAIN;DOMAIN;DOMAIN;DOMAIN;HOMOLOGOUS_SUPERFAMILY;HOMOLOGOUS_SUPERFAMILY</t>
  </si>
  <si>
    <t>Adenylyl cyclase class-3/4/guanylyl cyclase;Nucleotide cyclase;Nucleotide cyclase;Nucleotide cyclase;Nucleotide cyclase;Adenylyl cyclase class-3/4/guanylyl cyclase;BLUF domain;Adenylyl cyclase class-3/4/guanylyl cyclase;Adenylyl cyclase class-3/4/guanylyl cyclase;Adenylyl cyclase class-3/4/guanylyl cyclase;Nucleotide cyclase;Nucleotide cyclase</t>
  </si>
  <si>
    <t>PF00211 (PFAM);G3DSA:3.30.70.1230 (GENE3D);G3DSA:3.30.70.1230 (GENE3D);PTHR43081 (PANTHER);PTHR43081:SF9 (PANTHER);PS50125 (PROSITE_PROFILES);PS50925 (PROSITE_PROFILES);PS50125 (PROSITE_PROFILES);cd07302 (CDD);cd07302 (CDD);SSF55073 (SUPERFAMILY);SSF55073 (SUPERFAMILY)</t>
  </si>
  <si>
    <t>GO:0035556/GO:0016849/GO:0009190;;;;;GO:0035556/GO:0016849/GO:0009190;GO:0009882/GO:0071949;GO:0035556/GO:0016849/GO:0009190;;;;</t>
  </si>
  <si>
    <t>intracellular signal transduction/phosphorus-oxygen lyase activity/cyclic nucleotide biosynthetic process;;;;;intracellular signal transduction/phosphorus-oxygen lyase activity/cyclic nucleotide biosynthetic process;blue light photoreceptor activity/FAD binding;intracellular signal transduction/phosphorus-oxygen lyase activity/cyclic nucleotide biosynthetic process;;;;</t>
  </si>
  <si>
    <t>Biological Process/Molecular Function/Biological Process;;;;;Biological Process/Molecular Function/Biological Process;Molecular Function/Molecular Function;Biological Process/Molecular Function/Biological Process;;;;</t>
  </si>
  <si>
    <t>EG_transcript_28231</t>
  </si>
  <si>
    <t>gi|567984744|gb|ETL35103.1|hypothetical protein L916_12729, partial [Phytophthora parasitica];gi|669147762|ref|XP_008609443.1|hypothetical protein SDRG_05505 [Saprolegnia diclina VS20]/gi|530739039|gb|EQC37281.1|hypothetical protein SDRG_05505 [Saprolegnia diclina VS20];gi|813146933|ref|XP_012199896.1|hypothetical protein SPRG_05931 [Saprolegnia parasitica CBS 223.65]/gi|641535484|gb|KDO29394.1|hypothetical protein SPRG_05931 [Saprolegnia parasitica CBS 223.65];gi|570978258|gb|ETP39534.1|hypothetical protein F442_13007 [Phytophthora parasitica P10297];gi|1173944132|gb|OQR92900.1|ATP-binding Cassette (ABC) Superfamily [Thraustotheca clavata];gi|669157484|ref|XP_008614304.1|hypothetical protein SDRG_10110 [Saprolegnia diclina VS20]/gi|530734121|gb|EQC32363.1|hypothetical protein SDRG_10110 [Saprolegnia diclina VS20];gi|568014162|gb|ETL88339.1|hypothetical protein L917_12574, partial [Phytophthora parasitica];gi|970640936|gb|KUF83285.1|hypothetical protein AM588_10000507 [Phytophthora nicotianae];gi|301103131|ref|XP_002900652.1|ATP-binding Cassette (ABC) Superfamily [Phytophthora infestans T30-4]/gi|262101915|gb|EEY59967.1|ATP-binding Cassette (ABC) Superfamily [Phytophthora infestans T30-4];gi|675170445|ref|XP_008894107.1|hypothetical protein PPTG_03182 [Phytophthora parasitica INRA-310]/gi|568105470|gb|ETN20106.1|hypothetical protein PPTG_03182 [Phytophthora parasitica INRA-310];gi|813145461|ref|XP_012199816.1|hypothetical protein SPRG_05846 [Saprolegnia parasitica CBS 223.65]/gi|641535399|gb|KDO29309.1|hypothetical protein SPRG_05846 [Saprolegnia parasitica CBS 223.65];gi|570310511|gb|ETO58459.1|hypothetical protein F444_23165 [Phytophthora parasitica P1976];gi|570326990|gb|ETO74938.1|hypothetical protein F444_09424, partial [Phytophthora parasitica P1976];gi|568049026|gb|ETM46045.1|hypothetical protein L914_09023, partial [Phytophthora parasitica];gi|567960646|gb|ETK86197.1|hypothetical protein L915_09159, partial [Phytophthora parasitica]/gi|567989361|gb|ETL39621.1|hypothetical protein L916_09070, partial [Phytophthora parasitica];gi|570984572|gb|ETP44124.1|hypothetical protein F442_09262, partial [Phytophthora parasitica P10297];gi|566018746|gb|ETI41657.1|hypothetical protein F443_13120 [Phytophthora parasitica P1569];gi|970653383|gb|KUF91864.1|UPF0420 protein [Phytophthora nicotianae];gi|570950807|gb|ETP16064.1|hypothetical protein F441_09300 [Phytophthora parasitica CJ01A1];gi|566023350|gb|ETI46261.1|hypothetical protein F443_09341 [Phytophthora parasitica P1569]</t>
  </si>
  <si>
    <t>Phytophthora parasitica;Saprolegnia diclina VS20/Saprolegnia diclina VS20;Saprolegnia parasitica CBS 223.65/Saprolegnia parasitica CBS 223.65;Phytophthora parasitica P10297;Thraustotheca clavata;Saprolegnia diclina VS20/Saprolegnia diclina VS20;Phytophthora parasitica;Phytophthora nicotianae;Phytophthora infestans T30-4/Phytophthora infestans T30-4;Phytophthora parasitica INRA-310/Phytophthora parasitica INRA-310;Saprolegnia parasitica CBS 223.65/Saprolegnia parasitica CBS 223.65;Phytophthora parasitica P1976;Phytophthora parasitica P1976;Phytophthora parasitica;Phytophthora parasitica/Phytophthora parasitica;Phytophthora parasitica P10297;Phytophthora parasitica P1569;Phytophthora nicotianae;Phytophthora parasitica CJ01A1;Phytophthora parasitica P1569</t>
  </si>
  <si>
    <t>5.0E-18;2.1E-16;3.8E-16;1.0E-15;1.7E-15;2.1E-15;3.2E-15;3.8E-15;4.7E-15;6.6E-15;8.9E-15;9.9E-15;5.4E-14;5.6E-14;8.9E-14;1.5E-13;1.6E-13;1.9E-13;2.2E-13;2.3E-13</t>
  </si>
  <si>
    <t>ETL35103;XP_008609443/EQC37281;XP_012199896/KDO29394;ETP39534;OQR92900;EQC32363/XP_008614304;ETL88339;KUF83285;XP_002900652/EEY59967;XP_008894107/ETN20106;XP_012199816/KDO29309;ETO58459;ETO74938;ETM46045;ETL39621/ETK86197;ETP44124;ETI41657;KUF91864;ETP16064;ETI46261</t>
  </si>
  <si>
    <t>gi|567984744|gb|ETL35103.1|hypothetical protein L916_12729, partial [Phytophthora parasitica]</t>
  </si>
  <si>
    <t>SDRG_10110;SDRG_10110;L916_12729;F444_23165;PPTG_03182;THRCLA_08588;PITG_13129;F442_09262;F444_09424;SPRG_05931;F441_09300;AM588_10005589;SDRG_05505;SDRG_05505;F443_09341;F444_23165;AM588_10000507;AM588_10000507;L916_12729;AM588_10005589;F441_09300;THRCLA_08588;PPTG_03182;F442_09262;L915_09159;F441_09300;F443_09341;THRCLA_08588;AM588_10000507;F444_23165;L916_12729;AM588_10005589;F441_09300;L914_09023;L916_12729;THRCLA_08588;PPTG_03182;L917_12574;F444_23165;F442_09262;AM588_10000507;SDRG_05505;PITG_13129;AM588_10000507;F442_09262;F441_09300;SDRG_10110;L915_09159;PITG_13129;SDRG_10110;THRCLA_08588;F443_09341;L916_12729;PITG_13129;F443_09341;F441_09300;SPRG_05931;F443_09341;AM588_10000507;SDRG_05505;PITG_13129;PITG_13129;F441_09300;PITG_13129;AM588_10005589;L915_09159;PPTG_03182;PITG_13129;PITG_13129;F444_09424;F444_23165;F444_23165;PPTG_03182;PPTG_03182;SPRG_05931;SDRG_10110;L914_09023;L917_12574;AM588_10000507;PITG_13129;L915_09159;F443_09341;SDRG_05505;THRCLA_08588;SPRG_05931;F442_09262;F443_09341;THRCLA_08588;F444_23165;SPRG_05931;AM588_10005589;PPTG_03182</t>
  </si>
  <si>
    <t>PF01061 (PFAM);PTHR19241:SF224 (PANTHER);PTHR19241 (PANTHER)</t>
  </si>
  <si>
    <t>EG_transcript_28255</t>
  </si>
  <si>
    <t>IPR032675;IPR001611;noIPR</t>
  </si>
  <si>
    <t>HOMOLOGOUS_SUPERFAMILY;REPEAT;REPEAT</t>
  </si>
  <si>
    <t>Leucine-rich repeat domain superfamily;Leucine-rich repeat;Leucine-rich repeat</t>
  </si>
  <si>
    <t>G3DSA:3.80.10.10 (GENE3D);PF13516 (PFAM);SSF52047 (SUPERFAMILY)</t>
  </si>
  <si>
    <t>EG_transcript_28264</t>
  </si>
  <si>
    <t>hypothetical protein AXG93_2782s1120</t>
  </si>
  <si>
    <t>OAE35528</t>
  </si>
  <si>
    <t>AXG93_2782s1120;AXG93_2782s1120</t>
  </si>
  <si>
    <t>IPR003690;IPR038538;noIPR;noIPR;noIPR</t>
  </si>
  <si>
    <t>FAMILY;HOMOLOGOUS_SUPERFAMILY;HOMOLOGOUS_SUPERFAMILY;HOMOLOGOUS_SUPERFAMILY;HOMOLOGOUS_SUPERFAMILY</t>
  </si>
  <si>
    <t>Transcription termination factor, mitochondrial/chloroplastic;MTERF superfamily, mitochondrial/chloroplastic;MTERF superfamily, mitochondrial/chloroplastic;MTERF superfamily, mitochondrial/chloroplastic;MTERF superfamily, mitochondrial/chloroplastic</t>
  </si>
  <si>
    <t>PF02536 (PFAM);G3DSA:1.25.70.10 (GENE3D);PTHR13068:SF78 (PANTHER);PTHR13068 (PANTHER);PTHR13068:SF78 (PANTHER)</t>
  </si>
  <si>
    <t>GO:0003690/GO:0006355;;;;</t>
  </si>
  <si>
    <t>double-stranded DNA binding/regulation of transcription, DNA-templated;;;;</t>
  </si>
  <si>
    <t>Molecular Function/Biological Process;;;;</t>
  </si>
  <si>
    <t>EG_transcript_28275</t>
  </si>
  <si>
    <t>EG_transcript_28332</t>
  </si>
  <si>
    <t>G3DSA:3.40.50.720 (GENE3D);G3DSA:3.90.180.10 (GENE3D)</t>
  </si>
  <si>
    <t>EG_transcript_28377</t>
  </si>
  <si>
    <t>F0F1 ATP synthase subunit delta</t>
  </si>
  <si>
    <t>gi|612398969|ref|XP_007515004.1|F0F1 ATP synthase subunit delta [Bathycoccus prasinos]/gi|412986818|emb|CCO15244.1|F0F1 ATP synthase subunit delta [Bathycoccus prasinos];gi|145348409|ref|XP_001418641.1|F-ATPase family transporter: protons [Ostreococcus lucimarinus CCE9901]/gi|144578871|gb|ABO96934.1|F-ATPase family transporter: protons [Ostreococcus lucimarinus CCE9901];gi|1026777029|gb|OAE35603.1|hypothetical protein AXG93_1356s1050 [Marchantia polymorpha subsp. ruderalis];gi|1004133890|gb|KXZ42070.1|hypothetical protein GPECTOR_211g422 [Gonium pectorale];gi|971519449|dbj|GAQ78740.1|ATP synthase [Klebsormidium nitens];gi|168037751|ref|XP_001771366.1|predicted protein [Physcomitrella patens]/gi|162677284|gb|EDQ63756.1|predicted protein [Physcomitrella patens]</t>
  </si>
  <si>
    <t>Bathycoccus prasinos/Bathycoccus prasinos;Ostreococcus lucimarinus CCE9901/Ostreococcus lucimarinus CCE9901;Marchantia polymorpha subsp. ruderalis;Gonium pectorale;Klebsormidium nitens;Physcomitrella patens/Physcomitrella patens</t>
  </si>
  <si>
    <t>6.5E-14;3.9E-12;6.0E-12;7.5E-12;4.5E-11;4.8E-11</t>
  </si>
  <si>
    <t>CCO15244/XP_007515004;ABO96934/XP_001418641;OAE35603;KXZ42070;GAQ78740;XP_001771366/EDQ63756</t>
  </si>
  <si>
    <t>gi|612398969|ref|XP_007515004.1|F0F1 ATP synthase subunit delta [Bathycoccus prasinos]/gi|412986818|emb|CCO15244.1|F0F1 ATP synthase subunit delta [Bathycoccus prasinos]</t>
  </si>
  <si>
    <t>PHYPADRAFT_137470;GPECTOR_211g422;Bathy02g04460;KFL_000180230;Bathy02g04460;GPECTOR_211g422;OSTLU_32540;KFL_000180230;PHYPADRAFT_137470;PHYPADRAFT_137470;OSTLU_32540;GPECTOR_211g422;GPECTOR_211g422;OSTLU_32540;OSTLU_32540;Bathy02g04460;KFL_000180230;PHYPADRAFT_137470;KFL_000180230;Bathy02g04460</t>
  </si>
  <si>
    <t>GO:0016020-IEA;GO:0046933-IEA;GO:0015986-IEA;GO:0099132-IEA</t>
  </si>
  <si>
    <t>membrane-IEA;proton-transporting ATP synthase activity, rotational mechanism-IEA;ATP synthesis coupled proton transport-IEA;ATP hydrolysis coupled cation transmembrane transport-IEA</t>
  </si>
  <si>
    <t>Cellular Component-IEA;Molecular Function-IEA;Biological Process-IEA;Biological Process-IEA</t>
  </si>
  <si>
    <t>IPR000711;IPR000711;IPR000711;IPR026015;IPR000711;noIPR;IPR000711;IPR026015</t>
  </si>
  <si>
    <t>FAMILY;FAMILY;FAMILY;HOMOLOGOUS_SUPERFAMILY;FAMILY;FAMILY;FAMILY;HOMOLOGOUS_SUPERFAMILY</t>
  </si>
  <si>
    <t>ATPase, OSCP/delta subunit;ATPase, OSCP/delta subunit;ATPase, OSCP/delta subunit;F1F0 ATP synthase OSCP/delta subunit, N-terminal domain superfamily;ATPase, OSCP/delta subunit;ATPase, OSCP/delta subunit;ATPase, OSCP/delta subunit;F1F0 ATP synthase OSCP/delta subunit, N-terminal domain superfamily</t>
  </si>
  <si>
    <t>PR00125 (PRINTS);PF00213 (PFAM);TIGR01145 (TIGRFAM);G3DSA:1.10.520.20 (GENE3D);PTHR11910 (PANTHER);PTHR11910:SF13 (PANTHER);MF_01416 (HAMAP);SSF47928 (SUPERFAMILY)</t>
  </si>
  <si>
    <t>GO:0046933/GO:0015986;GO:0046933/GO:0015986;GO:0046933/GO:0015986;;GO:0046933/GO:0015986;;GO:0046933/GO:0015986;</t>
  </si>
  <si>
    <t>proton-transporting ATP synthase activity, rotational mechanism/ATP synthesis coupled proton transport;proton-transporting ATP synthase activity, rotational mechanism/ATP synthesis coupled proton transport;proton-transporting ATP synthase activity, rotational mechanism/ATP synthesis coupled proton transport;;proton-transporting ATP synthase activity, rotational mechanism/ATP synthesis coupled proton transport;;proton-transporting ATP synthase activity, rotational mechanism/ATP synthesis coupled proton transport;</t>
  </si>
  <si>
    <t>Molecular Function/Biological Process;Molecular Function/Biological Process;Molecular Function/Biological Process;;Molecular Function/Biological Process;;Molecular Function/Biological Process;</t>
  </si>
  <si>
    <t>EG_transcript_28415</t>
  </si>
  <si>
    <t>EG_transcript_28425</t>
  </si>
  <si>
    <t>EG_transcript_28437</t>
  </si>
  <si>
    <t>EG_transcript_28441</t>
  </si>
  <si>
    <t>Ctob_009746;Ctob_009746;Ctob_009746</t>
  </si>
  <si>
    <t>GO:0016874-IEA;GO:0004842-IEA;GO:0016567-IEA</t>
  </si>
  <si>
    <t>ligase activity-IEA;ubiquitin-protein transferase activity-IEA;protein ubiquitination-IEA</t>
  </si>
  <si>
    <t>noIPR;IPR002867;noIPR</t>
  </si>
  <si>
    <t>HOMOLOGOUS_SUPERFAMILY;DOMAIN;DOMAIN</t>
  </si>
  <si>
    <t>P-loop containing nucleoside triphosphate hydrolase;IBR domain;IBR domain</t>
  </si>
  <si>
    <t>G3DSA:1.20.120.1750 (GENE3D);PF01485 (PFAM);SSF57850 (SUPERFAMILY)</t>
  </si>
  <si>
    <t>EG_transcript_28547</t>
  </si>
  <si>
    <t>noIPR;noIPR;noIPR;IPR029071</t>
  </si>
  <si>
    <t>FAMILY;FAMILY;FAMILY;HOMOLOGOUS_SUPERFAMILY</t>
  </si>
  <si>
    <t>Peptidase S54, rhomboid;Peptidase S54, rhomboid;Peptidase S54, rhomboid;Ubiquitin-like domain superfamily</t>
  </si>
  <si>
    <t>G3DSA:3.10.20.90 (GENE3D);PTHR32054 (PANTHER);PTHR32054:SF0 (PANTHER);SSF54236 (SUPERFAMILY)</t>
  </si>
  <si>
    <t>EG_transcript_28666</t>
  </si>
  <si>
    <t>dnaJ homolog 2-like</t>
  </si>
  <si>
    <t>gi|575471622|ref|XP_006675104.1|hypothetical protein BATDEDRAFT_15261 [Batrachochytrium dendrobatidis JAM81]/gi|328772949|gb|EGF82986.1|hypothetical protein BATDEDRAFT_15261 [Batrachochytrium dendrobatidis JAM81]/gi|1028567622|gb|OAJ35926.1|chaperone DnaJ [Batrachochytrium dendrobatidis JEL423];gi|1173959485|gb|OQS05714.1|hypothetical protein THRCLA_02186 [Thraustotheca clavata];gi|669172657|ref|XP_008621677.1|hypothetical protein SDRG_17216 [Saprolegnia diclina VS20]/gi|530726653|gb|EQC24895.1|hypothetical protein SDRG_17216 [Saprolegnia diclina VS20];gi|813104881|ref|XP_012194226.1|hypothetical protein SPRG_00611 [Saprolegnia parasitica CBS 223.65]/gi|641540785|gb|KDO34548.1|hypothetical protein SPRG_00611 [Saprolegnia parasitica CBS 223.65];gi|1134545302|gb|OMH82816.1|DnaJ-like protein [Zancudomyces culisetae];gi|1063241634|gb|ODQ64466.1|DnaJ-domain-containing protein [Nadsonia fulvescens var. elongata DSM 6958];gi|1183510764|gb|ORZ34008.1|hypothetical protein BCR44DRAFT_1436936 [Catenaria anguillulae PL171];gi|1183429418|gb|ORY53702.1|heat shock protein DnaJ family protein [Rhizoclosmatium globosum];gi|552954068|gb|AGY48884.1|MIP1.2 [Nicotiana benthamiana];gi|697138669|ref|XP_009623415.1|PREDICTED: dnaJ protein homolog [Nicotiana tomentosiformis]/gi|697138671|ref|XP_009623416.1|PREDICTED: dnaJ protein homolog [Nicotiana tomentosiformis];gi|1160575517|ref|XP_020426852.1|heat shock protein [Polysphondylium pallidum PN500]/gi|281200500|gb|EFA74718.1|heat shock protein [Polysphondylium pallidum PN500];gi|1102278700|gb|OIT27119.1|dnaj protein-like protein [Nicotiana attenuata];gi|671694710|emb|CDS09433.1|hypothetical protein LRAMOSA10793 [Lichtheimia ramosa];gi|908487542|ref|XP_013094153.1|PREDICTED: dnaJ homolog subfamily A member 1-like [Biomphalaria glabrata];gi|698541677|ref|XP_009766164.1|PREDICTED: dnaJ protein homolog 2-like [Nicotiana sylvestris]/gi|698541680|ref|XP_009766166.1|PREDICTED: dnaJ protein homolog 2-like [Nicotiana sylvestris]/gi|1025216256|ref|XP_016480910.1|PREDICTED: dnaJ protein homolog 2-like [Nicotiana tabacum]/gi|1025216260|ref|XP_016480911.1|PREDICTED: dnaJ protein homolog 2-like [Nicotiana tabacum];gi|497761781|ref|WP_010075965.1|molecular chaperone DnaJ [Clostridium cellulovorans]/gi|302577158|gb|ADL51170.1|chaperone protein DnaJ [Clostridium cellulovorans 743B];gi|291000762|ref|XP_002682948.1|predicted protein [Naegleria gruberi] [Naegleria gruberi strain NEG-M]/gi|284096576|gb|EFC50204.1|predicted protein [Naegleria gruberi];gi|667482637|gb|AIG55894.1|secreted protein [Achlya hypogyna]/gi|1173944344|gb|OQR93095.1|hypothetical protein ACHHYP_02934 [Achlya hypogyna];gi|525581780|gb|EPS28030.1|hypothetical protein PDE_02975 [Penicillium oxalicum 114-2];gi|695441304|ref|XP_009533175.1|hypothetical protein PHYSODRAFT_520326 [Phytophthora sojae]/gi|348670609|gb|EGZ10430.1|hypothetical protein PHYSODRAFT_520326 [Phytophthora sojae]</t>
  </si>
  <si>
    <t>Batrachochytrium dendrobatidis JAM81/Batrachochytrium dendrobatidis JAM81/Batrachochytrium dendrobatidis JEL423;Thraustotheca clavata;Saprolegnia diclina VS20/Saprolegnia diclina VS20;Saprolegnia parasitica CBS 223.65/Saprolegnia parasitica CBS 223.65;Zancudomyces culisetae;Nadsonia fulvescens var. elongata DSM 6958;Catenaria anguillulae PL171;Rhizoclosmatium globosum;Nicotiana benthamiana;Nicotiana tomentosiformis/Nicotiana tomentosiformis;Polysphondylium pallidum PN500/Polysphondylium pallidum PN500;Nicotiana attenuata;Lichtheimia ramosa;Biomphalaria glabrata;Nicotiana sylvestris/Nicotiana sylvestris/Nicotiana tabacum/Nicotiana tabacum;Clostridium cellulovorans/Clostridium cellulovorans 743B;Naegleria gruberi strain NEG-M/Naegleria gruberi;Achlya hypogyna/Achlya hypogyna;Penicillium oxalicum 114-2;Phytophthora sojae/Phytophthora sojae</t>
  </si>
  <si>
    <t>2.0E-26;4.9E-26;2.3E-25;2.4E-25;3.3E-25;3.7E-25;4.7E-25;5.2E-25;5.9E-25;6.6E-25;7.8E-25;8.1E-25;8.5E-25;8.8E-25;1.6E-24;1.6E-24;1.8E-24;3.0E-24;3.2E-24;3.3E-24</t>
  </si>
  <si>
    <t>XP_006675104/EGF82986/OAJ35926;OQS05714;EQC24895/XP_008621677;XP_012194226/KDO34548;OMH82816;ODQ64466;ORZ34008;ORY53702;AGY48884;XP_009623416/XP_009623415;XP_020426852/EFA74718;OIT27119;CDS09433;XP_013094153;XP_009766164/XP_009766166/XP_016480910/XP_016480911;WP_010075965/ADL51170;EFC50204/XP_002682948;OQR93095/AIG55894;EPS28030;XP_009533175/EGZ10430</t>
  </si>
  <si>
    <t>gi|328772949|gb|EGF82986.1|hypothetical protein BATDEDRAFT_15261 [Batrachochytrium dendrobatidis JAM81]/gi|575471622|ref|XP_006675104.1|hypothetical protein BATDEDRAFT_15261 [Batrachochytrium dendrobatidis JAM81]/gi|1028567622|gb|OAJ35926.1|chaperone DnaJ [Batrachochytrium dendrobatidis JEL423]</t>
  </si>
  <si>
    <t>Batrachochytrium dendrobatidis JAM81/Batrachochytrium dendrobatidis JEL423</t>
  </si>
  <si>
    <t>106077985;NADFUDRAFT_52105;SDRG_17216;THRCLA_02186;AX774_g3700;106077985;dnaJ;THRCLA_02186;BCR44DRAFT_1436936;106077985;dnaJ;NADFUDRAFT_52105;SDRG_17216;BCR44DRAFT_1436936;ACHHYP_02934;BCR44DRAFT_1436936;NAEGRDRAFT_82897;NADFUDRAFT_52105;106077985;NAEGRDRAFT_82897;BDEG_20153;SPRG_00611;ddj1;NADFUDRAFT_52105;THRCLA_02186;NAEGRDRAFT_82897;BCR33DRAFT_693165;BCR33DRAFT_693165;AX774_g3700;BDEG_20153;LOC104217578;THRCLA_02186;dnaJ;SPRG_00611;ACHHYP_02934;NADFUDRAFT_52105;BCR44DRAFT_1436936;U5PY93;dnaJ;PHYSODRAFT_520326;106077985;BDEG_20153;SPRG_00611;dnaJ;SDRG_17216;ddj1;U5PY93;BDEG_20153;PHYSODRAFT_520326;BCR33DRAFT_693165;ACHHYP_02934;BCR33DRAFT_693165;U5PY93;ddj1;U5PY93;LOC104217578;SDRG_17216;LOC104217578;dnaJ;ACHHYP_02934;ddj1;PHYSODRAFT_520326;NAEGRDRAFT_82897;THRCLA_02186;NADFUDRAFT_52105;PHYSODRAFT_520326;ddj1;LOC104217578;SPRG_00611;BDEG_20153;SPRG_00611;ACHHYP_02934;LOC104217578;BCR44DRAFT_1436936;PHYSODRAFT_520326;U5PY93;BDEG_20153;ACHHYP_02934;dnaJ;BCR33DRAFT_693165;SDRG_17216;PHYSODRAFT_520326;AX774_g3700;dnaJ;SDRG_17216;dnaJ;NADFUDRAFT_52105;THRCLA_02186;ddj1;BDEG_20153;AX774_g3700;U5PY93;106077985;NADFUDRAFT_52105;BCR33DRAFT_693165;LOC104217578;BCR44DRAFT_1436936;NAEGRDRAFT_82897;NAEGRDRAFT_82897;SPRG_00611</t>
  </si>
  <si>
    <t>GO:0031072-IEA;GO:0006260-IEA;GO:0005737-IEA;GO:0009408-IEA;GO:0008270-IEA;GO:0046872-IEA;GO:0005829-IEA;GO:0005829-IBA;GO:1900035-IEA;GO:0051082-IEA;GO:0005524-IEA;GO:0006457-IEA</t>
  </si>
  <si>
    <t>heat shock protein binding-IEA;DNA replication-IEA;cytoplasm-IEA;response to heat-IEA;zinc ion binding-IEA;metal ion binding-IEA;cytosol-IEA;cytosol-IBA;negative regulation of cellular response to heat-IEA;unfolded protein binding-IEA;ATP binding-IEA;protein folding-IEA</t>
  </si>
  <si>
    <t>Molecular Function-IEA;Biological Process-IEA;Cellular Component-IEA;Biological Process-IEA;Molecular Function-IEA;Molecular Function-IEA;Cellular Component-IEA;Cellular Component-IBA;Biological Process-IEA;Molecular Function-IEA;Molecular Function-IEA;Biological Process-IEA</t>
  </si>
  <si>
    <t>IPR001623;noIPR;IPR036869;IPR001623;noIPR;IPR001305;IPR001623;IPR001623;IPR001305;IPR036869;IPR036410</t>
  </si>
  <si>
    <t>DOMAIN;DOMAIN;HOMOLOGOUS_SUPERFAMILY;DOMAIN;DOMAIN;DOMAIN;DOMAIN;DOMAIN;DOMAIN;HOMOLOGOUS_SUPERFAMILY;HOMOLOGOUS_SUPERFAMILY</t>
  </si>
  <si>
    <t>DnaJ domain;DnaJ domain;Chaperone J-domain superfamily;DnaJ domain;DnaJ domain;Heat shock protein DnaJ, cysteine-rich domain;DnaJ domain;DnaJ domain;Heat shock protein DnaJ, cysteine-rich domain;Chaperone J-domain superfamily;Heat shock protein DnaJ, cysteine-rich domain superfamily</t>
  </si>
  <si>
    <t>PR00625 (PRINTS);G3DSA:2.10.230.10 (GENE3D);G3DSA:1.10.287.110 (GENE3D);PF00226 (PFAM);PTHR43096 (PANTHER);PS51188 (PROSITE_PROFILES);PS50076 (PROSITE_PROFILES);cd06257 (CDD);cd10719 (CDD);SSF46565 (SUPERFAMILY);SSF57938 (SUPERFAMILY)</t>
  </si>
  <si>
    <t>;;;;;GO:0031072/GO:0051082;;;GO:0031072/GO:0051082;;</t>
  </si>
  <si>
    <t>;;;;;heat shock protein binding/unfolded protein binding;;;heat shock protein binding/unfolded protein binding;;</t>
  </si>
  <si>
    <t>;;;;;Molecular Function/Molecular Function;;;Molecular Function/Molecular Function;;</t>
  </si>
  <si>
    <t>EG_transcript_28673</t>
  </si>
  <si>
    <t>EG_transcript_28684</t>
  </si>
  <si>
    <t>EG_transcript_28698</t>
  </si>
  <si>
    <t>EG_transcript_28701</t>
  </si>
  <si>
    <t>inosine triphosphate pyrophosphatase</t>
  </si>
  <si>
    <t>gi|573959273|ref|XP_006661830.1|PREDICTED: inosine triphosphate pyrophosphatase [Oryza brachyantha];gi|242034267|ref|XP_002464528.1|inosine triphosphate pyrophosphatase [Sorghum bicolor]/gi|353558666|sp|C5WZH0.1|ITPA_SORBIRecName: Full=Inosine triphosphate pyrophosphatase Short=ITPase Short=Inosine triphosphatase AltName: Full=Non-canonical purine NTP pyrophosphatase AltName: Full=Non-standard purine NTP pyrophosphatase AltName: Full=Nucleoside-triphosphate diphosphatase AltName: Full=Nucleoside-triphosphate pyrophosphatase Short=NTPase [Sorghum bicolor]/gi|241918382|gb|EER91526.1|hypothetical protein SORBI_3001G230200 [Sorghum bicolor];gi|353558686|sp|B8BH95.1|ITPA_ORYSIRecName: Full=Inosine triphosphate pyrophosphatase Short=ITPase Short=Inosine triphosphatase AltName: Full=Non-canonical purine NTP pyrophosphatase AltName: Full=Non-standard purine NTP pyrophosphatase AltName: Full=Nucleoside-triphosphate diphosphatase AltName: Full=Nucleoside-triphosphate pyrophosphatase Short=NTPase [Oryza sativa Indica Group]/gi|218184667|gb|EEC67094.1|hypothetical protein OsI_33887 [Oryza sativa Indica Group];gi|1002299192|ref|XP_015613001.1|PREDICTED: inosine triphosphate pyrophosphatase [Oryza sativa Japonica Group]/gi|122249252|sp|Q7XDP2.2|ITPA_ORYSJRecName: Full=Inosine triphosphate pyrophosphatase Short=ITPase Short=Inosine triphosphatase AltName: Full=Non-canonical purine NTP pyrophosphatase AltName: Full=Non-standard purine NTP pyrophosphatase AltName: Full=Nucleoside-triphosphate diphosphatase AltName: Full=Nucleoside-triphosphate pyrophosphatase Short=NTPase [Oryza sativa Japonica Group]/gi|110289184|gb|AAP54099.2|Inosine triphosphate pyrophosphatase, putative, expressed [Oryza sativa Japonica Group]/gi|113639372|dbj|BAF26677.1|Os10g0457500 [Oryza sativa Japonica Group]/gi|215765400|dbj|BAG87097.1|unnamed protein product [Oryza sativa Japonica Group]/gi|222612947|gb|EEE51079.1|hypothetical protein OsJ_31777 [Oryza sativa Japonica Group]/gi|937936229|dbj|BAT11143.1|Os10g0457500 [Oryza sativa Japonica Group];gi|1149765143|ref|XP_020147673.1|inosine triphosphate pyrophosphatase isoform X1 [Aegilops tauschii subsp. tauschii]/gi|1149765145|ref|XP_020147674.1|inosine triphosphate pyrophosphatase isoform X2 [Aegilops tauschii subsp. tauschii]/gi|1149765147|ref|XP_020147675.1|inosine triphosphate pyrophosphatase isoform X3 [Aegilops tauschii subsp. tauschii];gi|473901856|gb|EMS49226.1|putative inosine triphosphate pyrophosphatase [Triticum urartu];gi|1044557845|ref|XP_017415083.1|PREDICTED: inosine triphosphate pyrophosphatase [Vigna angularis]/gi|1044557847|ref|XP_017415084.1|PREDICTED: inosine triphosphate pyrophosphatase [Vigna angularis]/gi|965609694|dbj|BAT96185.1|hypothetical protein VIGAN_08308100 [Vigna angularis var. angularis];gi|734384740|gb|KHN24364.1|Inosine triphosphate pyrophosphatase [Glycine soja];gi|514816441|ref|XP_004982962.1|PREDICTED: inosine triphosphate pyrophosphatase [Setaria italica]/gi|944224445|gb|KQK88849.1|hypothetical protein SETIT_037577mg [Setaria italica];gi|357146474|ref|XP_003574005.1|PREDICTED: inosine triphosphate pyrophosphatase [Brachypodium distachyon]/gi|944061367|gb|KQJ96957.1|hypothetical protein BRADI_3g27950 [Brachypodium distachyon];gi|951020870|ref|XP_014512519.1|PREDICTED: inosine triphosphate pyrophosphatase [Vigna radiata var. radiata];gi|571482786|ref|XP_006589047.1|PREDICTED: inosine triphosphate pyrophosphatase [Glycine max]/gi|571482788|ref|XP_006589048.1|PREDICTED: inosine triphosphate pyrophosphatase [Glycine max]/gi|947084755|gb|KRH33476.1|hypothetical protein GLYMA_10G125100 [Glycine max]/gi|947084756|gb|KRH33477.1|hypothetical protein GLYMA_10G125100 [Glycine max]/gi|947084757|gb|KRH33478.1|hypothetical protein GLYMA_10G125100 [Glycine max];gi|226508376|ref|NP_001150363.1|inosine triphosphate pyrophosphatase [Zea mays]/gi|353558680|sp|B6TNW8.1|ITPA_MAIZERecName: Full=Inosine triphosphate pyrophosphatase Short=ITPase Short=Inosine triphosphatase AltName: Full=Non-canonical purine NTP pyrophosphatase AltName: Full=Non-standard purine NTP pyrophosphatase AltName: Full=Nucleoside-triphosphate diphosphatase AltName: Full=Nucleoside-triphosphate pyrophosphatase Short=NTPase [Zea mays]/gi|195638666|gb|ACG38801.1|inosine triphosphate pyrophosphatase [Zea mays]/gi|1142637029|gb|ONM06092.1|Inosine triphosphate pyrophosphatase [Zea mays];gi|645234789|ref|XP_008223973.1|PREDICTED: inosine triphosphate pyrophosphatase [Prunus mume];gi|551634052|ref|XP_005819874.1|hypothetical protein GUITHDRAFT_120918 [Guillardia theta CCMP2712]/gi|428163843|gb|EKX32894.1|hypothetical protein GUITHDRAFT_120918 [Guillardia theta CCMP2712];gi|596188851|ref|XP_007223456.1|inosine triphosphate pyrophosphatase [Prunus persica]/gi|1139794367|gb|ONI26985.1|hypothetical protein PRUPE_1G060800 [Prunus persica];gi|1098752299|ref|XP_018840252.1|PREDICTED: inosine triphosphate pyrophosphatase isoform X2 [Juglans regia];gi|1063722246|ref|NP_001328955.1|Inosine triphosphate pyrophosphatase family protein [Arabidopsis thaliana]/gi|1039017763|gb|ANM67104.1|Inosine triphosphate pyrophosphatase family protein [Arabidopsis thaliana];gi|18414065|ref|NP_567410.1|Inosine triphosphate pyrophosphatase family protein [Arabidopsis thaliana]/gi|75301199|sp|Q8L968.1|ITPA_ARATHRecName: Full=Inosine triphosphate pyrophosphatase Short=ITPase Short=Inosine triphosphatase AltName: Full=Non-canonical purine NTP pyrophosphatase AltName: Full=Non-standard purine NTP pyrophosphatase AltName: Full=Nucleoside-triphosphate diphosphatase AltName: Full=Nucleoside-triphosphate pyrophosphatase Short=NTPase [Arabidopsis thaliana]/gi|21617884|gb|AAM66934.1|putative HAM1 protein [Arabidopsis thaliana]/gi|62319786|dbj|BAD93787.1|hypothetical protein [Arabidopsis thaliana]/gi|90962982|gb|ABE02415.1|At4g13720 [Arabidopsis thaliana]/gi|332657917|gb|AEE83317.1|Inosine triphosphate pyrophosphatase family protein [Arabidopsis thaliana];gi|1117324572|ref|XP_019431537.1|PREDICTED: inosine triphosphate pyrophosphatase [Lupinus angustifolius]/gi|1117324576|ref|XP_019431538.1|PREDICTED: inosine triphosphate pyrophosphatase [Lupinus angustifolius]</t>
  </si>
  <si>
    <t>Oryza brachyantha;Sorghum bicolor/Sorghum bicolor/Sorghum bicolor;Oryza sativa Indica Group/Oryza sativa Indica Group;Oryza sativa Japonica Group/Oryza sativa Japonica Group/Oryza sativa Japonica Group/Oryza sativa Japonica Group/Oryza sativa Japonica Group/Oryza sativa Japonica Group/Oryza sativa Japonica Group;Aegilops tauschii subsp. tauschii/Aegilops tauschii subsp. tauschii/Aegilops tauschii subsp. tauschii;Triticum urartu;Vigna angularis/Vigna angularis/Vigna angularis var. angularis;Glycine soja;Setaria italica/Setaria italica;Brachypodium distachyon/Brachypodium distachyon;Vigna radiata var. radiata;Glycine max/Glycine max/Glycine max/Glycine max/Glycine max;Zea mays/Zea mays/Zea mays/Zea mays;Prunus mume;Guillardia theta CCMP2712/Guillardia theta CCMP2712;Prunus persica/Prunus persica;Juglans regia;Arabidopsis thaliana/Arabidopsis thaliana;Arabidopsis thaliana/Arabidopsis thaliana/Arabidopsis thaliana/Arabidopsis thaliana/Arabidopsis thaliana/Arabidopsis thaliana;Lupinus angustifolius/Lupinus angustifolius</t>
  </si>
  <si>
    <t>7.0E-74;1.2E-73;2.7E-73;4.8E-73;5.8E-73;1.1E-72;3.9E-72;5.0E-72;6.9E-72;8.6E-72;1.0E-71;1.3E-71;1.4E-71;5.5E-71;6.4E-71;7.2E-71;1.2E-70;1.8E-70;2.6E-70;3.5E-70</t>
  </si>
  <si>
    <t>XP_006661830;C5WZH0/EER91526/XP_002464528;B8BH95/EEC67094;XP_015613001/BAF26677/BAT11143/AAP54099/Q7XDP2/BAG87097/EEE51079;XP_020147673/XP_020147674/XP_020147675;EMS49226;BAT96185/XP_017415083/XP_017415084;KHN24364;XP_004982962/KQK88849;KQJ96957/XP_003574005;XP_014512519;KRH33476/KRH33477/XP_006589047/XP_006589048/KRH33478;ONM06092/ACG38801/NP_001150363/B6TNW8;XP_008223973;XP_005819874/EKX32894;XP_007223456/ONI26985;XP_018840252;NP_001328955/ANM67104;BAD93787/AEE83317/NP_567410/ABE02415/AAM66934/Q8L968;XP_019431538/XP_019431537</t>
  </si>
  <si>
    <t>gi|573959273|ref|XP_006661830.1|PREDICTED: inosine triphosphate pyrophosphatase [Oryza brachyantha]</t>
  </si>
  <si>
    <t>glysoja_043044;Sb01g020160;LOC106771124;TRIUR3_19115;PRUPE_1G060800;LOC100823793;At4g13720;glysoja_043044;At4g13720;PRUPE_1G060800;Sb01g020160;Vigan.08G308100;LOC100823793;LOC106771124;LOC100823793;At4g13720;TRIUR3_19115;Sb01g020160;Vigan.08G308100;Vigan.08G308100;At4g13720;102712114;LOC106771124;glysoja_043044;102712114;Vigan.08G308100;B6TNW8;LOC_Os10g31940;LOC_Os10g31940;102712114;102712114;OsI_33887;LOC100823793;TRIUR3_19115;LOC_Os10g31940;LOC_Os10g31940;LOC_Os10g31940;LOC106771124;LOC_Os10g31940;B6TNW8;glysoja_043044;At4g13720;glysoja_043044;Sb01g020160;glysoja_043044;LOC106771124;102712114;B6TNW8;TRIUR3_19115;LOC106771124;glysoja_043044;TRIUR3_19115;LOC_Os10g31940;LOC_Os10g31940;OsI_33887;102712114;Vigan.08G308100;LOC100823793;PRUPE_1G060800;OsI_33887;LOC100823793;At4g13720;LOC100823793;102712114;OsI_33887;LOC100823793;LOC109005676;LOC109005676;At4g13720;At4g13720;PRUPE_1G060800;Vigan.08G308100;B6TNW8;LOC109005676;At4g13720;LOC109005676;At4g13720;LOC_Os10g31940;LOC109005676;B6TNW8;TRIUR3_19115;LOC_Os10g31940;OsI_33887;LOC106771124;Sb01g020160;TRIUR3_19115;At4g13720;Sb01g020160;LOC106771124;LOC109005676;At4g13720;glysoja_043044;At4g13720;Sb01g020160;B6TNW8;LOC109005676;Vigan.08G308100;glysoja_043044;LOC109005676;At4g13720;PRUPE_1G060800;OsI_33887;TRIUR3_19115;At4g13720;LOC_Os10g31940;102712114;TRIUR3_19115;LOC109005676;B6TNW8;LOC100823793;OsI_33887;LOC109005676;B6TNW8;PRUPE_1G060800;At4g13720;LOC_Os10g31940;At4g13720;TRIUR3_19115;PRUPE_1G060800;Sb01g020160;Sb01g020160;Vigan.08G308100;PRUPE_1G060800;At4g13720;LOC100823793;OsI_33887;B6TNW8;LOC100823793;Vigan.08G308100;glysoja_043044;LOC100823793;OsI_33887;LOC100823793;LOC106771124;102712114;B6TNW8;PRUPE_1G060800;102712114;Sb01g020160;At4g13720;Sb01g020160;At4g13720;Sb01g020160;LOC106771124;PRUPE_1G060800;At4g13720;Vigan.08G308100;At4g13720</t>
  </si>
  <si>
    <t>GO:0000166-IEA;GO:0005737-IEA;GO:0005737-IBA;GO:0046872-IEA;GO:0009143-IEA;GO:0009143-IBA;GO:0009117-IEA;GO:0009204-IEA;GO:0004551-IEA;GO:0035529-IEA;GO:0047429-IEA;GO:0047429-IBA;GO:0016787-IEA</t>
  </si>
  <si>
    <t>nucleotide binding-IEA;cytoplasm-IEA;cytoplasm-IBA;metal ion binding-IEA;nucleoside triphosphate catabolic process-IEA;nucleoside triphosphate catabolic process-IBA;nucleotide metabolic process-IEA;deoxyribonucleoside triphosphate catabolic process-IEA;nucleotide diphosphatase activity-IEA;NADH pyrophosphatase activity-IEA;nucleoside-triphosphate diphosphatase activity-IEA;nucleoside-triphosphate diphosphatase activity-IBA;hydrolase activity-IEA</t>
  </si>
  <si>
    <t>Molecular Function-IEA;Cellular Component-IEA;Cellular Component-IBA;Molecular Function-IEA;Biological Process-IEA;Biological Process-IBA;Biological Process-IEA;Biological Process-IEA;Molecular Function-IEA;Molecular Function-IEA;Molecular Function-IEA;Molecular Function-IBA;Molecular Function-IEA</t>
  </si>
  <si>
    <t>GO:0004551;GO:0005488;GO:0005737;GO:0009143;GO:0047429</t>
  </si>
  <si>
    <t>nucleotide diphosphatase activity;binding;cytoplasm;nucleoside triphosphate catabolic process;nucleoside-triphosphate diphosphatase activity</t>
  </si>
  <si>
    <t>EC:3.6.1.19;EC:3.6.1.9</t>
  </si>
  <si>
    <t>Acting on acid anhydrides;Nucleotide diphosphatase</t>
  </si>
  <si>
    <t>IPR029001;IPR002637;IPR002637;IPR027502;IPR002637;IPR029001</t>
  </si>
  <si>
    <t>Inosine triphosphate pyrophosphatase-like;Ham1-like protein;Ham1-like protein;Inosine triphosphate pyrophosphatase;Ham1-like protein;Inosine triphosphate pyrophosphatase-like</t>
  </si>
  <si>
    <t>G3DSA:3.90.950.10 (GENE3D);PF01725 (PFAM);PTHR11067 (PANTHER);MF_03148 (HAMAP);cd00515 (CDD);SSF52972 (SUPERFAMILY)</t>
  </si>
  <si>
    <t>;GO:0047429/GO:0009143;GO:0047429/GO:0009143;GO:0047429/GO:0009143;GO:0047429/GO:0009143;</t>
  </si>
  <si>
    <t>;nucleoside-triphosphate diphosphatase activity/nucleoside triphosphate catabolic process;nucleoside-triphosphate diphosphatase activity/nucleoside triphosphate catabolic process;nucleoside-triphosphate diphosphatase activity/nucleoside triphosphate catabolic process;nucleoside-triphosphate diphosphatase activity/nucleoside triphosphate catabolic process;</t>
  </si>
  <si>
    <t>;Molecular Function/Biological Process;Molecular Function/Biological Process;Molecular Function/Biological Process;Molecular Function/Biological Process;</t>
  </si>
  <si>
    <t>EG_transcript_28713</t>
  </si>
  <si>
    <t>EG_transcript_28725</t>
  </si>
  <si>
    <t>gi|1022760109|gb|KZS06356.1|Uncharacterized protein APZ42_030218 [Daphnia magna];gi|1022732027|gb|KZR98658.1|Uncharacterized protein APZ42_005819, partial [Daphnia magna];gi|1022764940|gb|KZS10273.1|Uncharacterized protein APZ42_025283 [Daphnia magna];gi|942170768|ref|XP_014346881.1|PREDICTED: LOW QUALITY PROTEIN: uncharacterized protein LOC102361187 [Latimeria chalumnae];gi|1022775309|gb|KZS19204.1|Uncharacterized protein APZ42_014437, partial [Daphnia magna];gi|170819724|gb|ACB38666.1|reverse transcriptase [Daphnia pulex];gi|170819710|gb|ACB38665.1|reverse transcriptase [Daphnia pulex];gi|1022763882|gb|KZS09420.1|Uncharacterized protein APZ42_026367 [Daphnia magna];gi|1022764777|gb|KZS10125.1|Uncharacterized protein APZ42_025480, partial [Daphnia magna];gi|942370517|gb|JAN67188.1|Reverse transcriptase/ribonuclease h/methyltransferase [Daphnia magna];gi|556980700|ref|XP_005996989.1|PREDICTED: uncharacterized protein LOC102367500 [Latimeria chalumnae];gi|1022775687|gb|KZS19522.1|Uncharacterized protein APZ42_014014 [Daphnia magna];gi|1022762790|gb|KZS08453.1|Uncharacterized protein APZ42_027532 [Daphnia magna];gi|903714|gb|AAA70202.1|unknown protein [Dictyostelium discoideum];gi|66828825|ref|XP_647766.1|hypothetical protein DDB_G0267210 [Dictyostelium discoideum AX4]/gi|60475915|gb|EAL73842.1|hypothetical protein DDB_G0267210 [Dictyostelium discoideum AX4];gi|167739|gb|AAA33195.1|ORF3 [Dictyostelium discoideum];gi|1061464765|gb|ODM87335.1|putative enzymatic polyprotein [Orchesella cincta];gi|1022751581|gb|KZS01590.1|Uncharacterized protein APZ42_001707, partial [Daphnia magna];gi|1022755373|gb|KZS02663.1|Uncharacterized protein APZ42_000208, partial [Daphnia magna];gi|1022762701|gb|KZS08397.1|Uncharacterized protein APZ42_027610 [Daphnia magna]</t>
  </si>
  <si>
    <t>Daphnia magna;Daphnia magna;Daphnia magna;Latimeria chalumnae;Daphnia magna;Daphnia pulex;Daphnia pulex;Daphnia magna;Daphnia magna;Daphnia magna;Latimeria chalumnae;Daphnia magna;Daphnia magna;Dictyostelium discoideum;Dictyostelium discoideum AX4/Dictyostelium discoideum AX4;Dictyostelium discoideum;Orchesella cincta;Daphnia magna;Daphnia magna;Daphnia magna</t>
  </si>
  <si>
    <t>1.1E-35;4.8E-35;1.7E-34;2.3E-33;2.4E-33;2.9E-33;7.7E-33;1.5E-32;2.8E-32;3.3E-32;4.8E-32;5.7E-32;5.7E-31;6.9E-31;7.6E-31;3.1E-30;7.2E-30;1.3E-29;2.2E-29;4.3E-29</t>
  </si>
  <si>
    <t>KZS06356;KZR98658;KZS10273;XP_014346881;KZS19204;ACB38666;ACB38665;KZS09420;KZS10125;JAN67188;XP_005996989;KZS19522;KZS08453;AAA70202;XP_647766/EAL73842;AAA33195;ODM87335;KZS01590;KZS02663;KZS08397</t>
  </si>
  <si>
    <t>gi|1022760109|gb|KZS06356.1|Uncharacterized protein APZ42_030218 [Daphnia magna]</t>
  </si>
  <si>
    <t>APZ42_027610;DDB0216453;APZ42_026367;APZ42_014014;APZ42_025283;A0A0P6GYB9;A0A0P6GYB9;B2CN80;APZ42_014014;Ocin01_19346;O96849;A0A0P6GYB9;O96849;B2CN81;Q23898;B2CN80;APZ42_026367;A0A0P6GYB9;A0A0P6GYB9;O96849;O96849;B2CN80;B2CN81;O96849;A0A0P6GYB9;APZ42_027610;Ocin01_19346;DDB0216453;APZ42_014014;Q23898;Ocin01_19346;APZ42_025283;DDB0216453;APZ42_030218;Q23898;APZ42_027610;A0A0P6GYB9;B2CN80;APZ42_026367;APZ42_025283;A0A0P6GYB9;Q23898</t>
  </si>
  <si>
    <t>GO:0003677-IEA;GO:0003964-IEA;GO:0032775-IEA;GO:0016740-IEA;GO:0032259-IEA;GO:0009007-IEA;GO:0006278-IEA;GO:0015074-IEA;GO:0005198-IEA;GO:0006310-IEA;GO:0008168-IEA;GO:0005882-IEA;GO:0003676-IEA</t>
  </si>
  <si>
    <t>DNA binding-IEA;RNA-directed DNA polymerase activity-IEA;DNA methylation on adenine-IEA;transferase activity-IEA;methylation-IEA;site-specific DNA-methyltransferase (adenine-specific) activity-IEA;RNA-dependent DNA biosynthetic process-IEA;DNA integration-IEA;structural molecule activity-IEA;DNA recombination-IEA;methyltransferase activity-IEA;intermediate filament-IEA;nucleic acid binding-IEA</t>
  </si>
  <si>
    <t>Molecular Function-IEA;Molecular Function-IEA;Biological Process-IEA;Molecular Function-IEA;Biological Process-IEA;Molecular Function-IEA;Biological Process-IEA;Biological Process-IEA;Molecular Function-IEA;Biological Process-IEA;Molecular Function-IEA;Cellular Component-IEA;Molecular Function-IEA</t>
  </si>
  <si>
    <t>GO:0006259;GO:0016740</t>
  </si>
  <si>
    <t>DNA metabolic process;transferase activity</t>
  </si>
  <si>
    <t>IPR000477;noIPR;noIPR;noIPR;noIPR;IPR000477;noIPR;noIPR</t>
  </si>
  <si>
    <t>Reverse transcriptase domain;Reverse transcriptase domain;Reverse transcriptase domain;Reverse transcriptase domain;Reverse transcriptase domain;Reverse transcriptase domain;Reverse transcriptase domain;Reverse transcriptase domain</t>
  </si>
  <si>
    <t>PF00078 (PFAM);G3DSA:3.10.10.10 (GENE3D);G3DSA:3.30.70.270 (GENE3D);PTHR31660 (PANTHER);PTHR31660:SF78 (PANTHER);PS50878 (PROSITE_PROFILES);cd03714 (CDD);SSF56672 (SUPERFAMILY)</t>
  </si>
  <si>
    <t>EG_transcript_28737</t>
  </si>
  <si>
    <t>EG_transcript_28773</t>
  </si>
  <si>
    <t>ABC2 type transporter</t>
  </si>
  <si>
    <t>gi|858047114|emb|CDS01589.1|hypothetical protein [Sporisorium scitamineum]/gi|1003335030|emb|CDU24810.1|related to ATP-binding cassette, sub-family G, member 2 (N-terminal fragment) [Sporisorium scitamineum];gi|470405084|ref|XP_004335840.1|ABC2 type transporter [Acanthamoeba castellanii str. Neff]/gi|440792618|gb|ELR13827.1|ABC2 type transporter [Acanthamoeba castellanii str. Neff];gi|1134822598|gb|OMJ26823.1|ATP-binding cassette sub-family G member 2 [Smittium culicis]</t>
  </si>
  <si>
    <t>Sporisorium scitamineum/Sporisorium scitamineum;Acanthamoeba castellanii str. Neff/Acanthamoeba castellanii str. Neff;Smittium culicis</t>
  </si>
  <si>
    <t>2.9E-11;6.9E-11;9.8E-11</t>
  </si>
  <si>
    <t>CDU24810/CDS01589;XP_004335840/ELR13827;OMJ26823</t>
  </si>
  <si>
    <t>gi|858047114|emb|CDS01589.1|hypothetical protein [Sporisorium scitamineum]/gi|1003335030|emb|CDU24810.1|related to ATP-binding cassette, sub-family G, member 2 (N-terminal fragment) [Sporisorium scitamineum]</t>
  </si>
  <si>
    <t>Sporisorium scitamineum</t>
  </si>
  <si>
    <t>ACA1_076800;SSCI70060.1;ACA1_076800;ACA1_076800;AYI69_g3766;AYI69_g3766;AYI69_g3766;AYI69_g3766;ACA1_076800;SSCI70060.1;SSCI70060.1;AYI69_g3766;ACA1_076800;SSCI70060.1;SSCI70060.1</t>
  </si>
  <si>
    <t>PTHR19241:SF158 (PANTHER);PTHR19241 (PANTHER)</t>
  </si>
  <si>
    <t>EG_transcript_2881</t>
  </si>
  <si>
    <t>IPR000048;noIPR;noIPR;IPR000048;IPR000048;IPR000048</t>
  </si>
  <si>
    <t>BINDING_SITE;BINDING_SITE;BINDING_SITE;BINDING_SITE;BINDING_SITE;BINDING_SITE</t>
  </si>
  <si>
    <t>IQ motif, EF-hand binding site;IQ motif, EF-hand binding site;IQ motif, EF-hand binding site;IQ motif, EF-hand binding site;IQ motif, EF-hand binding site;IQ motif, EF-hand binding site</t>
  </si>
  <si>
    <t>PF00612 (PFAM);mobidb-lite (MOBIDB_LITE);mobidb-lite (MOBIDB_LITE);PS50096 (PROSITE_PROFILES);PS50096 (PROSITE_PROFILES);PS50096 (PROSITE_PROFILES)</t>
  </si>
  <si>
    <t>GO:0005515;;;GO:0005515;GO:0005515;GO:0005515</t>
  </si>
  <si>
    <t>protein binding;;;protein binding;protein binding;protein binding</t>
  </si>
  <si>
    <t>Molecular Function;;;Molecular Function;Molecular Function;Molecular Function</t>
  </si>
  <si>
    <t>EG_transcript_28859</t>
  </si>
  <si>
    <t>IPR002492</t>
  </si>
  <si>
    <t>Transposase, Tc1-like</t>
  </si>
  <si>
    <t>PF01498 (PFAM)</t>
  </si>
  <si>
    <t>GO:0003677/GO:0015074/GO:0006313</t>
  </si>
  <si>
    <t>DNA binding/DNA integration/transposition, DNA-mediated</t>
  </si>
  <si>
    <t>Molecular Function/Biological Process/Biological Process</t>
  </si>
  <si>
    <t>EG_transcript_28865</t>
  </si>
  <si>
    <t>hypothetical protein M569_16961, partial</t>
  </si>
  <si>
    <t>gi|527183490|gb|EPS57856.1|hypothetical protein M569_16961, partial [Genlisea aurea];gi|527181936|gb|EPS57142.1|hypothetical protein M569_17679 [Genlisea aurea];gi|527184350|gb|EPS58297.1|hypothetical protein M569_16518 [Genlisea aurea]</t>
  </si>
  <si>
    <t>2.1E-30;1.4E-22;3.4E-13</t>
  </si>
  <si>
    <t>EPS57856;EPS57142;EPS58297</t>
  </si>
  <si>
    <t>gi|527183490|gb|EPS57856.1|hypothetical protein M569_16961, partial [Genlisea aurea]</t>
  </si>
  <si>
    <t>EG_transcript_28906</t>
  </si>
  <si>
    <t>noIPR;IPR038753</t>
  </si>
  <si>
    <t>SMAD/FHA domain superfamily;NF-kappa-B inhibitor-like protein 1</t>
  </si>
  <si>
    <t>mobidb-lite (MOBIDB_LITE);PTHR15263 (PANTHER)</t>
  </si>
  <si>
    <t>;GO:0007249</t>
  </si>
  <si>
    <t>;I-kappaB kinase/NF-kappaB signaling</t>
  </si>
  <si>
    <t>;Biological Process</t>
  </si>
  <si>
    <t>EG_transcript_28910</t>
  </si>
  <si>
    <t>EG_transcript_28974</t>
  </si>
  <si>
    <t>Protein NLRC3</t>
  </si>
  <si>
    <t>gi|1129189751|gb|OLP95146.1|Protein NLRC3 [Symbiodinium microadriaticum];gi|1001604923|gb|KXS08869.1|RNI-like protein [Gonapodya prolifera JEL478];gi|1183486242|gb|ORZ09974.1|hypothetical protein BCR41DRAFT_358024 [Lobosporangium transversale];gi|551548427|ref|XP_005761856.1|hypothetical protein EMIHUDRAFT_461736 [Emiliania huxleyi CCMP1516]/gi|485610734|gb|EOD09427.1|hypothetical protein EMIHUDRAFT_461736 [Emiliania huxleyi CCMP1516];gi|1129189753|gb|OLP95148.1|Protein NLRC3 [Symbiodinium microadriaticum];gi|672818736|gb|KFH63636.1|hypothetical protein MVEG_10330 [Mortierella verticillata NRRL 6337];gi|672821609|gb|KFH66504.1|hypothetical protein MVEG_07029 [Mortierella verticillata NRRL 6337];gi|514681488|ref|XP_004988329.1|hypothetical protein PTSG_10280 [Salpingoeca rosetta]/gi|326434434|gb|EGD80004.1|hypothetical protein PTSG_10280 [Salpingoeca rosetta];gi|1001604887|gb|KXS08843.1|RNI-like protein [Gonapodya prolifera JEL478];gi|672818757|gb|KFH63657.1|hypothetical protein MVEG_10351 [Mortierella verticillata NRRL 6337];gi|1032641389|gb|OAQ22785.1|hypothetical protein K457DRAFT_1837830, partial [Mortierella elongata AG-77];gi|514686531|ref|XP_004990843.1|hypothetical protein PTSG_12575 [Salpingoeca rosetta]/gi|326431433|gb|EGD77003.1|hypothetical protein PTSG_12575 [Salpingoeca rosetta];gi|1113387753|gb|OJW50838.1|hypothetical protein BGO67_08950 [Alphaproteobacteria bacterium 41-28];gi|672817184|gb|KFH62090.1|hypothetical protein MVEG_11729 [Mortierella verticillata NRRL 6337];gi|1032643720|gb|OAQ25058.1|RNI-like protein [Mortierella elongata AG-77];gi|672818158|gb|KFH63060.1|hypothetical protein MVEG_11097 [Mortierella verticillata NRRL 6337];gi|922862255|gb|KOO29893.1|hypothetical protein Ctob_015558 [Chrysochromulina sp. CCMP291];gi|514690226|ref|XP_004992687.1|hypothetical protein PTSG_12362 [Salpingoeca rosetta]/gi|326428860|gb|EGD74430.1|hypothetical protein PTSG_12362 [Salpingoeca rosetta];gi|1129189754|gb|OLP95149.1|Protein NLRC3 [Symbiodinium microadriaticum];gi|754348752|ref|XP_004346658.2|hypothetical protein CAOG_04973 [Capsaspora owczarzaki ATCC 30864]</t>
  </si>
  <si>
    <t>Symbiodinium microadriaticum;Gonapodya prolifera JEL478;Lobosporangium transversale;Emiliania huxleyi CCMP1516/Emiliania huxleyi CCMP1516;Symbiodinium microadriaticum;Mortierella verticillata NRRL 6337;Mortierella verticillata NRRL 6337;Salpingoeca rosetta/Salpingoeca rosetta;Gonapodya prolifera JEL478;Mortierella verticillata NRRL 6337;Mortierella elongata AG-77;Salpingoeca rosetta/Salpingoeca rosetta;Alphaproteobacteria bacterium 41-28;Mortierella verticillata NRRL 6337;Mortierella elongata AG-77;Mortierella verticillata NRRL 6337;Chrysochromulina sp. CCMP291;Salpingoeca rosetta/Salpingoeca rosetta;Symbiodinium microadriaticum;Capsaspora owczarzaki ATCC 30864</t>
  </si>
  <si>
    <t>8.6E-29;1.3E-28;2.0E-28;7.8E-28;8.0E-28;1.4E-27;3.0E-27;4.7E-27;3.4E-26;3.8E-26;3.9E-26;5.7E-26;7.3E-26;9.9E-26;1.1E-25;1.6E-25;4.4E-25;4.9E-25;6.8E-25;1.2E-24</t>
  </si>
  <si>
    <t>OLP95146;KXS08869;ORZ09974;EOD09427/XP_005761856;OLP95148;KFH63636;KFH66504;XP_004988329/EGD80004;KXS08843;KFH63657;OAQ22785;EGD77003/XP_004990843;OJW50838;KFH62090;OAQ25058;KFH63060;KOO29893;XP_004992687/EGD74430;OLP95149;XP_004346658</t>
  </si>
  <si>
    <t>gi|1129189751|gb|OLP95146.1|Protein NLRC3 [Symbiodinium microadriaticum]</t>
  </si>
  <si>
    <t>BGO67_08950;BGO67_08950;PTSG_10280</t>
  </si>
  <si>
    <t>GO:0008152-IEA;GO:0006629-IEA;GO:0003950-IEA</t>
  </si>
  <si>
    <t>metabolic process-IEA;lipid metabolic process-IEA;NAD+ ADP-ribosyltransferase activity-IEA</t>
  </si>
  <si>
    <t>Biological Process-IEA;Biological Process-IEA;Molecular Function-IEA</t>
  </si>
  <si>
    <t>IPR032675;IPR001611;noIPR;noIPR;noIPR;noIPR;noIPR</t>
  </si>
  <si>
    <t>HOMOLOGOUS_SUPERFAMILY;REPEAT;REPEAT;REPEAT;REPEAT;REPEAT;REPEAT</t>
  </si>
  <si>
    <t>Leucine-rich repeat domain superfamily;Leucine-rich repeat;Leucine-rich repeat;Leucine-rich repeat;Leucine-rich repeat;Leucine-rich repeat;Leucine-rich repeat</t>
  </si>
  <si>
    <t>G3DSA:3.80.10.10 (GENE3D);PF13516 (PFAM);PTHR24114:SF30 (PANTHER);PTHR24114 (PANTHER);PTHR24114 (PANTHER);PTHR24114:SF30 (PANTHER);SSF52047 (SUPERFAMILY)</t>
  </si>
  <si>
    <t>EG_transcript_28978</t>
  </si>
  <si>
    <t>ABC-2 type transporter</t>
  </si>
  <si>
    <t>EG_transcript_29036</t>
  </si>
  <si>
    <t>IPR018556</t>
  </si>
  <si>
    <t>Domain of unknown function DUF2013</t>
  </si>
  <si>
    <t>PF09431 (PFAM)</t>
  </si>
  <si>
    <t>EG_transcript_29049</t>
  </si>
  <si>
    <t>gi|930561535|gb|KPI85612.1|arginine N-methyltransferase type III putative (PRMT7) [Leptomonas seymouri];gi|1115868961|emb|SCU72713.1|arginine N-methyltransferase, type III [Trypanosoma equiperdum];gi|401415206|ref|XP_003872099.1|conserved hypothetical protein [Leishmania mexicana MHOM/GT/2001/U1103]/gi|322488321|emb|CBZ23568.1|conserved hypothetical protein [Leishmania mexicana MHOM/GT/2001/U1103];gi|635576728|pdb|4M36|AChain A, Crystal Structure Of Trypanosoma Brucei Protein Arginine Methyltransferase 7 [Trypanosoma brucei TREU927]/gi|635576729|pdb|4M37|AChain A, Crystal Structure Of Trypanosoma Brucei Protein Arginine Methyltransferase 7 Complex With Adohcy [Trypanosoma brucei TREU927]/gi|635576730|pdb|4M38|AChain A, Crystal Structure Of Trypanosoma Brucei Protein Arginine Methyltransferase 7 Complex With Adohcy And Histone H4 Peptide [Trypanosoma brucei TREU927]/gi|635576731|pdb|4M38|BChain B, Crystal Structure Of Trypanosoma Brucei Protein Arginine Methyltransferase 7 Complex With Adohcy And Histone H4 Peptide [Trypanosoma brucei TREU927];gi|146071668|ref|XP_001463170.1|putative arginine N-methyltransferase, type III [Leishmania infantum JPCM5]/gi|398010397|ref|XP_003858396.1|hypothetical protein, conserved [Leishmania donovani]/gi|134067253|emb|CAM65521.1|putative arginine N-methyltransferase, type III [Leishmania infantum JPCM5]/gi|322496603|emb|CBZ31673.1|hypothetical protein, conserved [Leishmania donovani];gi|528257858|gb|EPY37349.1|protein arginine N-methyltransferase 7 [Angomonas deanei];gi|72391756|ref|XP_846172.1|arginine N-methyltransferase [Trypanosoma brucei brucei TREU927] [Trypanosoma brucei TREU927]/gi|74832602|sp|Q582G4.1|ANM7_TRYB2RecName: Full=Protein arginine N-methyltransferase 7 Short=TbPRMT7 [Trypanosoma brucei TREU927]/gi|62358403|gb|AAX78867.1|arginine N-methyltransferase, putative [Trypanosoma brucei]/gi|70802708|gb|AAZ12613.1|arginine N-methyltransferase, putative [Trypanosoma brucei brucei TREU927] [Trypanosoma brucei TREU927];gi|528257792|gb|EPY37327.1|protein arginine N-methyltransferase 7 [Angomonas deanei];gi|788008957|ref|XP_011775024.1|arginine N-methyltransferase, putative [Trypanosoma brucei gambiense DAL972]/gi|1028909481|pdb|5EKU|AChain A, Crystal Structure Of Trypanosoma Brucei Protein Arginine Methyltransferase Prmt7 In Complex With S-adenosyl-l-homocysteine [Trypanosoma brucei brucei]/gi|1028909482|pdb|5EKU|BChain B, Crystal Structure Of Trypanosoma Brucei Protein Arginine Methyltransferase Prmt7 In Complex With S-adenosyl-l-homocysteine [Trypanosoma brucei brucei]/gi|261329762|emb|CBH12744.1|arginine N-methyltransferase, putative [Trypanosoma brucei gambiense DAL972];gi|157864296|ref|XP_001680858.1|putative arginine N-methyltransferase, type III [Leishmania major strain Friedlin]/gi|68124150|emb|CAJ02133.1|putative arginine N-methyltransferase, type III [Leishmania major strain Friedlin];gi|71665291|ref|XP_819617.1|hypothetical protein [Trypanosoma cruzi strain CL Brener]/gi|70884926|gb|EAN97766.1|hypothetical protein, conserved [Trypanosoma cruzi];gi|1002455997|ref|XP_015662137.1|arginine N-methyltransferase type III putative (PRMT7) [Leptomonas pyrrhocoris]/gi|1002455999|ref|XP_015662138.1|arginine N-methyltransferase type III putative (PRMT7) [Leptomonas pyrrhocoris]/gi|928119242|gb|KPA83698.1|arginine N-methyltransferase type III putative (PRMT7) [Leptomonas pyrrhocoris]/gi|928119243|gb|KPA83699.1|arginine N-methyltransferase type III putative (PRMT7) [Leptomonas pyrrhocoris];gi|686644392|ref|XP_009314641.1|putative arginine N-methyltransferase, type III [Trypanosoma grayi]/gi|657134766|gb|KEG07126.1|putative arginine N-methyltransferase, type III [Trypanosoma grayi];gi|71653380|ref|XP_815328.1|hypothetical protein [Trypanosoma cruzi strain CL Brener]/gi|70880376|gb|EAN93477.1|hypothetical protein, conserved [Trypanosoma cruzi];gi|528229707|gb|EPY25864.1|protein arginine N-methyltransferase 7 [Angomonas deanei]/gi|528258471|gb|EPY37553.1|protein arginine N-methyltransferase 7 [Angomonas deanei];gi|554940540|gb|ESL09552.1|hypothetical protein TRSC58_02725 [Trypanosoma rangeli SC58];gi|154331157|ref|XP_001562018.1|putative arginine N-methyltransferase, type III [Leishmania braziliensis MHOM/BR/75/M2904]/gi|134059340|emb|CAM37042.1|putative arginine N-methyltransferase, type III [Leishmania braziliensis MHOM/BR/75/M2904];gi|1099057941|emb|CCM13014.1|hypothetical protein, conserved [Leishmania guyanensis];gi|731711671|ref|XP_010703964.1|arginine N-methyltransferase, type III, putative [Leishmania panamensis]/gi|685201387|gb|AIN95642.1|arginine N-methyltransferase, type III, putative [Leishmania panamensis];gi|407859410|gb|EKG07010.1|arginine N-methyltransferase, type III, putative [Trypanosoma cruzi]</t>
  </si>
  <si>
    <t>Leptomonas seymouri;Trypanosoma equiperdum;Leishmania mexicana MHOM/GT/2001/U1103/Leishmania mexicana MHOM/GT/2001/U1103;Trypanosoma brucei TREU927/Trypanosoma brucei TREU927/Trypanosoma brucei TREU927/Trypanosoma brucei TREU927;Leishmania infantum JPCM5/Leishmania donovani/Leishmania infantum JPCM5/Leishmania donovani;Angomonas deanei;Trypanosoma brucei TREU927/Trypanosoma brucei TREU927/Trypanosoma brucei/Trypanosoma brucei TREU927;Angomonas deanei;Trypanosoma brucei gambiense DAL972/Trypanosoma brucei brucei/Trypanosoma brucei brucei/Trypanosoma brucei gambiense DAL972;Leishmania major strain Friedlin/Leishmania major strain Friedlin;Trypanosoma cruzi strain CL Brener/Trypanosoma cruzi;Leptomonas pyrrhocoris/Leptomonas pyrrhocoris/Leptomonas pyrrhocoris/Leptomonas pyrrhocoris;Trypanosoma grayi/Trypanosoma grayi;Trypanosoma cruzi strain CL Brener/Trypanosoma cruzi;Angomonas deanei/Angomonas deanei;Trypanosoma rangeli SC58;Leishmania braziliensis MHOM/BR/75/M2904/Leishmania braziliensis MHOM/BR/75/M2904;Leishmania guyanensis;Leishmania panamensis/Leishmania panamensis;Trypanosoma cruzi</t>
  </si>
  <si>
    <t>1.4E-28;2.1E-27;7.0E-27;8.4E-27;9.8E-27;1.1E-26;1.6E-26;2.3E-26;2.9E-26;4.5E-26;8.5E-26;8.9E-26;9.7E-26;1.1E-25;1.2E-25;1.3E-25;1.4E-25;4.3E-25;4.7E-25;6.6E-25</t>
  </si>
  <si>
    <t>KPI85612;SCU72713;CBZ23568/XP_003872099;4M36/4M37/4M38;CAM65521/XP_001463170/XP_003858396/CBZ31673;EPY37349;XP_846172/Q582G4/AAZ12613/AAX78867;EPY37327;5EKU/CBH12744/XP_011775024;CAJ02133/XP_001680858;XP_819617/EAN97766;XP_015662137/XP_015662138/KPA83698/KPA83699;KEG07126/XP_009314641;XP_815328/EAN93477;EPY25864/EPY37553;ESL09552;XP_001562018/CAM37042;CCM13014;XP_010703964/AIN95642;EKG07010</t>
  </si>
  <si>
    <t>PRMT7;AGDE_06381;AGDE_06585;PRMT7;PRMT7;PRMT7;PRMT7;PRMT7;PRMT7;TEOVI_000429100;ABB37_01953;Tc00.1047053510303.310;Tb927.7.5490;LDBPK_060900;PRMT7;PRMT7;PRMT7;PRMT7;PRMT7;LDBPK_060900;PRMT7;PRMT7;PRMT7;PRMT7;Tc00.1047053509153.100;TEOVI_000429100;PRMT7;Tc00.1047053510303.310;Tb927.7.5490;AGDE_06585;AGDE_06607;PRMT7;TEOVI_000429100;PRMT7;PRMT7;PRMT7;LMXM_06_0870;ABL78_5322;PRMT7;PRMT7;TRSC58_02725;Tc00.1047053509153.100;LMXM_06_0870;AGDE_06381;PRMT7;PRMT7;AGDE_06607;PRMT7;PRMT7;Tb927.7.5490;TRSC58_02725;PRMT7;PRMT7;PRMT7;PRMT7;ABB37_01953;PRMT7;PRMT7;PRMT7;PRMT7;AGDE_06607;PRMT7;PRMT7;PRMT7;Tc00.1047053510303.310;AGDE_06585;PRMT7;PRMT7;LDBPK_060900;LMXM_06_0870;TRSC58_02725;TEOVI_000429100;PRMT7;PRMT7;Tb927.7.5490;ABL78_5322;ABB37_01953;AGDE_06381;Tc00.1047053509153.100;PRMT7;ABL78_5322;PRMT7;Tc00.1047053510303.310;Tc00.1047053509153.100;PRMT7;PRMT7;AGDE_06585;ABB37_01953;ABL78_5322;LMXM_06_0870;AGDE_06381;AGDE_06607;LDBPK_060900;PRMT7;PRMT7;PRMT7;TRSC58_02725</t>
  </si>
  <si>
    <t>GO:0005515;GO:0005737;GO:0016274;GO:0018216</t>
  </si>
  <si>
    <t>protein binding;cytoplasm;protein-arginine N-methyltransferase activity;peptidyl-arginine methylation</t>
  </si>
  <si>
    <t>Nucleotide cyclase;Nucleotide cyclase;Nucleotide cyclase;Nucleotide cyclase;S-adenosyl-L-methionine-dependent methyltransferase</t>
  </si>
  <si>
    <t>G3DSA:3.40.50.150 (GENE3D);G3DSA:2.70.160.11 (GENE3D);PTHR11006:SF4 (PANTHER);PTHR11006 (PANTHER);SSF53335 (SUPERFAMILY)</t>
  </si>
  <si>
    <t>EG_transcript_29075</t>
  </si>
  <si>
    <t>Pectinacetylesterase/NOTUM;Pectinacetylesterase/NOTUM;Concanavalin A-like lectin/glucanase domain superfamily</t>
  </si>
  <si>
    <t>PF13385 (PFAM);G3DSA:2.60.120.200 (GENE3D);SSF49899 (SUPERFAMILY)</t>
  </si>
  <si>
    <t>EG_transcript_29101</t>
  </si>
  <si>
    <t>IPR017923;IPR035441;IPR017923;IPR035441</t>
  </si>
  <si>
    <t>Transcription factor IIS, N-terminal;TFIIS/LEDGF domain superfamily;Transcription factor IIS, N-terminal;TFIIS/LEDGF domain superfamily</t>
  </si>
  <si>
    <t>PF08711 (PFAM);G3DSA:1.20.930.10 (GENE3D);PS51319 (PROSITE_PROFILES);SSF47676 (SUPERFAMILY)</t>
  </si>
  <si>
    <t>GO:0005634;;GO:0005634;</t>
  </si>
  <si>
    <t>nucleus;;nucleus;</t>
  </si>
  <si>
    <t>Cellular Component;;Cellular Component;</t>
  </si>
  <si>
    <t>EG_transcript_29111</t>
  </si>
  <si>
    <t>EG_transcript_29120</t>
  </si>
  <si>
    <t>EG_transcript_29125</t>
  </si>
  <si>
    <t>EG_transcript_29135</t>
  </si>
  <si>
    <t>EG_transcript_29171</t>
  </si>
  <si>
    <t>EG_transcript_29176</t>
  </si>
  <si>
    <t>EG_transcript_29202</t>
  </si>
  <si>
    <t>IPR002035;IPR036465;noIPR;IPR002035;noIPR;IPR036465</t>
  </si>
  <si>
    <t>von Willebrand factor, type A;von Willebrand factor A-like domain superfamily;von Willebrand factor A-like domain superfamily;von Willebrand factor, type A;von Willebrand factor, type A;von Willebrand factor A-like domain superfamily</t>
  </si>
  <si>
    <t>PF00092 (PFAM);G3DSA:3.40.50.410 (GENE3D);mobidb-lite (MOBIDB_LITE);PS50234 (PROSITE_PROFILES);cd00198 (CDD);SSF53300 (SUPERFAMILY)</t>
  </si>
  <si>
    <t>EG_transcript_29214</t>
  </si>
  <si>
    <t>EG_transcript_29260</t>
  </si>
  <si>
    <t>EG_transcript_29291</t>
  </si>
  <si>
    <t>elongator complex 1-like isoform X2</t>
  </si>
  <si>
    <t>gi|1176060222|ref|XP_020621189.1|elongator complex protein 1-like isoform X2 [Orbicella faveolata];gi|1176060220|ref|XP_020621181.1|elongator complex protein 1-like isoform X1 [Orbicella faveolata];gi|1191059947|ref|XP_020908201.1|elongator complex protein 1-like [Exaiptasia pallida]/gi|999970774|gb|KXJ09948.1|Elongator complex protein 1 [Exaiptasia pallida]</t>
  </si>
  <si>
    <t>Orbicella faveolata;Orbicella faveolata;Exaiptasia pallida/Exaiptasia pallida</t>
  </si>
  <si>
    <t>4.2E-11;5.1E-11;6.4E-11</t>
  </si>
  <si>
    <t>XP_020621189;XP_020621181;KXJ09948/XP_020908201</t>
  </si>
  <si>
    <t>gi|1176060222|ref|XP_020621189.1|elongator complex protein 1-like isoform X2 [Orbicella faveolata]</t>
  </si>
  <si>
    <t>IPR015943;IPR006849;noIPR;IPR006849;noIPR</t>
  </si>
  <si>
    <t>WD40/YVTN repeat-like-containing domain superfamily;Elongator complex protein 1;Elongator complex protein 1;Elongator complex protein 1;Elongator complex protein 1</t>
  </si>
  <si>
    <t>G3DSA:2.130.10.10 (GENE3D);PF04762 (PFAM);mobidb-lite (MOBIDB_LITE);PTHR12747 (PANTHER);SSF63829 (SUPERFAMILY)</t>
  </si>
  <si>
    <t>GO:0005515;GO:0002098/GO:0033588;;GO:0002098/GO:0033588;</t>
  </si>
  <si>
    <t>protein binding;tRNA wobble uridine modification/Elongator holoenzyme complex;;tRNA wobble uridine modification/Elongator holoenzyme complex;</t>
  </si>
  <si>
    <t>Molecular Function;Biological Process/Cellular Component;;Biological Process/Cellular Component;</t>
  </si>
  <si>
    <t>EG_transcript_29295</t>
  </si>
  <si>
    <t>EG_transcript_29303</t>
  </si>
  <si>
    <t>EG_transcript_29522</t>
  </si>
  <si>
    <t>hypothetical protein PHALS_13783</t>
  </si>
  <si>
    <t>gi|953494951|emb|CEG43592.1|hypothetical protein PHALS_13783 [Plasmopara halstedii];gi|953497796|emb|CEG40556.1|hypothetical protein PHALS_10746 [Plasmopara halstedii];gi|857975303|emb|CEO98684.1|hypothetical protein PBRA_006798 [Plasmodiophora brassicae]</t>
  </si>
  <si>
    <t>Plasmopara halstedii;Plasmopara halstedii;Plasmodiophora brassicae</t>
  </si>
  <si>
    <t>1.6E-16;8.9E-15;2.0E-13</t>
  </si>
  <si>
    <t>CEG43592;CEG40556;CEO98684</t>
  </si>
  <si>
    <t>gi|953494951|emb|CEG43592.1|hypothetical protein PHALS_13783 [Plasmopara halstedii]</t>
  </si>
  <si>
    <t>EG_transcript_29590</t>
  </si>
  <si>
    <t>noIPR;IPR001943;IPR000571</t>
  </si>
  <si>
    <t>Concanavalin A-like lectin/glucanase domain superfamily;UVR domain;Zinc finger, CCCH-type</t>
  </si>
  <si>
    <t>mobidb-lite (MOBIDB_LITE);PS50151 (PROSITE_PROFILES);PS50103 (PROSITE_PROFILES)</t>
  </si>
  <si>
    <t>;GO:0005515;GO:0046872</t>
  </si>
  <si>
    <t>;protein binding;metal ion binding</t>
  </si>
  <si>
    <t>EG_transcript_29651</t>
  </si>
  <si>
    <t>Transmembrane 9 superfamily member 9</t>
  </si>
  <si>
    <t>gi|1174552513|gb|OQU80326.1|hypothetical protein SORBI_3007G111300 [Sorghum bicolor];gi|1174552514|gb|OQU80327.1|hypothetical protein SORBI_3007G111300 [Sorghum bicolor];gi|219885335|gb|ACL53042.1|unknown [Zea mays];gi|955168291|emb|CUG88851.1|endomembrane protein 70, putative [Bodo saltans];gi|242081285|ref|XP_002445411.1|hypothetical protein SORBIDRAFT_07g016310 [Sorghum bicolor]/gi|1174552512|gb|OQU80325.1|hypothetical protein SORBI_3007G111300 [Sorghum bicolor];gi|514794776|ref|XP_004973141.1|PREDICTED: transmembrane 9 superfamily member 9-like [Setaria italica]/gi|944236930|gb|KQL01268.1|hypothetical protein SETIT_013403mg [Setaria italica];gi|212275586|ref|NP_001130383.1|putative Transmembrane 9 family protein member 2 precursor [Zea mays]/gi|194688986|gb|ACF78577.1|unknown [Zea mays]/gi|195614790|gb|ACG29225.1|transmembrane 9 superfamily protein member 2 precursor [Zea mays]/gi|1142645707|gb|AQK40693.1|Transmembrane 9 superfamily member 9 [Zea mays];gi|573955518|ref|XP_006659999.1|PREDICTED: transmembrane 9 superfamily member 9 [Oryza brachyantha];gi|212275374|ref|NP_001130740.1|uncharacterized protein LOC100191844 precursor [Zea mays]/gi|194689992|gb|ACF79080.1|unknown [Zea mays]/gi|1142635104|gb|ONM04167.1|Transmembrane 9 superfamily member 9 [Zea mays];gi|1063495452|ref|XP_007011709.2|PREDICTED: transmembrane 9 superfamily member 8 [Theobroma cacao];gi|670366271|ref|XP_008664577.1|transmembrane 9 superfamily member 9 [Zea mays]/gi|1142635095|gb|ONM04158.1|Transmembrane 9 superfamily member 9 [Zea mays];gi|508782072|gb|EOY29328.1|Endomembrane protein 70 protein family [Theobroma cacao];gi|1109287188|ref|XP_019168076.1|PREDICTED: transmembrane 9 superfamily member 8-like [Ipomoea nil];gi|1002291105|ref|XP_015649894.1|PREDICTED: transmembrane 9 superfamily member 8 [Oryza sativa Japonica Group];gi|125604290|gb|EAZ43615.1|hypothetical protein OsJ_28236 [Oryza sativa Japonica Group];gi|901817956|gb|KMZ71565.1|Transmembrane 9 superfamily protein member [Zostera marina];gi|218201579|gb|EEC84006.1|hypothetical protein OsI_30213 [Oryza sativa Indica Group];gi|514798466|ref|XP_004974172.1|PREDICTED: transmembrane 9 superfamily member 9-like [Setaria italica]/gi|944238609|gb|KQL02947.1|hypothetical protein SETIT_013405mg [Setaria italica];gi|937934456|dbj|BAT09371.1|Os09g0557800, partial [Oryza sativa Japonica Group];gi|242081881|ref|XP_002445709.1|hypothetical protein SORBIDRAFT_07g024530 [Sorghum bicolor]/gi|241942059|gb|EES15204.1|hypothetical protein SORBI_3007G173000 [Sorghum bicolor]</t>
  </si>
  <si>
    <t>Sorghum bicolor;Sorghum bicolor;Zea mays;Bodo saltans;Sorghum bicolor/Sorghum bicolor;Setaria italica/Setaria italica;Zea mays/Zea mays/Zea mays/Zea mays;Oryza brachyantha;Zea mays/Zea mays/Zea mays;Theobroma cacao;Zea mays/Zea mays;Theobroma cacao;Ipomoea nil;Oryza sativa Japonica Group;Oryza sativa Japonica Group;Zostera marina;Oryza sativa Indica Group;Setaria italica/Setaria italica;Oryza sativa Japonica Group;Sorghum bicolor/Sorghum bicolor</t>
  </si>
  <si>
    <t>1.2E-17;1.6E-17;2.7E-17;3.6E-17;5.4E-17;6.3E-17;1.0E-16;3.8E-16;4.8E-15;8.2E-15;8.5E-15;1.2E-14;1.3E-14;2.9E-14;2.9E-14;7.1E-14;9.8E-14;1.0E-13;1.2E-13;2.0E-13</t>
  </si>
  <si>
    <t>OQU80326;OQU80327;ACL53042;CUG88851;XP_002445411/OQU80325;XP_004973141/KQL01268;ACG29225/ACF78577/AQK40693/NP_001130383;XP_006659999;ACF79080/ONM04167/NP_001130740;XP_007011709;XP_008664577/ONM04158;EOY29328;XP_019168076;XP_015649894;EAZ43615;KMZ71565;EEC84006;XP_004974172/KQL02947;BAT09371;XP_002445709/EES15204</t>
  </si>
  <si>
    <t>gi|1174552513|gb|OQU80326.1|hypothetical protein SORBI_3007G111300 [Sorghum bicolor]</t>
  </si>
  <si>
    <t>Sorghum bicolor</t>
  </si>
  <si>
    <t>LOC101773973;100191844;TCM_036903;TCM_036903;SORBI_3007G111300;SORBI_3007G111300;B7ZYP3;100191844;100191479;SORBI_3007G111300;103643205;SORBI_3007G111300;B7ZYP3;ZOSMA_17G01220;103643205;ZOSMA_17G01220;BSAL_17600;Os09g0557800;SORBI_3007G173000;OsJ_28236;BSAL_17600;OsJ_28236;Os09g0557800;LOC101766148;OsI_30213;100191479;SORBI_3007G173000;SORBI_3007G111300;LOC101773973;LOC101766148;OsI_30213;SORBI_3007G111300;SORBI_3007G173000</t>
  </si>
  <si>
    <t>GO:0016020-IEA;GO:0016021-IEA;GO:0016021-IBA</t>
  </si>
  <si>
    <t>membrane-IEA;integral component of membrane-IEA;integral component of membrane-IBA</t>
  </si>
  <si>
    <t>Cellular Component-IEA;Cellular Component-IEA;Cellular Component-IBA</t>
  </si>
  <si>
    <t>IPR004240;IPR004240;noIPR</t>
  </si>
  <si>
    <t>Nonaspanin (TM9SF);Nonaspanin (TM9SF);Nonaspanin (TM9SF)</t>
  </si>
  <si>
    <t>PF02990 (PFAM);PTHR10766 (PANTHER);PTHR10766:SF55 (PANTHER)</t>
  </si>
  <si>
    <t>GO:0016021;GO:0016021;</t>
  </si>
  <si>
    <t>integral component of membrane;integral component of membrane;</t>
  </si>
  <si>
    <t>Cellular Component;Cellular Component;</t>
  </si>
  <si>
    <t>EG_transcript_29657</t>
  </si>
  <si>
    <t>EG_transcript_29753</t>
  </si>
  <si>
    <t>EG_transcript_29775</t>
  </si>
  <si>
    <t>EG_transcript_29777</t>
  </si>
  <si>
    <t>EG_transcript_29981</t>
  </si>
  <si>
    <t>EG_transcript_29984</t>
  </si>
  <si>
    <t>ankyrin repeat domain-containing 50-like</t>
  </si>
  <si>
    <t>gi|1189386888|gb|OSX73977.1|hypothetical protein BU14_0316s0006 [Porphyra umbilicalis];gi|157106769|ref|XP_001649474.1|AAEL014742-PA, partial [Aedes aegypti]/gi|108868779|gb|EAT33004.1|AAEL014742-PA, partial [Aedes aegypti];gi|1129193471|gb|OLP98069.1|Ankyrin-1 [Symbiodinium microadriaticum];gi|157106767|ref|XP_001649473.1|AAEL014741-PA, partial [Aedes aegypti]/gi|108868778|gb|EAT33003.1|AAEL014741-PA, partial [Aedes aegypti];gi|1000204920|gb|KXJ76265.1|hypothetical protein RP20_CCG009719 [Aedes albopictus];gi|1189386887|gb|OSX73976.1|hypothetical protein BU14_0316s0005 [Porphyra umbilicalis];gi|1126191741|ref|XP_019628842.1|PREDICTED: ankyrin repeat domain-containing protein 50-like [Branchiostoma belcheri];gi|1121135541|ref|XP_019555305.1|PREDICTED: serine/threonine-protein phosphatase 6 regulatory ankyrin repeat subunit B-like [Aedes albopictus];gi|1121101057|ref|XP_019540687.1|PREDICTED: uncharacterized protein LOC109411596 [Aedes albopictus];gi|1126191735|ref|XP_019628839.1|PREDICTED: ankyrin repeat domain-containing protein 50-like [Branchiostoma belcheri];gi|1129181828|gb|OLP89058.1|Ankyrin-2 [Symbiodinium microadriaticum];gi|1000197463|gb|KXJ71500.1|hypothetical protein RP20_CCG020406 [Aedes albopictus];gi|1121149341|ref|XP_019561620.1|PREDICTED: uncharacterized protein LOC109430048 [Aedes albopictus];gi|1129180247|gb|OLP87852.1|Ankyrin-2 [Symbiodinium microadriaticum];gi|1126208957|ref|XP_019638167.1|PREDICTED: ankyrin-3-like [Branchiostoma belcheri];gi|157106389|ref|XP_001649301.1|AAEL014668-PA, partial [Aedes aegypti]/gi|108868849|gb|EAT33074.1|AAEL014668-PA, partial [Aedes aegypti];gi|28373837|pdb|1N0R|AChain A, 4ank: A Designed Ankyrin Repeat Protein With Four Identical Consensus Repeats;gi|1004136479|gb|KXZ44516.1|hypothetical protein GPECTOR_66g244 [Gonium pectorale];gi|1129207432|gb|OLQ09337.1|Ankyrin-1 [Symbiodinium microadriaticum];gi|1129203632|gb|OLQ06277.1|Ankyrin-1 [Symbiodinium microadriaticum]</t>
  </si>
  <si>
    <t>Porphyra umbilicalis;Aedes aegypti/Aedes aegypti;Symbiodinium microadriaticum;Aedes aegypti/Aedes aegypti;Aedes albopictus;Porphyra umbilicalis;Branchiostoma belcheri;Aedes albopictus;Aedes albopictus;Branchiostoma belcheri;Symbiodinium microadriaticum;Aedes albopictus;Aedes albopictus;Symbiodinium microadriaticum;Branchiostoma belcheri;Aedes aegypti/Aedes aegypti;Gonium pectorale;Symbiodinium microadriaticum;Symbiodinium microadriaticum</t>
  </si>
  <si>
    <t>1.5E-31;3.4E-31;5.2E-31;8.1E-31;9.9E-31;1.0E-30;1.2E-30;1.9E-30;2.0E-30;4.4E-30;8.3E-30;1.1E-29;5.7E-29;7.5E-29;1.2E-28;5.8E-28;8.2E-28;9.0E-28;1.3E-27;1.4E-27</t>
  </si>
  <si>
    <t>OSX73977;XP_001649474/EAT33004;OLP98069;EAT33003/XP_001649473;KXJ76265;OSX73976;XP_019628842;XP_019555305;XP_019540687;XP_019628839;OLP89058;KXJ71500;XP_019561620;OLP87852;XP_019638167;XP_001649301/EAT33074;1N0R;KXZ44516;OLQ09337;OLQ06277</t>
  </si>
  <si>
    <t>gi|1189386888|gb|OSX73977.1|hypothetical protein BU14_0316s0006 [Porphyra umbilicalis]</t>
  </si>
  <si>
    <t>Ank2;Ank2;Ank2;Ank2;Ank2;ANK1;Ank2;Ank2;Ank2;Ank2</t>
  </si>
  <si>
    <t>GO:0000166-IEA;GO:0004725-IEA;GO:0006508-IEA;GO:0016791-IEA;GO:0030163-IEA;GO:0016311-IEA;GO:0008234-IEA;GO:0035335-IEA;GO:0005524-IEA;GO:0016887-IEA</t>
  </si>
  <si>
    <t>nucleotide binding-IEA;protein tyrosine phosphatase activity-IEA;proteolysis-IEA;phosphatase activity-IEA;protein catabolic process-IEA;dephosphorylation-IEA;cysteine-type peptidase activity-IEA;peptidyl-tyrosine dephosphorylation-IEA;ATP binding-IEA;ATPase activity-IEA</t>
  </si>
  <si>
    <t>Molecular Function-IEA;Molecular Function-IEA;Biological Process-IEA;Molecular Function-IEA;Biological Process-IEA;Biological Process-IEA;Molecular Function-IEA;Biological Process-IEA;Molecular Function-IEA;Molecular Function-IEA</t>
  </si>
  <si>
    <t>GO:0016787;GO:0019538</t>
  </si>
  <si>
    <t>hydrolase activity;protein metabolic process</t>
  </si>
  <si>
    <t>IPR002110;noIPR;IPR036770;IPR036770;IPR020683;IPR002110;noIPR;IPR002110;IPR020683;IPR002110;IPR002110;IPR002110;IPR002110;IPR020683;IPR036770</t>
  </si>
  <si>
    <t>REPEAT;REPEAT;HOMOLOGOUS_SUPERFAMILY;HOMOLOGOUS_SUPERFAMILY;DOMAIN;REPEAT;REPEAT;REPEAT;DOMAIN;REPEAT;REPEAT;REPEAT;REPEAT;DOMAIN;HOMOLOGOUS_SUPERFAMILY</t>
  </si>
  <si>
    <t>Ankyrin repeat;Ankyrin repeat;Ankyrin repeat-containing domain superfamily;Ankyrin repeat-containing domain superfamily;Ankyrin repeat-containing domain;Ankyrin repeat;Ankyrin repeat;Ankyrin repeat;Ankyrin repeat-containing domain;Ankyrin repeat;Ankyrin repeat;Ankyrin repeat;Ankyrin repeat;Ankyrin repeat-containing domain;Ankyrin repeat-containing domain superfamily</t>
  </si>
  <si>
    <t>PR01415 (PRINTS);PIRSF000654 (PIRSF);G3DSA:1.25.40.20 (GENE3D);G3DSA:1.25.40.20 (GENE3D);PF12796 (PFAM);PF00023 (PFAM);mobidb-lite (MOBIDB_LITE);PS50088 (PROSITE_PROFILES);PS50297 (PROSITE_PROFILES);PS50088 (PROSITE_PROFILES);PS50088 (PROSITE_PROFILES);PS50088 (PROSITE_PROFILES);PS50088 (PROSITE_PROFILES);cd00204 (CDD);SSF48403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</si>
  <si>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</si>
  <si>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</si>
  <si>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</si>
  <si>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EG_transcript_30014</t>
  </si>
  <si>
    <t>noIPR;IPR000571;noIPR;noIPR;IPR000571;IPR036855</t>
  </si>
  <si>
    <t>Peptidase S8/S53 domain superfamily;Zinc finger, CCCH-type;Zinc finger, CCCH-type;Zinc finger, CCCH-type;Zinc finger, CCCH-type;Zinc finger, CCCH-type superfamily</t>
  </si>
  <si>
    <t>G3DSA:4.10.1000.10 (GENE3D);PF00642 (PFAM);PTHR12547 (PANTHER);PTHR12547:SF18 (PANTHER);PS50103 (PROSITE_PROFILES);SSF90229 (SUPERFAMILY)</t>
  </si>
  <si>
    <t>;GO:0046872;;;GO:0046872;GO:0046872</t>
  </si>
  <si>
    <t>;metal ion binding;;;metal ion binding;metal ion binding</t>
  </si>
  <si>
    <t>;Molecular Function;;;Molecular Function;Molecular Function</t>
  </si>
  <si>
    <t>EG_transcript_3004</t>
  </si>
  <si>
    <t>YTH domain-containing 1 isoform X1</t>
  </si>
  <si>
    <t>gi|1102771088|ref|XP_019054162.1|PREDICTED: YTH domain-containing protein 2 isoform X2 [Nelumbo nucifera];gi|720026123|ref|XP_010264159.1|PREDICTED: YTH domain-containing protein 1 isoform X1 [Nelumbo nucifera];gi|729295497|ref|XP_010540310.1|PREDICTED: YTH domain-containing protein 1 isoform X5 [Tarenaya hassleriana] [Cleome hassleriana]/gi|729295500|ref|XP_010540314.1|PREDICTED: YTH domain-containing protein 1 isoform X5 [Tarenaya hassleriana] [Cleome hassleriana];gi|729295491|ref|XP_010540300.1|PREDICTED: YTH domain-containing protein 1 isoform X3 [Tarenaya hassleriana];gi|729295482|ref|XP_010540280.1|PREDICTED: YTH domain-containing protein 1 isoform X1 [Tarenaya hassleriana] [Cleome hassleriana]/gi|729295485|ref|XP_010540288.1|PREDICTED: YTH domain-containing protein 1 isoform X1 [Tarenaya hassleriana] [Cleome hassleriana];gi|729295488|ref|XP_010540293.1|PREDICTED: YTH domain-containing protein 1 isoform X2 [Tarenaya hassleriana];gi|672170259|ref|XP_008805184.1|PREDICTED: uncharacterized protein LOC103718243 [Phoenix dactylifera];gi|731331330|ref|XP_010676606.1|PREDICTED: uncharacterized protein LOC104892387 isoform X1 [Beta vulgaris subsp. vulgaris]/gi|731331332|ref|XP_010676607.1|PREDICTED: uncharacterized protein LOC104892387 isoform X1 [Beta vulgaris subsp. vulgaris]/gi|731331334|ref|XP_010676608.1|PREDICTED: uncharacterized protein LOC104892387 isoform X1 [Beta vulgaris subsp. vulgaris]/gi|731331336|ref|XP_010676610.1|PREDICTED: uncharacterized protein LOC104892387 isoform X1 [Beta vulgaris subsp. vulgaris]/gi|1108919869|ref|XP_019104990.1|PREDICTED: uncharacterized protein LOC104892387 isoform X1 [Beta vulgaris subsp. vulgaris]/gi|1108919874|ref|XP_019104991.1|PREDICTED: uncharacterized protein LOC104892387 isoform X1 [Beta vulgaris subsp. vulgaris]/gi|1108919878|ref|XP_019104992.1|PREDICTED: uncharacterized protein LOC104892387 isoform X1 [Beta vulgaris subsp. vulgaris];gi|1108919895|ref|XP_019104994.1|PREDICTED: uncharacterized protein LOC104892387 isoform X4 [Beta vulgaris subsp. vulgaris];gi|1208513465|gb|OWM71948.1|hypothetical protein CDL15_Pgr017831 [Punica granatum];gi|1108919888|ref|XP_019104993.1|PREDICTED: uncharacterized protein LOC104892387 isoform X2 [Beta vulgaris subsp. vulgaris];gi|764580161|ref|XP_011463794.1|PREDICTED: YTH domain-containing protein 1 isoform X2 [Fragaria vesca subsp. vesca];gi|731331338|ref|XP_010676611.1|PREDICTED: uncharacterized protein LOC104892387 isoform X3 [Beta vulgaris subsp. vulgaris]/gi|870860897|gb|KMT12205.1|hypothetical protein BVRB_5g101530 [Beta vulgaris subsp. vulgaris];gi|470125459|ref|XP_004298719.1|PREDICTED: YTH domain-containing protein 1 isoform X1 [Fragaria vesca subsp. vesca];gi|1073021139|ref|XP_018461869.1|PREDICTED: zinc finger CCCH domain-containing protein 45-like isoform X3 [Raphanus sativus];gi|1073021137|ref|XP_018461868.1|PREDICTED: zinc finger CCCH domain-containing protein 45-like isoform X2 [Raphanus sativus];gi|1108919907|ref|XP_019104995.1|PREDICTED: uncharacterized protein LOC104892387 isoform X5 [Beta vulgaris subsp. vulgaris];gi|1073021135|ref|XP_018461867.1|PREDICTED: YTH domain-containing protein 1-like isoform X1 [Raphanus sativus];gi|743851965|ref|XP_011029126.1|PREDICTED: YTH domain-containing protein 1 isoform X1 [Populus euphratica]/gi|743851969|ref|XP_011029127.1|PREDICTED: YTH domain-containing protein 1 isoform X1 [Populus euphratica];gi|548834112|gb|ERM96549.1|hypothetical protein AMTR_s00001p00268770 [Amborella trichopoda]</t>
  </si>
  <si>
    <t>Nelumbo nucifera;Nelumbo nucifera;Cleome hassleriana/Cleome hassleriana;Tarenaya hassleriana;Cleome hassleriana/Cleome hassleriana;Tarenaya hassleriana;Phoenix dactylifera;Beta vulgaris subsp. vulgaris/Beta vulgaris subsp. vulgaris/Beta vulgaris subsp. vulgaris/Beta vulgaris subsp. vulgaris/Beta vulgaris subsp. vulgaris/Beta vulgaris subsp. vulgaris/Beta vulgaris subsp. vulgaris;Beta vulgaris subsp. vulgaris;Punica granatum;Beta vulgaris subsp. vulgaris;Fragaria vesca subsp. vesca;Beta vulgaris subsp. vulgaris/Beta vulgaris subsp. vulgaris;Fragaria vesca subsp. vesca;Raphanus sativus;Raphanus sativus;Beta vulgaris subsp. vulgaris;Raphanus sativus;Populus euphratica/Populus euphratica;Amborella trichopoda</t>
  </si>
  <si>
    <t>2.6E-35;1.0E-34;1.8E-34;3.0E-34;3.1E-34;3.1E-34;8.6E-34;3.5E-33;3.7E-33;4.0E-33;4.4E-33;4.5E-33;5.1E-33;5.3E-33;7.0E-33;1.0E-32;1.1E-32;1.1E-32;1.3E-32;1.7E-32</t>
  </si>
  <si>
    <t>XP_019054162;XP_010264159;XP_010540310/XP_010540314;XP_010540300;XP_010540280/XP_010540288;XP_010540293;XP_008805184;XP_010676610/XP_010676606/XP_010676608/XP_019104991/XP_010676607/XP_019104990/XP_019104992;XP_019104994;OWM71948;XP_019104993;XP_011463794;XP_010676611/KMT12205;XP_004298719;XP_018461869;XP_018461868;XP_019104995;XP_018461867;XP_011029127/XP_011029126;ERM96549</t>
  </si>
  <si>
    <t>gi|1102771088|ref|XP_019054162.1|PREDICTED: YTH domain-containing protein 2 isoform X2 [Nelumbo nucifera]</t>
  </si>
  <si>
    <t>Nelumbo nucifera</t>
  </si>
  <si>
    <t>LOC104602243;CDL15_Pgr017831;LOC103718243;AMTR_s00001p00268770;LOC104602243</t>
  </si>
  <si>
    <t>noIPR;IPR007275;noIPR;noIPR;noIPR;noIPR;noIPR;IPR007275</t>
  </si>
  <si>
    <t>HOMOLOGOUS_SUPERFAMILY;DOMAIN;DOMAIN;DOMAIN;DOMAIN;DOMAIN;DOMAIN;DOMAIN</t>
  </si>
  <si>
    <t>ClpP/crotonase-like domain superfamily;YTH domain;YTH domain;YTH domain;YTH domain;YTH domain;YTH domain;YTH domain</t>
  </si>
  <si>
    <t>G3DSA:3.10.590.10 (GENE3D);PF04146 (PFAM);mobidb-lite (MOBIDB_LITE);mobidb-lite (MOBIDB_LITE);mobidb-lite (MOBIDB_LITE);PTHR12357:SF3 (PANTHER);PTHR12357 (PANTHER);PS50882 (PROSITE_PROFILES)</t>
  </si>
  <si>
    <t>;GO:0003723;;;;;;GO:0003723</t>
  </si>
  <si>
    <t>;RNA binding;;;;;;RNA binding</t>
  </si>
  <si>
    <t>EG_transcript_3019</t>
  </si>
  <si>
    <t>E3 ubiquitin- ligase HECTD1</t>
  </si>
  <si>
    <t>gi|955162993|emb|CUG93253.1|Hypothetical protein, putative [Bodo saltans];gi|1191023084|ref|XP_020910241.1|trichohyalin-like [Exaiptasia pallida]/gi|999991078|gb|KXJ30094.1|hypothetical protein AC249_AIPGENE13137 [Exaiptasia pallida];gi|906468626|gb|KNC29601.1|hypothetical protein FF38_10436, partial [Lucilia cuprina];gi|924553907|gb|ALC39182.1|CG5604 [Drosophila busckii];gi|1060153377|ref|XP_017853799.1|PREDICTED: E3 ubiquitin-protein ligase HECTD1 isoform X1 [Drosophila busckii];gi|1060153381|ref|XP_017853800.1|PREDICTED: E3 ubiquitin-protein ligase HECTD1 isoform X2 [Drosophila busckii];gi|906471397|gb|KNC31738.1|hypothetical protein FF38_10242 [Lucilia cuprina];gi|857978392|emb|CEO95806.1|hypothetical protein PBRA_004519 [Plasmodiophora brassicae];gi|195050735|ref|XP_001992956.1|GH13561 [Drosophila grimshawi]/gi|193900015|gb|EDV98881.1|GH13561 [Drosophila grimshawi];gi|968054375|ref|XP_002004091.2|uncharacterized protein Dmoj_GI19489, isoform C [Drosophila mojavensis]/gi|968057191|ref|XP_015021550.1|uncharacterized protein Dmoj_GI19489, isoform B [Drosophila mojavensis]/gi|946592611|gb|KRG03843.1|uncharacterized protein Dmoj_GI19489, isoform B [Drosophila mojavensis]/gi|946592612|gb|EDW13533.2|uncharacterized protein Dmoj_GI19489, isoform C [Drosophila mojavensis];gi|1036979699|ref|XP_017099048.1|PREDICTED: E3 ubiquitin-protein ligase HECTD1 [Drosophila bipectinata];gi|1062660198|ref|XP_017954009.1|PREDICTED: E3 ubiquitin-protein ligase HECTD1 [Drosophila navojoa];gi|195339727|ref|XP_002036468.1|GM11846 [Drosophila sechellia]/gi|194130348|gb|EDW52391.1|GM11846 [Drosophila sechellia];gi|1013898460|ref|XP_016024464.1|uncharacterized protein Dsimw501_GD22285 [Drosophila simulans]/gi|900886779|gb|KMY89472.1|uncharacterized protein Dsimw501_GD22285 [Drosophila simulans];gi|194190914|gb|EDX04490.1|GD22285 [Drosophila simulans];gi|33636609|gb|AAQ23602.1|LP05936p [Drosophila melanogaster];gi|24583318|ref|NP_609369.1|CG5604 [Drosophila melanogaster]/gi|7297647|gb|AAF52899.1|CG5604 [Drosophila melanogaster];gi|194859720|ref|XP_001969437.1|uncharacterized protein Dere_GG23957, isoform A [Drosophila erecta]/gi|968031921|ref|XP_015014977.1|uncharacterized protein Dere_GG23957, isoform B [Drosophila erecta]/gi|190661304|gb|EDV58496.1|uncharacterized protein Dere_GG23957, isoform A [Drosophila erecta]/gi|945211838|gb|KQS70427.1|uncharacterized protein Dere_GG23957, isoform B [Drosophila erecta];gi|195473575|ref|XP_002089068.1|uncharacterized protein Dyak_GE26196, isoform A [Drosophila yakuba]/gi|969526973|ref|XP_015054483.1|uncharacterized protein Dyak_GE26196, isoform B [Drosophila yakuba]/gi|194175169|gb|EDW88780.1|uncharacterized protein Dyak_GE26196, isoform A [Drosophila yakuba]/gi|948551951|gb|KRJ98031.1|uncharacterized protein Dyak_GE26196, isoform B [Drosophila yakuba];gi|1036924742|ref|XP_017004016.1|PREDICTED: E3 ubiquitin-protein ligase HECTD1 [Drosophila takahashii]/gi|1036924760|ref|XP_017004017.1|PREDICTED: E3 ubiquitin-protein ligase HECTD1 [Drosophila takahashii]</t>
  </si>
  <si>
    <t>Bodo saltans;Exaiptasia pallida/Exaiptasia pallida;Lucilia cuprina;Drosophila busckii;Drosophila busckii;Drosophila busckii;Lucilia cuprina;Plasmodiophora brassicae;Drosophila grimshawi/Drosophila grimshawi;Drosophila mojavensis/Drosophila mojavensis/Drosophila mojavensis/Drosophila mojavensis;Drosophila bipectinata;Drosophila navojoa;Drosophila sechellia/Drosophila sechellia;Drosophila simulans/Drosophila simulans;Drosophila simulans;Drosophila melanogaster;Drosophila melanogaster/Drosophila melanogaster;Drosophila erecta/Drosophila erecta/Drosophila erecta/Drosophila erecta;Drosophila yakuba/Drosophila yakuba/Drosophila yakuba/Drosophila yakuba;Drosophila takahashii/Drosophila takahashii</t>
  </si>
  <si>
    <t>3.9E-29;1.3E-19;6.6E-14;6.9E-14;6.9E-14;7.3E-14;7.5E-14;1.4E-13;4.0E-13;8.4E-13;8.6E-13;9.1E-13;1.0E-12;1.1E-12;1.2E-12;1.3E-12;1.3E-12;1.9E-12;1.9E-12;2.7E-12</t>
  </si>
  <si>
    <t>CUG93253;KXJ30094/XP_020910241;KNC29601;ALC39182;XP_017853799;XP_017853800;KNC31738;CEO95806;EDV98881/XP_001992956;EDW13533/XP_002004091/XP_015021550/KRG03843;XP_017099048;XP_017954009;XP_002036468/EDW52391;XP_016024464/KMY89472;EDX04490;AAQ23602;NP_609369/AAF52899;EDV58496/KQS70427/XP_001969437/XP_015014977;XP_002089068/EDW88780/XP_015054483/KRJ98031;XP_017004016/XP_017004017</t>
  </si>
  <si>
    <t>gi|955162993|emb|CUG93253.1|Hypothetical protein, putative [Bodo saltans]</t>
  </si>
  <si>
    <t>FF38_10242;Dmoj\GI19489;Dgri\GH13561;FF38_10242;Dsim\GD22285;Ufd4;Dyak\GE26196;Dmoj\GI19489;FF38_10436;Dsim\GD22285;PBRA_004519;Dsec\GM11846;Dsec\GM11846;PBRA_004519;Dere\GG23957;Dyak\GE26196;Ufd4;Dbus_chr2Lg1267;Dgri\GH13561;Dere\GG23957;FF38_10436;Ufd4;Dere\GG23957;Dsim\GD22285;Dbus_chr2Lg1267;Dsim\GD22285;Dyak\GE26196;Dmoj\GI19489;Dsim\GD22285;Ufd4;Ufd4;Dgri\GH13561;Dbus_chr2Lg1267;Dgri\GH13561;FF38_10436;Ufd4;Dmoj\GI19489;FF38_10242;Ufd4;Ufd4;FF38_10436;Dsim\GD22285;Ufd4;Dsim\GD22285;Dyak\GE26196;Dere\GG23957;Dsec\GM11846;FF38_10242;Dsec\GM11846;Dbus_chr2Lg1267;PBRA_004519</t>
  </si>
  <si>
    <t>GO:0061630-IBA;GO:0005737-IBA;GO:0046872-IEA;GO:0016740-IEA;GO:0004842-IEA;GO:0004842-ISS;GO:0016567-IEA;GO:0006511-ISS;GO:0005634-ISS</t>
  </si>
  <si>
    <t>ubiquitin protein ligase activity-IBA;cytoplasm-IBA;metal ion binding-IEA;transferase activity-IEA;ubiquitin-protein transferase activity-IEA;ubiquitin-protein transferase activity-ISS;protein ubiquitination-IEA;ubiquitin-dependent protein catabolic process-ISS;nucleus-ISS</t>
  </si>
  <si>
    <t>Molecular Function-IBA;Cellular Component-IBA;Molecular Function-IEA;Molecular Function-IEA;Molecular Function-IEA;Molecular Function-ISS;Biological Process-IEA;Biological Process-ISS;Cellular Component-ISS</t>
  </si>
  <si>
    <t>IPR008979;noIPR;noIPR;noIPR;IPR008979</t>
  </si>
  <si>
    <t>Galactose-binding-like domain superfamily;Galactose-binding-like domain superfamily;Galactose-binding-like domain superfamily;Galactose-binding-like domain superfamily;Galactose-binding-like domain superfamily</t>
  </si>
  <si>
    <t>G3DSA:2.60.120.260 (GENE3D);mobidb-lite (MOBIDB_LITE);mobidb-lite (MOBIDB_LITE);mobidb-lite (MOBIDB_LITE);SSF49785 (SUPERFAMILY)</t>
  </si>
  <si>
    <t>EG_transcript_30272</t>
  </si>
  <si>
    <t>EG_transcript_30291</t>
  </si>
  <si>
    <t>EG_transcript_30318</t>
  </si>
  <si>
    <t>gi|71744488|ref|XP_803774.1|eukaryotic initiation factor 4a [Trypanosoma brucei brucei TREU927] [Trypanosoma brucei TREU927]/gi|788013616|ref|XP_011776445.1|eukaryotic initiation factor 4a, putative [Trypanosoma brucei gambiense DAL972]/gi|122112495|sp|Q38F76.1|IF4A_TRYB2RecName: Full=Probable eukaryotic initiation factor 4A Short=eIF-4A AltName: Full=ATP-dependent RNA helicase eIF4A [Trypanosoma brucei TREU927]/gi|70831039|gb|EAN76544.1|eukaryotic initiation factor 4a, putative [Trypanosoma brucei brucei TREU927] [Trypanosoma brucei TREU927]/gi|261331185|emb|CBH14174.1|eukaryotic initiation factor 4a, putative [Trypanosoma brucei gambiense DAL972]/gi|1115869508|emb|SCU72206.1|ATP-dependent DEAD box helicase, putative [Trypanosoma equiperdum];gi|407851761|gb|EKG05511.1|eukaryotic initiation factor 4a, putative [Trypanosoma cruzi]/gi|557862072|gb|ESS65413.1|eukaryotic initiation factor 4a [Trypanosoma cruzi Dm28c];gi|71666845|ref|XP_820378.1|eukaryotic initiation factor 4a [Trypanosoma cruzi strain CL Brener]/gi|122045930|sp|Q4E162.1|IF4A_TRYCCRecName: Full=Probable eukaryotic initiation factor 4A Short=eIF-4A AltName: Full=ATP-dependent RNA helicase eIF4A [Trypanosoma cruzi strain CL Brener]/gi|70885719|gb|EAN98527.1|eukaryotic initiation factor 4a, putative [Trypanosoma cruzi];gi|71666325|ref|XP_820123.1|eukaryotic initiation factor 4a [Trypanosoma cruzi strain CL Brener]/gi|70885454|gb|EAN98272.1|eukaryotic initiation factor 4a, putative [Trypanosoma cruzi];gi|1177796199|gb|ORC91171.1|putative eukaryotic initiation factor 4a [Trypanosoma theileri];gi|342183279|emb|CCC92759.1|putative eukaryotic initiation factor 4a [Trypanosoma congolense IL3000];gi|955176687|emb|CUG05658.1|eukaryotic initiation factor 4a, putative, partial [Bodo saltans];gi|554936513|gb|ESL08291.1|eukaryotic initiation factor 4a [Trypanosoma rangeli SC58];gi|407416497|gb|EKF37679.1|eukaryotic initiation factor 4a, putative [Trypanosoma cruzi marinkellei];gi|528233043|gb|EPY27204.1|translation initiation factor 4A [Strigomonas culicis]/gi|528238662|gb|EPY29609.1|translation initiation factor 4A [Strigomonas culicis];gi|340056014|emb|CCC50343.1|putative eukaryotic initiation factor 4a [Trypanosoma vivax Y486];gi|686628986|ref|XP_009307243.1|putative eukaryotic initiation factor 4a [Trypanosoma grayi]/gi|657145122|gb|KEG14530.1|putative eukaryotic initiation factor 4a [Trypanosoma grayi];gi|930558068|gb|KPI82628.1|putative eukaryotic initiation factor 4A [Leptomonas seymouri];gi|452768850|gb|AGG11412.1|hypothetical protein, partial [Trypanosomatidae sp. TS-2013];gi|732582405|gb|JAG06626.1|putative eukaryotic initiation factor 4A [Lygus hesperus]/gi|1006124615|gb|JAQ14989.1|putative eukaryotic initiation factor 4A [Lygus hesperus];gi|146075141|ref|XP_001462692.1|putative eukaryotic initiation factor 4a [Leishmania infantum JPCM5]/gi|146075145|ref|XP_001462693.1|putative eukaryotic initiation factor 4a [Leishmania infantum JPCM5]/gi|389592463|ref|XP_003721599.1|putative eukaryotic initiation factor 4a [Leishmania major strain Friedlin]/gi|389592465|ref|XP_003721600.1|putative eukaryotic initiation factor 4a [Leishmania major strain Friedlin]/gi|398009384|ref|XP_003857892.1|eukaryotic initiation factor 4a, putative [Leishmania donovani]/gi|74893214|sp|O62591.1|IF4A_LEIMARecName: Full=Probable eukaryotic initiation factor 4A Short=eIF-4A AltName: Full=ATP-dependent RNA helicase eIF4A [Leishmania major]/gi|150383487|sp|A4HRK0.1|IF4A_LEIINRecName: Full=Probable eukaryotic initiation factor 4A Short=eIF-4A AltName: Full=ATP-dependent RNA helicase eIF4A [Leishmania infantum]/gi|134066770|emb|CAM65230.1|putative eukaryotic initiation factor 4a [Leishmania infantum JPCM5]/gi|134066771|emb|CAM65231.1|putative eukaryotic initiation factor 4a [Leishmania infantum JPCM5]/gi|321438130|emb|CBZ11882.1|putative eukaryotic initiation factor 4a [Leishmania major strain Friedlin]/gi|321438131|emb|CBZ11883.1|putative eukaryotic initiation factor 4a [Leishmania major strain Friedlin]/gi|322496094|emb|CBZ31166.1|eukaryotic initiation factor 4a, putative [Leishmania donovani]/gi|578896301|gb|AHI17191.1|putative eukaryotic initiation factor 4a [Leishmania major];gi|528261073|gb|EPY38414.1|translation initiation factor 4A [Angomonas deanei]/gi|528275089|gb|EPY43208.1|translation initiation factor 4A [Angomonas deanei];gi|528252865|gb|EPY35308.1|translation initiation factor 4A [Angomonas deanei];gi|401414207|ref|XP_003871602.1|uncharacterized protein [Leishmania mexicana MHOM/GT/2001/U1103]/gi|322487819|emb|CBZ23061.1|unnamed protein product [Leishmania mexicana MHOM/GT/2001/U1103];gi|1002433979|ref|XP_015652220.1|putative mitochondrial eukaryotic initiation factor 4a [Leptomonas pyrrhocoris]/gi|1002433981|ref|XP_015652221.1|putative mitochondrial eukaryotic initiation factor 4a [Leptomonas pyrrhocoris]/gi|928109295|gb|KPA73781.1|putative mitochondrial eukaryotic initiation factor 4a [Leptomonas pyrrhocoris]/gi|928109296|gb|KPA73782.1|putative mitochondrial eukaryotic initiation factor 4a [Leptomonas pyrrhocoris]</t>
  </si>
  <si>
    <t>Trypanosoma brucei TREU927/Trypanosoma brucei gambiense DAL972/Trypanosoma brucei TREU927/Trypanosoma brucei TREU927/Trypanosoma brucei gambiense DAL972/Trypanosoma equiperdum;Trypanosoma cruzi/Trypanosoma cruzi Dm28c;Trypanosoma cruzi strain CL Brener/Trypanosoma cruzi strain CL Brener/Trypanosoma cruzi;Trypanosoma cruzi strain CL Brener/Trypanosoma cruzi;Trypanosoma theileri;Trypanosoma congolense IL3000;Bodo saltans;Trypanosoma rangeli SC58;Trypanosoma cruzi marinkellei;Strigomonas culicis/Strigomonas culicis;Trypanosoma vivax Y486;Trypanosoma grayi/Trypanosoma grayi;Leptomonas seymouri;Trypanosomatidae sp. TS-2013;Lygus hesperus/Lygus hesperus;Leishmania infantum JPCM5/Leishmania infantum JPCM5/Leishmania major strain Friedlin/Leishmania major strain Friedlin/Leishmania donovani/Leishmania major/Leishmania infantum/Leishmania infantum JPCM5/Leishmania infantum JPCM5/Leishmania major strain Friedlin/Leishmania major strain Friedlin/Leishmania donovani/Leishmania major;Angomonas deanei/Angomonas deanei;Angomonas deanei;Leishmania mexicana MHOM/GT/2001/U1103/Leishmania mexicana MHOM/GT/2001/U1103;Leptomonas pyrrhocoris/Leptomonas pyrrhocoris/Leptomonas pyrrhocoris/Leptomonas pyrrhocoris</t>
  </si>
  <si>
    <t>9.1E-33;7.2E-32;9.7E-32;1.0E-31;1.8E-31;2.0E-31;2.5E-31;2.7E-31;3.5E-31;5.0E-31;1.3E-30;2.2E-30;3.1E-30;4.0E-30;1.0E-29;1.2E-29;1.4E-29;2.2E-29;2.6E-29;5.3E-29</t>
  </si>
  <si>
    <t>EAN76544/Q38F76/XP_803774/XP_011776445/CBH14174/SCU72206;ESS65413/EKG05511;Q4E162/XP_820378/EAN98527;XP_820123/EAN98272;ORC91171;CCC92759;CUG05658;ESL08291;EKF37679;EPY29609/EPY27204;CCC50343;XP_009307243/KEG14530;KPI82628;AGG11412;JAG06626/JAQ14989;O62591/AHI17191/A4HRK0/CAM65231/CAM65230/XP_001462692/XP_001462693/XP_003857892/CBZ31166/CBZ11882/XP_003721600/XP_003721599/CBZ11883;EPY43208/EPY38414;EPY35308;XP_003871602/CBZ23061;XP_015652220/XP_015652221/KPA73781/KPA73782</t>
  </si>
  <si>
    <t>gi|71744488|ref|XP_803774.1|eukaryotic initiation factor 4a [Trypanosoma brucei brucei TREU927] [Trypanosoma brucei TREU927]/gi|70831039|gb|EAN76544.1|eukaryotic initiation factor 4a, putative [Trypanosoma brucei brucei TREU927] [Trypanosoma brucei TREU927]/gi|261331185|emb|CBH14174.1|eukaryotic initiation factor 4a, putative [Trypanosoma brucei gambiense DAL972]/gi|1115869508|emb|SCU72206.1|ATP-dependent DEAD box helicase, putative [Trypanosoma equiperdum]/gi|122112495|sp|Q38F76.1|IF4A_TRYB2RecName: Full=Probable eukaryotic initiation factor 4A Short=eIF-4A AltName: Full=ATP-dependent RNA helicase eIF4A [Trypanosoma brucei TREU927]/gi|788013616|ref|XP_011776445.1|eukaryotic initiation factor 4a, putative [Trypanosoma brucei gambiense DAL972]</t>
  </si>
  <si>
    <t>Trypanosoma brucei TREU927/Trypanosoma equiperdum/Trypanosoma brucei gambiense DAL972</t>
  </si>
  <si>
    <t>Tb09.160.3270;Tc00.1047053511585.190;U3LNW6;Tc00.1047053511585.190;TCDM_06239;AGDE_00714;Tb09.160.3270;LbrM01_V2.0740;Tc00.1047053511585.190;LmjF.01.0770;U3LNW6;Tb09.160.3270;ABB37_09668;BSAL_71095;TCDM_06239;ABL78_8362;BSAL_71095;TCIL3000_9_1560;LmjF.01.0770;STCU_04412;TM35_000061760;TCDM_06239;Tc00.1047053510155.180;LMXM_01_0770;LmjF.01.0770;AGDE_07476;TVY486_0901660;TVY486_0901660;Tc00.1047053511585.190;TCDM_06239;Tb09.160.3270;TVY486_0901660;LmjF.01.0770;U3LNW6;AGDE_00714;BSAL_71095;LmjF.01.0770;Tb09.160.3270;LMXM_01_0770;STCU_04412;U3LNW6;TRSC58_04008;ABL78_8362;MOQ_002122;ABB37_09668;Tb09.160.3270;BSAL_71095;U3LNW6;STCU_04412;AGDE_00714;TCIL3000_9_1560;LmjF.01.0770;LMXM_01_0770;TVY486_0901660;TM35_000061760;Tc00.1047053510155.180;MOQ_002122;AGDE_00714;ABB37_09668;MOQ_002122;ABB37_09668;Tb09.160.3270;BSAL_71095;LmjF.01.0770;ABB37_09668;Tb09.160.3270;MOQ_002122;TCDM_06239;TVY486_0901660;LMXM_01_0770;ABL78_8362;AGDE_07476;LmjF.01.0770;MOQ_002122;Tc00.1047053510155.180;LmjF.01.0770;TM35_000061760;Tb09.160.3270;TCIL3000_9_1560;TVY486_0901660;ABB37_09668;Tb09.160.3270;TRSC58_04008;ABL78_8362;Tb09.160.3270;LmjF.01.0770;AGDE_07476;LmjF.01.0770;AGDE_07476;Tb09.160.3270;MOQ_002122;BSAL_71095;Tb09.160.3270;STCU_04412;TVY486_0901660;Tc00.1047053511585.190;TCDM_06239;TRSC58_04008;ABL78_8362;STCU_04412;BSAL_71095;ABL78_8362;STCU_04412;TM35_000061760;TCIL3000_9_1560;Tc00.1047053510155.180;LbrM01_V2.0740;TCDM_06239;LmjF.01.0770;Tb09.160.3270;TCIL3000_9_1560;TM35_000061760;LmjF.01.0770;Tc00.1047053511585.190;AGDE_00714;LmjF.01.0770;LmjF.01.0770;Tc00.1047053511585.190;AGDE_00714;Tc00.1047053510155.180;AGDE_07476;LmjF.01.0770;AGDE_07476;Tb09.160.3270;LmjF.01.0770;LmjF.01.0770;LbrM01_V2.0740;ABB37_09668;Tc00.1047053511585.190;TM35_000061760;Tb09.160.3270;Tc00.1047053511585.190;LmjF.01.0770;TRSC58_04008;MOQ_002122;Tc00.1047053510155.180;AGDE_00714;AGDE_07476;TRSC58_04008;LbrM01_V2.0740;TRSC58_04008;Tc00.1047053510155.180;TM35_000061760;TCIL3000_9_1560;TRSC58_04008;LMXM_01_0770;STCU_04412;TCIL3000_9_1560;ABL78_8362</t>
  </si>
  <si>
    <t>GO:0003743-IEA;GO:0000166-IEA;GO:0003723-IEA;GO:0005737-ISA;GO:0005737-IBA;GO:0005829-ISA;GO:0010468-IBA;GO:0010501-IBA;GO:0016787-IEA;GO:0008186-EXP;GO:0004386-IEA;GO:0004004-EXP;GO:0004004-IBA;GO:0005730-IBA;GO:0005524-IEA;GO:0006412-IEA;GO:0006412-ISA;GO:0003676-IEA;GO:0006413-IEA;GO:0006413-IBA</t>
  </si>
  <si>
    <t>translation initiation factor activity-IEA;nucleotide binding-IEA;RNA binding-IEA;cytoplasm-ISA;cytoplasm-IBA;cytosol-ISA;regulation of gene expression-IBA;RNA secondary structure unwinding-IBA;hydrolase activity-IEA;RNA-dependent ATPase activity-EXP;helicase activity-IEA;ATP-dependent RNA helicase activity-EXP;ATP-dependent RNA helicase activity-IBA;nucleolus-IBA;ATP binding-IEA;translation-IEA;translation-ISA;nucleic acid binding-IEA;translational initiation-IEA;translational initiation-IBA</t>
  </si>
  <si>
    <t>Molecular Function-IEA;Molecular Function-IEA;Molecular Function-IEA;Cellular Component-ISA;Cellular Component-IBA;Cellular Component-ISA;Biological Process-IBA;Biological Process-IBA;Molecular Function-IEA;Molecular Function-EXP;Molecular Function-IEA;Molecular Function-EXP;Molecular Function-IBA;Cellular Component-IBA;Molecular Function-IEA;Biological Process-IEA;Biological Process-ISA;Molecular Function-IEA;Biological Process-IEA;Biological Process-IBA</t>
  </si>
  <si>
    <t>GO:0003676;GO:0004004;GO:0005737;GO:0006412</t>
  </si>
  <si>
    <t>nucleic acid binding;ATP-dependent RNA helicase activity;cytoplasm;translation</t>
  </si>
  <si>
    <t>noIPR;IPR011545;noIPR;noIPR;IPR014014;IPR014001;IPR027417</t>
  </si>
  <si>
    <t>tRNA-splicing ligase RtcB-like superfamily;DEAD/DEAH box helicase domain;DEAD/DEAH box helicase domain;DEAD/DEAH box helicase domain;RNA helicase, DEAD-box type, Q motif;Helicase superfamily 1/2, ATP-binding domain;P-loop containing nucleoside triphosphate hydrolase</t>
  </si>
  <si>
    <t>G3DSA:3.40.50.300 (GENE3D);PF00270 (PFAM);PTHR24031:SF533 (PANTHER);PTHR24031 (PANTHER);PS51195 (PROSITE_PROFILES);PS51192 (PROSITE_PROFILES);SSF52540 (SUPERFAMILY)</t>
  </si>
  <si>
    <t>;GO:0003676/GO:0005524;;;;;</t>
  </si>
  <si>
    <t>;nucleic acid binding/ATP binding;;;;;</t>
  </si>
  <si>
    <t>;Molecular Function/Molecular Function;;;;;</t>
  </si>
  <si>
    <t>EG_transcript_30362</t>
  </si>
  <si>
    <t>Armadillo-type fold;Signal transduction response regulator, receiver domain;CheY-like superfamily</t>
  </si>
  <si>
    <t>EG_transcript_30460</t>
  </si>
  <si>
    <t>EG_transcript_30591</t>
  </si>
  <si>
    <t>EG_transcript_30594</t>
  </si>
  <si>
    <t>EG_transcript_30637</t>
  </si>
  <si>
    <t>SGNH hydrolase superfamily</t>
  </si>
  <si>
    <t>EG_transcript_30645</t>
  </si>
  <si>
    <t>EG_transcript_30699</t>
  </si>
  <si>
    <t>EG_transcript_308</t>
  </si>
  <si>
    <t>G3DSA:1.25.10.10 (GENE3D);mobidb-lite (MOBIDB_LITE);mobidb-lite (MOBIDB_LITE);SSF48371 (SUPERFAMILY)</t>
  </si>
  <si>
    <t>EG_transcript_3093</t>
  </si>
  <si>
    <t>gi|499649512|ref|WP_011330246.1|tetratricopeptide repeat protein [Nitrosococcus oceani]/gi|76882018|gb|ABA56699.1|TPR repeat protein [Nitrosococcus oceani ATCC 19707];gi|1072829346|gb|OEU43701.1|hypothetical protein BGV40_02705 [Methanosarcina sp. Ant1];gi|1181325321|ref|WP_084626206.1|hypothetical protein [Methanosarcina vacuolata];gi|196017274|ref|XP_002118465.1|hypothetical protein TRIADDRAFT_62499 [Trichoplax adhaerens]/gi|190578904|gb|EDV19050.1|hypothetical protein TRIADDRAFT_62499 [Trichoplax adhaerens];gi|1175983395|gb|OQW92977.1|hypothetical protein BWK79_13575 [Beggiatoa sp. IS2];gi|499329754|ref|WP_011020246.1|tetratricopeptide repeat protein [Methanosarcina acetivorans]/gi|19913948|gb|AAM03641.1|hypothetical protein (multi-domain) [Methanosarcina acetivorans C2A];gi|1175549100|ref|WP_082091209.1|hypothetical protein [Methanosarcina sp. Kolksee];gi|196012289|ref|XP_002116007.1|hypothetical protein TRIADDRAFT_60002 [Trichoplax adhaerens]/gi|190581330|gb|EDV21407.1|hypothetical protein TRIADDRAFT_60002 [Trichoplax adhaerens];gi|1167634180|ref|WP_080063459.1|hypothetical protein [[Clostridium] hungatei] [Clostridium hungatei]/gi|1162540076|gb|OPX45117.1|regulatory protein AfsR [[Clostridium] hungatei] [Clostridium hungatei];gi|196018127|ref|XP_002118739.1|hypothetical protein TRIADDRAFT_62755 [Trichoplax adhaerens]/gi|190578324|gb|EDV18775.1|hypothetical protein TRIADDRAFT_62755 [Trichoplax adhaerens];gi|196011186|ref|XP_002115457.1|hypothetical protein TRIADDRAFT_59420 [Trichoplax adhaerens]/gi|190582228|gb|EDV22302.1|hypothetical protein TRIADDRAFT_59420 [Trichoplax adhaerens];gi|805391750|gb|AKB42848.1|hypothetical protein MSVAZ_0579 [Methanosarcina vacuolata Z-761];gi|1085451237|gb|OGW16773.1|hypothetical protein A3G93_08310 [Nitrospinae bacterium RIFCSPLOWO2_12_FULL_45_22];gi|504937037|ref|WP_015124139.1|hypothetical protein [Synechococcus sp. PCC 6312]/gi|427376643|gb|AFY60595.1|hypothetical protein Syn6312_1425 [Synechococcus sp. PCC 6312];gi|805395500|gb|AKB46332.1|hypothetical protein MSKOL_0555 [Methanosarcina sp. Kolksee];gi|931526218|gb|KPL03389.1|pilus assembly protein PilF [candidate division Zixibacteria bacterium SM1_73];gi|196010898|ref|XP_002115313.1|hypothetical protein TRIADDRAFT_59366 [Trichoplax adhaerens]/gi|190582084|gb|EDV22158.1|hypothetical protein TRIADDRAFT_59366 [Trichoplax adhaerens];gi|196000432|ref|XP_002110084.1|hypothetical protein TRIADDRAFT_53679 [Trichoplax adhaerens]/gi|190588208|gb|EDV28250.1|hypothetical protein TRIADDRAFT_53679 [Trichoplax adhaerens];gi|1175970677|ref|WP_082172392.1|kinesin [Limnoraphis robusta];gi|196015020|ref|XP_002117368.1|hypothetical protein TRIADDRAFT_61372 [Trichoplax adhaerens]/gi|190580121|gb|EDV20207.1|hypothetical protein TRIADDRAFT_61372 [Trichoplax adhaerens]</t>
  </si>
  <si>
    <t>Nitrosococcus oceani/Nitrosococcus oceani ATCC 19707;Methanosarcina sp. Ant1;Methanosarcina vacuolata;Trichoplax adhaerens/Trichoplax adhaerens;Beggiatoa sp. IS2;Methanosarcina acetivorans/Methanosarcina acetivorans C2A;Methanosarcina sp. Kolksee;Trichoplax adhaerens/Trichoplax adhaerens;Clostridium hungatei/Clostridium hungatei;Trichoplax adhaerens/Trichoplax adhaerens;Trichoplax adhaerens/Trichoplax adhaerens;Methanosarcina vacuolata Z-761;Nitrospinae bacterium RIFCSPLOWO2_12_FULL_45_22;Synechococcus sp. PCC 6312/Synechococcus sp. PCC 6312;Methanosarcina sp. Kolksee;candidate division Zixibacteria bacterium SM1_73;Trichoplax adhaerens/Trichoplax adhaerens;Trichoplax adhaerens/Trichoplax adhaerens;Limnoraphis robusta;Trichoplax adhaerens/Trichoplax adhaerens</t>
  </si>
  <si>
    <t>7.4E-40;1.0E-39;1.4E-39;4.1E-39;7.0E-39;1.0E-38;6.9E-38;7.5E-38;9.9E-38;1.1E-37;1.7E-37;1.8E-37;2.4E-37;3.2E-37;6.7E-37;8.1E-37;8.3E-36;1.3E-35;6.3E-35;4.6E-34</t>
  </si>
  <si>
    <t>ABA56699/WP_011330246;OEU43701;WP_084626206;XP_002118465/EDV19050;OQW92977;WP_011020246/AAM03641;WP_082091209;EDV21407/XP_002116007;OPX45117/WP_080063459;XP_002118739/EDV18775;XP_002115457/EDV22302;AKB42848;OGW16773;AFY60595/WP_015124139;AKB46332;KPL03389;XP_002115313/EDV22158;EDV28250/XP_002110084;WP_082172392;EDV20207/XP_002117368</t>
  </si>
  <si>
    <t>gi|76882018|gb|ABA56699.1|TPR repeat protein [Nitrosococcus oceani ATCC 19707]/gi|499649512|ref|WP_011330246.1|tetratricopeptide repeat protein [Nitrosococcus oceani]</t>
  </si>
  <si>
    <t>Nitrosococcus oceani/Nitrosococcus oceani ATCC 19707</t>
  </si>
  <si>
    <t>TRIADDRAFT_62499;BWK79_13575;BGV40_02705;TRIADDRAFT_62755;TRIADDRAFT_59366;TRIADDRAFT_59366;afsR;Syn6312_1425;MSVAZ_0579;A3G93_08310;TRIADDRAFT_62499;TRIADDRAFT_59420;Noc_0166;AMJ73_07285;TRIADDRAFT_60002;MA_0188;AMJ73_07285;Noc_0166;BWK79_13575;Syn6312_1425;MA_0188;TRIADDRAFT_61372;TRIADDRAFT_60002;TRIADDRAFT_62755;MSKOL_0555;TRIADDRAFT_53679;A3G93_08310;MSVAZ_0579;TRIADDRAFT_62499;afsR;TRIADDRAFT_59420;TRIADDRAFT_62755;afsR;TRIADDRAFT_53679;MSKOL_0555;TRIADDRAFT_60002;TRIADDRAFT_61372;afsR;TRIADDRAFT_61372;BGV40_02705</t>
  </si>
  <si>
    <t>GO:0003777-IEA;GO:0007165-IEA;GO:0043531-IEA;GO:0005871-IEA</t>
  </si>
  <si>
    <t>microtubule motor activity-IEA;signal transduction-IEA;ADP binding-IEA;kinesin complex-IEA</t>
  </si>
  <si>
    <t>Molecular Function-IEA;Biological Process-IEA;Molecular Function-IEA;Cellular Component-IEA</t>
  </si>
  <si>
    <t>IPR011990;IPR011990;noIPR;noIPR;IPR011990;noIPR;noIPR;IPR019734;IPR019734;IPR019734;IPR019734;IPR019734;IPR013026;IPR019734;IPR019734;IPR011990;IPR011990</t>
  </si>
  <si>
    <t>HOMOLOGOUS_SUPERFAMILY;HOMOLOGOUS_SUPERFAMILY;HOMOLOGOUS_SUPERFAMILY;HOMOLOGOUS_SUPERFAMILY;HOMOLOGOUS_SUPERFAMILY;HOMOLOGOUS_SUPERFAMILY;HOMOLOGOUS_SUPERFAMILY;REPEAT;REPEAT;REPEAT;REPEAT;REPEAT;DOMAIN;REPEAT;REPEAT;HOMOLOGOUS_SUPERFAMILY;HOMOLOGOUS_SUPERFAMILY</t>
  </si>
  <si>
    <t>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 repeat;Tetratricopeptide repeat;Tetratricopeptide repeat;Tetratricopeptide repeat;Tetratricopeptide repeat;Tetratricopeptide repeat-containing domain;Tetratricopeptide repeat;Tetratricopeptide repeat;Tetratricopeptide-like helical domain superfamily;Tetratricopeptide-like helical domain superfamily</t>
  </si>
  <si>
    <t>G3DSA:1.25.40.10 (GENE3D);G3DSA:1.25.40.10 (GENE3D);PF13424 (PFAM);PF13374 (PFAM);G3DSA:1.25.40.10 (GENE3D);PTHR19959 (PANTHER);PTHR19959:SF204 (PANTHER);PS50005 (PROSITE_PROFILES);PS50005 (PROSITE_PROFILES);PS50005 (PROSITE_PROFILES);PS50005 (PROSITE_PROFILES);PS50005 (PROSITE_PROFILES);PS50293 (PROSITE_PROFILES);PS50005 (PROSITE_PROFILES);PS50005 (PROSITE_PROFILES);SSF48452 (SUPERFAMILY);SSF48452 (SUPERFAMILY)</t>
  </si>
  <si>
    <t>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</si>
  <si>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</si>
  <si>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t>
  </si>
  <si>
    <t>EG_transcript_30965</t>
  </si>
  <si>
    <t>EG_transcript_30992</t>
  </si>
  <si>
    <t>EG_transcript_310</t>
  </si>
  <si>
    <t>gi|72388228|ref|XP_844538.1|receptor-type adenylate cyclase GRESAG 4 [Trypanosoma brucei brucei TREU927] [Trypanosoma brucei TREU927]/gi|62175368|gb|AAX69511.1|receptor-type adenylate cyclase GRESAG 4, putative [Trypanosoma brucei]/gi|70801071|gb|AAZ10979.1|receptor-type adenylate cyclase GRESAG 4, putative [Trypanosoma brucei brucei TREU927] [Trypanosoma brucei TREU927];gi|788002420|ref|XP_011772988.1|receptor-type adenylate cyclase GRESAG 4,putative [Trypanosoma brucei gambiense DAL972]/gi|261327723|emb|CBH10700.1|receptor-type adenylate cyclase GRESAG 4,putative [Trypanosoma brucei gambiense DAL972];gi|788002411|ref|XP_011772985.1|receptor-type adenylate cyclase GRESAG, putative [Trypanosoma brucei gambiense DAL972]/gi|261327720|emb|CBH10697.1|receptor-type adenylate cyclase GRESAG, putative [Trypanosoma brucei gambiense DAL972];gi|72392158|ref|XP_846373.1|receptor-type adenylate cyclase GRESAG 4 [Trypanosoma brucei brucei TREU927] [Trypanosoma brucei TREU927]/gi|62359531|gb|AAX79966.1|receptor-type adenylate cyclase GRESAG 4, putative [Trypanosoma brucei]/gi|70802909|gb|AAZ12814.1|receptor-type adenylate cyclase GRESAG 4, putative [Trypanosoma brucei brucei TREU927] [Trypanosoma brucei TREU927];gi|788002358|ref|XP_011772968.1|receptor-type adenylate cyclase GRESAG 4,putative [Trypanosoma brucei gambiense DAL972]/gi|261327703|emb|CBH10680.1|receptor-type adenylate cyclase GRESAG 4,putative [Trypanosoma brucei gambiense DAL972];gi|72388202|ref|XP_844525.1|receptor-type adenylate cyclase GRESAG 4 [Trypanosoma brucei brucei TREU927] [Trypanosoma brucei TREU927]/gi|62359778|gb|AAX80208.1|receptor-type adenylate cyclase GRESAG 4, putative [Trypanosoma brucei]/gi|70801058|gb|AAZ10966.1|receptor-type adenylate cyclase GRESAG 4, putative [Trypanosoma brucei brucei TREU927] [Trypanosoma brucei TREU927];gi|72388224|ref|XP_844536.1|receptor-type adenylate cyclase GRESAG 4 [Trypanosoma brucei brucei TREU927] [Trypanosoma brucei TREU927]/gi|62359767|gb|AAX80197.1|receptor-type adenylate cyclase GRESAG 4, putative [Trypanosoma brucei]/gi|70801069|gb|AAZ10977.1|receptor-type adenylate cyclase GRESAG 4, putative [Trypanosoma brucei brucei TREU927] [Trypanosoma brucei TREU927];gi|788002414|ref|XP_011772986.1|receptor-type adenylate cyclase GRESAG 4,putative [Trypanosoma brucei gambiense DAL972]/gi|261327721|emb|CBH10698.1|receptor-type adenylate cyclase GRESAG 4,putative [Trypanosoma brucei gambiense DAL972];gi|343475371|emb|CCD13219.1|unnamed protein product [Trypanosoma congolense IL3000];gi|72388226|ref|XP_844537.1|receptor-type adenylate cyclase GRESAG 4 [Trypanosoma brucei brucei TREU927] [Trypanosoma brucei TREU927]/gi|62359766|gb|AAX80196.1|receptor-type adenylate cyclase GRESAG 4, putative [Trypanosoma brucei]/gi|70801070|gb|AAZ10978.1|receptor-type adenylate cyclase GRESAG 4, putative [Trypanosoma brucei brucei TREU927] [Trypanosoma brucei TREU927];gi|788002417|ref|XP_011772987.1|receptor-type adenylate cyclase GRESAG, putative [Trypanosoma brucei gambiense DAL972]/gi|261327722|emb|CBH10699.1|receptor-type adenylate cyclase GRESAG, putative [Trypanosoma brucei gambiense DAL972];gi|788002405|ref|XP_011772983.1|LOW QUALITY PROTEIN: receptor-type adenylate cyclase GRESAG [Trypanosoma brucei gambiense DAL972]/gi|261327718|emb|CBH10695.1|receptor-type adenylate cyclase GRESAG [Trypanosoma brucei gambiense DAL972];gi|955170116|emb|CUG87349.1|receptor-type adenylate cyclase, putative [Bodo saltans];gi|955170115|emb|CUG87348.1|receptor-type adenylate cyclase, putative [Bodo saltans];gi|955174037|emb|CUG61399.1|receptor-type adenylate cyclase, putative, partial [Bodo saltans];gi|955174587|emb|CUG46572.1|receptor-type adenylate cyclase, putative [Bodo saltans];gi|955175063|emb|CUG34590.1|receptor-type adenylate cyclase, putative [Bodo saltans];gi|955173693|emb|CUG71318.1|receptor-type adenylate cyclase, putative [Bodo saltans];gi|955175492|emb|CUG22579.1|receptor-type adenylate cyclase, putative [Bodo saltans];gi|47776275|dbj|BAD20741.1|putative membrane-bound adenylyl cyclase [Euglena gracilis]</t>
  </si>
  <si>
    <t>Trypanosoma brucei TREU927/Trypanosoma brucei/Trypanosoma brucei TREU927;Trypanosoma brucei gambiense DAL972/Trypanosoma brucei gambiense DAL972;Trypanosoma brucei gambiense DAL972/Trypanosoma brucei gambiense DAL972;Trypanosoma brucei TREU927/Trypanosoma brucei/Trypanosoma brucei TREU927;Trypanosoma brucei gambiense DAL972/Trypanosoma brucei gambiense DAL972;Trypanosoma brucei TREU927/Trypanosoma brucei/Trypanosoma brucei TREU927;Trypanosoma brucei TREU927/Trypanosoma brucei/Trypanosoma brucei TREU927;Trypanosoma brucei gambiense DAL972/Trypanosoma brucei gambiense DAL972;Trypanosoma congolense IL3000;Trypanosoma brucei TREU927/Trypanosoma brucei/Trypanosoma brucei TREU927;Trypanosoma brucei gambiense DAL972/Trypanosoma brucei gambiense DAL972;Trypanosoma brucei gambiense DAL972/Trypanosoma brucei gambiense DAL972;Bodo saltans;Bodo saltans;Bodo saltans;Bodo saltans;Bodo saltans;Bodo saltans;Bodo saltans;Euglena gracilis</t>
  </si>
  <si>
    <t>2.9E-69;2.9E-68;3.8E-68;1.9E-67;4.2E-67;4.5E-67;1.9E-65;2.8E-63;6.3E-60;2.2E-59;3.8E-59;3.9E-59;2.9E-55;1.7E-54;6.9E-54;8.3E-53;9.9E-53;2.9E-52;9.3E-52;1.0E-51</t>
  </si>
  <si>
    <t>AAZ10979/XP_844538/AAX69511;XP_011772988/CBH10700;CBH10697/XP_011772985;XP_846373/AAZ12814/AAX79966;XP_011772968/CBH10680;AAZ10966/XP_844525/AAX80208;AAZ10977/XP_844536/AAX80197;XP_011772986/CBH10698;CCD13219;XP_844537/AAZ10978/AAX80196;XP_011772987/CBH10699;XP_011772983/CBH10695;CUG87349;CUG87348;CUG61399;CUG46572;CUG34590;CUG71318;CUG22579;BAD20741</t>
  </si>
  <si>
    <t>gi|70801071|gb|AAZ10979.1|receptor-type adenylate cyclase GRESAG 4, putative [Trypanosoma brucei brucei TREU927] [Trypanosoma brucei TREU927]/gi|62175368|gb|AAX69511.1|receptor-type adenylate cyclase GRESAG 4, putative [Trypanosoma brucei]/gi|72388228|ref|XP_844538.1|receptor-type adenylate cyclase GRESAG 4 [Trypanosoma brucei brucei TREU927] [Trypanosoma brucei TREU927]</t>
  </si>
  <si>
    <t>Q6L877;Tb927.4.3860;Tb927.4.3870;Tb927.4.3880;Tb927.4.3870;BSAL_83710;Tb927.4.3880;TbgDal_IV3970;TCIL3000_0_39890;Tb927.4.3880;TbgDal_IV3790;Tb927.4.3880;Tb927.4.3870;TbgDal_IV3980;Tb927.4.3870;Tb927.4.3870;BSAL_79785;BSAL_09685;TbgDal_IV3940;Tb927.4.3860;Tb927.4.3860;TbgDal_IV3960;TbgDal_IV3970;BSAL_09685;Tb927.4.3880;TbgDal_IV3960;Tb927.4.3750;TCIL3000_0_39890;Tb927.4.3860;TbgDal_IV3980;Tb927.4.3860;TbgDal_IV3790;TbgDal_IV3940;Tb927.4.3870;Tb927.4.3750;Tb927.4.3750;Tb927.4.3870;TbgDal_IV3790;TbgDal_IV3980;TbgDal_IV3970;BSAL_09685;Tb927.4.3860;Tb927.4.3860;BSAL_79785;TbgDal_IV3980;BSAL_09685;Tb927.4.3880;TbgDal_IV3970;Tb927.4.3870;BSAL_78005;TbgDal_IV3970;TbgDal_IV3790;Tb927.4.3870;Q6L877;TCIL3000_0_39890;Tb927.4.3860;TbgDal_IV3790;TbgDal_IV3940;BSAL_76040;Tb927.4.3880;Q6L877;BSAL_83710;TbgDal_IV3980;Tb927.4.3880;Tb927.4.3860;BSAL_09685;TCIL3000_0_39890;BSAL_79785;TbgDal_IV3790;TbgDal_IV3960;BSAL_76040;BSAL_78005;Q6L877;Tb927.4.3870;TbgDal_IV3960;BSAL_83710;TbgDal_IV3960;TCIL3000_0_39890;TbgDal_IV3970;TbgDal_IV3980;TbgDal_IV3940;Tb927.4.3880;TCIL3000_0_39890;TbgDal_IV3960;Tb927.4.3860;Tb927.4.3880;TbgDal_IV3960;Q6L877;BSAL_83710;TbgDal_IV3790;TbgDal_IV3940;Tb927.4.3750;TbgDal_IV3970;Tb927.4.3750;Tb927.4.3750;TbgDal_IV3940;Q6L877;BSAL_79785;Tb927.4.3750;Tb927.4.3870;Tb927.4.3860;TbgDal_IV3940;BSAL_09685;Tb927.4.3750;TbgDal_IV3960;TbgDal_IV3940;Tb927.4.3750;BSAL_79785;Tb927.4.3750;BSAL_78005;BSAL_83710;BSAL_83710;TbgDal_IV3960;Q6L877;Tb927.4.3880;Tb927.4.3750;TbgDal_IV3980;TbgDal_IV3960;Q6L877;TbgDal_IV3940;TbgDal_IV3970;TbgDal_IV3970;BSAL_76040;TbgDal_IV3980;BSAL_78005;TbgDal_IV3980;TbgDal_IV3980;Tb927.4.3860;Tb927.4.3870;TbgDal_IV3970;BSAL_79785;Tb927.4.3880;BSAL_76040;TCIL3000_0_39890;TbgDal_IV3940;TCIL3000_0_39890;TbgDal_IV3790;Q6L877;Tb927.4.3750</t>
  </si>
  <si>
    <t>GO:0006171-IEA;GO:0000166-IEA;GO:0016849-IEA;GO:0016020-IEA;GO:0016829-IEA;GO:0016021-IEA;GO:0035556-IEA;GO:0035556-ISM;GO:0009190-IEA;GO:0004016-IEA;GO:0004016-ISM;GO:0005622-IEA</t>
  </si>
  <si>
    <t>cAMP biosynthetic process-IEA;nucleotide binding-IEA;phosphorus-oxygen lyase activity-IEA;membrane-IEA;lyase activity-IEA;integral component of membrane-IEA;intracellular signal transduction-IEA;intracellular signal transduction-ISM;cyclic nucleotide biosynthetic process-IEA;adenylate cyclase activity-IEA;adenylate cyclase activity-ISM;intracellular-IEA</t>
  </si>
  <si>
    <t>Biological Process-IEA;Molecular Function-IEA;Molecular Function-IEA;Cellular Component-IEA;Molecular Function-IEA;Cellular Component-IEA;Biological Process-IEA;Biological Process-ISM;Biological Process-IEA;Molecular Function-IEA;Molecular Function-ISM;Cellular Component-IEA</t>
  </si>
  <si>
    <t>IPR001054;IPR029787;noIPR;IPR028081;noIPR;noIPR;IPR001054;noIPR;noIPR;IPR029787;IPR028082</t>
  </si>
  <si>
    <t>DOMAIN;HOMOLOGOUS_SUPERFAMILY;HOMOLOGOUS_SUPERFAMILY;DOMAIN;DOMAIN;DOMAIN;DOMAIN;DOMAIN;DOMAIN;HOMOLOGOUS_SUPERFAMILY;HOMOLOGOUS_SUPERFAMILY</t>
  </si>
  <si>
    <t>Adenylyl cyclase class-3/4/guanylyl cyclase;Nucleotide cyclase;Nucleotide cyclase;Leucine-binding protein domain;Leucine-binding protein domain;Leucine-binding protein domain;Adenylyl cyclase class-3/4/guanylyl cyclase;Adenylyl cyclase class-3/4/guanylyl cyclase;Adenylyl cyclase class-3/4/guanylyl cyclase;Nucleotide cyclase;Periplasmic binding protein-like I</t>
  </si>
  <si>
    <t>PF00211 (PFAM);G3DSA:3.30.70.1230 (GENE3D);G3DSA:3.40.50.2300 (GENE3D);PF13458 (PFAM);G3DSA:3.40.50.2300 (GENE3D);PTHR44005 (PANTHER);PS50125 (PROSITE_PROFILES);cd07302 (CDD);cd06326 (CDD);SSF55073 (SUPERFAMILY);SSF53822 (SUPERFAMILY)</t>
  </si>
  <si>
    <t>GO:0016849/GO:0035556/GO:0009190;;;;;;GO:0016849/GO:0035556/GO:0009190;;;;</t>
  </si>
  <si>
    <t>phosphorus-oxygen lyase activity/intracellular signal transduction/cyclic nucleotide biosynthetic process;;;;;;phosphorus-oxygen lyase activity/intracellular signal transduction/cyclic nucleotide biosynthetic process;;;;</t>
  </si>
  <si>
    <t>Molecular Function/Biological Process/Biological Process;;;;;;Molecular Function/Biological Process/Biological Process;;;;</t>
  </si>
  <si>
    <t>EG_transcript_31043</t>
  </si>
  <si>
    <t>gi|551634531|ref|XP_005820108.1|hypothetical protein GUITHDRAFT_81737 [Guillardia theta CCMP2712]/gi|428164088|gb|EKX33128.1|hypothetical protein GUITHDRAFT_81737 [Guillardia theta CCMP2712];gi|255084075|ref|XP_002508612.1|predicted protein [Micromonas commoda] [Micromonas sp. RCC299]/gi|226523889|gb|ACO69870.1|predicted protein [Micromonas commoda] [Micromonas sp. RCC299];gi|551543424|ref|XP_005759862.1|hypothetical protein EMIHUDRAFT_218347 [Emiliania huxleyi CCMP1516]/gi|485608064|gb|EOD07433.1|hypothetical protein EMIHUDRAFT_218347 [Emiliania huxleyi CCMP1516];gi|551561427|ref|XP_005767562.1|hypothetical protein EMIHUDRAFT_445648 [Emiliania huxleyi CCMP1516]/gi|485618048|gb|EOD15133.1|hypothetical protein EMIHUDRAFT_445648 [Emiliania huxleyi CCMP1516];gi|551574224|ref|XP_005772874.1|hypothetical protein EMIHUDRAFT_48975, partial [Emiliania huxleyi CCMP1516]/gi|551605747|ref|XP_005784256.1|hypothetical protein EMIHUDRAFT_50261, partial [Emiliania huxleyi CCMP1516]/gi|485624404|gb|EOD20445.1|hypothetical protein EMIHUDRAFT_48975, partial [Emiliania huxleyi CCMP1516]/gi|485637328|gb|EOD31827.1|hypothetical protein EMIHUDRAFT_50261, partial [Emiliania huxleyi CCMP1516];gi|294939252|ref|XP_002782377.1|Peptidyl-prolyl isomerase FKBP12, putative [Perkinsus marinus ATCC 50983]/gi|239893983|gb|EER14172.1|Peptidyl-prolyl isomerase FKBP12, putative [Perkinsus marinus ATCC 50983];gi|1129212512|gb|OLQ13598.1|Peptidyl-prolyl cis-trans isomerase FKBP12 [Symbiodinium microadriaticum];gi|929762471|ref|XP_014156216.1|peptidyl-prolyl isomerase FKBP12 [Sphaeroforma arctica JP610]/gi|906952912|gb|KNC82314.1|peptidyl-prolyl isomerase FKBP12 [Sphaeroforma arctica JP610];gi|612394243|ref|XP_007512641.1|predicted protein [Bathycoccus prasinos]/gi|412986041|emb|CCO17241.1|predicted protein [Bathycoccus prasinos]</t>
  </si>
  <si>
    <t>Guillardia theta CCMP2712/Guillardia theta CCMP2712;Micromonas sp. RCC299/Micromonas sp. RCC299;Emiliania huxleyi CCMP1516/Emiliania huxleyi CCMP1516;Emiliania huxleyi CCMP1516/Emiliania huxleyi CCMP1516;Emiliania huxleyi CCMP1516/Emiliania huxleyi CCMP1516/Emiliania huxleyi CCMP1516/Emiliania huxleyi CCMP1516;Perkinsus marinus ATCC 50983/Perkinsus marinus ATCC 50983;Symbiodinium microadriaticum;Sphaeroforma arctica JP610/Sphaeroforma arctica JP610;Bathycoccus prasinos/Bathycoccus prasinos</t>
  </si>
  <si>
    <t>1.9E-16;4.4E-13;6.4E-13;1.4E-12;2.8E-12;8.1E-12;1.2E-11;2.9E-11;3.6E-11</t>
  </si>
  <si>
    <t>EKX33128/XP_005820108;ACO69870/XP_002508612;XP_005759862/EOD07433;XP_005767562/EOD15133;EOD31827/XP_005772874/EOD20445/XP_005784256;XP_002782377/EER14172;OLQ13598;XP_014156216/KNC82314;XP_007512641/CCO17241</t>
  </si>
  <si>
    <t>gi|428164088|gb|EKX33128.1|hypothetical protein GUITHDRAFT_81737 [Guillardia theta CCMP2712]/gi|551634531|ref|XP_005820108.1|hypothetical protein GUITHDRAFT_81737 [Guillardia theta CCMP2712]</t>
  </si>
  <si>
    <t>MICPUN_62181;SARC_05406;EMIHUDRAFT_48975;GUITHDRAFT_81737;EMIHUDRAFT_445648;Bathy06g01710;FKBP12;SARC_05406;EMIHUDRAFT_445648;EMIHUDRAFT_218347;GUITHDRAFT_81737;EMIHUDRAFT_48975;FKBP12;EMIHUDRAFT_48975;Bathy06g01710;MICPUN_62181;MICPUN_62181;EMIHUDRAFT_445648;GUITHDRAFT_81737;FKBP12;EMIHUDRAFT_218347;EMIHUDRAFT_218347;SARC_05406;Bathy06g01710</t>
  </si>
  <si>
    <t>noIPR;noIPR;IPR023566;noIPR</t>
  </si>
  <si>
    <t>DOMAIN;DOMAIN;FAMILY;FAMILY</t>
  </si>
  <si>
    <t>Reverse transcriptase domain;Reverse transcriptase domain;Peptidyl-prolyl cis-trans isomerase, FKBP-type;Peptidyl-prolyl cis-trans isomerase, FKBP-type</t>
  </si>
  <si>
    <t>G3DSA:3.10.50.40 (GENE3D);mobidb-lite (MOBIDB_LITE);PTHR10516 (PANTHER);PTHR10516:SF214 (PANTHER)</t>
  </si>
  <si>
    <t>EG_transcript_31097</t>
  </si>
  <si>
    <t>hypothetical protein SOVF_002230</t>
  </si>
  <si>
    <t>gi|902240194|gb|KNA25922.1|hypothetical protein SOVF_002230 [Spinacia oleracea];gi|870870018|gb|KMT20763.1|hypothetical protein BVRB_1g007310 [Beta vulgaris subsp. vulgaris];gi|731312291|ref|XP_010673444.1|PREDICTED: uncharacterized protein LOC104889813 isoform X2 [Beta vulgaris subsp. vulgaris];gi|731312289|ref|XP_010673436.1|PREDICTED: uncharacterized protein LOC104889813 isoform X1 [Beta vulgaris subsp. vulgaris];gi|1147580425|ref|XP_020093990.1|uncharacterized protein LOC109714019 isoform X4 [Ananas comosus];gi|1147580423|ref|XP_020093989.1|uncharacterized protein LOC109714019 isoform X3 [Ananas comosus];gi|1147580421|ref|XP_020093987.1|uncharacterized protein LOC109714019 isoform X2 [Ananas comosus];gi|1147580419|ref|XP_020093986.1|uncharacterized protein LOC109714019 isoform X1 [Ananas comosus];gi|1190999355|ref|XP_020872335.1|uncharacterized protein LOC9306524 isoform X2 [Arabidopsis lyrata subsp. lyrata];gi|1190999353|ref|XP_020872334.1|uncharacterized protein LOC9306524 isoform X1 [Arabidopsis lyrata subsp. lyrata];gi|1027105426|ref|XP_016650174.1|PREDICTED: uncharacterized protein LOC107881249 [Prunus mume];gi|1173770906|ref|XP_020553359.1|uncharacterized protein LOC105173395 isoform X2 [Sesamum indicum];gi|747091375|ref|XP_011093414.1|uncharacterized protein LOC105173395 isoform X1 [Sesamum indicum];gi|1142631396|gb|ONM00459.1|hypothetical protein ZEAMMB73_Zm00001d030164 [Zea mays];gi|1142631392|gb|ONM00455.1|hypothetical protein ZEAMMB73_Zm00001d030164 [Zea mays]/gi|1142631406|gb|ONM00469.1|hypothetical protein ZEAMMB73_Zm00001d030164 [Zea mays];gi|1142631353|gb|ONM00416.1|hypothetical protein ZEAMMB73_Zm00001d030164, partial [Zea mays];gi|1142631365|gb|ONM00428.1|hypothetical protein ZEAMMB73_Zm00001d030164 [Zea mays];gi|1142631393|gb|ONM00456.1|hypothetical protein ZEAMMB73_Zm00001d030164 [Zea mays];gi|1142631386|gb|ONM00449.1|hypothetical protein ZEAMMB73_Zm00001d030164 [Zea mays];gi|1142631357|gb|ONM00420.1|hypothetical protein ZEAMMB73_Zm00001d030164, partial [Zea mays]</t>
  </si>
  <si>
    <t>Spinacia oleracea;Beta vulgaris subsp. vulgaris;Beta vulgaris subsp. vulgaris;Beta vulgaris subsp. vulgaris;Ananas comosus;Ananas comosus;Ananas comosus;Ananas comosus;Arabidopsis lyrata subsp. lyrata;Arabidopsis lyrata subsp. lyrata;Prunus mume;Sesamum indicum;Sesamum indicum;Zea mays;Zea mays/Zea mays;Zea mays;Zea mays;Zea mays;Zea mays;Zea mays</t>
  </si>
  <si>
    <t>3.1E-25;1.2E-24;2.5E-24;2.5E-24;6.9E-23;6.9E-23;6.9E-23;6.9E-23;8.5E-23;8.5E-23;1.1E-22;1.4E-22;1.4E-22;1.6E-22;1.6E-22;1.6E-22;1.6E-22;1.6E-22;1.6E-22;1.6E-22</t>
  </si>
  <si>
    <t>KNA25922;KMT20763;XP_010673444;XP_010673436;XP_020093990;XP_020093989;XP_020093987;XP_020093986;XP_020872335;XP_020872334;XP_016650174;XP_020553359;XP_011093414;ONM00459;ONM00455/ONM00469;ONM00416;ONM00428;ONM00456;ONM00449;ONM00420</t>
  </si>
  <si>
    <t>gi|902240194|gb|KNA25922.1|hypothetical protein SOVF_002230 [Spinacia oleracea]</t>
  </si>
  <si>
    <t>IPR008979;noIPR</t>
  </si>
  <si>
    <t>Galactose-binding-like domain superfamily;Galactose-binding-like domain superfamily</t>
  </si>
  <si>
    <t>G3DSA:2.60.120.260 (GENE3D);PTHR35833 (PANTHER)</t>
  </si>
  <si>
    <t>EG_transcript_3132</t>
  </si>
  <si>
    <t>pteridin transporter</t>
  </si>
  <si>
    <t>gi|1129178797|gb|OLP86687.1|Elongation factor 2 [Symbiodinium microadriaticum];gi|1189390213|gb|OSX77177.1|hypothetical protein BU14_0159s0032 [Porphyra umbilicalis];gi|1189390581|gb|OSX77535.1|hypothetical protein BU14_0144s0001 [Porphyra umbilicalis]/gi|1189390582|gb|OSX77536.1|hypothetical protein BU14_0144s0001 [Porphyra umbilicalis];gi|546316611|ref|XP_005716196.1|unnamed protein product [Chondrus crispus]/gi|507112710|emb|CDF36377.1|unnamed protein product [Chondrus crispus];gi|1189387701|gb|OSX74752.1|hypothetical protein BU14_0269s0032 [Porphyra umbilicalis];gi|873221604|emb|CEM33013.1|unnamed protein product [Vitrella brassicaformis CCMP3155];gi|340055380|emb|CCC49695.1|folate/pteridine transporter putative [Trypanosoma vivax Y486];gi|686644970|ref|XP_009314930.1|putative folate/pteridine transporter [Trypanosoma grayi]/gi|657134364|gb|KEG06840.1|putative folate/pteridine transporter [Trypanosoma grayi];gi|1129192653|gb|OLP97424.1|UDP-sugar pyrophosphorylase [Symbiodinium microadriaticum];gi|401416764|ref|XP_003872876.1|putative pteridine transporter ft5 [Leishmania mexicana MHOM/GT/2001/U1103]/gi|322489102|emb|CBZ24352.1|putative pteridine transporter ft5 [Leishmania mexicana MHOM/GT/2001/U1103];gi|594143479|emb|CCW72215.1|unnamed protein product [Phytomonas sp. isolate Hart1];gi|401416956|ref|XP_003872972.1|putative pteridine transporter [Leishmania mexicana MHOM/GT/2001/U1103]/gi|322489198|emb|CBZ24454.1|putative pteridine transporter [Leishmania mexicana MHOM/GT/2001/U1103];gi|146076105|ref|XP_001462839.1|putative folate/biopterin transporter [Leishmania infantum JPCM5]/gi|134066920|emb|CAM65025.1|putative folate/biopterin transporter [Leishmania infantum JPCM5];gi|407411515|gb|EKF33551.1|folate/pteridine transporter, putative [Trypanosoma cruzi marinkellei];gi|557864459|gb|ESS67724.1|folate/pteridine transporter [Trypanosoma cruzi Dm28c];gi|146079080|ref|XP_001463685.1|putative folate/biopterin transporter [Leishmania infantum JPCM5]/gi|134067772|emb|CAM66052.1|putative folate/biopterin transporter [Leishmania infantum JPCM5];gi|157865245|ref|XP_001681330.1|putative pteridin transporter [Leishmania major strain Friedlin]/gi|157865519|ref|XP_001681467.1|putative pteridine transporter [Leishmania major strain Friedlin]/gi|68124626|emb|CAJ02314.1|putative pteridin transporter [Leishmania major strain Friedlin]/gi|68124763|emb|CAJ03110.1|putative pteridine transporter [Leishmania major strain Friedlin];gi|398011359|ref|XP_003858875.1|folate/biopterin transporter, putative [Leishmania donovani]/gi|322497086|emb|CBZ32157.1|folate/biopterin transporter, putative [Leishmania donovani];gi|1002436575|ref|XP_015653453.1|putative pteridin transporter [Leptomonas pyrrhocoris]/gi|1002436578|ref|XP_015653454.1|putative pteridin transporter [Leptomonas pyrrhocoris]/gi|1002436580|ref|XP_015653455.1|putative pteridin transporter [Leptomonas pyrrhocoris]/gi|928110535|gb|KPA75014.1|putative pteridin transporter [Leptomonas pyrrhocoris]/gi|928110536|gb|KPA75015.1|putative pteridin transporter [Leptomonas pyrrhocoris]/gi|928110537|gb|KPA75016.1|putative pteridin transporter [Leptomonas pyrrhocoris];gi|146079435|ref|XP_001463787.1|putative pteridine transporter [Leishmania infantum JPCM5]/gi|134067874|emb|CAM66156.1|putative pteridine transporter [Leishmania infantum JPCM5]</t>
  </si>
  <si>
    <t>Symbiodinium microadriaticum;Porphyra umbilicalis;Porphyra umbilicalis/Porphyra umbilicalis;Chondrus crispus/Chondrus crispus;Porphyra umbilicalis;Vitrella brassicaformis CCMP3155;Trypanosoma vivax Y486;Trypanosoma grayi/Trypanosoma grayi;Symbiodinium microadriaticum;Leishmania mexicana MHOM/GT/2001/U1103/Leishmania mexicana MHOM/GT/2001/U1103;Phytomonas sp. isolate Hart1;Leishmania mexicana MHOM/GT/2001/U1103/Leishmania mexicana MHOM/GT/2001/U1103;Leishmania infantum JPCM5/Leishmania infantum JPCM5;Trypanosoma cruzi marinkellei;Trypanosoma cruzi Dm28c;Leishmania infantum JPCM5/Leishmania infantum JPCM5;Leishmania major strain Friedlin/Leishmania major strain Friedlin/Leishmania major strain Friedlin/Leishmania major strain Friedlin;Leishmania donovani/Leishmania donovani;Leptomonas pyrrhocoris/Leptomonas pyrrhocoris/Leptomonas pyrrhocoris/Leptomonas pyrrhocoris/Leptomonas pyrrhocoris/Leptomonas pyrrhocoris;Leishmania infantum JPCM5/Leishmania infantum JPCM5</t>
  </si>
  <si>
    <t>5.0E-53;3.2E-46;9.6E-43;2.9E-42;7.2E-40;1.1E-39;1.1E-34;7.7E-34;2.1E-33;9.5E-33;1.3E-32;2.2E-32;2.3E-32;4.0E-32;4.3E-32;5.1E-32;5.2E-32;5.2E-32;1.2E-31;1.6E-31</t>
  </si>
  <si>
    <t>OLP86687;OSX77177;OSX77536/OSX77535;CDF36377/XP_005716196;OSX74752;CEM33013;CCC49695;XP_009314930/KEG06840;OLP97424;CBZ24352/XP_003872876;CCW72215;CBZ24454/XP_003872972;XP_001462839/CAM65025;EKF33551;ESS67724;XP_001463685/CAM66052;XP_001681330/XP_001681467/CAJ02314/CAJ03110;CBZ32157/XP_003858875;XP_015653453/KPA75014/XP_015653454/KPA75016/XP_015653455/KPA75015;CAM66156/XP_001463787</t>
  </si>
  <si>
    <t>gi|1129178797|gb|OLP86687.1|Elongation factor 2 [Symbiodinium microadriaticum]</t>
  </si>
  <si>
    <t>GSHART1_T00004013001;TVY486_0803040;CHC_T00004704001;eef-2;GSHART1_T00004013001;BU14_0144s0001;TVY486_0803040;BU14_0144s0001;MOQ_002581;BU14_0159s0032;LINJ_04_0020;LMJF_10_0020;LDBPK_100360;LMJF_10_0020;USP;LMXM_10_1310;TCDM_03626;LMXM_10_1310;eef-2;CHC_T00004704001;LDBPK_100360;ABB37_08707;LMXM_10_0400;eef-2;Vbra_18415;MOQ_002581;ABB37_08707;LINJ_10_0360;eef-2;TCDM_03626;LMXM_10_0400;BU14_0159s0032;eef-2;eef-2;Vbra_18415;LINJ_10_1450;USP;BU14_0269s0032;USP;USP;BU14_0269s0032</t>
  </si>
  <si>
    <t>P-loop containing nucleoside triphosphate hydrolase;P-loop containing nucleoside triphosphate hydrolase;P-loop containing nucleoside triphosphate hydrolase;P-loop containing nucleoside triphosphate hydrolase;MFS transporter superfamily</t>
  </si>
  <si>
    <t>G3DSA:1.20.1250.20 (GENE3D);PF03092 (PFAM);mobidb-lite (MOBIDB_LITE);PTHR31585 (PANTHER);SSF103473 (SUPERFAMILY)</t>
  </si>
  <si>
    <t>EG_transcript_31326</t>
  </si>
  <si>
    <t>G3DSA:3.40.50.11340 (GENE3D)</t>
  </si>
  <si>
    <t>EG_transcript_31373</t>
  </si>
  <si>
    <t>gi|764660588|ref|WP_044446959.1|aldo/keto reductase [Mastigocladus laminosus]/gi|761466511|gb|KIY14732.1|aldo/keto reductase [Mastigocladus laminosus UU774]/gi|1143636213|gb|ONN62276.1|aldo/keto reductase [Mastigocladus laminosus 74];gi|739276645|ref|WP_037139465.1|aldo/keto reductase [Rhodococcus fascians];gi|518954818|ref|WP_020110693.1|aldo/keto reductase [Rhodococcus sp. 114MFTsu3.1];gi|700672364|ref|WP_033189097.1|aldo/keto reductase [Rhodococcus fascians];gi|518493703|ref|WP_019663910.1|aldo/keto reductase [Rhodococcus sp. 29MFTsu3.1];gi|750470611|ref|WP_040752484.1|aldo/keto reductase [Nocardia transvalensis];gi|739294949|ref|WP_037157606.1|aldo/keto reductase [Rhodococcus fascians];gi|1095204443|emb|SER81822.1|Predicted oxidoreductase [Actinokineospora terrae];gi|739322048|ref|WP_037184528.1|aldo/keto reductase [Rhodococcus fascians];gi|499850556|ref|WP_011531290.1|aldo/keto reductase [Deinococcus geothermalis]/gi|94556551|gb|ABF46465.1|aldo/keto reductase [Deinococcus geothermalis DSM 11300];gi|1173941792|gb|OQR90892.1|hypothetical protein ACHHYP_05157 [Achlya hypogyna];gi|760442549|ref|XP_011398343.1|Auxin-induced protein [Auxenochlorella protothecoides]/gi|675353008|gb|KFM25448.1|Auxin-induced protein [Auxenochlorella protothecoides];gi|1200634643|gb|OUX42576.1|hypothetical protein CBE21_03805 [Proteobacteria bacterium TMED261];gi|1184576696|ref|WP_085142079.1|aldo/keto reductase [Mycobacterium wolinskyi]/gi|1183202720|gb|ORX18802.1|aldo/keto reductase [Mycobacterium wolinskyi];gi|731416408|ref|XP_010659887.1|PREDICTED: probable aldo-keto reductase 1 isoform X2 [Vitis vinifera];gi|225451308|ref|XP_002273125.1|PREDICTED: probable aldo-keto reductase 1 isoform X1 [Vitis vinifera]/gi|298204876|emb|CBI34183.3|unnamed protein product, partial [Vitis vinifera];gi|497434731|ref|WP_009748929.1|aldo/keto reductase [Actinomyces sp. oral taxon 448]/gi|339884740|gb|EGQ74508.1|aldo/keto reductase family oxidoreductase [Actinomyces sp. oral taxon 448 str. F0400];gi|1089434429|emb|SEB78892.1|Predicted oxidoreductase [Streptomyces sp. 2224.1];gi|1056065426|ref|WP_067591089.1|aldo/keto reductase [Amycolatopsis sp. M39]/gi|1032308508|gb|OAP21740.1|General stress protein 69 [Amycolatopsis sp. M39];gi|1119920765|ref|WP_072803573.1|aldo/keto reductase [Rhodococcus yunnanensis]</t>
  </si>
  <si>
    <t>Mastigocladus laminosus/Mastigocladus laminosus UU774/Mastigocladus laminosus 74;Rhodococcus fascians;Rhodococcus sp. 114MFTsu3.1;Rhodococcus fascians;Rhodococcus sp. 29MFTsu3.1;Nocardia transvalensis;Rhodococcus fascians;Actinokineospora terrae;Rhodococcus fascians;Deinococcus geothermalis/Deinococcus geothermalis DSM 11300;Achlya hypogyna;Auxenochlorella protothecoides/Auxenochlorella protothecoides;Proteobacteria bacterium TMED261;Mycobacterium wolinskyi/Mycobacterium wolinskyi;Vitis vinifera;Vitis vinifera/Vitis vinifera;Actinomyces sp. oral taxon 448/Actinomyces sp. oral taxon 448 str. F0400;Streptomyces sp. 2224.1;Amycolatopsis sp. M39/Amycolatopsis sp. M39;Rhodococcus yunnanensis</t>
  </si>
  <si>
    <t>1.8E-17;4.5E-17;5.2E-17;6.3E-17;1.5E-16;1.6E-16;1.8E-16;2.3E-16;3.7E-16;3.8E-16;6.6E-16;8.0E-16;8.1E-16;9.5E-16;9.8E-16;1.1E-15;1.3E-15;1.8E-15;4.4E-15;4.8E-15</t>
  </si>
  <si>
    <t>WP_044446959/KIY14732/ONN62276;WP_037139465;WP_020110693;WP_033189097;WP_019663910;WP_040752484;WP_037157606;SER81822;WP_037184528;ABF46465/WP_011531290;OQR90892;KFM25448/XP_011398343;OUX42576;WP_085142079/ORX18802;XP_010659887;XP_002273125/CBI34183;EGQ74508/WP_009748929;SEB78892;WP_067591089/OAP21740;WP_072803573</t>
  </si>
  <si>
    <t>gi|1143636213|gb|ONN62276.1|aldo/keto reductase [Mastigocladus laminosus 74]/gi|764660588|ref|WP_044446959.1|aldo/keto reductase [Mastigocladus laminosus]/gi|761466511|gb|KIY14732.1|aldo/keto reductase [Mastigocladus laminosus UU774]</t>
  </si>
  <si>
    <t>Mastigocladus laminosus UU774/Mastigocladus laminosus/Mastigocladus laminosus 74</t>
  </si>
  <si>
    <t>HMPREF9062_1030;ACHHYP_05157;SAMN04487818_105354;VIT_14s0030g01960;Dgeo_2171;CBE21_03805;VIT_14s0030g01960;SAMN04487818_105354;HMPREF9062_1030;F751_5989;CBE21_03805;Dgeo_2171;F751_5989;ACHHYP_05157</t>
  </si>
  <si>
    <t>IPR036812;IPR023210;noIPR;noIPR;IPR036812</t>
  </si>
  <si>
    <t>NADP-dependent oxidoreductase domain superfamily;NADP-dependent oxidoreductase domain;NADP-dependent oxidoreductase domain;NADP-dependent oxidoreductase domain;NADP-dependent oxidoreductase domain superfamily</t>
  </si>
  <si>
    <t>G3DSA:3.20.20.100 (GENE3D);PF00248 (PFAM);PTHR43625 (PANTHER);PTHR43625:SF6 (PANTHER);SSF51430 (SUPERFAMILY)</t>
  </si>
  <si>
    <t>EG_transcript_31456</t>
  </si>
  <si>
    <t>Peptidase S8/S53 domain superfamily;Peptidase S8/S53 domain superfamily;Peptidase S8/S53 domain superfamily</t>
  </si>
  <si>
    <t>G3DSA:3.30.559.30 (GENE3D);SSF52777 (SUPERFAMILY);SSF56801 (SUPERFAMILY)</t>
  </si>
  <si>
    <t>EG_transcript_31489</t>
  </si>
  <si>
    <t>EG_transcript_31491</t>
  </si>
  <si>
    <t>gi|156368361|ref|XP_001627663.1|predicted protein [Nematostella vectensis]/gi|156214579|gb|EDO35563.1|predicted protein, partial [Nematostella vectensis];gi|1001604923|gb|KXS08869.1|RNI-like protein [Gonapodya prolifera JEL478];gi|672817184|gb|KFH62090.1|hypothetical protein MVEG_11729 [Mortierella verticillata NRRL 6337];gi|672816974|gb|KFH61883.1|hypothetical protein MVEG_12311 [Mortierella verticillata NRRL 6337];gi|672818736|gb|KFH63636.1|hypothetical protein MVEG_10330 [Mortierella verticillata NRRL 6337];gi|922869585|gb|KOO35677.1|hypothetical protein Ctob_013874 [Chrysochromulina sp. CCMP291];gi|1032640933|gb|OAQ22361.1|RNI-like protein [Mortierella elongata AG-77];gi|1032641389|gb|OAQ22785.1|hypothetical protein K457DRAFT_1837830, partial [Mortierella elongata AG-77];gi|922855279|gb|KOO23741.1|hypothetical protein Ctob_004619 [Chrysochromulina sp. CCMP291];gi|672827568|gb|KFH72458.1|hypothetical protein MVEG_02749 [Mortierella verticillata NRRL 6337];gi|765552407|gb|KJE93028.1|hypothetical protein CAOG_009722 [Capsaspora owczarzaki ATCC 30864];gi|922864630|gb|KOO31850.1|hypothetical protein Ctob_012747 [Chrysochromulina sp. CCMP291];gi|672824051|gb|KFH68944.1|hypothetical protein MVEG_05746 [Mortierella verticillata NRRL 6337];gi|672822441|gb|KFH67335.1|hypothetical protein MVEG_06069 [Mortierella verticillata NRRL 6337];gi|754350232|ref|XP_011270583.1|hypothetical protein, variant [Capsaspora owczarzaki ATCC 30864];gi|470323653|ref|XP_004349548.1|hypothetical protein CAOG_02795 [Capsaspora owczarzaki ATCC 30864];gi|672828135|gb|KFH73024.1|hypothetical protein MVEG_00249 [Mortierella verticillata NRRL 6337];gi|922853667|gb|KOO22263.1|hypothetical protein Ctob_003994 [Chrysochromulina sp. CCMP291];gi|672827269|gb|KFH72159.1|hypothetical protein MVEG_02450 [Mortierella verticillata NRRL 6337];gi|672818451|gb|KFH63352.1|hypothetical protein MVEG_10762 [Mortierella verticillata NRRL 6337]</t>
  </si>
  <si>
    <t>Nematostella vectensis/Nematostella vectensis;Gonapodya prolifera JEL478;Mortierella verticillata NRRL 6337;Mortierella verticillata NRRL 6337;Mortierella verticillata NRRL 6337;Chrysochromulina sp. CCMP291;Mortierella elongata AG-77;Mortierella elongata AG-77;Chrysochromulina sp. CCMP291;Mortierella verticillata NRRL 6337;Capsaspora owczarzaki ATCC 30864;Chrysochromulina sp. CCMP291;Mortierella verticillata NRRL 6337;Mortierella verticillata NRRL 6337;Capsaspora owczarzaki ATCC 30864;Capsaspora owczarzaki ATCC 30864;Mortierella verticillata NRRL 6337;Chrysochromulina sp. CCMP291;Mortierella verticillata NRRL 6337;Mortierella verticillata NRRL 6337</t>
  </si>
  <si>
    <t>5.2E-26;1.6E-24;2.5E-24;2.8E-24;3.4E-24;4.9E-24;5.0E-24;1.6E-23;2.0E-23;3.0E-23;5.7E-23;1.4E-22;1.4E-22;1.9E-22;1.9E-22;2.0E-22;2.0E-22;2.4E-22;2.5E-22;2.6E-22</t>
  </si>
  <si>
    <t>XP_001627663/EDO35563;KXS08869;KFH62090;KFH61883;KFH63636;KOO35677;OAQ22361;OAQ22785;KOO23741;KFH72458;KJE93028;KOO31850;KFH68944;KFH67335;XP_011270583;XP_004349548;KFH73024;KOO22263;KFH72159;KFH63352</t>
  </si>
  <si>
    <t>gi|156214579|gb|EDO35563.1|predicted protein, partial [Nematostella vectensis]/gi|156368361|ref|XP_001627663.1|predicted protein [Nematostella vectensis]</t>
  </si>
  <si>
    <t>EG_transcript_31521</t>
  </si>
  <si>
    <t>Single hybrid motif</t>
  </si>
  <si>
    <t>EG_transcript_31543</t>
  </si>
  <si>
    <t>transcription factor S</t>
  </si>
  <si>
    <t>gi|325187761|emb|CCA22306.1|DNAdirected RNA polymerases III 12.5 kDa polypeptide putative [Albugo laibachii Nc14];gi|301096910|ref|XP_002897551.1|DNA-directed RNA polymerases III 12.5 kDa polypeptide [Phytophthora infestans T30-4]/gi|262107011|gb|EEY65063.1|DNA-directed RNA polymerases III 12.5 kDa polypeptide [Phytophthora infestans T30-4];gi|695398612|ref|XP_009522046.1|hypothetical protein PHYSODRAFT_491179 [Phytophthora sojae]/gi|348679513|gb|EGZ19329.1|hypothetical protein PHYSODRAFT_491179 [Phytophthora sojae];gi|675177815|ref|XP_008897792.1|transcription factor S [Phytophthora parasitica INRA-310]/gi|566009851|gb|ETI32762.1|transcription factor S [Phytophthora parasitica P1569]/gi|567947319|gb|ETK73103.1|transcription factor S [Phytophthora parasitica]/gi|567976014|gb|ETL26543.1|transcription factor S [Phytophthora parasitica]/gi|568005471|gb|ETL79767.1|transcription factor S [Phytophthora parasitica]/gi|568035361|gb|ETM33006.1|transcription factor S [Phytophthora parasitica]/gi|568101973|gb|ETN16655.1|transcription factor S [Phytophthora parasitica INRA-310]/gi|570313551|gb|ETO61499.1|transcription factor S [Phytophthora parasitica P1976]/gi|570937327|gb|ETP02584.1|transcription factor S [Phytophthora parasitica CJ01A1]/gi|570967639|gb|ETP30758.1|transcription factor S [Phytophthora parasitica P10297];gi|953490626|emb|CEG46280.1|transcription factor s [Plasmopara halstedii];gi|551603871|ref|XP_005783430.1|hypothetical protein EMIHUDRAFT_63678 [Emiliania huxleyi CCMP1516]/gi|485636414|gb|EOD31001.1|hypothetical protein EMIHUDRAFT_63678 [Emiliania huxleyi CCMP1516];gi|970652234|gb|KUF90935.1|DNA-directed RNA polymerase III subunit RPC10 [Phytophthora nicotianae]/gi|970654582|gb|KUF92875.1|DNA-directed RNA polymerase III subunit RPC10 [Phytophthora nicotianae];gi|170061184|ref|XP_001866125.1|DNA-directed RNA polymeraseIII 12.5 kDa polypeptide [Culex quinquefasciatus]/gi|167879526|gb|EDS42909.1|DNA-directed RNA polymeraseIII 12.5 kDa polypeptide [Culex quinquefasciatus];gi|1121117026|ref|XP_019547800.1|PREDICTED: DNA-directed RNA polymerase III subunit RPC10 [Aedes albopictus]/gi|1121184547|ref|XP_019535089.1|PREDICTED: DNA-directed RNA polymerase III subunit RPC10-like [Aedes albopictus];gi|568251826|gb|ETN61265.1|DNA-directed RNA polymeraseIII 12.5 kDa polypeptide [Anopheles darlingi];gi|1134867916|gb|OMJ66709.1|hypothetical protein SteCoe_36360 [Stentor coeruleus];gi|157118651|ref|XP_001659197.1|AAEL001400-PA [Aedes aegypti]/gi|108883259|gb|EAT47484.1|AAEL001400-PA [Aedes aegypti];gi|694528757|ref|XP_009493392.1|DNA-directed RNA polymerase III subunit RPC10 [Fonticula alba]/gi|627949990|gb|KCV71814.1|DNA-directed RNA polymerase III subunit RPC10 [Fonticula alba];gi|678340292|emb|CDW74015.1|rna polymerase iii smallest subunit [Stylonychia lemnae];gi|575471380|ref|XP_006674983.1|hypothetical protein BATDEDRAFT_8263 [Batrachochytrium dendrobatidis JAM81]/gi|328773726|gb|EGF83763.1|hypothetical protein BATDEDRAFT_8263 [Batrachochytrium dendrobatidis JAM81];gi|1173961418|gb|OQS07450.1|DNA-directed RNA polymerases III 12.5 kDa polypeptide [Thraustotheca clavata];gi|1173944008|gb|OQR92793.1|DNA-directed RNA polymerases III 12.5 kDa polypeptide [Achlya hypogyna];gi|159483491|ref|XP_001699794.1|predicted protein [Chlamydomonas reinhardtii]/gi|158281736|gb|EDP07490.1|predicted protein [Chlamydomonas reinhardtii];gi|1048022007|ref|XP_017471538.1|PREDICTED: DNA-directed RNA polymerase III subunit RPC10 [Rhagoletis zephyria];gi|970655789|gb|KUF93896.1|Cleft lip and palate transmembrane protein 1 [Phytophthora nicotianae]</t>
  </si>
  <si>
    <t>Albugo laibachii Nc14;Phytophthora infestans T30-4/Phytophthora infestans T30-4;Phytophthora sojae/Phytophthora sojae;Phytophthora parasitica INRA-310/Phytophthora parasitica P1569/Phytophthora parasitica/Phytophthora parasitica/Phytophthora parasitica/Phytophthora parasitica/Phytophthora parasitica INRA-310/Phytophthora parasitica P1976/Phytophthora parasitica CJ01A1/Phytophthora parasitica P10297;Plasmopara halstedii;Emiliania huxleyi CCMP1516/Emiliania huxleyi CCMP1516;Phytophthora nicotianae/Phytophthora nicotianae;Culex quinquefasciatus/Culex quinquefasciatus;Aedes albopictus/Aedes albopictus;Anopheles darlingi;Stentor coeruleus;Aedes aegypti/Aedes aegypti;Fonticula alba/Fonticula alba;Stylonychia lemnae;Batrachochytrium dendrobatidis JAM81/Batrachochytrium dendrobatidis JAM81;Thraustotheca clavata;Achlya hypogyna;Chlamydomonas reinhardtii/Chlamydomonas reinhardtii;Rhagoletis zephyria;Phytophthora nicotianae</t>
  </si>
  <si>
    <t>4.6E-31;5.1E-31;7.8E-31;8.8E-31;1.3E-30;3.7E-30;5.3E-29;8.9E-29;1.1E-28;2.4E-28;2.5E-28;3.2E-28;4.2E-28;1.5E-27;5.5E-27;6.7E-27;9.8E-27;1.3E-26;1.5E-26;1.7E-26</t>
  </si>
  <si>
    <t>CCA22306;XP_002897551/EEY65063;XP_009522046/EGZ19329;ETP02584/ETM33006/ETK73103/ETL26543/ETL79767/ETP30758/ETI32762/ETO61499/ETN16655/XP_008897792;CEG46280;XP_005783430/EOD31001;KUF90935/KUF92875;XP_001866125/EDS42909;XP_019535089/XP_019547800;ETN61265;OMJ66709;XP_001659197/EAT47484;XP_009493392/KCV71814;CDW74015;XP_006674983/EGF83763;OQS07450;OQR92793;XP_001699794/EDP07490;XP_017471538;KUF93896</t>
  </si>
  <si>
    <t>gi|325187761|emb|CCA22306.1|DNAdirected RNA polymerases III 12.5 kDa polypeptide putative [Albugo laibachii Nc14]</t>
  </si>
  <si>
    <t>A0A0P1AZA6;SteCoe_36360;ACHHYP_03208;PITG_16526;EMIHUDRAFT_63678;ACHHYP_03208;EMIHUDRAFT_63678;H696_01232;H696_01232;F442_20308;Contig2977.g3186;CHLREDRAFT_76582;AM588_10004287;F442_20308;CHLREDRAFT_76582;F442_20308;EMIHUDRAFT_63678;AM588_10004287;SteCoe_36360;AND_007092;AlNc14C150G7492;BATDEDRAFT_8263;PITG_16526;AND_007092;CHLREDRAFT_76582;AM588_10004287;AlNc14C150G7492;AM587_10003972;PHYSODRAFT_491179;H696_01232;CHLREDRAFT_76582;BATDEDRAFT_8263;AlNc14C150G7492;A0A0P1AZA6;ACHHYP_03208;PITG_16526;5570510;6049346;PITG_16526;AND_007092;PITG_16526;5570510;6049346;Contig2977.g3186;PHYSODRAFT_491179;AM587_10003972;BATDEDRAFT_8263;Contig2977.g3186;AND_007092;AM587_10003972;AlNc14C150G7492;ACHHYP_03208;SteCoe_36360;PITG_16526;A0A0P1AZA6;F442_20308;AND_007092;CHLREDRAFT_76582;AM587_10003972;AM587_10003972;Contig2977.g3186;BATDEDRAFT_8263;AM588_10004287;BATDEDRAFT_8263;AM588_10004287;H696_01232;THRCLA_20154;AM588_10004287;EMIHUDRAFT_63678;PHYSODRAFT_491179;H696_01232;CHLREDRAFT_76582;AM587_10003972;EMIHUDRAFT_63678;PITG_16526;ACHHYP_03208;ACHHYP_03208;A0A0P1AZA6;AlNc14C150G7492;CHLREDRAFT_76582;AlNc14C150G7492;A0A0P1AZA6;SteCoe_36360;F442_20308;F442_20308;H696_01232;EMIHUDRAFT_63678;F442_20308;SteCoe_36360;F442_20308;EMIHUDRAFT_63678;BATDEDRAFT_8263;PITG_16526;5570510;AM588_10004287;6049346;PHYSODRAFT_491179;EMIHUDRAFT_63678;THRCLA_20154;CHLREDRAFT_76582;AM588_10004287;BATDEDRAFT_8263;ACHHYP_03208;THRCLA_20154;AND_007092;AlNc14C150G7492;PHYSODRAFT_491179;PITG_16526;BATDEDRAFT_8263;PHYSODRAFT_491179;THRCLA_20154;BATDEDRAFT_8263;A0A0P1AZA6;PITG_16526;5570510;PHYSODRAFT_491179;6049346;A0A0P1AZA6;CHLREDRAFT_76582;SteCoe_36360;5570510;6049346;AlNc14C150G7492;THRCLA_20154;Contig2977.g3186;5570510;BATDEDRAFT_8263;SteCoe_36360;5570510;Contig2977.g3186;6049346;AM587_10003972;6049346;AND_007092;5570510;CHLREDRAFT_76582;6049346;A0A0P1AZA6;H696_01232;SteCoe_36360;Contig2977.g3186;AlNc14C150G7492;Contig2977.g3186;AND_007092;AM587_10003972;PHYSODRAFT_491179;THRCLA_20154;H696_01232;EMIHUDRAFT_63678;ACHHYP_03208;BATDEDRAFT_8263;THRCLA_20154;CHLREDRAFT_76582;PITG_16526;THRCLA_20154;AM588_10004287</t>
  </si>
  <si>
    <t>GO:0003899-IEA;GO:0001056-IBA;GO:0046872-IEA;GO:0016021-IEA;GO:0042779-IEA;GO:0008270-IEA;GO:0006351-IEA;GO:0006355-IEA;GO:0006386-IBA;GO:0005730-IEA;GO:0005634-IEA;GO:0003676-IEA;GO:0005666-IBA</t>
  </si>
  <si>
    <t>DNA-directed 5'-3' RNA polymerase activity-IEA;RNA polymerase III activity-IBA;metal ion binding-IEA;integral component of membrane-IEA;tRNA 3'-trailer cleavage-IEA;zinc ion binding-IEA;transcription, DNA-templated-IEA;regulation of transcription, DNA-templated-IEA;termination of RNA polymerase III transcription-IBA;nucleolus-IEA;nucleus-IEA;nucleic acid binding-IEA;DNA-directed RNA polymerase III complex-IBA</t>
  </si>
  <si>
    <t>Molecular Function-IEA;Molecular Function-IBA;Molecular Function-IEA;Cellular Component-IEA;Biological Process-IEA;Molecular Function-IEA;Biological Process-IEA;Biological Process-IEA;Biological Process-IBA;Cellular Component-IEA;Cellular Component-IEA;Molecular Function-IEA;Cellular Component-IBA</t>
  </si>
  <si>
    <t>GO:0003899;GO:0005488;GO:0006351;GO:0031981</t>
  </si>
  <si>
    <t>DNA-directed 5'-3' RNA polymerase activity;binding;transcription, DNA-templated;nuclear lumen</t>
  </si>
  <si>
    <t>EC:2.7.7.6</t>
  </si>
  <si>
    <t>DNA-directed RNA polymerase</t>
  </si>
  <si>
    <t>noIPR;IPR001222;IPR001529;IPR012164;noIPR;noIPR;IPR001222;noIPR</t>
  </si>
  <si>
    <t>HOMOLOGOUS_SUPERFAMILY;DOMAIN;DOMAIN;FAMILY;FAMILY;FAMILY;DOMAIN;DOMAIN</t>
  </si>
  <si>
    <t>NAD(P)-binding domain superfamily;Zinc finger, TFIIS-type;DNA-directed RNA polymerase, M/15kDa subunit;DNA-directed RNA polymerase subunit/transcription factor S;DNA-directed RNA polymerase subunit/transcription factor S;DNA-directed RNA polymerase subunit/transcription factor S;Zinc finger, TFIIS-type;Zinc finger, TFIIS-type</t>
  </si>
  <si>
    <t>G3DSA:2.20.25.10 (GENE3D);PF01096 (PFAM);PF02150 (PFAM);PIRSF005586 (PIRSF);PTHR11239:SF12 (PANTHER);PTHR11239 (PANTHER);PS51133 (PROSITE_PROFILES);SSF57783 (SUPERFAMILY)</t>
  </si>
  <si>
    <t>;GO:0008270/GO:0003676/GO:0006351;GO:0006351;GO:0006351;;;GO:0008270/GO:0003676/GO:0006351;</t>
  </si>
  <si>
    <t>;zinc ion binding/nucleic acid binding/transcription, DNA-templated;transcription, DNA-templated;transcription, DNA-templated;;;zinc ion binding/nucleic acid binding/transcription, DNA-templated;</t>
  </si>
  <si>
    <t>;Molecular Function/Molecular Function/Biological Process;Biological Process;Biological Process;;;Molecular Function/Molecular Function/Biological Process;</t>
  </si>
  <si>
    <t>EG_transcript_3157</t>
  </si>
  <si>
    <t>gi|930021125|ref|WP_054125265.1|peptidase S8 [beta proteobacterium AAP99]/gi|929686372|gb|KPF68984.1|peptidase S8 [beta proteobacterium AAP99];gi|1011888997|ref|WP_062705728.1|protease [Streptomyces regalis]/gi|973265066|gb|KUL31113.1|protease [Streptomyces regalis];gi|1055422160|ref|WP_067083856.1|MULTISPECIES: peptidase S8 [Microbulbifer]/gi|972933517|gb|KUJ83935.1|peptidase S8 [Microbulbifer sp. ZGT114]/gi|1026832577|gb|OAE88180.1|peptidase S8 [Microbulbifer sp. WRN-8];gi|1094656227|emb|SEQ82026.1|serine protease [Solimonas aquatica];gi|1197936703|ref|WP_086854010.1|protease, partial [Streptomyces daghestanicus];gi|522144660|ref|WP_020655868.1|hypothetical protein [Massilia niastensis];gi|917658352|ref|WP_052212879.1|hypothetical protein [Methylibium sp. CF468];gi|835618909|ref|WP_047586938.1|peptidase S8 [Methylibium sp. YR605];gi|1124294201|ref|WP_074588382.1|peptidase S8 [Arthrobacter cupressi] [Arthrobacter sp. D48]/gi|1086572357|emb|SDI92858.1|serine protease [Arthrobacter cupressi] [Arthrobacter sp. D48];gi|1180094422|ref|WP_083614150.1|peptidase S8 [Rhizobacter sp. OV335];gi|1110522929|emb|SHN02136.1|serine protease [Rhizobacter sp. OV335];gi|1189695369|ref|WP_085753738.1|peptidase S8 [Rhizobacter gummiphilus] [Methylibium sp. NS21]/gi|1188461699|gb|ARN23415.1|peptidase S8 [Rhizobacter gummiphilus] [Methylibium sp. NS21];gi|517892573|ref|WP_019062781.1|protease [Streptomyces prunicolor];gi|1088925571|emb|SEA16577.1|serine protease [Microbulbifer marinus];gi|760003038|ref|WP_043686519.1|protease [Streptomyces xylophagus];gi|517901229|ref|WP_019071437.1|protease [Streptomyces hokutonensis];gi|948144960|ref|WP_056803258.1|MULTISPECIES: hypothetical protein [Rhizobacter]/gi|945421788|gb|KQU78100.1|hypothetical protein ASC88_19935 [Rhizobacter sp. Root29]/gi|945560782|gb|KQW15846.1|hypothetical protein ASC98_01155 [Rhizobacter sp. Root1238]/gi|946072374|gb|KRB24959.1|hypothetical protein ASE08_01870 [Rhizobacter sp. Root16D2];gi|974605730|ref|WP_059195560.1|protease [Streptomyces antibioticus]/gi|973852006|gb|KUN22019.1|protease [Streptomyces antibioticus];gi|664064211|ref|WP_030602993.1|protease [Streptomyces fulvoviolaceus];gi|1087690335|emb|SDP38743.1|serine protease [Streptomyces sp. cf386]</t>
  </si>
  <si>
    <t>beta proteobacterium AAP99/beta proteobacterium AAP99;Streptomyces regalis/Streptomyces regalis;Microbulbifer/Microbulbifer sp. ZGT114/Microbulbifer sp. WRN-8;Solimonas aquatica;Streptomyces daghestanicus;Massilia niastensis;Methylibium sp. CF468;Methylibium sp. YR605;Arthrobacter sp. D48/Arthrobacter sp. D48;Rhizobacter sp. OV335;Rhizobacter sp. OV335;Methylibium sp. NS21/Methylibium sp. NS21;Streptomyces prunicolor;Microbulbifer marinus;Streptomyces xylophagus;Streptomyces hokutonensis;Rhizobacter/Rhizobacter sp. Root29/Rhizobacter sp. Root1238/Rhizobacter sp. Root16D2;Streptomyces antibioticus/Streptomyces antibioticus;Streptomyces fulvoviolaceus;Streptomyces sp. cf386</t>
  </si>
  <si>
    <t>5.8E-89;8.2E-89;3.9E-88;3.1E-87;2.2E-85;1.5E-84;2.4E-84;1.9E-83;2.3E-83;4.7E-83;6.4E-83;6.8E-83;7.6E-83;1.7E-82;1.8E-82;1.9E-82;4.7E-82;6.5E-82;8.1E-82;8.5E-82</t>
  </si>
  <si>
    <t>WP_054125265/KPF68984;WP_062705728/KUL31113;OAE88180/KUJ83935/WP_067083856;SEQ82026;WP_086854010;WP_020655868;WP_052212879;WP_047586938;WP_074588382/SDI92858;WP_083614150;SHN02136;WP_085753738/ARN23415;WP_019062781;SEA16577;WP_043686519;WP_019071437;WP_056803258/KQU78100/KRB24959/KQW15846;WP_059195560/KUN22019;WP_030602993;SDP38743</t>
  </si>
  <si>
    <t>gi|929686372|gb|KPF68984.1|peptidase S8 [beta proteobacterium AAP99]/gi|930021125|ref|WP_054125265.1|peptidase S8 [beta proteobacterium AAP99]</t>
  </si>
  <si>
    <t>beta proteobacterium AAP99</t>
  </si>
  <si>
    <t>SAMN05216562_2066;ADL12_26170;SAMN04487981_12199;IP84_07260;AQJ23_28620;AQJ23_28620;ADL12_26170;SAMN05216555_105207;AVO43_08960;SAMN05216562_2066;IP84_07260;SAMN04488038_11124;SAMN04488038_11124;A4W93_27910;A4W93_27910;SAMN05216555_105207;SAMN02787076_02954;SAMN05216555_105207;ADL12_26170;SAMN04487981_12199;ASC88_19935;SAMN05216562_2066;SAMN05216555_105207;AQJ23_28620;SAMN05216555_105207;AVO43_08960;SAMN04488038_11124;SAMN04487981_12199;ASC88_19935;SAMN02787076_02954;SAMN02787076_02954</t>
  </si>
  <si>
    <t>GO:0008233-IEA;GO:0006508-IEA;GO:0004252-IEA;GO:0008236-IEA;GO:0016787-IEA</t>
  </si>
  <si>
    <t>peptidase activity-IEA;proteolysis-IEA;serine-type endopeptidase activity-IEA;serine-type peptidase activity-IEA;hydrolase activity-IEA</t>
  </si>
  <si>
    <t>IPR015500;IPR000209;IPR036852;noIPR;noIPR;noIPR;noIPR;noIPR;IPR034176;IPR036852</t>
  </si>
  <si>
    <t>FAMILY;DOMAIN;HOMOLOGOUS_SUPERFAMILY;HOMOLOGOUS_SUPERFAMILY;HOMOLOGOUS_SUPERFAMILY;HOMOLOGOUS_SUPERFAMILY;HOMOLOGOUS_SUPERFAMILY;HOMOLOGOUS_SUPERFAMILY;DOMAIN;HOMOLOGOUS_SUPERFAMILY</t>
  </si>
  <si>
    <t>Peptidase S8, subtilisin-related;Peptidase S8/S53 domain;Peptidase S8/S53 domain superfamily;Peptidase S8/S53 domain superfamily;Peptidase S8/S53 domain superfamily;Peptidase S8/S53 domain superfamily;Peptidase S8/S53 domain superfamily;Peptidase S8/S53 domain superfamily;Peptidase MprA-like catalytic domain;Peptidase S8/S53 domain superfamily</t>
  </si>
  <si>
    <t>PR00723 (PRINTS);PF00082 (PFAM);G3DSA:3.40.50.200 (GENE3D);G3DSA:2.60.120.380 (GENE3D);mobidb-lite (MOBIDB_LITE);mobidb-lite (MOBIDB_LITE);PTHR43806:SF26 (PANTHER);PTHR43806 (PANTHER);cd07496 (CDD);SSF52743 (SUPERFAMILY)</t>
  </si>
  <si>
    <t>;GO:0004252/GO:0006508;GO:0006508/GO:0004252;;;;;;;GO:0006508/GO:0004252</t>
  </si>
  <si>
    <t>;serine-type endopeptidase activity/proteolysis;proteolysis/serine-type endopeptidase activity;;;;;;;proteolysis/serine-type endopeptidase activity</t>
  </si>
  <si>
    <t>;Molecular Function/Biological Process;Biological Process/Molecular Function;;;;;;;Biological Process/Molecular Function</t>
  </si>
  <si>
    <t>EG_transcript_31574</t>
  </si>
  <si>
    <t>IPR013121;noIPR;noIPR;noIPR</t>
  </si>
  <si>
    <t>Ferric reductase, NAD binding domain;Ferric reductase, NAD binding domain;Ferric reductase, NAD binding domain;Ferric reductase, NAD binding domain</t>
  </si>
  <si>
    <t>PF08030 (PFAM);G3DSA:3.40.50.80 (GENE3D);mobidb-lite (MOBIDB_LITE);SSF52343 (SUPERFAMILY)</t>
  </si>
  <si>
    <t>GO:0016491/GO:0055114;;;</t>
  </si>
  <si>
    <t>oxidoreductase activity/oxidation-reduction process;;;</t>
  </si>
  <si>
    <t>EG_transcript_31817</t>
  </si>
  <si>
    <t>EG_transcript_31886</t>
  </si>
  <si>
    <t>zinc-binding alcohol dehydrogenase family</t>
  </si>
  <si>
    <t>gi|670621743|gb|KFE68225.1|hypothetical protein DB31_7462 [Hyalangium minutum];gi|763331570|ref|WP_044189948.1|zinc-binding alcohol dehydrogenase family protein [Hyalangium minutum];gi|1095343143|emb|SEU30223.1|zinc-binding alcohol dehydrogenase family protein [Stigmatella erecta];gi|309398480|gb|ADO75939.1|Alcohol dehydrogenase [Stigmatella aurantiaca DW4/3-1];gi|488689378|ref|WP_002613577.1|zinc-binding alcohol dehydrogenase family protein [Stigmatella aurantiaca]/gi|115367921|gb|EAU66887.1|zinc-containing alcohol dehydrogenase superfamily [Stigmatella aurantiaca DW4/3-1];gi|1179685090|ref|WP_083423522.1|zinc-binding alcohol dehydrogenase family protein [Stigmatella aurantiaca]/gi|1095358284|emb|SEM99115.1|zinc-binding alcohol dehydrogenase family protein [Stigmatella aurantiaca];gi|497521057|ref|WP_009835255.1|zinc-binding alcohol dehydrogenase family protein [Marinomonas sp. MED121]/gi|86162057|gb|EAQ63346.1|oxidoreductase, zinc-binding [Marinomonas sp. MED121];gi|545905452|ref|WP_021782306.1|MULTISPECIES: zinc-binding alcohol dehydrogenase family protein [Pseudomonas putida group]/gi|544279720|gb|ERL02278.1|NADPH:quinone reductase [Pseudomonas putida LF54]/gi|1181229780|gb|ORL65406.1|NADPH:quinone reductase [Pseudomonas putida];gi|800993249|ref|WP_046019364.1|zinc-binding alcohol dehydrogenase family protein [Marinomonas sp. S3726]/gi|798761368|gb|KJZ09274.1|NADPH:quinone reductase [Marinomonas sp. S3726];gi|493274419|ref|WP_006232227.1|zinc-binding alcohol dehydrogenase family protein [Photobacterium profundum]/gi|90328824|gb|EAS45108.1|putative alcohol dehydrogenase, zinc-containing [Photobacterium profundum 3TCK];gi|1079641638|emb|SCW82358.1|zinc-binding alcohol dehydrogenase family protein [Pseudomonas peli];gi|500923828|ref|WP_012019648.1|zinc-binding alcohol dehydrogenase family protein [Pseudomonas mendocina]/gi|145576928|gb|ABP86460.1|Alcohol dehydrogenase, zinc-binding domain protein [Pseudomonas mendocina ymp];gi|257477654|gb|ACV57973.1|zinc-binding alcohol dehydrogenase family protein [Alicyclobacillus acidocaldarius subsp. acidocaldarius DSM 446];gi|754062421|ref|WP_041707333.1|zinc-binding alcohol dehydrogenase family protein [Alicyclobacillus acidocaldarius];gi|489333128|ref|WP_003240371.1|zinc-binding alcohol dehydrogenase family protein [Pseudomonas mendocina]/gi|400347259|gb|EJO95613.1|alcohol dehydrogenase [Pseudomonas mendocina DLHK];gi|495281568|ref|WP_008006322.1|zinc-binding alcohol dehydrogenase family protein [Pseudomonas sp. GM50]/gi|398182665|gb|EJM70173.1|zinc-binding alcohol dehydrogenase family protein [Pseudomonas sp. GM50];gi|516047883|ref|WP_017478466.1|zinc-binding alcohol dehydrogenase family protein [Pseudomonas sp. PAMC 26793];gi|1145337902|ref|WP_077161509.1|zinc-binding alcohol dehydrogenase family protein [Burkholderia sp. KK1]/gi|1142317310|gb|AQH05101.1|NADPH:quinone reductase (plasmid) [Burkholderia sp. KK1];gi|1148796601|ref|WP_077524343.1|zinc-binding alcohol dehydrogenase family protein [Pseudomonas resinovorans];gi|503482444|ref|WP_013717105.1|zinc-binding alcohol dehydrogenase family protein [Pseudomonas mendocina]/gi|328919229|gb|AEB60060.1|alcohol dehydrogenase [Pseudomonas mendocina NK-01]</t>
  </si>
  <si>
    <t>Hyalangium minutum;Hyalangium minutum;Stigmatella erecta;Stigmatella aurantiaca DW4/3-1;Stigmatella aurantiaca/Stigmatella aurantiaca DW4/3-1;Stigmatella aurantiaca/Stigmatella aurantiaca;Marinomonas sp. MED121/Marinomonas sp. MED121;Pseudomonas putida group/Pseudomonas putida LF54/Pseudomonas putida;Marinomonas sp. S3726/Marinomonas sp. S3726;Photobacterium profundum/Photobacterium profundum 3TCK;Pseudomonas peli;Pseudomonas mendocina/Pseudomonas mendocina ymp;Alicyclobacillus acidocaldarius subsp. acidocaldarius DSM 446;Alicyclobacillus acidocaldarius;Pseudomonas mendocina/Pseudomonas mendocina DLHK;Pseudomonas sp. GM50/Pseudomonas sp. GM50;Pseudomonas sp. PAMC 26793;Burkholderia sp. KK1/Burkholderia sp. KK1;Pseudomonas resinovorans;Pseudomonas mendocina/Pseudomonas mendocina NK-01</t>
  </si>
  <si>
    <t>1.1E-26;1.4E-26;2.3E-21;5.9E-21;5.9E-21;2.0E-20;8.4E-20;2.1E-19;2.6E-19;7.7E-19;1.3E-18;2.1E-18;3.6E-18;3.7E-18;4.1E-18;4.2E-18;4.7E-18;5.6E-18;8.3E-18;1.1E-17</t>
  </si>
  <si>
    <t>KFE68225;WP_044189948;SEU30223;ADO75939;EAU66887/WP_002613577;WP_083423522/SEM99115;WP_009835255/EAQ63346;ERL02278/WP_021782306/ORL65406;WP_046019364/KJZ09274;WP_006232227/EAS45108;SCW82358;WP_012019648/ABP86460;ACV57973;WP_041707333;EJO95613/WP_003240371;EJM70173/WP_008006322;WP_017478466;WP_077161509/AQH05101;WP_077524343;WP_013717105/AEB60060</t>
  </si>
  <si>
    <t>gi|670621743|gb|KFE68225.1|hypothetical protein DB31_7462 [Hyalangium minutum]</t>
  </si>
  <si>
    <t>Hyalangium minutum</t>
  </si>
  <si>
    <t>STAUR_8184;P3TCK_21530;A9R05_39445;B7H19_23215;DB31_7462;B7H19_23215;STIAU_3217;PMI30_00843;TW85_22330;MDS_4029;A9R05_39445;MED121_03170;SAMN05444354_12797;B7H19_23215;TW85_22330;MDS_4029;TW85_22330;SAMN05443639_11561;SAMN05443639_11561;STIAU_3217;STIAU_3217;SAMN05444354_12797;DB31_7462;P3TCK_21530;STAUR_8184;MED121_03170;PMI30_00843;SAMN05444354_12797;A9R05_39445;DB31_7462;MED121_03170;P3TCK_21530;PMI30_00843;MDS_4029;B7H19_23215;MED121_03170;SAMN05443639_11561;TW85_22330;STAUR_8184;PMI30_00843;STAUR_8184;SAMN05443639_11561;MDS_4029;P3TCK_21530;STIAU_3217;SAMN05444354_12797;A9R05_39445;DB31_7462</t>
  </si>
  <si>
    <t>GO:0008270-IEA;GO:0046872-IEA;GO:0016491-IEA;GO:0055114-IEA</t>
  </si>
  <si>
    <t>zinc ion binding-IEA;metal ion binding-IEA;oxidoreductase activity-IEA;oxidation-reduction process-IEA</t>
  </si>
  <si>
    <t>noIPR;IPR013149;noIPR;noIPR;noIPR;noIPR;noIPR;IPR036291</t>
  </si>
  <si>
    <t>Tetratricopeptide-like helical domain superfamily;Alcohol dehydrogenase, C-terminal;Alcohol dehydrogenase, C-terminal;Alcohol dehydrogenase, C-terminal;Alcohol dehydrogenase, C-terminal;Alcohol dehydrogenase, C-terminal;Alcohol dehydrogenase, C-terminal;NAD(P)-binding domain superfamily</t>
  </si>
  <si>
    <t>G3DSA:3.40.50.720 (GENE3D);PF00107 (PFAM);mobidb-lite (MOBIDB_LITE);PTHR44013 (PANTHER);PTHR44013:SF1 (PANTHER);PTHR44013:SF1 (PANTHER);PTHR44013 (PANTHER);SSF51735 (SUPERFAMILY)</t>
  </si>
  <si>
    <t>;GO:0055114;;;;;;</t>
  </si>
  <si>
    <t>;oxidation-reduction process;;;;;;</t>
  </si>
  <si>
    <t>;Biological Process;;;;;;</t>
  </si>
  <si>
    <t>EG_transcript_31895</t>
  </si>
  <si>
    <t>IPR004345;IPR004345</t>
  </si>
  <si>
    <t>TB2/DP1/HVA22-related protein;TB2/DP1/HVA22-related protein</t>
  </si>
  <si>
    <t>PF03134 (PFAM);PTHR12300 (PANTHER)</t>
  </si>
  <si>
    <t>EG_transcript_31907</t>
  </si>
  <si>
    <t>noIPR;IPR027640;IPR032923;IPR001752;IPR027417</t>
  </si>
  <si>
    <t>HOMOLOGOUS_SUPERFAMILY;FAMILY;FAMILY;DOMAIN;HOMOLOGOUS_SUPERFAMILY</t>
  </si>
  <si>
    <t>Nucleotide-diphospho-sugar transferases;Kinesin-like protein;Kinesin-like protein KIF13A;Kinesin motor domain;P-loop containing nucleoside triphosphate hydrolase</t>
  </si>
  <si>
    <t>G3DSA:1.20.58.1980 (GENE3D);PTHR24115 (PANTHER);PTHR24115:SF458 (PANTHER);PS50067 (PROSITE_PROFILES);SSF52540 (SUPERFAMILY)</t>
  </si>
  <si>
    <t>;GO:0003777/GO:0007018;GO:0072383/GO:0003777;GO:0008017/GO:0007018/GO:0005524/GO:0003777;</t>
  </si>
  <si>
    <t>;microtubule motor activity/microtubule-based movement;plus-end-directed vesicle transport along microtubule/microtubule motor activity;microtubule binding/microtubule-based movement/ATP binding/microtubule motor activity;</t>
  </si>
  <si>
    <t>;Molecular Function/Biological Process;Biological Process/Molecular Function;Molecular Function/Biological Process/Molecular Function/Molecular Function;</t>
  </si>
  <si>
    <t>EG_transcript_3199</t>
  </si>
  <si>
    <t>SNF1-related kinase catalytic subunit alpha KIN10</t>
  </si>
  <si>
    <t>gi|1149599510|gb|OON07018.1|hypothetical protein BSLG_03438 [Batrachochytrium salamandrivorans];gi|658059184|ref|XP_008365408.1|PREDICTED: SNF1-related protein kinase catalytic subunit alpha KIN10 isoform X1 [Malus domestica]/gi|658059186|ref|XP_008365410.1|PREDICTED: SNF1-related protein kinase catalytic subunit alpha KIN10 isoform X1 [Malus domestica]/gi|658059188|ref|XP_008365411.1|PREDICTED: SNF1-related protein kinase catalytic subunit alpha KIN10 isoform X1 [Malus domestica];gi|658059190|ref|XP_008365412.1|PREDICTED: SNF1-related protein kinase catalytic subunit alpha KIN10 isoform X2 [Malus domestica];gi|224080209|ref|XP_002306053.1|SNF1-related protein kinase KIN10 [Populus trichocarpa]/gi|222849017|gb|EEE86564.1|SNF1-related protein kinase KIN10 [Populus trichocarpa];gi|157383335|gb|ABV49061.1|sucrose non-fermenting-1-related protein kinase 1 [Malus hupehensis];gi|470137006|ref|XP_004304271.1|PREDICTED: SNF1-related protein kinase catalytic subunit alpha KIN10 [Fragaria vesca subsp. vesca];gi|567877263|ref|XP_006431221.1|hypothetical protein CICLE_v100116001mg, partial [Citrus clementina]/gi|557533278|gb|ESR44461.1|hypothetical protein CICLE_v100116001mg, partial [Citrus clementina];gi|595930495|ref|XP_007215236.1|SNF1-related protein kinase catalytic subunit alpha KIN10 isoform X2 [Prunus persica]/gi|1139785340|gb|ONI19167.1|hypothetical protein PRUPE_3G262900 [Prunus persica];gi|1162534163|ref|XP_020415712.1|SNF1-related protein kinase catalytic subunit alpha KIN10 isoform X1 [Prunus persica];gi|568858206|ref|XP_006482645.1|PREDICTED: SNF1-related protein kinase catalytic subunit alpha KIN10 [Citrus sinensis]/gi|568858208|ref|XP_006482646.1|PREDICTED: SNF1-related protein kinase catalytic subunit alpha KIN10 [Citrus sinensis]/gi|568858210|ref|XP_006482647.1|PREDICTED: SNF1-related protein kinase catalytic subunit alpha KIN10 [Citrus sinensis];gi|1027102415|ref|XP_016649485.1|PREDICTED: SNF1-related protein kinase catalytic subunit alpha KIN10 [Prunus mume];gi|802715503|ref|XP_012084751.1|SNF1-related protein kinase catalytic subunit alpha KIN10 [Jatropha curcas]/gi|643714830|gb|KDP27185.1|hypothetical protein JCGZ_19884 [Jatropha curcas];gi|1139785339|gb|ONI19166.1|hypothetical protein PRUPE_3G262900 [Prunus persica];gi|763766240|gb|KJB33455.1|hypothetical protein B456_006G013500 [Gossypium raimondii];gi|566212925|ref|XP_006373342.1|hypothetical protein POPTR_0017s12380g [Populus trichocarpa]/gi|550320124|gb|ERP51139.1|hypothetical protein POPTR_0017s12380g [Populus trichocarpa];gi|527197456|gb|EPS65955.1|hypothetical protein M569_08822, partial [Genlisea aurea];gi|641853842|gb|KDO72660.1|hypothetical protein CISIN_1g010208mg [Citrus sinensis];gi|763766239|gb|KJB33454.1|hypothetical protein B456_006G013500 [Gossypium raimondii];gi|641853841|gb|KDO72659.1|hypothetical protein CISIN_1g010208mg [Citrus sinensis];gi|1035930700|gb|OAY60286.1|hypothetical protein MANES_01G100900 [Manihot esculenta]</t>
  </si>
  <si>
    <t>Batrachochytrium salamandrivorans;Malus domestica/Malus domestica/Malus domestica;Malus domestica;Populus trichocarpa/Populus trichocarpa;Malus hupehensis;Fragaria vesca subsp. vesca;Citrus clementina/Citrus clementina;Prunus persica/Prunus persica;Prunus persica;Citrus sinensis/Citrus sinensis/Citrus sinensis;Prunus mume;Jatropha curcas/Jatropha curcas;Prunus persica;Gossypium raimondii;Populus trichocarpa/Populus trichocarpa;Genlisea aurea;Citrus sinensis;Gossypium raimondii;Citrus sinensis;Manihot esculenta</t>
  </si>
  <si>
    <t>4.3E-104;1.8E-102;2.0E-102;7.5E-102;1.8E-101;3.2E-101;3.4E-101;4.7E-101;5.8E-101;6.0E-101;7.3E-101;8.4E-101;1.1E-100;1.1E-100;1.5E-100;2.9E-100;3.0E-100;6.0E-100;7.2E-100;1.7E-99</t>
  </si>
  <si>
    <t>OON07018;XP_008365410/XP_008365408/XP_008365411;XP_008365412;XP_002306053/EEE86564;ABV49061;XP_004304271;XP_006431221/ESR44461;XP_007215236/ONI19167;XP_020415712;XP_006482645/XP_006482646/XP_006482647;XP_016649485;XP_012084751/KDP27185;ONI19166;KJB33455;XP_006373342/ERP51139;EPS65955;KDO72660;KJB33454;KDO72659;OAY60286</t>
  </si>
  <si>
    <t>gi|1149599510|gb|OON07018.1|hypothetical protein BSLG_03438 [Batrachochytrium salamandrivorans]</t>
  </si>
  <si>
    <t>Batrachochytrium salamandrivorans</t>
  </si>
  <si>
    <t>M569_08822;PRUPE_3G262900;B456_006G013500;PRUPE_3G262900;PRUPE_3G262900;PRUPE_3G262900;BSLG_03438;MANES_01G100900;PRUPE_3G262900;POPTR_0004s11500g;POPTR_0004s11500g;BSLG_03438;POPTR_0004s11500g;CISIN_1g010208mg;B456_006G013500;POPTR_0004s11500g;CISIN_1g010208mg;POPTR_0004s11500g;CICLE_v100116001mg;MANES_01G100900;M569_08822;BSLG_03438;BSLG_03438;CICLE_v100116001mg;BSLG_03438;PRUPE_3G262900;CISIN_1g010208mg;CISIN_1g010208mg;POPTR_0004s11500g;MANES_01G100900;CISIN_1g010208mg;BSLG_03438;POPTR_0004s11500g;B456_006G013500;PRUPE_3G262900;POPTR_0004s11500g;BSLG_03438;POPTR_0004s11500g;B456_006G013500;CISIN_1g010208mg;CICLE_v100116001mg;M569_08822;CISIN_1g010208mg;PRUPE_3G262900;CISIN_1g010208mg;M569_08822;POPTR_0004s11500g;PRUPE_3G262900;M569_08822;MANES_01G100900;PRUPE_3G262900;B456_006G013500;PRUPE_3G262900;CISIN_1g010208mg;PRUPE_3G262900;BSLG_03438;B456_006G013500;CISIN_1g010208mg;B456_006G013500;POPTR_0004s11500g;CICLE_v100116001mg;MANES_01G100900;B456_006G013500;PRUPE_3G262900;B456_006G013500;CICLE_v100116001mg;PRUPE_3G262900;POPTR_0004s11500g;B456_006G013500;CICLE_v100116001mg;B456_006G013500;PRUPE_3G262900;CISIN_1g010208mg;B456_006G013500;POPTR_0004s11500g;CISIN_1g010208mg;PRUPE_3G262900;MANES_01G100900;M569_08822</t>
  </si>
  <si>
    <t>GO:0000166-IEA;GO:0005737-IBA;GO:0043066-IEA;GO:0016310-IEA;GO:0004672-IEA;GO:0016740-IEA;GO:0016301-IEA;GO:0004674-IEA;GO:0004674-IBA;GO:0035556-IBA;GO:0005524-IEA;GO:0005634-IBA;GO:0006468-IEA;GO:0006468-IBA</t>
  </si>
  <si>
    <t>nucleotide binding-IEA;cytoplasm-IBA;negative regulation of apoptotic process-IEA;phosphorylation-IEA;protein kinase activity-IEA;transferase activity-IEA;kinase activity-IEA;protein serine/threonine kinase activity-IEA;protein serine/threonine kinase activity-IBA;intracellular signal transduction-IBA;ATP binding-IEA;nucleus-IBA;protein phosphorylation-IEA;protein phosphorylation-IBA</t>
  </si>
  <si>
    <t>Molecular Function-IEA;Cellular Component-IBA;Biological Process-IEA;Biological Process-IEA;Molecular Function-IEA;Molecular Function-IEA;Molecular Function-IEA;Molecular Function-IEA;Molecular Function-IBA;Biological Process-IBA;Molecular Function-IEA;Cellular Component-IBA;Biological Process-IEA;Biological Process-IBA</t>
  </si>
  <si>
    <t>GO:0000166;GO:0004672;GO:0016310;GO:0050794</t>
  </si>
  <si>
    <t>nucleotide binding;protein kinase activity;phosphorylation;regulation of cellular process</t>
  </si>
  <si>
    <t>Molecular Function;Molecular Function;Biological Process;Biological Process</t>
  </si>
  <si>
    <t>noIPR;noIPR;IPR000719;noIPR;noIPR;noIPR;IPR000719;IPR011009;IPR028375</t>
  </si>
  <si>
    <t>HOMOLOGOUS_SUPERFAMILY;HOMOLOGOUS_SUPERFAMILY;DOMAIN;DOMAIN;DOMAIN;DOMAIN;DOMAIN;HOMOLOGOUS_SUPERFAMILY;HOMOLOGOUS_SUPERFAMILY</t>
  </si>
  <si>
    <t>EF-hand domain pair;EF-hand domain pair;Protein kinase domain;Protein kinase domain;Protein kinase domain;Protein kinase domain;Protein kinase domain;Protein kinase-like domain superfamily;KA1 domain/Ssp2, C-terminal</t>
  </si>
  <si>
    <t>G3DSA:3.30.310.80 (GENE3D);G3DSA:1.10.510.10 (GENE3D);PF00069 (PFAM);mobidb-lite (MOBIDB_LITE);PTHR24343:SF156 (PANTHER);PTHR24343 (PANTHER);PS50011 (PROSITE_PROFILES);SSF56112 (SUPERFAMILY);SSF103243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</si>
  <si>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</si>
  <si>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</si>
  <si>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</si>
  <si>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EG_transcript_31998</t>
  </si>
  <si>
    <t>EG_transcript_3203</t>
  </si>
  <si>
    <t>EG_transcript_32039</t>
  </si>
  <si>
    <t>gi|145078806|tpg|DAA05885.1|TPA_inf: chloroplast light-harvesting complex II protein precursor Lhcbm5 [Euglena gracilis];gi|157965839|gb|ABW06956.1|chloroplast light-harvesting complex II protein precursor, partial [Euglena gracilis];gi|157965837|gb|ABW06955.1|chloroplast light-harvesting complex II protein precursor, partial [Euglena gracilis];gi|1099011931|gb|JAU38274.1|Chlorophyll a-b binding protein of LHCII type I, chloroplastic, partial [Noccaea caerulescens];gi|1099240715|gb|JAU80612.1|Chlorophyll a-b binding protein of LHCII type I, chloroplastic, partial [Noccaea caerulescens];gi|145078830|tpg|DAA05886.1|TPA_inf: chloroplast light-harvesting complex II protein precursor Lhcbm6 [Euglena gracilis];gi|145078711|tpg|DAA05881.1|TPA_inf: chloroplast light-harvesting complex II protein precursor Lhcbm1 [Euglena gracilis];gi|510388|emb|CAA43633.1|light harvesting chlorophyll a /b binding protein of PSII, partial [Euglena gracilis];gi|459020|gb|AAA16605.1|light harvesting chlorophyll a/b binding protein of PSII, partial [Euglena gracilis];gi|553065|gb|AAA65447.1|chlorophyll a/b binding protein, partial [Euglena gracilis];gi|747100538|ref|XP_011098362.1|chlorophyll a-b binding protein 13, chloroplastic [Sesamum indicum];gi|3928891|gb|AAC79711.1|chlorophyll a/b binding protein [Acetabularia acetabulum];gi|302840684|ref|XP_002951894.1|hypothetical protein VOLCADRAFT_81675 [Volvox carteri f. nagariensis]/gi|300262795|gb|EFJ46999.1|hypothetical protein VOLCADRAFT_81675 [Volvox carteri f. nagariensis];gi|145079419|tpg|DAA05914.1|TPA_inf: chloroplast light-harvesting complex II protein precursor Lhcbm2, partial [Acetabularia acetabulum];gi|1027853221|ref|NP_001312416.1|chlorophyll a-b binding protein 13, chloroplastic [Nicotiana tabacum]/gi|697116145|ref|XP_009611990.1|PREDICTED: chlorophyll a-b binding protein 13, chloroplastic [Nicotiana tomentosiformis]/gi|698501244|ref|XP_009796328.1|PREDICTED: chlorophyll a-b binding protein 13, chloroplastic [Nicotiana sylvestris]/gi|1025171785|ref|XP_016470988.1|PREDICTED: chlorophyll a-b binding protein 13, chloroplastic [Nicotiana tabacum]/gi|671775148|gb|AII99807.1|chlorophyll a-b binding protein 13, chloroplastic-like protein [Nicotiana tabacum];gi|1111031623|ref|XP_019267016.1|PREDICTED: chlorophyll a-b binding protein 13, chloroplastic [Nicotiana attenuata]/gi|1102288102|gb|OIT34666.1|chlorophyll a-b binding protein 13, chloroplastic [Nicotiana attenuata];gi|661890355|emb|CDP05852.1|unnamed protein product [Coffea canephora];gi|157965835|gb|ABW06954.1|chloroplast light-harvesting complex II protein precursor, partial [Euglena gracilis];gi|145079310|tpg|DAA05909.1|TPA_inf: chloroplast light-harvesting complex II protein precursor Lhcbm3, partial [Acetabularia acetabulum];gi|145078761|tpg|DAA05883.1|TPA_inf: chloroplast light-harvesting complex II protein precursor Lhcbm4 [Euglena gracilis]</t>
  </si>
  <si>
    <t>Euglena gracilis;Euglena gracilis;Euglena gracilis;Noccaea caerulescens;Noccaea caerulescens;Euglena gracilis;Euglena gracilis;Euglena gracilis;Euglena gracilis;Euglena gracilis;Sesamum indicum;Acetabularia acetabulum;Volvox carteri f. nagariensis/Volvox carteri f. nagariensis;Acetabularia acetabulum;Nicotiana tabacum/Nicotiana tomentosiformis/Nicotiana sylvestris/Nicotiana tabacum/Nicotiana tabacum;Nicotiana attenuata/Nicotiana attenuata;Coffea canephora;Euglena gracilis;Acetabularia acetabulum;Euglena gracilis</t>
  </si>
  <si>
    <t>3.5E-30;1.3E-16;1.2E-15;1.5E-15;1.5E-15;1.6E-15;2.1E-15;2.5E-15;2.6E-15;2.9E-15;1.2E-14;1.6E-14;2.2E-14;2.2E-14;2.7E-14;2.8E-14;3.5E-14;3.8E-14;4.4E-14;4.4E-14</t>
  </si>
  <si>
    <t>DAA05885;ABW06956;ABW06955;JAU38274;JAU80612;DAA05886;DAA05881;CAA43633;AAA16605;AAA65447;XP_011098362;AAC79711;EFJ46999/XP_002951894;DAA05914;XP_009796328/XP_016470988/NP_001312416/AII99807/XP_009611990;OIT34666/XP_019267016;CDP05852;ABW06954;DAA05909;DAA05883</t>
  </si>
  <si>
    <t>gi|145078806|tpg|DAA05885.1|TPA_inf: chloroplast light-harvesting complex II protein precursor Lhcbm5 [Euglena gracilis]</t>
  </si>
  <si>
    <t>A4QPL1;LOC107790089;A4QPH8;LHCPII;Lhcbm9;Q9ZSV2;Lhcbm7;VOLCADRAFT_81675;GSCOC_T00021155001;A4QPI0;Lhcbm7;Lhcbm8;Q9ZSV2;A4QPH8;A4QPK6;A4QPH8;GSCOC_T00021155001;VOLCADRAFT_81675;LHCPII;Lhcbm8;LHCPII;LOC107790089;LHCPII;A4QPL1;A4QPK6;Q9ZSV2;LOC107790089;LHCPII;A4QPL1;GSCOC_T00021155001;LHCPII;A4QPI3;A4QPI2;LHCPII;VOLCADRAFT_81675;MP_TR7932_c9_g1_i1_g.24986;A4QPK6;Lhcbm9;Lhcbm9;VOLCADRAFT_81675;A4QPL1;A4QPI0;MP_TR7932_c9_g1_i1_g.24986;LHCPII;A4QPL1;Lhcbm9;MP_TR7932_c9_g1_i1_g.24986;Lhcbm9;VOLCADRAFT_81675;GSCOC_T00021155001;LHCPII;LHCPII;A4QPL1;Lhcbm8;VOLCADRAFT_81675;LOC107790089;MP_TR7932_c9_g1_i1_g.24986;Q9ZSV2;A4QPK6;A4QPL1;LHCPII;Q9ZSV2;LOC107790089;LHCPII;A4QPI0;LHCPII;A4QPK6;A4QPH8;Q9ZSV2;LHCPII;Lhcbm8;A4QPI2;LOC107790089;VOLCADRAFT_81675;GSCOC_T00021155001;MP_TR7932_c9_g1_i1_g.24986;MP_TR7932_c9_g1_i1_g.24986;Lhcbm7;A4QPI0;A4QPK6;A4QPH8;LHCPII;Q9ZSV2;VOLCADRAFT_81675;A4QPI3;LOC107790089;LHCPII;LHCPII;Lhcbm7;LHCPII;A4QPI0;Q9ZSV2;LOC107790089;A4QPK6;Lhcbm9;GSCOC_T00021155001;A4QPI2;LHCPII;Lhcbm8;VOLCADRAFT_81675;A4QPL1;A4QPK6;A4QPH8;A4QPK6;A4QPI2;A4QPL1;Lhcbm8;A4QPI3;Lhcbm7;Lhcbm7;VOLCADRAFT_81675;LOC107790089;Lhcbm9;A4QPI2;GSCOC_T00021155001;Lhcbm8;GSCOC_T00021155001;A4QPI3;A4QPI0;A4QPH8;A4QPH8;A4QPI0;A4QPL1;MP_TR7932_c9_g1_i1_g.24986;LHCPII;MP_TR7932_c9_g1_i1_g.24986;Lhcbm8;A4QPI3;LHCPII;Q9ZSV2;A4QPK6;A4QPI2;LHCPII;LHCPII;A4QPI0;LOC107790089;A4QPI3;LOC107790089;GSCOC_T00021155001;A4QPI2;LHCPII;Q9ZSV2;LOC107790089;Lhcbm9;A4QPI2;A4QPI3;A4QPK6;GSCOC_T00021155001;A4QPL1;A4QPI0;GSCOC_T00021155001;Q9ZSV2;LHCPII;MP_TR7932_c9_g1_i1_g.24986;VOLCADRAFT_81675;A4QPI3;Lhcbm7;LHCPII;Lhcbm9;Lhcbm7;A4QPH8;MP_TR7932_c9_g1_i1_g.24986;Lhcbm7;A4QPL1;A4QPK6;LHCPII;A4QPI2;MP_TR7932_c9_g1_i1_g.24986;Q9ZSV2;Lhcbm8;A4QPI3;GSCOC_T00021155001;VOLCADRAFT_81675</t>
  </si>
  <si>
    <t>GO:0009507-IEA;GO:0018298-IEA;GO:0016020-IEA;GO:0016021-IEA;GO:0009535-IEA;GO:0009579-IEA;GO:0009523-IEA;GO:0009765-IEA;GO:0009522-IEA;GO:0015979-IEA;GO:0016168-IEA;GO:0009536-IEA</t>
  </si>
  <si>
    <t>chloroplast-IEA;protein-chromophore linkage-IEA;membrane-IEA;integral component of membrane-IEA;chloroplast thylakoid membrane-IEA;thylakoid-IEA;photosystem II-IEA;photosynthesis, light harvesting-IEA;photosystem I-IEA;photosynthesis-IEA;chlorophyll binding-IEA;plastid-IEA</t>
  </si>
  <si>
    <t>Cellular Component-IEA;Biological Process-IEA;Cellular Component-IEA;Cellular Component-IEA;Cellular Component-IEA;Cellular Component-IEA;Cellular Component-IEA;Biological Process-IEA;Cellular Component-IEA;Biological Process-IEA;Molecular Function-IEA;Cellular Component-IEA</t>
  </si>
  <si>
    <t>IPR023329;noIPR;IPR001344;noIPR</t>
  </si>
  <si>
    <t>HOMOLOGOUS_SUPERFAMILY;HOMOLOGOUS_SUPERFAMILY;FAMILY;FAMILY</t>
  </si>
  <si>
    <t>Chlorophyll a/b binding domain superfamily;Chlorophyll a/b binding domain superfamily;Chlorophyll A-B binding protein, plant;Chlorophyll A-B binding protein, plant</t>
  </si>
  <si>
    <t>G3DSA:1.10.3460.10 (GENE3D);PTHR21649:SF11 (PANTHER);PTHR21649 (PANTHER);SSF103511 (SUPERFAMILY)</t>
  </si>
  <si>
    <t>;;GO:0016020/GO:0009765;</t>
  </si>
  <si>
    <t>;;membrane/photosynthesis, light harvesting;</t>
  </si>
  <si>
    <t>;;Cellular Component/Biological Process;</t>
  </si>
  <si>
    <t>EG_transcript_32064</t>
  </si>
  <si>
    <t>IPR036568</t>
  </si>
  <si>
    <t>Gamma-glutamyl cyclotransferase-like superfamily</t>
  </si>
  <si>
    <t>SSF110857 (SUPERFAMILY)</t>
  </si>
  <si>
    <t>EG_transcript_32067</t>
  </si>
  <si>
    <t>pterin-4-alpha-carbinolamine dehydratase</t>
  </si>
  <si>
    <t>gi|1129169371|gb|OLP79970.1|4-hydroxy-3-methylbut-2-enyl diphosphate reductase [Symbiodinium microadriaticum];gi|255088974|ref|XP_002506409.1|hypothetical protein MICPUN_64545 [Micromonas commoda] [Micromonas sp. RCC299]/gi|226521681|gb|ACO67667.1|hypothetical protein MICPUN_64545 [Micromonas commoda] [Micromonas sp. RCC299];gi|553185057|ref|XP_005854194.1|transcriptional coactivator pterin dehydratase [Nannochloropsis gaditana CCMP526]/gi|553194297|ref|XP_005855923.1|transcriptional coactivator pterin dehydratase [Nannochloropsis gaditana CCMP526]/gi|422293138|gb|EKU20438.1|transcriptional coactivator pterin dehydratase [Nannochloropsis gaditana CCMP526]/gi|422294866|gb|EKU22166.1|transcriptional coactivator pterin dehydratase [Nannochloropsis gaditana CCMP526];gi|585106926|gb|EWM25234.1|transcriptional coactivator pterin dehydratase [Nannochloropsis gaditana];gi|521963285|ref|WP_020474890.1|hypothetical protein [Zavarzinella formosa];gi|1134106546|ref|WP_076349719.1|4a-hydroxytetrahydrobiopterin dehydratase [Paludisphaera borealis] [Isosphaera sp. PX4]/gi|1133586075|gb|APW63366.1|Putative pterin-4-alpha-carbinolamine dehydratase [Paludisphaera borealis] [Isosphaera sp. PX4];gi|505059250|ref|WP_015246352.1|pterin-4-alpha-carbinolamine dehydratase [Singulisphaera acidiphila]/gi|430015489|gb|AGA27203.1|pterin-4a-carbinolamine dehydratase [Singulisphaera acidiphila DSM 18658];gi|545366245|ref|XP_005648034.1|transcriptional coactivator/pterin dehydratase, partial [Coccomyxa subellipsoidea C-169]/gi|384250010|gb|EIE23490.1|transcriptional coactivator/pterin dehydratase, partial [Coccomyxa subellipsoidea C-169];gi|1200241627|gb|OUT65124.1|4a-hydroxytetrahydrobiopterin dehydratase [Planctomycetaceae bacterium TMED10];gi|1057007706|ref|WP_068419222.1|pterin-4-alpha-carbinolamine dehydratase [Planctomyces sp. SH-PL62]/gi|1015457919|gb|AMV39701.1|Putative pterin-4-alpha-carbinolamine dehydratase [Planctomyces sp. SH-PL62];gi|303288255|ref|XP_003063416.1|predicted protein [Micromonas pusilla CCMP1545]/gi|226455248|gb|EEH52552.1|predicted protein [Micromonas pusilla CCMP1545];gi|298715270|emb|CBJ27919.1|heme peroxidase-related protein [Ectocarpus siliculosus];gi|1123624913|ref|WP_074315501.1|4a-hydroxytetrahydrobiopterin dehydratase [Singulisphaera sp. GP187]/gi|1119029654|emb|SIO60002.1|4a-hydroxytetrahydrobiopterin dehydratase [Singulisphaera sp. GP187];gi|503329349|ref|WP_013564010.1|pterin-4-alpha-carbinolamine dehydratase [Isosphaera pallida]/gi|319749961|gb|ADV61721.1|pterin-4-alpha-carbinolamine dehydratase [Isosphaera pallida ATCC 43644];gi|1177801079|ref|WP_082838300.1|4a-hydroxytetrahydrobiopterin dehydratase [Gemmata sp. SH-PL17]/gi|1015441363|gb|AMV23147.1|Putative pterin-4-alpha-carbinolamine dehydratase [Gemmata sp. SH-PL17];gi|498271010|ref|WP_010585166.1|pterin-4-alpha-carbinolamine dehydratase [Schlesneria paludicola];gi|1113363484|gb|OJW26967.1|pterin-4-alpha-carbinolamine dehydratase [Planctomycetales bacterium 71-10];gi|488727231|ref|WP_002650672.1|pterin-4-alpha-carbinolamine dehydratase [Blastopirellula marina]/gi|87287154|gb|EAQ79056.1|probable pterin-4-alpha-carbinolamine dehydratase [Blastopirellula marina DSM 3645];gi|612391500|ref|XP_007511271.1|pterin-4-alpha-carbinolamine dehydratase [Bathycoccus prasinos]/gi|424513247|emb|CCO66831.1|pterin-4-alpha-carbinolamine dehydratase [Bathycoccus prasinos];gi|1208384039|gb|OWM32019.1|pterin-4-alpha-carbinolamine dehydratase [Armatimonadetes bacterium Cent15-Ar3]</t>
  </si>
  <si>
    <t>Symbiodinium microadriaticum;Micromonas sp. RCC299/Micromonas sp. RCC299;Nannochloropsis gaditana CCMP526/Nannochloropsis gaditana CCMP526/Nannochloropsis gaditana CCMP526/Nannochloropsis gaditana CCMP526;Nannochloropsis gaditana;Zavarzinella formosa;Isosphaera sp. PX4/Isosphaera sp. PX4;Singulisphaera acidiphila/Singulisphaera acidiphila DSM 18658;Coccomyxa subellipsoidea C-169/Coccomyxa subellipsoidea C-169;Planctomycetaceae bacterium TMED10;Planctomyces sp. SH-PL62/Planctomyces sp. SH-PL62;Micromonas pusilla CCMP1545/Micromonas pusilla CCMP1545;Ectocarpus siliculosus;Singulisphaera sp. GP187/Singulisphaera sp. GP187;Isosphaera pallida/Isosphaera pallida ATCC 43644;Gemmata sp. SH-PL17/Gemmata sp. SH-PL17;Schlesneria paludicola;Planctomycetales bacterium 71-10;Blastopirellula marina/Blastopirellula marina DSM 3645;Bathycoccus prasinos/Bathycoccus prasinos;Armatimonadetes bacterium Cent15-Ar3</t>
  </si>
  <si>
    <t>4.8E-37;6.3E-37;3.2E-35;1.7E-34;8.1E-34;3.2E-33;2.8E-32;6.5E-32;2.4E-31;3.6E-31;7.3E-31;1.2E-30;9.1E-30;1.2E-29;1.4E-29;4.8E-29;5.7E-29;2.9E-28;5.8E-28;1.1E-27</t>
  </si>
  <si>
    <t>OLP79970;XP_002506409/ACO67667;XP_005854194/EKU22166/EKU20438/XP_005855923;EWM25234;WP_020474890;WP_076349719/APW63366;AGA27203/WP_015246352;XP_005648034/EIE23490;OUT65124;WP_068419222/AMV39701;XP_003063416/EEH52552;CBJ27919;SIO60002/WP_074315501;WP_013564010/ADV61721;WP_082838300/AMV23147;WP_010585166;OJW26967;EAQ79056/WP_002650672;CCO66831/XP_007511271;OWM32019</t>
  </si>
  <si>
    <t>gi|1129169371|gb|OLP79970.1|4-hydroxy-3-methylbut-2-enyl diphosphate reductase [Symbiodinium microadriaticum]</t>
  </si>
  <si>
    <t>Naga_100089g9;Bathy09g00280;CUPC13;COCSUDRAFT_8543;VT84_01965;Esi_0087_0036;COCSUDRAFT_8543;SAMN05444166_6232;Bathy09g00280;NGA_2114910;BGO49_21715;Sinac_2917;Isop_1133;ispH;Isop_1133;SAMN05444166_6232;CUPC13;VT85_19870;ispH;DSM3645_13870;Sinac_2917;BGO49_21715;BSF38_04931;Esi_0087_0036;ispH;VT84_01965;ispH;ispH;VT85_19870;ispH;BGO49_21715;DSM3645_13870;ispH;Esi_0087_0036;BSF38_04931;BSF38_04931;NGA_2114910;VT84_01965;MICPUCDRAFT_70770;VT85_19870;MICPUCDRAFT_70770;Isop_1133;DSM3645_13870;Naga_100089g9;Esi_0087_0036;SAMN05444166_6232;Sinac_2917</t>
  </si>
  <si>
    <t>GO:0004601-IEA;GO:0050992-IEA;GO:0046872-IEA;GO:0019288-IEA;GO:0006729-IEA;GO:0016829-IEA;GO:0055114-IEA;GO:0008124-IEA;GO:0098869-IEA;GO:0051745-IEA</t>
  </si>
  <si>
    <t>peroxidase activity-IEA;dimethylallyl diphosphate biosynthetic process-IEA;metal ion binding-IEA;isopentenyl diphosphate biosynthetic process, methylerythritol 4-phosphate pathway-IEA;tetrahydrobiopterin biosynthetic process-IEA;lyase activity-IEA;oxidation-reduction process-IEA;4-alpha-hydroxytetrahydrobiopterin dehydratase activity-IEA;cellular oxidant detoxification-IEA;4-hydroxy-3-methylbut-2-en-1-yl diphosphate reductase activity-IEA</t>
  </si>
  <si>
    <t>Molecular Function-IEA;Biological Process-IEA;Molecular Function-IEA;Biological Process-IEA;Biological Process-IEA;Molecular Function-IEA;Biological Process-IEA;Molecular Function-IEA;Biological Process-IEA;Molecular Function-IEA</t>
  </si>
  <si>
    <t>GO:0016829;GO:0044249;GO:0044281;GO:1901576</t>
  </si>
  <si>
    <t>lyase activity;cellular biosynthetic process;small molecule metabolic process;organic substance biosynthetic process</t>
  </si>
  <si>
    <t>IPR036428;IPR001533;noIPR;noIPR;IPR036428</t>
  </si>
  <si>
    <t>Pterin 4 alpha carbinolamine dehydratase superfamily;Pterin 4 alpha carbinolamine dehydratase;Pterin 4 alpha carbinolamine dehydratase;Pterin 4 alpha carbinolamine dehydratase;Pterin 4 alpha carbinolamine dehydratase superfamily</t>
  </si>
  <si>
    <t>G3DSA:3.30.1360.20 (GENE3D);PF01329 (PFAM);PTHR12599 (PANTHER);cd00913 (CDD);SSF55248 (SUPERFAMILY)</t>
  </si>
  <si>
    <t>GO:0006729/GO:0008124;GO:0006729/GO:0008124;;;GO:0006729/GO:0008124</t>
  </si>
  <si>
    <t>tetrahydrobiopterin biosynthetic process/4-alpha-hydroxytetrahydrobiopterin dehydratase activity;tetrahydrobiopterin biosynthetic process/4-alpha-hydroxytetrahydrobiopterin dehydratase activity;;;tetrahydrobiopterin biosynthetic process/4-alpha-hydroxytetrahydrobiopterin dehydratase activity</t>
  </si>
  <si>
    <t>Biological Process/Molecular Function;Biological Process/Molecular Function;;;Biological Process/Molecular Function</t>
  </si>
  <si>
    <t>EG_transcript_3210</t>
  </si>
  <si>
    <t>death-associated kinase 2-like isoform X1</t>
  </si>
  <si>
    <t>gi|528239814|gb|EPY30039.1|protein kinase [Angomonas deanei]/gi|528269090|gb|EPY41075.1|protein kinase [Angomonas deanei];gi|1091672697|emb|SCU95502.1|LAME_0F12398g1_1 [Lachancea meyersii CBS 8951];gi|1091721246|emb|SCU82626.1|LADA_0C06876g1_1 [Lachancea dasiensis CBS 10888];gi|1091584917|emb|SCU79801.1|LAFA_0B05688g1_1 [Lachancea sp. CBS 6924];gi|213409265|ref|XP_002175403.1|CAMK/RAD53 protein kinase Cds1 [Schizosaccharomyces japonicus yFS275]/gi|212003450|gb|EEB09110.1|CAMK/RAD53 protein kinase Cds1 [Schizosaccharomyces japonicus yFS275];gi|761761554|emb|CEP60134.1|LALA0S01e03796g1_1 [Lachancea lanzarotensis];gi|1091705087|emb|SCU95905.1|LAMI_0F04346g1_1 [Lachancea mirantina];gi|602663713|ref|XP_007437482.1|PREDICTED: death-associated protein kinase 2-like isoform X4 [Python bivittatus];gi|602663711|ref|XP_007437481.1|PREDICTED: death-associated protein kinase 2-like isoform X3 [Python bivittatus];gi|602663707|ref|XP_007437479.1|PREDICTED: death-associated protein kinase 2-like isoform X2 [Python bivittatus];gi|1147186111|ref|XP_020047971.1|Pkinase-domain-containing protein, partial [Ascoidea rubescens DSM 1968]/gi|1064971199|gb|ODV61664.1|Pkinase-domain-containing protein, partial [Ascoidea rubescens DSM 1968];gi|602663701|ref|XP_007437476.1|PREDICTED: death-associated protein kinase 2-like isoform X1 [Python bivittatus]/gi|602663703|ref|XP_007437477.1|PREDICTED: death-associated protein kinase 2-like isoform X1 [Python bivittatus]/gi|602663705|ref|XP_007437478.1|PREDICTED: death-associated protein kinase 2-like isoform X1 [Python bivittatus];gi|1183477749|gb|ORZ01699.1|kinase-like domain-containing protein [Syncephalastrum racemosum];gi|340053888|emb|CCC48182.1|putative protein kinase [Trypanosoma vivax Y486];gi|1109282208|ref|XP_019165444.1|PREDICTED: CDPK-related kinase 5-like [Ipomoea nil];gi|1188068374|emb|SMN22125.1|similar to Saccharomyces cerevisiae YPL153C RAD53 Protein kinase, required for cell-cycle arrest in response to DNA damage [Kazachstania saulgeensis];gi|1140191762|ref|XP_019533599.2|PREDICTED: aurora kinase C [Aedes albopictus];gi|1140375018|ref|XP_019931628.1|PREDICTED: aurora kinase C-like [Aedes albopictus];gi|1000208871|gb|KXJ79200.1|hypothetical protein RP20_CCG002024 [Aedes albopictus];gi|403352415|gb|EJY75722.1|Protein kinase domain containing protein (macronuclear) [Oxytricha trifallax]</t>
  </si>
  <si>
    <t>Angomonas deanei/Angomonas deanei;Lachancea meyersii CBS 8951;Lachancea dasiensis CBS 10888;Lachancea sp. CBS 6924;Schizosaccharomyces japonicus yFS275/Schizosaccharomyces japonicus yFS275;Lachancea lanzarotensis;Lachancea mirantina;Python bivittatus;Python bivittatus;Python bivittatus;Ascoidea rubescens DSM 1968/Ascoidea rubescens DSM 1968;Python bivittatus/Python bivittatus/Python bivittatus;Syncephalastrum racemosum;Trypanosoma vivax Y486;Ipomoea nil;Kazachstania saulgeensis;Aedes albopictus;Aedes albopictus;Aedes albopictus;Oxytricha trifallax</t>
  </si>
  <si>
    <t>2.1E-37;5.8E-34;7.0E-34;7.4E-34;1.4E-33;1.9E-33;5.6E-33;6.1E-33;7.3E-33;8.4E-33;8.5E-33;8.7E-33;3.0E-32;3.1E-32;4.6E-32;7.1E-32;9.6E-32;1.0E-31;1.1E-31;1.3E-31</t>
  </si>
  <si>
    <t>EPY41075/EPY30039;SCU95502;SCU82626;SCU79801;XP_002175403/EEB09110;CEP60134;SCU95905;XP_007437482;XP_007437481;XP_007437479;XP_020047971/ODV61664;XP_007437476/XP_007437477/XP_007437478;ORZ01699;CCC48182;XP_019165444;SMN22125;XP_019533599;XP_019931628;KXJ79200;EJY75722</t>
  </si>
  <si>
    <t>gi|528269090|gb|EPY41075.1|protein kinase [Angomonas deanei]/gi|528239814|gb|EPY30039.1|protein kinase [Angomonas deanei]</t>
  </si>
  <si>
    <t>LADA_0C06876G;KASA_0I01375G;KASA_0I01375G;LADA_0C06876G;LADA_0C06876G;BCR43DRAFT_487352;LAFA_0B05688G;KASA_0I01375G;KASA_0I01375G;ASCRUDRAFT_25574;OXYTRI_02887;LAMI_0F04346G;KASA_0I01375G;LAME_0F12398G;AGDE_02850;LAFA_0B05688G;LAFA_0B05688G;BCR43DRAFT_487352;LADA_0C06876G;AGDE_02850;LADA_0C06876G;LAMI_0F04346G;KASA_0I01375G;AGDE_02850;LAME_0F12398G;ASCRUDRAFT_25574;KASA_0I01375G;OXYTRI_02887;LADA_0C06876G;KASA_0I01375G;LAMI_0F04346G;LAMI_0F04346G;ASCRUDRAFT_25574;LAMI_0F04346G;LAME_0F12398G;LAMI_0F04346G;BCR43DRAFT_487352;LAMI_0F04346G;LAME_0F12398G;AGDE_02850;LAFA_0B05688G;LAMI_0F04346G;LAFA_0B05688G;LAFA_0B05688G;LAMI_0F04346G;LAME_0F12398G;LADA_0C06876G;LAME_0F12398G;LAME_0F12398G;LAFA_0B05688G;LAMI_0F04346G;ASCRUDRAFT_25574;A0A182G3B5;ASCRUDRAFT_25574;LAFA_0B05688G;AGDE_02850;LADA_0C06876G;ASCRUDRAFT_25574;KASA_0I01375G;LAMI_0F04346G;KASA_0I01375G;ASCRUDRAFT_25574;LADA_0C06876G;LADA_0C06876G;KASA_0I01375G;LAMI_0F04346G;LADA_0C06876G;KASA_0I01375G;LADA_0C06876G;LAME_0F12398G;OXYTRI_02887;LADA_0C06876G;ASCRUDRAFT_25574;ASCRUDRAFT_25574;ASCRUDRAFT_25574;AGDE_02850;ASCRUDRAFT_25574;OXYTRI_02887;OXYTRI_02887;BCR43DRAFT_487352;LAME_0F12398G;LAMI_0F04346G;LADA_0C06876G;LAMI_0F04346G;A0A182G3B5;ASCRUDRAFT_25574;LAFA_0B05688G;A0A182G3B5;LAME_0F12398G;KASA_0I01375G;KASA_0I01375G;ASCRUDRAFT_25574;LAME_0F12398G;LADA_0C06876G;BCR43DRAFT_487352;LADA_0C06876G;LADA_0C06876G;BCR43DRAFT_487352;LAME_0F12398G;AGDE_02850;LAME_0F12398G;LAME_0F12398G;LAFA_0B05688G;LAFA_0B05688G;LAMI_0F04346G;BCR43DRAFT_487352;LAME_0F12398G;A0A182G3B5;LAME_0F12398G;BCR43DRAFT_487352;LAME_0F12398G;LAFA_0B05688G;LAFA_0B05688G;LAFA_0B05688G;LAFA_0B05688G;OXYTRI_02887;KASA_0I01375G;OXYTRI_02887;LAFA_0B05688G;ASCRUDRAFT_25574;KASA_0I01375G;A0A182G3B5;LADA_0C06876G;KASA_0I01375G;LADA_0C06876G;LAMI_0F04346G;KASA_0I01375G;ASCRUDRAFT_25574;LAFA_0B05688G;LAMI_0F04346G;ASCRUDRAFT_25574;LAMI_0F04346G;A0A182G3B5;LAFA_0B05688G;KASA_0I01375G;LAME_0F12398G;LAME_0F12398G;OXYTRI_02887;LAMI_0F04346G;LAFA_0B05688G</t>
  </si>
  <si>
    <t>GO:0003688-IEA;GO:0004712-IEA;GO:0000166-IEA;GO:0000077-IEA;GO:0004713-IEA;GO:0005829-IEA;GO:0005509-IEA;GO:0016310-IEA;GO:0016740-IEA;GO:0016301-IEA;GO:0018108-IEA;GO:0006270-IEA;GO:0006281-IEA;GO:0007049-IEA;GO:0008104-IEA;GO:0009202-IEA;GO:0004672-IEA;GO:0006139-IEA;GO:0004674-IEA;GO:0005524-IEA;GO:0005634-IEA;GO:0042326-IEA;GO:0006974-IEA;GO:0006468-IEA</t>
  </si>
  <si>
    <t>DNA replication origin binding-IEA;protein serine/threonine/tyrosine kinase activity-IEA;nucleotide binding-IEA;DNA damage checkpoint-IEA;protein tyrosine kinase activity-IEA;cytosol-IEA;calcium ion binding-IEA;phosphorylation-IEA;transferase activity-IEA;kinase activity-IEA;peptidyl-tyrosine phosphorylation-IEA;DNA replication initiation-IEA;DNA repair-IEA;cell cycle-IEA;protein localization-IEA;deoxyribonucleoside triphosphate biosynthetic process-IEA;protein kinase activity-IEA;nucleobase-containing compound metabolic process-IEA;protein serine/threonine kinase activity-IEA;ATP binding-IEA;nucleus-IEA;negative regulation of phosphorylation-IEA;cellular response to DNA damage stimulus-IEA;protein phosphorylation-IEA</t>
  </si>
  <si>
    <t>Molecular Function-IEA;Molecular Function-IEA;Molecular Function-IEA;Biological Process-IEA;Molecular Function-IEA;Cellular Component-IEA;Molecular Function-IEA;Biological Process-IEA;Molecular Function-IEA;Molecular Function-IEA;Biological Process-IEA;Biological Process-IEA;Biological Process-IEA;Biological Process-IEA;Biological Process-IEA;Biological Process-IEA;Molecular Function-IEA;Biological Process-IEA;Molecular Function-IEA;Molecular Function-IEA;Cellular Component-IEA;Biological Process-IEA;Biological Process-IEA;Biological Process-IEA</t>
  </si>
  <si>
    <t>GO:0006807;GO:0016301;GO:0044237;GO:0044238;GO:0071704</t>
  </si>
  <si>
    <t>nitrogen compound metabolic process;kinase activity;cellular metabolic process;primary metabolic process;organic substance metabolic process</t>
  </si>
  <si>
    <t>Biological Process;Molecular Function;Biological Process;Biological Process;Biological Process</t>
  </si>
  <si>
    <t>IPR000306;IPR000719;noIPR;IPR013083;noIPR;noIPR;noIPR;noIPR;IPR017455;IPR000719;noIPR;noIPR;noIPR;IPR011009;IPR011011;IPR011011;IPR011011</t>
  </si>
  <si>
    <t>DOMAIN;DOMAIN;DOMAIN;HOMOLOGOUS_SUPERFAMILY;HOMOLOGOUS_SUPERFAMILY;HOMOLOGOUS_SUPERFAMILY;HOMOLOGOUS_SUPERFAMILY;HOMOLOGOUS_SUPERFAMILY;DOMAIN;DOMAIN;DOMAIN;DOMAIN;DOMAIN;HOMOLOGOUS_SUPERFAMILY;HOMOLOGOUS_SUPERFAMILY;HOMOLOGOUS_SUPERFAMILY;HOMOLOGOUS_SUPERFAMILY</t>
  </si>
  <si>
    <t>FYVE zinc finger;Protein kinase domain;Protein kinase domain;Zinc finger, RING/FYVE/PHD-type;Zinc finger, RING/FYVE/PHD-type;Zinc finger, RING/FYVE/PHD-type;Zinc finger, RING/FYVE/PHD-type;Zinc finger, RING/FYVE/PHD-type;Zinc finger, FYVE-related;Protein kinase domain;Protein kinase domain;Protein kinase domain;Protein kinase domain;Protein kinase-like domain superfamily;Zinc finger, FYVE/PHD-type;Zinc finger, FYVE/PHD-type;Zinc finger, FYVE/PHD-type</t>
  </si>
  <si>
    <t>PF01363 (PFAM);PF00069 (PFAM);G3DSA:3.30.200.20 (GENE3D);G3DSA:3.30.40.10 (GENE3D);G3DSA:1.10.510.10 (GENE3D);mobidb-lite (MOBIDB_LITE);mobidb-lite (MOBIDB_LITE);PTHR24347 (PANTHER);PS50178 (PROSITE_PROFILES);PS50011 (PROSITE_PROFILES);cd00065 (CDD);cd00065 (CDD);cd00065 (CDD);SSF56112 (SUPERFAMILY);SSF57903 (SUPERFAMILY);SSF57903 (SUPERFAMILY);SSF57903 (SUPERFAMILY)</t>
  </si>
  <si>
    <t>GO:0046872;GO:0006468/GO:0004672/GO:0005524;;;;;;;;GO:0006468/GO:0004672/GO:0005524;;;;;;;</t>
  </si>
  <si>
    <t>metal ion binding;protein phosphorylation/protein kinase activity/ATP binding;;;;;;;;protein phosphorylation/protein kinase activity/ATP binding;;;;;;;</t>
  </si>
  <si>
    <t>Molecular Function;Biological Process/Molecular Function/Molecular Function;;;;;;;;Biological Process/Molecular Function/Molecular Function;;;;;;;</t>
  </si>
  <si>
    <t>EG_transcript_32109</t>
  </si>
  <si>
    <t>EG_transcript_3221</t>
  </si>
  <si>
    <t>pentatricopeptide repeat-containing At5g39710-like</t>
  </si>
  <si>
    <t>gi|551550884|ref|XP_005762936.1|hypothetical protein EMIHUDRAFT_52144, partial [Emiliania huxleyi CCMP1516]/gi|485612117|gb|EOD10507.1|hypothetical protein EMIHUDRAFT_52144, partial [Emiliania huxleyi CCMP1516];gi|299471045|emb|CBN78905.1|conserved unknown protein [Ectocarpus siliculosus];gi|299471515|emb|CBN80001.1|conserved unknown protein [Ectocarpus siliculosus];gi|299471535|emb|CBN80021.1|conserved unknown protein [Ectocarpus siliculosus];gi|551543901|ref|XP_005760066.1|hypothetical protein EMIHUDRAFT_51716, partial [Emiliania huxleyi CCMP1516]/gi|485608338|gb|EOD07637.1|hypothetical protein EMIHUDRAFT_51716, partial [Emiliania huxleyi CCMP1516];gi|168049795|ref|XP_001777347.1|predicted protein [Physcomitrella patens]/gi|162671323|gb|EDQ57877.1|predicted protein [Physcomitrella patens];gi|551540996|ref|XP_005758827.1|hypothetical protein EMIHUDRAFT_53066, partial [Emiliania huxleyi CCMP1516]/gi|485606664|gb|EOD06398.1|hypothetical protein EMIHUDRAFT_53066, partial [Emiliania huxleyi CCMP1516];gi|1023176429|pdb|5I9F|AChain A, Crystal Structure Of Designed Pentatricopeptide Repeat Protein Dppr- U10 In Complex With Its Target Rna U10;gi|1023176431|pdb|5I9G|CChain C, Crystal Structure Of Designed Pentatricopeptide Repeat Protein Dppr- U8c2 In Complex With Its Target Rna U8c2;gi|1023176433|pdb|5I9H|AChain A, Crystal Structure Of Designed Pentatricopeptide Repeat Protein Dppr- U8g2 In Complex With Its Target Rna U8g2;gi|1023176427|pdb|5I9D|AChain A, Crystal Structure Of Designed Pentatricopeptide Repeat Protein Dppr- U8a2 In Complex With Its Target Rna U8a2;gi|299471526|emb|CBN80012.1|conserved unknown protein [Ectocarpus siliculosus];gi|929745970|ref|XP_014147969.1|hypothetical protein SARC_13375, partial [Sphaeroforma arctica JP610]/gi|906936348|gb|KNC74067.1|hypothetical protein SARC_13375, partial [Sphaeroforma arctica JP610];gi|1173852724|ref|XP_020541269.1|pentatricopeptide repeat-containing protein At1g12300, mitochondrial-like isoform X1 [Jatropha curcas]/gi|1173852726|ref|XP_020541270.1|pentatricopeptide repeat-containing protein At1g12300, mitochondrial-like isoform X2 [Jatropha curcas];gi|551550926|ref|XP_005762957.1|hypothetical protein EMIHUDRAFT_52395, partial [Emiliania huxleyi CCMP1516]/gi|551566584|ref|XP_005769584.1|hypothetical protein EMIHUDRAFT_51885, partial [Emiliania huxleyi CCMP1516]/gi|485612138|gb|EOD10528.1|hypothetical protein EMIHUDRAFT_52395, partial [Emiliania huxleyi CCMP1516]/gi|485620587|gb|EOD17155.1|hypothetical protein EMIHUDRAFT_51885, partial [Emiliania huxleyi CCMP1516];gi|551540954|ref|XP_005758806.1|hypothetical protein EMIHUDRAFT_53301, partial [Emiliania huxleyi CCMP1516]/gi|485606643|gb|EOD06377.1|hypothetical protein EMIHUDRAFT_53301, partial [Emiliania huxleyi CCMP1516];gi|922864073|gb|KOO31398.1|hypothetical protein Ctob_010014 [Chrysochromulina sp. CCMP291];gi|929767591|ref|XP_014158776.1|hypothetical protein SARC_02913 [Sphaeroforma arctica JP610]/gi|906956290|gb|KNC84874.1|hypothetical protein SARC_02913 [Sphaeroforma arctica JP610];gi|1102697982|gb|OIV97404.1|hypothetical protein TanjilG_16165 [Lupinus angustifolius];gi|1117429037|ref|XP_019417494.1|PREDICTED: pentatricopeptide repeat-containing protein At5g39710-like [Lupinus angustifolius]/gi|1117429039|ref|XP_019417495.1|PREDICTED: pentatricopeptide repeat-containing protein At5g39710-like [Lupinus angustifolius]/gi|1117429041|ref|XP_019417496.1|PREDICTED: pentatricopeptide repeat-containing protein At5g39710-like [Lupinus angustifolius]/gi|1117429043|ref|XP_019417497.1|PREDICTED: pentatricopeptide repeat-containing protein At5g39710-like [Lupinus angustifolius]</t>
  </si>
  <si>
    <t>Emiliania huxleyi CCMP1516/Emiliania huxleyi CCMP1516;Ectocarpus siliculosus;Ectocarpus siliculosus;Ectocarpus siliculosus;Emiliania huxleyi CCMP1516/Emiliania huxleyi CCMP1516;Physcomitrella patens/Physcomitrella patens;Emiliania huxleyi CCMP1516/Emiliania huxleyi CCMP1516;Ectocarpus siliculosus;Sphaeroforma arctica JP610/Sphaeroforma arctica JP610;Jatropha curcas/Jatropha curcas;Emiliania huxleyi CCMP1516/Emiliania huxleyi CCMP1516/Emiliania huxleyi CCMP1516/Emiliania huxleyi CCMP1516;Emiliania huxleyi CCMP1516/Emiliania huxleyi CCMP1516;Chrysochromulina sp. CCMP291;Sphaeroforma arctica JP610/Sphaeroforma arctica JP610;Lupinus angustifolius;Lupinus angustifolius/Lupinus angustifolius/Lupinus angustifolius/Lupinus angustifolius</t>
  </si>
  <si>
    <t>4.5E-88;6.0E-83;5.9E-79;2.9E-77;9.7E-77;9.4E-76;4.5E-75;4.0E-74;1.6E-73;4.3E-73;2.1E-72;3.6E-72;6.6E-71;1.5E-69;3.2E-67;1.1E-66;9.4E-66;1.8E-65;2.1E-65;2.3E-64</t>
  </si>
  <si>
    <t>XP_005762936/EOD10507;CBN78905;CBN80001;CBN80021;EOD07637/XP_005760066;XP_001777347/EDQ57877;XP_005758827/EOD06398;5I9F;5I9G;5I9H;5I9D;CBN80012;XP_014147969/KNC74067;XP_020541270/XP_020541269;XP_005762957/XP_005769584/EOD10528/EOD17155;XP_005758806/EOD06377;KOO31398;XP_014158776/KNC84874;OIV97404;XP_019417497/XP_019417496/XP_019417495/XP_019417494</t>
  </si>
  <si>
    <t>gi|551550884|ref|XP_005762936.1|hypothetical protein EMIHUDRAFT_52144, partial [Emiliania huxleyi CCMP1516]/gi|485612117|gb|EOD10507.1|hypothetical protein EMIHUDRAFT_52144, partial [Emiliania huxleyi CCMP1516]</t>
  </si>
  <si>
    <t>PHYPADRAFT_144816;PHYPADRAFT_144816;PHYPADRAFT_144816;PHYPADRAFT_144816;PHYPADRAFT_144816</t>
  </si>
  <si>
    <t>GO:0090305-IEA;GO:0003723-IBA;GO:0009451-IBA;GO:0043231-IBA;GO:0004519-IBA</t>
  </si>
  <si>
    <t>nucleic acid phosphodiester bond hydrolysis-IEA;RNA binding-IBA;RNA modification-IBA;intracellular membrane-bounded organelle-IBA;endonuclease activity-IBA</t>
  </si>
  <si>
    <t>Biological Process-IEA;Molecular Function-IBA;Biological Process-IBA;Cellular Component-IBA;Molecular Function-IBA</t>
  </si>
  <si>
    <t>IPR033443;IPR002885;IPR002885;IPR011990;IPR002885;IPR011990;IPR011990;IPR002885;IPR002885;IPR002885;IPR002885;IPR002885;IPR002885;IPR002885;IPR002885;IPR002885;IPR002885;IPR002885;IPR002885;IPR002885;IPR002885;IPR002885;IPR011990</t>
  </si>
  <si>
    <t>DOMAIN;REPEAT;REPEAT;HOMOLOGOUS_SUPERFAMILY;REPEAT;HOMOLOGOUS_SUPERFAMILY;HOMOLOGOUS_SUPERFAMILY;REPEAT;REPEAT;REPEAT;REPEAT;REPEAT;REPEAT;REPEAT;REPEAT;REPEAT;REPEAT;REPEAT;REPEAT;REPEAT;REPEAT;REPEAT;HOMOLOGOUS_SUPERFAMILY</t>
  </si>
  <si>
    <t>Pentacotripeptide-repeat region of PRORP;Pentatricopeptide repeat;Pentatricopeptide repeat;Tetratricopeptide-like helical domain superfamily;Pentatricopeptide repeat;Tetratricopeptide-like helical domain superfamily;Tetratricopeptide-like helical domain superfamily;Pentatricopeptide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repeat;Pentatricopeptide repeat;Tetratricopeptide-like helical domain superfamily</t>
  </si>
  <si>
    <t>PF17177 (PFAM);TIGR00756 (TIGRFAM);PF13812 (PFAM);G3DSA:1.25.40.10 (GENE3D);PF13041 (PFAM);G3DSA:1.25.40.10 (GENE3D);G3DSA:1.25.40.10 (GENE3D);PS51375 (PROSITE_PROFILES);PS51375 (PROSITE_PROFILES);PS51375 (PROSITE_PROFILES);PS51375 (PROSITE_PROFILES);PS51375 (PROSITE_PROFILES);PS51375 (PROSITE_PROFILES);PS51375 (PROSITE_PROFILES);PS51375 (PROSITE_PROFILES);PS51375 (PROSITE_PROFILES);PS51375 (PROSITE_PROFILES);PS51375 (PROSITE_PROFILES);PS51375 (PROSITE_PROFILES);PS51375 (PROSITE_PROFILES);PS51375 (PROSITE_PROFILES);PS51375 (PROSITE_PROFILES);SSF48452 (SUPERFAMILY)</t>
  </si>
  <si>
    <t>;;;GO:0005515;;GO:0005515;GO:0005515;;;;;;;;;;;;;;;;GO:0005515</t>
  </si>
  <si>
    <t>;;;protein binding;;protein binding;protein binding;;;;;;;;;;;;;;;;protein binding</t>
  </si>
  <si>
    <t>;;;Molecular Function;;Molecular Function;Molecular Function;;;;;;;;;;;;;;;;Molecular Function</t>
  </si>
  <si>
    <t>EG_transcript_32262</t>
  </si>
  <si>
    <t>EG_transcript_3232</t>
  </si>
  <si>
    <t>ABC transporter permease</t>
  </si>
  <si>
    <t>gi|670459703|ref|WP_031408499.1|ABC transporter permease [Thiomonas sp. FB-Cd];gi|406890840|gb|EKD36625.1|hypothetical protein ACD_75C01433G0002 [uncultured bacterium];gi|1121302093|ref|WP_073613709.1|leucine/isoleucine/valine-binding protein [Desulfopila aestuarii]/gi|1113983280|emb|SHO48655.1|amino acid/amide ABC transporter substrate-binding protein, HAAT family [Desulfopila aestuarii DSM 18488];gi|948011068|ref|WP_056670525.1|ABC transporter permease [Rhizobacter sp. Root1221]/gi|945527830|gb|KQV83140.1|ABC transporter permease [Rhizobacter sp. Root1221];gi|1084895428|gb|OGR19232.1|leucine/isoleucine/valine-binding protein [Desulfobacterales bacterium GWB2_56_26];gi|1197213774|ref|WP_086464407.1|ABC transporter substrate-binding protein [Oceanibaculum sp. L54-1-50];gi|943619775|ref|WP_055449503.1|ABC transporter permease [Thiomonas bhubaneswarensis]/gi|973983095|emb|CUA94231.1|amino acid/amide ABC transporter substrate-binding protein, HAAT family (TC 3.A.1.4.-) [Thiomonas bhubaneswarensis];gi|655018559|ref|WP_028467517.1|ABC transporter substrate-binding protein [Nisaea denitrificans];gi|557032150|gb|ESQ10058.1|hypothetical protein N839_00880 [uncultured Desulfofustis sp. PB-SRB1];gi|1176013110|gb|OQX19495.1|leucine/isoleucine/valine-binding protein [Desulfobulbaceae bacterium A2];gi|1183517638|gb|ORZ40853.1|periplasmic binding protein-like I [Catenaria anguillulae PL171];gi|700405177|gb|KGO35312.1|leucine/isoleucine/valine-binding protein [Desulfobulbus sp. Tol-SR];gi|496230900|ref|WP_008944935.1|ABC transporter substrate-binding protein [Oceanibaculum indicum]/gi|407204821|gb|EKE74801.1|extracellular ligand-binding receptor protein [Oceanibaculum indicum P24];gi|290982761|ref|XP_002674098.1|predicted protein [Naegleria gruberi] [Naegleria gruberi strain NEG-M]/gi|284087686|gb|EFC41354.1|predicted protein [Naegleria gruberi];gi|1026938999|emb|CQR44037.1|Extracellular ligand-binding receptor [Thiomonas sp. CB3];gi|502887378|ref|WP_013122354.1|ABC transporter permease [Thiomonas intermedia]/gi|295795213|gb|ADG30003.1|Extracellular ligand-binding receptor [Thiomonas intermedia K12]/gi|1064199957|gb|ODU95990.1|ABC transporter permease [Thiomonas sp. SCN 64-16];gi|1037239793|gb|ANK82773.1|ABC transporter substrate-binding protein [Rhizobiales bacterium NRL2];gi|502869874|ref|WP_013104850.1|MULTISPECIES: branched-chain amino acid ABC transporter substrate-binding protein [Thiomonas]/gi|294339138|emb|CAZ87492.1|putative ABC-type branched-chain amino acid transport systems, periplasmic component [Thiomonas arsenitoxydans] [Thiomonas sp. 3As]/gi|1026929012|emb|CQR29686.1|putative ABC-type branched-chain amino acid transport systems, periplasmic component [Thiomonas sp. ACO7]/gi|1026931751|emb|CQR32852.1|putative ABC-type branched-chain amino acid transport systems, periplasmic component [Thiomonas sp. CB6]/gi|1026936941|emb|CQR27202.1|putative ABC-type branched-chain amino acid transport systems, periplasmic component [Thiomonas sp. B1]/gi|1027823789|emb|CQR29676.1|putative ABC-type branched-chain amino acid transport systems, periplasmic component [Thiomonas sp. ACO3];gi|1099993335|emb|SFI86965.1|amino acid/amide ABC transporter substrate-binding protein, HAAT family [Bradyrhizobium sp. cf659];gi|1176011561|gb|OQX18065.1|leucine/isoleucine/valine-binding protein [Desulfobulbaceae bacterium A2]</t>
  </si>
  <si>
    <t>Thiomonas sp. FB-Cd;uncultured bacterium;Desulfopila aestuarii/Desulfopila aestuarii DSM 18488;Rhizobacter sp. Root1221/Rhizobacter sp. Root1221;Desulfobacterales bacterium GWB2_56_26;Oceanibaculum sp. L54-1-50;Thiomonas bhubaneswarensis/Thiomonas bhubaneswarensis;Nisaea denitrificans;uncultured Desulfofustis sp. PB-SRB1;Desulfobulbaceae bacterium A2;Catenaria anguillulae PL171;Desulfobulbus sp. Tol-SR;Oceanibaculum indicum/Oceanibaculum indicum P24;Naegleria gruberi strain NEG-M/Naegleria gruberi;Thiomonas sp. CB3;Thiomonas intermedia/Thiomonas intermedia K12/Thiomonas sp. SCN 64-16;Rhizobiales bacterium NRL2;Thiomonas/Thiomonas sp. 3As/Thiomonas sp. ACO7/Thiomonas sp. CB6/Thiomonas sp. B1/Thiomonas sp. ACO3;Bradyrhizobium sp. cf659;Desulfobulbaceae bacterium A2</t>
  </si>
  <si>
    <t>5.3E-24;8.0E-24;3.0E-23;4.0E-23;7.4E-23;2.7E-22;6.0E-22;6.3E-22;1.3E-21;1.4E-21;1.5E-21;1.7E-21;2.7E-21;5.3E-21;1.5E-20;2.6E-20;2.8E-20;5.6E-20;5.7E-20;6.4E-20</t>
  </si>
  <si>
    <t>WP_031408499;EKD36625;WP_073613709/SHO48655;KQV83140/WP_056670525;OGR19232;WP_086464407;WP_055449503/CUA94231;WP_028467517;ESQ10058;OQX19495;ORZ40853;KGO35312;WP_008944935/EKE74801;EFC41354/XP_002674098;CQR44037;ADG30003/WP_013122354/ODU95990;ANK82773;CAZ87492/CQR29676/CQR29686/WP_013104850/CQR32852/CQR27202;SFI86965;OQX18065</t>
  </si>
  <si>
    <t>gi|670459703|ref|WP_031408499.1|ABC transporter permease [Thiomonas sp. FB-Cd]</t>
  </si>
  <si>
    <t>Thiomonas sp. FB-Cd</t>
  </si>
  <si>
    <t>THICB3470106;NAEGRDRAFT_58846;THI_0779;NAEGRDRAFT_58846;NAEGRDRAFT_58846;BWK76_04155;Ga0061069_1029;NAEGRDRAFT_58846;NAEGRDRAFT_58846;NAEGRDRAFT_58846;SAMN04487925_10479;ASC87_09020;Tint_0603;TEF_19715;BWK76_08655;N839_00880;NAEGRDRAFT_58846;NAEGRDRAFT_58846</t>
  </si>
  <si>
    <t>IPR000709;noIPR;IPR028081;noIPR;IPR028082;IPR028082</t>
  </si>
  <si>
    <t>FAMILY;FAMILY;DOMAIN;DOMAIN;HOMOLOGOUS_SUPERFAMILY;HOMOLOGOUS_SUPERFAMILY</t>
  </si>
  <si>
    <t>Leu/Ile/Val-binding protein;Leu/Ile/Val-binding protein;Leucine-binding protein domain;Leucine-binding protein domain;Periplasmic binding protein-like I;Periplasmic binding protein-like I</t>
  </si>
  <si>
    <t>PR00337 (PRINTS);G3DSA:3.40.50.2300 (GENE3D);PF13458 (PFAM);G3DSA:3.40.50.2300 (GENE3D);SSF53822 (SUPERFAMILY);SSF53822 (SUPERFAMILY)</t>
  </si>
  <si>
    <t>GO:0006865;;;;;</t>
  </si>
  <si>
    <t>amino acid transport;;;;;</t>
  </si>
  <si>
    <t>Biological Process;;;;;</t>
  </si>
  <si>
    <t>EG_transcript_325</t>
  </si>
  <si>
    <t>Vegetative incompatibility HET-E-1</t>
  </si>
  <si>
    <t>gi|783325512|gb|KJU84114.1|repeat-containing protein [Candidatus Magnetobacterium bavaricum];gi|472243019|gb|EMR87689.1|putative nacht and wd40 domain protein [Botrytis cinerea BcDW1];gi|156056266|ref|XP_001594057.1|hypothetical protein SS1G_05485 [Sclerotinia sclerotiorum 1980] [Sclerotinia sclerotiorum 1980 UF-70]/gi|154703269|gb|EDO03008.1|hypothetical protein SS1G_05485 [Sclerotinia sclerotiorum 1980 UF-70];gi|927416414|ref|XP_013954038.1|hypothetical protein TRIVIDRAFT_134520, partial [Trichoderma virens Gv29-8]/gi|358382168|gb|EHK19841.1|hypothetical protein TRIVIDRAFT_134520, partial [Trichoderma virens Gv29-8];gi|347441927|emb|CCD34848.1|similar to prolyl oligopeptidase [Botrytis cinerea T4];gi|1104736877|ref|WP_071780313.1|hypothetical protein [Fischerella sp. PCC 9431];gi|1095454982|gb|APA11939.1|hypothetical protein sscle_08g067090 [Sclerotinia sclerotiorum 1980 UF-70];gi|505017052|ref|WP_015204154.1|[myosin heavy-chain] kinase [Crinalium epipsammum]/gi|428248268|gb|AFZ14048.1|(Myosin heavy-chain) kinase [Crinalium epipsammum PCC 9333];gi|156050805|ref|XP_001591364.1|hypothetical protein SS1G_07990 [Sclerotinia sclerotiorum 1980] [Sclerotinia sclerotiorum 1980 UF-70]/gi|154692390|gb|EDN92128.1|hypothetical protein SS1G_07990 [Sclerotinia sclerotiorum 1980 UF-70];gi|156051526|ref|XP_001591724.1|hypothetical protein SS1G_07170 [Sclerotinia sclerotiorum 1980] [Sclerotinia sclerotiorum 1980 UF-70]/gi|154704948|gb|EDO04687.1|hypothetical protein SS1G_07170 [Sclerotinia sclerotiorum 1980 UF-70];gi|1046785583|gb|OCK93329.1|WD40 repeat-like protein [Cenococcum geophilum 1.58];gi|1095453400|gb|APA10359.1|hypothetical protein sscle_06g051290 [Sclerotinia sclerotiorum 1980 UF-70];gi|680000916|gb|KFX53018.1|Vegetative incompatibility protein HET-E-1 [Talaromyces marneffei PM1];gi|116182430|ref|XP_001221064.1|hypothetical protein CHGG_01843 [Chaetomium globosum CBS 148.51]/gi|88186140|gb|EAQ93608.1|hypothetical protein CHGG_01843 [Chaetomium globosum CBS 148.51];gi|680000914|gb|KFX53016.1|Vegetative incompatibility protein HET-E-1 [Talaromyces marneffei PM1]/gi|680000915|gb|KFX53017.1|Vegetative incompatibility protein HET-E-1 [Talaromyces marneffei PM1];gi|657934219|ref|WP_029635417.1|hypothetical protein [[Scytonema hofmanni] UTEX B 1581];gi|154310178|ref|XP_001554421.1|hypothetical protein BC1G_07009 [Botrytis cinerea B05.10];gi|1046787322|gb|OCK95059.1|WD40 repeat-like protein [Cenococcum geophilum 1.58];gi|1020442884|gb|KZL78108.1|vegetative incompatibility protein het-e-1, partial [Colletotrichum incanum];gi|1093043785|gb|OHW95964.1|het-r protein [Colletotrichum incanum]</t>
  </si>
  <si>
    <t>Candidatus Magnetobacterium bavaricum;Botrytis cinerea BcDW1;Sclerotinia sclerotiorum 1980 UF-70/Sclerotinia sclerotiorum 1980 UF-70;Trichoderma virens Gv29-8/Trichoderma virens Gv29-8;Botrytis cinerea T4;Fischerella sp. PCC 9431;Sclerotinia sclerotiorum 1980 UF-70;Crinalium epipsammum/Crinalium epipsammum PCC 9333;Sclerotinia sclerotiorum 1980 UF-70/Sclerotinia sclerotiorum 1980 UF-70;Sclerotinia sclerotiorum 1980 UF-70/Sclerotinia sclerotiorum 1980 UF-70;Cenococcum geophilum 1.58;Sclerotinia sclerotiorum 1980 UF-70;Talaromyces marneffei PM1;Chaetomium globosum CBS 148.51/Chaetomium globosum CBS 148.51;Talaromyces marneffei PM1/Talaromyces marneffei PM1;Scytonema hofmanni] UTEX B 1581;Botrytis cinerea B05.10;Cenococcum geophilum 1.58;Colletotrichum incanum;Colletotrichum incanum</t>
  </si>
  <si>
    <t>2.9E-65;6.2E-62;2.4E-61;1.4E-60;3.8E-59;8.2E-59;1.0E-58;1.3E-58;1.4E-58;2.1E-58;4.1E-58;1.2E-57;1.4E-57;1.5E-57;2.0E-57;2.3E-57;3.3E-57;6.9E-57;8.6E-57;1.1E-56</t>
  </si>
  <si>
    <t>KJU84114;EMR87689;XP_001594057/EDO03008;XP_013954038/EHK19841;CCD34848;WP_071780313;APA11939;WP_015204154/AFZ14048;XP_001591364/EDN92128;XP_001591724/EDO04687;OCK93329;APA10359;KFX53018;XP_001221064/EAQ93608;KFX53017/KFX53016;WP_029635417;XP_001554421;OCK95059;KZL78108;OHW95964</t>
  </si>
  <si>
    <t>gi|783325512|gb|KJU84114.1|repeat-containing protein [Candidatus Magnetobacterium bavaricum]</t>
  </si>
  <si>
    <t>Candidatus Magnetobacterium bavaricum</t>
  </si>
  <si>
    <t>Cri9333_3215;sscle_06g051290;Cri9333_3215;SS1G_07170;SS1G_07170;SS1G_07990;Cri9333_3215;Cri9333_3215;Cri9333_3215;BofuT4_P098240.1;SS1G_07990;SS1G_07990;Cri9333_3215;Cri9333_3215;sscle_06g051290</t>
  </si>
  <si>
    <t>GO:0005737-IBA;GO:0016020-IEA;GO:0016905-IEA;GO:0016021-IEA;GO:0016310-IEA;GO:0016740-IEA;GO:0016301-IEA;GO:0006468-IEA</t>
  </si>
  <si>
    <t>cytoplasm-IBA;membrane-IEA;myosin heavy chain kinase activity-IEA;integral component of membrane-IEA;phosphorylation-IEA;transferase activity-IEA;kinase activity-IEA;protein phosphorylation-IEA</t>
  </si>
  <si>
    <t>Cellular Component-IBA;Cellular Component-IEA;Molecular Function-IEA;Cellular Component-IEA;Biological Process-IEA;Molecular Function-IEA;Molecular Function-IEA;Biological Process-IEA</t>
  </si>
  <si>
    <t>IPR020472;IPR001646;IPR001680;noIPR;IPR015943;noIPR;noIPR;IPR015943;noIPR;noIPR;noIPR;noIPR;noIPR;noIPR;noIPR;IPR001680;IPR001680;IPR001680;IPR001680;IPR001680;IPR017986;IPR001680;IPR001680;noIPR;IPR027417;noIPR;IPR011047</t>
  </si>
  <si>
    <t>REPEAT;REPEAT;REPEAT;REPEAT;HOMOLOGOUS_SUPERFAMILY;HOMOLOGOUS_SUPERFAMILY;HOMOLOGOUS_SUPERFAMILY;HOMOLOGOUS_SUPERFAMILY;HOMOLOGOUS_SUPERFAMILY;HOMOLOGOUS_SUPERFAMILY;HOMOLOGOUS_SUPERFAMILY;HOMOLOGOUS_SUPERFAMILY;HOMOLOGOUS_SUPERFAMILY;HOMOLOGOUS_SUPERFAMILY;HOMOLOGOUS_SUPERFAMILY;REPEAT;REPEAT;REPEAT;REPEAT;REPEAT;DOMAIN;REPEAT;REPEAT;REPEAT;HOMOLOGOUS_SUPERFAMILY;HOMOLOGOUS_SUPERFAMILY;HOMOLOGOUS_SUPERFAMILY</t>
  </si>
  <si>
    <t>G-protein beta WD-40 repeat;Pentapeptide repeat;WD40 repeat;WD40 repeat;WD40/YVTN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 repeat;WD40 repeat;WD40 repeat;WD40 repeat;WD40 repeat;WD40-repeat-containing domain;WD40 repeat;WD40 repeat;WD40 repeat;P-loop containing nucleoside triphosphate hydrolase;P-loop containing nucleoside triphosphate hydrolase;Quinoprotein alcohol dehydrogenase-like superfamily</t>
  </si>
  <si>
    <t>PR00320 (PRINTS);PF00805 (PFAM);PF00400 (PFAM);PF05729 (PFAM);G3DSA:2.130.10.10 (GENE3D);G3DSA:3.90.176.10 (GENE3D);G3DSA:2.160.20.80 (GENE3D);G3DSA:2.130.10.10 (GENE3D);mobidb-lite (MOBIDB_LITE);PTHR22847 (PANTHER);PTHR22847 (PANTHER);PTHR22847:SF600 (PANTHER);PTHR22847:SF600 (PANTHER);PTHR22847 (PANTHER);PTHR22847:SF600 (PANTHER);PS50082 (PROSITE_PROFILES);PS50082 (PROSITE_PROFILES);PS50082 (PROSITE_PROFILES);PS50082 (PROSITE_PROFILES);PS50082 (PROSITE_PROFILES);PS50294 (PROSITE_PROFILES);PS50082 (PROSITE_PROFILES);PS50082 (PROSITE_PROFILES);cd00200 (CDD);SSF52540 (SUPERFAMILY);SSF141571 (SUPERFAMILY);SSF50998 (SUPERFAMILY)</t>
  </si>
  <si>
    <t>;;GO:0005515;;GO:0005515;;;GO:0005515;;;;;;;;GO:0005515;GO:0005515;GO:0005515;GO:0005515;GO:0005515;GO:0005515;GO:0005515;GO:0005515;;;;</t>
  </si>
  <si>
    <t>;;protein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</si>
  <si>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t>
  </si>
  <si>
    <t>EG_transcript_32614</t>
  </si>
  <si>
    <t>EG_transcript_32626</t>
  </si>
  <si>
    <t>Transcription factor BTF3</t>
  </si>
  <si>
    <t>gi|551546214|ref|XP_005761040.1|hypothetical protein EMIHUDRAFT_438269 [Emiliania huxleyi CCMP1516]/gi|485609683|gb|EOD08611.1|hypothetical protein EMIHUDRAFT_438269 [Emiliania huxleyi CCMP1516];gi|1126198411|ref|XP_019632425.1|PREDICTED: transcription factor BTF3 homolog 4-like [Branchiostoma belcheri];gi|260818117|ref|XP_002603931.1|hypothetical protein BRAFLDRAFT_131258 [Branchiostoma floridae]/gi|229289255|gb|EEN59942.1|hypothetical protein BRAFLDRAFT_131258 [Branchiostoma floridae];gi|675168895|ref|XP_008893332.1|hypothetical protein PPTG_01700 [Phytophthora parasitica INRA-310]/gi|566022164|gb|ETI45075.1|hypothetical protein F443_10255 [Phytophthora parasitica P1569]/gi|567959479|gb|ETK85050.1|hypothetical protein L915_10030 [Phytophthora parasitica]/gi|567988191|gb|ETL38472.1|hypothetical protein L916_09937 [Phytophthora parasitica]/gi|568017415|gb|ETL91592.1|hypothetical protein L917_09860 [Phytophthora parasitica]/gi|568047818|gb|ETM44886.1|hypothetical protein L914_09911 [Phytophthora parasitica]/gi|568106921|gb|ETN21551.1|hypothetical protein PPTG_01700 [Phytophthora parasitica INRA-310]/gi|570325790|gb|ETO73738.1|hypothetical protein F444_10354 [Phytophthora parasitica P1976]/gi|570949635|gb|ETP14892.1|hypothetical protein F441_10192 [Phytophthora parasitica CJ01A1]/gi|570983062|gb|ETP42960.1|hypothetical protein F442_10159 [Phytophthora parasitica P10297]/gi|970636032|gb|KUF80770.1|Transcription factor BTF3 [Phytophthora nicotianae]/gi|970650133|gb|KUF89235.1|TRAF3-interacting protein 1 [Phytophthora nicotianae]/gi|970652096|gb|KUF90820.1|Transcription factor BTF3 [Phytophthora nicotianae];gi|695433198|ref|XP_009531123.1|hypothetical protein PHYSODRAFT_355007 [Phytophthora sojae]/gi|328496506|gb|AEB21382.1|transcription factor BTF3-like protein [Phytophthora sojae]/gi|348673875|gb|EGZ13694.1|hypothetical protein PHYSODRAFT_355007 [Phytophthora sojae];gi|301108163|ref|XP_002903163.1|transcription factor BTF3-like protein [Phytophthora infestans T30-4]/gi|301108327|ref|XP_002903245.1|transcription factor BTF3-like protein [Phytophthora infestans T30-4]/gi|262097535|gb|EEY55587.1|transcription factor BTF3-like protein [Phytophthora infestans T30-4]/gi|262097617|gb|EEY55669.1|transcription factor BTF3-like protein [Phytophthora infestans T30-4];gi|1188099894|ref|XP_020796662.1|transcription factor BTF3 homolog 4-like [Boleophthalmus pectinirostris]/gi|1188099896|ref|XP_020796663.1|transcription factor BTF3 homolog 4-like [Boleophthalmus pectinirostris];gi|736235244|ref|XP_010783462.1|PREDICTED: transcription factor BTF3 homolog 4 [Notothenia coriiceps];gi|551500974|ref|XP_005802034.1|PREDICTED: transcription factor BTF3 homolog 4-like [Xiphophorus maculatus];gi|974096983|ref|XP_015247016.1|PREDICTED: transcription factor BTF3 homolog 4 [Cyprinodon variegatus]/gi|974096985|ref|XP_015247017.1|PREDICTED: transcription factor BTF3 homolog 4 [Cyprinodon variegatus];gi|736222280|ref|XP_010780188.1|PREDICTED: transcription factor BTF3 [Notothenia coriiceps];gi|1129994972|ref|XP_019712474.1|PREDICTED: transcription factor BTF3 homolog 4-like isoform X1 [Hippocampus comes];gi|1079729042|ref|XP_018533574.1|PREDICTED: transcription factor BTF3 homolog 4-like [Lates calcarifer];gi|1109012009|ref|XP_010752188.2|PREDICTED: transcription factor BTF3 homolog 4 [Larimichthys crocea]/gi|808859103|gb|KKF11310.1|Transcription factor BTF3 [Larimichthys crocea];gi|657544995|ref|XP_008277879.1|PREDICTED: transcription factor BTF3 homolog 4 isoform X2 [Stegastes partitus];gi|617447703|ref|XP_007567459.1|PREDICTED: transcription factor BTF3 homolog 4 [Poecilia formosa]/gi|962005250|ref|XP_014877411.1|PREDICTED: transcription factor BTF3 homolog 4-like [Poecilia latipinna]/gi|962013014|ref|XP_014831769.1|PREDICTED: transcription factor BTF3 homolog 4-like [Poecilia mexicana];gi|928039429|ref|XP_013868435.1|PREDICTED: transcription factor BTF3 homolog 4 isoform X1 [Austrofundulus limnaeus];gi|928039431|ref|XP_013868436.1|PREDICTED: transcription factor BTF3 homolog 4 isoform X2 [Austrofundulus limnaeus]/gi|928039433|ref|XP_013868437.1|PREDICTED: transcription factor BTF3 homolog 4 isoform X2 [Austrofundulus limnaeus];gi|657544992|ref|XP_008277878.1|PREDICTED: transcription factor BTF3 homolog 4 isoform X1 [Stegastes partitus];gi|1041088545|ref|XP_017266577.1|PREDICTED: transcription factor BTF3 homolog 4 isoform X2 [Kryptolebias marmoratus]</t>
  </si>
  <si>
    <t>Emiliania huxleyi CCMP1516/Emiliania huxleyi CCMP1516;Branchiostoma belcheri;Branchiostoma floridae/Branchiostoma floridae;Phytophthora parasitica INRA-310/Phytophthora parasitica P1569/Phytophthora parasitica/Phytophthora parasitica/Phytophthora parasitica/Phytophthora parasitica/Phytophthora parasitica INRA-310/Phytophthora parasitica P1976/Phytophthora parasitica CJ01A1/Phytophthora parasitica P10297/Phytophthora nicotianae/Phytophthora nicotianae/Phytophthora nicotianae;Phytophthora sojae/Phytophthora sojae/Phytophthora sojae;Phytophthora infestans T30-4/Phytophthora infestans T30-4/Phytophthora infestans T30-4/Phytophthora infestans T30-4;Boleophthalmus pectinirostris/Boleophthalmus pectinirostris;Notothenia coriiceps;Xiphophorus maculatus;Cyprinodon variegatus/Cyprinodon variegatus;Notothenia coriiceps;Hippocampus comes;Lates calcarifer;Larimichthys crocea/Larimichthys crocea;Stegastes partitus;Poecilia formosa/Poecilia latipinna/Poecilia mexicana;Austrofundulus limnaeus;Austrofundulus limnaeus/Austrofundulus limnaeus;Stegastes partitus;Kryptolebias marmoratus</t>
  </si>
  <si>
    <t>1.7E-48;2.7E-43;5.4E-43;1.1E-42;1.4E-42;1.6E-42;1.7E-42;2.1E-42;2.1E-42;2.3E-42;2.3E-42;2.4E-42;2.5E-42;2.5E-42;2.5E-42;2.8E-42;3.2E-42;3.2E-42;3.3E-42;3.3E-42</t>
  </si>
  <si>
    <t>EOD08611/XP_005761040;XP_019632425;XP_002603931/EEN59942;ETP14892/KUF80770/KUF90820/KUF89235/ETL38472/ETL91592/ETM44886/ETK85050/ETP42960/ETI45075/ETO73738/ETN21551/XP_008893332;XP_009531123/AEB21382/EGZ13694;EEY55587/XP_002903163/EEY55669/XP_002903245;XP_020796663/XP_020796662;XP_010783462;XP_005802034;XP_015247017/XP_015247016;XP_010780188;XP_019712474;XP_018533574;KKF11310/XP_010752188;XP_008277879;XP_007567459/XP_014877411/XP_014831769;XP_013868435;XP_013868436/XP_013868437;XP_008277878;XP_017266577</t>
  </si>
  <si>
    <t>gi|551546214|ref|XP_005761040.1|hypothetical protein EMIHUDRAFT_438269 [Emiliania huxleyi CCMP1516]/gi|485609683|gb|EOD08611.1|hypothetical protein EMIHUDRAFT_438269 [Emiliania huxleyi CCMP1516]</t>
  </si>
  <si>
    <t>PHYSODRAFT_355007;PHYSODRAFT_355007;F444_10354;F444_10354;EMIHUDRAFT_438269;EMIHUDRAFT_438269;PITG_09526;PITG_09526</t>
  </si>
  <si>
    <t>GO:0006351-IEA;GO:0006355-IEA</t>
  </si>
  <si>
    <t>transcription, DNA-templated-IEA;regulation of transcription, DNA-templated-IEA</t>
  </si>
  <si>
    <t>GO:0006355</t>
  </si>
  <si>
    <t>regulation of transcription, DNA-templated</t>
  </si>
  <si>
    <t>IPR038187;IPR002715;noIPR;noIPR;noIPR;IPR002715</t>
  </si>
  <si>
    <t>HOMOLOGOUS_SUPERFAMILY;DOMAIN;DOMAIN;DOMAIN;DOMAIN;DOMAIN</t>
  </si>
  <si>
    <t>NAC A/B domain superfamily;Nascent polypeptide-associated complex NAC domain;Nascent polypeptide-associated complex NAC domain;Nascent polypeptide-associated complex NAC domain;Nascent polypeptide-associated complex NAC domain;Nascent polypeptide-associated complex NAC domain</t>
  </si>
  <si>
    <t>G3DSA:2.20.70.30 (GENE3D);PF01849 (PFAM);mobidb-lite (MOBIDB_LITE);PTHR10351:SF23 (PANTHER);PTHR10351 (PANTHER);PS51151 (PROSITE_PROFILES)</t>
  </si>
  <si>
    <t>EG_transcript_32633</t>
  </si>
  <si>
    <t>Cyclophilin-like domain superfamily;Sterile alpha motif domain;Sterile alpha motif domain;Sterile alpha motif domain;Sterile alpha motif/pointed domain superfamily</t>
  </si>
  <si>
    <t>G3DSA:1.10.150.50 (GENE3D);PF07647 (PFAM);mobidb-lite (MOBIDB_LITE);PS50105 (PROSITE_PROFILES);SSF47769 (SUPERFAMILY)</t>
  </si>
  <si>
    <t>EG_transcript_32682</t>
  </si>
  <si>
    <t>hypothetical protein M569_16649, partial</t>
  </si>
  <si>
    <t>gi|527184099|gb|EPS58167.1|hypothetical protein M569_16649, partial [Genlisea aurea];gi|527182198|gb|EPS57251.1|hypothetical protein M569_17569, partial [Genlisea aurea]</t>
  </si>
  <si>
    <t>2.0E-17;1.7E-15</t>
  </si>
  <si>
    <t>EPS58167;EPS57251</t>
  </si>
  <si>
    <t>gi|527184099|gb|EPS58167.1|hypothetical protein M569_16649, partial [Genlisea aurea]</t>
  </si>
  <si>
    <t>EG_transcript_32747</t>
  </si>
  <si>
    <t>EG_transcript_32755</t>
  </si>
  <si>
    <t>Voltage-dependent P Q-type calcium channel subunit alpha-1A</t>
  </si>
  <si>
    <t>gi|1001609120|gb|KXS12910.1|hypothetical protein M427DRAFT_386571 [Gonapodya prolifera JEL478];gi|1134880879|gb|OMJ78537.1|hypothetical protein SteCoe_21643 [Stentor coeruleus];gi|570328060|gb|ETO76008.1|hypothetical protein F444_08510 [Phytophthora parasitica P1976];gi|675192719|ref|XP_008905244.1|hypothetical protein PPTG_11814 [Phytophthora parasitica INRA-310]/gi|568094635|gb|ETN09411.1|hypothetical protein PPTG_11814 [Phytophthora parasitica INRA-310];gi|566024389|gb|ETI47300.1|hypothetical protein F443_08454 [Phytophthora parasitica P1569];gi|970628325|gb|KUF75965.1|hypothetical protein AM587_10013444 [Phytophthora nicotianae];gi|567961694|gb|ETK87231.1|hypothetical protein L915_08283 [Phytophthora parasitica];gi|570986026|gb|ETP45155.1|hypothetical protein F442_08391 [Phytophthora parasitica P10297];gi|568019682|gb|ETL93824.1|hypothetical protein L917_08108 [Phytophthora parasitica];gi|568050120|gb|ETM47079.1|hypothetical protein L914_08172 [Phytophthora parasitica];gi|567990424|gb|ETL40654.1|hypothetical protein L916_08208 [Phytophthora parasitica]/gi|570951856|gb|ETP17113.1|hypothetical protein F441_08432 [Phytophthora parasitica CJ01A1];gi|1001618551|gb|KXS22289.1|hypothetical protein M427DRAFT_141809 [Gonapodya prolifera JEL478];gi|299117331|emb|CBN75291.1|conserved unknown protein [Ectocarpus siliculosus];gi|970661326|gb|KUF98804.1|Voltage-dependent P/Q-type calcium channel subunit alpha-1A [Phytophthora nicotianae];gi|301107067|ref|XP_002902616.1|conserved hypothetical protein [Phytophthora infestans T30-4]/gi|262098490|gb|EEY56542.1|conserved hypothetical protein [Phytophthora infestans T30-4];gi|1183423897|gb|ORY48216.1|hypothetical protein BCR33DRAFT_805426 [Rhizoclosmatium globosum];gi|1001608153|gb|KXS11954.1|hypothetical protein M427DRAFT_417465 [Gonapodya prolifera JEL478];gi|1183409086|gb|ORY33586.1|hypothetical protein BCR33DRAFT_519755 [Rhizoclosmatium globosum]</t>
  </si>
  <si>
    <t>Gonapodya prolifera JEL478;Stentor coeruleus;Phytophthora parasitica P1976;Phytophthora parasitica INRA-310/Phytophthora parasitica INRA-310;Phytophthora parasitica P1569;Phytophthora nicotianae;Phytophthora parasitica;Phytophthora parasitica P10297;Phytophthora parasitica;Phytophthora parasitica;Phytophthora parasitica/Phytophthora parasitica CJ01A1;Gonapodya prolifera JEL478;Ectocarpus siliculosus;Phytophthora nicotianae;Phytophthora infestans T30-4/Phytophthora infestans T30-4;Rhizoclosmatium globosum;Gonapodya prolifera JEL478;Rhizoclosmatium globosum</t>
  </si>
  <si>
    <t>6.1E-23;2.6E-20;1.4E-17;1.4E-17;1.4E-17;1.5E-17;1.5E-17;1.5E-17;1.5E-17;1.5E-17;1.5E-17;1.3E-16;6.1E-16;1.2E-15;6.6E-15;9.2E-14;1.7E-13;1.8E-11</t>
  </si>
  <si>
    <t>KXS12910;OMJ78537;ETO76008;XP_008905244/ETN09411;ETI47300;KUF75965;ETK87231;ETP45155;ETL93824;ETM47079;ETP17113/ETL40654;KXS22289;CBN75291;KUF98804;XP_002902616/EEY56542;ORY48216;KXS11954;ORY33586</t>
  </si>
  <si>
    <t>gi|1001609120|gb|KXS12910.1|hypothetical protein M427DRAFT_386571 [Gonapodya prolifera JEL478]</t>
  </si>
  <si>
    <t>BCR33DRAFT_805426</t>
  </si>
  <si>
    <t>GO:0006950-IEA</t>
  </si>
  <si>
    <t>response to stress-IEA</t>
  </si>
  <si>
    <t>IPR036465;noIPR;IPR036465</t>
  </si>
  <si>
    <t>von Willebrand factor A-like domain superfamily;von Willebrand factor A-like domain superfamily;von Willebrand factor A-like domain superfamily</t>
  </si>
  <si>
    <t>G3DSA:3.40.50.410 (GENE3D);cd00198 (CDD);SSF53300 (SUPERFAMILY)</t>
  </si>
  <si>
    <t>EG_transcript_32791</t>
  </si>
  <si>
    <t>noIPR;IPR000953;IPR000953;IPR016197</t>
  </si>
  <si>
    <t>YaeB-like superfamily;Chromo/chromo shadow domain;Chromo/chromo shadow domain;Chromo-like domain superfamily</t>
  </si>
  <si>
    <t>G3DSA:2.40.50.40 (GENE3D);PS50013 (PROSITE_PROFILES);cd00024 (CDD);SSF54160 (SUPERFAMILY)</t>
  </si>
  <si>
    <t>EG_transcript_32832</t>
  </si>
  <si>
    <t>gi|954197142|gb|KRX09832.1|hypothetical protein PPERSA_02704 [Pseudocohnilembus persalinus];gi|551560353|ref|XP_005767075.1|hypothetical protein EMIHUDRAFT_96343 [Emiliania huxleyi CCMP1516]/gi|485617471|gb|EOD14646.1|hypothetical protein EMIHUDRAFT_96343 [Emiliania huxleyi CCMP1516];gi|954195081|gb|KRX07807.1|hypothetical protein PPERSA_07557 [Pseudocohnilembus persalinus];gi|955171355|emb|CUG86447.1|flagellar calcium-binding protein, putative [Bodo saltans];gi|221129506|ref|XP_002158871.1|PREDICTED: flagellar calcium-binding protein-like [Hydra vulgaris];gi|551643941|ref|XP_005824763.1|hypothetical protein GUITHDRAFT_154883 [Guillardia theta CCMP2712]/gi|428168843|gb|EKX37783.1|hypothetical protein GUITHDRAFT_154883 [Guillardia theta CCMP2712];gi|221129504|ref|XP_002158754.1|PREDICTED: flagellar calcium-binding protein TB-44A-like [Hydra vulgaris];gi|510034110|gb|AGN32891.1|flagellar calcium-binding protein [Trypanosoma rangeli]/gi|554930822|gb|ESL05637.1|flagellar calcium-binding protein [Trypanosoma rangeli SC58]/gi|554931906|gb|ESL06144.1|flagellar calcium-binding protein [Trypanosoma rangeli SC58];gi|2493457|sp|Q27052.1|FCA1_TRYRARecName: Full=Flagellar calcium-binding protein [Trypanosoma rangeli]/gi|1177694|emb|CAA90897.1|calcium-binding protein [Trypanosoma rangeli];gi|510034154|gb|AGN32905.1|flagellar calcium-binding protein [Trypanosoma rangeli]/gi|510034183|gb|AGN32916.1|flagellar calcium-binding protein [Trypanosoma rangeli];gi|225718592|gb|ACO15142.1|Flagellar calcium-binding protein [Caligus clemensi];gi|930563970|gb|KPI87939.1|putative flagellar calcium-binding protein [Leptomonas seymouri];gi|1177794897|gb|ORC89920.1|flagellar calcium-binding protein [Trypanosoma theileri];gi|154334895|ref|XP_001563694.1|putative flagellar calcium-binding protein [Leishmania braziliensis MHOM/BR/75/M2904]/gi|134060716|emb|CAM37731.1|putative flagellar calcium-binding protein [Leishmania braziliensis MHOM/BR/75/M2904];gi|1177794898|gb|ORC89921.1|flagellar calcium-binding protein [Trypanosoma theileri];gi|225710094|gb|ACO10893.1|Flagellar calcium-binding protein [Caligus rogercresseyi]/gi|225711428|gb|ACO11560.1|Flagellar calcium-binding protein [Caligus rogercresseyi];gi|554945394|gb|ESL11056.1|hypothetical protein TRSC58_01203 [Trypanosoma rangeli SC58]/gi|554945704|gb|ESL11149.1|hypothetical protein TRSC58_01110 [Trypanosoma rangeli SC58];gi|225710402|gb|ACO11047.1|Flagellar calcium-binding protein [Caligus rogercresseyi];gi|154334897|ref|XP_001563695.1|putative flagellar calcium-binding protein [Leishmania braziliensis MHOM/BR/75/M2904]/gi|134060717|emb|CAM37732.1|putative flagellar calcium-binding protein [Leishmania braziliensis MHOM/BR/75/M2904];gi|955168593|emb|CUI14795.1|flagellar calcium-binding protein, putative [Bodo saltans]</t>
  </si>
  <si>
    <t>Pseudocohnilembus persalinus;Emiliania huxleyi CCMP1516/Emiliania huxleyi CCMP1516;Pseudocohnilembus persalinus;Bodo saltans;Hydra vulgaris;Guillardia theta CCMP2712/Guillardia theta CCMP2712;Hydra vulgaris;Trypanosoma rangeli/Trypanosoma rangeli SC58/Trypanosoma rangeli SC58;Trypanosoma rangeli/Trypanosoma rangeli;Trypanosoma rangeli/Trypanosoma rangeli;Caligus clemensi;Leptomonas seymouri;Trypanosoma theileri;Leishmania braziliensis MHOM/BR/75/M2904/Leishmania braziliensis MHOM/BR/75/M2904;Trypanosoma theileri;Caligus rogercresseyi/Caligus rogercresseyi;Trypanosoma rangeli SC58/Trypanosoma rangeli SC58;Caligus rogercresseyi;Leishmania braziliensis MHOM/BR/75/M2904/Leishmania braziliensis MHOM/BR/75/M2904;Bodo saltans</t>
  </si>
  <si>
    <t>4.8E-39;4.8E-30;1.4E-29;1.4E-26;1.8E-26;7.1E-26;2.4E-23;4.1E-23;4.2E-23;1.6E-22;1.6E-22;1.3E-21;2.7E-21;1.0E-20;1.2E-20;1.2E-20;1.3E-20;1.3E-20;1.8E-20;2.2E-20</t>
  </si>
  <si>
    <t>KRX09832;XP_005767075/EOD14646;KRX07807;CUG86447;XP_002158871;XP_005824763/EKX37783;XP_002158754;AGN32891/ESL05637/ESL06144;CAA90897/Q27052;AGN32905/AGN32916;ACO15142;KPI87939;ORC89920;XP_001563694/CAM37731;ORC89921;ACO11560/ACO10893;ESL11149/ESL11056;ACO11047;XP_001563695/CAM37732;CUI14795</t>
  </si>
  <si>
    <t>FCABP;FCABP;TM35_000101890;TRSC58_01110;TM35_000101890;FCABP;PPERSA_07557;R9TNF5;ABL78_2978;FCA1;LBRM_16_0930;FCABP;ABL78_2978;R9TNF5;LBRM_16_0920;FCABP;LBRM_16_0920;LBRM_16_0930;FCA1;EMIHUDRAFT_96343;TRSC58_06187;BSAL_16130;GUITHDRAFT_154883;FCA1;TRSC58_06187;FCA1;TM35_000101880;FCA1;BSAL_93175;BSAL_93175;PPERSA_02704;FCA1;BSAL_16130;TM35_000101880</t>
  </si>
  <si>
    <t>GO:0046872-IEA;GO:0005509-IEA;GO:0005929-IEA;GO:0042995-IEA;GO:0031514-IEA</t>
  </si>
  <si>
    <t>metal ion binding-IEA;calcium ion binding-IEA;cilium-IEA;cell projection-IEA;motile cilium-IEA</t>
  </si>
  <si>
    <t>Molecular Function-IEA;Molecular Function-IEA;Cellular Component-IEA;Cellular Component-IEA;Cellular Component-IEA</t>
  </si>
  <si>
    <t>GO:0005509;GO:0042995</t>
  </si>
  <si>
    <t>calcium ion binding;cell projection</t>
  </si>
  <si>
    <t>IPR003299;noIPR;IPR002048;IPR002048;IPR002048;IPR011992</t>
  </si>
  <si>
    <t>FAMILY;FAMILY;DOMAIN;DOMAIN;DOMAIN;HOMOLOGOUS_SUPERFAMILY</t>
  </si>
  <si>
    <t>Flagellar calcium-binding protein calflagin;Flagellar calcium-binding protein calflagin;EF-hand domain;EF-hand domain;EF-hand domain;EF-hand domain pair</t>
  </si>
  <si>
    <t>PR01362 (PRINTS);G3DSA:1.10.238.10 (GENE3D);PF13499 (PFAM);PS50222 (PROSITE_PROFILES);PS50222 (PROSITE_PROFILES);SSF47473 (SUPERFAMILY)</t>
  </si>
  <si>
    <t>GO:0005509;;GO:0005509;GO:0005509;GO:0005509;</t>
  </si>
  <si>
    <t>calcium ion binding;;calcium ion binding;calcium ion binding;calcium ion binding;</t>
  </si>
  <si>
    <t>Molecular Function;;Molecular Function;Molecular Function;Molecular Function;</t>
  </si>
  <si>
    <t>EG_transcript_3284</t>
  </si>
  <si>
    <t>Uncharacterised domain DM10;Uncharacterised domain DM10;Uncharacterised domain DM10;Uncharacterised domain DM10;Uncharacterised domain DM10</t>
  </si>
  <si>
    <t>mobidb-lite (MOBIDB_LITE);mobidb-lite (MOBIDB_LITE);mobidb-lite (MOBIDB_LITE);mobidb-lite (MOBIDB_LITE);mobidb-lite (MOBIDB_LITE)</t>
  </si>
  <si>
    <t>EG_transcript_3285</t>
  </si>
  <si>
    <t>pentatricopeptide repeat-containing At5g01110</t>
  </si>
  <si>
    <t>gi|1023176429|pdb|5I9F|AChain A, Crystal Structure Of Designed Pentatricopeptide Repeat Protein Dppr- U10 In Complex With Its Target Rna U10;gi|1023176431|pdb|5I9G|CChain C, Crystal Structure Of Designed Pentatricopeptide Repeat Protein Dppr- U8c2 In Complex With Its Target Rna U8c2;gi|1023176433|pdb|5I9H|AChain A, Crystal Structure Of Designed Pentatricopeptide Repeat Protein Dppr- U8g2 In Complex With Its Target Rna U8g2;gi|1023176427|pdb|5I9D|AChain A, Crystal Structure Of Designed Pentatricopeptide Repeat Protein Dppr- U8a2 In Complex With Its Target Rna U8a2;gi|1029006938|ref|XP_016667328.1|PREDICTED: pentatricopeptide repeat-containing protein At5g61990, mitochondrial-like [Gossypium hirsutum];gi|551550884|ref|XP_005762936.1|hypothetical protein EMIHUDRAFT_52144, partial [Emiliania huxleyi CCMP1516]/gi|485612117|gb|EOD10507.1|hypothetical protein EMIHUDRAFT_52144, partial [Emiliania huxleyi CCMP1516];gi|1050646054|ref|XP_017646345.1|PREDICTED: pentatricopeptide repeat-containing protein At5g61990, mitochondrial [Gossypium arboreum];gi|1031985672|ref|NP_001313672.1|pentatricopeptide repeat-containing protein At5g61990, mitochondrial-like [Gossypium hirsutum]/gi|953835467|gb|ALP06205.1|pentatricopeptide repeat protein [Gossypium hirsutum];gi|1137231564|gb|OMO94728.1|hypothetical protein CCACVL1_05865 [Corchorus capsularis];gi|1035892766|gb|OAY22376.1|hypothetical protein MANES_S005200 [Manihot esculenta];gi|720066792|ref|XP_010276630.1|PREDICTED: pentatricopeptide repeat-containing protein At5g01110 [Nelumbo nucifera]/gi|720066795|ref|XP_010276631.1|PREDICTED: pentatricopeptide repeat-containing protein At5g01110 [Nelumbo nucifera]/gi|720066799|ref|XP_010276632.1|PREDICTED: pentatricopeptide repeat-containing protein At5g01110 [Nelumbo nucifera]/gi|720066802|ref|XP_010276633.1|PREDICTED: pentatricopeptide repeat-containing protein At5g01110 [Nelumbo nucifera];gi|1035892771|gb|OAY22381.1|hypothetical protein MANES_S005700 [Manihot esculenta];gi|823142505|ref|XP_012471051.1|PREDICTED: pentatricopeptide repeat-containing protein At5g61990, mitochondrial [Gossypium raimondii]/gi|763752327|gb|KJB19715.1|hypothetical protein B456_003G116400 [Gossypium raimondii];gi|1035892772|gb|OAY22382.1|hypothetical protein MANES_S005700 [Manihot esculenta];gi|1035891788|gb|OAY21671.1|hypothetical protein MANES_S066800 [Manihot esculenta];gi|1029122885|ref|XP_016739857.1|PREDICTED: pentatricopeptide repeat-containing protein At5g61990, mitochondrial-like [Gossypium hirsutum];gi|357499975|ref|XP_003620276.1|pentatricopeptide (PPR) repeat protein [Medicago truncatula]/gi|355495291|gb|AES76494.1|pentatricopeptide (PPR) repeat protein [Medicago truncatula];gi|1012175956|ref|XP_015966932.1|pentatricopeptide repeat-containing protein At1g62930, chloroplastic [Arachis duranensis];gi|902152878|gb|KNA05639.1|hypothetical protein SOVF_188450 [Spinacia oleracea];gi|1137195620|gb|OMO67874.1|hypothetical protein COLO4_29977 [Corchorus olitorius]</t>
  </si>
  <si>
    <t>Gossypium hirsutum;Emiliania huxleyi CCMP1516/Emiliania huxleyi CCMP1516;Gossypium arboreum;Gossypium hirsutum/Gossypium hirsutum;Corchorus capsularis;Manihot esculenta;Nelumbo nucifera/Nelumbo nucifera/Nelumbo nucifera/Nelumbo nucifera;Manihot esculenta;Gossypium raimondii/Gossypium raimondii;Manihot esculenta;Manihot esculenta;Gossypium hirsutum;Medicago truncatula/Medicago truncatula;Arachis duranensis;Spinacia oleracea;Corchorus olitorius</t>
  </si>
  <si>
    <t>6.8E-51;2.8E-50;4.1E-50;9.2E-50;3.0E-46;4.1E-46;2.4E-45;2.7E-45;8.0E-44;2.2E-43;2.3E-43;3.2E-42;5.7E-42;2.7E-41;2.7E-41;3.4E-41;4.0E-41;8.0E-41;2.0E-40;2.7E-40</t>
  </si>
  <si>
    <t>5I9F;5I9G;5I9H;5I9D;XP_016667328;XP_005762936/EOD10507;XP_017646345;NP_001313672/ALP06205;OMO94728;OAY22376;XP_010276633/XP_010276632/XP_010276631/XP_010276630;OAY22381;XP_012471051/KJB19715;OAY22382;OAY21671;XP_016739857;XP_003620276/AES76494;XP_015966932;KNA05639;OMO67874</t>
  </si>
  <si>
    <t>gi|1023176429|pdb|5I9F|AChain A, Crystal Structure Of Designed Pentatricopeptide Repeat Protein Dppr- U10 In Complex With Its Target Rna U10</t>
  </si>
  <si>
    <t>IPR002885;IPR011990;IPR002885;IPR002885;IPR002885;IPR011990;IPR002885;IPR002885;IPR002885;IPR002885;IPR002885;IPR002885;IPR002885;IPR002885;IPR002885;IPR002885;IPR002885;IPR011990</t>
  </si>
  <si>
    <t>REPEAT;HOMOLOGOUS_SUPERFAMILY;REPEAT;REPEAT;REPEAT;HOMOLOGOUS_SUPERFAMILY;REPEAT;REPEAT;REPEAT;REPEAT;REPEAT;REPEAT;REPEAT;REPEAT;REPEAT;REPEAT;REPEAT;HOMOLOGOUS_SUPERFAMILY</t>
  </si>
  <si>
    <t>Pentatricopeptide repeat;Tetratricopeptide-like helical domain superfamily;Pentatricopeptide repeat;Pentatricopeptide repeat;Pentatricopeptide repeat;Tetratricopeptide-like helical domain superfamily;Pentatricopeptide repeat;Pentatricopeptide repeat;Pentatricopeptide repeat;Pentatricopeptide repeat;Pentatricopeptide repeat;Pentatricopeptide repeat;Pentatricopeptide repeat;Pentatricopeptide repeat;Pentatricopeptide repeat;Pentatricopeptide repeat;Pentatricopeptide repeat;Tetratricopeptide-like helical domain superfamily</t>
  </si>
  <si>
    <t>TIGR00756 (TIGRFAM);G3DSA:1.25.40.10 (GENE3D);PF13812 (PFAM);PF13041 (PFAM);PF01535 (PFAM);G3DSA:1.25.40.10 (GENE3D);PS51375 (PROSITE_PROFILES);PS51375 (PROSITE_PROFILES);PS51375 (PROSITE_PROFILES);PS51375 (PROSITE_PROFILES);PS51375 (PROSITE_PROFILES);PS51375 (PROSITE_PROFILES);PS51375 (PROSITE_PROFILES);PS51375 (PROSITE_PROFILES);PS51375 (PROSITE_PROFILES);PS51375 (PROSITE_PROFILES);PS51375 (PROSITE_PROFILES);SSF48452 (SUPERFAMILY)</t>
  </si>
  <si>
    <t>;GO:0005515;;;;GO:0005515;;;;;;;;;;;;GO:0005515</t>
  </si>
  <si>
    <t>;protein binding;;;;protein binding;;;;;;;;;;;;protein binding</t>
  </si>
  <si>
    <t>;Molecular Function;;;;Molecular Function;;;;;;;;;;;;Molecular Function</t>
  </si>
  <si>
    <t>EG_transcript_32932</t>
  </si>
  <si>
    <t>EG_transcript_330</t>
  </si>
  <si>
    <t>Ribonuclease H-like domain</t>
  </si>
  <si>
    <t>gi|527205074|gb|EPS71058.1|hypothetical protein M569_03701 [Genlisea aurea];gi|384502132|gb|EIE92623.1|hypothetical protein RO3G_17334 [Rhizopus delemar RA 99-880];gi|727132876|emb|CEG83652.1|hypothetical protein RMATCC62417_17534 [Rhizopus microsporus];gi|729702013|emb|CEJ01151.1|hypothetical protein RMCBS344292_15187 [Rhizopus microsporus];gi|527198618|gb|EPS66700.1|hypothetical protein M569_08075, partial [Genlisea aurea];gi|514689314|ref|XP_004992232.1|hypothetical protein PTSG_12494 [Salpingoeca rosetta]/gi|326429609|gb|EGD75179.1|hypothetical protein PTSG_12494 [Salpingoeca rosetta];gi|729697195|emb|CEJ05275.1|hypothetical protein RMCBS344292_19219 [Rhizopus microsporus];gi|727131652|emb|CEG84463.1|hypothetical protein RMATCC62417_18263 [Rhizopus microsporus];gi|384499958|gb|EIE90449.1|hypothetical protein RO3G_15160 [Rhizopus delemar RA 99-880];gi|384491969|gb|EIE83165.1|hypothetical protein RO3G_07870 [Rhizopus delemar RA 99-880];gi|384502071|gb|EIE92562.1|hypothetical protein RO3G_17273 [Rhizopus delemar RA 99-880];gi|1110931677|ref|XP_019204294.1|PREDICTED: uncharacterized protein LOC102076140 isoform X2 [Oreochromis niloticus];gi|1048029465|ref|XP_017488587.1|PREDICTED: uncharacterized protein K02A2.6-like [Rhagoletis zephyria];gi|1110931675|ref|XP_019204289.1|PREDICTED: uncharacterized protein LOC102076140 isoform X1 [Oreochromis niloticus];gi|514691506|ref|XP_004993326.1|hypothetical protein PTSG_12319 [Salpingoeca rosetta]/gi|326428193|gb|EGD73763.1|hypothetical protein PTSG_12319 [Salpingoeca rosetta];gi|384486216|gb|EIE78396.1|hypothetical protein RO3G_03100 [Rhizopus delemar RA 99-880];gi|514698104|ref|XP_004996621.1|hypothetical protein PTSG_11841 [Salpingoeca rosetta]/gi|326435847|gb|EGD81417.1|hypothetical protein PTSG_11841 [Salpingoeca rosetta];gi|671683547|emb|CDS12583.1|hypothetical protein LRAMOSA11503 [Lichtheimia ramosa];gi|1179898108|emb|SLM41112.1|Ribonuclease H-like domain [Umbilicaria pustulata];gi|154282097|ref|XP_001541861.1|hypothetical protein HCAG_03959 [Histoplasma capsulatum NAm1] [Ajellomyces capsulatus NAm1]/gi|150412040|gb|EDN07428.1|hypothetical protein HCAG_03959 [Histoplasma capsulatum NAm1] [Ajellomyces capsulatus NAm1]</t>
  </si>
  <si>
    <t>Genlisea aurea;Rhizopus delemar RA 99-880;Rhizopus microsporus;Rhizopus microsporus;Genlisea aurea;Salpingoeca rosetta/Salpingoeca rosetta;Rhizopus microsporus;Rhizopus microsporus;Rhizopus delemar RA 99-880;Rhizopus delemar RA 99-880;Rhizopus delemar RA 99-880;Oreochromis niloticus;Rhagoletis zephyria;Oreochromis niloticus;Salpingoeca rosetta/Salpingoeca rosetta;Rhizopus delemar RA 99-880;Salpingoeca rosetta/Salpingoeca rosetta;Lichtheimia ramosa;Umbilicaria pustulata;Ajellomyces capsulatus NAm1/Ajellomyces capsulatus NAm1</t>
  </si>
  <si>
    <t>3.8E-132;3.6E-50;5.8E-50;1.0E-49;1.4E-49;1.5E-49;4.9E-49;1.3E-48;1.5E-47;1.0E-46;2.3E-46;4.4E-46;5.8E-46;6.2E-46;2.7E-45;3.4E-45;3.9E-45;9.3E-45;9.5E-45;9.6E-45</t>
  </si>
  <si>
    <t>EPS71058;EIE92623;CEG83652;CEJ01151;EPS66700;XP_004992232/EGD75179;CEJ05275;CEG84463;EIE90449;EIE83165;EIE92562;XP_019204294;XP_017488587;XP_019204289;EGD73763/XP_004993326;EIE78396;EGD81417/XP_004996621;CDS12583;SLM41112;EDN07428/XP_001541861</t>
  </si>
  <si>
    <t>M569_08075;M569_03701;PTSG_11841;HCAG_03959;PTSG_11841;LRAMOSA11503;A0A1W5DDW0;M569_08075;RO3G_03100;PTSG_12494;LRAMOSA11503;PTSG_12494;PTSG_12319;RO3G_03100;PTSG_12494;M569_03701;PTSG_12494;HCAG_03959;A0A1W5DDW0;PTSG_11841</t>
  </si>
  <si>
    <t>noIPR;noIPR;noIPR;IPR000477;IPR036397;noIPR;IPR023780;noIPR;noIPR;IPR001584;noIPR;noIPR;IPR000953;IPR001584;IPR000477;IPR000953;noIPR;noIPR;IPR016197;IPR029063;IPR012337;noIPR</t>
  </si>
  <si>
    <t>HOMOLOGOUS_SUPERFAMILY;HOMOLOGOUS_SUPERFAMILY;HOMOLOGOUS_SUPERFAMILY;DOMAIN;HOMOLOGOUS_SUPERFAMILY;HOMOLOGOUS_SUPERFAMILY;DOMAIN;DOMAIN;DOMAIN;DOMAIN;DOMAIN;DOMAIN;DOMAIN;DOMAIN;DOMAIN;DOMAIN;DOMAIN;DOMAIN;HOMOLOGOUS_SUPERFAMILY;HOMOLOGOUS_SUPERFAMILY;HOMOLOGOUS_SUPERFAMILY;HOMOLOGOUS_SUPERFAMILY</t>
  </si>
  <si>
    <t>Sodium/solute  symporter  superfamily;Sodium/solute  symporter  superfamily;Sodium/solute  symporter  superfamily;Reverse transcriptase domain;Ribonuclease H superfamily;Ribonuclease H superfamily;Chromo domain;Chromo domain;Chromo domain;Integrase, catalytic core;Integrase, catalytic core;Integrase, catalytic core;Chromo/chromo shadow domain;Integrase, catalytic core;Reverse transcriptase domain;Chromo/chromo shadow domain;Chromo/chromo shadow domain;Chromo/chromo shadow domain;Chromo-like domain superfamily;S-adenosyl-L-methionine-dependent methyltransferase;Ribonuclease H-like superfamily;Ribonuclease H-like superfamily</t>
  </si>
  <si>
    <t>G3DSA:3.40.50.150 (GENE3D);G3DSA:3.30.70.270 (GENE3D);G3DSA:3.10.10.10 (GENE3D);PF00078 (PFAM);G3DSA:3.30.420.10 (GENE3D);G3DSA:3.30.70.270 (GENE3D);PF00385 (PFAM);G3DSA:3.10.20.370 (GENE3D);G3DSA:2.40.50.40 (GENE3D);PF00665 (PFAM);mobidb-lite (MOBIDB_LITE);PTHR24559 (PANTHER);PS50013 (PROSITE_PROFILES);PS50994 (PROSITE_PROFILES);PS50878 (PROSITE_PROFILES);cd00024 (CDD);cd01647 (CDD);cd09274 (CDD);SSF54160 (SUPERFAMILY);SSF53335 (SUPERFAMILY);SSF53098 (SUPERFAMILY);SSF56672 (SUPERFAMILY)</t>
  </si>
  <si>
    <t>;;;;GO:0003676;;;;;GO:0015074;;;;GO:0015074;;;;;;;;</t>
  </si>
  <si>
    <t>;;;;nucleic acid binding;;;;;DNA integration;;;;DNA integration;;;;;;;;</t>
  </si>
  <si>
    <t>;;;;Molecular Function;;;;;Biological Process;;;;Biological Process;;;;;;;;</t>
  </si>
  <si>
    <t>EG_transcript_33103</t>
  </si>
  <si>
    <t>IPR036640;IPR036640</t>
  </si>
  <si>
    <t>ABC transporter type 1, transmembrane domain superfamily;ABC transporter type 1, transmembrane domain superfamily</t>
  </si>
  <si>
    <t>G3DSA:1.20.1560.10 (GENE3D);SSF90123 (SUPERFAMILY)</t>
  </si>
  <si>
    <t>GO:0005524/GO:0016021;GO:0005524/GO:0016021</t>
  </si>
  <si>
    <t>ATP binding/integral component of membrane;ATP binding/integral component of membrane</t>
  </si>
  <si>
    <t>Molecular Function/Cellular Component;Molecular Function/Cellular Component</t>
  </si>
  <si>
    <t>EG_transcript_33233</t>
  </si>
  <si>
    <t>EG_transcript_33399</t>
  </si>
  <si>
    <t>Simiate</t>
  </si>
  <si>
    <t>gi|90076436|dbj|BAE87898.1|unnamed protein product [Macaca fascicularis];gi|156362472|ref|XP_001625801.1|predicted protein [Nematostella vectensis]/gi|156212651|gb|EDO33701.1|predicted protein [Nematostella vectensis];gi|1195549483|ref|XP_021055405.1|protein Simiate isoform X1 [Mus pahari];gi|354477182|ref|XP_003500801.1|PREDICTED: protein Simiate isoform X1 [Cricetulus griseus]/gi|1032938730|ref|XP_016822963.1|PREDICTED: protein Simiate isoform X2 [Cricetulus griseus]/gi|344236388|gb|EGV92491.1|UPF0436 protein C9orf6-like [Cricetulus griseus]/gi|537228053|gb|ERE83500.1|putative UPF0436 protein C9orf6 like protein [Cricetulus griseus];gi|8923431|ref|NP_060302.1|protein Simiate [Homo sapiens]/gi|197098938|ref|NP_001127141.1|protein Simiate [Pongo abelii]/gi|686731096|ref|XP_009243001.1|PREDICTED: protein Simiate isoform X1 [Pongo abelii]/gi|74753037|sp|Q9NX38.1|F206A_HUMANRecName: Full=Protein Simiate AltName: Full=Protein FAM206A [Homo sapiens]/gi|75042690|sp|Q5RFS0.1|F206A_PONABRecName: Full=Protein Simiate AltName: Full=Protein FAM206A [Pongo abelii]/gi|12002684|gb|AAG43367.1|AF153417_1chromosome 9 open reading frame 6 [Homo sapiens]/gi|7020571|dbj|BAA91183.1|unnamed protein product [Homo sapiens]/gi|16041813|gb|AAH15795.1|Chromosome 9 open reading frame 6 [Homo sapiens]/gi|55725039|emb|CAH89387.1|hypothetical protein [Pongo abelii]/gi|119579437|gb|EAW59033.1|chromosome 9 open reading frame 6, isoform CRA_b [Homo sapiens]/gi|312152256|gb|ADQ32640.1|chromosome 9 open reading frame 6, partial [synthetic construct]/gi|649109607|gb|AIC51680.1|FAM206A, partial [synthetic construct]/gi|1147679139|emb|SJX29994.1|unnamed protein product, partial [Human ORFeome Gateway entry vector];gi|386780722|ref|NP_001247772.1|protein Simiate [Macaca mulatta]/gi|544493003|ref|XP_005581172.1|PREDICTED: protein Simiate [Macaca fascicularis]/gi|635072092|ref|XP_007966676.1|PREDICTED: protein FAM206A [Chlorocebus sabaeus]/gi|795293571|ref|XP_011821763.1|PREDICTED: protein Simiate [Mandrillus leucophaeus]/gi|795646535|ref|XP_011738597.1|PREDICTED: protein Simiate [Macaca nemestrina];gi|397479257|ref|XP_003810943.1|PREDICTED: protein Simiate [Pan paniscus];gi|724836220|ref|XP_010363900.1|PREDICTED: protein Simiate [Rhinopithecus roxellana]/gi|795249313|ref|XP_011809967.1|PREDICTED: protein Simiate [Colobus angolensis palliatus];gi|795377911|ref|XP_011936912.1|PREDICTED: protein Simiate [Cercocebus atys];gi|332222444|ref|XP_003260379.1|PREDICTED: protein Simiate [Nomascus leucogenys];gi|426362625|ref|XP_004048458.1|PREDICTED: protein Simiate [Gorilla gorilla gorilla];gi|353681769|ref|NP_001238841.1|protein Simiate [Pan troglodytes];gi|293347380|ref|XP_002726576.1|PREDICTED: protein Simiate [Rattus norvegicus]/gi|293359267|ref|XP_002729524.1|PREDICTED: protein Simiate [Rattus norvegicus]/gi|149037158|gb|EDL91689.1|rCG31985 [Rattus norvegicus];gi|659132935|ref|XP_008466465.1|PREDICTED: protein Simiate [Cucumis melo]/gi|1035425980|ref|XP_016903582.1|PREDICTED: protein Simiate [Cucumis melo];gi|589945301|ref|XP_006985336.1|PREDICTED: protein Simiate [Peromyscus maniculatus bairdii];gi|1176077459|ref|XP_020608761.1|protein Simiate-like isoform X1 [Orbicella faveolata];gi|402896732|ref|XP_003911443.1|PREDICTED: protein Simiate isoform X2 [Papio anubis];gi|671030721|ref|XP_008706151.1|PREDICTED: protein Simiate [Ursus maritimus];gi|752392938|ref|XP_011219587.1|PREDICTED: protein Simiate [Ailuropoda melanoleuca];gi|403266236|ref|XP_003925299.1|PREDICTED: protein Simiate [Saimiri boliviensis boliviensis]</t>
  </si>
  <si>
    <t>Macaca fascicularis;Nematostella vectensis/Nematostella vectensis;Mus pahari;Cricetulus griseus/Cricetulus griseus/Cricetulus griseus/Cricetulus griseus;Homo sapiens/Pongo abelii/Pongo abelii/Homo sapiens/Pongo abelii/Homo sapiens/Homo sapiens/Homo sapiens/Pongo abelii/Homo sapiens/synthetic construct/synthetic construct/Human ORFeome Gateway entry vector;Macaca mulatta/Macaca fascicularis/Chlorocebus sabaeus/Mandrillus leucophaeus/Macaca nemestrina;Pan paniscus;Rhinopithecus roxellana/Colobus angolensis palliatus;Cercocebus atys;Nomascus leucogenys;Gorilla gorilla gorilla;Pan troglodytes;Rattus norvegicus/Rattus norvegicus/Rattus norvegicus;Cucumis melo/Cucumis melo;Peromyscus maniculatus bairdii;Orbicella faveolata;Papio anubis;Ursus maritimus;Ailuropoda melanoleuca;Saimiri boliviensis boliviensis</t>
  </si>
  <si>
    <t>5.8E-24;6.5E-24;1.1E-23;5.0E-23;7.2E-23;7.3E-23;7.6E-23;7.7E-23;8.3E-23;8.5E-23;8.7E-23;1.0E-22;1.3E-22;2.0E-22;2.7E-22;3.3E-22;3.5E-22;5.4E-22;6.0E-22;7.4E-22</t>
  </si>
  <si>
    <t>BAE87898;XP_001625801/EDO33701;XP_021055405;XP_003500801/EGV92491/ERE83500/XP_016822963;NP_001127141/XP_009243001/Q5RFS0/CAH89387/AAG43367/EAW59033/BAA91183/AAH15795/NP_060302/Q9NX38/AIC51680/ADQ32640/SJX29994;XP_011821763/XP_005581172/XP_007966676/NP_001247772/XP_011738597;XP_003810943;XP_011809967/XP_010363900;XP_011936912;XP_003260379;XP_004048458;NP_001238841;XP_002729524/EDL91689/XP_002726576;XP_016903582/XP_008466465;XP_006985336;XP_020608761;XP_003911443;XP_008706151;XP_011219587;XP_003925299</t>
  </si>
  <si>
    <t>gi|90076436|dbj|BAE87898.1|unnamed protein product [Macaca fascicularis]</t>
  </si>
  <si>
    <t>Macaca fascicularis</t>
  </si>
  <si>
    <t>FAM206A;FAM206A;FAM206A;FAM206A;FAM206A;FAM206A;FAM206A;I79_007025;FAM206A;FAM206A;I79_007025;Fam206a;FAM206A;FAM206A;FAM206A;I79_007025;FAM206A;FAM206A;FAM206A;FAM206A;Fam206a;Fam206a</t>
  </si>
  <si>
    <t>GO:0005515-IPI;GO:0016607-IEA;GO:0005634-IEA;GO:0030425-IEA</t>
  </si>
  <si>
    <t>protein binding-IPI;nuclear speck-IEA;nucleus-IEA;dendrite-IEA</t>
  </si>
  <si>
    <t>Molecular Function-IPI;Cellular Component-IEA;Cellular Component-IEA;Cellular Component-IEA</t>
  </si>
  <si>
    <t>GO:0005515</t>
  </si>
  <si>
    <t>protein binding</t>
  </si>
  <si>
    <t>noIPR;IPR033753;noIPR;IPR011053</t>
  </si>
  <si>
    <t>26S Proteasome non-ATPase regulatory subunit 1;Glycine cleavage system H-protein/Simiate;Glycine cleavage system H-protein/Simiate;Single hybrid motif</t>
  </si>
  <si>
    <t>G3DSA:2.40.50.100 (GENE3D);PF01597 (PFAM);PTHR13651 (PANTHER);SSF51230 (SUPERFAMILY)</t>
  </si>
  <si>
    <t>EG_transcript_33462</t>
  </si>
  <si>
    <t>reverse transcriptase domain-containing</t>
  </si>
  <si>
    <t>gi|768411242|ref|XP_011562627.1|PREDICTED: uncharacterized protein LOC105392658 [Plutella xylostella];gi|768414764|ref|XP_011547902.1|PREDICTED: uncharacterized protein LOC105380103 [Plutella xylostella];gi|768426855|ref|XP_011554489.1|PREDICTED: uncharacterized protein LOC105385758 [Plutella xylostella];gi|768443015|ref|XP_011563304.1|PREDICTED: uncharacterized protein LOC105393267 [Plutella xylostella];gi|930671576|gb|KPJ12288.1|Retrotransposable element SLACS 132 kDa protein [Papilio machaon];gi|1197144174|gb|JAV84680.1|hypothetical protein [Photinus pyralis];gi|1129168902|gb|OLP79640.1|132 kDa protein [Symbiodinium microadriaticum];gi|1129190758|gb|OLP95909.1|132 kDa protein [Symbiodinium microadriaticum];gi|768436381|ref|XP_011559672.1|PREDICTED: uncharacterized protein LOC105390128 [Plutella xylostella];gi|1101380985|dbj|GAV01566.1|hypothetical protein RvY_12257 [Ramazzottius varieornatus];gi|1101394996|dbj|GAU89490.1|hypothetical protein RvY_02037 [Ramazzottius varieornatus];gi|1129186408|gb|OLP92563.1|hypothetical protein AK812_SmicGene25629 [Symbiodinium microadriaticum];gi|1101376678|dbj|GAV05564.1|hypothetical protein RvY_15670 [Ramazzottius varieornatus];gi|1101389804|dbj|GAU92213.1|hypothetical protein RvY_04325 [Ramazzottius varieornatus];gi|1191667284|gb|OTG19252.1|putative reverse transcriptase domain-containing protein [Helianthus annuus];gi|662223478|ref|XP_008486032.1|PREDICTED: uncharacterized protein LOC103522716, partial [Diaphorina citri];gi|1191674935|gb|OTG26899.1|putative reverse transcriptase domain-containing protein [Helianthus annuus];gi|1191680953|gb|OTG32916.1|putative reverse transcriptase domain-containing protein [Helianthus annuus];gi|1174754935|gb|OQV22928.1|hypothetical protein BV898_03354 [Hypsibius dujardini];gi|1101386691|dbj|GAU95300.1|hypothetical protein RvY_06942-2 [Ramazzottius varieornatus]</t>
  </si>
  <si>
    <t>Plutella xylostella;Plutella xylostella;Plutella xylostella;Plutella xylostella;Papilio machaon;Photinus pyralis;Symbiodinium microadriaticum;Symbiodinium microadriaticum;Plutella xylostella;Ramazzottius varieornatus;Ramazzottius varieornatus;Symbiodinium microadriaticum;Ramazzottius varieornatus;Ramazzottius varieornatus;Helianthus annuus;Diaphorina citri;Helianthus annuus;Helianthus annuus;Hypsibius dujardini;Ramazzottius varieornatus</t>
  </si>
  <si>
    <t>1.3E-16;1.4E-16;1.7E-16;1.8E-16;2.9E-16;5.0E-16;1.4E-15;1.9E-15;2.3E-15;5.8E-15;1.2E-14;1.4E-14;6.1E-14;1.2E-13;1.2E-13;1.3E-13;2.3E-13;3.8E-13;7.0E-13;1.7E-12</t>
  </si>
  <si>
    <t>XP_011562627;XP_011547902;XP_011554489;XP_011563304;KPJ12288;JAV84680;OLP79640;OLP95909;XP_011559672;GAV01566;GAU89490;OLP92563;GAV05564;GAU92213;OTG19252;XP_008486032;OTG26899;OTG32916;OQV22928;GAU95300</t>
  </si>
  <si>
    <t>gi|768411242|ref|XP_011562627.1|PREDICTED: uncharacterized protein LOC105392658 [Plutella xylostella]</t>
  </si>
  <si>
    <t>Plutella xylostella</t>
  </si>
  <si>
    <t>HannXRQ_Chr03g0091841;AK812_SmicGene25629;HannXRQ_Chr08g0232001;HannXRQ_Chr08g0232001;HannXRQ_Chr04g0094151;HannXRQ_Chr03g0091841;HannXRQ_Chr04g0094151</t>
  </si>
  <si>
    <t>GO:0003964-IEA;GO:0005509-IEA;GO:0006278-IEA</t>
  </si>
  <si>
    <t>RNA-directed DNA polymerase activity-IEA;calcium ion binding-IEA;RNA-dependent DNA biosynthetic process-IEA</t>
  </si>
  <si>
    <t>EG_transcript_33524</t>
  </si>
  <si>
    <t>WD repeat-containing 54-like</t>
  </si>
  <si>
    <t>gi|156385357|ref|XP_001633597.1|predicted protein [Nematostella vectensis]/gi|156220669|gb|EDO41534.1|predicted protein [Nematostella vectensis];gi|1191030734|ref|XP_020892342.1|WD repeat-containing protein 54-like [Exaiptasia pallida]/gi|999979743|gb|KXJ18917.1|WD repeat-containing protein 54 [Exaiptasia pallida];gi|196013815|ref|XP_002116768.1|hypothetical protein TRIADDRAFT_50926 [Trichoplax adhaerens]/gi|190580746|gb|EDV20827.1|hypothetical protein TRIADDRAFT_50926 [Trichoplax adhaerens];gi|1005467570|ref|XP_015770695.1|PREDICTED: WD repeat-containing protein 54-like [Acropora digitifera]</t>
  </si>
  <si>
    <t>Nematostella vectensis/Nematostella vectensis;Exaiptasia pallida/Exaiptasia pallida;Trichoplax adhaerens/Trichoplax adhaerens;Acropora digitifera</t>
  </si>
  <si>
    <t>2.5E-13;3.4E-12;2.7E-11;8.2E-11</t>
  </si>
  <si>
    <t>EDO41534/XP_001633597;KXJ18917/XP_020892342;EDV20827/XP_002116768;XP_015770695</t>
  </si>
  <si>
    <t>gi|156220669|gb|EDO41534.1|predicted protein [Nematostella vectensis]/gi|156385357|ref|XP_001633597.1|predicted protein [Nematostella vectensis]</t>
  </si>
  <si>
    <t>IPR015943;noIPR;IPR001680;IPR017986;IPR036322</t>
  </si>
  <si>
    <t>HOMOLOGOUS_SUPERFAMILY;HOMOLOGOUS_SUPERFAMILY;REPEAT;DOMAIN;HOMOLOGOUS_SUPERFAMILY</t>
  </si>
  <si>
    <t>WD40/YVTN repeat-like-containing domain superfamily;WD40/YVTN repeat-like-containing domain superfamily;WD40 repeat;WD40-repeat-containing domain;WD40-repeat-containing domain superfamily</t>
  </si>
  <si>
    <t>G3DSA:2.130.10.10 (GENE3D);PTHR44410 (PANTHER);PS50082 (PROSITE_PROFILES);PS50294 (PROSITE_PROFILES);SSF50978 (SUPERFAMILY)</t>
  </si>
  <si>
    <t>GO:0005515;;GO:0005515;GO:0005515;GO:0005515</t>
  </si>
  <si>
    <t>protein binding;;protein binding;protein binding;protein binding</t>
  </si>
  <si>
    <t>Molecular Function;;Molecular Function;Molecular Function;Molecular Function</t>
  </si>
  <si>
    <t>EG_transcript_33614</t>
  </si>
  <si>
    <t>Ribosomal protein S5 domain 2-type fold</t>
  </si>
  <si>
    <t>EG_transcript_33644</t>
  </si>
  <si>
    <t>serine arginine-rich splicing factor RS31 isoform X1</t>
  </si>
  <si>
    <t>gi|546305132|ref|XP_005712546.1|arginine/serine-rich splicing factor, putative [Chondrus crispus]/gi|515796163|emb|CDF77507.1|arginine/serine-rich splicing factor, putative [Chondrus crispus];gi|728815527|gb|KHG01873.1|Arginine/serine-rich-splicing factor RSP31 -like protein [Gossypium arboreum];gi|1050608051|ref|XP_017626614.1|PREDICTED: serine/arginine-rich splicing factor RS31-like isoform X2 [Gossypium arboreum];gi|567904600|ref|XP_006444788.1|hypothetical protein CICLE_v10021673mg [Citrus clementina]/gi|985467370|ref|XP_015389735.1|PREDICTED: serine/arginine-rich splicing factor RS31 isoform X2 [Citrus sinensis]/gi|557547050|gb|ESR58028.1|hypothetical protein CICLE_v10021673mg [Citrus clementina];gi|1050608049|ref|XP_017626613.1|PREDICTED: serine/arginine-rich splicing factor RS31-like isoform X1 [Gossypium arboreum];gi|823146954|ref|XP_012473384.1|PREDICTED: serine/arginine-rich splicing factor RS31-like isoform X2 [Gossypium raimondii]/gi|763755042|gb|KJB22373.1|hypothetical protein B456_004G044100 [Gossypium raimondii];gi|823146952|ref|XP_012473383.1|PREDICTED: serine/arginine-rich splicing factor RS31-like isoform X1 [Gossypium raimondii]/gi|763755041|gb|KJB22372.1|hypothetical protein B456_004G044100 [Gossypium raimondii];gi|567904594|ref|XP_006444785.1|hypothetical protein CICLE_v10021673mg [Citrus clementina]/gi|567904604|ref|XP_006444790.1|hypothetical protein CICLE_v10021673mg [Citrus clementina]/gi|567904606|ref|XP_006444791.1|hypothetical protein CICLE_v10021673mg [Citrus clementina]/gi|568876515|ref|XP_006491323.1|PREDICTED: serine/arginine-rich splicing factor RS31 isoform X1 [Citrus sinensis]/gi|568876517|ref|XP_006491324.1|PREDICTED: serine/arginine-rich splicing factor RS31 isoform X1 [Citrus sinensis]/gi|557547047|gb|ESR58025.1|hypothetical protein CICLE_v10021673mg [Citrus clementina]/gi|557547052|gb|ESR58030.1|hypothetical protein CICLE_v10021673mg [Citrus clementina]/gi|557547053|gb|ESR58031.1|hypothetical protein CICLE_v10021673mg [Citrus clementina]/gi|641867858|gb|KDO86542.1|hypothetical protein CISIN_1g024354mg [Citrus sinensis]/gi|641867859|gb|KDO86543.1|hypothetical protein CISIN_1g024354mg [Citrus sinensis];gi|567904598|ref|XP_006444787.1|hypothetical protein CICLE_v10021673mg [Citrus clementina]/gi|557547049|gb|ESR58027.1|hypothetical protein CICLE_v10021673mg [Citrus clementina];gi|545371970|ref|XP_005650498.1|hypothetical protein COCSUDRAFT_12541 [Coccomyxa subellipsoidea C-169]/gi|384252478|gb|EIE25954.1|hypothetical protein COCSUDRAFT_12541 [Coccomyxa subellipsoidea C-169];gi|1137252931|gb|OMP08649.1|hypothetical protein COLO4_06248 [Corchorus olitorius];gi|657945105|ref|XP_008378177.1|PREDICTED: serine/arginine-rich splicing factor RS40-like [Malus domestica];gi|1026760255|gb|OAE22012.1|hypothetical protein AXG93_4804s1170 [Marchantia polymorpha subsp. ruderalis];gi|1137191041|gb|OMO64249.1|hypothetical protein CCACVL1_21920 [Corchorus capsularis];gi|731311198|ref|XP_010694041.1|PREDICTED: serine/arginine-rich splicing factor RS31 [Beta vulgaris subsp. vulgaris]/gi|870869514|gb|KMT20259.1|hypothetical protein BVRB_1g002630 [Beta vulgaris subsp. vulgaris];gi|1035932536|gb|OAY62122.1|hypothetical protein MANES_01G243200 [Manihot esculenta]/gi|1035932537|gb|OAY62123.1|hypothetical protein MANES_01G243200 [Manihot esculenta];gi|1175860474|ref|XP_020583941.1|serine/arginine-rich splicing factor RS31 [Phalaenopsis equestris];gi|590720987|ref|XP_007051482.1|PREDICTED: serine/arginine-rich splicing factor RS31 isoform X2 [Theobroma cacao]/gi|508703743|gb|EOX95639.1|RNA-binding (RRM/RBD/RNP motifs) family protein isoform 2 [Theobroma cacao]/gi|508703745|gb|EOX95641.1|RNA-binding (RRM/RBD/RNP motifs) family protein isoform 2 [Theobroma cacao];gi|802694339|ref|XP_012083147.1|serine/arginine-rich splicing factor RS31 [Jatropha curcas]/gi|643716824|gb|KDP28450.1|hypothetical protein JCGZ_14221 [Jatropha curcas];gi|590720990|ref|XP_007051483.1|PREDICTED: serine/arginine-rich splicing factor RS31 isoform X1 [Theobroma cacao]/gi|508703744|gb|EOX95640.1|RNA-binding (RRM/RBD/RNP motifs) family protein isoform 3 [Theobroma cacao]</t>
  </si>
  <si>
    <t>Chondrus crispus/Chondrus crispus;Gossypium arboreum;Gossypium arboreum;Citrus clementina/Citrus sinensis/Citrus clementina;Gossypium arboreum;Gossypium raimondii/Gossypium raimondii;Gossypium raimondii/Gossypium raimondii;Citrus clementina/Citrus clementina/Citrus clementina/Citrus sinensis/Citrus sinensis/Citrus clementina/Citrus clementina/Citrus clementina/Citrus sinensis/Citrus sinensis;Citrus clementina/Citrus clementina;Coccomyxa subellipsoidea C-169/Coccomyxa subellipsoidea C-169;Corchorus olitorius;Malus domestica;Marchantia polymorpha subsp. ruderalis;Corchorus capsularis;Beta vulgaris subsp. vulgaris/Beta vulgaris subsp. vulgaris;Manihot esculenta/Manihot esculenta;Phalaenopsis equestris;Theobroma cacao/Theobroma cacao/Theobroma cacao;Jatropha curcas/Jatropha curcas;Theobroma cacao/Theobroma cacao</t>
  </si>
  <si>
    <t>1.2E-24;3.7E-24;5.5E-24;5.6E-24;5.6E-24;5.8E-24;6.0E-24;6.5E-24;7.3E-24;9.8E-24;1.2E-23;1.5E-23;1.8E-23;2.0E-23;3.3E-23;5.2E-23;7.8E-23;7.8E-23;8.2E-23;8.6E-23</t>
  </si>
  <si>
    <t>XP_005712546/CDF77507;KHG01873;XP_017626614;XP_006444788/ESR58028/XP_015389735;XP_017626613;KJB22373/XP_012473384;XP_012473383/KJB22372;XP_006444790/XP_006444791/ESR58025/ESR58030/XP_006444785/ESR58031/XP_006491323/KDO86542/XP_006491324/KDO86543;XP_006444787/ESR58027;XP_005650498/EIE25954;OMP08649;XP_008378177;OAE22012;OMO64249;XP_010694041/KMT20259;OAY62123/OAY62122;XP_020583941;EOX95639/XP_007051482/EOX95641;KDP28450/XP_012083147;XP_007051483/EOX95640</t>
  </si>
  <si>
    <t>gi|546305132|ref|XP_005712546.1|arginine/serine-rich splicing factor, putative [Chondrus crispus]/gi|515796163|emb|CDF77507.1|arginine/serine-rich splicing factor, putative [Chondrus crispus]</t>
  </si>
  <si>
    <t>Chondrus crispus</t>
  </si>
  <si>
    <t>JCGZ_14221;TCM_005096;COCSUDRAFT_12541;CISIN_1g024354mg;TCM_005096;CHC_T00010307001;CCACVL1_21920;CICLE_v10021673mg;CISIN_1g024354mg;COLO4_06248;B456_004G044100;CICLE_v10021673mg;CCACVL1_21920;CHC_T00010307001;F383_20967;B456_004G044100;CISIN_1g024354mg;CCACVL1_21920;B456_004G044100;F383_20967;F383_20967;CICLE_v10021673mg;JCGZ_14221;COLO4_06248;TCM_005096;AXG93_4804s1170;CCACVL1_21920;B456_004G044100;TCM_005096;CISIN_1g024354mg;B456_004G044100;MANES_01G243200;B456_004G044100;CHC_T00010307001;COLO4_06248;COCSUDRAFT_12541;JCGZ_14221;B456_004G044100;F383_20967;CICLE_v10021673mg;MANES_01G243200;B456_004G044100;COCSUDRAFT_12541;TCM_005096;COLO4_06248;CICLE_v10021673mg;MANES_01G243200;AXG93_4804s1170;TCM_005096;MANES_01G243200;TCM_005096;CICLE_v10021673mg;CICLE_v10021673mg;CICLE_v10021673mg;TCM_005096;AXG93_4804s1170;JCGZ_14221;AXG93_4804s1170;CHC_T00010307001;COCSUDRAFT_12541</t>
  </si>
  <si>
    <t>GO:0000398-IEA;GO:0003723-IEA;GO:0005681-IEA;GO:0003676-IEA</t>
  </si>
  <si>
    <t>mRNA splicing, via spliceosome-IEA;RNA binding-IEA;spliceosomal complex-IEA;nucleic acid binding-IEA</t>
  </si>
  <si>
    <t>Biological Process-IEA;Molecular Function-IEA;Cellular Component-IEA;Molecular Function-IEA</t>
  </si>
  <si>
    <t>IPR000504;IPR012677;noIPR;IPR029537;IPR000504;IPR000504;IPR035979;IPR035979</t>
  </si>
  <si>
    <t>DOMAIN;HOMOLOGOUS_SUPERFAMILY;HOMOLOGOUS_SUPERFAMILY;FAMILY;DOMAIN;DOMAIN;HOMOLOGOUS_SUPERFAMILY;HOMOLOGOUS_SUPERFAMILY</t>
  </si>
  <si>
    <t>RNA recognition motif domain;Nucleotide-binding alpha-beta plait domain superfamily;Nucleotide-binding alpha-beta plait domain superfamily;Arginine/serine-rich-splicing factor RSP31/31A/40/41;RNA recognition motif domain;RNA recognition motif domain;RNA-binding domain superfamily;RNA-binding domain superfamily</t>
  </si>
  <si>
    <t>PF00076 (PFAM);G3DSA:3.30.70.330 (GENE3D);PTHR44257:SF1 (PANTHER);PTHR44257 (PANTHER);PS50102 (PROSITE_PROFILES);PS50102 (PROSITE_PROFILES);SSF54928 (SUPERFAMILY);SSF54928 (SUPERFAMILY)</t>
  </si>
  <si>
    <t>GO:0003676;;;GO:0005681/GO:0000398;GO:0003676;GO:0003676;GO:0003676;GO:0003676</t>
  </si>
  <si>
    <t>nucleic acid binding;;;spliceosomal complex/mRNA splicing, via spliceosome;nucleic acid binding;nucleic acid binding;nucleic acid binding;nucleic acid binding</t>
  </si>
  <si>
    <t>Molecular Function;;;Cellular Component/Biological Process;Molecular Function;Molecular Function;Molecular Function;Molecular Function</t>
  </si>
  <si>
    <t>EG_transcript_3366</t>
  </si>
  <si>
    <t>gi|1085433544|gb|OGW00599.1|hypothetical protein A2889_04190 [Nitrospinae bacterium RIFCSPLOWO2_01_FULL_39_10];gi|1101228317|gb|OIP76251.1|hypothetical protein AUK06_00285 [Parcubacteria group bacterium CG2_30_36_18];gi|919010160|ref|XP_013389523.1|PREDICTED: glycolipid 2-alpha-mannosyltransferase 1-like [Lingula anatina];gi|919006486|ref|XP_013387234.1|PREDICTED: glycolipid 2-alpha-mannosyltransferase 2-like isoform X2 [Lingula anatina];gi|919006484|ref|XP_013387224.1|PREDICTED: glycolipid 2-alpha-mannosyltransferase 2-like isoform X1 [Lingula anatina];gi|443733477|gb|ELU17832.1|hypothetical protein CAPTEDRAFT_53752, partial [Capitella teleta];gi|919006488|ref|XP_013387244.1|PREDICTED: O-glycoside alpha-1,2-mannosyltransferase omh1-like [Lingula anatina];gi|919006476|ref|XP_013387189.1|PREDICTED: uncharacterized protein LOC106156470 [Lingula anatina];gi|585113133|gb|EWM30469.1|kre2p [Nannochloropsis gaditana];gi|443733478|gb|ELU17833.1|hypothetical protein CAPTEDRAFT_54547, partial [Capitella teleta];gi|662506911|gb|KEQ64520.1|nucleotide-diphospho-sugar transferase, partial [Aureobasidium melanogenum CBS 110374];gi|553195779|ref|XP_005856206.1|alpha 1,2-mannosyltransferase [Nannochloropsis gaditana CCMP526]/gi|422292854|gb|EKU20156.1|alpha 1,2-mannosyltransferase [Nannochloropsis gaditana CCMP526];gi|1069923696|ref|XP_018272111.1|glycosyltransferase family 15 protein [Rhodotorula graminis WP1]/gi|939614042|gb|KPV76062.1|glycosyltransferase family 15 protein [Rhodotorula graminis WP1];gi|919004383|ref|XP_013379245.1|PREDICTED: glucose transport transcription regulator RGT1-like [Lingula anatina];gi|686644101|ref|XP_009314496.1|alpha-1,2-mannosyltransferase [Trypanosoma grayi]/gi|657134962|gb|KEG07274.1|alpha-1,2-mannosyltransferase [Trypanosoma grayi];gi|915682342|ref|XP_013340362.1|glycosyltransferase family 15 protein [Aureobasidium subglaciale EXF-2481]/gi|662534542|gb|KEQ91864.1|glycosyltransferase family 15 protein [Aureobasidium subglaciale EXF-2481];gi|585111791|gb|EWM29268.1|glycolipid 2-alpha-mannosyltransferase [Nannochloropsis gaditana];gi|754402782|ref|XP_011271930.1|Glycolipid 2-alpha-mannosyltransferase [Wickerhamomyces ciferrii]/gi|406602204|emb|CCH46194.1|Glycolipid 2-alpha-mannosyltransferase [Wickerhamomyces ciferrii];gi|595481979|gb|EXX69861.1|Ktr1p [Rhizophagus irregularis DAOM 197198w];gi|1065000270|gb|ODV89138.1|glycosyltransferase family 15 protein [Tortispora caseinolytica NRRL Y-17796]</t>
  </si>
  <si>
    <t>Nitrospinae bacterium RIFCSPLOWO2_01_FULL_39_10;Parcubacteria group bacterium CG2_30_36_18;Lingula anatina;Lingula anatina;Lingula anatina;Capitella teleta;Lingula anatina;Lingula anatina;Nannochloropsis gaditana;Capitella teleta;Aureobasidium melanogenum CBS 110374;Nannochloropsis gaditana CCMP526/Nannochloropsis gaditana CCMP526;Rhodotorula graminis WP1/Rhodotorula graminis WP1;Lingula anatina;Trypanosoma grayi/Trypanosoma grayi;Aureobasidium subglaciale EXF-2481/Aureobasidium subglaciale EXF-2481;Nannochloropsis gaditana;Wickerhamomyces ciferrii/Wickerhamomyces ciferrii;Rhizophagus irregularis DAOM 197198w;Tortispora caseinolytica NRRL Y-17796</t>
  </si>
  <si>
    <t>2.2E-22;3.9E-21;1.2E-20;1.6E-19;1.6E-19;2.8E-19;7.0E-18;5.2E-17;6.3E-13;6.7E-13;1.4E-12;1.6E-12;9.6E-12;1.0E-11;1.1E-11;1.9E-11;2.9E-11;3.4E-11;3.5E-11;5.4E-11</t>
  </si>
  <si>
    <t>OGW00599;OIP76251;XP_013389523;XP_013387234;XP_013387224;ELU17832;XP_013387244;XP_013387189;EWM30469;ELU17833;KEQ64520;XP_005856206/EKU20156;XP_018272111/KPV76062;XP_013379245;XP_009314496/KEG07274;KEQ91864/XP_013340362;EWM29268;CCH46194/XP_011271930;EXX69861;ODV89138</t>
  </si>
  <si>
    <t>gi|1085433544|gb|OGW00599.1|hypothetical protein A2889_04190 [Nitrospinae bacterium RIFCSPLOWO2_01_FULL_39_10]</t>
  </si>
  <si>
    <t>Nitrospinae bacterium RIFCSPLOWO2_01_FULL_39_10</t>
  </si>
  <si>
    <t>LOC106158177;AUK06_00285;AUK06_00285;CANCADRAFT_27276;LOC106156495;CAPTEDRAFT_54547;LOC106156470;Naga_100013g41;RirG_092450;LOC106156507;LOC106150796;LOC106156495;RHOBADRAFT_43501;LOC106156470;LOC106158177;LOC106156495;CANCADRAFT_27276;LOC106158177;CAPTEDRAFT_54547;LOC106156495;LOC106158177;CANCADRAFT_27276;LOC106156495;CAPTEDRAFT_54547;LOC106156495;LOC106156495;LOC106150796;RirG_092450;RHOBADRAFT_43501;KTR1_3;LOC106156495;LOC106156507;RHOBADRAFT_43501;LOC106158177;LOC106156495;M437DRAFT_18730;Naga_100029g43;M437DRAFT_18730;Naga_100029g43;AUK06_00285;RirG_092450;KTR1_3;AUEXF2481DRAFT_32609;CAPTEDRAFT_53752;RHOBADRAFT_43501;Naga_100029g43;LOC106156507;RHOBADRAFT_43501;A2889_04190;LOC106150796;CANCADRAFT_27276;AUEXF2481DRAFT_32609;KTR1_3;LOC106156470;LOC106156470;CAPTEDRAFT_54547;LOC106150796;CANCADRAFT_27276;KTR1_3;KTR1_3;AUEXF2481DRAFT_32609;LOC106156495;Naga_100013g41;Naga_100029g43;A2889_04190;Naga_100013g41;LOC106158177;CAPTEDRAFT_53752;LOC106156495;A2889_04190;CAPTEDRAFT_53752;M437DRAFT_18730;LOC106156470;A2889_04190;Naga_100029g43;LOC106156495;AUK06_00285;M437DRAFT_18730;KTR1_3;LOC106156495;LOC106156495;LOC106156507;RirG_092450;LOC106156507;AUEXF2481DRAFT_32609;LOC106156507;LOC106150796;Naga_100013g41;AUEXF2481DRAFT_32609;CAPTEDRAFT_53752;Naga_100029g43;RirG_092450;M437DRAFT_18730</t>
  </si>
  <si>
    <t>GO:0016757-IEA;GO:0000030-IEA;GO:0016020-IEA;GO:0097502-IEA;GO:0016021-IEA;GO:0016740-IEA;GO:0006486-IEA</t>
  </si>
  <si>
    <t>transferase activity, transferring glycosyl groups-IEA;mannosyltransferase activity-IEA;membrane-IEA;mannosylation-IEA;integral component of membrane-IEA;transferase activity-IEA;protein glycosylation-IEA</t>
  </si>
  <si>
    <t>Molecular Function-IEA;Molecular Function-IEA;Cellular Component-IEA;Biological Process-IEA;Cellular Component-IEA;Molecular Function-IEA;Biological Process-IEA</t>
  </si>
  <si>
    <t>IPR029044;IPR002516;IPR002685;IPR029044</t>
  </si>
  <si>
    <t>Nucleotide-diphospho-sugar transferases;Glycosyl transferase, family 11;Glycosyl transferase, family 15;Nucleotide-diphospho-sugar transferases</t>
  </si>
  <si>
    <t>G3DSA:3.90.550.10 (GENE3D);PF01531 (PFAM);PF01793 (PFAM);SSF53448 (SUPERFAMILY)</t>
  </si>
  <si>
    <t>;GO:0005975/GO:0008107/GO:0016020;GO:0000030/GO:0006486/GO:0016020;</t>
  </si>
  <si>
    <t>;carbohydrate metabolic process/galactoside 2-alpha-L-fucosyltransferase activity/membrane;mannosyltransferase activity/protein glycosylation/membrane;</t>
  </si>
  <si>
    <t>;Biological Process/Molecular Function/Cellular Component;Molecular Function/Biological Process/Cellular Component;</t>
  </si>
  <si>
    <t>EG_transcript_33768</t>
  </si>
  <si>
    <t>26S proteasome regulatory non-ATPase Rpn2 Psmd1 [Wallemia mellicola CBS ]</t>
  </si>
  <si>
    <t>gi|588262773|ref|XP_006960530.1|26S proteasome regulatory complex, non-ATPase subcomplex, Rpn2/Psmd1 subunit, partial [Wallemia mellicola CBS 633.66] [Wallemia sebi CBS 633.66]/gi|388579051|gb|EIM19380.1|26S proteasome regulatory complex, non-ATPase subcomplex, Rpn2/Psmd1 subunit, partial [Wallemia mellicola CBS 633.66] [Wallemia sebi CBS 633.66];gi|685948573|ref|XP_009268554.1|26S proteasome non-ATPase regulatory subunit 1 [Wallemia ichthyophaga EXF-994]/gi|505756293|gb|EOR00453.1|26S proteasome non-ATPase regulatory subunit 1 [Wallemia ichthyophaga EXF-994];gi|695534051|ref|XP_009541288.1|hypothetical protein HETIRDRAFT_447910 [Heterobasidion irregulare TC 32-1]/gi|575071770|gb|ETW87380.1|hypothetical protein HETIRDRAFT_447910 [Heterobasidion irregulare TC 32-1];gi|936525168|emb|CDO57040.1|similar to Saccharomyces cerevisiae YIL075C RPN2 Subunit of the 26S proteasome [Geotrichum candidum];gi|796708533|gb|KJX99683.1|26S proteasome regulatory subunit rpn2 like protein [Zymoseptoria brevis];gi|398398457|ref|XP_003852686.1|hypothetical protein MYCGRDRAFT_71948 [Zymoseptoria tritici IPO323]/gi|339472567|gb|EGP87662.1|hypothetical protein MYCGRDRAFT_71948 [Zymoseptoria tritici IPO323]/gi|1191698924|emb|SMQ50716.1|unnamed protein product [Zymoseptoria tritici ST99CH_3D7]/gi|1200895197|emb|SMY24384.1|unnamed protein product [Zymoseptoria tritici ST99CH_1A5];gi|1002213462|gb|KXT08721.1|hypothetical protein AC579_1579 [Pseudocercospora musae];gi|631373064|ref|XP_007920912.1|hypothetical protein MYCFIDRAFT_212910 [Pseudocercospora fijiensis CIRAD86]/gi|452987742|gb|EME87497.1|hypothetical protein MYCFIDRAFT_212910 [Pseudocercospora fijiensis CIRAD86];gi|452846733|gb|EME48665.1|hypothetical protein DOTSEDRAFT_67642 [Dothistroma septosporum NZE10];gi|1002201756|gb|KXS97521.1|hypothetical protein AC578_4607 [Mycosphaerella eumusae];gi|814539740|emb|CEQ42920.1|SPOSA6832_04788 [Sporidiobolus salmonicolor];gi|628825005|ref|XP_007762806.1|26S proteasome regulatory complex non-ATPase subcomplex Rpn2 Psmd1 subunit [Coniophora puteana RWD-64-598 SS2]/gi|392597492|gb|EIW86814.1|26S proteasome regulatory complex non-ATPase subcomplex Rpn2 Psmd1 subunit [Coniophora puteana RWD-64-598 SS2];gi|807745561|ref|XP_012177575.1|predicted protein [Fibroporia radiculosa]/gi|403411592|emb|CCL98292.1|predicted protein [Fibroporia radiculosa];gi|749769435|gb|KII93864.1|hypothetical protein PLICRDRAFT_36086 [Plicaturopsis crispa FD-325 SS-3];gi|646309752|gb|KDQ30895.1|hypothetical protein PLEOSDRAFT_1111576 [Pleurotus ostreatus PC15];gi|648171263|gb|KDR84879.1|hypothetical protein GALMADRAFT_233320 [Galerina marginata CBS 339.88];gi|170083853|ref|XP_001873150.1|predicted protein [Laccaria bicolor S238N-H82]/gi|164650702|gb|EDR14942.1|predicted protein [Laccaria bicolor S238N-H82];gi|750947631|gb|KIK05518.1|hypothetical protein K443DRAFT_675074 [Laccaria amethystina LaAM-08-1];gi|1021803924|gb|KZO96227.1|putative RPN2-26S proteasome regulatory subunit [Calocera viscosa TUFC12733];gi|449551025|gb|EMD41989.1|hypothetical protein CERSUDRAFT_147453 [Gelatoporia subvermispora B]</t>
  </si>
  <si>
    <t>Wallemia sebi CBS 633.66/Wallemia sebi CBS 633.66;Wallemia ichthyophaga EXF-994/Wallemia ichthyophaga EXF-994;Heterobasidion irregulare TC 32-1/Heterobasidion irregulare TC 32-1;Geotrichum candidum;Zymoseptoria brevis;Zymoseptoria tritici IPO323/Zymoseptoria tritici IPO323/Zymoseptoria tritici ST99CH_3D7/Zymoseptoria tritici ST99CH_1A5;Pseudocercospora musae;Pseudocercospora fijiensis CIRAD86/Pseudocercospora fijiensis CIRAD86;Dothistroma septosporum NZE10;Mycosphaerella eumusae;Sporidiobolus salmonicolor;Coniophora puteana RWD-64-598 SS2/Coniophora puteana RWD-64-598 SS2;Fibroporia radiculosa/Fibroporia radiculosa;Plicaturopsis crispa FD-325 SS-3;Pleurotus ostreatus PC15;Galerina marginata CBS 339.88;Laccaria bicolor S238N-H82/Laccaria bicolor S238N-H82;Laccaria amethystina LaAM-08-1;Calocera viscosa TUFC12733;Gelatoporia subvermispora B</t>
  </si>
  <si>
    <t>1.1E-11;2.5E-11;2.7E-11;3.0E-11;3.5E-11;3.5E-11;3.9E-11;3.9E-11;3.9E-11;3.9E-11;6.5E-11;8.3E-11;8.3E-11;8.3E-11;8.3E-11;8.3E-11;8.3E-11;8.3E-11;9.9E-11;9.9E-11</t>
  </si>
  <si>
    <t>EIM19380/XP_006960530;XP_009268554/EOR00453;XP_009541288/ETW87380;CDO57040;KJX99683;SMY24384/XP_003852686/EGP87662/SMQ50716;KXT08721;EME87497/XP_007920912;EME48665;KXS97521;CEQ42920;EIW86814/XP_007762806;XP_012177575/CCL98292;KII93864;KDQ30895;KDR84879;XP_001873150/EDR14942;KIK05518;KZO96227;EMD41989</t>
  </si>
  <si>
    <t>gi|588262773|ref|XP_006960530.1|26S proteasome regulatory complex, non-ATPase subcomplex, Rpn2/Psmd1 subunit, partial [Wallemia mellicola CBS 633.66] [Wallemia sebi CBS 633.66]/gi|388579051|gb|EIM19380.1|26S proteasome regulatory complex, non-ATPase subcomplex, Rpn2/Psmd1 subunit, partial [Wallemia mellicola CBS 633.66] [Wallemia sebi CBS 633.66]</t>
  </si>
  <si>
    <t>Wallemia sebi CBS 633.66</t>
  </si>
  <si>
    <t>FIBRA_00286;BN980_GECA18s01407g;AC578_4607;WALSEDRAFT_34056;ZT3D7_G5869;LACBIDRAFT_300560;TI39_contig353g00039;TI39_contig353g00039;CERSUDRAFT_147453;CERSUDRAFT_147453;J056_000651;AC578_4607;CALVIDRAFT_481577;PLEOSDRAFT_1111576;AC579_1579;AC578_4607;AC578_4607;WALSEDRAFT_34056;GALMADRAFT_233320;MYCFIDRAFT_212910;ZT3D7_G5869;TI39_contig353g00039;LACBIDRAFT_300560;CALVIDRAFT_481577;PLEOSDRAFT_1111576;FIBRA_00286;DOTSEDRAFT_67642;K443DRAFT_675074;PLEOSDRAFT_1111576;CERSUDRAFT_147453;AC579_1579;BN980_GECA18s01407g;LACBIDRAFT_300560;K443DRAFT_675074;TI39_contig353g00039;HETIRDRAFT_447910;BN980_GECA18s01407g;HETIRDRAFT_447910;ZT3D7_G5869;AC579_1579;WALSEDRAFT_34056;HETIRDRAFT_447910;MYCFIDRAFT_212910;GALMADRAFT_233320;DOTSEDRAFT_67642;MYCFIDRAFT_212910;CALVIDRAFT_481577;GALMADRAFT_233320;AC579_1579;PLEOSDRAFT_1111576;ZT3D7_G5869;DOTSEDRAFT_67642;CERSUDRAFT_147453;J056_000651;GALMADRAFT_233320;FIBRA_00286;MYCFIDRAFT_212910;AC578_4607;DOTSEDRAFT_67642;J056_000651;DOTSEDRAFT_67642;CALVIDRAFT_481577;CALVIDRAFT_481577;K443DRAFT_675074;J056_000651;ZT3D7_G5869;BN980_GECA18s01407g;J056_000651;CERSUDRAFT_147453;WALSEDRAFT_34056;AC579_1579;K443DRAFT_675074;LACBIDRAFT_300560;HETIRDRAFT_447910;PLEOSDRAFT_1111576;GALMADRAFT_233320;K443DRAFT_675074;MYCFIDRAFT_212910;FIBRA_00286;CERSUDRAFT_147453;TI39_contig353g00039;HETIRDRAFT_447910;FIBRA_00286;LACBIDRAFT_300560;BN980_GECA18s01407g</t>
  </si>
  <si>
    <t>GO:0008152-IEA;GO:0016616-IEA;GO:0051287-IEA;GO:0008540-IEA;GO:0050790-IEA;GO:0042176-IEA;GO:0055114-IEA;GO:0030234-IEA;GO:0000502-IEA</t>
  </si>
  <si>
    <t>metabolic process-IEA;oxidoreductase activity, acting on the CH-OH group of donors, NAD or NADP as acceptor-IEA;NAD binding-IEA;proteasome regulatory particle, base subcomplex-IEA;regulation of catalytic activity-IEA;regulation of protein catabolic process-IEA;oxidation-reduction process-IEA;enzyme regulator activity-IEA;proteasome complex-IEA</t>
  </si>
  <si>
    <t>Biological Process-IEA;Molecular Function-IEA;Molecular Function-IEA;Cellular Component-IEA;Biological Process-IEA;Biological Process-IEA;Biological Process-IEA;Molecular Function-IEA;Cellular Component-IEA</t>
  </si>
  <si>
    <t>GO:0008540;GO:0016616;GO:0030234;GO:0042176;GO:0050790;GO:0051287;GO:0055114</t>
  </si>
  <si>
    <t>proteasome regulatory particle, base subcomplex;oxidoreductase activity, acting on the CH-OH group of donors, NAD or NADP as acceptor;enzyme regulator activity;regulation of protein catabolic process;regulation of catalytic activity;NAD binding;oxidation-reduction process</t>
  </si>
  <si>
    <t>Cellular Component;Molecular Function;Molecular Function;Biological Process;Biological Process;Molecular Function;Biological Process</t>
  </si>
  <si>
    <t>IPR011989;IPR002015;noIPR;IPR035266</t>
  </si>
  <si>
    <t>HOMOLOGOUS_SUPERFAMILY;REPEAT;REPEAT;FAMILY</t>
  </si>
  <si>
    <t>Armadillo-like helical;Proteasome/cyclosome repeat;Proteasome/cyclosome repeat;26S Proteasome non-ATPase regulatory subunit 1</t>
  </si>
  <si>
    <t>G3DSA:1.25.10.10 (GENE3D);PF01851 (PFAM);PTHR10943 (PANTHER);PTHR10943:SF2 (PANTHER)</t>
  </si>
  <si>
    <t>;;;GO:0030234</t>
  </si>
  <si>
    <t>;;;enzyme regulator activity</t>
  </si>
  <si>
    <t>EG_transcript_33775</t>
  </si>
  <si>
    <t>gi|672816966|gb|KFH61875.1|hypothetical protein, variant [Mortierella verticillata NRRL 6337];gi|514681488|ref|XP_004988329.1|hypothetical protein PTSG_10280 [Salpingoeca rosetta]/gi|326434434|gb|EGD80004.1|hypothetical protein PTSG_10280 [Salpingoeca rosetta];gi|514692166|ref|XP_004993656.1|hypothetical protein PTSG_05787 [Salpingoeca rosetta]/gi|326428524|gb|EGD74094.1|hypothetical protein PTSG_05787 [Salpingoeca rosetta];gi|672816967|gb|KFH61876.1|hypothetical protein MVEG_12304 [Mortierella verticillata NRRL 6337];gi|672818757|gb|KFH63657.1|hypothetical protein MVEG_10351 [Mortierella verticillata NRRL 6337];gi|672818802|gb|KFH63702.1|hypothetical protein MVEG_10395 [Mortierella verticillata NRRL 6337];gi|672818736|gb|KFH63636.1|hypothetical protein MVEG_10330 [Mortierella verticillata NRRL 6337];gi|672828294|gb|KFH73183.1|hypothetical protein MVEG_00404 [Mortierella verticillata NRRL 6337];gi|1032641389|gb|OAQ22785.1|hypothetical protein K457DRAFT_1837830, partial [Mortierella elongata AG-77];gi|672818147|gb|KFH63049.1|hypothetical protein MVEG_11086 [Mortierella verticillata NRRL 6337];gi|672817184|gb|KFH62090.1|hypothetical protein MVEG_11729 [Mortierella verticillata NRRL 6337];gi|672829272|gb|KFH74161.1|hypothetical protein MVEG_01374 [Mortierella verticillata NRRL 6337];gi|672818158|gb|KFH63060.1|hypothetical protein MVEG_11097 [Mortierella verticillata NRRL 6337];gi|672818246|gb|KFH63148.1|hypothetical protein MVEG_11185 [Mortierella verticillata NRRL 6337];gi|672817956|gb|KFH62859.1|hypothetical protein MVEG_11384 [Mortierella verticillata NRRL 6337];gi|1129189754|gb|OLP95149.1|Protein NLRC3 [Symbiodinium microadriaticum];gi|672822441|gb|KFH67335.1|hypothetical protein MVEG_06069 [Mortierella verticillata NRRL 6337];gi|672828100|gb|KFH72989.1|hypothetical protein MVEG_00214 [Mortierella verticillata NRRL 6337];gi|672828135|gb|KFH73024.1|hypothetical protein MVEG_00249 [Mortierella verticillata NRRL 6337];gi|672824339|gb|KFH69231.1|hypothetical protein MVEG_04046 [Mortierella verticillata NRRL 6337]</t>
  </si>
  <si>
    <t>Mortierella verticillata NRRL 6337;Salpingoeca rosetta/Salpingoeca rosetta;Salpingoeca rosetta/Salpingoeca rosetta;Mortierella verticillata NRRL 6337;Mortierella verticillata NRRL 6337;Mortierella verticillata NRRL 6337;Mortierella verticillata NRRL 6337;Mortierella verticillata NRRL 6337;Mortierella elongata AG-77;Mortierella verticillata NRRL 6337;Mortierella verticillata NRRL 6337;Mortierella verticillata NRRL 6337;Mortierella verticillata NRRL 6337;Mortierella verticillata NRRL 6337;Mortierella verticillata NRRL 6337;Symbiodinium microadriaticum;Mortierella verticillata NRRL 6337;Mortierella verticillata NRRL 6337;Mortierella verticillata NRRL 6337;Mortierella verticillata NRRL 6337</t>
  </si>
  <si>
    <t>3.8E-31;1.2E-30;2.1E-30;7.2E-30;1.6E-29;1.9E-29;3.0E-29;3.3E-29;5.6E-29;6.3E-29;7.2E-29;2.1E-28;2.3E-28;2.3E-28;2.9E-28;3.3E-28;3.3E-28;4.6E-28;5.7E-28;6.4E-28</t>
  </si>
  <si>
    <t>KFH61875;XP_004988329/EGD80004;EGD74094/XP_004993656;KFH61876;KFH63657;KFH63702;KFH63636;KFH73183;OAQ22785;KFH63049;KFH62090;KFH74161;KFH63060;KFH63148;KFH62859;OLP95149;KFH67335;KFH72989;KFH73024;KFH69231</t>
  </si>
  <si>
    <t>IPR032675;IPR001611;IPR032675;noIPR;noIPR;noIPR;noIPR;noIPR</t>
  </si>
  <si>
    <t>HOMOLOGOUS_SUPERFAMILY;REPEAT;HOMOLOGOUS_SUPERFAMILY;HOMOLOGOUS_SUPERFAMILY;HOMOLOGOUS_SUPERFAMILY;HOMOLOGOUS_SUPERFAMILY;HOMOLOGOUS_SUPERFAMILY;HOMOLOGOUS_SUPERFAMILY</t>
  </si>
  <si>
    <t>Leucine-rich repeat domain superfamily;Leucine-rich repeat;Leucine-rich repeat domain superfamily;Leucine-rich repeat domain superfamily;Leucine-rich repeat domain superfamily;Leucine-rich repeat domain superfamily;Leucine-rich repeat domain superfamily;Leucine-rich repeat domain superfamily</t>
  </si>
  <si>
    <t>G3DSA:3.80.10.10 (GENE3D);PF13516 (PFAM);G3DSA:3.80.10.10 (GENE3D);PTHR24114:SF30 (PANTHER);PTHR24114 (PANTHER);PTHR24114:SF30 (PANTHER);PTHR24114 (PANTHER);SSF52047 (SUPERFAMILY)</t>
  </si>
  <si>
    <t>EG_transcript_3382</t>
  </si>
  <si>
    <t>ELAV 2</t>
  </si>
  <si>
    <t>gi|732554725|gb|AIZ72735.1|embryonic lethal abnormal vision 4, partial [Schmidtea polychroa];gi|961440005|emb|CUT99500.1|ELAV protein 2 [Echinococcus multilocularis];gi|576691727|gb|EUB55408.1|ELAV-like protein [Echinococcus granulosus];gi|674567411|emb|CDS18761.1|ELAV protein 2 [Echinococcus granulosus];gi|356576101|ref|XP_003556172.1|PREDICTED: polyadenylate-binding protein 3-like [Glycine max]/gi|947042000|gb|KRG91724.1|hypothetical protein GLYMA_20G171200 [Glycine max];gi|674594390|emb|CDS26875.1|ELAV protein 2 [Hymenolepis microstoma];gi|703088319|ref|XP_010093503.1|Polyadenylate-binding protein 2 [Morus notabilis]/gi|587864530|gb|EXB54169.1|Polyadenylate-binding protein 2 [Morus notabilis];gi|330794853|ref|XP_003285491.1|hypothetical protein DICPUDRAFT_149370 [Dictyostelium purpureum]/gi|325084582|gb|EGC38007.1|hypothetical protein DICPUDRAFT_149370 [Dictyostelium purpureum];gi|1139814542|ref|XP_019925673.1|PREDICTED: ELAV-like protein 1 isoform X6 [Crassostrea gigas];gi|1079759452|ref|XP_018549623.1|PREDICTED: ELAV-like protein 2 isoform X6 [Lates calcarifer];gi|1079759450|ref|XP_018549622.1|PREDICTED: ELAV-like protein 2 isoform X5 [Lates calcarifer];gi|679189892|gb|KFW80444.1|ELAV-like 2, partial [Manacus vitellinus];gi|1190444315|ref|XP_020825711.1|ELAV-like protein 2 isoform X7 [Phascolarctos cinereus];gi|1121968965|ref|XP_019466216.1|PREDICTED: ELAV-like protein 2 isoform X5 [Meleagris gallopavo];gi|1121968963|ref|XP_019466215.1|PREDICTED: ELAV-like protein 2 isoform X4 [Meleagris gallopavo];gi|1051061969|ref|XP_017652616.1|PREDICTED: ELAV-like protein 2 isoform X6 [Nannospalax galili];gi|677390594|gb|KFQ09989.1|ELAV-like 2, partial [Haliaeetus albicilla];gi|678220444|gb|KFV87423.1|ELAV-like 2, partial [Struthio camelus australis];gi|527274290|ref|XP_005154897.1|PREDICTED: ELAV-like protein 2 isoform X1 [Melopsittacus undulatus];gi|902934327|ref|XP_013055186.1|PREDICTED: ELAV-like protein 2 isoform X6 [Anser cygnoides domesticus]</t>
  </si>
  <si>
    <t>Schmidtea polychroa;Echinococcus multilocularis;Echinococcus granulosus;Echinococcus granulosus;Glycine max/Glycine max;Hymenolepis microstoma;Morus notabilis/Morus notabilis;Dictyostelium purpureum/Dictyostelium purpureum;Crassostrea gigas;Lates calcarifer;Lates calcarifer;Manacus vitellinus;Phascolarctos cinereus;Meleagris gallopavo;Meleagris gallopavo;Nannospalax galili;Haliaeetus albicilla;Struthio camelus australis;Melopsittacus undulatus;Anser cygnoides domesticus</t>
  </si>
  <si>
    <t>1.8E-16;3.3E-16;3.4E-16;3.7E-16;4.4E-16;5.8E-16;2.4E-15;6.0E-15;1.1E-14;2.6E-14;2.6E-14;2.6E-14;2.6E-14;3.4E-14;3.9E-14;4.2E-14;6.1E-14;6.3E-14;6.5E-14;6.6E-14</t>
  </si>
  <si>
    <t>AIZ72735;CUT99500;EUB55408;CDS18761;KRG91724/XP_003556172;CDS26875;XP_010093503/EXB54169;XP_003285491/EGC38007;XP_019925673;XP_018549623;XP_018549622;KFW80444;XP_020825711;XP_019466216;XP_019466215;XP_017652616;KFQ09989;KFV87423;XP_005154897;XP_013055186</t>
  </si>
  <si>
    <t>gi|732554725|gb|AIZ72735.1|embryonic lethal abnormal vision 4, partial [Schmidtea polychroa]</t>
  </si>
  <si>
    <t>Schmidtea polychroa</t>
  </si>
  <si>
    <t>HmN_000705000;DICPUDRAFT_149370;elav4;N329_04328;N308_10969;EGR_09719;N329_04328;N308_10969;HmN_000705000;EgrG_000659700;EgrG_000659700;elav4;DICPUDRAFT_149370;L484_007218;EGR_09719;L484_007218;100783163;L484_007218;A0A068YA01;N305_10167;N305_10167;100783163;A0A068YA01;100783163</t>
  </si>
  <si>
    <t>IPR002343;IPR012677;IPR000504;IPR012677;noIPR;noIPR;noIPR;noIPR;noIPR;IPR000504;IPR000504;noIPR;IPR035979;IPR035979</t>
  </si>
  <si>
    <t>FAMILY;HOMOLOGOUS_SUPERFAMILY;DOMAIN;HOMOLOGOUS_SUPERFAMILY;HOMOLOGOUS_SUPERFAMILY;HOMOLOGOUS_SUPERFAMILY;HOMOLOGOUS_SUPERFAMILY;HOMOLOGOUS_SUPERFAMILY;HOMOLOGOUS_SUPERFAMILY;DOMAIN;DOMAIN;DOMAIN;HOMOLOGOUS_SUPERFAMILY;HOMOLOGOUS_SUPERFAMILY</t>
  </si>
  <si>
    <t>Paraneoplastic encephalomyelitis antigen;Nucleotide-binding alpha-beta plait domain superfamily;RNA recognition motif domain;Nucleotide-binding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domain;RNA recognition motif domain;RNA recognition motif domain;RNA-binding domain superfamily;RNA-binding domain superfamily</t>
  </si>
  <si>
    <t>PR00961 (PRINTS);G3DSA:3.30.70.330 (GENE3D);PF00076 (PFAM);G3DSA:3.30.70.330 (GENE3D);mobidb-lite (MOBIDB_LITE);mobidb-lite (MOBIDB_LITE);mobidb-lite (MOBIDB_LITE);PTHR43938 (PANTHER);PTHR43938:SF6 (PANTHER);PS50102 (PROSITE_PROFILES);PS50102 (PROSITE_PROFILES);cd00590 (CDD);SSF54928 (SUPERFAMILY);SSF54928 (SUPERFAMILY)</t>
  </si>
  <si>
    <t>GO:0003723;;GO:0003676;;;;;;;GO:0003676;GO:0003676;;GO:0003676;GO:0003676</t>
  </si>
  <si>
    <t>RNA binding;;nucleic acid binding;;;;;;;nucleic acid binding;nucleic acid binding;;nucleic acid binding;nucleic acid binding</t>
  </si>
  <si>
    <t>Molecular Function;;Molecular Function;;;;;;;Molecular Function;Molecular Function;;Molecular Function;Molecular Function</t>
  </si>
  <si>
    <t>EG_transcript_33886</t>
  </si>
  <si>
    <t>phosphatidylinositol-specific phospholipase</t>
  </si>
  <si>
    <t>gi|686626017|ref|XP_009306901.1|phospholipase c-like protein [Trypanosoma grayi]/gi|657145559|gb|KEG14898.1|phospholipase c-like protein [Trypanosoma grayi];gi|167517571|ref|XP_001743126.1|hypothetical protein [Monosiga brevicollis MX1]/gi|163778225|gb|EDQ91840.1|predicted protein [Monosiga brevicollis MX1];gi|930562617|gb|KPI86640.1|phosphatidylinositol-specific phospholipase-like protein [Leptomonas seymouri];gi|1000838731|gb|KXN81156.1|1-phosphatidylinositol 4,5-bisphosphate phosphodiesterase eta-1, partial [Leucoagaricus sp. SymC.cos];gi|1002460444|ref|XP_015664282.1|phosphatidylinositol-specific phospholipase-like protein [Leptomonas pyrrhocoris]/gi|928121389|gb|KPA85843.1|phosphatidylinositol-specific phospholipase-like protein [Leptomonas pyrrhocoris];gi|1000863091|gb|KXN88956.1|1-phosphatidylinositol 4,5-bisphosphate phosphodiesterase eta-2 [Leucoagaricus sp. SymC.cos];gi|1002460420|ref|XP_015664270.1|putative mitochondrial Phospholipase c-like protein [Leptomonas pyrrhocoris]/gi|928121377|gb|KPA85831.1|putative mitochondrial Phospholipase c-like protein [Leptomonas pyrrhocoris];gi|401429054|ref|XP_003879009.1|phosphatidylinositol-specific phospholipase-like protein [Leishmania mexicana MHOM/GT/2001/U1103]/gi|322495259|emb|CBZ30562.1|phosphatidylinositol-specific phospholipase-like protein [Leishmania mexicana MHOM/GT/2001/U1103];gi|630171722|ref|XP_007842324.1|hypothetical protein Moror_139 [Moniliophthora roreri MCA 2997]/gi|554917373|gb|ESK98389.1|hypothetical protein Moror_139 [Moniliophthora roreri MCA 2997];gi|1188114333|ref|XP_020779503.1|1-phosphatidylinositol 4,5-bisphosphate phosphodiesterase delta-3-A-like [Boleophthalmus pectinirostris];gi|672829025|gb|KFH73914.1|hypothetical protein MVEG_01127 [Mortierella verticillata NRRL 6337];gi|765127036|ref|XP_011476203.1|1-phosphatidylinositol 4,5-bisphosphate phosphodiesterase delta-3 isoform X1 [Oryzias latipes];gi|765127038|ref|XP_011476204.1|1-phosphatidylinositol 4,5-bisphosphate phosphodiesterase delta-3 isoform X2 [Oryzias latipes];gi|402221292|gb|EJU01361.1|PLC-like phosphodiesterase [Dacryopinax primogenitus];gi|628852083|ref|XP_007773729.1|PLC-like phosphodiesterase [Coniophora puteana RWD-64-598 SS2]/gi|392587191|gb|EIW76526.1|PLC-like phosphodiesterase [Coniophora puteana RWD-64-598 SS2];gi|1042274474|ref|XP_017338866.1|PREDICTED: 1-phosphatidylinositol 4,5-bisphosphate phosphodiesterase delta-3-A-like isoform X1 [Ictalurus punctatus];gi|1007749590|ref|XP_015814490.1|PREDICTED: 1-phosphatidylinositol 4,5-bisphosphate phosphodiesterase eta-2-like [Nothobranchius furzeri];gi|961956980|gb|KTB32705.1|putative amino acid permease [Moniliophthora roreri];gi|1042274481|ref|XP_017338867.1|PREDICTED: 1-phosphatidylinositol 4,5-bisphosphate phosphodiesterase delta-3-A-like isoform X2 [Ictalurus punctatus];gi|768918491|ref|XP_011602504.1|PREDICTED: 1-phosphatidylinositol 4,5-bisphosphate phosphodiesterase delta-3 isoform X2 [Takifugu rubripes]</t>
  </si>
  <si>
    <t>Trypanosoma grayi/Trypanosoma grayi;Monosiga brevicollis MX1/Monosiga brevicollis MX1;Leptomonas seymouri;Leucoagaricus sp. SymC.cos;Leptomonas pyrrhocoris/Leptomonas pyrrhocoris;Leucoagaricus sp. SymC.cos;Leptomonas pyrrhocoris/Leptomonas pyrrhocoris;Leishmania mexicana MHOM/GT/2001/U1103/Leishmania mexicana MHOM/GT/2001/U1103;Moniliophthora roreri MCA 2997/Moniliophthora roreri MCA 2997;Boleophthalmus pectinirostris;Mortierella verticillata NRRL 6337;Oryzias latipes;Oryzias latipes;Dacryopinax primogenitus;Coniophora puteana RWD-64-598 SS2/Coniophora puteana RWD-64-598 SS2;Ictalurus punctatus;Nothobranchius furzeri;Moniliophthora roreri;Ictalurus punctatus;Takifugu rubripes</t>
  </si>
  <si>
    <t>4.1E-14;2.0E-13;4.4E-13;7.9E-13;8.7E-13;9.7E-13;1.2E-12;1.5E-12;2.0E-12;2.1E-12;2.7E-12;2.7E-12;2.9E-12;3.1E-12;3.8E-12;5.0E-12;5.0E-12;5.3E-12;5.3E-12;5.7E-12</t>
  </si>
  <si>
    <t>XP_009306901/KEG14898;EDQ91840/XP_001743126;KPI86640;KXN81156;XP_015664282/KPA85843;KXN88956;XP_015664270/KPA85831;XP_003879009/CBZ30562;XP_007842324/ESK98389;XP_020779503;KFH73914;XP_011476203;XP_011476204;EJU01361;XP_007773729/EIW76526;XP_017338866;XP_015814490;KTB32705;XP_017338867;XP_011602504</t>
  </si>
  <si>
    <t>gi|686626017|ref|XP_009306901.1|phospholipase c-like protein [Trypanosoma grayi]/gi|657145559|gb|KEG14898.1|phospholipase c-like protein [Trypanosoma grayi]</t>
  </si>
  <si>
    <t>23046;Moror_139;DACRYDRAFT_116540;ABB37_00169;DACRYDRAFT_116540;23046;LMXM_34_0040;DACRYDRAFT_116540;AN958_05949;ABL78_4318;AN958_06518;Moror_139;AN958_05949;DACRYDRAFT_116540;ABB37_00169;ABB37_00173;LOC108273813;LOC108273813;DACRYDRAFT_116540;23046;LOC108273813;ABB37_00173;ABB37_00169;LMXM_34_0040;AN958_05949;ABB37_00173;ABL78_4318;LMXM_34_0040;LMXM_34_0040;LOC108273813;Moror_139;ABB37_00173;23046;LOC108273813;LOC108273813;ABL78_4318;AN958_06518;ABB37_00173;LOC108273813;Moror_139;ABB37_00173;LOC108273813;LOC108273813;LMXM_34_0040;LOC108273813;DACRYDRAFT_116540;Moror_139;ABB37_00173;LOC108273813;LMXM_34_0040;LOC108273813;AN958_06518;Moror_139;23046;ABB37_00173;ABB37_00169;LMXM_34_0040;LOC108273813;ABL78_4318;Moror_139;ABB37_00169;LOC108273813;LOC108273813;ABB37_00173;AN958_06518;Moror_139;LMXM_34_0040;DACRYDRAFT_116540;AN958_06518;23046;ABL78_4318;LOC108273813;23046;ABB37_00173;LOC108273813;LMXM_34_0040;AN958_06518;ABL78_4318;AN958_05949;LOC108273813;AN958_06518;ABL78_4318;LOC108273813;DACRYDRAFT_116540;LOC108273813;AN958_06518;LMXM_34_0040;23046;Moror_139;DACRYDRAFT_116540;ABL78_4318;ABL78_4318;ABB37_00169;AN958_06518;ABB37_00169;AN958_05949;AN958_05949;AN958_05949;AN958_05949;ABB37_00169;ABL78_4318;LOC108273813;LOC108273813;ABB37_00169;DACRYDRAFT_116540;ABB37_00169;AN958_06518;LOC108273813;AN958_05949;LOC108273813</t>
  </si>
  <si>
    <t>GO:0007165-IEA;GO:0001525-IEA;GO:0006629-IEA;GO:0016042-IEA;GO:0005509-IEA;GO:0004871-IEA;GO:0008081-IEA;GO:0035556-IEA;GO:0042127-IEA;GO:0004435-IEA;GO:0016787-IEA;GO:0005622-IEA</t>
  </si>
  <si>
    <t>signal transduction-IEA;angiogenesis-IEA;lipid metabolic process-IEA;lipid catabolic process-IEA;calcium ion binding-IEA;obsolete signal transducer activity-IEA;phosphoric diester hydrolase activity-IEA;intracellular signal transduction-IEA;regulation of cell proliferation-IEA;phosphatidylinositol phospholipase C activity-IEA;hydrolase activity-IEA;intracellular-IEA</t>
  </si>
  <si>
    <t>Biological Process-IEA;Biological Process-IEA;Biological Process-IEA;Biological Process-IEA;Molecular Function-IEA;Molecular Function-IEA;Molecular Function-IEA;Biological Process-IEA;Biological Process-IEA;Molecular Function-IEA;Molecular Function-IEA;Cellular Component-IEA</t>
  </si>
  <si>
    <t>GO:0006629;GO:0007165;GO:0008081</t>
  </si>
  <si>
    <t>lipid metabolic process;signal transduction;phosphoric diester hydrolase activity</t>
  </si>
  <si>
    <t>IPR001192;IPR001711;IPR017946;IPR001192;IPR001711;IPR017946</t>
  </si>
  <si>
    <t>FAMILY;DOMAIN;HOMOLOGOUS_SUPERFAMILY;FAMILY;DOMAIN;HOMOLOGOUS_SUPERFAMILY</t>
  </si>
  <si>
    <t>Phosphoinositide phospholipase C family;Phospholipase C, phosphatidylinositol-specific, Y domain;PLC-like phosphodiesterase, TIM beta/alpha-barrel domain superfamily;Phosphoinositide phospholipase C family;Phospholipase C, phosphatidylinositol-specific, Y domain;PLC-like phosphodiesterase, TIM beta/alpha-barrel domain superfamily</t>
  </si>
  <si>
    <t>PR00390 (PRINTS);PF00387 (PFAM);G3DSA:3.20.20.190 (GENE3D);PTHR10336 (PANTHER);PS50008 (PROSITE_PROFILES);SSF51695 (SUPERFAMILY)</t>
  </si>
  <si>
    <t>GO:0035556;GO:0006629/GO:0004435/GO:0007165/GO:0035556;GO:0006629/GO:0008081;GO:0035556;GO:0006629/GO:0004435/GO:0007165/GO:0035556;GO:0006629/GO:0008081</t>
  </si>
  <si>
    <t>intracellular signal transduction;lipid metabolic process/phosphatidylinositol phospholipase C activity/signal transduction/intracellular signal transduction;lipid metabolic process/phosphoric diester hydrolase activity;intracellular signal transduction;lipid metabolic process/phosphatidylinositol phospholipase C activity/signal transduction/intracellular signal transduction;lipid metabolic process/phosphoric diester hydrolase activity</t>
  </si>
  <si>
    <t>Biological Process;Biological Process/Molecular Function/Biological Process/Biological Process;Biological Process/Molecular Function;Biological Process;Biological Process/Molecular Function/Biological Process/Biological Process;Biological Process/Molecular Function</t>
  </si>
  <si>
    <t>EG_transcript_3402</t>
  </si>
  <si>
    <t>DUF4743 domain-containing</t>
  </si>
  <si>
    <t>gi|299115250|emb|CBN74091.1|Adenylate kinase family protein [Ectocarpus siliculosus];gi|551570742|ref|XP_005771292.1|hypothetical protein EMIHUDRAFT_209487 [Emiliania huxleyi CCMP1516]/gi|485622500|gb|EOD18863.1|hypothetical protein EMIHUDRAFT_209487 [Emiliania huxleyi CCMP1516];gi|544218453|ref|XP_005539370.1|adenylate kinase [Cyanidioschyzon merolae strain 10D]/gi|449019932|dbj|BAM83334.1|adenylate kinase [Cyanidioschyzon merolae strain 10D];gi|551555797|ref|XP_005765058.1|hypothetical protein EMIHUDRAFT_213367 [Emiliania huxleyi CCMP1516]/gi|485614924|gb|EOD12629.1|hypothetical protein EMIHUDRAFT_213367 [Emiliania huxleyi CCMP1516];gi|585105008|gb|EWM23784.1|nudix family protein [Nannochloropsis gaditana];gi|922859205|gb|KOO27248.1|ntp pyrophosphohydrolase including oxidative damage repair enzyme [Chrysochromulina sp. CCMP291];gi|551655568|ref|XP_005830558.1|hypothetical protein GUITHDRAFT_110383 [Guillardia theta CCMP2712]/gi|428174684|gb|EKX43578.1|hypothetical protein GUITHDRAFT_110383 [Guillardia theta CCMP2712];gi|1016234117|ref|WP_062948174.1|DUF4743 domain-containing protein [Thalassospira lucentensis]/gi|1016020198|gb|KZB69123.1|NTP pyrophosphohydrolase [Thalassospira lucentensis];gi|1016513779|ref|WP_063094709.1|DUF4743 domain-containing protein [Thalassospira xiamenensis]/gi|1016458085|gb|KZD03484.1|NTP pyrophosphohydrolase [Thalassospira xiamenensis]/gi|1016461983|gb|KZD07304.1|NTP pyrophosphohydrolase [Thalassospira xiamenensis];gi|494150422|ref|WP_007090167.1|DUF4743 domain-containing protein [Thalassospira xiamenensis]/gi|745810794|gb|AJD53490.1|NTP pyrophosphohydrolase including oxidative damage repair enzyme [Thalassospira xiamenensis M-5 = DSM 17429]/gi|1131950513|emb|SIT07344.1|protein of unknown function [Thalassospira xiamenensis M-5 = DSM 17429];gi|1189219897|ref|WP_085645905.1|DUF4743 domain-containing protein [Thalassospira sp. MCCC 1A03138]/gi|1187729839|gb|OSQ28810.1|NTP pyrophosphohydrolase [Thalassospira sp. MCCC 1A03138];gi|930065991|ref|WP_054168133.1|DNA mismatch repair protein MutT [alpha proteobacterium AAP38]/gi|929703414|gb|KPF85529.1|DNA mismatch repair protein MutT [alpha proteobacterium AAP38];gi|1189192916|ref|WP_085620163.1|DUF4743 domain-containing protein [Thalassospira alkalitolerans] [Thalassospira sp. MBE#61]/gi|1187748272|gb|OSQ46713.1|NTP pyrophosphohydrolase [Thalassospira alkalitolerans] [Thalassospira sp. MBE#61];gi|668685486|gb|KFB77733.1|isopentenyl-diphosphate delta-isomerase [Candidatus Accumulibacter sp. SK-02];gi|1046636808|ref|WP_065701775.1|MULTISPECIES: DUF4743 domain-containing protein [Thalassospira]/gi|1046349747|gb|OCK06199.1|thiamine pyrophosphokinase [Thalassospira sp. KO164]/gi|1089029455|emb|SED58575.1|protein of unknown function [Thalassospira sp. KO164]/gi|1095599472|gb|OHZ02166.1|DUF4743 domain-containing protein [Thalassospira sp. MIT1004];gi|696534565|ref|WP_033067754.1|DUF4743 domain-containing protein [Thalassospira australica];gi|1016260803|ref|WP_062961109.1|DUF4743 domain-containing protein [Thalassospira xiamenensis]/gi|1016001685|gb|KZB51039.1|NTP pyrophosphohydrolase [Thalassospira xiamenensis];gi|766667904|ref|WP_044827741.1|NTP pyrophosphohydrolase [Thalassospira sp. HJ]/gi|765370778|gb|KJE35716.1|NTP pyrophosphohydrolase [Thalassospira sp. HJ];gi|740140714|ref|WP_037987276.1|DUF4743 domain-containing protein [Thalassospira permensis]/gi|660529863|gb|KEO59656.1|NTP pyrophosphohydrolase [Thalassospira permensis NBRC 106175];gi|764609068|ref|WP_044429115.1|DNA mismatch repair protein MutT [Skermanella aerolata]/gi|763834755|gb|KJB95208.1|DNA mismatch repair protein MutT [Skermanella aerolata KACC 11604]</t>
  </si>
  <si>
    <t>Ectocarpus siliculosus;Emiliania huxleyi CCMP1516/Emiliania huxleyi CCMP1516;Cyanidioschyzon merolae strain 10D/Cyanidioschyzon merolae strain 10D;Emiliania huxleyi CCMP1516/Emiliania huxleyi CCMP1516;Nannochloropsis gaditana;Chrysochromulina sp. CCMP291;Guillardia theta CCMP2712/Guillardia theta CCMP2712;Thalassospira lucentensis/Thalassospira lucentensis;Thalassospira xiamenensis/Thalassospira xiamenensis/Thalassospira xiamenensis;Thalassospira xiamenensis/Thalassospira xiamenensis M-5 = DSM 17429/Thalassospira xiamenensis M-5 = DSM 17429;Thalassospira sp. MCCC 1A03138/Thalassospira sp. MCCC 1A03138;alpha proteobacterium AAP38/alpha proteobacterium AAP38;Thalassospira sp. MBE#61/Thalassospira sp. MBE#61;Candidatus Accumulibacter sp. SK-02;Thalassospira/Thalassospira sp. KO164/Thalassospira sp. KO164/Thalassospira sp. MIT1004;Thalassospira australica;Thalassospira xiamenensis/Thalassospira xiamenensis;Thalassospira sp. HJ/Thalassospira sp. HJ;Thalassospira permensis/Thalassospira permensis NBRC 106175;Skermanella aerolata/Skermanella aerolata KACC 11604</t>
  </si>
  <si>
    <t>5.2E-174;1.4E-90;2.5E-87;6.1E-82;1.8E-64;2.0E-59;3.2E-58;1.5E-57;1.9E-56;2.3E-56;4.4E-56;4.8E-56;2.1E-55;2.5E-55;2.5E-55;5.9E-55;6.8E-55;2.0E-54;2.6E-54;4.9E-54</t>
  </si>
  <si>
    <t>CBN74091;XP_005771292/EOD18863;XP_005539370/BAM83334;XP_005765058/EOD12629;EWM23784;KOO27248;XP_005830558/EKX43578;WP_062948174/KZB69123;WP_063094709/KZD03484/KZD07304;AJD53490/SIT07344/WP_007090167;OSQ28810/WP_085645905;WP_054168133/KPF85529;WP_085620163/OSQ46713;KFB77733;OHZ02166/WP_065701775/SED58575/OCK06199;WP_033067754;WP_062961109/KZB51039;WP_044827741/KJE35716;KEO59656/WP_037987276;WP_044429115/KJB95208</t>
  </si>
  <si>
    <t>gi|299115250|emb|CBN74091.1|Adenylate kinase family protein [Ectocarpus siliculosus]</t>
  </si>
  <si>
    <t>AW06_001107;SMB34_01340;TALK_16085;CYME_CMT384C;CYME_CMT384C;IP70_12735;CYME_CMT384C;CYME_CMT384C;Ctob_006408;Naga_100475g4;EMIHUDRAFT_213367;AUP41_07985;AUP42_09545;N826_04960;EMIHUDRAFT_209487;Esi_0012_0174;GUITHDRAFT_110383;CYME_CMT384C;EMIHUDRAFT_209487;CYME_CMT384C;Esi_0012_0174;EMIHUDRAFT_213367;TH468_17850;AW06_001107;KO164_0376;CYME_CMT384C;Ctob_006408;Ctob_006408;CYME_CMT384C;CYME_CMT384C;EMIHUDRAFT_209487;TH3_16940;EMIHUDRAFT_209487;KO164_0376;UF64_06150;Ctob_006408;Esi_0012_0174;EMIHUDRAFT_213367;KO164_0376;Esi_0012_0174;EMIHUDRAFT_209487;Esi_0012_0174;Esi_0012_0174;Ctob_006408</t>
  </si>
  <si>
    <t>GO:0046939-IEA;GO:0016020-IEA;GO:0016021-IEA;GO:0016310-IEA;GO:0006139-IEA;GO:0016301-IEA;GO:0019205-IEA;GO:0016787-IEA;GO:0005524-IEA;GO:0004017-IEA;GO:0016853-IEA;GO:0016776-IEA</t>
  </si>
  <si>
    <t>nucleotide phosphorylation-IEA;membrane-IEA;integral component of membrane-IEA;phosphorylation-IEA;nucleobase-containing compound metabolic process-IEA;kinase activity-IEA;nucleobase-containing compound kinase activity-IEA;hydrolase activity-IEA;ATP binding-IEA;adenylate kinase activity-IEA;isomerase activity-IEA;phosphotransferase activity, phosphate group as acceptor-IEA</t>
  </si>
  <si>
    <t>Biological Process-IEA;Cellular Component-IEA;Cellular Component-IEA;Biological Process-IEA;Biological Process-IEA;Molecular Function-IEA;Molecular Function-IEA;Molecular Function-IEA;Molecular Function-IEA;Molecular Function-IEA;Molecular Function-IEA;Molecular Function-IEA</t>
  </si>
  <si>
    <t>GO:0016772</t>
  </si>
  <si>
    <t>transferase activity, transferring phosphorus-containing groups</t>
  </si>
  <si>
    <t>IPR000850;IPR031804;noIPR;noIPR;noIPR;noIPR;IPR000086;noIPR;noIPR;IPR000850;IPR000086;IPR000850;IPR015797;IPR027417</t>
  </si>
  <si>
    <t>FAMILY;DOMAIN;DOMAIN;DOMAIN;DOMAIN;DOMAIN;DOMAIN;DOMAIN;DOMAIN;FAMILY;DOMAIN;FAMILY;HOMOLOGOUS_SUPERFAMILY;HOMOLOGOUS_SUPERFAMILY</t>
  </si>
  <si>
    <t>Adenylate kinase/UMP-CMP kinase;Domain of unknown function DUF4743;Domain of unknown function DUF4743;Domain of unknown function DUF4743;Domain of unknown function DUF4743;Domain of unknown function DUF4743;NUDIX hydrolase domain;NUDIX hydrolase domain;NUDIX hydrolase domain;Adenylate kinase/UMP-CMP kinase;NUDIX hydrolase domain;Adenylate kinase/UMP-CMP kinase;NUDIX hydrolase-like domain superfamily;P-loop containing nucleoside triphosphate hydrolase</t>
  </si>
  <si>
    <t>PR00094 (PRINTS);PF15916 (PFAM);G3DSA:3.40.50.300 (GENE3D);PF00406 (PFAM);G3DSA:3.30.750.160 (GENE3D);G3DSA:3.90.79.10 (GENE3D);PF00293 (PFAM);PTHR13622:SF10 (PANTHER);PTHR13622 (PANTHER);MF_00235 (HAMAP);PS51462 (PROSITE_PROFILES);cd01428 (CDD);SSF55811 (SUPERFAMILY);SSF52540 (SUPERFAMILY)</t>
  </si>
  <si>
    <t>GO:0005524/GO:0006139/GO:0019205;;;;;;GO:0016787;;;GO:0005524/GO:0006139/GO:0019205;GO:0016787;GO:0005524/GO:0006139/GO:0019205;GO:0016787;</t>
  </si>
  <si>
    <t>ATP binding/nucleobase-containing compound metabolic process/nucleobase-containing compound kinase activity;;;;;;hydrolase activity;;;ATP binding/nucleobase-containing compound metabolic process/nucleobase-containing compound kinase activity;hydrolase activity;ATP binding/nucleobase-containing compound metabolic process/nucleobase-containing compound kinase activity;hydrolase activity;</t>
  </si>
  <si>
    <t>Molecular Function/Biological Process/Molecular Function;;;;;;Molecular Function;;;Molecular Function/Biological Process/Molecular Function;Molecular Function;Molecular Function/Biological Process/Molecular Function;Molecular Function;</t>
  </si>
  <si>
    <t>EG_transcript_34178</t>
  </si>
  <si>
    <t>Nucleolar GTP-binding</t>
  </si>
  <si>
    <t>gi|514696676|ref|XP_004995908.1|GTP binding protein 4 [Salpingoeca rosetta]/gi|326437102|gb|EGD82672.1|GTP binding protein 4 [Salpingoeca rosetta];gi|768414553|ref|XP_011547787.1|PREDICTED: probable nucleolar GTP-binding protein 1 [Plutella xylostella];gi|1061482611|gb|ODM99887.1|putative nucleolar GTP-binding protein 1 [Orchesella cincta];gi|678982021|gb|KFV93073.1|Nucleolar GTP-binding protein 1, partial [Fulmarus glacialis];gi|697030978|ref|XP_009577561.1|PREDICTED: LOW QUALITY PROTEIN: nucleolar GTP-binding protein 1-like, partial [Fulmarus glacialis];gi|723123488|ref|XP_010293437.1|PREDICTED: nucleolar GTP-binding protein 1, partial [Phaethon lepturus];gi|695164490|ref|XP_009510641.1|PREDICTED: nucleolar GTP-binding protein 1, partial [Phalacrocorax carbo];gi|694629300|ref|XP_009490765.1|PREDICTED: nucleolar GTP-binding protein 1, partial [Pelecanus crispus];gi|677468543|gb|KFQ57957.1|Nucleolar GTP-binding protein 1, partial [Pelecanus crispus];gi|241153677|ref|XP_002407133.1|GTP-binding protein CRFG/NOG1, putative [Ixodes scapularis]/gi|215494048|gb|EEC03689.1|GTP-binding protein CRFG/NOG1, putative [Ixodes scapularis];gi|671689029|emb|CDS03347.1|Putative Nucleolar GTP-binding protein 1 [Lichtheimia ramosa];gi|661179856|emb|CDH57445.1|gtp binding protein 4 [Lichtheimia corymbifera JMRC:FSU:9682];gi|679246166|gb|KFW97331.1|Nucleolar GTP-binding protein 1, partial [Phalacrocorax carbo];gi|736219883|ref|XP_010779574.1|PREDICTED: nucleolar GTP-binding protein 1, partial [Notothenia coriiceps];gi|961375440|gb|ALS04464.1|putative nucleolar GTP-binding protein 1-like protein [Acartia pacifica];gi|12847799|dbj|BAB27714.1|unnamed protein product, partial [Mus musculus];gi|957844904|ref|XP_014672866.1|PREDICTED: nucleolar GTP-binding protein 1-like [Priapulus caudatus];gi|528229390|gb|EPY25739.1|nucleolar GTP-binding protein, partial [Strigomonas culicis];gi|149055308|gb|EDM06962.1|rCG30555, partial [Rattus norvegicus];gi|1178045777|gb|ORE01583.1|GTP binding protein 4 [Rhizopus microsporus var. microsporus]</t>
  </si>
  <si>
    <t>Salpingoeca rosetta/Salpingoeca rosetta;Plutella xylostella;Orchesella cincta;Fulmarus glacialis;Fulmarus glacialis;Phaethon lepturus;Phalacrocorax carbo;Pelecanus crispus;Pelecanus crispus;Ixodes scapularis/Ixodes scapularis;Lichtheimia ramosa;Lichtheimia corymbifera JMRC:FSU:9682;Phalacrocorax carbo;Notothenia coriiceps;Acartia pacifica;Mus musculus;Priapulus caudatus;Strigomonas culicis;Rattus norvegicus;Rhizopus microsporus var. microsporus</t>
  </si>
  <si>
    <t>1.4E-78;2.6E-78;3.2E-78;4.2E-78;5.7E-78;2.5E-77;3.0E-77;3.2E-77;3.3E-77;3.7E-77;5.5E-77;6.2E-77;7.8E-77;1.1E-76;1.7E-76;1.8E-76;2.1E-76;3.8E-76;3.8E-76;4.6E-76</t>
  </si>
  <si>
    <t>EGD82672/XP_004995908;XP_011547787;ODM99887;KFV93073;XP_009577561;XP_010293437;XP_009510641;XP_009490765;KFQ57957;XP_002407133/EEC03689;CDS03347;CDH57445;KFW97331;XP_010779574;ALS04464;BAB27714;XP_014672866;EPY25739;EDM06962;ORE01583</t>
  </si>
  <si>
    <t>gi|326437102|gb|EGD82672.1|GTP binding protein 4 [Salpingoeca rosetta]/gi|514696676|ref|XP_004995908.1|GTP binding protein 4 [Salpingoeca rosetta]</t>
  </si>
  <si>
    <t>LCOR_08382.1;Gtpbp4;Gtpbp4;LRAMOSA00749;N334_12787;Gtpbp4;Gtpbp4;Gtpbp4;PTSG_03333;PTSG_03333;Gtpbp4;LRAMOSA00749;PTSG_03333;LRAMOSA00749;Gtpbp4;Gtpbp4;Gtpbp4;Gtpbp4;Gtpbp4;LCOR_08382.1;BCV72DRAFT_217007;Gtpbp4;Gtpbp4;Gtpbp4;Gtpbp4;N334_12787;Gtpbp4;Gtpbp4;Gtpbp4;Gtpbp4;Gtpbp4;PTSG_03333;Gtpbp4;Ocin01_06794;Ocin01_06794;Gtpbp4;Gtpbp4;Gtpbp4;LCOR_08382.1;LRAMOSA00749;Gtpbp4;Gtpbp4;8027108;LCOR_08382.1;LCOR_08382.1;Gtpbp4;Gtpbp4;8027108;BCV72DRAFT_217007;Gtpbp4;Gtpbp4;Gtpbp4;Gtpbp4;LCOR_08382.1;LRAMOSA00749;Gtpbp4;STCU_06504;BCV72DRAFT_217007;Gtpbp4;Gtpbp4;Gtpbp4;Gtpbp4;Gtpbp4;STCU_06504;8027108;Gtpbp4;LRAMOSA00749;Gtpbp4;Gtpbp4;Gtpbp4;Gtpbp4;Gtpbp4;Gtpbp4;Gtpbp4;Gtpbp4;Gtpbp4;LCOR_08382.1;8027108;LRAMOSA00749;LCOR_08382.1;LRAMOSA00749;Gtpbp4;Gtpbp4;LRAMOSA00749;BCV72DRAFT_217007;LCOR_08382.1</t>
  </si>
  <si>
    <t>GO:0000079-IEA;GO:0000079-ISO;GO:0000079-ISS;GO:0005525-IEA;GO:0005525-ISO;GO:0005525-ISS;GO:0000054-IEA;GO:0042273-IEA;GO:0003924-IEA;GO:0003924-ISO;GO:0003924-ISS;GO:0005829-IEA;GO:0005829-ISO;GO:0031397-IEA;GO:0031397-ISO;GO:0031397-ISS;GO:0030687-IEA;GO:0048471-IEA;GO:0048471-ISO;GO:0048471-ISS;GO:0008156-IEA;GO:0008156-ISO;GO:0008156-ISS;GO:0022408-IEA;GO:0022408-ISO;GO:0022408-ISS;GO:0042254-IEA;GO:1902626-IEA;GO:0000463-IMP;GO:0000166-IEA;GO:0005737-IEA;GO:0005737-ISO;GO:0005737-ISS;GO:0031965-IEA;GO:0031965-ISO;GO:0030336-IEA;GO:0030336-ISO;GO:0030336-ISS;GO:0050821-IEA;GO:0050821-ISO;GO:0050821-ISS;GO:0033342-IEA;GO:0033342-ISO;GO:0033342-ISS;GO:0008285-IEA;GO:0008285-ISO;GO:0008285-ISS;GO:0006364-IEA;GO:0005794-IEA;GO:0005794-ISO;GO:0005730-IEA;GO:0005730-ISO;GO:0005634-IEA;GO:0005634-ISO;GO:0005634-ISS</t>
  </si>
  <si>
    <t>regulation of cyclin-dependent protein serine/threonine kinase activity-IEA;regulation of cyclin-dependent protein serine/threonine kinase activity-ISO;regulation of cyclin-dependent protein serine/threonine kinase activity-ISS;GTP binding-IEA;GTP binding-ISO;GTP binding-ISS;ribosomal subunit export from nucleus-IEA;ribosomal large subunit biogenesis-IEA;GTPase activity-IEA;GTPase activity-ISO;GTPase activity-ISS;cytosol-IEA;cytosol-ISO;negative regulation of protein ubiquitination-IEA;negative regulation of protein ubiquitination-ISO;negative regulation of protein ubiquitination-ISS;preribosome, large subunit precursor-IEA;perinuclear region of cytoplasm-IEA;perinuclear region of cytoplasm-ISO;perinuclear region of cytoplasm-ISS;negative regulation of DNA replication-IEA;negative regulation of DNA replication-ISO;negative regulation of DNA replication-ISS;negative regulation of cell-cell adhesion-IEA;negative regulation of cell-cell adhesion-ISO;negative regulation of cell-cell adhesion-ISS;ribosome biogenesis-IEA;assembly of large subunit precursor of preribosome-IEA;maturation of LSU-rRNA from tricistronic rRNA transcript (SSU-rRNA, 5.8S rRNA, LSU-rRNA)-IMP;nucleotide binding-IEA;cytoplasm-IEA;cytoplasm-ISO;cytoplasm-ISS;nuclear membrane-IEA;nuclear membrane-ISO;negative regulation of cell migration-IEA;negative regulation of cell migration-ISO;negative regulation of cell migration-ISS;protein stabilization-IEA;protein stabilization-ISO;protein stabilization-ISS;negative regulation of collagen binding-IEA;negative regulation of collagen binding-ISO;negative regulation of collagen binding-ISS;negative regulation of cell proliferation-IEA;negative regulation of cell proliferation-ISO;negative regulation of cell proliferation-ISS;rRNA processing-IEA;Golgi apparatus-IEA;Golgi apparatus-ISO;nucleolus-IEA;nucleolus-ISO;nucleus-IEA;nucleus-ISO;nucleus-ISS</t>
  </si>
  <si>
    <t>Biological Process-IEA;Biological Process-ISO;Biological Process-ISS;Molecular Function-IEA;Molecular Function-ISO;Molecular Function-ISS;Biological Process-IEA;Biological Process-IEA;Molecular Function-IEA;Molecular Function-ISO;Molecular Function-ISS;Cellular Component-IEA;Cellular Component-ISO;Biological Process-IEA;Biological Process-ISO;Biological Process-ISS;Cellular Component-IEA;Cellular Component-IEA;Cellular Component-ISO;Cellular Component-ISS;Biological Process-IEA;Biological Process-ISO;Biological Process-ISS;Biological Process-IEA;Biological Process-ISO;Biological Process-ISS;Biological Process-IEA;Biological Process-IEA;Biological Process-IMP;Molecular Function-IEA;Cellular Component-IEA;Cellular Component-ISO;Cellular Component-ISS;Cellular Component-IEA;Cellular Component-ISO;Biological Process-IEA;Biological Process-ISO;Biological Process-ISS;Biological Process-IEA;Biological Process-ISO;Biological Process-ISS;Biological Process-IEA;Biological Process-ISO;Biological Process-ISS;Biological Process-IEA;Biological Process-ISO;Biological Process-ISS;Biological Process-IEA;Cellular Component-IEA;Cellular Component-ISO;Cellular Component-IEA;Cellular Component-ISO;Cellular Component-IEA;Cellular Component-ISO;Cellular Component-ISS</t>
  </si>
  <si>
    <t>GO:0000054;GO:0000079;GO:0000463;GO:0003924;GO:0005525;GO:0005730;GO:0005794;GO:0005829;GO:0008156;GO:0008285;GO:0022408;GO:0030336;GO:0030687;GO:0031397;GO:0031965;GO:0033342;GO:0048471;GO:0050821;GO:1902626</t>
  </si>
  <si>
    <t>ribosomal subunit export from nucleus;regulation of cyclin-dependent protein serine/threonine kinase activity;maturation of LSU-rRNA from tricistronic rRNA transcript (SSU-rRNA, 5.8S rRNA, LSU-rRNA);GTPase activity;GTP binding;nucleolus;Golgi apparatus;cytosol;negative regulation of DNA replication;negative regulation of cell proliferation;negative regulation of cell-cell adhesion;negative regulation of cell migration;preribosome, large subunit precursor;negative regulation of protein ubiquitination;nuclear membrane;negative regulation of collagen binding;perinuclear region of cytoplasm;protein stabilization;assembly of large subunit precursor of preribosome</t>
  </si>
  <si>
    <t>Biological Process;Biological Process;Biological Process;Molecular Function;Molecular Function;Cellular Component;Cellular Component;Cellular Component;Biological Process;Biological Process;Biological Process;Biological Process;Cellular Component;Biological Process;Cellular Component;Biological Process;Cellular Component;Biological Process;Biological Process</t>
  </si>
  <si>
    <t>IPR006073;noIPR;IPR006073;noIPR;IPR024926;noIPR;IPR031167;IPR027417</t>
  </si>
  <si>
    <t>DOMAIN;DOMAIN;DOMAIN;DOMAIN;FAMILY;FAMILY;DOMAIN;HOMOLOGOUS_SUPERFAMILY</t>
  </si>
  <si>
    <t>GTP binding domain;GTP binding domain;GTP binding domain;GTP binding domain;Nucleolar GTP-binding protein 1;Nucleolar GTP-binding protein 1;OBG-type guanine nucleotide-binding (G) domain;P-loop containing nucleoside triphosphate hydrolase</t>
  </si>
  <si>
    <t>PR00326 (PRINTS);G3DSA:1.20.120.1190 (GENE3D);PF01926 (PFAM);G3DSA:3.40.50.300 (GENE3D);PTHR11702:SF4 (PANTHER);PTHR11702 (PANTHER);PS51710 (PROSITE_PROFILES);SSF52540 (SUPERFAMILY)</t>
  </si>
  <si>
    <t>GO:0005525;;GO:0005525;;GO:0005730;;GO:0005525;</t>
  </si>
  <si>
    <t>GTP binding;;GTP binding;;nucleolus;;GTP binding;</t>
  </si>
  <si>
    <t>Molecular Function;;Molecular Function;;Cellular Component;;Molecular Function;</t>
  </si>
  <si>
    <t>EG_transcript_34278</t>
  </si>
  <si>
    <t>EG_transcript_34291</t>
  </si>
  <si>
    <t>hypothetical protein M569_17729</t>
  </si>
  <si>
    <t>gi|527181801|gb|EPS57096.1|hypothetical protein M569_17729 [Genlisea aurea];gi|527181941|gb|EPS57144.1|hypothetical protein M569_17677 [Genlisea aurea]</t>
  </si>
  <si>
    <t>6.1E-19;6.7E-19</t>
  </si>
  <si>
    <t>EPS57096;EPS57144</t>
  </si>
  <si>
    <t>gi|527181801|gb|EPS57096.1|hypothetical protein M569_17729 [Genlisea aurea]</t>
  </si>
  <si>
    <t>EG_transcript_343</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</si>
  <si>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prasinos];gi|857976205|emb|CEO97693.1|hypothetical protein PBRA_005807 [Plasmodiophora brassicae];gi|857976204|emb|CEO97692.1|hypothetical protein PBRA_005806 [Plasmodiophora brassicae];gi|551625743|ref|XP_005792978.1|hypothetical protein EMIHUDRAFT_417346, partial [Emiliania huxleyi CCMP1516]/gi|485647387|gb|EOD40549.1|hypothetical protein EMIHUDRAFT_417346, partial [Emiliania huxleyi CCMP1516];gi|857971900|emb|CEP01833.1|hypothetical protein PBRA_008775 [Plasmodiophora brassicae];gi|1199293588|gb|OUS48672.1|hypothetical protein BE221DRAFT_68543 [Ostreococcus tauri];gi|308804616|ref|XP_003079620.1|AAL162Cp (ISS) [Ostreococcus tauri];gi|551671392|ref|XP_005838453.1|hypothetical protein GUITHDRAFT_61890, partial [Guillardia theta CCMP2712]/gi|428182613|gb|EKX51473.1|hypothetical protein GUITHDRAFT_61890, partial [Guillardia theta CCMP2712];gi|551557581|ref|XP_005765816.1|hypothetical protein EMIHUDRAFT_43569, partial [Emiliania huxleyi CCMP1516]/gi|485615954|gb|EOD13387.1|hypothetical protein EMIHUDRAFT_43569, partial [Emiliania huxleyi CCMP1516];gi|470512524|ref|XP_004352501.1|phosphate ABC transporter, phosphatebinding protein PstS, putative [Acanthamoeba castellanii str. Neff]/gi|440802085|gb|ELR23024.1|phosphate ABC transporter, phosphatebinding protein PstS, putative [Acanthamoeba castellanii str. Neff];gi|693499372|emb|CEF98186.1|Adenylyl cyclase class-3/4/guanylyl cyclase [Ostreococcus tauri];gi|551638836|ref|XP_005822230.1|hypothetical protein GUITHDRAFT_80007 [Guillardia theta CCMP2712]/gi|428166271|gb|EKX35250.1|hypothetical protein GUITHDRAFT_80007 [Guillardia theta CCMP2712];gi|503521234|ref|WP_013755565.1|phosphate ABC transporter substrate-binding protein PstS [Thermodesulfobium narugense]/gi|332178146|gb|AEE13835.1|phosphate ABC transporter, periplasmic phosphate-binding protein [Thermodesulfobium narugense DSM 14796];gi|871213766|ref|XP_012946989.1|PREDICTED: uncharacterized protein LOC101848644 [Aplysia californica];gi|470485795|ref|XP_004344212.1|serine/threonine protein kinase [Acanthamoeba castellanii str. Neff]/gi|440799765|gb|ELR20809.1|serine/threonine protein kinase [Acanthamoeba castellanii str. Neff];gi|655458454|ref|WP_028841486.1|phosphate ABC transporter substrate-binding protein PstS [Thermodesulfobacterium hveragerdense];gi|1055496386|ref|WP_067155365.1|phosphate ABC transporter substrate-binding protein PstS [Microbulbifer thermotolerans]/gi|1016272457|gb|AMX03348.1|phosphate ABC transporter substrate-binding protein PstS [Microbulbifer thermotolerans];gi|470395483|ref|XP_004335079.1|serine/threonine kinase [Acanthamoeba castellanii str. Neff]/gi|440791828|gb|ELR13066.1|serine/threonine kinase [Acanthamoeba castellanii str. Neff];gi|1085253051|gb|OGU34297.1|phosphate ABC transporter substrate-binding protein PstS [Gemmatimonadetes bacterium RIFCSPLOWO2_12_FULL_68_9]</t>
  </si>
  <si>
    <t>Guillardia theta CCMP2712/Guillardia theta CCMP2712;Bathycoccus prasinos/Bathycoccus prasinos;Plasmodiophora brassicae;Plasmodiophora brassicae;Emiliania huxleyi CCMP1516/Emiliania huxleyi CCMP1516;Plasmodiophora brassicae;Ostreococcus tauri;Ostreococcus tauri;Guillardia theta CCMP2712/Guillardia theta CCMP2712;Emiliania huxleyi CCMP1516/Emiliania huxleyi CCMP1516;Acanthamoeba castellanii str. Neff/Acanthamoeba castellanii str. Neff;Ostreococcus tauri;Guillardia theta CCMP2712/Guillardia theta CCMP2712;Thermodesulfobium narugense/Thermodesulfobium narugense DSM 14796;Aplysia californica;Acanthamoeba castellanii str. Neff/Acanthamoeba castellanii str. Neff;Thermodesulfobacterium hveragerdense;Microbulbifer thermotolerans/Microbulbifer thermotolerans;Acanthamoeba castellanii str. Neff/Acanthamoeba castellanii str. Neff;Gemmatimonadetes bacterium RIFCSPLOWO2_12_FULL_68_9</t>
  </si>
  <si>
    <t>8.3E-42;8.9E-40;4.9E-32;2.0E-29;2.8E-28;5.5E-28;3.8E-26;1.9E-22;1.7E-21;4.6E-19;2.0E-18;9.0E-16;6.6E-15;8.6E-14;1.5E-13;1.6E-12;6.2E-12;8.5E-12;8.9E-12;1.7E-11</t>
  </si>
  <si>
    <t>XP_005822138/EKX35158;XP_007513290/CCO16848;CEO97693;CEO97692;XP_005792978/EOD40549;CEP01833;OUS48672;XP_003079620;XP_005838453/EKX51473;XP_005765816/EOD13387;ELR23024/XP_004352501;CEF98186;XP_005822230/EKX35250;WP_013755565/AEE13835;XP_012946989;XP_004344212/ELR20809;WP_028841486;WP_067155365/AMX03348;ELR13066/XP_004335079;OGU34297</t>
  </si>
  <si>
    <t>A3K13_11245;Bathy05g00240;GUITHDRAFT_61890;A3K13_11245;PBRA_008775;GUITHDRAFT_61890;GUITHDRAFT_61890;ACA1_055950;ACA1_097510;ACA1_097510;ACA1_360400;GUITHDRAFT_80074;ACA1_097510;A3K13_11245;OT_ostta06g00050;ACA1_097510;ACA1_055950;PBRA_005807;Bathy05g00240;EMIHUDRAFT_417346;GUITHDRAFT_80074;ACA1_055950;OT_ostta06g00050;PBRA_005806;ACA1_055950;PBRA_008775;GUITHDRAFT_80007;Bathy05g00240;ACA1_360400;A3224_12845;PBRA_008775;A3224_12845;ACA1_097510;ACA1_055950;ACA1_360400;PBRA_005807;ACA1_097510;PBRA_005806;PBRA_005806;Bathy05g00240;BE221DRAFT_68543;PBRA_005807;ACA1_360400;OT_ostta06g00050;ACA1_097510;ACA1_055950;ACA1_360400;ACA1_360400;ACA1_055950;PBRA_005806;BE221DRAFT_68543;ACA1_055950;ACA1_055950;A3224_12845;ACA1_097510;A3K13_11245;ACA1_360400;PBRA_005807;GUITHDRAFT_80007;PBRA_005806;ACA1_097510;ACA1_055950;OT_ostta06g00050;PBRA_008775;ACA1_055950;A3224_12845;Bathy05g00240;ACA1_360400;BE221DRAFT_68543;EMIHUDRAFT_417346;GUITHDRAFT_80007;BE221DRAFT_68543;PBRA_005806;EMIHUDRAFT_417346;PBRA_005806;ACA1_097510;ACA1_055950;GUITHDRAFT_80074;ACA1_097510;PBRA_008775;Bathy05g00240</t>
  </si>
  <si>
    <t>GO:0016020-IEA;GO:0016021-IEA;GO:0006817-IEA;GO:0016310-IEA;GO:0016301-IEA;GO:0035435-IEA;GO:0035556-IEA;GO:0009190-IEA;GO:0043190-IEA;GO:0016849-IEA;GO:0007186-IEA;GO:0042301-IEA;GO:0004672-IEA;GO:0004674-IEA;GO:0005524-IEA;GO:0004930-IEA;GO:0006468-IEA;GO:0005622-IEA</t>
  </si>
  <si>
    <t>membrane-IEA;integral component of membrane-IEA;phosphate ion transport-IEA;phosphorylation-IEA;kinase activity-IEA;phosphate ion transmembrane transport-IEA;intracellular signal transduction-IEA;cyclic nucleotide biosynthetic process-IEA;ATP-binding cassette (ABC) transporter complex-IEA;phosphorus-oxygen lyase activity-IEA;G-protein coupled receptor signaling pathway-IEA;phosphate ion binding-IEA;protein kinase activity-IEA;protein serine/threonine kinase activity-IEA;ATP binding-IEA;G-protein coupled receptor activity-IEA;protein phosphorylation-IEA;intracellular-IEA</t>
  </si>
  <si>
    <t>Cellular Component-IEA;Cellular Component-IEA;Biological Process-IEA;Biological Process-IEA;Molecular Function-IEA;Biological Process-IEA;Biological Process-IEA;Biological Process-IEA;Cellular Component-IEA;Molecular Function-IEA;Biological Process-IEA;Molecular Function-IEA;Molecular Function-IEA;Molecular Function-IEA;Molecular Function-IEA;Molecular Function-IEA;Biological Process-IEA;Cellular Component-IEA</t>
  </si>
  <si>
    <t>noIPR;IPR001054;IPR024370;noIPR;noIPR;IPR029787;noIPR;noIPR;noIPR;IPR029787;noIPR</t>
  </si>
  <si>
    <t>FAMILY;DOMAIN;DOMAIN;DOMAIN;DOMAIN;HOMOLOGOUS_SUPERFAMILY;HOMOLOGOUS_SUPERFAMILY;HOMOLOGOUS_SUPERFAMILY;HOMOLOGOUS_SUPERFAMILY;HOMOLOGOUS_SUPERFAMILY;HOMOLOGOUS_SUPERFAMILY</t>
  </si>
  <si>
    <t>TB2/DP1/HVA22-related protein;Adenylyl cyclase class-3/4/guanylyl cyclase;PBP domain;PBP domain;PBP domain;Nucleotide cyclase;Nucleotide cyclase;Nucleotide cyclase;Nucleotide cyclase;Nucleotide cyclase;Nucleotide cyclase</t>
  </si>
  <si>
    <t>G3DSA:3.40.190.10 (GENE3D);PF00211 (PFAM);PF12849 (PFAM);G3DSA:3.40.190.10 (GENE3D);G3DSA:3.40.190.10 (GENE3D);G3DSA:3.30.70.1230 (GENE3D);G3DSA:3.40.190.10 (GENE3D);mobidb-lite (MOBIDB_LITE);SSF53850 (SUPERFAMILY);SSF55073 (SUPERFAMILY);SSF53850 (SUPERFAMILY)</t>
  </si>
  <si>
    <t>;GO:0016849/GO:0035556/GO:0009190;;;;;;;;;</t>
  </si>
  <si>
    <t>;phosphorus-oxygen lyase activity/intracellular signal transduction/cyclic nucleotide biosynthetic process;;;;;;;;;</t>
  </si>
  <si>
    <t>;Molecular Function/Biological Process/Biological Process;;;;;;;;;</t>
  </si>
  <si>
    <t>EG_transcript_34519</t>
  </si>
  <si>
    <t>alcohol dehydrogenase</t>
  </si>
  <si>
    <t>gi|88601146|gb|ABD46571.1|alcohol dehydrogenase-like protein, partial [Euglena gracilis];gi|206570199|gb|ACI12882.1|NAD-dependent alcohol dehydrogenase [Euglena gracilis];gi|672918299|gb|AIK19768.1|alcohol dehydrogenase, partial [Crypthecodinium cohnii];gi|672918293|gb|AIK19765.1|alcohol dehydrogenase [Crypthecodinium cohnii]/gi|672918300|gb|AIK19769.1|alcohol dehydrogenase [Crypthecodinium cohnii]/gi|672918302|gb|AIK19771.1|alcohol dehydrogenase [Crypthecodinium cohnii];gi|672918301|gb|AIK19770.1|alcohol dehydrogenase [Crypthecodinium cohnii];gi|672918297|gb|AIK19767.1|alcohol dehydrogenase [Crypthecodinium cohnii];gi|763333434|ref|WP_044191788.1|zinc-dependent alcohol dehydrogenase [Hyalangium minutum]/gi|670620237|gb|KFE66758.1|Alcohol dehydrogenase [Hyalangium minutum];gi|1012312851|gb|AMS31092.1|alcohol dehydrogenase [Hyphomonadaceae bacterium UKL13-1];gi|354545199|emb|CCE41926.1|hypothetical protein CPAR2_804750 [Candida parapsilosis];gi|495356858|ref|WP_008081579.1|zinc-dependent alcohol dehydrogenase [Vibrio sinaloensis]/gi|323314883|gb|EGA67940.1|alcohol dehydrogenase, propanol-preferring [Vibrio sinaloensis DSM 21326];gi|550364923|ref|WP_022613911.1|zinc-dependent alcohol dehydrogenase [Vibrio nigripulchritudo]/gi|549023485|emb|CCO49929.1|Alcohol dehydrogenase [Vibrio nigripulchritudo SOn1];gi|1113532226|gb|OJX92614.1|zinc-dependent alcohol dehydrogenase [Novosphingobium sp. 63-713];gi|549777738|ref|WP_022551800.1|zinc-dependent alcohol dehydrogenase [Vibrio nigripulchritudo]/gi|548951941|emb|CCO59311.1|Alcohol dehydrogenase [Vibrio nigripulchritudo]/gi|548965104|emb|CCN35937.1|Alcohol dehydrogenase [Vibrio nigripulchritudo AM115]/gi|548973424|emb|CCN81151.1|Alcohol dehydrogenase [Vibrio nigripulchritudo BLFn1]/gi|548976720|emb|CCN65835.1|Alcohol dehydrogenase [Vibrio nigripulchritudo Pon4]/gi|548981664|emb|CCN73228.1|Alcohol dehydrogenase [Vibrio nigripulchritudo SFn118]/gi|548989213|emb|CCN95545.1|Alcohol dehydrogenase [Vibrio nigripulchritudo ENn2]/gi|548995031|emb|CCN42841.1|Alcohol dehydrogenase [Vibrio nigripulchritudo FTn2]/gi|548999535|emb|CCN56337.1|Alcohol dehydrogenase [Vibrio nigripulchritudo MADA3021]/gi|549008449|emb|CCN59304.1|Alcohol dehydrogenase [Vibrio nigripulchritudo MADA3029]/gi|549013718|emb|CCO41454.1|Alcohol dehydrogenase [Vibrio nigripulchritudo SFn135]/gi|549019895|emb|CCN76982.1|Alcohol dehydrogenase [Vibrio nigripulchritudo SO65]/gi|549032728|emb|CCO52827.1|Alcohol dehydrogenase [Vibrio nigripulchritudo Wn13]/gi|549088723|emb|CCN47860.1|Alcohol dehydrogenase [Vibrio nigripulchritudo MADA3020]/gi|549134135|emb|CCN88129.1|Alcohol dehydrogenase [Vibrio nigripulchritudo SFn27];gi|1173558598|ref|XP_020542015.1|Alcohol dehydrogenase 4, mitochondrial [Pichia kudriavzevii]/gi|695113743|gb|KGK40277.1|hypothetical protein JL09_g529 [Pichia kudriavzevii]/gi|1139703606|gb|ONH70873.1|Alcohol dehydrogenase 4, mitochondrial [Pichia kudriavzevii]/gi|1200148439|gb|OUT24486.1|alcohol dehydrogenase 2 [Pichia kudriavzevii];gi|444323305|ref|XP_004182293.1|hypothetical protein TBLA_0I01140 [Tetrapisispora blattae CBS 6284]/gi|387515340|emb|CCH62774.1|hypothetical protein TBLA_0I01140 [Tetrapisispora blattae CBS 6284];gi|448510203|ref|XP_003866304.1|hypothetical protein CORT_0A04760 [Candida orthopsilosis Co 90-125]/gi|380350642|emb|CCG20864.1|hypothetical protein CORT_0A04760 [Candida orthopsilosis Co 90-125];gi|1087409895|emb|SDP97066.1|alcohol dehydrogenase, propanol-preferring [Mucilaginibacter sp. OK268];gi|800935522|ref|WP_045963966.1|zinc-dependent alcohol dehydrogenase [Vibrio nigripulchritudo]/gi|798726782|gb|KJY77295.1|alcohol dehydrogenase [Vibrio nigripulchritudo];gi|490536891|ref|WP_004402048.1|zinc-dependent alcohol dehydrogenase [Vibrio nigripulchritudo]/gi|342825141|gb|EGU59641.1|alcohol dehydrogenase, propanol-preferring [Vibrio nigripulchritudo ATCC 27043];gi|696500386|ref|WP_033038488.1|zinc-dependent alcohol dehydrogenase [Pseudoalteromonas sp. S3431]/gi|633473533|gb|KDC55019.1|alcohol dehydrogenase [Pseudoalteromonas sp. S3431]</t>
  </si>
  <si>
    <t>Euglena gracilis;Euglena gracilis;Crypthecodinium cohnii;Crypthecodinium cohnii/Crypthecodinium cohnii/Crypthecodinium cohnii;Crypthecodinium cohnii;Crypthecodinium cohnii;Hyalangium minutum/Hyalangium minutum;Hyphomonadaceae bacterium UKL13-1;Candida parapsilosis;Vibrio sinaloensis/Vibrio sinaloensis DSM 21326;Vibrio nigripulchritudo/Vibrio nigripulchritudo SOn1;Novosphingobium sp. 63-713;Vibrio nigripulchritudo/Vibrio nigripulchritudo/Vibrio nigripulchritudo AM115/Vibrio nigripulchritudo BLFn1/Vibrio nigripulchritudo Pon4/Vibrio nigripulchritudo SFn118/Vibrio nigripulchritudo ENn2/Vibrio nigripulchritudo FTn2/Vibrio nigripulchritudo MADA3021/Vibrio nigripulchritudo MADA3029/Vibrio nigripulchritudo SFn135/Vibrio nigripulchritudo SO65/Vibrio nigripulchritudo Wn13/Vibrio nigripulchritudo MADA3020/Vibrio nigripulchritudo SFn27;Pichia kudriavzevii/Pichia kudriavzevii/Pichia kudriavzevii/Pichia kudriavzevii;Tetrapisispora blattae CBS 6284/Tetrapisispora blattae CBS 6284;Candida orthopsilosis Co 90-125/Candida orthopsilosis Co 90-125;Mucilaginibacter sp. OK268;Vibrio nigripulchritudo/Vibrio nigripulchritudo;Vibrio nigripulchritudo/Vibrio nigripulchritudo ATCC 27043;Pseudoalteromonas sp. S3431/Pseudoalteromonas sp. S3431</t>
  </si>
  <si>
    <t>1.5E-33;1.2E-32;1.5E-27;2.8E-26;2.9E-26;4.1E-26;3.1E-15;3.9E-15;1.7E-14;2.5E-14;2.5E-14;2.7E-14;3.1E-14;3.4E-14;4.5E-14;4.6E-14;4.7E-14;4.7E-14;4.7E-14;7.1E-14</t>
  </si>
  <si>
    <t>ABD46571;ACI12882;AIK19768;AIK19765/AIK19769/AIK19771;AIK19770;AIK19767;WP_044191788/KFE66758;AMS31092;CCE41926;EGA67940/WP_008081579;CCO49929/WP_022613911;OJX92614;CCO52827/CCO41454/CCN76982/CCN35937/CCO59311/WP_022551800/CCN81151/CCN95545/CCN47860/CCN56337/CCN42841/CCN88129/CCN73228/CCN59304/CCN65835;XP_020542015/OUT24486/KGK40277/ONH70873;CCH62774/XP_004182293;XP_003866304/CCG20864;SDP97066;KJY77295/WP_045963966;EGU59641/WP_004402048;WP_033038488/KDC55019</t>
  </si>
  <si>
    <t>gi|88601146|gb|ABD46571.1|alcohol dehydrogenase-like protein, partial [Euglena gracilis]</t>
  </si>
  <si>
    <t>Adh;BOH78_4895;A0A076V4M3;CPAR2_804750;Q27SN8;AEM38_13685;adhT;Adh;DB31_8972;A0A076V6C4;SAMN05428975_4397;CORT_0A04760;A0A076V6C4;BOH78_4895;TBLA0I01140;A0A076V4M3;Adh;Q27SN8;CPAR2_804750;adhT;BOH78_4895;AEM38_13685;A0A076V4M3;adhT;A0A076V6C4;DB31_8972;SAMN05428975_4397;SAMN05428975_4397;VISI1226_08434;Q27SN8;AEM38_13685;A0A076V6C4;adhT;Adh;CORT_0A04760;CPAR2_804750;VISI1226_08434;TBLA0I01140;A0A076V4M3;CORT_0A04760;VISI1226_08434;CPAR2_804750;TBLA0I01140;TBLA0I01140;Q27SN8;DB31_8972;VISI1226_08434;A0A076V3S6;CPAR2_804750;CORT_0A04760;SAMN05428975_4397;adhT;DB31_8972;BOH78_4895;AEM38_13685;Adh</t>
  </si>
  <si>
    <t>GO:0008270-IEA;GO:0046872-IEA;GO:0016491-IEA;GO:0004022-IEA;GO:0055114-IEA;GO:0005575-ND</t>
  </si>
  <si>
    <t>zinc ion binding-IEA;metal ion binding-IEA;oxidoreductase activity-IEA;alcohol dehydrogenase (NAD) activity-IEA;oxidation-reduction process-IEA;cellular_component-ND</t>
  </si>
  <si>
    <t>Molecular Function-IEA;Molecular Function-IEA;Molecular Function-IEA;Molecular Function-IEA;Biological Process-IEA;Cellular Component-ND</t>
  </si>
  <si>
    <t>GO:0004022;GO:0008270;GO:0055114</t>
  </si>
  <si>
    <t>alcohol dehydrogenase (NAD) activity;zinc ion binding;oxidation-reduction process</t>
  </si>
  <si>
    <t>EC:1.1.1.1</t>
  </si>
  <si>
    <t>Alcohol dehydrogenase</t>
  </si>
  <si>
    <t>noIPR;noIPR;IPR036291</t>
  </si>
  <si>
    <t>Nucleotide cyclase;Nucleotide cyclase;NAD(P)-binding domain superfamily</t>
  </si>
  <si>
    <t>G3DSA:3.40.50.720 (GENE3D);PTHR42940 (PANTHER);SSF51735 (SUPERFAMILY)</t>
  </si>
  <si>
    <t>EG_transcript_34557</t>
  </si>
  <si>
    <t>IPR004938;noIPR</t>
  </si>
  <si>
    <t>Xyloglucan fucosyltransferase;Xyloglucan fucosyltransferase</t>
  </si>
  <si>
    <t>PF03254 (PFAM);PS51257 (PROSITE_PROFILES)</t>
  </si>
  <si>
    <t>GO:0016020/GO:0008107/GO:0042546;</t>
  </si>
  <si>
    <t>membrane/galactoside 2-alpha-L-fucosyltransferase activity/cell wall biogenesis;</t>
  </si>
  <si>
    <t>Cellular Component/Molecular Function/Biological Process;</t>
  </si>
  <si>
    <t>EG_transcript_34569</t>
  </si>
  <si>
    <t>hypothetical protein AMSG_06792</t>
  </si>
  <si>
    <t>gi|923126783|ref|XP_013756858.1|hypothetical protein AMSG_06792 [Thecamonas trahens ATCC 50062]/gi|906557068|gb|KNC50311.1|hypothetical protein AMSG_06792 [Thecamonas trahens ATCC 50062]</t>
  </si>
  <si>
    <t>KNC50311/XP_013756858</t>
  </si>
  <si>
    <t>AMSG_06792</t>
  </si>
  <si>
    <t>noIPR;IPR000571;noIPR;noIPR;noIPR;noIPR;IPR000571;IPR000571;IPR036855;IPR036855</t>
  </si>
  <si>
    <t>Periplasmic binding protein-like I;Zinc finger, CCCH-type;Zinc finger, CCCH-type;Zinc finger, CCCH-type;Zinc finger, CCCH-type;Zinc finger, CCCH-type;Zinc finger, CCCH-type;Zinc finger, CCCH-type;Zinc finger, CCCH-type superfamily;Zinc finger, CCCH-type superfamily</t>
  </si>
  <si>
    <t>G3DSA:4.10.1000.10 (GENE3D);PF00642 (PFAM);PTHR12547 (PANTHER);PTHR12547 (PANTHER);PTHR12547:SF18 (PANTHER);PTHR12547:SF18 (PANTHER);PS50103 (PROSITE_PROFILES);PS50103 (PROSITE_PROFILES);SSF90229 (SUPERFAMILY);SSF90229 (SUPERFAMILY)</t>
  </si>
  <si>
    <t>;GO:0046872;;;;;GO:0046872;GO:0046872;GO:0046872;GO:0046872</t>
  </si>
  <si>
    <t>;metal ion binding;;;;;metal ion binding;metal ion binding;metal ion binding;metal ion binding</t>
  </si>
  <si>
    <t>;Molecular Function;;;;;Molecular Function;Molecular Function;Molecular Function;Molecular Function</t>
  </si>
  <si>
    <t>EG_transcript_34575</t>
  </si>
  <si>
    <t>ABC2 type transporter superfamily</t>
  </si>
  <si>
    <t>gi|470450422|ref|XP_004340384.1|ABC2 type transporter superfamily protein [Acanthamoeba castellanii str. Neff]/gi|440797268|gb|ELR18360.1|ABC2 type transporter superfamily protein [Acanthamoeba castellanii str. Neff];gi|470397101|ref|XP_004335198.1|ABC2 type transporter superfamily protein [Acanthamoeba castellanii str. Neff]/gi|440791953|gb|ELR13185.1|ABC2 type transporter superfamily protein [Acanthamoeba castellanii str. Neff];gi|1173958279|gb|OQS04666.1|ATP-binding Cassette (ABC) Superfamily, partial [Thraustotheca clavata]</t>
  </si>
  <si>
    <t>Acanthamoeba castellanii str. Neff/Acanthamoeba castellanii str. Neff;Acanthamoeba castellanii str. Neff/Acanthamoeba castellanii str. Neff;Thraustotheca clavata</t>
  </si>
  <si>
    <t>2.4E-12;8.3E-11;9.5E-11</t>
  </si>
  <si>
    <t>XP_004340384/ELR18360;XP_004335198/ELR13185;OQS04666</t>
  </si>
  <si>
    <t>gi|470450422|ref|XP_004340384.1|ABC2 type transporter superfamily protein [Acanthamoeba castellanii str. Neff]/gi|440797268|gb|ELR18360.1|ABC2 type transporter superfamily protein [Acanthamoeba castellanii str. Neff]</t>
  </si>
  <si>
    <t>ACA1_321610;ACA1_321610;THRCLA_03123;ACA1_100000;ACA1_321610;THRCLA_03123;ACA1_100000;ACA1_100000;THRCLA_03123;ACA1_100000;THRCLA_03123;ACA1_100000;ACA1_321610;ACA1_321610</t>
  </si>
  <si>
    <t>Alpha/Beta hydrolase fold;Alpha/Beta hydrolase fold;Alpha/Beta hydrolase fold</t>
  </si>
  <si>
    <t>mobidb-lite (MOBIDB_LITE);PTHR19241:SF309 (PANTHER);PTHR19241 (PANTHER)</t>
  </si>
  <si>
    <t>EG_transcript_34765</t>
  </si>
  <si>
    <t>hypothetical protein M569_13844</t>
  </si>
  <si>
    <t>gi|527189204|gb|EPS60957.1|hypothetical protein M569_13844 [Genlisea aurea]</t>
  </si>
  <si>
    <t>EPS60957</t>
  </si>
  <si>
    <t>EG_transcript_34841</t>
  </si>
  <si>
    <t>chloroplast light-harvesting complex I</t>
  </si>
  <si>
    <t>gi|157965825|gb|ABW06949.1|chloroplast light-harvesting complex I protein precursor, partial [Euglena gracilis];gi|157965821|gb|ABW06947.1|chloroplast light-harvesting complex I protein precursor [Euglena gracilis];gi|145078859|tpg|DAA05887.1|TPA_inf: chloroplast light-harvesting complex I protein precursor Lhca2 [Euglena gracilis];gi|145078891|tpg|DAA05888.1|TPA_inf: chloroplast light-harvesting complex I protein precursor Lhca1 [Euglena gracilis]</t>
  </si>
  <si>
    <t>Euglena gracilis;Euglena gracilis;Euglena gracilis;Euglena gracilis</t>
  </si>
  <si>
    <t>1.8E-18;2.3E-15;6.6E-12;7.0E-12</t>
  </si>
  <si>
    <t>ABW06949;ABW06947;DAA05887;DAA05888</t>
  </si>
  <si>
    <t>gi|157965825|gb|ABW06949.1|chloroplast light-harvesting complex I protein precursor, partial [Euglena gracilis]</t>
  </si>
  <si>
    <t>Lhca7;A4QPI4;A4QPI4;Lhca5;A4QPI4;Lhca5;A4QPI4;Lhca5;Lhca5;Lhca7;A4QPI4;A4QPI4;Lhca5;Lhca7;A4QPI4;A4QPI4;Lhca5;Lhca7;Lhca7;Lhca5;Lhca7;Lhca7;Lhca7;Lhca5</t>
  </si>
  <si>
    <t>GO:0009507-IEA;GO:0016020-IEA;GO:0018298-IEA;GO:0016021-IEA;GO:0009535-IEA;GO:0009579-IEA;GO:0016168-IEA;GO:0015979-IEA</t>
  </si>
  <si>
    <t>chloroplast-IEA;membrane-IEA;protein-chromophore linkage-IEA;integral component of membrane-IEA;chloroplast thylakoid membrane-IEA;thylakoid-IEA;chlorophyll binding-IEA;photosynthesis-IEA</t>
  </si>
  <si>
    <t>Cellular Component-IEA;Cellular Component-IEA;Biological Process-IEA;Cellular Component-IEA;Cellular Component-IEA;Cellular Component-IEA;Molecular Function-IEA;Biological Process-IEA</t>
  </si>
  <si>
    <t>GO:0009535;GO:0015979;GO:0016021;GO:0016168;GO:0018298</t>
  </si>
  <si>
    <t>chloroplast thylakoid membrane;photosynthesis;integral component of membrane;chlorophyll binding;protein-chromophore linkage</t>
  </si>
  <si>
    <t>Cellular Component;Biological Process;Cellular Component;Molecular Function;Biological Process</t>
  </si>
  <si>
    <t>EG_transcript_34884</t>
  </si>
  <si>
    <t>Chlorophyll A-B binding protein, plant;Chlorophyll A-B binding protein, plant</t>
  </si>
  <si>
    <t>G3DSA:3.40.50.11350 (GENE3D);mobidb-lite (MOBIDB_LITE)</t>
  </si>
  <si>
    <t>EG_transcript_34976</t>
  </si>
  <si>
    <t>hypothetical protein SPPG_01591</t>
  </si>
  <si>
    <t>gi|1026954305|ref|XP_016612195.1|hypothetical protein SPPG_01591 [Spizellomyces punctatus DAOM BR117]/gi|907098782|gb|KND04156.1|hypothetical protein SPPG_01591 [Spizellomyces punctatus DAOM BR117];gi|1005253210|gb|KYG10825.1|hypothetical protein BE21_58805 [Sorangium cellulosum];gi|521007698|gb|AGP40701.1|hypothetical protein SCE1572_43185 [Sorangium cellulosum So0157-2];gi|1172299287|ref|WP_080682566.1|hypothetical protein [Sorangium cellulosum];gi|1005179606|gb|KYF58173.1|hypothetical protein BE04_34665 [Sorangium cellulosum];gi|1005220391|gb|KYF87516.1|hypothetical protein BE18_47400 [Sorangium cellulosum];gi|545357291|ref|XP_005644306.1|Caleosin-domain-containing protein [Coccomyxa subellipsoidea C-169]/gi|384246271|gb|EIE19762.1|Caleosin-domain-containing protein [Coccomyxa subellipsoidea C-169];gi|1005235325|gb|KYF98786.1|hypothetical protein BE20_33760 [Sorangium cellulosum];gi|1005202304|gb|KYF74788.1|hypothetical protein BE17_06365 [Sorangium cellulosum];gi|552924467|gb|ESA08389.1|hypothetical protein GLOINDRAFT_349121, partial [Rhizophagus irregularis DAOM 181602];gi|595460734|gb|EXX63338.1|hypothetical protein RirG_153210 [Rhizophagus irregularis DAOM 197198w];gi|595460732|gb|EXX63336.1|hypothetical protein RirG_153210 [Rhizophagus irregularis DAOM 197198w]/gi|595460733|gb|EXX63337.1|hypothetical protein RirG_153210 [Rhizophagus irregularis DAOM 197198w];gi|1005324636|ref|WP_061609676.1|hypothetical protein [Sorangium cellulosum]/gi|1005193373|gb|KYF67673.1|hypothetical protein BE15_28120 [Sorangium cellulosum];gi|971519667|dbj|GAQ78492.1|Caleosin [Klebsormidium nitens];gi|1005185177|gb|KYF61232.1|hypothetical protein BE11_39785 [Sorangium cellulosum];gi|302786356|ref|XP_002974949.1|hypothetical protein SELMODRAFT_36610, partial [Selaginella moellendorffii]/gi|300157108|gb|EFJ23734.1|hypothetical protein SELMODRAFT_36610, partial [Selaginella moellendorffii];gi|302791207|ref|XP_002977370.1|hypothetical protein SELMODRAFT_106795 [Selaginella moellendorffii]/gi|300154740|gb|EFJ21374.1|hypothetical protein SELMODRAFT_106795 [Selaginella moellendorffii];gi|169613959|ref|XP_001800396.1|hypothetical protein SNOG_10114 [Parastagonospora nodorum SN15] [Phaeosphaeria nodorum SN15]/gi|160707246|gb|EAT82449.2|hypothetical protein SNOG_10114 [Parastagonospora nodorum SN15] [Phaeosphaeria nodorum SN15];gi|1183368529|gb|ORX94579.1|Caleosin-domain-containing protein [Basidiobolus meristosporus CBS 931.73];gi|1111857422|gb|OJJ40137.1|hypothetical protein ASPWEDRAFT_22343 [Aspergillus wentii DTO 134E9]</t>
  </si>
  <si>
    <t>Spizellomyces punctatus DAOM BR117/Spizellomyces punctatus DAOM BR117;Sorangium cellulosum;Sorangium cellulosum So0157-2;Sorangium cellulosum;Sorangium cellulosum;Sorangium cellulosum;Coccomyxa subellipsoidea C-169/Coccomyxa subellipsoidea C-169;Sorangium cellulosum;Sorangium cellulosum;Rhizophagus irregularis DAOM 181602;Rhizophagus irregularis DAOM 197198w;Rhizophagus irregularis DAOM 197198w/Rhizophagus irregularis DAOM 197198w;Sorangium cellulosum/Sorangium cellulosum;Klebsormidium nitens;Sorangium cellulosum;Selaginella moellendorffii/Selaginella moellendorffii;Selaginella moellendorffii/Selaginella moellendorffii;Phaeosphaeria nodorum SN15/Phaeosphaeria nodorum SN15;Basidiobolus meristosporus CBS 931.73;Aspergillus wentii DTO 134E9</t>
  </si>
  <si>
    <t>4.5E-42;2.9E-40;3.8E-40;4.4E-40;6.9E-40;1.9E-39;2.1E-39;2.2E-39;7.7E-39;6.4E-37;1.3E-36;1.8E-36;1.5E-35;2.0E-35;3.0E-35;5.3E-34;1.4E-33;6.1E-33;8.7E-33;1.0E-32</t>
  </si>
  <si>
    <t>XP_016612195/KND04156;KYG10825;AGP40701;WP_080682566;KYF58173;KYF87516;XP_005644306/EIE19762;KYF98786;KYF74788;ESA08389;EXX63338;EXX63336/EXX63337;WP_061609676/KYF67673;GAQ78492;KYF61232;XP_002974949/EFJ23734;XP_002977370/EFJ21374;XP_001800396/EAT82449;ORX94579;OJJ40137</t>
  </si>
  <si>
    <t>gi|1026954305|ref|XP_016612195.1|hypothetical protein SPPG_01591 [Spizellomyces punctatus DAOM BR117]/gi|907098782|gb|KND04156.1|hypothetical protein SPPG_01591 [Spizellomyces punctatus DAOM BR117]</t>
  </si>
  <si>
    <t>GLOINDRAFT_349121;SPPG_01591;RirG_153210;K493DRAFT_261350;GLOINDRAFT_349121;ASPWEDRAFT_22343;SPPG_01591;COCSUDRAFT_58492;GLOINDRAFT_349121;K493DRAFT_261350;RirG_153210</t>
  </si>
  <si>
    <t>GO:0016020-IEA;GO:0016021-IEA;GO:0005509-IEA</t>
  </si>
  <si>
    <t>membrane-IEA;integral component of membrane-IEA;calcium ion binding-IEA</t>
  </si>
  <si>
    <t>IPR007736;noIPR;IPR007736;IPR002048;IPR002048;IPR011992</t>
  </si>
  <si>
    <t>FAMILY;FAMILY;FAMILY;DOMAIN;DOMAIN;HOMOLOGOUS_SUPERFAMILY</t>
  </si>
  <si>
    <t>Caleosin-related;Caleosin-related;Caleosin-related;EF-hand domain;EF-hand domain;EF-hand domain pair</t>
  </si>
  <si>
    <t>PF05042 (PFAM);mobidb-lite (MOBIDB_LITE);PTHR31495 (PANTHER);PS50222 (PROSITE_PROFILES);PS50222 (PROSITE_PROFILES);SSF47473 (SUPERFAMILY)</t>
  </si>
  <si>
    <t>;;;GO:0005509;GO:0005509;</t>
  </si>
  <si>
    <t>;;;calcium ion binding;calcium ion binding;</t>
  </si>
  <si>
    <t>;;;Molecular Function;Molecular Function;</t>
  </si>
  <si>
    <t>EG_transcript_35429</t>
  </si>
  <si>
    <t>ABC transporter type 1, transmembrane domain superfamily</t>
  </si>
  <si>
    <t>EG_transcript_35434</t>
  </si>
  <si>
    <t>gi|942170768|ref|XP_014346881.1|PREDICTED: LOW QUALITY PROTEIN: uncharacterized protein LOC102361187 [Latimeria chalumnae];gi|1022764940|gb|KZS10273.1|Uncharacterized protein APZ42_025283 [Daphnia magna];gi|556980700|ref|XP_005996989.1|PREDICTED: uncharacterized protein LOC102367500 [Latimeria chalumnae];gi|903714|gb|AAA70202.1|unknown protein [Dictyostelium discoideum];gi|167739|gb|AAA33195.1|ORF3 [Dictyostelium discoideum];gi|170819710|gb|ACB38665.1|reverse transcriptase [Daphnia pulex];gi|1022760109|gb|KZS06356.1|Uncharacterized protein APZ42_030218 [Daphnia magna];gi|1043294254|gb|OBZ80691.1|Transposon Tf2-9 polyprotein [Choanephora cucurbitarum];gi|1022763882|gb|KZS09420.1|Uncharacterized protein APZ42_026367 [Daphnia magna];gi|1022776669|gb|KZS20350.1|Uncharacterized protein APZ42_012979 [Daphnia magna];gi|66828825|ref|XP_647766.1|hypothetical protein DDB_G0267210 [Dictyostelium discoideum AX4]/gi|60475915|gb|EAL73842.1|hypothetical protein DDB_G0267210 [Dictyostelium discoideum AX4];gi|1022764777|gb|KZS10125.1|Uncharacterized protein APZ42_025480, partial [Daphnia magna];gi|1022775687|gb|KZS19522.1|Uncharacterized protein APZ42_014014 [Daphnia magna];gi|758361339|emb|CEP16247.1|hypothetical protein [Parasitella parasitica];gi|1078810584|ref|XP_018496867.1|PREDICTED: uncharacterized protein LOC108864903 [Galendromus occidentalis];gi|758368661|emb|CEP08910.1|hypothetical protein, partial, partial [Parasitella parasitica];gi|1022758841|gb|KZS05287.1|Uncharacterized protein APZ42_031574 [Daphnia magna];gi|1022775309|gb|KZS19204.1|Uncharacterized protein APZ42_014437, partial [Daphnia magna];gi|384486631|gb|EIE78811.1|hypothetical protein RO3G_03516 [Rhizopus delemar RA 99-880];gi|847114116|ref|XP_012815376.1|PREDICTED: uncharacterized protein LOC105946832 [Xenopus tropicalis]</t>
  </si>
  <si>
    <t>Latimeria chalumnae;Daphnia magna;Latimeria chalumnae;Dictyostelium discoideum;Dictyostelium discoideum;Daphnia pulex;Daphnia magna;Choanephora cucurbitarum;Daphnia magna;Daphnia magna;Dictyostelium discoideum AX4/Dictyostelium discoideum AX4;Daphnia magna;Daphnia magna;Parasitella parasitica;Galendromus occidentalis;Parasitella parasitica;Daphnia magna;Daphnia magna;Rhizopus delemar RA 99-880;Xenopus tropicalis</t>
  </si>
  <si>
    <t>3.9E-22;1.9E-20;1.6E-19;5.3E-19;1.6E-18;2.0E-18;2.3E-18;3.4E-18;6.8E-18;8.3E-18;3.7E-17;4.2E-17;5.0E-17;5.6E-17;6.5E-17;8.8E-17;1.7E-16;1.9E-16;2.9E-16;4.1E-16</t>
  </si>
  <si>
    <t>XP_014346881;KZS10273;XP_005996989;AAA70202;AAA33195;ACB38665;KZS06356;OBZ80691;KZS09420;KZS20350;XP_647766/EAL73842;KZS10125;KZS19522;CEP16247;XP_018496867;CEP08910;KZS05287;KZS19204;EIE78811;XP_012815376</t>
  </si>
  <si>
    <t>gi|942170768|ref|XP_014346881.1|PREDICTED: LOW QUALITY PROTEIN: uncharacterized protein LOC102361187 [Latimeria chalumnae]</t>
  </si>
  <si>
    <t>DDB0216453;PARPA_10499.1 scaffold 40716;APZ42_026367;APZ42_014014;APZ42_025283;B2CN80;APZ42_014014;PARPA_10499.1 scaffold 40716;O96849;O96849;Q23898;B2CN80;APZ42_026367;PARPA_10499.1 scaffold 40716;O96849;O96849;B2CN80;PARPA_10499.1 scaffold 40716;O96849;PARPA_02324.1 scaffold 4045;DDB0216453;Q23898;APZ42_014014;APZ42_025283;DDB0216453;Q23898;APZ42_030218;B2CN80;APZ42_026367;APZ42_025283;Q23898</t>
  </si>
  <si>
    <t>GO:0003677-IEA;GO:0003964-IEA;GO:0009007-IEA;GO:0006278-IEA;GO:0015074-IEA;GO:0032775-IEA;GO:0005198-IEA;GO:0006310-IEA;GO:0005882-IEA;GO:0003676-IEA</t>
  </si>
  <si>
    <t>DNA binding-IEA;RNA-directed DNA polymerase activity-IEA;site-specific DNA-methyltransferase (adenine-specific) activity-IEA;RNA-dependent DNA biosynthetic process-IEA;DNA integration-IEA;DNA methylation on adenine-IEA;structural molecule activity-IEA;DNA recombination-IEA;intermediate filament-IEA;nucleic acid binding-IEA</t>
  </si>
  <si>
    <t>Molecular Function-IEA;Molecular Function-IEA;Molecular Function-IEA;Biological Process-IEA;Biological Process-IEA;Biological Process-IEA;Molecular Function-IEA;Biological Process-IEA;Cellular Component-IEA;Molecular Function-IEA</t>
  </si>
  <si>
    <t>noIPR;IPR000477;noIPR;noIPR;IPR000477;noIPR</t>
  </si>
  <si>
    <t>Nascent polypeptide-associated complex NAC domain;Reverse transcriptase domain;Reverse transcriptase domain;Reverse transcriptase domain;Reverse transcriptase domain;Reverse transcriptase domain</t>
  </si>
  <si>
    <t>G3DSA:3.30.70.270 (GENE3D);PF00078 (PFAM);PTHR31660:SF78 (PANTHER);PTHR31660 (PANTHER);PS50878 (PROSITE_PROFILES);SSF56672 (SUPERFAMILY)</t>
  </si>
  <si>
    <t>EG_transcript_35441</t>
  </si>
  <si>
    <t>EG_transcript_35482</t>
  </si>
  <si>
    <t>folate biopterin transporter</t>
  </si>
  <si>
    <t>gi|594144443|emb|CCW71399.1|unnamed protein product [Phytomonas sp. isolate Hart1];gi|594143675|emb|CCW72070.1|unnamed protein product [Phytomonas sp. isolate Hart1];gi|594143463|emb|CCW72233.1|unnamed protein product [Phytomonas sp. isolate Hart1];gi|154333099|ref|XP_001562810.1|putative folate/biopterin transporter [Leishmania braziliensis MHOM/BR/75/M2904]/gi|134059815|emb|CAM37242.1|putative folate/biopterin transporter [Leishmania braziliensis MHOM/BR/75/M2904];gi|594143547|emb|CCW72161.1|unnamed protein product [Phytomonas sp. isolate Hart1];gi|588315651|emb|CCW65230.1|unnamed protein product [Phytomonas sp. isolate EM1];gi|401416764|ref|XP_003872876.1|putative pteridine transporter ft5 [Leishmania mexicana MHOM/GT/2001/U1103]/gi|322489102|emb|CBZ24352.1|putative pteridine transporter ft5 [Leishmania mexicana MHOM/GT/2001/U1103];gi|401416758|ref|XP_003872873.1|putative pteridine transporter ft5 [Leishmania mexicana MHOM/GT/2001/U1103]/gi|322489099|emb|CBZ24349.1|putative pteridine transporter ft5 [Leishmania mexicana MHOM/GT/2001/U1103];gi|1189390213|gb|OSX77177.1|hypothetical protein BU14_0159s0032 [Porphyra umbilicalis];gi|1189384895|gb|OSX72098.1|hypothetical protein BU14_0469s0011 [Porphyra umbilicalis];gi|398011359|ref|XP_003858875.1|folate/biopterin transporter, putative [Leishmania donovani]/gi|322497086|emb|CBZ32157.1|folate/biopterin transporter, putative [Leishmania donovani];gi|146079080|ref|XP_001463685.1|putative folate/biopterin transporter [Leishmania infantum JPCM5]/gi|134067772|emb|CAM66052.1|putative folate/biopterin transporter [Leishmania infantum JPCM5];gi|594143479|emb|CCW72215.1|unnamed protein product [Phytomonas sp. isolate Hart1];gi|594147117|emb|CCW68230.1|unnamed protein product [Phytomonas sp. isolate Hart1];gi|930557775|gb|KPI82511.1|p putative pteridine transport [Leptomonas seymouri];gi|1189387701|gb|OSX74752.1|hypothetical protein BU14_0269s0032 [Porphyra umbilicalis];gi|5813871|gb|AAD52050.1|AF084473_1putative pteridine transporter FT5 [Leishmania donovani];gi|146079119|ref|XP_001463696.1|putative folate/biopterin transporter [Leishmania infantum JPCM5]/gi|134067783|emb|CAM66063.1|putative folate/biopterin transporter [Leishmania infantum JPCM5];gi|398011371|ref|XP_003858881.1|folate/biopterin transporter, putative [Leishmania donovani]/gi|322497092|emb|CBZ32163.1|folate/biopterin transporter, putative [Leishmania donovani];gi|731689726|ref|XP_010696757.1|folate/biopterin transporter, putative [Leishmania panamensis]/gi|685201853|gb|AIN96104.1|folate/biopterin transporter, putative [Leishmania panamensis]</t>
  </si>
  <si>
    <t>Phytomonas sp. isolate Hart1;Phytomonas sp. isolate Hart1;Phytomonas sp. isolate Hart1;Leishmania braziliensis MHOM/BR/75/M2904/Leishmania braziliensis MHOM/BR/75/M2904;Phytomonas sp. isolate Hart1;Phytomonas sp. isolate EM1;Leishmania mexicana MHOM/GT/2001/U1103/Leishmania mexicana MHOM/GT/2001/U1103;Leishmania mexicana MHOM/GT/2001/U1103/Leishmania mexicana MHOM/GT/2001/U1103;Porphyra umbilicalis;Porphyra umbilicalis;Leishmania donovani/Leishmania donovani;Leishmania infantum JPCM5/Leishmania infantum JPCM5;Phytomonas sp. isolate Hart1;Phytomonas sp. isolate Hart1;Leptomonas seymouri;Porphyra umbilicalis;Leishmania donovani;Leishmania infantum JPCM5/Leishmania infantum JPCM5;Leishmania donovani/Leishmania donovani;Leishmania panamensis/Leishmania panamensis</t>
  </si>
  <si>
    <t>3.4E-22;1.4E-21;2.3E-21;4.6E-21;7.4E-21;3.1E-20;3.7E-20;9.0E-20;1.1E-19;1.2E-19;1.5E-19;1.5E-19;1.6E-19;1.9E-19;4.2E-19;8.2E-19;9.5E-19;1.0E-18;1.2E-18;2.5E-18</t>
  </si>
  <si>
    <t>CCW71399;CCW72070;CCW72233;CAM37242/XP_001562810;CCW72161;CCW65230;CBZ24352/XP_003872876;CBZ24349/XP_003872873;OSX77177;OSX72098;CBZ32157/XP_003858875;XP_001463685/CAM66052;CCW72215;CCW68230;KPI82511;OSX74752;AAD52050;XP_001463696/CAM66063;CBZ32163/XP_003858881;XP_010696757/AIN96104</t>
  </si>
  <si>
    <t>gi|594144443|emb|CCW71399.1|unnamed protein product [Phytomonas sp. isolate Hart1]</t>
  </si>
  <si>
    <t>Phytomonas sp. isolate Hart1</t>
  </si>
  <si>
    <t>GSHART1_T00004954001;GSHART1_T00004013001;GSHART1_T00003799001;GSHART1_T00005035001;GSHART1_T00004013001;GSHART1_T00003799001;BU14_0469s0011;ABL78_8479;Q9UAB8;BU14_0159s0032;BU14_0469s0011;GSEM1_T00005911001;LDBPK_100360;ABL78_8479;LPMP_100350;Q9UAB8;LPMP_100350;LDBPK_100360;LMXM_10_0400;GSHART1_T00001889001;LBRM_10_0410;LDBPK_100420;FT5;LMXM_10_0350;GSEM1_T00005911001;LINJ_10_0360;LMXM_10_0400;LDBPK_100420;BU14_0159s0032;LMXM_10_0350;BU14_0269s0032;GSHART1_T00003931001;GSHART1_T00004954001;LBRM_10_0410;GSHART1_T00001889001;GSHART1_T00003931001;GSHART1_T00005035001;FT5;BU14_0269s0032</t>
  </si>
  <si>
    <t>MTERF superfamily, mitochondrial/chloroplastic;MTERF superfamily, mitochondrial/chloroplastic;MTERF superfamily, mitochondrial/chloroplastic</t>
  </si>
  <si>
    <t>PF03092 (PFAM);PTHR31585:SF8 (PANTHER);PTHR31585 (PANTHER)</t>
  </si>
  <si>
    <t>EG_transcript_3550</t>
  </si>
  <si>
    <t>mismatch repair endonuclease PMS2</t>
  </si>
  <si>
    <t>gi|260801098|ref|XP_002595433.1|hypothetical protein BRAFLDRAFT_69265 [Branchiostoma floridae]/gi|229280679|gb|EEN51445.1|hypothetical protein BRAFLDRAFT_69265 [Branchiostoma floridae];gi|1026776429|gb|OAE35145.1|hypothetical protein AXG93_4461s1240 [Marchantia polymorpha subsp. ruderalis];gi|1126163370|ref|XP_019641012.1|PREDICTED: mismatch repair endonuclease PMS2-like isoform X2 [Branchiostoma belcheri];gi|1147354967|ref|XP_020029461.1|mismatch repair endonuclease PMS2 isoform X2 [Castor canadensis];gi|17942778|pdb|1H7U|AChain A, Hpms2-atpgs [Homo sapiens]/gi|17942779|pdb|1H7U|BChain B, Hpms2-atpgs [Homo sapiens];gi|17942770|pdb|1EA6|AChain A, N-Terminal 40kda Fragment Of Nhpms2 Complexed With Adp [Homo sapiens]/gi|17942771|pdb|1EA6|BChain B, N-Terminal 40kda Fragment Of Nhpms2 Complexed With Adp [Homo sapiens];gi|1126163366|ref|XP_019640995.1|PREDICTED: mismatch repair endonuclease PMS2-like isoform X1 [Branchiostoma belcheri]/gi|1126163368|ref|XP_019641003.1|PREDICTED: mismatch repair endonuclease PMS2-like isoform X1 [Branchiostoma belcheri]/gi|1126163376|ref|XP_019641038.1|PREDICTED: mismatch repair endonuclease PMS2-like isoform X4 [Branchiostoma belcheri];gi|1039770736|ref|XP_017176203.1|PREDICTED: mismatch repair endonuclease PMS2 isoform X7 [Mus musculus];gi|821468268|ref|XP_012398224.1|PREDICTED: mismatch repair endonuclease PMS2 [Sarcophilus harrisii];gi|938064645|gb|KPP65480.1|mismatch repair endonuclease PMS2-like, partial [Scleropages formosus];gi|1147354965|ref|XP_020029460.1|mismatch repair endonuclease PMS2 isoform X1 [Castor canadensis];gi|679194622|gb|KFW84396.1|Mismatch repair endonuclease PMS2, partial [Manacus vitellinus];gi|1083334196|ref|XP_018617657.1|PREDICTED: mismatch repair endonuclease PMS2 [Scleropages formosus];gi|1048403159|ref|XP_017527812.1|PREDICTED: mismatch repair endonuclease PMS2 isoform X2 [Manis javanica];gi|168067130|ref|XP_001785478.1|predicted protein [Physcomitrella patens]/gi|162662920|gb|EDQ49719.1|predicted protein [Physcomitrella patens];gi|1126163372|ref|XP_019641021.1|PREDICTED: mismatch repair endonuclease PMS2-like isoform X3 [Branchiostoma belcheri]/gi|1126163374|ref|XP_019641030.1|PREDICTED: mismatch repair endonuclease PMS2-like isoform X3 [Branchiostoma belcheri];gi|17942780|pdb|1H7S|AChain A, N-Terminal 40kda Fragment Of Human Pms2 [Homo sapiens]/gi|17942781|pdb|1H7S|BChain B, N-Terminal 40kda Fragment Of Human Pms2 [Homo sapiens];gi|1048403161|ref|XP_017527818.1|PREDICTED: mismatch repair endonuclease PMS2 isoform X3 [Manis javanica];gi|830161757|ref|XP_012587203.1|PREDICTED: mismatch repair endonuclease PMS2 [Condylura cristata];gi|1032936764|ref|XP_016822466.1|PREDICTED: mismatch repair endonuclease PMS2 isoform X4 [Cricetulus griseus]</t>
  </si>
  <si>
    <t>Branchiostoma floridae/Branchiostoma floridae;Marchantia polymorpha subsp. ruderalis;Branchiostoma belcheri;Castor canadensis;Homo sapiens/Homo sapiens;Homo sapiens/Homo sapiens;Branchiostoma belcheri/Branchiostoma belcheri/Branchiostoma belcheri;Mus musculus;Sarcophilus harrisii;Scleropages formosus;Castor canadensis;Manacus vitellinus;Scleropages formosus;Manis javanica;Physcomitrella patens/Physcomitrella patens;Branchiostoma belcheri/Branchiostoma belcheri;Homo sapiens/Homo sapiens;Manis javanica;Condylura cristata;Cricetulus griseus</t>
  </si>
  <si>
    <t>2.5E-106;5.4E-106;1.9E-103;3.2E-103;4.7E-103;5.0E-103;5.4E-103;6.4E-103;8.4E-103;9.3E-103;1.3E-102;1.3E-102;1.4E-102;1.5E-102;1.9E-102;4.6E-102;5.7E-102;6.0E-102;9.1E-102;1.3E-101</t>
  </si>
  <si>
    <t>XP_002595433/EEN51445;OAE35145;XP_019641012;XP_020029461;1H7U;1EA6;XP_019640995/XP_019641003/XP_019641038;XP_017176203;XP_012398224;KPP65480;XP_020029460;KFW84396;XP_018617657;XP_017527812;EDQ49719/XP_001785478;XP_019641021/XP_019641030;1H7S;XP_017527818;XP_012587203;XP_016822466</t>
  </si>
  <si>
    <t>gi|229280679|gb|EEN51445.1|hypothetical protein BRAFLDRAFT_69265 [Branchiostoma floridae]/gi|260801098|ref|XP_002595433.1|hypothetical protein BRAFLDRAFT_69265 [Branchiostoma floridae]</t>
  </si>
  <si>
    <t>PHYPADRAFT_155569;PHYPADRAFT_155569;BRAFLDRAFT_69265;PHYPADRAFT_155569;PHYPADRAFT_155569;Z043_116099;Z043_116099;pms2;AXG93_4461s1240;Z043_116099;PMS2;PMS2;PMS2;PMS2;BRAFLDRAFT_69265;pms2;PMS2;N305_14798;pms2;PMS2;N305_14798;PMS2;BRAFLDRAFT_69265;PHYPADRAFT_155569;N305_14798;PMS2;PMS2;PHYPADRAFT_155569;PMS2;PMS2;PMS2;Z043_116099;pms2;PMS2;Z043_116099;PMS2;Z043_116099;PHYPADRAFT_155569;PMS2;PMS2;PMS2;PMS2;AXG93_4461s1240;PMS2;AXG93_4461s1240;Z043_116099;PMS2;PMS2;BRAFLDRAFT_69265;Z043_116099;PHYPADRAFT_155569;BRAFLDRAFT_69265;PMS2;PMS2;PMS2;PMS2;BRAFLDRAFT_69265;BRAFLDRAFT_69265;BRAFLDRAFT_69265;PMS2;PMS2;pms2;PMS2;AXG93_4461s1240;N305_14798;PMS2;PMS2;PMS2;Z043_116099;PMS2;N305_14798;N305_14798;AXG93_4461s1240;PMS2;pms2;PHYPADRAFT_155569;N305_14798;pms2;PMS2;PMS2;PMS2;BRAFLDRAFT_69265;PMS2;PMS2</t>
  </si>
  <si>
    <t>GO:0032407-IDA;GO:0004518-IEA;GO:0042493-IEA;GO:0005829-IDA;GO:0016020-IEA;GO:0016021-IEA;GO:0004519-IEA;GO:0004519-TAS;GO:0032389-IBA;GO:0032300-IEA;GO:0030983-IEA;GO:0016787-IEA;GO:0016446-IBA;GO:0016887-IEA;GO:0016887-IBA;GO:0036464-IDA;GO:0006298-IEA;GO:0006298-IMP;GO:0006298-IDA;GO:0006298-IBA;GO:0006298-TAS;GO:0005524-IEA;GO:0005886-IDA;GO:0006974-IEA;GO:0003677-IDA;GO:0005515-IPI;GO:0032138-IDA;GO:0090305-IEA;GO:0006281-IEA;GO:0015630-IDA;GO:0005654-IDA;GO:0005654-TAS;GO:0003697-IDA;GO:0003697-IBA;GO:0005634-IEA;GO:0005634-IC;GO:0005634-IDA</t>
  </si>
  <si>
    <t>MutSalpha complex binding-IDA;nuclease activity-IEA;response to drug-IEA;cytosol-IDA;membrane-IEA;integral component of membrane-IEA;endonuclease activity-IEA;endonuclease activity-TAS;MutLalpha complex-IBA;mismatch repair complex-IEA;mismatched DNA binding-IEA;hydrolase activity-IEA;somatic hypermutation of immunoglobulin genes-IBA;ATPase activity-IEA;ATPase activity-IBA;cytoplasmic ribonucleoprotein granule-IDA;mismatch repair-IEA;mismatch repair-IMP;mismatch repair-IDA;mismatch repair-IBA;mismatch repair-TAS;ATP binding-IEA;plasma membrane-IDA;cellular response to DNA damage stimulus-IEA;DNA binding-IDA;protein binding-IPI;single base insertion or deletion binding-IDA;nucleic acid phosphodiester bond hydrolysis-IEA;DNA repair-IEA;microtubule cytoskeleton-IDA;nucleoplasm-IDA;nucleoplasm-TAS;single-stranded DNA binding-IDA;single-stranded DNA binding-IBA;nucleus-IEA;nucleus-IC;nucleus-IDA</t>
  </si>
  <si>
    <t>Molecular Function-IDA;Molecular Function-IEA;Biological Process-IEA;Cellular Component-IDA;Cellular Component-IEA;Cellular Component-IEA;Molecular Function-IEA;Molecular Function-TAS;Cellular Component-IBA;Cellular Component-IEA;Molecular Function-IEA;Molecular Function-IEA;Biological Process-IBA;Molecular Function-IEA;Molecular Function-IBA;Cellular Component-IDA;Biological Process-IEA;Biological Process-IMP;Biological Process-IDA;Biological Process-IBA;Biological Process-TAS;Molecular Function-IEA;Cellular Component-IDA;Biological Process-IEA;Molecular Function-IDA;Molecular Function-IPI;Molecular Function-IDA;Biological Process-IEA;Biological Process-IEA;Cellular Component-IDA;Cellular Component-IDA;Cellular Component-TAS;Molecular Function-IDA;Molecular Function-IBA;Cellular Component-IEA;Cellular Component-IC;Cellular Component-IDA</t>
  </si>
  <si>
    <t>GO:0003697;GO:0004519;GO:0005515;GO:0005654;GO:0005829;GO:0005886;GO:0006298;GO:0015630;GO:0032138;GO:0032300;GO:0032407;GO:0036464</t>
  </si>
  <si>
    <t>single-stranded DNA binding;endonuclease activity;protein binding;nucleoplasm;cytosol;plasma membrane;mismatch repair;microtubule cytoskeleton;single base insertion or deletion binding;mismatch repair complex;MutSalpha complex binding;cytoplasmic ribonucleoprotein granule</t>
  </si>
  <si>
    <t>Molecular Function;Molecular Function;Molecular Function;Cellular Component;Cellular Component;Cellular Component;Biological Process;Cellular Component;Molecular Function;Cellular Component;Molecular Function;Cellular Component</t>
  </si>
  <si>
    <t>IPR002099;noIPR;IPR014721;IPR013507;IPR014790;noIPR;IPR036890;noIPR;noIPR;noIPR;noIPR;IPR038973;noIPR;noIPR;IPR003594;IPR037198;IPR036890;IPR020568</t>
  </si>
  <si>
    <t>DOMAIN;DOMAIN;HOMOLOGOUS_SUPERFAMILY;DOMAIN;DOMAIN;DOMAIN;HOMOLOGOUS_SUPERFAMILY;HOMOLOGOUS_SUPERFAMILY;HOMOLOGOUS_SUPERFAMILY;HOMOLOGOUS_SUPERFAMILY;HOMOLOGOUS_SUPERFAMILY;FAMILY;FAMILY;FAMILY;DOMAIN;HOMOLOGOUS_SUPERFAMILY;HOMOLOGOUS_SUPERFAMILY;HOMOLOGOUS_SUPERFAMILY</t>
  </si>
  <si>
    <t>DNA mismatch repair protein family, N-terminal;DNA mismatch repair protein family, N-terminal;Ribosomal protein S5 domain 2-type fold, subgroup;DNA mismatch repair protein,  S5 domain 2-like;MutL, C-terminal, dimerisation;MutL, C-terminal, dimerisation;Histidine kinase/HSP90-like ATPase superfamily;Histidine kinase/HSP90-like ATPase superfamily;Histidine kinase/HSP90-like ATPase superfamily;Histidine kinase/HSP90-like ATPase superfamily;Histidine kinase/HSP90-like ATPase superfamily;DNA mismatch repair protein MutL/Mlh/Pms;DNA mismatch repair protein MutL/Mlh/Pms;DNA mismatch repair protein MutL/Mlh/Pms;Histidine kinase/HSP90-like ATPase;MutL, C-terminal domain superfamily;Histidine kinase/HSP90-like ATPase superfamily;Ribosomal protein S5 domain 2-type fold</t>
  </si>
  <si>
    <t>TIGR00585 (TIGRFAM);PF13589 (PFAM);G3DSA:3.30.230.10 (GENE3D);PF01119 (PFAM);PF08676 (PFAM);G3DSA:2.30.42.20 (GENE3D);G3DSA:3.30.565.10 (GENE3D);mobidb-lite (MOBIDB_LITE);mobidb-lite (MOBIDB_LITE);mobidb-lite (MOBIDB_LITE);mobidb-lite (MOBIDB_LITE);PTHR10073 (PANTHER);PTHR10073:SF12 (PANTHER);cd03484 (CDD);cd00075 (CDD);SSF118116 (SUPERFAMILY);SSF55874 (SUPERFAMILY);SSF54211 (SUPERFAMILY)</t>
  </si>
  <si>
    <t>GO:0030983/GO:0005524/GO:0006298;;;GO:0005524/GO:0006298/GO:0030983;GO:0006298/GO:0005524;;;;;;;GO:0032300/GO:0016887/GO:0006298;;;;;;</t>
  </si>
  <si>
    <t>mismatched DNA binding/ATP binding/mismatch repair;;;ATP binding/mismatch repair/mismatched DNA binding;mismatch repair/ATP binding;;;;;;;mismatch repair complex/ATPase activity/mismatch repair;;;;;;</t>
  </si>
  <si>
    <t>Molecular Function/Molecular Function/Biological Process;;;Molecular Function/Biological Process/Molecular Function;Biological Process/Molecular Function;;;;;;;Cellular Component/Molecular Function/Biological Process;;;;;;</t>
  </si>
  <si>
    <t>EG_transcript_3561</t>
  </si>
  <si>
    <t>conserved domain</t>
  </si>
  <si>
    <t>gi|1088294311|gb|OHB47790.1|hypothetical protein A2Y10_13360 [Planctomycetes bacterium GWF2_41_51];gi|668937641|gb|KFC60561.1|hypothetical protein FEM08_06030 [Flavobacterium gilvum];gi|737664800|ref|WP_035634424.1|hypothetical protein [Flavobacterium gilvum] [Flavobacterium sp. EM1308]/gi|1078664156|gb|AOW11265.1|hypothetical protein EM308_05570 [Flavobacterium gilvum] [Flavobacterium sp. EM1308];gi|668935759|gb|KFC58795.1|hypothetical protein FEM08_23930 [Flavobacterium gilvum];gi|917271119|ref|WP_051877831.1|hypothetical protein [Flavobacterium gilvum] [Flavobacterium sp. EM1308]/gi|1078664121|gb|AOW11230.1|hypothetical protein EM308_03125 [Flavobacterium gilvum] [Flavobacterium sp. EM1308];gi|746407603|ref|WP_039449166.1|hypothetical protein [Pedobacter glucosidilyticus]/gi|730197613|gb|KHJ38986.1|hypothetical protein PBAC_08510 [Pedobacter glucosidilyticus];gi|1120451252|ref|WP_073313394.1|hypothetical protein [Bacteroides stercorirosoris]/gi|1110475726|emb|SHI85425.1|hypothetical protein SAMN05444350_109123 [Bacteroides stercorirosoris];gi|916962029|ref|WP_051568741.1|hypothetical protein [Bacteroides stercorirosoris];gi|1089652565|emb|SDY41279.1|hypothetical protein SAMN05216215_102649 [Saccharopolyspora shandongensis];gi|1124937849|gb|OKZ09471.1|hypothetical protein BHV75_13380 [Bacteroides oleiciplenus];gi|1054641783|ref|WP_066409318.1|hypothetical protein [Flavisolibacter sp. LCS9]/gi|1028470380|gb|ANE53300.1|hypothetical protein SY85_03715 [Flavisolibacter sp. LCS9];gi|524204703|emb|CCZ74176.1|uncharacterized protein BN535_00435 [Bacteroides caccae CAG:21];gi|941776419|ref|WP_055173034.1|hypothetical protein [Bacteroides caccae]/gi|933263781|emb|CUP85397.1|Uncharacterised protein [Bacteroides caccae]/gi|1124943938|gb|OKZ15402.1|hypothetical protein BHV72_14305 [Bacteroides sp. 43_46];gi|647589892|ref|WP_025866658.1|hypothetical protein [Bacteroides nordii];gi|491931540|ref|WP_005678273.1|hypothetical protein [Bacteroides caccae]/gi|149129272|gb|EDM20488.1|conserved domain protein [Bacteroides caccae ATCC 43185]/gi|392622761|gb|EIY16876.1|hypothetical protein HMPREF1061_03982 [Bacteroides caccae CL03T12C61];gi|760160958|ref|WP_043841849.1|hypothetical protein [Amycolatopsis taiwanensis];gi|494747705|ref|WP_007483113.1|hypothetical protein [Bacteroides nordii]/gi|392660995|gb|EIY54592.1|hypothetical protein HMPREF1068_00305 [Bacteroides nordii CL02T12C05];gi|515826495|ref|WP_017257248.1|hypothetical protein [Pedobacter arcticus];gi|522155310|ref|WP_020666518.1|hypothetical protein [Amycolatopsis nigrescens];gi|889601565|ref|WP_048831434.1|hypothetical protein [Streptomyces varsoviensis]</t>
  </si>
  <si>
    <t>Planctomycetes bacterium GWF2_41_51;Flavobacterium gilvum;Flavobacterium sp. EM1308/Flavobacterium sp. EM1308;Flavobacterium gilvum;Flavobacterium sp. EM1308/Flavobacterium sp. EM1308;Pedobacter glucosidilyticus/Pedobacter glucosidilyticus;Bacteroides stercorirosoris/Bacteroides stercorirosoris;Bacteroides stercorirosoris;Saccharopolyspora shandongensis;Bacteroides oleiciplenus;Flavisolibacter sp. LCS9/Flavisolibacter sp. LCS9;Bacteroides caccae CAG:21;Bacteroides caccae/Bacteroides caccae/Bacteroides sp. 43_46;Bacteroides nordii;Bacteroides caccae/Bacteroides caccae ATCC 43185/Bacteroides caccae CL03T12C61;Amycolatopsis taiwanensis;Bacteroides nordii/Bacteroides nordii CL02T12C05;Pedobacter arcticus;Amycolatopsis nigrescens;Streptomyces varsoviensis</t>
  </si>
  <si>
    <t>1.4E-95;8.1E-77;1.0E-76;4.5E-76;5.4E-76;4.7E-74;3.6E-73;6.6E-73;8.3E-72;3.8E-71;1.6E-70;5.7E-70;7.7E-70;8.6E-70;9.9E-70;6.4E-69;9.1E-69;1.4E-68;5.4E-67;9.6E-67</t>
  </si>
  <si>
    <t>OHB47790;KFC60561;WP_035634424/AOW11265;KFC58795;WP_051877831/AOW11230;KHJ38986/WP_039449166;SHI85425/WP_073313394;WP_051568741;SDY41279;OKZ09471;WP_066409318/ANE53300;CCZ74176;OKZ15402/CUP85397/WP_055173034;WP_025866658;EDM20488/WP_005678273/EIY16876;WP_043841849;EIY54592/WP_007483113;WP_017257248;WP_020666518;WP_048831434</t>
  </si>
  <si>
    <t>gi|1088294311|gb|OHB47790.1|hypothetical protein A2Y10_13360 [Planctomycetes bacterium GWF2_41_51]</t>
  </si>
  <si>
    <t>Planctomycetes bacterium GWF2_41_51</t>
  </si>
  <si>
    <t>noIPR;IPR017853</t>
  </si>
  <si>
    <t>Galactose-binding-like domain superfamily;Glycoside hydrolase superfamily</t>
  </si>
  <si>
    <t>mobidb-lite (MOBIDB_LITE);SSF51445 (SUPERFAMILY)</t>
  </si>
  <si>
    <t>EG_transcript_3573</t>
  </si>
  <si>
    <t>IPR014710;IPR014710;noIPR;noIPR;noIPR;noIPR;IPR000595;IPR000595;IPR000595;IPR000595;IPR018490;IPR018490</t>
  </si>
  <si>
    <t>HOMOLOGOUS_SUPERFAMILY;HOMOLOGOUS_SUPERFAMILY;HOMOLOGOUS_SUPERFAMILY;HOMOLOGOUS_SUPERFAMILY;HOMOLOGOUS_SUPERFAMILY;HOMOLOGOUS_SUPERFAMILY;DOMAIN;DOMAIN;DOMAIN;DOMAIN;HOMOLOGOUS_SUPERFAMILY;HOMOLOGOUS_SUPERFAMILY</t>
  </si>
  <si>
    <t>RmlC-like jelly roll fold;RmlC-like jelly roll fold;RmlC-like jelly roll fold;RmlC-like jelly roll fold;RmlC-like jelly roll fold;RmlC-like jelly roll fold;Cyclic nucleotide-binding domain;Cyclic nucleotide-binding domain;Cyclic nucleotide-binding domain;Cyclic nucleotide-binding domain;Cyclic nucleotide-binding-like;Cyclic nucleotide-binding-like</t>
  </si>
  <si>
    <t>G3DSA:2.60.120.10 (GENE3D);G3DSA:2.60.120.10 (GENE3D);mobidb-lite (MOBIDB_LITE);mobidb-lite (MOBIDB_LITE);mobidb-lite (MOBIDB_LITE);mobidb-lite (MOBIDB_LITE);PS50042 (PROSITE_PROFILES);PS50042 (PROSITE_PROFILES);cd00038 (CDD);cd00038 (CDD);SSF51206 (SUPERFAMILY);SSF51206 (SUPERFAMILY)</t>
  </si>
  <si>
    <t>EG_transcript_35820</t>
  </si>
  <si>
    <t>C-mannosyltransferase DPY19L3</t>
  </si>
  <si>
    <t>gi|734522312|gb|KHN70851.1|putative C-mannosyltransferase DPY19L3 [Toxocara canis];gi|170585744|ref|XP_001897642.1|hypothetical protein [Brugia malayi];gi|1158600618|ref|XP_020301570.1|hypothetical protein LOAG_11008 [Loa loa]/gi|393907031|gb|EFO17491.2|hypothetical protein LOAG_11008 [Loa loa];gi|1009344266|emb|CRZ22494.1|Bm8569 [Brugia malayi];gi|929760716|ref|XP_014155339.1|hypothetical protein SARC_06228 [Sphaeroforma arctica JP610]/gi|906951666|gb|KNC81437.1|hypothetical protein SARC_06228 [Sphaeroforma arctica JP610];gi|541041985|gb|ERG81165.1|protein dpy-19-like protein 3 [Ascaris suum];gi|913320011|ref|XP_013191101.1|PREDICTED: probable C-mannosyltransferase DPY19L1 [Amyelois transitella];gi|675882210|ref|XP_009026607.1|hypothetical protein HELRODRAFT_87041 [Helobdella robusta]/gi|555691979|gb|ESN95211.1|hypothetical protein HELRODRAFT_87041 [Helobdella robusta];gi|443719489|gb|ELU09630.1|hypothetical protein CAPTEDRAFT_119091 [Capitella teleta];gi|514690336|ref|XP_004992742.1|hypothetical protein PTSG_05849 [Salpingoeca rosetta]/gi|326428915|gb|EGD74485.1|hypothetical protein PTSG_05849 [Salpingoeca rosetta];gi|1202285822|gb|JAW01348.1|THO complex subunit, partial [Ornithodoros moubata];gi|1202283786|gb|JAW00330.1|Uncharacterized protein, partial [Ornithodoros moubata];gi|1126170081|ref|XP_019617014.1|PREDICTED: LOW QUALITY PROTEIN: probable C-mannosyltransferase DPY19L3 [Branchiostoma belcheri]</t>
  </si>
  <si>
    <t>Toxocara canis;Brugia malayi;Loa loa/Loa loa;Brugia malayi;Sphaeroforma arctica JP610/Sphaeroforma arctica JP610;Ascaris suum;Amyelois transitella;Helobdella robusta/Helobdella robusta;Capitella teleta;Salpingoeca rosetta/Salpingoeca rosetta;Ornithodoros moubata;Ornithodoros moubata;Branchiostoma belcheri</t>
  </si>
  <si>
    <t>2.3E-15;6.0E-15;1.2E-14;1.2E-14;1.3E-14;2.8E-14;1.4E-12;1.4E-11;2.5E-11;5.2E-11;8.1E-11;9.6E-11;9.9E-11</t>
  </si>
  <si>
    <t>KHN70851;XP_001897642;EFO17491/XP_020301570;CRZ22494;KNC81437/XP_014155339;ERG81165;XP_013191101;ESN95211/XP_009026607;ELU09630;XP_004992742/EGD74485;JAW01348;JAW00330;XP_019617014</t>
  </si>
  <si>
    <t>gi|734522312|gb|KHN70851.1|putative C-mannosyltransferase DPY19L3 [Toxocara canis]</t>
  </si>
  <si>
    <t>A0A1Z5KZ45;LOAG_11008;20216705;A0A1Z5L2E6;Dpy19l3;A0A1Z5L2E6;LOAG_11008;Bm8569;20216705;A0A1Z5L2E6;A0A1Z5KZ45;A0A1Z5L2E6;Dpy19l3;CAPTEDRAFT_119091;SARC_06228;Dpy19l3;Dpy19l3;CAPTEDRAFT_119091;SARC_06228;A0A1Z5KZ45;Bm8569;A0A1Z5KZ45</t>
  </si>
  <si>
    <t>GO:0016757-IEA;GO:0000030-IEA;GO:0016020-IEA;GO:0016021-IEA;GO:0097502-IEA;GO:0016740-IEA</t>
  </si>
  <si>
    <t>transferase activity, transferring glycosyl groups-IEA;mannosyltransferase activity-IEA;membrane-IEA;integral component of membrane-IEA;mannosylation-IEA;transferase activity-IEA</t>
  </si>
  <si>
    <t>Molecular Function-IEA;Molecular Function-IEA;Cellular Component-IEA;Cellular Component-IEA;Biological Process-IEA;Molecular Function-IEA</t>
  </si>
  <si>
    <t>IPR018732;IPR018732</t>
  </si>
  <si>
    <t>Dpy-19/Dpy-19-like;Dpy-19/Dpy-19-like</t>
  </si>
  <si>
    <t>PF10034 (PFAM);PTHR31488 (PANTHER)</t>
  </si>
  <si>
    <t>GO:0016021;GO:0016021</t>
  </si>
  <si>
    <t>integral component of membrane;integral component of membrane</t>
  </si>
  <si>
    <t>EG_transcript_35843</t>
  </si>
  <si>
    <t>IPR036414;IPR023370;noIPR;IPR023370;IPR036413</t>
  </si>
  <si>
    <t>YaeB, N-terminal domain superfamily;YaeB-like, N-terminal domain;YaeB-like, N-terminal domain;YaeB-like, N-terminal domain;YaeB-like superfamily</t>
  </si>
  <si>
    <t>G3DSA:2.40.30.70 (GENE3D);PF01980 (PFAM);PTHR12818 (PANTHER);PS51668 (PROSITE_PROFILES);SSF118196 (SUPERFAMILY)</t>
  </si>
  <si>
    <t>EG_transcript_35908</t>
  </si>
  <si>
    <t>IPR006153;IPR038770;noIPR;noIPR</t>
  </si>
  <si>
    <t>Cation/H+ exchanger;Sodium/solute  symporter  superfamily;Sodium/solute  symporter  superfamily;Sodium/solute  symporter  superfamily</t>
  </si>
  <si>
    <t>PF00999 (PFAM);G3DSA:1.20.1530.20 (GENE3D);PTHR32468:SF0 (PANTHER);PTHR32468 (PANTHER)</t>
  </si>
  <si>
    <t>GO:0006812/GO:0016021/GO:0055085/GO:0015299;;;</t>
  </si>
  <si>
    <t>cation transport/integral component of membrane/transmembrane transport/solute:proton antiporter activity;;;</t>
  </si>
  <si>
    <t>Biological Process/Cellular Component/Biological Process/Molecular Function;;;</t>
  </si>
  <si>
    <t>EG_transcript_35911</t>
  </si>
  <si>
    <t>Phosphatidylinositol N-acetylglucosaminyltransferase subunit H</t>
  </si>
  <si>
    <t>gi|857978899|emb|CEO95137.1|hypothetical protein PBRA_003903 [Plasmodiophora brassicae];gi|298709636|emb|CBJ31445.1|glycosyltransferase [Ectocarpus siliculosus];gi|831755805|ref|XP_012748528.1|hypothetical protein SAMD00019534_116650, partial [Acytostelium subglobosum LB1]/gi|735849357|dbj|GAM28489.1|hypothetical protein SAMD00019534_116650, partial [Acytostelium subglobosum LB1];gi|470242514|ref|XP_004354906.1|putative glycosyltransferase [Dictyostelium fasciculatum]/gi|328868126|gb|EGG16506.1|putative glycosyltransferase [Dictyostelium fasciculatum];gi|595498070|gb|EXX78290.1|hypothetical protein RirG_016340 [Rhizophagus irregularis DAOM 197198w];gi|1160559779|ref|XP_020432441.1|putative glycosyltransferase [Polysphondylium pallidum PN500]/gi|281206132|gb|EFA80321.1|putative glycosyltransferase [Polysphondylium pallidum PN500];gi|672817102|gb|KFH62009.1|hypothetical protein MVEG_12163 [Mortierella verticillata NRRL 6337];gi|1013943148|gb|KYQ96829.1|hypothetical protein DLAC_11575 [Dictyostelium lacteum];gi|1191032151|ref|XP_020893113.1|phosphatidylinositol N-acetylglucosaminyltransferase subunit H-like [Exaiptasia pallida]/gi|999988951|gb|KXJ28015.1|Phosphatidylinositol N-acetylglucosaminyltransferase subunit H [Exaiptasia pallida];gi|1183503027|gb|ORZ26647.1|GPI-GlcNAc transferase complex, PIG-H component-domain-containing protein [Lobosporangium transversale];gi|1177791281|gb|ORC86421.1|phosphatidylinositol glycan, class H [Trypanosoma theileri];gi|1032641738|gb|OAQ23121.1|hypothetical protein K457DRAFT_25381 [Mortierella elongata AG-77];gi|340053815|emb|CCC48109.1|conserved hypothetical protein [Trypanosoma vivax Y486];gi|957843205|ref|XP_014671965.1|PREDICTED: phosphatidylinositol N-acetylglucosaminyltransferase subunit H-like isoform X2 [Priapulus caudatus];gi|957843203|ref|XP_014671964.1|PREDICTED: phosphatidylinositol N-acetylglucosaminyltransferase subunit H-like isoform X1 [Priapulus caudatus];gi|585105208|gb|EWM23923.1|phosphatidylinositol n-acetylglucosaminyltransferase subunit h [Nannochloropsis gaditana];gi|926618585|ref|XP_013774503.1|PREDICTED: phosphatidylinositol N-acetylglucosaminyltransferase subunit H-like [Limulus polyphemus];gi|673046455|ref|XP_008877188.1|hypothetical protein H310_12051 [Aphanomyces invadans]/gi|574466957|gb|ETV93982.1|hypothetical protein H310_12051 [Aphanomyces invadans];gi|698822327|ref|XP_009844192.1|hypothetical protein H257_17191 [Aphanomyces astaci]/gi|574100844|gb|ETV66417.1|hypothetical protein H257_17191 [Aphanomyces astaci];gi|1143386273|ref|XP_019947344.1|PREDICTED: phosphatidylinositol N-acetylglucosaminyltransferase subunit H [Paralichthys olivaceus]</t>
  </si>
  <si>
    <t>Plasmodiophora brassicae;Ectocarpus siliculosus;Acytostelium subglobosum LB1/Acytostelium subglobosum LB1;Dictyostelium fasciculatum/Dictyostelium fasciculatum;Rhizophagus irregularis DAOM 197198w;Polysphondylium pallidum PN500/Polysphondylium pallidum PN500;Mortierella verticillata NRRL 6337;Dictyostelium lacteum;Exaiptasia pallida/Exaiptasia pallida;Lobosporangium transversale;Trypanosoma theileri;Mortierella elongata AG-77;Trypanosoma vivax Y486;Priapulus caudatus;Priapulus caudatus;Nannochloropsis gaditana;Limulus polyphemus;Aphanomyces invadans/Aphanomyces invadans;Aphanomyces astaci/Aphanomyces astaci;Paralichthys olivaceus</t>
  </si>
  <si>
    <t>2.0E-16;3.8E-16;1.7E-15;2.4E-15;1.5E-14;5.2E-14;2.0E-13;3.8E-13;4.8E-13;5.2E-13;5.2E-13;6.6E-13;1.1E-12;1.4E-12;8.2E-12;1.6E-11;1.7E-11;3.2E-11;3.5E-11;4.6E-11</t>
  </si>
  <si>
    <t>CEO95137;CBJ31445;GAM28489/XP_012748528;EGG16506/XP_004354906;EXX78290;EFA80321/XP_020432441;KFH62009;KYQ96829;KXJ28015/XP_020893113;ORZ26647;ORC86421;OAQ23121;CCC48109;XP_014671965;XP_014671964;EWM23923;XP_013774503;XP_008877188/ETV93982;ETV66417/XP_009844192;XP_019947344</t>
  </si>
  <si>
    <t>gi|857978899|emb|CEO95137.1|hypothetical protein PBRA_003903 [Plasmodiophora brassicae]</t>
  </si>
  <si>
    <t>pigH;H257_17191;TM35_000281370;Esi_0256_0028;MVEG_12163;DLAC_11575;DLAC_11575;RirG_016340;PBRA_003903;RirG_016340;TVY486_0503100;pigH;Naga_100082g8;pigH;H257_17191;pigH;Naga_100082g8;MVEG_12163;pigH;Naga_100082g8;pigH;Esi_0256_0028;pigH;H257_17191;DLAC_11575;Esi_0256_0028;MVEG_12163;Naga_100082g8;pigH;H310_12051;K457DRAFT_25381;Esi_0256_0028;H310_12051;Naga_100082g8;K457DRAFT_25381;H310_12051;K457DRAFT_25381;RirG_016340</t>
  </si>
  <si>
    <t>GO:0016757-IEA;GO:0016020-IEA;GO:0017176-IEA;GO:0016021-IEA;GO:0016740-IEA</t>
  </si>
  <si>
    <t>transferase activity, transferring glycosyl groups-IEA;membrane-IEA;phosphatidylinositol N-acetylglucosaminyltransferase activity-IEA;integral component of membrane-IEA;transferase activity-IEA</t>
  </si>
  <si>
    <t>Molecular Function-IEA;Cellular Component-IEA;Molecular Function-IEA;Cellular Component-IEA;Molecular Function-IEA</t>
  </si>
  <si>
    <t>IPR019328;noIPR;noIPR</t>
  </si>
  <si>
    <t>GPI-GlcNAc transferase complex, PIG-H component, conserved domain;GPI-GlcNAc transferase complex, PIG-H component, conserved domain;GPI-GlcNAc transferase complex, PIG-H component, conserved domain</t>
  </si>
  <si>
    <t>PF10181 (PFAM);PTHR15231 (PANTHER);PTHR15231:SF1 (PANTHER)</t>
  </si>
  <si>
    <t>GO:0017176;;</t>
  </si>
  <si>
    <t>phosphatidylinositol N-acetylglucosaminyltransferase activity;;</t>
  </si>
  <si>
    <t>EG_transcript_3598</t>
  </si>
  <si>
    <t>folate methotrexate transporter</t>
  </si>
  <si>
    <t>gi|1129192653|gb|OLP97424.1|UDP-sugar pyrophosphorylase [Symbiodinium microadriaticum];gi|1189390213|gb|OSX77177.1|hypothetical protein BU14_0159s0032 [Porphyra umbilicalis];gi|1189384895|gb|OSX72098.1|hypothetical protein BU14_0469s0011 [Porphyra umbilicalis];gi|1129178802|gb|OLP86692.1|putative folate-biopterin transporter 2 [Symbiodinium microadriaticum];gi|873221604|emb|CEM33013.1|unnamed protein product [Vitrella brassicaformis CCMP3155];gi|294891915|ref|XP_002773802.1|conserved hypothetical protein [Perkinsus marinus ATCC 50983]/gi|239879006|gb|EER05618.1|conserved hypothetical protein [Perkinsus marinus ATCC 50983];gi|1189387701|gb|OSX74752.1|hypothetical protein BU14_0269s0032 [Porphyra umbilicalis];gi|873232535|emb|CEM04901.1|unnamed protein product [Vitrella brassicaformis CCMP3155];gi|921130708|ref|XP_013439889.1|folate/methotrexate transporter FT1, putative [Eimeria necatrix]/gi|557244691|emb|CDJ62527.1|folate/methotrexate transporter FT1, putative [Eimeria necatrix];gi|1129178797|gb|OLP86687.1|Elongation factor 2 [Symbiodinium microadriaticum];gi|594143479|emb|CCW72215.1|unnamed protein product [Phytomonas sp. isolate Hart1];gi|594143547|emb|CCW72161.1|unnamed protein product [Phytomonas sp. isolate Hart1];gi|594143463|emb|CCW72233.1|unnamed protein product [Phytomonas sp. isolate Hart1];gi|594143675|emb|CCW72070.1|unnamed protein product [Phytomonas sp. isolate Hart1];gi|588315651|emb|CCW65230.1|unnamed protein product [Phytomonas sp. isolate EM1];gi|594144443|emb|CCW71399.1|unnamed protein product [Phytomonas sp. isolate Hart1];gi|955181285|emb|CUE67215.1|pteridine transporter-like, putative [Bodo saltans];gi|146076105|ref|XP_001462839.1|putative folate/biopterin transporter [Leishmania infantum JPCM5]/gi|134066920|emb|CAM65025.1|putative folate/biopterin transporter [Leishmania infantum JPCM5];gi|401416764|ref|XP_003872876.1|putative pteridine transporter ft5 [Leishmania mexicana MHOM/GT/2001/U1103]/gi|322489102|emb|CBZ24352.1|putative pteridine transporter ft5 [Leishmania mexicana MHOM/GT/2001/U1103];gi|731690000|ref|XP_010696847.1|biopterin transporter, putative [Leishmania panamensis]/gi|685201943|gb|AIN96194.1|biopterin transporter, putative [Leishmania panamensis]</t>
  </si>
  <si>
    <t>Symbiodinium microadriaticum;Porphyra umbilicalis;Porphyra umbilicalis;Symbiodinium microadriaticum;Vitrella brassicaformis CCMP3155;Perkinsus marinus ATCC 50983/Perkinsus marinus ATCC 50983;Porphyra umbilicalis;Vitrella brassicaformis CCMP3155;Eimeria necatrix/Eimeria necatrix;Symbiodinium microadriaticum;Phytomonas sp. isolate Hart1;Phytomonas sp. isolate Hart1;Phytomonas sp. isolate Hart1;Phytomonas sp. isolate Hart1;Phytomonas sp. isolate EM1;Phytomonas sp. isolate Hart1;Bodo saltans;Leishmania infantum JPCM5/Leishmania infantum JPCM5;Leishmania mexicana MHOM/GT/2001/U1103/Leishmania mexicana MHOM/GT/2001/U1103;Leishmania panamensis/Leishmania panamensis</t>
  </si>
  <si>
    <t>7.5E-48;1.2E-45;9.5E-45;1.4E-42;1.6E-42;2.2E-40;3.4E-38;7.5E-38;2.4E-34;2.1E-30;4.6E-28;1.3E-26;1.4E-26;1.9E-26;2.0E-26;3.0E-26;3.1E-26;5.9E-25;7.3E-25;1.7E-24</t>
  </si>
  <si>
    <t>OLP97424;OSX77177;OSX72098;OLP86692;CEM33013;XP_002773802/EER05618;OSX74752;CEM04901;CDJ62527/XP_013439889;OLP86687;CCW72215;CCW72161;CCW72233;CCW72070;CCW65230;CCW71399;CUE67215;XP_001462839/CAM65025;CBZ24352/XP_003872876;AIN96194/XP_010696847</t>
  </si>
  <si>
    <t>GSHART1_T00004954001;GSHART1_T00004013001;GSHART1_T00003799001;eef-2;GSHART1_T00004013001;GSHART1_T00003799001;BU14_0469s0011;ENH_00017540;BU14_0159s0032;BU14_0469s0011;GSEM1_T00005911001;LINJ_04_0020;Vbra_14104;USP;eef-2;LPMP_101250;Vbra_14104;LMXM_10_0400;GSHART1_T00001889001;LPMP_101250;eef-2;AK812_SmicGene32165;Vbra_18415;GSEM1_T00005911001;ENH_00017540;eef-2;BSAL_51330;LMXM_10_0400;AK812_SmicGene32165;BU14_0159s0032;eef-2;eef-2;Vbra_18415;USP;BSAL_51330;BU14_0269s0032;GSHART1_T00003931001;USP;Pmar_PMAR011649;GSHART1_T00004954001;Pmar_PMAR011649;GSHART1_T00001889001;GSHART1_T00003931001;USP;BU14_0269s0032</t>
  </si>
  <si>
    <t>Leucine-rich repeat domain superfamily;Leucine-rich repeat domain superfamily;Leucine-rich repeat domain superfamily;Leucine-rich repeat domain superfamily;MFS transporter superfamily</t>
  </si>
  <si>
    <t>EG_transcript_3600</t>
  </si>
  <si>
    <t>gi|1086609086|emb|SDL51558.1|Serine protease, subtilisin family [Arthrobacter sp. ov407];gi|738300384|ref|WP_036253471.1|peptidase S8 [Massilia sp. BSC265]/gi|672862526|gb|KFI05403.1|peptidase S8 [Massilia sp. BSC265];gi|493425616|ref|WP_006381335.1|MULTISPECIES: convertase P-domain protein [Streptomyces]/gi|440275279|gb|ELP63723.1|convertase P-domain protein [Streptomyces turgidiscabies Car8]/gi|970225054|dbj|GAQ70963.1|extracellular basic protease precursor [Streptomyces turgidiscabies];gi|1124878432|ref|WP_075030993.1|protease [Streptomyces mirabilis]/gi|1100145886|emb|SFG05014.1|serine protease [Streptomyces mirabilis];gi|654388427|ref|WP_027867120.1|peptidase S8 [Massilia alkalitolerans];gi|1055775988|ref|WP_067375874.1|protease [Streptomyces olivochromogenes]/gi|973874019|gb|KUN43551.1|protease [Streptomyces olivochromogenes];gi|1119453219|ref|WP_072427784.1|peptidase S8 [Chitinimonas taiwanensis]/gi|1104032542|emb|SFZ74446.1|serine protease [Chitinimonas taiwanensis DSM 18899];gi|521080655|ref|WP_020411562.1|hypothetical protein [Microbulbifer variabilis];gi|1197516631|ref|WP_086561471.1|protease, partial [Streptomyces africanus];gi|738256592|ref|WP_036211689.1|peptidase S8 [Massilia sp. LC238]/gi|668951972|gb|KFC70687.1|Peptidase S8 and S53, subtilisin, kexin, sedolisin [Massilia sp. LC238];gi|943890806|ref|WP_055529077.1|protease [Streptomyces graminilatus];gi|1189695369|ref|WP_085753738.1|peptidase S8 [Rhizobacter gummiphilus] [Methylibium sp. NS21]/gi|1188461699|gb|ARN23415.1|peptidase S8 [Rhizobacter gummiphilus] [Methylibium sp. NS21];gi|495759369|ref|WP_008483948.1|peptidase S8 and S53 subtilisin kexin sedolisin [Gallaecimonas xiamenensis]/gi|407205525|gb|EKE75497.1|peptidase s8 and s53 subtilisin kexin sedolisin [Gallaecimonas xiamenensis 3-C-1];gi|654996383|ref|WP_028445624.1|peptidase S8 [Chitinimonas koreensis];gi|916820301|ref|WP_051427357.1|hypothetical protein [Arthrobacter sp. H20];gi|1181031366|ref|WP_084442935.1|hypothetical protein [Arthrobacter sp. CAL618];gi|1121733517|ref|WP_073939165.1|protease [Streptomyces sp. TSRI0107]/gi|1115830622|gb|OKJ89316.1|protease [Streptomyces sp. TSRI0107];gi|739110474|ref|WP_036980225.1|peptidase S8 [Pseudoalteromonas sp. SCSIO_11900]/gi|586922443|gb|EWS99513.1|peptidase S8 [Pseudoalteromonas sp. SCSIO_11900];gi|974662143|ref|WP_059246870.1|protease [Streptomyces reticuli];gi|852466197|gb|AKN73992.1|protease [Streptomyces sp. PBH53]</t>
  </si>
  <si>
    <t>Arthrobacter sp. ov407;Massilia sp. BSC265/Massilia sp. BSC265;Streptomyces/Streptomyces turgidiscabies Car8/Streptomyces turgidiscabies;Streptomyces mirabilis/Streptomyces mirabilis;Massilia alkalitolerans;Streptomyces olivochromogenes/Streptomyces olivochromogenes;Chitinimonas taiwanensis/Chitinimonas taiwanensis DSM 18899;Microbulbifer variabilis;Streptomyces africanus;Massilia sp. LC238/Massilia sp. LC238;Streptomyces graminilatus;Methylibium sp. NS21/Methylibium sp. NS21;Gallaecimonas xiamenensis/Gallaecimonas xiamenensis 3-C-1;Chitinimonas koreensis;Arthrobacter sp. H20;Arthrobacter sp. CAL618;Streptomyces sp. TSRI0107/Streptomyces sp. TSRI0107;Pseudoalteromonas sp. SCSIO_11900/Pseudoalteromonas sp. SCSIO_11900;Streptomyces reticuli;Streptomyces sp. PBH53</t>
  </si>
  <si>
    <t>1.1E-47;1.4E-47;1.4E-47;7.7E-47;5.5E-46;5.9E-46;6.1E-46;1.0E-45;4.6E-45;5.9E-45;8.3E-45;1.0E-44;1.7E-44;2.3E-44;8.8E-44;1.4E-43;3.3E-43;3.3E-43;6.5E-43;7.2E-43</t>
  </si>
  <si>
    <t>SDL51558;WP_036253471/KFI05403;ELP63723/GAQ70963/WP_006381335;SFG05014/WP_075030993;WP_027867120;WP_067375874/KUN43551;SFZ74446/WP_072427784;WP_020411562;WP_086561471;KFC70687/WP_036211689;WP_055529077;WP_085753738/ARN23415;EKE75497/WP_008483948;WP_028445624;WP_051427357;WP_084442935;WP_073939165/OKJ89316;WP_036980225/EWS99513;WP_059246870;AKN73992</t>
  </si>
  <si>
    <t>gi|1086609086|emb|SDL51558.1|Serine protease, subtilisin family [Arthrobacter sp. ov407]</t>
  </si>
  <si>
    <t>Arthrobacter sp. ov407</t>
  </si>
  <si>
    <t>BG00_01990;STRTUCAR8_08399;B3C1_07464;JN27_23485;SAMN04487916_11020;SAMN02745887_01255;SAMN04487916_11020;SAMN02745887_01255;SAMN04487916_11020;BG00_01990;STRTUCAR8_08399;B3C1_07464;SAMN04487916_11020;SAMN02787118_11563;AMK31_05030;AMK31_05030;A4W93_27910;A4W93_27910;AMK31_05030;B3C1_07464;SAMN02787118_11563;QR97_33510;FG94_02397;SAMN04487916_11020;SAMN02745887_01255;B3C1_07464;QR97_33510;SAMN02787118_11563;QR97_33510;B3C1_07464;JN27_23485;FG94_02397</t>
  </si>
  <si>
    <t>IPR000209;noIPR;IPR036852;noIPR;noIPR;noIPR;noIPR;IPR036852</t>
  </si>
  <si>
    <t>Peptidase S8/S53 domain;Peptidase S8/S53 domain;Peptidase S8/S53 domain superfamily;Peptidase S8/S53 domain superfamily;Peptidase S8/S53 domain superfamily;Peptidase S8/S53 domain superfamily;Peptidase S8/S53 domain superfamily;Peptidase S8/S53 domain superfamily</t>
  </si>
  <si>
    <t>PF00082 (PFAM);G3DSA:2.60.120.380 (GENE3D);G3DSA:3.40.50.200 (GENE3D);mobidb-lite (MOBIDB_LITE);mobidb-lite (MOBIDB_LITE);PTHR43806 (PANTHER);PTHR43806:SF26 (PANTHER);SSF52743 (SUPERFAMILY)</t>
  </si>
  <si>
    <t>GO:0004252/GO:0006508;;GO:0006508/GO:0004252;;;;;GO:0006508/GO:0004252</t>
  </si>
  <si>
    <t>serine-type endopeptidase activity/proteolysis;;proteolysis/serine-type endopeptidase activity;;;;;proteolysis/serine-type endopeptidase activity</t>
  </si>
  <si>
    <t>Molecular Function/Biological Process;;Biological Process/Molecular Function;;;;;Biological Process/Molecular Function</t>
  </si>
  <si>
    <t>EG_transcript_36058</t>
  </si>
  <si>
    <t>IPR007527;noIPR;IPR007527</t>
  </si>
  <si>
    <t>Zinc finger, SWIM-type;Zinc finger, SWIM-type;Zinc finger, SWIM-type</t>
  </si>
  <si>
    <t>PF04434 (PFAM);PTHR28498 (PANTHER);PS50966 (PROSITE_PROFILES)</t>
  </si>
  <si>
    <t>GO:0008270;;GO:0008270</t>
  </si>
  <si>
    <t>zinc ion binding;;zinc ion binding</t>
  </si>
  <si>
    <t>EG_transcript_3612</t>
  </si>
  <si>
    <t>RNI-like protein</t>
  </si>
  <si>
    <t>gi|1032644500|gb|OAQ25828.1|RNI-like protein [Mortierella elongata AG-77];gi|672829272|gb|KFH74161.1|hypothetical protein MVEG_01374 [Mortierella verticillata NRRL 6337];gi|672818147|gb|KFH63049.1|hypothetical protein MVEG_11086 [Mortierella verticillata NRRL 6337];gi|672824051|gb|KFH68944.1|hypothetical protein MVEG_05746 [Mortierella verticillata NRRL 6337];gi|672818743|gb|KFH63643.1|hypothetical protein MVEG_10337 [Mortierella verticillata NRRL 6337];gi|672827568|gb|KFH72458.1|hypothetical protein MVEG_02749 [Mortierella verticillata NRRL 6337];gi|765552407|gb|KJE93028.1|hypothetical protein CAOG_009722 [Capsaspora owczarzaki ATCC 30864];gi|672818757|gb|KFH63657.1|hypothetical protein MVEG_10351 [Mortierella verticillata NRRL 6337];gi|156390401|ref|XP_001635259.1|predicted protein [Nematostella vectensis]/gi|156222351|gb|EDO43196.1|predicted protein, partial [Nematostella vectensis];gi|672817703|gb|KFH62607.1|hypothetical protein MVEG_11999 [Mortierella verticillata NRRL 6337];gi|1005461706|ref|XP_015767926.1|PREDICTED: protein NLRC3-like [Acropora digitifera];gi|672818246|gb|KFH63148.1|hypothetical protein MVEG_11185 [Mortierella verticillata NRRL 6337];gi|672829383|gb|KFH74272.1|hypothetical protein MVEG_01485 [Mortierella verticillata NRRL 6337];gi|672818157|gb|KFH63059.1|hypothetical protein MVEG_11096 [Mortierella verticillata NRRL 6337];gi|672818802|gb|KFH63702.1|hypothetical protein MVEG_10395 [Mortierella verticillata NRRL 6337];gi|672826424|gb|KFH71314.1|hypothetical protein MVEG_01614 [Mortierella verticillata NRRL 6337];gi|672828294|gb|KFH73183.1|hypothetical protein MVEG_00404 [Mortierella verticillata NRRL 6337];gi|1032643720|gb|OAQ25058.1|RNI-like protein [Mortierella elongata AG-77];gi|672818020|gb|KFH62923.1|hypothetical protein MVEG_11447 [Mortierella verticillata NRRL 6337];gi|672821510|gb|KFH66405.1|hypothetical protein MVEG_06930 [Mortierella verticillata NRRL 6337]</t>
  </si>
  <si>
    <t>Mortierella elongata AG-77;Mortierella verticillata NRRL 6337;Mortierella verticillata NRRL 6337;Mortierella verticillata NRRL 6337;Mortierella verticillata NRRL 6337;Mortierella verticillata NRRL 6337;Capsaspora owczarzaki ATCC 30864;Mortierella verticillata NRRL 6337;Nematostella vectensis/Nematostella vectensis;Mortierella verticillata NRRL 6337;Acropora digitifera;Mortierella verticillata NRRL 6337;Mortierella verticillata NRRL 6337;Mortierella verticillata NRRL 6337;Mortierella verticillata NRRL 6337;Mortierella verticillata NRRL 6337;Mortierella verticillata NRRL 6337;Mortierella elongata AG-77;Mortierella verticillata NRRL 6337;Mortierella verticillata NRRL 6337</t>
  </si>
  <si>
    <t>1.9E-79;1.3E-76;1.4E-76;1.8E-76;8.8E-76;9.2E-76;2.4E-75;5.3E-75;7.3E-75;1.1E-74;2.8E-74;2.3E-73;4.2E-73;7.0E-73;1.1E-72;1.9E-72;2.4E-72;2.7E-72;4.8E-72;5.9E-72</t>
  </si>
  <si>
    <t>OAQ25828;KFH74161;KFH63049;KFH68944;KFH63643;KFH72458;KJE93028;KFH63657;XP_001635259/EDO43196;KFH62607;XP_015767926;KFH63148;KFH74272;KFH63059;KFH63702;KFH71314;KFH73183;OAQ25058;KFH62923;KFH66405</t>
  </si>
  <si>
    <t>gi|1032644500|gb|OAQ25828.1|RNI-like protein [Mortierella elongata AG-77]</t>
  </si>
  <si>
    <t>Mortierella elongata AG-77</t>
  </si>
  <si>
    <t>IPR032675;IPR032675;IPR000768;IPR032675;noIPR;IPR001611;noIPR;noIPR;noIPR</t>
  </si>
  <si>
    <t>HOMOLOGOUS_SUPERFAMILY;HOMOLOGOUS_SUPERFAMILY;FAMILY;HOMOLOGOUS_SUPERFAMILY;HOMOLOGOUS_SUPERFAMILY;REPEAT;REPEAT;REPEAT;REPEAT</t>
  </si>
  <si>
    <t>Leucine-rich repeat domain superfamily;Leucine-rich repeat domain superfamily;NAD:arginine ADP-ribosyltransferase, ART;Leucine-rich repeat domain superfamily;Leucine-rich repeat domain superfamily;Leucine-rich repeat;Leucine-rich repeat;Leucine-rich repeat;Leucine-rich repeat</t>
  </si>
  <si>
    <t>G3DSA:3.80.10.10 (GENE3D);G3DSA:3.80.10.10 (GENE3D);PF01129 (PFAM);G3DSA:3.80.10.10 (GENE3D);G3DSA:3.90.176.10 (GENE3D);PF13516 (PFAM);SSF56399 (SUPERFAMILY);SSF52047 (SUPERFAMILY);SSF52047 (SUPERFAMILY)</t>
  </si>
  <si>
    <t>;;GO:0003956/GO:0006471;;;GO:0005515;;;</t>
  </si>
  <si>
    <t>;;NAD(P)+-protein-arginine ADP-ribosyltransferase activity/protein ADP-ribosylation;;;protein binding;;;</t>
  </si>
  <si>
    <t>;;Molecular Function/Biological Process;;;Molecular Function;;;</t>
  </si>
  <si>
    <t>EG_transcript_3621</t>
  </si>
  <si>
    <t>polycystin-2</t>
  </si>
  <si>
    <t>gi|1087830620|ref|XP_018668895.1|PREDICTED: polycystic kidney disease 2-like 1 protein isoform X3 [Ciona intestinalis];gi|1087830618|ref|XP_018668894.1|PREDICTED: polycystin-2-like isoform X2 [Ciona intestinalis];gi|198420844|ref|XP_002119742.1|PREDICTED: polycystin-2-like isoform X1 [Ciona intestinalis];gi|958701460|ref|XP_014697913.1|PREDICTED: polycystin-2, partial [Equus asinus];gi|545213360|ref|XP_005609024.1|PREDICTED: LOW QUALITY PROTEIN: polycystin-2 [Equus caballus];gi|664729432|ref|XP_008521911.1|PREDICTED: polycystin-2, partial [Equus przewalskii];gi|556754300|ref|XP_005972518.1|PREDICTED: polycystin-2 [Pantholops hodgsonii];gi|440904422|gb|ELR54942.1|Polycystin-2, partial [Bos mutus];gi|803334690|ref|XP_012025439.1|PREDICTED: polycystin-2 isoform X3 [Ovis aries musimon];gi|1131283140|ref|XP_019818047.1|PREDICTED: polycystin-2 [Bos indicus];gi|114052611|ref|NP_001039777.1|polycystin-2 [Bos taurus]/gi|109892825|sp|Q4GZT3.1|PKD2_BOVINRecName: Full=Polycystin-2 AltName: Full=Polycystic kidney disease 2 protein homolog AltName: Full=Transient receptor potential cation channel subfamily P member 2 [Bos taurus]/gi|70671398|emb|CAI38797.1|polycystic kidney disease 2 membrane protein [Bos taurus]/gi|296486693|tpg|DAA28806.1|TPA: polycystin-2 [Bos taurus];gi|742203763|ref|XP_010858531.1|PREDICTED: polycystin-2 [Bison bison bison];gi|555971707|ref|XP_005897862.1|PREDICTED: polycystin-2 [Bos mutus];gi|1062977160|ref|XP_005681506.3|PREDICTED: polycystin-2 isoform X1 [Capra hircus];gi|803334688|ref|XP_012025437.1|PREDICTED: polycystin-2 isoform X2 [Ovis aries musimon];gi|1062977162|ref|XP_017904807.1|PREDICTED: polycystin-2 isoform X2 [Capra hircus];gi|803334686|ref|XP_012025436.1|PREDICTED: polycystin-2 isoform X1 [Ovis aries musimon];gi|471417389|ref|XP_004390204.1|PREDICTED: polycystin-2 [Trichechus manatus latirostris];gi|852788730|ref|XP_012885301.1|PREDICTED: polycystin-2 [Dipodomys ordii];gi|940718796|ref|XP_006109856.2|PREDICTED: LOW QUALITY PROTEIN: polycystin-2, partial [Myotis lucifugus]</t>
  </si>
  <si>
    <t>Ciona intestinalis;Ciona intestinalis;Ciona intestinalis;Equus asinus;Equus caballus;Equus przewalskii;Pantholops hodgsonii;Bos mutus;Ovis aries musimon;Bos indicus;Bos taurus/Bos taurus/Bos taurus/Bos taurus;Bison bison bison;Bos mutus;Capra hircus;Ovis aries musimon;Capra hircus;Ovis aries musimon;Trichechus manatus latirostris;Dipodomys ordii;Myotis lucifugus</t>
  </si>
  <si>
    <t>2.6E-42;2.8E-42;3.0E-42;3.7E-36;3.9E-36;5.1E-36;7.3E-36;1.3E-35;2.5E-35;1.1E-33;1.2E-33;2.2E-33;1.1E-32;1.2E-32;1.2E-32;1.2E-32;1.3E-32;1.7E-32;1.8E-27;3.0E-27</t>
  </si>
  <si>
    <t>XP_018668895;XP_018668894;XP_002119742;XP_014697913;XP_005609024;XP_008521911;XP_005972518;ELR54942;XP_012025439;XP_019818047;Q4GZT3/CAI38797/NP_001039777/DAA28806;XP_010858531;XP_005897862;XP_005681506;XP_012025437;XP_017904807;XP_012025436;XP_004390204;XP_012885301;XP_006109856</t>
  </si>
  <si>
    <t>gi|1087830620|ref|XP_018668895.1|PREDICTED: polycystic kidney disease 2-like 1 protein isoform X3 [Ciona intestinalis]</t>
  </si>
  <si>
    <t>Ciona intestinalis</t>
  </si>
  <si>
    <t>PKD2;PKD2;Pkd2;PKD2;PKD2;PKD2;PKD2;PKD2;PKD2;M91_13350;PKD2;LOC100184544;PKD2;PKD2;PKD2;PKD2;PKD2;LOC100184544;LOC100184544;PKD2;PKD2;PKD2;PKD2;PKD2;PKD2;PKD2;PKD2;PKD2;PKD2;PKD2;PKD2;PKD2;PKD2;PKD2;PKD2;PKD2;PKD2;PKD2;PKD2;LOC100184544;PKD2;PKD2;M91_13350;PKD2;PKD2;PKD2;PKD2;PKD2;PKD2;PKD2;PKD2;M91_13350;LOC100184544;PKD2;PKD2;PKD2;PKD2;PKD2;PKD2;PKD2;PKD2;PKD2;PKD2;PKD2;PKD2;PKD2;PKD2;PKD2;PKD2;PKD2;PKD2;PKD2;LOC100184544;PKD2;PKD2;PKD2;PKD2;PKD2;PKD2;PKD2;Pkd2;PKD2;PKD2;PKD2;PKD2;PKD2;PKD2;PKD2;PKD2;PKD2;PKD2;PKD2;PKD2;PKD2;PKD2;PKD2;PKD2;PKD2;PKD2;PKD2;PKD2;LOC100184544;PKD2;PKD2;LOC100184544;PKD2;PKD2;PKD2;PKD2;PKD2;PKD2;LOC100184544;PKD2;PKD2;Pkd2;PKD2;PKD2;PKD2;PKD2;PKD2;PKD2;PKD2;PKD2;PKD2;PKD2</t>
  </si>
  <si>
    <t>GO:0001822-IEA;GO:0071498-IEA;GO:0005509-IEA;GO:0001947-IEA;GO:0030027-IEA;GO:0031514-IEA;GO:0061333-IEA;GO:0071805-IEA;GO:0071805-ISS;GO:0015267-IEA;GO:0007368-IEA;GO:0005102-IEA;GO:0072177-IEA;GO:0005911-IEA;GO:0030814-IEA;GO:0030659-IEA;GO:0072214-IEA;GO:0048763-IEA;GO:0072218-IEA;GO:0031587-IEA;GO:0072219-IEA;GO:0061441-IEA;GO:0015271-IEA;GO:0015271-ISS;GO:0044325-IEA;GO:0007259-IEA;GO:0072001-IEA;GO:0007507-IEA;GO:0006813-IEA;GO:0009925-IEA;GO:0046872-IEA;GO:0071158-IEA;GO:0001889-IEA;GO:0006816-IEA;GO:0071277-IEA;GO:0071277-ISS;GO:2000134-IEA;GO:0070588-IEA;GO:0070588-ISS;GO:0071556-IEA;GO:0036064-IEA;GO:0090279-IEA;GO:0045429-IEA;GO:0006811-IEA;GO:0045944-IEA;GO:0005737-IEA;GO:0050982-IEA;GO:0050982-IBA;GO:0072075-IEA;GO:0001658-IEA;GO:0072235-IEA;GO:0001892-IEA;GO:0003127-IEA;GO:0005789-IEA;GO:0051289-IEA;GO:0071458-IEA;GO:0051209-IEA;GO:0016323-IEA;GO:0021915-IEA;GO:0005262-IEA;GO:0005262-IBA;GO:0005262-ISS;GO:0022843-IEA;GO:0005267-IEA;GO:0005783-IEA;GO:0021510-IEA;GO:0006874-IEA;GO:0097730-IEA;GO:0035904-IEA;GO:0071320-IEA;GO:0010628-IEA;GO:0051219-IEA;GO:0035502-IEA;GO:0031941-IEA;GO:0060674-IEA;GO:0007050-IEA;GO:0043398-IEA;GO:0060315-IEA;GO:0071470-IEA;GO:0072164-IEA;GO:0072284-IEA;GO:0031659-IEA;GO:0072686-IEA;GO:0016020-IEA;GO:0016020-IBA;GO:0016021-IEA;GO:0031410-IEA;GO:0071910-IEA;GO:0034765-IEA;GO:0005929-IEA;GO:0072208-IEA;GO:0045180-IEA;GO:0005245-IEA;GO:0005244-IEA;GO:0042994-IEA;GO:0002133-IEA;GO:0042995-IEA;GO:0005887-IEA;GO:0005249-IEA;GO:0005886-IEA;GO:0005248-IEA;GO:0071464-IEA;GO:0060170-IEA;GO:0035725-IEA;GO:0008092-IEA;GO:0051117-IEA;GO:0042802-IEA;GO:0042803-IEA;GO:0042805-IEA;GO:0042127-IEA</t>
  </si>
  <si>
    <t>kidney development-IEA;cellular response to fluid shear stress-IEA;calcium ion binding-IEA;heart looping-IEA;lamellipodium-IEA;motile cilium-IEA;renal tubule morphogenesis-IEA;potassium ion transmembrane transport-IEA;potassium ion transmembrane transport-ISS;channel activity-IEA;determination of left/right symmetry-IEA;signaling receptor binding-IEA;mesonephric duct development-IEA;cell-cell junction-IEA;regulation of cAMP metabolic process-IEA;cytoplasmic vesicle membrane-IEA;metanephric cortex development-IEA;calcium-induced calcium release activity-IEA;metanephric ascending thin limb development-IEA;positive regulation of inositol 1,4,5-trisphosphate-sensitive calcium-release channel activity-IEA;metanephric cortical collecting duct development-IEA;renal artery morphogenesis-IEA;outward rectifier potassium channel activity-IEA;outward rectifier potassium channel activity-ISS;ion channel binding-IEA;JAK-STAT cascade-IEA;renal system development-IEA;heart development-IEA;potassium ion transport-IEA;basal plasma membrane-IEA;metal ion binding-IEA;positive regulation of cell cycle arrest-IEA;liver development-IEA;calcium ion transport-IEA;cellular response to calcium ion-IEA;cellular response to calcium ion-ISS;negative regulation of G1/S transition of mitotic cell cycle-IEA;calcium ion transmembrane transport-IEA;calcium ion transmembrane transport-ISS;integral component of lumenal side of endoplasmic reticulum membrane-IEA;ciliary basal body-IEA;regulation of calcium ion import-IEA;positive regulation of nitric oxide biosynthetic process-IEA;ion transport-IEA;positive regulation of transcription by RNA polymerase II-IEA;cytoplasm-IEA;detection of mechanical stimulus-IEA;detection of mechanical stimulus-IBA;metanephric mesenchyme development-IEA;branching involved in ureteric bud morphogenesis-IEA;metanephric distal tubule development-IEA;embryonic placenta development-IEA;detection of nodal flow-IEA;endoplasmic reticulum membrane-IEA;protein homotetramerization-IEA;integral component of cytoplasmic side of endoplasmic reticulum membrane-IEA;release of sequestered calcium ion into cytosol-IEA;basolateral plasma membrane-IEA;neural tube development-IEA;calcium channel activity-IEA;calcium channel activity-IBA;calcium channel activity-ISS;voltage-gated cation channel activity-IEA;potassium channel activity-IEA;endoplasmic reticulum-IEA;spinal cord development-IEA;cellular calcium ion homeostasis-IEA;non-motile cilium-IEA;aorta development-IEA;cellular response to cAMP-IEA;positive regulation of gene expression-IEA;phosphoprotein binding-IEA;metanephric part of ureteric bud development-IEA;filamentous actin-IEA;placenta blood vessel development-IEA;cell cycle arrest-IEA;HLH domain binding-IEA;negative regulation of ryanodine-sensitive calcium-release channel activity-IEA;cellular response to osmotic stress-IEA;mesonephric tubule development-IEA;metanephric S-shaped body morphogenesis-IEA;positive regulation of cyclin-dependent protein serine/threonine kinase activity involved in G1/S transition of mitotic cell cycle-IEA;mitotic spindle-IEA;membrane-IEA;membrane-IBA;integral component of membrane-IEA;cytoplasmic vesicle-IEA;determination of liver left/right asymmetry-IEA;regulation of ion transmembrane transport-IEA;cilium-IEA;metanephric smooth muscle tissue development-IEA;basal cortex-IEA;voltage-gated calcium channel activity-IEA;voltage-gated ion channel activity-IEA;cytoplasmic sequestering of transcription factor-IEA;polycystin complex-IEA;cell projection-IEA;integral component of plasma membrane-IEA;voltage-gated potassium channel activity-IEA;plasma membrane-IEA;voltage-gated sodium channel activity-IEA;cellular response to hydrostatic pressure-IEA;ciliary membrane-IEA;sodium ion transmembrane transport-IEA;cytoskeletal protein binding-IEA;ATPase binding-IEA;identical protein binding-IEA;protein homodimerization activity-IEA;actinin binding-IEA;regulation of cell proliferation-IEA</t>
  </si>
  <si>
    <t>Biological Process-IEA;Biological Process-IEA;Molecular Function-IEA;Biological Process-IEA;Cellular Component-IEA;Cellular Component-IEA;Biological Process-IEA;Biological Process-IEA;Biological Process-ISS;Molecular Function-IEA;Biological Process-IEA;Molecular Function-IEA;Biological Process-IEA;Cellular Component-IEA;Biological Process-IEA;Cellular Component-IEA;Biological Process-IEA;Molecular Function-IEA;Biological Process-IEA;Biological Process-IEA;Biological Process-IEA;Biological Process-IEA;Molecular Function-IEA;Molecular Function-ISS;Molecular Function-IEA;Biological Process-IEA;Biological Process-IEA;Biological Process-IEA;Biological Process-IEA;Cellular Component-IEA;Molecular Function-IEA;Biological Process-IEA;Biological Process-IEA;Biological Process-IEA;Biological Process-IEA;Biological Process-ISS;Biological Process-IEA;Biological Process-IEA;Biological Process-ISS;Cellular Component-IEA;Cellular Component-IEA;Biological Process-IEA;Biological Process-IEA;Biological Process-IEA;Biological Process-IEA;Cellular Component-IEA;Biological Process-IEA;Biological Process-IBA;Biological Process-IEA;Biological Process-IEA;Biological Process-IEA;Biological Process-IEA;Biological Process-IEA;Cellular Component-IEA;Biological Process-IEA;Cellular Component-IEA;Biological Process-IEA;Cellular Component-IEA;Biological Process-IEA;Molecular Function-IEA;Molecular Function-IBA;Molecular Function-ISS;Molecular Function-IEA;Molecular Function-IEA;Cellular Component-IEA;Biological Process-IEA;Biological Process-IEA;Cellular Component-IEA;Biological Process-IEA;Biological Process-IEA;Biological Process-IEA;Molecular Function-IEA;Biological Process-IEA;Cellular Component-IEA;Biological Process-IEA;Biological Process-IEA;Molecular Function-IEA;Biological Process-IEA;Biological Process-IEA;Biological Process-IEA;Biological Process-IEA;Biological Process-IEA;Cellular Component-IEA;Cellular Component-IEA;Cellular Component-IBA;Cellular Component-IEA;Cellular Component-IEA;Biological Process-IEA;Biological Process-IEA;Cellular Component-IEA;Biological Process-IEA;Cellular Component-IEA;Molecular Function-IEA;Molecular Function-IEA;Biological Process-IEA;Cellular Component-IEA;Cellular Component-IEA;Cellular Component-IEA;Molecular Function-IEA;Cellular Component-IEA;Molecular Function-IEA;Biological Process-IEA;Cellular Component-IEA;Biological Process-IEA;Molecular Function-IEA;Molecular Function-IEA;Molecular Function-IEA;Molecular Function-IEA;Molecular Function-IEA;Biological Process-IEA</t>
  </si>
  <si>
    <t>GO:0001656;GO:0005261;GO:0005515;GO:0009653;GO:0019222;GO:0022839;GO:0030001;GO:0035295;GO:0043227;GO:0044425;GO:0044444;GO:0044446;GO:0046873;GO:0048522;GO:0051716;GO:0065008;GO:0071944;GO:0072073;GO:0120025</t>
  </si>
  <si>
    <t>metanephros development;cation channel activity;protein binding;anatomical structure morphogenesis;regulation of metabolic process;ion gated channel activity;metal ion transport;tube development;membrane-bounded organelle;membrane part;cytoplasmic part;intracellular organelle part;metal ion transmembrane transporter activity;positive regulation of cellular process;cellular response to stimulus;regulation of biological quality;cell periphery;kidney epithelium development;plasma membrane bounded cell projection</t>
  </si>
  <si>
    <t>Biological Process;Molecular Function;Molecular Function;Biological Process;Biological Process;Molecular Function;Biological Process;Biological Process;Cellular Component;Cellular Component;Cellular Component;Cellular Component;Molecular Function;Biological Process;Biological Process;Biological Process;Cellular Component;Biological Process;Cellular Component</t>
  </si>
  <si>
    <t>IPR003915;IPR013122;noIPR;noIPR;noIPR;noIPR;noIPR;noIPR</t>
  </si>
  <si>
    <t>FAMILY;DOMAIN;DOMAIN;DOMAIN;DOMAIN;DOMAIN;DOMAIN;DOMAIN</t>
  </si>
  <si>
    <t>Polycystic kidney disease type 2 protein;Polycystin cation channel, PKD1/PKD2;Polycystin cation channel, PKD1/PKD2;Polycystin cation channel, PKD1/PKD2;Polycystin cation channel, PKD1/PKD2;Polycystin cation channel, PKD1/PKD2;Polycystin cation channel, PKD1/PKD2;Polycystin cation channel, PKD1/PKD2</t>
  </si>
  <si>
    <t>PR01433 (PRINTS);PF08016 (PFAM);mobidb-lite (MOBIDB_LITE);PTHR10877 (PANTHER);PTHR10877 (PANTHER);PTHR10877:SF105 (PANTHER);PTHR10877:SF105 (PANTHER);SSF81324 (SUPERFAMILY)</t>
  </si>
  <si>
    <t>GO:0016020/GO:0005509;;;;;;;</t>
  </si>
  <si>
    <t>membrane/calcium ion binding;;;;;;;</t>
  </si>
  <si>
    <t>Cellular Component/Molecular Function;;;;;;;</t>
  </si>
  <si>
    <t>EG_transcript_3624</t>
  </si>
  <si>
    <t>serine threonine- kinase chloroplastic</t>
  </si>
  <si>
    <t>gi|1026758509|gb|OAE20575.1|hypothetical protein AXG93_3873s1330 [Marchantia polymorpha subsp. ruderalis];gi|545368684|ref|XP_005649120.1|kinase-like protein [Coccomyxa subellipsoidea C-169]/gi|384251098|gb|EIE24576.1|kinase-like protein [Coccomyxa subellipsoidea C-169];gi|672200026|ref|XP_008777769.1|PREDICTED: serine/threonine-protein kinase STN7, chloroplastic [Phoenix dactylifera];gi|747042216|ref|XP_011077271.1|serine/threonine-protein kinase STN7, chloroplastic [Sesamum indicum];gi|848880382|ref|XP_012840573.1|PREDICTED: serine/threonine-protein kinase STN7, chloroplastic [Erythranthe guttata] [Mimulus guttatus]/gi|604329266|gb|EYU34597.1|hypothetical protein MIMGU_mgv1a003518mg [Erythranthe guttata] [Mimulus guttatus];gi|470122218|ref|XP_004297142.1|PREDICTED: serine/threonine-protein kinase STN7, chloroplastic [Fragaria vesca subsp. vesca];gi|743757806|ref|XP_010923697.1|PREDICTED: serine/threonine-protein kinase STN7, chloroplastic [Elaeis guineensis];gi|729293158|ref|XP_010532112.1|PREDICTED: serine/threonine-protein kinase STN7, chloroplastic [Tarenaya hassleriana];gi|1098834275|ref|XP_018823681.1|PREDICTED: serine/threonine-protein kinase STN7, chloroplastic [Juglans regia];gi|302756739|ref|XP_002961793.1|hypothetical protein SELMODRAFT_76749 [Selaginella moellendorffii]/gi|300170452|gb|EFJ37053.1|hypothetical protein SELMODRAFT_76749 [Selaginella moellendorffii];gi|302762889|ref|XP_002964866.1|hypothetical protein SELMODRAFT_83791 [Selaginella moellendorffii]/gi|300167099|gb|EFJ33704.1|hypothetical protein SELMODRAFT_83791 [Selaginella moellendorffii];gi|992159191|gb|KXG22466.1|hypothetical protein SORBI_3009G219100 [Sorghum bicolor];gi|902131587|gb|KNA04287.1|hypothetical protein SOVF_201050 [Spinacia oleracea];gi|1117475774|ref|XP_019429954.1|PREDICTED: serine/threonine-protein kinase STN7, chloroplastic [Lupinus angustifolius]/gi|1102718073|gb|OIW16675.1|hypothetical protein TanjilG_28732 [Lupinus angustifolius];gi|356502478|ref|XP_003520046.1|PREDICTED: serine/threonine-protein kinase STN7, chloroplastic-like [Glycine max]/gi|947122406|gb|KRH70612.1|hypothetical protein GLYMA_02G100000 [Glycine max];gi|1044581254|ref|XP_017427542.1|PREDICTED: serine/threonine-protein kinase STN7, chloroplastic isoform X2 [Vigna angularis]/gi|920703042|gb|KOM46267.1|hypothetical protein LR48_Vigan06g157300 [Vigna angularis];gi|1029115586|ref|XP_016736234.1|PREDICTED: serine/threonine-protein kinase STN7, chloroplastic isoform X3 [Gossypium hirsutum]/gi|1029115588|ref|XP_016736235.1|PREDICTED: serine/threonine-protein kinase STN7, chloroplastic isoform X3 [Gossypium hirsutum];gi|1029115584|ref|XP_016736233.1|PREDICTED: serine/threonine-protein kinase STN7, chloroplastic isoform X2 [Gossypium hirsutum];gi|1040922723|ref|XP_017223588.1|PREDICTED: serine/threonine-protein kinase STN7, chloroplastic [Daucus carota subsp. sativus];gi|514747284|ref|XP_004961329.1|PREDICTED: serine/threonine-protein kinase STN7, chloroplastic [Setaria italica]/gi|944250220|gb|KQL14483.1|hypothetical protein SETIT_024736mg [Setaria italica]</t>
  </si>
  <si>
    <t>Marchantia polymorpha subsp. ruderalis;Coccomyxa subellipsoidea C-169/Coccomyxa subellipsoidea C-169;Phoenix dactylifera;Sesamum indicum;Mimulus guttatus/Mimulus guttatus;Fragaria vesca subsp. vesca;Elaeis guineensis;Tarenaya hassleriana;Juglans regia;Selaginella moellendorffii/Selaginella moellendorffii;Selaginella moellendorffii/Selaginella moellendorffii;Sorghum bicolor;Spinacia oleracea;Lupinus angustifolius/Lupinus angustifolius;Glycine max/Glycine max;Vigna angularis/Vigna angularis;Gossypium hirsutum/Gossypium hirsutum;Gossypium hirsutum;Daucus carota subsp. sativus;Setaria italica/Setaria italica</t>
  </si>
  <si>
    <t>4.2E-98;1.1E-97;2.6E-96;1.3E-95;6.0E-95;4.1E-94;2.0E-93;2.4E-93;3.4E-93;3.4E-93;4.8E-93;1.0E-92;1.3E-92;1.9E-92;2.0E-92;2.7E-92;6.9E-92;9.6E-92;1.0E-91;1.2E-91</t>
  </si>
  <si>
    <t>OAE20575;XP_005649120/EIE24576;XP_008777769;XP_011077271;XP_012840573/EYU34597;XP_004297142;XP_010923697;XP_010532112;XP_018823681;EFJ37053/XP_002961793;XP_002964866/EFJ33704;KXG22466;KNA04287;XP_019429954/OIW16675;KRH70612/XP_003520046;XP_017427542/KOM46267;XP_016736234/XP_016736235;XP_016736233;XP_017223588;XP_004961329/KQL14483</t>
  </si>
  <si>
    <t>gi|1026758509|gb|OAE20575.1|hypothetical protein AXG93_3873s1330 [Marchantia polymorpha subsp. ruderalis]</t>
  </si>
  <si>
    <t>100810714;SORBI_3009G219100;MIMGU_mgv1a003518mg;SELMODRAFT_83791;COCSUDRAFT_14240;SORBI_3009G219100;SORBI_3009G219100;LOC101784002;LOC101784002;LR48_Vigan06g157300;AXG93_3873s1330;LOC103697640;TanjilG_28732;SOVF_201050;MIMGU_mgv1a003518mg;LOC108993277;LOC107946424;SORBI_3009G219100;LOC107946424;TanjilG_28732;TanjilG_28732;LR48_Vigan06g157300;SORBI_3009G219100;SORBI_3009G219100;LOC101784002;LOC108993277;LOC107946424;LOC107946424;SORBI_3009G219100;LOC107946424;SOVF_201050;LOC107946424;LOC108993277;LOC101784002;SELMODRAFT_76749;LOC107946424;LOC108993277;LR48_Vigan06g157300;AXG93_3873s1330;MIMGU_mgv1a003518mg;LOC101784002;LR48_Vigan06g157300;LOC107946424;LOC101784002;LOC103697640;100810714;LOC107946424;SELMODRAFT_83791;100810714;LOC108993277;LOC107946424;TanjilG_28732;LOC108993277;COCSUDRAFT_14240;LOC103697640;LOC101784002;AXG93_3873s1330;SELMODRAFT_76749;TanjilG_28732;100810714;COCSUDRAFT_14240;COCSUDRAFT_14240;LOC101784002;LOC108993277;SELMODRAFT_76749;COCSUDRAFT_14240;LR48_Vigan06g157300;SELMODRAFT_83791;SOVF_201050;LOC103697640;LOC101784002;SORBI_3009G219100;LOC103697640;SORBI_3009G219100</t>
  </si>
  <si>
    <t>GO:0009507-IEA;GO:0016020-IEA;GO:0016021-IEA;GO:0016310-IEA;GO:0016301-IEA;GO:0042548-IEA;GO:0042651-IEA;GO:0009643-IEA;GO:0004672-IEA;GO:0004672-IBA;GO:0004674-IEA;GO:0005524-IEA;GO:0006468-IEA;GO:0007623-IEA</t>
  </si>
  <si>
    <t>chloroplast-IEA;membrane-IEA;integral component of membrane-IEA;phosphorylation-IEA;kinase activity-IEA;regulation of photosynthesis, light reaction-IEA;thylakoid membrane-IEA;photosynthetic acclimation-IEA;protein kinase activity-IEA;protein kinase activity-IBA;protein serine/threonine kinase activity-IEA;ATP binding-IEA;protein phosphorylation-IEA;circadian rhythm-IEA</t>
  </si>
  <si>
    <t>Cellular Component-IEA;Cellular Component-IEA;Cellular Component-IEA;Biological Process-IEA;Molecular Function-IEA;Biological Process-IEA;Cellular Component-IEA;Biological Process-IEA;Molecular Function-IEA;Molecular Function-IBA;Molecular Function-IEA;Molecular Function-IEA;Biological Process-IEA;Biological Process-IEA</t>
  </si>
  <si>
    <t>IPR000719;noIPR;noIPR;noIPR;noIPR;noIPR;IPR000719;IPR011009</t>
  </si>
  <si>
    <t>Protein kinase domain;Protein kinase domain;Protein kinase domain;Protein kinase domain;Protein kinase domain;Protein kinase domain;Protein kinase domain;Protein kinase-like domain superfamily</t>
  </si>
  <si>
    <t>PF00069 (PFAM);G3DSA:3.30.200.20 (GENE3D);G3DSA:1.10.510.10 (GENE3D);mobidb-lite (MOBIDB_LITE);PTHR11584:SF316 (PANTHER);PTHR11584 (PANTHER);PS50011 (PROSITE_PROFILES);SSF56112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</si>
  <si>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</si>
  <si>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</si>
  <si>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</si>
  <si>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EG_transcript_3626</t>
  </si>
  <si>
    <t>serine threonine</t>
  </si>
  <si>
    <t>gi|923120981|ref|XP_013753962.1|adenylate/guanylate cyclase [Thecamonas trahens ATCC 50062]/gi|906560898|gb|KNC54141.1|adenylate/guanylate cyclase [Thecamonas trahens ATCC 50062];gi|157863859|ref|XP_001687481.1|conserved hypothetical protein [Leishmania major strain Friedlin]/gi|68223692|emb|CAJ01921.1|conserved hypothetical protein [Leishmania major strain Friedlin];gi|389600194|ref|XP_001561820.2|conserved hypothetical protein [Leishmania braziliensis MHOM/BR/75/M2904]/gi|322504223|emb|CAM36839.2|conserved hypothetical protein [Leishmania braziliensis MHOM/BR/75/M2904];gi|930562672|gb|KPI86693.1|hypothetical protein ABL78_4251 [Leptomonas seymouri];gi|1099058443|emb|CCM12814.1|hypothetical protein, conserved [Leishmania guyanensis];gi|731711076|ref|XP_010703768.1|hypothetical protein LPMP_050050 [Leishmania panamensis]/gi|685201190|gb|AIN95446.1|hypothetical protein LPMP_050050 [Leishmania panamensis];gi|291000714|ref|XP_002682924.1|predicted protein [Naegleria gruberi] [Naegleria gruberi strain NEG-M]/gi|284096552|gb|EFC50180.1|predicted protein [Naegleria gruberi];gi|923132193|ref|XP_013759562.1|hypothetical protein AMSG_11718 [Thecamonas trahens ATCC 50062]/gi|906554337|gb|KNC47580.1|hypothetical protein AMSG_11718 [Thecamonas trahens ATCC 50062];gi|823718942|gb|AKI80546.1|putative serine/threonine-protein kinase/receptor [Acanthamoeba polyphaga mimivirus];gi|1002449419|ref|XP_015659182.1|hypothetical protein ABB37_04202 [Leptomonas pyrrhocoris]/gi|928116283|gb|KPA80743.1|hypothetical protein ABB37_04202 [Leptomonas pyrrhocoris];gi|340053893|emb|CCC48187.1|conserved hypothetical protein [Trypanosoma vivax Y486];gi|470430451|ref|XP_004338303.1|serine/threonine protein kinase, putative [Acanthamoeba castellanii str. Neff]/gi|440795154|gb|ELR16290.1|serine/threonine protein kinase, putative [Acanthamoeba castellanii str. Neff];gi|470529135|ref|XP_004368021.1|serine/threonine protein kinase, putative [Acanthamoeba castellanii str. Neff]/gi|440804389|gb|ELR25266.1|serine/threonine protein kinase, putative [Acanthamoeba castellanii str. Neff];gi|146076653|ref|XP_001462969.1|conserved hypothetical protein [Leishmania infantum JPCM5]/gi|134067051|emb|CAM65314.1|conserved hypothetical protein [Leishmania infantum JPCM5];gi|470529094|ref|XP_004368014.1|phosphate ABC transporter, phosphatebinding protein PstS, putative [Acanthamoeba castellanii str. Neff]/gi|440804382|gb|ELR25259.1|phosphate ABC transporter, phosphatebinding protein PstS, putative [Acanthamoeba castellanii str. Neff];gi|528247567|gb|EPY33272.1|hypothetical protein STCU_02356 [Strigomonas culicis];gi|398009988|ref|XP_003858192.1|hypothetical protein, conserved [Leishmania donovani]/gi|322496398|emb|CBZ31468.1|hypothetical protein, conserved [Leishmania donovani];gi|401414793|ref|XP_003871893.1|conserved hypothetical protein [Leishmania mexicana MHOM/GT/2001/U1103]/gi|322488114|emb|CBZ23360.1|conserved hypothetical protein [Leishmania mexicana MHOM/GT/2001/U1103];gi|955163141|emb|CUG93111.1|guanylate cyclase, putative [Bodo saltans]</t>
  </si>
  <si>
    <t>Thecamonas trahens ATCC 50062/Thecamonas trahens ATCC 50062;Leishmania major strain Friedlin/Leishmania major strain Friedlin;Leishmania braziliensis MHOM/BR/75/M2904/Leishmania braziliensis MHOM/BR/75/M2904;Leptomonas seymouri;Leishmania guyanensis;Leishmania panamensis/Leishmania panamensis;Naegleria gruberi strain NEG-M/Naegleria gruberi;Thecamonas trahens ATCC 50062/Thecamonas trahens ATCC 50062;Acanthamoeba polyphaga mimivirus;Leptomonas pyrrhocoris/Leptomonas pyrrhocoris;Trypanosoma vivax Y486;Acanthamoeba castellanii str. Neff/Acanthamoeba castellanii str. Neff;Acanthamoeba castellanii str. Neff/Acanthamoeba castellanii str. Neff;Leishmania infantum JPCM5/Leishmania infantum JPCM5;Acanthamoeba castellanii str. Neff/Acanthamoeba castellanii str. Neff;Strigomonas culicis;Leishmania donovani/Leishmania donovani;Leishmania mexicana MHOM/GT/2001/U1103/Leishmania mexicana MHOM/GT/2001/U1103;Bodo saltans</t>
  </si>
  <si>
    <t>1.3E-15;2.5E-14;1.4E-13;3.1E-13;3.7E-13;3.8E-13;4.4E-13;6.5E-13;1.1E-12;1.7E-12;1.8E-12;2.3E-12;7.0E-12;1.0E-11;1.4E-11;1.5E-11;1.9E-11;6.1E-11;8.3E-11</t>
  </si>
  <si>
    <t>XP_013753962/KNC54141;XP_001687481/CAJ01921;XP_001561820/CAM36839;KPI86693;CCM12814;XP_010703768/AIN95446;EFC50180/XP_002682924;XP_013759562/KNC47580;AKI80546;XP_015659182/KPA80743;CCC48187;XP_004338303/ELR16290;ELR25266/XP_004368021;XP_001462969/CAM65314;ELR25259/XP_004368014;EPY33272;XP_003858192/CBZ31468;XP_003871893/CBZ23360;CUG93111</t>
  </si>
  <si>
    <t>gi|923120981|ref|XP_013753962.1|adenylate/guanylate cyclase [Thecamonas trahens ATCC 50062]/gi|906560898|gb|KNC54141.1|adenylate/guanylate cyclase [Thecamonas trahens ATCC 50062]</t>
  </si>
  <si>
    <t>ACA1_290230;ACA1_290300;AMSG_09920;AMSG_11718;NAEGRDRAFT_61990;ACA1_290300;ACA1_290230;A0A0G2YBW0;LMJF_05_0050;AMSG_11718;ACA1_290300;A0A0G2YBW0;NAEGRDRAFT_61990;A0A0G2YBW0;AMSG_09920;A0A0G2YBW0;ACA1_290230;ACA1_290300;ACA1_290300;NAEGRDRAFT_61990;ACA1_290300;ACA1_290300;ACA1_290300;ACA1_290300;ACA1_290230;LMJF_05_0050;A0A0G2YBW0;A0A0G2YBW0;ACA1_290300;ACA1_290230;A0A0G2YBW0;ACA1_290230;AMSG_09920;ACA1_290300;ACA1_290300;AMSG_09920;A0A0G2YBW0;A0A0G2YBW0;ACA1_290230;ACA1_290230;A0A0G2YBW0;NAEGRDRAFT_61990;ACA1_290230;AMSG_11718;AMSG_11718;LMJF_05_0050</t>
  </si>
  <si>
    <t>GO:0016020-IEA;GO:0016021-IEA;GO:0012505-IBA;GO:0016310-IEA;GO:0016301-IEA;GO:0035556-IEA;GO:0009190-IEA;GO:0016849-IEA;GO:0006664-IBA;GO:0004672-IEA;GO:0004674-IEA;GO:0005524-IEA;GO:0006468-IEA;GO:0005622-IEA;GO:0046527-IBA</t>
  </si>
  <si>
    <t>membrane-IEA;integral component of membrane-IEA;endomembrane system-IBA;phosphorylation-IEA;kinase activity-IEA;intracellular signal transduction-IEA;cyclic nucleotide biosynthetic process-IEA;phosphorus-oxygen lyase activity-IEA;glycolipid metabolic process-IBA;protein kinase activity-IEA;protein serine/threonine kinase activity-IEA;ATP binding-IEA;protein phosphorylation-IEA;intracellular-IEA;glucosyltransferase activity-IBA</t>
  </si>
  <si>
    <t>Cellular Component-IEA;Cellular Component-IEA;Cellular Component-IBA;Biological Process-IEA;Molecular Function-IEA;Biological Process-IEA;Biological Process-IEA;Molecular Function-IEA;Biological Process-IBA;Molecular Function-IEA;Molecular Function-IEA;Molecular Function-IEA;Biological Process-IEA;Cellular Component-IEA;Molecular Function-IBA</t>
  </si>
  <si>
    <t>GO:0003824;GO:0009987</t>
  </si>
  <si>
    <t>catalytic activity;cellular process</t>
  </si>
  <si>
    <t>IPR029787;noIPR;noIPR;noIPR;noIPR;noIPR;noIPR;IPR029787</t>
  </si>
  <si>
    <t>Nucleotide cyclase;Nucleotide cyclase;Nucleotide cyclase;Nucleotide cyclase;Nucleotide cyclase;Nucleotide cyclase;Nucleotide cyclase;Nucleotide cyclase</t>
  </si>
  <si>
    <t>G3DSA:3.30.70.1230 (GENE3D);mobidb-lite (MOBIDB_LITE);mobidb-lite (MOBIDB_LITE);PTHR12203 (PANTHER);PTHR12203 (PANTHER);PTHR12203:SF60 (PANTHER);PTHR12203:SF60 (PANTHER);SSF55073 (SUPERFAMILY)</t>
  </si>
  <si>
    <t>EG_transcript_36301</t>
  </si>
  <si>
    <t>gi|947784173|ref|WP_056445917.1|peptidylprolyl isomerase [Caulobacter sp. Root1455]/gi|945839056|gb|KQY92756.1|peptidylprolyl isomerase [Caulobacter sp. Root1455];gi|950129212|ref|WP_057184929.1|peptidylprolyl isomerase [Caulobacter sp. Root656]/gi|946014075|gb|KRA66927.1|peptidylprolyl isomerase [Caulobacter sp. Root656];gi|654572799|ref|WP_028040007.1|peptidyl-prolyl cis-trans isomerase [Caulobacter sp. URHA0033];gi|490757108|ref|WP_004619405.1|peptidyl-prolyl cis-trans isomerase [Caulobacter vibrioides]/gi|480898911|gb|ENZ81889.1|peptidyl-prolyl cis-trans isomerase (rotamase) - cyclophilin family [Caulobacter crescentus OR37];gi|1011225895|ref|WP_062145213.1|peptidylprolyl isomerase [Caulobacter henricii]/gi|942020484|gb|ALL12823.1|peptidylprolyl isomerase [Caulobacter henricii];gi|947801626|ref|WP_056463158.1|peptidylprolyl isomerase [Caulobacter sp. Root487D2Y]/gi|945773363|gb|KQY27425.1|peptidylprolyl isomerase [Caulobacter sp. Root487D2Y];gi|659868582|ref|WP_029915452.1|peptidyl-prolyl cis-trans isomerase [Caulobacter sp. UNC358MFTsu5.1];gi|737082553|ref|WP_035071000.1|peptidyl-prolyl cis-trans isomerase [Caulobacter henricii];gi|398031611|gb|EJL24993.1|peptidyl-prolyl cis-trans isomerase (rotamase) - cyclophilin family [Caulobacter sp. AP07];gi|737042515|ref|WP_035037737.1|peptidyl-prolyl cis-trans isomerase [Caulobacter sp. AP07];gi|948097704|ref|WP_056756349.1|peptidylprolyl isomerase [Caulobacter sp. Root1472]/gi|945875502|gb|KQZ28985.1|peptidylprolyl isomerase [Caulobacter sp. Root1472];gi|1098873271|emb|SFK32410.1|peptidyl-prolyl cis-trans isomerase A (cyclophilin A) [Caulobacter sp. UNC279MFTsu5.1];gi|948066687|ref|WP_056725549.1|peptidylprolyl isomerase [Caulobacter sp. Root655]/gi|946003869|gb|KRA56807.1|peptidylprolyl isomerase [Caulobacter sp. Root655];gi|556734361|ref|XP_005962813.1|PREDICTED: peptidyl-prolyl cis-trans isomerase-like 1-like [Pantholops hodgsonii];gi|737049328|ref|WP_035044519.1|peptidyl-prolyl cis-trans isomerase [Caulobacter henricii];gi|501244459|ref|WP_012287477.1|peptidyl-prolyl cis-trans isomerase [Caulobacter sp. K31]/gi|167349845|gb|ABZ72580.1|peptidyl-prolyl cis-trans isomerase cyclophilin type [Caulobacter sp. K31];gi|947380724|ref|WP_056046740.1|MULTISPECIES: peptidylprolyl isomerase [Caulobacter]/gi|945500848|gb|KQV56281.1|peptidylprolyl isomerase [Caulobacter sp. Root342]/gi|945515152|gb|KQV70543.1|peptidylprolyl isomerase [Caulobacter sp. Root343];gi|835225781|ref|WP_047404958.1|peptidyl-prolyl cis-trans isomerase [Caulobacter sp. OV484];gi|947336471|ref|WP_056020245.1|MULTISPECIES: peptidylprolyl isomerase [Phenylobacterium]/gi|945617265|gb|KQW72053.1|peptidylprolyl isomerase [Phenylobacterium sp. Root1277]/gi|945641266|gb|KQW95972.1|peptidylprolyl isomerase [Phenylobacterium sp. Root1290]/gi|946193157|gb|KRC44929.1|peptidylprolyl isomerase [Phenylobacterium sp. Root77];gi|946923474|ref|WP_055846062.1|peptidylprolyl isomerase [Sphingomonas sp. Leaf343]/gi|945120921|gb|KQR83327.1|peptidylprolyl isomerase [Sphingomonas sp. Leaf343]</t>
  </si>
  <si>
    <t>Caulobacter sp. Root1455/Caulobacter sp. Root1455;Caulobacter sp. Root656/Caulobacter sp. Root656;Caulobacter sp. URHA0033;Caulobacter vibrioides/Caulobacter crescentus OR37;Caulobacter henricii/Caulobacter henricii;Caulobacter sp. Root487D2Y/Caulobacter sp. Root487D2Y;Caulobacter sp. UNC358MFTsu5.1;Caulobacter henricii;Caulobacter sp. AP07;Caulobacter sp. AP07;Caulobacter sp. Root1472/Caulobacter sp. Root1472;Caulobacter sp. UNC279MFTsu5.1;Caulobacter sp. Root655/Caulobacter sp. Root655;Pantholops hodgsonii;Caulobacter henricii;Caulobacter sp. K31/Caulobacter sp. K31;Caulobacter/Caulobacter sp. Root342/Caulobacter sp. Root343;Caulobacter sp. OV484;Phenylobacterium/Phenylobacterium sp. Root1277/Phenylobacterium sp. Root1290/Phenylobacterium sp. Root77;Sphingomonas sp. Leaf343/Sphingomonas sp. Leaf343</t>
  </si>
  <si>
    <t>1.4E-80;1.8E-79;3.2E-79;4.2E-79;6.0E-79;1.0E-78;2.0E-78;3.0E-78;6.0E-78;7.6E-78;8.6E-78;3.7E-77;6.6E-77;7.7E-77;1.8E-76;3.9E-74;6.9E-74;1.5E-71;2.3E-61;5.6E-58</t>
  </si>
  <si>
    <t>WP_056445917/KQY92756;KRA66927/WP_057184929;WP_028040007;ENZ81889/WP_004619405;WP_062145213/ALL12823;KQY27425/WP_056463158;WP_029915452;WP_035071000;EJL24993;WP_035037737;WP_056756349/KQZ28985;SFK32410;WP_056725549/KRA56807;XP_005962813;WP_035044519;WP_012287477/ABZ72580;KQV70543/WP_056046740/KQV56281;WP_047404958;KQW72053/WP_056020245/KQW95972/KRC44929;WP_055846062/KQR83327</t>
  </si>
  <si>
    <t>gi|947784173|ref|WP_056445917.1|peptidylprolyl isomerase [Caulobacter sp. Root1455]/gi|945839056|gb|KQY92756.1|peptidylprolyl isomerase [Caulobacter sp. Root1455]</t>
  </si>
  <si>
    <t>Caulobacter sp. Root1455</t>
  </si>
  <si>
    <t>ASD89_01450;ASD79_16820;ASC62_20560;ASD21_15400;ASD89_01450;ASD79_16820;ASC73_08290;PMI01_04569;PMI01_04569;ASD21_15400;ASD47_19840;ASG07_08815;PMI01_04569;SAMN02799626_03987;ASC62_20560;ASC62_20560;ASD21_15400;SAMN02799626_03987;ASD79_16820;Caul_3453;SAMN02799626_03987;AQ619_05340;OR37_02124;AQ619_05340;ASG07_08815;ASD47_19840;ASD47_19840;ASG07_08815;ASD89_01450;OR37_02124;Caul_3453;OR37_02124;AQ619_05340;Caul_3453;ASC73_08290;ASC73_08290</t>
  </si>
  <si>
    <t>GO:0000413;GO:0003755</t>
  </si>
  <si>
    <t>protein peptidyl-prolyl isomerization;peptidyl-prolyl cis-trans isomerase activity</t>
  </si>
  <si>
    <t>EC:5.2.1.8</t>
  </si>
  <si>
    <t>Peptidylprolyl isomerase</t>
  </si>
  <si>
    <t>IPR029000;IPR002130;noIPR;noIPR;IPR002130;noIPR;IPR029000</t>
  </si>
  <si>
    <t>Cyclophilin-like domain superfamily;Cyclophilin-type peptidyl-prolyl cis-trans isomerase domain;Cyclophilin-type peptidyl-prolyl cis-trans isomerase domain;Cyclophilin-type peptidyl-prolyl cis-trans isomerase domain;Cyclophilin-type peptidyl-prolyl cis-trans isomerase domain;Cyclophilin-type peptidyl-prolyl cis-trans isomerase domain;Cyclophilin-like domain superfamily</t>
  </si>
  <si>
    <t>G3DSA:2.40.100.10 (GENE3D);PF00160 (PFAM);PTHR43246:SF1 (PANTHER);PTHR43246 (PANTHER);PS50072 (PROSITE_PROFILES);cd00317 (CDD);SSF50891 (SUPERFAMILY)</t>
  </si>
  <si>
    <t>;GO:0000413/GO:0003755;;;GO:0000413/GO:0003755;;</t>
  </si>
  <si>
    <t>;protein peptidyl-prolyl isomerization/peptidyl-prolyl cis-trans isomerase activity;;;protein peptidyl-prolyl isomerization/peptidyl-prolyl cis-trans isomerase activity;;</t>
  </si>
  <si>
    <t>;Biological Process/Molecular Function;;;Biological Process/Molecular Function;;</t>
  </si>
  <si>
    <t>EG_transcript_36577</t>
  </si>
  <si>
    <t>Chromo-like domain superfamily;Chromo-like domain superfamily</t>
  </si>
  <si>
    <t>EG_transcript_36592</t>
  </si>
  <si>
    <t>EF-hand domain-containing family member C2</t>
  </si>
  <si>
    <t>gi|290980651|ref|XP_002673045.1|hypothetical protein NAEGRDRAFT_81047 [Naegleria gruberi] [Naegleria gruberi strain NEG-M]/gi|284086626|gb|EFC40301.1|hypothetical protein NAEGRDRAFT_81047 [Naegleria gruberi];gi|1041121312|ref|XP_017284558.1|PREDICTED: EF-hand domain-containing family member C2 [Kryptolebias marmoratus];gi|642096100|emb|CDQ79361.1|unnamed protein product [Oncorhynchus mykiss];gi|1158938314|ref|XP_020317502.1|LOW QUALITY PROTEIN: EF-hand domain-containing family member C2 [Oncorhynchus kisutch];gi|584022757|ref|XP_006806031.1|PREDICTED: EF-hand domain-containing family member C2-like isoform X1 [Neolamprologus brichardi];gi|930757685|ref|XP_014194780.1|PREDICTED: EF-hand domain-containing family member C2 isoform X1 [Haplochromis burtoni];gi|542202763|ref|XP_005475295.1|PREDICTED: EF-hand domain-containing family member C2 isoform X1 [Oreochromis niloticus];gi|584022759|ref|XP_006806032.1|PREDICTED: EF-hand domain-containing family member C2-like isoform X2 [Neolamprologus brichardi];gi|930757689|ref|XP_014194782.1|PREDICTED: EF-hand domain-containing family member C2 isoform X3 [Haplochromis burtoni];gi|542202765|ref|XP_005475296.1|PREDICTED: EF-hand domain-containing family member C2 isoform X2 [Oreochromis niloticus];gi|930757687|ref|XP_014194781.1|PREDICTED: EF-hand domain-containing family member C2 isoform X2 [Haplochromis burtoni];gi|930757691|ref|XP_014194783.1|PREDICTED: EF-hand domain-containing family member C2 isoform X4 [Haplochromis burtoni];gi|1049224917|ref|XP_017550650.1|PREDICTED: EF-hand domain-containing family member C2 isoform X2 [Pygocentrus nattereri];gi|158937338|sp|Q32TF8.2|EFHC2_DANRERecName: Full=EF-hand domain-containing family member C2 [Danio rerio]/gi|115313008|gb|AAI24092.1|Efhc2 protein [Danio rerio];gi|884972770|ref|XP_012994650.1|PREDICTED: EF-hand domain-containing family member C2 [Esox lucius];gi|1049224915|ref|XP_017550649.1|PREDICTED: EF-hand domain-containing family member C2 isoform X1 [Pygocentrus nattereri];gi|857976011|emb|CEO97836.1|hypothetical protein PBRA_005950 [Plasmodiophora brassicae];gi|548442346|ref|XP_005745568.1|PREDICTED: EF-hand domain-containing family member C2 isoform X1 [Pundamilia nyererei];gi|499044860|ref|XP_004573024.1|PREDICTED: EF-hand domain-containing family member C2 [Maylandia zebra];gi|548442352|ref|XP_005745569.1|PREDICTED: EF-hand domain-containing family member C2 isoform X2 [Pundamilia nyererei]</t>
  </si>
  <si>
    <t>Naegleria gruberi strain NEG-M/Naegleria gruberi;Kryptolebias marmoratus;Oncorhynchus mykiss;Oncorhynchus kisutch;Neolamprologus brichardi;Haplochromis burtoni;Oreochromis niloticus;Neolamprologus brichardi;Haplochromis burtoni;Oreochromis niloticus;Haplochromis burtoni;Haplochromis burtoni;Pygocentrus nattereri;Danio rerio/Danio rerio;Esox lucius;Pygocentrus nattereri;Plasmodiophora brassicae;Pundamilia nyererei;Maylandia zebra;Pundamilia nyererei</t>
  </si>
  <si>
    <t>7.8E-21;1.3E-19;2.1E-19;6.1E-19;1.4E-18;1.5E-18;1.5E-18;1.6E-18;1.6E-18;1.6E-18;1.6E-18;1.6E-18;2.9E-18;3.1E-18;3.2E-18;3.4E-18;4.4E-18;5.4E-18;6.4E-18;6.5E-18</t>
  </si>
  <si>
    <t>EFC40301/XP_002673045;XP_017284558;CDQ79361;XP_020317502;XP_006806031;XP_014194780;XP_005475295;XP_006806032;XP_014194782;XP_005475296;XP_014194781;XP_014194783;XP_017550650;Q32TF8/AAI24092;XP_012994650;XP_017550649;CEO97836;XP_005745568;XP_004573024;XP_005745569</t>
  </si>
  <si>
    <t>gi|284086626|gb|EFC40301.1|hypothetical protein NAEGRDRAFT_81047 [Naegleria gruberi]/gi|290980651|ref|XP_002673045.1|hypothetical protein NAEGRDRAFT_81047 [Naegleria gruberi] [Naegleria gruberi strain NEG-M]</t>
  </si>
  <si>
    <t>efhc2;efhc2;NAEGRDRAFT_81047</t>
  </si>
  <si>
    <t>GO:0008150-ND;GO:0005509-IEA;GO:0005575-ND</t>
  </si>
  <si>
    <t>biological_process-ND;calcium ion binding-IEA;cellular_component-ND</t>
  </si>
  <si>
    <t>Biological Process-ND;Molecular Function-IEA;Cellular Component-ND</t>
  </si>
  <si>
    <t>IPR010554;noIPR;noIPR;noIPR;IPR006602</t>
  </si>
  <si>
    <t>Domain of unknown function DUF1126;Domain of unknown function DUF1126;Domain of unknown function DUF1126;Domain of unknown function DUF1126;Uncharacterised domain DM10</t>
  </si>
  <si>
    <t>PF06565 (PFAM);G3DSA:2.30.29.170 (GENE3D);PTHR12086 (PANTHER);PTHR12086:SF11 (PANTHER);PS51336 (PROSITE_PROFILES)</t>
  </si>
  <si>
    <t>EG_transcript_36923</t>
  </si>
  <si>
    <t>EG_transcript_3693</t>
  </si>
  <si>
    <t>EG_transcript_3698</t>
  </si>
  <si>
    <t>EG_transcript_36990</t>
  </si>
  <si>
    <t>EG_transcript_37063</t>
  </si>
  <si>
    <t>kinesin unc-104 isoform X1</t>
  </si>
  <si>
    <t>gi|955180719|emb|CUE72018.1|kinesin, putative [Bodo saltans];gi|908417609|ref|XP_013070106.1|PREDICTED: kinesin-like protein unc-104 isoform X10 [Biomphalaria glabrata];gi|908417605|ref|XP_013070104.1|PREDICTED: kinesin-like protein unc-104 isoform X8 [Biomphalaria glabrata];gi|908417603|ref|XP_013070102.1|PREDICTED: kinesin-like protein unc-104 isoform X7 [Biomphalaria glabrata];gi|908417597|ref|XP_013070099.1|PREDICTED: kinesin-like protein unc-104 isoform X4 [Biomphalaria glabrata];gi|908417601|ref|XP_013070101.1|PREDICTED: kinesin-like protein unc-104 isoform X6 [Biomphalaria glabrata];gi|908417599|ref|XP_013070100.1|PREDICTED: kinesin-like protein unc-104 isoform X5 [Biomphalaria glabrata];gi|908417595|ref|XP_013070098.1|PREDICTED: kinesin-like protein unc-104 isoform X3 [Biomphalaria glabrata];gi|908417607|ref|XP_013070105.1|PREDICTED: kinesin-like protein unc-104 isoform X9 [Biomphalaria glabrata];gi|908417593|ref|XP_013070097.1|PREDICTED: kinesin-like protein unc-104 isoform X2 [Biomphalaria glabrata];gi|908417585|ref|XP_013070093.1|PREDICTED: kinesin-like protein unc-104 isoform X1 [Biomphalaria glabrata]/gi|908417587|ref|XP_013070094.1|PREDICTED: kinesin-like protein unc-104 isoform X1 [Biomphalaria glabrata]/gi|908417589|ref|XP_013070095.1|PREDICTED: kinesin-like protein unc-104 isoform X1 [Biomphalaria glabrata]/gi|908417591|ref|XP_013070096.1|PREDICTED: kinesin-like protein unc-104 isoform X1 [Biomphalaria glabrata];gi|1108464127|emb|CRL07801.1|CLUMA_CG020755, isoform A [Clunio marinus];gi|470304331|ref|XP_004348098.1|kinesin-3 [Capsaspora owczarzaki ATCC 30864]/gi|765552865|gb|KJE93486.1|kinesin-3 [Capsaspora owczarzaki ATCC 30864];gi|765552866|gb|KJE93487.1|kinesin-3, variant [Capsaspora owczarzaki ATCC 30864];gi|443714928|gb|ELU07126.1|hypothetical protein CAPTEDRAFT_150014 [Capitella teleta];gi|1005940724|ref|XP_015789402.1|PREDICTED: kinesin-like protein KIF16B [Tetranychus urticae];gi|1101343920|ref|XP_018897650.1|PREDICTED: kinesin-like protein KIF13A isoform X3 [Bemisia tabaci];gi|1101343918|ref|XP_018897649.1|PREDICTED: kinesin-like protein KIF13A isoform X2 [Bemisia tabaci];gi|1101343916|ref|XP_018897648.1|PREDICTED: kinesin-like protein KIF13A isoform X1 [Bemisia tabaci];gi|1129930898|ref|XP_019726899.1|PREDICTED: kinesin-like protein KIF1C isoform X2 [Hippocampus comes]</t>
  </si>
  <si>
    <t>Bodo saltans;Biomphalaria glabrata;Biomphalaria glabrata;Biomphalaria glabrata;Biomphalaria glabrata;Biomphalaria glabrata;Biomphalaria glabrata;Biomphalaria glabrata;Biomphalaria glabrata;Biomphalaria glabrata;Biomphalaria glabrata/Biomphalaria glabrata/Biomphalaria glabrata/Biomphalaria glabrata;Clunio marinus;Capsaspora owczarzaki ATCC 30864/Capsaspora owczarzaki ATCC 30864;Capsaspora owczarzaki ATCC 30864;Capitella teleta;Tetranychus urticae;Bemisia tabaci;Bemisia tabaci;Bemisia tabaci;Hippocampus comes</t>
  </si>
  <si>
    <t>1.4E-24;5.2E-20;5.2E-20;5.2E-20;5.2E-20;5.4E-20;5.4E-20;5.4E-20;5.5E-20;5.5E-20;5.5E-20;2.9E-19;3.0E-19;3.9E-19;5.9E-19;3.1E-18;4.2E-18;4.5E-18;4.5E-18;5.1E-18</t>
  </si>
  <si>
    <t>CUE72018;XP_013070106;XP_013070104;XP_013070102;XP_013070099;XP_013070101;XP_013070100;XP_013070098;XP_013070105;XP_013070097;XP_013070093/XP_013070094/XP_013070095/XP_013070096;CRL07801;XP_004348098/KJE93486;KJE93487;ELU07126;XP_015789402;XP_018897650;XP_018897649;XP_018897648;XP_019726899</t>
  </si>
  <si>
    <t>gi|955180719|emb|CUE72018.1|kinesin, putative [Bodo saltans]</t>
  </si>
  <si>
    <t>107366331;CAOG_004273;CAOG_004273;CAOG_004273;106057456;CAPTEDRAFT_150014;CLUMA_CG020755;106057456;106057456;CAPTEDRAFT_150014;CLUMA_CG020755;CAOG_004273;106057456;106057456;106057456;107366331;CAPTEDRAFT_150014;BSAL_53825;106057456;BSAL_53825;106057456;106057456;106057456;106057456;106057456;106057456;BSAL_53825;BSAL_53825;CAOG_004273;106057456;106057456;106057456;106057456;106057456;CLUMA_CG020755;CAPTEDRAFT_150014;106057456;CAOG_004273;106057456;106057456;106057456;106057456;106057456;107366331;106057456;CAOG_004273;106057456;CAOG_004273;106057456;107366331;CAOG_004273;106057456;CLUMA_CG020755;106057456;106057456;BSAL_53825;107366331;106057456;CLUMA_CG020755;CAPTEDRAFT_150014;CLUMA_CG020755;CLUMA_CG020755;106057456;106057456;106057456;106057456;107366331;106057456;106057456;106057456;106057456;BSAL_53825;106057456;CAOG_004273;106057456;CAOG_004273;BSAL_53825;106057456;106057456;106057456;107366331;106057456;CAOG_004273;106057456;106057456;106057456;106057456;107366331;106057456;106057456;106057456;CAPTEDRAFT_150014;106057456;106057456</t>
  </si>
  <si>
    <t>GO:0000166-IEA;GO:0003777-IEA;GO:0008017-IEA;GO:0005874-IEA;GO:0005524-IEA;GO:0003774-IEA;GO:0007018-IEA;GO:0035091-IEA</t>
  </si>
  <si>
    <t>nucleotide binding-IEA;microtubule motor activity-IEA;microtubule binding-IEA;microtubule-IEA;ATP binding-IEA;motor activity-IEA;microtubule-based movement-IEA;phosphatidylinositol binding-IEA</t>
  </si>
  <si>
    <t>Molecular Function-IEA;Molecular Function-IEA;Molecular Function-IEA;Cellular Component-IEA;Molecular Function-IEA;Molecular Function-IEA;Biological Process-IEA;Molecular Function-IEA</t>
  </si>
  <si>
    <t>IPR036961;IPR001752;noIPR;IPR027640;IPR001752;IPR027417</t>
  </si>
  <si>
    <t>HOMOLOGOUS_SUPERFAMILY;DOMAIN;DOMAIN;FAMILY;DOMAIN;HOMOLOGOUS_SUPERFAMILY</t>
  </si>
  <si>
    <t>Kinesin motor domain superfamily;Kinesin motor domain;Kinesin motor domain;Kinesin-like protein;Kinesin motor domain;P-loop containing nucleoside triphosphate hydrolase</t>
  </si>
  <si>
    <t>G3DSA:3.40.850.10 (GENE3D);PF00225 (PFAM);PTHR24115:SF739 (PANTHER);PTHR24115 (PANTHER);PS50067 (PROSITE_PROFILES);SSF52540 (SUPERFAMILY)</t>
  </si>
  <si>
    <t>GO:0007018/GO:0005524/GO:0003777/GO:0008017;GO:0008017/GO:0007018/GO:0005524/GO:0003777;;GO:0003777/GO:0007018;GO:0008017/GO:0007018/GO:0005524/GO:0003777;</t>
  </si>
  <si>
    <t>microtubule-based movement/ATP binding/microtubule motor activity/microtubule binding;microtubule binding/microtubule-based movement/ATP binding/microtubule motor activity;;microtubule motor activity/microtubule-based movement;microtubule binding/microtubule-based movement/ATP binding/microtubule motor activity;</t>
  </si>
  <si>
    <t>Biological Process/Molecular Function/Molecular Function/Molecular Function;Molecular Function/Biological Process/Molecular Function/Molecular Function;;Molecular Function/Biological Process;Molecular Function/Biological Process/Molecular Function/Molecular Function;</t>
  </si>
  <si>
    <t>EG_transcript_37067</t>
  </si>
  <si>
    <t>Elongation factor 2</t>
  </si>
  <si>
    <t>gi|1129178797|gb|OLP86687.1|Elongation factor 2 [Symbiodinium microadriaticum];gi|1129188771|gb|OLP94392.1|putative folate-biopterin transporter 3 [Symbiodinium microadriaticum];gi|1189390213|gb|OSX77177.1|hypothetical protein BU14_0159s0032 [Porphyra umbilicalis];gi|1189384895|gb|OSX72098.1|hypothetical protein BU14_0469s0011 [Porphyra umbilicalis];gi|1129192653|gb|OLP97424.1|UDP-sugar pyrophosphorylase [Symbiodinium microadriaticum]</t>
  </si>
  <si>
    <t>Symbiodinium microadriaticum;Symbiodinium microadriaticum;Porphyra umbilicalis;Porphyra umbilicalis;Symbiodinium microadriaticum</t>
  </si>
  <si>
    <t>9.4E-21;1.2E-13;8.4E-12;1.5E-11;4.4E-11</t>
  </si>
  <si>
    <t>OLP86687;OLP94392;OSX77177;OSX72098;OLP97424</t>
  </si>
  <si>
    <t>AK812_SmicGene23595;USP;BU14_0159s0032;BU14_0469s0011;eef-2;eef-2;AK812_SmicGene23595;USP;USP;eef-2;eef-2;USP;BU14_0159s0032;eef-2;BU14_0469s0011;eef-2</t>
  </si>
  <si>
    <t>PF03092 (PFAM);PTHR31585 (PANTHER)</t>
  </si>
  <si>
    <t>EG_transcript_3711</t>
  </si>
  <si>
    <t>gi|1150696862|ref|XP_020259394.1|mitogen-activated protein kinase kinase kinase NPK1-like isoform X1 [Asparagus officinalis]/gi|1141995559|gb|ONK76778.1|uncharacterized protein A4U43_C03F32050 [Asparagus officinalis];gi|2342423|dbj|BAA21855.1|NPK1-related protein kinase 1S [Arabidopsis thaliana];gi|116643236|gb|ABK06426.1|HA-tagged protein kinase domain of putative mitogen-activated protein kinase kinase kinase [synthetic construct];gi|1150696866|ref|XP_020259396.1|mitogen-activated protein kinase kinase kinase NPK1-like isoform X3 [Asparagus officinalis];gi|1150696864|ref|XP_020259395.1|mitogen-activated protein kinase kinase kinase NPK1-like isoform X2 [Asparagus officinalis];gi|502119884|ref|XP_004496768.1|PREDICTED: mitogen-activated protein kinase kinase kinase NPK1-like [Cicer arietinum];gi|1191660615|gb|OTG12585.1|putative mitogen-activated protein kinase kinase kinase NPK1 [Helianthus annuus];gi|116643238|gb|ABK06427.1|HA-tagged protein kinase domain of putative mitogen-activated protein kinase kinase kinase [synthetic construct];gi|922406868|ref|XP_013469868.1|MAP kinase kinase kinase [Medicago truncatula]/gi|657405422|gb|KEH43906.1|MAP kinase kinase kinase [Medicago truncatula];gi|1109084578|ref|XP_019094884.1|PREDICTED: mitogen-activated protein kinase kinase kinase ANP1 [Camelina sativa];gi|1045404377|dbj|GAU14887.1|hypothetical protein TSUD_46800 [Trifolium subterraneum];gi|923640398|ref|XP_013641031.1|PREDICTED: mitogen-activated protein kinase kinase kinase ANP1-like isoform X2 [Brassica napus];gi|923877471|ref|XP_013711593.1|PREDICTED: mitogen-activated protein kinase kinase kinase ANP1-like [Brassica napus];gi|685315089|ref|XP_009148156.1|PREDICTED: mitogen-activated protein kinase kinase kinase ANP1 [Brassica rapa];gi|674939844|emb|CDX93524.1|BnaA06g05240D [Brassica napus];gi|571567226|ref|XP_006606040.1|PREDICTED: mitogen-activated protein kinase kinase kinase NPK1-like [Glycine max]/gi|947041523|gb|KRG91247.1|hypothetical protein GLYMA_20G142900 [Glycine max];gi|1072907968|ref|XP_018435510.1|PREDICTED: mitogen-activated protein kinase kinase kinase ANP1 [Raphanus sativus];gi|1026018269|ref|XP_016540552.1|PREDICTED: mitogen-activated protein kinase kinase kinase NPK1 isoform X1 [Capsicum annuum];gi|1035926225|gb|OAY55813.1|hypothetical protein MANES_03G182000 [Manihot esculenta];gi|508719453|gb|EOY11350.1|NPK1-related protein kinase 1 [Theobroma cacao]</t>
  </si>
  <si>
    <t>Asparagus officinalis/Asparagus officinalis;Arabidopsis thaliana;synthetic construct;Asparagus officinalis;Asparagus officinalis;Cicer arietinum;Helianthus annuus;synthetic construct;Medicago truncatula/Medicago truncatula;Camelina sativa;Trifolium subterraneum;Brassica napus;Brassica napus;Brassica rapa;Brassica napus;Glycine max/Glycine max;Raphanus sativus;Capsicum annuum;Manihot esculenta;Theobroma cacao</t>
  </si>
  <si>
    <t>1.2E-82;1.5E-82;2.3E-82;6.8E-82;8.0E-82;1.3E-81;2.6E-81;2.9E-81;3.2E-81;3.5E-81;4.8E-81;5.6E-81;6.2E-81;6.4E-81;7.9E-81;1.3E-80;1.9E-80;2.4E-80;2.6E-80;2.8E-80</t>
  </si>
  <si>
    <t>XP_020259394/ONK76778;BAA21855;ABK06426;XP_020259396;XP_020259395;XP_004496768;OTG12585;ABK06427;KEH43906/XP_013469868;XP_019094884;GAU14887;XP_013641031;XP_013711593;XP_009148156;CDX93524;KRG91247/XP_006606040;XP_018435510;XP_016540552;OAY55813;EOY11350</t>
  </si>
  <si>
    <t>gi|1141995559|gb|ONK76778.1|uncharacterized protein A4U43_C03F32050 [Asparagus officinalis]/gi|1150696862|ref|XP_020259394.1|mitogen-activated protein kinase kinase kinase NPK1-like isoform X1 [Asparagus officinalis]</t>
  </si>
  <si>
    <t>Asparagus officinalis</t>
  </si>
  <si>
    <t>100795863;LOC107841055;100795863;11409019;TCM_026563;100795863;NPK1;LOC107841055;TCM_026563;11409019;100795863;NPK1;MANES_03G182000;LOC101503845;TCM_026563;100795863;NPK1;MANES_03G182000;LOC107841055;MANES_03G182000;LOC101503845;100795863;TCM_026563;11409019;NPK1;LOC101503845;11409019;LOC101503845;LOC107841055;100795863;100795863;100795863;LOC101503845;11409019;LOC107841055;100795863;NPK1;TCM_026563</t>
  </si>
  <si>
    <t>GO:0023014-IBA;GO:0005737-IBA;GO:0031098-IBA;GO:0032147-IBA;GO:0042981-IBA;GO:0007346-IBA;GO:0016310-IEA;GO:0004672-IEA;GO:0016301-IEA;GO:0004674-IBA;GO:0005524-IEA;GO:0006468-IEA</t>
  </si>
  <si>
    <t>signal transduction by protein phosphorylation-IBA;cytoplasm-IBA;stress-activated protein kinase signaling cascade-IBA;activation of protein kinase activity-IBA;regulation of apoptotic process-IBA;regulation of mitotic cell cycle-IBA;phosphorylation-IEA;protein kinase activity-IEA;kinase activity-IEA;protein serine/threonine kinase activity-IBA;ATP binding-IEA;protein phosphorylation-IEA</t>
  </si>
  <si>
    <t>Biological Process-IBA;Cellular Component-IBA;Biological Process-IBA;Biological Process-IBA;Biological Process-IBA;Biological Process-IBA;Biological Process-IEA;Molecular Function-IEA;Molecular Function-IEA;Molecular Function-IBA;Molecular Function-IEA;Biological Process-IEA</t>
  </si>
  <si>
    <t>GO:0004674;GO:0005737;GO:0007346;GO:0023014;GO:0031098;GO:0032147;GO:0042981</t>
  </si>
  <si>
    <t>protein serine/threonine kinase activity;cytoplasm;regulation of mitotic cell cycle;signal transduction by protein phosphorylation;stress-activated protein kinase signaling cascade;activation of protein kinase activity;regulation of apoptotic process</t>
  </si>
  <si>
    <t>Molecular Function;Cellular Component;Biological Process;Biological Process;Biological Process;Biological Process;Biological Process</t>
  </si>
  <si>
    <t>EC:2.7.11</t>
  </si>
  <si>
    <t>Transferring phosphorus-containing groups</t>
  </si>
  <si>
    <t>IPR000719;IPR000253;noIPR;noIPR;noIPR;noIPR;noIPR;noIPR;noIPR;IPR000719;IPR000253;noIPR;IPR000253;IPR008984;IPR011009</t>
  </si>
  <si>
    <t>DOMAIN;DOMAIN;DOMAIN;DOMAIN;DOMAIN;DOMAIN;DOMAIN;DOMAIN;DOMAIN;DOMAIN;DOMAIN;DOMAIN;DOMAIN;HOMOLOGOUS_SUPERFAMILY;HOMOLOGOUS_SUPERFAMILY</t>
  </si>
  <si>
    <t>Protein kinase domain;Forkhead-associated (FHA) domain;Forkhead-associated (FHA) domain;Forkhead-associated (FHA) domain;Forkhead-associated (FHA) domain;Forkhead-associated (FHA) domain;Forkhead-associated (FHA) domain;Forkhead-associated (FHA) domain;Forkhead-associated (FHA) domain;Protein kinase domain;Forkhead-associated (FHA) domain;Forkhead-associated (FHA) domain;Forkhead-associated (FHA) domain;SMAD/FHA domain superfamily;Protein kinase-like domain superfamily</t>
  </si>
  <si>
    <t>PF00069 (PFAM);PF00498 (PFAM);G3DSA:2.60.200.20 (GENE3D);G3DSA:1.10.510.10 (GENE3D);mobidb-lite (MOBIDB_LITE);mobidb-lite (MOBIDB_LITE);mobidb-lite (MOBIDB_LITE);PTHR24361 (PANTHER);PTHR24361:SF458 (PANTHER);PS50011 (PROSITE_PROFILES);PS50006 (PROSITE_PROFILES);cd06606 (CDD);cd00060 (CDD);SSF49879 (SUPERFAMILY);SSF56112 (SUPERFAMILY)</t>
  </si>
  <si>
    <t>GO:0006468/GO:0004672/GO:0005524;GO:0005515;;;;;;;;GO:0006468/GO:0004672/GO:0005524;GO:0005515;;GO:0005515;GO:0005515;</t>
  </si>
  <si>
    <t>protein phosphorylation/protein kinase activity/ATP binding;protein binding;;;;;;;;protein phosphorylation/protein kinase activity/ATP binding;protein binding;;protein binding;protein binding;</t>
  </si>
  <si>
    <t>Biological Process/Molecular Function/Molecular Function;Molecular Function;;;;;;;;Biological Process/Molecular Function/Molecular Function;Molecular Function;;Molecular Function;Molecular Function;</t>
  </si>
  <si>
    <t>EG_transcript_37291</t>
  </si>
  <si>
    <t>EG_transcript_37313</t>
  </si>
  <si>
    <t>noIPR;noIPR;IPR011009</t>
  </si>
  <si>
    <t>NAD(P)-binding domain superfamily;NAD(P)-binding domain superfamily;Protein kinase-like domain superfamily</t>
  </si>
  <si>
    <t>G3DSA:3.30.200.20 (GENE3D);mobidb-lite (MOBIDB_LITE);SSF56112 (SUPERFAMILY)</t>
  </si>
  <si>
    <t>EG_transcript_37323</t>
  </si>
  <si>
    <t>FAMILY;DOMAIN;HOMOLOGOUS_SUPERFAMILY</t>
  </si>
  <si>
    <t>Xyloglucan fucosyltransferase;Protein kinase domain;Protein kinase-like domain superfamily</t>
  </si>
  <si>
    <t>;GO:0006468/GO:0004672/GO:0005524;</t>
  </si>
  <si>
    <t>;protein phosphorylation/protein kinase activity/ATP binding;</t>
  </si>
  <si>
    <t>EG_transcript_37342</t>
  </si>
  <si>
    <t>Retrotransposable element Tf2 kDa type 1</t>
  </si>
  <si>
    <t>gi|527205074|gb|EPS71058.1|hypothetical protein M569_03701 [Genlisea aurea];gi|527198619|gb|EPS66701.1|hypothetical protein M569_08076, partial [Genlisea aurea];gi|1200783923|ref|XP_021220086.1|LOW QUALITY PROTEIN: YALI0E14388p2 [Yarrowia lipolytica CLIB122]/gi|199426919|emb|CAR64332.1|YALI0E14388p2 [Yarrowia lipolytica CLIB122];gi|49256739|emb|CAG34127.1|polyprotein, partial [Yarrowia lipolytica];gi|685953734|ref|XP_009270530.1|Retrotransposable element Tf2 kDa protein type 1 [Wallemia ichthyophaga EXF-994]/gi|505754184|gb|EOQ98629.1|Retrotransposable element Tf2 kDa protein type 1 [Wallemia ichthyophaga EXF-994];gi|260940779|ref|XP_002615229.1|hypothetical protein CLUG_04111 [Clavispora lusitaniae ATCC 42720]/gi|238850519|gb|EEQ39983.1|hypothetical protein CLUG_04111 [Clavispora lusitaniae ATCC 42720];gi|1205239370|gb|OWB85843.1|binding protein [[Candida] boidinii];gi|406702754|gb|EKD05684.1|putative retrotransposon nucleocapsid protein [Trichosporon asahii var. asahii CBS 8904];gi|669303506|gb|KFD47113.1|hypothetical protein M513_12023, partial [Trichuris suis];gi|669318969|gb|KFD59517.1|hypothetical protein M514_28304 [Trichuris suis];gi|669326653|gb|KFD66862.1|hypothetical protein M514_21006 [Trichuris suis];gi|669303863|gb|KFD47456.1|hypothetical protein M513_11681 [Trichuris suis];gi|669320439|gb|KFD60777.1|hypothetical protein M514_05199 [Trichuris suis];gi|514671405|ref|XP_004987517.1|hypothetical protein PTSG_13210 [Salpingoeca rosetta]/gi|326438139|gb|EGD83709.1|hypothetical protein PTSG_13210 [Salpingoeca rosetta];gi|669310453|gb|KFD53932.1|hypothetical protein M513_05199, partial [Trichuris suis];gi|669301998|gb|KFD45703.1|hypothetical protein M513_13425 [Trichuris suis];gi|749714458|gb|KII63648.1|Transposon Ty3-I Gag-Pol polyprotein [Thelohanellus kitauei];gi|861627499|gb|KMQ89100.1|reverse ribonuclease integrase, partial [Lasius niger];gi|971508357|dbj|GAQ89856.1|putative retrotransposon protein [Klebsormidium flaccidum];gi|749707717|gb|KII60784.1|Retrovirus-related Pol polyprotein [Thelohanellus kitauei]</t>
  </si>
  <si>
    <t>Genlisea aurea;Genlisea aurea;Yarrowia lipolytica CLIB122/Yarrowia lipolytica CLIB122;Yarrowia lipolytica;Wallemia ichthyophaga EXF-994/Wallemia ichthyophaga EXF-994;Clavispora lusitaniae ATCC 42720/Clavispora lusitaniae ATCC 42720;Candida] boidinii;Trichosporon asahii var. asahii CBS 8904;Trichuris suis;Trichuris suis;Trichuris suis;Trichuris suis;Trichuris suis;Salpingoeca rosetta/Salpingoeca rosetta;Trichuris suis;Trichuris suis;Thelohanellus kitauei;Lasius niger;Klebsormidium flaccidum;Thelohanellus kitauei</t>
  </si>
  <si>
    <t>7.6E-50;7.4E-23;2.6E-22;2.9E-22;4.8E-22;2.4E-21;1.3E-20;1.6E-20;3.4E-20;3.4E-20;3.9E-20;4.0E-20;4.2E-20;4.8E-20;5.0E-20;5.7E-20;1.1E-19;1.1E-19;1.4E-19;1.5E-19</t>
  </si>
  <si>
    <t>EPS71058;EPS66701;XP_021220086/CAR64332;CAG34127;EOQ98629/XP_009270530;EEQ39983/XP_002615229;OWB85843;EKD05684;KFD47113;KFD59517;KFD66862;KFD47456;KFD60777;EGD83709/XP_004987517;KFD53932;KFD45703;KII63648;KMQ89100;GAQ89856;KII60784</t>
  </si>
  <si>
    <t>PTSG_13210;pol;M514_28304;PTSG_13210;RF55_11305;RF55_11305;M513_11681;YALI0_E14388g2;M513_13425;M513_11681;KFL_005690100;RF11_06184;YALI0_E14388g2;PTSG_13210;YALI0_E14388g2;M569_03701;PTSG_13210;CLUG_04111;M514_05199;M513_05199;M513_12023;M513_12023;RF11_06184;M514_05199;M569_03701;KFL_005690100;RF11_06184;M514_21006;M513_05199;PTSG_13210;CLUG_04111;M514_21006;PTSG_13210;M514_28304;pol;M513_13425;A1Q2_00008;M514_21006;M514_05199;A1Q2_00008;A1Q2_00008</t>
  </si>
  <si>
    <t>GO:0004190-IEA;GO:0008270-IEA;GO:0007165-IEA;GO:0006508-IEA;GO:0015074-IEA;GO:0005634-IEA;GO:0003676-IEA</t>
  </si>
  <si>
    <t>aspartic-type endopeptidase activity-IEA;zinc ion binding-IEA;signal transduction-IEA;proteolysis-IEA;DNA integration-IEA;nucleus-IEA;nucleic acid binding-IEA</t>
  </si>
  <si>
    <t>Molecular Function-IEA;Molecular Function-IEA;Biological Process-IEA;Biological Process-IEA;Biological Process-IEA;Cellular Component-IEA;Molecular Function-IEA</t>
  </si>
  <si>
    <t>KA1 domain/Ssp2, C-terminal;KA1 domain/Ssp2, C-terminal;KA1 domain/Ssp2, C-terminal;KA1 domain/Ssp2, C-terminal;KA1 domain/Ssp2, C-terminal</t>
  </si>
  <si>
    <t>G3DSA:3.30.70.270 (GENE3D);G3DSA:3.10.20.370 (GENE3D);PTHR24559 (PANTHER);cd09274 (CDD);SSF56672 (SUPERFAMILY)</t>
  </si>
  <si>
    <t>EG_transcript_37386</t>
  </si>
  <si>
    <t>GPI-GlcNAc transferase complex, PIG-H component, conserved domain</t>
  </si>
  <si>
    <t>EG_transcript_37460</t>
  </si>
  <si>
    <t>IPR036291</t>
  </si>
  <si>
    <t>NAD(P)-binding domain superfamily</t>
  </si>
  <si>
    <t>SSF51735 (SUPERFAMILY)</t>
  </si>
  <si>
    <t>EG_transcript_37495</t>
  </si>
  <si>
    <t>EG_transcript_37499</t>
  </si>
  <si>
    <t>PTHR14273 (PANTHER)</t>
  </si>
  <si>
    <t>EG_transcript_37731</t>
  </si>
  <si>
    <t>Tetratricopeptide-like helical domain superfamily;Zinc finger, CCCH-type</t>
  </si>
  <si>
    <t>EG_transcript_37756</t>
  </si>
  <si>
    <t>EG_transcript_3786</t>
  </si>
  <si>
    <t>probable L-type lectin-domain containing receptor kinase isoform X2</t>
  </si>
  <si>
    <t>gi|1109289315|ref|XP_019169226.1|PREDICTED: receptor-like cytosolic serine/threonine-protein kinase RBK2 isoform X3 [Ipomoea nil];gi|1109289313|ref|XP_019169225.1|PREDICTED: receptor-like cytosolic serine/threonine-protein kinase RBK2 isoform X2 [Ipomoea nil];gi|1109289309|ref|XP_019169223.1|PREDICTED: receptor-like cytosolic serine/threonine-protein kinase RBK2 isoform X1 [Ipomoea nil]/gi|1109289311|ref|XP_019169224.1|PREDICTED: receptor-like cytosolic serine/threonine-protein kinase RBK2 isoform X1 [Ipomoea nil];gi|586747204|ref|XP_006850794.1|probable serine/threonine-protein kinase PBL7 isoform X1 [Amborella trichopoda]/gi|548854465|gb|ERN12375.1|hypothetical protein AMTR_s00025p00106480 [Amborella trichopoda];gi|551635005|ref|XP_005820340.1|hypothetical protein GUITHDRAFT_81534, partial [Guillardia theta CCMP2712]/gi|428164330|gb|EKX33360.1|hypothetical protein GUITHDRAFT_81534, partial [Guillardia theta CCMP2712];gi|731322545|ref|XP_010671952.1|PREDICTED: putative leucine-rich repeat receptor-like serine/threonine-protein kinase At2g04300 [Beta vulgaris subsp. vulgaris];gi|1091459671|ref|XP_018726305.1|PREDICTED: L-type lectin-domain containing receptor kinase VIII.1 isoform X3 [Eucalyptus grandis];gi|702296748|ref|XP_010048212.1|PREDICTED: probable L-type lectin-domain containing receptor kinase S.5 isoform X2 [Eucalyptus grandis]/gi|1091459667|ref|XP_018726303.1|PREDICTED: probable L-type lectin-domain containing receptor kinase S.5 isoform X2 [Eucalyptus grandis]/gi|1091459669|ref|XP_018726304.1|PREDICTED: probable L-type lectin-domain containing receptor kinase S.5 isoform X2 [Eucalyptus grandis]/gi|629115719|gb|KCW80394.1|hypothetical protein EUGRSUZ_C01754 [Eucalyptus grandis];gi|1091459662|ref|XP_018726301.1|PREDICTED: probable L-type lectin-domain containing receptor kinase S.5 isoform X1 [Eucalyptus grandis]/gi|1091459664|ref|XP_018726302.1|PREDICTED: probable L-type lectin-domain containing receptor kinase S.5 isoform X1 [Eucalyptus grandis];gi|922400277|ref|XP_013467275.1|lectin receptor kinase [Medicago truncatula]/gi|657402411|gb|KEH41309.1|lectin receptor kinase [Medicago truncatula];gi|1173119945|ref|XP_020526851.1|probable serine/threonine-protein kinase PBL7 isoform X2 [Amborella trichopoda];gi|1126200059|ref|XP_019633329.1|PREDICTED: interleukin-1 receptor-associated kinase 4-like isoform X1 [Branchiostoma belcheri];gi|1050614883|ref|XP_017630205.1|PREDICTED: L-type lectin-domain containing receptor kinase IX.2-like [Gossypium arboreum];gi|1126200061|ref|XP_019633330.1|PREDICTED: interleukin-1 receptor-associated kinase 4-like isoform X2 [Branchiostoma belcheri];gi|629115717|gb|KCW80392.1|hypothetical protein EUGRSUZ_C01752 [Eucalyptus grandis];gi|1091459657|ref|XP_018726299.1|PREDICTED: probable L-type lectin-domain containing receptor kinase S.7 isoform X5 [Eucalyptus grandis];gi|1091459651|ref|XP_018726297.1|PREDICTED: probable L-type lectin-domain containing receptor kinase S.5 isoform X2 [Eucalyptus grandis];gi|702296764|ref|XP_010048216.1|PREDICTED: probable L-type lectin-domain containing receptor kinase S.7 isoform X4 [Eucalyptus grandis]/gi|702296770|ref|XP_010048217.1|PREDICTED: probable L-type lectin-domain containing receptor kinase S.7 isoform X4 [Eucalyptus grandis]/gi|629115726|gb|KCW80401.1|hypothetical protein EUGRSUZ_C01758 [Eucalyptus grandis];gi|1091459673|ref|XP_018726306.1|PREDICTED: probable L-type lectin-domain containing receptor kinase S.5 [Eucalyptus grandis]/gi|1091459675|ref|XP_018726307.1|PREDICTED: probable L-type lectin-domain containing receptor kinase S.5 [Eucalyptus grandis];gi|1091459653|ref|XP_018726298.1|PREDICTED: probable L-type lectin-domain containing receptor kinase S.7 isoform X3 [Eucalyptus grandis]/gi|629115724|gb|KCW80399.1|hypothetical protein EUGRSUZ_C01758 [Eucalyptus grandis]/gi|629115725|gb|KCW80400.1|hypothetical protein EUGRSUZ_C01758 [Eucalyptus grandis]</t>
  </si>
  <si>
    <t>Ipomoea nil;Ipomoea nil;Ipomoea nil/Ipomoea nil;Amborella trichopoda/Amborella trichopoda;Guillardia theta CCMP2712/Guillardia theta CCMP2712;Beta vulgaris subsp. vulgaris;Eucalyptus grandis;Eucalyptus grandis/Eucalyptus grandis/Eucalyptus grandis/Eucalyptus grandis;Eucalyptus grandis/Eucalyptus grandis;Medicago truncatula/Medicago truncatula;Amborella trichopoda;Branchiostoma belcheri;Gossypium arboreum;Branchiostoma belcheri;Eucalyptus grandis;Eucalyptus grandis;Eucalyptus grandis;Eucalyptus grandis/Eucalyptus grandis/Eucalyptus grandis;Eucalyptus grandis/Eucalyptus grandis;Eucalyptus grandis/Eucalyptus grandis/Eucalyptus grandis</t>
  </si>
  <si>
    <t>6.9E-25;8.0E-25;8.1E-25;9.0E-24;2.8E-23;2.2E-22;9.6E-22;1.4E-21;1.8E-21;2.3E-21;2.6E-21;3.1E-21;3.2E-21;3.3E-21;4.0E-21;4.7E-21;5.7E-21;5.9E-21;6.1E-21;6.3E-21</t>
  </si>
  <si>
    <t>XP_019169226;XP_019169225;XP_019169223/XP_019169224;XP_006850794/ERN12375;XP_005820340/EKX33360;XP_010671952;XP_018726305;XP_018726303/KCW80394/XP_010048212/XP_018726304;XP_018726301/XP_018726302;XP_013467275/KEH41309;XP_020526851;XP_019633329;XP_017630205;XP_019633330;KCW80392;XP_018726299;XP_018726297;XP_010048216/KCW80401/XP_010048217;XP_018726307/XP_018726306;KCW80400/XP_018726298/KCW80399</t>
  </si>
  <si>
    <t>gi|1109289315|ref|XP_019169226.1|PREDICTED: receptor-like cytosolic serine/threonine-protein kinase RBK2 isoform X3 [Ipomoea nil]</t>
  </si>
  <si>
    <t>25483172;EUGRSUZ_C01752;EUGRSUZ_C01758;EUGRSUZ_C01758;EUGRSUZ_C01754;25483172;25483172;EUGRSUZ_C01752;GUITHDRAFT_81534;GUITHDRAFT_81534;EUGRSUZ_C01758;EUGRSUZ_C01754;EUGRSUZ_C01758;GUITHDRAFT_81534;GUITHDRAFT_81534;EUGRSUZ_C01752;EUGRSUZ_C01758;GUITHDRAFT_81534;EUGRSUZ_C01754;EUGRSUZ_C01752;25483172;25483172;EUGRSUZ_C01754;25483172;EUGRSUZ_C01754;EUGRSUZ_C01752;EUGRSUZ_C01754;25483172;EUGRSUZ_C01758;25483172;EUGRSUZ_C01752</t>
  </si>
  <si>
    <t>GO:0000166-IEA;GO:0016020-IEA;GO:0016021-IEA;GO:0016310-IEA;GO:0004672-IEA;GO:0016301-IEA;GO:0030246-IEA;GO:0004674-IEA;GO:0005524-IEA;GO:0006468-IEA</t>
  </si>
  <si>
    <t>nucleotide binding-IEA;membrane-IEA;integral component of membrane-IEA;phosphorylation-IEA;protein kinase activity-IEA;kinase activity-IEA;carbohydrate binding-IEA;protein serine/threonine kinase activity-IEA;ATP binding-IEA;protein phosphorylation-IEA</t>
  </si>
  <si>
    <t>Molecular Function-IEA;Cellular Component-IEA;Cellular Component-IEA;Biological Process-IEA;Molecular Function-IEA;Molecular Function-IEA;Molecular Function-IEA;Molecular Function-IEA;Molecular Function-IEA;Biological Process-IEA</t>
  </si>
  <si>
    <t>noIPR;IPR000719;noIPR;noIPR;noIPR;noIPR;IPR000719;IPR001202;IPR001202;IPR036020;IPR011009</t>
  </si>
  <si>
    <t>HOMOLOGOUS_SUPERFAMILY;DOMAIN;DOMAIN;DOMAIN;DOMAIN;DOMAIN;DOMAIN;DOMAIN;DOMAIN;HOMOLOGOUS_SUPERFAMILY;HOMOLOGOUS_SUPERFAMILY</t>
  </si>
  <si>
    <t>Ankyrin repeat-containing domain superfamily;Protein kinase domain;Protein kinase domain;Protein kinase domain;Protein kinase domain;Protein kinase domain;Protein kinase domain;WW domain;WW domain;WW domain superfamily;Protein kinase-like domain superfamily</t>
  </si>
  <si>
    <t>G3DSA:2.20.70.10 (GENE3D);PF00069 (PFAM);G3DSA:1.10.510.10 (GENE3D);mobidb-lite (MOBIDB_LITE);mobidb-lite (MOBIDB_LITE);PTHR27003 (PANTHER);PS50011 (PROSITE_PROFILES);PS50020 (PROSITE_PROFILES);cd00201 (CDD);SSF51045 (SUPERFAMILY);SSF56112 (SUPERFAMILY)</t>
  </si>
  <si>
    <t>;GO:0006468/GO:0004672/GO:0005524;;;;;GO:0006468/GO:0004672/GO:0005524;GO:0005515;GO:0005515;GO:0005515;</t>
  </si>
  <si>
    <t>;protein phosphorylation/protein kinase activity/ATP binding;;;;;protein phosphorylation/protein kinase activity/ATP binding;protein binding;protein binding;protein binding;</t>
  </si>
  <si>
    <t>;Biological Process/Molecular Function/Molecular Function;;;;;Biological Process/Molecular Function/Molecular Function;Molecular Function;Molecular Function;Molecular Function;</t>
  </si>
  <si>
    <t>EG_transcript_37971</t>
  </si>
  <si>
    <t>IPR000048;noIPR;IPR000048</t>
  </si>
  <si>
    <t>BINDING_SITE;BINDING_SITE;BINDING_SITE</t>
  </si>
  <si>
    <t>IQ motif, EF-hand binding site;IQ motif, EF-hand binding site;IQ motif, EF-hand binding site</t>
  </si>
  <si>
    <t>PF00612 (PFAM);mobidb-lite (MOBIDB_LITE);PS50096 (PROSITE_PROFILES)</t>
  </si>
  <si>
    <t>GO:0005515;;GO:0005515</t>
  </si>
  <si>
    <t>protein binding;;protein binding</t>
  </si>
  <si>
    <t>EG_transcript_38243</t>
  </si>
  <si>
    <t>embryogenesis-associated EMB8</t>
  </si>
  <si>
    <t>gi|971514863|dbj|GAQ83317.1|alpha/beta-Hydrolases superfamily protein [Klebsormidium nitens];gi|637380487|ref|XP_008123687.1|PREDICTED: protein ABHD1 [Anolis carolinensis];gi|953556595|ref|WP_058028471.1|hydrolase [Pseudoalteromonas phenolica]/gi|953010968|gb|ALO40678.1|Alpha/beta hydrolase [Pseudoalteromonas phenolica];gi|961126807|ref|XP_014784511.1|PREDICTED: phospholipase ABHD3-like [Octopus bimaculoides]/gi|918294628|gb|KOF71460.1|hypothetical protein OCBIM_22001044mg [Octopus bimaculoides];gi|1176236054|gb|OQY44834.1|hydrolase [Beggiatoa sp. 4572_84];gi|654997155|ref|WP_028446368.1|alpha/beta hydrolase [Chitinimonas koreensis];gi|1191632770|gb|OTF84913.1|putative esterase/lipase/thioesterase family protein [Helianthus annuus];gi|695021528|ref|XP_009397854.1|PREDICTED: embryogenesis-associated protein EMB8 [Musa acuminata subsp. malaccensis];gi|1117554431|ref|XP_019451070.1|PREDICTED: embryogenesis-associated protein EMB8 [Lupinus angustifolius]/gi|1102706636|gb|OIW05566.1|hypothetical protein TanjilG_23352 [Lupinus angustifolius];gi|1190986140|ref|XP_020881606.1|embryogenesis-associated protein EMB8 [Arabidopsis lyrata subsp. lyrata]/gi|297323609|gb|EFH54030.1|hypothetical protein ARALYDRAFT_485427 [Arabidopsis lyrata subsp. lyrata];gi|51969948|dbj|BAD43666.1|putative LEA protein [Arabidopsis thaliana];gi|15230305|ref|NP_190648.1|esterase/lipase/thioesterase family protein [Arabidopsis thaliana]/gi|1063716051|ref|NP_001326079.1|esterase/lipase/thioesterase family protein [Arabidopsis thaliana]/gi|4835230|emb|CAB42908.1|putative LEA protein [Arabidopsis thaliana]/gi|332645189|gb|AEE78710.1|esterase/lipase/thioesterase family protein [Arabidopsis thaliana]/gi|1039014397|gb|ANM64028.1|esterase/lipase/thioesterase family protein [Arabidopsis thaliana];gi|1032292462|gb|OAP06789.1|hypothetical protein AXX17_AT3G45040 [Arabidopsis thaliana];gi|222623347|gb|EEE57479.1|hypothetical protein OsJ_07727 [Oryza sativa Japonica Group];gi|21593159|gb|AAM65108.1|putative LEA protein [Arabidopsis thaliana];gi|1149834717|ref|XP_020173934.1|embryogenesis-associated protein EMB8 [Aegilops tauschii subsp. tauschii];gi|49388448|dbj|BAD25578.1|putative late embryonic abundant protein EMB8 [Oryza sativa Japonica Group]/gi|255671132|dbj|BAF09497.2|Os02g0649400 [Oryza sativa Japonica Group];gi|218191272|gb|EEC73699.1|hypothetical protein OsI_08285 [Oryza sativa Indica Group];gi|1002239164|ref|XP_015623815.1|PREDICTED: embryogenesis-associated protein EMB8 [Oryza sativa Japonica Group];gi|474091906|gb|EMS54940.1|Embryogenesis-associated protein EMB8 [Triticum urartu]</t>
  </si>
  <si>
    <t>Klebsormidium nitens;Anolis carolinensis;Pseudoalteromonas phenolica/Pseudoalteromonas phenolica;Octopus bimaculoides/Octopus bimaculoides;Beggiatoa sp. 4572_84;Chitinimonas koreensis;Helianthus annuus;Musa acuminata subsp. malaccensis;Lupinus angustifolius/Lupinus angustifolius;Arabidopsis lyrata subsp. lyrata/Arabidopsis lyrata subsp. lyrata;Arabidopsis thaliana;Arabidopsis thaliana/Arabidopsis thaliana/Arabidopsis thaliana/Arabidopsis thaliana/Arabidopsis thaliana;Arabidopsis thaliana;Oryza sativa Japonica Group;Arabidopsis thaliana;Aegilops tauschii subsp. tauschii;Oryza sativa Japonica Group/Oryza sativa Japonica Group;Oryza sativa Indica Group;Oryza sativa Japonica Group;Triticum urartu</t>
  </si>
  <si>
    <t>6.3E-20;3.8E-18;2.4E-17;4.0E-17;3.6E-16;6.9E-16;1.2E-15;1.2E-15;3.3E-15;5.0E-13;5.3E-13;5.3E-13;5.5E-13;6.7E-13;1.2E-12;1.3E-12;1.3E-12;1.6E-12;1.6E-12;1.8E-12</t>
  </si>
  <si>
    <t>GAQ83317;XP_008123687;WP_058028471/ALO40678;XP_014784511/KOF71460;OQY44834;WP_028446368;OTF84913;XP_009397854;OIW05566/XP_019451070;XP_020881606/EFH54030;BAD43666;NP_190648/CAB42908/ANM64028/AEE78710/NP_001326079;OAP06789;EEE57479;AAM65108;XP_020173934;BAF09497/BAD25578;EEC73699;XP_015623815;EMS54940</t>
  </si>
  <si>
    <t>gi|971514863|dbj|GAQ83317.1|alpha/beta-Hydrolases superfamily protein [Klebsormidium nitens]</t>
  </si>
  <si>
    <t>F18B3.70;KFL_001440050;F18B3.70;KFL_001440050;Os02g0649400;PP2015_150;Os02g0649400;B6247_29750;Os02g0649400;KFL_001440050;Os02g0649400;F18B3.70;F18B3.70</t>
  </si>
  <si>
    <t>GO:0047372-IBA;GO:0051793-IBA;GO:0016020-IEA;GO:0016021-IEA;GO:0051792-IBA;GO:0016787-IEA;GO:0034338-IBA</t>
  </si>
  <si>
    <t>acylglycerol lipase activity-IBA;medium-chain fatty acid catabolic process-IBA;membrane-IEA;integral component of membrane-IEA;medium-chain fatty acid biosynthetic process-IBA;hydrolase activity-IEA;short-chain carboxylesterase activity-IBA</t>
  </si>
  <si>
    <t>Molecular Function-IBA;Biological Process-IBA;Cellular Component-IEA;Cellular Component-IEA;Biological Process-IBA;Molecular Function-IEA;Molecular Function-IBA</t>
  </si>
  <si>
    <t>GO:0051791;GO:0052689</t>
  </si>
  <si>
    <t>medium-chain fatty acid metabolic process;carboxylic ester hydrolase activity</t>
  </si>
  <si>
    <t>EC:3.1.1.1</t>
  </si>
  <si>
    <t>Carboxylesterase</t>
  </si>
  <si>
    <t>IPR029058;noIPR;IPR029058</t>
  </si>
  <si>
    <t>G3DSA:3.40.50.1820 (GENE3D);PTHR10794 (PANTHER);SSF53474 (SUPERFAMILY)</t>
  </si>
  <si>
    <t>EG_transcript_38407</t>
  </si>
  <si>
    <t>IPR008906</t>
  </si>
  <si>
    <t>HAT, C-terminal dimerisation domain</t>
  </si>
  <si>
    <t>PF05699 (PFAM)</t>
  </si>
  <si>
    <t>GO:0046983</t>
  </si>
  <si>
    <t>protein dimerization activity</t>
  </si>
  <si>
    <t>EG_transcript_38442</t>
  </si>
  <si>
    <t>hypothetical protein H310_07396</t>
  </si>
  <si>
    <t>gi|673034100|ref|XP_008871011.1|hypothetical protein H310_07396 [Aphanomyces invadans]/gi|574473873|gb|ETW00876.1|hypothetical protein H310_07396 [Aphanomyces invadans];gi|669145724|ref|XP_008608424.1|hypothetical protein SDRG_04527 [Saprolegnia diclina VS20]/gi|530739855|gb|EQC38097.1|hypothetical protein SDRG_04527 [Saprolegnia diclina VS20];gi|698805446|ref|XP_009835752.1|hypothetical protein H257_10789 [Aphanomyces astaci]/gi|574109161|gb|ETV74665.1|hypothetical protein H257_10789 [Aphanomyces astaci];gi|813199013|ref|XP_012209089.1|hypothetical protein SPRG_13456 [Saprolegnia parasitica CBS 223.65]/gi|641525782|gb|KDO20202.1|hypothetical protein SPRG_13456 [Saprolegnia parasitica CBS 223.65];gi|1173947120|gb|OQR95520.1|hypothetical protein THRCLA_22126 [Thraustotheca clavata];gi|298705813|emb|CBJ28982.1|conserved unknown protein [Ectocarpus siliculosus]</t>
  </si>
  <si>
    <t>Aphanomyces invadans/Aphanomyces invadans;Saprolegnia diclina VS20/Saprolegnia diclina VS20;Aphanomyces astaci/Aphanomyces astaci;Saprolegnia parasitica CBS 223.65/Saprolegnia parasitica CBS 223.65;Thraustotheca clavata;Ectocarpus siliculosus</t>
  </si>
  <si>
    <t>2.8E-13;1.3E-12;3.5E-12;7.1E-12;4.3E-11;7.3E-11</t>
  </si>
  <si>
    <t>XP_008871011/ETW00876;XP_008608424/EQC38097;XP_009835752/ETV74665;XP_012209089/KDO20202;OQR95520;CBJ28982</t>
  </si>
  <si>
    <t>gi|673034100|ref|XP_008871011.1|hypothetical protein H310_07396 [Aphanomyces invadans]/gi|574473873|gb|ETW00876.1|hypothetical protein H310_07396 [Aphanomyces invadans]</t>
  </si>
  <si>
    <t>SDRG_04527;THRCLA_22126;THRCLA_22126;Esi_0127_0069;H257_10789;SPRG_13456;Esi_0127_0069;H310_07396;SDRG_04527;H257_10789;H310_07396;SPRG_13456</t>
  </si>
  <si>
    <t>IPR023352;IPR001129;IPR023352</t>
  </si>
  <si>
    <t>Membrane associated eicosanoid/glutathione metabolism-like domain superfamily;Membrane-associated, eicosanoid/glutathione metabolism (MAPEG) protein;Membrane associated eicosanoid/glutathione metabolism-like domain superfamily</t>
  </si>
  <si>
    <t>G3DSA:1.20.120.550 (GENE3D);PF01124 (PFAM);SSF161084 (SUPERFAMILY)</t>
  </si>
  <si>
    <t>EG_transcript_38558</t>
  </si>
  <si>
    <t>gi|698784239|ref|XP_009825163.1|hypothetical protein, variant 2 [Aphanomyces astaci]/gi|574119666|gb|ETV85145.1|hypothetical protein, variant 2 [Aphanomyces astaci];gi|698784237|ref|XP_009825162.1|hypothetical protein, variant 1 [Aphanomyces astaci]/gi|574119665|gb|ETV85144.1|hypothetical protein, variant 1 [Aphanomyces astaci];gi|698784235|ref|XP_009825161.1|hypothetical protein H257_02988 [Aphanomyces astaci]/gi|574119664|gb|ETV85143.1|hypothetical protein H257_02988 [Aphanomyces astaci];gi|673027512|ref|XP_008867717.1|hypothetical protein H310_04939 [Aphanomyces invadans]/gi|574476490|gb|ETW03488.1|hypothetical protein H310_04939 [Aphanomyces invadans];gi|585102436|gb|EWM22025.1|retinoblastoma binding protein 9 [Nannochloropsis gaditana];gi|291223338|ref|XP_002731667.1|PREDICTED: putative hydrolase RBBP9-like [Saccoglossus kowalevskii];gi|1121875792|ref|XP_019399605.1|PREDICTED: putative hydrolase RBBP9 [Crocodylus porosus];gi|557296292|ref|XP_006030510.1|PREDICTED: putative hydrolase RBBP9 [Alligator sinensis]/gi|564230351|ref|XP_006259607.1|PREDICTED: putative hydrolase RBBP9 [Alligator mississippiensis]/gi|1011588991|gb|KYO34767.1|putative hydrolase RBBP9 [Alligator mississippiensis];gi|676381617|ref|XP_009034087.1|hypothetical protein AURANDRAFT_21491 [Aureococcus anophagefferens]/gi|323455883|gb|EGB11751.1|hypothetical protein AURANDRAFT_21491 [Aureococcus anophagefferens];gi|319064501|ref|NP_001187815.1|putative hydrolase RBBP9 [Ictalurus punctatus]/gi|308324043|gb|ADO29157.1|putative hydrolase rbbp9 [Ictalurus punctatus];gi|115528083|gb|AAI24590.1|Si:ch211-258l4.7 [Danio rerio];gi|551628203|ref|XP_005794082.1|hypothetical protein EMIHUDRAFT_94896 [Emiliania huxleyi CCMP1516]/gi|485648747|gb|EOD41653.1|hypothetical protein EMIHUDRAFT_94896 [Emiliania huxleyi CCMP1516];gi|294951601|ref|XP_002787062.1|restnoblastoma-binding protein, putative [Perkinsus marinus ATCC 50983]/gi|239901652|gb|EER18858.1|restnoblastoma-binding protein, putative [Perkinsus marinus ATCC 50983];gi|225708398|gb|ACO10045.1|Retinoblastoma-binding protein 9 [Osmerus mordax];gi|813110019|ref|XP_012194757.1|hypothetical protein SPRG_01175 [Saprolegnia parasitica CBS 223.65]/gi|641541345|gb|KDO35108.1|hypothetical protein SPRG_01175 [Saprolegnia parasitica CBS 223.65];gi|1158851900|ref|XP_020338050.1|putative hydrolase RBBP9 [Oncorhynchus kisutch];gi|294912239|ref|XP_002778166.1|restnoblastoma-binding protein, putative [Perkinsus marinus ATCC 50983]/gi|239886287|gb|EER09961.1|restnoblastoma-binding protein, putative [Perkinsus marinus ATCC 50983];gi|642130942|emb|CDQ57572.1|unnamed protein product [Oncorhynchus mykiss];gi|112363132|ref|NP_001036213.1|putative hydrolase RBBP9 [Danio rerio]/gi|213624780|gb|AAI71574.1|Si:ch211-258l4.7 [Danio rerio]/gi|213625899|gb|AAI71568.1|Si:ch211-258l4.7 [Danio rerio];gi|213513754|ref|NP_001135342.1|putative hydrolase RBBP9 [Salmo salar]/gi|209734558|gb|ACI68148.1|Retinoblastoma-binding protein 9 [Salmo salar]</t>
  </si>
  <si>
    <t>Aphanomyces astaci/Aphanomyces astaci;Aphanomyces astaci/Aphanomyces astaci;Aphanomyces astaci/Aphanomyces astaci;Aphanomyces invadans/Aphanomyces invadans;Nannochloropsis gaditana;Saccoglossus kowalevskii;Crocodylus porosus;Alligator sinensis/Alligator mississippiensis/Alligator mississippiensis;Aureococcus anophagefferens/Aureococcus anophagefferens;Ictalurus punctatus/Ictalurus punctatus;Danio rerio;Emiliania huxleyi CCMP1516/Emiliania huxleyi CCMP1516;Perkinsus marinus ATCC 50983/Perkinsus marinus ATCC 50983;Osmerus mordax;Saprolegnia parasitica CBS 223.65/Saprolegnia parasitica CBS 223.65;Oncorhynchus kisutch;Perkinsus marinus ATCC 50983/Perkinsus marinus ATCC 50983;Oncorhynchus mykiss;Danio rerio/Danio rerio/Danio rerio;Salmo salar/Salmo salar</t>
  </si>
  <si>
    <t>6.0E-26;2.8E-25;3.0E-25;4.6E-24;5.3E-23;2.2E-21;1.4E-20;1.6E-20;2.6E-20;3.0E-20;3.5E-20;4.3E-20;4.6E-20;4.6E-20;5.7E-20;6.7E-20;6.7E-20;7.4E-20;8.0E-20;8.3E-20</t>
  </si>
  <si>
    <t>ETV85145/XP_009825163;XP_009825162/ETV85144;XP_009825161/ETV85143;XP_008867717/ETW03488;EWM22025;XP_002731667;XP_019399605;XP_006259607/KYO34767/XP_006030510;XP_009034087/EGB11751;NP_001187815/ADO29157;AAI24590;XP_005794082/EOD41653;XP_002787062/EER18858;ACO10045;XP_012194757/KDO35108;XP_020338050;XP_002778166/EER09961;CDQ57572;NP_001036213/AAI71568/AAI71574;NP_001135342/ACI68148</t>
  </si>
  <si>
    <t>gi|698784239|ref|XP_009825163.1|hypothetical protein, variant 2 [Aphanomyces astaci]/gi|574119666|gb|ETV85145.1|hypothetical protein, variant 2 [Aphanomyces astaci]</t>
  </si>
  <si>
    <t>GSONMT00073280001;RBBP9;RBBP9;RBBP9;Pmar_PMAR006482;Pmar_PMAR018606;RBBP9;rbbp9;Naga_100881g3;H257_02988;SPRG_01175;AURANDRAFT_21491;EMIHUDRAFT_94896;H310_04939;rbbp9</t>
  </si>
  <si>
    <t>G3DSA:3.40.50.1820 (GENE3D);PTHR15394 (PANTHER);SSF53474 (SUPERFAMILY)</t>
  </si>
  <si>
    <t>EG_transcript_38624</t>
  </si>
  <si>
    <t>hypothetical protein MVEG_10330</t>
  </si>
  <si>
    <t>gi|672818736|gb|KFH63636.1|hypothetical protein MVEG_10330 [Mortierella verticillata NRRL 6337];gi|514681488|ref|XP_004988329.1|hypothetical protein PTSG_10280 [Salpingoeca rosetta]/gi|326434434|gb|EGD80004.1|hypothetical protein PTSG_10280 [Salpingoeca rosetta];gi|1183500050|gb|ORZ23690.1|hypothetical protein BCR41DRAFT_384827 [Lobosporangium transversale];gi|672816966|gb|KFH61875.1|hypothetical protein, variant [Mortierella verticillata NRRL 6337];gi|672824441|gb|KFH69333.1|hypothetical protein MVEG_04147 [Mortierella verticillata NRRL 6337];gi|672824463|gb|KFH69355.1|hypothetical protein MVEG_04168 [Mortierella verticillata NRRL 6337];gi|514682901|ref|XP_004989033.1|hypothetical protein PTSG_12997 [Salpingoeca rosetta]/gi|326433982|gb|EGD79552.1|hypothetical protein PTSG_12997 [Salpingoeca rosetta];gi|672828294|gb|KFH73183.1|hypothetical protein MVEG_00404 [Mortierella verticillata NRRL 6337];gi|672822441|gb|KFH67335.1|hypothetical protein MVEG_06069 [Mortierella verticillata NRRL 6337];gi|1032643720|gb|OAQ25058.1|RNI-like protein [Mortierella elongata AG-77];gi|672824513|gb|KFH69405.1|hypothetical protein MVEG_04217 [Mortierella verticillata NRRL 6337];gi|1183498308|gb|ORZ21956.1|hypothetical protein BCR41DRAFT_369424 [Lobosporangium transversale];gi|1183491871|gb|ORZ15551.1|hypothetical protein BCR41DRAFT_396514 [Lobosporangium transversale];gi|1183491865|gb|ORZ15545.1|hypothetical protein BCR41DRAFT_396509 [Lobosporangium transversale];gi|672820288|gb|KFH65185.1|hypothetical protein MVEG_08666 [Mortierella verticillata NRRL 6337];gi|1032652791|gb|OAQ34064.1|RNI-like protein [Mortierella elongata AG-77];gi|1032642240|gb|OAQ23608.1|RNI-like protein [Mortierella elongata AG-77];gi|1032645534|gb|OAQ26851.1|RNI-like protein [Mortierella elongata AG-77];gi|514690226|ref|XP_004992687.1|hypothetical protein PTSG_12362 [Salpingoeca rosetta]/gi|326428860|gb|EGD74430.1|hypothetical protein PTSG_12362 [Salpingoeca rosetta];gi|1032641648|gb|OAQ23034.1|hypothetical protein K457DRAFT_1911315 [Mortierella elongata AG-77]</t>
  </si>
  <si>
    <t>Mortierella verticillata NRRL 6337;Salpingoeca rosetta/Salpingoeca rosetta;Lobosporangium transversale;Mortierella verticillata NRRL 6337;Mortierella verticillata NRRL 6337;Mortierella verticillata NRRL 6337;Salpingoeca rosetta/Salpingoeca rosetta;Mortierella verticillata NRRL 6337;Mortierella verticillata NRRL 6337;Mortierella elongata AG-77;Mortierella verticillata NRRL 6337;Lobosporangium transversale;Lobosporangium transversale;Lobosporangium transversale;Mortierella verticillata NRRL 6337;Mortierella elongata AG-77;Mortierella elongata AG-77;Mortierella elongata AG-77;Salpingoeca rosetta/Salpingoeca rosetta;Mortierella elongata AG-77</t>
  </si>
  <si>
    <t>5.8E-24;4.6E-22;1.7E-21;2.0E-21;2.9E-21;3.7E-21;5.9E-21;6.0E-21;6.8E-21;7.0E-21;7.6E-21;1.1E-20;1.2E-20;1.2E-20;1.3E-20;1.4E-20;2.6E-20;2.6E-20;3.9E-20;3.9E-20</t>
  </si>
  <si>
    <t>KFH63636;XP_004988329/EGD80004;ORZ23690;KFH61875;KFH69333;KFH69355;EGD79552/XP_004989033;KFH73183;KFH67335;OAQ25058;KFH69405;ORZ21956;ORZ15551;ORZ15545;KFH65185;OAQ34064;OAQ23608;OAQ26851;XP_004992687/EGD74430;OAQ23034</t>
  </si>
  <si>
    <t>gi|672818736|gb|KFH63636.1|hypothetical protein MVEG_10330 [Mortierella verticillata NRRL 6337]</t>
  </si>
  <si>
    <t>PTSG_12997;PTSG_10280</t>
  </si>
  <si>
    <t>EG_transcript_3866</t>
  </si>
  <si>
    <t>bifunctional 3,4-dihydroxy-2-butanone-4-phosphate synthase GTP cyclohydrolase II</t>
  </si>
  <si>
    <t>gi|470449889|ref|XP_004340326.1|3,4dihydroxy-2-butanone-4-phosphate synthase [Acanthamoeba castellanii str. Neff]/gi|440797211|gb|ELR18306.1|3,4dihydroxy-2-butanone-4-phosphate synthase [Acanthamoeba castellanii str. Neff];gi|1051790347|emb|SCE44731.1|6,7-dimethyl-8-ribityllumazine synthase [Streptomyces sp. IgraMP-1];gi|738848404|ref|WP_036737513.1|bifunctional 3,4-dihydroxy-2-butanone-4-phosphate synthase/GTP cyclohydrolase II [Persephonella sp. IF05-L8];gi|551177293|ref|WP_022819829.1|bifunctional 3,4-dihydroxy-2-butanone-4-phosphate synthase/GTP cyclohydrolase II [Fusobacterium russii];gi|738879767|ref|WP_036767752.1|bifunctional 3,4-dihydroxy-2-butanone-4-phosphate synthase/GTP cyclohydrolase II [Persephonella sp. KM09-Lau-8];gi|748711069|ref|WP_039969190.1|bifunctional 3,4-dihydroxy-2-butanone-4-phosphate synthase/GTP cyclohydrolase II [Veillonella dispar];gi|237863975|gb|EEP65265.1|3,4-dihydroxy-2-butanone-4-phosphate synthase [Veillonella dispar ATCC 17748];gi|496448023|ref|WP_009156868.1|bifunctional 3,4-dihydroxy-2-butanone-4-phosphate synthase/GTP cyclohydrolase II [Saccharomonospora marina]/gi|374658659|gb|EHR53492.1|GTP cyclohydrolase II/3,4-dihydroxy-2-butanone 4-phosphate synthase [Saccharomonospora marina XMU15];gi|1180434346|ref|WP_083951821.1|bifunctional 3,4-dihydroxy-2-butanone-4-phosphate synthase/GTP cyclohydrolase II [Actinomadura rubrobrunea];gi|1122355413|ref|WP_074039570.1|bifunctional 3,4-dihydroxy-2-butanone-4-phosphate synthase/GTP cyclohydrolase II [Dermacoccus nishinomiyaensis];gi|936569205|gb|KPM55141.1|3,4-dihydroxy-2-butanone 4-phosphate synthase [Frankia sp. R43]/gi|1139665695|gb|ONH53455.1|bifunctional 3,4-dihydroxy-2-butanone 4-phosphate synthase/GTP cyclohydrolase II [Frankia sp. CcI49];gi|516144837|ref|WP_017575417.1|bifunctional 3,4-dihydroxy-2-butanone-4-phosphate synthase/GTP cyclohydrolase II [Nocardiopsis kunsanensis];gi|494001165|ref|WP_006943741.1|bifunctional 3,4-dihydroxy-2-butanone-4-phosphate synthase/GTP cyclohydrolase II [Dermacoccus sp. Ellin185]/gi|308435308|gb|EFP59132.1|GTP cyclohydrolase II [Dermacoccus sp. Ellin185];gi|1197787615|ref|WP_086728850.1|bifunctional 3,4-dihydroxy-2-butanone-4-phosphate synthase/GTP cyclohydrolase II [Streptomyces carpinensis];gi|926282887|ref|WP_053620185.1|bifunctional 3,4-dihydroxy-2-butanone-4-phosphate synthase/GTP cyclohydrolase II [Nocardiopsis sp. NRRL B-16309]/gi|925582692|gb|KOX07291.1|3,4-dihydroxy-2-butanone 4-phosphate synthase [Nocardiopsis sp. NRRL B-16309];gi|1016314408|ref|WP_062985632.1|bifunctional 3,4-dihydroxy-2-butanone-4-phosphate synthase/GTP cyclohydrolase II [Nocardia anaemiae];gi|502916936|ref|WP_013151912.1|bifunctional 3,4-dihydroxy-2-butanone-4-phosphate synthase/GTP cyclohydrolase II [Nocardiopsis dassonvillei]/gi|296844285|gb|ADH66305.1|3,4-dihydroxy-2-butanone 4-phosphate synthase [Nocardiopsis dassonvillei subsp. dassonvillei DSM 43111]/gi|1102264899|gb|APC34627.1|bifunctional 3,4-dihydroxy-2-butanone 4-phosphate synthase/GTP cyclohydrolase II [Nocardiopsis dassonvillei];gi|995881074|ref|WP_061078453.1|bifunctional 3,4-dihydroxy-2-butanone-4-phosphate synthase/GTP cyclohydrolase II [Nocardiopsis dassonvillei];gi|503469760|ref|WP_013704421.1|bifunctional 3,4-dihydroxy-2-butanone-4-phosphate synthase/GTP cyclohydrolase II [Marinithermus hydrothermalis]/gi|328451473|gb|AEB12374.1|3,4-dihydroxy-2-butanone 4-phosphate synthase [Marinithermus hydrothermalis DSM 14884];gi|1122362368|ref|WP_074045470.1|bifunctional 3,4-dihydroxy-2-butanone-4-phosphate synthase/GTP cyclohydrolase II [Dermacoccus nishinomiyaensis]</t>
  </si>
  <si>
    <t>Acanthamoeba castellanii str. Neff/Acanthamoeba castellanii str. Neff;Streptomyces sp. IgraMP-1;Persephonella sp. IF05-L8;Fusobacterium russii;Persephonella sp. KM09-Lau-8;Veillonella dispar;Veillonella dispar ATCC 17748;Saccharomonospora marina/Saccharomonospora marina XMU15;Actinomadura rubrobrunea;Dermacoccus nishinomiyaensis;Frankia sp. R43/Frankia sp. CcI49;Nocardiopsis kunsanensis;Dermacoccus sp. Ellin185/Dermacoccus sp. Ellin185;Streptomyces carpinensis;Nocardiopsis sp. NRRL B-16309/Nocardiopsis sp. NRRL B-16309;Nocardia anaemiae;Nocardiopsis dassonvillei/Nocardiopsis dassonvillei subsp. dassonvillei DSM 43111/Nocardiopsis dassonvillei;Nocardiopsis dassonvillei;Marinithermus hydrothermalis/Marinithermus hydrothermalis DSM 14884;Dermacoccus nishinomiyaensis</t>
  </si>
  <si>
    <t>1.8E-141;7.1E-104;4.0E-100;4.8E-100;4.1E-99;1.1E-97;1.5E-97;1.7E-97;1.4E-96;2.5E-96;3.0E-96;3.0E-96;5.1E-96;5.6E-96;6.1E-96;6.7E-96;1.0E-95;1.0E-95;1.5E-95;1.9E-95</t>
  </si>
  <si>
    <t>XP_004340326/ELR18306;SCE44731;WP_036737513;WP_022819829;WP_036767752;WP_039969190;EEP65265;WP_009156868/EHR53492;WP_083951821;WP_074039570;KPM55141/ONH53455;WP_017575417;WP_006943741/EFP59132;WP_086728850;KOX07291/WP_053620185;WP_062985632;ADH66305/APC34627/WP_013151912;WP_061078453;WP_013704421/AEB12374;WP_074045470</t>
  </si>
  <si>
    <t>gi|470449889|ref|XP_004340326.1|3,4dihydroxy-2-butanone-4-phosphate synthase [Acanthamoeba castellanii str. Neff]/gi|440797211|gb|ELR18306.1|3,4dihydroxy-2-butanone-4-phosphate synthase [Acanthamoeba castellanii str. Neff]</t>
  </si>
  <si>
    <t>ACA1_371310;ribBA;ribBA;ribBA;ribA;ACA1_371310;ribBA;ribBA;ribA;ribBA;ribBA;ribBA;ribBA;ribBA;ribBA;ribBA;ribBA;ribBA;ribBA;ribBA;ribBA;ribBA;ribBA;ribBA;ribBA;ribBA;ribA;ribBA;ribA;ribBA;ACA1_371310;ribBA;ribBA;ribBA;ribBA;ACA1_371310;ACA1_371310;ribBA;ribBA;ribA;ribBA;ribBA;ribBA;ribBA;ribA;ribBA;ribBA;ribA;ribBA;ribBA;ribBA;ribBA;ribBA;ribBA;ribBA;ribBA;ribBA;ribBA;ribBA;ribBA;ribBA;ribBA;ribBA;ribBA;ribBA;ribBA;ribBA;ribBA;ribBA;ribA;ribBA;ribBA;ribBA;ribA;ribBA;ribBA;ribBA;ribBA;ribBA;ribBA;ribBA;ribBA;ribBA;ribBA;ribBA;ribBA;ribA;ribBA;ribBA;ribBA;ribA;ribBA;ribBA;ribBA;ribBA;ribBA;ribBA</t>
  </si>
  <si>
    <t>GO:0005525-IEA;GO:0000166-IEA;GO:0000287-IEA;GO:0046872-IEA;GO:0003824-IEA;GO:0003935-IEA;GO:0030145-IEA;GO:0016740-IEA;GO:0016787-IEA;GO:0008152-IEA;GO:0000906-IEA;GO:0008270-IEA;GO:0009231-IEA;GO:0016829-IEA;GO:0008686-IEA;GO:0009349-IEA</t>
  </si>
  <si>
    <t>GTP binding-IEA;nucleotide binding-IEA;magnesium ion binding-IEA;metal ion binding-IEA;catalytic activity-IEA;GTP cyclohydrolase II activity-IEA;manganese ion binding-IEA;transferase activity-IEA;hydrolase activity-IEA;metabolic process-IEA;6,7-dimethyl-8-ribityllumazine synthase activity-IEA;zinc ion binding-IEA;riboflavin biosynthetic process-IEA;lyase activity-IEA;3,4-dihydroxy-2-butanone-4-phosphate synthase activity-IEA;riboflavin synthase complex-IEA</t>
  </si>
  <si>
    <t>Molecular Function-IEA;Molecular Function-IEA;Molecular Function-IEA;Molecular Function-IEA;Molecular Function-IEA;Molecular Function-IEA;Molecular Function-IEA;Molecular Function-IEA;Molecular Function-IEA;Biological Process-IEA;Molecular Function-IEA;Molecular Function-IEA;Biological Process-IEA;Molecular Function-IEA;Molecular Function-IEA;Cellular Component-IEA</t>
  </si>
  <si>
    <t>GO:0003824;GO:0046872</t>
  </si>
  <si>
    <t>catalytic activity;metal ion binding</t>
  </si>
  <si>
    <t>IPR002180;IPR032677;IPR036467;IPR036144;noIPR;IPR000422;noIPR;noIPR;IPR034964;IPR000926;IPR036144;IPR017945;IPR036467</t>
  </si>
  <si>
    <t>FAMILY;DOMAIN;HOMOLOGOUS_SUPERFAMILY;HOMOLOGOUS_SUPERFAMILY;HOMOLOGOUS_SUPERFAMILY;FAMILY;FAMILY;FAMILY;FAMILY;FAMILY;HOMOLOGOUS_SUPERFAMILY;HOMOLOGOUS_SUPERFAMILY;HOMOLOGOUS_SUPERFAMILY</t>
  </si>
  <si>
    <t>Lumazine/riboflavin synthase;GTP cyclohydrolase II;Lumazine/riboflavin synthase superfamily;RibA-like superfamily;RibA-like superfamily;3,4-dihydroxy-2-butanone 4-phosphate synthase, RibB;3,4-dihydroxy-2-butanone 4-phosphate synthase, RibB;3,4-dihydroxy-2-butanone 4-phosphate synthase, RibB;Lumazine synthase;GTP cyclohydrolase II, RibA;RibA-like superfamily;DHBP synthase RibB-like alpha/beta domain superfamily;Lumazine/riboflavin synthase superfamily</t>
  </si>
  <si>
    <t>PF00885 (PFAM);PF00925 (PFAM);G3DSA:3.40.50.960 (GENE3D);G3DSA:3.40.50.10990 (GENE3D);G3DSA:3.90.870.10 (GENE3D);PF00926 (PFAM);PTHR21327:SF18 (PANTHER);PTHR21327 (PANTHER);MF_00178 (HAMAP);cd00641 (CDD);SSF142695 (SUPERFAMILY);SSF55821 (SUPERFAMILY);SSF52121 (SUPERFAMILY)</t>
  </si>
  <si>
    <t>GO:0009231/GO:0009349;;GO:0009349/GO:0009231;;;GO:0009231/GO:0008686;;;GO:0000906/GO:0009231;GO:0009231/GO:0003935;;;GO:0009349/GO:0009231</t>
  </si>
  <si>
    <t>riboflavin biosynthetic process/riboflavin synthase complex;;riboflavin synthase complex/riboflavin biosynthetic process;;;riboflavin biosynthetic process/3,4-dihydroxy-2-butanone-4-phosphate synthase activity;;;6,7-dimethyl-8-ribityllumazine synthase activity/riboflavin biosynthetic process;riboflavin biosynthetic process/GTP cyclohydrolase II activity;;;riboflavin synthase complex/riboflavin biosynthetic process</t>
  </si>
  <si>
    <t>Biological Process/Cellular Component;;Cellular Component/Biological Process;;;Biological Process/Molecular Function;;;Molecular Function/Biological Process;Biological Process/Molecular Function;;;Cellular Component/Biological Process</t>
  </si>
  <si>
    <t>EG_transcript_38694</t>
  </si>
  <si>
    <t>IPR036188</t>
  </si>
  <si>
    <t>FAD/NAD(P)-binding domain superfamily</t>
  </si>
  <si>
    <t>G3DSA:3.50.50.60 (GENE3D)</t>
  </si>
  <si>
    <t>EG_transcript_39166</t>
  </si>
  <si>
    <t>Kinesin KIF13B</t>
  </si>
  <si>
    <t>gi|857976032|emb|CEO97857.1|hypothetical protein PBRA_005971 [Plasmodiophora brassicae];gi|857973966|emb|CEO99958.1|hypothetical protein PBRA_007692 [Plasmodiophora brassicae];gi|857979719|emb|CEO94377.1|hypothetical protein PBRA_000162 [Plasmodiophora brassicae];gi|857974053|emb|CEO99855.1|hypothetical protein PBRA_007589 [Plasmodiophora brassicae];gi|857972956|emb|CEP00850.1|hypothetical protein PBRA_008161 [Plasmodiophora brassicae];gi|857980057|emb|CEO94715.1|hypothetical protein PBRA_000501 [Plasmodiophora brassicae];gi|857975010|emb|CEO98903.1|hypothetical protein PBRA_007017 [Plasmodiophora brassicae];gi|857971731|emb|CEP02225.1|hypothetical protein PBRA_002490 [Plasmodiophora brassicae];gi|612400262|ref|XP_007515650.1|predicted protein [Bathycoccus prasinos]/gi|412994018|emb|CCO14529.1|predicted protein [Bathycoccus prasinos];gi|1129187088|gb|OLP93091.1|Kinesin-like protein KIF13B [Symbiodinium microadriaticum];gi|857976043|emb|CEO97868.1|hypothetical protein PBRA_005982 [Plasmodiophora brassicae];gi|1129195581|gb|OLP99910.1|Zeaxanthin epoxidase, chloroplastic [Symbiodinium microadriaticum];gi|857972636|emb|CEP01124.1|hypothetical protein PBRA_008436, partial [Plasmodiophora brassicae];gi|1129190860|gb|OLP95982.1|putative acyl-CoA dehydrogenase AidB [Symbiodinium microadriaticum];gi|397601425|gb|EJK57903.1|hypothetical protein THAOC_22012 [Thalassiosira oceanica];gi|922858081|gb|KOO26258.1|hypothetical protein Ctob_008307 [Chrysochromulina sp. CCMP291];gi|857979664|emb|CEO94322.1|hypothetical protein PBRA_000106 [Plasmodiophora brassicae];gi|397600696|gb|EJK57702.1|hypothetical protein THAOC_22226 [Thalassiosira oceanica];gi|857971254|emb|CEP02425.1|hypothetical protein PBRA_009009 [Plasmodiophora brassicae];gi|676391733|ref|XP_009039144.1|hypothetical protein AURANDRAFT_65882 [Aureococcus anophagefferens]/gi|323450314|gb|EGB06196.1|hypothetical protein AURANDRAFT_65882 [Aureococcus anophagefferens]</t>
  </si>
  <si>
    <t>Plasmodiophora brassicae;Plasmodiophora brassicae;Plasmodiophora brassicae;Plasmodiophora brassicae;Plasmodiophora brassicae;Plasmodiophora brassicae;Plasmodiophora brassicae;Plasmodiophora brassicae;Bathycoccus prasinos/Bathycoccus prasinos;Symbiodinium microadriaticum;Plasmodiophora brassicae;Symbiodinium microadriaticum;Plasmodiophora brassicae;Symbiodinium microadriaticum;Thalassiosira oceanica;Chrysochromulina sp. CCMP291;Plasmodiophora brassicae;Thalassiosira oceanica;Plasmodiophora brassicae;Aureococcus anophagefferens/Aureococcus anophagefferens</t>
  </si>
  <si>
    <t>2.2E-20;1.8E-18;1.1E-17;1.5E-17;1.8E-17;1.4E-16;3.3E-15;6.7E-15;4.0E-14;4.5E-13;8.7E-13;1.8E-12;4.2E-12;4.3E-12;4.5E-12;5.2E-12;5.5E-12;9.4E-12;1.3E-11;2.3E-11</t>
  </si>
  <si>
    <t>CEO97857;CEO99958;CEO94377;CEO99855;CEP00850;CEO94715;CEO98903;CEP02225;CCO14529/XP_007515650;OLP93091;CEO97868;OLP99910;CEP01124;OLP95982;EJK57903;KOO26258;CEO94322;EJK57702;CEP02425;XP_009039144/EGB06196</t>
  </si>
  <si>
    <t>gi|857976032|emb|CEO97857.1|hypothetical protein PBRA_005971 [Plasmodiophora brassicae]</t>
  </si>
  <si>
    <t>KIF13B;aidB;KIF13B;aidB;KIF13B;PBRA_007692;PBRA_008161;aidB;aidB;KIF13B;PBRA_008161;PBRA_007692;KIF13B;KIF13B;aidB;KIF13B;aidB;Bathy01g06920;PBRA_005971;ABA2;KIF13B;KIF13B;aidB;PBRA_005971;aidB;aidB;aidB;KIF13B</t>
  </si>
  <si>
    <t>GO:0003777-IEA;GO:0000166-IEA;GO:0003824-IEA;GO:0016020-IEA;GO:0016021-IEA;GO:0005509-IEA;GO:0055114-IEA;GO:0016887-IEA;GO:0055085-IEA;GO:0016627-IEA;GO:0071949-IEA;GO:0007154-IEA;GO:0034220-IEA;GO:0008017-IEA;GO:0006811-IEA;GO:0005524-IEA;GO:0005216-IEA;GO:0003774-IEA;GO:0007018-IEA</t>
  </si>
  <si>
    <t>microtubule motor activity-IEA;nucleotide binding-IEA;catalytic activity-IEA;membrane-IEA;integral component of membrane-IEA;calcium ion binding-IEA;oxidation-reduction process-IEA;ATPase activity-IEA;transmembrane transport-IEA;oxidoreductase activity, acting on the CH-CH group of donors-IEA;FAD binding-IEA;cell communication-IEA;ion transmembrane transport-IEA;microtubule binding-IEA;ion transport-IEA;ATP binding-IEA;ion channel activity-IEA;motor activity-IEA;microtubule-based movement-IEA</t>
  </si>
  <si>
    <t>Molecular Function-IEA;Molecular Function-IEA;Molecular Function-IEA;Cellular Component-IEA;Cellular Component-IEA;Molecular Function-IEA;Biological Process-IEA;Molecular Function-IEA;Biological Process-IEA;Molecular Function-IEA;Molecular Function-IEA;Biological Process-IEA;Biological Process-IEA;Molecular Function-IEA;Biological Process-IEA;Molecular Function-IEA;Molecular Function-IEA;Molecular Function-IEA;Biological Process-IEA</t>
  </si>
  <si>
    <t>GO:0003824;GO:0005488</t>
  </si>
  <si>
    <t>catalytic activity;binding</t>
  </si>
  <si>
    <t>Quinoprotein alcohol dehydrogenase-like superfamily</t>
  </si>
  <si>
    <t>PTHR21228 (PANTHER)</t>
  </si>
  <si>
    <t>EG_transcript_39280</t>
  </si>
  <si>
    <t>flavin-containing monooxygenase FMO GS-OX-like 2</t>
  </si>
  <si>
    <t>gi|1005456438|ref|XP_015765349.1|PREDICTED: senecionine N-oxygenase-like isoform X3 [Acropora digitifera];gi|1005456434|ref|XP_015765347.1|PREDICTED: flavin-containing monooxygenase FMO GS-OX-like 4 isoform X1 [Acropora digitifera];gi|1005473443|ref|XP_015773550.1|PREDICTED: flavin-containing monooxygenase FMO GS-OX-like 4 [Acropora digitifera];gi|156372613|ref|XP_001629131.1|predicted protein [Nematostella vectensis]/gi|156216124|gb|EDO37068.1|predicted protein [Nematostella vectensis];gi|1005473439|ref|XP_015773548.1|PREDICTED: flavin-containing monooxygenase FMO GS-OX-like 2 [Acropora digitifera]/gi|1005473441|ref|XP_015773549.1|PREDICTED: flavin-containing monooxygenase FMO GS-OX-like 2 [Acropora digitifera];gi|1009575487|ref|XP_015919478.1|flavin-containing monooxygenase FMO GS-OX-like 2 [Parasteatoda tepidariorum];gi|1009575482|ref|XP_015919476.1|flavin-containing monooxygenase FMO GS-OX-like 2 isoform X2 [Parasteatoda tepidariorum];gi|1072269297|ref|XP_018420313.1|PREDICTED: flavin-containing monooxygenase FMO GS-OX-like 4 [Nanorana parkeri];gi|1192744614|ref|XP_021002441.1|flavin-containing monooxygenase FMO GS-OX-like 2 [Parasteatoda tepidariorum];gi|544211066|ref|XP_005535933.1|similar to flavin-containing monooxygenase FMO-1 [Cyanidioschyzon merolae strain 10D]/gi|449016245|dbj|BAM79647.1|similar to flavin-containing monooxygenase FMO-1 [Cyanidioschyzon merolae strain 10D];gi|1126191434|ref|XP_019628668.1|PREDICTED: flavin-containing monooxygenase FMO GS-OX-like 2 [Branchiostoma belcheri];gi|873229986|emb|CEM11786.1|unnamed protein product [Vitrella brassicaformis CCMP3155];gi|873240432|emb|CEL93405.1|unnamed protein product [Vitrella brassicaformis CCMP3155];gi|1126205961|ref|XP_019636537.1|PREDICTED: uncharacterized protein LOC109479104 [Branchiostoma belcheri];gi|675372273|gb|KFM65175.1|Flavin-containing monooxygenase FMO GS-OX-like 2, partial [Stegodyphus mimosarum];gi|1043406790|gb|OCA19447.1|hypothetical protein XENTR_v900289772mg, partial [Xenopus tropicalis];gi|568260134|gb|ETN67912.1|dimethylaniline monooxygenase [Anopheles darlingi];gi|260835075|ref|XP_002612535.1|hypothetical protein BRAFLDRAFT_278918 [Branchiostoma floridae]/gi|229297912|gb|EEN68544.1|hypothetical protein BRAFLDRAFT_278918 [Branchiostoma floridae];gi|646708721|gb|KDR14908.1|Flavin-containing monooxygenase FMO GS-OX3 [Zootermopsis nevadensis];gi|1126206300|ref|XP_019636723.1|PREDICTED: dimethylaniline monooxygenase [N-oxide-forming] 3-like [Branchiostoma belcheri]</t>
  </si>
  <si>
    <t>Acropora digitifera;Acropora digitifera;Acropora digitifera;Nematostella vectensis/Nematostella vectensis;Acropora digitifera/Acropora digitifera;Parasteatoda tepidariorum;Parasteatoda tepidariorum;Nanorana parkeri;Parasteatoda tepidariorum;Cyanidioschyzon merolae strain 10D/Cyanidioschyzon merolae strain 10D;Branchiostoma belcheri;Vitrella brassicaformis CCMP3155;Vitrella brassicaformis CCMP3155;Branchiostoma belcheri;Stegodyphus mimosarum;Xenopus tropicalis;Anopheles darlingi;Branchiostoma floridae/Branchiostoma floridae;Zootermopsis nevadensis;Branchiostoma belcheri</t>
  </si>
  <si>
    <t>4.0E-28;3.1E-27;5.5E-27;1.7E-25;2.7E-24;2.5E-22;7.6E-22;1.9E-21;3.1E-21;3.3E-21;3.3E-21;3.5E-21;4.1E-21;6.4E-21;8.9E-21;1.1E-20;1.6E-20;1.8E-20;2.2E-20;2.4E-20</t>
  </si>
  <si>
    <t>XP_015765349;XP_015765347;XP_015773550;XP_001629131/EDO37068;XP_015773548/XP_015773549;XP_015919478;XP_015919476;XP_018420313;XP_021002441;BAM79647/XP_005535933;XP_019628668;CEM11786;CEL93405;XP_019636537;KFM65175;OCA19447;ETN67912;XP_002612535/EEN68544;KDR14908;XP_019636723</t>
  </si>
  <si>
    <t>gi|1005456438|ref|XP_015765349.1|PREDICTED: senecionine N-oxygenase-like isoform X3 [Acropora digitifera]</t>
  </si>
  <si>
    <t>XENTR_v900289772mg;Vbra_9114;X975_23032;CYME_CMG139C;Vbra_3666;XENTR_v900289772mg;v1g235461;BRAFLDRAFT_278918;CYME_CMG139C;Vbra_9114;CYME_CMG139C;Vbra_9114;AND_000261;BRAFLDRAFT_278918;XENTR_v900289772mg;X975_23032;BRAFLDRAFT_278918;Vbra_9114;XENTR_v900289772mg;v1g235461;v1g235461;X975_23032;AND_000261;CYME_CMG139C;BRAFLDRAFT_278918;Vbra_9114;v1g235461;Vbra_3666;Vbra_3666;L798_11127;L798_11127;v1g235461;v1g235461;AND_000261;BRAFLDRAFT_278918;X975_23032;AND_000261;X975_23032;AND_000261;BRAFLDRAFT_278918;AND_000261;v1g235461;X975_23032;BRAFLDRAFT_278918;v1g235461;Vbra_3666;L798_11127;CYME_CMG139C;Vbra_9114;BRAFLDRAFT_278918;L798_11127;Vbra_3666;L798_11127;L798_11127;Vbra_3666</t>
  </si>
  <si>
    <t>GO:0016491-IEA;GO:0050660-IEA;GO:0050661-IEA;GO:0055114-IEA;GO:0055114-IBA;GO:0004497-IEA;GO:0004497-IBA;GO:0004499-IEA</t>
  </si>
  <si>
    <t>oxidoreductase activity-IEA;flavin adenine dinucleotide binding-IEA;NADP binding-IEA;oxidation-reduction process-IEA;oxidation-reduction process-IBA;monooxygenase activity-IEA;monooxygenase activity-IBA;N,N-dimethylaniline monooxygenase activity-IEA</t>
  </si>
  <si>
    <t>Molecular Function-IEA;Molecular Function-IEA;Molecular Function-IEA;Biological Process-IEA;Biological Process-IBA;Molecular Function-IEA;Molecular Function-IBA;Molecular Function-IEA</t>
  </si>
  <si>
    <t>IPR000960;IPR036188;IPR020946;noIPR;IPR036188</t>
  </si>
  <si>
    <t>Flavin monooxygenase FMO;FAD/NAD(P)-binding domain superfamily;Flavin monooxygenase-like;Flavin monooxygenase-like;FAD/NAD(P)-binding domain superfamily</t>
  </si>
  <si>
    <t>PR00370 (PRINTS);G3DSA:3.50.50.60 (GENE3D);PF00743 (PFAM);PTHR23023 (PANTHER);SSF51905 (SUPERFAMILY)</t>
  </si>
  <si>
    <t>GO:0050661/GO:0050660/GO:0004499/GO:0055114;;GO:0050661/GO:0050660/GO:0004499/GO:0055114;;</t>
  </si>
  <si>
    <t>NADP binding/flavin adenine dinucleotide binding/N,N-dimethylaniline monooxygenase activity/oxidation-reduction process;;NADP binding/flavin adenine dinucleotide binding/N,N-dimethylaniline monooxygenase activity/oxidation-reduction process;;</t>
  </si>
  <si>
    <t>Molecular Function/Molecular Function/Molecular Function/Biological Process;;Molecular Function/Molecular Function/Molecular Function/Biological Process;;</t>
  </si>
  <si>
    <t>EG_transcript_3929</t>
  </si>
  <si>
    <t>hypothetical protein AURANDRAFT_67841</t>
  </si>
  <si>
    <t>gi|676396731|ref|XP_009041643.1|hypothetical protein AURANDRAFT_67841 [Aureococcus anophagefferens]/gi|323447730|gb|EGB03641.1|hypothetical protein AURANDRAFT_67841 [Aureococcus anophagefferens];gi|145521296|ref|XP_001446503.1|hypothetical protein [Paramecium tetraurelia strain d4-2]/gi|124413981|emb|CAK79106.1|unnamed protein product [Paramecium tetraurelia];gi|471225459|ref|XP_004031802.1|hypothetical protein IMG5_137950 [Ichthyophthirius multifiliis]/gi|340503666|gb|EGR30206.1|hypothetical protein IMG5_137950 [Ichthyophthirius multifiliis];gi|145476701|ref|XP_001424373.1|hypothetical protein [Paramecium tetraurelia strain d4-2]/gi|124391437|emb|CAK56975.1|unnamed protein product [Paramecium tetraurelia];gi|1002434521|ref|XP_015652450.1|hypothetical protein ABB37_09572 [Leptomonas pyrrhocoris]/gi|1002434524|ref|XP_015652451.1|hypothetical protein ABB37_09572 [Leptomonas pyrrhocoris]/gi|928109526|gb|KPA74011.1|hypothetical protein ABB37_09572 [Leptomonas pyrrhocoris]/gi|928109527|gb|KPA74012.1|hypothetical protein ABB37_09572 [Leptomonas pyrrhocoris];gi|340055799|emb|CCC50120.1|conserved hypothetical protein [Trypanosoma vivax Y486];gi|955179180|emb|CUF23948.1|Hypothetical protein, putative [Bodo saltans];gi|342183105|emb|CCC92585.1|conserved hypothetical protein [Trypanosoma congolense IL3000];gi|1134882782|gb|OMJ80350.1|hypothetical protein SteCoe_19392 [Stentor coeruleus]/gi|1134885707|gb|OMJ83161.1|hypothetical protein SteCoe_15939 [Stentor coeruleus];gi|342183092|emb|CCC92572.1|unnamed protein product [Trypanosoma congolense IL3000];gi|698792350|ref|XP_009829207.1|hypothetical protein H257_05894 [Aphanomyces astaci]/gi|574115864|gb|ETV81349.1|hypothetical protein H257_05894 [Aphanomyces astaci];gi|72393649|ref|XP_847625.1|hypothetical protein [Trypanosoma brucei brucei TREU927] [Trypanosoma brucei TREU927]/gi|62176774|gb|AAX70873.1|hypothetical protein, conserved [Trypanosoma brucei]/gi|70803655|gb|AAZ13559.1|hypothetical protein, conserved [Trypanosoma brucei brucei TREU927] [Trypanosoma brucei TREU927];gi|788012680|ref|XP_011776164.1|hypothetical protein, conserved [Trypanosoma brucei gambiense DAL972]/gi|261330903|emb|CBH13888.1|hypothetical protein, conserved [Trypanosoma brucei gambiense DAL972];gi|594144144|emb|CCW71641.1|unnamed protein product [Phytomonas sp. isolate Hart1];gi|971519642|dbj|GAQ78583.1|hypothetical protein KFL_000150370 [Klebsormidium nitens];gi|676394175|ref|XP_009040365.1|hypothetical protein AURANDRAFT_66773 [Aureococcus anophagefferens]/gi|323449123|gb|EGB05014.1|hypothetical protein AURANDRAFT_66773 [Aureococcus anophagefferens];gi|72388326|ref|XP_844587.1|hypothetical protein [Trypanosoma brucei brucei TREU927] [Trypanosoma brucei TREU927]/gi|62175335|gb|AAX69478.1|hypothetical protein, conserved [Trypanosoma brucei]/gi|62359631|gb|AAX80063.1|hypothetical protein Tb04.30K5.1040 [Trypanosoma brucei]/gi|70801120|gb|AAZ11028.1|hypothetical protein, conserved [Trypanosoma brucei brucei TREU927] [Trypanosoma brucei TREU927];gi|71663325|ref|XP_818657.1|hypothetical protein [Trypanosoma cruzi strain CL Brener]/gi|70883920|gb|EAN96806.1|hypothetical protein, conserved [Trypanosoma cruzi];gi|407410754|gb|EKF33075.1|hypothetical protein MOQ_003065 [Trypanosoma cruzi marinkellei];gi|157872943|ref|XP_001684993.1|conserved hypothetical protein [Leishmania major strain Friedlin]/gi|68128064|emb|CAJ08157.1|conserved hypothetical protein [Leishmania major strain Friedlin]</t>
  </si>
  <si>
    <t>Aureococcus anophagefferens/Aureococcus anophagefferens;Paramecium tetraurelia strain d4-2/Paramecium tetraurelia;Ichthyophthirius multifiliis/Ichthyophthirius multifiliis;Paramecium tetraurelia strain d4-2/Paramecium tetraurelia;Leptomonas pyrrhocoris/Leptomonas pyrrhocoris/Leptomonas pyrrhocoris/Leptomonas pyrrhocoris;Trypanosoma vivax Y486;Bodo saltans;Trypanosoma congolense IL3000;Stentor coeruleus/Stentor coeruleus;Trypanosoma congolense IL3000;Aphanomyces astaci/Aphanomyces astaci;Trypanosoma brucei TREU927/Trypanosoma brucei/Trypanosoma brucei TREU927;Trypanosoma brucei gambiense DAL972/Trypanosoma brucei gambiense DAL972;Phytomonas sp. isolate Hart1;Klebsormidium nitens;Aureococcus anophagefferens/Aureococcus anophagefferens;Trypanosoma brucei TREU927/Trypanosoma brucei/Trypanosoma brucei/Trypanosoma brucei TREU927;Trypanosoma cruzi strain CL Brener/Trypanosoma cruzi;Trypanosoma cruzi marinkellei;Leishmania major strain Friedlin/Leishmania major strain Friedlin</t>
  </si>
  <si>
    <t>3.7E-22;2.0E-20;2.0E-20;2.3E-20;5.1E-20;2.0E-18;3.6E-18;3.9E-18;4.3E-18;4.5E-18;5.3E-18;8.8E-18;1.1E-17;1.4E-17;1.5E-17;2.4E-17;2.4E-17;2.6E-17;3.8E-17;5.5E-17</t>
  </si>
  <si>
    <t>XP_009041643/EGB03641;CAK79106/XP_001446503;XP_004031802/EGR30206;CAK56975/XP_001424373;XP_015652451/KPA74011/XP_015652450/KPA74012;CCC50120;CUF23948;CCC92585;OMJ80350/OMJ83161;CCC92572;XP_009829207/ETV81349;AAZ13559/XP_847625/AAX70873;CBH13888/XP_011776164;CCW71641;GAQ78583;XP_009040365/EGB05014;XP_844587/AAZ11028/AAX69478/AAX80063;XP_818657/EAN96806;EKF33075;XP_001684993/CAJ08157</t>
  </si>
  <si>
    <t>gi|676396731|ref|XP_009041643.1|hypothetical protein AURANDRAFT_67841 [Aureococcus anophagefferens]/gi|323447730|gb|EGB03641.1|hypothetical protein AURANDRAFT_67841 [Aureococcus anophagefferens]</t>
  </si>
  <si>
    <t>Tetratricopeptide-like helical domain superfamily;Tetratricopeptide-like helical domain superfamily;Tetratricopeptide-like helical domain superfamily;Tetratricopeptide-like helical domain superfamily</t>
  </si>
  <si>
    <t>EG_transcript_39303</t>
  </si>
  <si>
    <t>gi|909620405|ref|WP_049876026.1|type I polyketide synthase [Vibrio parahaemolyticus];gi|549085673|emb|CCN50809.1|putative (Acyl-carrier-protein) S-malonyltransferase [Vibrio nigripulchritudo MADA3020];gi|550237039|ref|WP_022593142.1|type I polyketide synthase [Vibrio nigripulchritudo]/gi|548999141|emb|CCN56667.1|putative (Acyl-carrier-protein) S-malonyltransferase [Vibrio nigripulchritudo MADA3021]/gi|549005115|emb|CCN62524.1|putative (Acyl-carrier-protein) S-malonyltransferase [Vibrio nigripulchritudo MADA3029];gi|550424704|ref|WP_022615134.1|type I polyketide synthase [Vibrio nigripulchritudo]/gi|548992761|emb|CCN44951.1|putative (Acyl-carrier-protein) S-malonyltransferase [Vibrio nigripulchritudo FTn2];gi|550306553|ref|WP_022610020.1|type I polyketide synthase [Vibrio nigripulchritudo]/gi|549016978|emb|CCN79706.1|putative (Acyl-carrier-protein) S-malonyltransferase [Vibrio nigripulchritudo SO65];gi|548968515|emb|CCN85911.1|putative (Acyl-carrier-protein) S-malonyltransferase [Vibrio nigripulchritudo BLFn1]/gi|548986959|emb|CCN97708.1|putative (Acyl-carrier-protein) S-malonyltransferase [Vibrio nigripulchritudo ENn2]/gi|549011174|emb|CCO43939.1|putative (Acyl-carrier-protein) S-malonyltransferase [Vibrio nigripulchritudo SFn135]/gi|549130207|emb|CCN91904.1|putative (Acyl-carrier-protein) S-malonyltransferase [Vibrio nigripulchritudo SFn27]/gi|549135256|emb|CCO56019.1|putative (Acyl-carrier-protein) S-malonyltransferase [Vibrio nigripulchritudo Wn13];gi|550393689|ref|WP_022614595.1|type I polyketide synthase [Vibrio nigripulchritudo]/gi|548962195|emb|CCN38642.1|putative (Acyl-carrier-protein) S-malonyltransferase [Vibrio nigripulchritudo AM115];gi|820688513|tpe|CEL64265.1|TPA: Short-chain dehydrogenase/reductase SDR, related [Neospora caninum Liverpool];gi|503375575|ref|WP_013610236.1|hybrid non-ribosomal peptide synthetase/type I polyketide synthase [Vibrio nigripulchritudo]/gi|326326002|ref|YP_004250811.1|Putative Beta-ketoacyl-ACP synthase [Vibrio nigripulchritudo]/gi|323669053|emb|CBJ93095.1|Putative Beta-ketoacyl-ACP synthase (plasmid) [Vibrio nigripulchritudo];gi|401395940|ref|XP_003879716.1|short-chain dehydrogenase/reductase SDR, related [Neospora caninum Liverpool]/gi|325114123|emb|CBZ49681.1|short-chain dehydrogenase/reductase SDR, related [Neospora caninum Liverpool];gi|672263261|gb|KFG37333.1|putative type I fatty acid synthase, partial [Toxoplasma gondii GAB2-2007-GAL-DOM2];gi|675129852|ref|XP_008886813.1|type I fatty acid synthase, putative [Hammondia hammondi]/gi|661334462|gb|KEP62607.1|type I fatty acid synthase, putative [Hammondia hammondi];gi|1008947882|gb|KYK65837.1|putative type I fatty acid synthase, partial [Toxoplasma gondii TgCatPRC2];gi|1005150297|gb|KYF39683.1|putative type I fatty acid synthase, partial [Toxoplasma gondii ARI];gi|95007112|emb|CAJ20333.1|type I fatty acid synthase, putative [Toxoplasma gondii RH];gi|237841907|ref|XP_002370251.1|type I fatty acid synthase, putative [Toxoplasma gondii ME49]/gi|523570795|gb|EPR57716.1|putative type I fatty acid synthase [Toxoplasma gondii GT1]/gi|527315942|gb|EPT32555.1|type I fatty acid synthase, putative [Toxoplasma gondii ME49]/gi|557733035|gb|ESS29205.1|putative type I fatty acid synthase [Toxoplasma gondii VEG]/gi|820695795|tpe|CEL71532.1|TPA: type I fatty acid synthase, putative [Toxoplasma gondii VEG];gi|1069845422|gb|OEH79035.1|equisetin related protein [Cyclospora cayetanensis];gi|672260787|gb|KFG35318.1|putative type I fatty acid synthase, partial [Toxoplasma gondii p89]/gi|672274929|gb|KFG46680.1|putative type I fatty acid synthase, partial [Toxoplasma gondii FOU]/gi|672576035|gb|KFH14264.1|putative type I fatty acid synthase, partial [Toxoplasma gondii MAS];gi|672562449|gb|KFH03395.1|putative type I fatty acid synthase, partial [Toxoplasma gondii VAND];gi|672294685|gb|KFG59567.1|putative type I fatty acid synthase [Toxoplasma gondii RUB]</t>
  </si>
  <si>
    <t>Vibrio parahaemolyticus;Vibrio nigripulchritudo MADA3020;Vibrio nigripulchritudo/Vibrio nigripulchritudo MADA3021/Vibrio nigripulchritudo MADA3029;Vibrio nigripulchritudo/Vibrio nigripulchritudo FTn2;Vibrio nigripulchritudo/Vibrio nigripulchritudo SO65;Vibrio nigripulchritudo BLFn1/Vibrio nigripulchritudo ENn2/Vibrio nigripulchritudo SFn135/Vibrio nigripulchritudo SFn27/Vibrio nigripulchritudo Wn13;Vibrio nigripulchritudo/Vibrio nigripulchritudo AM115;Neospora caninum Liverpool;Vibrio nigripulchritudo/Vibrio nigripulchritudo/Vibrio nigripulchritudo;Neospora caninum Liverpool/Neospora caninum Liverpool;Toxoplasma gondii GAB2-2007-GAL-DOM2;Hammondia hammondi/Hammondia hammondi;Toxoplasma gondii TgCatPRC2;Toxoplasma gondii ARI;Toxoplasma gondii RH;Toxoplasma gondii ME49/Toxoplasma gondii GT1/Toxoplasma gondii ME49/Toxoplasma gondii VEG/Toxoplasma gondii VEG;Cyclospora cayetanensis;Toxoplasma gondii p89/Toxoplasma gondii FOU/Toxoplasma gondii MAS;Toxoplasma gondii VAND;Toxoplasma gondii RUB</t>
  </si>
  <si>
    <t>4.6E-25;1.2E-24;1.2E-24;1.7E-24;1.7E-24;1.7E-24;1.7E-24;1.8E-24;1.8E-24;1.9E-24;2.1E-24;2.1E-24;2.3E-24;2.3E-24;2.3E-24;2.4E-24;2.4E-24;2.5E-24;2.5E-24;2.7E-24</t>
  </si>
  <si>
    <t>WP_049876026;CCN50809;CCN56667/WP_022593142/CCN62524;CCN44951/WP_022615134;CCN79706/WP_022610020;CCO56019/CCN97708/CCO43939/CCN91904/CCN85911;CCN38642/WP_022614595;CEL64265;CBJ93095/WP_013610236/YP_004250811;CBZ49681/XP_003879716;KFG37333;XP_008886813/KEP62607;KYK65837;KYF39683;CAJ20333;ESS29205/CEL71532/EPT32555/XP_002370251/EPR57716;OEH79035;KFH14264/KFG35318/KFG46680;KFH03395;KFG59567</t>
  </si>
  <si>
    <t>gi|909620405|ref|WP_049876026.1|type I polyketide synthase [Vibrio parahaemolyticus]</t>
  </si>
  <si>
    <t>Vibrio parahaemolyticus</t>
  </si>
  <si>
    <t>HHA_294820;BN1205_013030;VIBNI_0049;TGDOM2_294820A;TGARI_294820A;TGDOM2_294820A;BN1205_013030;TGRUB_432370;HHA_294820;cyc_07967;TGMAS_294820A;TGARI_294820A;TGMAS_294820A;TGMAS_294820A;cyc_07967;TGARI_294820A;TGARI_294820A;TGPRC2_294820A;TgIa.0800c;TGMAS_294820A;TGDOM2_294820A;BN1204_001690;BN1205_013030;HHA_294820;TGRUB_432370;TGARI_294820A;TGARI_294820A;TGMAS_294820A;VIBNI_0049;TGDOM2_294820A;VIBNIFTn2_p0046;TgIa.0800c;BN1205_013030;VIBNIFTn2_p0046;BN1205_013030;TGPRC2_294820A;BN1205_013030;HHA_294820;BN1204_001690;NCLIV_001690;TGARI_294820A;TgIa.0800c;BN1205_013030;VIBNIFTn2_p0046;TGDOM2_294820A;BN1204_001690;HHA_294820;NCLIV_001690;VIBNIFTn2_p0046;VIBNIFTn2_p0046;TGMAS_294820A;TGMAS_294820A;TGARI_294820A;VIBNIFTn2_p0046;NCLIV_001690;BN1205_013030;TGDOM2_294820A;HHA_294820;BN1204_001690;BN1205_013030;VIBNI_0049;TgIa.0800c;BN1204_001690;TGPRC2_294820A;TGMAS_294820A;cyc_07967;TGMAS_294820A;TGDOM2_294820A;TGARI_294820A;TGMAS_294820A;TgIa.0800c;NCLIV_001690;TGDOM2_294820A;TGPRC2_294820A;TgIa.0800c;TGMAS_294820A;VIBNI_0049;BN1205_013030;cyc_07967;HHA_294820;TGARI_294820A;BN1205_013030;BN1205_013030;TGDOM2_294820A;TGARI_294820A;cyc_07967;TGRUB_432370;TGDOM2_294820A;TGARI_294820A;HHA_294820;TGARI_294820A;TGMAS_294820A;VIBNIFTn2_p0046;TGDOM2_294820A;NCLIV_001690;TGPRC2_294820A;VIBNI_0049;BN1205_013030;HHA_294820;HHA_294820;TGARI_294820A;TGPRC2_294820A;cyc_07967;TGMAS_294820A;TGARI_294820A;TGDOM2_294820A;TGMAS_294820A;TGMAS_294820A;TGDOM2_294820A;HHA_294820;BN1205_013030;TGDOM2_294820A;NCLIV_001690;TGARI_294820A;TGDOM2_294820A;TGDOM2_294820A;HHA_294820;BN1204_001690;TGDOM2_294820A;TGMAS_294820A;BN1205_013030;HHA_294820;TGARI_294820A;BN1205_013030;BN1205_013030;HHA_294820;TGMAS_294820A;TGRUB_432370</t>
  </si>
  <si>
    <t>GO:0004316-IEA;GO:0004315-IEA;GO:0003824-IEA;GO:0016491-IEA;GO:0050111-IEA;GO:0055114-IEA;GO:0031177-IEA;GO:0050637-IEA;GO:0016740-IEA;GO:0102131-IEA;GO:0016874-IEA;GO:0102132-IEA;GO:0008152-IEA;GO:0016746-IEA;GO:0016419-IEA;GO:0004312-IEA;GO:0008922-IEA;GO:0004314-IEA;GO:0047879-IEA</t>
  </si>
  <si>
    <t>3-oxoacyl-[acyl-carrier-protein] reductase (NADPH) activity-IEA;3-oxoacyl-[acyl-carrier-protein] synthase activity-IEA;catalytic activity-IEA;oxidoreductase activity-IEA;mycocerosate synthase activity-IEA;oxidation-reduction process-IEA;phosphopantetheine binding-IEA;lovastatin nonaketide synthase activity-IEA;transferase activity-IEA;3-oxo-glutaryl-[acp] methyl ester reductase activity-IEA;ligase activity-IEA;3-oxo-pimeloyl-[acp] methyl ester reductase activity-IEA;metabolic process-IEA;transferase activity, transferring acyl groups-IEA;S-malonyltransferase activity-IEA;fatty acid synthase activity-IEA;long-chain fatty acid [acyl-carrier-protein] ligase activity-IEA;[acyl-carrier-protein] S-malonyltransferase activity-IEA;erythronolide synthase activity-IEA</t>
  </si>
  <si>
    <t>Molecular Function-IEA;Molecular Function-IEA;Molecular Function-IEA;Molecular Function-IEA;Molecular Function-IEA;Biological Process-IEA;Molecular Function-IEA;Molecular Function-IEA;Molecular Function-IEA;Molecular Function-IEA;Molecular Function-IEA;Molecular Function-IEA;Biological Process-IEA;Molecular Function-IEA;Molecular Function-IEA;Molecular Function-IEA;Molecular Function-IEA;Molecular Function-IEA;Molecular Function-IEA</t>
  </si>
  <si>
    <t>GO:0004312;GO:0016491</t>
  </si>
  <si>
    <t>fatty acid synthase activity;oxidoreductase activity</t>
  </si>
  <si>
    <t>IPR016039;IPR014030;noIPR;noIPR;IPR016039</t>
  </si>
  <si>
    <t>Thiolase-like;Beta-ketoacyl synthase, N-terminal;Beta-ketoacyl synthase, N-terminal;Beta-ketoacyl synthase, N-terminal;Thiolase-like</t>
  </si>
  <si>
    <t>G3DSA:3.40.47.10 (GENE3D);PF00109 (PFAM);PTHR43775 (PANTHER);cd00833 (CDD);SSF53901 (SUPERFAMILY)</t>
  </si>
  <si>
    <t>GO:0003824/GO:0008152;;;;GO:0003824/GO:0008152</t>
  </si>
  <si>
    <t>catalytic activity/metabolic process;;;;catalytic activity/metabolic process</t>
  </si>
  <si>
    <t>Molecular Function/Biological Process;;;;Molecular Function/Biological Process</t>
  </si>
  <si>
    <t>EG_transcript_39338</t>
  </si>
  <si>
    <t>IPR011989;IPR016024</t>
  </si>
  <si>
    <t>Armadillo-like helical;Armadillo-type fold</t>
  </si>
  <si>
    <t>G3DSA:1.25.10.10 (GENE3D);SSF48371 (SUPERFAMILY)</t>
  </si>
  <si>
    <t>;GO:0005488</t>
  </si>
  <si>
    <t>;binding</t>
  </si>
  <si>
    <t>EG_transcript_3935</t>
  </si>
  <si>
    <t>ABC transporter ATP-binding</t>
  </si>
  <si>
    <t>gi|971519145|dbj|GAQ79029.1|ATP-binding cassette transporter [Klebsormidium nitens];gi|1026758472|gb|OAE20539.1|hypothetical protein AXG93_948s1470 [Marchantia polymorpha subsp. ruderalis];gi|515871631|ref|WP_017302214.1|hypothetical protein [Nodosilinea nodulosa];gi|302759062|ref|XP_002962954.1|ATP-binding cassette transporter, subfamily D, member 9, SmABCD9 [Selaginella moellendorffii]/gi|300169815|gb|EFJ36417.1|ATP-binding cassette transporter, subfamily D, member 9, SmABCD9 [Selaginella moellendorffii];gi|506247124|ref|WP_015766899.1|ABC transporter ATP-binding protein [Candidatus Accumulibacter phosphatis]/gi|257046525|gb|ACV35713.1|ABC transporter domain protein [Candidatus Accumulibacter phosphatis clade IIA str. UW-1];gi|1198248442|ref|WP_086911786.1|ABC transporter ATP-binding protein [Acidovorax sp. NA2]/gi|1197417525|gb|ART47696.1|ABC transporter ATP-binding protein [Acidovorax sp. NA2];gi|494599873|ref|WP_007358126.1|MULTISPECIES: ABC transporter ATP-binding protein [Kamptonema]/gi|300332810|emb|CBN58955.1|ATP-binding protein of ABC transporter [[Oscillatoria] sp. PCC 6506] [Oscillatoria sp. PCC 6506];gi|1099658918|emb|SFG67747.1|putative ATP-binding cassette transporter [Duganella sp. CF458];gi|1181381563|ref|WP_084677118.1|ABC transporter ATP-binding protein [Massilia niastensis];gi|1088981606|emb|SEA44590.1|putative ATP-binding cassette transporter [Acidovorax soli];gi|1152216813|emb|SKB13494.1|conserved membrane hypothetical protein [Planktothrix sp. PCC 11201];gi|658300139|gb|KEI68534.1|Lipid A export ATP-binding/permease protein msbA [Planktothrix agardhii NIVA-CYA 126/8];gi|754794309|ref|WP_042157805.1|ABC transporter ATP-binding protein [Planktothrix agardhii];gi|1160834173|ref|WP_079679953.1|ABC transporter ATP-binding protein [Planktothrix sp. PCC 11201];gi|1180102871|ref|WP_083622599.1|ABC transporter ATP-binding protein [Planktothrix paucivesiculata];gi|1098357032|emb|SFD02962.1|putative ATP-binding cassette transporter [Massilia yuzhufengensis];gi|1108756997|emb|CUR20338.1|conserved membrane hypothetical protein [Planktothrix paucivesiculata PCC 9631];gi|1176742262|ref|WP_082565487.1|ABC transporter ATP-binding protein [Duganella sp. Root1480D1];gi|490175251|ref|WP_004073884.1|ABC transporter ATP-binding protein [Desulfobacter postgatei]/gi|389402133|gb|EIM64355.1|ABC-type uncharacterized transport system, permease and ATPase component [Desulfobacter postgatei 2ac9];gi|302757802|ref|XP_002962324.1|ATP-binding cassette transporter, subfamily D, member 8, SmABCD8, partial [Selaginella moellendorffii]/gi|300169185|gb|EFJ35787.1|ATP-binding cassette transporter, subfamily D, member 8, SmABCD8, partial [Selaginella moellendorffii]</t>
  </si>
  <si>
    <t>Klebsormidium nitens;Marchantia polymorpha subsp. ruderalis;Nodosilinea nodulosa;Selaginella moellendorffii/Selaginella moellendorffii;Candidatus Accumulibacter phosphatis/Candidatus Accumulibacter phosphatis clade IIA str. UW-1;Acidovorax sp. NA2/Acidovorax sp. NA2;Kamptonema/Oscillatoria sp. PCC 6506;Duganella sp. CF458;Massilia niastensis;Acidovorax soli;Planktothrix sp. PCC 11201;Planktothrix agardhii NIVA-CYA 126/8;Planktothrix agardhii;Planktothrix sp. PCC 11201;Planktothrix paucivesiculata;Massilia yuzhufengensis;Planktothrix paucivesiculata PCC 9631;Duganella sp. Root1480D1;Desulfobacter postgatei/Desulfobacter postgatei 2ac9;Selaginella moellendorffii/Selaginella moellendorffii</t>
  </si>
  <si>
    <t>4.6E-138;2.5E-118;1.9E-115;1.5E-113;4.1E-111;7.1E-109;1.4E-108;5.7E-107;1.9E-106;5.8E-106;8.1E-106;8.2E-106;8.5E-106;1.0E-105;1.8E-105;2.2E-105;2.7E-105;4.7E-104;8.7E-103;1.3E-102</t>
  </si>
  <si>
    <t>GAQ79029;OAE20539;WP_017302214;XP_002962954/EFJ36417;ACV35713/WP_015766899;ART47696/WP_086911786;CBN58955/WP_007358126;SFG67747;WP_084677118;SEA44590;SKB13494;KEI68534;WP_042157805;WP_079679953;WP_083622599;SFD02962;CUR20338;WP_082565487;EIM64355/WP_004073884;XP_002962324/EFJ35787</t>
  </si>
  <si>
    <t>gi|971519145|dbj|GAQ79029.1|ATP-binding cassette transporter [Klebsormidium nitens]</t>
  </si>
  <si>
    <t>SmABCD9;CBP33_05780;SAMN05518865_1162;SmABCD8;A19Y_3800;CBP33_05780;CAP2UW1_2424;A19Y_3800;DespoDRAFT_02507;PL11201_520015;PL11201_520015;OSCI_3960001;AXG93_948s1470;AXG93_948s1470;CAP2UW1_2424;DespoDRAFT_02507;SAMN05518865_1162;CBP33_05780;OSCI_3960001;SmABCD8;CBP33_05780;SmABCD9;DespoDRAFT_02507;DespoDRAFT_02507;AXG93_948s1470;OSCI_3960001;OSCI_3960001;PL11201_520015;SmABCD8;PL9631910002;CAP2UW1_2424;SmABCD9;DespoDRAFT_02507;SmABCD9;A19Y_3800;AXG93_948s1470;CAP2UW1_2424;SmABCD8;AXG93_948s1470;OSCI_3960001;AXG93_948s1470;DespoDRAFT_02507;PL9631910002;CAP2UW1_2424;CBP33_05780;SmABCD9;SmABCD9;CBP33_05780;SmABCD8;PL11201_520015;SmABCD8;CAP2UW1_2424;PL9631910002;OSCI_3960001;A19Y_3800;OSCI_3960001;SAMN05518865_1162;PL11201_520015;SAMN05518865_1162;SAMN05518865_1162;PL9631910002;A19Y_3800;A19Y_3800;SmABCD9;SmABCD8;PL9631910002;SAMN05518865_1162;CBP33_05780;DespoDRAFT_02507;PL11201_520015;A19Y_3800;PL9631910002;PL11201_520015;AXG93_948s1470;SAMN05518865_1162;CAP2UW1_2424;A19Y_3800;PL9631910002</t>
  </si>
  <si>
    <t>GO:0042626-IEA;GO:0000166-IEA;GO:0055085-IEA;GO:0016020-IEA;GO:0016021-IEA;GO:0016787-IEA;GO:0005524-IEA;GO:0016887-IEA</t>
  </si>
  <si>
    <t>ATPase activity, coupled to transmembrane movement of substances-IEA;nucleotide binding-IEA;transmembrane transport-IEA;membrane-IEA;integral component of membrane-IEA;hydrolase activity-IEA;ATP binding-IEA;ATPase activity-IEA</t>
  </si>
  <si>
    <t>Molecular Function-IEA;Molecular Function-IEA;Biological Process-IEA;Cellular Component-IEA;Cellular Component-IEA;Molecular Function-IEA;Molecular Function-IEA;Molecular Function-IEA</t>
  </si>
  <si>
    <t>noIPR;IPR011527;IPR036640;IPR003439;noIPR;noIPR;noIPR;noIPR;IPR011527;IPR003439;noIPR;IPR027417;IPR036640</t>
  </si>
  <si>
    <t>DOMAIN;DOMAIN;HOMOLOGOUS_SUPERFAMILY;DOMAIN;DOMAIN;DOMAIN;DOMAIN;DOMAIN;DOMAIN;DOMAIN;DOMAIN;HOMOLOGOUS_SUPERFAMILY;HOMOLOGOUS_SUPERFAMILY</t>
  </si>
  <si>
    <t>Glycosyltransferase family 28, N-terminal domain;ABC transporter type 1, transmembrane domain;ABC transporter type 1, transmembrane domain superfamily;ABC transporter-like;ABC transporter-like;ABC transporter-like;ABC transporter-like;ABC transporter-like;ABC transporter type 1, transmembrane domain;ABC transporter-like;ABC transporter-like;P-loop containing nucleoside triphosphate hydrolase;ABC transporter type 1, transmembrane domain superfamily</t>
  </si>
  <si>
    <t>G3DSA:3.40.50.300 (GENE3D);PF06472 (PFAM);G3DSA:1.20.1560.10 (GENE3D);PF00005 (PFAM);mobidb-lite (MOBIDB_LITE);mobidb-lite (MOBIDB_LITE);PTHR11384 (PANTHER);PTHR11384:SF3 (PANTHER);PS50929 (PROSITE_PROFILES);PS50893 (PROSITE_PROFILES);cd03223 (CDD);SSF52540 (SUPERFAMILY);SSF90123 (SUPERFAMILY)</t>
  </si>
  <si>
    <t>;GO:0055085/GO:0005524/GO:0042626/GO:0016021;GO:0005524/GO:0016021;GO:0016887/GO:0005524;;;;;GO:0055085/GO:0005524/GO:0042626/GO:0016021;GO:0016887/GO:0005524;;;GO:0005524/GO:0016021</t>
  </si>
  <si>
    <t>;transmembrane transport/ATP binding/ATPase activity, coupled to transmembrane movement of substances/integral component of membrane;ATP binding/integral component of membrane;ATPase activity/ATP binding;;;;;transmembrane transport/ATP binding/ATPase activity, coupled to transmembrane movement of substances/integral component of membrane;ATPase activity/ATP binding;;;ATP binding/integral component of membrane</t>
  </si>
  <si>
    <t>;Biological Process/Molecular Function/Molecular Function/Cellular Component;Molecular Function/Cellular Component;Molecular Function/Molecular Function;;;;;Biological Process/Molecular Function/Molecular Function/Cellular Component;Molecular Function/Molecular Function;;;Molecular Function/Cellular Component</t>
  </si>
  <si>
    <t>EG_transcript_3945</t>
  </si>
  <si>
    <t>dynamin-related 4C-like</t>
  </si>
  <si>
    <t>gi|298711354|emb|CBJ32499.1|DRP, dynamin-related protein [Ectocarpus siliculosus];gi|922863869|gb|KOO31231.1|dynamin-like protein [Chrysochromulina sp. CCMP291];gi|546318073|ref|XP_005716602.1|unnamed protein product [Chondrus crispus]/gi|507113143|emb|CDF36783.1|unnamed protein product [Chondrus crispus];gi|1130838105|dbj|GAV80286.1|Dynamin_N domain-containing protein/Dynamin_M domain-containing protein/GED domain-containing protein [Cephalotus follicularis];gi|1129171304|gb|OLP81297.1|Dynamin-related protein 4C [Symbiodinium microadriaticum];gi|356510989|ref|XP_003524214.1|PREDICTED: dynamin-related protein 4C-like [Glycine max]/gi|734329782|gb|KHN06437.1|Dynamin-related protein 4C [Glycine soja]/gi|947110714|gb|KRH59040.1|hypothetical protein GLYMA_05G162900 [Glycine max];gi|593792918|ref|XP_007159498.1|hypothetical protein PHAVU_002G242700g [Phaseolus vulgaris]/gi|561032913|gb|ESW31492.1|hypothetical protein PHAVU_002G242700g [Phaseolus vulgaris];gi|604304084|gb|EYU23434.1|hypothetical protein MIMGU_mgv1a001825mg [Erythranthe guttata];gi|848911644|ref|XP_012854227.1|PREDICTED: dynamin-related protein 4C-like [Erythranthe guttata];gi|604304116|gb|EYU23466.1|hypothetical protein MIMGU_mgv1a001638mg [Erythranthe guttata];gi|848911921|ref|XP_012854305.1|PREDICTED: dynamin-related protein 4C-like [Erythranthe guttata];gi|449442261|ref|XP_004138900.1|PREDICTED: dynamin-related protein 4C-like [Cucumis sativus]/gi|778668085|ref|XP_011649036.1|PREDICTED: dynamin-related protein 4C-like [Cucumis sativus]/gi|778668088|ref|XP_011649038.1|PREDICTED: dynamin-related protein 4C-like [Cucumis sativus];gi|700206228|gb|KGN61347.1|Interferon-induced GTP-binding protein mx [Cucumis sativus];gi|15219744|ref|NP_176252.1|Dynamin related protein 4C [Arabidopsis thaliana]/gi|75338812|sp|Q9ZP55.1|DRP4C_ARATHRecName: Full=Dynamin-related protein 4C [Arabidopsis thaliana]/gi|2462747|gb|AAB71966.1|similar to 'Mx' GTP-binding proteins [Arabidopsis thaliana]/gi|332195573|gb|AEE33694.1|Dynamin related protein 4C [Arabidopsis thaliana];gi|1137229053|gb|OMO92906.1|hypothetical protein CCACVL1_06722 [Corchorus capsularis];gi|593694953|ref|XP_007147978.1|hypothetical protein PHAVU_006G170400g [Phaseolus vulgaris]/gi|561021201|gb|ESW19972.1|hypothetical protein PHAVU_006G170400g [Phaseolus vulgaris];gi|1032302933|gb|OAP17258.1|DRP4C [Arabidopsis thaliana];gi|1130654841|ref|XP_010916801.2|PREDICTED: dynamin-related protein 4C-like [Elaeis guineensis];gi|1002252012|ref|XP_015630245.1|PREDICTED: dynamin-related protein 4C [Oryza sativa Japonica Group]/gi|108707282|gb|ABF95077.1|dynamin family protein, putative, expressed [Oryza sativa Japonica Group]/gi|113548088|dbj|BAF11531.1|Os03g0260000 [Oryza sativa Japonica Group]/gi|125585665|gb|EAZ26329.1|hypothetical protein OsJ_10209 [Oryza sativa Japonica Group]/gi|937908431|dbj|BAS83351.1|Os03g0260000 [Oryza sativa Japonica Group];gi|1021499668|ref|XP_016193112.1|dynamin-related protein 4C-like [Arachis ipaensis]</t>
  </si>
  <si>
    <t>Ectocarpus siliculosus;Chrysochromulina sp. CCMP291;Chondrus crispus/Chondrus crispus;Cephalotus follicularis;Symbiodinium microadriaticum;Glycine max/Glycine soja/Glycine max;Phaseolus vulgaris/Phaseolus vulgaris;Erythranthe guttata;Erythranthe guttata;Erythranthe guttata;Erythranthe guttata;Cucumis sativus/Cucumis sativus/Cucumis sativus;Cucumis sativus;Arabidopsis thaliana/Arabidopsis thaliana/Arabidopsis thaliana/Arabidopsis thaliana;Corchorus capsularis;Phaseolus vulgaris/Phaseolus vulgaris;Arabidopsis thaliana;Elaeis guineensis;Oryza sativa Japonica Group/Oryza sativa Japonica Group/Oryza sativa Japonica Group/Oryza sativa Japonica Group/Oryza sativa Japonica Group;Arachis ipaensis</t>
  </si>
  <si>
    <t>2.5E-81;6.3E-78;5.5E-68;1.2E-57;7.1E-57;5.3E-55;6.1E-53;9.5E-52;1.5E-51;9.6E-51;1.2E-50;1.4E-50;1.7E-50;5.6E-50;1.2E-49;1.2E-49;2.2E-49;1.2E-48;1.3E-48;1.4E-48</t>
  </si>
  <si>
    <t>CBJ32499;KOO31231;XP_005716602/CDF36783;GAV80286;OLP81297;XP_003524214/KRH59040/KHN06437;XP_007159498/ESW31492;EYU23434;XP_012854227;EYU23466;XP_012854305;XP_004138900/XP_011649038/XP_011649036;KGN61347;NP_176252/AAB71966/Q9ZP55/AEE33694;OMO92906;ESW19972/XP_007147978;OAP17258;XP_010916801;XP_015630245/ABF95077/BAS83351/BAF11531/EAZ26329;XP_016193112</t>
  </si>
  <si>
    <t>gi|298711354|emb|CBJ32499.1|DRP, dynamin-related protein [Ectocarpus siliculosus]</t>
  </si>
  <si>
    <t>PHAVU_006G170400g;DRP4C;CCACVL1_06722;100814520;CFOL_v3_23747;MIMGU_mgv1a001825mg;Ctob_005472;LOC_Os03g15420;DRP4C;AXX17_At1g53530;Csa_2G094380;DRP4C;PHAVU_002G242700g;DRP4C;LOC_Os03g15420;100814520;PHAVU_006G170400g;AXX17_At1g53530;DRP;CCACVL1_06722;100814520;CFOL_v3_23747;DRP4C;DRP4C;DRP4C;CHC_T00005209001;Csa_2G094380;CHC_T00005209001;Csa_2G094380;AXX17_At1g53530;DRP4C;CCACVL1_06722;LOC_Os03g15420;MIMGU_mgv1a001825mg;DRP4C;CFOL_v3_23747;DRP4C;PHAVU_002G242700g;PHAVU_006G170400g;DRP4C;DRP;DRP4C;DRP;PHAVU_002G242700g;100814520;MIMGU_mgv1a001825mg;CHC_T00005209001;LOC_Os03g15420;DRP4C;100814520;LOC_Os03g15420;100814520;LOC_Os03g15420;MIMGU_mgv1a001638mg;DRP4C;Ctob_005472;100814520;MIMGU_mgv1a001638mg;MIMGU_mgv1a001638mg;LOC_Os03g15420</t>
  </si>
  <si>
    <t>GO:0000266-IBA;GO:0005856-IEA;GO:0000166-IEA;GO:0005525-IEA;GO:0005737-IEA;GO:0005737-IBA;GO:0003924-IEA;GO:0003924-IBA;GO:0008017-IBA;GO:0005874-IEA;GO:0016787-IEA</t>
  </si>
  <si>
    <t>mitochondrial fission-IBA;cytoskeleton-IEA;nucleotide binding-IEA;GTP binding-IEA;cytoplasm-IEA;cytoplasm-IBA;GTPase activity-IEA;GTPase activity-IBA;microtubule binding-IBA;microtubule-IEA;hydrolase activity-IEA</t>
  </si>
  <si>
    <t>Biological Process-IBA;Cellular Component-IEA;Molecular Function-IEA;Molecular Function-IEA;Cellular Component-IEA;Cellular Component-IBA;Molecular Function-IEA;Molecular Function-IBA;Molecular Function-IBA;Cellular Component-IEA;Molecular Function-IEA</t>
  </si>
  <si>
    <t>IPR022812;noIPR;IPR003130;noIPR;noIPR;IPR000375;IPR022812;IPR022812;noIPR;IPR030381;IPR020850;IPR001401;IPR027417</t>
  </si>
  <si>
    <t>FAMILY;FAMILY;DOMAIN;DOMAIN;DOMAIN;DOMAIN;FAMILY;FAMILY;FAMILY;DOMAIN;DOMAIN;DOMAIN;HOMOLOGOUS_SUPERFAMILY</t>
  </si>
  <si>
    <t>Dynamin superfamily;Dynamin superfamily;Dynamin GTPase effector;Dynamin GTPase effector;Dynamin GTPase effector;Dynamin central domain;Dynamin superfamily;Dynamin superfamily;Dynamin superfamily;Dynamin-type guanine nucleotide-binding (G) domain;GTPase effector domain;Dynamin, GTPase domain;P-loop containing nucleoside triphosphate hydrolase</t>
  </si>
  <si>
    <t>PR00195 (PRINTS);G3DSA:1.20.120.1240 (GENE3D);PF02212 (PFAM);G3DSA:3.40.50.300 (GENE3D);G3DSA:1.20.120.1240 (GENE3D);PF01031 (PFAM);PF00350 (PFAM);PTHR11566 (PANTHER);PTHR11566:SF135 (PANTHER);PS51718 (PROSITE_PROFILES);PS51388 (PROSITE_PROFILES);cd08771 (CDD);SSF52540 (SUPERFAMILY)</t>
  </si>
  <si>
    <t>;;GO:0003924/GO:0005525;;;GO:0005525;;;;GO:0005525;;GO:0005525/GO:0003924;</t>
  </si>
  <si>
    <t>;;GTPase activity/GTP binding;;;GTP binding;;;;GTP binding;;GTP binding/GTPase activity;</t>
  </si>
  <si>
    <t>;;Molecular Function/Molecular Function;;;Molecular Function;;;;Molecular Function;;Molecular Function/Molecular Function;</t>
  </si>
  <si>
    <t>EG_transcript_39471</t>
  </si>
  <si>
    <t>EG_transcript_39491</t>
  </si>
  <si>
    <t>EG_transcript_39495</t>
  </si>
  <si>
    <t>EG_transcript_39503</t>
  </si>
  <si>
    <t>EG_transcript_39569</t>
  </si>
  <si>
    <t>EG_transcript_39588</t>
  </si>
  <si>
    <t>EG_transcript_39590</t>
  </si>
  <si>
    <t>EG_transcript_39602</t>
  </si>
  <si>
    <t>EG_transcript_39610</t>
  </si>
  <si>
    <t>EG_transcript_39613</t>
  </si>
  <si>
    <t>EG_transcript_39622</t>
  </si>
  <si>
    <t>EG_transcript_39638</t>
  </si>
  <si>
    <t>EG_transcript_3969</t>
  </si>
  <si>
    <t>gi|588317778|emb|CCW63016.1|unnamed protein product [Phytomonas sp. isolate EM1];gi|1177790731|gb|ORC85889.1|hypothetical protein TM35_000322040 [Trypanosoma theileri];gi|554934752|gb|ESL07469.1|hypothetical protein TRSC58_04841 [Trypanosoma rangeli SC58];gi|71660429|ref|XP_821931.1|hypothetical protein [Trypanosoma cruzi strain CL Brener]/gi|70887322|gb|EAO00080.1|hypothetical protein, conserved [Trypanosoma cruzi];gi|340052282|emb|CCC46554.1|conserved hypothetical protein [Trypanosoma vivax Y486];gi|71655075|ref|XP_816146.1|hypothetical protein [Trypanosoma cruzi strain CL Brener]/gi|70881253|gb|EAN94295.1|hypothetical protein, conserved [Trypanosoma cruzi];gi|407844679|gb|EKG02078.1|hypothetical protein TCSYLVIO_006906 [Trypanosoma cruzi];gi|557863055|gb|ESS66365.1|hypothetical protein TCDM_04984 [Trypanosoma cruzi Dm28c];gi|857974886|emb|CEO99048.1|hypothetical protein PBRA_007162 [Plasmodiophora brassicae];gi|594145456|emb|CCW70258.1|unnamed protein product [Phytomonas sp. isolate Hart1]</t>
  </si>
  <si>
    <t>Phytomonas sp. isolate EM1;Trypanosoma theileri;Trypanosoma rangeli SC58;Trypanosoma cruzi strain CL Brener/Trypanosoma cruzi;Trypanosoma vivax Y486;Trypanosoma cruzi strain CL Brener/Trypanosoma cruzi;Trypanosoma cruzi;Trypanosoma cruzi Dm28c;Plasmodiophora brassicae;Phytomonas sp. isolate Hart1</t>
  </si>
  <si>
    <t>7.9E-14;4.6E-13;1.1E-12;1.9E-12;6.5E-12;9.5E-12;1.9E-11;2.2E-11;2.2E-11;3.9E-11</t>
  </si>
  <si>
    <t>CCW63016;ORC85889;ESL07469;XP_821931/EAO00080;CCC46554;XP_816146/EAN94295;EKG02078;ESS66365;CEO99048;CCW70258</t>
  </si>
  <si>
    <t>gi|588317778|emb|CCW63016.1|unnamed protein product [Phytomonas sp. isolate EM1]</t>
  </si>
  <si>
    <t>Tc00.1047053506529.100;TRSC58_04841;TCDM_04984;GSHART1_T00007802001;Tc00.1047053510885.10;TVY486_0102010</t>
  </si>
  <si>
    <t>IPR013083;IPR001841;noIPR</t>
  </si>
  <si>
    <t>Zinc finger, RING/FYVE/PHD-type;Zinc finger, RING-type;Zinc finger, RING-type</t>
  </si>
  <si>
    <t>G3DSA:3.30.40.10 (GENE3D);PS50089 (PROSITE_PROFILES);SSF57850 (SUPERFAMILY)</t>
  </si>
  <si>
    <t>EG_transcript_39790</t>
  </si>
  <si>
    <t>EG_transcript_39804</t>
  </si>
  <si>
    <t>EG_transcript_39864</t>
  </si>
  <si>
    <t>noIPR;IPR001478;noIPR;IPR036034</t>
  </si>
  <si>
    <t>Cyclic nucleotide-binding-like;PDZ domain;PDZ domain;PDZ superfamily</t>
  </si>
  <si>
    <t>G3DSA:2.30.42.10 (GENE3D);PF13180 (PFAM);cd00987 (CDD);SSF50156 (SUPERFAMILY)</t>
  </si>
  <si>
    <t>EG_transcript_39876</t>
  </si>
  <si>
    <t>drug metabolite transporter superfamily</t>
  </si>
  <si>
    <t>gi|551625578|ref|XP_005792903.1|hypothetical protein EMIHUDRAFT_460348 [Emiliania huxleyi CCMP1516]/gi|485647297|gb|EOD40474.1|hypothetical protein EMIHUDRAFT_460348 [Emiliania huxleyi CCMP1516];gi|922855570|gb|KOO24007.1|drug metabolite transporter superfamily [Chrysochromulina sp. CCMP291];gi|585108675|gb|EWM26587.1|UAA transporter [Nannochloropsis gaditana];gi|922868664|gb|KOO34987.1|drug metabolite transporter superfamily [Chrysochromulina sp. CCMP291];gi|971507347|dbj|GAQ90855.1|Nucleotide-sugar transporter [Klebsormidium flaccidum];gi|551552181|ref|XP_005763475.1|hypothetical protein EMIHUDRAFT_120415, partial [Emiliania huxleyi CCMP1516]/gi|485612879|gb|EOD11046.1|hypothetical protein EMIHUDRAFT_120415, partial [Emiliania huxleyi CCMP1516];gi|159466374|ref|XP_001691384.1|sugar nucleotide transporter [Chlamydomonas reinhardtii]/gi|158279356|gb|EDP05117.1|sugar nucleotide transporter [Chlamydomonas reinhardtii];gi|223998396|ref|XP_002288871.1|predicted protein [Thalassiosira pseudonana CCMP1335]/gi|220975979|gb|EED94307.1|predicted protein [Thalassiosira pseudonana CCMP1335];gi|1004140127|gb|KXZ48128.1|hypothetical protein GPECTOR_30g224 [Gonium pectorale];gi|922859034|gb|KOO27101.1|drug metabolite transporter superfamily [Chrysochromulina sp. CCMP291];gi|551544993|ref|XP_005760511.1|hypothetical protein EMIHUDRAFT_249207 [Emiliania huxleyi CCMP1516]/gi|485608988|gb|EOD08082.1|hypothetical protein EMIHUDRAFT_249207 [Emiliania huxleyi CCMP1516];gi|551604764|ref|XP_005783839.1|hypothetical protein EMIHUDRAFT_232014 [Emiliania huxleyi CCMP1516]/gi|485636855|gb|EOD31410.1|hypothetical protein EMIHUDRAFT_232014 [Emiliania huxleyi CCMP1516];gi|1004140129|gb|KXZ48130.1|hypothetical protein GPECTOR_30g226 [Gonium pectorale];gi|219118261|ref|XP_002179909.1|predicted protein [Phaeodactylum tricornutum CCAP 1055/1]/gi|217408962|gb|EEC48895.1|predicted protein [Phaeodactylum tricornutum CCAP 1055/1];gi|551544818|ref|XP_005760451.1|hypothetical protein EMIHUDRAFT_465696 [Emiliania huxleyi CCMP1516]/gi|485608872|gb|EOD08022.1|hypothetical protein EMIHUDRAFT_465696 [Emiliania huxleyi CCMP1516];gi|922864398|gb|KOO31664.1|drug metabolite transporter superfamily [Chrysochromulina sp. CCMP291];gi|551602764|ref|XP_005782929.1|hypothetical protein EMIHUDRAFT_232856 [Emiliania huxleyi CCMP1516]/gi|485635866|gb|EOD30500.1|hypothetical protein EMIHUDRAFT_232856 [Emiliania huxleyi CCMP1516];gi|551598792|ref|XP_005781335.1|hypothetical protein EMIHUDRAFT_113989 [Emiliania huxleyi CCMP1516]/gi|485634092|gb|EOD28906.1|hypothetical protein EMIHUDRAFT_113989 [Emiliania huxleyi CCMP1516];gi|676386083|ref|XP_009036320.1|hypothetical protein AURANDRAFT_25386 [Aureococcus anophagefferens]/gi|323453340|gb|EGB09212.1|hypothetical protein AURANDRAFT_25386 [Aureococcus anophagefferens];gi|922876049|gb|KOO41881.1|hypothetical protein Ctob_010129 [Chrysochromulina sp. CCMP291]</t>
  </si>
  <si>
    <t>Emiliania huxleyi CCMP1516/Emiliania huxleyi CCMP1516;Chrysochromulina sp. CCMP291;Nannochloropsis gaditana;Chrysochromulina sp. CCMP291;Klebsormidium flaccidum;Emiliania huxleyi CCMP1516/Emiliania huxleyi CCMP1516;Chlamydomonas reinhardtii/Chlamydomonas reinhardtii;Thalassiosira pseudonana CCMP1335/Thalassiosira pseudonana CCMP1335;Gonium pectorale;Chrysochromulina sp. CCMP291;Emiliania huxleyi CCMP1516/Emiliania huxleyi CCMP1516;Emiliania huxleyi CCMP1516/Emiliania huxleyi CCMP1516;Gonium pectorale;Phaeodactylum tricornutum CCAP 1055/1/Phaeodactylum tricornutum CCAP 1055/1;Emiliania huxleyi CCMP1516/Emiliania huxleyi CCMP1516;Chrysochromulina sp. CCMP291;Emiliania huxleyi CCMP1516/Emiliania huxleyi CCMP1516;Emiliania huxleyi CCMP1516/Emiliania huxleyi CCMP1516;Aureococcus anophagefferens/Aureococcus anophagefferens;Chrysochromulina sp. CCMP291</t>
  </si>
  <si>
    <t>1.5E-25;1.6E-23;3.2E-23;4.1E-22;6.9E-22;1.1E-21;1.2E-21;7.9E-21;1.3E-20;1.5E-20;2.2E-20;3.2E-20;4.3E-20;9.8E-20;2.8E-19;1.6E-18;2.1E-18;3.4E-18;4.1E-18;6.9E-18</t>
  </si>
  <si>
    <t>XP_005792903/EOD40474;KOO24007;EWM26587;KOO34987;GAQ90855;XP_005763475/EOD11046;EDP05117/XP_001691384;XP_002288871/EED94307;KXZ48128;KOO27101;XP_005760511/EOD08082;XP_005783839/EOD31410;KXZ48130;XP_002179909/EEC48895;XP_005760451/EOD08022;KOO31664;XP_005782929/EOD30500;XP_005781335/EOD28906;EGB09212/XP_009036320;KOO41881</t>
  </si>
  <si>
    <t>gi|485647297|gb|EOD40474.1|hypothetical protein EMIHUDRAFT_460348 [Emiliania huxleyi CCMP1516]/gi|551625578|ref|XP_005792903.1|hypothetical protein EMIHUDRAFT_460348 [Emiliania huxleyi CCMP1516]</t>
  </si>
  <si>
    <t>THAPSDRAFT_32610;Ctob_015163;KFL_006930030;Ctob_001918;Ctob_013917;Naga_100001g64;EMIHUDRAFT_113989;CPLD22;GPECTOR_30g224;GPECTOR_30g224;GPECTOR_30g226;GPECTOR_30g226;THAPSDRAFT_32610;EMIHUDRAFT_120415;PHATRDRAFT_45630;EMIHUDRAFT_232014;Ctob_001918;PHATRDRAFT_45630;EMIHUDRAFT_460348;STP3;GPECTOR_30g224;Ctob_015163;Naga_100001g64;GPECTOR_30g226;GPECTOR_30g226;EMIHUDRAFT_232856;KFL_006930030;EMIHUDRAFT_460348;KFL_006930030;STP3;GPECTOR_30g224;EMIHUDRAFT_249207;EMIHUDRAFT_232856;EMIHUDRAFT_249207;GPECTOR_30g226;Ctob_006845;Ctob_010129;EMIHUDRAFT_465696;EMIHUDRAFT_232014;GPECTOR_30g224;Ctob_001918;Ctob_010129;EMIHUDRAFT_120415;Ctob_006845;Ctob_013917;GPECTOR_30g224;GPECTOR_30g226;Ctob_010129;CPLD22;Ctob_001918;EMIHUDRAFT_465696;EMIHUDRAFT_113989</t>
  </si>
  <si>
    <t>GO:0008152-IEA;GO:0055085-IEA;GO:0015783-IEA;GO:0016020-IEA;GO:0016021-IEA;GO:0015780-IEA;GO:0008643-IEA;GO:0005794-IEA;GO:0016787-IEA;GO:0005457-IEA</t>
  </si>
  <si>
    <t>metabolic process-IEA;transmembrane transport-IEA;GDP-fucose transmembrane transport-IEA;membrane-IEA;integral component of membrane-IEA;nucleotide-sugar transmembrane transport-IEA;carbohydrate transport-IEA;Golgi apparatus-IEA;hydrolase activity-IEA;GDP-fucose transmembrane transporter activity-IEA</t>
  </si>
  <si>
    <t>Biological Process-IEA;Biological Process-IEA;Biological Process-IEA;Cellular Component-IEA;Cellular Component-IEA;Biological Process-IEA;Biological Process-IEA;Cellular Component-IEA;Molecular Function-IEA;Molecular Function-IEA</t>
  </si>
  <si>
    <t>GO:0016020;GO:0055085;GO:0071702</t>
  </si>
  <si>
    <t>membrane;transmembrane transport;organic substance transport</t>
  </si>
  <si>
    <t>Cellular Component;Biological Process;Biological Process</t>
  </si>
  <si>
    <t>DOMON domain;DOMON domain;DOMON domain</t>
  </si>
  <si>
    <t>PTHR44219 (PANTHER);PTHR44219:SF4 (PANTHER);SSF103481 (SUPERFAMILY)</t>
  </si>
  <si>
    <t>EG_transcript_39920</t>
  </si>
  <si>
    <t>EG_transcript_39928</t>
  </si>
  <si>
    <t>EG_transcript_39941</t>
  </si>
  <si>
    <t>EG_transcript_39942</t>
  </si>
  <si>
    <t>EG_transcript_40001</t>
  </si>
  <si>
    <t>Chlorophyll A-B binding protein, plant</t>
  </si>
  <si>
    <t>EG_transcript_4001</t>
  </si>
  <si>
    <t>Leucine-rich repeat (LRR)</t>
  </si>
  <si>
    <t>gi|1079834114|ref|WP_070235595.1|hypothetical protein [Lutibacter sp. LPB0138]/gi|1078672373|gb|AOW19479.1|hypothetical protein LPB138_01710 [Lutibacter sp. LPB0138];gi|517452399|ref|WP_018623196.1|hypothetical protein [Spirosoma luteum];gi|918440916|ref|WP_052492092.1|hypothetical protein [Thioploca ingrica]/gi|686206347|dbj|BAP57480.1|hypothetical protein THII_3183 [Thioploca ingrica];gi|1175981110|gb|OQW91098.1|hypothetical protein BWK78_05515 [Thiotrichaceae bacterium IS1];gi|522095379|ref|WP_020606588.1|hypothetical protein [Spirosoma spitsbergense];gi|1205961548|ref|XP_021317748.1|leucine-rich repeat protein 1 [Sorghum bicolor]/gi|1174556156|gb|OQU83496.1|hypothetical protein SORBI_3005G125950 [Sorghum bicolor];gi|1180561049|ref|WP_084050448.1|hypothetical protein [Aquimarina macrocephali];gi|1086549773|emb|SDJ16302.1|hypothetical protein SAMN04487935_0122 [Flavobacterium noncentrifugens];gi|1184077|gb|AAC15780.1|Cf-2.2 [Solanum pimpinellifolium]/gi|60327194|gb|AAX19020.1|Cf-2.2 [Solanum pimpinellifolium];gi|1184075|gb|AAC15779.1|Cf-2.1 [Solanum pimpinellifolium]/gi|60327192|gb|AAX19019.1|Cf-2.1 [Solanum pimpinellifolium]/gi|1587673|prf||2207203ACf-2 gene [Solanum lycopersicum];gi|60327196|gb|AAX19021.1|Cf-2.3 [Solanum pimpinellifolium];gi|1094819632|emb|SEK30428.1|Leucine-rich repeat (LRR) protein [Aquimarina amphilecti];gi|654408955|ref|WP_027880548.1|hypothetical protein [Mesoflavibacter zeaxanthinifaciens];gi|918440919|ref|WP_052492095.1|hypothetical protein [Thioploca ingrica]/gi|686206376|dbj|BAP57509.1|hypothetical protein THII_3212 [Thioploca ingrica];gi|500930525|ref|WP_012022692.1|two component regulator [Flavobacterium johnsoniae]/gi|146152783|gb|ABQ03637.1|Two component regulator three Y domain protein [Flavobacterium johnsoniae UW101];gi|1110450769|emb|SHL97730.1|Leucine-rich repeat (LRR) protein [Flavobacterium johnsoniae];gi|736114641|ref|WP_034247117.1|hypothetical protein, partial [Aquimarina atlantica];gi|1198300133|gb|OUM57368.1|hypothetical protein PIROE2DRAFT_17680 [Piromyces sp. E2];gi|1176014050|gb|OQX20370.1|hypothetical protein BWK80_35775, partial [Desulfobacteraceae bacterium IS3];gi|737100306|ref|WP_035088285.1|hypothetical protein [Aquimarina muelleri]</t>
  </si>
  <si>
    <t>Lutibacter sp. LPB0138/Lutibacter sp. LPB0138;Spirosoma luteum;Thioploca ingrica/Thioploca ingrica;Thiotrichaceae bacterium IS1;Spirosoma spitsbergense;Sorghum bicolor/Sorghum bicolor;Aquimarina macrocephali;Flavobacterium noncentrifugens;Solanum pimpinellifolium/Solanum pimpinellifolium;Solanum pimpinellifolium/Solanum pimpinellifolium/Solanum lycopersicum;Solanum pimpinellifolium;Aquimarina amphilecti;Mesoflavibacter zeaxanthinifaciens;Thioploca ingrica/Thioploca ingrica;Flavobacterium johnsoniae/Flavobacterium johnsoniae UW101;Flavobacterium johnsoniae;Aquimarina atlantica;Piromyces sp. E2;Desulfobacteraceae bacterium IS3;Aquimarina muelleri</t>
  </si>
  <si>
    <t>1.1E-40;8.6E-40;2.4E-39;8.3E-39;1.3E-38;2.7E-38;4.2E-38;4.4E-38;9.8E-38;9.9E-38;1.2E-37;1.5E-37;2.0E-37;2.4E-37;3.0E-37;3.1E-37;3.6E-37;3.9E-37;4.2E-37;1.3E-36</t>
  </si>
  <si>
    <t>WP_070235595/AOW19479;WP_018623196;WP_052492092/BAP57480;OQW91098;WP_020606588;XP_021317748/OQU83496;WP_084050448;SDJ16302;AAC15780/AAX19020;/AAX19019/AAC15779;AAX19021;SEK30428;WP_027880548;BAP57509/WP_052492095;WP_012022692/ABQ03637;SHL97730;WP_034247117;OUM57368;OQX20370;WP_035088285</t>
  </si>
  <si>
    <t>gi|1079834114|ref|WP_070235595.1|hypothetical protein [Lutibacter sp. LPB0138]/gi|1078672373|gb|AOW19479.1|hypothetical protein LPB138_01710 [Lutibacter sp. LPB0138]</t>
  </si>
  <si>
    <t>Lutibacter sp. LPB0138</t>
  </si>
  <si>
    <t>Q4G2W2;Q41397;Q4G2W2;Q41397;Q41398;Q41398</t>
  </si>
  <si>
    <t>noIPR;IPR032675;IPR032675;IPR001611;noIPR;noIPR;noIPR;noIPR</t>
  </si>
  <si>
    <t>HOMOLOGOUS_SUPERFAMILY;HOMOLOGOUS_SUPERFAMILY;HOMOLOGOUS_SUPERFAMILY;REPEAT;REPEAT;REPEAT;REPEAT;REPEAT</t>
  </si>
  <si>
    <t>KA1 domain/Ssp2, C-terminal;Leucine-rich repeat domain superfamily;Leucine-rich repeat domain superfamily;Leucine-rich repeat;Leucine-rich repeat;Leucine-rich repeat;Leucine-rich repeat;Leucine-rich repeat</t>
  </si>
  <si>
    <t>PR00019 (PRINTS);G3DSA:3.80.10.10 (GENE3D);G3DSA:3.80.10.10 (GENE3D);PF13855 (PFAM);G3DSA:2.120.10.10 (GENE3D);cd15482 (CDD);SSF110296 (SUPERFAMILY);SSF52058 (SUPERFAMILY)</t>
  </si>
  <si>
    <t>;;;GO:0005515;;;;</t>
  </si>
  <si>
    <t>;;;protein binding;;;;</t>
  </si>
  <si>
    <t>;;;Molecular Function;;;;</t>
  </si>
  <si>
    <t>EG_transcript_40115</t>
  </si>
  <si>
    <t>extracellular signal-regulated kinase 2-like</t>
  </si>
  <si>
    <t>gi|260797181|ref|XP_002593582.1|hypothetical protein BRAFLDRAFT_88155 [Branchiostoma floridae]/gi|229278808|gb|EEN49593.1|hypothetical protein BRAFLDRAFT_88155 [Branchiostoma floridae];gi|260816559|ref|XP_002603038.1|hypothetical protein BRAFLDRAFT_123996 [Branchiostoma floridae]/gi|229288353|gb|EEN59050.1|hypothetical protein BRAFLDRAFT_123996 [Branchiostoma floridae];gi|1191033452|ref|XP_020893812.1|extracellular signal-regulated kinase 2-like [Exaiptasia pallida];gi|1126182757|ref|XP_019623909.1|PREDICTED: extracellular signal-regulated kinase 2-like isoform X1 [Branchiostoma belcheri]/gi|1126182759|ref|XP_019623910.1|PREDICTED: extracellular signal-regulated kinase 2-like isoform X2 [Branchiostoma belcheri];gi|908438707|ref|XP_013078378.1|PREDICTED: extracellular signal-regulated kinase 2-like [Biomphalaria glabrata];gi|922853206|gb|KOO21837.1|extracellular response kinase [Chrysochromulina sp. CCMP291];gi|156379478|ref|XP_001631484.1|predicted protein [Nematostella vectensis]/gi|156218525|gb|EDO39421.1|predicted protein [Nematostella vectensis];gi|291243551|ref|XP_002741665.1|PREDICTED: putative serine/threonine-protein kinase C05D10.2-like [Saccoglossus kowalevskii];gi|290985636|ref|XP_002675531.1|protein kinase [Naegleria gruberi] [Naegleria gruberi strain NEG-M]/gi|284089128|gb|EFC42787.1|protein kinase [Naegleria gruberi];gi|955177421|emb|CUF96431.1|protein kinase, putative [Bodo saltans];gi|1024953232|ref|XP_016297412.1|PREDICTED: extracellular signal-regulated kinase 2-like [Sinocyclocheilus anshuiensis];gi|1176075587|ref|XP_020607790.1|extracellular signal-regulated kinase 2-like [Orbicella faveolata];gi|1025135120|ref|XP_016352367.1|PREDICTED: extracellular signal-regulated kinase 2-like [Sinocyclocheilus anshuiensis];gi|1087827830|ref|XP_018668220.1|PREDICTED: extracellular signal-regulated kinase 2-like isoform X2 [Ciona intestinalis];gi|699244081|ref|XP_009859050.1|PREDICTED: extracellular signal-regulated kinase 2-like isoform X1 [Ciona intestinalis];gi|66276649|gb|AAY44299.1|extracellular regulated kinase 8 delta [Homo sapiens];gi|658874483|ref|XP_008420217.1|PREDICTED: mitogen-activated protein kinase 15 [Poecilia reticulata];gi|1020464104|ref|XP_016136941.1|PREDICTED: mitogen-activated protein kinase 15 isoform X1 [Sinocyclocheilus grahami];gi|1101541742|ref|XP_018936680.1|PREDICTED: LOW QUALITY PROTEIN: extracellular signal-regulated kinase 2-like [Cyprinus carpio];gi|1199356695|ref|XP_021175166.1|mitogen-activated protein kinase 15 [Fundulus heteroclitus]</t>
  </si>
  <si>
    <t>Branchiostoma floridae/Branchiostoma floridae;Branchiostoma floridae/Branchiostoma floridae;Exaiptasia pallida;Branchiostoma belcheri/Branchiostoma belcheri;Biomphalaria glabrata;Chrysochromulina sp. CCMP291;Nematostella vectensis/Nematostella vectensis;Saccoglossus kowalevskii;Naegleria gruberi strain NEG-M/Naegleria gruberi;Bodo saltans;Sinocyclocheilus anshuiensis;Orbicella faveolata;Sinocyclocheilus anshuiensis;Ciona intestinalis;Ciona intestinalis;Homo sapiens;Poecilia reticulata;Sinocyclocheilus grahami;Cyprinus carpio;Fundulus heteroclitus</t>
  </si>
  <si>
    <t>3.2E-20;3.5E-20;1.4E-19;1.4E-19;2.7E-19;7.4E-19;1.8E-18;2.2E-18;2.5E-18;4.0E-18;4.3E-18;5.0E-18;5.3E-18;6.6E-18;7.2E-18;7.4E-18;7.8E-18;8.4E-18;8.5E-18;8.8E-18</t>
  </si>
  <si>
    <t>EEN49593/XP_002593582;XP_002603038/EEN59050;XP_020893812;XP_019623909/XP_019623910;XP_013078378;KOO21837;EDO39421/XP_001631484;XP_002741665;EFC42787/XP_002675531;CUF96431;XP_016297412;XP_020607790;XP_016352367;XP_018668220;XP_009859050;AAY44299;XP_008420217;XP_016136941;XP_018936680;XP_021175166</t>
  </si>
  <si>
    <t>gi|229278808|gb|EEN49593.1|hypothetical protein BRAFLDRAFT_88155 [Branchiostoma floridae]/gi|260797181|ref|XP_002593582.1|hypothetical protein BRAFLDRAFT_88155 [Branchiostoma floridae]</t>
  </si>
  <si>
    <t>NAEGRDRAFT_83211;v1g243879;NAEGRDRAFT_83211;BRAFLDRAFT_123996;NAEGRDRAFT_83211;BRAFLDRAFT_123996;106064373;NAEGRDRAFT_83211;Ctob_002184;v1g243879;BRAFLDRAFT_123996;106064373;v1g243879;v1g243879;LOC100184138;106064373;LOC100184138;BRAFLDRAFT_123996;BRAFLDRAFT_123996;BRAFLDRAFT_88155;BRAFLDRAFT_88155;NAEGRDRAFT_83211;LOC100184138;LOC100184138;Ctob_002184;BRAFLDRAFT_88155;BRAFLDRAFT_88155;BRAFLDRAFT_123996;Ctob_002184;BRAFLDRAFT_123996;LOC100184138;LOC100184138;LOC100184138;BRAFLDRAFT_88155;BRAFLDRAFT_123996;106064373;v1g243879;LOC100184138;106064373;BRAFLDRAFT_88155;NAEGRDRAFT_83211;BRAFLDRAFT_123996;106064373;BRAFLDRAFT_88155;v1g243879;LOC100184138;NAEGRDRAFT_83211;Ctob_002184;Ctob_002184;LOC100184138;Ctob_002184;LOC100184138;BRAFLDRAFT_88155;NAEGRDRAFT_83211;LOC100184138;BRAFLDRAFT_123996;LOC100184138;v1g243879;LOC100184138;v1g243879;Ctob_002184;v1g243879;BRAFLDRAFT_88155;BRAFLDRAFT_123996;106064373;Ctob_002184;LOC100184138;NAEGRDRAFT_83211;v1g243879;BRAFLDRAFT_123996;BRAFLDRAFT_123996;NAEGRDRAFT_83211;106064373;LOC100184138;v1g243879;Ctob_002184;BRAFLDRAFT_88155;106064373;LOC100184138;BRAFLDRAFT_88155;v1g243879;BRAFLDRAFT_88155;BRAFLDRAFT_123996;BRAFLDRAFT_88155;Ctob_002184;106064373;NAEGRDRAFT_83211;BRAFLDRAFT_88155;LOC100184138;LOC100184138;v1g243879;LOC100184138;106064373;v1g243879;Ctob_002184;LOC100184138;LOC100184138</t>
  </si>
  <si>
    <t>GO:0000166-IEA;GO:0005737-IBA;GO:0000165-IEA;GO:0004707-IEA;GO:0004707-IBA;GO:0010468-IBA;GO:0016310-IEA;GO:0016740-IEA;GO:0016301-IEA;GO:0004672-IEA;GO:0004674-IEA;GO:0005524-IEA;GO:0005634-IBA;GO:0005622-IEA;GO:0006468-IEA</t>
  </si>
  <si>
    <t>nucleotide binding-IEA;cytoplasm-IBA;MAPK cascade-IEA;MAP kinase activity-IEA;MAP kinase activity-IBA;regulation of gene expression-IBA;phosphorylation-IEA;transferase activity-IEA;kinase activity-IEA;protein kinase activity-IEA;protein serine/threonine kinase activity-IEA;ATP binding-IEA;nucleus-IBA;intracellular-IEA;protein phosphorylation-IEA</t>
  </si>
  <si>
    <t>Molecular Function-IEA;Cellular Component-IBA;Biological Process-IEA;Molecular Function-IEA;Molecular Function-IBA;Biological Process-IBA;Biological Process-IEA;Molecular Function-IEA;Molecular Function-IEA;Molecular Function-IEA;Molecular Function-IEA;Molecular Function-IEA;Cellular Component-IBA;Cellular Component-IEA;Biological Process-IEA</t>
  </si>
  <si>
    <t>GO:0004672;GO:0005622</t>
  </si>
  <si>
    <t>protein kinase activity;intracellular</t>
  </si>
  <si>
    <t>noIPR;IPR000719;noIPR;noIPR;IPR000719;IPR011009</t>
  </si>
  <si>
    <t>Membrane associated eicosanoid/glutathione metabolism-like domain superfamily;Protein kinase domain;Protein kinase domain;Protein kinase domain;Protein kinase domain;Protein kinase-like domain superfamily</t>
  </si>
  <si>
    <t>G3DSA:3.30.200.20 (GENE3D);PF00069 (PFAM);PTHR24055 (PANTHER);PTHR24055:SF79 (PANTHER);PS50011 (PROSITE_PROFILES);SSF56112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</si>
  <si>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</si>
  <si>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</si>
  <si>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</si>
  <si>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EG_transcript_40133</t>
  </si>
  <si>
    <t>EG_transcript_40168</t>
  </si>
  <si>
    <t>chloroplast light-harvesting chlorophyll a b-binding</t>
  </si>
  <si>
    <t>gi|510388|emb|CAA43633.1|light harvesting chlorophyll a /b binding protein of PSII, partial [Euglena gracilis];gi|1025162836|ref|XP_016469528.1|PREDICTED: chlorophyll a-b binding protein 1D-like [Nicotiana tabacum];gi|169193|gb|AAA33700.1|Major Cab protein, partial [Petunia x hybrida];gi|1083879270|ref|XP_009609717.2|PREDICTED: chlorophyll a-b binding protein 1D [Nicotiana tomentosiformis];gi|641859423|gb|KDO78113.1|hypothetical protein CISIN_1g034317mg [Citrus sinensis];gi|720086031|ref|XP_010243712.1|PREDICTED: chlorophyll a-b binding protein 1D [Nelumbo nucifera];gi|209778997|gb|ACI87809.1|putative chloroplast chlorophyll a/b-binding protein, partial [Cupressus sempervirens];gi|1098439891|ref|WP_071217000.1|hypothetical protein [Acinetobacter baumannii]/gi|1096477426|gb|OID63830.1|hypothetical protein A7L50_18915 [Acinetobacter baumannii];gi|1154336294|ref|WP_078651057.1|hypothetical protein [Streptomyces olindensis]/gi|53793542|dbj|BAD52991.1|a/b-binding protein precursor-like [Oryza sativa Japonica Group];gi|159138427|gb|ABW89216.1|chloroplast light-harvesting chlorophyll a/b-binding protein, partial [Helianthus annuus]/gi|159138431|gb|ABW89218.1|chloroplast light-harvesting chlorophyll a/b-binding protein, partial [Helianthus annuus]/gi|159138435|gb|ABW89220.1|chloroplast light-harvesting chlorophyll a/b-binding protein, partial [Helianthus annuus];gi|159138421|gb|ABW89213.1|chloroplast light-harvesting chlorophyll a/b-binding protein, partial [Helianthus annuus]/gi|159138423|gb|ABW89214.1|chloroplast light-harvesting chlorophyll a/b-binding protein, partial [Helianthus annuus]/gi|159138425|gb|ABW89215.1|chloroplast light-harvesting chlorophyll a/b-binding protein, partial [Helianthus annuus]/gi|159138429|gb|ABW89217.1|chloroplast light-harvesting chlorophyll a/b-binding protein, partial [Helianthus annuus]/gi|159138433|gb|ABW89219.1|chloroplast light-harvesting chlorophyll a/b-binding protein, partial [Helianthus annuus]/gi|159138437|gb|ABW89221.1|chloroplast light-harvesting chlorophyll a/b-binding protein, partial [Helianthus annuus]/gi|159138439|gb|ABW89222.1|chloroplast light-harvesting chlorophyll a/b-binding protein, partial [Helianthus annuus]/gi|159138441|gb|ABW89223.1|chloroplast light-harvesting chlorophyll a/b-binding protein, partial [Helianthus annuus]/gi|159138443|gb|ABW89224.1|chloroplast light-harvesting chlorophyll a/b-binding protein, partial [Helianthus annuus]/gi|159138445|gb|ABW89225.1|chloroplast light-harvesting chlorophyll a/b-binding protein, partial [Helianthus annuus]/gi|159138447|gb|ABW89226.1|chloroplast light-harvesting chlorophyll a/b-binding protein, partial [Helianthus annuus]/gi|159138451|gb|ABW89228.1|chloroplast light-harvesting chlorophyll a/b-binding protein, partial [Helianthus annuus]/gi|159138453|gb|ABW89229.1|chloroplast light-harvesting chlorophyll a/b-binding protein, partial [Helianthus annuus]/gi|159138455|gb|ABW89230.1|chloroplast light-harvesting chlorophyll a/b-binding protein, partial [Helianthus annuus]/gi|159138457|gb|ABW89231.1|chloroplast light-harvesting chlorophyll a/b-binding protein, partial [Helianthus annuus];gi|1162398897|ref|WP_079863233.1|hypothetical protein [Acinetobacter baumannii];gi|937897043|dbj|BAS73023.1|Os01g0600900, partial [Oryza sativa Japonica Group];gi|733494499|gb|KHL91139.1|hypothetical protein QW71_36385 [Paenibacillus sp. IHB B 3415];gi|976914823|gb|KVI00868.1|Chlorophyll A-B binding protein [Cynara cardunculus var. scolymus];gi|169201|gb|AAA33704.1|Major Cab protein, partial [Petunia x hybrida];gi|733494406|gb|KHL91104.1|hypothetical protein QW71_36630, partial [Paenibacillus sp. IHB B 3415];gi|746263155|ref|WP_039311143.1|hypothetical protein [Paenibacillus sp. IHB B 3415];gi|571476597|ref|XP_006587015.1|PREDICTED: chlorophyll a-b binding protein 1D [Glycine max];gi|1262849|gb|AAB19041.1|type 1 light-harvesting chlorophyll a/b-binding polypeptide, partial [Pinus palustris]</t>
  </si>
  <si>
    <t>Euglena gracilis;Nicotiana tabacum;Petunia x hybrida;Nicotiana tomentosiformis;Citrus sinensis;Nelumbo nucifera;Cupressus sempervirens;Acinetobacter baumannii/Acinetobacter baumannii;Streptomyces olindensis/Oryza sativa Japonica Group;Helianthus annuus/Helianthus annuus/Helianthus annuus;Helianthus annuus/Helianthus annuus/Helianthus annuus/Helianthus annuus/Helianthus annuus/Helianthus annuus/Helianthus annuus/Helianthus annuus/Helianthus annuus/Helianthus annuus/Helianthus annuus/Helianthus annuus/Helianthus annuus/Helianthus annuus/Helianthus annuus;Acinetobacter baumannii;Oryza sativa Japonica Group;Paenibacillus sp. IHB B 3415;Cynara cardunculus var. scolymus;Petunia x hybrida;Paenibacillus sp. IHB B 3415;Paenibacillus sp. IHB B 3415;Glycine max;Pinus palustris</t>
  </si>
  <si>
    <t>1.1E-26;2.3E-20;2.4E-20;3.5E-20;3.6E-20;3.7E-20;3.8E-20;3.8E-20;3.9E-20;4.6E-20;4.7E-20;5.4E-20;6.7E-20;6.7E-20;6.8E-20;6.9E-20;7.2E-20;7.3E-20;7.5E-20;7.5E-20</t>
  </si>
  <si>
    <t>CAA43633;XP_016469528;AAA33700;XP_009609717;KDO78113;XP_010243712;ACI87809;OID63830/WP_071217000;WP_078651057/BAD52991;ABW89220/ABW89216/ABW89218;ABW89217/ABW89228/ABW89219/ABW89229/ABW89213/ABW89224/ABW89223/ABW89215/ABW89226/ABW89214/ABW89225/ABW89231/ABW89230/ABW89222/ABW89221;WP_079863233;BAS73023;KHL91139;KVI00868;AAA33704;KHL91104;WP_039311143;XP_006587015;AAB19041</t>
  </si>
  <si>
    <t>gi|510388|emb|CAA43633.1|light harvesting chlorophyll a /b binding protein of PSII, partial [Euglena gracilis]</t>
  </si>
  <si>
    <t>Os01g0600900;LHCP;LOC107791895;LOC104587698;CISIN_1g034317mg;LHCP;LHCP;Q9XG90;P0518F01.17-2;LOC104587698;Os01g0600900;LHCP;LOC107791895;Lhcb1;B6V6T6;CISIN_1g034317mg;LHCP;LHCP;Q9XG90;LHCPII;P0518F01.17-2;Os01g0600900;LHCPII;LHCP;QW71_36630;P0518F01.17-2;P0518F01.17-2;LHCP;LHCP;Lhcb1;LOC104587698;Q9XG90;Q9XG90;LOC107791895;LOC104587698;LHCP;B6V6T6;Os01g0600900;LOC104587698;P0518F01.17-2;Os01g0600900;LOC104587698;LHCPII;Lhcb1;LHCPII;P0518F01.17-2;Q9XG90;P0518F01.17-2;CISIN_1g034317mg;P0518F01.17-2;LHCP;B6V6T6;P0518F01.17-2;LHCP;LOC107791895;P0518F01.17-2;Os01g0600900;Lhcb1;LHCP;Q9XG90;LHCPII;P0518F01.17-2;LOC107791895;CISIN_1g034317mg;P0518F01.17-2;QW71_36630;B6V6T6;LHCP;LOC104587698;P0518F01.17-2;LOC107791895;LHCPII;LOC104587698;LHCP;CISIN_1g034317mg;LOC104587698;Q9XG90;Os01g0600900;LHCP;B6V6T6;Os01g0600900;CISIN_1g034317mg;Lhcb1;LHCP;CISIN_1g034317mg;B6V6T6;Q9XG90;LOC107791895;LOC104587698;CISIN_1g034317mg;CISIN_1g034317mg;LHCP;Q9XG90;Os01g0600900;Lhcb1;B6V6T6;P0518F01.17-2;CISIN_1g034317mg;B6V6T6;QW71_36385;LHCPII;LOC107791895;LHCP;Os01g0600900;B6V6T6;LHCP;Q9XG90;Lhcb1;LOC107791895;Lhcb1;Os01g0600900;LHCP;Os01g0600900;P0518F01.17-2;QW71_36385;B6V6T6;Lhcb1;LOC104587698;P0518F01.17-2;LHCPII;LOC107791895;LHCP;LHCP;Lhcb1;Q9XG90;LHCP;Q9XG90;Lhcb1;LOC107791895;B6V6T6;LHCPII;B6V6T6;P0518F01.17-2;CISIN_1g034317mg;LOC107791895;P0518F01.17-2;P0518F01.17-2;LOC104587698;Lhcb1;CISIN_1g034317mg</t>
  </si>
  <si>
    <t>GO:0009507-IEA;GO:0018298-IEA;GO:0016020-IEA;GO:0031409-IBA;GO:0016021-IEA;GO:0016168-IEA;GO:0016168-IBA;GO:0015979-IEA;GO:0010287-IBA;GO:0009535-IEA;GO:0009535-IBA;GO:0009579-IEA;GO:0009765-IEA;GO:0009523-IEA;GO:0009941-IBA;GO:0009522-IEA;GO:0009768-IBA;GO:0009416-IBA;GO:0009536-IEA</t>
  </si>
  <si>
    <t>chloroplast-IEA;protein-chromophore linkage-IEA;membrane-IEA;pigment binding-IBA;integral component of membrane-IEA;chlorophyll binding-IEA;chlorophyll binding-IBA;photosynthesis-IEA;plastoglobule-IBA;chloroplast thylakoid membrane-IEA;chloroplast thylakoid membrane-IBA;thylakoid-IEA;photosynthesis, light harvesting-IEA;photosystem II-IEA;chloroplast envelope-IBA;photosystem I-IEA;photosynthesis, light harvesting in photosystem I-IBA;response to light stimulus-IBA;plastid-IEA</t>
  </si>
  <si>
    <t>Cellular Component-IEA;Biological Process-IEA;Cellular Component-IEA;Molecular Function-IBA;Cellular Component-IEA;Molecular Function-IEA;Molecular Function-IBA;Biological Process-IEA;Cellular Component-IBA;Cellular Component-IEA;Cellular Component-IBA;Cellular Component-IEA;Biological Process-IEA;Cellular Component-IEA;Cellular Component-IBA;Cellular Component-IEA;Biological Process-IBA;Biological Process-IBA;Cellular Component-IEA</t>
  </si>
  <si>
    <t>G3DSA:1.10.3460.10 (GENE3D);PF00504 (PFAM);PTHR21649:SF8 (PANTHER);PTHR21649 (PANTHER);SSF103511 (SUPERFAMILY)</t>
  </si>
  <si>
    <t>;;;GO:0016020/GO:0009765;</t>
  </si>
  <si>
    <t>;;;membrane/photosynthesis, light harvesting;</t>
  </si>
  <si>
    <t>;;;Cellular Component/Biological Process;</t>
  </si>
  <si>
    <t>EG_transcript_40235</t>
  </si>
  <si>
    <t>EG_transcript_4038</t>
  </si>
  <si>
    <t>sterol 3-beta-glucosyltransferase</t>
  </si>
  <si>
    <t>gi|857976786|emb|CEO97581.1|hypothetical protein PBRA_000926 [Plasmodiophora brassicae];gi|551577687|ref|XP_005774454.1|hypothetical protein EMIHUDRAFT_116885 [Emiliania huxleyi CCMP1516]/gi|485626291|gb|EOD22025.1|hypothetical protein EMIHUDRAFT_116885 [Emiliania huxleyi CCMP1516];gi|551590814|ref|XP_005779740.1|hypothetical protein EMIHUDRAFT_236053 [Emiliania huxleyi CCMP1516]/gi|485632270|gb|EOD27311.1|hypothetical protein EMIHUDRAFT_236053 [Emiliania huxleyi CCMP1516];gi|922862174|gb|KOO29827.1|sterol 3-beta-glucosyltransferase-like protein [Chrysochromulina sp. CCMP291];gi|1129181704|gb|OLP88970.1|Sterol 3-beta-glucosyltransferase [Symbiodinium microadriaticum];gi|1129206256|gb|OLQ08417.1|hypothetical protein AK812_SmicGene8079 [Symbiodinium microadriaticum];gi|1129206252|gb|OLQ08413.1|Sterol 3-beta-glucosyltransferase [Symbiodinium microadriaticum];gi|1094113235|ref|WP_071102734.1|UDP-glucose--sterol glucosyltransferase [Moorea producens]/gi|1092220887|gb|AOY79229.1|UDP-glucose--sterol glucosyltransferase [Moorea producens JHB];gi|495609110|ref|WP_008333689.1|UDP-glucose--sterol glucosyltransferase [Maritimibacter alkaliphilus]/gi|84667865|gb|EAQ14333.1|putative UDP-glucose:sterol glucosyltransferase [Rhodobacterales bacterium HTCC2654] [Maritimibacter alkaliphilus HTCC2654];gi|504933930|ref|WP_015121032.1|UDP-glucuronosyltransferase [Rivularia sp. PCC 7116]/gi|427373518|gb|AFY57474.1|glycosyl transferase, UDP-glucuronosyltransferase [Rivularia sp. PCC 7116];gi|470465590|ref|XP_004341632.1|FYVE zinc finger domain containing protein [Acanthamoeba castellanii str. Neff]/gi|440798478|gb|ELR19546.1|FYVE zinc finger domain containing protein [Acanthamoeba castellanii str. Neff];gi|1121297302|ref|WP_073609126.1|glycosyl transferase [Phormidium tenue]/gi|1115284031|gb|OKH47178.1|glycosyl transferase [Phormidium tenue NIES-30];gi|769922696|ref|WP_045057080.1|glycosyl transferase [Aliterella atlantica]/gi|768383493|gb|KJH69575.1|glycosyl transferase [Aliterella atlantica CENA595] [Chroococcales cyanobacterium CENA595];gi|495465573|ref|WP_008190264.1|UDP-glucose--sterol glucosyltransferase [Moorea producens]/gi|332349687|gb|EGJ29296.1|glycosyltransferase [Moorea producens 3L]/gi|1130581988|gb|OLT64223.1|UDP-glucose--sterol glucosyltransferase [Moorea producens PAL] [Moorea producens NAK12DEC93-3La];gi|932879187|dbj|BAS59239.1|Sterol 3-beta-glucosyltransferase [Leptolyngbya boryana IAM M-101]/gi|932885827|dbj|BAS65587.1|Sterol 3-beta-glucosyltransferase [Leptolyngbya boryana dg5];gi|515855333|ref|WP_017285961.1|hypothetical protein [Leptolyngbya boryana];gi|1000251399|gb|KXK14456.1|sterol 3-beta-glucosyltransferase, partial [Chloroflexi bacterium OLB15];gi|1130648600|ref|XP_010912004.2|PREDICTED: LOW QUALITY PROTEIN: sterol 3-beta-glucosyltransferase UGT80B1 [Elaeis guineensis];gi|1147553314|ref|XP_020093002.1|sterol 3-beta-glucosyltransferase UGT80B1 isoform X3 [Ananas comosus]/gi|1147553316|ref|XP_020093011.1|sterol 3-beta-glucosyltransferase UGT80B1 isoform X3 [Ananas comosus];gi|1147553310|ref|XP_020092985.1|sterol 3-beta-glucosyltransferase UGT80B1 isoform X1 [Ananas comosus]</t>
  </si>
  <si>
    <t>Plasmodiophora brassicae;Emiliania huxleyi CCMP1516/Emiliania huxleyi CCMP1516;Emiliania huxleyi CCMP1516/Emiliania huxleyi CCMP1516;Chrysochromulina sp. CCMP291;Symbiodinium microadriaticum;Symbiodinium microadriaticum;Symbiodinium microadriaticum;Moorea producens/Moorea producens JHB;Maritimibacter alkaliphilus/Maritimibacter alkaliphilus HTCC2654;Rivularia sp. PCC 7116/Rivularia sp. PCC 7116;Acanthamoeba castellanii str. Neff/Acanthamoeba castellanii str. Neff;Phormidium tenue/Phormidium tenue NIES-30;Aliterella atlantica/Chroococcales cyanobacterium CENA595;Moorea producens/Moorea producens 3L/Moorea producens NAK12DEC93-3La;Leptolyngbya boryana IAM M-101/Leptolyngbya boryana dg5;Leptolyngbya boryana;Chloroflexi bacterium OLB15;Elaeis guineensis;Ananas comosus/Ananas comosus;Ananas comosus</t>
  </si>
  <si>
    <t>8.9E-128;3.8E-84;1.0E-83;6.3E-80;1.2E-61;2.5E-37;1.1E-24;9.5E-24;1.3E-23;9.2E-23;2.2E-22;2.3E-22;3.1E-22;4.8E-22;6.4E-22;6.6E-22;9.0E-22;1.2E-21;1.1E-20;1.7E-20</t>
  </si>
  <si>
    <t>CEO97581;XP_005774454/EOD22025;XP_005779740/EOD27311;KOO29827;OLP88970;OLQ08417;OLQ08413;WP_071102734/AOY79229;WP_008333689/EAQ14333;WP_015121032/AFY57474;ELR19546/XP_004341632;OKH47178/WP_073609126;KJH69575/WP_045057080;OLT64223/EGJ29296/WP_008190264;BAS65587/BAS59239;WP_017285961;KXK14456;XP_010912004;XP_020093011/XP_020093002;XP_020092985</t>
  </si>
  <si>
    <t>gi|857976786|emb|CEO97581.1|hypothetical protein PBRA_000926 [Plasmodiophora brassicae]</t>
  </si>
  <si>
    <t>Riv7116_5076;Riv7116_5076;ATG26;Riv7116_5076;Riv7116_5076;BJP36_04175;NIES30_14500;BJP36_04175;RB2654_16726;LYNGBM3L_65210;UH38_23185;ACA1_270200;ATG26;ACA1_270200;NIES30_14500;LYNGBM3L_65210;UH38_23185;ACA1_270200;NIES30_14500;UH38_23185;ACA1_270200;ACA1_270200;RB2654_16726;LYNGBM3L_65210;NIES30_14500;RB2654_16726;ACA1_270200;UH38_23185;BJP36_04175;RB2654_16726;NIES30_14500;BJP36_04175;Ctob_011576;Riv7116_5076;BJP36_04175;LYNGBM3L_65210;UH38_23185;RB2654_16726;LYNGBM3L_65210</t>
  </si>
  <si>
    <t>GO:0008152-IEA;GO:0016758-IEA;GO:0046872-IEA;GO:0016740-IEA;GO:0005975-IEA;GO:0030259-IEA</t>
  </si>
  <si>
    <t>metabolic process-IEA;transferase activity, transferring hexosyl groups-IEA;metal ion binding-IEA;transferase activity-IEA;carbohydrate metabolic process-IEA;lipid glycosylation-IEA</t>
  </si>
  <si>
    <t>Biological Process-IEA;Molecular Function-IEA;Molecular Function-IEA;Molecular Function-IEA;Biological Process-IEA;Biological Process-IEA</t>
  </si>
  <si>
    <t>noIPR;IPR004276;noIPR;noIPR;noIPR;noIPR;noIPR;noIPR;noIPR</t>
  </si>
  <si>
    <t>NADP-dependent oxidoreductase domain superfamily;Glycosyltransferase family 28, N-terminal domain;Glycosyltransferase family 28, N-terminal domain;Glycosyltransferase family 28, N-terminal domain;Glycosyltransferase family 28, N-terminal domain;Glycosyltransferase family 28, N-terminal domain;Glycosyltransferase family 28, N-terminal domain;Glycosyltransferase family 28, N-terminal domain;Glycosyltransferase family 28, N-terminal domain</t>
  </si>
  <si>
    <t>G3DSA:3.40.50.2000 (GENE3D);PF03033 (PFAM);G3DSA:3.40.50.2000 (GENE3D);PTHR11926 (PANTHER);PTHR11926:SF692 (PANTHER);cd00030 (CDD);cd03784 (CDD);SSF49562 (SUPERFAMILY);SSF53756 (SUPERFAMILY)</t>
  </si>
  <si>
    <t>;GO:0016758/GO:0005975/GO:0030259;;;;;;;</t>
  </si>
  <si>
    <t>;transferase activity, transferring hexosyl groups/carbohydrate metabolic process/lipid glycosylation;;;;;;;</t>
  </si>
  <si>
    <t>;Molecular Function/Biological Process/Biological Process;;;;;;;</t>
  </si>
  <si>
    <t>EG_transcript_40413</t>
  </si>
  <si>
    <t>EG_transcript_4044</t>
  </si>
  <si>
    <t>Ankyrin repeat domain-containing 17</t>
  </si>
  <si>
    <t>gi|1129170461|gb|OLP80731.1|Ankyrin repeat domain-containing protein 17 [Symbiodinium microadriaticum];gi|908388257|gb|KND88949.1|Ankyrin repeat domain-containing protein 50 [Tolypocladium ophioglossoides CBS 100239];gi|1129165440|gb|OLP77349.1|Kinase D-interacting substrate of 220 kDa [Symbiodinium microadriaticum];gi|566006999|gb|ETI29910.1|hypothetical protein F443_22971, partial [Phytophthora parasitica P1569];gi|1032897124|ref|XP_016833540.1|PREDICTED: ankyrin-3 isoform X1 [Cricetulus griseus];gi|566012153|gb|ETI35064.1|hypothetical protein F443_18548 [Phytophthora parasitica P1569];gi|922070848|ref|WP_053335183.1|hypothetical protein [Thermoanaerobaculum aquaticum] [bacterium MP-01]/gi|632136449|gb|KDA53273.1|hypothetical protein EG19_06770 [Thermoanaerobaculum aquaticum] [bacterium MP-01];gi|1190345515|ref|WP_085922088.1|hypothetical protein [Nitrosospira lacus] [Nitrosospira sp. APG3]/gi|1189984994|gb|ARO89073.1|hypothetical protein EBAPG3_008265 [Nitrosospira lacus] [Nitrosospira sp. APG3];gi|1129201699|gb|OLQ04677.1|Ankyrin repeat domain-containing protein 17 [Symbiodinium microadriaticum]</t>
  </si>
  <si>
    <t>Symbiodinium microadriaticum;Tolypocladium ophioglossoides CBS 100239;Symbiodinium microadriaticum;Phytophthora parasitica P1569;Cricetulus griseus;Phytophthora parasitica P1569;bacterium MP-01/bacterium MP-01;Nitrosospira sp. APG3/Nitrosospira sp. APG3;Symbiodinium microadriaticum</t>
  </si>
  <si>
    <t>1.3E-11;1.8E-11;1.9E-11;2.2E-11;2.7E-11;5.0E-11;5.5E-11;6.7E-11;9.7E-11</t>
  </si>
  <si>
    <t>OLP80731;KND88949;OLP77349;ETI29910;XP_016833540;ETI35064;WP_053335183/KDA53273;WP_085922088/ARO89073;OLQ04677</t>
  </si>
  <si>
    <t>gi|1129170461|gb|OLP80731.1|Ankyrin repeat domain-containing protein 17 [Symbiodinium microadriaticum]</t>
  </si>
  <si>
    <t>ANKRD17;Kidins220;ANKRD17;Kidins220</t>
  </si>
  <si>
    <t>GO:0016020-IEA;GO:0016021-IEA;GO:0016310-IEA;GO:0016301-IEA</t>
  </si>
  <si>
    <t>membrane-IEA;integral component of membrane-IEA;phosphorylation-IEA;kinase activity-IEA</t>
  </si>
  <si>
    <t>Cellular Component-IEA;Cellular Component-IEA;Biological Process-IEA;Molecular Function-IEA</t>
  </si>
  <si>
    <t>IPR002110;IPR036770;IPR020683;IPR036770;IPR036770;noIPR;IPR000768;noIPR;IPR020683;IPR002110;IPR002110;IPR002110;IPR002110;IPR002110;IPR002110;IPR020683;IPR020683;IPR020683;IPR036770;noIPR</t>
  </si>
  <si>
    <t>REPEAT;HOMOLOGOUS_SUPERFAMILY;DOMAIN;HOMOLOGOUS_SUPERFAMILY;HOMOLOGOUS_SUPERFAMILY;HOMOLOGOUS_SUPERFAMILY;FAMILY;FAMILY;DOMAIN;REPEAT;REPEAT;REPEAT;REPEAT;REPEAT;REPEAT;DOMAIN;DOMAIN;DOMAIN;HOMOLOGOUS_SUPERFAMILY;HOMOLOGOUS_SUPERFAMILY</t>
  </si>
  <si>
    <t>Ankyrin repeat;Ankyrin repeat-containing domain superfamily;Ankyrin repeat-containing domain;Ankyrin repeat-containing domain superfamily;Ankyrin repeat-containing domain superfamily;Ankyrin repeat-containing domain superfamily;NAD:arginine ADP-ribosyltransferase, ART;NAD:arginine ADP-ribosyltransferase, ART;Ankyrin repeat-containing domain;Ankyrin repeat;Ankyrin repeat;Ankyrin repeat;Ankyrin repeat;Ankyrin repeat;Ankyrin repeat;Ankyrin repeat-containing domain;Ankyrin repeat-containing domain;Ankyrin repeat-containing domain;Ankyrin repeat-containing domain superfamily;Ankyrin repeat-containing domain superfamily</t>
  </si>
  <si>
    <t>PR01415 (PRINTS);G3DSA:1.25.40.20 (GENE3D);PF12796 (PFAM);G3DSA:1.25.40.20 (GENE3D);G3DSA:1.25.40.20 (GENE3D);G3DSA:3.90.176.10 (GENE3D);PF01129 (PFAM);PTHR43928 (PANTHER);PS50297 (PROSITE_PROFILES);PS50088 (PROSITE_PROFILES);PS50088 (PROSITE_PROFILES);PS50088 (PROSITE_PROFILES);PS50088 (PROSITE_PROFILES);PS50088 (PROSITE_PROFILES);PS50088 (PROSITE_PROFILES);cd00204 (CDD);cd00204 (CDD);cd00204 (CDD);SSF48403 (SUPERFAMILY);SSF56399 (SUPERFAMILY)</t>
  </si>
  <si>
    <t>GO:0005515;;;;;;GO:0003956/GO:0006471;;;GO:0005515;GO:0005515;GO:0005515;GO:0005515;GO:0005515;GO:0005515;;;;;</t>
  </si>
  <si>
    <t>protein binding;;;;;;NAD(P)+-protein-arginine ADP-ribosyltransferase activity/protein ADP-ribosylation;;;protein binding;protein binding;protein binding;protein binding;protein binding;protein binding;;;;;</t>
  </si>
  <si>
    <t>Molecular Function;;;;;;Molecular Function/Biological Process;;;Molecular Function;Molecular Function;Molecular Function;Molecular Function;Molecular Function;Molecular Function;;;;;</t>
  </si>
  <si>
    <t>EG_transcript_40529</t>
  </si>
  <si>
    <t>IPR002110;IPR036770;IPR020683;IPR020683;IPR036770</t>
  </si>
  <si>
    <t>REPEAT;HOMOLOGOUS_SUPERFAMILY;DOMAIN;DOMAIN;HOMOLOGOUS_SUPERFAMILY</t>
  </si>
  <si>
    <t>Ankyrin repeat;Ankyrin repeat-containing domain superfamily;Ankyrin repeat-containing domain;Ankyrin repeat-containing domain;Ankyrin repeat-containing domain superfamily</t>
  </si>
  <si>
    <t>PF13606 (PFAM);G3DSA:1.25.40.20 (GENE3D);PS50297 (PROSITE_PROFILES);cd00204 (CDD);SSF48403 (SUPERFAMILY)</t>
  </si>
  <si>
    <t>EG_transcript_40535</t>
  </si>
  <si>
    <t>noIPR;noIPR;IPR005018;IPR005018;noIPR</t>
  </si>
  <si>
    <t>HOMOLOGOUS_SUPERFAMILY;HOMOLOGOUS_SUPERFAMILY;DOMAIN;DOMAIN;DOMAIN</t>
  </si>
  <si>
    <t>ABC transporter type 1, transmembrane domain superfamily;ABC transporter type 1, transmembrane domain superfamily;DOMON domain;DOMON domain;DOMON domain</t>
  </si>
  <si>
    <t>PTHR10157:SF23 (PANTHER);PTHR10157 (PANTHER);PS50836 (PROSITE_PROFILES);PS50836 (PROSITE_PROFILES);cd09631 (CDD)</t>
  </si>
  <si>
    <t>EG_transcript_40605</t>
  </si>
  <si>
    <t>noIPR;IPR006342;noIPR;IPR029063</t>
  </si>
  <si>
    <t>Sterile alpha motif/pointed domain superfamily;Methyltransferase FkbM;Methyltransferase FkbM;S-adenosyl-L-methionine-dependent methyltransferase</t>
  </si>
  <si>
    <t>G3DSA:3.40.50.150 (GENE3D);PF05050 (PFAM);PTHR34203 (PANTHER);SSF53335 (SUPERFAMILY)</t>
  </si>
  <si>
    <t>EG_transcript_407</t>
  </si>
  <si>
    <t>gi|1072869219|gb|OEU68866.1|beta-phosphoglucomutase [Desulfobacterales bacterium S5133MH16];gi|938677426|ref|WP_054651809.1|beta-phosphoglucomutase family hydrolase [Desulfovibrio brasiliensis];gi|916827237|ref|WP_051434293.1|beta-phosphoglucomutase [Desulfonatronum lacustre];gi|931395214|gb|KPJ84434.1|beta-phosphoglucomutase [Spirochaetes bacterium DG_61];gi|917216113|ref|WP_051822825.1|beta-phosphoglucomutase [Desulfonatronum thiodismutans];gi|653103704|ref|WP_027353756.1|beta-phosphoglucomutase family hydrolase [Desulfosarcina sp. BuS5];gi|771610455|ref|WP_045221400.1|beta-phosphoglucomutase [Desulfonatronum thioautotrophicum];gi|516837427|ref|WP_018123730.1|beta-phosphoglucomutase family hydrolase [Desulfovibrio oxyclinae];gi|916654494|ref|WP_051261585.1|beta-phosphoglucomutase family hydrolase [Desulfovibrio inopinatus];gi|1086398416|emb|SDB07699.1|haloacid dehalogenase superfamily, subfamily IA, variant 3 with third motif having DD or ED [Desulfonatronum thiosulfatophilum];gi|1055051767|ref|WP_066801646.1|beta-phosphoglucomutase family hydrolase [Desulfovibrio indicus] [Desulfovibrio sp. J2]/gi|998153453|gb|AMK10716.1|beta-phosphoglucomutase [Desulfovibrio indicus] [Desulfovibrio sp. J2];gi|931400088|gb|KPJ88780.1|beta-phosphoglucomutase [Spirochaetes bacterium DG_61];gi|952996001|ref|WP_057954698.1|beta-phosphoglucomutase family hydrolase [Salinivirga cyanobacteriivorans] [bacterium L21-Spi-D4]/gi|952479639|gb|ALO17428.1|putative glycosyl hydrolase [Salinivirga cyanobacteriivorans] [bacterium L21-Spi-D4];gi|505228912|ref|WP_015416014.1|beta-phosphoglucomutase family hydrolase [Desulfovibrio piezophilus]/gi|451897093|emb|CCH49972.1|Beta-phosphoglucomutase family hydrolase [Desulfovibrio piezophilus C1TLV30];gi|1101994895|ref|WP_071544762.1|beta-phosphoglucomutase family hydrolase [Desulfovibrio dechloracetivorans]/gi|1101478713|gb|OIQ49215.1|putative glycosyl hydrolase [Desulfovibrio dechloracetivorans];gi|501451006|ref|WP_012474455.1|beta-phosphoglucomutase family hydrolase [Chlorobium phaeobacteroides]/gi|189495420|gb|ACE03968.1|beta-phosphoglucomutase family hydrolase [Chlorobium phaeobacteroides BS1];gi|499681224|ref|WP_011361958.1|beta-phosphoglucomutase family hydrolase [Chlorobium chlorochromatii]/gi|78171094|gb|ABB28190.1|Beta-phosphoglucomutase hydrolase [Chlorobium chlorochromatii CaD3];gi|550907761|ref|WP_022660871.1|beta-phosphoglucomutase family hydrolase [Desulfovibrio longus];gi|503280961|ref|WP_013515622.1|beta-phosphoglucomutase family hydrolase [Desulfovibrio aespoeensis]/gi|316944665|gb|ADU63716.1|beta-phosphoglucomutase family hydrolase [Desulfovibrio aespoeensis Aspo-2];gi|1162428178|gb|OPX40519.1|beta-phosphoglucomutase [Desulfobacteraceae bacterium 4484_190.3]</t>
  </si>
  <si>
    <t>Desulfobacterales bacterium S5133MH16;Desulfovibrio brasiliensis;Desulfonatronum lacustre;Spirochaetes bacterium DG_61;Desulfonatronum thiodismutans;Desulfosarcina sp. BuS5;Desulfonatronum thioautotrophicum;Desulfovibrio oxyclinae;Desulfovibrio inopinatus;Desulfonatronum thiosulfatophilum;Desulfovibrio sp. J2/Desulfovibrio sp. J2;Spirochaetes bacterium DG_61;bacterium L21-Spi-D4/bacterium L21-Spi-D4;Desulfovibrio piezophilus/Desulfovibrio piezophilus C1TLV30;Desulfovibrio dechloracetivorans/Desulfovibrio dechloracetivorans;Chlorobium phaeobacteroides/Chlorobium phaeobacteroides BS1;Chlorobium chlorochromatii/Chlorobium chlorochromatii CaD3;Desulfovibrio longus;Desulfovibrio aespoeensis/Desulfovibrio aespoeensis Aspo-2;Desulfobacteraceae bacterium 4484_190.3</t>
  </si>
  <si>
    <t>6.4E-165;2.2E-164;6.4E-163;9.3E-163;2.2E-161;8.2E-161;9.9E-161;4.9E-160;8.9E-160;1.9E-158;1.0E-156;4.1E-156;6.5E-156;5.0E-154;8.5E-154;2.0E-153;2.5E-152;3.9E-152;5.4E-151;5.6E-150</t>
  </si>
  <si>
    <t>OEU68866;WP_054651809;WP_051434293;KPJ84434;WP_051822825;WP_027353756;WP_045221400;WP_018123730;WP_051261585;SDB07699;WP_066801646/AMK10716;KPJ88780;WP_057954698/ALO17428;WP_015416014/CCH49972;OIQ49215/WP_071544762;WP_012474455/ACE03968;ABB28190/WP_011361958;WP_022660871;ADU63716/WP_013515622;OPX40519</t>
  </si>
  <si>
    <t>gi|1072869219|gb|OEU68866.1|beta-phosphoglucomutase [Desulfobacterales bacterium S5133MH16]</t>
  </si>
  <si>
    <t>Desulfobacterales bacterium S5133MH16</t>
  </si>
  <si>
    <t>AMS17_04240;SAMN05660653_00328;Cag_0927;BerOc1_01139;L21SP5_03835;BA867_11170;B1H13_07100;AMS17_04240;Daes_2720;Cag_0927;B1H13_07100;BN4_12739;BA867_11170;AMS17_16255;AMS17_16255;SAMN05660653_00328;Cphamn1_1027;AWY79_06130;Daes_2720;BerOc1_01139;AMS17_16255;Cag_0927;Cag_0927;L21SP5_03835;BA867_11170;SAMN05660653_00328;BerOc1_01139;Cag_0927;B1H13_07100;L21SP5_03835;BN4_12739;AMS17_04240;Cag_0927;B1H13_07100;L21SP5_03835;BerOc1_01139;BA867_11170;Cag_0927;BN4_12739;Cphamn1_1027;L21SP5_03835;AMS17_04240;BerOc1_01139;AWY79_06130;Cphamn1_1027;SAMN05660653_00328;AWY79_06130;Daes_2720;Daes_2720;SAMN05660653_00328;BN4_12739;AWY79_06130;Cag_0927;BerOc1_01139;AMS17_04240;Cphamn1_1027;Cag_0927;AMS17_16255;BA867_11170;BN4_12739;AWY79_06130;Daes_2720;B1H13_07100;Cag_0927;AMS17_16255;Cphamn1_1027</t>
  </si>
  <si>
    <t>GO:0008152-IEA;GO:0016757-IEA;GO:0003824-IEA;GO:0016740-IEA;GO:0050503-IEA;GO:0030246-IEA;GO:0008801-IEA;GO:0005975-IEA;GO:0016787-IEA;GO:0016798-IEA;GO:0016853-IEA</t>
  </si>
  <si>
    <t>metabolic process-IEA;transferase activity, transferring glycosyl groups-IEA;catalytic activity-IEA;transferase activity-IEA;trehalose 6-phosphate phosphorylase activity-IEA;carbohydrate binding-IEA;beta-phosphoglucomutase activity-IEA;carbohydrate metabolic process-IEA;hydrolase activity-IEA;hydrolase activity, acting on glycosyl bonds-IEA;isomerase activity-IEA</t>
  </si>
  <si>
    <t>Biological Process-IEA;Molecular Function-IEA;Molecular Function-IEA;Molecular Function-IEA;Molecular Function-IEA;Molecular Function-IEA;Molecular Function-IEA;Biological Process-IEA;Molecular Function-IEA;Molecular Function-IEA;Molecular Function-IEA</t>
  </si>
  <si>
    <t>noIPR;IPR005196;IPR023214;IPR005195;IPR012341;IPR037018;noIPR;noIPR;noIPR;IPR008928;IPR011013</t>
  </si>
  <si>
    <t>HOMOLOGOUS_SUPERFAMILY;DOMAIN;HOMOLOGOUS_SUPERFAMILY;DOMAIN;HOMOLOGOUS_SUPERFAMILY;HOMOLOGOUS_SUPERFAMILY;HOMOLOGOUS_SUPERFAMILY;HOMOLOGOUS_SUPERFAMILY;HOMOLOGOUS_SUPERFAMILY;HOMOLOGOUS_SUPERFAMILY;HOMOLOGOUS_SUPERFAMILY</t>
  </si>
  <si>
    <t>Nucleotide cyclase;Glycoside hydrolase, family 65, N-terminal;HAD superfamily;Glycoside hydrolase, family 65, central catalytic;Six-hairpin glycosidase-like superfamily;Glycoside hydrolase family 65, N-terminal domain superfamily;Glycoside hydrolase family 65, N-terminal domain superfamily;Glycoside hydrolase family 65, N-terminal domain superfamily;Glycoside hydrolase family 65, N-terminal domain superfamily;Six-hairpin glycosidase superfamily;Galactose mutarotase-like domain superfamily</t>
  </si>
  <si>
    <t>G3DSA:2.60.420.10 (GENE3D);PF03636 (PFAM);G3DSA:3.40.50.1000 (GENE3D);PF03632 (PFAM);G3DSA:1.50.10.10 (GENE3D);G3DSA:2.70.98.40 (GENE3D);G3DSA:3.30.70.3080 (GENE3D);mobidb-lite (MOBIDB_LITE);PTHR11051 (PANTHER);SSF48208 (SUPERFAMILY);SSF74650 (SUPERFAMILY)</t>
  </si>
  <si>
    <t>;GO:0005975/GO:0003824;;GO:0003824/GO:0005975;GO:0003824;;;;;GO:0003824;GO:0030246/GO:0005975/GO:0003824</t>
  </si>
  <si>
    <t>;carbohydrate metabolic process/catalytic activity;;catalytic activity/carbohydrate metabolic process;catalytic activity;;;;;catalytic activity;carbohydrate binding/carbohydrate metabolic process/catalytic activity</t>
  </si>
  <si>
    <t>;Biological Process/Molecular Function;;Molecular Function/Biological Process;Molecular Function;;;;;Molecular Function;Molecular Function/Biological Process/Molecular Function</t>
  </si>
  <si>
    <t>EG_transcript_4074</t>
  </si>
  <si>
    <t>ribonuclease H</t>
  </si>
  <si>
    <t>gi|906318970|emb|CEP21447.1|unnamed protein product [Cyberlindnera jadinii];gi|1112955442|gb|OJT09191.1|Retrovirus-related Pol polyprotein from transposon 412 [Trametes pubescens];gi|599124436|ref|XP_007389386.1|ribonuclease H-like protein, partial [Punctularia strigosozonata HHB-11173 SS5]/gi|390593945|gb|EIN03385.1|ribonuclease H-like protein, partial [Punctularia strigosozonata HHB-11173 SS5];gi|1058149450|gb|JAS78373.1|hypothetical protein g.55299, partial [Homalodisca liturata];gi|1093602813|emb|SEI32129.1|YALIA101S02e10154g1_1 [Yarrowia lipolytica];gi|1063858591|ref|XP_017989318.1|HGL018Wp [Eremothecium sinecaudum]/gi|985626726|gb|AMD22322.1|HGL018Wp [Eremothecium sinecaudum];gi|1078655708|gb|AOW02822.1|hypothetical protein YALI1_C18948t [Yarrowia lipolytica];gi|1028522094|gb|OAI97333.1|hypothetical protein A4X13_g8902 [Tilletia indica];gi|1028523412|gb|OAI98076.1|hypothetical protein A4X13_g8544 [Tilletia indica];gi|1012336775|gb|KYP48066.1|Transposon Ty3-I Gag-Pol polyprotein [Cajanus cajan];gi|1070668103|gb|OEJ92259.1|Transposon Ty3-G Gag-Pol polyprotein [Hanseniaspora opuntiae];gi|659121350|ref|XP_008460615.1|PREDICTED: uncharacterized protein LOC103499392 [Cucumis melo];gi|156065843|ref|XP_001598843.1|hypothetical protein SS1G_00932 [Sclerotinia sclerotiorum 1980] [Sclerotinia sclerotiorum 1980 UF-70]/gi|154691791|gb|EDN91529.1|hypothetical protein SS1G_00932 [Sclerotinia sclerotiorum 1980 UF-70];gi|691792454|emb|CDO72200.1|hypothetical protein BN946_scf184970.g52 [Trametes cinnabarina];gi|1070658314|gb|OEJ82493.1|Transposon Ty3-G Gag-Pol polyprotein [Hanseniaspora opuntiae];gi|1095450600|gb|APA07562.1|hypothetical protein sscle_03g023320 [Sclerotinia sclerotiorum 1980 UF-70];gi|732610157|gb|JAG20502.1|hypothetical protein CM83_103149, partial [Lygus hesperus];gi|831755062|ref|XP_012748302.1|hypothetical protein SAMD00019534_119230, partial [Acytostelium subglobosum LB1]/gi|735849131|dbj|GAM28747.1|hypothetical protein SAMD00019534_119230, partial [Acytostelium subglobosum LB1];gi|1160569713|ref|XP_020438111.1|LTR-retrotransposon skipper [Polysphondylium pallidum PN500]/gi|281211843|gb|EFA86005.1|LTR-retrotransposon skipper [Polysphondylium pallidum PN500];gi|1012326645|gb|KYP38429.1|Retrotransposable element Tf2, partial [Cajanus cajan]</t>
  </si>
  <si>
    <t>Cyberlindnera jadinii;Trametes pubescens;Punctularia strigosozonata HHB-11173 SS5/Punctularia strigosozonata HHB-11173 SS5;Homalodisca liturata;Yarrowia lipolytica;Eremothecium sinecaudum/Eremothecium sinecaudum;Yarrowia lipolytica;Tilletia indica;Tilletia indica;Cajanus cajan;Hanseniaspora opuntiae;Cucumis melo;Sclerotinia sclerotiorum 1980 UF-70/Sclerotinia sclerotiorum 1980 UF-70;Trametes cinnabarina;Hanseniaspora opuntiae;Sclerotinia sclerotiorum 1980 UF-70;Lygus hesperus;Acytostelium subglobosum LB1/Acytostelium subglobosum LB1;Polysphondylium pallidum PN500/Polysphondylium pallidum PN500;Cajanus cajan</t>
  </si>
  <si>
    <t>1.0E-24;1.8E-22;3.1E-22;1.4E-21;2.0E-21;3.0E-21;3.3E-21;4.4E-21;1.9E-20;4.0E-20;4.2E-20;1.1E-19;4.9E-19;5.0E-19;5.3E-19;7.4E-19;7.4E-19;7.8E-19;1.0E-18;1.3E-18</t>
  </si>
  <si>
    <t>CEP21447;OJT09191;XP_007389386/EIN03385;JAS78373;SEI32129;XP_017989318/AMD22322;AOW02822;OAI97333;OAI98076;KYP48066;OEJ92259;XP_008460615;EDN91529/XP_001598843;CDO72200;OEJ82493;APA07562;JAG20502;XP_012748302/GAM28747;EFA86005/XP_020438111;KYP38429</t>
  </si>
  <si>
    <t>gi|906318970|emb|CEP21447.1|unnamed protein product [Cyberlindnera jadinii]</t>
  </si>
  <si>
    <t>Cyberlindnera jadinii</t>
  </si>
  <si>
    <t>KK1_040325;PUNSTDRAFT_20640;CM83_103149;sscle_03g023320;PPL_01238;g.55299;SS1G_00932;A4X13_g8902;g.55299;A4X13_g8544;LOC103499392;A4X13_g8902;PUNSTDRAFT_20640;YALI1_C18948t;BN1211_1541;BN1211_1541;AW171_hschr74350;A4X13_g8544;PPL_01238;BN946_scf184970.g52;LOC103499392;AWRI3578_g3452;A4X13_g8544;BN1211_1541;sscle_03g023320;AW171_hschr74350;YALI1_C18948t;BN946_scf184970.g52;CM83_103149;sscle_03g023320;KK1_030261;SS1G_00932;KK1_040325;PPL_01238;AW171_hschr74350;KK1_030261;SS1G_00932;AWRI3578_g3452</t>
  </si>
  <si>
    <t>GO:0008270-IEA;GO:0015074-IEA;GO:0005634-IEA;GO:0016787-IEA;GO:0003676-IEA</t>
  </si>
  <si>
    <t>zinc ion binding-IEA;DNA integration-IEA;nucleus-IEA;hydrolase activity-IEA;nucleic acid binding-IEA</t>
  </si>
  <si>
    <t>Molecular Function-IEA;Biological Process-IEA;Cellular Component-IEA;Molecular Function-IEA;Molecular Function-IEA</t>
  </si>
  <si>
    <t>IPR023780;IPR036397;IPR001584;noIPR;noIPR;noIPR;IPR001584;IPR000953;IPR000953;IPR016197;IPR012337</t>
  </si>
  <si>
    <t>DOMAIN;HOMOLOGOUS_SUPERFAMILY;DOMAIN;DOMAIN;DOMAIN;DOMAIN;DOMAIN;DOMAIN;DOMAIN;HOMOLOGOUS_SUPERFAMILY;HOMOLOGOUS_SUPERFAMILY</t>
  </si>
  <si>
    <t>Chromo domain;Ribonuclease H superfamily;Integrase, catalytic core;Integrase, catalytic core;Integrase, catalytic core;Integrase, catalytic core;Integrase, catalytic core;Chromo/chromo shadow domain;Chromo/chromo shadow domain;Chromo-like domain superfamily;Ribonuclease H-like superfamily</t>
  </si>
  <si>
    <t>PF00385 (PFAM);G3DSA:3.30.420.10 (GENE3D);PF00665 (PFAM);G3DSA:2.40.50.40 (GENE3D);mobidb-lite (MOBIDB_LITE);PTHR44369 (PANTHER);PS50994 (PROSITE_PROFILES);PS50013 (PROSITE_PROFILES);cd00024 (CDD);SSF54160 (SUPERFAMILY);SSF53098 (SUPERFAMILY)</t>
  </si>
  <si>
    <t>;GO:0003676;GO:0015074;;;;GO:0015074;;;;</t>
  </si>
  <si>
    <t>;nucleic acid binding;DNA integration;;;;DNA integration;;;;</t>
  </si>
  <si>
    <t>;Molecular Function;Biological Process;;;;Biological Process;;;;</t>
  </si>
  <si>
    <t>EG_transcript_40768</t>
  </si>
  <si>
    <t>IPR036770;IPR020683;noIPR;noIPR;IPR020683;IPR002110;IPR020683;IPR036770</t>
  </si>
  <si>
    <t>HOMOLOGOUS_SUPERFAMILY;DOMAIN;DOMAIN;DOMAIN;DOMAIN;REPEAT;DOMAIN;HOMOLOGOUS_SUPERFAMILY</t>
  </si>
  <si>
    <t>Ankyrin repeat-containing domain superfamily;Ankyrin repeat-containing domain;Ankyrin repeat-containing domain;Ankyrin repeat-containing domain;Ankyrin repeat-containing domain;Ankyrin repeat;Ankyrin repeat-containing domain;Ankyrin repeat-containing domain superfamily</t>
  </si>
  <si>
    <t>G3DSA:1.25.40.20 (GENE3D);PF12796 (PFAM);PTHR24148 (PANTHER);PTHR24148:SF18 (PANTHER);PS50297 (PROSITE_PROFILES);PS50088 (PROSITE_PROFILES);cd00204 (CDD);SSF48403 (SUPERFAMILY)</t>
  </si>
  <si>
    <t>EG_transcript_40868</t>
  </si>
  <si>
    <t>hypothetical protein XELAEV_18019784mg</t>
  </si>
  <si>
    <t>gi|1050383896|gb|OCT86090.1|hypothetical protein XELAEV_18019784mg [Xenopus laevis];gi|164657340|ref|XP_001729796.1|hypothetical protein MGL_2782 [Malassezia globosa CBS 7966]/gi|159103690|gb|EDP42582.1|hypothetical protein MGL_2782 [Malassezia globosa CBS 7966]</t>
  </si>
  <si>
    <t>Xenopus laevis;Malassezia globosa CBS 7966/Malassezia globosa CBS 7966</t>
  </si>
  <si>
    <t>4.9E-15;7.9E-11</t>
  </si>
  <si>
    <t>OCT86090;EDP42582/XP_001729796</t>
  </si>
  <si>
    <t>gi|1050383896|gb|OCT86090.1|hypothetical protein XELAEV_18019784mg [Xenopus laevis]</t>
  </si>
  <si>
    <t>Xenopus laevis</t>
  </si>
  <si>
    <t>EG_transcript_40884</t>
  </si>
  <si>
    <t>EG_transcript_4092</t>
  </si>
  <si>
    <t>WD-40 repeat</t>
  </si>
  <si>
    <t>gi|442795976|gb|ELS05308.1|WD40 repeat-containing protein, partial [Xenococcus sp. PCC 7305];gi|493718656|ref|WP_006668175.1|hypothetical protein [Arthrospira maxima]/gi|209496305|gb|EDZ96604.1|WD-40 repeat protein [Arthrospira maxima CS-328];gi|1114035798|ref|WP_072053763.1|hypothetical protein [Arthrospira sp. TJSD091];gi|495329695|ref|WP_008054434.1|hypothetical protein [Arthrospira sp. PCC 8005]/gi|375325917|emb|CCE18883.1|WD-40 repeat protein [Arthrospira sp. PCC 8005]/gi|585306362|emb|CDM96030.1|WD-40 repeat protein [Arthrospira sp. PCC 8005];gi|652400947|ref|WP_026796743.1|hypothetical protein [Planktothrix prolifica];gi|1108746421|emb|CUR28906.1|Serine/Threonine protein kinase with WD40 repeats [Planktothrix rubescens];gi|652997537|ref|WP_027250003.1|hypothetical protein [Planktothrix agardhii];gi|347441927|emb|CCD34848.1|similar to prolyl oligopeptidase [Botrytis cinerea T4];gi|347836641|emb|CCD51213.1|similar to HET-E [Botrytis cinerea T4];gi|917230248|ref|WP_051836960.1|DNA-binding protein [Streptomyces sp. NRRL F-2580];gi|281410787|gb|ADA68807.1|HET-E, partial [Podospora anserina];gi|242805002|ref|XP_002484485.1|WD-repeat protein, putative [Talaromyces stipitatus ATCC 10500]/gi|218717830|gb|EED17251.1|WD-repeat protein, putative [Talaromyces stipitatus ATCC 10500];gi|521963742|ref|WP_020475347.1|hypothetical protein [Zavarzinella formosa];gi|1071984371|ref|WP_069919081.1|DNA-binding protein [Streptomyces subrutilus]/gi|1070375748|gb|OEJ30934.1|DNA-binding protein [Streptomyces subrutilus];gi|171679235|ref|XP_001904564.1|hypothetical protein [Podospora anserina S mat+]/gi|170939243|emb|CAP64471.1|unnamed protein product, partial [Podospora anserina S mat+];gi|682402000|gb|KFY78515.1|hypothetical protein V499_02350, partial [Pseudogymnoascus sp. VKM F-103];gi|698994098|ref|XP_009854030.1|hypothetical protein NEUTE1DRAFT_124378 [Neurospora tetrasperma FGSC 2508]/gi|336465863|gb|EGO54028.1|hypothetical protein NEUTE1DRAFT_124378 [Neurospora tetrasperma FGSC 2508];gi|17225204|gb|AAL37298.1|AF323582_1beta transducin-like protein HET-E2C [Podospora anserina];gi|1095457697|gb|APA14649.1|hypothetical protein sscle_13g094190 [Sclerotinia sclerotiorum 1980 UF-70];gi|1175144434|ref|WP_081692357.1|MULTISPECIES: hypothetical protein [Planktothrix]</t>
  </si>
  <si>
    <t>Xenococcus sp. PCC 7305;Arthrospira maxima/Arthrospira maxima CS-328;Arthrospira sp. TJSD091;Arthrospira sp. PCC 8005/Arthrospira sp. PCC 8005/Arthrospira sp. PCC 8005;Planktothrix prolifica;Planktothrix rubescens;Planktothrix agardhii;Botrytis cinerea T4;Botrytis cinerea T4;Streptomyces sp. NRRL F-2580;Podospora anserina;Talaromyces stipitatus ATCC 10500/Talaromyces stipitatus ATCC 10500;Zavarzinella formosa;Streptomyces subrutilus/Streptomyces subrutilus;Podospora anserina S mat+/Podospora anserina S mat+;Pseudogymnoascus sp. VKM F-103;Neurospora tetrasperma FGSC 2508/Neurospora tetrasperma FGSC 2508;Podospora anserina;Sclerotinia sclerotiorum 1980 UF-70;Planktothrix</t>
  </si>
  <si>
    <t>8.4E-47;1.4E-45;2.3E-45;3.4E-45;1.2E-43;4.1E-43;2.1E-42;2.7E-42;3.0E-42;1.4E-41;1.8E-41;1.8E-41;2.8E-41;3.2E-41;1.7E-40;2.1E-40;3.9E-40;5.3E-40;7.7E-40;1.0E-39</t>
  </si>
  <si>
    <t>ELS05308;WP_006668175/EDZ96604;WP_072053763;CCE18883/CDM96030/WP_008054434;WP_026796743;CUR28906;WP_027250003;CCD34848;CCD51213;WP_051836960;ADA68807;XP_002484485/EED17251;WP_020475347;WP_069919081/OEJ30934;XP_001904564/CAP64471;KFY78515;XP_009854030/EGO54028;AAL37298;APA14649;WP_081692357</t>
  </si>
  <si>
    <t>gi|442795976|gb|ELS05308.1|WD40 repeat-containing protein, partial [Xenococcus sp. PCC 7305]</t>
  </si>
  <si>
    <t>Xenococcus sp. PCC 7305</t>
  </si>
  <si>
    <t>PLAN70186;BGK67_05855;V499_02350;sscle_13g094190;PLAN70186;V499_02350;PLAN70186;BofuT4_P085750.1;AmaxDRAFT_0527;PLAN70186;BofuT4_P098240.1;BofuT4_P085750.1;PLAN70186;BGK67_05855;BofuT4_P085750.1;BofuT4_P085750.1;PLAN70186;BofuT4_P085750.1;BofuT4_P085750.1;PLAN70186;PLAN70186;sscle_13g094190</t>
  </si>
  <si>
    <t>GO:0003677-IEA;GO:0005856-IEA;GO:0005737-IEA;GO:0051301-IEA;GO:0016020-IEA;GO:0016021-IEA;GO:0016310-IEA;GO:0016301-IEA;GO:0007049-IEA;GO:0004672-IEA;GO:0043565-IEA;GO:0005874-IEA;GO:0004674-IEA;GO:0005524-IEA;GO:0006468-IEA</t>
  </si>
  <si>
    <t>DNA binding-IEA;cytoskeleton-IEA;cytoplasm-IEA;cell division-IEA;membrane-IEA;integral component of membrane-IEA;phosphorylation-IEA;kinase activity-IEA;cell cycle-IEA;protein kinase activity-IEA;sequence-specific DNA binding-IEA;microtubule-IEA;protein serine/threonine kinase activity-IEA;ATP binding-IEA;protein phosphorylation-IEA</t>
  </si>
  <si>
    <t>Molecular Function-IEA;Cellular Component-IEA;Cellular Component-IEA;Biological Process-IEA;Cellular Component-IEA;Cellular Component-IEA;Biological Process-IEA;Molecular Function-IEA;Biological Process-IEA;Molecular Function-IEA;Molecular Function-IEA;Cellular Component-IEA;Molecular Function-IEA;Molecular Function-IEA;Biological Process-IEA</t>
  </si>
  <si>
    <t>IPR001680;IPR015943;IPR015943;noIPR;noIPR;noIPR;noIPR;noIPR;IPR001680;IPR001680;IPR001680;IPR001680;IPR017986;IPR001680;noIPR;IPR036322</t>
  </si>
  <si>
    <t>REPEAT;HOMOLOGOUS_SUPERFAMILY;HOMOLOGOUS_SUPERFAMILY;HOMOLOGOUS_SUPERFAMILY;HOMOLOGOUS_SUPERFAMILY;HOMOLOGOUS_SUPERFAMILY;HOMOLOGOUS_SUPERFAMILY;HOMOLOGOUS_SUPERFAMILY;REPEAT;REPEAT;REPEAT;REPEAT;DOMAIN;REPEAT;REPEAT;HOMOLOGOUS_SUPERFAMILY</t>
  </si>
  <si>
    <t>WD40 repeat;WD40/YVTN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 repeat;WD40 repeat;WD40 repeat;WD40 repeat;WD40-repeat-containing domain;WD40 repeat;WD40 repeat;WD40-repeat-containing domain superfamily</t>
  </si>
  <si>
    <t>PF00400 (PFAM);G3DSA:2.130.10.10 (GENE3D);G3DSA:2.130.10.10 (GENE3D);mobidb-lite (MOBIDB_LITE);mobidb-lite (MOBIDB_LITE);PTHR42968 (PANTHER);PTHR42968 (PANTHER);PTHR42968:SF15 (PANTHER);PS50082 (PROSITE_PROFILES);PS50082 (PROSITE_PROFILES);PS50082 (PROSITE_PROFILES);PS50082 (PROSITE_PROFILES);PS50294 (PROSITE_PROFILES);PS50082 (PROSITE_PROFILES);cd00200 (CDD);SSF50978 (SUPERFAMILY)</t>
  </si>
  <si>
    <t>GO:0005515;GO:0005515;GO:0005515;;;;;;GO:0005515;GO:0005515;GO:0005515;GO:0005515;GO:0005515;GO:0005515;;GO:0005515</t>
  </si>
  <si>
    <t>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</si>
  <si>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t>
  </si>
  <si>
    <t>EG_transcript_40922</t>
  </si>
  <si>
    <t>EG_transcript_40944</t>
  </si>
  <si>
    <t>IPR015943;IPR036322</t>
  </si>
  <si>
    <t>WD40/YVTN repeat-like-containing domain superfamily;WD40-repeat-containing domain superfamily</t>
  </si>
  <si>
    <t>G3DSA:2.130.10.10 (GENE3D);SSF50978 (SUPERFAMILY)</t>
  </si>
  <si>
    <t>EG_transcript_40949</t>
  </si>
  <si>
    <t>EG_transcript_41001</t>
  </si>
  <si>
    <t>Protein kinase-like domain superfamily;Protein kinase-like domain superfamily</t>
  </si>
  <si>
    <t>mobidb-lite (MOBIDB_LITE);PTHR45225 (PANTHER)</t>
  </si>
  <si>
    <t>EG_transcript_41023</t>
  </si>
  <si>
    <t>EG_transcript_4104</t>
  </si>
  <si>
    <t>heat shock 70 kDa 1-like</t>
  </si>
  <si>
    <t>gi|557767195|ref|XP_005183288.1|PREDICTED: heat shock 70 kDa protein cognate 1 [Musca domestica];gi|906461139|gb|KNC23682.1|Heat shock 70 kDa protein cognate 1, partial [Lucilia cuprina];gi|685828602|emb|CEF63524.1|Heat shock 70 kDa protein 1A/1B [Strongyloides ratti];gi|195379518|ref|XP_002048525.1|uncharacterized protein Dvir_GJ11309 [Drosophila virilis]/gi|194155683|gb|EDW70867.1|uncharacterized protein Dvir_GJ11309 [Drosophila virilis];gi|9438176|gb|AAF87583.1|AF278536_1heat shock 70 protein [Parastrongyloides trichosuri];gi|21427260|gb|AAM53155.1|Hsp70 protein, partial [Alopias pelagicus];gi|802666883|gb|KKA65762.1|hsp-1 [Pristionchus pacificus];gi|33694250|gb|AAQ24863.1|heat shock protein 70, partial [Euglena gracilis];gi|1009341159|emb|CTP81284.1|BMA-HSP-1 [Brugia malayi];gi|402592358|gb|EJW86287.1|heat shock protein 70 [Wuchereria bancrofti];gi|1158596433|ref|XP_020306181.1|hsp70-like protein, variant 2 [Loa loa]/gi|393909079|gb|EJD75309.1|hsp70-like protein, variant 2 [Loa loa];gi|1079718252|ref|XP_018523777.1|PREDICTED: heat shock 70 kDa protein 1-like [Lates calcarifer];gi|617660605|ref|XP_007537229.1|PREDICTED: heat shock 70 kDa protein 1-like [Erinaceus europaeus];gi|1079750973|ref|XP_018545161.1|PREDICTED: heat shock 70 kDa protein 1-like [Lates calcarifer];gi|170590876|ref|XP_001900197.1|heat shock 70 kDa protein [Brugia malayi];gi|334321834|ref|XP_001369225.2|PREDICTED: heat shock 70 kDa protein 6-like [Monodelphis domestica];gi|126306139|ref|XP_001362950.1|PREDICTED: heat shock 70 kDa protein 6-like [Monodelphis domestica];gi|332219335|ref|XP_003258812.1|PREDICTED: heat shock 70 kDa protein 6 [Nomascus leucogenys];gi|1016696953|ref|XP_016070789.1|PREDICTED: heat shock 70 kDa protein 1 [Miniopterus natalensis];gi|1147284962|ref|XP_020024069.1|heat shock 70 kDa protein 1 [Castor canadensis]</t>
  </si>
  <si>
    <t>Musca domestica;Lucilia cuprina;Strongyloides ratti;Drosophila virilis/Drosophila virilis;Parastrongyloides trichosuri;Alopias pelagicus;Pristionchus pacificus;Euglena gracilis;Brugia malayi;Wuchereria bancrofti;Loa loa/Loa loa;Lates calcarifer;Erinaceus europaeus;Lates calcarifer;Brugia malayi;Monodelphis domestica;Monodelphis domestica;Nomascus leucogenys;Miniopterus natalensis;Castor canadensis</t>
  </si>
  <si>
    <t>2.0E-113;4.6E-112;1.4E-111;3.7E-111;4.0E-111;4.1E-111;6.0E-111;8.1E-111;1.2E-110;1.3E-110;2.2E-110;4.1E-110;4.3E-110;4.9E-110;5.1E-110;9.1E-110;1.2E-109;1.4E-109;2.4E-109;3.5E-109</t>
  </si>
  <si>
    <t>XP_005183288;KNC23682;CEF63524;EDW70867/XP_002048525;AAF87583;AAM53155;KKA65762;AAQ24863;CTP81284;EJW86287;EJD75309/XP_020306181;XP_018523777;XP_007537229;XP_018545161;XP_001900197;XP_001369225;XP_001362950;XP_003258812;XP_016070789;XP_020024069</t>
  </si>
  <si>
    <t>gi|557767195|ref|XP_005183288.1|PREDICTED: heat shock 70 kDa protein cognate 1 [Musca domestica]</t>
  </si>
  <si>
    <t>Musca domestica</t>
  </si>
  <si>
    <t>HSPA6;101890944;FF38_00809;HSPA6;101890944;FF38_00809;Dvir\GJ11309;WUBG_02802;LOC100011711;A0A250YKI7;HSPA6;Hsp70;HSPA1L;LOAG_03166;Bma-hsp-1;HSPA6;LOAG_03166;Bma-hsp-1;Q9NAX9;HSPA6;HSPA6;Bma-hsp-1;LOC100015032;HSPA6;Q6WGI4;A0A250YKI7;WUBG_02802;HSPA6;Bma-hsp-1;HSPA6;SRAE_1000178500;Bma-hsp-1;Bma-hsp-1;Bma-hsp-1;HSPA6;Bma-hsp-1;HSPA6;Bma-hsp-1;LOC100015032;SRAE_1000178500;Hsp70;HSPA1L;Q9NAX9;Q6WGI4;HSPA6;Dvir\GJ11309;LOC100011711</t>
  </si>
  <si>
    <t>GO:0000166-IEA;GO:0005814-IEA;GO:0005737-IEA;GO:0009408-IEA;GO:0005829-IEA;GO:0034605-IEA;GO:0019899-IEA;GO:0008180-IEA;GO:0016887-IEA;GO:0031072-IEA;GO:0008340-IEA;GO:0042026-IEA;GO:0042147-IEA;GO:0051082-IEA;GO:0005524-IEA;GO:0005634-IEA;GO:0042623-IEA</t>
  </si>
  <si>
    <t>nucleotide binding-IEA;centriole-IEA;cytoplasm-IEA;response to heat-IEA;cytosol-IEA;cellular response to heat-IEA;enzyme binding-IEA;COP9 signalosome-IEA;ATPase activity-IEA;heat shock protein binding-IEA;determination of adult lifespan-IEA;protein refolding-IEA;retrograde transport, endosome to Golgi-IEA;unfolded protein binding-IEA;ATP binding-IEA;nucleus-IEA;ATPase activity, coupled-IEA</t>
  </si>
  <si>
    <t>Molecular Function-IEA;Cellular Component-IEA;Cellular Component-IEA;Biological Process-IEA;Cellular Component-IEA;Biological Process-IEA;Molecular Function-IEA;Cellular Component-IEA;Molecular Function-IEA;Molecular Function-IEA;Biological Process-IEA;Biological Process-IEA;Biological Process-IEA;Molecular Function-IEA;Molecular Function-IEA;Cellular Component-IEA;Molecular Function-IEA</t>
  </si>
  <si>
    <t>GO:0005488;GO:0044424</t>
  </si>
  <si>
    <t>binding;intracellular part</t>
  </si>
  <si>
    <t>IPR013126;noIPR;noIPR;noIPR;IPR029047;IPR013126;noIPR;noIPR;noIPR;IPR013126;noIPR;IPR029047;noIPR</t>
  </si>
  <si>
    <t>FAMILY;FAMILY;FAMILY;FAMILY;HOMOLOGOUS_SUPERFAMILY;FAMILY;FAMILY;FAMILY;FAMILY;FAMILY;FAMILY;HOMOLOGOUS_SUPERFAMILY;HOMOLOGOUS_SUPERFAMILY</t>
  </si>
  <si>
    <t>Heat shock protein 70 family;Heat shock protein 70 family;Heat shock protein 70 family;Heat shock protein 70 family;Heat shock protein 70kD, peptide-binding domain superfamily;Heat shock protein 70 family;Heat shock protein 70 family;Heat shock protein 70 family;Heat shock protein 70 family;Heat shock protein 70 family;Heat shock protein 70 family;Heat shock protein 70kD, peptide-binding domain superfamily;Heat shock protein 70kD, peptide-binding domain superfamily</t>
  </si>
  <si>
    <t>PR00301 (PRINTS);G3DSA:3.90.640.10 (GENE3D);G3DSA:3.30.420.40 (GENE3D);G3DSA:3.30.420.40 (GENE3D);G3DSA:2.60.34.10 (GENE3D);PF00012 (PFAM);mobidb-lite (MOBIDB_LITE);mobidb-lite (MOBIDB_LITE);PTHR19375:SF168 (PANTHER);PTHR19375 (PANTHER);SSF53067 (SUPERFAMILY);SSF100920 (SUPERFAMILY);SSF53067 (SUPERFAMILY)</t>
  </si>
  <si>
    <t>EG_transcript_41066</t>
  </si>
  <si>
    <t>IPR029248;IPR029248</t>
  </si>
  <si>
    <t>Transmembrane protein 107;Transmembrane protein 107</t>
  </si>
  <si>
    <t>PF14995 (PFAM);PTHR34341 (PANTHER)</t>
  </si>
  <si>
    <t>EG_transcript_41115</t>
  </si>
  <si>
    <t>Acyl transferase/acyl hydrolase/lysophospholipase</t>
  </si>
  <si>
    <t>EG_transcript_41127</t>
  </si>
  <si>
    <t>EG_transcript_41145</t>
  </si>
  <si>
    <t>E3 ubiquitin- ligase HERC2</t>
  </si>
  <si>
    <t>gi|1129172187|gb|OLP81914.1|putative E3 ubiquitin-protein ligase HERC2 [Symbiodinium microadriaticum]</t>
  </si>
  <si>
    <t>OLP81914</t>
  </si>
  <si>
    <t>HERC2;HERC2;HERC2;HERC2;HERC2;HERC2;HERC2;HERC2;HERC2;HERC2</t>
  </si>
  <si>
    <t>GO:0016757-IEA;GO:0046872-IEA;GO:0003956-IEA;GO:0016020-IEA;GO:0016021-IEA;GO:0006471-IEA;GO:0016740-IEA;GO:0016874-IEA;GO:0004842-IEA;GO:0016567-IEA</t>
  </si>
  <si>
    <t>transferase activity, transferring glycosyl groups-IEA;metal ion binding-IEA;NAD(P)+-protein-arginine ADP-ribosyltransferase activity-IEA;membrane-IEA;integral component of membrane-IEA;protein ADP-ribosylation-IEA;transferase activity-IEA;ligase activity-IEA;ubiquitin-protein transferase activity-IEA;protein ubiquitination-IEA</t>
  </si>
  <si>
    <t>Molecular Function-IEA;Molecular Function-IEA;Molecular Function-IEA;Cellular Component-IEA;Cellular Component-IEA;Biological Process-IEA;Molecular Function-IEA;Molecular Function-IEA;Molecular Function-IEA;Biological Process-IEA</t>
  </si>
  <si>
    <t>GO:0006464;GO:0016020;GO:0016757</t>
  </si>
  <si>
    <t>cellular protein modification process;membrane;transferase activity, transferring glycosyl groups</t>
  </si>
  <si>
    <t>noIPR;IPR000768;noIPR;noIPR</t>
  </si>
  <si>
    <t>HOMOLOGOUS_SUPERFAMILY;FAMILY;FAMILY;FAMILY</t>
  </si>
  <si>
    <t>MFS transporter superfamily;NAD:arginine ADP-ribosyltransferase, ART;NAD:arginine ADP-ribosyltransferase, ART;NAD:arginine ADP-ribosyltransferase, ART</t>
  </si>
  <si>
    <t>G3DSA:3.90.176.10 (GENE3D);PF01129 (PFAM);mobidb-lite (MOBIDB_LITE);SSF56399 (SUPERFAMILY)</t>
  </si>
  <si>
    <t>;GO:0006471/GO:0003956;;</t>
  </si>
  <si>
    <t>;protein ADP-ribosylation/NAD(P)+-protein-arginine ADP-ribosyltransferase activity;;</t>
  </si>
  <si>
    <t>EG_transcript_41182</t>
  </si>
  <si>
    <t>gi|551671392|ref|XP_005838453.1|hypothetical protein GUITHDRAFT_61890, partial [Guillardia theta CCMP2712]/gi|428182613|gb|EKX51473.1|hypothetical protein GUITHDRAFT_61890, partial [Guillardia theta CCMP2712];gi|551648345|ref|XP_005826955.1|hypothetical protein GUITHDRAFT_54195, partial [Guillardia theta CCMP2712]/gi|428171055|gb|EKX39975.1|hypothetical protein GUITHDRAFT_54195, partial [Guillardia theta CCMP2712];gi|612395540|ref|XP_007513290.1|adenylate cyclase [Bathycoccus prasinos]/gi|412993315|emb|CCO16848.1|adenylate cyclase [Bathycoccus prasinos];gi|551638650|ref|XP_005822138.1|hypothetical protein GUITHDRAFT_80074 [Guillardia theta CCMP2712]/gi|428166177|gb|EKX35158.1|hypothetical protein GUITHDRAFT_80074 [Guillardia theta CCMP2712];gi|551557581|ref|XP_005765816.1|hypothetical protein EMIHUDRAFT_43569, partial [Emiliania huxleyi CCMP1516]/gi|485615954|gb|EOD13387.1|hypothetical protein EMIHUDRAFT_43569, partial [Emiliania huxleyi CCMP1516];gi|551638836|ref|XP_005822230.1|hypothetical protein GUITHDRAFT_80007 [Guillardia theta CCMP2712]/gi|428166271|gb|EKX35250.1|hypothetical protein GUITHDRAFT_80007 [Guillardia theta CCMP2712];gi|857971900|emb|CEP01833.1|hypothetical protein PBRA_008775 [Plasmodiophora brassicae];gi|551625743|ref|XP_005792978.1|hypothetical protein EMIHUDRAFT_417346, partial [Emiliania huxleyi CCMP1516]/gi|485647387|gb|EOD40549.1|hypothetical protein EMIHUDRAFT_417346, partial [Emiliania huxleyi CCMP1516];gi|857976205|emb|CEO97693.1|hypothetical protein PBRA_005807 [Plasmodiophora brassicae];gi|857976204|emb|CEO97692.1|hypothetical protein PBRA_005806 [Plasmodiophora brassicae];gi|693499376|emb|CEF98190.1|PBP domain, partial [Ostreococcus tauri];gi|1125337496|gb|OLC78209.1|phosphate ABC transporter substrate-binding protein PstS [Deltaproteobacteria bacterium 13_1_40CM_4_68_19]/gi|1125372177|gb|OLD10073.1|phosphate ABC transporter substrate-binding protein PstS [Deltaproteobacteria bacterium 13_1_40CM_3_69_14]/gi|1125413478|gb|OLD45842.1|phosphate ABC transporter substrate-binding protein PstS [Chloroflexi bacterium 13_1_40CM_2_68_14]</t>
  </si>
  <si>
    <t>Guillardia theta CCMP2712/Guillardia theta CCMP2712;Guillardia theta CCMP2712/Guillardia theta CCMP2712;Bathycoccus prasinos/Bathycoccus prasinos;Guillardia theta CCMP2712/Guillardia theta CCMP2712;Emiliania huxleyi CCMP1516/Emiliania huxleyi CCMP1516;Guillardia theta CCMP2712/Guillardia theta CCMP2712;Plasmodiophora brassicae;Emiliania huxleyi CCMP1516/Emiliania huxleyi CCMP1516;Plasmodiophora brassicae;Plasmodiophora brassicae;Ostreococcus tauri;Deltaproteobacteria bacterium 13_1_40CM_4_68_19/Deltaproteobacteria bacterium 13_1_40CM_3_69_14/Chloroflexi bacterium 13_1_40CM_2_68_14</t>
  </si>
  <si>
    <t>9.1E-22;2.5E-18;4.3E-18;2.4E-16;3.4E-16;2.3E-14;4.1E-14;1.5E-13;2.5E-13;8.7E-13;1.3E-11;9.5E-11</t>
  </si>
  <si>
    <t>XP_005838453/EKX51473;XP_005826955/EKX39975;XP_007513290/CCO16848;XP_005822138/EKX35158;XP_005765816/EOD13387;XP_005822230/EKX35250;CEP01833;XP_005792978/EOD40549;CEO97693;CEO97692;CEF98190;OLD45842/OLD10073/OLC78209</t>
  </si>
  <si>
    <t>gi|551671392|ref|XP_005838453.1|hypothetical protein GUITHDRAFT_61890, partial [Guillardia theta CCMP2712]/gi|428182613|gb|EKX51473.1|hypothetical protein GUITHDRAFT_61890, partial [Guillardia theta CCMP2712]</t>
  </si>
  <si>
    <t>AUI90_01970;GUITHDRAFT_61890;Bathy05g00240;PBRA_008775;GUITHDRAFT_61890;GUITHDRAFT_61890;GUITHDRAFT_80074;PBRA_005807;Bathy05g00240;EMIHUDRAFT_417346;GUITHDRAFT_80074;PBRA_005806;PBRA_008775;AUI90_01970;GUITHDRAFT_80007;Bathy05g00240;PBRA_008775;PBRA_005807;PBRA_005806;PBRA_005806;Bathy05g00240;PBRA_005807;AUI90_01970;PBRA_005806;PBRA_005807;GUITHDRAFT_80007;PBRA_005806;PBRA_008775;Bathy05g00240;EMIHUDRAFT_417346;GUITHDRAFT_80007;PBRA_005806;EMIHUDRAFT_417346;PBRA_005806;AUI90_01970;GUITHDRAFT_80074;PBRA_008775;Bathy05g00240</t>
  </si>
  <si>
    <t>GO:0016849-IEA;GO:0016020-IEA;GO:0016021-IEA;GO:0007186-IEA;GO:0006817-IEA;GO:0042301-IEA;GO:0035435-IEA;GO:0035556-IEA;GO:0004930-IEA;GO:0043190-IEA;GO:0009190-IEA;GO:0005622-IEA</t>
  </si>
  <si>
    <t>phosphorus-oxygen lyase activity-IEA;membrane-IEA;integral component of membrane-IEA;G-protein coupled receptor signaling pathway-IEA;phosphate ion transport-IEA;phosphate ion binding-IEA;phosphate ion transmembrane transport-IEA;intracellular signal transduction-IEA;G-protein coupled receptor activity-IEA;ATP-binding cassette (ABC) transporter complex-IEA;cyclic nucleotide biosynthetic process-IEA;intracellular-IEA</t>
  </si>
  <si>
    <t>Molecular Function-IEA;Cellular Component-IEA;Cellular Component-IEA;Biological Process-IEA;Biological Process-IEA;Molecular Function-IEA;Biological Process-IEA;Biological Process-IEA;Molecular Function-IEA;Cellular Component-IEA;Biological Process-IEA;Cellular Component-IEA</t>
  </si>
  <si>
    <t>noIPR;IPR024370;noIPR;noIPR;noIPR;noIPR</t>
  </si>
  <si>
    <t>Nucleotide cyclase;PBP domain;PBP domain;PBP domain;PBP domain;PBP domain</t>
  </si>
  <si>
    <t>G3DSA:3.40.190.10 (GENE3D);PF12849 (PFAM);G3DSA:3.40.190.10 (GENE3D);PTHR42996:SF2 (PANTHER);PTHR42996 (PANTHER);SSF53850 (SUPERFAMILY)</t>
  </si>
  <si>
    <t>EG_transcript_4129</t>
  </si>
  <si>
    <t>adenylate guanylate cyclase</t>
  </si>
  <si>
    <t>gi|504948860|ref|WP_015135962.1|adenylate/guanylate cyclase [Leptolyngbya sp. PCC 7376]/gi|427357519|gb|AFY40242.1|adenylate/guanylate cyclase [Leptolyngbya sp. PCC 7376];gi|1132225093|ref|WP_075893411.1|adenylate/guanylate cyclase [Limnothrix rosea]/gi|1115250716|gb|OKH15234.1|adenylate/guanylate cyclase [Limnothrix rosea IAM M-220] [Oscillatoria rosea IAM M-220];gi|1108759253|emb|CUR15007.1|putative bifunctional two-component response regulator, CheY-like/Guanylate cyclase [Planktothrix paucivesiculata PCC 9631];gi|1180098733|ref|WP_083618461.1|adenylate/guanylate cyclase domain-containing response regulator [Planktothrix paucivesiculata];gi|1101225021|gb|OIP73248.1|adenylate/guanylate cyclase domain-containing response regulator [Oscillatoriales cyanobacterium CG2_30_40_61];gi|754787306|ref|WP_042151034.1|guanylate cyclase [Planktothrix agardhii]/gi|658296927|gb|KEI65322.1|Cya [Planktothrix agardhii NIVA-CYA 126/8]/gi|1108371006|emb|CUM60382.1|Adenylate/guanylate cyclase [Planktothrix agardhii];gi|652391282|ref|WP_026787130.1|MULTISPECIES: guanylate cyclase [Planktothrix]/gi|1108748482|emb|CUR27601.1|Adenylate/guanylate cyclase [Planktothrix rubescens];gi|1160834339|ref|WP_079680118.1|adenylate/guanylate cyclase domain-containing response regulator [Planktothrix sp. PCC 11201]/gi|1152216587|emb|SKB13872.1|putative bifunctional two-component response regulator, CheY-like/Guanylate cyclase [Planktothrix sp. PCC 11201];gi|1180097631|ref|WP_083617359.1|adenylate/guanylate cyclase domain-containing response regulator [Planktothrix serta]/gi|1108767713|emb|CUR09117.1|putative bifunctional two-component response regulator, CheY-like/Guanylate cyclase [Planktothrix serta PCC 8927] [Oscillatoria sp. PCC 8927];gi|504948859|ref|WP_015135961.1|adenylate/guanylate cyclase [Leptolyngbya sp. PCC 7376]/gi|427357518|gb|AFY40241.1|adenylate/guanylate cyclase [Leptolyngbya sp. PCC 7376];gi|959974104|gb|KSV83651.1|hypothetical protein N184_34670 [Sinorhizobium sp. GL28];gi|1119829825|ref|WP_072722192.1|adenylate/guanylate cyclase domain-containing response regulator [Planktothrix tepida]/gi|1108769690|emb|CUR35244.1|Two-component hybrid sensor and regulator [Planktothrix tepida PCC 9214] [Planktothrix sp. PCC 9214];gi|515872890|ref|WP_017303473.1|hypothetical protein [Spirulina subsalsa];gi|1027783404|ref|WP_063714765.1|guanylate cyclase [Leptolyngbya valderiana]/gi|1025915108|gb|OAB63548.1|guanylate cyclase [Leptolyngbya valderiana BDU 20041];gi|516254567|ref|WP_017658530.1|adenylate/guanylate cyclase domain-containing response regulator [Geitlerinema sp. PCC 7105];gi|935599189|ref|WP_054465359.1|adenylate/guanylate cyclase domain-containing protein [Planktothricoides sp. SR001]/gi|923471838|gb|KOR37584.1|adenylate cyclase [Planktothricoides sp. SR001];gi|1115274058|gb|OKH37420.1|adenylate/guanylate cyclase [Phormidium ambiguum IAM M-71];gi|1181237816|ref|WP_084555116.1|adenylate/guanylate cyclase [Phormidium ambiguum];gi|494596915|ref|WP_007355172.1|MULTISPECIES: adenylate/guanylate cyclase domain-containing protein [Kamptonema]/gi|300335930|emb|CBN55957.1|Adenylate and Guanylate cyclase catalytic domain protein [[Oscillatoria] sp. PCC 6506] [Oscillatoria sp. PCC 6506];gi|504963580|ref|WP_015150682.1|family 3 adenylate cyclase [Oscillatoria acuminata]/gi|428003218|gb|AFY84061.1|family 3 adenylate cyclase [Oscillatoria acuminata PCC 6304]</t>
  </si>
  <si>
    <t>Leptolyngbya sp. PCC 7376/Leptolyngbya sp. PCC 7376;Limnothrix rosea/Oscillatoria rosea IAM M-220;Planktothrix paucivesiculata PCC 9631;Planktothrix paucivesiculata;Oscillatoriales cyanobacterium CG2_30_40_61;Planktothrix agardhii/Planktothrix agardhii NIVA-CYA 126/8/Planktothrix agardhii;Planktothrix/Planktothrix rubescens;Planktothrix sp. PCC 11201/Planktothrix sp. PCC 11201;Planktothrix serta/Oscillatoria sp. PCC 8927;Leptolyngbya sp. PCC 7376/Leptolyngbya sp. PCC 7376;Sinorhizobium sp. GL28;Planktothrix tepida/Planktothrix sp. PCC 9214;Spirulina subsalsa;Leptolyngbya valderiana/Leptolyngbya valderiana BDU 20041;Geitlerinema sp. PCC 7105;Planktothricoides sp. SR001/Planktothricoides sp. SR001;Phormidium ambiguum IAM M-71;Phormidium ambiguum;Kamptonema/Oscillatoria sp. PCC 6506;Oscillatoria acuminata/Oscillatoria acuminata PCC 6304</t>
  </si>
  <si>
    <t>3.8E-49;2.2E-48;2.3E-48;2.3E-48;4.6E-47;1.7E-46;1.8E-46;2.1E-46;2.4E-46;2.1E-45;6.7E-45;7.6E-45;7.9E-45;1.4E-44;1.6E-44;2.0E-44;4.7E-44;6.0E-44;7.0E-44;2.1E-43</t>
  </si>
  <si>
    <t>WP_015135962/AFY40242;OKH15234/WP_075893411;CUR15007;WP_083618461;OIP73248;KEI65322/WP_042151034/CUM60382;WP_026787130/CUR27601;WP_079680118/SKB13872;CUR09117/WP_083617359;AFY40241/WP_015135961;KSV83651;CUR35244/WP_072722192;WP_017303473;WP_063714765/OAB63548;WP_017658530;WP_054465359/KOR37584;OKH37420;WP_084555116;CBN55957/WP_007355172;WP_015150682/AFY84061</t>
  </si>
  <si>
    <t>gi|504948860|ref|WP_015135962.1|adenylate/guanylate cyclase [Leptolyngbya sp. PCC 7376]/gi|427357519|gb|AFY40242.1|adenylate/guanylate cyclase [Leptolyngbya sp. PCC 7376]</t>
  </si>
  <si>
    <t>Leptolyngbya sp. PCC 7376</t>
  </si>
  <si>
    <t>OSCI_2590012;AM228_06550;PL9631490022;NIES208_12750;Lepto7376_4112;PL11201_540001;PL9631490022;Lepto7376_4112;PL8927140016;PL8927140016;OSCI_2590012;PLAM_2416;Oscil6304_4545;AM228_06550;PL11201_540001;Lepto7376_4113;Lepto7376_4113;AY599_11005;Oscil6304_4545;OSCI_2590012;PL9214650683;OSCI_2590012;OSCI_2590012;Oscil6304_4545;Lepto7376_4113;PLAN50523;PLAN50523;NIES208_12750;PL9214650683;Oscil6304_4545;PLAM_2416;PL11201_540001;Lepto7376_4113;AY599_11005;PL8927140016;AY599_11005;Oscil6304_4545;PLAM_2416;PL9214650683;PL9631490022;PLAN50523;AY599_11005;PL9631490022;PLAM_2416;PLAN50523;Oscil6304_4545;AUK43_00770;PL11201_540001;OSCI_2590012;PLAM_2416;AM228_06550;PL9631490022;AM228_06550;PL9631490022;Lepto7376_4112;N184_34670;Lepto7376_4113;AUK43_00770;PL8927140016;NIES208_12750;PL11201_540001;Lepto7376_4112;PLAM_2416;PL11201_540001;Oscil6304_4545;PL8927140016;Lepto7376_4113;PL8927140016;Lepto7376_4113;PL9631490022;AM228_06550;PL11201_540001;AUK43_00770;PL11201_540001;Oscil6304_4545;NIES208_12750;PL9631490022;Lepto7376_4112;Oscil6304_4545;Lepto7376_4112;PLAN50523;N184_34670;PL8927140016;PLAM_2416;PL9214650683;N184_34670;AM228_06550;AY599_11005;AUK43_00770;Lepto7376_4112;OSCI_2590012;PLAN50523;Lepto7376_4113;PLAM_2416;AUK43_00770;NIES208_12750;PLAM_2416;NIES208_12750;PL9214650683;NIES208_12750;Oscil6304_4545;N184_34670;Lepto7376_4113;PL8927140016;PLAN50523;Lepto7376_4112;Lepto7376_4112;AM228_06550;N184_34670;PL9214650683;PLAN50523;AY599_11005;AUK43_00770;PLAM_2416;OSCI_2590012</t>
  </si>
  <si>
    <t>GO:0016020-IEA;GO:0000160-IEA;GO:0016021-IEA;GO:0035556-IEA;GO:0009190-IEA;GO:0006182-IEA;GO:0006171-IEA;GO:0007165-IEA;GO:0016849-IEA;GO:0004383-IEA;GO:0016829-IEA;GO:0005622-IEA;GO:0004016-IEA</t>
  </si>
  <si>
    <t>membrane-IEA;phosphorelay signal transduction system-IEA;integral component of membrane-IEA;intracellular signal transduction-IEA;cyclic nucleotide biosynthetic process-IEA;cGMP biosynthetic process-IEA;cAMP biosynthetic process-IEA;signal transduction-IEA;phosphorus-oxygen lyase activity-IEA;guanylate cyclase activity-IEA;lyase activity-IEA;intracellular-IEA;adenylate cyclase activity-IEA</t>
  </si>
  <si>
    <t>Cellular Component-IEA;Biological Process-IEA;Cellular Component-IEA;Biological Process-IEA;Biological Process-IEA;Biological Process-IEA;Biological Process-IEA;Biological Process-IEA;Molecular Function-IEA;Molecular Function-IEA;Molecular Function-IEA;Cellular Component-IEA;Molecular Function-IEA</t>
  </si>
  <si>
    <t>G3DSA:3.30.70.1230 (GENE3D);PF00211 (PFAM);mobidb-lite (MOBIDB_LITE);PTHR11920 (PANTHER);PS50125 (PROSITE_PROFILES);cd07302 (CDD);SSF55073 (SUPERFAMILY)</t>
  </si>
  <si>
    <t>;GO:0009190/GO:0016849/GO:0035556;;;GO:0009190/GO:0016849/GO:0035556;;</t>
  </si>
  <si>
    <t>;cyclic nucleotide biosynthetic process/phosphorus-oxygen lyase activity/intracellular signal transduction;;;cyclic nucleotide biosynthetic process/phosphorus-oxygen lyase activity/intracellular signal transduction;;</t>
  </si>
  <si>
    <t>EG_transcript_41351</t>
  </si>
  <si>
    <t>EG_transcript_41438</t>
  </si>
  <si>
    <t>EG_transcript_4144</t>
  </si>
  <si>
    <t>G3DSA:3.90.550.10 (GENE3D)</t>
  </si>
  <si>
    <t>EG_transcript_41448</t>
  </si>
  <si>
    <t>EG_transcript_41458</t>
  </si>
  <si>
    <t>EG_transcript_41467</t>
  </si>
  <si>
    <t>EG_transcript_41473</t>
  </si>
  <si>
    <t>EG_transcript_4149</t>
  </si>
  <si>
    <t>metallophosphoesterase</t>
  </si>
  <si>
    <t>gi|502674441|ref|WP_012910203.1|metallophosphoesterase [Pirellula staleyi]/gi|283437496|gb|ADB15938.1|metallophosphoesterase [Pirellula staleyi DSM 6068];gi|931385577|gb|KPJ75486.1|hypothetical protein AMS14_03495 [Planctomycetes bacterium DG_20];gi|1180050684|ref|WP_083570856.1|hypothetical protein [Mariniphaga anaerophila] [Bacteroidales bacterium Fu11-5]/gi|1110300889|emb|SHF92415.1|Por secretion system C-terminal sorting domain-containing protein [Mariniphaga anaerophila] [Bacteroidales bacterium Fu11-5];gi|502674440|ref|WP_012910202.1|metallophosphoesterase [Pirellula staleyi]/gi|283437495|gb|ADB15937.1|metallophosphoesterase [Pirellula staleyi DSM 6068];gi|1200267692|gb|OUT90526.1|hypothetical protein CBB78_00375 [Roseibacillus sp. TMED18];gi|517940661|ref|WP_019110869.1|hypothetical protein [Verrucomicrobia bacterium SCGC AAA164-L15];gi|517943187|ref|WP_019113395.1|hypothetical protein [Verrucomicrobia bacterium SCGC AAA164-O14];gi|1200236759|gb|OUT60444.1|hypothetical protein CBB71_07850 [Rhodopirellula sp. TMED11];gi|1200465922|gb|OUV81274.1|hypothetical protein CBC97_05825 [Verrucomicrobiaceae bacterium TMED137];gi|1199266008|gb|OUS31885.1|hypothetical protein A9Q99_01975 [Gammaproteobacteria bacterium 45_16_T64];gi|500007937|ref|WP_011688655.1|metallophosphoesterase [Candidatus Solibacter usitatus]/gi|116229226|gb|ABJ87935.1|metallophosphoesterase [Candidatus Solibacter usitatus Ellin6076];gi|1127365946|gb|APR87349.1|hypothetical protein A7982_12698 [Minicystis rosea];gi|524615063|emb|CDD32920.1|putative phosphohydrolase [Bacteroides sp. CAG:714];gi|517540787|ref|WP_018710995.1|hypothetical protein [Bacteroides barnesiae];gi|1178780551|ref|WP_083227594.1|hypothetical protein [Macellibacteroides sp. HH-ZS];gi|1090721295|emb|SEF84535.1|Calcineurin-like phosphoesterase [Parabacteroides chinchillae]</t>
  </si>
  <si>
    <t>Pirellula staleyi/Pirellula staleyi DSM 6068;Planctomycetes bacterium DG_20;Bacteroidales bacterium Fu11-5/Bacteroidales bacterium Fu11-5;Pirellula staleyi/Pirellula staleyi DSM 6068;Roseibacillus sp. TMED18;Verrucomicrobia bacterium SCGC AAA164-L15;Verrucomicrobia bacterium SCGC AAA164-O14;Rhodopirellula sp. TMED11;Verrucomicrobiaceae bacterium TMED137;Gammaproteobacteria bacterium 45_16_T64;Candidatus Solibacter usitatus/Candidatus Solibacter usitatus Ellin6076;Minicystis rosea;Bacteroides sp. CAG:714;Bacteroides barnesiae;Macellibacteroides sp. HH-ZS;Parabacteroides chinchillae</t>
  </si>
  <si>
    <t>3.5E-49;2.3E-41;4.5E-41;2.0E-28;2.2E-27;1.4E-26;1.7E-26;1.8E-26;2.2E-26;6.2E-21;2.1E-14;1.7E-13;2.2E-13;3.2E-13;5.7E-13;3.5E-12</t>
  </si>
  <si>
    <t>ADB15938/WP_012910203;KPJ75486;SHF92415/WP_083570856;ADB15937/WP_012910202;OUT90526;WP_019110869;WP_019113395;OUT60444;OUV81274;OUS31885;WP_011688655/ABJ87935;APR87349;CDD32920;WP_018710995;WP_083227594;SEF84535</t>
  </si>
  <si>
    <t>gi|283437496|gb|ADB15938.1|metallophosphoesterase [Pirellula staleyi DSM 6068]/gi|502674441|ref|WP_012910203.1|metallophosphoesterase [Pirellula staleyi]</t>
  </si>
  <si>
    <t>Pirellula staleyi/Pirellula staleyi DSM 6068</t>
  </si>
  <si>
    <t>SAMN05444001_10829;AMS14_03495;Psta_1260;SAMN05444274_11335;Psta_1259;CBB71_07850;Acid_7022;A9Q99_01975;CBC97_05825;BN762_00026;BN762_00026;CBB78_00375;BN762_00026</t>
  </si>
  <si>
    <t>GO:0006629-IEA;GO:0008081-IEA;GO:0016787-IEA</t>
  </si>
  <si>
    <t>lipid metabolic process-IEA;phosphoric diester hydrolase activity-IEA;hydrolase activity-IEA</t>
  </si>
  <si>
    <t>IPR029052;IPR004843;noIPR</t>
  </si>
  <si>
    <t>Metallo-dependent phosphatase-like;Calcineurin-like phosphoesterase domain, ApaH type;Calcineurin-like phosphoesterase domain, ApaH type</t>
  </si>
  <si>
    <t>G3DSA:3.60.21.10 (GENE3D);PF00149 (PFAM);SSF56300 (SUPERFAMILY)</t>
  </si>
  <si>
    <t>;GO:0016787;</t>
  </si>
  <si>
    <t>;hydrolase activity;</t>
  </si>
  <si>
    <t>EG_transcript_415</t>
  </si>
  <si>
    <t>Pectinacetylesterase/NOTUM</t>
  </si>
  <si>
    <t>EG_transcript_41560</t>
  </si>
  <si>
    <t>Nucleic acid-binding, OB-fold;Nucleic acid-binding, OB-fold</t>
  </si>
  <si>
    <t>EG_transcript_4163</t>
  </si>
  <si>
    <t>IPR035892;IPR000008;IPR013583;noIPR;noIPR;noIPR;noIPR;noIPR</t>
  </si>
  <si>
    <t>C2 domain superfamily;C2 domain;Phosphoribosyltransferase C-terminal;Phosphoribosyltransferase C-terminal;Phosphoribosyltransferase C-terminal;Phosphoribosyltransferase C-terminal;Phosphoribosyltransferase C-terminal;Phosphoribosyltransferase C-terminal</t>
  </si>
  <si>
    <t>G3DSA:2.60.40.150 (GENE3D);PF00168 (PFAM);PF08372 (PFAM);mobidb-lite (MOBIDB_LITE);mobidb-lite (MOBIDB_LITE);PTHR31425 (PANTHER);cd00030 (CDD);SSF49562 (SUPERFAMILY)</t>
  </si>
  <si>
    <t>EG_transcript_41630</t>
  </si>
  <si>
    <t>EG_transcript_41632</t>
  </si>
  <si>
    <t>Choline transporter-like</t>
  </si>
  <si>
    <t>EG_transcript_41638</t>
  </si>
  <si>
    <t>serine protease family</t>
  </si>
  <si>
    <t>gi|675211345|ref|XP_008914557.1|hypothetical protein PPTG_18194 [Phytophthora parasitica INRA-310]/gi|568085282|gb|ETN00193.1|hypothetical protein PPTG_18194 [Phytophthora parasitica INRA-310];gi|970657989|gb|KUF95808.1|hypothetical protein AM587_10014073 [Phytophthora nicotianae];gi|953496039|emb|CEG42935.1|serine protease family [Plasmopara halstedii];gi|570312955|gb|ETO60903.1|hypothetical protein F444_20964 [Phytophthora parasitica P1976]/gi|570936769|gb|ETP02026.1|hypothetical protein F441_20815 [Phytophthora parasitica CJ01A1];gi|567946735|gb|ETK72540.1|hypothetical protein L915_20365 [Phytophthora parasitica]/gi|567975447|gb|ETL25995.1|hypothetical protein L916_20227 [Phytophthora parasitica]/gi|568004894|gb|ETL79204.1|hypothetical protein L917_20100 [Phytophthora parasitica]/gi|568034786|gb|ETM32451.1|hypothetical protein L914_20131 [Phytophthora parasitica];gi|570967067|gb|ETP30186.1|hypothetical protein F442_20753 [Phytophthora parasitica P10297];gi|566009254|gb|ETI32165.1|hypothetical protein F443_20953 [Phytophthora parasitica P1569];gi|301114177|ref|XP_002998858.1|serine protease family S09X, putative [Phytophthora infestans T30-4]/gi|262110952|gb|EEY69004.1|serine protease family S09X, putative [Phytophthora infestans T30-4];gi|676385385|ref|XP_009035971.1|hypothetical protein AURANDRAFT_2040, partial [Aureococcus anophagefferens]/gi|323453033|gb|EGB08905.1|hypothetical protein AURANDRAFT_2040, partial [Aureococcus anophagefferens];gi|1072236359|gb|OEU21087.1|alpha/beta-hydrolase, partial [Fragilariopsis cylindrus CCMP1102];gi|1129199038|gb|OLQ02581.1|Alpha/beta hydrolase domain-containing protein 13 [Symbiodinium microadriaticum];gi|676397225|ref|XP_009041890.1|hypothetical protein AURANDRAFT_72733 [Aureococcus anophagefferens]/gi|323447501|gb|EGB03419.1|hypothetical protein AURANDRAFT_72733 [Aureococcus anophagefferens];gi|695460849|ref|XP_009538086.1|hypothetical protein PHYSODRAFT_307213 [Phytophthora sojae]/gi|348666362|gb|EGZ06189.1|hypothetical protein PHYSODRAFT_307213 [Phytophthora sojae];gi|585107220|gb|EWM25459.1|serine protease family [Nannochloropsis gaditana];gi|551604151|ref|XP_005783561.1|hypothetical protein EMIHUDRAFT_434409 [Emiliania huxleyi CCMP1516]/gi|485636545|gb|EOD31132.1|hypothetical protein EMIHUDRAFT_434409 [Emiliania huxleyi CCMP1516];gi|669152302|ref|XP_008611713.1|hypothetical protein SDRG_07645 [Saprolegnia diclina VS20]/gi|530736599|gb|EQC34841.1|hypothetical protein SDRG_07645 [Saprolegnia diclina VS20];gi|635368373|emb|CCI43474.1|unnamed protein product [Albugo candida];gi|397616964|gb|EJK64219.1|hypothetical protein THAOC_15066 [Thalassiosira oceanica];gi|749159637|ref|XP_011131447.1|alpha/beta hydrolase family protein [Gregarina niphandrodes]/gi|608661237|gb|EZG55758.1|alpha/beta hydrolase family protein [Gregarina niphandrodes];gi|325184654|emb|CCA19146.1|serine protease family S09X putative [Albugo laibachii Nc14]</t>
  </si>
  <si>
    <t>Phytophthora parasitica INRA-310/Phytophthora parasitica INRA-310;Phytophthora nicotianae;Plasmopara halstedii;Phytophthora parasitica P1976/Phytophthora parasitica CJ01A1;Phytophthora parasitica/Phytophthora parasitica/Phytophthora parasitica/Phytophthora parasitica;Phytophthora parasitica P10297;Phytophthora parasitica P1569;Phytophthora infestans T30-4/Phytophthora infestans T30-4;Aureococcus anophagefferens/Aureococcus anophagefferens;Fragilariopsis cylindrus CCMP1102;Symbiodinium microadriaticum;Aureococcus anophagefferens/Aureococcus anophagefferens;Phytophthora sojae/Phytophthora sojae;Nannochloropsis gaditana;Emiliania huxleyi CCMP1516/Emiliania huxleyi CCMP1516;Saprolegnia diclina VS20/Saprolegnia diclina VS20;Albugo candida;Thalassiosira oceanica;Gregarina niphandrodes/Gregarina niphandrodes;Albugo laibachii Nc14</t>
  </si>
  <si>
    <t>5.7E-27;6.4E-27;6.6E-27;6.7E-27;6.7E-27;7.0E-27;7.0E-27;1.3E-26;5.6E-26;3.3E-25;7.0E-25;5.6E-24;1.7E-23;4.7E-23;4.9E-23;5.7E-23;1.3E-22;2.4E-22;1.3E-21;1.3E-21</t>
  </si>
  <si>
    <t>ETN00193/XP_008914557;KUF95808;CEG42935;ETP02026/ETO60903;ETL79204/ETL25995/ETK72540/ETM32451;ETP30186;ETI32165;EEY69004/XP_002998858;EGB08905/XP_009035971;OEU21087;OLQ02581;XP_009041890/EGB03419;XP_009538086/EGZ06189;EWM25459;XP_005783561/EOD31132;EQC34841/XP_008611713;CCI43474;EJK64219;XP_011131447/EZG55758;CCA19146</t>
  </si>
  <si>
    <t>gi|675211345|ref|XP_008914557.1|hypothetical protein PPTG_18194 [Phytophthora parasitica INRA-310]/gi|568085282|gb|ETN00193.1|hypothetical protein PPTG_18194 [Phytophthora parasitica INRA-310]</t>
  </si>
  <si>
    <t>Phytophthora parasitica INRA-310</t>
  </si>
  <si>
    <t>PITG_05170;PITG_05170;abhd13;F444_20964;GNI_108910;AlNc14C64G4594;AlNc14C64G4594;L914_20131;F442_20753;AM587_10014073;SDRG_07645;PITG_05170;Naga_100005g24;F443_20953;A0A0P1ANU0;Naga_100005g24;A0A0P1ANU0;FRACYDRAFT_158882;PPTG_18194;AlNc14C64G4594;Naga_100005g24;BN9_042580</t>
  </si>
  <si>
    <t>GO:0008233-IEA;GO:0046872-IEA;GO:0006508-IEA;GO:0016787-IEA;GO:0035091-IEA</t>
  </si>
  <si>
    <t>peptidase activity-IEA;metal ion binding-IEA;proteolysis-IEA;hydrolase activity-IEA;phosphatidylinositol binding-IEA</t>
  </si>
  <si>
    <t>Molecular Function-IEA;Molecular Function-IEA;Biological Process-IEA;Molecular Function-IEA;Molecular Function-IEA</t>
  </si>
  <si>
    <t>IPR029058;noIPR;noIPR;IPR029058</t>
  </si>
  <si>
    <t>Alpha/Beta hydrolase fold;Alpha/Beta hydrolase fold;Alpha/Beta hydrolase fold;Alpha/Beta hydrolase fold</t>
  </si>
  <si>
    <t>G3DSA:3.40.50.1820 (GENE3D);mobidb-lite (MOBIDB_LITE);PTHR43358 (PANTHER);SSF53474 (SUPERFAMILY)</t>
  </si>
  <si>
    <t>EG_transcript_41750</t>
  </si>
  <si>
    <t>EG_transcript_41764</t>
  </si>
  <si>
    <t>macro domain</t>
  </si>
  <si>
    <t>gi|156339312|ref|XP_001620138.1|hypothetical protein NEMVEDRAFT_v1g43506 [Nematostella vectensis]/gi|156204582|gb|EDO28038.1|predicted protein, partial [Nematostella vectensis];gi|1191055294|ref|XP_020905675.1|O-acetyl-ADP-ribose deacetylase MACROD2-like [Exaiptasia pallida]/gi|999986586|gb|KXJ25719.1|O-acetyl-ADP-ribose deacetylase MACROD2 [Exaiptasia pallida];gi|156405322|ref|XP_001640681.1|predicted protein [Nematostella vectensis]/gi|156227816|gb|EDO48618.1|predicted protein, partial [Nematostella vectensis];gi|1073707085|gb|JAT96599.1|putative hismacro and sec14 domain-containing-containing protein, partial [Amblyomma aureolatum];gi|754344933|ref|XP_004349305.2|macrod1 protein [Capsaspora owczarzaki ATCC 30864];gi|1026988716|ref|XP_016607567.1|hypothetical protein SPPG_04918 [Spizellomyces punctatus DAOM BR117]/gi|907093685|gb|KNC99527.1|hypothetical protein SPPG_04918 [Spizellomyces punctatus DAOM BR117];gi|1183327481|gb|ORX57237.1|A1pp-domain-containing protein [Piromyces finnis];gi|1040032787|gb|OBS25513.1|hypothetical protein FPOA_06047 [Fusarium poae];gi|1183346372|gb|ORX75208.1|macro domain-like protein [Anaeromyces robustus];gi|1183367369|gb|ORX93529.1|A1pp-domain-containing protein [Basidiobolus meristosporus CBS 931.73];gi|765550799|gb|KJE91420.1|macrod1 protein [Capsaspora owczarzaki ATCC 30864];gi|1126219390|ref|XP_019643838.1|PREDICTED: O-acetyl-ADP-ribose deacetylase MACROD1-like isoform X2 [Branchiostoma belcheri];gi|1126219388|ref|XP_019643837.1|PREDICTED: O-acetyl-ADP-ribose deacetylase MACROD1-like isoform X1 [Branchiostoma belcheri];gi|662503512|gb|KEQ61132.1|A1pp-domain-containing protein [Aureobasidium melanogenum CBS 110374];gi|1183443758|gb|ORY67922.1|A1pp-domain-containing protein [Neocallimastix californiae];gi|737045575|ref|WP_035040785.1|macro domain protein [Catonella morbi];gi|496026835|ref|WP_008751342.1|appr-1-p processing enzyme family domain protein [Lachnoanaerobaculum saburreum]/gi|315486217|gb|EFU76579.1|macro domain protein [Lachnoanaerobaculum saburreum DSM 3986];gi|554919223|gb|ESL02233.1|macro domain protein [Catonella morbi ATCC 51271];gi|748542873|gb|KIH93177.1|hypothetical protein SPBR_03010 [Sporothrix brasiliensis 5110];gi|654612757|ref|WP_028077494.1|hypothetical protein [Solobacterium moorei]</t>
  </si>
  <si>
    <t>Nematostella vectensis/Nematostella vectensis;Exaiptasia pallida/Exaiptasia pallida;Nematostella vectensis/Nematostella vectensis;Amblyomma aureolatum;Capsaspora owczarzaki ATCC 30864;Spizellomyces punctatus DAOM BR117/Spizellomyces punctatus DAOM BR117;Piromyces finnis;Fusarium poae;Anaeromyces robustus;Basidiobolus meristosporus CBS 931.73;Capsaspora owczarzaki ATCC 30864;Branchiostoma belcheri;Branchiostoma belcheri;Aureobasidium melanogenum CBS 110374;Neocallimastix californiae;Catonella morbi;Lachnoanaerobaculum saburreum/Lachnoanaerobaculum saburreum DSM 3986;Catonella morbi ATCC 51271;Sporothrix brasiliensis 5110;Solobacterium moorei</t>
  </si>
  <si>
    <t>3.2E-15;4.7E-15;6.1E-15;7.1E-14;1.5E-13;1.6E-13;2.1E-13;3.7E-13;4.3E-13;5.1E-13;5.3E-13;5.3E-13;5.8E-13;6.1E-13;6.3E-13;8.1E-13;8.5E-13;9.0E-13;1.1E-12;1.1E-12</t>
  </si>
  <si>
    <t>XP_001620138/EDO28038;XP_020905675/KXJ25719;XP_001640681/EDO48618;JAT96599;XP_004349305;KNC99527/XP_016607567;ORX57237;OBS25513;ORX75208;ORX93529;KJE91420;XP_019643838;XP_019643837;KEQ61132;ORY67922;WP_035040785;EFU76579/WP_008751342;ESL02233;KIH93177;WP_028077494</t>
  </si>
  <si>
    <t>gi|156204582|gb|EDO28038.1|predicted protein, partial [Nematostella vectensis]/gi|156339312|ref|XP_001620138.1|hypothetical protein NEMVEDRAFT_v1g43506 [Nematostella vectensis]</t>
  </si>
  <si>
    <t>IPR002589;noIPR;noIPR;noIPR;IPR002589;noIPR</t>
  </si>
  <si>
    <t>Macro domain;Macro domain;Macro domain;Macro domain;Macro domain;Macro domain</t>
  </si>
  <si>
    <t>PF01661 (PFAM);G3DSA:3.40.220.10 (GENE3D);PTHR11106:SF27 (PANTHER);PTHR11106 (PANTHER);PS51154 (PROSITE_PROFILES);SSF52949 (SUPERFAMILY)</t>
  </si>
  <si>
    <t>EG_transcript_418</t>
  </si>
  <si>
    <t>gi|551638650|ref|XP_005822138.1|hypothetical protein GUITHDRAFT_80074 [Guillardia theta CCMP2712]/gi|428166177|gb|EKX35158.1|hypothetical protein GUITHDRAFT_80074 [Guillardia theta CCMP2712];gi|47776273|dbj|BAD20740.1|putative membrane-bound adenylyl cyclase [Euglena gracilis];gi|955174037|emb|CUG61399.1|receptor-type adenylate cyclase, putative, partial [Bodo saltans];gi|955173693|emb|CUG71318.1|receptor-type adenylate cyclase, putative [Bodo saltans];gi|528226730|gb|EPY24584.1|receptor-type adenylate cyclase [Strigomonas culicis];gi|528218048|gb|EPY20772.1|hypothetical protein STCU_08842 [Strigomonas culicis];gi|343476989|emb|CCD12074.1|unnamed protein product [Trypanosoma congolense IL3000];gi|74026388|ref|XP_829760.1|expression site-associated gene (ESAG) protein [Trypanosoma brucei brucei TREU927] [Trypanosoma brucei TREU927]/gi|70835146|gb|EAN80648.1|expression site-associated gene (ESAG) protein, putative [Trypanosoma brucei brucei TREU927] [Trypanosoma brucei TREU927];gi|930560786|gb|KPI84909.1|receptor-type adenylate cyclase a-like protein [Leptomonas seymouri];gi|47776275|dbj|BAD20741.1|putative membrane-bound adenylyl cyclase [Euglena gracilis];gi|528224561|gb|EPY23739.1|receptor-type adenylate cyclase a [Strigomonas culicis];gi|916429034|ref|XP_013235746.1|hypothetical protein ETH_00028270 [Eimeria tenella]/gi|557154597|emb|CDJ44999.1|hypothetical protein ETH_00028270 [Eimeria tenella];gi|955163349|emb|CUG92958.1|membrane-bound adenylyl cyclase, putative [Bodo saltans];gi|788028673|ref|XP_011781068.1|expression site-associated gene (ESAG) protein,putative [Trypanosoma brucei gambiense DAL972]/gi|261335810|emb|CBH18804.1|expression site-associated gene (ESAG) protein,putative [Trypanosoma brucei gambiense DAL972];gi|955173589|emb|CUG73032.1|adenylate cyclase, putative [Bodo saltans];gi|13399573|pdb|1FX2|AChain A, Structural Analysis Of Adenylate Cyclases From Trypanosoma Brucei In Their Monomeric State;gi|528234954|gb|EPY28064.1|receptor-type adenylate cyclase A [Strigomonas culicis];gi|955170116|emb|CUG87349.1|receptor-type adenylate cyclase, putative [Bodo saltans];gi|955170115|emb|CUG87348.1|receptor-type adenylate cyclase, putative [Bodo saltans];gi|612395540|ref|XP_007513290.1|adenylate cyclase [Bathycoccus prasinos]/gi|412993315|emb|CCO16848.1|adenylate cyclase [Bathycoccus prasinos]</t>
  </si>
  <si>
    <t>Guillardia theta CCMP2712/Guillardia theta CCMP2712;Euglena gracilis;Bodo saltans;Bodo saltans;Strigomonas culicis;Strigomonas culicis;Trypanosoma congolense IL3000;Trypanosoma brucei TREU927/Trypanosoma brucei TREU927;Leptomonas seymouri;Euglena gracilis;Strigomonas culicis;Eimeria tenella/Eimeria tenella;Bodo saltans;Trypanosoma brucei gambiense DAL972/Trypanosoma brucei gambiense DAL972;Bodo saltans;Strigomonas culicis;Bodo saltans;Bodo saltans;Bathycoccus prasinos/Bathycoccus prasinos</t>
  </si>
  <si>
    <t>3.2E-52;2.3E-51;1.7E-50;7.5E-50;1.3E-49;1.6E-49;2.4E-49;5.1E-49;6.3E-49;8.5E-49;1.2E-48;1.2E-48;1.8E-48;2.0E-48;2.4E-48;2.9E-48;7.1E-48;1.1E-47;1.5E-47;2.8E-47</t>
  </si>
  <si>
    <t>XP_005822138/EKX35158;BAD20740;CUG61399;CUG71318;EPY24584;EPY20772;CCD12074;XP_829760/EAN80648;KPI84909;BAD20741;EPY23739;CDJ44999/XP_013235746;CUG92958;XP_011781068/CBH18804;CUG73032;1FX2;EPY28064;CUG87349;CUG87348;XP_007513290/CCO16848</t>
  </si>
  <si>
    <t>Tb11.01.8820;Tb11.01.8820;Q6L877;TbgDal_XI19250;BSAL_83710;STCU_05319;Bathy05g00240;Q6L877;BSAL_84110;TbgDal_XI19250;Q6L877;ABL78_6034;STCU_07501;GUITHDRAFT_80074;BSAL_40020;TCIL3000_0_29930;TbgDal_XI19250;Q6L878;BSAL_83710;TbgDal_XI19250;TbgDal_XI19250;STCU_07501;Q6L878;BSAL_40020;TCIL3000_0_29930;Bathy05g00240;TCIL3000_0_29930;GUITHDRAFT_80074;ABL78_6034;STCU_07107;Q6L877;Bathy05g00240;Tb11.01.8820;ABL78_6034;Q6L877;TbgDal_XI19250;STCU_07501;BSAL_83710;TbgDal_XI19250;TCIL3000_0_29930;ABL78_6034;Tb11.01.8820;BSAL_84110;BSAL_40020;Tb11.01.8820;STCU_05319;Q6L877;BSAL_09685;TCIL3000_0_29930;BSAL_83710;STCU_05319;STCU_05319;BSAL_09685;TbgDal_XI19250;STCU_05319;Q6L878;STCU_07501;STCU_08842;STCU_08842;Bathy05g00240;Q6L878;Q6L878;STCU_05319;Tb11.01.8820;BSAL_84110;ABL78_6034;BSAL_09685;STCU_08842;Tb11.01.8820;Q6L878;STCU_05319;STCU_07107;Q6L877;ABL78_6034;ABL78_6034;BSAL_84110;STCU_07107;BSAL_40020;Q6L878;STCU_08842;STCU_07107;STCU_05319;STCU_07501;Tb11.01.8820;Tb11.01.8820;TCIL3000_0_29930;ABL78_6034;BSAL_09685;TbgDal_XI19250;STCU_07107;Q6L878;STCU_08842;STCU_08842;TbgDal_XI19250;Q6L878;Bathy05g00240;STCU_07501;Tb11.01.8820;BSAL_09685;Tb11.01.8820;Q6L877;Tb11.01.8820;Tb11.01.8820;STCU_07107;BSAL_09685;BSAL_83710;Q6L877;GUITHDRAFT_80074;BSAL_83710;BSAL_40020;BSAL_84110;BSAL_40020;Bathy05g00240;BSAL_84110</t>
  </si>
  <si>
    <t>GO:0000166-IEA;GO:0016020-IEA;GO:0016020-IDA;GO:0016021-IEA;GO:0005929-IDA;GO:0035556-IEA;GO:0035435-IEA;GO:0009190-IEA;GO:0043190-IEA;GO:0019933-TAS;GO:0006171-IEA;GO:0016849-IEA;GO:0016829-IEA;GO:0042301-IEA;GO:0005622-IEA;GO:0004016-IEA</t>
  </si>
  <si>
    <t>nucleotide binding-IEA;membrane-IEA;membrane-IDA;integral component of membrane-IEA;cilium-IDA;intracellular signal transduction-IEA;phosphate ion transmembrane transport-IEA;cyclic nucleotide biosynthetic process-IEA;ATP-binding cassette (ABC) transporter complex-IEA;cAMP-mediated signaling-TAS;cAMP biosynthetic process-IEA;phosphorus-oxygen lyase activity-IEA;lyase activity-IEA;phosphate ion binding-IEA;intracellular-IEA;adenylate cyclase activity-IEA</t>
  </si>
  <si>
    <t>Molecular Function-IEA;Cellular Component-IEA;Cellular Component-IDA;Cellular Component-IEA;Cellular Component-IDA;Biological Process-IEA;Biological Process-IEA;Biological Process-IEA;Cellular Component-IEA;Biological Process-TAS;Biological Process-IEA;Molecular Function-IEA;Molecular Function-IEA;Molecular Function-IEA;Cellular Component-IEA;Molecular Function-IEA</t>
  </si>
  <si>
    <t>GO:0009987;GO:0016020;GO:0044464</t>
  </si>
  <si>
    <t>cellular process;membrane;cell part</t>
  </si>
  <si>
    <t>noIPR;IPR001054;IPR029787;IPR024370;noIPR;noIPR;noIPR;IPR001054;noIPR;IPR029787;noIPR;noIPR</t>
  </si>
  <si>
    <t>HOMOLOGOUS_SUPERFAMILY;DOMAIN;HOMOLOGOUS_SUPERFAMILY;DOMAIN;DOMAIN;DOMAIN;DOMAIN;DOMAIN;DOMAIN;HOMOLOGOUS_SUPERFAMILY;HOMOLOGOUS_SUPERFAMILY;HOMOLOGOUS_SUPERFAMILY</t>
  </si>
  <si>
    <t>S-adenosyl-L-methionine-dependent methyltransferase;Adenylyl cyclase class-3/4/guanylyl cyclase;Nucleotide cyclase;PBP domain;PBP domain;PBP domain;PBP domain;Adenylyl cyclase class-3/4/guanylyl cyclase;Adenylyl cyclase class-3/4/guanylyl cyclase;Nucleotide cyclase;Nucleotide cyclase;Nucleotide cyclase</t>
  </si>
  <si>
    <t>G3DSA:3.40.190.10 (GENE3D);PF00211 (PFAM);G3DSA:3.30.70.1230 (GENE3D);PF12849 (PFAM);G3DSA:3.40.190.10 (GENE3D);G3DSA:3.40.190.10 (GENE3D);PTHR44005 (PANTHER);PS50125 (PROSITE_PROFILES);cd07302 (CDD);SSF55073 (SUPERFAMILY);SSF53850 (SUPERFAMILY);SSF53850 (SUPERFAMILY)</t>
  </si>
  <si>
    <t>;GO:0009190/GO:0016849/GO:0035556;;;;;;GO:0009190/GO:0016849/GO:0035556;;;;</t>
  </si>
  <si>
    <t>;cyclic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</si>
  <si>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t>
  </si>
  <si>
    <t>EG_transcript_4182</t>
  </si>
  <si>
    <t>EG_transcript_41923</t>
  </si>
  <si>
    <t>gi|500475365|ref|WP_011941618.1|hybrid sensor histidine kinase/response regulator [Acidiphilium cryptum]/gi|146401275|gb|ABQ29802.1|PAS/PAC sensor hybrid histidine kinase [Acidiphilium cryptum JF-5];gi|494665145|ref|WP_007423089.1|hybrid sensor histidine kinase/response regulator [Acidiphilium sp. PM]/gi|338207241|gb|EGO95225.1|PAS/PAC sensor hybrid histidine kinase [Acidiphilium sp. PM];gi|503404868|ref|WP_013639529.1|hybrid sensor histidine kinase/response regulator [Acidiphilium multivorum]/gi|325049661|dbj|BAJ79999.1|putative two-component hybrid sensor and regulator [Acidiphilium multivorum AIU301]/gi|775290364|dbj|GAN74761.1|two component hybrid sensor histidine kinase and transcriptional regulator [Acidiphilium multivorum AIU301];gi|636533007|gb|KDM65496.1|blue-light-activated protein [Acidiphilium sp. JA12-A1];gi|496107446|ref|WP_008831953.1|PAS/PAC sensor signal transduction histidine kinase, partial [Sphingomonas sp. LH128]/gi|402260472|gb|EJU10593.1|PAS/PAC sensor signal transduction histidine kinase, partial [Sphingomonas sp. LH128];gi|503714825|ref|WP_013948901.1|PAS sensor domain-containing protein [Hyphomicrobium sp. MC1]/gi|337760671|emb|CCB66504.1|protein of unknown function [Hyphomicrobium sp. MC1];gi|1160392137|ref|WP_079436429.1|hypothetical protein [Zoogloea sp. LCSB751];gi|1097253724|emb|SFM44837.1|PAS domain S-box-containing protein [Pseudomonas yangmingensis];gi|1122364134|ref|WP_074046795.1|response regulator receiver protein [Orrella dioscoreae] [Alcaligenaceae bacterium LMG 29303]/gi|1037121780|emb|SBT25423.1|diguanylate cyclase/phosphodiesterase (GGDEF &amp; EAL domains) with PAS/PAC sensor(s) [Orrella dioscoreae] [Alcaligenaceae bacterium LMG 29303];gi|738619656|ref|WP_036529360.1|MULTISPECIES: PAS domain-containing sensor histidine kinase [Sphingomonadaceae]/gi|612116629|gb|EZP74665.1|PAS/PAC sensor signal transduction histidine kinase [Novosphingobium resinovorum]/gi|891202822|gb|KMW29221.1|histidine kinase [Sphingobium yanoikuyae];gi|500508360|ref|WP_011950556.1|PAS domain-containing sensor histidine kinase [Sphingomonas wittichii]/gi|148503149|gb|ABQ71402.1|PAS/PAC sensor signal transduction histidine kinase (plasmid) [Sphingomonas wittichii RW1];gi|470430980|ref|XP_004338353.1|PAS domain Sbox domain containing protein [Acanthamoeba castellanii str. Neff]/gi|440795204|gb|ELR16340.1|PAS domain Sbox domain containing protein [Acanthamoeba castellanii str. Neff];gi|1180486681|ref|WP_083991436.1|hypothetical protein [Beggiatoa leptomitiformis];gi|937368619|ref|WP_054586754.1|histidine kinase [Sphingopyxis macrogoltabida]/gi|937288728|gb|ALH79274.1|histidine kinase [Sphingopyxis macrogoltabida];gi|1159316147|ref|WP_079246935.1|PAS domain-containing sensor histidine kinase [Sphingomonas sp. MCT13];gi|890428891|ref|WP_048884288.1|PAS domain-containing sensor histidine kinase [Erythrobacter atlanticus] [Erythrobacter sp. s21-N3]/gi|885009301|gb|AKQ40805.1|PAS/PAC sensor signal transduction histidine kinase [Erythrobacter atlanticus] [Erythrobacter sp. s21-N3];gi|1062550936|gb|ODP38892.1|PAS domain-containing sensor histidine kinase [Sphingomonas sp. MCT13];gi|1084479658|gb|OGN45052.1|PAS domain-containing sensor histidine kinase [Caulobacterales bacterium RIFCSPHIGHO2_01_FULL_70_19];gi|1180885909|ref|WP_084330460.1|response regulator receiver protein [Castellaniella defragrans]/gi|589265027|emb|CDM22963.1|diguanylate cyclase/phosphodiesterase [Castellaniella defragrans 65Phen];gi|1054970132|ref|WP_066724004.1|PAS domain-containing sensor histidine kinase [Sphingomonas pituitosa]</t>
  </si>
  <si>
    <t>Acidiphilium cryptum/Acidiphilium cryptum JF-5;Acidiphilium sp. PM/Acidiphilium sp. PM;Acidiphilium multivorum/Acidiphilium multivorum AIU301/Acidiphilium multivorum AIU301;Acidiphilium sp. JA12-A1;Sphingomonas sp. LH128/Sphingomonas sp. LH128;Hyphomicrobium sp. MC1/Hyphomicrobium sp. MC1;Zoogloea sp. LCSB751;Pseudomonas yangmingensis;Alcaligenaceae bacterium LMG 29303/Alcaligenaceae bacterium LMG 29303;Sphingomonadaceae/Novosphingobium resinovorum/Sphingobium yanoikuyae;Sphingomonas wittichii/Sphingomonas wittichii RW1;Acanthamoeba castellanii str. Neff/Acanthamoeba castellanii str. Neff;Beggiatoa leptomitiformis;Sphingopyxis macrogoltabida/Sphingopyxis macrogoltabida;Sphingomonas sp. MCT13;Erythrobacter sp. s21-N3/Erythrobacter sp. s21-N3;Sphingomonas sp. MCT13;Caulobacterales bacterium RIFCSPHIGHO2_01_FULL_70_19;Castellaniella defragrans/Castellaniella defragrans 65Phen;Sphingomonas pituitosa</t>
  </si>
  <si>
    <t>3.2E-13;3.3E-13;3.3E-13;3.7E-13;4.3E-13;5.7E-13;7.6E-13;2.1E-12;2.9E-12;3.4E-12;3.5E-12;3.7E-12;4.9E-12;6.5E-12;6.6E-12;7.2E-12;7.5E-12;8.5E-12;1.3E-11;1.3E-11</t>
  </si>
  <si>
    <t>WP_011941618/ABQ29802;WP_007423089/EGO95225;BAJ79999/GAN74761/WP_013639529;KDM65496;WP_008831953/EJU10593;CCB66504/WP_013948901;WP_079436429;SFM44837;WP_074046795/SBT25423;WP_036529360/EZP74665/KMW29221;WP_011950556/ABQ71402;ELR16340/XP_004338353;WP_083991436;ALH79274/WP_054586754;WP_079246935;AKQ40805/WP_048884288;ODP38892;OGN45052;WP_084330460/CDM22963;WP_066724004</t>
  </si>
  <si>
    <t>gi|146401275|gb|ABQ29802.1|PAS/PAC sensor hybrid histidine kinase [Acidiphilium cryptum JF-5]/gi|500475365|ref|WP_011941618.1|hybrid sensor histidine kinase/response regulator [Acidiphilium cryptum]</t>
  </si>
  <si>
    <t>Acidiphilium cryptum JF-5/Acidiphilium cryptum</t>
  </si>
  <si>
    <t>APM_1935;BN940_02436;AN936_02460;CP97_00200;ODI_01847;ACA1_203950;ACIDI_102c00060;ODI_01847;Acry_0578;BV97_04730;HYPMC_3289;APM_1935;BN940_02436;ACMV_06520;ODI_01847;A2623_01820;CP97_00200;ACIDI_102c00060;CP97_00200;BN940_02436;A2623_01820;A2623_01820;BV97_04730;ACMV_06520;ODI_01847;BV97_04730;BV97_04730;BN940_02436;CP97_00200;ACMV_06520;ODI_01847;LH128_22759;ACIDI_102c00060;AN936_02460;AN936_02460;ACIDI_102c00060;Acry_0578;ACMV_06520;ACIDI_102c00060;BV97_04730;BN940_02436;LH128_22759;A2623_01820;Swit_5294;Acry_0578;ODI_01847;LH128_22759;Acry_0578;ACIDI_102c00060;ACIDI_102c00060;BN940_02436;ACMV_06520;CP97_00200;BN940_02436;ODI_01847;LH128_22759;Acry_0578;ACIDI_102c00060;CP97_00200;BV97_04730;BN940_02436;A2623_01820;AN936_02460;APM_1935;Acry_0578;ACMV_06520;AN936_02460;ODI_01847;Swit_5294;APM_1935;CP97_00200;LH128_22759;BV97_04730;Swit_5294;A2623_01820;ACIDI_102c00060;BN940_02436;LH128_22759;ODI_01847;ACIDI_102c00060;A2623_01820;ACIDI_102c00060;BV97_04730;ODI_01847;APM_1935;Swit_5294;ACMV_06520;ACIDI_102c00060;CP97_00200;LH128_22759;BV97_04730;AN936_02460;Acry_0578;AN936_02460;LH128_22759;ACMV_06520;Swit_5294;ODI_01847;ACMV_06520;ACMV_06520;Swit_5294;AN936_02460;ODI_01847;BN940_02436;AN936_02460;CP97_00200;ODI_01847;BV97_04730;CP97_00200;APM_1935;APM_1935;ACMV_06520;CP97_00200;A2623_01820;Swit_5294;BN940_02436;AN936_02460;APM_1935;A2623_01820;CP97_00200;Swit_5294;A2623_01820;APM_1935;ODI_01847;Acry_0578;APM_1935;Swit_5294;APM_1935;ACMV_06520;BV97_04730;APM_1935;ODI_01847;A2623_01820;Swit_5294;Acry_0578;AN936_02460;BV97_04730;BV97_04730;BV97_04730;Swit_5294;ACMV_06520;BN940_02436;ACMV_06520;APM_1935;AN936_02460;AN936_02460;APM_1935;ODI_01847;BN940_02436;Acry_0578;Swit_5294;Swit_5294;A2623_01820;ACIDI_102c00060;Acry_0578;CP97_00200;Acry_0578;BN940_02436;AN936_02460;A2623_01820;Swit_5294;CP97_00200;A2623_01820;BN940_02436;LH128_22759;BN940_02436;LH128_22759;ACIDI_102c00060;Acry_0578;Acry_0578</t>
  </si>
  <si>
    <t>GO:0000166-IEA;GO:0000155-IEA;GO:0023014-IEA;GO:0016020-IEA;GO:0016021-IEA;GO:0000160-IEA;GO:0016772-IEA;GO:0016310-IEA;GO:0016740-IEA;GO:0018106-IEA;GO:0016301-IEA;GO:0007165-IEA;GO:0006355-IEA;GO:0004673-IEA;GO:0005524-IEA;GO:0005622-IEA</t>
  </si>
  <si>
    <t>nucleotide binding-IEA;phosphorelay sensor kinase activity-IEA;signal transduction by protein phosphorylation-IEA;membrane-IEA;integral component of membrane-IEA;phosphorelay signal transduction system-IEA;transferase activity, transferring phosphorus-containing groups-IEA;phosphorylation-IEA;transferase activity-IEA;peptidyl-histidine phosphorylation-IEA;kinase activity-IEA;signal transduction-IEA;regulation of transcription, DNA-templated-IEA;protein histidine kinase activity-IEA;ATP binding-IEA;intracellular-IEA</t>
  </si>
  <si>
    <t>Molecular Function-IEA;Molecular Function-IEA;Biological Process-IEA;Cellular Component-IEA;Cellular Component-IEA;Biological Process-IEA;Molecular Function-IEA;Biological Process-IEA;Molecular Function-IEA;Biological Process-IEA;Molecular Function-IEA;Biological Process-IEA;Biological Process-IEA;Molecular Function-IEA;Molecular Function-IEA;Cellular Component-IEA</t>
  </si>
  <si>
    <t>GO:0016772;GO:0050794</t>
  </si>
  <si>
    <t>transferase activity, transferring phosphorus-containing groups;regulation of cellular process</t>
  </si>
  <si>
    <t>IPR000014;IPR013767;noIPR;IPR000014;IPR000014;IPR035965</t>
  </si>
  <si>
    <t>PAS domain;PAS fold;PAS fold;PAS domain;PAS domain;PAS domain superfamily</t>
  </si>
  <si>
    <t>TIGR00229 (TIGRFAM);PF00989 (PFAM);G3DSA:3.30.450.20 (GENE3D);PS50112 (PROSITE_PROFILES);cd00130 (CDD);SSF55785 (SUPERFAMILY)</t>
  </si>
  <si>
    <t>;GO:0006355;;;;</t>
  </si>
  <si>
    <t>;regulation of transcription, DNA-templated;;;;</t>
  </si>
  <si>
    <t>;Biological Process;;;;</t>
  </si>
  <si>
    <t>EG_transcript_4198</t>
  </si>
  <si>
    <t>mitogen-activated kinase kinase kinase 3</t>
  </si>
  <si>
    <t>gi|955172318|emb|CUG85102.1|protein kinase, putative, partial [Bodo saltans];gi|116643238|gb|ABK06427.1|HA-tagged protein kinase domain of putative mitogen-activated protein kinase kinase kinase [synthetic construct];gi|72391388|ref|XP_845988.1|protein kinase [Trypanosoma brucei brucei TREU927] [Trypanosoma brucei TREU927]/gi|62175917|gb|AAX70041.1|protein kinase, putative [Trypanosoma brucei]/gi|70802524|gb|AAZ12429.1|protein kinase, putative [Trypanosoma brucei brucei TREU927] [Trypanosoma brucei TREU927];gi|116643240|gb|ABK06428.1|HA-tagged protein kinase domain of putative mitogen-activated protein kinase kinase kinase [synthetic construct];gi|955167663|emb|CUG89331.1|protein kinase, putative [Bodo saltans];gi|633903512|gb|KDD72142.1|protein kinase, partial [Helicosporidium sp. ATCC 50920];gi|788008104|ref|XP_011774757.1|protein kinase, putative [Trypanosoma brucei gambiense DAL972]/gi|261329495|emb|CBH12477.1|protein kinase, putative [Trypanosoma brucei gambiense DAL972]/gi|1115874832|emb|SCU67161.1|protein kinase, putative [Trypanosoma equiperdum];gi|303278286|ref|XP_003058436.1|predicted protein, partial [Micromonas pusilla CCMP1545]/gi|226459596|gb|EEH56891.1|predicted protein, partial [Micromonas pusilla CCMP1545];gi|922486586|ref|XP_013583695.1|PREDICTED: mitogen-activated protein kinase kinase kinase 3 [Brassica oleracea var. oleracea];gi|168040021|ref|XP_001772494.1|predicted protein [Physcomitrella patens]/gi|168040053|ref|XP_001772510.1|predicted protein, partial [Physcomitrella patens]/gi|162676184|gb|EDQ62670.1|predicted protein, partial [Physcomitrella patens]/gi|162676200|gb|EDQ62686.1|predicted protein, partial [Physcomitrella patens];gi|685277361|ref|XP_009129632.1|PREDICTED: mitogen-activated protein kinase kinase kinase 3 [Brassica rapa];gi|923819517|ref|XP_013693661.1|PREDICTED: mitogen-activated protein kinase kinase kinase 3 [Brassica napus];gi|1013939698|gb|KYQ93387.1|protein serine/threonine kinase [Dictyostelium lacteum];gi|330818794|ref|XP_003291523.1|hypothetical protein DICPUDRAFT_49896 [Dictyostelium purpureum]/gi|325078295|gb|EGC31954.1|hypothetical protein DICPUDRAFT_49896 [Dictyostelium purpureum];gi|1063678525|ref|NP_001319236.1|NPK1-related protein kinase 2 [Arabidopsis thaliana]/gi|1063694744|ref|NP_175894.5|NPK1-related protein kinase 2 [Arabidopsis thaliana]/gi|46577122|sp|Q9FZ36.1|M3K2_ARATHRecName: Full=Mitogen-activated protein kinase kinase kinase 2 AltName: Full=Arabidopsis NPK1-related protein kinase 2 [Arabidopsis thaliana]/gi|9857521|gb|AAG00876.1|AC064840_7NPK1-related protein kinase 2 [Arabidopsis thaliana]/gi|1032303608|gb|OAP17933.1|NP2 [Arabidopsis thaliana]/gi|1039008720|gb|ANM58828.1|NPK1-related protein kinase 2 [Arabidopsis thaliana]/gi|1039008721|gb|AEE33167.2|NPK1-related protein kinase 2 [Arabidopsis thaliana];gi|674928095|emb|CDY05223.1|BnaC05g45800D [Brassica napus];gi|674905238|emb|CDY27717.1|BnaA05g31260D [Brassica napus];gi|1072951590|ref|XP_018486505.1|PREDICTED: mitogen-activated protein kinase kinase kinase 3 [Raphanus sativus];gi|2342425|dbj|BAA21856.1|NPK1-related protein kinase 2, partial [Arabidopsis thaliana];gi|567202533|ref|XP_006407993.1|hypothetical protein EUTSA_v10020261mg [Eutrema salsugineum]/gi|557109139|gb|ESQ49446.1|hypothetical protein EUTSA_v10020261mg [Eutrema salsugineum]</t>
  </si>
  <si>
    <t>Bodo saltans;synthetic construct;Trypanosoma brucei TREU927/Trypanosoma brucei/Trypanosoma brucei TREU927;synthetic construct;Bodo saltans;Helicosporidium sp. ATCC 50920;Trypanosoma brucei gambiense DAL972/Trypanosoma brucei gambiense DAL972/Trypanosoma equiperdum;Micromonas pusilla CCMP1545/Micromonas pusilla CCMP1545;Brassica oleracea var. oleracea;Physcomitrella patens/Physcomitrella patens/Physcomitrella patens/Physcomitrella patens;Brassica rapa;Brassica napus;Dictyostelium lacteum;Dictyostelium purpureum/Dictyostelium purpureum;Arabidopsis thaliana/Arabidopsis thaliana/Arabidopsis thaliana/Arabidopsis thaliana/Arabidopsis thaliana/Arabidopsis thaliana/Arabidopsis thaliana;Brassica napus;Brassica napus;Raphanus sativus;Arabidopsis thaliana;Eutrema salsugineum/Eutrema salsugineum</t>
  </si>
  <si>
    <t>4.2E-70;3.5E-63;1.9E-62;2.9E-62;3.0E-62;3.9E-62;5.7E-62;1.9E-61;4.3E-61;4.6E-61;4.8E-61;5.2E-61;5.8E-61;5.8E-61;6.0E-61;6.7E-61;1.0E-60;1.3E-60;1.7E-60;2.1E-60</t>
  </si>
  <si>
    <t>CUG85102;ABK06427;XP_845988/AAZ12429/AAX70041;ABK06428;CUG89331;KDD72142;XP_011774757/CBH12477/SCU67161;XP_003058436/EEH56891;XP_013583695;EDQ62670/XP_001772510/XP_001772494/EDQ62686;XP_009129632;XP_013693661;KYQ93387;XP_003291523/EGC31954;NP_001319236/Q9FZ36/NP_175894/AAG00876/OAP17933/ANM58828/AEE33167;CDY05223;CDY27717;XP_018486505;BAA21856;ESQ49446/XP_006407993</t>
  </si>
  <si>
    <t>gi|955172318|emb|CUG85102.1|protein kinase, putative, partial [Bodo saltans]</t>
  </si>
  <si>
    <t>DICPUDRAFT_49896;Tb927.7.3650;H632_c3797p0;ANP2;BSAL_89285;Tb927.7.3650;BSAL_20525;DICPUDRAFT_49896;BSAL_89285;DICPUDRAFT_49896;ANP2;BSAL_89285;ANP2;DLAC_06068;ANP2;H632_c3797p0;106292621;ANP2;H632_c3797p0;Tb927.7.3650;DICPUDRAFT_49896;BnaA05g31260D;ANP2;DICPUDRAFT_49896;DICPUDRAFT_49896;H632_c3797p0;ANP2;DICPUDRAFT_49896;106292621;Tb927.7.3650;Tb927.7.3650;DICPUDRAFT_49896;Tb927.7.3650;BnaA05g31260D;ANP2;BnaA05g31260D;ANP2;H632_c3797p0;ANP2;H632_c3797p0;ANP2;106292621;EUTSA_v10020261mg;ANP2;ANP2;BSAL_20525;Tb927.7.3650;ANP2;MICPUCDRAFT_17505;DICPUDRAFT_49896;DICPUDRAFT_49896;106292621;BSAL_20525;ANP2;106292621;ANP2;DICPUDRAFT_49896;BSAL_20525;BSAL_20525;ANP2;ANP2;DLAC_06068;Tb927.7.3650;ANP2;H632_c3797p0;DICPUDRAFT_49896;TEOVI_000849700;106292621;BSAL_89285;Tb927.7.3650;DLAC_06068;DICPUDRAFT_49896;ANP2;BSAL_89285;ANP2;Tb927.7.3650;Tb927.7.3650;TEOVI_000849700;ANP2;DLAC_06068;TEOVI_000849700;TEOVI_000849700;Tb927.7.3650;Tb927.7.3650;EUTSA_v10020261mg;Tb927.7.3650;ANP2;ANP2;106292621;TEOVI_000849700;Tb927.7.3650;DLAC_06068;MICPUCDRAFT_17505;EUTSA_v10020261mg;ANP2;Tb927.7.3650;Tb927.7.3650;MICPUCDRAFT_17505</t>
  </si>
  <si>
    <t>GO:0023014-IBA;GO:0032147-IBA;GO:0016740-IEA;GO:0016301-IEA;GO:0030587-IEA;GO:0031098-IBA;GO:0046777-IEA;GO:0007346-IBA;GO:0004672-IEA;GO:0004672-ISM;GO:0043622-IEA;GO:0043622-IMP;GO:0004674-IEA;GO:0004674-IBA;GO:0005524-IEA;GO:0005524-ISM;GO:0048046-IEA;GO:0005856-IEA;GO:0000166-IEA;GO:0005737-IEA;GO:0005737-IBA;GO:0000165-IEA;GO:0000186-IEA;GO:0005938-IEA;GO:0004709-IEA;GO:0016310-IEA;GO:0042981-IBA;GO:0009653-IEA;GO:0005874-IEA;GO:0006468-IEA;GO:0006468-ISM</t>
  </si>
  <si>
    <t>signal transduction by protein phosphorylation-IBA;activation of protein kinase activity-IBA;transferase activity-IEA;kinase activity-IEA;sorocarp development-IEA;stress-activated protein kinase signaling cascade-IBA;protein autophosphorylation-IEA;regulation of mitotic cell cycle-IBA;protein kinase activity-IEA;protein kinase activity-ISM;cortical microtubule organization-IEA;cortical microtubule organization-IMP;protein serine/threonine kinase activity-IEA;protein serine/threonine kinase activity-IBA;ATP binding-IEA;ATP binding-ISM;apoplast-IEA;cytoskeleton-IEA;nucleotide binding-IEA;cytoplasm-IEA;cytoplasm-IBA;MAPK cascade-IEA;activation of MAPKK activity-IEA;cell cortex-IEA;MAP kinase kinase kinase activity-IEA;phosphorylation-IEA;regulation of apoptotic process-IBA;anatomical structure morphogenesis-IEA;microtubule-IEA;protein phosphorylation-IEA;protein phosphorylation-ISM</t>
  </si>
  <si>
    <t>Biological Process-IBA;Biological Process-IBA;Molecular Function-IEA;Molecular Function-IEA;Biological Process-IEA;Biological Process-IBA;Biological Process-IEA;Biological Process-IBA;Molecular Function-IEA;Molecular Function-ISM;Biological Process-IEA;Biological Process-IMP;Molecular Function-IEA;Molecular Function-IBA;Molecular Function-IEA;Molecular Function-ISM;Cellular Component-IEA;Cellular Component-IEA;Molecular Function-IEA;Cellular Component-IEA;Cellular Component-IBA;Biological Process-IEA;Biological Process-IEA;Cellular Component-IEA;Molecular Function-IEA;Biological Process-IEA;Biological Process-IBA;Biological Process-IEA;Cellular Component-IEA;Biological Process-IEA;Biological Process-ISM</t>
  </si>
  <si>
    <t>GO:0004672;GO:0006468;GO:0007165;GO:0043622;GO:0044424</t>
  </si>
  <si>
    <t>protein kinase activity;protein phosphorylation;signal transduction;cortical microtubule organization;intracellular part</t>
  </si>
  <si>
    <t>Molecular Function;Biological Process;Biological Process;Biological Process;Cellular Component</t>
  </si>
  <si>
    <t>noIPR;IPR000719;noIPR;noIPR;noIPR;noIPR;noIPR;noIPR;noIPR;noIPR;noIPR;IPR000719;noIPR;IPR011009</t>
  </si>
  <si>
    <t>FAMILY;DOMAIN;DOMAIN;DOMAIN;DOMAIN;DOMAIN;DOMAIN;DOMAIN;DOMAIN;DOMAIN;DOMAIN;DOMAIN;DOMAIN;HOMOLOGOUS_SUPERFAMILY</t>
  </si>
  <si>
    <t>Fructose-bisphosphate aldolase, class II, yeast/E. coli subtype;Protein kinase domain;Protein kinase domain;Protein kinase domain;Protein kinase domain;Protein kinase domain;Protein kinase domain;Protein kinase domain;Protein kinase domain;Protein kinase domain;Protein kinase domain;Protein kinase domain;Protein kinase domain;Protein kinase-like domain superfamily</t>
  </si>
  <si>
    <t>G3DSA:1.10.510.10 (GENE3D);PF00069 (PFAM);mobidb-lite (MOBIDB_LITE);mobidb-lite (MOBIDB_LITE);mobidb-lite (MOBIDB_LITE);mobidb-lite (MOBIDB_LITE);mobidb-lite (MOBIDB_LITE);PTHR24361 (PANTHER);PTHR24361 (PANTHER);PTHR24361:SF458 (PANTHER);PTHR24361:SF458 (PANTHER);PS50011 (PROSITE_PROFILES);cd06606 (CDD);SSF56112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</si>
  <si>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</si>
  <si>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</si>
  <si>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</si>
  <si>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EG_transcript_42045</t>
  </si>
  <si>
    <t>EG_transcript_42083</t>
  </si>
  <si>
    <t>Translation protein, beta-barrel domain superfamily</t>
  </si>
  <si>
    <t>EG_transcript_42110</t>
  </si>
  <si>
    <t>EG_transcript_42156</t>
  </si>
  <si>
    <t>EG_transcript_42202</t>
  </si>
  <si>
    <t>EG_transcript_42226</t>
  </si>
  <si>
    <t>Elongation factor 1-alpha</t>
  </si>
  <si>
    <t>gi|226347399|gb|ACO50110.1|elongation factor 1 alpha [Euglena gracilis];gi|119148|sp|P14963.1|EF1A_EUGGRRecName: Full=Elongation factor 1-alpha Short=EF-1-alpha [Euglena gracilis]/gi|18439|emb|CAA34769.1|unnamed protein product [Euglena gracilis];gi|226347397|gb|ACO50109.1|elongation factor 1 alpha, partial [Euglena longa];gi|953790741|gb|ALP00288.1|elongation factor 1 alpha, partial [Fenneropenaeus indicus];gi|70779495|gb|AAZ08240.1|elongation factor-1 alpha, partial [Penaeus monodon];gi|1060740039|ref|WP_069134493.1|elongation factor 1-alpha, partial [Gammaproteobacteria bacterium 2W06];gi|1142834777|gb|AQK92863.1|Elongation factor 1-alpha [Zea mays];gi|224922687|dbj|BAH28836.1|elongation factor 1-alpha [Marsupenaeus japonicus];gi|309099428|gb|ADO51768.1|elongation factor 1-alpha [Litopenaeus vannamei];gi|50263010|gb|AAT72900.1|elongation factor 1A SMV resistance-related protein, partial [Glycine max];gi|338224472|gb|AEI88112.1|elongation factor 1-alpha, partial [Scylla paramamosain];gi|1142824275|gb|AQK82362.1|elongation factor 1-alpha10 [Zea mays];gi|229893636|gb|ACQ90227.1|elongation factor, partial [Portunus trituberculatus];gi|1142846221|gb|AQL04307.1|elongation factor 1-alpha9 [Zea mays];gi|551702400|gb|AGY36275.1|elongation factor 1 alpha L2, partial [Alpheus armatus]/gi|551702402|gb|AGY36276.1|elongation factor 1 alpha L2, partial [Alpheus armatus]/gi|551702404|gb|AGY36277.1|elongation factor 1 alpha L2, partial [Alpheus armatus]/gi|551702406|gb|AGY36278.1|elongation factor 1 alpha L2, partial [Alpheus armatus]/gi|551702408|gb|AGY36279.1|elongation factor 1 alpha L2, partial [Alpheus armatus]/gi|551702410|gb|AGY36280.1|elongation factor 1 alpha L2, partial [Alpheus armatus]/gi|551702412|gb|AGY36281.1|elongation factor 1 alpha L2, partial [Alpheus armatus]/gi|551702414|gb|AGY36282.1|elongation factor 1 alpha L2, partial [Alpheus armatus]/gi|551702420|gb|AGY36285.1|elongation factor 1 alpha L2, partial [Alpheus immaculatus]/gi|551702422|gb|AGY36286.1|elongation factor 1 alpha L2, partial [Alpheus immaculatus]/gi|551702424|gb|AGY36287.1|elongation factor 1 alpha L2, partial [Alpheus immaculatus]/gi|551702426|gb|AGY36288.1|elongation factor 1 alpha L2, partial [Alpheus immaculatus]/gi|551702428|gb|AGY36289.1|elongation factor 1 alpha L2, partial [Alpheus immaculatus]/gi|551702430|gb|AGY36290.1|elongation factor 1 alpha L2, partial [Alpheus immaculatus]/gi|551702432|gb|AGY36291.1|elongation factor 1 alpha L2, partial [Alpheus immaculatus]/gi|551702434|gb|AGY36292.1|elongation factor 1 alpha L2, partial [Alpheus immaculatus]/gi|551702436|gb|AGY36293.1|elongation factor 1 alpha L2, partial [Alpheus immaculatus]/gi|551702438|gb|AGY36294.1|elongation factor 1 alpha L2, partial [Alpheus immaculatus]/gi|551702456|gb|AGY36303.1|elongation factor 1 alpha L2, partial [Alpheus roquensis]/gi|551702458|gb|AGY36304.1|elongation factor 1 alpha L2, partial [Alpheus roquensis]/gi|551702460|gb|AGY36305.1|elongation factor 1 alpha L2, partial [Alpheus roquensis]/gi|551702462|gb|AGY36306.1|elongation factor 1 alpha L2, partial [Alpheus roquensis]/gi|551702464|gb|AGY36307.1|elongation factor 1 alpha L2, partial [Alpheus roquensis]/gi|551702466|gb|AGY36308.1|elongation factor 1 alpha L2, partial [Alpheus roquensis]/gi|551702468|gb|AGY36309.1|elongation factor 1 alpha L2, partial [Alpheus roquensis]/gi|551702470|gb|AGY36310.1|elongation factor 1 alpha L2, partial [Alpheus roquensis];gi|551702440|gb|AGY36295.1|elongation factor 1 alpha L2, partial [Alpheus polystictus]/gi|551702442|gb|AGY36296.1|elongation factor 1 alpha L2, partial [Alpheus polystictus]/gi|551702444|gb|AGY36297.1|elongation factor 1 alpha L2, partial [Alpheus polystictus]/gi|551702446|gb|AGY36298.1|elongation factor 1 alpha L2, partial [Alpheus polystictus]/gi|551702448|gb|AGY36299.1|elongation factor 1 alpha L2, partial [Alpheus polystictus]/gi|551702450|gb|AGY36300.1|elongation factor 1 alpha L2, partial [Alpheus polystictus]/gi|551702452|gb|AGY36301.1|elongation factor 1 alpha L2, partial [Alpheus polystictus]/gi|551702454|gb|AGY36302.1|elongation factor 1 alpha L2, partial [Alpheus polystictus];gi|551702734|gb|AGY36442.1|elongation factor 1-alpha L1, partial [Alpheus roquensis];gi|551702600|gb|AGY36375.1|elongation factor 1-alpha L1, partial [Alpheus armatus]/gi|551702602|gb|AGY36376.1|elongation factor 1-alpha L1, partial [Alpheus armatus]/gi|551702604|gb|AGY36377.1|elongation factor 1-alpha L1, partial [Alpheus armatus]/gi|551702606|gb|AGY36378.1|elongation factor 1-alpha L1, partial [Alpheus armatus]/gi|551702608|gb|AGY36379.1|elongation factor 1-alpha L1, partial [Alpheus armatus]/gi|551702610|gb|AGY36380.1|elongation factor 1-alpha L1, partial [Alpheus armatus]/gi|551702614|gb|AGY36382.1|elongation factor 1-alpha L1, partial [Alpheus armatus]/gi|551702616|gb|AGY36383.1|elongation factor 1-alpha L1, partial [Alpheus armatus]/gi|551702618|gb|AGY36384.1|elongation factor 1-alpha L1, partial [Alpheus armatus]/gi|551702620|gb|AGY36385.1|elongation factor 1-alpha L1, partial [Alpheus armatus]/gi|551702622|gb|AGY36386.1|elongation factor 1-alpha L1, partial [Alpheus armatus]/gi|551702624|gb|AGY36387.1|elongation factor 1-alpha L1, partial [Alpheus armatus]/gi|551702626|gb|AGY36388.1|elongation factor 1-alpha L1, partial [Alpheus armatus]/gi|551702628|gb|AGY36389.1|elongation factor 1-alpha L1, partial [Alpheus armatus]/gi|551702630|gb|AGY36390.1|elongation factor 1-alpha L1, partial [Alpheus armatus]/gi|551702632|gb|AGY36391.1|elongation factor 1-alpha L1, partial [Alpheus armatus]/gi|551702634|gb|AGY36392.1|elongation factor 1-alpha L1, partial [Alpheus armatus]/gi|551702636|gb|AGY36393.1|elongation factor 1-alpha L1, partial [Alpheus armatus]/gi|551702638|gb|AGY36394.1|elongation factor 1-alpha L1, partial [Alpheus armatus]/gi|551702640|gb|AGY36395.1|elongation factor 1-alpha L1, partial [Alpheus immaculatus]/gi|551702642|gb|AGY36396.1|elongation factor 1-alpha L1, partial [Alpheus immaculatus]/gi|551702644|gb|AGY36397.1|elongation factor 1-alpha L1, partial [Alpheus immaculatus]/gi|551702646|gb|AGY36398.1|elongation factor 1-alpha L1, partial [Alpheus immaculatus]/gi|551702648|gb|AGY36399.1|elongation factor 1-alpha L1, partial [Alpheus immaculatus]/gi|551702650|gb|AGY36400.1|elongation factor 1-alpha L1, partial [Alpheus immaculatus]/gi|551702652|gb|AGY36401.1|elongation factor 1-alpha L1, partial [Alpheus immaculatus]/gi|551702654|gb|AGY36402.1|elongation factor 1-alpha L1, partial [Alpheus immaculatus]/gi|551702656|gb|AGY36403.1|elongation factor 1-alpha L1, partial [Alpheus immaculatus]/gi|551702660|gb|AGY36405.1|elongation factor 1-alpha L1, partial [Alpheus immaculatus]/gi|551702662|gb|AGY36406.1|elongation factor 1-alpha L1, partial [Alpheus immaculatus]/gi|551702666|gb|AGY36408.1|elongation factor 1-alpha L1, partial [Alpheus immaculatus]/gi|551702670|gb|AGY36410.1|elongation factor 1-alpha L1, partial [Alpheus immaculatus]/gi|551702674|gb|AGY36412.1|elongation factor 1-alpha L1, partial [Alpheus polystictus]/gi|551702676|gb|AGY36413.1|elongation factor 1-alpha L1, partial [Alpheus polystictus]/gi|551702678|gb|AGY36414.1|elongation factor 1-alpha L1, partial [Alpheus polystictus]/gi|551702680|gb|AGY36415.1|elongation factor 1-alpha L1, partial [Alpheus polystictus]/gi|551702682|gb|AGY36416.1|elongation factor 1-alpha L1, partial [Alpheus polystictus]/gi|551702686|gb|AGY36418.1|elongation factor 1-alpha L1, partial [Alpheus polystictus]/gi|551702688|gb|AGY36419.1|elongation factor 1-alpha L1, partial [Alpheus polystictus]/gi|551702690|gb|AGY36420.1|elongation factor 1-alpha L1, partial [Alpheus polystictus]/gi|551702692|gb|AGY36421.1|elongation factor 1-alpha L1, partial [Alpheus polystictus]/gi|551702694|gb|AGY36422.1|elongation factor 1-alpha L1, partial [Alpheus polystictus]/gi|551702696|gb|AGY36423.1|elongation factor 1-alpha L1, partial [Alpheus polystictus]/gi|551702698|gb|AGY36424.1|elongation factor 1-alpha L1, partial [Alpheus polystictus]/gi|551702702|gb|AGY36426.1|elongation factor 1-alpha L1, partial [Alpheus roquensis]/gi|551702704|gb|AGY36427.1|elongation factor 1-alpha L1, partial [Alpheus roquensis]/gi|551702706|gb|AGY36428.1|elongation factor 1-alpha L1, partial [Alpheus armatus]/gi|551702708|gb|AGY36429.1|elongation factor 1-alpha L1, partial [Alpheus armatus]/gi|551702710|gb|AGY36430.1|elongation factor 1-alpha L1, partial [Alpheus roquensis]/gi|551702712|gb|AGY36431.1|elongation factor 1-alpha L1, partial [Alpheus roquensis]/gi|551702714|gb|AGY36432.1|elongation factor 1-alpha L1, partial [Alpheus roquensis]/gi|551702716|gb|AGY36433.1|elongation factor 1-alpha L1, partial [Alpheus roquensis]/gi|551702722|gb|AGY36436.1|elongation factor 1-alpha L1, partial [Alpheus roquensis]/gi|551702724|gb|AGY36437.1|elongation factor 1-alpha L1, partial [Alpheus roquensis]/gi|551702726|gb|AGY36438.1|elongation factor 1-alpha L1, partial [Alpheus roquensis]/gi|551702728|gb|AGY36439.1|elongation factor 1-alpha L1, partial [Alpheus roquensis]/gi|551702730|gb|AGY36440.1|elongation factor 1-alpha L1, partial [Alpheus roquensis]/gi|551702732|gb|AGY36441.1|elongation factor 1-alpha L1, partial [Alpheus roquensis]/gi|551702736|gb|AGY36443.1|elongation factor 1-alpha L1, partial [Alpheus roquensis];gi|238625723|gb|ACR48143.1|elongation factor 1-alpha, partial [Rimicaris exoculata];gi|551702658|gb|AGY36404.1|elongation factor 1-alpha L1, partial [Alpheus immaculatus]</t>
  </si>
  <si>
    <t>Euglena gracilis;Euglena gracilis/Euglena gracilis;Euglena longa;Fenneropenaeus indicus;Penaeus monodon;Gammaproteobacteria bacterium 2W06;Zea mays;Marsupenaeus japonicus;Litopenaeus vannamei;Glycine max;Scylla paramamosain;Zea mays;Portunus trituberculatus;Zea mays;Alpheus armatus/Alpheus armatus/Alpheus armatus/Alpheus armatus/Alpheus armatus/Alpheus armatus/Alpheus armatus/Alpheus armatus/Alpheus immaculatus/Alpheus immaculatus/Alpheus immaculatus/Alpheus immaculatus/Alpheus immaculatus/Alpheus immaculatus/Alpheus immaculatus/Alpheus immaculatus/Alpheus immaculatus/Alpheus immaculatus/Alpheus roquensis/Alpheus roquensis/Alpheus roquensis/Alpheus roquensis/Alpheus roquensis/Alpheus roquensis/Alpheus roquensis/Alpheus roquensis;Alpheus polystictus/Alpheus polystictus/Alpheus polystictus/Alpheus polystictus/Alpheus polystictus/Alpheus polystictus/Alpheus polystictus/Alpheus polystictus;Alpheus roquensis;Alpheus armatus/Alpheus armatus/Alpheus armatus/Alpheus armatus/Alpheus armatus/Alpheus armatus/Alpheus armatus/Alpheus armatus/Alpheus armatus/Alpheus armatus/Alpheus armatus/Alpheus armatus/Alpheus armatus/Alpheus armatus/Alpheus armatus/Alpheus armatus/Alpheus armatus/Alpheus armatus/Alpheus armatus/Alpheus immaculatus/Alpheus immaculatus/Alpheus immaculatus/Alpheus immaculatus/Alpheus immaculatus/Alpheus immaculatus/Alpheus immaculatus/Alpheus immaculatus/Alpheus immaculatus/Alpheus immaculatus/Alpheus immaculatus/Alpheus immaculatus/Alpheus immaculatus/Alpheus polystictus/Alpheus polystictus/Alpheus polystictus/Alpheus polystictus/Alpheus polystictus/Alpheus polystictus/Alpheus polystictus/Alpheus polystictus/Alpheus polystictus/Alpheus polystictus/Alpheus polystictus/Alpheus polystictus/Alpheus roquensis/Alpheus roquensis/Alpheus armatus/Alpheus armatus/Alpheus roquensis/Alpheus roquensis/Alpheus roquensis/Alpheus roquensis/Alpheus roquensis/Alpheus roquensis/Alpheus roquensis/Alpheus roquensis/Alpheus roquensis/Alpheus roquensis/Alpheus roquensis;Rimicaris exoculata;Alpheus immaculatus</t>
  </si>
  <si>
    <t>5.8E-24;9.6E-24;1.2E-23;7.2E-22;2.6E-21;3.5E-21;3.6E-21;4.8E-21;4.8E-21;6.4E-21;1.2E-20;1.6E-20;2.6E-20;2.7E-20;2.7E-20;2.9E-20;3.0E-20;3.1E-20;3.1E-20;3.2E-20</t>
  </si>
  <si>
    <t>ACO50110;P14963/CAA34769;ACO50109;ALP00288;AAZ08240;WP_069134493;AQK92863;BAH28836;ADO51768;AAT72900;AEI88112;AQK82362;ACQ90227;AQL04307;AGY36310/AGY36309/AGY36307/AGY36308/AGY36305/AGY36306/AGY36303/AGY36304/AGY36288/AGY36289/AGY36286/AGY36287/AGY36285/AGY36293/AGY36294/AGY36291/AGY36292/AGY36290/AGY36279/AGY36277/AGY36278/AGY36275/AGY36276/AGY36282/AGY36280/AGY36281;AGY36301/AGY36302/AGY36299/AGY36300/AGY36297/AGY36298/AGY36295/AGY36296;AGY36442;AGY36439/AGY36426/AGY36437/AGY36427/AGY36438/AGY36436/AGY36433/AGY36431/AGY36432/AGY36443/AGY36440/AGY36430/AGY36441/AGY36422/AGY36412/AGY36423/AGY36420/AGY36421/AGY36419/AGY36418/AGY36415/AGY36416/AGY36413/AGY36424/AGY36414/AGY36408/AGY36406/AGY36405/AGY36402/AGY36403/AGY36400/AGY36401/AGY36398/AGY36399/AGY36410/AGY36396/AGY36397/AGY36395/AGY36428/AGY36429/AGY36378/AGY36389/AGY36379/AGY36376/AGY36387/AGY36377/AGY36388/AGY36385/AGY36375/AGY36386/AGY36383/AGY36394/AGY36384/AGY36392/AGY36382/AGY36393/AGY36390/AGY36380/AGY36391;ACR48143;AGY36404</t>
  </si>
  <si>
    <t>EF1-alpha;C5HDF7;EF1L1;EF1L2;EF1-alpha;EF1A;TEF;D7F1R6;EF1A;TEF;EF1L2;F8QXL8;EF1L2;EF1-alpha;100286309;100286309;EF1L1;103635497;EF1A;D7F1R6;EF1-alpha;EF1L1;C1K9T9;EF1L1;EF1L1;C5HDF7;103635497;Q6DNI3;Q6DNI3;C1K9T8;TEF;C1K9T9;EF1-alpha;A0RZB2;A0A0S2PHZ5;EF1L1;A0A0S2PHZ5;EF1L1;A0RZB2;C1K9T9;C1K9T9;542581;542581;A0RZB2;EF1A;EF1L1;EF1-alpha;EF1A;C1K9T9;TEF;100286309;C1K9T8;C1K9T8;542581;TEF;F8QXL8;F8QXL8;C5HDF7;A0A0S2PHZ5;D7F1R6;EF1A;EF1L1;C1K9T9;TEF;TEF;103635497;Q6DNI3</t>
  </si>
  <si>
    <t>GO:0005525-IEA;GO:0000166-IEA;GO:0005737-IEA;GO:0003746-IEA;GO:0003924-IEA;GO:0006414-IEA;GO:0006412-IEA</t>
  </si>
  <si>
    <t>GTP binding-IEA;nucleotide binding-IEA;cytoplasm-IEA;translation elongation factor activity-IEA;GTPase activity-IEA;translational elongation-IEA;translation-IEA</t>
  </si>
  <si>
    <t>noIPR;noIPR;IPR009000</t>
  </si>
  <si>
    <t>GTPase effector domain;GTPase effector domain;Translation protein, beta-barrel domain superfamily</t>
  </si>
  <si>
    <t>G3DSA:2.40.30.10 (GENE3D);PTHR44830 (PANTHER);SSF50447 (SUPERFAMILY)</t>
  </si>
  <si>
    <t>EG_transcript_42243</t>
  </si>
  <si>
    <t>Nucleic acid-binding, OB-fold</t>
  </si>
  <si>
    <t>EG_transcript_42312</t>
  </si>
  <si>
    <t>EG_transcript_42343</t>
  </si>
  <si>
    <t>gi|672818158|gb|KFH63060.1|hypothetical protein MVEG_11097 [Mortierella verticillata NRRL 6337];gi|672818736|gb|KFH63636.1|hypothetical protein MVEG_10330 [Mortierella verticillata NRRL 6337];gi|672817184|gb|KFH62090.1|hypothetical protein MVEG_11729 [Mortierella verticillata NRRL 6337];gi|1032641389|gb|OAQ22785.1|hypothetical protein K457DRAFT_1837830, partial [Mortierella elongata AG-77];gi|1183486242|gb|ORZ09974.1|hypothetical protein BCR41DRAFT_358024 [Lobosporangium transversale];gi|1001604923|gb|KXS08869.1|RNI-like protein [Gonapodya prolifera JEL478];gi|672818802|gb|KFH63702.1|hypothetical protein MVEG_10395 [Mortierella verticillata NRRL 6337];gi|551586297|ref|XP_005778240.1|hypothetical protein EMIHUDRAFT_41470, partial [Emiliania huxleyi CCMP1516]/gi|485630595|gb|EOD25811.1|hypothetical protein EMIHUDRAFT_41470, partial [Emiliania huxleyi CCMP1516];gi|922867713|gb|KOO34284.1|hypothetical protein Ctob_010887, partial [Chrysochromulina sp. CCMP291];gi|1032643720|gb|OAQ25058.1|RNI-like protein [Mortierella elongata AG-77];gi|922862255|gb|KOO29893.1|hypothetical protein Ctob_015558 [Chrysochromulina sp. CCMP291];gi|1032652793|gb|OAQ34066.1|RNI-like protein [Mortierella elongata AG-77];gi|672827268|gb|KFH72158.1|hypothetical protein, variant [Mortierella verticillata NRRL 6337];gi|672828294|gb|KFH73183.1|hypothetical protein MVEG_00404 [Mortierella verticillata NRRL 6337];gi|672822448|gb|KFH67342.1|hypothetical protein MVEG_06076 [Mortierella verticillata NRRL 6337];gi|551542955|ref|XP_005759664.1|hypothetical protein EMIHUDRAFT_62288 [Emiliania huxleyi CCMP1516]/gi|485607791|gb|EOD07235.1|hypothetical protein EMIHUDRAFT_62288 [Emiliania huxleyi CCMP1516];gi|1032647569|gb|OAQ28868.1|RNI-like protein [Mortierella elongata AG-77];gi|514681488|ref|XP_004988329.1|hypothetical protein PTSG_10280 [Salpingoeca rosetta]/gi|326434434|gb|EGD80004.1|hypothetical protein PTSG_10280 [Salpingoeca rosetta];gi|1129189753|gb|OLP95148.1|Protein NLRC3 [Symbiodinium microadriaticum];gi|514683922|ref|XP_004989542.1|hypothetical protein PTSG_09285 [Salpingoeca rosetta]/gi|326433023|gb|EGD78593.1|hypothetical protein PTSG_09285 [Salpingoeca rosetta]</t>
  </si>
  <si>
    <t>Mortierella verticillata NRRL 6337;Mortierella verticillata NRRL 6337;Mortierella verticillata NRRL 6337;Mortierella elongata AG-77;Lobosporangium transversale;Gonapodya prolifera JEL478;Mortierella verticillata NRRL 6337;Emiliania huxleyi CCMP1516/Emiliania huxleyi CCMP1516;Chrysochromulina sp. CCMP291;Mortierella elongata AG-77;Chrysochromulina sp. CCMP291;Mortierella elongata AG-77;Mortierella verticillata NRRL 6337;Mortierella verticillata NRRL 6337;Mortierella verticillata NRRL 6337;Emiliania huxleyi CCMP1516/Emiliania huxleyi CCMP1516;Mortierella elongata AG-77;Salpingoeca rosetta/Salpingoeca rosetta;Symbiodinium microadriaticum;Salpingoeca rosetta/Salpingoeca rosetta</t>
  </si>
  <si>
    <t>6.1E-28;2.4E-27;3.5E-26;5.8E-26;1.1E-25;1.1E-25;1.2E-25;6.6E-25;6.7E-25;8.0E-25;9.2E-25;1.0E-24;1.4E-24;2.4E-24;3.6E-24;3.7E-24;4.2E-24;7.8E-24;7.9E-24;9.9E-24</t>
  </si>
  <si>
    <t>KFH63060;KFH63636;KFH62090;OAQ22785;ORZ09974;KXS08869;KFH63702;XP_005778240/EOD25811;KOO34284;OAQ25058;KOO29893;OAQ34066;KFH72158;KFH73183;KFH67342;XP_005759664/EOD07235;OAQ28868;XP_004988329/EGD80004;OLP95148;XP_004989542/EGD78593</t>
  </si>
  <si>
    <t>PF13516 (PFAM);G3DSA:3.80.10.10 (GENE3D);PTHR24114 (PANTHER);PTHR24114:SF30 (PANTHER);SSF52047 (SUPERFAMILY)</t>
  </si>
  <si>
    <t>EG_transcript_42345</t>
  </si>
  <si>
    <t>EG_transcript_42474</t>
  </si>
  <si>
    <t>EG_transcript_4255</t>
  </si>
  <si>
    <t>palmitoleoyl- carboxylesterase NOTUM-like</t>
  </si>
  <si>
    <t>gi|388499572|gb|AFK37852.1|unknown [Lotus japonicus];gi|1191033422|ref|XP_020893796.1|palmitoleoyl-protein carboxylesterase NOTUM-like [Exaiptasia pallida];gi|999988823|gb|KXJ27891.1|Pectin acetylesterase 5 [Exaiptasia pallida];gi|676386433|ref|XP_009036495.1|hypothetical protein AURANDRAFT_63779 [Aureococcus anophagefferens]/gi|323452609|gb|EGB08482.1|hypothetical protein AURANDRAFT_63779 [Aureococcus anophagefferens];gi|326532634|dbj|BAJ89162.1|predicted protein [Hordeum vulgare subsp. vulgare];gi|747055901|ref|XP_011074200.1|pectin acetylesterase 11-like [Sesamum indicum]</t>
  </si>
  <si>
    <t>Lotus japonicus;Exaiptasia pallida;Exaiptasia pallida;Aureococcus anophagefferens/Aureococcus anophagefferens;Hordeum vulgare subsp. vulgare;Sesamum indicum</t>
  </si>
  <si>
    <t>3.4E-11;4.1E-11;4.5E-11;5.4E-11;8.0E-11;8.3E-11</t>
  </si>
  <si>
    <t>AFK37852;XP_020893796;KXJ27891;EGB08482/XP_009036495;BAJ89162;XP_011074200</t>
  </si>
  <si>
    <t>gi|388499572|gb|AFK37852.1|unknown [Lotus japonicus]</t>
  </si>
  <si>
    <t>Lotus japonicus</t>
  </si>
  <si>
    <t>I3SC60;AURANDRAFT_63779;F2D241;F2D241;I3SC60;F2D241;F2D241;I3SC60;F2D241;F2D241;I3SC60</t>
  </si>
  <si>
    <t>GO:0005618-IEA;GO:0016020-IEA;GO:0016021-IEA;GO:0071555-IEA;GO:0005576-IEA;GO:0016787-IEA</t>
  </si>
  <si>
    <t>cell wall-IEA;membrane-IEA;integral component of membrane-IEA;cell wall organization-IEA;extracellular region-IEA;hydrolase activity-IEA</t>
  </si>
  <si>
    <t>Cellular Component-IEA;Cellular Component-IEA;Cellular Component-IEA;Biological Process-IEA;Cellular Component-IEA;Molecular Function-IEA</t>
  </si>
  <si>
    <t>EG_transcript_4267</t>
  </si>
  <si>
    <t>EG_transcript_4271</t>
  </si>
  <si>
    <t>mannose-binding 2</t>
  </si>
  <si>
    <t>gi|950894827|ref|XP_014528590.1|mannose-binding protein [Blastocystis sp. subtype 4]/gi|902863201|gb|KNB45147.1|mannose-binding protein [Blastocystis sp. subtype 4];gi|813184520|ref|XP_012206432.1|hypothetical protein SPRG_12013 [Saprolegnia parasitica CBS 223.65]/gi|641528663|gb|KDO22876.1|hypothetical protein SPRG_12013 [Saprolegnia parasitica CBS 223.65];gi|695375270|ref|XP_009515504.1|hypothetical protein PHYSODRAFT_477864 [Phytophthora sojae]/gi|348688415|gb|EGZ28229.1|hypothetical protein PHYSODRAFT_477864 [Phytophthora sojae];gi|698823493|ref|XP_009844775.1|hypothetical protein H257_17609 [Aphanomyces astaci]/gi|574100137|gb|ETV65723.1|hypothetical protein H257_17609 [Aphanomyces astaci];gi|953490221|emb|CEG46700.1|RxLR-like protein [Plasmopara halstedii];gi|695391945|ref|XP_009520184.1|hypothetical protein PHYSODRAFT_539853 [Phytophthora sojae]/gi|348685081|gb|EGZ24896.1|hypothetical protein PHYSODRAFT_539853 [Phytophthora sojae];gi|566017556|gb|ETI40467.1|hypothetical protein F443_14143 [Phytophthora parasitica P1569]/gi|566017557|gb|ETI40468.1|hypothetical protein, variant [Phytophthora parasitica P1569]/gi|570321220|gb|ETO69168.1|hypothetical protein F444_14173 [Phytophthora parasitica P1976]/gi|570321221|gb|ETO69169.1|hypothetical protein, variant [Phytophthora parasitica P1976];gi|675201555|ref|XP_008909662.1|hypothetical protein PPTG_14832 [Phytophthora parasitica INRA-310]/gi|675201557|ref|XP_008909663.1|hypothetical protein, variant [Phytophthora parasitica INRA-310]/gi|567954909|gb|ETK80542.1|hypothetical protein L915_13786 [Phytophthora parasitica]/gi|567954910|gb|ETK80543.1|hypothetical protein, variant [Phytophthora parasitica]/gi|567983579|gb|ETL33966.1|hypothetical protein L916_13681 [Phytophthora parasitica]/gi|567983580|gb|ETL33967.1|hypothetical protein, variant [Phytophthora parasitica]/gi|568013064|gb|ETL87241.1|hypothetical protein L917_13489 [Phytophthora parasitica]/gi|568013065|gb|ETL87242.1|hypothetical protein, variant [Phytophthora parasitica]/gi|568043202|gb|ETM40497.1|hypothetical protein L914_13573 [Phytophthora parasitica]/gi|568043203|gb|ETM40498.1|hypothetical protein, variant [Phytophthora parasitica]/gi|568090357|gb|ETN05192.1|hypothetical protein PPTG_14832 [Phytophthora parasitica INRA-310]/gi|568090358|gb|ETN05193.1|hypothetical protein, variant [Phytophthora parasitica INRA-310]/gi|570942216|gb|ETP07473.1|hypothetical protein F441_16188 [Phytophthora parasitica CJ01A1]/gi|570942217|gb|ETP07474.1|hypothetical protein, variant [Phytophthora parasitica CJ01A1]/gi|570976581|gb|ETP38354.1|hypothetical protein F442_13988 [Phytophthora parasitica P10297]/gi|570976582|gb|ETP38355.1|hypothetical protein, variant [Phytophthora parasitica P10297];gi|301104292|ref|XP_002901231.1|lectin, putative [Phytophthora infestans T30-4]/gi|262101165|gb|EEY59217.1|lectin, putative [Phytophthora infestans T30-4];gi|585109585|gb|EWM27367.1|mannose-binding 2 [Nannochloropsis gaditana];gi|970629590|gb|KUF76806.1|VIP36 protein [Phytophthora nicotianae];gi|855304155|ref|XP_012894990.1|uncharacterized protein [Blastocystis hominis]/gi|300175631|emb|CBK20942.2|unnamed protein product [Blastocystis hominis];gi|568026247|gb|ETM00240.1|hypothetical protein L917_03023 [Phytophthora parasitica];gi|675183121|ref|XP_008900445.1|hypothetical protein PPTG_07828 [Phytophthora parasitica INRA-310]/gi|566030987|gb|ETI53898.1|hypothetical protein F443_03243 [Phytophthora parasitica P1569]/gi|567968622|gb|ETK93749.1|hypothetical protein L915_03123 [Phytophthora parasitica]/gi|567997035|gb|ETL47127.1|hypothetical protein L916_03094 [Phytophthora parasitica]/gi|568099462|gb|ETN14176.1|hypothetical protein PPTG_07828 [Phytophthora parasitica INRA-310]/gi|570958690|gb|ETP23669.1|hypothetical protein F441_03229 [Phytophthora parasitica CJ01A1]/gi|570994594|gb|ETP51684.1|hypothetical protein F442_03224 [Phytophthora parasitica P10297]/gi|970649807|gb|KUF88985.1|aminopeptidase NPEPL1 [Phytophthora nicotianae];gi|568056728|gb|ETM53434.1|hypothetical protein L914_03097 [Phytophthora parasitica]/gi|570334585|gb|ETO82533.1|hypothetical protein F444_03310 [Phytophthora parasitica P1976];gi|953486980|emb|CEG49042.1|hypothetical protein F443_03242 [Plasmopara halstedii];gi|669161884|ref|XP_008616504.1|hypothetical protein SDRG_12219 [Saprolegnia diclina VS20]/gi|530731695|gb|EQC29937.1|hypothetical protein SDRG_12219 [Saprolegnia diclina VS20];gi|301117460|ref|XP_002906458.1|lectin, putative [Phytophthora infestans T30-4]/gi|262107807|gb|EEY65859.1|lectin, putative [Phytophthora infestans T30-4];gi|1032149186|gb|OAO13242.1|lectin [Blastocystis sp. ATCC 50177/Nand II];gi|673043905|ref|XP_008875913.1|hypothetical protein H310_11133 [Aphanomyces invadans]/gi|574468193|gb|ETV95212.1|hypothetical protein H310_11133 [Aphanomyces invadans]</t>
  </si>
  <si>
    <t>Blastocystis sp. subtype 4/Blastocystis sp. subtype 4;Saprolegnia parasitica CBS 223.65/Saprolegnia parasitica CBS 223.65;Phytophthora sojae/Phytophthora sojae;Aphanomyces astaci/Aphanomyces astaci;Plasmopara halstedii;Phytophthora sojae/Phytophthora sojae;Phytophthora parasitica P1569/Phytophthora parasitica P1569/Phytophthora parasitica P1976/Phytophthora parasitica P1976;Phytophthora parasitica INRA-310/Phytophthora parasitica INRA-310/Phytophthora parasitica/Phytophthora parasitica/Phytophthora parasitica/Phytophthora parasitica/Phytophthora parasitica/Phytophthora parasitica/Phytophthora parasitica/Phytophthora parasitica/Phytophthora parasitica INRA-310/Phytophthora parasitica INRA-310/Phytophthora parasitica CJ01A1/Phytophthora parasitica CJ01A1/Phytophthora parasitica P10297/Phytophthora parasitica P10297;Phytophthora infestans T30-4/Phytophthora infestans T30-4;Nannochloropsis gaditana;Phytophthora nicotianae;Blastocystis hominis/Blastocystis hominis;Phytophthora parasitica;Phytophthora parasitica INRA-310/Phytophthora parasitica P1569/Phytophthora parasitica/Phytophthora parasitica/Phytophthora parasitica INRA-310/Phytophthora parasitica CJ01A1/Phytophthora parasitica P10297/Phytophthora nicotianae;Phytophthora parasitica/Phytophthora parasitica P1976;Plasmopara halstedii;Saprolegnia diclina VS20/Saprolegnia diclina VS20;Phytophthora infestans T30-4/Phytophthora infestans T30-4;Blastocystis sp. ATCC 50177/Nand II;Aphanomyces invadans/Aphanomyces invadans</t>
  </si>
  <si>
    <t>2.8E-53;2.4E-49;3.9E-49;9.6E-49;1.8E-48;2.4E-48;2.5E-48;5.2E-48;7.2E-48;1.4E-47;2.1E-47;2.9E-47;3.8E-47;4.1E-47;4.2E-47;7.8E-47;1.0E-46;1.5E-46;3.4E-45;4.4E-45</t>
  </si>
  <si>
    <t>XP_014528590/KNB45147;XP_012206432/KDO22876;XP_009515504/EGZ28229;XP_009844775/ETV65723;CEG46700;XP_009520184/EGZ24896;ETI40468/ETI40467/ETO69168/ETO69169;ETP07473/ETP07474/ETK80543/ETL87241/ETK80542/ETM40498/ETM40497/ETL33967/ETL33966/ETL87242/ETP38355/ETP38354/ETN05193/XP_008909663/ETN05192/XP_008909662;EEY59217/XP_002901231;EWM27367;KUF76806;XP_012894990/CBK20942;ETM00240;ETP23669/KUF88985/ETK93749/ETL47127/ETP51684/ETI53898/XP_008900445/ETN14176;ETM53434/ETO82533;CEG49042;XP_008616504/EQC29937;EEY65859/XP_002906458;OAO13242;XP_008875913/ETV95212</t>
  </si>
  <si>
    <t>gi|950894827|ref|XP_014528590.1|mannose-binding protein [Blastocystis sp. subtype 4]/gi|902863201|gb|KNB45147.1|mannose-binding protein [Blastocystis sp. subtype 4]</t>
  </si>
  <si>
    <t>Blastocystis sp. subtype 4</t>
  </si>
  <si>
    <t>AM588_10003480;AM587_10007594;Naga_100520g1;F444_14173;AM588_10003480;F442_13988;SPRG_12013;H257_17609;PITG_11703;L914_03097;PHYSODRAFT_539853;L917_03023;AM588_10003480;GSBLH_T00001182001;A0A0P1AXC8;AM588_10003480;AM587_10007594;F444_14173;PHYSODRAFT_539853;F442_13988;A0A0P1AXC8;GSBLH_T00001182001;H310_11133;L917_03023;AM588_10003480;SDRG_12219;AM588_10003480;L914_03097;AV274_5088;PHYSODRAFT_477864;SDRG_12219;A0A0P1B3X4;H257_17609;PITG_11703;PITG_03388;SPRG_12013;H310_11133;A0A0P1B3X4;AV274_5088;PITG_03388;PHYSODRAFT_477864</t>
  </si>
  <si>
    <t>GO:0016020-IEA;GO:0006508-IEA;GO:0016021-IEA;GO:0004177-IEA</t>
  </si>
  <si>
    <t>membrane-IEA;proteolysis-IEA;integral component of membrane-IEA;aminopeptidase activity-IEA</t>
  </si>
  <si>
    <t>IPR005052;noIPR;noIPR;noIPR;IPR005052;noIPR;IPR013320</t>
  </si>
  <si>
    <t>Legume-like lectin;Legume-like lectin;Legume-like lectin;Legume-like lectin;Legume-like lectin;Legume-like lectin;Concanavalin A-like lectin/glucanase domain superfamily</t>
  </si>
  <si>
    <t>PF03388 (PFAM);G3DSA:2.60.120.200 (GENE3D);PTHR12223:SF8 (PANTHER);PTHR12223 (PANTHER);PS51328 (PROSITE_PROFILES);cd07308 (CDD);SSF49899 (SUPERFAMILY)</t>
  </si>
  <si>
    <t>GO:0016020;;;;GO:0016020;;</t>
  </si>
  <si>
    <t>membrane;;;;membrane;;</t>
  </si>
  <si>
    <t>Cellular Component;;;;Cellular Component;;</t>
  </si>
  <si>
    <t>EG_transcript_4276</t>
  </si>
  <si>
    <t>lipase 4</t>
  </si>
  <si>
    <t>gi|1180042092|ref|WP_083562964.1|lipase [Oceanococcus atlanticus] [Thioalkalivibrio sp. 22II-S10r2]/gi|1178156228|gb|ORE85399.1|patatin family protein [Oceanococcus atlanticus] [Thioalkalivibrio sp. 22II-S10r2];gi|754343421|ref|XP_011270048.1|hypothetical protein CAOG_08476 [Capsaspora owczarzaki ATCC 30864]/gi|765549061|gb|KJE89682.1|hypothetical protein CAOG_008476 [Capsaspora owczarzaki ATCC 30864];gi|659872973|ref|WP_029919826.1|lipase 4 [Nevskia soli];gi|831788468|ref|XP_012758756.1|hypothetical protein SAMD00019534_013350, partial [Acytostelium subglobosum LB1]/gi|735859388|dbj|GAM18160.1|hypothetical protein SAMD00019534_013350, partial [Acytostelium subglobosum LB1];gi|1097120394|emb|SFF44426.1|NTE family protein [Fontimonas thermophila];gi|1043305233|gb|OBZ89905.1|Lipase 4 [Choanephora cucurbitarum];gi|522139427|ref|WP_020650636.1|hypothetical protein [Solimonas variicoloris];gi|829099366|ref|XP_976660.2|patatin family phospholipase [Tetrahymena thermophila SB210]/gi|586746380|gb|EAR86065.2|patatin family phospholipase (macronuclear) [Tetrahymena thermophila SB210];gi|495560032|ref|WP_008284611.1|patatin [gamma proteobacterium HTCC5015]/gi|198262126|gb|EDY86409.1|patatin [gamma proteobacterium HTCC5015];gi|654541222|ref|WP_028009066.1|lipase 4 [Solimonas flava];gi|551357188|ref|WP_022976544.1|patatin [Nevskia ramosa];gi|495558930|ref|WP_008283509.1|lipase 4 [gamma proteobacterium HTCC5015]/gi|198263324|gb|EDY87602.1|lipase 4, putative [gamma proteobacterium HTCC5015];gi|1109966981|emb|SHH33556.1|NTE family protein [Hydrocarboniphaga daqingensis];gi|1065001315|gb|ODV90167.1|hypothetical protein CANCADRAFT_31211 [Tortispora caseinolytica NRRL Y-17796];gi|1097119792|emb|SFF52854.1|NTE family protein [Fontimonas thermophila];gi|1120025116|ref|WP_072899496.1|hypothetical protein [Hydrocarboniphaga daqingensis];gi|923132285|ref|XP_013759608.1|triacylglycerol lipase [Thecamonas trahens ATCC 50062]/gi|906554022|gb|KNC47265.1|triacylglycerol lipase [Thecamonas trahens ATCC 50062];gi|1063050978|gb|JAT63646.1|Triacylglycerol lipase SDP1 [Anthurium amnicola];gi|496012380|ref|WP_008736959.1|hypothetical protein [Alcanivorax pacificus]/gi|745806035|gb|AJD48736.1|hypothetical protein S7S_11620 [Alcanivorax pacificus W11-5];gi|1056086651|ref|WP_067611901.1|patatin family protein [Alcanivorax sp. CP2C]</t>
  </si>
  <si>
    <t>Thioalkalivibrio sp. 22II-S10r2/Thioalkalivibrio sp. 22II-S10r2;Capsaspora owczarzaki ATCC 30864/Capsaspora owczarzaki ATCC 30864;Nevskia soli;Acytostelium subglobosum LB1/Acytostelium subglobosum LB1;Fontimonas thermophila;Choanephora cucurbitarum;Solimonas variicoloris;Tetrahymena thermophila SB210/Tetrahymena thermophila SB210;gamma proteobacterium HTCC5015/gamma proteobacterium HTCC5015;Solimonas flava;Nevskia ramosa;gamma proteobacterium HTCC5015/gamma proteobacterium HTCC5015;Hydrocarboniphaga daqingensis;Tortispora caseinolytica NRRL Y-17796;Fontimonas thermophila;Hydrocarboniphaga daqingensis;Thecamonas trahens ATCC 50062/Thecamonas trahens ATCC 50062;Anthurium amnicola;Alcanivorax pacificus/Alcanivorax pacificus W11-5;Alcanivorax sp. CP2C</t>
  </si>
  <si>
    <t>6.8E-102;9.6E-99;3.3E-98;1.5E-97;9.5E-95;3.6E-94;6.7E-94;1.3E-93;1.4E-93;9.8E-93;2.0E-92;4.5E-92;5.8E-92;1.8E-91;2.4E-91;3.8E-91;6.3E-91;1.0E-90;3.9E-90;3.6E-89</t>
  </si>
  <si>
    <t>ORE85399/WP_083562964;KJE89682/XP_011270048;WP_029919826;XP_012758756/GAM18160;SFF44426;OBZ89905;WP_020650636;EAR86065/XP_976660;WP_008284611/EDY86409;WP_028009066;WP_022976544;EDY87602/WP_008283509;SHH33556;ODV90167;SFF52854;WP_072899496;XP_013759608/KNC47265;JAT63646;WP_008736959/AJD48736;WP_067611901</t>
  </si>
  <si>
    <t>gi|1180042092|ref|WP_083562964.1|lipase [Oceanococcus atlanticus] [Thioalkalivibrio sp. 22II-S10r2]/gi|1178156228|gb|ORE85399.1|patatin family protein [Oceanococcus atlanticus] [Thioalkalivibrio sp. 22II-S10r2]</t>
  </si>
  <si>
    <t>Thioalkalivibrio sp. 22II-S10r2</t>
  </si>
  <si>
    <t>GP5015_327;TGL4;TGL4;CANCADRAFT_31211;S7S_11620;GP5015_327;TTHERM_00548040;AMSG_03695;ATO7_14293;AMSG_03695;CANCADRAFT_31211;ATO7_14293;S7S_11620;GP5015_327;AMSG_03695;ATO7_14293;SDP1_0;S7S_11620;SAMN04488120_10734;ATO7_14293;SAMN04488068_3330;TGL4;GP5015_1085;ATO7_14293;CANCADRAFT_31211;TTHERM_00548040;TGL4;SAMN04488068_3330;TTHERM_00548040;S7S_11620;GP5015_1085;SAMN04488068_3330;S7S_11620;AMSG_03695;TTHERM_00548040;ATO7_14293;SDP1_0;AMSG_03695;TTHERM_00548040;GP5015_1085;GP5015_327;SAMN04488120_10734;ATO7_14293;GP5015_327;GP5015_1085;SAMN04488068_3330;AMSG_03695;SAMN04488120_10734;SAMN04488120_10734;SDP1_0;CANCADRAFT_31211;SDP1_0;GP5015_1085;TGL4;SAMN04488120_10734;CANCADRAFT_31211;CANCADRAFT_31211;TGL4;AMSG_03695;TTHERM_00548040;SAMN04488068_3330;SDP1_0</t>
  </si>
  <si>
    <t>GO:0008152-IEA;GO:0004806-IEA;GO:0006629-IEA;GO:0016042-IEA;GO:0016020-IEA;GO:0016021-IEA;GO:0006642-IEA;GO:0016787-IEA;GO:0016787-IBA</t>
  </si>
  <si>
    <t>metabolic process-IEA;triglyceride lipase activity-IEA;lipid metabolic process-IEA;lipid catabolic process-IEA;membrane-IEA;integral component of membrane-IEA;triglyceride mobilization-IEA;hydrolase activity-IEA;hydrolase activity-IBA</t>
  </si>
  <si>
    <t>Biological Process-IEA;Molecular Function-IEA;Biological Process-IEA;Biological Process-IEA;Cellular Component-IEA;Cellular Component-IEA;Biological Process-IEA;Molecular Function-IEA;Molecular Function-IBA</t>
  </si>
  <si>
    <t>GO:0006629</t>
  </si>
  <si>
    <t>lipid metabolic process</t>
  </si>
  <si>
    <t>IPR021771;IPR002641;noIPR;noIPR;noIPR;noIPR;noIPR;IPR002641;IPR016035</t>
  </si>
  <si>
    <t>FAMILY;DOMAIN;DOMAIN;DOMAIN;DOMAIN;DOMAIN;DOMAIN;DOMAIN;HOMOLOGOUS_SUPERFAMILY</t>
  </si>
  <si>
    <t>Triacylglycerol lipase;Patatin-like phospholipase domain;Patatin-like phospholipase domain;Patatin-like phospholipase domain;Patatin-like phospholipase domain;Patatin-like phospholipase domain;Patatin-like phospholipase domain;Patatin-like phospholipase domain;Acyl transferase/acyl hydrolase/lysophospholipase</t>
  </si>
  <si>
    <t>PF11815 (PFAM);PF01734 (PFAM);G3DSA:3.40.1090.10 (GENE3D);mobidb-lite (MOBIDB_LITE);mobidb-lite (MOBIDB_LITE);PTHR14226 (PANTHER);PTHR14226:SF10 (PANTHER);PS51635 (PROSITE_PROFILES);SSF52151 (SUPERFAMILY)</t>
  </si>
  <si>
    <t>GO:0006629/GO:0004806;GO:0006629;;;;;;GO:0006629;GO:0008152</t>
  </si>
  <si>
    <t>lipid metabolic process/triglyceride lipase activity;lipid metabolic process;;;;;;lipid metabolic process;metabolic process</t>
  </si>
  <si>
    <t>Biological Process/Molecular Function;Biological Process;;;;;;Biological Process;Biological Process</t>
  </si>
  <si>
    <t>EG_transcript_42814</t>
  </si>
  <si>
    <t>L-ascorbate peroxidase</t>
  </si>
  <si>
    <t>gi|229002753|dbj|BAC05484.2|ascorbate peroxidase [Euglena gracilis];gi|1129213274|gb|OLQ14207.1|L-ascorbate peroxidase 1, cytosolic [Symbiodinium microadriaticum];gi|873229654|emb|CEM12648.1|unnamed protein product [Vitrella brassicaformis CCMP3155];gi|551577624|ref|XP_005774427.1|hypothetical protein EMIHUDRAFT_444342 [Emiliania huxleyi CCMP1516]/gi|551606077|ref|XP_005784409.1|putative L-ascorbate peroxidase [Emiliania huxleyi CCMP1516]/gi|485626255|gb|EOD21998.1|hypothetical protein EMIHUDRAFT_444342 [Emiliania huxleyi CCMP1516]/gi|485637494|gb|EOD31980.1|putative L-ascorbate peroxidase [Emiliania huxleyi CCMP1516];gi|1139702348|gb|ONH69870.1|Cytochrome c peroxidase, mitochondrial [Cyberlindnera fabianii];gi|663442902|emb|CDR36592.1|CYFA0S01e02806g1_1 [Cyberlindnera fabianii]</t>
  </si>
  <si>
    <t>Euglena gracilis;Symbiodinium microadriaticum;Vitrella brassicaformis CCMP3155;Emiliania huxleyi CCMP1516/Emiliania huxleyi CCMP1516/Emiliania huxleyi CCMP1516/Emiliania huxleyi CCMP1516;Cyberlindnera fabianii;Cyberlindnera fabianii</t>
  </si>
  <si>
    <t>6.2E-19;1.7E-12;2.9E-12;2.9E-11;3.1E-11;3.2E-11</t>
  </si>
  <si>
    <t>BAC05484;OLQ14207;CEM12648;XP_005774427/XP_005784409/EOD21998/EOD31980;ONH69870;CDR36592</t>
  </si>
  <si>
    <t>gi|229002753|dbj|BAC05484.2|ascorbate peroxidase [Euglena gracilis]</t>
  </si>
  <si>
    <t>APX1;EMIHUDRAFT_434150;apx;Vbra_15383;BON22_0716;EMIHUDRAFT_434150;APX1;apx;Vbra_15383;EMIHUDRAFT_434150;apx;Vbra_15383;APX1;BON22_0716;BON22_0716;CYFA0S_01e02806g;CYFA0S_01e02806g;apx;BON22_0716;apx;Vbra_15383;BON22_0716;EMIHUDRAFT_434150;apx;CYFA0S_01e02806g;EMIHUDRAFT_434150;BON22_0716;apx;CYFA0S_01e02806g;Vbra_15383;CYFA0S_01e02806g;BON22_0716;APX1;apx;APX1;CYFA0S_01e02806g;BON22_0716;apx;BON22_0716;CYFA0S_01e02806g;BON22_0716</t>
  </si>
  <si>
    <t>GO:0006979-IEA;GO:0004601-IEA;GO:0005758-IEA;GO:0046872-IEA;GO:0016491-IEA;GO:0016020-IEA;GO:0016021-IEA;GO:0055114-IEA;GO:0034599-IEA;GO:0098869-IEA;GO:0016688-IEA;GO:0004130-IEA;GO:0020037-IEA</t>
  </si>
  <si>
    <t>response to oxidative stress-IEA;peroxidase activity-IEA;mitochondrial intermembrane space-IEA;metal ion binding-IEA;oxidoreductase activity-IEA;membrane-IEA;integral component of membrane-IEA;oxidation-reduction process-IEA;cellular response to oxidative stress-IEA;cellular oxidant detoxification-IEA;L-ascorbate peroxidase activity-IEA;cytochrome-c peroxidase activity-IEA;heme binding-IEA</t>
  </si>
  <si>
    <t>Biological Process-IEA;Molecular Function-IEA;Cellular Component-IEA;Molecular Function-IEA;Molecular Function-IEA;Cellular Component-IEA;Cellular Component-IEA;Biological Process-IEA;Biological Process-IEA;Biological Process-IEA;Molecular Function-IEA;Molecular Function-IEA;Molecular Function-IEA</t>
  </si>
  <si>
    <t>GO:0004601;GO:0050896</t>
  </si>
  <si>
    <t>peroxidase activity;response to stimulus</t>
  </si>
  <si>
    <t>EC:1.11.1.7</t>
  </si>
  <si>
    <t>Peroxidase</t>
  </si>
  <si>
    <t>IPR002207;noIPR;IPR002016;noIPR;noIPR;noIPR;noIPR;noIPR;IPR010255;IPR010255</t>
  </si>
  <si>
    <t>FAMILY;FAMILY;DOMAIN;DOMAIN;DOMAIN;DOMAIN;DOMAIN;DOMAIN;HOMOLOGOUS_SUPERFAMILY;HOMOLOGOUS_SUPERFAMILY</t>
  </si>
  <si>
    <t>Class I peroxidase;Class I peroxidase;Haem peroxidase, plant/fungal/bacterial;Haem peroxidase, plant/fungal/bacterial;Haem peroxidase, plant/fungal/bacterial;Haem peroxidase, plant/fungal/bacterial;Haem peroxidase, plant/fungal/bacterial;Haem peroxidase, plant/fungal/bacterial;Haem peroxidase;Haem peroxidase</t>
  </si>
  <si>
    <t>PR00459 (PRINTS);G3DSA:1.10.520.10 (GENE3D);PF00141 (PFAM);G3DSA:1.10.420.10 (GENE3D);PTHR31356 (PANTHER);PTHR31356:SF7 (PANTHER);PTHR31356 (PANTHER);PTHR31356:SF7 (PANTHER);SSF48113 (SUPERFAMILY);SSF48113 (SUPERFAMILY)</t>
  </si>
  <si>
    <t>GO:0055114/GO:0020037/GO:0004601/GO:0006979;;GO:0006979/GO:0020037/GO:0055114/GO:0004601;;;;;;GO:0006979/GO:0020037/GO:0004601/GO:0055114;GO:0006979/GO:0020037/GO:0004601/GO:0055114</t>
  </si>
  <si>
    <t>oxidation-reduction process/heme binding/peroxidase activity/response to oxidative stress;;response to oxidative stress/heme binding/oxidation-reduction process/peroxidase activity;;;;;;response to oxidative stress/heme binding/peroxidase activity/oxidation-reduction process;response to oxidative stress/heme binding/peroxidase activity/oxidation-reduction process</t>
  </si>
  <si>
    <t>Biological Process/Molecular Function/Molecular Function/Biological Process;;Biological Process/Molecular Function/Biological Process/Molecular Function;;;;;;Biological Process/Molecular Function/Molecular Function/Biological Process;Biological Process/Molecular Function/Molecular Function/Biological Process</t>
  </si>
  <si>
    <t>EG_transcript_42821</t>
  </si>
  <si>
    <t>plastid coproporphyrinogen oxidase isoform</t>
  </si>
  <si>
    <t>gi|1109178789|gb|APF46140.1|plastid coproporphyrinogen oxidase isoform 4, partial [Euglena gracilis];gi|1109178787|gb|APF46139.1|plastid coproporphyrinogen oxidase isoform 3, partial [Euglena gracilis];gi|1109178791|gb|APF46141.1|plastid coproporphyrinogen oxidase isoform 3, partial [Euglena hiemalis];gi|1109178797|gb|APF46144.1|plastid coproporphyrinogen oxidase isoform 4, partial [Euglena viridis];gi|1109178817|gb|APF46154.1|plastid coproporphyrinogen oxidase isoform 2, partial [Trachelomonas ellipsoidalis];gi|1109178793|gb|APF46142.1|plastid coproporphyrinogen oxidase isoform 3, partial [Euglena stellata];gi|1109178799|gb|APF46145.1|plastid coproporphyrinogen oxidase isoform 2, partial [Euglenaria anabaena var. minor];gi|1109178821|gb|APF46156.1|plastid coproporphyrinogen oxidase isoform 4, partial [Trachelomonas volvocina];gi|1109178779|gb|APF46135.1|plastid coproporphyrinogen oxidase isoform 2, partial [Colacium vesiculosum];gi|1109178785|gb|APF46138.1|plastid coproporphyrinogen oxidase isoform 3, partial [Euglena clara];gi|1109178783|gb|APF46137.1|plastid coproporphyrinogen oxidase isoform 1, partial [Discoplastis spathirhyncha];gi|1109178795|gb|APF46143.1|plastid coproporphyrinogen oxidase isoform 3, partial [Euglena viridis];gi|1109178809|gb|APF46150.1|plastid coproporphyrinogen oxidase isoform 2, partial [Monomorphina parapyrum];gi|1109178819|gb|APF46155.1|plastid coproporphyrinogen oxidase isoform 3, partial [Trachelomonas ellipsoidalis];gi|1109178781|gb|APF46136.1|plastid coproporphyrinogen oxidase isoform 2, partial [Cryptoglena skujai];gi|1109178801|gb|APF46146.1|plastid coproporphyrinogen oxidase isoform 3, partial [Euglenaria anabaena var. minor];gi|1109178811|gb|APF46151.1|plastid coproporphyrinogen oxidase isoform 2, partial [Phacus inflexus];gi|1109178813|gb|APF46152.1|plastid coproporphyrinogen oxidase isoform 3, partial [Phacus inflexus];gi|1109178769|gb|APF46130.1|plastid coproporphyrinogen oxidase isoform 2, partial [Strombomonas acuminata];gi|1109178735|gb|APF46113.1|plastid coproporphyrinogen oxidase isoform 1, partial [Euglena gracilis]</t>
  </si>
  <si>
    <t>Euglena gracilis;Euglena gracilis;Euglena hiemalis;Euglena viridis;Trachelomonas ellipsoidalis;Euglena stellata;Euglenaria anabaena var. minor;Trachelomonas volvocina;Colacium vesiculosum;Euglena clara;Discoplastis spathirhyncha;Euglena viridis;Monomorphina parapyrum;Trachelomonas ellipsoidalis;Cryptoglena skujai;Euglenaria anabaena var. minor;Phacus inflexus;Phacus inflexus;Strombomonas acuminata;Euglena gracilis</t>
  </si>
  <si>
    <t>6.1E-23;7.2E-23;7.7E-23;5.4E-22;6.9E-22;1.4E-21;3.5E-21;5.1E-21;5.9E-21;6.9E-21;8.8E-21;8.9E-21;1.0E-20;1.4E-20;2.9E-20;3.9E-20;8.7E-20;1.2E-19;1.9E-19;2.0E-19</t>
  </si>
  <si>
    <t>APF46140;APF46139;APF46141;APF46144;APF46154;APF46142;APF46145;APF46156;APF46135;APF46138;APF46137;APF46143;APF46150;APF46155;APF46136;APF46146;APF46151;APF46152;APF46130;APF46113</t>
  </si>
  <si>
    <t>gi|1109178789|gb|APF46140.1|plastid coproporphyrinogen oxidase isoform 4, partial [Euglena gracilis]</t>
  </si>
  <si>
    <t>A0A1L3A3U9;A0A1L3A3U3;A0A1L3A3T2;A0A1L3A3V4;A0A1L3A3V6;A0A1L3A3T5;A0A1L3A3V1;A0A1L3A3S0;A0A1L3A3T2;A0A1L3A3V0;A0A1L3A3V2;A0A1L3A3V0;A0A1L3A3U3;A0A1L3A3U5;A0A1L3A3W1;A0A1L3A3U7;A0A1L3A3W3;A0A1L3A3V1;A0A1L3A3U7;A0A1L3A3V4;A0A1L3A3V0;A0A1L3A3V2;A0A1L3A3U3;A0A1L3A3W3;A0A1L3A3V0;A0A1L3A3T2;A0A1L3A3U8;A0A1L3A3U8;A0A1L3A3V6;A0A1L3A3V0;A0A1L3A3T5;A0A1L3A3V2;A0A1L3A3V6;A0A1L3A3V4;A0A1L3A3W1;A0A1L3A3V7;A0A1L3A3U5;A0A1L3A3W3;A0A1L3A3T5;A0A1L3A3V7;A0A1L3A3V4;A0A1L3A3U3;A0A1L3A3U8;A0A1L3A3U0;A0A1L3A3V7;A0A1L3A3U8;A0A1L3A3U6;A0A1L3A3V3;A0A1L3A3U5;A0A1L3A3W1;A0A1L3A3U8;A0A1L3A3V2;A0A1L3A3U0;A0A1L3A3V3;A0A1L3A3V7;A0A1L3A3V7;A0A1L3A3U3;A0A1L3A3U0;A0A1L3A3V2;A0A1L3A3U9;A0A1L3A3W1;A0A1L3A3S0;A0A1L3A3V4;A0A1L3A3U6;A0A1L3A3W3;A0A1L3A3V3;A0A1L3A3S0;A0A1L3A3U6;A0A1L3A3W3;A0A1L3A3W1;A0A1L3A3U7;A0A1L3A3V1;A0A1L3A3U9</t>
  </si>
  <si>
    <t>GO:0006779-IEA;GO:0004109-IEA;GO:0016020-IEA;GO:0016021-IEA;GO:0055114-IEA</t>
  </si>
  <si>
    <t>porphyrin-containing compound biosynthetic process-IEA;coproporphyrinogen oxidase activity-IEA;membrane-IEA;integral component of membrane-IEA;oxidation-reduction process-IEA</t>
  </si>
  <si>
    <t>Biological Process-IEA;Molecular Function-IEA;Cellular Component-IEA;Cellular Component-IEA;Biological Process-IEA</t>
  </si>
  <si>
    <t>GO:0004109;GO:0006779;GO:0016021;GO:0055114</t>
  </si>
  <si>
    <t>coproporphyrinogen oxidase activity;porphyrin-containing compound biosynthetic process;integral component of membrane;oxidation-reduction process</t>
  </si>
  <si>
    <t>Molecular Function;Biological Process;Cellular Component;Biological Process</t>
  </si>
  <si>
    <t>EC:1.3.3.3</t>
  </si>
  <si>
    <t>Coproporphyrinogen oxidase</t>
  </si>
  <si>
    <t>IPR001260;IPR001260;IPR036406;noIPR;IPR001260;noIPR;IPR036406</t>
  </si>
  <si>
    <t>FAMILY;FAMILY;HOMOLOGOUS_SUPERFAMILY;HOMOLOGOUS_SUPERFAMILY;FAMILY;FAMILY;HOMOLOGOUS_SUPERFAMILY</t>
  </si>
  <si>
    <t>Coproporphyrinogen III oxidase, aerobic;Coproporphyrinogen III oxidase, aerobic;Oxygen-dependent coproporphyrinogen III oxidase superfamily;Oxygen-dependent coproporphyrinogen III oxidase superfamily;Coproporphyrinogen III oxidase, aerobic;Coproporphyrinogen III oxidase, aerobic;Oxygen-dependent coproporphyrinogen III oxidase superfamily</t>
  </si>
  <si>
    <t>PR00073 (PRINTS);PF01218 (PFAM);G3DSA:3.40.1500.10 (GENE3D);mobidb-lite (MOBIDB_LITE);PTHR10755 (PANTHER);PTHR10755:SF0 (PANTHER);SSF102886 (SUPERFAMILY)</t>
  </si>
  <si>
    <t>GO:0055114/GO:0004109/GO:0006779;GO:0055114/GO:0004109/GO:0006779;GO:0006779/GO:0055114/GO:0004109;;GO:0055114/GO:0004109/GO:0006779;;GO:0006779/GO:0055114/GO:0004109</t>
  </si>
  <si>
    <t>oxidation-reduction process/coproporphyrinogen oxidase activity/porphyrin-containing compound biosynthetic process;oxidation-reduction process/coproporphyrinogen oxidase activity/porphyrin-containing compound biosynthetic process;porphyrin-containing compound biosynthetic process/oxidation-reduction process/coproporphyrinogen oxidase activity;;oxidation-reduction process/coproporphyrinogen oxidase activity/porphyrin-containing compound biosynthetic process;;porphyrin-containing compound biosynthetic process/oxidation-reduction process/coproporphyrinogen oxidase activity</t>
  </si>
  <si>
    <t>Biological Process/Molecular Function/Biological Process;Biological Process/Molecular Function/Biological Process;Biological Process/Biological Process/Molecular Function;;Biological Process/Molecular Function/Biological Process;;Biological Process/Biological Process/Molecular Function</t>
  </si>
  <si>
    <t>EG_transcript_42850</t>
  </si>
  <si>
    <t>EG_transcript_4298</t>
  </si>
  <si>
    <t>gi|1129178797|gb|OLP86687.1|Elongation factor 2 [Symbiodinium microadriaticum];gi|1189390213|gb|OSX77177.1|hypothetical protein BU14_0159s0032 [Porphyra umbilicalis];gi|1189391953|gb|OSX78875.1|hypothetical protein BU14_0096s0028 [Porphyra umbilicalis];gi|1189384895|gb|OSX72098.1|hypothetical protein BU14_0469s0011 [Porphyra umbilicalis];gi|1189390581|gb|OSX77535.1|hypothetical protein BU14_0144s0001 [Porphyra umbilicalis]/gi|1189390582|gb|OSX77536.1|hypothetical protein BU14_0144s0001 [Porphyra umbilicalis];gi|873221604|emb|CEM33013.1|unnamed protein product [Vitrella brassicaformis CCMP3155];gi|873232535|emb|CEM04901.1|unnamed protein product [Vitrella brassicaformis CCMP3155];gi|1189385496|gb|OSX72661.1|hypothetical protein BU14_0415s0005 [Porphyra umbilicalis];gi|546316611|ref|XP_005716196.1|unnamed protein product [Chondrus crispus]/gi|507112710|emb|CDF36377.1|unnamed protein product [Chondrus crispus];gi|1189393789|gb|OSX80677.1|hypothetical protein BU14_0033s0020 [Porphyra umbilicalis];gi|551652103|ref|XP_005828831.1|hypothetical protein GUITHDRAFT_88253 [Guillardia theta CCMP2712]/gi|428172946|gb|EKX41851.1|hypothetical protein GUITHDRAFT_88253 [Guillardia theta CCMP2712];gi|1189387701|gb|OSX74752.1|hypothetical protein BU14_0269s0032 [Porphyra umbilicalis];gi|1129188771|gb|OLP94392.1|putative folate-biopterin transporter 3 [Symbiodinium microadriaticum];gi|1005152682|gb|KYF41564.1|folate/biopterin transporter subfamily protein [Toxoplasma gondii ARI];gi|557736030|gb|ESS32035.1|folate/biopterin transporter subfamily protein [Toxoplasma gondii VEG]/gi|820698616|tpe|CEL74348.1|TPA: folate/methotrexate transporter, putative [Toxoplasma gondii VEG];gi|1085017727|ref|XP_002365195.2|folate/biopterin transporter subfamily protein [Toxoplasma gondii ME49]/gi|527312857|gb|EPT29486.1|folate/biopterin transporter subfamily protein [Toxoplasma gondii ME49];gi|672302221|gb|KFG65285.1|folate/biopterin transporter subfamily protein [Toxoplasma gondii RUB];gi|523576085|gb|EPR62784.1|folate/biopterin transporter subfamily protein [Toxoplasma gondii GT1];gi|672577283|gb|KFH15226.1|folate/biopterin transporter subfamily protein [Toxoplasma gondii MAS];gi|1008953768|gb|KYK70408.1|folate/biopterin transporter subfamily protein [Toxoplasma gondii TgCatPRC2]</t>
  </si>
  <si>
    <t>Symbiodinium microadriaticum;Porphyra umbilicalis;Porphyra umbilicalis;Porphyra umbilicalis;Porphyra umbilicalis/Porphyra umbilicalis;Vitrella brassicaformis CCMP3155;Vitrella brassicaformis CCMP3155;Porphyra umbilicalis;Chondrus crispus/Chondrus crispus;Porphyra umbilicalis;Guillardia theta CCMP2712/Guillardia theta CCMP2712;Porphyra umbilicalis;Symbiodinium microadriaticum;Toxoplasma gondii ARI;Toxoplasma gondii VEG/Toxoplasma gondii VEG;Toxoplasma gondii ME49/Toxoplasma gondii ME49;Toxoplasma gondii RUB;Toxoplasma gondii GT1;Toxoplasma gondii MAS;Toxoplasma gondii TgCatPRC2</t>
  </si>
  <si>
    <t>4.6E-52;1.6E-51;7.7E-51;5.2E-49;3.1E-47;6.7E-47;3.8E-46;7.8E-45;5.3E-44;1.0E-43;6.9E-43;4.3E-42;6.4E-42;3.2E-40;3.7E-40;3.9E-40;4.4E-40;4.4E-40;4.7E-40;4.7E-40</t>
  </si>
  <si>
    <t>OLP86687;OSX77177;OSX78875;OSX72098;OSX77536/OSX77535;CEM33013;CEM04901;OSX72661;CDF36377/XP_005716196;OSX80677;XP_005828831/EKX41851;OSX74752;OLP94392;KYF41564;ESS32035/CEL74348;XP_002365195/EPT29486;KFG65285;EPR62784;KFH15226;KYK70408</t>
  </si>
  <si>
    <t>TGARI_260220;BN1205_074145;BU14_0033s0020;CHC_T00004704001;eef-2;BU14_0144s0001;TGPRC2_260220;TGARI_260220;TGPRC2_260220;BU14_0469s0011;BU14_0144s0001;GUITHDRAFT_88253;BU14_0159s0032;BU14_0469s0011;TGMAS_260220;Vbra_14104;AK812_SmicGene23595;TGMAS_260220;GUITHDRAFT_88253;TGGT1_260220;BU14_0415s0005;BU14_0033s0020;BN1205_074145;TGGT1_260220;eef-2;BU14_0415s0005;Vbra_14104;CHC_T00004704001;BU14_0096s0028;AK812_SmicGene23595;TGME49_260220;eef-2;Vbra_18415;BU14_0096s0028;eef-2;BU14_0159s0032;eef-2;eef-2;Vbra_18415;BU14_0269s0032;TGRUB_260220;TGME49_260220;TGRUB_260220;BU14_0269s0032</t>
  </si>
  <si>
    <t>GO:0003746-IEA;GO:0016020-IEA;GO:0016021-IEA;GO:0006414-IEA;GO:0005524-IEA;GO:0016787-IEA</t>
  </si>
  <si>
    <t>translation elongation factor activity-IEA;membrane-IEA;integral component of membrane-IEA;translational elongation-IEA;ATP binding-IEA;hydrolase activity-IEA</t>
  </si>
  <si>
    <t>Chlorophyll A-B binding protein;Chlorophyll A-B binding protein;Chlorophyll A-B binding protein;Chlorophyll A-B binding protein;MFS transporter superfamily</t>
  </si>
  <si>
    <t>EG_transcript_4310</t>
  </si>
  <si>
    <t>RING finger 10</t>
  </si>
  <si>
    <t>gi|719978635|ref|XP_010249224.1|PREDICTED: RING finger protein 10 isoform X2 [Nelumbo nucifera];gi|719978638|ref|XP_010249226.1|PREDICTED: RING finger protein 10 isoform X3 [Nelumbo nucifera];gi|1102733375|ref|XP_019052321.1|PREDICTED: RING finger protein 10 isoform X1 [Nelumbo nucifera];gi|1035282058|ref|XP_008334824.2|PREDICTED: RING finger protein 10 [Cynoglossus semilaevis];gi|759061610|ref|XP_011340136.1|PREDICTED: RING finger protein 10 [Cerapachys biroi]/gi|607358765|gb|EZA53151.1|RING finger protein [Cerapachys biroi];gi|170030316|ref|XP_001843035.1|RING finger protein 10 [Culex quinquefasciatus]/gi|167866927|gb|EDS30310.1|RING finger protein 10 [Culex quinquefasciatus];gi|568257573|gb|ETN65851.1|RING finger protein 10 [Anopheles darlingi];gi|1026568338|gb|OAD56762.1|RING finger protein 10, partial [Eufriesea mexicana];gi|1059224255|ref|XP_017757693.1|PREDICTED: RING finger protein 10 [Eufriesea mexicana];gi|668462114|gb|KFB49618.1|AGAP007954-PA-like protein [Anopheles sinensis];gi|302786452|ref|XP_002974997.1|hypothetical protein SELMODRAFT_442720 [Selaginella moellendorffii]/gi|300157156|gb|EFJ23782.1|hypothetical protein SELMODRAFT_442720 [Selaginella moellendorffii];gi|158297253|ref|XP_317518.4|AGAP007954-PA [Anopheles gambiae str. PEST]/gi|157015105|gb|EAA12865.4|AGAP007954-PA [Anopheles gambiae str. PEST];gi|1035907525|gb|OAY37122.1|hypothetical protein MANES_11G077000 [Manihot esculenta];gi|802564558|ref|XP_012067349.1|RING finger protein 10 [Jatropha curcas]/gi|643735213|gb|KDP41854.1|hypothetical protein JCGZ_26872 [Jatropha curcas];gi|258569843|ref|XP_002543725.1|conserved hypothetical protein [Uncinocarpus reesii 1704]/gi|237903995|gb|EEP78396.1|conserved hypothetical protein [Uncinocarpus reesii 1704];gi|1072255637|ref|XP_018412907.1|PREDICTED: RING finger protein 10 [Nanorana parkeri];gi|934636047|ref|NP_001152489.2|uncharacterized protein LOC100286129 [Zea mays]/gi|224030263|gb|ACN34207.1|unknown [Zea mays]/gi|1142707330|gb|AQK71254.1|RING/U-box superfamily protein [Zea mays];gi|195656757|gb|ACG47846.1|zinc finger, C3HC4 type family protein [Zea mays];gi|1142707329|gb|AQK71253.1|RING/U-box superfamily protein [Zea mays];gi|1129899688|ref|XP_019718271.1|PREDICTED: RING finger protein 10 isoform X1 [Hippocampus comes]</t>
  </si>
  <si>
    <t>Nelumbo nucifera;Nelumbo nucifera;Nelumbo nucifera;Cynoglossus semilaevis;Cerapachys biroi/Cerapachys biroi;Culex quinquefasciatus/Culex quinquefasciatus;Anopheles darlingi;Eufriesea mexicana;Eufriesea mexicana;Anopheles sinensis;Selaginella moellendorffii/Selaginella moellendorffii;Anopheles gambiae str. PEST/Anopheles gambiae str. PEST;Manihot esculenta;Jatropha curcas/Jatropha curcas;Uncinocarpus reesii 1704/Uncinocarpus reesii 1704;Nanorana parkeri;Zea mays/Zea mays/Zea mays;Zea mays;Zea mays;Hippocampus comes</t>
  </si>
  <si>
    <t>6.4E-21;6.6E-21;2.3E-20;2.5E-16;3.0E-16;1.7E-15;3.4E-15;3.5E-15;3.6E-15;4.4E-15;6.6E-15;7.0E-15;1.0E-14;1.1E-14;1.1E-14;2.0E-14;2.2E-14;2.3E-14;2.4E-14;2.4E-14</t>
  </si>
  <si>
    <t>XP_010249224;XP_010249226;XP_019052321;XP_008334824;EZA53151/XP_011340136;XP_001843035/EDS30310;ETN65851;OAD56762;XP_017757693;KFB49618;XP_002974997/EFJ23782;XP_317518/EAA12865;OAY37122;KDP41854/XP_012067349;XP_002543725/EEP78396;XP_018412907;NP_001152489/ACN34207/AQK71254;ACG47846;AQK71253;XP_019718271</t>
  </si>
  <si>
    <t>gi|719978635|ref|XP_010249224.1|PREDICTED: RING finger protein 10 isoform X2 [Nelumbo nucifera]</t>
  </si>
  <si>
    <t>LOC104591857;AND_002377;LOC104591857;LOC104591857;MANES_11G077000;UREG_03242;SELMODRAFT_442720;1277998;ZHAS_00017634;X777_06229;B6UER3;6032438;100286129;100286129</t>
  </si>
  <si>
    <t>IPR013083;noIPR;noIPR;noIPR;noIPR;IPR001841;noIPR;noIPR</t>
  </si>
  <si>
    <t>HOMOLOGOUS_SUPERFAMILY;HOMOLOGOUS_SUPERFAMILY;HOMOLOGOUS_SUPERFAMILY;HOMOLOGOUS_SUPERFAMILY;HOMOLOGOUS_SUPERFAMILY;DOMAIN;DOMAIN;DOMAIN</t>
  </si>
  <si>
    <t>Zinc finger, RING/FYVE/PHD-type;Zinc finger, RING/FYVE/PHD-type;Zinc finger, RING/FYVE/PHD-type;Zinc finger, RING/FYVE/PHD-type;Zinc finger, RING/FYVE/PHD-type;Zinc finger, RING-type;Zinc finger, RING-type;Zinc finger, RING-type</t>
  </si>
  <si>
    <t>G3DSA:3.30.40.10 (GENE3D);mobidb-lite (MOBIDB_LITE);mobidb-lite (MOBIDB_LITE);mobidb-lite (MOBIDB_LITE);PTHR12983 (PANTHER);PS50089 (PROSITE_PROFILES);cd16536 (CDD);SSF57850 (SUPERFAMILY)</t>
  </si>
  <si>
    <t>EG_transcript_43126</t>
  </si>
  <si>
    <t>noIPR;noIPR;noIPR;noIPR;IPR005018;IPR005018;noIPR;noIPR</t>
  </si>
  <si>
    <t>OTU domain;OTU domain;OTU domain;OTU domain;DOMON domain;DOMON domain;DOMON domain;DOMON domain</t>
  </si>
  <si>
    <t>PTHR10157:SF23 (PANTHER);PTHR10157 (PANTHER);PTHR10157:SF23 (PANTHER);PTHR10157 (PANTHER);PS50836 (PROSITE_PROFILES);PS50836 (PROSITE_PROFILES);cd09631 (CDD);cd09631 (CDD)</t>
  </si>
  <si>
    <t>EG_transcript_43262</t>
  </si>
  <si>
    <t>gi|955173589|emb|CUG73032.1|adenylate cyclase, putative [Bodo saltans];gi|955163349|emb|CUG92958.1|membrane-bound adenylyl cyclase, putative [Bodo saltans];gi|686646994|ref|XP_009315942.1|putative receptor-type adenylate cyclase, partial [Trypanosoma grayi]/gi|657132750|gb|KEG05828.1|putative receptor-type adenylate cyclase, partial [Trypanosoma grayi];gi|47776275|dbj|BAD20741.1|putative membrane-bound adenylyl cyclase [Euglena gracilis];gi|955177797|emb|CUF86777.1|guanylate cyclase-like protein, putative [Bodo saltans];gi|342186548|emb|CCC96035.1|unnamed protein product [Trypanosoma congolense IL3000];gi|554930125|gb|ESL05321.1|receptor-type adenylate cyclase [Trypanosoma rangeli SC58];gi|343421730|emb|CCD18717.1|receptor-type adenylate cyclase GRESAG, putative [Trypanosoma vivax Y486];gi|343470613|emb|CCD16743.1|unnamed protein product [Trypanosoma congolense IL3000];gi|343412267|emb|CCD21750.1|receptor-type adenylate cyclase GRESAG 4, putative, (fragment) [Trypanosoma vivax Y486];gi|407852520|gb|EKG05978.1|receptor-type adenylate cyclase, putative, partial [Trypanosoma cruzi];gi|342180765|emb|CCC90241.1|unnamed protein product [Trypanosoma congolense IL3000];gi|343420824|emb|CCD18993.1|receptor-type adenylate cyclase GRESAG 4, putative [Trypanosoma vivax Y486];gi|340053402|emb|CCC47692.1|putative receptor-type adenylate cyclase GRESAG 4, fragment, partial [Trypanosoma vivax Y486];gi|343414954|emb|CCD20839.1|receptor-type adenylate cyclase GRESAG 4, putative [Trypanosoma vivax Y486];gi|47776273|dbj|BAD20740.1|putative membrane-bound adenylyl cyclase [Euglena gracilis];gi|343413480|emb|CCD21306.1|receptor-type adenylate cyclase GRESAG 4, putative [Trypanosoma vivax Y486];gi|343474531|emb|CCD13853.1|unnamed protein product [Trypanosoma congolense IL3000];gi|955174041|emb|CUG61458.1|receptor-type adenylate cyclase, putative [Bodo saltans];gi|71410388|ref|XP_807490.1|receptor-type adenylate cyclase [Trypanosoma cruzi strain CL Brener]/gi|70871505|gb|EAN85639.1|receptor-type adenylate cyclase, putative [Trypanosoma cruzi]</t>
  </si>
  <si>
    <t>Bodo saltans;Bodo saltans;Trypanosoma grayi/Trypanosoma grayi;Euglena gracilis;Bodo saltans;Trypanosoma congolense IL3000;Trypanosoma rangeli SC58;Trypanosoma vivax Y486;Trypanosoma congolense IL3000;Trypanosoma vivax Y486;Trypanosoma cruzi;Trypanosoma congolense IL3000;Trypanosoma vivax Y486;Trypanosoma vivax Y486;Trypanosoma vivax Y486;Euglena gracilis;Trypanosoma vivax Y486;Trypanosoma congolense IL3000;Bodo saltans;Trypanosoma cruzi strain CL Brener/Trypanosoma cruzi</t>
  </si>
  <si>
    <t>1.0E-17;1.1E-16;2.9E-16;2.1E-15;2.5E-15;4.9E-15;6.1E-14;7.5E-14;9.9E-14;1.0E-13;2.1E-13;2.2E-13;2.4E-13;3.2E-13;3.9E-13;4.2E-13;4.9E-13;5.8E-13;5.9E-13;6.3E-13</t>
  </si>
  <si>
    <t>CUG73032;CUG92958;XP_009315942/KEG05828;BAD20741;CUF86777;CCC96035;ESL05321;CCD18717;CCD16743;CCD21750;EKG05978;CCC90241;CCD18993;CCC47692;CCD20839;BAD20740;CCD21306;CCD13853;CUG61458;XP_807490/EAN85639</t>
  </si>
  <si>
    <t>BSAL_66595;TvY486_0017030;TVY486_0403590;TvY486_0003180;Q6L877;Tc00.1047053511895.10;Q6L877;BSAL_84110;TCIL3000_0_45440;Q6L877;TvY486_0042180;BSAL_40020;Tc00.1047053511895.10;Q6L878;BSAL_05480;BSAL_40020;Q6L878;TCIL3000_0_45440;TvY486_0017030;TvY486_0003180;TRSC58_07036;TvY486_0014230;TvY486_0017030;Q6L877;TvY486_0004830;TRSC58_07036;TvY486_0004830;Q6L877;TCIL3000_11_14040;TCIL3000_0_16460;Tc00.1047053511895.10;BSAL_84110;BSAL_40020;Q6L877;TCIL3000_4_3420;TVY486_0403590;TVY486_0403590;TvY486_0042180;TvY486_0003180;TCIL3000_0_45440;TvY486_0042180;BSAL_66595;BSAL_05480;Q6L878;TvY486_0042180;TRSC58_07036;TvY486_0003180;TvY486_0042180;Q6L878;TCIL3000_11_14040;Q6L878;TvY486_0004830;BSAL_84110;TCIL3000_4_3420;Tc00.1047053511895.10;TCIL3000_0_16460;TVY486_0403590;Q6L878;TvY486_0042180;TvY486_0004830;Q6L877;TVY486_0403590;BSAL_05480;TCIL3000_11_14040;TCIL3000_11_14040;TRSC58_07036;TCIL3000_0_45440;TvY486_0014230;BSAL_84110;TvY486_0014230;BSAL_40020;TvY486_0014230;Q6L878;TVY486_0403590;BSAL_66595;TCIL3000_11_14040;TCIL3000_4_3420;TvY486_0042180;TvY486_0004830;TCIL3000_0_45440;TvY486_0017030;TvY486_0003180;TCIL3000_0_45440;TCIL3000_0_16460;TvY486_0003180;TvY486_0014230;TCIL3000_11_14040;TCIL3000_0_45440;TCIL3000_11_14040;Q6L878;TCIL3000_0_16460;TCIL3000_0_45440;TvY486_0014230;TvY486_0017030;BSAL_66595;TvY486_0042180;TvY486_0017030;TvY486_0003180;Q6L878;BSAL_05480;Q6L877;TCIL3000_4_3420;TvY486_0014230;TvY486_0017030;TRSC58_07036;TvY486_0014230;TvY486_0017030;TvY486_0003180;TRSC58_07036;TCIL3000_11_14040;TvY486_0004830;TVY486_0403590;Q6L877;Tc00.1047053511895.10;BSAL_40020;Tc00.1047053511895.10;BSAL_84110;BSAL_40020;BSAL_84110</t>
  </si>
  <si>
    <t>GO:0006171-IEA;GO:0000166-IEA;GO:0016849-IEA;GO:0016020-IEA;GO:0016021-IEA;GO:0016829-IEA;GO:0035556-IEA;GO:0005622-IEA;GO:0009190-IEA;GO:0004016-IEA</t>
  </si>
  <si>
    <t>cAMP biosynthetic process-IEA;nucleotide binding-IEA;phosphorus-oxygen lyase activity-IEA;membrane-IEA;integral component of membrane-IEA;lyase activity-IEA;intracellular signal transduction-IEA;intracellular-IEA;cyclic nucleotide biosynthetic process-IEA;adenylate cyclase activity-IEA</t>
  </si>
  <si>
    <t>Biological Process-IEA;Molecular Function-IEA;Molecular Function-IEA;Cellular Component-IEA;Cellular Component-IEA;Molecular Function-IEA;Biological Process-IEA;Cellular Component-IEA;Biological Process-IEA;Molecular Function-IEA</t>
  </si>
  <si>
    <t>IPR001054;IPR029787;noIPR;noIPR;IPR029787</t>
  </si>
  <si>
    <t>Adenylyl cyclase class-3/4/guanylyl cyclase;Nucleotide cyclase;Nucleotide cyclase;Nucleotide cyclase;Nucleotide cyclase</t>
  </si>
  <si>
    <t>PF00211 (PFAM);G3DSA:3.30.70.1230 (GENE3D);mobidb-lite (MOBIDB_LITE);PTHR44005 (PANTHER);SSF55073 (SUPERFAMILY)</t>
  </si>
  <si>
    <t>GO:0009190/GO:0016849/GO:0035556;;;;</t>
  </si>
  <si>
    <t>cyclic nucleotide biosynthetic process/phosphorus-oxygen lyase activity/intracellular signal transduction;;;;</t>
  </si>
  <si>
    <t>Biological Process/Molecular Function/Biological Process;;;;</t>
  </si>
  <si>
    <t>EG_transcript_43356</t>
  </si>
  <si>
    <t>IPR007603</t>
  </si>
  <si>
    <t>PF04515 (PFAM)</t>
  </si>
  <si>
    <t>EG_transcript_43358</t>
  </si>
  <si>
    <t>IPR013083;IPR008974</t>
  </si>
  <si>
    <t>Zinc finger, RING/FYVE/PHD-type;TRAF-like</t>
  </si>
  <si>
    <t>G3DSA:3.30.40.10 (GENE3D);SSF49599 (SUPERFAMILY)</t>
  </si>
  <si>
    <t>EG_transcript_43502</t>
  </si>
  <si>
    <t>gi|612400388|ref|XP_007515713.1|predicted protein [Bathycoccus prasinos]/gi|412994081|emb|CCO14592.1|predicted protein [Bathycoccus prasinos]</t>
  </si>
  <si>
    <t>XP_007515713/CCO14592</t>
  </si>
  <si>
    <t>gi|412994081|emb|CCO14592.1|predicted protein [Bathycoccus prasinos]/gi|612400388|ref|XP_007515713.1|predicted protein [Bathycoccus prasinos]</t>
  </si>
  <si>
    <t>Bathy01g03970;Bathy01g03970</t>
  </si>
  <si>
    <t>GO:0003690/GO:0006355;;</t>
  </si>
  <si>
    <t>double-stranded DNA binding/regulation of transcription, DNA-templated;;</t>
  </si>
  <si>
    <t>Molecular Function/Biological Process;;</t>
  </si>
  <si>
    <t>EG_transcript_43521</t>
  </si>
  <si>
    <t>fructose-bisphosphate class ii</t>
  </si>
  <si>
    <t>gi|1150394|emb|CAA61912.1|fructose-1,6-bisphosphate aldolase, partial [Euglena gracilis];gi|568006681|gb|ETL80932.1|fructose-bisphosphate aldolase, partial [Phytophthora parasitica];gi|1024111629|gb|KZW02790.1|fructose-bisphosphate aldolase [Exidia glandulosa HHB12029];gi|1000864765|gb|KXN90553.1|Fructose-bisphosphate aldolase [Leucoagaricus sp. SymC.cos];gi|953497301|emb|CEG41610.1|fructose-bisphosphate class ii [Plasmopara halstedii];gi|1063013440|gb|JAT44877.1|Fructose-bisphosphate aldolase, partial [Anthurium amnicola]/gi|1063051054|gb|JAT63684.1|Fructose-bisphosphate aldolase, partial [Anthurium amnicola];gi|673051001|ref|XP_008879461.1|fructose-bisphosphate aldolase, class II [Aphanomyces invadans]/gi|574464780|gb|ETV91824.1|fructose-bisphosphate aldolase, class II [Aphanomyces invadans];gi|567948506|gb|ETK74252.1|fructose-bisphosphate aldolase, class II, partial [Phytophthora parasitica]/gi|567948521|gb|ETK74267.1|fructose-bisphosphate aldolase, class II, partial [Phytophthora parasitica];gi|599360584|ref|XP_007393221.1|hypothetical protein PHACADRAFT_251772 [Phanerochaete carnosa HHB-10118-sp]/gi|409048401|gb|EKM57879.1|hypothetical protein PHACADRAFT_251772 [Phanerochaete carnosa HHB-10118-sp];gi|675176999|ref|XP_008897384.1|fructose-bisphosphate aldolase, class II [Phytophthora parasitica INRA-310]/gi|568103206|gb|ETN17877.1|fructose-bisphosphate aldolase, class II [Phytophthora parasitica INRA-310]/gi|570968808|gb|ETP31927.1|fructose-bisphosphate aldolase, class II [Phytophthora parasitica P10297]/gi|570968809|gb|ETP31928.1|fructose-bisphosphate aldolase, class II [Phytophthora parasitica P10297];gi|675177001|ref|XP_008897385.1|fructose-bisphosphate aldolase, class II [Phytophthora parasitica INRA-310]/gi|568103207|gb|ETN17878.1|fructose-bisphosphate aldolase, class II [Phytophthora parasitica INRA-310]/gi|970655742|gb|KUF93859.1|Pyruvate dehydrogenase [Phytophthora nicotianae]/gi|970655743|gb|KUF93860.1|hypothetical protein AM588_10005786 [Phytophthora nicotianae];gi|570938533|gb|ETP03790.1|fructose-bisphosphate aldolase, class II, partial [Phytophthora parasitica CJ01A1];gi|672829123|gb|KFH74012.1|fructose-bisphosphate aldolase [Mortierella verticillata NRRL 6337];gi|1173942027|gb|OQR91090.1|fructose-bisphosphate aldolase [Achlya hypogyna];gi|1112947315|gb|OJT01812.1|Fructose-bisphosphate aldolase 1 [Trametes pubescens];gi|799319822|ref|XP_012047721.1|fructose-bisphosphate aldolase 1 [Cryptococcus neoformans var. grubii H99]/gi|405118257|gb|AFR93031.1|fructose-bisphosphate aldolase 1 [Cryptococcus neoformans var. grubii H99];gi|761925180|gb|KIY46513.1|hypothetical protein FISHEDRAFT_75539 [Fistulina hepatica ATCC 64428];gi|691786343|emb|CDO76784.1|hypothetical protein BN946_scf184978.g13 [Trametes cinnabarina];gi|598004351|ref|XP_007369467.1|fructose-bisphosphate aldolase [Dichomitus squalens LYAD-421 SS1]/gi|395325416|gb|EJF57839.1|fructose-bisphosphate aldolase [Dichomitus squalens LYAD-421 SS1];gi|598025707|ref|XP_007342226.1|fructose-bisphosphate aldolase [Auricularia subglabra TFB-10046 SS5] [Auricularia delicata TFB-10046 SS5]/gi|393242159|gb|EJD49678.1|fructose-bisphosphate aldolase [Auricularia subglabra TFB-10046 SS5] [Auricularia delicata TFB-10046 SS5]</t>
  </si>
  <si>
    <t>Euglena gracilis;Phytophthora parasitica;Exidia glandulosa HHB12029;Leucoagaricus sp. SymC.cos;Plasmopara halstedii;Anthurium amnicola/Anthurium amnicola;Aphanomyces invadans/Aphanomyces invadans;Phytophthora parasitica/Phytophthora parasitica;Phanerochaete carnosa HHB-10118-sp/Phanerochaete carnosa HHB-10118-sp;Phytophthora parasitica INRA-310/Phytophthora parasitica INRA-310/Phytophthora parasitica P10297/Phytophthora parasitica P10297;Phytophthora parasitica INRA-310/Phytophthora parasitica INRA-310/Phytophthora nicotianae/Phytophthora nicotianae;Phytophthora parasitica CJ01A1;Mortierella verticillata NRRL 6337;Achlya hypogyna;Trametes pubescens;Cryptococcus neoformans var. grubii H99/Cryptococcus neoformans var. grubii H99;Fistulina hepatica ATCC 64428;Trametes cinnabarina;Dichomitus squalens LYAD-421 SS1/Dichomitus squalens LYAD-421 SS1;Auricularia delicata TFB-10046 SS5/Auricularia delicata TFB-10046 SS5</t>
  </si>
  <si>
    <t>1.6E-37;1.5E-30;1.6E-29;1.8E-29;4.8E-29;1.1E-28;1.9E-28;2.3E-28;2.6E-28;3.4E-28;3.5E-28;3.6E-28;3.7E-28;6.8E-28;2.1E-24;4.2E-24;6.5E-24;6.9E-24;9.4E-24;1.2E-23</t>
  </si>
  <si>
    <t>CAA61912;ETL80932;KZW02790;KXN90553;CEG41610;JAT63684/JAT44877;ETV91824/XP_008879461;ETK74252/ETK74267;XP_007393221/EKM57879;ETP31927/ETP31928/ETN17877/XP_008897384;KUF93860/KUF93859/ETN17878/XP_008897385;ETP03790;KFH74012;OQR91090;OJT01812;AFR93031/XP_012047721;KIY46513;CDO76784;EJF57839/XP_007369467;XP_007342226/EJD49678</t>
  </si>
  <si>
    <t>gi|1150394|emb|CAA61912.1|fructose-1,6-bisphosphate aldolase, partial [Euglena gracilis]</t>
  </si>
  <si>
    <t>L915_18898;PHACADRAFT_251772;alc;alc;ACHHYP_04986;H310_13654;EXIGLDRAFT_730901;EXIGLDRAFT_730901;A0A0P1ALU9;A0A0P1ALU9;fbaA_0;L917_18620;EXIGLDRAFT_730901;PHACADRAFT_251772;L915_18898;ACHHYP_04986;TRAPUB_7719;CNAG_06770;FISHEDRAFT_75539;L917_18620;PHACADRAFT_251772;alc;FISHEDRAFT_75539;PHACADRAFT_251772;PHACADRAFT_251772;L915_18898;FISHEDRAFT_75539;alc;DICSQDRAFT_140000;H310_13654;H310_13654;alc;DICSQDRAFT_140000;CNAG_06770;FISHEDRAFT_75539;A0A0P1ALU9;H310_13654;F441_19302;TRAPUB_7719;AM588_10005786;TRAPUB_7719;PPTG_05552;FISHEDRAFT_75539;A0A0P1ALU9;fbaA_0;A0A0P1ALU9;AN958_04225;DICSQDRAFT_140000;H310_13654;BN946_scf184978.g13;BN946_scf184978.g13;AM588_10005786;AN958_04225;PPTG_05552;PPTG_05552;AM588_10005786;TRAPUB_7719;BN946_scf184978.g13;CNAG_06770;PHACADRAFT_251772;F441_19302;F441_19302;BN946_scf184978.g13;F441_19302;PHACADRAFT_251772;fbaA_0;EXIGLDRAFT_730901;L917_18620;L915_18898;AN958_04225;ACHHYP_04986;EXIGLDRAFT_730901;BN946_scf184978.g13;DICSQDRAFT_140000;DICSQDRAFT_140000;alc;fbaA_0;L917_18620;L917_18620;L915_18898;fbaA_0;ACHHYP_04986;fbaA_0;FISHEDRAFT_75539;L917_18620;H310_13654;EXIGLDRAFT_730901;AM588_10005786;BN946_scf184978.g13;BN946_scf184978.g13;PPTG_05552;AM588_10005786;DICSQDRAFT_140000;BN946_scf184978.g13;CNAG_06770;FISHEDRAFT_75539;EXIGLDRAFT_730901;ACHHYP_04986;AM588_10005786;ACHHYP_04986;alc;A0A0P1ALU9;EXIGLDRAFT_730901;TRAPUB_7719;EXIGLDRAFT_730901;PPTG_05552;PHACADRAFT_251772;DICSQDRAFT_140000;L915_18898;FISHEDRAFT_75539;PHACADRAFT_251772;DICSQDRAFT_140000;CNAG_06770;TRAPUB_7719;F441_19302;BN946_scf184978.g13;FISHEDRAFT_75539;CNAG_06770;DICSQDRAFT_140000;AN958_04225;PPTG_05552;F441_19302;AN958_04225;AN958_04225</t>
  </si>
  <si>
    <t>GO:0006094-IEA;GO:0008270-IEA;GO:0003824-IEA;GO:0005739-IEA;GO:0006096-IEA;GO:0005829-IEA;GO:0016829-IEA;GO:0004332-IEA;GO:0005975-IEA;GO:0016832-IEA</t>
  </si>
  <si>
    <t>gluconeogenesis-IEA;zinc ion binding-IEA;catalytic activity-IEA;mitochondrion-IEA;glycolytic process-IEA;cytosol-IEA;lyase activity-IEA;fructose-bisphosphate aldolase activity-IEA;carbohydrate metabolic process-IEA;aldehyde-lyase activity-IEA</t>
  </si>
  <si>
    <t>Biological Process-IEA;Molecular Function-IEA;Molecular Function-IEA;Cellular Component-IEA;Biological Process-IEA;Cellular Component-IEA;Molecular Function-IEA;Molecular Function-IEA;Biological Process-IEA;Molecular Function-IEA</t>
  </si>
  <si>
    <t>GO:0004332;GO:0005739;GO:0005829;GO:0006094;GO:0006096;GO:0008270</t>
  </si>
  <si>
    <t>fructose-bisphosphate aldolase activity;mitochondrion;cytosol;gluconeogenesis;glycolytic process;zinc ion binding</t>
  </si>
  <si>
    <t>Molecular Function;Cellular Component;Cellular Component;Biological Process;Biological Process;Molecular Function</t>
  </si>
  <si>
    <t>EC:4.1.2.13</t>
  </si>
  <si>
    <t>Fructose-bisphosphate aldolase</t>
  </si>
  <si>
    <t>IPR013785;IPR000771;noIPR;IPR006411;noIPR</t>
  </si>
  <si>
    <t>Aldolase-type TIM barrel;Fructose-bisphosphate aldolase, class-II;Fructose-bisphosphate aldolase, class-II;Fructose-bisphosphate aldolase, class II, yeast/E. coli subtype;Fructose-bisphosphate aldolase, class II, yeast/E. coli subtype</t>
  </si>
  <si>
    <t>G3DSA:3.20.20.70 (GENE3D);PF01116 (PFAM);PTHR30559:SF0 (PANTHER);PTHR30559 (PANTHER);SSF51569 (SUPERFAMILY)</t>
  </si>
  <si>
    <t>GO:0003824;GO:0005975/GO:0016832/GO:0008270;;GO:0004332/GO:0006096;</t>
  </si>
  <si>
    <t>catalytic activity;carbohydrate metabolic process/aldehyde-lyase activity/zinc ion binding;;fructose-bisphosphate aldolase activity/glycolytic process;</t>
  </si>
  <si>
    <t>Molecular Function;Biological Process/Molecular Function/Molecular Function;;Molecular Function/Biological Process;</t>
  </si>
  <si>
    <t>EG_transcript_43523</t>
  </si>
  <si>
    <t>EG_transcript_43815</t>
  </si>
  <si>
    <t>EG_transcript_43951</t>
  </si>
  <si>
    <t>EG_transcript_43966</t>
  </si>
  <si>
    <t>EG_transcript_43972</t>
  </si>
  <si>
    <t>IPR012340</t>
  </si>
  <si>
    <t>SSF50249 (SUPERFAMILY)</t>
  </si>
  <si>
    <t>EG_transcript_44121</t>
  </si>
  <si>
    <t>SSF49785 (SUPERFAMILY)</t>
  </si>
  <si>
    <t>EG_transcript_44204</t>
  </si>
  <si>
    <t>EG_transcript_44211</t>
  </si>
  <si>
    <t>EG_transcript_44262</t>
  </si>
  <si>
    <t>IPR036570</t>
  </si>
  <si>
    <t>HORMA domain superfamily</t>
  </si>
  <si>
    <t>G3DSA:3.30.900.10 (GENE3D)</t>
  </si>
  <si>
    <t>EG_transcript_444</t>
  </si>
  <si>
    <t>ubiquitin- ligase domain-containing</t>
  </si>
  <si>
    <t>gi|66807185|ref|XP_637315.1|ubiquitin-protein ligase  domain-containing protein [Dictyostelium discoideum AX4]/gi|60465735|gb|EAL63812.1|ubiquitin-protein ligase  domain-containing protein [Dictyostelium discoideum AX4];gi|922860054|gb|KOO27993.1|e3 ubiquitin-protein ligase upl3-like protein, partial [Chrysochromulina sp. CCMP291];gi|831760331|ref|XP_012749920.1|hypothetical protein SAMD00019534_102150 [Acytostelium subglobosum LB1]/gi|735850552|dbj|GAM27040.1|hypothetical protein SAMD00019534_102150 [Acytostelium subglobosum LB1];gi|330806458|ref|XP_003291186.1|hypothetical protein DICPUDRAFT_57189 [Dictyostelium purpureum]/gi|325078637|gb|EGC32277.1|hypothetical protein DICPUDRAFT_57189 [Dictyostelium purpureum];gi|551562500|ref|XP_005768009.1|hypothetical protein EMIHUDRAFT_470519, partial [Emiliania huxleyi CCMP1516]/gi|485618626|gb|EOD15580.1|hypothetical protein EMIHUDRAFT_470519, partial [Emiliania huxleyi CCMP1516];gi|470236912|ref|XP_004350409.1|ubiquitin-protein ligase domain-containing protein [Dictyostelium fasciculatum]/gi|328865319|gb|EGG13705.1|ubiquitin-protein ligase domain-containing protein [Dictyostelium fasciculatum];gi|1013937906|gb|KYQ91601.1|ubiquitin-protein ligase domain-containing protein [Dictyostelium lacteum];gi|551548305|ref|XP_005761795.1|hypothetical protein EMIHUDRAFT_448328 [Emiliania huxleyi CCMP1516]/gi|485610673|gb|EOD09366.1|hypothetical protein EMIHUDRAFT_448328 [Emiliania huxleyi CCMP1516];gi|302784636|ref|XP_002974090.1|ubiquitin-protein ligase, UPL3 [Selaginella moellendorffii]/gi|300158422|gb|EFJ25045.1|ubiquitin-protein ligase, UPL3 [Selaginella moellendorffii];gi|302770929|ref|XP_002968883.1|ubiquitin-protein ligase, UPL3 [Selaginella moellendorffii]/gi|300163388|gb|EFJ29999.1|ubiquitin-protein ligase, UPL3 [Selaginella moellendorffii];gi|470323902|ref|XP_004349759.1|thyroid hormone receptor interactor 12 [Capsaspora owczarzaki ATCC 30864]/gi|765549197|gb|KJE89818.1|thyroid hormone receptor interactor 12 [Capsaspora owczarzaki ATCC 30864];gi|1026767090|gb|OAE27452.1|hypothetical protein AXG93_3911s1340 [Marchantia polymorpha subsp. ruderalis];gi|971505926|dbj|GAQ92281.1|E3 ubiquitin-protein ligase [Klebsormidium flaccidum];gi|1149737786|ref|XP_020193025.1|E3 ubiquitin-protein ligase UPL3-like [Aegilops tauschii subsp. tauschii];gi|475609723|gb|EMT27481.1|E3 ubiquitin-protein ligase UPL3 [Aegilops tauschii];gi|474329737|gb|EMS62548.1|E3 ubiquitin-protein ligase UPL3 [Triticum urartu];gi|255080088|ref|XP_002503624.1|predicted protein [Micromonas commoda] [Micromonas sp. RCC299]/gi|226518891|gb|ACO64882.1|predicted protein [Micromonas commoda] [Micromonas sp. RCC299];gi|661898926|emb|CDO96920.1|unnamed protein product [Coffea canephora];gi|357473823|ref|XP_003607196.1|E3 ubiquitin-protein ligase [Medicago truncatula]/gi|355508251|gb|AES89393.1|E3 ubiquitin-protein ligase [Medicago truncatula];gi|551636623|ref|XP_005821135.1|hypothetical protein GUITHDRAFT_90563 [Guillardia theta CCMP2712]/gi|428165153|gb|EKX34155.1|hypothetical protein GUITHDRAFT_90563 [Guillardia theta CCMP2712]</t>
  </si>
  <si>
    <t>Dictyostelium discoideum AX4/Dictyostelium discoideum AX4;Chrysochromulina sp. CCMP291;Acytostelium subglobosum LB1/Acytostelium subglobosum LB1;Dictyostelium purpureum/Dictyostelium purpureum;Emiliania huxleyi CCMP1516/Emiliania huxleyi CCMP1516;Dictyostelium fasciculatum/Dictyostelium fasciculatum;Dictyostelium lacteum;Emiliania huxleyi CCMP1516/Emiliania huxleyi CCMP1516;Selaginella moellendorffii/Selaginella moellendorffii;Selaginella moellendorffii/Selaginella moellendorffii;Capsaspora owczarzaki ATCC 30864/Capsaspora owczarzaki ATCC 30864;Marchantia polymorpha subsp. ruderalis;Klebsormidium flaccidum;Aegilops tauschii subsp. tauschii;Aegilops tauschii;Triticum urartu;Micromonas sp. RCC299/Micromonas sp. RCC299;Coffea canephora;Medicago truncatula/Medicago truncatula;Guillardia theta CCMP2712/Guillardia theta CCMP2712</t>
  </si>
  <si>
    <t>2.5E-62;1.0E-61;1.4E-60;5.0E-60;2.5E-59;2.0E-58;4.7E-58;6.3E-58;3.4E-56;5.5E-56;1.9E-54;1.1E-53;1.1E-52;3.8E-52;5.8E-52;6.3E-52;6.5E-52;8.2E-52;1.1E-51;1.3E-51</t>
  </si>
  <si>
    <t>XP_637315/EAL63812;KOO27993;XP_012749920/GAM27040;XP_003291186/EGC32277;XP_005768009/EOD15580;XP_004350409/EGG13705;KYQ91601;XP_005761795/EOD09366;EFJ25045/XP_002974090;XP_002968883/EFJ29999;XP_004349759/KJE89818;OAE27452;GAQ92281;XP_020193025;EMT27481;EMS62548;XP_002503624/ACO64882;CDO96920;XP_003607196/AES89393;XP_005821135/EKX34155</t>
  </si>
  <si>
    <t>gi|66807185|ref|XP_637315.1|ubiquitin-protein ligase  domain-containing protein [Dictyostelium discoideum AX4]/gi|60465735|gb|EAL63812.1|ubiquitin-protein ligase  domain-containing protein [Dictyostelium discoideum AX4]</t>
  </si>
  <si>
    <t>Dictyostelium discoideum AX4</t>
  </si>
  <si>
    <t>TRIUR3_15663;11439680;AXG93_3911s1340;DLAC_07368;DDB0187369;UPL3-1;EMIHUDRAFT_448328;CAOG_001239;F775_26384;DLAC_07368;UPL3-2;GUITHDRAFT_90563;11439680;KFL_009650030;DDB0187369;DDB0187369;UPL3-1;EMIHUDRAFT_448328;11439680;DICPUDRAFT_57189;GSCOC_T00014106001;F775_26384;Ctob_001456;UPL3-1;KFL_009650030;F775_26384;DFA_11466;DDB0187369;11439680;11439680;MICPUN_83330;DFA_11466;DICPUDRAFT_57189;GUITHDRAFT_90563;TRIUR3_15663;AXG93_3911s1340;UPL3-2;CAOG_001239;DICPUDRAFT_57189;UPL3-2;GUITHDRAFT_90563;TRIUR3_15663;DLAC_07368;KFL_009650030;GSCOC_T00014106001;EMIHUDRAFT_448328;CAOG_001239;DICPUDRAFT_57189;KFL_009650030;11439680;MICPUN_83330;DFA_11466;DDB0187369;F775_26384;11439680;MICPUN_83330;TRIUR3_15663;AXG93_3911s1340;UPL3-2;GSCOC_T00014106001;DFA_11466;DLAC_07368;DICPUDRAFT_57189;UPL3-1</t>
  </si>
  <si>
    <t>GO:0061630-IBA;GO:0005737-IBA;GO:0042023-IEA;GO:0016740-IEA;GO:0010091-IEA;GO:0016874-IEA;GO:0016567-IEA;GO:0004842-IEA;GO:0005886-IEA</t>
  </si>
  <si>
    <t>ubiquitin protein ligase activity-IBA;cytoplasm-IBA;DNA endoreduplication-IEA;transferase activity-IEA;trichome branching-IEA;ligase activity-IEA;protein ubiquitination-IEA;ubiquitin-protein transferase activity-IEA;plasma membrane-IEA</t>
  </si>
  <si>
    <t>Molecular Function-IBA;Cellular Component-IBA;Biological Process-IEA;Molecular Function-IEA;Biological Process-IEA;Molecular Function-IEA;Biological Process-IEA;Molecular Function-IEA;Cellular Component-IEA</t>
  </si>
  <si>
    <t>GO:0005737;GO:0009987;GO:0061630</t>
  </si>
  <si>
    <t>cytoplasm;cellular process;ubiquitin protein ligase activity</t>
  </si>
  <si>
    <t>Cellular Component;Biological Process;Molecular Function</t>
  </si>
  <si>
    <t>IPR011989;noIPR;noIPR;noIPR;noIPR;noIPR;noIPR;noIPR;noIPR;noIPR;noIPR;IPR035983;IPR016024</t>
  </si>
  <si>
    <t>HOMOLOGOUS_SUPERFAMILY;HOMOLOGOUS_SUPERFAMILY;HOMOLOGOUS_SUPERFAMILY;HOMOLOGOUS_SUPERFAMILY;HOMOLOGOUS_SUPERFAMILY;HOMOLOGOUS_SUPERFAMILY;HOMOLOGOUS_SUPERFAMILY;HOMOLOGOUS_SUPERFAMILY;HOMOLOGOUS_SUPERFAMILY;HOMOLOGOUS_SUPERFAMILY;HOMOLOGOUS_SUPERFAMILY;HOMOLOGOUS_SUPERFAMILY;HOMOLOGOUS_SUPERFAMILY</t>
  </si>
  <si>
    <t>Armadillo-like helical;Armadillo-like helical;Armadillo-like helical;Armadillo-like helical;Armadillo-like helical;Armadillo-like helical;Armadillo-like helical;Armadillo-like helical;Armadillo-like helical;Armadillo-like helical;Armadillo-like helical;HECT, E3 ligase catalytic domain;Armadillo-type fold</t>
  </si>
  <si>
    <t>G3DSA:1.25.10.10 (GENE3D);G3DSA:3.90.1750.10 (GENE3D);mobidb-lite (MOBIDB_LITE);mobidb-lite (MOBIDB_LITE);mobidb-lite (MOBIDB_LITE);mobidb-lite (MOBIDB_LITE);PTHR11254 (PANTHER);PTHR11254:SF406 (PANTHER);PTHR11254 (PANTHER);PTHR11254 (PANTHER);PTHR11254:SF406 (PANTHER);SSF56204 (SUPERFAMILY);SSF48371 (SUPERFAMILY)</t>
  </si>
  <si>
    <t>;;;;;;;;;;;GO:0004842;GO:0005488</t>
  </si>
  <si>
    <t>;;;;;;;;;;;ubiquitin-protein transferase activity;binding</t>
  </si>
  <si>
    <t>;;;;;;;;;;;Molecular Function;Molecular Function</t>
  </si>
  <si>
    <t>EG_transcript_44550</t>
  </si>
  <si>
    <t>S-adenosyl-L-methionine-dependent methyltransferase;S-adenosyl-L-methionine-dependent methyltransferase</t>
  </si>
  <si>
    <t>EG_transcript_44622</t>
  </si>
  <si>
    <t>hypothetical protein M569_16518</t>
  </si>
  <si>
    <t>gi|527184350|gb|EPS58297.1|hypothetical protein M569_16518 [Genlisea aurea]</t>
  </si>
  <si>
    <t>EPS58297</t>
  </si>
  <si>
    <t>EG_transcript_44639</t>
  </si>
  <si>
    <t>myosin heavy chain</t>
  </si>
  <si>
    <t>gi|955166529|emb|CUG90281.1|myosin heavy chain, putative, partial [Bodo saltans];gi|955178179|emb|CUF67578.1|myosin heavy chain MYA2, putative [Bodo saltans];gi|686636469|ref|XP_009310680.1|putative myosin heavy chain [Trypanosoma grayi]/gi|657140757|gb|KEG11089.1|putative myosin heavy chain [Trypanosoma grayi];gi|1177795406|gb|ORC90398.1|putative myosin heavy chain [Trypanosoma theileri];gi|71416062|ref|XP_810075.1|myosin heavy chain [Trypanosoma cruzi strain CL Brener]/gi|70874555|gb|EAN88224.1|myosin heavy chain, putative [Trypanosoma cruzi];gi|557865064|gb|ESS68306.1|myosin heavy chain [Trypanosoma cruzi Dm28c];gi|407849430|gb|EKG04171.1|myosin heavy chain, putative [Trypanosoma cruzi];gi|71421685|ref|XP_811869.1|myosin heavy chain [Trypanosoma cruzi strain CL Brener]/gi|70876581|gb|EAN90018.1|myosin heavy chain, putative [Trypanosoma cruzi];gi|955176917|emb|CUG03397.1|myosin heavy chain, putative [Bodo saltans];gi|955170341|emb|CUG87167.1|myosin heavy chain mya2-related protein, putative [Bodo saltans];gi|1177791262|gb|ORC86402.1|putative myosin heavy chain [Trypanosoma theileri];gi|407396195|gb|EKF27391.1|myosin heavy chain, putative [Trypanosoma cruzi marinkellei];gi|1177798399|gb|ORC93297.1|putative myosin heavy chain MYA2-related [Trypanosoma theileri];gi|219129131|ref|XP_002184750.1|predicted protein [Phaeodactylum tricornutum CCAP 1055/1]/gi|217403859|gb|EEC43809.1|predicted protein, partial [Phaeodactylum tricornutum CCAP 1055/1];gi|290997997|ref|XP_002681567.1|myosin [Naegleria gruberi] [Naegleria gruberi strain NEG-M]/gi|284095192|gb|EFC48823.1|myosin [Naegleria gruberi];gi|686633657|ref|XP_009309274.1|myosin heavy chain MYA2-related [Trypanosoma grayi]/gi|657142598|gb|KEG12483.1|myosin heavy chain MYA2-related [Trypanosoma grayi];gi|976906931|gb|KVH94329.1|AAA+ ATPase domain-containing protein [Cynara cardunculus var. scolymus];gi|554948328|gb|ESL11997.1|myosin heavy chain [Trypanosoma rangeli SC58];gi|407410021|gb|EKF32619.1|myosin heavy chain, putative [Trypanosoma cruzi marinkellei];gi|754348972|ref|XP_004346998.2|myosin-VIIa [Capsaspora owczarzaki ATCC 30864]/gi|765554093|gb|KJE94714.1|myosin-VIIa [Capsaspora owczarzaki ATCC 30864]</t>
  </si>
  <si>
    <t>Bodo saltans;Bodo saltans;Trypanosoma grayi/Trypanosoma grayi;Trypanosoma theileri;Trypanosoma cruzi strain CL Brener/Trypanosoma cruzi;Trypanosoma cruzi Dm28c;Trypanosoma cruzi;Trypanosoma cruzi strain CL Brener/Trypanosoma cruzi;Bodo saltans;Bodo saltans;Trypanosoma theileri;Trypanosoma cruzi marinkellei;Trypanosoma theileri;Phaeodactylum tricornutum CCAP 1055/1/Phaeodactylum tricornutum CCAP 1055/1;Naegleria gruberi strain NEG-M/Naegleria gruberi;Trypanosoma grayi/Trypanosoma grayi;Cynara cardunculus var. scolymus;Trypanosoma rangeli SC58;Trypanosoma cruzi marinkellei;Capsaspora owczarzaki ATCC 30864/Capsaspora owczarzaki ATCC 30864</t>
  </si>
  <si>
    <t>2.5E-25;9.3E-24;1.1E-23;3.7E-23;1.5E-22;1.9E-22;2.0E-22;3.6E-22;1.5E-21;2.6E-21;3.2E-21;4.1E-21;4.4E-21;5.6E-21;9.2E-21;9.2E-21;1.9E-20;2.1E-20;2.5E-20;3.2E-20</t>
  </si>
  <si>
    <t>CUG90281;CUF67578;XP_009310680/KEG11089;ORC90398;XP_810075/EAN88224;ESS68306;EKG04171;XP_811869/EAN90018;CUG03397;CUG87167;ORC86402;EKF27391;ORC93297;XP_002184750/EEC43809;EFC48823/XP_002681567;XP_009309274/KEG12483;KVH94329;ESL11997;EKF32619;XP_004346998/KJE94714</t>
  </si>
  <si>
    <t>gi|955166529|emb|CUG90281.1|myosin heavy chain, putative, partial [Bodo saltans]</t>
  </si>
  <si>
    <t>TM35_000011740;MOQ_003528;BSAL_64760;Tc00.1047053503847.20;BSAL_08970;Tc00.1047053503847.20;CAOG_005313;MOQ_008887;NAEGRDRAFT_62844;MOQ_008887;BSAL_64760;Ccrd_003616;TM35_000281180;myoA2;TM35_000081960;TCDM_02877;Ccrd_003616;TCDM_02877;Tc00.1047053504103.30;NAEGRDRAFT_62844;Ccrd_003616;TRSC58_00243;BSAL_25900;TCDM_02877;CAOG_005313;BSAL_08970;BSAL_70125;MOQ_003528;BSAL_64760;TM35_000281180;Tc00.1047053504103.30;BSAL_08970;BSAL_70125;myoA2;TM35_000081960;TCDM_02877;NAEGRDRAFT_62844;CAOG_005313;TM35_000081960;Tc00.1047053503847.20;MOQ_008887;NAEGRDRAFT_62844;myoA2;TRSC58_00243;TM35_000281180;myoA2;Tc00.1047053504103.30;TM35_000011740;BSAL_64760;BSAL_70125;Ccrd_003616;BSAL_25900;CAOG_005313;TM35_000081960;BSAL_70125;BSAL_08970;TM35_000281180;BSAL_25900;BSAL_25900;MOQ_008887;TM35_000011740;Ccrd_003616;TM35_000011740;CAOG_005313;TRSC58_00243;CAOG_005313;MOQ_003528;Tc00.1047053504103.30;BSAL_70125;MOQ_008887;Tc00.1047053504103.30;TM35_000281180;CAOG_005313;BSAL_25900;myoA2;TCDM_02877;myoA2;TRSC58_00243;MOQ_003528;Tc00.1047053503847.20;BSAL_08970;TM35_000081960;Tc00.1047053503847.20;MOQ_008887;Tc00.1047053504103.30;BSAL_64760;TRSC58_00243;BSAL_08970;TM35_000011740;MOQ_003528;NAEGRDRAFT_62844;CAOG_005313;TM35_000281180;NAEGRDRAFT_62844;MOQ_008887;MOQ_003528;Ccrd_003616;TCDM_02877;Ccrd_003616;CAOG_005313;TM35_000011740;TRSC58_00243;BSAL_64760;BSAL_64760;Tc00.1047053503847.20;BSAL_70125;BSAL_25900;Tc00.1047053504103.30;MOQ_003528;Tc00.1047053503847.20;TRSC58_00243;NAEGRDRAFT_62844;BSAL_25900;BSAL_25900;BSAL_64760;TRSC58_00243;TM35_000081960;myoA2;TM35_000011740;Tc00.1047053504103.30;TM35_000281180;MOQ_003528;TCDM_02877;BSAL_70125;TM35_000081960;Tc00.1047053503847.20;Ccrd_003616;MOQ_008887;TM35_000081960;BSAL_70125;TM35_000281180;TM35_000011740;Ccrd_003616;myoA2;CAOG_005313;NAEGRDRAFT_62844;TCDM_02877;BSAL_08970;BSAL_08970</t>
  </si>
  <si>
    <t>GO:0016459-IEA;GO:0005856-IEA;GO:0003777-IEA;GO:0000166-IEA;GO:0003779-IEA;GO:0046872-IEA;GO:0008017-IEA;GO:0007015-IEA;GO:0003774-IEA;GO:0005524-IEA;GO:0007018-IEA</t>
  </si>
  <si>
    <t>myosin complex-IEA;cytoskeleton-IEA;microtubule motor activity-IEA;nucleotide binding-IEA;actin binding-IEA;metal ion binding-IEA;microtubule binding-IEA;actin filament organization-IEA;motor activity-IEA;ATP binding-IEA;microtubule-based movement-IEA</t>
  </si>
  <si>
    <t>Cellular Component-IEA;Cellular Component-IEA;Molecular Function-IEA;Molecular Function-IEA;Molecular Function-IEA;Molecular Function-IEA;Molecular Function-IEA;Biological Process-IEA;Molecular Function-IEA;Molecular Function-IEA;Biological Process-IEA</t>
  </si>
  <si>
    <t>noIPR;IPR001609;IPR036961;noIPR;noIPR;IPR001609;IPR027417</t>
  </si>
  <si>
    <t>DOMAIN;DOMAIN;HOMOLOGOUS_SUPERFAMILY;HOMOLOGOUS_SUPERFAMILY;HOMOLOGOUS_SUPERFAMILY;DOMAIN;HOMOLOGOUS_SUPERFAMILY</t>
  </si>
  <si>
    <t>EGF-like domain;Myosin head, motor domain;Kinesin motor domain superfamily;Kinesin motor domain superfamily;Kinesin motor domain superfamily;Myosin head, motor domain;P-loop containing nucleoside triphosphate hydrolase</t>
  </si>
  <si>
    <t>G3DSA:3.30.70.3240 (GENE3D);PF00063 (PFAM);G3DSA:3.40.850.10 (GENE3D);PTHR13140 (PANTHER);PTHR13140:SF668 (PANTHER);PS51456 (PROSITE_PROFILES);SSF52540 (SUPERFAMILY)</t>
  </si>
  <si>
    <t>;GO:0003774/GO:0005524/GO:0016459;GO:0007018/GO:0005524/GO:0008017/GO:0003777;;;GO:0003774/GO:0005524/GO:0016459;</t>
  </si>
  <si>
    <t>;motor activity/ATP binding/myosin complex;microtubule-based movement/ATP binding/microtubule binding/microtubule motor activity;;;motor activity/ATP binding/myosin complex;</t>
  </si>
  <si>
    <t>;Molecular Function/Molecular Function/Cellular Component;Biological Process/Molecular Function/Molecular Function/Molecular Function;;;Molecular Function/Molecular Function/Cellular Component;</t>
  </si>
  <si>
    <t>EG_transcript_44643</t>
  </si>
  <si>
    <t>EG_transcript_44682</t>
  </si>
  <si>
    <t>mediator of RNA polymerase II transcription subunit 36a</t>
  </si>
  <si>
    <t>gi|4240554|gb|AAD13616.1|fibrillarin [Euglena gracilis]/gi|63146635|gb|AAY34144.1|fibrillarin [Euglena gracilis];gi|473947937|gb|EMS50585.1|rRNA 2'-O-methyltransferase fibrillarin 2 [Triticum urartu];gi|388505732|gb|AFK40932.1|unknown [Lotus japonicus];gi|922352715|ref|XP_013452174.1|mediator of RNA polymerase II transcription subunit 36a [Medicago truncatula]/gi|657382283|gb|KEH26202.1|mediator of RNA polymerase II transcription subunit 36a [Medicago truncatula];gi|729762659|ref|XP_010578320.1|PREDICTED: rRNA 2'-O-methyltransferase fibrillarin, partial [Haliaeetus leucocephalus];gi|701310365|ref|XP_010016160.1|PREDICTED: rRNA 2'-O-methyltransferase fibrillarin, partial [Nestor notabilis];gi|223547575|gb|EEF49070.1|fibrillarin, putative [Ricinus communis];gi|677463219|gb|KFQ52633.1|rRNA 2'-O-methyltransferase fibrillarin, partial [Nestor notabilis];gi|1035900749|gb|OAY30349.1|hypothetical protein MANES_14G023700 [Manihot esculenta];gi|1109206997|ref|XP_019177933.1|PREDICTED: mediator of RNA polymerase II transcription subunit 36a [Ipomoea nil];gi|1009109124|ref|XP_015888463.1|PREDICTED: probable mediator of RNA polymerase II transcription subunit 36b [Ziziphus jujuba];gi|743857368|ref|XP_011030166.1|PREDICTED: probable mediator of RNA polymerase II transcription subunit 36b isoform X3 [Populus euphratica];gi|1137226825|gb|OMO91073.1|Fibrillarin [Corchorus capsularis];gi|585160691|ref|XP_006732575.1|PREDICTED: rRNA 2'-O-methyltransferase fibrillarin-like [Leptonychotes weddellii];gi|922352713|ref|XP_013452173.1|mediator of RNA polymerase II transcription subunit 36a [Medicago truncatula]/gi|657382282|gb|KEH26201.1|mediator of RNA polymerase II transcription subunit 36a [Medicago truncatula];gi|1150678851|ref|XP_020246022.1|mediator of RNA polymerase II transcription subunit 36a-like [Asparagus officinalis];gi|922352711|ref|XP_013452172.1|mediator of RNA polymerase II transcription subunit 36a [Medicago truncatula]/gi|657382281|gb|KEH26200.1|mediator of RNA polymerase II transcription subunit 36a [Medicago truncatula];gi|743857371|ref|XP_011030167.1|PREDICTED: probable mediator of RNA polymerase II transcription subunit 36b isoform X4 [Populus euphratica];gi|743857361|ref|XP_011030164.1|PREDICTED: mediator of RNA polymerase II transcription subunit 36a-like isoform X1 [Populus euphratica];gi|566198207|ref|XP_002318803.2|hypothetical protein POPTR_0012s12860g [Populus trichocarpa]/gi|550327006|gb|EEE97023.2|hypothetical protein POPTR_0012s12860g [Populus trichocarpa]</t>
  </si>
  <si>
    <t>Euglena gracilis/Euglena gracilis;Triticum urartu;Lotus japonicus;Medicago truncatula/Medicago truncatula;Haliaeetus leucocephalus;Nestor notabilis;Ricinus communis;Nestor notabilis;Manihot esculenta;Ipomoea nil;Ziziphus jujuba;Populus euphratica;Corchorus capsularis;Leptonychotes weddellii;Medicago truncatula/Medicago truncatula;Asparagus officinalis;Medicago truncatula/Medicago truncatula;Populus euphratica;Populus euphratica;Populus trichocarpa/Populus trichocarpa</t>
  </si>
  <si>
    <t>3.6E-20;8.5E-17;9.4E-17;1.1E-16;1.1E-16;1.1E-16;1.1E-16;1.1E-16;1.1E-16;1.2E-16;1.2E-16;1.3E-16;1.5E-16;1.5E-16;1.5E-16;1.6E-16;1.6E-16;1.7E-16;1.8E-16;1.9E-16</t>
  </si>
  <si>
    <t>AAD13616/AAY34144;EMS50585;AFK40932;XP_013452174/KEH26202;XP_010578320;XP_010016160;EEF49070;KFQ52633;OAY30349;XP_019177933;XP_015888463;XP_011030166;OMO91073;XP_006732575;KEH26201/XP_013452173;XP_020246022;KEH26200/XP_013452172;XP_011030167;XP_011030164;EEE97023/XP_002318803</t>
  </si>
  <si>
    <t>gi|63146635|gb|AAY34144.1|fibrillarin [Euglena gracilis]/gi|4240554|gb|AAD13616.1|fibrillarin [Euglena gracilis]</t>
  </si>
  <si>
    <t>Nop1p;25496400;I3SKZ0;TRIUR3_03711;25496400;N333_06062;CCACVL1_07224;N333_06062;MANES_14G023700;POPTR_0012s12860g;POPTR_0012s12860g;MANES_14G023700;POPTR_0012s12860g;Nop1p;I3SKZ0;25496400;Nop1p;POPTR_0012s12860g;I3SKZ0;POPTR_0012s12860g;TRIUR3_03711;25496400;RCOM_1582870;RCOM_1582870;RCOM_1582870;MANES_14G023700;25496400;25496400;CCACVL1_07224;N333_06062;POPTR_0012s12860g;POPTR_0012s12860g;POPTR_0012s12860g;N333_06062;RCOM_1582870;25496400;POPTR_0012s12860g;TRIUR3_03711;CCACVL1_07224;POPTR_0012s12860g;TRIUR3_03711;CCACVL1_07224;MANES_14G023700;TRIUR3_03711;POPTR_0012s12860g;Nop1p;25496400;N333_06062;POPTR_0012s12860g;RCOM_1582870;I3SKZ0</t>
  </si>
  <si>
    <t>GO:0003723-IEA;GO:0003723-IBA;GO:0000494-IBA;GO:0008649-IBA;GO:1990258-IBA;GO:0031428-IBA;GO:1990259-IBA;GO:0016740-IEA;GO:0031167-IBA;GO:0032259-IEA;GO:0032040-IBA;GO:0015030-IBA;GO:0006364-IEA;GO:0008168-IEA</t>
  </si>
  <si>
    <t>RNA binding-IEA;RNA binding-IBA;box C/D snoRNA 3'-end processing-IBA;rRNA methyltransferase activity-IBA;histone glutamine methylation-IBA;box C/D snoRNP complex-IBA;histone-glutamine methyltransferase activity-IBA;transferase activity-IEA;rRNA methylation-IBA;methylation-IEA;small-subunit processome-IBA;Cajal body-IBA;rRNA processing-IEA;methyltransferase activity-IEA</t>
  </si>
  <si>
    <t>Molecular Function-IEA;Molecular Function-IBA;Biological Process-IBA;Molecular Function-IBA;Biological Process-IBA;Cellular Component-IBA;Molecular Function-IBA;Molecular Function-IEA;Biological Process-IBA;Biological Process-IEA;Cellular Component-IBA;Cellular Component-IBA;Biological Process-IEA;Molecular Function-IEA</t>
  </si>
  <si>
    <t>GO:0000494;GO:0003723;GO:0008649;GO:0015030;GO:0031167;GO:0031428;GO:0032040;GO:1990258;GO:1990259</t>
  </si>
  <si>
    <t>box C/D snoRNA 3'-end processing;RNA binding;rRNA methyltransferase activity;Cajal body;rRNA methylation;box C/D snoRNP complex;small-subunit processome;histone glutamine methylation;histone-glutamine methyltransferase activity</t>
  </si>
  <si>
    <t>Biological Process;Molecular Function;Molecular Function;Cellular Component;Biological Process;Cellular Component;Cellular Component;Biological Process;Molecular Function</t>
  </si>
  <si>
    <t>IPR000692;IPR000692;noIPR;noIPR;noIPR;IPR029063</t>
  </si>
  <si>
    <t>Fibrillarin;Fibrillarin;Fibrillarin;Fibrillarin;Fibrillarin;S-adenosyl-L-methionine-dependent methyltransferase</t>
  </si>
  <si>
    <t>PR00052 (PRINTS);PF01269 (PFAM);G3DSA:3.40.50.150 (GENE3D);PTHR10335 (PANTHER);PTHR10335:SF4 (PANTHER);SSF53335 (SUPERFAMILY)</t>
  </si>
  <si>
    <t>GO:0006364/GO:0008168/GO:0003723;GO:0006364/GO:0008168/GO:0003723;;;;</t>
  </si>
  <si>
    <t>rRNA processing/methyltransferase activity/RNA binding;rRNA processing/methyltransferase activity/RNA binding;;;;</t>
  </si>
  <si>
    <t>Biological Process/Molecular Function/Molecular Function;Biological Process/Molecular Function/Molecular Function;;;;</t>
  </si>
  <si>
    <t>EG_transcript_44702</t>
  </si>
  <si>
    <t>hypothetical protein M569_14023</t>
  </si>
  <si>
    <t>gi|527188902|gb|EPS60778.1|hypothetical protein M569_14023 [Genlisea aurea]</t>
  </si>
  <si>
    <t>EPS60778</t>
  </si>
  <si>
    <t>EG_transcript_44761</t>
  </si>
  <si>
    <t>EG_transcript_45065</t>
  </si>
  <si>
    <t>EG_transcript_45068</t>
  </si>
  <si>
    <t>EG_transcript_45081</t>
  </si>
  <si>
    <t>IPR003130;IPR020850</t>
  </si>
  <si>
    <t>Dynamin GTPase effector;GTPase effector domain</t>
  </si>
  <si>
    <t>PF02212 (PFAM);PS51388 (PROSITE_PROFILES)</t>
  </si>
  <si>
    <t>GO:0005525/GO:0003924;</t>
  </si>
  <si>
    <t>GTP binding/GTPase activity;</t>
  </si>
  <si>
    <t>Molecular Function/Molecular Function;</t>
  </si>
  <si>
    <t>EG_transcript_45097</t>
  </si>
  <si>
    <t>EG_transcript_45102</t>
  </si>
  <si>
    <t>EG_transcript_45233</t>
  </si>
  <si>
    <t>EG_transcript_45239</t>
  </si>
  <si>
    <t>Transposon Tf2-6 poly</t>
  </si>
  <si>
    <t>gi|527197770|gb|EPS66158.1|hypothetical protein M569_08619 [Genlisea aurea];gi|1005483863|ref|XP_015778588.1|PREDICTED: uncharacterized protein LOC107356494 [Acropora digitifera];gi|999972392|gb|KXJ11566.1|hypothetical protein AC249_AIPGENE23588 [Exaiptasia pallida];gi|999988818|gb|KXJ27886.1|Transposon Tf2-6 polyprotein [Exaiptasia pallida];gi|1005491714|ref|XP_015748529.1|PREDICTED: uncharacterized protein LOC107328302 [Acropora digitifera];gi|1005425291|ref|XP_015780180.1|PREDICTED: uncharacterized protein LOC107358060 [Acropora digitifera]</t>
  </si>
  <si>
    <t>Genlisea aurea;Acropora digitifera;Exaiptasia pallida;Exaiptasia pallida;Acropora digitifera;Acropora digitifera</t>
  </si>
  <si>
    <t>1.2E-13;2.4E-13;1.1E-12;5.2E-11;6.5E-11;7.8E-11</t>
  </si>
  <si>
    <t>EPS66158;XP_015778588;KXJ11566;KXJ27886;XP_015748529;XP_015780180</t>
  </si>
  <si>
    <t>gi|527197770|gb|EPS66158.1|hypothetical protein M569_08619 [Genlisea aurea]</t>
  </si>
  <si>
    <t>M569_08619;M569_08619</t>
  </si>
  <si>
    <t>GO:0004190-IEA;GO:0006508-IEA</t>
  </si>
  <si>
    <t>aspartic-type endopeptidase activity-IEA;proteolysis-IEA</t>
  </si>
  <si>
    <t>EG_transcript_45285</t>
  </si>
  <si>
    <t>EG_transcript_45289</t>
  </si>
  <si>
    <t>EG_transcript_45305</t>
  </si>
  <si>
    <t>EG_transcript_4532</t>
  </si>
  <si>
    <t>3-isopropylmalate dehydratase</t>
  </si>
  <si>
    <t>gi|551672481|ref|XP_005838997.1|Isopropylmalate dehydratase [Guillardia theta CCMP2712]/gi|428183158|gb|EKX52017.1|Isopropylmalate dehydratase [Guillardia theta CCMP2712];gi|255071255|ref|XP_002507709.1|predicted protein [Micromonas commoda] [Micromonas sp. RCC299]/gi|226522984|gb|ACO68967.1|predicted protein [Micromonas commoda] [Micromonas sp. RCC299];gi|1199287752|gb|OUS42900.1|aconitase family-domain-containing protein [Ostreococcus tauri];gi|693500764|emb|CEF97137.1|3-isopropylmalate dehydratase, small subunit [Ostreococcus tauri];gi|303274228|ref|XP_003056436.1|predicted protein [Micromonas pusilla CCMP1545]/gi|226462520|gb|EEH59812.1|predicted protein [Micromonas pusilla CCMP1545];gi|145340568|ref|XP_001415394.1|predicted protein [Ostreococcus lucimarinus CCE9901]/gi|144575617|gb|ABO93686.1|predicted protein [Ostreococcus lucimarinus CCE9901];gi|612400008|ref|XP_007515523.1|isopropylmalate isomerase large subunit [Bathycoccus prasinos]/gi|412993891|emb|CCO14402.1|isopropylmalate isomerase large subunit [Bathycoccus prasinos];gi|1036739541|ref|XP_017123110.1|PREDICTED: LOW QUALITY PROTEIN: 3-isopropylmalate dehydratase large subunit-like [Drosophila elegans];gi|511006429|gb|EPB87740.1|3-isopropylmalate dehydratase [Mucor circinelloides f. circinelloides 1006PhL];gi|1036688096|ref|XP_017043642.1|PREDICTED: LOW QUALITY PROTEIN: 3-isopropylmalate dehydratase large subunit-like, partial [Drosophila ficusphila];gi|1036921341|ref|XP_017118470.1|PREDICTED: LOW QUALITY PROTEIN: 3-isopropylmalate dehydratase large subunit-like [Drosophila elegans];gi|1043284663|gb|OBZ71908.1|3-isopropylmalate dehydratase [Grifola frondosa];gi|646308039|gb|KDQ29183.1|hypothetical protein PLEOSDRAFT_1063965 [Pleurotus ostreatus PC15];gi|751675415|gb|KIM25603.1|hypothetical protein M408DRAFT_74009 [Serendipita vermifera MAFF 305830];gi|219111101|ref|XP_002177302.1|predicted protein [Phaeodactylum tricornutum CCAP 1055/1]/gi|217411837|gb|EEC51765.1|predicted protein [Phaeodactylum tricornutum CCAP 1055/1];gi|1023215994|gb|KZT13140.1|hypothetical protein LAESUDRAFT_719459 [Laetiporus sulphureus 93-53];gi|1072237356|gb|OEU22083.1|3-isopropylmalate dehydratase [Fragilariopsis cylindrus CCMP1102];gi|1024112891|gb|KZW04048.1|hypothetical protein EXIGLDRAFT_12850 [Exidia glandulosa HHB12029];gi|443899017|dbj|GAC76350.1|3-isopropylmalate dehydratase [Moesziomyces antarcticus T-34];gi|799249273|gb|KJZ77973.1|3-isopropylmalate dehydratase [Hirsutella minnesotensis 3608]</t>
  </si>
  <si>
    <t>Guillardia theta CCMP2712/Guillardia theta CCMP2712;Micromonas sp. RCC299/Micromonas sp. RCC299;Ostreococcus tauri;Ostreococcus tauri;Micromonas pusilla CCMP1545/Micromonas pusilla CCMP1545;Ostreococcus lucimarinus CCE9901/Ostreococcus lucimarinus CCE9901;Bathycoccus prasinos/Bathycoccus prasinos;Drosophila elegans;Mucor circinelloides f. circinelloides 1006PhL;Drosophila ficusphila;Drosophila elegans;Grifola frondosa;Pleurotus ostreatus PC15;Serendipita vermifera MAFF 305830;Phaeodactylum tricornutum CCAP 1055/1/Phaeodactylum tricornutum CCAP 1055/1;Laetiporus sulphureus 93-53;Fragilariopsis cylindrus CCMP1102;Exidia glandulosa HHB12029;Moesziomyces antarcticus T-34;Hirsutella minnesotensis 3608</t>
  </si>
  <si>
    <t>XP_005838997/EKX52017;XP_002507709/ACO68967;OUS42900;CEF97137;EEH59812/XP_003056436;ABO93686/XP_001415394;XP_007515523/CCO14402;XP_017123110;EPB87740;XP_017043642;XP_017118470;OBZ71908;KDQ29183;KIM25603;EEC51765/XP_002177302;KZT13140;OEU22083;KZW04048;GAC76350;KJZ77973</t>
  </si>
  <si>
    <t>gi|428183158|gb|EKX52017.1|Isopropylmalate dehydratase [Guillardia theta CCMP2712]/gi|551672481|ref|XP_005838997.1|Isopropylmalate dehydratase [Guillardia theta CCMP2712]</t>
  </si>
  <si>
    <t>IPMI;OSTLU_28677;GUITHDRAFT_92507;PANT_20c00072;BE221DRAFT_187642;MICPUN_96879;Bathy01g00570;PANT_20c00072;MICPUN_96879;PHATRDRAFT_24772;PLEOSDRAFT_1063965;MICPUN_96879;Bathy01g00570;BE221DRAFT_187642;GUITHDRAFT_92507;HMPREF1544_05400;LOC108089759;GUITHDRAFT_92507;HMPREF1544_05400;HMPREF1544_05400;OSTLU_28677;PLEOSDRAFT_1063965;LAESUDRAFT_719459;OSTLU_28677;LOC108089759;Bathy01g00570;MICPUCDRAFT_31575;PANT_20c00072;PHATRDRAFT_24772;IPMI;OT_ostta03g02820;PHATRDRAFT_24772;BE221DRAFT_187642;MICPUCDRAFT_31575;LAESUDRAFT_719459;MICPUN_96879;Bathy01g00570;PLEOSDRAFT_1063965;GUITHDRAFT_92507;PHATRDRAFT_24772;HMPREF1544_05400;HMPREF1544_05400;OSTLU_28677;OT_ostta03g02820;PLEOSDRAFT_1063965;MICPUCDRAFT_31575;HMPREF1544_05400;LAESUDRAFT_719459;IPMI;IPMI;OT_ostta03g02820;LOC108089759;LAESUDRAFT_719459;LOC108089759;BE221DRAFT_187642;HMPREF1544_05400;LAESUDRAFT_719459;PANT_20c00072;MICPUCDRAFT_31575;LAESUDRAFT_719459;LOC108089759;PHATRDRAFT_24772;LAESUDRAFT_719459;OT_ostta03g02820;IPMI;PLEOSDRAFT_1063965;Bathy01g00570;LAESUDRAFT_719459;BE221DRAFT_187642;MICPUCDRAFT_31575;PANT_20c00072;MICPUN_96879;OSTLU_28677;Bathy01g00570;OT_ostta03g02820;GUITHDRAFT_92507;HMPREF1544_05400</t>
  </si>
  <si>
    <t>GO:0008152-IEA;GO:0009098-IEA;GO:0016829-IEA;GO:0051539-IEA;GO:0008652-IEA;GO:0003861-IEA;GO:0009082-IEA;GO:0016853-IEA;GO:0009316-IEA</t>
  </si>
  <si>
    <t>metabolic process-IEA;leucine biosynthetic process-IEA;lyase activity-IEA;4 iron, 4 sulfur cluster binding-IEA;cellular amino acid biosynthetic process-IEA;3-isopropylmalate dehydratase activity-IEA;branched-chain amino acid biosynthetic process-IEA;isomerase activity-IEA;3-isopropylmalate dehydratase complex-IEA</t>
  </si>
  <si>
    <t>Biological Process-IEA;Biological Process-IEA;Molecular Function-IEA;Molecular Function-IEA;Biological Process-IEA;Molecular Function-IEA;Biological Process-IEA;Molecular Function-IEA;Cellular Component-IEA</t>
  </si>
  <si>
    <t>GO:0003861;GO:0009098;GO:0009316;GO:0051539</t>
  </si>
  <si>
    <t>3-isopropylmalate dehydratase activity;leucine biosynthetic process;3-isopropylmalate dehydratase complex;4 iron, 4 sulfur cluster binding</t>
  </si>
  <si>
    <t>EC:4.2.1.33</t>
  </si>
  <si>
    <t>IPR001030;IPR004430;IPR004431;IPR015928;IPR000573;noIPR;IPR001030;IPR015931;noIPR;noIPR;noIPR;IPR004430;IPR004431;IPR033941;IPR033940;IPR036008;noIPR</t>
  </si>
  <si>
    <t>DOMAIN;FAMILY;FAMILY;HOMOLOGOUS_SUPERFAMILY;DOMAIN;DOMAIN;DOMAIN;HOMOLOGOUS_SUPERFAMILY;HOMOLOGOUS_SUPERFAMILY;HOMOLOGOUS_SUPERFAMILY;HOMOLOGOUS_SUPERFAMILY;FAMILY;FAMILY;DOMAIN;DOMAIN;HOMOLOGOUS_SUPERFAMILY;HOMOLOGOUS_SUPERFAMILY</t>
  </si>
  <si>
    <t>Aconitase/3-isopropylmalate dehydratase large subunit, alpha/beta/alpha domain;3-isopropylmalate dehydratase, large subunit;3-isopropylmalate dehydratase, small subunit;Aconitase/3-isopropylmalate dehydratase, swivel;Aconitase A/isopropylmalate dehydratase small subunit, swivel domain;Aconitase A/isopropylmalate dehydratase small subunit, swivel domain;Aconitase/3-isopropylmalate dehydratase large subunit, alpha/beta/alpha domain;Aconitase/3-isopropylmalate dehydratase large subunit, alpha/beta/alpha, subdomain 1/3;Aconitase/3-isopropylmalate dehydratase large subunit, alpha/beta/alpha, subdomain 1/3;Aconitase/3-isopropylmalate dehydratase large subunit, alpha/beta/alpha, subdomain 1/3;Aconitase/3-isopropylmalate dehydratase large subunit, alpha/beta/alpha, subdomain 1/3;3-isopropylmalate dehydratase, large subunit;3-isopropylmalate dehydratase, small subunit;3-Isopropylmalate dehydratase, catalytic domain;3-isopropylmalate dehydratase, swivel domain;Aconitase, iron-sulfur domain;Aconitase, iron-sulfur domain</t>
  </si>
  <si>
    <t>PR00415 (PRINTS);TIGR00170 (TIGRFAM);TIGR00171 (TIGRFAM);G3DSA:3.20.19.10 (GENE3D);PF00694 (PFAM);G3DSA:3.30.499.20 (GENE3D);PF00330 (PFAM);G3DSA:3.30.499.10 (GENE3D);PTHR43822 (PANTHER);PTHR43822:SF3 (PANTHER);PTHR43822:SF3 (PANTHER);MF_01026 (HAMAP);MF_01031 (HAMAP);cd01583 (CDD);cd01577 (CDD);SSF53732 (SUPERFAMILY);SSF52016 (SUPERFAMILY)</t>
  </si>
  <si>
    <t>GO:0008152;GO:0009098/GO:0003861/GO:0051539;GO:0009316/GO:0003861/GO:0009098;;GO:0008152;;GO:0008152;GO:0008152;;;;GO:0009098/GO:0003861/GO:0051539;GO:0009316/GO:0003861/GO:0009098;GO:0003861;;GO:0008152;</t>
  </si>
  <si>
    <t>metabolic process;leucine biosynthetic process/3-isopropylmalate dehydratase activity/4 iron, 4 sulfur cluster binding;3-isopropylmalate dehydratase complex/3-isopropylmalate dehydratase activity/leucine biosynthetic process;;metabolic process;;metabolic process;metabolic process;;;;leucine biosynthetic process/3-isopropylmalate dehydratase activity/4 iron, 4 sulfur cluster binding;3-isopropylmalate dehydratase complex/3-isopropylmalate dehydratase activity/leucine biosynthetic process;3-isopropylmalate dehydratase activity;;metabolic process;</t>
  </si>
  <si>
    <t>Biological Process;Biological Process/Molecular Function/Molecular Function;Cellular Component/Molecular Function/Biological Process;;Biological Process;;Biological Process;Biological Process;;;;Biological Process/Molecular Function/Molecular Function;Cellular Component/Molecular Function/Biological Process;Molecular Function;;Biological Process;</t>
  </si>
  <si>
    <t>EG_transcript_45331</t>
  </si>
  <si>
    <t>EG_transcript_45347</t>
  </si>
  <si>
    <t>EG_transcript_45355</t>
  </si>
  <si>
    <t>elongation factor 1</t>
  </si>
  <si>
    <t>gi|119148|sp|P14963.1|EF1A_EUGGRRecName: Full=Elongation factor 1-alpha Short=EF-1-alpha [Euglena gracilis]/gi|18439|emb|CAA34769.1|unnamed protein product [Euglena gracilis];gi|226347397|gb|ACO50109.1|elongation factor 1 alpha, partial [Euglena longa];gi|728055052|gb|AIY67975.1|elongation factor 1-alpha, partial [Gryllus bimaculatus];gi|257136065|gb|ACV44334.1|elongation factor 1 alpha, partial [Niveaphasma annulata];gi|77744145|gb|ABB02117.1|elongation factor-1 alpha, partial [Maoricicada otagoensis otagoensis]/gi|77744147|gb|ABB02118.1|elongation factor-1 alpha, partial [Maoricicada otagoensis maceweni]/gi|77744151|gb|ABB02120.1|elongation factor-1 alpha, partial [Maoricicada phaeoptera]/gi|77744153|gb|ABB02121.1|elongation factor-1 alpha, partial [Maoricicada nigra frigida]/gi|77744155|gb|ABB02122.1|elongation factor-1 alpha, partial [Maoricicada nigra frigida]/gi|77744159|gb|ABB02124.1|elongation factor-1 alpha, partial [Maoricicada tenuis]/gi|77744161|gb|ABB02125.1|elongation factor-1 alpha, partial [Maoricicada tenuis]/gi|77744163|gb|ABB02126.1|elongation factor-1 alpha, partial [Maoricicada mangu mangu]/gi|77744167|gb|ABB02128.1|elongation factor-1 alpha, partial [Maoricicada mangu mangu]/gi|77744169|gb|ABB02129.1|elongation factor-1 alpha, partial [Maoricicada mangu mangu]/gi|77744171|gb|ABB02130.1|elongation factor-1 alpha, partial [Maoricicada mangu mangu]/gi|77744173|gb|ABB02131.1|elongation factor-1 alpha, partial [Maoricicada mangu multicostata]/gi|77744175|gb|ABB02132.1|elongation factor-1 alpha, partial [Maoricicada mangu multicostata]/gi|77744177|gb|ABB02133.1|elongation factor-1 alpha, partial [Maoricicada mangu gourlayi]/gi|77744179|gb|ABB02134.1|elongation factor-1 alpha, partial [Maoricicada mangu celer]/gi|77744181|gb|ABB02135.1|elongation factor-1 alpha, partial [Maoricicada alticola]/gi|77744185|gb|ABB02137.1|elongation factor-1 alpha, partial [Maoricicada clamitans]/gi|77744187|gb|ABB02138.1|elongation factor-1 alpha, partial [Maoricicada clamitans]/gi|77744189|gb|ABB02139.1|elongation factor-1 alpha, partial [Maoricicada clamitans]/gi|77744193|gb|ABB02141.1|elongation factor-1 alpha, partial [Maoricicada oromelaena]/gi|77744195|gb|ABB02142.1|elongation factor-1 alpha, partial [Maoricicada oromelaena]/gi|77744197|gb|ABB02143.1|elongation factor-1 alpha, partial [Maoricicada oromelaena]/gi|77744199|gb|ABB02144.1|elongation factor-1 alpha, partial [Maoricicada campbelli]/gi|77744201|gb|ABB02145.1|elongation factor-1 alpha, partial [Maoricicada campbelli]/gi|77744203|gb|ABB02146.1|elongation factor-1 alpha, partial [Maoricicada campbelli]/gi|77744205|gb|ABB02147.1|elongation factor-1 alpha, partial [Maoricicada campbelli]/gi|77744207|gb|ABB02148.1|elongation factor-1 alpha, partial [Maoricicada cassiope]/gi|77744209|gb|ABB02149.1|elongation factor-1 alpha, partial [Maoricicada cassiope]/gi|77744215|gb|ABB02152.1|elongation factor-1 alpha, partial [Maoricicada cassiope]/gi|77744217|gb|ABB02153.1|elongation factor-1 alpha, partial [Maoricicada cassiope]/gi|77744221|gb|ABB02155.1|elongation factor-1 alpha, partial [Maoricicada lindsayi]/gi|77744223|gb|ABB02156.1|elongation factor-1 alpha, partial [Maoricicada iolanthe]/gi|77744225|gb|ABB02157.1|elongation factor-1 alpha, partial [Maoricicada hamiltoni]/gi|77744229|gb|ABB02159.1|elongation factor-1 alpha, partial [Rhodopsalta cruentata];gi|257136031|gb|ACV44317.1|elongation factor 1 alpha, partial [Niveaphasma annulata];gi|257136121|gb|ACV44362.1|elongation factor 1 alpha, partial [Niveaphasma annulata];gi|728055090|gb|AIY67994.1|elongation factor 1-alpha, partial [Gryllus sp. JAC-2014];gi|257136035|gb|ACV44319.1|elongation factor 1 alpha, partial [Niveaphasma annulata];gi|257136169|gb|ACV44386.1|elongation factor 1 alpha, partial [Niveaphasma annulata];gi|257136025|gb|ACV44314.1|elongation factor 1 alpha, partial [Niveaphasma annulata]/gi|257136027|gb|ACV44315.1|elongation factor 1 alpha, partial [Niveaphasma annulata]/gi|257136033|gb|ACV44318.1|elongation factor 1 alpha, partial [Niveaphasma annulata]/gi|257136037|gb|ACV44320.1|elongation factor 1 alpha, partial [Niveaphasma annulata]/gi|257136039|gb|ACV44321.1|elongation factor 1 alpha, partial [Niveaphasma annulata]/gi|257136041|gb|ACV44322.1|elongation factor 1 alpha, partial [Niveaphasma annulata]/gi|257136043|gb|ACV44323.1|elongation factor 1 alpha, partial [Niveaphasma annulata]/gi|257136045|gb|ACV44324.1|elongation factor 1 alpha, partial [Niveaphasma annulata]/gi|257136047|gb|ACV44325.1|elongation factor 1 alpha, partial [Niveaphasma annulata]/gi|257136049|gb|ACV44326.1|elongation factor 1 alpha, partial [Niveaphasma annulata]/gi|257136051|gb|ACV44327.1|elongation factor 1 alpha, partial [Niveaphasma annulata]/gi|257136053|gb|ACV44328.1|elongation factor 1 alpha, partial [Niveaphasma annulata]/gi|257136055|gb|ACV44329.1|elongation factor 1 alpha, partial [Niveaphasma annulata]/gi|257136057|gb|ACV44330.1|elongation factor 1 alpha, partial [Niveaphasma annulata]/gi|257136059|gb|ACV44331.1|elongation factor 1 alpha, partial [Niveaphasma annulata]/gi|257136061|gb|ACV44332.1|elongation factor 1 alpha, partial [Niveaphasma annulata]/gi|257136063|gb|ACV44333.1|elongation factor 1 alpha, partial [Niveaphasma annulata]/gi|257136067|gb|ACV44335.1|elongation factor 1 alpha, partial [Niveaphasma annulata]/gi|257136069|gb|ACV44336.1|elongation factor 1 alpha, partial [Niveaphasma annulata]/gi|257136071|gb|ACV44337.1|elongation factor 1 alpha, partial [Niveaphasma annulata]/gi|257136073|gb|ACV44338.1|elongation factor 1 alpha, partial [Niveaphasma annulata]/gi|257136075|gb|ACV44339.1|elongation factor 1 alpha, partial [Niveaphasma annulata]/gi|257136077|gb|ACV44340.1|elongation factor 1 alpha, partial [Niveaphasma annulata]/gi|257136079|gb|ACV44341.1|elongation factor 1 alpha, partial [Niveaphasma annulata]/gi|257136081|gb|ACV44342.1|elongation factor 1 alpha, partial [Niveaphasma annulata]/gi|257136083|gb|ACV44343.1|elongation factor 1 alpha, partial [Niveaphasma annulata]/gi|257136085|gb|ACV44344.1|elongation factor 1 alpha, partial [Niveaphasma annulata]/gi|257136087|gb|ACV44345.1|elongation factor 1 alpha, partial [Niveaphasma annulata]/gi|257136089|gb|ACV44346.1|elongation factor 1 alpha, partial [Niveaphasma annulata]/gi|257136091|gb|ACV44347.1|elongation factor 1 alpha, partial [Niveaphasma annulata]/gi|257136095|gb|ACV44349.1|elongation factor 1 alpha, partial [Niveaphasma annulata]/gi|257136097|gb|ACV44350.1|elongation factor 1 alpha, partial [Niveaphasma annulata]/gi|257136099|gb|ACV44351.1|elongation factor 1 alpha, partial [Niveaphasma annulata]/gi|257136101|gb|ACV44352.1|elongation factor 1 alpha, partial [Niveaphasma annulata]/gi|257136103|gb|ACV44353.1|elongation factor 1 alpha, partial [Niveaphasma annulata]/gi|257136105|gb|ACV44354.1|elongation factor 1 alpha, partial [Niveaphasma annulata]/gi|257136107|gb|ACV44355.1|elongation factor 1 alpha, partial [Niveaphasma annulata]/gi|257136109|gb|ACV44356.1|elongation factor 1 alpha, partial [Niveaphasma annulata]/gi|257136111|gb|ACV44357.1|elongation factor 1 alpha, partial [Niveaphasma annulata]/gi|257136113|gb|ACV44358.1|elongation factor 1 alpha, partial [Niveaphasma annulata]/gi|257136115|gb|ACV44359.1|elongation factor 1 alpha, partial [Niveaphasma annulata]/gi|257136117|gb|ACV44360.1|elongation factor 1 alpha, partial [Niveaphasma annulata]/gi|257136119|gb|ACV44361.1|elongation factor 1 alpha, partial [Niveaphasma annulata]/gi|257136123|gb|ACV44363.1|elongation factor 1 alpha, partial [Niveaphasma annulata]/gi|257136125|gb|ACV44364.1|elongation factor 1 alpha, partial [Niveaphasma annulata]/gi|257136127|gb|ACV44365.1|elongation factor 1 alpha, partial [Niveaphasma annulata]/gi|257136129|gb|ACV44366.1|elongation factor 1 alpha, partial [Niveaphasma annulata]/gi|257136131|gb|ACV44367.1|elongation factor 1 alpha, partial [Niveaphasma annulata]/gi|257136133|gb|ACV44368.1|elongation factor 1 alpha, partial [Niveaphasma annulata]/gi|257136135|gb|ACV44369.1|elongation factor 1 alpha, partial [Niveaphasma annulata]/gi|257136137|gb|ACV44370.1|elongation factor 1 alpha, partial [Niveaphasma annulata]/gi|257136139|gb|ACV44371.1|elongation factor 1 alpha, partial [Niveaphasma annulata]/gi|257136141|gb|ACV44372.1|elongation factor 1 alpha, partial [Niveaphasma annulata]/gi|257136143|gb|ACV44373.1|elongation factor 1 alpha, partial [Niveaphasma annulata]/gi|257136145|gb|ACV44374.1|elongation factor 1 alpha, partial [Niveaphasma annulata]/gi|257136147|gb|ACV44375.1|elongation factor 1 alpha, partial [Niveaphasma annulata]/gi|257136149|gb|ACV44376.1|elongation factor 1 alpha, partial [Niveaphasma annulata]/gi|257136151|gb|ACV44377.1|elongation factor 1 alpha, partial [Niveaphasma annulata]/gi|257136153|gb|ACV44378.1|elongation factor 1 alpha, partial [Niveaphasma annulata]/gi|257136155|gb|ACV44379.1|elongation factor 1 alpha, partial [Niveaphasma annulata]/gi|257136157|gb|ACV44380.1|elongation factor 1 alpha, partial [Niveaphasma annulata]/gi|257136159|gb|ACV44381.1|elongation factor 1 alpha, partial [Niveaphasma annulata]/gi|257136161|gb|ACV44382.1|elongation factor 1 alpha, partial [Niveaphasma annulata]/gi|257136163|gb|ACV44383.1|elongation factor 1 alpha, partial [Niveaphasma annulata]/gi|257136165|gb|ACV44384.1|elongation factor 1 alpha, partial [Niveaphasma annulata]/gi|257136167|gb|ACV44385.1|elongation factor 1 alpha, partial [Niveaphasma annulata]/gi|257136171|gb|ACV44387.1|elongation factor 1 alpha, partial [Niveaphasma annulata]/gi|257136173|gb|ACV44388.1|elongation factor 1 alpha, partial [Niveaphasma annulata]/gi|257136175|gb|ACV44389.1|elongation factor 1 alpha, partial [Niveaphasma annulata]/gi|257136177|gb|ACV44390.1|elongation factor 1 alpha, partial [Niveaphasma annulata]/gi|257136179|gb|ACV44391.1|elongation factor 1 alpha, partial [Niveaphasma annulata]/gi|257136181|gb|ACV44392.1|elongation factor 1 alpha, partial [Niveaphasma annulata]/gi|257136183|gb|ACV44393.1|elongation factor 1 alpha, partial [Niveaphasma annulata]/gi|257136185|gb|ACV44394.1|elongation factor 1 alpha, partial [Niveaphasma annulata]/gi|257136187|gb|ACV44395.1|elongation factor 1 alpha, partial [Niveaphasma annulata]/gi|257136189|gb|ACV44396.1|elongation factor 1 alpha, partial [Niveaphasma annulata]/gi|257136191|gb|ACV44397.1|elongation factor 1 alpha, partial [Niveaphasma annulata]/gi|257136193|gb|ACV44398.1|elongation factor 1 alpha, partial [Niveaphasma annulata]/gi|257136195|gb|ACV44399.1|elongation factor 1 alpha, partial [Niveaphasma annulata]/gi|257136197|gb|ACV44400.1|elongation factor 1 alpha, partial [Niveaphasma annulata]/gi|257136199|gb|ACV44401.1|elongation factor 1 alpha, partial [Niveaphasma annulata]/gi|257136201|gb|ACV44402.1|elongation factor 1 alpha, partial [Niveaphasma annulata]/gi|257136203|gb|ACV44403.1|elongation factor 1 alpha, partial [Niveaphasma annulata]/gi|257136205|gb|ACV44404.1|elongation factor 1 alpha, partial [Niveaphasma annulata]/gi|257136207|gb|ACV44405.1|elongation factor 1 alpha, partial [Niveaphasma annulata]/gi|257136209|gb|ACV44406.1|elongation factor 1 alpha, partial [Niveaphasma annulata]/gi|257136211|gb|ACV44407.1|elongation factor 1 alpha, partial [Niveaphasma annulata]/gi|257136213|gb|ACV44408.1|elongation factor 1 alpha, partial [Niveaphasma annulata]/gi|257136215|gb|ACV44409.1|elongation factor 1 alpha, partial [Niveaphasma annulata]/gi|257136217|gb|ACV44410.1|elongation factor 1 alpha, partial [Niveaphasma annulata]/gi|257136219|gb|ACV44411.1|elongation factor 1 alpha, partial [Niveaphasma annulata]/gi|257136225|gb|ACV44414.1|elongation factor 1 alpha, partial [Niveaphasma annulata]/gi|257136227|gb|ACV44415.1|elongation factor 1 alpha, partial [Niveaphasma annulata]/gi|257136229|gb|ACV44416.1|elongation factor 1 alpha, partial [Niveaphasma annulata]/gi|257136231|gb|ACV44417.1|elongation factor 1 alpha, partial [Niveaphasma annulata]/gi|257136233|gb|ACV44418.1|elongation factor 1 alpha, partial [Niveaphasma annulata]/gi|257136237|gb|ACV44420.1|elongation factor 1 alpha, partial [Asteliaphasma jucundum];gi|257136029|gb|ACV44316.1|elongation factor 1 alpha, partial [Niveaphasma annulata];gi|375150906|gb|AFA36386.1|elongation factor-1 alpha, partial [Mysorea thaiensis];gi|77744231|gb|ABB02160.1|elongation factor-1 alpha, partial [Rhodopsalta leptomera];gi|257136221|gb|ACV44412.1|elongation factor 1 alpha, partial [Niveaphasma annulata]/gi|257136223|gb|ACV44413.1|elongation factor 1 alpha, partial [Niveaphasma annulata];gi|1020130136|gb|AMY99164.1|eukaryotic translation elongation factor 1 alpha 1, partial [Cyprideis torosa]/gi|1020130139|gb|AMY99165.1|eukaryotic translation elongation factor 1 alpha 1, partial [Cyprideis torosa]/gi|1020130141|gb|AMY99166.1|eukaryotic translation elongation factor 1 alpha 1, partial [Cyprideis torosa]/gi|1020130144|gb|AMY99167.1|eukaryotic translation elongation factor 1 alpha 1, partial [Cyprideis torosa]/gi|1020130147|gb|AMY99168.1|eukaryotic translation elongation factor 1 alpha 1, partial [Cyprideis torosa]/gi|1020130152|gb|AMY99170.1|eukaryotic translation elongation factor 1 alpha 1, partial [Cyprideis torosa]/gi|1020130155|gb|AMY99171.1|eukaryotic translation elongation factor 1 alpha 1, partial [Cyprideis torosa]/gi|1020130158|gb|AMY99172.1|eukaryotic translation elongation factor 1 alpha 1, partial [Cyprideis torosa]/gi|1020130160|gb|AMY99173.1|eukaryotic translation elongation factor 1 alpha 1, partial [Cyprideis torosa]/gi|1020130163|gb|AMY99174.1|eukaryotic translation elongation factor 1 alpha 1, partial [Cyprideis torosa];gi|1020130149|gb|AMY99169.1|eukaryotic translation elongation factor 1 alpha 1, partial [Cyprideis torosa];gi|301349358|gb|ADK74302.1|eukaryotic translation elongation factor 1 alpha, partial [Mesocricetus auratus];gi|728055086|gb|AIY67992.1|elongation factor 1-alpha, partial [Gryllus sp. JAC-2014];gi|960527454|gb|ALR87407.1|elongation factor 1 alpha, partial [Paralimnadia stanleyana]</t>
  </si>
  <si>
    <t>Euglena gracilis/Euglena gracilis;Euglena longa;Gryllus bimaculatus;Niveaphasma annulata;Maoricicada otagoensis otagoensis/Maoricicada otagoensis maceweni/Maoricicada phaeoptera/Maoricicada nigra frigida/Maoricicada nigra frigida/Maoricicada tenuis/Maoricicada tenuis/Maoricicada mangu mangu/Maoricicada mangu mangu/Maoricicada mangu mangu/Maoricicada mangu mangu/Maoricicada mangu multicostata/Maoricicada mangu multicostata/Maoricicada mangu gourlayi/Maoricicada mangu celer/Maoricicada alticola/Maoricicada clamitans/Maoricicada clamitans/Maoricicada clamitans/Maoricicada oromelaena/Maoricicada oromelaena/Maoricicada oromelaena/Maoricicada campbelli/Maoricicada campbelli/Maoricicada campbelli/Maoricicada campbelli/Maoricicada cassiope/Maoricicada cassiope/Maoricicada cassiope/Maoricicada cassiope/Maoricicada lindsayi/Maoricicada iolanthe/Maoricicada hamiltoni/Rhodopsalta cruentata;Niveaphasma annulata;Niveaphasma annulata;Gryllus sp. JAC-2014;Niveaphasma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annulata/Niveaphasma annulata/Asteliaphasma jucundum;Niveaphasma annulata;Mysorea thaiensis;Rhodopsalta leptomera;Niveaphasma annulata/Niveaphasma annulata;Cyprideis torosa/Cyprideis torosa/Cyprideis torosa/Cyprideis torosa/Cyprideis torosa/Cyprideis torosa/Cyprideis torosa/Cyprideis torosa/Cyprideis torosa/Cyprideis torosa;Cyprideis torosa;Mesocricetus auratus;Gryllus sp. JAC-2014;Paralimnadia stanleyana</t>
  </si>
  <si>
    <t>8.8E-36;1.1E-35;1.1E-35;1.8E-35;1.9E-35;2.8E-35;2.9E-35;3.4E-35;4.0E-35;4.4E-35;4.5E-35;4.9E-35;5.5E-35;6.1E-35;6.5E-35;6.6E-35;7.7E-35;8.8E-35;9.5E-35;1.2E-34</t>
  </si>
  <si>
    <t>P14963/CAA34769;ACO50109;AIY67975;ACV44334;ABB02135/ABB02149/ABB02152/ABB02148/ABB02153/ABB02147/ABB02146/ABB02145/ABB02144/ABB02157/ABB02138/ABB02137/ABB02139/ABB02155/ABB02156/ABB02134/ABB02130/ABB02126/ABB02129/ABB02128/ABB02133/ABB02132/ABB02131/ABB02122/ABB02121/ABB02141/ABB02143/ABB02142/ABB02117/ABB02125/ABB02124/ABB02120/ABB02159/ABB02118;ACV44317;ACV44362;AIY67994;ACV44319;ACV44386;ACV44420/ACV44315/ACV44359/ACV44314/ACV44358/ACV44357/ACV44356/ACV44318/ACV44361/ACV44360/ACV44322/ACV44366/ACV44321/ACV44365/ACV44320/ACV44364/ACV44363/ACV44347/ACV44346/ACV44345/ACV44389/ACV44349/ACV44391/ACV44390/ACV44351/ACV44395/ACV44350/ACV44394/ACV44393/ACV44392/ACV44355/ACV44399/ACV44354/ACV44398/ACV44353/ACV44397/ACV44352/ACV44396/ACV44337/ACV44414/ACV44336/ACV44335/ACV44379/ACV44378/ACV44411/ACV44418/ACV44417/ACV44339/ACV44416/ACV44338/ACV44415/ACV44380/ACV44340/ACV44384/ACV44383/ACV44382/ACV44381/ACV44344/ACV44388/ACV44343/ACV44387/ACV44342/ACV44341/ACV44385/ACV44326/ACV44403/ACV44325/ACV44369/ACV44402/ACV44324/ACV44368/ACV44401/ACV44323/ACV44367/ACV44400/ACV44407/ACV44329/ACV44406/ACV44328/ACV44405/ACV44327/ACV44404/ACV44409/ACV44408/ACV44373/ACV44372/ACV44371/ACV44370/ACV44333/ACV44377/ACV44410/ACV44332/ACV44376/ACV44331/ACV44375/ACV44330/ACV44374;ACV44316;AFA36386;ABB02160;ACV44413/ACV44412;AMY99170/AMY99172/AMY99171/AMY99174/AMY99173/AMY99165/AMY99164/AMY99167/AMY99166/AMY99168;AMY99169;ADK74302;AIY67992;ALR87407</t>
  </si>
  <si>
    <t>gi|119148|sp|P14963.1|EF1A_EUGGRRecName: Full=Elongation factor 1-alpha Short=EF-1-alpha [Euglena gracilis]/gi|18439|emb|CAA34769.1|unnamed protein product [Euglena gracilis]</t>
  </si>
  <si>
    <t>Ef-1a;E2GMU8;EF1A;Ef-1a;TEF;EF1A;A0A0A7EMV5;TEF;EF1A;EF1A;EF1A;EF1A;EF1A;A0A1W5KRY1;EF1A;C1K9T8;EF1A;E2GMU8;EF1a;A0A1W5KRY0;EF1a;EF1A;A0A0A7EPM3;TEF;A0A0A7EPF6;A0A1W5KRY0;A0A0A7EPM3;C1K9T8;TEF;EF1A;A0A1W5KRY1;EF1A;TEF;EF1A;EF1A;EF1A;EF1A;Ef-1a;EF1A;A0A0A7EPF6;EF1a;EF1A;TEF;EF1A;EF1A;E2GMU8;A0A0A7EPM3;A0A0A7EPF6;EF1A;A0A1W5KRY0;EF1a;EF1a;A0A0A7EMV5;EF1A;A0A0A7EMV5;A0A1W5KRY1;C1K9T8;EF1a;TEF;EF1A;EF1A</t>
  </si>
  <si>
    <t>noIPR;IPR004161;noIPR;noIPR;noIPR;IPR009000</t>
  </si>
  <si>
    <t>PAS domain superfamily;Translation elongation factor EFTu-like, domain 2;Translation elongation factor EFTu-like, domain 2;Translation elongation factor EFTu-like, domain 2;Translation elongation factor EFTu-like, domain 2;Translation protein, beta-barrel domain superfamily</t>
  </si>
  <si>
    <t>G3DSA:2.40.30.10 (GENE3D);PF03144 (PFAM);PTHR23115:SF227 (PANTHER);PTHR23115 (PANTHER);cd03693 (CDD);SSF50447 (SUPERFAMILY)</t>
  </si>
  <si>
    <t>;GO:0005525;;;;</t>
  </si>
  <si>
    <t>;GTP binding;;;;</t>
  </si>
  <si>
    <t>EG_transcript_45381</t>
  </si>
  <si>
    <t>EG_transcript_4542</t>
  </si>
  <si>
    <t>polyadenylate-binding -interacting 9-like</t>
  </si>
  <si>
    <t>gi|552917572|gb|ESA02605.1|hypothetical protein GLOINDRAFT_250178 [Rhizophagus irregularis DAOM 181602];gi|595477014|gb|EXX67243.1|Nop13p [Rhizophagus irregularis DAOM 197198w];gi|595477016|gb|EXX67245.1|Prp24p [Rhizophagus irregularis DAOM 197198w];gi|595477012|gb|EXX67241.1|Prp24p [Rhizophagus irregularis DAOM 197198w];gi|595477017|gb|EXX67246.1|Prp24p [Rhizophagus irregularis DAOM 197198w];gi|1029119998|ref|XP_016738469.1|PREDICTED: polyadenylate-binding protein-interacting protein 9-like [Gossypium hirsutum];gi|1050566339|ref|XP_017603718.1|PREDICTED: polyadenylate-binding protein-interacting protein 9-like [Gossypium arboreum]/gi|728808602|gb|KHF98400.1|Splicing regulatory glutamine/lysine-rich 1 [Gossypium arboreum];gi|823216811|ref|XP_012441100.1|PREDICTED: polyadenylate-binding protein-interacting protein 9-like isoform X1 [Gossypium raimondii]/gi|763794439|gb|KJB61435.1|hypothetical protein B456_009G358300 [Gossypium raimondii]/gi|763794440|gb|KJB61436.1|hypothetical protein B456_009G358300 [Gossypium raimondii];gi|1026957357|ref|XP_016610977.1|hypothetical protein SPPG_02017 [Spizellomyces punctatus DAOM BR117]/gi|907097466|gb|KND02938.1|hypothetical protein SPPG_02017 [Spizellomyces punctatus DAOM BR117];gi|729345237|ref|XP_010541503.1|PREDICTED: polyadenylate-binding protein-interacting protein 10-like [Tarenaya hassleriana]</t>
  </si>
  <si>
    <t>Rhizophagus irregularis DAOM 181602;Rhizophagus irregularis DAOM 197198w;Rhizophagus irregularis DAOM 197198w;Rhizophagus irregularis DAOM 197198w;Rhizophagus irregularis DAOM 197198w;Gossypium hirsutum;Gossypium arboreum/Gossypium arboreum;Gossypium raimondii/Gossypium raimondii/Gossypium raimondii;Spizellomyces punctatus DAOM BR117/Spizellomyces punctatus DAOM BR117;Tarenaya hassleriana</t>
  </si>
  <si>
    <t>4.5E-12;4.8E-12;5.8E-12;6.1E-12;6.3E-12;3.8E-11;3.9E-11;4.0E-11;4.4E-11;9.9E-11</t>
  </si>
  <si>
    <t>ESA02605;EXX67243;EXX67245;EXX67241;EXX67246;XP_016738469;XP_017603718/KHF98400;KJB61436/XP_012441100/KJB61435;KND02938/XP_016610977;XP_010541503</t>
  </si>
  <si>
    <t>gi|552917572|gb|ESA02605.1|hypothetical protein GLOINDRAFT_250178 [Rhizophagus irregularis DAOM 181602]</t>
  </si>
  <si>
    <t>Rhizophagus irregularis DAOM 181602</t>
  </si>
  <si>
    <t>RirG_116150;F383_12818;SPPG_02017;B456_009G358300;RirG_116150;LOC107948438;GLOINDRAFT_250178;RirG_116150;LOC107948438;F383_12818;RirG_116150;RirG_116150;GLOINDRAFT_250178;RirG_116150;B456_009G358300;SPPG_02017;RirG_116150;RirG_116150</t>
  </si>
  <si>
    <t>IPR012677;IPR000504;noIPR;noIPR;noIPR;noIPR;IPR000504;IPR035979</t>
  </si>
  <si>
    <t>Nucleotide-binding alpha-beta plait domain superfamily;RNA recognition motif domain;RNA recognition motif domain;RNA recognition motif domain;RNA recognition motif domain;RNA recognition motif domain;RNA recognition motif domain;RNA-binding domain superfamily</t>
  </si>
  <si>
    <t>G3DSA:3.30.70.330 (GENE3D);PF00076 (PFAM);mobidb-lite (MOBIDB_LITE);mobidb-lite (MOBIDB_LITE);PTHR44161:SF5 (PANTHER);PTHR44161 (PANTHER);PS50102 (PROSITE_PROFILES);SSF54928 (SUPERFAMILY)</t>
  </si>
  <si>
    <t>;GO:0003676;;;;;GO:0003676;GO:0003676</t>
  </si>
  <si>
    <t>;nucleic acid binding;;;;;nucleic acid binding;nucleic acid binding</t>
  </si>
  <si>
    <t>;Molecular Function;;;;;Molecular Function;Molecular Function</t>
  </si>
  <si>
    <t>EG_transcript_45451</t>
  </si>
  <si>
    <t>IPR029021;IPR000340;noIPR;IPR000387;IPR029021</t>
  </si>
  <si>
    <t>Protein-tyrosine phosphatase-like;Dual specificity phosphatase, catalytic domain;Dual specificity phosphatase, catalytic domain;Tyrosine specific protein phosphatases domain;Protein-tyrosine phosphatase-like</t>
  </si>
  <si>
    <t>G3DSA:3.90.190.10 (GENE3D);PF00782 (PFAM);mobidb-lite (MOBIDB_LITE);PS50056 (PROSITE_PROFILES);SSF52799 (SUPERFAMILY)</t>
  </si>
  <si>
    <t>;GO:0016311/GO:0008138;;GO:0016791/GO:0016311;</t>
  </si>
  <si>
    <t>;dephosphorylation/protein tyrosine/serine/threonine phosphatase activity;;phosphatase activity/dephosphorylation;</t>
  </si>
  <si>
    <t>;Biological Process/Molecular Function;;Molecular Function/Biological Process;</t>
  </si>
  <si>
    <t>EG_transcript_45462</t>
  </si>
  <si>
    <t>Galactose oxidase/kelch, beta-propeller</t>
  </si>
  <si>
    <t>EG_transcript_4547</t>
  </si>
  <si>
    <t>flowering time control FCA isoform X1</t>
  </si>
  <si>
    <t>gi|168041276|ref|XP_001773118.1|predicted protein [Physcomitrella patens]/gi|162675665|gb|EDQ62158.1|predicted protein [Physcomitrella patens];gi|283838931|gb|ADB44797.1|FCA, partial [Vitis vinifera];gi|296083224|emb|CBI22860.3|unnamed protein product, partial [Vitis vinifera];gi|720010429|ref|XP_010259247.1|PREDICTED: flowering time control protein FCA-like isoform X4 [Nelumbo nucifera];gi|1105489420|ref|XP_019075531.1|PREDICTED: flowering time control protein FCA isoform X2 [Vitis vinifera];gi|731388144|ref|XP_010649501.1|PREDICTED: flowering time control protein FCA isoform X1 [Vitis vinifera];gi|359477208|ref|XP_002279515.2|PREDICTED: flowering time control protein FCA isoform X3 [Vitis vinifera];gi|720010415|ref|XP_010259242.1|PREDICTED: flowering time control protein FCA-like isoform X1 [Nelumbo nucifera];gi|720010425|ref|XP_010259246.1|PREDICTED: flowering time control protein FCA-like isoform X3 [Nelumbo nucifera];gi|720010418|ref|XP_010259243.1|PREDICTED: flowering time control protein FCA-like isoform X2 [Nelumbo nucifera];gi|1027094643|ref|XP_016647659.1|PREDICTED: flowering time control protein FCA isoform X3 [Prunus mume];gi|645233517|ref|XP_008223384.1|PREDICTED: flowering time control protein FCA isoform X2 [Prunus mume]/gi|645233519|ref|XP_008223385.1|PREDICTED: flowering time control protein FCA isoform X1 [Prunus mume];gi|1139795356|gb|ONI27974.1|hypothetical protein PRUPE_1G114600 [Prunus persica];gi|1162513567|ref|XP_020419718.1|flowering time control protein FCA isoform X2 [Prunus persica]/gi|1139795357|gb|ONI27975.1|hypothetical protein PRUPE_1G114600 [Prunus persica];gi|747104972|ref|XP_011100743.1|flowering time control protein FCA isoform X5 [Sesamum indicum];gi|1162513565|ref|XP_020419715.1|flowering time control protein FCA isoform X1 [Prunus persica]/gi|1139795355|gb|ONI27973.1|hypothetical protein PRUPE_1G114600 [Prunus persica];gi|747104970|ref|XP_011100742.1|flowering time control protein FCA isoform X4 [Sesamum indicum];gi|971510381|dbj|GAQ87836.1|RNA-binding protein [Klebsormidium nitens];gi|747104964|ref|XP_011100739.1|flowering time control protein FCA isoform X1 [Sesamum indicum];gi|1130847969|dbj|GAV71695.1|RRM_1 domain-containing protein/WW domain-containing protein [Cephalotus follicularis]</t>
  </si>
  <si>
    <t>Physcomitrella patens/Physcomitrella patens;Vitis vinifera;Vitis vinifera;Nelumbo nucifera;Vitis vinifera;Vitis vinifera;Vitis vinifera;Nelumbo nucifera;Nelumbo nucifera;Nelumbo nucifera;Prunus mume;Prunus mume/Prunus mume;Prunus persica;Prunus persica/Prunus persica;Sesamum indicum;Prunus persica/Prunus persica;Sesamum indicum;Klebsormidium nitens;Sesamum indicum;Cephalotus follicularis</t>
  </si>
  <si>
    <t>2.0E-32;1.4E-31;5.2E-31;6.0E-31;6.2E-31;6.7E-31;7.0E-31;1.1E-30;1.2E-30;1.2E-30;3.5E-30;4.0E-30;4.1E-30;4.2E-30;4.4E-30;5.0E-30;5.0E-30;5.5E-30;5.6E-30;5.6E-30</t>
  </si>
  <si>
    <t>XP_001773118/EDQ62158;ADB44797;CBI22860;XP_010259247;XP_019075531;XP_010649501;XP_002279515;XP_010259242;XP_010259246;XP_010259243;XP_016647659;XP_008223385/XP_008223384;ONI27974;XP_020419718/ONI27975;XP_011100743;ONI27973/XP_020419715;XP_011100742;GAQ87836;XP_011100739;GAV71695</t>
  </si>
  <si>
    <t>gi|162675665|gb|EDQ62158.1|predicted protein [Physcomitrella patens]/gi|168041276|ref|XP_001773118.1|predicted protein [Physcomitrella patens]</t>
  </si>
  <si>
    <t>LOC104598752;PRUPE_1G114600;CFOL_v3_15185;PRUPE_1G114600;LOC104598752;PHYPADRAFT_139635;LOC104598752;PRUPE_1G114600;PHYPADRAFT_139635;LOC104598752;PRUPE_1G114600;LOC104598752;KFL_003800120;KFL_003800120;CFOL_v3_15185;LOC104598752;PRUPE_1G114600;D2Y3W8;D2Y3W8;LOC104598752;PRUPE_1G114600;LOC104598752</t>
  </si>
  <si>
    <t>IPR002343;IPR012677;IPR000504;IPR012677;noIPR;noIPR;noIPR;noIPR;noIPR;IPR000504;IPR000504;IPR000504;noIPR;noIPR;noIPR;IPR035979;IPR035979</t>
  </si>
  <si>
    <t>FAMILY;HOMOLOGOUS_SUPERFAMILY;DOMAIN;HOMOLOGOUS_SUPERFAMILY;HOMOLOGOUS_SUPERFAMILY;HOMOLOGOUS_SUPERFAMILY;HOMOLOGOUS_SUPERFAMILY;HOMOLOGOUS_SUPERFAMILY;HOMOLOGOUS_SUPERFAMILY;DOMAIN;DOMAIN;DOMAIN;DOMAIN;DOMAIN;DOMAIN;HOMOLOGOUS_SUPERFAMILY;HOMOLOGOUS_SUPERFAMILY</t>
  </si>
  <si>
    <t>Paraneoplastic encephalomyelitis antigen;Nucleotide-binding alpha-beta plait domain superfamily;RNA recognition motif domain;Nucleotide-binding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domain;RNA recognition motif domain;RNA recognition motif domain;RNA recognition motif domain;RNA recognition motif domain;RNA recognition motif domain;RNA-binding domain superfamily;RNA-binding domain superfamily</t>
  </si>
  <si>
    <t>PR00961 (PRINTS);G3DSA:3.30.70.330 (GENE3D);PF00076 (PFAM);G3DSA:3.30.70.330 (GENE3D);mobidb-lite (MOBIDB_LITE);PTHR44572:SF1 (PANTHER);PTHR44572 (PANTHER);PTHR44572 (PANTHER);PTHR44572:SF1 (PANTHER);PS50102 (PROSITE_PROFILES);PS50102 (PROSITE_PROFILES);PS50102 (PROSITE_PROFILES);cd12361 (CDD);cd12362 (CDD);cd12361 (CDD);SSF54928 (SUPERFAMILY);SSF54928 (SUPERFAMILY)</t>
  </si>
  <si>
    <t>GO:0003723;;GO:0003676;;;;;;;GO:0003676;GO:0003676;GO:0003676;;;;GO:0003676;GO:0003676</t>
  </si>
  <si>
    <t>RNA binding;;nucleic acid binding;;;;;;;nucleic acid binding;nucleic acid binding;nucleic acid binding;;;;nucleic acid binding;nucleic acid binding</t>
  </si>
  <si>
    <t>Molecular Function;;Molecular Function;;;;;;;Molecular Function;Molecular Function;Molecular Function;;;;Molecular Function;Molecular Function</t>
  </si>
  <si>
    <t>EG_transcript_45494</t>
  </si>
  <si>
    <t>noIPR;IPR000768;noIPR</t>
  </si>
  <si>
    <t>TRAF-like;NAD:arginine ADP-ribosyltransferase, ART;NAD:arginine ADP-ribosyltransferase, ART</t>
  </si>
  <si>
    <t>G3DSA:3.90.176.10 (GENE3D);PF01129 (PFAM);SSF56399 (SUPERFAMILY)</t>
  </si>
  <si>
    <t>;GO:0006471/GO:0003956;</t>
  </si>
  <si>
    <t>;protein ADP-ribosylation/NAD(P)+-protein-arginine ADP-ribosyltransferase activity;</t>
  </si>
  <si>
    <t>EG_transcript_45711</t>
  </si>
  <si>
    <t>EG_transcript_45798</t>
  </si>
  <si>
    <t>IPR036770;IPR020683;IPR020683;IPR036770</t>
  </si>
  <si>
    <t>Ankyrin repeat-containing domain superfamily;Ankyrin repeat-containing domain;Ankyrin repeat-containing domain;Ankyrin repeat-containing domain superfamily</t>
  </si>
  <si>
    <t>G3DSA:1.25.40.20 (GENE3D);PS50297 (PROSITE_PROFILES);cd00204 (CDD);SSF48403 (SUPERFAMILY)</t>
  </si>
  <si>
    <t>EG_transcript_4580</t>
  </si>
  <si>
    <t>peptide synthetase</t>
  </si>
  <si>
    <t>gi|565406431|gb|ETF00772.1|peptide synthetase [Advenella kashmirensis W13003];gi|1175176555|ref|WP_081724472.1|peptide synthetase [Advenella kashmirensis];gi|820896727|ref|WP_046802826.1|peptide synthetase [Achromobacter sp. LC458]/gi|820740298|gb|KKX40507.1|peptide synthetase [Achromobacter sp. LC458];gi|757787557|ref|WP_043005377.1|peptide synthetase [Comamonas testosteroni];gi|1130673988|gb|OLT99073.1|peptide synthetase, partial [Achromobacter xylosoxidans];gi|935498153|ref|WP_054423505.1|peptide synthetase [Achromobacter sp. ATCC31444]/gi|928698612|emb|CUJ05434.1|Dimodular nonribosomal peptide synthase [Achromobacter sp. ATCC31444];gi|759857971|ref|WP_043548906.1|peptide synthetase [Achromobacter sp. RTa]/gi|687280304|gb|KGD85591.1|peptide synthetase [Achromobacter sp. RTa];gi|917251596|ref|WP_051858308.1|non-ribosomal peptide synthetase, partial [Streptomyces toyocaensis]/gi|664663461|gb|KES06117.1|hypothetical protein BU52_17025, partial [Streptomyces toyocaensis];gi|740728272|ref|WP_038513558.1|non-ribosomal peptide synthetase [Amycolatopsis japonica]/gi|667682103|gb|AIG76719.1|Hypothetical protein AJAP_19280 [Amycolatopsis japonica];gi|1121623358|ref|WP_073843084.1|non-ribosomal peptide synthetase [Amycolatopsis sp. CB00013]/gi|1115842197|gb|OKK00861.1|hypothetical protein AMK34_04365 [Amycolatopsis sp. CB00013];gi|739478010|ref|WP_037337897.1|non-ribosomal peptide synthetase [Amycolatopsis sp. MJM2582]/gi|683980972|gb|KFZ81467.1|hypothetical protein ED92_14445 [Amycolatopsis sp. MJM2582];gi|1057675485|ref|WP_068950430.1|peptide synthetase [Achromobacter xylosoxidans]/gi|1055180548|gb|OCZ66185.1|peptide synthetase [Achromobacter xylosoxidans];gi|1025836119|ref|WP_063569824.1|peptide synthetase [Achromobacter ruhlandii];gi|1178516947|ref|WP_083036574.1|peptide synthetase [Achromobacter ruhlandii]/gi|1073952263|gb|AOU91984.1|non-ribosomal peptide synthetase terminal domain-containing protein [Achromobacter ruhlandii];gi|1025882779|ref|WP_063589438.1|peptide synthetase [Achromobacter ruhlandii];gi|896006951|ref|WP_049072471.1|peptide synthetase [Achromobacter xylosoxidans]/gi|874221179|gb|AKP89141.1|Long-chain-fatty-acid--CoA ligase [Achromobacter xylosoxidans];gi|1179489572|ref|WP_083329638.1|hypothetical protein, partial [Achromobacter sp. HMSC18C08];gi|935560758|ref|WP_054448345.1|MULTISPECIES: peptide synthetase [Achromobacter]/gi|928723532|emb|CUI97984.1|Dimodular nonribosomal peptide synthase [Achromobacter sp. 2789STDY5608616]/gi|1080345855|gb|OFL35019.1|peptide synthetase [Achromobacter sp. HMSC070F04];gi|1025876056|ref|WP_063584089.1|peptide synthetase [Achromobacter ruhlandii];gi|928656550|emb|CUJ04821.1|Dimodular nonribosomal peptide synthase [Achromobacter sp. 2789STDY5608617]/gi|928668155|emb|CUK10072.1|Dimodular nonribosomal peptide synthase [Achromobacter sp. 2789STDY5608614]</t>
  </si>
  <si>
    <t>Advenella kashmirensis W13003;Advenella kashmirensis;Achromobacter sp. LC458/Achromobacter sp. LC458;Comamonas testosteroni;Achromobacter xylosoxidans;Achromobacter sp. ATCC31444/Achromobacter sp. ATCC31444;Achromobacter sp. RTa/Achromobacter sp. RTa;Streptomyces toyocaensis/Streptomyces toyocaensis;Amycolatopsis japonica/Amycolatopsis japonica;Amycolatopsis sp. CB00013/Amycolatopsis sp. CB00013;Amycolatopsis sp. MJM2582/Amycolatopsis sp. MJM2582;Achromobacter xylosoxidans/Achromobacter xylosoxidans;Achromobacter ruhlandii;Achromobacter ruhlandii/Achromobacter ruhlandii;Achromobacter ruhlandii;Achromobacter xylosoxidans/Achromobacter xylosoxidans;Achromobacter sp. HMSC18C08;Achromobacter/Achromobacter sp. 2789STDY5608616/Achromobacter sp. HMSC070F04;Achromobacter ruhlandii;Achromobacter sp. 2789STDY5608617/Achromobacter sp. 2789STDY5608614</t>
  </si>
  <si>
    <t>2.4E-42;2.5E-42;4.2E-40;3.1E-39;4.7E-39;1.4E-38;2.7E-37;5.3E-37;9.7E-35;1.3E-34;2.7E-34;5.3E-33;4.2E-28;4.8E-28;5.2E-28;5.2E-28;3.6E-27;4.2E-27;7.4E-24;8.2E-24</t>
  </si>
  <si>
    <t>ETF00772;WP_081724472;KKX40507/WP_046802826;WP_043005377;OLT99073;CUJ05434/WP_054423505;WP_043548906/KGD85591;WP_051858308/KES06117;WP_038513558/AIG76719;WP_073843084/OKK00861;KFZ81467/WP_037337897;OCZ66185/WP_068950430;WP_063569824;AOU91984/WP_083036574;WP_063589438;AKP89141/WP_049072471;WP_083329638;OFL35019/CUI97984/WP_054448345;WP_063584089;CUJ04821/CUK10072</t>
  </si>
  <si>
    <t>gi|565406431|gb|ETF00772.1|peptide synthetase [Advenella kashmirensis W13003]</t>
  </si>
  <si>
    <t>Advenella kashmirensis W13003</t>
  </si>
  <si>
    <t>YH64_02095;JL37_29505;BVK87_30905;ED92_14445;ED92_14445;W822_20590;ED92_14445;dhbF;BU52_17025;dhbF;dhbF;JL37_29505;BU52_17025;BU52_17025;YH64_02095;dhbF;AJAP_19280;AJAP_19280;BVK87_30905;YH64_02095;dhbF;dhbF;YH64_02095;W822_20590;AJAP_19280;dhbF;W822_20590;JL37_29505;JL37_29505;W822_20590;dhbF</t>
  </si>
  <si>
    <t>GO:0008152-IEA;GO:0003824-IEA;GO:0016020-IEA;GO:0016021-IEA;GO:0031177-IEA</t>
  </si>
  <si>
    <t>metabolic process-IEA;catalytic activity-IEA;membrane-IEA;integral component of membrane-IEA;phosphopantetheine binding-IEA</t>
  </si>
  <si>
    <t>IPR029058;IPR000873;IPR009081;noIPR;noIPR;IPR025110;noIPR;noIPR;noIPR;IPR011004;IPR036736;noIPR</t>
  </si>
  <si>
    <t>HOMOLOGOUS_SUPERFAMILY;DOMAIN;DOMAIN;DOMAIN;DOMAIN;DOMAIN;DOMAIN;DOMAIN;DOMAIN;HOMOLOGOUS_SUPERFAMILY;HOMOLOGOUS_SUPERFAMILY;HOMOLOGOUS_SUPERFAMILY</t>
  </si>
  <si>
    <t>Alpha/Beta hydrolase fold;AMP-dependent synthetase/ligase;Phosphopantetheine binding ACP domain;Phosphopantetheine binding ACP domain;Phosphopantetheine binding ACP domain;AMP-binding enzyme, C-terminal domain;AMP-binding enzyme, C-terminal domain;AMP-binding enzyme, C-terminal domain;AMP-binding enzyme, C-terminal domain;Trimeric LpxA-like superfamily;ACP-like superfamily;ACP-like superfamily</t>
  </si>
  <si>
    <t>G3DSA:3.40.50.1820 (GENE3D);PF00501 (PFAM);PF00550 (PFAM);G3DSA:2.160.10.10 (GENE3D);G3DSA:3.40.50.12780 (GENE3D);PF13193 (PFAM);G3DSA:3.30.300.30 (GENE3D);mobidb-lite (MOBIDB_LITE);PTHR45527 (PANTHER);SSF51161 (SUPERFAMILY);SSF47336 (SUPERFAMILY);SSF56801 (SUPERFAMILY)</t>
  </si>
  <si>
    <t>;GO:0003824/GO:0008152;;;;;;;;;;</t>
  </si>
  <si>
    <t>;catalytic activity/metabolic process;;;;;;;;;;</t>
  </si>
  <si>
    <t>;Molecular Function/Biological Process;;;;;;;;;;</t>
  </si>
  <si>
    <t>EG_transcript_45878</t>
  </si>
  <si>
    <t>EG_transcript_45916</t>
  </si>
  <si>
    <t>flavin-containing monooxygenase FMO GS-OX-like 4</t>
  </si>
  <si>
    <t>gi|298706288|emb|CBJ34202.1|conserved unknown protein [Ectocarpus siliculosus];gi|298709177|emb|CBJ31120.1|similar to flavin-containing monooxygenase family protein [Ectocarpus siliculosus];gi|1026061119|ref|XP_016575013.1|PREDICTED: flavin-containing monooxygenase FMO GS-OX-like 3 isoform X2 [Capsicum annuum];gi|1026061117|ref|XP_016575012.1|PREDICTED: flavin-containing monooxygenase FMO GS-OX-like 4 isoform X1 [Capsicum annuum];gi|731330502|ref|XP_010676166.1|PREDICTED: flavin-containing monooxygenase FMO GS-OX-like 4 [Beta vulgaris subsp. vulgaris];gi|573959705|ref|XP_006662039.1|PREDICTED: flavin-containing monooxygenase FMO GS-OX-like 5 [Oryza brachyantha];gi|1025078691|ref|XP_016453965.1|PREDICTED: flavin-containing monooxygenase FMO GS-OX-like 3 isoform X2 [Nicotiana tabacum];gi|460392812|ref|XP_004242007.1|PREDICTED: flavin-containing monooxygenase FMO GS-OX-like 4 [Solanum lycopersicum];gi|697118851|ref|XP_009613365.1|PREDICTED: flavin-containing monooxygenase FMO GS-OX-like 4 [Nicotiana tomentosiformis]/gi|1025078687|ref|XP_016453964.1|PREDICTED: flavin-containing monooxygenase FMO GS-OX-like 4 isoform X1 [Nicotiana tabacum];gi|565402567|ref|XP_006366746.1|PREDICTED: flavin-containing monooxygenase FMO GS-OX-like 4 isoform X1 [Solanum tuberosum];gi|1026061395|ref|XP_016575146.1|PREDICTED: flavin-containing monooxygenase FMO GS-OX-like 4 isoform X2 [Capsicum annuum];gi|698507132|ref|XP_009798914.1|PREDICTED: flavin-containing monooxygenase FMO GS-OX-like 4 [Nicotiana sylvestris]/gi|1025102508|ref|XP_016459393.1|PREDICTED: flavin-containing monooxygenase FMO GS-OX-like 4 [Nicotiana tabacum];gi|565402569|ref|XP_006366747.1|PREDICTED: flavin-containing monooxygenase FMO GS-OX-like 3 isoform X2 [Solanum tuberosum];gi|1179578618|ref|XP_020674399.1|flavin-containing monooxygenase FMO GS-OX-like 4 [Dendrobium catenatum];gi|1109264572|ref|XP_019156428.1|PREDICTED: flavin-containing monooxygenase FMO GS-OX-like 4 [Ipomoea nil];gi|1111112194|ref|XP_019247767.1|PREDICTED: flavin-containing monooxygenase FMO GS-OX-like 4 [Nicotiana attenuata]/gi|1102146125|gb|OIT02455.1|flavin-containing monooxygenase fmo gs-ox-like 4 [Nicotiana attenuata];gi|1099297343|gb|JAU94784.1|Flavin-containing monooxygenase FMO GS-OX-like 2 [Noccaea caerulescens];gi|226496287|ref|NP_001150817.1|disulfide oxidoreductase/ monooxygenase [Zea mays]/gi|194706638|gb|ACF87403.1|unknown [Zea mays]/gi|195642168|gb|ACG40552.1|disulfide oxidoreductase/ monooxygenase [Zea mays]/gi|1142630687|gb|ONL99749.1|Flavin-containing monooxygenase FMO GS-OX5 [Zea mays];gi|1201301150|gb|OVA03482.1|Flavin monooxygenase FMO [Macleaya cordata];gi|1149822045|ref|XP_020169291.1|flavin-containing monooxygenase FMO GS-OX-like 2 isoform X2 [Aegilops tauschii subsp. tauschii]</t>
  </si>
  <si>
    <t>Ectocarpus siliculosus;Ectocarpus siliculosus;Capsicum annuum;Capsicum annuum;Beta vulgaris subsp. vulgaris;Oryza brachyantha;Nicotiana tabacum;Solanum lycopersicum;Nicotiana tomentosiformis/Nicotiana tabacum;Solanum tuberosum;Capsicum annuum;Nicotiana sylvestris/Nicotiana tabacum;Solanum tuberosum;Dendrobium catenatum;Ipomoea nil;Nicotiana attenuata/Nicotiana attenuata;Noccaea caerulescens;Zea mays/Zea mays/Zea mays/Zea mays;Macleaya cordata;Aegilops tauschii subsp. tauschii</t>
  </si>
  <si>
    <t>5.2E-19;2.2E-18;1.3E-17;1.3E-17;2.3E-17;3.6E-17;1.5E-16;1.5E-16;1.6E-16;2.1E-16;2.4E-16;2.4E-16;2.6E-16;2.7E-16;2.7E-16;2.7E-16;2.8E-16;2.8E-16;2.9E-16;2.9E-16</t>
  </si>
  <si>
    <t>CBJ34202;CBJ31120;XP_016575013;XP_016575012;XP_010676166;XP_006662039;XP_016453965;XP_004242007;XP_016453964/XP_009613365;XP_006366746;XP_016575146;XP_009798914/XP_016459393;XP_006366747;XP_020674399;XP_019156428;XP_019247767/OIT02455;JAU94784;NP_001150817/ACG40552/ACF87403/ONL99749;OVA03482;XP_020169291</t>
  </si>
  <si>
    <t>gi|298706288|emb|CBJ34202.1|conserved unknown protein [Ectocarpus siliculosus]</t>
  </si>
  <si>
    <t>LOC104245056;LOC107872876;LOC107778257;100284450;LOC107872876;A4A49_24955;LOC107872876;LOC107872876;LOC107778257;102704453;BVC80_1475g5;LOC107872876;LOC107872876;100284450;LOC107778257;MP_TR14824_c0_g1_i1_g.42572;BVC80_1475g5;BVC80_1475g5;MP_TR14824_c0_g1_i1_g.42572;LOC107778257;MP_TR14824_c0_g1_i1_g.42572;LOC104245056;Esi_1421_0001;LOC107778257;LOC107872973;LOC107778257;BVC80_1475g5;Esi_1421_0001;MP_TR14824_c0_g1_i1_g.42572;MP_TR14824_c0_g1_i1_g.42572;LOC107778257;A4A49_24955;LOC104245056;LOC107778257;LOC104245056;100284450;100284450;flavin-containin;101254810;101254810;A4A49_24955;102704453;flavin-containin;LOC107872973;BVC80_1475g5;102704453;101254810;LOC107872973;LOC107872973;Esi_1421_0001;A4A49_24955;Esi_1421_0001;101254810;101254810;100284450;LOC107872973;102704453;LOC107778257;LOC107778257;A4A49_24955;BVC80_1475g5;102704453;LOC107872876;Esi_1421_0001;flavin-containin;101254810;MP_TR14824_c0_g1_i1_g.42572;LOC107872876;101254810;LOC107872973;102704453;LOC107778257;LOC107778257;101254810;LOC107872876;flavin-containin;LOC107872876;flavin-containin;LOC107872876;LOC104245056;A4A49_24955;Esi_1421_0001;100284450;LOC104245056;LOC107872876</t>
  </si>
  <si>
    <t>IPR020946;IPR036188;noIPR;noIPR;IPR036188</t>
  </si>
  <si>
    <t>Flavin monooxygenase-like;FAD/NAD(P)-binding domain superfamily;FAD/NAD(P)-binding domain superfamily;FAD/NAD(P)-binding domain superfamily;FAD/NAD(P)-binding domain superfamily</t>
  </si>
  <si>
    <t>PF00743 (PFAM);G3DSA:3.50.50.60 (GENE3D);PTHR23023:SF199 (PANTHER);PTHR23023 (PANTHER);SSF51905 (SUPERFAMILY)</t>
  </si>
  <si>
    <t>GO:0050661/GO:0055114/GO:0050660/GO:0004499;;;;</t>
  </si>
  <si>
    <t>NADP binding/oxidation-reduction process/flavin adenine dinucleotide binding/N,N-dimethylaniline monooxygenase activity;;;;</t>
  </si>
  <si>
    <t>Molecular Function/Biological Process/Molecular Function/Molecular Function;;;;</t>
  </si>
  <si>
    <t>EG_transcript_4599</t>
  </si>
  <si>
    <t>tip elongation aberrant 1-like isoform X1</t>
  </si>
  <si>
    <t>gi|1072996371|ref|XP_018449160.1|PREDICTED: tip elongation aberrant protein 1-like isoform X2 [Raphanus sativus]/gi|1072996377|ref|XP_018449163.1|PREDICTED: tip elongation aberrant protein 1-like isoform X2 [Raphanus sativus];gi|1072996367|ref|XP_018449158.1|PREDICTED: tip elongation aberrant protein 1-like isoform X1 [Raphanus sativus]/gi|1072996369|ref|XP_018449159.1|PREDICTED: tip elongation aberrant protein 1-like isoform X1 [Raphanus sativus]/gi|1072996373|ref|XP_018449161.1|PREDICTED: tip elongation aberrant protein 1-like isoform X1 [Raphanus sativus]/gi|1072996375|ref|XP_018449162.1|PREDICTED: tip elongation aberrant protein 1-like isoform X1 [Raphanus sativus];gi|922548239|ref|XP_013602073.1|PREDICTED: kelch domain-containing protein 3-like [Brassica oleracea var. oleracea];gi|923785687|ref|XP_013683029.1|PREDICTED: kelch domain-containing protein 3-like [Brassica napus];gi|674949522|emb|CDX83831.1|BnaC08g18140D [Brassica napus];gi|720006528|ref|XP_010258009.1|PREDICTED: host cell factor 1-like isoform X2 [Nelumbo nucifera];gi|720006518|ref|XP_010258007.1|PREDICTED: host cell factor 1-like isoform X1 [Nelumbo nucifera]/gi|720006525|ref|XP_010258008.1|PREDICTED: host cell factor 1-like isoform X1 [Nelumbo nucifera];gi|1035901539|gb|OAY31139.1|hypothetical protein MANES_14G087000 [Manihot esculenta];gi|1063020904|gb|JAT48609.1|Acyl-CoA-binding domain-containing protein 5 [Anthurium amnicola];gi|698545069|ref|XP_009767264.1|PREDICTED: kelch domain-containing protein 2-like [Nicotiana sylvestris];gi|1063008695|gb|JAT42505.1|Acyl-CoA-binding domain-containing protein 5 [Anthurium amnicola];gi|1063031896|gb|JAT54105.1|Acyl-CoA-binding domain-containing protein 5 [Anthurium amnicola];gi|1025409902|ref|XP_016439271.1|PREDICTED: actin-fragmin kinase-like [Nicotiana tabacum];gi|923693243|ref|XP_013657259.1|PREDICTED: rab9 effector protein with kelch motifs-like [Brassica napus]/gi|923693246|ref|XP_013657260.1|PREDICTED: rab9 effector protein with kelch motifs-like [Brassica napus];gi|685349434|ref|XP_009110336.1|PREDICTED: rab9 effector protein with kelch motifs-like [Brassica rapa]/gi|1079429072|ref|XP_018508952.1|PREDICTED: rab9 effector protein with kelch motifs-like [Brassica rapa];gi|567896598|ref|XP_006440787.1|hypothetical protein CICLE_v10019467mg [Citrus clementina]/gi|557543049|gb|ESR54027.1|hypothetical protein CICLE_v10019467mg [Citrus clementina];gi|571453362|ref|XP_006579492.1|PREDICTED: RING finger protein B-like isoform X1 [Glycine max]/gi|947108459|gb|KRH56785.1|hypothetical protein GLYMA_05G019700 [Glycine max];gi|955319301|ref|XP_014630898.1|PREDICTED: RING finger protein B-like isoform X3 [Glycine max];gi|571453364|ref|XP_006579493.1|PREDICTED: RING finger protein B-like isoform X2 [Glycine max];gi|734437749|gb|KHN48753.1|Host cell factor [Glycine soja]</t>
  </si>
  <si>
    <t>Raphanus sativus/Raphanus sativus;Raphanus sativus/Raphanus sativus/Raphanus sativus/Raphanus sativus;Brassica oleracea var. oleracea;Brassica napus;Brassica napus;Nelumbo nucifera;Nelumbo nucifera/Nelumbo nucifera;Manihot esculenta;Anthurium amnicola;Nicotiana sylvestris;Anthurium amnicola;Anthurium amnicola;Nicotiana tabacum;Brassica napus/Brassica napus;Brassica rapa/Brassica rapa;Citrus clementina/Citrus clementina;Glycine max/Glycine max;Glycine max;Glycine max;Glycine soja</t>
  </si>
  <si>
    <t>1.8E-13;2.5E-13;3.9E-13;3.9E-13;4.0E-13;4.5E-13;4.8E-13;6.8E-13;9.8E-13;1.1E-12;1.1E-12;1.1E-12;1.3E-12;1.9E-12;2.0E-12;2.0E-12;2.2E-12;2.2E-12;2.3E-12;2.4E-12</t>
  </si>
  <si>
    <t>XP_018449163/XP_018449160;XP_018449158/XP_018449161/XP_018449159/XP_018449162;XP_013602073;XP_013683029;CDX83831;XP_010258009;XP_010258007/XP_010258008;OAY31139;JAT48609;XP_009767264;JAT42505;JAT54105;XP_016439271;XP_013657259/XP_013657260;XP_009110336/XP_018508952;ESR54027/XP_006440787;KRH56785/XP_006579492;XP_014630898;XP_006579493;KHN48753</t>
  </si>
  <si>
    <t>gi|1072996377|ref|XP_018449163.1|PREDICTED: tip elongation aberrant protein 1-like isoform X2 [Raphanus sativus]/gi|1072996371|ref|XP_018449160.1|PREDICTED: tip elongation aberrant protein 1-like isoform X2 [Raphanus sativus]</t>
  </si>
  <si>
    <t>Raphanus sativus</t>
  </si>
  <si>
    <t>LOC107765169;LOC107765169</t>
  </si>
  <si>
    <t>GO:0016310-IEA;GO:0016301-IEA</t>
  </si>
  <si>
    <t>phosphorylation-IEA;kinase activity-IEA</t>
  </si>
  <si>
    <t>IPR015915;IPR006652;noIPR;noIPR;noIPR;noIPR;noIPR;noIPR;noIPR;IPR011043</t>
  </si>
  <si>
    <t>HOMOLOGOUS_SUPERFAMILY;REPEAT;REPEAT;REPEAT;REPEAT;REPEAT;REPEAT;REPEAT;REPEAT;HOMOLOGOUS_SUPERFAMILY</t>
  </si>
  <si>
    <t>Kelch-type beta propeller;Kelch repeat type 1;Kelch repeat type 1;Kelch repeat type 1;Kelch repeat type 1;Kelch repeat type 1;Kelch repeat type 1;Kelch repeat type 1;Kelch repeat type 1;Galactose oxidase/kelch, beta-propeller</t>
  </si>
  <si>
    <t>G3DSA:2.120.10.80 (GENE3D);PF01344 (PFAM);mobidb-lite (MOBIDB_LITE);mobidb-lite (MOBIDB_LITE);mobidb-lite (MOBIDB_LITE);PTHR23244 (PANTHER);PTHR23244:SF417 (PANTHER);PTHR23244:SF417 (PANTHER);PTHR23244 (PANTHER);SSF50965 (SUPERFAMILY)</t>
  </si>
  <si>
    <t>GO:0005515;GO:0005515;;;;;;;;</t>
  </si>
  <si>
    <t>protein binding;protein binding;;;;;;;;</t>
  </si>
  <si>
    <t>Molecular Function;Molecular Function;;;;;;;;</t>
  </si>
  <si>
    <t>EG_transcript_46046</t>
  </si>
  <si>
    <t>EG_transcript_46083</t>
  </si>
  <si>
    <t>EG_transcript_46111</t>
  </si>
  <si>
    <t>EG_transcript_46112</t>
  </si>
  <si>
    <t>EG_transcript_46145</t>
  </si>
  <si>
    <t>EG_transcript_46239</t>
  </si>
  <si>
    <t>EG_transcript_4630</t>
  </si>
  <si>
    <t>gi|407843976|gb|EKG01734.1|dynein heavy chain, putative [Trypanosoma cruzi];gi|557867059|gb|ESS70242.1|hypothetical protein TCDM_01049 [Trypanosoma cruzi Dm28c];gi|407404982|gb|EKF30215.1|dynein heavy chain, putative [Trypanosoma cruzi marinkellei];gi|731695469|ref|XP_010698648.1|dynein-related ATPase, putative [Leishmania panamensis]/gi|685203700|gb|AIN97941.1|dynein-related ATPase, putative [Leishmania panamensis];gi|1099052096|emb|CCM15175.1|hypothetical protein, conserved [Leishmania guyanensis];gi|389603706|ref|XP_003722998.1|conserved hypothetical protein [Leishmania braziliensis MHOM/BR/75/M2904]/gi|322504740|emb|CBZ14523.1|conserved hypothetical protein [Leishmania braziliensis MHOM/BR/75/M2904];gi|955169427|emb|CUG87867.1|Hypothetical protein, putative [Bodo saltans];gi|1177794034|gb|ORC89064.1|putative dynein heavy chain [Trypanosoma theileri];gi|787996890|ref|XP_011771277.1|hypothetical protein, conserved [Trypanosoma brucei gambiense DAL972]/gi|261326010|emb|CBH08836.1|hypothetical protein, conserved [Trypanosoma brucei gambiense DAL972];gi|339898031|ref|XP_001465158.2|conserved hypothetical protein [Leishmania infantum JPCM5]/gi|321399364|emb|CAM67405.2|conserved hypothetical protein [Leishmania infantum JPCM5];gi|398014355|ref|XP_003860368.1|hypothetical protein, conserved [Leishmania donovani]/gi|322498589|emb|CBZ33661.1|hypothetical protein, conserved [Leishmania donovani];gi|340052108|emb|CCC46379.1|conserved hypothetical protein, fragment [Trypanosoma vivax Y486];gi|1101361042|ref|XP_018912810.1|PREDICTED: midasin [Bemisia tabaci];gi|1115870158|emb|SCU71576.1|AAA domain (dynein-related subfamily), putative [Trypanosoma equiperdum];gi|115503997|ref|XP_001218791.1|hypothetical protein [Trypanosoma brucei brucei TREU927] [Trypanosoma brucei TREU927]/gi|83642273|emb|CAJ16008.1|hypothetical protein, conserved [Trypanosoma brucei brucei TREU927] [Trypanosoma brucei TREU927];gi|401421202|ref|XP_003875090.1|conserved hypothetical protein [Leishmania mexicana MHOM/GT/2001/U1103]/gi|322491326|emb|CBZ26594.1|conserved hypothetical protein [Leishmania mexicana MHOM/GT/2001/U1103];gi|1002437550|ref|XP_015653840.1|putative mitochondrial hypothetical protein [Leptomonas pyrrhocoris]/gi|928110923|gb|KPA75401.1|putative mitochondrial hypothetical protein [Leptomonas pyrrhocoris];gi|157868455|ref|XP_001682780.1|conserved hypothetical protein [Leishmania major strain Friedlin]/gi|68126236|emb|CAJ03601.1|conserved hypothetical protein [Leishmania major strain Friedlin];gi|686621606|ref|XP_009306353.1|putative dynein heavy chain [Trypanosoma grayi]/gi|657146172|gb|KEG15416.1|putative dynein heavy chain [Trypanosoma grayi];gi|342179805|emb|CCC89279.1|unnamed protein product [Trypanosoma congolense IL3000]</t>
  </si>
  <si>
    <t>Trypanosoma cruzi;Trypanosoma cruzi Dm28c;Trypanosoma cruzi marinkellei;Leishmania panamensis/Leishmania panamensis;Leishmania guyanensis;Leishmania braziliensis MHOM/BR/75/M2904/Leishmania braziliensis MHOM/BR/75/M2904;Bodo saltans;Trypanosoma theileri;Trypanosoma brucei gambiense DAL972/Trypanosoma brucei gambiense DAL972;Leishmania infantum JPCM5/Leishmania infantum JPCM5;Leishmania donovani/Leishmania donovani;Trypanosoma vivax Y486;Bemisia tabaci;Trypanosoma equiperdum;Trypanosoma brucei TREU927/Trypanosoma brucei TREU927;Leishmania mexicana MHOM/GT/2001/U1103/Leishmania mexicana MHOM/GT/2001/U1103;Leptomonas pyrrhocoris/Leptomonas pyrrhocoris;Leishmania major strain Friedlin/Leishmania major strain Friedlin;Trypanosoma grayi/Trypanosoma grayi;Trypanosoma congolense IL3000</t>
  </si>
  <si>
    <t>1.7E-24;1.8E-24;6.8E-23;7.7E-23;8.2E-23;1.3E-22;2.9E-22;3.7E-22;7.3E-22;8.6E-22;1.2E-21;1.3E-21;1.3E-21;1.3E-21;1.3E-21;1.3E-21;1.6E-21;1.7E-21;4.2E-21;4.8E-21</t>
  </si>
  <si>
    <t>EKG01734;ESS70242;EKF30215;AIN97941/XP_010698648;CCM15175;CBZ14523/XP_003722998;CUG87867;ORC89064;XP_011771277/CBH08836;XP_001465158/CAM67405;XP_003860368/CBZ33661;CCC46379;XP_018912810;SCU71576;CAJ16008/XP_001218791;CBZ26594/XP_003875090;KPA75401/XP_015653840;CAJ03601/XP_001682780;XP_009306353/KEG15416;CCC89279</t>
  </si>
  <si>
    <t>gi|407843976|gb|EKG01734.1|dynein heavy chain, putative [Trypanosoma cruzi]</t>
  </si>
  <si>
    <t>Trypanosoma cruzi</t>
  </si>
  <si>
    <t>TCDM_01049;TbgDal_I290;ABB37_08673;TVY486_0100270;TVY486_0100270;TM35_000142750;TCIL3000_1_370;LINJ_20_0280;MOQ_005976;LBRM_20_4460;LDBPK_200280;LMJF_20_0260;LDBPK_200280;LDBPK_200280;LMJF_20_0260;LMJF_20_0260;TB927.1.880;LMJF_20_0260;TB927.1.880;LMJF_20_0260;TB927.1.880;LMXM_20_0260;TB927.1.880;TCDM_01049;TbgDal_I290;LMXM_20_0260;LMXM_20_0260;LINJ_20_0280;TB927.1.880;TM35_000142750;TCIL3000_1_370;ABB37_08673;LBRM_20_4460;TM35_000142750;TCIL3000_1_370;MOQ_005976;TbgDal_I290;ABB37_08673;ABB37_08673;LDBPK_200280;TEOVI_000315700;LDBPK_200280;TEOVI_000315700;LMJF_20_0260;LMJF_20_0260;BSAL_12435;MOQ_005976;BSAL_12435;LMJF_20_0260;TM35_000142750;TB927.1.880;TbgDal_I290;TCDM_01049;TbgDal_I290;LMXM_20_0260;TB927.1.880;LMXM_20_0260;MOQ_005976;TB927.1.880;TCDM_01049;LINJ_20_0280;LBRM_20_4460;LBRM_20_4460;LINJ_20_0280;TCIL3000_1_370;MOQ_005976;TEOVI_000315700;TCDM_01049;TEOVI_000315700;TEOVI_000315700;LINJ_20_0280;TVY486_0100270;BSAL_12435;BSAL_12435;TVY486_0100270;TCIL3000_1_370;TM35_000142750;ABB37_08673;BSAL_12435;TVY486_0100270</t>
  </si>
  <si>
    <t>GO:0000166-IEA;GO:0006364-IBA;GO:0030687-IBA;GO:0000027-IEA;GO:0000027-IBA;GO:0005634-IEA;GO:0005524-IEA;GO:0016887-IEA</t>
  </si>
  <si>
    <t>nucleotide binding-IEA;rRNA processing-IBA;preribosome, large subunit precursor-IBA;ribosomal large subunit assembly-IEA;ribosomal large subunit assembly-IBA;nucleus-IEA;ATP binding-IEA;ATPase activity-IEA</t>
  </si>
  <si>
    <t>Molecular Function-IEA;Biological Process-IBA;Cellular Component-IBA;Biological Process-IEA;Biological Process-IBA;Cellular Component-IEA;Molecular Function-IEA;Molecular Function-IEA</t>
  </si>
  <si>
    <t>Nucleic acid-binding, OB-fold;Nucleic acid-binding, OB-fold;Nucleic acid-binding, OB-fold;Nucleic acid-binding, OB-fold</t>
  </si>
  <si>
    <t>mobidb-lite (MOBIDB_LITE);mobidb-lite (MOBIDB_LITE);PTHR22908 (PANTHER);PTHR22908:SF66 (PANTHER)</t>
  </si>
  <si>
    <t>EG_transcript_4634</t>
  </si>
  <si>
    <t>gi|298708829|emb|CBJ30788.1|conserved unknown protein [Ectocarpus siliculosus];gi|1005457264|ref|XP_015765761.1|PREDICTED: uncharacterized protein LOC107344597 isoform X3 [Acropora digitifera];gi|1005457260|ref|XP_015765759.1|PREDICTED: uncharacterized protein LOC107344597 isoform X1 [Acropora digitifera]/gi|1005457262|ref|XP_015765760.1|PREDICTED: uncharacterized protein LOC107344597 isoform X2 [Acropora digitifera];gi|919089114|ref|XP_013381563.1|PREDICTED: uncharacterized protein LOC106152497 [Lingula anatina];gi|1005457268|ref|XP_015765764.1|PREDICTED: uncharacterized protein LOC107344599 [Acropora digitifera];gi|1005454042|ref|XP_015764181.1|PREDICTED: uncharacterized protein LOC107343138 [Acropora digitifera];gi|857970001|emb|CEP03575.1|hypothetical protein PBRA_009460, partial [Plasmodiophora brassicae];gi|1005493013|ref|XP_015749171.1|PREDICTED: uncharacterized protein LOC107328951 [Acropora digitifera];gi|1005423727|ref|XP_015772968.1|PREDICTED: uncharacterized protein LOC107351186 [Acropora digitifera];gi|1005457272|ref|XP_015765766.1|PREDICTED: uncharacterized protein LOC107344600 isoform X2 [Acropora digitifera]/gi|1005457274|ref|XP_015765767.1|PREDICTED: uncharacterized protein LOC107344600 isoform X3 [Acropora digitifera];gi|1005457276|ref|XP_015765768.1|PREDICTED: uncharacterized protein LOC107344600 isoform X4 [Acropora digitifera]/gi|1005457278|ref|XP_015765769.1|PREDICTED: uncharacterized protein LOC107344600 isoform X4 [Acropora digitifera];gi|1005457270|ref|XP_015765765.1|PREDICTED: uncharacterized protein LOC107344600 isoform X1 [Acropora digitifera];gi|1005493009|ref|XP_015749169.1|PREDICTED: uncharacterized protein LOC107328949 [Acropora digitifera];gi|1005476503|ref|XP_015775012.1|PREDICTED: uncharacterized protein LOC107353204 [Acropora digitifera];gi|828224816|ref|XP_012563109.1|PREDICTED: uncharacterized protein LOC105847846 [Hydra vulgaris];gi|156357727|ref|XP_001624365.1|predicted protein [Nematostella vectensis]/gi|156211138|gb|EDO32265.1|predicted protein [Nematostella vectensis];gi|828235613|ref|XP_012566450.1|PREDICTED: uncharacterized protein LOC105850529, partial [Hydra vulgaris];gi|156367521|ref|XP_001627465.1|predicted protein [Nematostella vectensis]/gi|156214375|gb|EDO35365.1|predicted protein [Nematostella vectensis];gi|919082326|ref|XP_013378566.1|PREDICTED: uncharacterized protein LOC106150368 [Lingula anatina]/gi|919082328|ref|XP_013378567.1|PREDICTED: uncharacterized protein LOC106150368 [Lingula anatina]/gi|919082330|ref|XP_013378568.1|PREDICTED: uncharacterized protein LOC106150368 [Lingula anatina]/gi|919082332|ref|XP_013378569.1|PREDICTED: uncharacterized protein LOC106150368 [Lingula anatina];gi|1005476806|ref|XP_015775169.1|PREDICTED: uncharacterized protein LOC107353335 [Acropora digitifera]</t>
  </si>
  <si>
    <t>Ectocarpus siliculosus;Acropora digitifera;Acropora digitifera/Acropora digitifera;Lingula anatina;Acropora digitifera;Acropora digitifera;Plasmodiophora brassicae;Acropora digitifera;Acropora digitifera;Acropora digitifera/Acropora digitifera;Acropora digitifera/Acropora digitifera;Acropora digitifera;Acropora digitifera;Acropora digitifera;Hydra vulgaris;Nematostella vectensis/Nematostella vectensis;Hydra vulgaris;Nematostella vectensis/Nematostella vectensis;Lingula anatina/Lingula anatina/Lingula anatina/Lingula anatina;Acropora digitifera</t>
  </si>
  <si>
    <t>1.2E-31;8.6E-31;1.7E-30;1.1E-29;1.9E-29;1.9E-27;8.3E-27;9.6E-27;1.0E-26;1.3E-26;1.3E-26;2.0E-26;6.1E-26;7.9E-26;1.9E-24;3.7E-23;9.5E-23;1.1E-22;1.5E-22;3.2E-22</t>
  </si>
  <si>
    <t>CBJ30788;XP_015765761;XP_015765759/XP_015765760;XP_013381563;XP_015765764;XP_015764181;CEP03575;XP_015749171;XP_015772968;XP_015765766/XP_015765767;XP_015765768/XP_015765769;XP_015765765;XP_015749169;XP_015775012;XP_012563109;XP_001624365/EDO32265;XP_012566450;XP_001627465/EDO35365;XP_013378568/XP_013378569/XP_013378566/XP_013378567;XP_015775169</t>
  </si>
  <si>
    <t>gi|298708829|emb|CBJ30788.1|conserved unknown protein [Ectocarpus siliculosus]</t>
  </si>
  <si>
    <t>LOC106150368;v1g246084;LOC106150368;v1g246084</t>
  </si>
  <si>
    <t>EG_transcript_4652</t>
  </si>
  <si>
    <t>leucine rich repeat</t>
  </si>
  <si>
    <t>gi|488848279|ref|WP_002760685.1|leucine rich repeat protein [Leptospira mayottensis] [Leptospira sp. 200901116]/gi|410799695|gb|EKS01761.1|leucine rich repeat protein [Leptospira mayottensis 200901122] [Leptospira borgpetersenii str. 200901122];gi|490406923|ref|WP_004280676.1|leucine rich repeat protein [Leptospira mayottensis] [Leptospira sp. 200901116]/gi|464377458|gb|EMO49791.1|leucine rich repeat protein [Leptospira mayottensis 200901116] [Leptospira borgpetersenii serovar Mini str. 200901116];gi|1169628543|ref|WP_080502665.1|hypothetical protein [Neochlamydia sp. EPS4];gi|742766750|gb|KIC75836.1|hypothetical protein DB42_EN00020 [Neochlamydia sp. EPS4];gi|1176459606|ref|WP_082292780.1|hypothetical protein [Leptospira kirschneri]/gi|1151947481|gb|OOV45238.1|hypothetical protein B1J93_04860 [Leptospira kirschneri serovar Pomona];gi|1173240993|ref|WP_081102153.1|hypothetical protein [Leptospira santarosai];gi|488009203|ref|WP_002080703.1|hypothetical protein [Leptospira interrogans]/gi|464163492|gb|EMM90985.1|leucine rich repeat protein [Leptospira interrogans serovar Djasiman str. LT1649];gi|456825507|gb|EMF73903.1|leucine rich repeat protein [Leptospira interrogans serovar Canicola str. LT1962];gi|490618734|ref|WP_004483738.1|leucine rich repeat protein [Leptospira santarosai]/gi|464354941|gb|EMO31883.1|leucine rich repeat protein [Leptospira santarosai str. HAI821];gi|464459414|gb|EMP01514.1|leucine rich repeat protein [Leptospira santarosai str. HAI1380];gi|696343789|ref|WP_032918941.1|hypothetical protein [Leptospira santarosai];gi|464341569|gb|EMO23097.1|leucine rich repeat protein [Leptospira santarosai str. HAI134];gi|523642853|ref|WP_020778943.1|hypothetical protein [Leptospira kirschneri]/gi|463327001|gb|EMJ92394.1|leucine rich repeat protein [Leptospira kirschneri str. JB];gi|746341926|ref|WP_039387001.1|hypothetical protein, partial [Neochlamydia sp. TUME1]/gi|742761897|gb|KIC71346.1|hypothetical protein DB41_BL00010, partial [Neochlamydia sp. TUME1];gi|817503485|gb|KKO69786.1|Leucine rich repeat protein, partial [Leptospira santarosai];gi|1176460707|ref|WP_082293801.1|hypothetical protein [Leptospira santarosai];gi|918221169|ref|WP_052354301.1|hypothetical protein, partial [Neochlamydia sp. S13];gi|488052374|ref|WP_002123771.1|hypothetical protein [Leptospira interrogans]/gi|410774708|gb|EKR54712.1|leucine rich repeat protein [Leptospira interrogans str. UI 12758];gi|742763665|gb|KIC72959.1|Leucine-rich repeat protein SHOC-2 [Neochlamydia sp. TUME1];gi|488024150|ref|WP_002095549.1|hypothetical protein [Leptospira interrogans]/gi|410754822|gb|EKR16467.1|leucine rich repeat protein [Leptospira interrogans serovar Pyrogenes str. 2006006960]</t>
  </si>
  <si>
    <t>Leptospira sp. 200901116/Leptospira borgpetersenii str. 200901122;Leptospira sp. 200901116/Leptospira borgpetersenii serovar Mini str. 200901116;Neochlamydia sp. EPS4;Neochlamydia sp. EPS4;Leptospira kirschneri/Leptospira kirschneri serovar Pomona;Leptospira santarosai;Leptospira interrogans/Leptospira interrogans serovar Djasiman str. LT1649;Leptospira interrogans serovar Canicola str. LT1962;Leptospira santarosai/Leptospira santarosai str. HAI821;Leptospira santarosai str. HAI1380;Leptospira santarosai;Leptospira santarosai str. HAI134;Leptospira kirschneri/Leptospira kirschneri str. JB;Neochlamydia sp. TUME1/Neochlamydia sp. TUME1;Leptospira santarosai;Leptospira santarosai;Neochlamydia sp. S13;Leptospira interrogans/Leptospira interrogans str. UI 12758;Neochlamydia sp. TUME1;Leptospira interrogans/Leptospira interrogans serovar Pyrogenes str. 2006006960</t>
  </si>
  <si>
    <t>7.6E-75;2.3E-74;4.8E-74;5.7E-74;1.1E-73;8.3E-73;3.3E-72;3.8E-72;4.3E-71;1.7E-70;4.8E-70;7.8E-70;8.8E-70;2.3E-69;2.6E-69;3.2E-69;8.5E-69;6.7E-68;9.8E-68;1.7E-67</t>
  </si>
  <si>
    <t>WP_002760685/EKS01761;EMO49791/WP_004280676;WP_080502665;KIC75836;WP_082292780/OOV45238;WP_081102153;EMM90985/WP_002080703;EMF73903;WP_004483738/EMO31883;EMP01514;WP_032918941;EMO23097;WP_020778943/EMJ92394;WP_039387001/KIC71346;KKO69786;WP_082293801;WP_052354301;EKR54712/WP_002123771;KIC72959;EKR16467/WP_002095549</t>
  </si>
  <si>
    <t>gi|488848279|ref|WP_002760685.1|leucine rich repeat protein [Leptospira mayottensis] [Leptospira sp. 200901116]/gi|410799695|gb|EKS01761.1|leucine rich repeat protein [Leptospira mayottensis 200901122] [Leptospira borgpetersenii str. 200901122]</t>
  </si>
  <si>
    <t>Leptospira sp. 200901116/Leptospira borgpetersenii str. 200901122</t>
  </si>
  <si>
    <t>noIPR;IPR001611;IPR032675;IPR032675;noIPR;IPR001611;IPR001611;IPR001611;IPR001611;IPR001611;IPR001611;IPR001611;IPR001611;IPR001611;IPR001611;IPR001611;IPR001611;IPR001611;IPR001611;IPR001611;IPR001611;IPR001611;noIPR;noIPR</t>
  </si>
  <si>
    <t>HOMOLOGOUS_SUPERFAMILY;REPEAT;HOMOLOGOUS_SUPERFAMILY;HOMOLOGOUS_SUPERFAMILY;HOMOLOGOUS_SUPERFAMILY;REPEAT;REPEAT;REPEAT;REPEAT;REPEAT;REPEAT;REPEAT;REPEAT;REPEAT;REPEAT;REPEAT;REPEAT;REPEAT;REPEAT;REPEAT;REPEAT;REPEAT;REPEAT;REPEAT</t>
  </si>
  <si>
    <t>EF-hand domain pair;Leucine-rich repeat;Leucine-rich repeat domain superfamily;Leucine-rich repeat domain superfamily;Leucine-rich repeat domain superfamily;Leucine-rich repeat;Leucine-rich repeat;Leucine-rich repeat;Leucine-rich repeat;Leucine-rich repeat;Leucine-rich repeat;Leucine-rich repeat;Leucine-rich repeat;Leucine-rich repeat;Leucine-rich repeat;Leucine-rich repeat;Leucine-rich repeat;Leucine-rich repeat;Leucine-rich repeat;Leucine-rich repeat;Leucine-rich repeat;Leucine-rich repeat;Leucine-rich repeat;Leucine-rich repeat</t>
  </si>
  <si>
    <t>PR00019 (PRINTS);PF13855 (PFAM);G3DSA:3.80.10.10 (GENE3D);G3DSA:3.80.10.10 (GENE3D);PTHR44179 (PANTHER);PS51450 (PROSITE_PROFILES);PS51450 (PROSITE_PROFILES);PS51450 (PROSITE_PROFILES);PS51450 (PROSITE_PROFILES);PS51450 (PROSITE_PROFILES);PS51450 (PROSITE_PROFILES);PS51450 (PROSITE_PROFILES);PS51450 (PROSITE_PROFILES);PS51450 (PROSITE_PROFILES);PS51450 (PROSITE_PROFILES);PS51450 (PROSITE_PROFILES);PS51450 (PROSITE_PROFILES);PS51450 (PROSITE_PROFILES);PS51450 (PROSITE_PROFILES);PS51450 (PROSITE_PROFILES);PS51450 (PROSITE_PROFILES);PS51450 (PROSITE_PROFILES);SSF52058 (SUPERFAMILY);SSF52058 (SUPERFAMILY)</t>
  </si>
  <si>
    <t>;GO:0005515;;;;GO:0005515;GO:0005515;GO:0005515;GO:0005515;GO:0005515;GO:0005515;GO:0005515;GO:0005515;GO:0005515;GO:0005515;GO:0005515;GO:0005515;GO:0005515;GO:0005515;GO:0005515;GO:0005515;GO:0005515;;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</si>
  <si>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</si>
  <si>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t>
  </si>
  <si>
    <t>EG_transcript_46556</t>
  </si>
  <si>
    <t>EG_transcript_46557</t>
  </si>
  <si>
    <t>gi|527184350|gb|EPS58297.1|hypothetical protein M569_16518 [Genlisea aurea];gi|527183490|gb|EPS57856.1|hypothetical protein M569_16961, partial [Genlisea aurea];gi|527181936|gb|EPS57142.1|hypothetical protein M569_17679 [Genlisea aurea];gi|527182426|gb|EPS57353.1|hypothetical protein M569_17465 [Genlisea aurea]</t>
  </si>
  <si>
    <t>Genlisea aurea;Genlisea aurea;Genlisea aurea;Genlisea aurea</t>
  </si>
  <si>
    <t>9.2E-25;7.4E-24;4.3E-22;6.1E-21</t>
  </si>
  <si>
    <t>EPS58297;EPS57856;EPS57142;EPS57353</t>
  </si>
  <si>
    <t>EG_transcript_4658</t>
  </si>
  <si>
    <t>gi|47776261|dbj|BAD20734.1|putative alpha subunit of photoactivated adenylyl cyclase [Khawkinea quartana];gi|47776253|dbj|BAD20730.1|putative alpha subunit of photoactivated adenylyl cyclase [Colacium sideropus];gi|75138714|sp|Q76L34.1|PCYAA_EUGLORecName: Full=Photoactivated adenylate cyclase subunit alpha AltName: Full=Photoactivated adenylyl cyclase subunit alpha [Euglena longa]/gi|39652257|dbj|BAD04848.1|photoactivated adenylyl cyclase alpha subunit [Euglena longa];gi|47776259|dbj|BAD20733.1|putative alpha subunit of photoactivated adenylyl cyclase [Euglena stellata];gi|75160594|sp|Q8S9F2.1|PCYAA_EUGGRRecName: Full=Photoactivated adenylate cyclase subunit alpha AltName: Full=Photoactivated adenylyl cyclase subunit alpha [Euglena gracilis]/gi|18996329|dbj|BAB85619.1|alpha subunit of photoactivated adenylyl cyclase [Euglena gracilis]/gi|84794318|emb|CAJ57393.1|photoactivated adenylate cyclase-like protein, alpha subunit [Euglena gracilis];gi|47776267|dbj|BAD20737.1|putative beta subunit of photoactivated adenylyl cyclase [Eutreptia viridis];gi|47776265|dbj|BAD20736.1|putative alpha subunit of photoactivated adenylyl cyclase [Eutreptia viridis];gi|47776263|dbj|BAD20735.1|putative beta subunit of photoactivated adenylyl cyclase [Khawkinea quartana];gi|47776269|dbj|BAD20738.1|putative alpha subunit of photoactivated adenylyl cyclase [Eutreptiella gymnastica];gi|47776271|dbj|BAD20739.1|putative beta subunit of photoactivated adenylyl cyclase [Eutreptiella gymnastica];gi|75138713|sp|Q76L33.1|PCYAB_EUGLORecName: Full=Photoactivated adenylate cyclase subunit beta AltName: Full=Photoactivated adenylyl cyclase subunit beta [Euglena longa]/gi|39652259|dbj|BAD04849.1|photoactivated adenylyl cyclase beta subunit [Euglena longa];gi|47776255|dbj|BAD20731.1|putative beta subunit of photoactivated adenylyl cyclase [Colacium sideropus];gi|75248074|sp|Q8S9F1.1|PCYAB_EUGGRRecName: Full=Photoactivated adenylate cyclase subunit beta AltName: Full=Photoactivated adenylyl cyclase subunit beta [Euglena gracilis]/gi|18996331|dbj|BAB85620.1|beta subunit of photoactivated adenylyl cyclase [Euglena gracilis];gi|85542071|sp|P84737.1|PALFB_EUGGRRecName: Full=Photoactivated adenylate cyclase subunit alpha-like protein FB [Euglena gracilis]/gi|84794320|emb|CAJ57394.1|photoactivated adenylate cyclase-like protein, alpha subunit [Euglena gracilis];gi|47776257|dbj|BAD20732.1|putative beta subunit of photoactivated adenylyl cyclase [Euglena stellata];gi|85542077|sp|P84741.1|PBLFB_EUGGRRecName: Full=Photoactivated adenylate cyclase subunit beta-like protein FB [Euglena gracilis]/gi|84794328|emb|CAJ57398.1|photoactivated adenylate cyclase-like protein, beta subunit [Euglena gracilis];gi|93141295|sp|P84739.2|PALST_EUGGRRecName: Full=Photoactivated adenylate cyclase subunit alpha-like protein ST- [Euglena gracilis]/gi|84794324|emb|CAJ57396.1|photoactivated adenylate cyclase-like protein, alpha subunit [Euglena gracilis];gi|93141294|sp|P84738.2|PAL1F_EUGGRRecName: Full=Photoactivated adenylate cyclase subunit alpha-like protein 1224-5/1F [Euglena gracilis]/gi|84794322|emb|CAJ57395.1|photoactivated adenylate cyclase-like protein, alpha subunit [Euglena gracilis];gi|85542078|sp|P84743.1|PBLST_EUGGRRecName: Full=Photoactivated adenylate cyclase subunit beta-like protein ST- [Euglena gracilis]/gi|84794332|emb|CAJ57400.1|photoactivated adenylate cyclase-like protein, beta subunit [Euglena gracilis];gi|85542075|sp|P84742.1|PBL1F_EUGGRRecName: Full=Photoactivated adenylate cyclase subunit beta-like protein 1224-5/1F [Euglena gracilis]/gi|84794330|emb|CAJ57399.1|photoactivated adenylate cyclase-like protein, beta subunit [Euglena gracilis]</t>
  </si>
  <si>
    <t>Khawkinea quartana;Colacium sideropus;Euglena longa/Euglena longa;Euglena stellata;Euglena gracilis/Euglena gracilis/Euglena gracilis;Eutreptia viridis;Eutreptia viridis;Khawkinea quartana;Eutreptiella gymnastica;Eutreptiella gymnastica;Euglena longa/Euglena longa;Colacium sideropus;Euglena gracilis/Euglena gracilis;Euglena gracilis/Euglena gracilis;Euglena stellata;Euglena gracilis/Euglena gracilis;Euglena gracilis/Euglena gracilis;Euglena gracilis/Euglena gracilis;Euglena gracilis/Euglena gracilis;Euglena gracilis/Euglena gracilis</t>
  </si>
  <si>
    <t>1.6E-152;6.8E-152;1.4E-150;1.4E-149;1.4E-149;1.6E-146;5.0E-146;3.7E-145;2.4E-144;2.6E-142;8.1E-139;1.5E-136;5.8E-136;9.8E-135;2.0E-132;4.4E-129;5.3E-127;3.0E-125;5.8E-116;1.2E-103</t>
  </si>
  <si>
    <t>BAD20734;BAD20730;Q76L34/BAD04848;BAD20733;CAJ57393/Q8S9F2/BAB85619;BAD20737;BAD20736;BAD20735;BAD20738;BAD20739;Q76L33/BAD04849;BAD20731;Q8S9F1/BAB85620;P84737/CAJ57394;BAD20732;P84741/CAJ57398;P84739/CAJ57396;P84738/CAJ57395;CAJ57400/P84743;P84742/CAJ57399</t>
  </si>
  <si>
    <t>Khawkinea quartana</t>
  </si>
  <si>
    <t>Q6L887;pacB;pacA;Q6L882;pacA;pacA;Q6L887;pacA;pacA;Q6L882;Q6L879;pacB;pacA;pacB;pacA;Q6L886;Q6L887;pacB;pacA;Q6L880;Q6L885;pacA;pacB;pacB;pacB;pacB;pacA;Q6L880;pacB;pacB;Q6L879;pacA;pacB;Q6L880;pacB;pacA;pacA;Q6L880;Q6L885;pacA;Q6L885;pacB;pacB;pacB;pacA;Q6L879;pacA;Q6L879;pacA;pacB;pacB;Q6L886;pacB;pacA;pacB;pacB;pacA;pacB;pacB;pacB;pacB;pacA;Q6L882;Q6L880;pacA;pacA;pacA;pacA;pacB;pacB;pacA;Q6L886;pacB;Q6L879;pacA;Q6L887;pacA;pacA;pacA;Q6L888;Q6L881;pacA;pacB;Q6L884;Q6L884;pacB;pacB;Q6L888;pacB;pacB;Q6L885;Q6L880;pacA;pacB;Q6L887;pacA;Q6L879;Q6L882;pacA;Q6L888;pacA;Q6L884;Q6L879;Q6L879;pacB;Q6L880;Q6L882;pacA;pacB;Q6L881;pacB;Q6L885;Q6L888;Q6L881;Q6L884;Q6L882;pacA;pacB;pacA;Q6L880;pacA;Q6L882;Q6L886;Q6L887;pacB;pacB;pacB;pacB;pacB;Q6L884;pacA;Q6L881;Q6L888;pacA;pacB;Q6L885;pacA;pacB;Q6L886;pacB;pacA;pacB;pacB;Q6L885;Q6L885;Q6L888;Q6L884;pacB;pacA;pacA;pacB;pacB;Q6L881;Q6L887;Q6L884;Q6L881;pacA;pacA;Q6L880;pacA;Q6L888;Q6L886;Q6L886;Q6L881;pacB;Q6L887;Q6L882;pacA;pacA;pacB;Q6L881;Q6L881;pacA;pacA;Q6L888;pacA;Q6L884;pacA;pacB;Q6L886;pacB;pacA;pacB;pacA;Q6L882;Q6L886;Q6L884;Q6L885;Q6L881;pacB;pacA;pacB;pacA;pacA;pacA;Q6L888;pacB;pacA;Q6L884;pacB;pacA;pacB;Q6L879;pacA;Q6L882;Q6L887;pacB;pacB;Q6L888;Q6L879;pacA;pacA;pacB;pacA;pacB;Q6L887;pacA;pacB;pacA;pacB;pacA;Q6L880;pacA;pacA;pacB;pacA;pacB;pacB;pacA;pacB;Q6L886;pacB;pacB;pacB;pacA;pacB;Q6L885;pacA;pacA;pacB</t>
  </si>
  <si>
    <t>IPR029787;IPR029787;IPR001054;noIPR;IPR007024;noIPR;noIPR;noIPR;noIPR;IPR007024;IPR001054;IPR001054;noIPR;noIPR;IPR036046;IPR029787;IPR029787</t>
  </si>
  <si>
    <t>HOMOLOGOUS_SUPERFAMILY;HOMOLOGOUS_SUPERFAMILY;DOMAIN;DOMAIN;DOMAIN;DOMAIN;DOMAIN;DOMAIN;DOMAIN;DOMAIN;DOMAIN;DOMAIN;DOMAIN;DOMAIN;HOMOLOGOUS_SUPERFAMILY;HOMOLOGOUS_SUPERFAMILY;HOMOLOGOUS_SUPERFAMILY</t>
  </si>
  <si>
    <t>Nucleotide cyclase;Nucleotide cyclase;Adenylyl cyclase class-3/4/guanylyl cyclase;Adenylyl cyclase class-3/4/guanylyl cyclase;BLUF domain;BLUF domain;BLUF domain;BLUF domain;BLUF domain;BLUF domain;Adenylyl cyclase class-3/4/guanylyl cyclase;Adenylyl cyclase class-3/4/guanylyl cyclase;Adenylyl cyclase class-3/4/guanylyl cyclase;Adenylyl cyclase class-3/4/guanylyl cyclase;Acylphosphatase-like domain superfamily;Nucleotide cyclase;Nucleotide cyclase</t>
  </si>
  <si>
    <t>G3DSA:3.30.70.1230 (GENE3D);G3DSA:3.30.70.1230 (GENE3D);PF00211 (PFAM);G3DSA:3.30.70.100 (GENE3D);PF04940 (PFAM);PTHR43081:SF9 (PANTHER);PTHR43081:SF9 (PANTHER);PTHR43081 (PANTHER);PTHR43081 (PANTHER);PS50925 (PROSITE_PROFILES);PS50125 (PROSITE_PROFILES);PS50125 (PROSITE_PROFILES);cd07302 (CDD);cd07302 (CDD);SSF54975 (SUPERFAMILY);SSF55073 (SUPERFAMILY);SSF55073 (SUPERFAMILY)</t>
  </si>
  <si>
    <t>;;GO:0009190/GO:0016849/GO:0035556;;GO:0071949/GO:0009882;;;;;GO:0071949/GO:0009882;GO:0009190/GO:0016849/GO:0035556;GO:0009190/GO:0016849/GO:0035556;;;;;</t>
  </si>
  <si>
    <t>;;cyclic nucleotide biosynthetic process/phosphorus-oxygen lyase activity/intracellular signal transduction;;FAD binding/blue light photoreceptor activity;;;;;FAD binding/blue light photoreceptor activity;cyclic nucleotide biosynthetic process/phosphorus-oxygen lyase activity/intracellular signal transduction;cyclic nucleotide biosynthetic process/phosphorus-oxygen lyase activity/intracellular signal transduction;;;;;</t>
  </si>
  <si>
    <t>;;Biological Process/Molecular Function/Biological Process;;Molecular Function/Molecular Function;;;;;Molecular Function/Molecular Function;Biological Process/Molecular Function/Biological Process;Biological Process/Molecular Function/Biological Process;;;;;</t>
  </si>
  <si>
    <t>EG_transcript_46585</t>
  </si>
  <si>
    <t>EG_transcript_46597</t>
  </si>
  <si>
    <t>EG_transcript_46650</t>
  </si>
  <si>
    <t>hypothetical protein A1O3_01770</t>
  </si>
  <si>
    <t>gi|628260464|ref|XP_007730103.1|hypothetical protein A1O3_01770 [Capronia epimyces CBS 606.96]/gi|590018013|gb|EXJ93213.1|hypothetical protein A1O3_01770 [Capronia epimyces CBS 606.96];gi|628241079|ref|XP_007723604.1|hypothetical protein A1O1_04522 [Capronia coronata CBS 617.96]/gi|590016209|gb|EXJ91410.1|hypothetical protein A1O1_04522 [Capronia coronata CBS 617.96]</t>
  </si>
  <si>
    <t>Capronia epimyces CBS 606.96/Capronia epimyces CBS 606.96;Capronia coronata CBS 617.96/Capronia coronata CBS 617.96</t>
  </si>
  <si>
    <t>1.2E-12;5.0E-11</t>
  </si>
  <si>
    <t>EXJ93213/XP_007730103;XP_007723604/EXJ91410</t>
  </si>
  <si>
    <t>gi|628260464|ref|XP_007730103.1|hypothetical protein A1O3_01770 [Capronia epimyces CBS 606.96]/gi|590018013|gb|EXJ93213.1|hypothetical protein A1O3_01770 [Capronia epimyces CBS 606.96]</t>
  </si>
  <si>
    <t>Capronia epimyces CBS 606.96</t>
  </si>
  <si>
    <t>IPR005645;IPR029058;noIPR;noIPR;IPR029058</t>
  </si>
  <si>
    <t>Serine hydrolase FSH;Alpha/Beta hydrolase fold;Alpha/Beta hydrolase fold;Alpha/Beta hydrolase fold;Alpha/Beta hydrolase fold</t>
  </si>
  <si>
    <t>PF03959 (PFAM);G3DSA:3.40.50.1820 (GENE3D);PTHR22778:SF0 (PANTHER);PTHR22778 (PANTHER);SSF53474 (SUPERFAMILY)</t>
  </si>
  <si>
    <t>EG_transcript_4667</t>
  </si>
  <si>
    <t>Growth factor receptor cysteine-rich domain superfamily</t>
  </si>
  <si>
    <t>EG_transcript_46725</t>
  </si>
  <si>
    <t>EG_transcript_46761</t>
  </si>
  <si>
    <t>EG_transcript_46787</t>
  </si>
  <si>
    <t>gi|47776275|dbj|BAD20741.1|putative membrane-bound adenylyl cyclase [Euglena gracilis];gi|47776273|dbj|BAD20740.1|putative membrane-bound adenylyl cyclase [Euglena gracilis];gi|1177791536|gb|ORC86660.1|receptor-type adenylate cyclase, partial [Trypanosoma theileri];gi|343412267|emb|CCD21750.1|receptor-type adenylate cyclase GRESAG 4, putative, (fragment) [Trypanosoma vivax Y486];gi|343417591|emb|CCD19987.1|receptor-type adenylate cyclase, putative, (fragment) [Trypanosoma vivax Y486];gi|955173589|emb|CUG73032.1|adenylate cyclase, putative [Bodo saltans];gi|955163349|emb|CUG92958.1|membrane-bound adenylyl cyclase, putative [Bodo saltans];gi|343421730|emb|CCD18717.1|receptor-type adenylate cyclase GRESAG, putative [Trypanosoma vivax Y486];gi|407850473|gb|EKG04857.1|receptor-type adenylate cyclase, putative, partial [Trypanosoma cruzi];gi|343421636|emb|CCD18754.1|receptor-type adenylate cyclase GRESAG 4, putative [Trypanosoma vivax Y486];gi|343420824|emb|CCD18993.1|receptor-type adenylate cyclase GRESAG 4, putative [Trypanosoma vivax Y486];gi|343422456|emb|CCD18463.1|receptor-type adenylate cyclase GRESAG 4, putative [Trypanosoma vivax Y486];gi|1177795670|gb|ORC90662.1|receptor-type adenylate cyclase [Trypanosoma theileri];gi|343413480|emb|CCD21306.1|receptor-type adenylate cyclase GRESAG 4, putative [Trypanosoma vivax Y486];gi|686634733|ref|XP_009309812.1|receptor-type adenylate cyclase [Trypanosoma grayi]/gi|657141922|gb|KEG11949.1|receptor-type adenylate cyclase [Trypanosoma grayi];gi|189094737|emb|CAQ57414.1|expression site-associated gene 4 (ESAG4) protein [Trypanosoma brucei brucei];gi|189094734|emb|CAQ57411.1|expression site-associated gene 4 (ESAG4) protein [Trypanosoma brucei brucei];gi|13399573|pdb|1FX2|AChain A, Structural Analysis Of Adenylate Cyclases From Trypanosoma Brucei In Their Monomeric State;gi|407839844|gb|EKG00384.1|receptor-type adenylate cyclase, putative, partial [Trypanosoma cruzi];gi|3023616|sp|Q27675.1|CYAA_LEIDORecName: Full=Receptor-type adenylate cyclase A AltName: Full=ATP pyrophosphate-lyase AltName: Full=Adenylyl cyclase [Leishmania donovani]/gi|790204|gb|AAA74998.1|receptor-adenylate cyclase [Leishmania donovani]</t>
  </si>
  <si>
    <t>Euglena gracilis;Euglena gracilis;Trypanosoma theileri;Trypanosoma vivax Y486;Trypanosoma vivax Y486;Bodo saltans;Bodo saltans;Trypanosoma vivax Y486;Trypanosoma cruzi;Trypanosoma vivax Y486;Trypanosoma vivax Y486;Trypanosoma vivax Y486;Trypanosoma theileri;Trypanosoma vivax Y486;Trypanosoma grayi/Trypanosoma grayi;Trypanosoma brucei brucei;Trypanosoma brucei brucei;Trypanosoma cruzi;Leishmania donovani/Leishmania donovani</t>
  </si>
  <si>
    <t>1.1E-40;2.2E-40;2.4E-40;2.5E-40;4.1E-40;1.4E-39;3.4E-39;4.6E-39;5.1E-39;5.1E-39;6.2E-39;8.1E-39;9.8E-39;1.8E-38;2.0E-37;2.9E-37;3.2E-37;6.3E-37;9.1E-37;1.1E-36</t>
  </si>
  <si>
    <t>BAD20741;BAD20740;ORC86660;CCD21750;CCD19987;CUG73032;CUG92958;CCD18717;EKG04857;CCD18754;CCD18993;CCD18463;ORC90662;CCD21306;KEG11949/XP_009309812;CAQ57414;CAQ57411;1FX2;EKG00384;Q27675/AAA74998</t>
  </si>
  <si>
    <t>TvY486_0017030;TM35_000084600;Tb427.BES122.8;Q6L877;Q6L877;BSAL_84110;TvY486_0001030;TvY486_0027430;RAC-A;Q6L877;Tb427.BES122.8;TvY486_0042180;BSAL_40020;Q6L878;TM35_000084600;Tb427.BES122.8;TM35_000261120;Q6L878;BSAL_40020;Tb427.BES122.8;TM35_000261120;TvY486_0017030;TvY486_0014230;TM35_000084600;TvY486_0017030;Q6L877;TvY486_0004830;TvY486_0001030;TvY486_0027430;RAC-A;RAC-A;TvY486_0001030;TvY486_0004830;Q6L877;Tb427.BES122.8;Tb427.BES122.8;RAC-A;RAC-A;TvY486_0001030;BSAL_84110;BSAL_40020;TM35_000261120;Q6L877;TM35_000084600;RAC-A;TvY486_0027430;TvY486_0042180;Tb427.BES122.5;TvY486_0042180;Q6L878;TvY486_0042180;Tb427.BES122.8;Tb427.BES122.5;TvY486_0042180;RAC-A;Q6L878;Q6L878;TvY486_0004830;Tb427.BES122.5;BSAL_84110;Tb427.BES122.5;Q6L878;TvY486_0042180;TvY486_0001030;TvY486_0004830;TM35_000261120;TM35_000084600;Q6L877;TvY486_0001030;TvY486_0014230;BSAL_84110;TvY486_0014230;BSAL_40020;TvY486_0014230;RAC-A;Q6L878;TM35_000261120;RAC-A;RAC-A;TvY486_0027430;TvY486_0042180;TvY486_0004830;TvY486_0017030;TvY486_0001030;TvY486_0014230;Q6L878;Tb427.BES122.5;TvY486_0014230;Tb427.BES122.5;TvY486_0017030;TvY486_0042180;RAC-A;TvY486_0017030;Q6L878;Tb427.BES122.5;Q6L877;Tb427.BES122.5;TvY486_0027430;TM35_000084600;TvY486_0014230;TvY486_0017030;TvY486_0014230;TvY486_0017030;TvY486_0001030;TvY486_0004830;Q6L877;TM35_000084600;TM35_000084600;BSAL_40020;TM35_000261120;BSAL_84110;Tb427.BES122.8;TvY486_0027430;BSAL_40020;RAC-A;BSAL_84110</t>
  </si>
  <si>
    <t>GO:0006171-IEA;GO:0000166-IEA;GO:0046872-IEA;GO:0016849-IEA;GO:0016020-IEA;GO:0016021-IEA;GO:0016829-IEA;GO:0035556-IEA;GO:0005524-IEA;GO:0004016-IEA;GO:0009190-IEA;GO:0005622-IEA</t>
  </si>
  <si>
    <t>cAMP biosynthetic process-IEA;nucleotide binding-IEA;metal ion binding-IEA;phosphorus-oxygen lyase activity-IEA;membrane-IEA;integral component of membrane-IEA;lyase activity-IEA;intracellular signal transduction-IEA;ATP binding-IEA;adenylate cyclase activity-IEA;cyclic nucleotide biosynthetic process-IEA;intracellular-IEA</t>
  </si>
  <si>
    <t>Biological Process-IEA;Molecular Function-IEA;Molecular Function-IEA;Molecular Function-IEA;Cellular Component-IEA;Cellular Component-IEA;Molecular Function-IEA;Biological Process-IEA;Molecular Function-IEA;Molecular Function-IEA;Biological Process-IEA;Cellular Component-IEA</t>
  </si>
  <si>
    <t>IPR029787;IPR001054;noIPR;IPR001054;IPR029787</t>
  </si>
  <si>
    <t>Nucleotide cyclase;Adenylyl cyclase class-3/4/guanylyl cyclase;Adenylyl cyclase class-3/4/guanylyl cyclase;Adenylyl cyclase class-3/4/guanylyl cyclase;Nucleotide cyclase</t>
  </si>
  <si>
    <t>G3DSA:3.30.70.1230 (GENE3D);PF00211 (PFAM);PTHR44005 (PANTHER);PS50125 (PROSITE_PROFILES);SSF55073 (SUPERFAMILY)</t>
  </si>
  <si>
    <t>;GO:0009190/GO:0016849/GO:0035556;;GO:0009190/GO:0016849/GO:0035556;</t>
  </si>
  <si>
    <t>;cyclic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</si>
  <si>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t>
  </si>
  <si>
    <t>EG_transcript_46809</t>
  </si>
  <si>
    <t>EG_transcript_46821</t>
  </si>
  <si>
    <t>DNA-directed RNA polymerase II subunit RPB1 isoform X9</t>
  </si>
  <si>
    <t>gi|928053896|ref|XP_013876196.1|PREDICTED: DNA-directed RNA polymerase II subunit RPB1 isoform X9 [Austrofundulus limnaeus]</t>
  </si>
  <si>
    <t>Austrofundulus limnaeus</t>
  </si>
  <si>
    <t>XP_013876196</t>
  </si>
  <si>
    <t>LOC106526201;LOC106526201</t>
  </si>
  <si>
    <t>GO:0003899-IEA;GO:0032774-IEA</t>
  </si>
  <si>
    <t>DNA-directed 5'-3' RNA polymerase activity-IEA;RNA biosynthetic process-IEA</t>
  </si>
  <si>
    <t>EG_transcript_46882</t>
  </si>
  <si>
    <t>noIPR;IPR002219</t>
  </si>
  <si>
    <t>Nucleotide cyclase;Protein kinase C-like, phorbol ester/diacylglycerol-binding domain</t>
  </si>
  <si>
    <t>mobidb-lite (MOBIDB_LITE);PS50081 (PROSITE_PROFILES)</t>
  </si>
  <si>
    <t>;GO:0035556</t>
  </si>
  <si>
    <t>;intracellular signal transduction</t>
  </si>
  <si>
    <t>EG_transcript_46897</t>
  </si>
  <si>
    <t>EG_transcript_46899</t>
  </si>
  <si>
    <t>EG_transcript_4692</t>
  </si>
  <si>
    <t>uncharacterized calcium-binding At1g02270 isoform X2</t>
  </si>
  <si>
    <t>gi|302779922|ref|XP_002971736.1|hypothetical protein SELMODRAFT_63669, partial [Selaginella moellendorffii]/gi|300160868|gb|EFJ27485.1|hypothetical protein SELMODRAFT_63669, partial [Selaginella moellendorffii];gi|568876699|ref|XP_006491412.1|PREDICTED: uncharacterized calcium-binding protein At1g02270 isoform X2 [Citrus sinensis]/gi|641867979|gb|KDO86663.1|hypothetical protein CISIN_1g011119mg [Citrus sinensis];gi|18378941|ref|NP_563646.1|Calcium-binding endonuclease/exonuclease/phosphatase family [Arabidopsis thaliana]/gi|148887024|sp|O81916.2|YC22_ARATHRecName: Full=Uncharacterized calcium-binding protein At1g02270 [Arabidopsis thaliana]/gi|15450673|gb|AAK96608.1|At1g02270/T6A9_9 [Arabidopsis thaliana]/gi|17380606|gb|AAL36066.1|At1g02270/T6A9_9 [Arabidopsis thaliana]/gi|332189287|gb|AEE27408.1|Calcium-binding endonuclease/exonuclease/phosphatase family [Arabidopsis thaliana]/gi|1032297472|gb|OAP11797.1|hypothetical protein AXX17_AT1G01380 [Arabidopsis thaliana];gi|1103927331|ref|XP_019059580.1|PREDICTED: uncharacterized calcium-binding protein At1g02270 isoform X3 [Tarenaya hassleriana];gi|255548127|ref|XP_002515120.1|PREDICTED: uncharacterized calcium-binding protein At1g02270 [Ricinus communis]/gi|223545600|gb|EEF47104.1|carbon catabolite repressor protein, putative [Ricinus communis];gi|567904398|ref|XP_006444687.1|hypothetical protein CICLE_v10020049mg [Citrus clementina]/gi|568876697|ref|XP_006491411.1|PREDICTED: uncharacterized calcium-binding protein At1g02270 isoform X1 [Citrus sinensis]/gi|557546949|gb|ESR57927.1|hypothetical protein CICLE_v10020049mg [Citrus clementina]/gi|641867980|gb|KDO86664.1|hypothetical protein CISIN_1g011119mg [Citrus sinensis];gi|719963940|ref|XP_010251179.1|PREDICTED: uncharacterized calcium-binding protein At1g02270 isoform X2 [Nelumbo nucifera];gi|641867981|gb|KDO86665.1|hypothetical protein CISIN_1g011119mg [Citrus sinensis];gi|470144516|ref|XP_004307900.1|PREDICTED: uncharacterized calcium-binding protein At1g02270 [Fragaria vesca subsp. vesca];gi|729349204|ref|XP_010542819.1|PREDICTED: uncharacterized calcium-binding protein At1g02270-like isoform X3 [Tarenaya hassleriana] [Cleome hassleriana]/gi|729349207|ref|XP_010542820.1|PREDICTED: uncharacterized calcium-binding protein At1g02270-like isoform X3 [Tarenaya hassleriana] [Cleome hassleriana];gi|1029134599|ref|XP_016745445.1|PREDICTED: uncharacterized calcium-binding protein At1g02270-like isoform X2 [Gossypium hirsutum];gi|719963936|ref|XP_010251172.1|PREDICTED: uncharacterized calcium-binding protein At1g02270 isoform X1 [Nelumbo nucifera];gi|743836707|ref|XP_011025320.1|PREDICTED: uncharacterized calcium-binding protein At1g02270-like isoform X2 [Populus euphratica];gi|823124500|ref|XP_012480481.1|PREDICTED: uncharacterized calcium-binding protein At1g02270-like isoform X2 [Gossypium raimondii]/gi|763742062|gb|KJB09561.1|hypothetical protein B456_001G149900 [Gossypium raimondii];gi|1029134597|ref|XP_016745444.1|PREDICTED: uncharacterized calcium-binding protein At1g02270-like isoform X1 [Gossypium hirsutum];gi|302811835|ref|XP_002987606.1|hypothetical protein SELMODRAFT_126213 [Selaginella moellendorffii]/gi|300144760|gb|EFJ11442.1|hypothetical protein SELMODRAFT_126213 [Selaginella moellendorffii];gi|1103927329|ref|XP_019059579.1|PREDICTED: uncharacterized calcium-binding protein At1g02270 isoform X2 [Tarenaya hassleriana];gi|1063465651|ref|XP_017969666.1|PREDICTED: uncharacterized calcium-binding protein At1g02270 isoform X1 [Theobroma cacao];gi|823124498|ref|XP_012480473.1|PREDICTED: uncharacterized calcium-binding protein At1g02270-like isoform X1 [Gossypium raimondii]/gi|763742059|gb|KJB09558.1|hypothetical protein B456_001G149900 [Gossypium raimondii];gi|1063465653|ref|XP_017969667.1|PREDICTED: uncharacterized calcium-binding protein At1g02270 isoform X2 [Theobroma cacao]</t>
  </si>
  <si>
    <t>Selaginella moellendorffii/Selaginella moellendorffii;Citrus sinensis/Citrus sinensis;Arabidopsis thaliana/Arabidopsis thaliana/Arabidopsis thaliana/Arabidopsis thaliana/Arabidopsis thaliana/Arabidopsis thaliana;Tarenaya hassleriana;Ricinus communis/Ricinus communis;Citrus clementina/Citrus sinensis/Citrus clementina/Citrus sinensis;Nelumbo nucifera;Citrus sinensis;Fragaria vesca subsp. vesca;Cleome hassleriana/Cleome hassleriana;Gossypium hirsutum;Nelumbo nucifera;Populus euphratica;Gossypium raimondii/Gossypium raimondii;Gossypium hirsutum;Selaginella moellendorffii/Selaginella moellendorffii;Tarenaya hassleriana;Theobroma cacao;Gossypium raimondii/Gossypium raimondii;Theobroma cacao</t>
  </si>
  <si>
    <t>1.4E-85;4.7E-84;7.3E-84;1.2E-83;1.1E-82;2.1E-82;2.3E-82;2.6E-82;2.6E-82;2.9E-82;6.0E-82;8.1E-82;9.3E-82;1.2E-81;1.7E-81;1.7E-81;1.8E-81;2.1E-81;3.1E-81;3.5E-81</t>
  </si>
  <si>
    <t>EFJ27485/XP_002971736;XP_006491412/KDO86663;AAL36066/OAP11797/NP_563646/O81916/AEE27408/AAK96608;XP_019059580;EEF47104/XP_002515120;XP_006444687/ESR57927/KDO86664/XP_006491411;XP_010251179;KDO86665;XP_004307900;XP_010542819/XP_010542820;XP_016745445;XP_010251172;XP_011025320;XP_012480481/KJB09561;XP_016745444;EFJ11442/XP_002987606;XP_019059579;XP_017969666;KJB09558/XP_012480473;XP_017969667</t>
  </si>
  <si>
    <t>gi|302779922|ref|XP_002971736.1|hypothetical protein SELMODRAFT_63669, partial [Selaginella moellendorffii]/gi|300160868|gb|EFJ27485.1|hypothetical protein SELMODRAFT_63669, partial [Selaginella moellendorffii]</t>
  </si>
  <si>
    <t>At1g02270;B456_001G149900;CISIN_1g011119mg;At1g02270;CISIN_1g011119mg;CISIN_1g011119mg;B456_001G149900;At1g02270;LOC107954413;At1g02270;LOC104593149;At1g02270;SELMODRAFT_126213;LOC107954413;SELMODRAFT_63669;At1g02270</t>
  </si>
  <si>
    <t>GO:0009409-IEP;GO:0046872-IEA;GO:0016020-IEA;GO:0005509-IEA;GO:0016021-IEA;GO:0005634-IDA</t>
  </si>
  <si>
    <t>response to cold-IEP;metal ion binding-IEA;membrane-IEA;calcium ion binding-IEA;integral component of membrane-IEA;nucleus-IDA</t>
  </si>
  <si>
    <t>Biological Process-IEP;Molecular Function-IEA;Cellular Component-IEA;Molecular Function-IEA;Cellular Component-IEA;Cellular Component-IDA</t>
  </si>
  <si>
    <t>GO:0005634;GO:0009409</t>
  </si>
  <si>
    <t>nucleus;response to cold</t>
  </si>
  <si>
    <t>IPR036691;noIPR;IPR005135;noIPR;noIPR;IPR002048;IPR002048;IPR002048;IPR036691;IPR011992</t>
  </si>
  <si>
    <t>Endonuclease/exonuclease/phosphatase superfamily;Endonuclease/exonuclease/phosphatase superfamily;Endonuclease/exonuclease/phosphatase;Endonuclease/exonuclease/phosphatase;Endonuclease/exonuclease/phosphatase;EF-hand domain;EF-hand domain;EF-hand domain;Endonuclease/exonuclease/phosphatase superfamily;EF-hand domain pair</t>
  </si>
  <si>
    <t>G3DSA:3.60.10.10 (GENE3D);G3DSA:1.10.238.10 (GENE3D);PF03372 (PFAM);PTHR12121:SF50 (PANTHER);PTHR12121 (PANTHER);PS50222 (PROSITE_PROFILES);PS50222 (PROSITE_PROFILES);cd00051 (CDD);SSF56219 (SUPERFAMILY);SSF47473 (SUPERFAMILY)</t>
  </si>
  <si>
    <t>;;;;;GO:0005509;GO:0005509;GO:0005509;;</t>
  </si>
  <si>
    <t>;;;;;calcium ion binding;calcium ion binding;calcium ion binding;;</t>
  </si>
  <si>
    <t>;;;;;Molecular Function;Molecular Function;Molecular Function;;</t>
  </si>
  <si>
    <t>EG_transcript_4709</t>
  </si>
  <si>
    <t>ABC transporter G family member 23</t>
  </si>
  <si>
    <t>gi|971518650|dbj|GAQ79594.1|ABC transporter G family [Klebsormidium flaccidum];gi|168022505|ref|XP_001763780.1|ATP-binding cassette transporter, subfamily G, member 9, group WBC protein PpABCG9 [Physcomitrella patens]/gi|162685024|gb|EDQ71422.1|ATP-binding cassette transporter, subfamily G, member 9, group WBC protein PpABCG9, partial [Physcomitrella patens];gi|297736441|emb|CBI25312.3|unnamed protein product, partial [Vitis vinifera];gi|971512234|dbj|GAQ85963.1|ABC transporter G family [Klebsormidium flaccidum];gi|297741519|emb|CBI32651.3|unnamed protein product, partial [Vitis vinifera];gi|971508776|dbj|GAQ89430.1|ABC transporter G family [Klebsormidium flaccidum];gi|302773780|ref|XP_002970307.1|ATP-binding cassette transporter [Selaginella moellendorffii]/gi|300161823|gb|EFJ28437.1|ATP-binding cassette transporter [Selaginella moellendorffii];gi|302793412|ref|XP_002978471.1|hypothetical protein SELMODRAFT_109153 [Selaginella moellendorffii]/gi|300153820|gb|EFJ20457.1|hypothetical protein SELMODRAFT_109153 [Selaginella moellendorffii];gi|802558968|ref|XP_012065924.1|ABC transporter G family member 23 [Jatropha curcas];gi|674930416|emb|CDY02907.1|BnaC04g25790D [Brassica napus];gi|168059148|ref|XP_001781566.1|ATP-binding cassette transporter, subfamily G, member 5, group WBC protein PpABCG5 [Physcomitrella patens]/gi|162666976|gb|EDQ53617.1|ATP-binding cassette transporter, subfamily G, member 5, group WBC protein PpABCG5 [Physcomitrella patens];gi|657971505|ref|XP_008377541.1|PREDICTED: ABC transporter G family member 23 [Malus domestica];gi|449444869|ref|XP_004140196.1|PREDICTED: ABC transporter G family member 23 [Cucumis sativus]/gi|700192895|gb|KGN48099.1|hypothetical protein Csa_6G431740 [Cucumis sativus];gi|658043224|ref|XP_008357247.1|PREDICTED: ABC transporter G family member 23-like [Malus domestica];gi|659097493|ref|XP_008449657.1|PREDICTED: ABC transporter G family member 23 [Cucumis melo];gi|1191634940|gb|OTF87083.1|putative ABC transporter, G1, P-loop containing nucleoside triphosphate hydrolase [Helianthus annuus];gi|702377395|ref|XP_010062803.1|PREDICTED: ABC transporter G family member 10 [Eucalyptus grandis]/gi|629104465|gb|KCW69934.1|hypothetical protein EUGRSUZ_F03258 [Eucalyptus grandis];gi|720066866|ref|XP_010276652.1|PREDICTED: ABC transporter G family member 23 [Nelumbo nucifera];gi|764557380|ref|XP_011460776.1|PREDICTED: ABC transporter G family member 10 [Fragaria vesca subsp. vesca];gi|571460689|ref|XP_006581771.1|PREDICTED: ABC transporter G family member 5-like [Glycine max]/gi|734340982|gb|KHN09620.1|ABC transporter G family member 5 [Glycine soja]/gi|947105528|gb|KRH53911.1|hypothetical protein GLYMA_06G154500 [Glycine max]</t>
  </si>
  <si>
    <t>Klebsormidium flaccidum;Physcomitrella patens/Physcomitrella patens;Vitis vinifera;Klebsormidium flaccidum;Vitis vinifera;Klebsormidium flaccidum;Selaginella moellendorffii/Selaginella moellendorffii;Selaginella moellendorffii/Selaginella moellendorffii;Jatropha curcas;Brassica napus;Physcomitrella patens/Physcomitrella patens;Malus domestica;Cucumis sativus/Cucumis sativus;Malus domestica;Cucumis melo;Helianthus annuus;Eucalyptus grandis/Eucalyptus grandis;Nelumbo nucifera;Fragaria vesca subsp. vesca;Glycine max/Glycine soja/Glycine max</t>
  </si>
  <si>
    <t>7.1E-107;1.2E-98;6.3E-91;8.3E-91;1.4E-89;1.3E-87;4.4E-87;6.4E-87;1.8E-86;7.9E-86;6.5E-83;2.7E-82;7.4E-82;7.5E-82;8.0E-82;2.0E-81;2.2E-81;7.9E-81;1.5E-80;3.1E-80</t>
  </si>
  <si>
    <t>GAQ79594;XP_001763780/EDQ71422;CBI25312;GAQ85963;CBI32651;GAQ89430;XP_002970307/EFJ28437;EFJ20457/XP_002978471;XP_012065924;CDY02907;XP_001781566/EDQ53617;XP_008377541;XP_004140196/KGN48099;XP_008357247;XP_008449657;OTF87083;XP_010062803/KCW69934;XP_010276652;XP_011460776;KRH53911/XP_006581771/KHN09620</t>
  </si>
  <si>
    <t>gi|971518650|dbj|GAQ79594.1|ABC transporter G family [Klebsormidium flaccidum]</t>
  </si>
  <si>
    <t>SmABCG33;KFL_005210030;ppabcg9;Csa_6G431740;HannXRQ_Chr17g0557901;ppabcg5;ppabcg9;ppabcg5;LOC104611337;Csa_6G431740;SELMODRAFT_109153;ppabcg5;KFL_005210030;KFL_002630070;100811164;ppabcg5;HannXRQ_Chr17g0557901;KFL_002630070;ppabcg5;KFL_005210030;KFL_002630070;SELMODRAFT_109153;ppabcg5;ppabcg5;100811164;ppabcg9;ppabcg9;EUGRSUZ_F03258;100811164;ppabcg9;LOC104611337;HannXRQ_Chr17g0557901;ppabcg9;SELMODRAFT_109153;100811164;100811164;EUGRSUZ_F03258;SmABCG33;100811164;KFL_002630070;EUGRSUZ_F03258;HannXRQ_Chr17g0557901;ppabcg9;LOC104611337;KFL_005210030;ppabcg5;Csa_6G431740;SmABCG33;SmABCG33;ppabcg5;SELMODRAFT_109153;100811164;EUGRSUZ_F03258;ppabcg9;LOC104611337;HannXRQ_Chr17g0557901;100811164;Csa_6G431740;EUGRSUZ_F03258;ppabcg9;SELMODRAFT_109153;Csa_6G431740;100811164;SmABCG33;KFL_005210030;HannXRQ_Chr17g0557901;LOC104611337;KFL_002630070</t>
  </si>
  <si>
    <t>noIPR;IPR013525;IPR003439;noIPR;noIPR;IPR003439;IPR027417</t>
  </si>
  <si>
    <t>Nucleotide cyclase;ABC-2 type transporter;ABC transporter-like;ABC transporter-like;ABC transporter-like;ABC transporter-like;P-loop containing nucleoside triphosphate hydrolase</t>
  </si>
  <si>
    <t>G3DSA:3.40.50.300 (GENE3D);PF01061 (PFAM);PF00005 (PFAM);mobidb-lite (MOBIDB_LITE);PTHR19241 (PANTHER);PS50893 (PROSITE_PROFILES);SSF52540 (SUPERFAMILY)</t>
  </si>
  <si>
    <t>;GO:0016020;GO:0016887/GO:0005524;;;GO:0016887/GO:0005524;</t>
  </si>
  <si>
    <t>;membrane;ATPase activity/ATP binding;;;ATPase activity/ATP binding;</t>
  </si>
  <si>
    <t>;Cellular Component;Molecular Function/Molecular Function;;;Molecular Function/Molecular Function;</t>
  </si>
  <si>
    <t>EG_transcript_47106</t>
  </si>
  <si>
    <t>EG_transcript_4714</t>
  </si>
  <si>
    <t>ATPase alpha subunit</t>
  </si>
  <si>
    <t>gi|1177789871|gb|ORC85035.1|putative ATPase alpha subunit [Trypanosoma theileri];gi|686640655|ref|XP_009312773.1|putative ATPase alpha subunit [Trypanosoma grayi]/gi|657137707|gb|KEG08997.1|putative ATPase alpha subunit [Trypanosoma grayi];gi|340055081|emb|CCC49392.1|putative ATP synthase F1, alpha subunit [Trypanosoma vivax Y486];gi|401414887|ref|XP_003871940.1|putative ATPase alpha subunit [Leishmania mexicana MHOM/GT/2001/U1103]/gi|401430170|ref|XP_003886494.1|uncharacterized protein [Leishmania mexicana MHOM/GT/2001/U1103]/gi|322488161|emb|CBZ23407.1|putative ATPase alpha subunit [Leishmania mexicana MHOM/GT/2001/U1103]/gi|356491258|emb|CBZ41032.1|unnamed protein product [Leishmania mexicana MHOM/GT/2001/U1103];gi|407859052|gb|EKG06935.1|ATPase alpha subunit, putative [Trypanosoma cruzi];gi|1002449577|ref|XP_015659261.1|putative mitochondrial Atpase alpha subunit [Leptomonas pyrrhocoris]/gi|1002449579|ref|XP_015659262.1|putative mitochondrial Atpase alpha subunit [Leptomonas pyrrhocoris]/gi|1002449581|ref|XP_015659263.1|putative mitochondrial Atpase alpha subunit [Leptomonas pyrrhocoris]/gi|928116362|gb|KPA80822.1|putative mitochondrial Atpase alpha subunit [Leptomonas pyrrhocoris]/gi|928116363|gb|KPA80823.1|putative mitochondrial Atpase alpha subunit [Leptomonas pyrrhocoris]/gi|928116364|gb|KPA80824.1|putative mitochondrial Atpase alpha subunit [Leptomonas pyrrhocoris];gi|557861399|gb|ESS64755.1|ATPase alpha subunit [Trypanosoma cruzi Dm28c];gi|401414889|ref|XP_003871941.1|putative ATPase alpha subunit [Leishmania mexicana MHOM/GT/2001/U1103]/gi|322488162|emb|CBZ23408.1|putative ATPase alpha subunit [Leishmania mexicana MHOM/GT/2001/U1103];gi|407424461|gb|EKF39053.1|ATPase alpha subunit, putative [Trypanosoma cruzi marinkellei];gi|72392136|ref|XP_846362.1|ATP synthase alpha chain, mitochondrial precursor [Trypanosoma brucei brucei TREU927] [Trypanosoma brucei TREU927]/gi|72392138|ref|XP_846363.1|ATP synthase alpha chain, mitochondrial precursor [Trypanosoma brucei brucei TREU927] [Trypanosoma brucei TREU927]/gi|788009868|ref|XP_011775303.1|ATP synthase alpha chain, mitochondrial precursor, putative [Trypanosoma brucei gambiense DAL972]/gi|62359540|gb|AAX79975.1|ATP synthase alpha chain, mitochondrial precursor [Trypanosoma brucei]/gi|62359541|gb|AAX79976.1|ATP synthase alpha chain, mitochondrial precursor [Trypanosoma brucei]/gi|70802898|gb|AAZ12803.1|ATP synthase alpha chain, mitochondrial precursor [Trypanosoma brucei brucei TREU927] [Trypanosoma brucei TREU927]/gi|70802899|gb|AAZ12804.1|ATP synthase alpha chain, mitochondrial precursor [Trypanosoma brucei brucei TREU927] [Trypanosoma brucei TREU927]/gi|261330041|emb|CBH13025.1|ATP synthase alpha chain, mitochondrial precursor, putative [Trypanosoma brucei gambiense DAL972]/gi|1115871215|emb|SCU70559.1|ATP synthase alpha chain, mitochondrial precursor [Trypanosoma equiperdum];gi|342182312|emb|CCC91791.1|putative ATP synthase F1, alpha subunit [Trypanosoma congolense IL3000];gi|554943894|gb|ESL10595.1|F-type H+-transporting ATPase subunit alpha [Trypanosoma rangeli SC58];gi|146076833|ref|XP_001463014.1|ATPase alpha subunit [Leishmania infantum JPCM5]/gi|157863955|ref|XP_001687527.1|ATPase alpha subunit [Leishmania major strain Friedlin]/gi|157863958|ref|XP_001687528.1|ATPase alpha subunit [Leishmania major strain Friedlin]/gi|339896867|ref|XP_001463013.2|ATPase alpha subunit [Leishmania infantum JPCM5]/gi|398010080|ref|XP_003858238.1|ATPase alpha subunit [Leishmania donovani]/gi|68223738|emb|CAJ01970.1|ATPase alpha subunit [Leishmania major strain Friedlin]/gi|68223739|emb|CAJ01971.1|ATPase alpha subunit [Leishmania major strain Friedlin]/gi|134067096|emb|CAM65360.1|ATPase alpha subunit [Leishmania infantum JPCM5]/gi|321398913|emb|CAM65359.2|ATPase alpha subunit [Leishmania infantum JPCM5]/gi|322496444|emb|CBZ31514.1|ATPase alpha subunit [Leishmania donovani];gi|554930796|gb|ESL05625.1|F-type H+-transporting ATPase subunit alpha [Trypanosoma rangeli SC58];gi|154332099|ref|XP_001561866.1|ATPase alpha subunit [Leishmania braziliensis MHOM/BR/75/M2904]/gi|731711212|ref|XP_010703813.1|ATPase alpha subunit [Leishmania panamensis]/gi|134059187|emb|CAM36886.1|ATPase alpha subunit [Leishmania braziliensis MHOM/BR/75/M2904]/gi|685201235|gb|AIN95491.1|ATPase alpha subunit [Leishmania panamensis]/gi|1099058313|emb|CCM12858.1|Putative unspecified product [Leishmania guyanensis];gi|588319670|emb|CCW61345.1|unnamed protein product [Phytomonas sp. isolate EM1];gi|910760015|gb|KNH06957.1|ATPase alpha subunit [Perkinsela sp. CCAP 1560/4]/gi|910761612|gb|KNH08427.1|ATPase alpha subunit [Perkinsela sp. CCAP 1560/4];gi|11055687|gb|AAG23339.1|ATPase alpha subunit [Trypanosoma brucei brucei];gi|528220235|gb|EPY21913.1|F-type H+-transporting ATPase subunit alpha [Strigomonas culicis]/gi|528236519|gb|EPY28657.1|F-type H+-transporting ATPase subunit alpha [Strigomonas culicis]/gi|528237695|gb|EPY29195.1|F-type H+-transporting ATPase subunit alpha [Strigomonas culicis];gi|930557811|gb|KPI82525.1|ATPase alpha subunit [Leptomonas seymouri]</t>
  </si>
  <si>
    <t>Trypanosoma theileri;Trypanosoma grayi/Trypanosoma grayi;Trypanosoma vivax Y486;Leishmania mexicana MHOM/GT/2001/U1103/Leishmania mexicana MHOM/GT/2001/U1103/Leishmania mexicana MHOM/GT/2001/U1103/Leishmania mexicana MHOM/GT/2001/U1103;Trypanosoma cruzi;Leptomonas pyrrhocoris/Leptomonas pyrrhocoris/Leptomonas pyrrhocoris/Leptomonas pyrrhocoris/Leptomonas pyrrhocoris/Leptomonas pyrrhocoris;Trypanosoma cruzi Dm28c;Leishmania mexicana MHOM/GT/2001/U1103/Leishmania mexicana MHOM/GT/2001/U1103;Trypanosoma cruzi marinkellei;Trypanosoma brucei TREU927/Trypanosoma brucei TREU927/Trypanosoma brucei gambiense DAL972/Trypanosoma brucei/Trypanosoma brucei/Trypanosoma brucei TREU927/Trypanosoma brucei TREU927/Trypanosoma brucei gambiense DAL972/Trypanosoma equiperdum;Trypanosoma congolense IL3000;Trypanosoma rangeli SC58;Leishmania infantum JPCM5/Leishmania major strain Friedlin/Leishmania major strain Friedlin/Leishmania infantum JPCM5/Leishmania donovani/Leishmania major strain Friedlin/Leishmania major strain Friedlin/Leishmania infantum JPCM5/Leishmania infantum JPCM5/Leishmania donovani;Trypanosoma rangeli SC58;Leishmania braziliensis MHOM/BR/75/M2904/Leishmania panamensis/Leishmania braziliensis MHOM/BR/75/M2904/Leishmania panamensis/Leishmania guyanensis;Phytomonas sp. isolate EM1;Perkinsela sp. CCAP 1560/4/Perkinsela sp. CCAP 1560/4;Trypanosoma brucei brucei;Strigomonas culicis/Strigomonas culicis/Strigomonas culicis;Leptomonas seymouri</t>
  </si>
  <si>
    <t>ORC85035;XP_009312773/KEG08997;CCC49392;CBZ23407/XP_003871940/CBZ41032/XP_003886494;EKG06935;XP_015659262/KPA80823/XP_015659261/KPA80822/XP_015659263/KPA80824;ESS64755;XP_003871941/CBZ23408;EKF39053;XP_846363/XP_846362/AAZ12804/AAZ12803/AAX79975/AAX79976/XP_011775303/CBH13025/SCU70559;CCC91791;ESL10595;XP_001463014/CAM65359/CAM65360/XP_001463013/CBZ31514/XP_003858238/CAJ01970/XP_001687527/CAJ01971/XP_001687528;ESL05625;CAM36886/XP_001561866/CCM12858/XP_010703813/AIN95491;CCW61345;KNH06957/KNH08427;AAG23339;EPY21913/EPY28657/EPY29195;KPI82525</t>
  </si>
  <si>
    <t>gi|1177789871|gb|ORC85035.1|putative ATPase alpha subunit [Trypanosoma theileri]</t>
  </si>
  <si>
    <t>TCIL3000_7_6050;LPMP_050490;TCDM_07023;Tb927.7.7420;ABL78_8465;TRSC58_01670;TVY486_0707020;ABB37_04251;TM35_000381100;TVY486_0707020;TRSC58_01670;TM35_000381100;TRSC58_06719;TCIL3000_7_6050;STCU_04677;ABL78_8465;LMXM_05_0500;XU18_0996;LMXM_05_0500;Q9GS23;MOQ_000727;GSEM1_T00005630001;LPMP_050490;TRSC58_06719;Tb927.7.7420;TCIL3000_7_6050;Q9GS23;TRSC58_06719;LMJF_05_0500;Q9GS23;ABL78_8465;TRSC58_01670;LMJF_05_0500;TRSC58_06719;ABB37_04251;LMXM_05_0510;Tb927.7.7420;LMXM_05_0500;LPMP_050490;MOQ_000727;TCIL3000_7_6050;STCU_04677;LPMP_050490;Tb927.7.7420;TVY486_0707020;MOQ_000727;ABB37_04251;LMJF_05_0500;Tb927.7.7420;GSEM1_T00005630001;TM35_000381100;TM35_000381100;ABB37_04251;TVY486_0707020;LMXM_05_0510;XU18_0996;ABL78_8465;TCIL3000_7_6050;TCIL3000_7_6050;STCU_04677;LMXM_05_0510;LMJF_05_0500;TVY486_0707020;GSEM1_T00005630001;LPMP_050490;GSEM1_T00005630001;TRSC58_06719;XU18_0996;TCDM_07023;Tb927.7.7420;LMXM_05_0500;STCU_04677;LPMP_050490;TRSC58_01670;MOQ_000727;TRSC58_01670;TRSC58_01670;Q9GS23;LMXM_05_0500;TCDM_07023;ABL78_8465;TCDM_07023;Q9GS23;Q9GS23;TCDM_07023;MOQ_000727;XU18_0996;LMXM_05_0510;Tb927.7.7420;TCDM_07023;MOQ_000727;LMJF_05_0500;LMJF_05_0500;TM35_000381100;LMXM_05_0510;XU18_0996;LMXM_05_0510;Tb927.7.7420;STCU_04677;GSEM1_T00005630001;ABB37_04251</t>
  </si>
  <si>
    <t>GO:0045261-IEA;GO:0005739-RCA;GO:0032559-IEA;GO:0005524-IEA;GO:0046933-IEA;GO:0016787-IEA;GO:0015986-IEA;GO:0099132-IEA;GO:0005743-RCA</t>
  </si>
  <si>
    <t>proton-transporting ATP synthase complex, catalytic core F(1)-IEA;mitochondrion-RCA;adenyl ribonucleotide binding-IEA;ATP binding-IEA;proton-transporting ATP synthase activity, rotational mechanism-IEA;hydrolase activity-IEA;ATP synthesis coupled proton transport-IEA;ATP hydrolysis coupled cation transmembrane transport-IEA;mitochondrial inner membrane-RCA</t>
  </si>
  <si>
    <t>Cellular Component-IEA;Cellular Component-RCA;Molecular Function-IEA;Molecular Function-IEA;Molecular Function-IEA;Molecular Function-IEA;Biological Process-IEA;Biological Process-IEA;Cellular Component-RCA</t>
  </si>
  <si>
    <t>GO:0005524;GO:0005743;GO:0015986;GO:0045261;GO:0046933;GO:0099132</t>
  </si>
  <si>
    <t>ATP binding;mitochondrial inner membrane;ATP synthesis coupled proton transport;proton-transporting ATP synthase complex, catalytic core F(1);proton-transporting ATP synthase activity, rotational mechanism;ATP hydrolysis coupled cation transmembrane transport</t>
  </si>
  <si>
    <t>Molecular Function;Cellular Component;Biological Process;Cellular Component;Molecular Function;Biological Process</t>
  </si>
  <si>
    <t>IPR038376;IPR000194;noIPR;IPR005294;IPR000793;noIPR;noIPR;IPR027417;noIPR</t>
  </si>
  <si>
    <t>HOMOLOGOUS_SUPERFAMILY;DOMAIN;DOMAIN;FAMILY;DOMAIN;DOMAIN;DOMAIN;HOMOLOGOUS_SUPERFAMILY;HOMOLOGOUS_SUPERFAMILY</t>
  </si>
  <si>
    <t>ATP synthase, alpha subunit, C-terminal domain superfamily;ATPase, F1/V1/A1 complex, alpha/beta subunit, nucleotide-binding domain;ATPase, F1/V1/A1 complex, alpha/beta subunit, nucleotide-binding domain;ATP synthase, F1 complex, alpha subunit;ATP synthase, alpha subunit, C-terminal;ATP synthase, alpha subunit, C-terminal;ATP synthase, alpha subunit, C-terminal;P-loop containing nucleoside triphosphate hydrolase;P-loop containing nucleoside triphosphate hydrolase</t>
  </si>
  <si>
    <t>G3DSA:1.20.150.20 (GENE3D);PF00006 (PFAM);G3DSA:3.40.50.300 (GENE3D);TIGR00962 (TIGRFAM);PF00306 (PFAM);PTHR43089 (PANTHER);PTHR43089:SF2 (PANTHER);SSF52540 (SUPERFAMILY);SSF47917 (SUPERFAMILY)</t>
  </si>
  <si>
    <t>;GO:0005524;;GO:0015986/GO:0046933/GO:0045261;GO:0015986;;;;</t>
  </si>
  <si>
    <t>;ATP binding;;ATP synthesis coupled proton transport/proton-transporting ATP synthase activity, rotational mechanism/proton-transporting ATP synthase complex, catalytic core F(1);ATP synthesis coupled proton transport;;;;</t>
  </si>
  <si>
    <t>;Molecular Function;;Biological Process/Molecular Function/Cellular Component;Biological Process;;;;</t>
  </si>
  <si>
    <t>EG_transcript_47178</t>
  </si>
  <si>
    <t>DNA polymerase beta isoform X2</t>
  </si>
  <si>
    <t>gi|545227526|ref|XP_001916245.2|PREDICTED: DNA polymerase beta-like [Equus caballus];gi|20067705|emb|CAD29094.1|chimeric DNA-directed DNA polymerase bf4-3a [synthetic construct];gi|861463821|ref|XP_012931521.1|DNA polymerase beta isoform X3 [Heterocephalus glaber];gi|20067713|emb|CAD29142.1|chimeric DNA-directed DNA polymerase bf2-7 [synthetic construct];gi|20067707|emb|CAD29095.1|chimeric DNA-directed DNA polymerase bf2-2 [synthetic construct];gi|385721243|gb|AFI72772.1|mutant DNA polymerase beta, partial [Homo sapiens];gi|20067697|emb|CAD29090.1|chimeric DNA-directed DNA polymerase bf4-17 [synthetic construct];gi|20067693|emb|CAD29088.1|chimeric DNA-directed DNA polymerase bf4-15 [synthetic construct];gi|20067709|emb|CAD29096.1|chimeric DNA-directed DNA polymerase bf2-8 [synthetic construct];gi|20067675|emb|CAD29079.1|chimeric DNA-directed DNA polymerase bf4-1 [synthetic construct];gi|20067691|emb|CAD29087.1|chimeric DNA-directed DNA polymerase bf4-13 [synthetic construct];gi|20067681|emb|CAD29082.1|chimeric DNA-directed DNA polymerase bf4-7 [synthetic construct];gi|861463819|ref|XP_012931520.1|DNA polymerase beta isoform X2 [Heterocephalus glaber];gi|20067703|emb|CAD29093.1|chimeric DNA-directed DNA polymerase bf4-20 [synthetic construct];gi|20067687|emb|CAD29085.1|chimeric DNA-directed DNA polymerase bf4-11 [synthetic construct];gi|20067689|emb|CAD29086.1|chimeric DNA-directed DNA polymerase bf4-12 [synthetic construct];gi|206276|gb|AAA41900.1|polymerase beta [Rattus norvegicus];gi|20067679|emb|CAD29081.1|chimeric DNA-directed DNA polymerase bf4-4 [synthetic construct];gi|393715248|pdb|3V72|AChain A, Crystal Structure Of Rat Dna Polymerase Beta Mutator E295k: Enzyme- Dsdna;gi|1016642731|ref|XP_016051093.1|PREDICTED: DNA polymerase beta isoform X2 [Miniopterus natalensis]</t>
  </si>
  <si>
    <t>Equus caballus;synthetic construct;Heterocephalus glaber;synthetic construct;synthetic construct;Homo sapiens;synthetic construct;synthetic construct;synthetic construct;synthetic construct;synthetic construct;synthetic construct;Heterocephalus glaber;synthetic construct;synthetic construct;synthetic construct;Rattus norvegicus;synthetic construct;Miniopterus natalensis</t>
  </si>
  <si>
    <t>4.1E-23;6.9E-22;1.1E-21;1.1E-21;1.1E-21;1.2E-21;1.2E-21;1.2E-21;1.3E-21;1.3E-21;1.3E-21;1.3E-21;1.3E-21;1.4E-21;1.4E-21;1.5E-21;1.5E-21;1.5E-21;1.6E-21;1.7E-21</t>
  </si>
  <si>
    <t>XP_001916245;CAD29094;XP_012931521;CAD29142;CAD29095;AFI72772;CAD29090;CAD29088;CAD29096;CAD29079;CAD29087;CAD29082;XP_012931520;CAD29093;CAD29085;CAD29086;AAA41900;CAD29081;3V72;XP_016051093</t>
  </si>
  <si>
    <t>gi|545227526|ref|XP_001916245.2|PREDICTED: DNA polymerase beta-like [Equus caballus]</t>
  </si>
  <si>
    <t>I1WZN9;I1WZN9;I1WZN9;I1WZN9;I1WZN9;I1WZN9;I1WZN9;I1WZN9</t>
  </si>
  <si>
    <t>GO:0003677-IEA;GO:0006281-IEA;GO:0003887-IEA;GO:0016779-IEA;GO:0016740-IEA;GO:0071897-IEA;GO:0034061-IEA;GO:0005634-IEA</t>
  </si>
  <si>
    <t>DNA binding-IEA;DNA repair-IEA;DNA-directed DNA polymerase activity-IEA;nucleotidyltransferase activity-IEA;transferase activity-IEA;DNA biosynthetic process-IEA;DNA polymerase activity-IEA;nucleus-IEA</t>
  </si>
  <si>
    <t>Molecular Function-IEA;Biological Process-IEA;Molecular Function-IEA;Molecular Function-IEA;Molecular Function-IEA;Biological Process-IEA;Molecular Function-IEA;Cellular Component-IEA</t>
  </si>
  <si>
    <t>GO:0016779</t>
  </si>
  <si>
    <t>nucleotidyltransferase activity</t>
  </si>
  <si>
    <t>IPR010996;IPR027421;noIPR;noIPR;IPR027421</t>
  </si>
  <si>
    <t>DNA polymerase beta-like, N-terminal domain;DNA polymerase lambda lyase domain superfamily;DNA polymerase lambda lyase domain superfamily;DNA polymerase lambda lyase domain superfamily;DNA polymerase lambda lyase domain superfamily</t>
  </si>
  <si>
    <t>PF14716 (PFAM);G3DSA:1.10.150.110 (GENE3D);G3DSA:1.10.150.20 (GENE3D);PTHR11276 (PANTHER);SSF47802 (SUPERFAMILY)</t>
  </si>
  <si>
    <t>EG_transcript_472</t>
  </si>
  <si>
    <t>Kinesin KIF13A</t>
  </si>
  <si>
    <t>gi|918664844|ref|XP_005415172.2|PREDICTED: kinesin-like protein KIF13B [Chinchilla lanigera];gi|117938802|gb|AAH05977.1|KIF13B protein, partial [Homo sapiens];gi|780607663|ref|XP_011687736.1|PREDICTED: LOW QUALITY PROTEIN: kinesin-like protein KIF13B [Wasmannia auropunctata];gi|698387085|ref|XP_009819629.1|PREDICTED: kinesin-like protein KIF13B, partial [Gavia stellata];gi|1008425855|ref|XP_015833754.1|PREDICTED: kinesin-like protein KIF13A isoform X1 [Tribolium castaneum];gi|1008425858|ref|XP_015833763.1|PREDICTED: kinesin-like protein KIF13A isoform X3 [Tribolium castaneum];gi|642910932|ref|XP_008193471.1|PREDICTED: kinesin-like protein KIF13A isoform X5 [Tribolium castaneum]/gi|1004403585|gb|EFA11512.2|Kinesin-like protein KIF13A [Tribolium castaneum];gi|1004403586|gb|KYB29659.1|Kinesin-like protein KIF13A [Tribolium castaneum];gi|642910928|ref|XP_008193469.1|PREDICTED: kinesin-like protein KIF13A isoform X2 [Tribolium castaneum]/gi|1004403584|gb|KYB29658.1|Kinesin-like protein KIF13A [Tribolium castaneum];gi|951551726|ref|XP_014475580.1|PREDICTED: kinesin-like protein KIF13A isoform X3 [Dinoponera quadriceps];gi|951551729|ref|XP_014475581.1|PREDICTED: kinesin-like protein KIF13A isoform X4 [Dinoponera quadriceps];gi|642910930|ref|XP_008193470.1|PREDICTED: kinesin-like protein KIF13A isoform X4 [Tribolium castaneum];gi|951551723|ref|XP_014475579.1|PREDICTED: kinesin-like protein KIF13A isoform X2 [Dinoponera quadriceps];gi|951551721|ref|XP_014475578.1|PREDICTED: kinesin-like protein KIF13A isoform X1 [Dinoponera quadriceps];gi|951551732|ref|XP_014475582.1|PREDICTED: kinesin-like protein KIF13B isoform X5 [Dinoponera quadriceps];gi|951551735|ref|XP_014475583.1|PREDICTED: kinesin-like protein KIF13B isoform X6 [Dinoponera quadriceps];gi|951551737|ref|XP_014475584.1|PREDICTED: kinesin-like protein KIF13B isoform X7 [Dinoponera quadriceps];gi|572263657|ref|XP_006610027.1|PREDICTED: kinesin-like protein KIF13B-like isoform X11 [Apis dorsata];gi|572263659|ref|XP_006610028.1|PREDICTED: kinesin-like protein KIF13B-like isoform X12 [Apis dorsata];gi|572263653|ref|XP_006610025.1|PREDICTED: kinesin-like protein KIF13B-like isoform X9 [Apis dorsata]</t>
  </si>
  <si>
    <t>Chinchilla lanigera;Homo sapiens;Wasmannia auropunctata;Gavia stellata;Tribolium castaneum;Tribolium castaneum;Tribolium castaneum/Tribolium castaneum;Tribolium castaneum;Tribolium castaneum/Tribolium castaneum;Dinoponera quadriceps;Dinoponera quadriceps;Tribolium castaneum;Dinoponera quadriceps;Dinoponera quadriceps;Dinoponera quadriceps;Dinoponera quadriceps;Dinoponera quadriceps;Apis dorsata;Apis dorsata;Apis dorsata</t>
  </si>
  <si>
    <t>6.2E-96;2.4E-95;6.6E-94;1.4E-93;2.3E-93;2.4E-93;2.4E-93;2.7E-93;3.0E-93;3.1E-93;3.1E-93;3.2E-93;3.2E-93;3.3E-93;3.4E-93;3.4E-93;3.5E-93;4.4E-93;4.4E-93;4.5E-93</t>
  </si>
  <si>
    <t>XP_005415172;AAH05977;XP_011687736;XP_009819629;XP_015833754;XP_015833763;XP_008193471/EFA11512;KYB29659;XP_008193469/KYB29658;XP_014475580;XP_014475581;XP_008193470;XP_014475579;XP_014475578;XP_014475582;XP_014475583;XP_014475584;XP_006610027;XP_006610028;XP_006610025</t>
  </si>
  <si>
    <t>gi|918664844|ref|XP_005415172.2|PREDICTED: kinesin-like protein KIF13B [Chinchilla lanigera]</t>
  </si>
  <si>
    <t>Chinchilla lanigera</t>
  </si>
  <si>
    <t>TcasGA2_TC014226;TcasGA2_TC014226;TcasGA2_TC014226;KIF13B;TcasGA2_TC014226;TcasGA2_TC014226;TcasGA2_TC014226;TcasGA2_TC014226;TcasGA2_TC014226;KIF13B;KIF13B;KIF13B;TcasGA2_TC014226;TcasGA2_TC014226;KIF13B;TcasGA2_TC014226;TcasGA2_TC014226;KIF13B;TcasGA2_TC014226;TcasGA2_TC014226;KIF13B;TcasGA2_TC014226;TcasGA2_TC014226;TcasGA2_TC014226;TcasGA2_TC014226</t>
  </si>
  <si>
    <t>GO:0003777-IEA;GO:0000166-IEA;GO:0008017-IEA;GO:0005874-IEA;GO:0003774-IEA;GO:0005524-IEA;GO:0007018-IEA</t>
  </si>
  <si>
    <t>microtubule motor activity-IEA;nucleotide binding-IEA;microtubule binding-IEA;microtubule-IEA;motor activity-IEA;ATP binding-IEA;microtubule-based movement-IEA</t>
  </si>
  <si>
    <t>IPR001752;IPR036961;IPR001752;noIPR;noIPR;IPR027640;IPR001752;IPR027417</t>
  </si>
  <si>
    <t>DOMAIN;HOMOLOGOUS_SUPERFAMILY;DOMAIN;DOMAIN;DOMAIN;FAMILY;DOMAIN;HOMOLOGOUS_SUPERFAMILY</t>
  </si>
  <si>
    <t>Kinesin motor domain;Kinesin motor domain superfamily;Kinesin motor domain;Kinesin motor domain;Kinesin motor domain;Kinesin-like protein;Kinesin motor domain;P-loop containing nucleoside triphosphate hydrolase</t>
  </si>
  <si>
    <t>PR00380 (PRINTS);G3DSA:3.40.850.10 (GENE3D);PF00225 (PFAM);mobidb-lite (MOBIDB_LITE);PTHR24115:SF596 (PANTHER);PTHR24115 (PANTHER);PS50067 (PROSITE_PROFILES);SSF52540 (SUPERFAMILY)</t>
  </si>
  <si>
    <t>GO:0007018/GO:0005524/GO:0003777/GO:0008017;GO:0007018/GO:0005524/GO:0008017/GO:0003777;GO:0007018/GO:0005524/GO:0003777/GO:0008017;;;GO:0003777/GO:0007018;GO:0007018/GO:0005524/GO:0003777/GO:0008017;</t>
  </si>
  <si>
    <t>microtubule-based movement/ATP binding/microtubule motor activity/microtubule binding;microtubule-based movement/ATP binding/microtubule binding/microtubule motor activity;microtubule-based movement/ATP binding/microtubule motor activity/microtubule binding;;;microtubule motor activity/microtubule-based movement;microtubule-based movement/ATP binding/microtubule motor activity/microtubule binding;</t>
  </si>
  <si>
    <t>Biological Process/Molecular Function/Molecular Function/Molecular Function;Biological Process/Molecular Function/Molecular Function/Molecular Function;Biological Process/Molecular Function/Molecular Function/Molecular Function;;;Molecular Function/Biological Process;Biological Process/Molecular Function/Molecular Function/Molecular Function;</t>
  </si>
  <si>
    <t>EG_transcript_4724</t>
  </si>
  <si>
    <t>superoxide dismutase</t>
  </si>
  <si>
    <t>gi|873225649|emb|CEM23297.1|unnamed protein product [Vitrella brassicaformis CCMP3155];gi|873223412|emb|CEM28879.1|unnamed protein product [Vitrella brassicaformis CCMP3155];gi|652421312|ref|WP_026816756.1|superoxide dismutase [Arenimonas composti];gi|675600084|gb|KFN51137.1|superoxide dismutase [Arenimonas composti TR7-09 = DSM 18010];gi|1119866226|ref|WP_072755257.1|superoxide dismutase [Fe] [Thermomonas hydrothermalis]/gi|1109716014|emb|SHE57042.1|superoxide dismutase, Fe-Mn family [Thermomonas hydrothermalis];gi|906866850|ref|WP_049725280.1|superoxide dismutase [Wenzhouxiangella marina] [Chromatiales bacterium Ma-11]/gi|906396227|gb|AKS41656.1|Superoxide dismutase [Wenzhouxiangella marina] [Chromatiales bacterium Ma-11];gi|736076727|ref|WP_034210309.1|superoxide dismutase [Fe] [Arenimonas metalli]/gi|675596732|gb|KFN47997.1|superoxide dismutase [Arenimonas metalli CF5-1];gi|299471400|emb|CBN79353.1|Destroys the superoxide radical which is normally produced within the cells and which are toxic to b [Ectocarpus siliculosus];gi|1086581008|emb|SDQ49481.1|superoxide dismutase, Fe-Mn family [Pseudoxanthomonas sp. CF125];gi|522826330|ref|WP_020739019.1|superoxide dismutase [Sorangium cellulosum]/gi|521006346|gb|AGP39349.1|superoxide dismutase [Sorangium cellulosum So0157-2]/gi|1005175724|gb|KYF56062.1|superoxide dismutase [Sorangium cellulosum]/gi|1005253866|gb|KYG11331.1|superoxide dismutase [Sorangium cellulosum];gi|585103030|gb|EWM22517.1|superoxide dismutase [Nannochloropsis gaditana];gi|651813162|ref|WP_026633450.1|superoxide dismutase [Fe] [Dyella japonica]/gi|1098060922|emb|SFF43100.1|superoxide dismutase, Fe-Mn family [Dyella marensis];gi|1085171041|gb|OGT60466.1|superoxide dismutase [Gammaproteobacteria bacterium RIFCSPHIGHO2_12_FULL_63_22];gi|651617590|ref|WP_026611706.1|superoxide dismutase [Fe] [Methylocaldum szegediense];gi|1098039483|emb|SFS05603.1|superoxide dismutase, Fe-Mn family [Dyella sp. OK004];gi|1005229668|gb|KYF94641.1|superoxide dismutase [Sorangium cellulosum];gi|1064232685|gb|ODV28011.1|superoxide dismutase [Rhodanobacter sp. SCN 68-63]/gi|1113601563|gb|OJY60715.1|superoxide dismutase [Rhodanobacter sp. 68-29];gi|763077036|ref|WP_043958452.1|superoxide dismutase [Fe] [Lysobacter sp. A03]/gi|756621217|gb|KIQ97130.1|Superoxide dismutase [Fe] [Lysobacter sp. A03];gi|518297148|ref|WP_019467356.1|MULTISPECIES: superoxide dismutase [Fe] [Dyella]/gi|664784521|gb|AIF47288.1|superoxide dismutase [Dyella japonica A8]/gi|1086857602|emb|SDK10885.1|superoxide dismutase, Fe-Mn family [Dyella jiangningensis];gi|294879808|ref|XP_002768791.1|iron-dependent superoxide dismutase, putative [Perkinsus marinus ATCC 50983]/gi|239871683|gb|EER01509.1|iron-dependent superoxide dismutase, putative [Perkinsus marinus ATCC 50983]</t>
  </si>
  <si>
    <t>Vitrella brassicaformis CCMP3155;Vitrella brassicaformis CCMP3155;Arenimonas composti;Arenimonas composti TR7-09 = DSM 18010;Thermomonas hydrothermalis/Thermomonas hydrothermalis;Chromatiales bacterium Ma-11/Chromatiales bacterium Ma-11;Arenimonas metalli/Arenimonas metalli CF5-1;Ectocarpus siliculosus;Pseudoxanthomonas sp. CF125;Sorangium cellulosum/Sorangium cellulosum So0157-2/Sorangium cellulosum/Sorangium cellulosum;Nannochloropsis gaditana;Dyella japonica/Dyella marensis;Gammaproteobacteria bacterium RIFCSPHIGHO2_12_FULL_63_22;Methylocaldum szegediense;Dyella sp. OK004;Sorangium cellulosum;Rhodanobacter sp. SCN 68-63/Rhodanobacter sp. 68-29;Lysobacter sp. A03/Lysobacter sp. A03;Dyella/Dyella japonica A8/Dyella jiangningensis;Perkinsus marinus ATCC 50983/Perkinsus marinus ATCC 50983</t>
  </si>
  <si>
    <t>3.3E-77;4.2E-76;8.8E-74;9.8E-74;2.1E-73;2.6E-72;3.1E-72;5.3E-72;3.1E-71;1.7E-70;1.8E-70;2.0E-70;2.7E-70;9.2E-70;1.5E-69;1.8E-69;2.2E-69;2.9E-69;3.7E-69;4.6E-69</t>
  </si>
  <si>
    <t>CEM23297;CEM28879;WP_026816756;KFN51137;WP_072755257/SHE57042;AKS41656/WP_049725280;WP_034210309/KFN47997;CBN79353;SDQ49481;AGP39349/KYG11331/WP_020739019/KYF56062;EWM22517;SFF43100/WP_026633450;OGT60466;WP_026611706;SFS05603;KYF94641;OJY60715/ODV28011;KIQ97130/WP_043958452;SDK10885/AIF47288/WP_019467356;EER01509/XP_002768791</t>
  </si>
  <si>
    <t>gi|873225649|emb|CEM23297.1|unnamed protein product [Vitrella brassicaformis CCMP3155]</t>
  </si>
  <si>
    <t>Fe;SAMN05216570_2039;A3E01_11185;N787_07315;N787_07315;SCE1572_35645;SAMN05216570_2039;P873_04360;WM2015_1283;WM2015_1283;N787_07315;SAMN02799615_03554;SAMN04487785_105208;Vbra_23058;P873_04360;Vbra_23058;Fe;Fe;Vbra_9665;Fe;SAMN04487785_105208;SAMN02799615_03554;BGP10_12540;BGP10_12540;A3E01_11185;SAMN02745204_00711;N787_07315;SAMN04487785_105208;TI01_1327;SAMN05216569_1341;SAMN02745204_00711;TI01_1327;SAMN05216569_1341;SCE1572_35645;A3E01_11185;SAMN05216569_1341;Pmar_PMAR027015;Pmar_PMAR027015;Vbra_23058;SCE1572_35645;SAMN05216569_1341;Pmar_PMAR027015;SAMN02745204_00711;SAMN02745204_00711;BGP10_12540;SAMN04487785_105208;SCE1572_35645;SAMN05216570_2039;SAMN02745204_00711;BGP10_12540;Pmar_PMAR027015;SAMN02799615_03554;Fe;Vbra_9665;SAMN05216569_1341;WM2015_1283;N787_07315;Fe;Vbra_9665;SAMN04487785_105208;Vbra_23058;Pmar_PMAR027015;SAMN05216569_1341;Fe;Vbra_9665;TI01_1327;SCE1572_35645;SAMN02745204_00711;SAMN02799615_03554;WM2015_1283;TI01_1327;A3E01_11185;P873_04360;Fe;SAMN02799615_03554;BGP10_12540;SAMN05216570_2039;SCE1572_35645;Vbra_23058;WM2015_1283;WM2015_1283;Vbra_23058;P873_04360;Fe;SAMN02799615_03554;BGP10_12540;SAMN04487785_105208;N787_07315;Fe;Vbra_9665;TI01_1327;A3E01_11185;Fe;SAMN05216570_2039;A3E01_11185;SAMN05216570_2039;Fe;TI01_1327;P873_04360;Vbra_9665;P873_04360;Pmar_PMAR027015</t>
  </si>
  <si>
    <t>GO:0006801-IEA;GO:0016491-IEA;GO:0046872-IEA;GO:0019430-IEA;GO:0055114-IEA;GO:0004784-IEA</t>
  </si>
  <si>
    <t>superoxide metabolic process-IEA;oxidoreductase activity-IEA;metal ion binding-IEA;removal of superoxide radicals-IEA;oxidation-reduction process-IEA;superoxide dismutase activity-IEA</t>
  </si>
  <si>
    <t>Biological Process-IEA;Molecular Function-IEA;Molecular Function-IEA;Biological Process-IEA;Biological Process-IEA;Molecular Function-IEA</t>
  </si>
  <si>
    <t>GO:0006801;GO:0016491</t>
  </si>
  <si>
    <t>superoxide metabolic process;oxidoreductase activity</t>
  </si>
  <si>
    <t>IPR001189;IPR019831;IPR036314;IPR036324;IPR019832;noIPR;noIPR;noIPR;IPR036314;IPR036324;IPR036324;IPR036314</t>
  </si>
  <si>
    <t>FAMILY;DOMAIN;HOMOLOGOUS_SUPERFAMILY;HOMOLOGOUS_SUPERFAMILY;DOMAIN;DOMAIN;DOMAIN;DOMAIN;HOMOLOGOUS_SUPERFAMILY;HOMOLOGOUS_SUPERFAMILY;HOMOLOGOUS_SUPERFAMILY;HOMOLOGOUS_SUPERFAMILY</t>
  </si>
  <si>
    <t>Manganese/iron superoxide dismutase;Manganese/iron superoxide dismutase, N-terminal;Manganese/iron superoxide dismutase, C-terminal domain superfamily;Manganese/iron superoxide dismutase, N-terminal domain superfamily;Manganese/iron superoxide dismutase, C-terminal;Manganese/iron superoxide dismutase, C-terminal;Manganese/iron superoxide dismutase, C-terminal;Manganese/iron superoxide dismutase, C-terminal;Manganese/iron superoxide dismutase, C-terminal domain superfamily;Manganese/iron superoxide dismutase, N-terminal domain superfamily;Manganese/iron superoxide dismutase, N-terminal domain superfamily;Manganese/iron superoxide dismutase, C-terminal domain superfamily</t>
  </si>
  <si>
    <t>PR01703 (PRINTS);PF00081 (PFAM);G3DSA:2.40.500.20 (GENE3D);G3DSA:1.10.287.990 (GENE3D);PF02777 (PFAM);mobidb-lite (MOBIDB_LITE);PTHR42769:SF3 (PANTHER);PTHR42769 (PANTHER);SSF54719 (SUPERFAMILY);SSF46609 (SUPERFAMILY);SSF46609 (SUPERFAMILY);SSF54719 (SUPERFAMILY)</t>
  </si>
  <si>
    <t>GO:0055114/GO:0046872/GO:0004784/GO:0006801;GO:0006801/GO:0004784/GO:0046872/GO:0055114;;;GO:0004784/GO:0006801/GO:0046872/GO:0055114;;;;;;;</t>
  </si>
  <si>
    <t>oxidation-reduction process/metal ion binding/superoxide dismutase activity/superoxide metabolic process;superoxide metabolic process/superoxide dismutase activity/metal ion binding/oxidation-reduction process;;;superoxide dismutase activity/superoxide metabolic process/metal ion binding/oxidation-reduction process;;;;;;;</t>
  </si>
  <si>
    <t>Biological Process/Molecular Function/Molecular Function/Biological Process;Biological Process/Molecular Function/Molecular Function/Biological Process;;;Molecular Function/Biological Process/Molecular Function/Biological Process;;;;;;;</t>
  </si>
  <si>
    <t>EG_transcript_47414</t>
  </si>
  <si>
    <t>DNA polymerase lambda lyase domain superfamily</t>
  </si>
  <si>
    <t>EG_transcript_47423</t>
  </si>
  <si>
    <t>Mitogen-activated kinase kinase kinase ANP1</t>
  </si>
  <si>
    <t>gi|676389047|ref|XP_009037802.1|hypothetical protein AURANDRAFT_2528, partial [Aureococcus anophagefferens]/gi|323451369|gb|EGB07246.1|hypothetical protein AURANDRAFT_2528, partial [Aureococcus anophagefferens];gi|873238862|emb|CEL95365.1|unnamed protein product [Vitrella brassicaformis CCMP3155];gi|612385833|ref|XP_007508437.1|predicted protein [Bathycoccus prasinos]/gi|412987706|emb|CCO20541.1|predicted protein [Bathycoccus prasinos];gi|676395531|ref|XP_009041043.1|hypothetical protein AURANDRAFT_3341, partial [Aureococcus anophagefferens]/gi|323448324|gb|EGB04224.1|hypothetical protein AURANDRAFT_3341, partial [Aureococcus anophagefferens];gi|474385032|gb|EMS64884.1|Mitogen-activated protein kinase kinase kinase ANP1 [Triticum urartu];gi|145353562|ref|XP_001421079.1|predicted protein [Ostreococcus lucimarinus CCE9901]/gi|144581315|gb|ABO99372.1|predicted protein [Ostreococcus lucimarinus CCE9901];gi|829126360|ref|XP_001008712.2|plant dual-specificity MAP kinase kinase family domain protein [Tetrahymena thermophila SB210]/gi|586744615|gb|EAR88467.2|plant dual-specificity MAP kinase kinase family domain protein [Tetrahymena thermophila SB210];gi|116643236|gb|ABK06426.1|HA-tagged protein kinase domain of putative mitogen-activated protein kinase kinase kinase [synthetic construct];gi|923134971|ref|XP_013760951.1|STE/STE11 protein kinase [Thecamonas trahens ATCC 50062]/gi|906563196|gb|KNC56439.1|STE/STE11 protein kinase [Thecamonas trahens ATCC 50062];gi|857973469|emb|CEP00750.1|hypothetical protein PBRA_001804 [Plasmodiophora brassicae];gi|145488320|ref|XP_001430164.1|hypothetical protein [Paramecium tetraurelia strain d4-2]/gi|124397260|emb|CAK62766.1|unnamed protein product [Paramecium tetraurelia];gi|1149796702|ref|XP_020159233.1|mitogen-activated protein kinase kinase kinase ANP1-like isoform X3 [Aegilops tauschii subsp. tauschii];gi|2342423|dbj|BAA21855.1|NPK1-related protein kinase 1S [Arabidopsis thaliana];gi|1149796691|ref|XP_020159231.1|mitogen-activated protein kinase kinase kinase ANP1-like isoform X1 [Aegilops tauschii subsp. tauschii];gi|1190948232|ref|XP_020867395.1|mitogen-activated protein kinase kinase kinase ANP1 [Arabidopsis lyrata subsp. lyrata]/gi|297335571|gb|EFH65988.1|hypothetical protein ARALYDRAFT_470979 [Arabidopsis lyrata subsp. lyrata];gi|565494684|ref|XP_006304981.1|hypothetical protein CARUB_v10011475mg [Capsella rubella]/gi|482573692|gb|EOA37879.1|hypothetical protein CARUB_v10011475mg [Capsella rubella];gi|636626923|ref|XP_008044596.1|kinase-like protein [Trametes versicolor FP-101664 SS1]/gi|392559921|gb|EIW53105.1|kinase-like protein [Trametes versicolor FP-101664 SS1];gi|1109084578|ref|XP_019094884.1|PREDICTED: mitogen-activated protein kinase kinase kinase ANP1 [Camelina sativa];gi|2342421|dbj|BAA21854.1|NPK1-related protein kinase 1L, partial [Arabidopsis thaliana];gi|1032301868|gb|OAP16193.1|NP1 [Arabidopsis thaliana]</t>
  </si>
  <si>
    <t>Aureococcus anophagefferens/Aureococcus anophagefferens;Vitrella brassicaformis CCMP3155;Bathycoccus prasinos/Bathycoccus prasinos;Aureococcus anophagefferens/Aureococcus anophagefferens;Triticum urartu;Ostreococcus lucimarinus CCE9901/Ostreococcus lucimarinus CCE9901;Tetrahymena thermophila SB210/Tetrahymena thermophila SB210;synthetic construct;Thecamonas trahens ATCC 50062/Thecamonas trahens ATCC 50062;Plasmodiophora brassicae;Paramecium tetraurelia strain d4-2/Paramecium tetraurelia;Aegilops tauschii subsp. tauschii;Arabidopsis thaliana;Aegilops tauschii subsp. tauschii;Arabidopsis lyrata subsp. lyrata/Arabidopsis lyrata subsp. lyrata;Capsella rubella/Capsella rubella;Trametes versicolor FP-101664 SS1/Trametes versicolor FP-101664 SS1;Camelina sativa;Arabidopsis thaliana;Arabidopsis thaliana</t>
  </si>
  <si>
    <t>4.0E-26;4.5E-23;1.4E-22;2.5E-22;2.7E-22;6.5E-22;6.5E-22;2.0E-21;2.1E-21;2.8E-21;2.8E-21;3.4E-21;3.7E-21;4.9E-21;8.3E-21;8.5E-21;9.3E-21;9.5E-21;9.7E-21;9.8E-21</t>
  </si>
  <si>
    <t>EGB07246/XP_009037802;CEL95365;XP_007508437/CCO20541;EGB04224/XP_009041043;EMS64884;ABO99372/XP_001421079;XP_001008712/EAR88467;ABK06426;KNC56439/XP_013760951;CEP00750;CAK62766/XP_001430164;XP_020159233;BAA21855;XP_020159231;XP_020867395/EFH65988;XP_006304981/EOA37879;EIW53105/XP_008044596;XP_019094884;BAA21854;OAP16193</t>
  </si>
  <si>
    <t>gi|676389047|ref|XP_009037802.1|hypothetical protein AURANDRAFT_2528, partial [Aureococcus anophagefferens]/gi|323451369|gb|EGB07246.1|hypothetical protein AURANDRAFT_2528, partial [Aureococcus anophagefferens]</t>
  </si>
  <si>
    <t>Bathy17g00830;ARALYDRAFT_470979;PBRA_001804;GSPATT00032618001;Vbra_11795;OSTLU_41728;AMSG_02409;GSPATT00032618001;AMSG_02409;ARALYDRAFT_470979;TTHERM_00170550;OSTLU_41728;TTHERM_00170550;PBRA_001804;AURANDRAFT_2528;AURANDRAFT_2528;TTHERM_00170550;AURANDRAFT_2528;TTHERM_00170550;AURANDRAFT_3341;TTHERM_00170550;AURANDRAFT_2528;ARALYDRAFT_470979;AURANDRAFT_3341;CARUB_v10011475mg;TRIUR3_12953;OSTLU_41728;AMSG_02409;ARALYDRAFT_470979;GSPATT00032618001;AURANDRAFT_2528;ARALYDRAFT_470979;PBRA_001804;TRIUR3_12953;CARUB_v10011475mg;Vbra_11795;OSTLU_41728;TRIUR3_12953;TTHERM_00170550;CARUB_v10011475mg;TRIUR3_12953;AMSG_02409;TTHERM_00170550;TTHERM_00170550;Vbra_11795;AXX17_At1g08820;AURANDRAFT_3341;TRIUR3_12953;Bathy17g00830;GSPATT00032618001;AMSG_02409;AXX17_At1g08820;AURANDRAFT_3341;AXX17_At1g08820;TTHERM_00170550;OSTLU_41728;TTHERM_00170550;ARALYDRAFT_470979;GSPATT00032618001;Bathy17g00830;TTHERM_00170550;AURANDRAFT_3341</t>
  </si>
  <si>
    <t>GO:0006979-IEA;GO:0000166-IEA;GO:0023014-IBA;GO:0005737-IBA;GO:0032147-IBA;GO:0016310-IEA;GO:0016301-IEA;GO:0031098-IBA;GO:0046777-IEA;GO:0007346-IBA;GO:0004672-IEA;GO:0004674-IEA;GO:0004674-IBA;GO:0005524-IEA;GO:0006468-IEA</t>
  </si>
  <si>
    <t>response to oxidative stress-IEA;nucleotide binding-IEA;signal transduction by protein phosphorylation-IBA;cytoplasm-IBA;activation of protein kinase activity-IBA;phosphorylation-IEA;kinase activity-IEA;stress-activated protein kinase signaling cascade-IBA;protein autophosphorylation-IEA;regulation of mitotic cell cycle-IBA;protein kinase activity-IEA;protein serine/threonine kinase activity-IEA;protein serine/threonine kinase activity-IBA;ATP binding-IEA;protein phosphorylation-IEA</t>
  </si>
  <si>
    <t>Biological Process-IEA;Molecular Function-IEA;Biological Process-IBA;Cellular Component-IBA;Biological Process-IBA;Biological Process-IEA;Molecular Function-IEA;Biological Process-IBA;Biological Process-IEA;Biological Process-IBA;Molecular Function-IEA;Molecular Function-IEA;Molecular Function-IBA;Molecular Function-IEA;Biological Process-IEA</t>
  </si>
  <si>
    <t>GO:0006468;GO:0016301;GO:0050794;GO:0050896</t>
  </si>
  <si>
    <t>protein phosphorylation;kinase activity;regulation of cellular process;response to stimulus</t>
  </si>
  <si>
    <t>Biological Process;Molecular Function;Biological Process;Biological Process</t>
  </si>
  <si>
    <t>IPR000719;noIPR;noIPR;noIPR;IPR000719;IPR011009</t>
  </si>
  <si>
    <t>Protein kinase domain;Protein kinase domain;Protein kinase domain;Protein kinase domain;Protein kinase domain;Protein kinase-like domain superfamily</t>
  </si>
  <si>
    <t>PF00069 (PFAM);G3DSA:1.10.510.10 (GENE3D);PTHR24361 (PANTHER);PTHR24361:SF458 (PANTHER);PS50011 (PROSITE_PROFILES);SSF56112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</si>
  <si>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</si>
  <si>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</si>
  <si>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</si>
  <si>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EG_transcript_4746</t>
  </si>
  <si>
    <t>noIPR;IPR011641;noIPR;noIPR;noIPR;IPR009030</t>
  </si>
  <si>
    <t>Aconitase, iron-sulfur domain;Tyrosine-protein kinase ephrin type A/B receptor-like;Tyrosine-protein kinase ephrin type A/B receptor-like;Tyrosine-protein kinase ephrin type A/B receptor-like;Tyrosine-protein kinase ephrin type A/B receptor-like;Growth factor receptor cysteine-rich domain superfamily</t>
  </si>
  <si>
    <t>G3DSA:2.10.50.10 (GENE3D);PF07699 (PFAM);mobidb-lite (MOBIDB_LITE);PTHR22727 (PANTHER);PTHR22727:SF4 (PANTHER);SSF57184 (SUPERFAMILY)</t>
  </si>
  <si>
    <t>EG_transcript_4758</t>
  </si>
  <si>
    <t>IPR000008;noIPR;IPR035892;noIPR;noIPR;IPR026983;IPR000008;noIPR;noIPR</t>
  </si>
  <si>
    <t>DOMAIN;DOMAIN;HOMOLOGOUS_SUPERFAMILY;HOMOLOGOUS_SUPERFAMILY;HOMOLOGOUS_SUPERFAMILY;FAMILY;DOMAIN;DOMAIN;DOMAIN</t>
  </si>
  <si>
    <t>C2 domain;C2 domain;C2 domain superfamily;C2 domain superfamily;C2 domain superfamily;Dynein heavy chain;C2 domain;C2 domain;C2 domain</t>
  </si>
  <si>
    <t>PF00168 (PFAM);G3DSA:1.20.920.60 (GENE3D);G3DSA:2.60.40.150 (GENE3D);mobidb-lite (MOBIDB_LITE);mobidb-lite (MOBIDB_LITE);PTHR10676 (PANTHER);PS50004 (PROSITE_PROFILES);cd00030 (CDD);SSF49562 (SUPERFAMILY)</t>
  </si>
  <si>
    <t>;;;;;GO:0007018/GO:0003777;;;</t>
  </si>
  <si>
    <t>;;;;;microtubule-based movement/microtubule motor activity;;;</t>
  </si>
  <si>
    <t>;;;;;Biological Process/Molecular Function;;;</t>
  </si>
  <si>
    <t>EG_transcript_4763</t>
  </si>
  <si>
    <t>gi|290973536|ref|XP_002669504.1|predicted protein [Naegleria gruberi] [Naegleria gruberi strain NEG-M]/gi|284083052|gb|EFC36760.1|predicted protein [Naegleria gruberi];gi|504617233|ref|WP_014804335.1|adenylate/guanylate cyclase with integral membrane sensor [Turneriella parva]/gi|390612683|gb|AFM13835.1|adenylate/guanylate cyclase with integral membrane sensor [Turneriella parva DSM 21527];gi|1088482220|gb|OHD14770.1|hypothetical protein A2Z96_01620 [Spirochaetes bacterium GWB1_48_6];gi|571792656|gb|ETR73007.1|adenylate cyclase [Candidatus Magnetoglobus multicellularis str. Araruama];gi|1162404307|gb|OPX19114.1|hypothetical protein BZ151_10950, partial [Desulfobacca sp. 4484_104];gi|966513112|ref|WP_058529666.1|adenylate cyclase [Legionella londiniensis]/gi|962235844|gb|KTD20326.1|adenylate cyclase [Legionella londiniensis];gi|966422895|ref|WP_058466096.1|adenylate/guanylate cyclase domain-containing protein [Legionella cincinnatiensis]/gi|962196869|gb|KTC81915.1|adenylate cyclase [Legionella cincinnatiensis];gi|921296172|ref|WP_053231493.1|hypothetical protein [Sandaracinus amylolyticus]/gi|816954608|gb|AKF04114.1|Adenylate cyclase [Sandaracinus amylolyticus];gi|1088509751|gb|OHD39873.1|hypothetical protein A2Y30_06255 [Spirochaetes bacterium GWE1_32_154]/gi|1088521009|gb|OHD50709.1|hypothetical protein A2Y29_09180 [Spirochaetes bacterium GWE2_31_10]/gi|1088551002|gb|OHD78611.1|hypothetical protein A2355_05060 [Spirochaetes bacterium RIFOXYB1_FULL_32_8];gi|1200535127|gb|OUW47524.1|hypothetical protein CBD41_00810 [bacterium TMED181];gi|740681280|ref|WP_038466569.1|hypothetical protein [Candidatus Paracaedibacter acanthamoebae] [endosymbiont of Acanthamoeba sp. UWC9]/gi|674214402|gb|AIK97243.1|hypothetical protein ID47_11640 [Candidatus Paracaedibacter acanthamoebae] [endosymbiont of Acanthamoeba sp. UWC9];gi|1160705338|ref|WP_079565353.1|hypothetical protein [Bradyrhizobium erythrophlei] [Bradyrhizobium sp. CCBAU 53325]/gi|1109608085|emb|SHG25348.1|Adenylate cyclase, class 3 [Bradyrhizobium erythrophlei] [Bradyrhizobium sp. CCBAU 53325];gi|927687109|gb|KPA18336.1|membrane protein containing Adenylyl cyclase class-3/4/guanylyl cyclase [Candidatus Magnetomorum sp. HK-1];gi|1011918486|ref|WP_062730202.1|adenylate/guanylate cyclase domain-containing protein, partial [Legionella pneumophila];gi|1200304419|gb|OUU25963.1|hypothetical protein CBC13_01185 [Planctomycetia bacterium TMED53];gi|918675089|ref|WP_052545500.1|adenylate/guanylate cyclase domain-containing protein [Candidatus Hepatobacter penaei];gi|1176249709|gb|OQY57539.1|hypothetical protein B6245_16540 [Desulfobacteraceae bacterium 4572_88];gi|1152279866|emb|CRH07286.1|Putative adenylate/guanylate cyclase [magneto-ovoid bacterium MO-1];gi|692232022|ref|WP_032112394.1|hypothetical protein [Candidatus Paracaedibacter symbiosus];gi|1063826147|ref|WP_069436697.1|adenylate/guanylate cyclase domain-containing protein [Methyloceanibacter methanicus]/gi|1063651711|gb|ODR99857.1|hypothetical protein AUC68_01605 [Methyloceanibacter methanicus]</t>
  </si>
  <si>
    <t>Naegleria gruberi strain NEG-M/Naegleria gruberi;Turneriella parva/Turneriella parva DSM 21527;Spirochaetes bacterium GWB1_48_6;Candidatus Magnetoglobus multicellularis str. Araruama;Desulfobacca sp. 4484_104;Legionella londiniensis/Legionella londiniensis;Legionella cincinnatiensis/Legionella cincinnatiensis;Sandaracinus amylolyticus/Sandaracinus amylolyticus;Spirochaetes bacterium GWE1_32_154/Spirochaetes bacterium GWE2_31_10/Spirochaetes bacterium RIFOXYB1_FULL_32_8;bacterium TMED181;endosymbiont of Acanthamoeba sp. UWC9/endosymbiont of Acanthamoeba sp. UWC9;Bradyrhizobium sp. CCBAU 53325/Bradyrhizobium sp. CCBAU 53325;Candidatus Magnetomorum sp. HK-1;Legionella pneumophila;Planctomycetia bacterium TMED53;Candidatus Hepatobacter penaei;Desulfobacteraceae bacterium 4572_88;magneto-ovoid bacterium MO-1;Candidatus Paracaedibacter symbiosus;Methyloceanibacter methanicus/Methyloceanibacter methanicus</t>
  </si>
  <si>
    <t>2.8E-55;5.9E-54;6.9E-54;7.8E-53;1.1E-51;6.9E-51;1.8E-50;2.1E-50;1.0E-49;4.2E-49;7.2E-49;1.2E-48;1.5E-48;1.8E-48;2.1E-48;2.9E-48;3.3E-48;3.5E-48;4.7E-48;1.1E-47</t>
  </si>
  <si>
    <t>EFC36760/XP_002669504;AFM13835/WP_014804335;OHD14770;ETR73007;OPX19114;KTD20326/WP_058529666;WP_058466096/KTC81915;WP_053231493/AKF04114;OHD50709/OHD39873/OHD78611;OUW47524;WP_038466569/AIK97243;SHG25348/WP_079565353;KPA18336;WP_062730202;OUU25963;WP_052545500;OQY57539;CRH07286;WP_032112394;WP_069436697/ODR99857</t>
  </si>
  <si>
    <t>BZ151_10950;OMM_01278;ID47_11640;CBC13_01185;SAMN05444169_1432;NAEGRDRAFT_75617;Llon_1679;BZ151_10950;MHK_001444;ID47_11640;Turpa_3196;MAGMO_3145;CBC13_01185;Llon_1679;NAEGRDRAFT_75617;MAGMO_3145;SAMN05444169_1432;Llon_1679;SAMN05444169_1432;ID47_11640;NAEGRDRAFT_75617;OMM_01278;DB32_001263;MAGMO_3145;DB32_001263;Turpa_3196;MHK_001444;A2Z96_01620;Turpa_3196;BZ151_10950;OMM_01278;MAGMO_3145;Lcin_2985;SAMN05444169_1432;SAMN05444169_1432;B6245_16540;Lcin_2985;ID47_11640;A2Z96_01620;OMM_01278;CBC13_01185;B6245_16540;NAEGRDRAFT_75617;MHK_001444;BZ151_10950;Lcin_2985;Lcin_2985;MAGMO_3145;MHK_001444;MAGMO_3145;A2Z96_01620;Llon_1679;DB32_001263;B6245_16540;CBC13_01185;OMM_01278;DB32_001263;MHK_001444;MAGMO_3145;Lcin_2985;Lcin_2985;ID47_11640;A2Z96_01620;Lcin_2985;NAEGRDRAFT_75617;Turpa_3196;Llon_1679;CBC13_01185;B6245_16540;A2Z96_01620;OMM_01278;B6245_16540;CBC13_01185;MAGMO_3145;SAMN05444169_1432;MAGMO_3145;Lcin_2985;OMM_01278;MHK_001444;MHK_001444;ID47_11640;A2Z96_01620;B6245_16540;NAEGRDRAFT_75617;BZ151_10950;BZ151_10950;MAGMO_3145;Turpa_3196;Lcin_2985;DB32_001263;Llon_1679;Turpa_3196;B6245_16540;DB32_001263</t>
  </si>
  <si>
    <t>PF00211 (PFAM);G3DSA:3.30.70.1230 (GENE3D);mobidb-lite (MOBIDB_LITE);PTHR43081:SF5 (PANTHER);PTHR43081 (PANTHER);PS50125 (PROSITE_PROFILES);cd07302 (CDD);SSF55073 (SUPERFAMILY)</t>
  </si>
  <si>
    <t>GO:0009190/GO:0016849/GO:0035556;;;;;GO:0009190/GO:0016849/GO:0035556;;</t>
  </si>
  <si>
    <t>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</si>
  <si>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t>
  </si>
  <si>
    <t>EG_transcript_47701</t>
  </si>
  <si>
    <t>P-loop containing nucleoside triphosphate hydrolase;Protein kinase domain;Protein kinase-like domain superfamily</t>
  </si>
  <si>
    <t>EG_transcript_4776</t>
  </si>
  <si>
    <t>Adenylate cyclase 1</t>
  </si>
  <si>
    <t>gi|999004985|emb|CZH91546.1|Adenylate cyclase 1 [Legionella pneumophila]/gi|999159992|emb|CZJ38373.1|Adenylate cyclase 1 [Legionella pneumophila]/gi|999178546|emb|CZJ41958.1|Adenylate cyclase 1 [Legionella pneumophila]/gi|999302959|emb|CZI26446.1|Adenylate cyclase 1 [Legionella pneumophila];gi|1168048729|ref|WP_080271304.1|adenylate/guanylate cyclase domain-containing protein [Legionella pneumophila];gi|927687109|gb|KPA18336.1|membrane protein containing Adenylyl cyclase class-3/4/guanylyl cyclase [Candidatus Magnetomorum sp. HK-1];gi|1011910580|ref|WP_062725265.1|adenylate/guanylate cyclase domain-containing protein, partial [Legionella pneumophila];gi|966443050|ref|WP_058483312.1|adenylate/guanylate cyclase domain-containing protein [Legionella spiritensis];gi|921296172|ref|WP_053231493.1|hypothetical protein [Sandaracinus amylolyticus]/gi|816954608|gb|AKF04114.1|Adenylate cyclase [Sandaracinus amylolyticus];gi|962280728|gb|KTD64547.1|adenylate cyclase [Legionella spiritensis];gi|1011929154|ref|WP_062739360.1|adenylate/guanylate cyclase domain-containing protein, partial [Legionella pneumophila];gi|499249513|ref|WP_010947053.1|adenylate/guanylate cyclase domain-containing protein [Legionella pneumophila]/gi|52841553|ref|YP_095352.1|adenylate cyclase [Legionella pneumophila subsp. pneumophila str. Philadelphia 1]/gi|52628664|gb|AAU27405.1|adenylate cyclase 1 protein [Legionella pneumophila subsp. pneumophila str. Philadelphia 1]/gi|364508002|gb|AEW51526.1|adenylate cyclase 1 protein [Legionella pneumophila subsp. pneumophila ATCC 43290]/gi|1145695548|gb|OOD05585.1|adenylate/guanylate cyclase domain-containing protein [Legionella pneumophila subsp. pneumophila ATCC 43290]/gi|1175791912|gb|OQW25263.1|adenylate/guanylate cyclase domain-containing protein [Legionella pneumophila subsp. pneumophila];gi|469492130|gb|AGH53975.1|Adenylate cyclase [Legionella pneumophila subsp. pneumophila LPE509]/gi|509081967|gb|AGN14215.1|adenylate cyclase 1 protein [Legionella pneumophila subsp. pneumophila str. Thunder Bay]/gi|998773513|emb|CZH84629.1|Adenylate cyclase 1 [Legionella pneumophila]/gi|998776987|emb|CZG26157.1|Adenylate cyclase 1 [Legionella pneumophila]/gi|998779938|emb|CZG25132.1|Adenylate cyclase 1 [Legionella pneumophila]/gi|998785810|emb|CZG36106.1|Adenylate cyclase 1 [Legionella pneumophila]/gi|998788231|emb|CZG04548.1|Adenylate cyclase 1 [Legionella pneumophila]/gi|998797216|emb|CZH50654.1|Adenylate cyclase 1 [Legionella pneumophila]/gi|998798728|emb|CZL63546.1|Adenylate cyclase 1 [Legionella pneumophila]/gi|998806768|emb|CZJ90248.1|Adenylate cyclase 1 [Legionella pneumophila]/gi|998809906|emb|CZH61592.1|Adenylate cyclase 1 [Legionella pneumophila]/gi|998812147|emb|CZH28591.1|Adenylate cyclase 1 [Legionella pneumophila]/gi|998815729|emb|CZG29017.1|Adenylate cyclase 1 [Legionella pneumophila]/gi|998817043|emb|CZL84073.1|Adenylate cyclase 1 [Legionella pneumophila]/gi|998821551|emb|CZL23466.1|Adenylate cyclase 1 [Legionella pneumophila]/gi|998827683|emb|CZJ74563.1|Adenylate cyclase 1 [Legionella pneumophila]/gi|998833065|emb|CZH64170.1|Adenylate cyclase 1 [Legionella pneumophila]/gi|998836659|emb|CZK66055.1|Adenylate cyclase 1 [Legionella pneumophila]/gi|998839796|emb|CZJ13637.1|Adenylate cyclase 1 [Legionella pneumophila]/gi|998842680|emb|CZK85121.1|Adenylate cyclase 1 [Legionella pneumophila]/gi|998845017|emb|CZJ75142.1|Adenylate cyclase 1 [Legionella pneumophila]/gi|998848681|emb|CZK32799.1|Adenylate cyclase 1 [Legionella pneumophila]/gi|998851081|emb|CZH66440.1|Adenylate cyclase 1 [Legionella pneumophila]/gi|998854072|emb|CZK75587.1|Adenylate cyclase 1 [Legionella pneumophila]/gi|998857700|emb|CZL14897.1|Adenylate cyclase 1 [Legionella pneumophila]/gi|998860091|emb|CZL23079.1|Adenylate cyclase 1 [Legionella pneumophila]/gi|998863082|emb|CZJ87599.1|Adenylate cyclase 1 [Legionella pneumophila]/gi|998866827|emb|CZJ07830.1|Adenylate cyclase 1 [Legionella pneumophila]/gi|998868510|emb|CZI96352.1|Adenylate cyclase 1 [Legionella pneumophila]/gi|998872786|emb|CZL72432.1|Adenylate cyclase 1 [Legionella pneumophila]/gi|998875809|emb|CZJ98118.1|Adenylate cyclase 1 [Legionella pneumophila]/gi|998878242|emb|CZL53694.1|Adenylate cyclase 1 [Legionella pneumophila]/gi|998881887|emb|CZJ27889.1|Adenylate cyclase 1 [Legionella pneumophila]/gi|998887304|emb|CZL75843.1|Adenylate cyclase 1 [Legionella pneumophila]/gi|998890962|emb|CZJ67658.1|Adenylate cyclase 1 [Legionella pneumophila]/gi|998896324|emb|CZJ59389.1|Adenylate cyclase 1 [Legionella pneumophila]/gi|998907842|emb|CZJ72386.1|Adenylate cyclase 1 [Legionella pneumophila]/gi|998910905|emb|CZK52480.1|Adenylate cyclase 1 [Legionella pneumophila]/gi|998916821|emb|CZK14159.1|Adenylate cyclase 1 [Legionella pneumophila]/gi|998919388|emb|CZK34329.1|Adenylate cyclase 1 [Legionella pneumophila]/gi|998922462|emb|CZK76629.1|Adenylate cyclase 1 [Legionella pneumophila]/gi|998928150|emb|CZL15393.1|Adenylate cyclase 1 [Legionella pneumophila]/gi|998932060|emb|CZK23421.1|Adenylate cyclase 1 [Legionella pneumophila]/gi|998935287|emb|CZL25390.1|Adenylate cyclase 1 [Legionella pneumophila]/gi|998941189|emb|CZK27828.1|Adenylate cyclase 1 [Legionella pneumophila]/gi|998946764|emb|CZK21314.1|Adenylate cyclase 1 [Legionella pneumophila]/gi|998950479|emb|CZK55217.1|Adenylate cyclase 1 [Legionella pneumophila]/gi|998959570|emb|CZL64877.1|Adenylate cyclase 1 [Legionella pneumophila]/gi|998961814|emb|CZJ51583.1|Adenylate cyclase 1 [Legionella pneumophila]/gi|998965692|emb|CZJ61602.1|Adenylate cyclase 1 [Legionella pneumophila]/gi|998968768|emb|CZL84407.1|Adenylate cyclase 1 [Legionella pneumophila]/gi|998971652|emb|CZJ83182.1|Adenylate cyclase 1 [Legionella pneumophila]/gi|998974709|emb|CZJ93543.1|Adenylate cyclase 1 [Legionella pneumophila]/gi|998980778|emb|CZL10282.1|Adenylate cyclase 1 [Legionella pneumophila]/gi|998986352|emb|CZJ47613.1|Adenylate cyclase 1 [Legionella pneumophila]/gi|998989408|emb|CZK94792.1|Adenylate cyclase 1 [Legionella pneumophila]/gi|998999011|emb|CZJ50305.1|Adenylate cyclase 1 [Legionella pneumophila]/gi|999007703|emb|CZK73254.1|Adenylate cyclase 1 [Legionella pneumophila]/gi|999014459|emb|CZK98456.1|Adenylate cyclase 1 [Legionella pneumophila]/gi|999015543|emb|CZM38744.1|Adenylate cyclase 1 [Legionella pneumophila]/gi|999023596|emb|CZK96996.1|Adenylate cyclase 1 [Legionella pneumophila]/gi|999026647|emb|CZK46848.1|Adenylate cyclase 1 [Legionella pneumophila]/gi|999038726|emb|CZK98437.1|Adenylate cyclase 1 [Legionella pneumophila]/gi|999047817|emb|CZL44108.1|Adenylate cyclase 1 [Legionella pneumophila]/gi|999062935|emb|CZK56348.1|Adenylate cyclase 1 [Legionella pneumophila]/gi|999068417|emb|CZI66522.1|Adenylate cyclase 1 [Legionella pneumophila]/gi|999078127|emb|CZG25454.1|Adenylate cyclase 1 [Legionella pneumophila]/gi|999080544|emb|CZJ50848.1|Adenylate cyclase 1 [Legionella pneumophila]/gi|999084295|emb|CZK65479.1|Adenylate cyclase 1 [Legionella pneumophila]/gi|999089807|emb|CZK59553.1|Adenylate cyclase 1 [Legionella pneumophila]/gi|999092786|emb|CZK53727.1|Adenylate cyclase 1 [Legionella pneumophila]/gi|999096563|emb|CZG35689.1|Adenylate cyclase 1 [Legionella pneumophila]/gi|999099139|emb|CZG12094.1|Adenylate cyclase 1 [Legionella pneumophila]/gi|999102770|emb|CZL37520.1|Adenylate cyclase 1 [Legionella pneumophila]/gi|999111204|emb|CZK60643.1|Adenylate cyclase 1 [Legionella pneumophila]/gi|999114992|emb|CZL38155.1|Adenylate cyclase 1 [Legionella pneumophila]/gi|999117384|emb|CZJ58353.1|Adenylate cyclase 1 [Legionella pneumophila]/gi|999127151|emb|CZK40262.1|Adenylate cyclase 1 [Legionella pneumophila]/gi|999133437|emb|CZL45774.1|Adenylate cyclase 1 [Legionella pneumophila]/gi|999135397|emb|CZK91714.1|Adenylate cyclase 1 [Legionella pneumophila]/gi|999138922|emb|CZJ55044.1|Adenylate cyclase 1 [Legionella pneumophila]/gi|999142098|emb|CZK86213.1|Adenylate cyclase 1 [Legionella pneumophila]/gi|999145612|emb|CZK18628.1|Adenylate cyclase 1 [Legionella pneumophila]/gi|999148881|emb|CZL10119.1|Adenylate cyclase 1 [Legionella pneumophila]/gi|999158145|emb|CZH65235.1|Adenylate cyclase 1 [Legionella pneumophila]/gi|999176537|emb|CZK65859.1|Adenylate cyclase 1 [Legionella pneumophila]/gi|999192225|emb|CZI03645.1|Adenylate cyclase 1 [Legionella pneumophila]/gi|999194811|emb|CZI00535.1|Adenylate cyclase 1 [Legionella pneumophila]/gi|999199024|emb|CZH09640.1|Adenylate cyclase 1 [Legionella pneumophila]/gi|999204122|emb|CZI27958.1|Adenylate cyclase 1 [Legionella pneumophila]/gi|999210315|emb|CZK36389.1|Adenylate cyclase 1 [Legionella pneumophila]/gi|999219711|emb|CZK85705.1|Adenylate cyclase 1 [Legionella pneumophila]/gi|999222841|emb|CZI17926.1|Adenylate cyclase 1 [Legionella pneumophila]/gi|999336175|emb|CZK47748.1|Adenylate cyclase 1 [Legionella pneumophila]/gi|1002076285|emb|CZQ81559.1|Adenylate cyclase 1 [Legionella pneumophila]/gi|1002079211|emb|CZQ80493.1|Adenylate cyclase 1 [Legionella pneumophila]/gi|1003020614|emb|CZR17502.1|adenylate cyclase [Legionella pneumophila]/gi|1003023505|emb|CZR16652.1|adenylate cyclase [Legionella pneumophila]/gi|1003025503|emb|CZR23027.1|adenylate cyclase [Legionella pneumophila]/gi|1073864386|gb|AOU04337.1|adenylate cyclase [Legionella pneumophila]/gi|1073867352|gb|AOU07302.1|adenylate cyclase [Legionella pneumophila]/gi|1073870397|gb|AOU10346.1|adenylate/guanylate cyclase domain-containing protein [Legionella pneumophila]/gi|1073873311|gb|AOU13259.1|adenylate/guanylate cyclase domain-containing protein [Legionella pneumophila]/gi|1073879284|gb|AOU19230.1|adenylate/guanylate cyclase domain-containing protein [Legionella pneumophila]/gi|1073882281|gb|AOU22226.1|adenylate/guanylate cyclase domain-containing protein [Legionella pneumophila]/gi|1073885204|gb|AOU25148.1|adenylate cyclase [Legionella pneumophila]/gi|1073888198|gb|AOU28141.1|adenylate cyclase [Legionella pneumophila]/gi|1073891182|gb|AOU31124.1|adenylate cyclase [Legionella pneumophila]/gi|1073894147|gb|AOU34088.1|adenylate cyclase [Legionella pneumophila]/gi|1073897110|gb|AOU37050.1|adenylate cyclase [Legionella pneumophila]/gi|1073900074|gb|AOU40013.1|adenylate cyclase [Legionella pneumophila]/gi|1073905941|gb|AOU45878.1|adenylate cyclase [Legionella pneumophila]/gi|1073908954|gb|AOU48889.1|adenylate cyclase [Legionella pneumophila]/gi|1073912011|gb|AOU51943.1|adenylate cyclase [Legionella pneumophila]/gi|1073914929|gb|AOU54860.1|adenylate cyclase [Legionella pneumophila]/gi|1073917934|gb|AOU57864.1|adenylate cyclase [Legionella pneumophila]/gi|1073920850|gb|AOU60779.1|adenylate cyclase [Legionella pneumophila]/gi|1073923828|gb|AOU63755.1|adenylate cyclase [Legionella pneumophila]/gi|1073926837|gb|AOU66763.1|adenylate cyclase [Legionella pneumophila]/gi|1073929824|gb|AOU69733.1|adenylate cyclase [Legionella pneumophila]/gi|1073933204|gb|AOU72763.1|adenylate cyclase [Legionella pneumophila]/gi|1073936160|gb|AOU83159.1|adenylate cyclase [Legionella pneumophila]/gi|1073946427|gb|AOU86151.1|adenylate cyclase [Legionella pneumophila]/gi|1073949394|gb|AOU89117.1|adenylate cyclase [Legionella pneumophila]/gi|1104002609|emb|SFZ40054.1|Adenylate cyclase 1 [Legionella pneumophila]/gi|1129968046|gb|APT98405.1|adenylate cyclase [Legionella pneumophila]/gi|1148249796|gb|OOK41241.1|adenylate cyclase 1 protein [Legionella pneumophila subsp. pneumophila str. Sudbury];gi|1011906150|ref|WP_062721582.1|adenylate/guanylate cyclase domain-containing protein, partial [Legionella pneumophila];gi|1011915695|ref|WP_062728567.1|adenylate/guanylate cyclase domain-containing protein, partial [Legionella pneumophila];gi|1011932884|ref|WP_062741901.1|adenylate/guanylate cyclase domain-containing protein, partial [Legionella pneumophila];gi|1011971074|ref|WP_062777159.1|adenylate/guanylate cyclase domain-containing protein, partial [Legionella pneumophila];gi|1169090587|ref|WP_080445741.1|adenylate/guanylate cyclase domain-containing protein [Legionella pneumophila];gi|1011944220|ref|WP_062752244.1|adenylate/guanylate cyclase domain-containing protein, partial [Legionella pneumophila];gi|1168051121|ref|WP_080273695.1|adenylate/guanylate cyclase domain-containing protein [Legionella pneumophila];gi|761991814|dbj|GAN17251.1|adenylate cyclase 1 [Legionella pneumophila]/gi|761995004|dbj|GAN20357.1|adenylate cyclase 1 [Legionella pneumophila]/gi|998982859|emb|CZI55232.1|Adenylate cyclase 1 [Legionella pneumophila]/gi|999108259|emb|CZI03148.1|Adenylate cyclase 1 [Legionella pneumophila]/gi|999229923|emb|CZJ22210.1|Adenylate cyclase 1 [Legionella pneumophila]/gi|1032657418|gb|ANH12689.1|adenylate cyclase [Legionella pneumophila]/gi|1032660386|gb|ANH15656.1|adenylate cyclase [Legionella pneumophila]/gi|1032663353|gb|ANH18622.1|adenylate cyclase [Legionella pneumophila]/gi|1073903026|gb|AOU42964.1|adenylate cyclase [Legionella pneumophila]/gi|1134519698|gb|APX19509.1|adenylate cyclase [Legionella pneumophila]/gi|1142865099|gb|AQL11686.1|adenylate cyclase [Legionella pneumophila];gi|1140747576|ref|WP_076612854.1|adenylate/guanylate cyclase domain-containing protein [Legionella pneumophila];gi|1169091257|ref|WP_080446411.1|adenylate/guanylate cyclase domain-containing protein [Legionella pneumophila]</t>
  </si>
  <si>
    <t>Legionella pneumophila/Legionella pneumophila/Legionella pneumophila/Legionella pneumophila;Legionella pneumophila;Candidatus Magnetomorum sp. HK-1;Legionella pneumophila;Legionella spiritensis;Sandaracinus amylolyticus/Sandaracinus amylolyticus;Legionella spiritensis;Legionella pneumophila;Legionella pneumophila/Legionella pneumophila subsp. pneumophila str. Philadelphia 1/Legionella pneumophila subsp. pneumophila str. Philadelphia 1/Legionella pneumophila subsp. pneumophila ATCC 43290/Legionella pneumophila subsp. pneumophila ATCC 43290/Legionella pneumophila subsp. pneumophila;Legionella pneumophila subsp. pneumophila LPE509/Legionella pneumophila subsp. pneumophila str. Thunder Bay/Legionella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 subsp. pneumophila str. Sudbury;Legionella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t>
  </si>
  <si>
    <t>8.8E-49;1.2E-48;3.5E-48;8.0E-48;1.2E-47;1.4E-47;1.6E-47;2.9E-47;1.4E-46;1.7E-46;8.0E-46;1.4E-45;1.4E-45;1.5E-45;1.6E-45;1.9E-45;1.9E-45;4.8E-45;5.1E-45;7.6E-45</t>
  </si>
  <si>
    <t>CZH91546/CZJ38373/CZI26446/CZJ41958;WP_080271304;KPA18336;WP_062725265;WP_058483312;WP_053231493/AKF04114;KTD64547;WP_062739360;OQW25263/AAU27405/YP_095352/OOD05585/AEW51526/WP_010947053;AGN14215/OOK41241/AGH53975/CZJ27889/CZH09640/CZG12094/CZJ50305/CZL15393/CZL38155/CZH66440/CZJ55044/CZJ13637/CZL23466/CZK46848/CZL45774/CZR23027/CZG29017/CZJ67658/CZK85705/CZJ93543/CZJ51583/CZH65235/CZL75843/AOU54860/CZK65479/CZK66055/AOU22226/CZK98456/CZK73254/AOU86151/CZK36389/AOU83159/CZL84073/CZK34329/CZJ50848/AOU45878/CZL53694/AOU37050/CZK27828/CZM38744/CZJ59389/CZK91714/CZK56348/CZL10119/CZH28591/CZL44108/AOU13259/CZK32799/CZK65859/APT98405/CZJ83182/CZK76629/CZK21314/AOU19230/CZH50654/CZK94792/CZJ61602/CZI66522/CZG04548/AOU34088/AOU07302/CZG35689/CZJ90248/AOU60779/CZI27958/CZJ58353/AOU72763/AOU51943/AOU48889/CZL84407/CZH84629/AOU89117/CZG25132/CZQ80493/CZL64877/AOU31124/CZL63546/CZJ98118/CZJ74563/CZJ72386/CZR16652/CZH61592/CZR17502/SFZ40054/CZK96996/CZK47748/CZJ87599/CZJ75142/CZL25390/AOU66763/CZJ47613/CZJ07830/CZL10282/CZL37520/CZQ81559/AOU57864/CZI00535/CZI96352/AOU04337/CZI03645/AOU25148/CZK85121/CZK75587/CZI17926/CZK55217/CZK59553/CZG25454/AOU10346/CZL14897/CZK52480/CZK18628/AOU63755/CZG36106/CZK86213/CZL72432/CZK23421/CZK60643/CZK40262/CZL23079/AOU69733/CZH64170/CZK53727/AOU40013/CZK14159/CZK98437/CZG26157/AOU28141;WP_062721582;WP_062728567;WP_062741901;WP_062777159;WP_080445741;WP_062752244;WP_080273695;CZJ22210/ANH12689/ANH15656/AQL11686/ANH18622/GAN17251/GAN20357/CZI55232/AOU42964/APX19509/CZI03148;WP_076612854;WP_080446411</t>
  </si>
  <si>
    <t>gi|999004985|emb|CZH91546.1|Adenylate cyclase 1 [Legionella pneumophila]/gi|999178546|emb|CZJ41958.1|Adenylate cyclase 1 [Legionella pneumophila]/gi|999159992|emb|CZJ38373.1|Adenylate cyclase 1 [Legionella pneumophila]/gi|999302959|emb|CZI26446.1|Adenylate cyclase 1 [Legionella pneumophila]</t>
  </si>
  <si>
    <t>Legionella pneumophila</t>
  </si>
  <si>
    <t>cyaA;MHK_001444;Lspi_1354;A1D14_06505;cyaA;DB32_001263;MHK_001444;cyaA;Lspi_1354;MHK_001444;cyaA;A1D14_06505;cyaA;cyaA;A1D14_06505;A1D14_06505;cyaA;A1D14_06505;cyaA;Lspi_1354;DB32_001263;cyaA;cyaA;MHK_001444;cyaA;A1D14_06505;DB32_001263;DB32_001263;Lspi_1354;MHK_001444;Lspi_1354;cyaA;Lspi_1354;cyaA;cyaA;MHK_001444;MHK_001444;cyaA;DB32_001263;DB32_001263</t>
  </si>
  <si>
    <t>PF00211 (PFAM);G3DSA:3.30.450.20 (GENE3D);G3DSA:3.30.70.1230 (GENE3D);PTHR43081 (PANTHER);PTHR43081:SF5 (PANTHER);PS50125 (PROSITE_PROFILES);cd07302 (CDD);SSF55073 (SUPERFAMILY)</t>
  </si>
  <si>
    <t>EG_transcript_47879</t>
  </si>
  <si>
    <t>PTHR34847 (PANTHER)</t>
  </si>
  <si>
    <t>EG_transcript_47981</t>
  </si>
  <si>
    <t>noIPR;noIPR;IPR000571</t>
  </si>
  <si>
    <t>Growth factor receptor cysteine-rich domain superfamily;Growth factor receptor cysteine-rich domain superfamily;Zinc finger, CCCH-type</t>
  </si>
  <si>
    <t>mobidb-lite (MOBIDB_LITE);mobidb-lite (MOBIDB_LITE);PS50103 (PROSITE_PROFILES)</t>
  </si>
  <si>
    <t>;;GO:0046872</t>
  </si>
  <si>
    <t>;;metal ion binding</t>
  </si>
  <si>
    <t>EG_transcript_4806</t>
  </si>
  <si>
    <t>Oxygen-dependent coproporphyrinogen III oxidase superfamily;Oxygen-dependent coproporphyrinogen III oxidase superfamily</t>
  </si>
  <si>
    <t>EG_transcript_48144</t>
  </si>
  <si>
    <t>EG_transcript_482</t>
  </si>
  <si>
    <t>hypothetical protein AURANDRAFT_62073</t>
  </si>
  <si>
    <t>gi|676382759|ref|XP_009034658.1|hypothetical protein AURANDRAFT_62073 [Aureococcus anophagefferens]/gi|323455240|gb|EGB11109.1|hypothetical protein AURANDRAFT_62073 [Aureococcus anophagefferens]</t>
  </si>
  <si>
    <t>EGB11109/XP_009034658</t>
  </si>
  <si>
    <t>gi|323455240|gb|EGB11109.1|hypothetical protein AURANDRAFT_62073 [Aureococcus anophagefferens]/gi|676382759|ref|XP_009034658.1|hypothetical protein AURANDRAFT_62073 [Aureococcus anophagefferens]</t>
  </si>
  <si>
    <t>AURANDRAFT_62073;AURANDRAFT_62073;AURANDRAFT_62073</t>
  </si>
  <si>
    <t>GO:0016020-IEA;GO:0005509-IEA;GO:0016021-IEA</t>
  </si>
  <si>
    <t>membrane-IEA;calcium ion binding-IEA;integral component of membrane-IEA</t>
  </si>
  <si>
    <t>Cellular Component-IEA;Molecular Function-IEA;Cellular Component-IEA</t>
  </si>
  <si>
    <t>noIPR;noIPR;noIPR;IPR002048</t>
  </si>
  <si>
    <t>HOMOLOGOUS_SUPERFAMILY;HOMOLOGOUS_SUPERFAMILY;HOMOLOGOUS_SUPERFAMILY;DOMAIN</t>
  </si>
  <si>
    <t>DNA polymerase lambda lyase domain superfamily;DNA polymerase lambda lyase domain superfamily;DNA polymerase lambda lyase domain superfamily;EF-hand domain</t>
  </si>
  <si>
    <t>mobidb-lite (MOBIDB_LITE);mobidb-lite (MOBIDB_LITE);mobidb-lite (MOBIDB_LITE);PS50222 (PROSITE_PROFILES)</t>
  </si>
  <si>
    <t>;;;GO:0005509</t>
  </si>
  <si>
    <t>;;;calcium ion binding</t>
  </si>
  <si>
    <t>EG_transcript_4820</t>
  </si>
  <si>
    <t>IPR006906;noIPR;noIPR;noIPR;noIPR</t>
  </si>
  <si>
    <t>Timeless protein;Timeless protein;Timeless protein;Timeless protein;Timeless protein</t>
  </si>
  <si>
    <t>PF04821 (PFAM);mobidb-lite (MOBIDB_LITE);mobidb-lite (MOBIDB_LITE);PTHR22940:SF4 (PANTHER);PTHR22940 (PANTHER)</t>
  </si>
  <si>
    <t>EG_transcript_48274</t>
  </si>
  <si>
    <t>EG_transcript_48290</t>
  </si>
  <si>
    <t>EG_transcript_48497</t>
  </si>
  <si>
    <t>EG_transcript_48609</t>
  </si>
  <si>
    <t>EG_transcript_48636</t>
  </si>
  <si>
    <t>EG_transcript_4865</t>
  </si>
  <si>
    <t>gi|290979350|ref|XP_002672397.1|predicted protein [Naegleria gruberi] [Naegleria gruberi strain NEG-M]/gi|284085973|gb|EFC39653.1|predicted protein [Naegleria gruberi]</t>
  </si>
  <si>
    <t>EFC39653/XP_002672397</t>
  </si>
  <si>
    <t>NAEGRDRAFT_72588;NAEGRDRAFT_72588</t>
  </si>
  <si>
    <t>EG_transcript_487</t>
  </si>
  <si>
    <t>hydroxylamine reductase</t>
  </si>
  <si>
    <t>gi|955179736|emb|CUE99497.1|hybrid cluster protein, putative [Bodo saltans];gi|929757621|ref|XP_014153792.1|hypothetical protein SARC_07729 [Sphaeroforma arctica JP610]/gi|906949401|gb|KNC79890.1|hypothetical protein SARC_07729 [Sphaeroforma arctica JP610];gi|1173960198|gb|OQS06352.1|hypothetical protein THRCLA_01603 [Thraustotheca clavata];gi|1183380659|gb|ORY06097.1|hybrid cluster protein [Basidiobolus meristosporus CBS 931.73];gi|1183365875|gb|ORX92241.1|hybrid cluster protein [Basidiobolus meristosporus CBS 931.73];gi|698817492|ref|XP_009841775.1|hydroxylamine reductase [Aphanomyces astaci]/gi|574103278|gb|ETV68821.1|hydroxylamine reductase [Aphanomyces astaci];gi|698817488|ref|XP_009841773.1|hydroxylamine reductase [Aphanomyces astaci]/gi|574103276|gb|ETV68819.1|hydroxylamine reductase [Aphanomyces astaci];gi|1183361869|gb|ORX89009.1|hybrid cluster protein [Basidiobolus meristosporus CBS 931.73];gi|1001615760|gb|KXS19505.1|hybrid cluster protein [Gonapodya prolifera JEL478];gi|1001607457|gb|KXS11268.1|hybrid cluster protein [Gonapodya prolifera JEL478];gi|1173959483|gb|OQS05712.1|Hydroxylamine reductase [Thraustotheca clavata];gi|1173944317|gb|OQR93068.1|hydroxylamine reductase [Achlya hypogyna];gi|931467561|gb|KPK49604.1|hydroxylamine reductase [Planctomycetes bacterium SM23_25];gi|673051189|ref|XP_008879555.1|hydroxylamine reductase [Aphanomyces invadans]/gi|574464874|gb|ETV91918.1|hydroxylamine reductase [Aphanomyces invadans];gi|673051183|ref|XP_008879552.1|hydroxylamine reductase [Aphanomyces invadans]/gi|574464871|gb|ETV91915.1|hydroxylamine reductase [Aphanomyces invadans];gi|1147524958|gb|AQQ71455.1|Hydroxylamine reductase [Phycisphaerae bacterium SM-Chi-D1];gi|1085396341|gb|OGV66232.1|hydroxylamine reductase [Lentisphaerae bacterium RIFOXYA12_FULL_48_11];gi|1085402956|gb|OGV72287.1|hydroxylamine reductase [Lentisphaerae bacterium RIFOXYA12_64_32]/gi|1085426345|gb|OGV93950.1|hydroxylamine reductase [Lentisphaerae bacterium RIFOXYB12_FULL_65_16];gi|1085376139|gb|OGV47077.1|hydroxylamine reductase [Lentisphaerae bacterium GWF2_57_35];gi|1150419041|gb|AQT67707.1|Hydroxylamine reductase [Phycisphaerae bacterium ST-NAGAB-D1]</t>
  </si>
  <si>
    <t>Bodo saltans;Sphaeroforma arctica JP610/Sphaeroforma arctica JP610;Thraustotheca clavata;Basidiobolus meristosporus CBS 931.73;Basidiobolus meristosporus CBS 931.73;Aphanomyces astaci/Aphanomyces astaci;Aphanomyces astaci/Aphanomyces astaci;Basidiobolus meristosporus CBS 931.73;Gonapodya prolifera JEL478;Gonapodya prolifera JEL478;Thraustotheca clavata;Achlya hypogyna;Planctomycetes bacterium SM23_25;Aphanomyces invadans/Aphanomyces invadans;Aphanomyces invadans/Aphanomyces invadans;Phycisphaerae bacterium SM-Chi-D1;Lentisphaerae bacterium RIFOXYA12_FULL_48_11;Lentisphaerae bacterium RIFOXYA12_64_32/Lentisphaerae bacterium RIFOXYB12_FULL_65_16;Lentisphaerae bacterium GWF2_57_35;Phycisphaerae bacterium ST-NAGAB-D1</t>
  </si>
  <si>
    <t>0.0E0;0.0E0;0.0E0;0.0E0;0.0E0;0.0E0;0.0E0;0.0E0;0.0E0;0.0E0;0.0E0;0.0E0;4.6E-159;4.7E-157;7.2E-156;1.4E-151;4.5E-151;4.9E-150;3.2E-149;4.7E-149</t>
  </si>
  <si>
    <t>CUE99497;XP_014153792/KNC79890;OQS06352;ORY06097;ORX92241;ETV68821/XP_009841775;XP_009841773/ETV68819;ORX89009;KXS19505;KXS11268;OQS05712;OQR93068;KPK49604;XP_008879555/ETV91918;XP_008879552/ETV91915;AQQ71455;OGV66232;OGV72287/OGV93950;OGV47077;AQT67707</t>
  </si>
  <si>
    <t>gi|955179736|emb|CUE99497.1|hybrid cluster protein, putative [Bodo saltans]</t>
  </si>
  <si>
    <t>K493DRAFT_404140;hcp;THRCLA_02188;THRCLA_02188;H257_15381;hcp;H257_15379;hcp;M427DRAFT_52931;H257_15381;hcp;THRCLA_01603;H257_15381;H310_13703;H310_13703;M427DRAFT_52931;H310_13703;M427DRAFT_60835;hcp;H257_15379;THRCLA_02188;K493DRAFT_404140;THRCLA_01603;M427DRAFT_52931;H310_13703;hcp;THRCLA_02188;hcp;THRCLA_01603;hcp;K493DRAFT_358788;hcp;hcp;hcp;K493DRAFT_404140;hcp;K493DRAFT_358788;hcp;K493DRAFT_404140;K493DRAFT_316682;H257_15381;H257_15381;H257_15381;THRCLA_01603;hcp;hcp;H310_13703;H257_15381;SARC_07729;SARC_07729;K493DRAFT_316682;H257_15381;hcp;H257_15379;hcp;hcp;K493DRAFT_316682;M427DRAFT_60835;K493DRAFT_316682;SARC_07729;BSAL_58030;hcp;BSAL_58030;BSAL_58030;K493DRAFT_358788;BSAL_58030;M427DRAFT_60835;hcp;H257_15379;H310_13703;hcp;K493DRAFT_316682;THRCLA_01603;hcp;SARC_07729;THRCLA_01603;H310_13703;K493DRAFT_358788;hcp;hcp;hcp;K493DRAFT_316682;K493DRAFT_358788;hcp;hcp;SARC_07729;hcp;hcp;M427DRAFT_60835;H257_15379;H310_13706;K493DRAFT_358788;ACHHYP_02936;K493DRAFT_316682;H257_15379;H257_15379;SARC_07729;M427DRAFT_60835;K493DRAFT_316682;hcp;hcp;THRCLA_02188;hcp;K493DRAFT_404140;hcp;hcp;H310_13706;M427DRAFT_52931;H257_15381;hcp;BSAL_58030;hcp;H310_13706;SARC_07729;M427DRAFT_60835;ACHHYP_02936;hcp;ACHHYP_02936;THRCLA_02188;H310_13703;M427DRAFT_52931;hcp;hcp;K493DRAFT_358788;THRCLA_01603;hcp;hcp;BSAL_58030;K493DRAFT_358788;K493DRAFT_358788;H257_15379;H310_13706;hcp;hcp;hcp;K493DRAFT_404140;ACHHYP_02936;K493DRAFT_404140;hcp;hcp;hcp;H310_13703;hcp;SARC_07729;THRCLA_02188;H310_13706;hcp;H310_13706;THRCLA_01603;BSAL_58030;K493DRAFT_404140;M427DRAFT_52931;M427DRAFT_60835;H257_15379;hcp;hcp;ACHHYP_02936;THRCLA_01603;SARC_07729;hcp;K493DRAFT_316682;ACHHYP_02936;ACHHYP_02936;hcp;M427DRAFT_52931;hcp;K493DRAFT_404140</t>
  </si>
  <si>
    <t>GO:0005737-IEA;GO:0046872-IEA;GO:0003824-IEA;GO:0016491-IEA;GO:0010181-IEA;GO:0009055-IEA;GO:0055114-IEA;GO:0016661-IEA;GO:0022900-IEA;GO:0051539-IEA;GO:0050418-IEA;GO:0051536-IEA</t>
  </si>
  <si>
    <t>cytoplasm-IEA;metal ion binding-IEA;catalytic activity-IEA;oxidoreductase activity-IEA;FMN binding-IEA;electron transfer activity-IEA;oxidation-reduction process-IEA;oxidoreductase activity, acting on other nitrogenous compounds as donors-IEA;electron transport chain-IEA;4 iron, 4 sulfur cluster binding-IEA;hydroxylamine reductase activity-IEA;iron-sulfur cluster binding-IEA</t>
  </si>
  <si>
    <t>Cellular Component-IEA;Molecular Function-IEA;Molecular Function-IEA;Molecular Function-IEA;Molecular Function-IEA;Molecular Function-IEA;Biological Process-IEA;Molecular Function-IEA;Biological Process-IEA;Molecular Function-IEA;Molecular Function-IEA;Molecular Function-IEA</t>
  </si>
  <si>
    <t>GO:0005488;GO:0016491</t>
  </si>
  <si>
    <t>binding;oxidoreductase activity</t>
  </si>
  <si>
    <t>IPR001709;IPR001094;noIPR;IPR023173;IPR010048;IPR008254;IPR016100;IPR004137;IPR029039;IPR016099;IPR003097;IPR001433;IPR016100;IPR016099;noIPR;IPR010048;IPR004137;IPR004137;IPR010048;IPR008254;IPR010048;IPR017927;noIPR;IPR029039;IPR011254;IPR017938</t>
  </si>
  <si>
    <t>DOMAIN;FAMILY;FAMILY;HOMOLOGOUS_SUPERFAMILY;FAMILY;DOMAIN;HOMOLOGOUS_SUPERFAMILY;FAMILY;HOMOLOGOUS_SUPERFAMILY;HOMOLOGOUS_SUPERFAMILY;DOMAIN;DOMAIN;HOMOLOGOUS_SUPERFAMILY;HOMOLOGOUS_SUPERFAMILY;HOMOLOGOUS_SUPERFAMILY;FAMILY;FAMILY;FAMILY;FAMILY;DOMAIN;FAMILY;DOMAIN;DOMAIN;HOMOLOGOUS_SUPERFAMILY;HOMOLOGOUS_SUPERFAMILY;HOMOLOGOUS_SUPERFAMILY</t>
  </si>
  <si>
    <t>Flavoprotein pyridine nucleotide cytochrome reductase;Flavodoxin-like;Flavodoxin-like;NADPH-cytochrome p450 reductase, FAD-binding, alpha-helical domain superfamily;Hydroxylamine reductase;Flavodoxin/nitric oxide synthase;Prismane, alpha-bundle;Hydroxylamine reductase/Ni-containing CO dehydrogenase;Flavoprotein-like superfamily;Prismane-like, alpha/beta-sandwich;FAD-binding, type 1;Oxidoreductase FAD/NAD(P)-binding;Prismane, alpha-bundle;Prismane-like, alpha/beta-sandwich;Prismane-like, alpha/beta-sandwich;Hydroxylamine reductase;Hydroxylamine reductase/Ni-containing CO dehydrogenase;Hydroxylamine reductase/Ni-containing CO dehydrogenase;Hydroxylamine reductase;Flavodoxin/nitric oxide synthase;Hydroxylamine reductase;Ferredoxin reductase-type FAD-binding domain;Ferredoxin reductase-type FAD-binding domain;Flavoprotein-like superfamily;Prismane-like superfamily;Riboflavin synthase-like beta-barrel</t>
  </si>
  <si>
    <t>PR00371 (PRINTS);PR00369 (PRINTS);G3DSA:2.40.30.10 (GENE3D);G3DSA:1.20.990.10 (GENE3D);TIGR01703 (TIGRFAM);PF00258 (PFAM);G3DSA:1.20.1270.20 (GENE3D);PF03063 (PFAM);G3DSA:3.40.50.360 (GENE3D);G3DSA:3.40.50.2030 (GENE3D);PF00667 (PFAM);PF00175 (PFAM);G3DSA:1.20.1270.20 (GENE3D);G3DSA:3.40.50.2030 (GENE3D);G3DSA:3.40.50.80 (GENE3D);PTHR30109:SF0 (PANTHER);PTHR30109 (PANTHER);PTHR30109 (PANTHER);PTHR30109:SF0 (PANTHER);PS50902 (PROSITE_PROFILES);MF_00069 (HAMAP);PS51384 (PROSITE_PROFILES);SSF52343 (SUPERFAMILY);SSF52218 (SUPERFAMILY);SSF56821 (SUPERFAMILY);SSF63380 (SUPERFAMILY)</t>
  </si>
  <si>
    <t>GO:0055114/GO:0016491;GO:0010181/GO:0055114;;GO:0055114/GO:0016491;GO:0005737/GO:0055114/GO:0016661/GO:0051536;GO:0010181;GO:0003824/GO:0055114;GO:0055114/GO:0016491;;GO:0003824/GO:0055114;GO:0055114/GO:0016491;GO:0055114/GO:0016491;GO:0003824/GO:0055114;GO:0003824/GO:0055114;;GO:0005737/GO:0055114/GO:0016661/GO:0051536;GO:0055114/GO:0016491;GO:0055114/GO:0016491;GO:0005737/GO:0055114/GO:0016661/GO:0051536;GO:0010181;GO:0005737/GO:0055114/GO:0016661/GO:0051536;GO:0055114/GO:0016491;;;GO:0016491/GO:0003824/GO:0055114;</t>
  </si>
  <si>
    <t>oxidation-reduction process/oxidoreductase activity;FMN binding/oxidation-reduction process;;oxidation-reduction process/oxidoreductase activity;cytoplasm/oxidation-reduction process/oxidoreductase activity, acting on other nitrogenous compounds as donors/iron-sulfur cluster binding;FMN binding;catalytic activity/oxidation-reduction process;oxidation-reduction process/oxidoreductase activity;;catalytic activity/oxidation-reduction process;oxidation-reduction process/oxidoreductase activity;oxidation-reduction process/oxidoreductase activity;catalytic activity/oxidation-reduction process;catalytic activity/oxidation-reduction process;;cytoplasm/oxidation-reduction process/oxidoreductase activity, acting on other nitrogenous compounds as donors/iron-sulfur cluster binding;oxidation-reduction process/oxidoreductase activity;oxidation-reduction process/oxidoreductase activity;cytoplasm/oxidation-reduction process/oxidoreductase activity, acting on other nitrogenous compounds as donors/iron-sulfur cluster binding;FMN binding;cytoplasm/oxidation-reduction process/oxidoreductase activity, acting on other nitrogenous compounds as donors/iron-sulfur cluster binding;oxidation-reduction process/oxidoreductase activity;;;oxidoreductase activity/catalytic activity/oxidation-reduction process;</t>
  </si>
  <si>
    <t>Biological Process/Molecular Function;Molecular Function/Biological Process;;Biological Process/Molecular Function;Cellular Component/Biological Process/Molecular Function/Molecular Function;Molecular Function;Molecular Function/Biological Process;Biological Process/Molecular Function;;Molecular Function/Biological Process;Biological Process/Molecular Function;Biological Process/Molecular Function;Molecular Function/Biological Process;Molecular Function/Biological Process;;Cellular Component/Biological Process/Molecular Function/Molecular Function;Biological Process/Molecular Function;Biological Process/Molecular Function;Cellular Component/Biological Process/Molecular Function/Molecular Function;Molecular Function;Cellular Component/Biological Process/Molecular Function/Molecular Function;Biological Process/Molecular Function;;;Molecular Function/Molecular Function/Biological Process;</t>
  </si>
  <si>
    <t>EG_transcript_489</t>
  </si>
  <si>
    <t>0.0E0;0.0E0;1.7E-13</t>
  </si>
  <si>
    <t>noIPR;noIPR;noIPR;IPR003323</t>
  </si>
  <si>
    <t>P-loop containing nucleoside triphosphate hydrolase;P-loop containing nucleoside triphosphate hydrolase;P-loop containing nucleoside triphosphate hydrolase;OTU domain</t>
  </si>
  <si>
    <t>G3DSA:3.90.70.80 (GENE3D);mobidb-lite (MOBIDB_LITE);mobidb-lite (MOBIDB_LITE);PS50802 (PROSITE_PROFILES)</t>
  </si>
  <si>
    <t>EG_transcript_4903</t>
  </si>
  <si>
    <t>gi|504985649|ref|WP_015172751.1|adenylate/guanylate cyclase domain-containing protein [Geitlerinema sp. PCC 7407]/gi|427986043|gb|AFY67187.1|adenylate/guanylate cyclase with integral membrane sensor [Geitlerinema sp. PCC 7407];gi|1058129161|gb|JAS68229.1|hypothetical protein g.48159, partial [Cuerna arida];gi|1025170270|ref|XP_016419746.1|PREDICTED: adenylate cyclase type 8-like [Sinocyclocheilus rhinocerous];gi|1020558052|ref|XP_016111083.1|PREDICTED: adenylate cyclase type 8-like [Sinocyclocheilus grahami];gi|504614944|ref|WP_014802046.1|adenylate/guanylate cyclase [Turneriella parva]/gi|390610376|gb|AFM11528.1|adenylate/guanylate cyclase [Turneriella parva DSM 21527];gi|516316654|ref|WP_017713348.1|adenylate/guanylate cyclase domain-containing response regulator [Prochlorothrix hollandica]/gi|815933637|gb|KKI98183.1|guanylate cyclase [Prochlorothrix hollandica PCC 9006 = CALU 1027] [Prochlorothrix hollandica PCC 9006];gi|496114621|ref|WP_008839128.1|adenylate cyclase [Mesorhizobium alhagi]/gi|359250418|gb|EHK53918.1|adenylate cyclase [Mesorhizobium alhagi CCNWXJ12-2];gi|431909953|gb|ELK13049.1|Adenylate cyclase type 1 [Pteropus alecto];gi|1087802512|ref|XP_018672722.1|PREDICTED: adenylate cyclase type 8-like [Ciona intestinalis];gi|493668786|ref|WP_006619128.1|adenylate/guanylate cyclase [Arthrospira platensis]/gi|647978954|gb|KDR56059.1|guanylate cyclase [Arthrospira platensis str. Paraca]/gi|1015664915|gb|AMW31277.1|guanylate cyclase [Arthrospira platensis YZ];gi|291571978|dbj|BAI94250.1|adenylate cyclase [Arthrospira platensis NIES-39];gi|509172365|gb|JAA84303.1|adenylate cyclase type, partial [Pararge aegeria];gi|971072441|ref|WP_058882628.1|guanylate cyclase [Oscillatoriales cyanobacterium MTP1];gi|493671707|ref|WP_006622044.1|MULTISPECIES: guanylate cyclase [Arthrospira]/gi|209491122|gb|EDZ91547.1|adenylate/guanylate cyclase [Arthrospira maxima CS-328]/gi|406715074|gb|EKD10232.1|guanylate cyclase:Response regulator [Arthrospira platensis C1];gi|495327185|ref|WP_008051927.1|guanylate cyclase [Arthrospira sp. PCC 8005]/gi|375327705|emb|CCE17438.1|putative bifunctional two-component response regulator, CheY-like/Guanylate cyclase [Arthrospira sp. PCC 8005]/gi|585303182|emb|CDM92578.1|putative bifunctional two-component response regulator, CheY-like/Guanylate cyclase [Arthrospira sp. PCC 8005];gi|918440906|ref|WP_052492082.1|hypothetical protein [Thioploca ingrica];gi|686206305|dbj|BAP57438.1|periplasmic ligand-binding sensor domain-containing protein [Thioploca ingrica];gi|488518559|ref|XP_004451231.1|PREDICTED: adenylate cyclase type 8, partial [Dasypus novemcinctus];gi|1160106823|ref|XP_020380659.1|atrial natriuretic peptide receptor 2-like, partial [Rhincodon typus];gi|1158827823|ref|XP_020334113.1|adenylate cyclase type 1-like [Oncorhynchus kisutch]</t>
  </si>
  <si>
    <t>Geitlerinema sp. PCC 7407/Geitlerinema sp. PCC 7407;Cuerna arida;Sinocyclocheilus rhinocerous;Sinocyclocheilus grahami;Turneriella parva/Turneriella parva DSM 21527;Prochlorothrix hollandica/Prochlorothrix hollandica PCC 9006;Mesorhizobium alhagi/Mesorhizobium alhagi CCNWXJ12-2;Pteropus alecto;Ciona intestinalis;Arthrospira platensis/Arthrospira platensis str. Paraca/Arthrospira platensis YZ;Arthrospira platensis NIES-39;Pararge aegeria;Oscillatoriales cyanobacterium MTP1;Arthrospira/Arthrospira maxima CS-328/Arthrospira platensis C1;Arthrospira sp. PCC 8005/Arthrospira sp. PCC 8005/Arthrospira sp. PCC 8005;Thioploca ingrica;Thioploca ingrica;Dasypus novemcinctus;Rhincodon typus;Oncorhynchus kisutch</t>
  </si>
  <si>
    <t>1.8E-15;2.7E-15;6.1E-15;7.2E-15;1.3E-14;1.7E-14;1.7E-14;1.7E-14;2.0E-14;2.7E-14;2.9E-14;3.3E-14;3.5E-14;4.6E-14;4.8E-14;5.6E-14;5.9E-14;6.7E-14;7.6E-14;7.7E-14</t>
  </si>
  <si>
    <t>WP_015172751/AFY67187;JAS68229;XP_016419746;XP_016111083;AFM11528/WP_014802046;KKI98183/WP_017713348;EHK53918/WP_008839128;ELK13049;XP_018672722;WP_006619128/AMW31277/KDR56059;BAI94250;JAA84303;WP_058882628;EKD10232/EDZ91547/WP_006622044;WP_008051927/CCE17438/CDM92578;WP_052492082;BAP57438;XP_004451231;XP_020380659;XP_020334113</t>
  </si>
  <si>
    <t>gi|427986043|gb|AFY67187.1|adenylate/guanylate cyclase with integral membrane sensor [Geitlerinema sp. PCC 7407]/gi|504985649|ref|WP_015172751.1|adenylate/guanylate cyclase domain-containing protein [Geitlerinema sp. PCC 7407]</t>
  </si>
  <si>
    <t>Geitlerinema sp. PCC 7407</t>
  </si>
  <si>
    <t>g.48159;ARTHRO_1620027;GEI7407_2714;PAL_GLEAN10002296;MAXJ12_27788;LOC100181005;GEI7407_2714;PAL_GLEAN10002296;LOC100181005;ARTHRO_1620027;AmaxDRAFT_5699;ARTHRO_1620027;PROH_21130;THII_3141;GEI7407_2714;LOC100181005;MAXJ12_27788;ARTHRO_1620027;PROH_21130;GEI7407_2714;g.48159;PAL_GLEAN10002296;THII_3141;MAXJ12_27788;PROH_21130;NIES39_Q02420;THII_3141;PROH_21130;AmaxDRAFT_5699;PAL_GLEAN10002296;S4P661;MAXJ12_27788;GEI7407_2714;MAXJ12_27788;LOC100181005;LOC100181005;PROH_21130;AmaxDRAFT_5699;LOC100181005;PAL_GLEAN10002296;NIES39_Q02420;LOC100181005;LOC100181005;GEI7407_2714;AmaxDRAFT_5699;g.48159;AmaxDRAFT_5699;NIES39_Q02420;S4P661;PAL_GLEAN10002296;LOC100181005;ARTHRO_1620027;MAXJ12_27788;ARTHRO_1620027;ARTHRO_1620027;g.48159;NIES39_Q02420;ARTHRO_1620027;GEI7407_2714;THII_3141;PAL_GLEAN10002296;THII_3141;S4P661;S4P661;AmaxDRAFT_5699;MAXJ12_27788;NIES39_Q02420;LOC100181005;LOC100181005;PAL_GLEAN10002296;S4P661;PROH_21130;GEI7407_2714;g.48159;AmaxDRAFT_5699;THII_3141;AmaxDRAFT_5699;NIES39_Q02420;GEI7407_2714;THII_3141</t>
  </si>
  <si>
    <t>GO:0000166-IEA;GO:0016020-IEA;GO:0000160-IEA;GO:0016021-IEA;GO:0035556-IEA;GO:0009190-IEA;GO:0006182-IEA;GO:0006171-IEA;GO:0007165-IEA;GO:0016849-IEA;GO:0004383-IEA;GO:0016829-IEA;GO:0005622-IEA;GO:0005886-IEA;GO:0004016-IEA</t>
  </si>
  <si>
    <t>nucleotide binding-IEA;membrane-IEA;phosphorelay signal transduction system-IEA;integral component of membrane-IEA;intracellular signal transduction-IEA;cyclic nucleotide biosynthetic process-IEA;cGMP biosynthetic process-IEA;cAMP biosynthetic process-IEA;signal transduction-IEA;phosphorus-oxygen lyase activity-IEA;guanylate cyclase activity-IEA;lyase activity-IEA;intracellular-IEA;plasma membrane-IEA;adenylate cyclase activity-IEA</t>
  </si>
  <si>
    <t>Molecular Function-IEA;Cellular Component-IEA;Biological Process-IEA;Cellular Component-IEA;Biological Process-IEA;Biological Process-IEA;Biological Process-IEA;Biological Process-IEA;Biological Process-IEA;Molecular Function-IEA;Molecular Function-IEA;Molecular Function-IEA;Cellular Component-IEA;Cellular Component-IEA;Molecular Function-IEA</t>
  </si>
  <si>
    <t>GO:0007165;GO:0009190;GO:0016020;GO:0016849</t>
  </si>
  <si>
    <t>signal transduction;cyclic nucleotide biosynthetic process;membrane;phosphorus-oxygen lyase activity</t>
  </si>
  <si>
    <t>Biological Process;Biological Process;Cellular Component;Molecular Function</t>
  </si>
  <si>
    <t>IPR029787;IPR001054;IPR029787;noIPR;noIPR;noIPR;IPR001054;noIPR;IPR029787</t>
  </si>
  <si>
    <t>HOMOLOGOUS_SUPERFAMILY;DOMAIN;HOMOLOGOUS_SUPERFAMILY;HOMOLOGOUS_SUPERFAMILY;HOMOLOGOUS_SUPERFAMILY;HOMOLOGOUS_SUPERFAMILY;DOMAIN;DOMAIN;HOMOLOGOUS_SUPERFAMILY</t>
  </si>
  <si>
    <t>Nucleotide cyclase;Adenylyl cyclase class-3/4/guanylyl cyclase;Nucleotide cyclase;Nucleotide cyclase;Nucleotide cyclase;Nucleotide cyclase;Adenylyl cyclase class-3/4/guanylyl cyclase;Adenylyl cyclase class-3/4/guanylyl cyclase;Nucleotide cyclase</t>
  </si>
  <si>
    <t>G3DSA:3.30.70.1230 (GENE3D);PF00211 (PFAM);G3DSA:3.30.70.1230 (GENE3D);mobidb-lite (MOBIDB_LITE);mobidb-lite (MOBIDB_LITE);PTHR11920 (PANTHER);PS50125 (PROSITE_PROFILES);cd07302 (CDD);SSF55073 (SUPERFAMILY)</t>
  </si>
  <si>
    <t>;GO:0009190/GO:0016849/GO:0035556;;;;;GO:0009190/GO:0016849/GO:0035556;;</t>
  </si>
  <si>
    <t>;cyclic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</si>
  <si>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t>
  </si>
  <si>
    <t>EG_transcript_49294</t>
  </si>
  <si>
    <t>EG_transcript_49347</t>
  </si>
  <si>
    <t>EG_transcript_49447</t>
  </si>
  <si>
    <t>EG_transcript_4945</t>
  </si>
  <si>
    <t>gi|1197241986|ref|WP_086488840.1|hypothetical protein [Thioflexothrix psekupsii] [Thiotrichales bacterium D-3]/gi|1194702533|gb|OUD12900.1|hypothetical protein TPSD3_12215 [Thioflexothrix psekupsii] [Thiotrichales bacterium D-3];gi|1061400384|ref|WP_069193661.1|hybrid sensor histidine kinase/response regulator [Clostridium sp. Bc-iso-3]/gi|1061072052|gb|ODM25330.1|hybrid sensor histidine kinase/response regulator [Clostridium sp. Bc-iso-3];gi|1180248807|ref|WP_083767612.1|hypothetical protein [Opitutus terrae];gi|177839869|gb|ACB74121.1|PAS/PAC sensor hybrid histidine kinase [Opitutus terrae PB90-1];gi|1174308921|ref|WP_081475118.1|hypothetical protein [Caldithrix abyssi]/gi|1108620874|gb|APF19231.1|Signal transduction histidine kinase [Caldithrix abyssi DSM 13497];gi|1180097362|ref|WP_083617090.1|hypothetical protein [Planktothrix paucivesiculata]/gi|1108760041|emb|CUR13229.1|putative Histidine kinase [Planktothrix paucivesiculata PCC 9631] [Oscillatoria sp. PCC 9631];gi|371721371|gb|EHO43142.1|GAF sensor hybrid histidine kinase [Caldithrix abyssi DSM 13497];gi|498163362|ref|WP_010477518.1|hybrid sensor histidine kinase/response regulator [Acaryochloris sp. CCMEE 5410];gi|551203742|ref|WP_022831792.1|hybrid sensor histidine kinase/response regulator [Cytophagales bacterium B6];gi|1101221834|gb|OIP70306.1|hypothetical protein AUK43_09980 [Oscillatoriales cyanobacterium CG2_30_40_61];gi|1088379132|gb|OHC21119.1|hybrid sensor histidine kinase/response regulator [Pseudomonadales bacterium RIFCSPHIGHO2_02_FULL_60_43];gi|1079642849|emb|SCW64630.1|multi-sensor hybrid histidine kinase [Pseudomonas peli];gi|1094648518|emb|SET50992.1|two-component system, NarL family, sensor histidine kinase BarA [Marinobacter segnicrescens];gi|1087363113|emb|SDJ51537.1|Signal transduction histidine kinase [Pedobacter sp. ok626];gi|1097689359|emb|SFI65546.1|multi-sensor hybrid histidine kinase [Pseudomonas guineae];gi|737164908|ref|WP_035151335.1|histidine kinase [Calothrix sp. 336/3]/gi|817926576|gb|AKG21064.1|histidine kinase [Calothrix sp. 336/3];gi|974641479|ref|WP_059227512.1|hybrid sensor histidine kinase/response regulator [Pseudomonas sp. EpS/L25] [Pseudomonas sp. SL25]/gi|973600989|gb|KUM44578.1|hybrid sensor histidine kinase/response regulator [Pseudomonas sp. EpS/L25] [Pseudomonas sp. SL25];gi|1176168655|gb|OQX84427.1|hypothetical protein B6D60_09385 [candidate division KSB1 bacterium 4484_87];gi|1101131947|gb|OIO88737.1|hypothetical protein AUK03_15765 [Anaerolineae bacterium CG2_30_64_16];gi|1056711421|ref|WP_068136328.1|hypothetical protein [Roseimaritima ulvae]</t>
  </si>
  <si>
    <t>Thiotrichales bacterium D-3/Thiotrichales bacterium D-3;Clostridium sp. Bc-iso-3/Clostridium sp. Bc-iso-3;Opitutus terrae;Opitutus terrae PB90-1;Caldithrix abyssi/Caldithrix abyssi DSM 13497;Planktothrix paucivesiculata/Oscillatoria sp. PCC 9631;Caldithrix abyssi DSM 13497;Acaryochloris sp. CCMEE 5410;Cytophagales bacterium B6;Oscillatoriales cyanobacterium CG2_30_40_61;Pseudomonadales bacterium RIFCSPHIGHO2_02_FULL_60_43;Pseudomonas peli;Marinobacter segnicrescens;Pedobacter sp. ok626;Pseudomonas guineae;Calothrix sp. 336/3/Calothrix sp. 336/3;Pseudomonas sp. SL25/Pseudomonas sp. SL25;candidate division KSB1 bacterium 4484_87;Anaerolineae bacterium CG2_30_64_16;Roseimaritima ulvae</t>
  </si>
  <si>
    <t>9.9E-32;3.1E-31;6.9E-30;8.3E-30;1.8E-29;1.9E-29;2.1E-29;3.9E-29;5.3E-29;1.5E-28;2.3E-28;2.6E-28;2.8E-28;3.7E-28;4.8E-28;6.3E-28;7.0E-28;7.1E-28;7.5E-28;7.8E-28</t>
  </si>
  <si>
    <t>OUD12900/WP_086488840;ODM25330/WP_069193661;WP_083767612;ACB74121;APF19231/WP_081475118;CUR13229/WP_083617090;EHO43142;WP_010477518;WP_022831792;OIP70306;OHC21119;SCW64630;SET50992;SDJ51537;SFI65546;AKG21064/WP_035151335;WP_059227512/KUM44578;OQX84427;OIO88737;WP_068136328</t>
  </si>
  <si>
    <t>gi|1197241986|ref|WP_086488840.1|hypothetical protein [Thioflexothrix psekupsii] [Thiotrichales bacterium D-3]/gi|1194702533|gb|OUD12900.1|hypothetical protein TPSD3_12215 [Thioflexothrix psekupsii] [Thiotrichales bacterium D-3]</t>
  </si>
  <si>
    <t>Thiotrichales bacterium D-3</t>
  </si>
  <si>
    <t>PL9631320026;PL9631320026;AUK03_15765;AUK43_09980;TPSD3_12215;PL9631320026;IJ00_06920;AUK03_15765;IJ00_06920;Cabys_2482;A3J71_17875;AR540_22845;AUK43_09980;SAMN04487898_103134;Calab_3543;IJ00_06920;Cabys_2482;AR540_22845;SAMN04487898_103134;AUK03_15765;AUK03_15765;A7W90_03315;A3J71_17875;AR540_22845;AUK43_09980;AR540_22845;A7W90_03315;A3J71_17875;AUK03_15765;AUK43_09980;AUK03_15765;Cabys_2482;Calab_3543;SAMN04487898_103134;AUK43_09980;PL9631320026;SAMN04487898_103134;A7W90_03315;PL9631320026;AUK43_09980;IJ00_06920;IJ00_06920;SAMN04487898_103134;AUK43_09980;AR540_22845;IJ00_06920;TPSD3_12215;A3J71_17875;AR540_22845;A3J71_17875;TPSD3_12215;PL9631320026;A3J71_17875;Calab_3543;Cabys_2482;Calab_3543;PL9631320026;IJ00_06920;AR540_22845;A3J71_17875;SAMN04487898_103134;A3J71_17875;Cabys_2482;AUK43_09980;SAMN04487898_103134;IJ00_06920;AUK03_15765;A3J71_17875;AR540_22845;AUK03_15765;Cabys_2482;AUK03_15765;SAMN04487898_103134;TPSD3_12215;Calab_3543;AR540_22845;AUK03_15765;PL9631320026;A7W90_03315;IJ00_06920;A7W90_03315;AR540_22845;A7W90_03315;PL9631320026;AUK03_15765;A3J71_17875;AR540_22845;AR540_22845;IJ00_06920;IJ00_06920;SAMN04487898_103134;AR540_22845;AUK03_15765;SAMN04487898_103134;IJ00_06920;AUK03_15765;IJ00_06920;IJ00_06920;A7W90_03315;AUK03_15765;AR540_22845;Calab_3543;Calab_3543;A7W90_03315;A3J71_17875;TPSD3_12215;IJ00_06920;AUK43_09980;A3J71_17875;AR540_22845;IJ00_06920;Calab_3543;PL9631320026;PL9631320026;AUK03_15765;A3J71_17875;PL9631320026;TPSD3_12215;A3J71_17875;Cabys_2482;PL9631320026;A3J71_17875;TPSD3_12215;Cabys_2482</t>
  </si>
  <si>
    <t>GO:0000155-IEA;GO:0000166-IEA;GO:0023014-IEA;GO:0016020-IEA;GO:0000160-IEA;GO:0016021-IEA;GO:0016772-IEA;GO:0016310-IEA;GO:0016740-IEA;GO:0016301-IEA;GO:0018106-IEA;GO:0007165-IEA;GO:0006355-IEA;GO:0004673-IEA;GO:0005524-IEA;GO:0005622-IEA</t>
  </si>
  <si>
    <t>phosphorelay sensor kinase activity-IEA;nucleotide binding-IEA;signal transduction by protein phosphorylation-IEA;membrane-IEA;phosphorelay signal transduction system-IEA;integral component of membrane-IEA;transferase activity, transferring phosphorus-containing groups-IEA;phosphorylation-IEA;transferase activity-IEA;kinase activity-IEA;peptidyl-histidine phosphorylation-IEA;signal transduction-IEA;regulation of transcription, DNA-templated-IEA;protein histidine kinase activity-IEA;ATP binding-IEA;intracellular-IEA</t>
  </si>
  <si>
    <t>Molecular Function-IEA;Molecular Function-IEA;Biological Process-IEA;Cellular Component-IEA;Biological Process-IEA;Cellular Component-IEA;Molecular Function-IEA;Biological Process-IEA;Molecular Function-IEA;Molecular Function-IEA;Biological Process-IEA;Biological Process-IEA;Biological Process-IEA;Molecular Function-IEA;Molecular Function-IEA;Cellular Component-IEA</t>
  </si>
  <si>
    <t>IPR004358;noIPR;IPR001789;IPR003594;IPR003661;IPR036890;noIPR;noIPR;noIPR;noIPR;IPR005467;IPR001789;IPR001789;IPR003594;noIPR;IPR036097;IPR011006;IPR036890</t>
  </si>
  <si>
    <t>DOMAIN;DOMAIN;DOMAIN;DOMAIN;DOMAIN;HOMOLOGOUS_SUPERFAMILY;HOMOLOGOUS_SUPERFAMILY;HOMOLOGOUS_SUPERFAMILY;HOMOLOGOUS_SUPERFAMILY;HOMOLOGOUS_SUPERFAMILY;DOMAIN;DOMAIN;DOMAIN;DOMAIN;DOMAIN;HOMOLOGOUS_SUPERFAMILY;HOMOLOGOUS_SUPERFAMILY;HOMOLOGOUS_SUPERFAMILY</t>
  </si>
  <si>
    <t>Signal transduction histidine kinase-related protein, C-terminal;Signal transduction histidine kinase-related protein, C-terminal;Signal transduction response regulator, receiver domain;Histidine kinase/HSP90-like ATPase;Signal transduction histidine kinase, dimerisation/phosphoacceptor domain;Histidine kinase/HSP90-like ATPase superfamily;Histidine kinase/HSP90-like ATPase superfamily;Histidine kinase/HSP90-like ATPase superfamily;Histidine kinase/HSP90-like ATPase superfamily;Histidine kinase/HSP90-like ATPase superfamily;Histidine kinase domain;Signal transduction response regulator, receiver domain;Signal transduction response regulator, receiver domain;Histidine kinase/HSP90-like ATPase;Histidine kinase/HSP90-like ATPase;Signal transduction histidine kinase, dimerisation/phosphoacceptor domain superfamily;CheY-like superfamily;Histidine kinase/HSP90-like ATPase superfamily</t>
  </si>
  <si>
    <t>PR00344 (PRINTS);G3DSA:1.10.287.130 (GENE3D);PF00072 (PFAM);PF02518 (PFAM);PF00512 (PFAM);G3DSA:3.30.565.10 (GENE3D);G3DSA:3.40.50.2300 (GENE3D);mobidb-lite (MOBIDB_LITE);mobidb-lite (MOBIDB_LITE);PTHR43047 (PANTHER);PS50109 (PROSITE_PROFILES);PS50110 (PROSITE_PROFILES);cd00156 (CDD);cd00075 (CDD);SSF55781 (SUPERFAMILY);SSF47384 (SUPERFAMILY);SSF52172 (SUPERFAMILY);SSF55874 (SUPERFAMILY)</t>
  </si>
  <si>
    <t>GO:0016310/GO:0016772;;GO:0000160;;GO:0000155/GO:0007165;;;;;;;GO:0000160;GO:0000160;;;GO:0000155/GO:0007165;;</t>
  </si>
  <si>
    <t>phosphorylation/transferase activity, transferring phosphorus-containing groups;;phosphorelay signal transduction system;;phosphorelay sensor kinase activity/signal transduction;;;;;;;phosphorelay signal transduction system;phosphorelay signal transduction system;;;phosphorelay sensor kinase activity/signal transduction;;</t>
  </si>
  <si>
    <t>Biological Process/Molecular Function;;Biological Process;;Molecular Function/Biological Process;;;;;;;Biological Process;Biological Process;;;Molecular Function/Biological Process;;</t>
  </si>
  <si>
    <t>EG_transcript_49554</t>
  </si>
  <si>
    <t>gi|551660439|ref|XP_005832987.1|hypothetical protein GUITHDRAFT_94450 [Guillardia theta CCMP2712]/gi|428177126|gb|EKX46007.1|hypothetical protein GUITHDRAFT_94450 [Guillardia theta CCMP2712];gi|922854333|gb|KOO22878.1|tyrosyl-tRNA synthetase [Chrysochromulina sp. CCMP291];gi|219117507|ref|XP_002179548.1|predicted protein [Phaeodactylum tricornutum CCAP 1055/1]/gi|217409439|gb|EEC49371.1|predicted protein [Phaeodactylum tricornutum CCAP 1055/1];gi|1072237487|gb|OEU22214.1|Nucleotidylyl transferase [Fragilariopsis cylindrus CCMP1102];gi|930559728|gb|KPI83936.1|tyrosyl-tRNA synthetase putative (TyrS) [Leptomonas seymouri];gi|528239059|gb|EPY29764.1|tyrosyl-tRNA synthetase [Angomonas deanei];gi|1177791092|gb|ORC86241.1|putative tryptophanyl-tRNA synthetase [Trypanosoma theileri];gi|528256513|gb|EPY36758.1|tyrosyl-tRNA synthetase [Angomonas deanei];gi|1099055290|emb|CCM13981.1|tyrosyl-tRNA synthetase, putative [Leishmania guyanensis];gi|528237450|gb|EPY29073.1|tyrosyl-tRNA synthetase [Angomonas deanei];gi|731691569|ref|XP_010697366.1|tyrosyl-tRNA synthetase, putative [Leishmania panamensis]/gi|685202466|gb|AIN96713.1|tyrosyl-tRNA synthetase, putative [Leishmania panamensis];gi|154334377|ref|XP_001563440.1|putative tyrosyl-tRNA synthetase [Leishmania braziliensis MHOM/BR/75/M2904]/gi|134060456|emb|CAM37626.1|putative tyrosyl-tRNA synthetase [Leishmania braziliensis MHOM/BR/75/M2904];gi|401418040|ref|XP_003873512.1|putative tyrosyl-tRNA synthetase [Leishmania mexicana MHOM/GT/2001/U1103]/gi|322489742|emb|CBZ25003.1|putative tyrosyl-tRNA synthetase [Leishmania mexicana MHOM/GT/2001/U1103];gi|1002442013|ref|XP_015655804.1|tyrosyl-tRNA synthetase putative (TyrS) [Leptomonas pyrrhocoris]/gi|1002442016|ref|XP_015655805.1|tyrosyl-tRNA synthetase putative (TyrS) [Leptomonas pyrrhocoris]/gi|928112895|gb|KPA77365.1|tyrosyl-tRNA synthetase putative (TyrS) [Leptomonas pyrrhocoris]/gi|928112896|gb|KPA77366.1|tyrosyl-tRNA synthetase putative (TyrS) [Leptomonas pyrrhocoris];gi|157866691|ref|XP_001687737.1|putative tyrosyl-tRNA synthetase [Leishmania major strain Friedlin]/gi|68125351|emb|CAJ03211.1|putative tyrosyl-tRNA synthetase [Leishmania major strain Friedlin];gi|326634434|pdb|3P0J|AChain A, Leishmania Major Tyrosyl-Trna Synthetase In Complex With Tyrosinol, Triclinic Crystal Form 1 [Leishmania major]/gi|326634435|pdb|3P0J|BChain B, Leishmania Major Tyrosyl-Trna Synthetase In Complex With Tyrosinol, Triclinic Crystal Form 1 [Leishmania major]/gi|326634436|pdb|3P0J|CChain C, Leishmania Major Tyrosyl-Trna Synthetase In Complex With Tyrosinol, Triclinic Crystal Form 1 [Leishmania major]/gi|326634437|pdb|3P0J|DChain D, Leishmania Major Tyrosyl-Trna Synthetase In Complex With Tyrosinol, Triclinic Crystal Form 1 [Leishmania major];gi|146081729|ref|XP_001464324.1|putative tyrosyl-tRNA synthetase [Leishmania infantum JPCM5]/gi|134068415|emb|CAM66706.1|putative tyrosyl-tRNA synthetase [Leishmania infantum JPCM5];gi|398012637|ref|XP_003859512.1|tyrosyl-tRNA synthetase, putative [Leishmania donovani]/gi|322497727|emb|CBZ32804.1|tyrosyl-tRNA synthetase, putative [Leishmania donovani];gi|326634430|pdb|3P0H|AChain A, Leishmania Major Tyrosyl-Trna Synthetase In Complex With Fisetin, Cubic Crystal Form [Leishmania major]/gi|326634431|pdb|3P0H|BChain B, Leishmania Major Tyrosyl-Trna Synthetase In Complex With Fisetin, Cubic Crystal Form [Leishmania major]/gi|326634432|pdb|3P0I|AChain A, Leishmania Major Tyrosyl-Trna Synthetase In Complex With Tyrosinol, Cubic Crystal Form [Leishmania major]/gi|326634433|pdb|3P0I|BChain B, Leishmania Major Tyrosyl-Trna Synthetase In Complex With Tyrosinol, Cubic Crystal Form [Leishmania major];gi|1193829547|pdb|5USF|AChain A, Leishmania Donovani Tyrosyl-trna Synthetase In Complex With Nanobody And Inhibitor [Leishmania donovani BPK282A1]/gi|1193829548|pdb|5USF|BChain B, Leishmania Donovani Tyrosyl-trna Synthetase In Complex With Nanobody And Inhibitor [Leishmania donovani BPK282A1]</t>
  </si>
  <si>
    <t>Guillardia theta CCMP2712/Guillardia theta CCMP2712;Chrysochromulina sp. CCMP291;Phaeodactylum tricornutum CCAP 1055/1/Phaeodactylum tricornutum CCAP 1055/1;Fragilariopsis cylindrus CCMP1102;Leptomonas seymouri;Angomonas deanei;Trypanosoma theileri;Angomonas deanei;Leishmania guyanensis;Angomonas deanei;Leishmania panamensis/Leishmania panamensis;Leishmania braziliensis MHOM/BR/75/M2904/Leishmania braziliensis MHOM/BR/75/M2904;Leishmania mexicana MHOM/GT/2001/U1103/Leishmania mexicana MHOM/GT/2001/U1103;Leptomonas pyrrhocoris/Leptomonas pyrrhocoris/Leptomonas pyrrhocoris/Leptomonas pyrrhocoris;Leishmania major strain Friedlin/Leishmania major strain Friedlin;Leishmania major/Leishmania major/Leishmania major/Leishmania major;Leishmania infantum JPCM5/Leishmania infantum JPCM5;Leishmania donovani/Leishmania donovani;Leishmania major/Leishmania major/Leishmania major/Leishmania major;Leishmania donovani BPK282A1/Leishmania donovani BPK282A1</t>
  </si>
  <si>
    <t>2.7E-40;7.7E-36;3.7E-35;3.6E-32;1.5E-31;1.6E-31;1.8E-31;3.3E-31;3.3E-31;3.3E-31;3.4E-31;3.8E-31;5.9E-31;4.6E-30;4.7E-30;4.9E-30;5.8E-29;5.8E-29;5.8E-29;7.0E-29</t>
  </si>
  <si>
    <t>XP_005832987/EKX46007;KOO22878;XP_002179548/EEC49371;OEU22214;KPI83936;EPY29764;ORC86241;EPY36758;CCM13981;EPY29073;XP_010697366/AIN96713;XP_001563440/CAM37626;XP_003873512/CBZ25003;XP_015655804/KPA77365/KPA77366/XP_015655805;XP_001687737/CAJ03211;3P0J;XP_001464324/CAM66706;CBZ32804/XP_003859512;3P0H/3P0I;5USF</t>
  </si>
  <si>
    <t>LMXM_14_1370;TM35_000291230;FRACYDRAFT_258963;ABB37_07237;LMJF_14_1370;ABL78_7016;PHATRDRAFT_45368;LINJ_14_1460;AGDE_10139;LDBPK_141460;AGDE_10139;AGDE_09847;TYRS;LMJF_14_1370;LMXM_14_1370;LgM4147LRVhigh.14.00500.00220;Ctob_002042;LBRM_14_1560;TYRS;TYRS;GUITHDRAFT_94450;LMJF_14_1370;FRACYDRAFT_258963;TYRS;LMJF_14_1370;FRACYDRAFT_258963;AGDE_10139;LDBPK_141460;AGDE_10139;PHATRDRAFT_45368;TM35_000291230;LMJF_14_1370;LDBPK_141460;LMJF_14_1370;AGDE_09847;TM35_000291230;LINJ_14_1460;LBRM_14_1560;LDBPK_141460;LMJF_14_1370;GUITHDRAFT_94450;LMJF_14_1370;LMJF_14_1370;LBRM_14_1560;LBRM_14_1560;ABB37_07237;FRACYDRAFT_258963;LINJ_14_1460;AGDE_09847;TM35_000291230;LMJF_14_1370;LBRM_14_1560;TYRS;LgM4147LRVhigh.14.00500.00220;AGDE_10139;PHATRDRAFT_45368;LMJF_14_1370;AGDE_09847;LMJF_14_1370;LMXM_14_1370;Ctob_002042;LMJF_14_1370;LMJF_14_1370;LgM4147LRVhigh.14.00500.00220;PHATRDRAFT_45368;AGDE_10139;ABB37_07237;LDBPK_141460;LMJF_14_1370;AGDE_10139;LMXM_14_1370;LMJF_14_1370;TYRS;LMJF_14_1370;ABL78_7016;LDBPK_141460;ABL78_7016;FRACYDRAFT_258963;AGDE_09847;Ctob_002042;AGDE_09847;LMJF_14_1370;Ctob_002042;LDBPK_141460;LINJ_14_1460;LINJ_14_1460;LDBPK_141460;GUITHDRAFT_94450;LBRM_14_1560;LINJ_14_1460;GUITHDRAFT_94450;ABL78_7016;ABB37_07237;AGDE_09847;LMJF_14_1370;LMJF_14_1370;LgM4147LRVhigh.14.00500.00220</t>
  </si>
  <si>
    <t>GO:0006418-IEA;GO:0000166-IEA;GO:0004832-IBA;GO:0006438-IBA;GO:0004812-IEA;GO:0005829-IBA;GO:0016740-IEA;GO:0016874-IEA;GO:0005524-IEA;GO:0004831-IEA;GO:0004831-IBA;GO:0006412-IEA</t>
  </si>
  <si>
    <t>tRNA aminoacylation for protein translation-IEA;nucleotide binding-IEA;valine-tRNA ligase activity-IBA;valyl-tRNA aminoacylation-IBA;aminoacyl-tRNA ligase activity-IEA;cytosol-IBA;transferase activity-IEA;ligase activity-IEA;ATP binding-IEA;tyrosine-tRNA ligase activity-IEA;tyrosine-tRNA ligase activity-IBA;translation-IEA</t>
  </si>
  <si>
    <t>Biological Process-IEA;Molecular Function-IEA;Molecular Function-IBA;Biological Process-IBA;Molecular Function-IEA;Cellular Component-IBA;Molecular Function-IEA;Molecular Function-IEA;Molecular Function-IEA;Molecular Function-IEA;Molecular Function-IBA;Biological Process-IEA</t>
  </si>
  <si>
    <t>GO:0000166;GO:0004831;GO:0004832;GO:0005829;GO:0006438</t>
  </si>
  <si>
    <t>nucleotide binding;tyrosine-tRNA ligase activity;valine-tRNA ligase activity;cytosol;valyl-tRNA aminoacylation</t>
  </si>
  <si>
    <t>EC:6.1.1.1;EC:6.1.1.9</t>
  </si>
  <si>
    <t>Tyrosine--tRNA ligase;Valine--tRNA ligase</t>
  </si>
  <si>
    <t>IPR002305;IPR014729;noIPR;noIPR;noIPR</t>
  </si>
  <si>
    <t>Aminoacyl-tRNA synthetase, class Ic;Rossmann-like alpha/beta/alpha sandwich fold;Rossmann-like alpha/beta/alpha sandwich fold;Rossmann-like alpha/beta/alpha sandwich fold;Rossmann-like alpha/beta/alpha sandwich fold</t>
  </si>
  <si>
    <t>PF00579 (PFAM);G3DSA:3.40.50.620 (GENE3D);PTHR11946 (PANTHER);PTHR11946:SF53 (PANTHER);SSF52374 (SUPERFAMILY)</t>
  </si>
  <si>
    <t>GO:0005524/GO:0004812/GO:0000166/GO:0006418;;;;</t>
  </si>
  <si>
    <t>ATP binding/aminoacyl-tRNA ligase activity/nucleotide binding/tRNA aminoacylation for protein translation;;;;</t>
  </si>
  <si>
    <t>Molecular Function/Molecular Function/Molecular Function/Biological Process;;;;</t>
  </si>
  <si>
    <t>EG_transcript_49612</t>
  </si>
  <si>
    <t>EG_transcript_49640</t>
  </si>
  <si>
    <t>EG_transcript_4965</t>
  </si>
  <si>
    <t>hypothetical protein BSLG_01748</t>
  </si>
  <si>
    <t>gi|1149601931|gb|OON09140.1|hypothetical protein BSLG_01748 [Batrachochytrium salamandrivorans]/gi|1149601932|gb|OON09141.1|hypothetical protein, variant 1 [Batrachochytrium salamandrivorans]/gi|1149601933|gb|OON09142.1|hypothetical protein, variant 2 [Batrachochytrium salamandrivorans];gi|511007718|gb|EPB88999.1|hypothetical protein HMPREF1544_04122 [Mucor circinelloides f. circinelloides 1006PhL];gi|575480250|ref|XP_006679419.1|hypothetical protein BATDEDRAFT_25304 [Batrachochytrium dendrobatidis JAM81]/gi|328769591|gb|EGF79634.1|hypothetical protein BATDEDRAFT_25304 [Batrachochytrium dendrobatidis JAM81];gi|1028570371|gb|OAJ38675.1|hypothetical protein BDEG_22583 [Batrachochytrium dendrobatidis JEL423];gi|384491947|gb|EIE83143.1|hypothetical protein RO3G_07848 [Rhizopus delemar RA 99-880];gi|384501954|gb|EIE92445.1|hypothetical protein RO3G_16967 [Rhizopus delemar RA 99-880];gi|1043301526|gb|OBZ86425.1|hypothetical protein A0J61_05522 [Choanephora cucurbitarum];gi|671693580|emb|CDS08311.1|hypothetical protein LRAMOSA02259 [Lichtheimia ramosa];gi|384498727|gb|EIE89218.1|hypothetical protein RO3G_13929 [Rhizopus delemar RA 99-880];gi|727146050|emb|CEG71738.1|hypothetical protein RMATCC62417_07422 [Rhizopus microsporus];gi|1026275527|gb|OAD08510.1|hypothetical protein MUCCIDRAFT_105478 [Mucor circinelloides f. lusitanicus CBS 277.49];gi|758349004|dbj|GAN08753.1|conserved hypothetical protein [Mucor ambiguus];gi|1178064152|gb|ORE18607.1|hypothetical protein BCV71DRAFT_179134 [Rhizopus microsporus];gi|1178055897|gb|ORE11284.1|hypothetical protein BCV72DRAFT_198044 [Rhizopus microsporus var. microsporus];gi|1069936600|ref|XP_018298516.1|hypothetical protein PHYBLDRAFT_61527 [Phycomyces blakesleeanus NRRL 1555(-)]/gi|1026596126|gb|OAD80476.1|hypothetical protein PHYBLDRAFT_61527 [Phycomyces blakesleeanus NRRL 1555(-)];gi|729708469|emb|CEI95068.1|hypothetical protein RMCBS344292_09269 [Rhizopus microsporus];gi|729699176|emb|CEJ03670.1|hypothetical protein RMCBS344292_17649 [Rhizopus microsporus];gi|1183495741|gb|ORZ19399.1|hypothetical protein BCR42DRAFT_489348 [Absidia repens];gi|758366615|emb|CEP10977.1|hypothetical protein [Parasitella parasitica];gi|367052007|ref|XP_003656382.1|hypothetical protein THITE_45171 [Thielavia terrestris NRRL 8126]/gi|347003647|gb|AEO70046.1|hypothetical protein THITE_45171 [Thielavia terrestris NRRL 8126]</t>
  </si>
  <si>
    <t>Batrachochytrium salamandrivorans/Batrachochytrium salamandrivorans/Batrachochytrium salamandrivorans;Mucor circinelloides f. circinelloides 1006PhL;Batrachochytrium dendrobatidis JAM81/Batrachochytrium dendrobatidis JAM81;Batrachochytrium dendrobatidis JEL423;Rhizopus delemar RA 99-880;Rhizopus delemar RA 99-880;Choanephora cucurbitarum;Lichtheimia ramosa;Rhizopus delemar RA 99-880;Rhizopus microsporus;Mucor circinelloides f. lusitanicus CBS 277.49;Mucor ambiguus;Rhizopus microsporus;Rhizopus microsporus var. microsporus;Phycomyces blakesleeanus NRRL 1555(-)/Phycomyces blakesleeanus NRRL 1555(-);Rhizopus microsporus;Rhizopus microsporus;Absidia repens;Parasitella parasitica;Thielavia terrestris NRRL 8126/Thielavia terrestris NRRL 8126</t>
  </si>
  <si>
    <t>4.6E-21;5.8E-21;5.9E-21;6.5E-21;4.7E-20;5.6E-20;5.8E-20;6.0E-20;8.9E-20;1.8E-19;2.4E-19;2.6E-19;3.2E-19;3.2E-19;3.4E-19;4.0E-19;4.1E-19;9.9E-19;1.2E-18;1.3E-18</t>
  </si>
  <si>
    <t>OON09140/OON09141/OON09142;EPB88999;XP_006679419/EGF79634;OAJ38675;EIE83143;EIE92445;OBZ86425;CDS08311;EIE89218;CEG71738;OAD08510;GAN08753;ORE18607;ORE11284;XP_018298516/OAD80476;CEI95068;CEJ03670;ORZ19399;CEP10977;XP_003656382/AEO70046</t>
  </si>
  <si>
    <t>gi|1149601932|gb|OON09141.1|hypothetical protein, variant 1 [Batrachochytrium salamandrivorans]/gi|1149601931|gb|OON09140.1|hypothetical protein BSLG_01748 [Batrachochytrium salamandrivorans]/gi|1149601933|gb|OON09142.1|hypothetical protein, variant 2 [Batrachochytrium salamandrivorans]</t>
  </si>
  <si>
    <t>BCV72DRAFT_198044;BATDEDRAFT_25304;PHYBLDRAFT_61527;BCR42DRAFT_489348;PARPA_04776.1 scaffold 15639;HMPREF1544_04122;RO3G_13929;RO3G_16967;BCR42DRAFT_489348;BATDEDRAFT_25304;HMPREF1544_04122;PHYBLDRAFT_61527;BCV71DRAFT_179134;PARPA_04776.1 scaffold 15639;MUCCIDRAFT_105478;MAM1_0221c08269;LRAMOSA02259;MUCCIDRAFT_105478;RO3G_13929;MAM1_0221c08269;RMATCC62417_07422;LRAMOSA02259;THITE_45171;BSLG_01748;RMATCC62417_07422;BDEG_22583;RMCBS344292_17649;BSLG_01748;RO3G_07848;A0J61_05522;RMCBS344292_09269;THITE_45171;RMCBS344292_09269;RO3G_07848;A0J61_05522;RO3G_16967;BCV71DRAFT_179134;BCV72DRAFT_198044;RMCBS344292_17649;BDEG_22583</t>
  </si>
  <si>
    <t>noIPR;noIPR;IPR029044</t>
  </si>
  <si>
    <t>NAD:arginine ADP-ribosyltransferase, ART;NAD:arginine ADP-ribosyltransferase, ART;Nucleotide-diphospho-sugar transferases</t>
  </si>
  <si>
    <t>mobidb-lite (MOBIDB_LITE);PTHR36851 (PANTHER);SSF53448 (SUPERFAMILY)</t>
  </si>
  <si>
    <t>EG_transcript_49654</t>
  </si>
  <si>
    <t>EG_transcript_49724</t>
  </si>
  <si>
    <t>EG_transcript_49741</t>
  </si>
  <si>
    <t>GO:0006355/GO:0003697/GO:0006952;GO:0006355/GO:0003677</t>
  </si>
  <si>
    <t>regulation of transcription, DNA-templated/single-stranded DNA binding/defense response;regulation of transcription, DNA-templated/DNA binding</t>
  </si>
  <si>
    <t>Biological Process/Molecular Function/Biological Process;Biological Process/Molecular Function</t>
  </si>
  <si>
    <t>EG_transcript_49926</t>
  </si>
  <si>
    <t>noIPR;IPR000195;IPR000195;IPR035969</t>
  </si>
  <si>
    <t>WD40-repeat-containing domain superfamily;Rab-GTPase-TBC domain;Rab-GTPase-TBC domain;Rab-GTPase-TBC domain superfamily</t>
  </si>
  <si>
    <t>G3DSA:1.10.472.80 (GENE3D);PF00566 (PFAM);PS50086 (PROSITE_PROFILES);SSF47923 (SUPERFAMILY)</t>
  </si>
  <si>
    <t>EG_transcript_49959</t>
  </si>
  <si>
    <t>EG_transcript_49964</t>
  </si>
  <si>
    <t>EG_transcript_50064</t>
  </si>
  <si>
    <t>EG_transcript_50116</t>
  </si>
  <si>
    <t>EG_transcript_50196</t>
  </si>
  <si>
    <t>EG_transcript_50250</t>
  </si>
  <si>
    <t>EG_transcript_50280</t>
  </si>
  <si>
    <t>neurogenic locus notch homolog 2-like</t>
  </si>
  <si>
    <t>gi|941761248|ref|XP_014326326.1|PREDICTED: LOW QUALITY PROTEIN: neurogenic locus notch homolog protein 2-like [Xiphophorus maculatus];gi|1041070298|ref|XP_017262700.1|PREDICTED: neurogenic locus notch homolog protein 2-like [Kryptolebias marmoratus];gi|1199350819|ref|XP_012720262.2|neurogenic locus notch homolog protein 2-like [Fundulus heteroclitus];gi|762077336|ref|XP_011450291.1|PREDICTED: neurogenic locus notch homolog protein 1 isoform X3 [Crassostrea gigas];gi|780110619|ref|XP_011676439.1|PREDICTED: fibrillin-2-like [Strongylocentrotus purpuratus];gi|762077332|ref|XP_011450274.1|PREDICTED: neurogenic locus notch homolog protein 1 isoform X1 [Crassostrea gigas];gi|762077334|ref|XP_011450280.1|PREDICTED: neurogenic locus notch homolog protein 1 isoform X2 [Crassostrea gigas];gi|1035261188|ref|XP_008305414.2|PREDICTED: neurogenic locus notch homolog protein 2-like [Cynoglossus semilaevis];gi|928023832|ref|XP_013860104.1|PREDICTED: LOW QUALITY PROTEIN: neurogenic locus notch homolog protein 2 [Austrofundulus limnaeus];gi|780187433|ref|XP_011662918.1|PREDICTED: fibropellin-1 [Strongylocentrotus purpuratus];gi|1205910564|gb|OWF56218.1|Neurogenic locus notch protein-like [Mizuhopecten yessoensis];gi|918315040|gb|KOF84629.1|hypothetical protein OCBIM_22021727mg, partial [Octopus bimaculoides];gi|961117676|ref|XP_014781346.1|PREDICTED: fibropellin-1-like isoform X3 [Octopus bimaculoides]/gi|918303040|gb|KOF75953.1|hypothetical protein OCBIM_22033979mg [Octopus bimaculoides];gi|961117673|ref|XP_014781345.1|PREDICTED: fibropellin-1-like isoform X2 [Octopus bimaculoides];gi|961117670|ref|XP_014781344.1|PREDICTED: fibropellin-1-like isoform X1 [Octopus bimaculoides]/gi|918303041|gb|KOF75954.1|hypothetical protein OCBIM_22033979mg [Octopus bimaculoides];gi|675370930|gb|KFM63832.1|Neurogenic locus protein delta, partial [Stegodyphus mimosarum];gi|1168890843|ref|XP_020487728.1|LOW QUALITY PROTEIN: neurogenic locus notch homolog protein 2-like [Labrus bergylta];gi|1007779323|ref|XP_015827005.1|PREDICTED: neurogenic locus notch homolog protein 2 isoform X2 [Nothobranchius furzeri];gi|1007779320|ref|XP_015827004.1|PREDICTED: neurogenic locus notch homolog protein 2 isoform X1 [Nothobranchius furzeri];gi|657539004|ref|XP_008275739.1|PREDICTED: neurogenic locus notch homolog protein 2-like [Stegastes partitus]</t>
  </si>
  <si>
    <t>Xiphophorus maculatus;Kryptolebias marmoratus;Fundulus heteroclitus;Crassostrea gigas;Strongylocentrotus purpuratus;Crassostrea gigas;Crassostrea gigas;Cynoglossus semilaevis;Austrofundulus limnaeus;Strongylocentrotus purpuratus;Mizuhopecten yessoensis;Octopus bimaculoides;Octopus bimaculoides/Octopus bimaculoides;Octopus bimaculoides;Octopus bimaculoides/Octopus bimaculoides;Stegodyphus mimosarum;Labrus bergylta;Nothobranchius furzeri;Nothobranchius furzeri;Stegastes partitus</t>
  </si>
  <si>
    <t>3.7E-17;7.7E-17;7.9E-17;8.6E-17;8.9E-17;9.9E-17;1.1E-16;1.7E-16;2.2E-16;2.6E-16;2.7E-16;2.7E-16;3.0E-16;3.0E-16;3.8E-16;4.2E-16;4.7E-16;5.4E-16;5.4E-16;8.5E-16</t>
  </si>
  <si>
    <t>XP_014326326;XP_017262700;XP_012720262;XP_011450291;XP_011676439;XP_011450274;XP_011450280;XP_008305414;XP_013860104;XP_011662918;OWF56218;KOF84629;KOF75953/XP_014781346;XP_014781345;XP_014781344/KOF75954;KFM63832;XP_020487728;XP_015827005;XP_015827004;XP_008275739</t>
  </si>
  <si>
    <t>gi|941761248|ref|XP_014326326.1|PREDICTED: LOW QUALITY PROTEIN: neurogenic locus notch homolog protein 2-like [Xiphophorus maculatus]</t>
  </si>
  <si>
    <t>OCBIM_22033979mg;X975_04224;OCBIM_22033979mg;OCBIM_22033979mg;notch2;KP79_PYT12018;OCBIM_22021727mg;KP79_PYT12018;KP79_PYT12018;notch2;notch2;OCBIM_22033979mg;notch2;OCBIM_22033979mg;notch2;notch2;OCBIM_22033979mg;OCBIM_22033979mg;OCBIM_22033979mg;X975_04224;OCBIM_22033979mg;X975_04224;OCBIM_22033979mg;X975_04224;notch2;OCBIM_22033979mg;X975_04224;OCBIM_22033979mg;OCBIM_22033979mg;OCBIM_22033979mg;OCBIM_22033979mg;notch2;notch2;OCBIM_22033979mg</t>
  </si>
  <si>
    <t>GO:0007219-IEA;GO:0046872-IEA;GO:0050793-IEA;GO:0016020-IEA;GO:0016021-IEA;GO:0005509-IEA;GO:0030154-IEA;GO:0008061-IEA;GO:0007275-IEA;GO:0007154-IEA;GO:0038023-IEA;GO:0006030-IEA;GO:0006355-IEA;GO:0005576-IEA</t>
  </si>
  <si>
    <t>Notch signaling pathway-IEA;metal ion binding-IEA;regulation of developmental process-IEA;membrane-IEA;integral component of membrane-IEA;calcium ion binding-IEA;cell differentiation-IEA;chitin binding-IEA;multicellular organism development-IEA;cell communication-IEA;signaling receptor activity-IEA;chitin metabolic process-IEA;regulation of transcription, DNA-templated-IEA;extracellular region-IEA</t>
  </si>
  <si>
    <t>Biological Process-IEA;Molecular Function-IEA;Biological Process-IEA;Cellular Component-IEA;Cellular Component-IEA;Molecular Function-IEA;Biological Process-IEA;Molecular Function-IEA;Biological Process-IEA;Biological Process-IEA;Molecular Function-IEA;Biological Process-IEA;Biological Process-IEA;Cellular Component-IEA</t>
  </si>
  <si>
    <t>noIPR;IPR013111;IPR000742;noIPR;noIPR;noIPR;noIPR;IPR000742;IPR000742;IPR000742;noIPR;noIPR;noIPR</t>
  </si>
  <si>
    <t>HOMOLOGOUS_SUPERFAMILY;DOMAIN;DOMAIN;DOMAIN;DOMAIN;DOMAIN;DOMAIN;DOMAIN;DOMAIN;DOMAIN;DOMAIN;DOMAIN;DOMAIN</t>
  </si>
  <si>
    <t>RNA-binding domain superfamily;EGF-like domain, extracellular;EGF-like domain;EGF-like domain;EGF-like domain;EGF-like domain;EGF-like domain;EGF-like domain;EGF-like domain;EGF-like domain;EGF-like domain;EGF-like domain;EGF-like domain</t>
  </si>
  <si>
    <t>G3DSA:2.10.25.10 (GENE3D);PF07974 (PFAM);PF00008 (PFAM);G3DSA:2.10.25.10 (GENE3D);G3DSA:2.10.25.10 (GENE3D);PTHR24033 (PANTHER);PTHR24033:SF145 (PANTHER);PS50026 (PROSITE_PROFILES);PS50026 (PROSITE_PROFILES);PS50026 (PROSITE_PROFILES);SSF57196 (SUPERFAMILY);SSF57196 (SUPERFAMILY);SSF57196 (SUPERFAMILY)</t>
  </si>
  <si>
    <t>EG_transcript_50303</t>
  </si>
  <si>
    <t>Heat shock protein 70kD, peptide-binding domain superfamily</t>
  </si>
  <si>
    <t>EG_transcript_50381</t>
  </si>
  <si>
    <t>RNA-binding 45</t>
  </si>
  <si>
    <t>gi|159471882|ref|XP_001694085.1|predicted protein [Chlamydomonas reinhardtii]/gi|158277252|gb|EDP03021.1|predicted protein [Chlamydomonas reinhardtii];gi|302844343|ref|XP_002953712.1|hypothetical protein VOLCADRAFT_106063 [Volvox carteri f. nagariensis]/gi|300261121|gb|EFJ45336.1|hypothetical protein VOLCADRAFT_106063 [Volvox carteri f. nagariensis];gi|330822061|ref|XP_003291619.1|hypothetical protein DICPUDRAFT_8590 [Dictyostelium purpureum]/gi|325078184|gb|EGC31849.1|hypothetical protein DICPUDRAFT_8590, partial [Dictyostelium purpureum];gi|66805067|ref|XP_636266.1|hypothetical protein DDB_G0289337 [Dictyostelium discoideum AX4]/gi|60464621|gb|EAL62755.1|hypothetical protein DDB_G0289337 [Dictyostelium discoideum AX4];gi|1004145347|gb|KXZ53325.1|hypothetical protein GPECTOR_7g1219 [Gonium pectorale];gi|831766816|ref|XP_012751911.1|hypothetical protein SAMD00019534_085660 [Acytostelium subglobosum LB1]/gi|735852543|dbj|GAM25391.1|hypothetical protein SAMD00019534_085660 [Acytostelium subglobosum LB1];gi|1160553037|ref|XP_020438375.1|hypothetical protein PPL_00832 [Polysphondylium pallidum PN500]/gi|281212109|gb|EFA86270.1|hypothetical protein PPL_00832 [Polysphondylium pallidum PN500];gi|633911128|gb|KDD75536.1|hypothetical protein H632_c632p0, partial [Helicosporidium sp. ATCC 50920];gi|321479079|gb|EFX90035.1|hypothetical protein DAPPUDRAFT_300090 [Daphnia pulex];gi|157126908|ref|XP_001661004.1|AAEL010665-PA [Aedes aegypti]/gi|108873104|gb|EAT37329.1|AAEL010665-PA [Aedes aegypti];gi|1075011084|gb|AOV81546.1|development regulated RNA-binding protein [Artemia sinica];gi|340368182|ref|XP_003382631.1|PREDICTED: RNA-binding protein 45-like [Amphimedon queenslandica];gi|999989296|gb|KXJ28338.1|RNA-binding protein 45 [Exaiptasia pallida];gi|1191028876|ref|XP_020917420.1|RNA-binding protein 45-like isoform X1 [Exaiptasia pallida];gi|760437179|ref|XP_011395658.1|RNA-binding protein 45 [Auxenochlorella protothecoides]/gi|675350353|gb|KFM22793.1|RNA-binding protein 45 [Auxenochlorella protothecoides];gi|47224740|emb|CAG00334.1|unnamed protein product, partial [Tetraodon nigroviridis]</t>
  </si>
  <si>
    <t>Chlamydomonas reinhardtii/Chlamydomonas reinhardtii;Volvox carteri f. nagariensis/Volvox carteri f. nagariensis;Dictyostelium purpureum/Dictyostelium purpureum;Dictyostelium discoideum AX4/Dictyostelium discoideum AX4;Gonium pectorale;Acytostelium subglobosum LB1/Acytostelium subglobosum LB1;Polysphondylium pallidum PN500/Polysphondylium pallidum PN500;Helicosporidium sp. ATCC 50920;Daphnia pulex;Aedes aegypti/Aedes aegypti;Artemia sinica;Amphimedon queenslandica;Exaiptasia pallida;Exaiptasia pallida;Auxenochlorella protothecoides/Auxenochlorella protothecoides;Tetraodon nigroviridis</t>
  </si>
  <si>
    <t>6.4E-16;2.7E-15;1.9E-14;1.0E-13;1.9E-13;1.5E-12;2.1E-12;2.9E-12;1.3E-11;1.8E-11;1.8E-11;2.4E-11;6.5E-11;7.2E-11;8.0E-11;9.4E-11</t>
  </si>
  <si>
    <t>XP_001694085/EDP03021;XP_002953712/EFJ45336;EGC31849/XP_003291619;XP_636266/EAL62755;KXZ53325;XP_012751911/GAM25391;XP_020438375/EFA86270;KDD75536;EFX90035;XP_001661004/EAT37329;AOV81546;XP_003382631;KXJ28338;XP_020917420;KFM22793/XP_011395658;CAG00334</t>
  </si>
  <si>
    <t>gi|159471882|ref|XP_001694085.1|predicted protein [Chlamydomonas reinhardtii]/gi|158277252|gb|EDP03021.1|predicted protein [Chlamydomonas reinhardtii]</t>
  </si>
  <si>
    <t>DICPUDRAFT_8590;DDB0188369;PPL_00832;PPL_00832;F751_2984;F751_2984;F751_2984;CHLREDRAFT_157842;GPECTOR_7g1219;GSTENG00018748001;VOLCADRAFT_106063;AAEL010665;A0A1D8MB84;A0A1X7VTQ3;CHLREDRAFT_157842;H632_c632p0;A0A1X7VTQ3;VOLCADRAFT_106063;DAPPUDRAFT_300090;GPECTOR_7g1219;F751_2984;H632_c632p0;F751_2984;DDB0188369;DAPPUDRAFT_300090;DICPUDRAFT_8590;F751_2984;A0A1D8MB84;GSTENG00018748001;AAEL010665</t>
  </si>
  <si>
    <t>GO:0003723-IEA;GO:0003735-IEA;GO:0005840-IEA;GO:0006412-IEA;GO:0003676-IEA;GO:0005622-IEA</t>
  </si>
  <si>
    <t>RNA binding-IEA;structural constituent of ribosome-IEA;ribosome-IEA;translation-IEA;nucleic acid binding-IEA;intracellular-IEA</t>
  </si>
  <si>
    <t>Molecular Function-IEA;Molecular Function-IEA;Cellular Component-IEA;Biological Process-IEA;Molecular Function-IEA;Cellular Component-IEA</t>
  </si>
  <si>
    <t>IPR012677;IPR000504;noIPR;IPR000504;IPR035979</t>
  </si>
  <si>
    <t>Nucleotide-binding alpha-beta plait domain superfamily;RNA recognition motif domain;RNA recognition motif domain;RNA recognition motif domain;RNA-binding domain superfamily</t>
  </si>
  <si>
    <t>G3DSA:3.30.70.330 (GENE3D);PF00076 (PFAM);PTHR44447 (PANTHER);PS50102 (PROSITE_PROFILES);SSF54928 (SUPERFAMILY)</t>
  </si>
  <si>
    <t>;GO:0003676;;GO:0003676;GO:0003676</t>
  </si>
  <si>
    <t>;nucleic acid binding;;nucleic acid binding;nucleic acid binding</t>
  </si>
  <si>
    <t>EG_transcript_50475</t>
  </si>
  <si>
    <t>EG_transcript_50734</t>
  </si>
  <si>
    <t>EG_transcript_50773</t>
  </si>
  <si>
    <t>EG_transcript_50796</t>
  </si>
  <si>
    <t>ACP-like superfamily</t>
  </si>
  <si>
    <t>G3DSA:2.10.50.10 (GENE3D)</t>
  </si>
  <si>
    <t>EG_transcript_50896</t>
  </si>
  <si>
    <t>EG_transcript_50898</t>
  </si>
  <si>
    <t>EG_transcript_50981</t>
  </si>
  <si>
    <t>EG_transcript_51012</t>
  </si>
  <si>
    <t>EG_transcript_51171</t>
  </si>
  <si>
    <t>IPR036691</t>
  </si>
  <si>
    <t>Endonuclease/exonuclease/phosphatase superfamily</t>
  </si>
  <si>
    <t>SSF56219 (SUPERFAMILY)</t>
  </si>
  <si>
    <t>EG_transcript_51186</t>
  </si>
  <si>
    <t>EG_transcript_51249</t>
  </si>
  <si>
    <t>EG_transcript_51302</t>
  </si>
  <si>
    <t>EG_transcript_51347</t>
  </si>
  <si>
    <t>EG_transcript_51471</t>
  </si>
  <si>
    <t>IPR023329;IPR022796;noIPR</t>
  </si>
  <si>
    <t>Chlorophyll a/b binding domain superfamily;Chlorophyll A-B binding protein;Chlorophyll A-B binding protein</t>
  </si>
  <si>
    <t>G3DSA:1.10.3460.10 (GENE3D);PF00504 (PFAM);SSF103511 (SUPERFAMILY)</t>
  </si>
  <si>
    <t>EG_transcript_51482</t>
  </si>
  <si>
    <t>EG_transcript_51791</t>
  </si>
  <si>
    <t>EG_transcript_51851</t>
  </si>
  <si>
    <t>EG_transcript_5201</t>
  </si>
  <si>
    <t>cytosolic glutamyl tRNA</t>
  </si>
  <si>
    <t>gi|1109178352|gb|APF45953.1|cytosolic glutamyl tRNA synthetase, partial [Euglena gracilis];gi|1109178354|gb|APF45954.1|cytosolic glutamyl tRNA synthetase, partial [Euglena hiemalis];gi|1109178376|gb|APF45965.1|cytosolic glutamyl tRNA synthetase, partial [Trachelomonas volvocina];gi|1109178350|gb|APF45952.1|cytosolic glutamyl tRNA synthetase, partial [Euglena clara];gi|1109178360|gb|APF45957.1|cytosolic glutamyl tRNA synthetase, partial [Euglenaformis proxima];gi|1109178358|gb|APF45956.1|cytosolic glutamyl tRNA synthetase, partial [Euglena viridis];gi|1109178364|gb|APF45959.1|cytosolic glutamyl tRNA synthetase, partial [Eutreptia viridis];gi|1109178340|gb|APF45947.1|cytosolic glutamyl tRNA synthetase, partial [Peranema sp.];gi|1109178370|gb|APF45962.1|cytosolic glutamyl tRNA synthetase, partial [Monomorphina parapyrum];gi|1109178372|gb|APF45963.1|cytosolic glutamyl tRNA synthetase, partial [Phacus inflexus];gi|1109178338|gb|APF45946.1|cytosolic glutamyl tRNA synthetase, partial [Entosiphon sp.];gi|1109178344|gb|APF45949.1|cytosolic glutamyl tRNA synthetase, partial [Ploeotia oblonga];gi|1109178348|gb|APF45951.1|cytosolic glutamyl tRNA synthetase, partial [Discoplastis spathirhyncha];gi|1109178374|gb|APF45964.1|cytosolic glutamyl tRNA synthetase, partial [Strombomonas acuminata];gi|1109178362|gb|APF45958.1|cytosolic glutamyl tRNA synthetase, partial [Euglenaria anabaena var. minor];gi|1109178356|gb|APF45955.1|cytosolic glutamyl tRNA synthetase, partial [Euglena stellata];gi|955172621|emb|CUI14416.1|glutamyl-tRNA synthetase, putative [Bodo saltans];gi|528243353|gb|EPY31601.1|glutamyl-tRNA synthetase [Angomonas deanei];gi|340055220|emb|CCC49532.1|putative glutamyl-tRNA synthetase [Trypanosoma vivax Y486];gi|1177795759|gb|ORC90733.1|putative glutamyl-tRNA synthetase [Trypanosoma theileri]</t>
  </si>
  <si>
    <t>Euglena gracilis;Euglena hiemalis;Trachelomonas volvocina;Euglena clara;Euglenaformis proxima;Euglena viridis;Eutreptia viridis;Peranema sp.;Monomorphina parapyrum;Phacus inflexus;Entosiphon sp.;Ploeotia oblonga;Discoplastis spathirhyncha;Strombomonas acuminata;Euglenaria anabaena var. minor;Euglena stellata;Bodo saltans;Angomonas deanei;Trypanosoma vivax Y486;Trypanosoma theileri</t>
  </si>
  <si>
    <t>0.0E0;0.0E0;0.0E0;0.0E0;0.0E0;0.0E0;0.0E0;0.0E0;0.0E0;0.0E0;0.0E0;0.0E0;0.0E0;0.0E0;6.1E-172;1.2E-169;2.5E-163;6.4E-158;3.7E-154;3.9E-153</t>
  </si>
  <si>
    <t>APF45953;APF45954;APF45965;APF45952;APF45957;APF45956;APF45959;APF45947;APF45962;APF45963;APF45946;APF45949;APF45951;APF45964;APF45958;APF45955;CUI14416;EPY31601;CCC49532;ORC90733</t>
  </si>
  <si>
    <t>gi|1109178352|gb|APF45953.1|cytosolic glutamyl tRNA synthetase, partial [Euglena gracilis]</t>
  </si>
  <si>
    <t>A0A1L3A3C2;A0A1L3A3C1;A0A1L3A3B2;A0A1L3A3C1;A0A1L3A3C1;A0A1L3A3A3;A0A1L3A3C1;A0A1L3A396;A0A1L3A396;A0A1L3A3A9;A0A1L3A3B0;A0A1L3A3A3;BSAL_88105;A0A1L3A3A8;A0A1L3A3B8;A0A1L3A3B4;TM35_000071570;A0A1L3A3B0;A0A1L3A3B4;A0A1L3A3C1;TM35_000071570;A0A1L3A3C2;TM35_000071570;A0A1L3A3A9;A0A1L3A3A8;BSAL_88105;A0A1L3A3B8;A0A1L3A3B4;A0A1L3A3B0;A0A1L3A3A6;A0A1L3A3A6;A0A1L3A3A4;BSAL_88105;A0A1L3A3B2;A0A1L3A3B1;A0A1L3A3B0;A0A1L3A3A6;TM35_000071570;A0A1L3A3A6;A0A1L3A3A9;A0A1L3A3B3;AGDE_08970;A0A1L3A3B9;A0A1L3A3A4;BSAL_88105;A0A1L3A3C2;AGDE_08970;A0A1L3A3C2;A0A1L3A3B3;AGDE_08970;A0A1L3A3A3;TM35_000071570;A0A1L3A3B4;A0A1L3A3C2;A0A1L3A3C2;A0A1L3A3B9;BSAL_88105;A0A1L3A3A9;AGDE_08970;A0A1L3A3C2;A0A1L3A3B3;A0A1L3A3B9;A0A1L3A3A4;A0A1L3A3B9;A0A1L3A3A4;A0A1L3A3B9;AGDE_08970;A0A1L3A3A4;A0A1L3A3B3;A0A1L3A396;AGDE_08970;AGDE_08970;A0A1L3A3B8;A0A1L3A3B2;A0A1L3A3B9;A0A1L3A3B9;A0A1L3A3B3;A0A1L3A3A4;A0A1L3A396;A0A1L3A396;A0A1L3A3A3;A0A1L3A3C1;A0A1L3A3A4;A0A1L3A3B3;TM35_000071570;A0A1L3A3A8;A0A1L3A3B3;A0A1L3A3B0;A0A1L3A3B3;A0A1L3A3B0;A0A1L3A3B0;A0A1L3A3A9;A0A1L3A396;A0A1L3A3A6;A0A1L3A3A9;TM35_000071570;A0A1L3A396;A0A1L3A3B9;A0A1L3A396;A0A1L3A3B2;A0A1L3A396;A0A1L3A3B8;A0A1L3A3B8;A0A1L3A3B9;TM35_000071570;A0A1L3A3C1;BSAL_88105;A0A1L3A3B2;A0A1L3A3C1;A0A1L3A3B1;A0A1L3A3C1;BSAL_88105;A0A1L3A3B1;A0A1L3A3A3;A0A1L3A3A8;A0A1L3A3B4;BSAL_88105;A0A1L3A3B8;TM35_000071570;A0A1L3A3B2;A0A1L3A3C2;A0A1L3A3C2;A0A1L3A3C1;A0A1L3A3A3;A0A1L3A3B9;A0A1L3A3B4;A0A1L3A3A6;A0A1L3A3B4;AGDE_08970;A0A1L3A3A9;A0A1L3A3A3;A0A1L3A3A4;A0A1L3A3A6;A0A1L3A3B1;A0A1L3A3B1;BSAL_88105;A0A1L3A3B1;TM35_000071570;A0A1L3A396;A0A1L3A3C2;A0A1L3A3A8;A0A1L3A3A8;A0A1L3A3A8;A0A1L3A3A6;A0A1L3A3A3;A0A1L3A3B2;A0A1L3A3A6;A0A1L3A3A6;A0A1L3A3B8;A0A1L3A3A8;A0A1L3A3A3;A0A1L3A3A8;A0A1L3A3A3;AGDE_08970;BSAL_88105;A0A1L3A3A8;A0A1L3A3B8;A0A1L3A3B4;A0A1L3A3B2;A0A1L3A3B1;AGDE_08970;A0A1L3A3B0;A0A1L3A3B8;A0A1L3A3B2;A0A1L3A3B1;A0A1L3A3B1;A0A1L3A3B2;A0A1L3A3B1;A0A1L3A3B8;A0A1L3A3A9</t>
  </si>
  <si>
    <t>GO:0006418-IEA;GO:0000166-IEA;GO:0005737-IEA;GO:0004812-IEA;GO:0004818-IEA;GO:0043039-IEA;GO:0016874-IEA;GO:0005524-IEA;GO:0006412-IEA;GO:0006424-IEA</t>
  </si>
  <si>
    <t>tRNA aminoacylation for protein translation-IEA;nucleotide binding-IEA;cytoplasm-IEA;aminoacyl-tRNA ligase activity-IEA;glutamate-tRNA ligase activity-IEA;tRNA aminoacylation-IEA;ligase activity-IEA;ATP binding-IEA;translation-IEA;glutamyl-tRNA aminoacylation-IEA</t>
  </si>
  <si>
    <t>Biological Process-IEA;Molecular Function-IEA;Cellular Component-IEA;Molecular Function-IEA;Molecular Function-IEA;Biological Process-IEA;Molecular Function-IEA;Molecular Function-IEA;Biological Process-IEA;Biological Process-IEA</t>
  </si>
  <si>
    <t>GO:0004818;GO:0005524;GO:0005737;GO:0006424</t>
  </si>
  <si>
    <t>glutamate-tRNA ligase activity;ATP binding;cytoplasm;glutamyl-tRNA aminoacylation</t>
  </si>
  <si>
    <t>EC:6.1.1.17</t>
  </si>
  <si>
    <t>Glutamate--tRNA ligase</t>
  </si>
  <si>
    <t>IPR020056;IPR020056;noIPR;IPR020058;IPR014729;IPR004365;IPR020059;noIPR;noIPR;noIPR;noIPR;noIPR;noIPR;IPR011035;IPR012340;noIPR</t>
  </si>
  <si>
    <t>HOMOLOGOUS_SUPERFAMILY;HOMOLOGOUS_SUPERFAMILY;HOMOLOGOUS_SUPERFAMILY;DOMAIN;HOMOLOGOUS_SUPERFAMILY;DOMAIN;DOMAIN;DOMAIN;DOMAIN;DOMAIN;DOMAIN;DOMAIN;DOMAIN;HOMOLOGOUS_SUPERFAMILY;HOMOLOGOUS_SUPERFAMILY;HOMOLOGOUS_SUPERFAMILY</t>
  </si>
  <si>
    <t>Ribosomal protein L25/Gln-tRNA synthetase, N-terminal;Ribosomal protein L25/Gln-tRNA synthetase, N-terminal;Ribosomal protein L25/Gln-tRNA synthetase, N-terminal;Glutamyl/glutaminyl-tRNA synthetase, class Ib, catalytic domain;Rossmann-like alpha/beta/alpha sandwich fold;OB-fold nucleic acid binding domain, AA-tRNA synthetase-type;Glutamyl/glutaminyl-tRNA synthetase, class Ib, anti-codon binding domain;Glutamyl/glutaminyl-tRNA synthetase, class Ib, anti-codon binding domain;Glutamyl/glutaminyl-tRNA synthetase, class Ib, anti-codon binding domain;Glutamyl/glutaminyl-tRNA synthetase, class Ib, anti-codon binding domain;Glutamyl/glutaminyl-tRNA synthetase, class Ib, anti-codon binding domain;Glutamyl/glutaminyl-tRNA synthetase, class Ib, anti-codon binding domain;Glutamyl/glutaminyl-tRNA synthetase, class Ib, anti-codon binding domain;Ribosomal protein L25/Gln-tRNA synthetase, anti-codon-binding domain superfamily;Nucleic acid-binding, OB-fold;Nucleic acid-binding, OB-fold</t>
  </si>
  <si>
    <t>G3DSA:2.40.240.10 (GENE3D);G3DSA:2.40.240.10 (GENE3D);G3DSA:2.40.50.140 (GENE3D);PF00749 (PFAM);G3DSA:3.40.50.620 (GENE3D);PF01336 (PFAM);PF03950 (PFAM);mobidb-lite (MOBIDB_LITE);mobidb-lite (MOBIDB_LITE);PTHR43097:SF5 (PANTHER);PTHR43097:SF5 (PANTHER);PTHR43097 (PANTHER);cd04320 (CDD);SSF50715 (SUPERFAMILY);SSF50249 (SUPERFAMILY);SSF52374 (SUPERFAMILY)</t>
  </si>
  <si>
    <t>;;;GO:0005524/GO:0043039/GO:0004812;;GO:0003676;GO:0006418/GO:0004812/GO:0000166/GO:0005737/GO:0005524;;;;;;;GO:0006412;;</t>
  </si>
  <si>
    <t>;;;ATP binding/tRNA aminoacylation/aminoacyl-tRNA ligase activity;;nucleic acid binding;tRNA aminoacylation for protein translation/aminoacyl-tRNA ligase activity/nucleotide binding/cytoplasm/ATP binding;;;;;;;translation;;</t>
  </si>
  <si>
    <t>;;;Molecular Function/Biological Process/Molecular Function;;Molecular Function;Biological Process/Molecular Function/Molecular Function/Cellular Component/Molecular Function;;;;;;;Biological Process;;</t>
  </si>
  <si>
    <t>EG_transcript_5222</t>
  </si>
  <si>
    <t>IPR011990;IPR019734;IPR011990;noIPR;noIPR;IPR011990;noIPR</t>
  </si>
  <si>
    <t>Tetratricopeptide-like helical domain superfamily;Tetratricopeptide repeat;Tetratricopeptide-like helical domain superfamily;Tetratricopeptide-like helical domain superfamily;Tetratricopeptide-like helical domain superfamily;Tetratricopeptide-like helical domain superfamily;Tetratricopeptide-like helical domain superfamily</t>
  </si>
  <si>
    <t>G3DSA:1.25.40.10 (GENE3D);PF13181 (PFAM);G3DSA:1.25.40.10 (GENE3D);mobidb-lite (MOBIDB_LITE);PTHR15704 (PANTHER);SSF48452 (SUPERFAMILY);SSF81901 (SUPERFAMILY)</t>
  </si>
  <si>
    <t>GO:0005515;GO:0005515;GO:0005515;;;GO:0005515;</t>
  </si>
  <si>
    <t>protein binding;protein binding;protein binding;;;protein binding;</t>
  </si>
  <si>
    <t>Molecular Function;Molecular Function;Molecular Function;;;Molecular Function;</t>
  </si>
  <si>
    <t>EG_transcript_5226</t>
  </si>
  <si>
    <t>MoeA, N-terminal and linker domain superfamily</t>
  </si>
  <si>
    <t>EG_transcript_52337</t>
  </si>
  <si>
    <t>EG_transcript_524</t>
  </si>
  <si>
    <t>gi|157106769|ref|XP_001649474.1|AAEL014742-PA, partial [Aedes aegypti]/gi|108868779|gb|EAT33004.1|AAEL014742-PA, partial [Aedes aegypti];gi|157106389|ref|XP_001649301.1|AAEL014668-PA, partial [Aedes aegypti]/gi|108868849|gb|EAT33074.1|AAEL014668-PA, partial [Aedes aegypti];gi|780175874|ref|XP_011661330.1|PREDICTED: serine/threonine-protein phosphatase 6 regulatory ankyrin repeat subunit B-like [Strongylocentrotus purpuratus];gi|1129181828|gb|OLP89058.1|Ankyrin-2 [Symbiodinium microadriaticum];gi|780110932|ref|XP_011676476.1|PREDICTED: serine/threonine-protein phosphatase 6 regulatory ankyrin repeat subunit A-like, partial [Strongylocentrotus purpuratus];gi|780114121|ref|XP_011676955.1|PREDICTED: serine/threonine-protein phosphatase 6 regulatory ankyrin repeat subunit B-like [Strongylocentrotus purpuratus];gi|1113408494|gb|OJW71115.1|hypothetical protein BGO68_04695, partial [Candidatus Amoebophilus sp. 36-38];gi|780093249|ref|XP_011674299.1|PREDICTED: serine/threonine-protein phosphatase 6 regulatory ankyrin repeat subunit B-like [Strongylocentrotus purpuratus];gi|1121135514|ref|XP_019555290.1|PREDICTED: serine/threonine-protein phosphatase 6 regulatory ankyrin repeat subunit B-like [Aedes albopictus];gi|1121135541|ref|XP_019555305.1|PREDICTED: serine/threonine-protein phosphatase 6 regulatory ankyrin repeat subunit B-like [Aedes albopictus];gi|669159728|ref|XP_008615426.1|hypothetical protein SDRG_11174 [Saprolegnia diclina VS20]/gi|530733011|gb|EQC31253.1|hypothetical protein SDRG_11174 [Saprolegnia diclina VS20];gi|780102076|ref|XP_011675381.1|PREDICTED: serine/threonine-protein phosphatase 6 regulatory ankyrin repeat subunit B-like, partial [Strongylocentrotus purpuratus];gi|1173954897|gb|OQS02030.1|serine/threonine-protein phosphatase 6 regulatory ankyrin repeat subunit A-like [Thraustotheca clavata];gi|1129203632|gb|OLQ06277.1|Ankyrin-1 [Symbiodinium microadriaticum];gi|780057428|ref|XP_011669952.1|PREDICTED: serine/threonine-protein phosphatase 6 regulatory ankyrin repeat subunit B-like [Strongylocentrotus purpuratus];gi|1189389991|gb|OSX76960.1|hypothetical protein BU14_0167s0032 [Porphyra umbilicalis];gi|780109082|ref|XP_011676231.1|PREDICTED: ankyrin repeat domain-containing protein 50-like, partial [Strongylocentrotus purpuratus];gi|1126208957|ref|XP_019638167.1|PREDICTED: ankyrin-3-like [Branchiostoma belcheri];gi|1129166934|gb|OLP78311.1|Ankyrin-1 [Symbiodinium microadriaticum];gi|1129176748|gb|OLP85172.1|Ankyrin-1 [Symbiodinium microadriaticum]</t>
  </si>
  <si>
    <t>Aedes aegypti/Aedes aegypti;Aedes aegypti/Aedes aegypti;Strongylocentrotus purpuratus;Symbiodinium microadriaticum;Strongylocentrotus purpuratus;Strongylocentrotus purpuratus;Candidatus Amoebophilus sp. 36-38;Strongylocentrotus purpuratus;Aedes albopictus;Aedes albopictus;Saprolegnia diclina VS20/Saprolegnia diclina VS20;Strongylocentrotus purpuratus;Thraustotheca clavata;Symbiodinium microadriaticum;Strongylocentrotus purpuratus;Porphyra umbilicalis;Strongylocentrotus purpuratus;Branchiostoma belcheri;Symbiodinium microadriaticum;Symbiodinium microadriaticum</t>
  </si>
  <si>
    <t>4.3E-115;1.8E-101;5.9E-98;1.7E-97;2.8E-91;3.8E-91;4.9E-89;1.4E-87;9.6E-87;7.2E-86;1.7E-85;9.6E-84;1.7E-81;1.7E-81;1.4E-80;9.5E-79;1.5E-78;1.3E-77;1.1E-76;1.9E-75</t>
  </si>
  <si>
    <t>XP_001649474/EAT33004;XP_001649301/EAT33074;XP_011661330;OLP89058;XP_011676476;XP_011676955;OJW71115;XP_011674299;XP_019555290;XP_019555305;XP_008615426/EQC31253;XP_011675381;OQS02030;OLQ06277;XP_011669952;OSX76960;XP_011676231;XP_019638167;OLP78311;OLP85172</t>
  </si>
  <si>
    <t>Ank2;THRCLA_21525;Ank2;Ank2;Ank2;THRCLA_21525;Ank2;THRCLA_21525</t>
  </si>
  <si>
    <t>GO:0000166-IEA;GO:0006508-IEA;GO:0008234-IEA;GO:0004672-IEA;GO:0005524-IEA;GO:0016887-IEA;GO:0006468-IEA</t>
  </si>
  <si>
    <t>nucleotide binding-IEA;proteolysis-IEA;cysteine-type peptidase activity-IEA;protein kinase activity-IEA;ATP binding-IEA;ATPase activity-IEA;protein phosphorylation-IEA</t>
  </si>
  <si>
    <t>IPR002110;IPR020683;IPR036770;noIPR;IPR036770;noIPR;IPR036770;IPR036770;IPR036770;IPR036770;IPR000768;IPR036770;IPR002110;noIPR;noIPR;noIPR;noIPR;noIPR;noIPR;noIPR;noIPR;IPR002110;IPR002110;IPR002110;IPR002110;IPR002110;IPR002110;IPR002110;IPR002110;IPR002110;IPR020683;IPR002110;IPR002110;IPR002110;IPR002110;IPR002110;IPR002110;IPR002110;IPR020683;IPR020683;IPR020683;IPR020683;IPR020683;IPR020683;IPR020683;IPR036770;noIPR;IPR036770;IPR036770;IPR036770</t>
  </si>
  <si>
    <t>REPEAT;DOMAIN;HOMOLOGOUS_SUPERFAMILY;HOMOLOGOUS_SUPERFAMILY;HOMOLOGOUS_SUPERFAMILY;HOMOLOGOUS_SUPERFAMILY;HOMOLOGOUS_SUPERFAMILY;HOMOLOGOUS_SUPERFAMILY;HOMOLOGOUS_SUPERFAMILY;HOMOLOGOUS_SUPERFAMILY;FAMILY;HOMOLOGOUS_SUPERFAMILY;REPEAT;REPEAT;REPEAT;REPEAT;REPEAT;REPEAT;REPEAT;REPEAT;REPEAT;REPEAT;REPEAT;REPEAT;REPEAT;REPEAT;REPEAT;REPEAT;REPEAT;REPEAT;DOMAIN;REPEAT;REPEAT;REPEAT;REPEAT;REPEAT;REPEAT;REPEAT;DOMAIN;DOMAIN;DOMAIN;DOMAIN;DOMAIN;DOMAIN;DOMAIN;HOMOLOGOUS_SUPERFAMILY;HOMOLOGOUS_SUPERFAMILY;HOMOLOGOUS_SUPERFAMILY;HOMOLOGOUS_SUPERFAMILY;HOMOLOGOUS_SUPERFAMILY</t>
  </si>
  <si>
    <t>Ankyrin repeat;Ankyrin repeat-containing domain;Ankyrin repeat-containing domain superfamily;Ankyrin repeat-containing domain superfamily;Ankyrin repeat-containing domain superfamily;Ankyrin repeat-containing domain superfamily;Ankyrin repeat-containing domain superfamily;Ankyrin repeat-containing domain superfamily;Ankyrin repeat-containing domain superfamily;Ankyrin repeat-containing domain superfamily;NAD:arginine ADP-ribosyltransferase, ART;Ankyrin repeat-containing domain superfamily;Ankyrin repeat;Ankyrin repeat;Ankyrin repeat;Ankyrin repeat;Ankyrin repeat;Ankyrin repeat;Ankyrin repeat;Ankyrin repeat;Ankyrin repeat;Ankyrin repeat;Ankyrin repeat;Ankyrin repeat;Ankyrin repeat;Ankyrin repeat;Ankyrin repeat;Ankyrin repeat;Ankyrin repeat;Ankyrin repeat;Ankyrin repeat-containing domain;Ankyrin repeat;Ankyrin repeat;Ankyrin repeat;Ankyrin repeat;Ankyrin repeat;Ankyrin repeat;Ankyrin repeat;Ankyrin repeat-containing domain;Ankyrin repeat-containing domain;Ankyrin repeat-containing domain;Ankyrin repeat-containing domain;Ankyrin repeat-containing domain;Ankyrin repeat-containing domain;Ankyrin repeat-containing domain;Ankyrin repeat-containing domain superfamily;Ankyrin repeat-containing domain superfamily;Ankyrin repeat-containing domain superfamily;Ankyrin repeat-containing domain superfamily;Ankyrin repeat-containing domain superfamily</t>
  </si>
  <si>
    <t>PR01415 (PRINTS);PF12796 (PFAM);G3DSA:1.25.40.20 (GENE3D);PF13857 (PFAM);G3DSA:1.25.40.20 (GENE3D);G3DSA:3.90.176.10 (GENE3D);G3DSA:1.25.40.20 (GENE3D);G3DSA:1.25.40.20 (GENE3D);G3DSA:1.25.40.20 (GENE3D);G3DSA:1.25.40.20 (GENE3D);PF01129 (PFAM);G3DSA:1.25.40.20 (GENE3D);PF00023 (PFAM);mobidb-lite (MOBIDB_LITE);mobidb-lite (MOBIDB_LITE);PTHR44206:SF2 (PANTHER);PTHR44206:SF2 (PANTHER);PTHR44206 (PANTHER);PTHR44206 (PANTHER);PTHR44206:SF2 (PANTHER);PTHR44206 (PANTHER);PS50088 (PROSITE_PROFILES);PS50088 (PROSITE_PROFILES);PS50088 (PROSITE_PROFILES);PS50088 (PROSITE_PROFILES);PS50088 (PROSITE_PROFILES);PS50088 (PROSITE_PROFILES);PS50088 (PROSITE_PROFILES);PS50088 (PROSITE_PROFILES);PS50088 (PROSITE_PROFILES);PS50297 (PROSITE_PROFILES);PS50088 (PROSITE_PROFILES);PS50088 (PROSITE_PROFILES);PS50088 (PROSITE_PROFILES);PS50088 (PROSITE_PROFILES);PS50088 (PROSITE_PROFILES);PS50088 (PROSITE_PROFILES);PS50088 (PROSITE_PROFILES);cd00204 (CDD);cd00204 (CDD);cd00204 (CDD);cd00204 (CDD);cd00204 (CDD);cd00204 (CDD);cd00204 (CDD);SSF48403 (SUPERFAMILY);SSF56399 (SUPERFAMILY);SSF48403 (SUPERFAMILY);SSF48403 (SUPERFAMILY);SSF48403 (SUPERFAMILY)</t>
  </si>
  <si>
    <t>GO:0005515;;;;;;;;;;GO:0003956/GO:0006471;;GO:0005515;;;;;;;;;GO:0005515;GO:0005515;GO:0005515;GO:0005515;GO:0005515;GO:0005515;GO:0005515;GO:0005515;GO:0005515;;GO:0005515;GO:0005515;GO:0005515;GO:0005515;GO:0005515;GO:0005515;GO:0005515;;;;;;;;;;;;</t>
  </si>
  <si>
    <t>protein binding;;;;;;;;;;NAD(P)+-protein-arginine ADP-ribosyltransferase activity/protein ADP-ribosylation;;protein binding;;;;;;;;;protein binding;protein binding;protein binding;protein binding;protein binding;protein binding;protein binding;protein binding;protein binding;;protein binding;protein binding;protein binding;protein binding;protein binding;protein binding;protein binding;;;;;;;;;;;;</t>
  </si>
  <si>
    <t>Molecular Function;;;;;;;;;;Molecular Function/Biological Process;;Molecular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t>
  </si>
  <si>
    <t>EG_transcript_52402</t>
  </si>
  <si>
    <t>bifunctional glutathionylspermidine amidase synthase</t>
  </si>
  <si>
    <t>gi|813219162|ref|XP_012210958.1|hypothetical protein SPRG_21714 [Saprolegnia parasitica CBS 223.65]/gi|641523504|gb|KDO18332.1|hypothetical protein SPRG_21714 [Saprolegnia parasitica CBS 223.65];gi|813137838|ref|XP_012198759.1|hypothetical protein SPRG_04445 [Saprolegnia parasitica CBS 223.65]/gi|641536663|gb|KDO30544.1|hypothetical protein SPRG_04445 [Saprolegnia parasitica CBS 223.65];gi|1173953111|gb|OQS00676.1|bifunctional glutathionylspermidine amidase/glutathionylspermidine synthetase [Achlya hypogyna];gi|567433028|ref|WP_024024445.1|bifunctional glutathionylspermidine amidase/glutathionylspermidine synthase [Marinomonas profundimaris] [Marinomonas sp. D104]/gi|566040503|gb|ETI59909.1|bifunctional glutathionylspermidine amidase/glutathionylspermidine synthetase [Marinomonas profundimaris] [Marinomonas sp. D104];gi|943634486|ref|WP_055463863.1|bifunctional glutathionylspermidine amidase/glutathionylspermidine synthase [Marinomonas fungiae] [Marinomonas sp. AN44]/gi|973989008|emb|CUB05162.1|Glutathionylspermidine synthase [Marinomonas fungiae] [Marinomonas sp. AN44];gi|673046671|ref|XP_008877296.1|hypothetical protein H310_12111 [Aphanomyces invadans]/gi|574467068|gb|ETV94093.1|hypothetical protein H310_12111 [Aphanomyces invadans];gi|857972414|emb|CEP01451.1|hypothetical protein PBRA_002057 [Plasmodiophora brassicae];gi|669161402|ref|XP_008616263.1|hypothetical protein SDRG_11985 [Saprolegnia diclina VS20]/gi|530732168|gb|EQC30410.1|hypothetical protein SDRG_11985 [Saprolegnia diclina VS20];gi|1055347727|ref|WP_067012163.1|bifunctional glutathionylspermidine amidase/synthase [Marinomonas spartinae]/gi|1041807382|emb|SBS25832.1|Bifunctional glutathionylspermidine synthetase/amidase [Marinomonas spartinae];gi|1055733424|ref|WP_067345127.1|bifunctional glutathionylspermidine amidase/synthase [Marinomonas spartinae]/gi|1043925106|emb|SBS39781.1|Bifunctional glutathionylspermidine synthetase/amidase [Marinomonas spartinae];gi|157887512|emb|CAM98706.1|hypothetical protein [Plasmodiophora brassicae]/gi|160332816|emb|CAL69924.1|hypothetical protein [Plasmodiophora brassicae];gi|500707447|ref|WP_011978053.1|bifunctional glutathionylspermidine amidase/glutathionylspermidine synthase [Marinomonas sp. MWYL1]/gi|150835182|gb|ABR69158.1|Glutathionylspermidine amidase [Marinomonas sp. MWYL1];gi|1119958304|ref|WP_072838553.1|bifunctional glutathionylspermidine amidase/synthase [Marinomonas polaris]/gi|1110330695|emb|SHE86306.1|glutathionylspermidine amidase/synthetase [Marinomonas polaris DSM 16579];gi|673017764|ref|XP_008862843.1|hypothetical protein H310_01506 [Aphanomyces invadans]/gi|574482046|gb|ETW09038.1|hypothetical protein H310_01506 [Aphanomyces invadans];gi|698799966|ref|XP_009833012.1|hypothetical protein H257_08688 [Aphanomyces astaci]/gi|574111731|gb|ETV77225.1|hypothetical protein H257_08688 [Aphanomyces astaci];gi|1173947677|gb|OQR95893.1|bifunctional glutathionylspermidine amidase/glutathionylspermidine synthetase [Thraustotheca clavata];gi|698799968|ref|XP_009833013.1|hypothetical protein, variant [Aphanomyces astaci]/gi|574111732|gb|ETV77226.1|hypothetical protein, variant [Aphanomyces astaci];gi|673053059|ref|XP_008880490.1|hypothetical protein H310_14411 [Aphanomyces invadans]/gi|574463868|gb|ETV90925.1|hypothetical protein H310_14411 [Aphanomyces invadans];gi|857976696|emb|CEO97491.1|hypothetical protein PBRA_000836 [Plasmodiophora brassicae];gi|746445225|ref|WP_039485192.1|MULTISPECIES: bifunctional glutathionylspermidine amidase/glutathionylspermidine synthase [Pseudoalteromonas]/gi|733795486|gb|KHM49913.1|glutathionylspermidine synthase [Pseudoalteromonas flavipulchra NCIMB 2033 = ATCC BAA-314]/gi|743334313|gb|KID40640.1|glutathionylspermidine synthase [Pseudoalteromonas distincta]</t>
  </si>
  <si>
    <t>Saprolegnia parasitica CBS 223.65/Saprolegnia parasitica CBS 223.65;Saprolegnia parasitica CBS 223.65/Saprolegnia parasitica CBS 223.65;Achlya hypogyna;Marinomonas sp. D104/Marinomonas sp. D104;Marinomonas sp. AN44/Marinomonas sp. AN44;Aphanomyces invadans/Aphanomyces invadans;Plasmodiophora brassicae;Saprolegnia diclina VS20/Saprolegnia diclina VS20;Marinomonas spartinae/Marinomonas spartinae;Marinomonas spartinae/Marinomonas spartinae;Plasmodiophora brassicae/Plasmodiophora brassicae;Marinomonas sp. MWYL1/Marinomonas sp. MWYL1;Marinomonas polaris/Marinomonas polaris DSM 16579;Aphanomyces invadans/Aphanomyces invadans;Aphanomyces astaci/Aphanomyces astaci;Thraustotheca clavata;Aphanomyces astaci/Aphanomyces astaci;Aphanomyces invadans/Aphanomyces invadans;Plasmodiophora brassicae;Pseudoalteromonas/Pseudoalteromonas flavipulchra NCIMB 2033 = ATCC BAA-314/Pseudoalteromonas distincta</t>
  </si>
  <si>
    <t>2.9E-35;4.4E-35;6.9E-33;8.5E-33;1.2E-32;1.6E-32;1.6E-32;2.2E-32;4.5E-32;4.9E-32;7.3E-32;7.3E-32;7.4E-32;6.6E-31;4.9E-30;7.2E-30;7.9E-30;1.0E-29;3.6E-29;1.1E-28</t>
  </si>
  <si>
    <t>XP_012210958/KDO18332;KDO30544/XP_012198759;OQS00676;WP_024024445/ETI59909;WP_055463863/CUB05162;XP_008877296/ETV94093;CEP01451;XP_008616263/EQC30410;SBS25832/WP_067012163;WP_067345127/SBS39781;CAM98706/CAL69924;ABR69158/WP_011978053;WP_072838553/SHE86306;ETW09038/XP_008862843;ETV77225/XP_009833012;OQR95893;XP_009833013/ETV77226;ETV90925/XP_008880490;CEO97491;KID40640/KHM49913/WP_039485192</t>
  </si>
  <si>
    <t>gi|641523504|gb|KDO18332.1|hypothetical protein SPRG_21714 [Saprolegnia parasitica CBS 223.65]/gi|813219162|ref|XP_012210958.1|hypothetical protein SPRG_21714 [Saprolegnia parasitica CBS 223.65]</t>
  </si>
  <si>
    <t>Saprolegnia parasitica CBS 223.65</t>
  </si>
  <si>
    <t>D104_11805;Mmwyl1_0216;PL71_05430;PL71_05430;H310_14411;PL71_05430;H310_14411;D104_11805;Mmwyl1_0216;D104_11805;D104_11805;PL71_05430</t>
  </si>
  <si>
    <t>GO:0016020-IEA;GO:0016021-IEA;GO:0008885-IEA;GO:0008884-IEA;GO:0016874-IEA;GO:0016787-IEA</t>
  </si>
  <si>
    <t>membrane-IEA;integral component of membrane-IEA;glutathionylspermidine synthase activity-IEA;glutathionylspermidine amidase activity-IEA;ligase activity-IEA;hydrolase activity-IEA</t>
  </si>
  <si>
    <t>Cellular Component-IEA;Cellular Component-IEA;Molecular Function-IEA;Molecular Function-IEA;Molecular Function-IEA;Molecular Function-IEA</t>
  </si>
  <si>
    <t>noIPR;noIPR;noIPR;IPR038765</t>
  </si>
  <si>
    <t>RyR/IP3 receptor binding core, RIH domain superfamily;RyR/IP3 receptor binding core, RIH domain superfamily;RyR/IP3 receptor binding core, RIH domain superfamily;Papain-like cysteine peptidase superfamily</t>
  </si>
  <si>
    <t>G3DSA:3.90.1720.10 (GENE3D);PTHR30094 (PANTHER);PTHR30094:SF4 (PANTHER);SSF54001 (SUPERFAMILY)</t>
  </si>
  <si>
    <t>EG_transcript_52542</t>
  </si>
  <si>
    <t>malate mitochondrial</t>
  </si>
  <si>
    <t>gi|296082922|emb|CBI22223.3|unnamed protein product, partial [Vitis vinifera];gi|1026948791|ref|XP_016612662.1|malate dehydrogenase, NAD-dependent [Spizellomyces punctatus DAOM BR117]/gi|907099387|gb|KND04623.1|malate dehydrogenase, NAD-dependent [Spizellomyces punctatus DAOM BR117];gi|1026948787|ref|XP_016612661.1|malate dehydrogenase, NAD-dependent, variant [Spizellomyces punctatus DAOM BR117]/gi|907099386|gb|KND04622.1|malate dehydrogenase, NAD-dependent, variant [Spizellomyces punctatus DAOM BR117];gi|552848893|ref|XP_005852212.1|hypothetical protein CHLNCDRAFT_18230 [Chlorella variabilis]/gi|307111876|gb|EFN60110.1|hypothetical protein CHLNCDRAFT_18230 [Chlorella variabilis];gi|1050390065|gb|OCT92257.1|hypothetical protein XELAEV_18015312mg [Xenopus laevis];gi|148237590|ref|NP_001085326.1|malate dehydrogenase 2 S homeolog [Xenopus laevis]/gi|49255952|gb|AAH71073.1|MGC79037 protein [Xenopus laevis]/gi|50882326|gb|AAT85638.1|mitochondrial malate dehydrogenase 2b [Xenopus laevis]/gi|60393102|gb|AAX19496.1|mitochondrial malate dehydrogenase 2b [Xenopus laevis];gi|1130856186|dbj|GAV64046.1|Ldh_1_N domain-containing protein/Ldh_1_C domain-containing protein [Cephalotus follicularis];gi|768444499|ref|XP_011564106.1|PREDICTED: malate dehydrogenase, mitochondrial-like [Plutella xylostella];gi|563354934|gb|AHB50501.1|malate dehydrogenase 2 [Mayetiola destructor];gi|913307502|ref|XP_013184239.1|PREDICTED: malate dehydrogenase, mitochondrial [Amyelois transitella];gi|914576054|gb|KOB77995.1|Malate dehydrogenase [Operophtera brumata];gi|1026073695|ref|XP_016581163.1|PREDICTED: malate dehydrogenase, mitochondrial [Capsicum annuum];gi|1072263109|ref|XP_018416955.1|PREDICTED: malate dehydrogenase, mitochondrial isoform X2 [Nanorana parkeri];gi|1039912467|ref|XP_017182290.1|PREDICTED: malate dehydrogenase, chloroplastic-like [Malus domestica];gi|695425629|ref|XP_009529225.1|hypothetical protein PHYSODRAFT_286325 [Phytophthora sojae]/gi|348675658|gb|EGZ15476.1|hypothetical protein PHYSODRAFT_286325 [Phytophthora sojae];gi|910329394|ref|XP_013167953.1|PREDICTED: probable malate dehydrogenase, mitochondrial [Papilio xuthus];gi|159469941|ref|XP_001693118.1|malate dehydrogenase [Chlamydomonas reinhardtii]/gi|1762104|gb|AAB39506.1|NAD-dependent malate dehydrogenase [Chlamydomonas reinhardtii]/gi|4096875|gb|AAD10324.1|NAD-dependent malate dehydrogenase [Chlamydomonas reinhardtii]/gi|158277376|gb|EDP03144.1|malate dehydrogenase [Chlamydomonas reinhardtii];gi|930656713|gb|KPI99037.1|putative malate dehydrogenase, mitochondrial [Papilio xuthus];gi|662552187|gb|AIE54296.1|mitochondrial malate dehydrogenase [Nicotiana tabacum];gi|698526722|ref|XP_009760199.1|PREDICTED: malate dehydrogenase 2, mitochondrial [Nicotiana sylvestris]</t>
  </si>
  <si>
    <t>Vitis vinifera;Spizellomyces punctatus DAOM BR117/Spizellomyces punctatus DAOM BR117;Spizellomyces punctatus DAOM BR117/Spizellomyces punctatus DAOM BR117;Chlorella variabilis/Chlorella variabilis;Xenopus laevis;Xenopus laevis/Xenopus laevis/Xenopus laevis/Xenopus laevis;Cephalotus follicularis;Plutella xylostella;Mayetiola destructor;Amyelois transitella;Operophtera brumata;Capsicum annuum;Nanorana parkeri;Malus domestica;Phytophthora sojae/Phytophthora sojae;Papilio xuthus;Chlamydomonas reinhardtii/Chlamydomonas reinhardtii/Chlamydomonas reinhardtii/Chlamydomonas reinhardtii;Papilio xuthus;Nicotiana tabacum;Nicotiana sylvestris</t>
  </si>
  <si>
    <t>8.6E-31;1.6E-30;1.8E-30;3.0E-30;5.1E-30;5.4E-30;6.4E-30;1.0E-29;1.1E-29;1.1E-29;1.1E-29;1.1E-29;1.3E-29;1.5E-29;1.5E-29;2.1E-29;2.2E-29;2.3E-29;2.9E-29;2.9E-29</t>
  </si>
  <si>
    <t>CBI22223;XP_016612662/KND04623;XP_016612661/KND04622;XP_005852212/EFN60110;OCT92257;NP_001085326/AAX19496/AAT85638/AAH71073;GAV64046;XP_011564106;AHB50501;XP_013184239;KOB77995;XP_016581163;XP_018416955;XP_017182290;EGZ15476/XP_009529225;XP_013167953;AAB39506/XP_001693118/EDP03144/AAD10324;KPI99037;AIE54296;XP_009760199</t>
  </si>
  <si>
    <t>gi|296082922|emb|CBI22223.3|unnamed protein product, partial [Vitis vinifera]</t>
  </si>
  <si>
    <t>Vitis vinifera</t>
  </si>
  <si>
    <t>mdh2;RR46_10355;PHYSODRAFT_286325;mMDH;CFOL_v3_07564;mdh2;SPPG_00340;SPPG_00340;XELAEV_18015312mg;CHLNCDRAFT_18230;SPPG_00340;PHYSODRAFT_286325;LOC107878622;CHLNCDRAFT_18230;CFOL_v3_07564;LOC107878622;mdh2;CHLNCDRAFT_18230;mdh2;LOC107878622;mMDH;mdh2;mdh2;SPPG_00340;XELAEV_18015312mg;SPPG_00340;RR46_10355;LOC104212592;SPPG_00340;mMDH;CFOL_v3_07564;mMDH;XELAEV_18015312mg;mMDH;RR46_10355;SPPG_00340;PHYSODRAFT_286325;SPPG_00340;SPPG_00340;LOC104212592;CHLNCDRAFT_18230;XELAEV_18015312mg;LOC104212592;OBRU01_03152;mdh2;OBRU01_03152;XELAEV_18015312mg;LOC107878622;mMDH;PHYSODRAFT_286325;OBRU01_03152;SPPG_00340;CHLNCDRAFT_18230;LOC104212592;LOC104212592;mdh2;XELAEV_18015312mg;CFOL_v3_07564;RR46_10355;RR46_10355;RR46_10355;LOC107878622;RR46_10355;LOC104212592;XELAEV_18015312mg;PHYSODRAFT_286325;mdh2;CFOL_v3_07564;mMDH;SPPG_00340;XELAEV_18015312mg;mMDH;CHLNCDRAFT_18230;mdh2;PHYSODRAFT_286325;SPPG_00340;CHLNCDRAFT_18230;SPPG_00340;RR46_10355;SPPG_00340;mdh2;mdh2;CHLNCDRAFT_18230;SPPG_00340;OBRU01_03152;LOC104212592;PHYSODRAFT_286325;CFOL_v3_07564;OBRU01_03152;mdh2;PHYSODRAFT_286325;LOC107878622;PHYSODRAFT_286325;mdh2;RR46_10355;mdh2;mMDH;LOC104212592;SPPG_00340;CHLNCDRAFT_18230;SPPG_00340;LOC104212592;SPPG_00340;LOC104212592;XELAEV_18015312mg;SPPG_00340;CHLNCDRAFT_18230;mdh2;RR46_10355;LOC107878622;LOC107878622;mdh2;OBRU01_03152;SPPG_00340;CFOL_v3_07564;LOC107878622;LOC107878622;CFOL_v3_07564;CFOL_v3_07564;mMDH;PHYSODRAFT_286325;XELAEV_18015312mg;CFOL_v3_07564;mdh2</t>
  </si>
  <si>
    <t>GO:0006108-IEA;GO:0016615-IEA;GO:0016616-IEA;GO:0030060-IEA;GO:0016491-IEA;GO:0003824-IEA;GO:0006099-IEA;GO:0019752-IEA;GO:0055114-IEA;GO:0005975-IEA</t>
  </si>
  <si>
    <t>malate metabolic process-IEA;malate dehydrogenase activity-IEA;oxidoreductase activity, acting on the CH-OH group of donors, NAD or NADP as acceptor-IEA;L-malate dehydrogenase activity-IEA;oxidoreductase activity-IEA;catalytic activity-IEA;tricarboxylic acid cycle-IEA;carboxylic acid metabolic process-IEA;oxidation-reduction process-IEA;carbohydrate metabolic process-IEA</t>
  </si>
  <si>
    <t>Biological Process-IEA;Molecular Function-IEA;Molecular Function-IEA;Molecular Function-IEA;Molecular Function-IEA;Molecular Function-IEA;Biological Process-IEA;Biological Process-IEA;Biological Process-IEA;Biological Process-IEA</t>
  </si>
  <si>
    <t>GO:0005975;GO:0006099;GO:0006108;GO:0030060</t>
  </si>
  <si>
    <t>carbohydrate metabolic process;tricarboxylic acid cycle;malate metabolic process;L-malate dehydrogenase activity</t>
  </si>
  <si>
    <t>Biological Process;Biological Process;Biological Process;Molecular Function</t>
  </si>
  <si>
    <t>EC:1.1.1.37</t>
  </si>
  <si>
    <t>Malate dehydrogenase</t>
  </si>
  <si>
    <t>IPR001236;noIPR;noIPR;IPR036291</t>
  </si>
  <si>
    <t>DOMAIN;DOMAIN;DOMAIN;HOMOLOGOUS_SUPERFAMILY</t>
  </si>
  <si>
    <t>Lactate/malate dehydrogenase, N-terminal;Lactate/malate dehydrogenase, N-terminal;Lactate/malate dehydrogenase, N-terminal;NAD(P)-binding domain superfamily</t>
  </si>
  <si>
    <t>PF00056 (PFAM);G3DSA:3.40.50.720 (GENE3D);PTHR11540 (PANTHER);SSF51735 (SUPERFAMILY)</t>
  </si>
  <si>
    <t>EG_transcript_5255</t>
  </si>
  <si>
    <t>IPR003618;noIPR;noIPR;noIPR;IPR036575</t>
  </si>
  <si>
    <t>Transcription elongation factor S-II, central domain;Transcription elongation factor S-II, central domain;Transcription elongation factor S-II, central domain;Transcription elongation factor S-II, central domain;Transcription elongation factor S-II, central domain superfamily</t>
  </si>
  <si>
    <t>PF07500 (PFAM);mobidb-lite (MOBIDB_LITE);mobidb-lite (MOBIDB_LITE);mobidb-lite (MOBIDB_LITE);SSF46942 (SUPERFAMILY)</t>
  </si>
  <si>
    <t>GO:0006351;;;;GO:0006351</t>
  </si>
  <si>
    <t>transcription, DNA-templated;;;;transcription, DNA-templated</t>
  </si>
  <si>
    <t>EG_transcript_52758</t>
  </si>
  <si>
    <t>EPS57856</t>
  </si>
  <si>
    <t>EG_transcript_52946</t>
  </si>
  <si>
    <t>IPR002501;noIPR;IPR020103</t>
  </si>
  <si>
    <t>Pseudouridine synthase II, N-terminal;Pseudouridine synthase II, N-terminal;Pseudouridine synthase, catalytic domain superfamily</t>
  </si>
  <si>
    <t>PF01509 (PFAM);G3DSA:3.30.2350.10 (GENE3D);SSF55120 (SUPERFAMILY)</t>
  </si>
  <si>
    <t>GO:0006396;;GO:0009451/GO:0001522/GO:0009982/GO:0003723</t>
  </si>
  <si>
    <t>RNA processing;;RNA modification/pseudouridine synthesis/pseudouridine synthase activity/RNA binding</t>
  </si>
  <si>
    <t>Biological Process;;Biological Process/Biological Process/Molecular Function/Molecular Function</t>
  </si>
  <si>
    <t>EG_transcript_5325</t>
  </si>
  <si>
    <t>U3 snoRNP</t>
  </si>
  <si>
    <t>gi|754349543|ref|XP_004346311.2|hypothetical protein CAOG_05638 [Capsaspora owczarzaki ATCC 30864]/gi|765554536|gb|KJE95157.1|hypothetical protein CAOG_005638 [Capsaspora owczarzaki ATCC 30864];gi|1004137787|gb|KXZ45808.1|hypothetical protein GPECTOR_50g602 [Gonium pectorale];gi|470406543|ref|XP_004335957.1|Sas10/Utp3/C1D family protein [Acanthamoeba castellanii str. Neff]/gi|440792736|gb|ELR13944.1|Sas10/Utp3/C1D family protein [Acanthamoeba castellanii str. Neff];gi|528892663|gb|EPZ33023.1|Sas10 domain-containing protein [Rozella allomycis CSF55];gi|923135671|ref|XP_013761301.1|U3 snoRNP protein [Thecamonas trahens ATCC 50062]/gi|906562280|gb|KNC55523.1|U3 snoRNP protein [Thecamonas trahens ATCC 50062];gi|302846746|ref|XP_002954909.1|hypothetical protein VOLCADRAFT_106578 [Volvox carteri f. nagariensis]/gi|300259884|gb|EFJ44108.1|hypothetical protein VOLCADRAFT_106578 [Volvox carteri f. nagariensis];gi|545364406|ref|XP_005647266.1|hypothetical protein COCSUDRAFT_63858 [Coccomyxa subellipsoidea C-169]/gi|384249240|gb|EIE22722.1|hypothetical protein COCSUDRAFT_63858 [Coccomyxa subellipsoidea C-169];gi|66826171|ref|XP_646440.1|U3 snoRNP protein [Dictyostelium discoideum AX4]/gi|60474399|gb|EAL72336.1|U3 snoRNP protein [Dictyostelium discoideum AX4];gi|971505865|dbj|GAQ92344.1|Sas10/Utp3/C1D family protein [Klebsormidium nitens];gi|831781942|ref|XP_012756524.1|hypothetical protein SAMD00019534_029370 [Acytostelium subglobosum LB1]/gi|735857156|dbj|GAM19762.1|hypothetical protein SAMD00019534_029370 [Acytostelium subglobosum LB1];gi|731700883|ref|XP_010700415.1|hypothetical protein LPMP_280740 [Leishmania panamensis]/gi|685205475|gb|AIN99708.1|hypothetical protein LPMP_280740 [Leishmania panamensis];gi|1099048073|emb|CCM16903.1|hypothetical protein, conserved [Leishmania guyanensis];gi|389601886|ref|XP_001566107.2|conserved hypothetical protein [Leishmania braziliensis MHOM/BR/75/M2904]/gi|322505228|emb|CAM39605.2|conserved hypothetical protein [Leishmania braziliensis MHOM/BR/75/M2904];gi|955170059|emb|CUG87373.1|Hypothetical protein, putative, partial [Bodo saltans];gi|588318655|emb|CCW62398.1|unnamed protein product [Phytomonas sp. isolate EM1];gi|1160567623|ref|XP_020427490.1|U3 snoRNP protein [Polysphondylium pallidum PN500]/gi|281201142|gb|EFA75356.1|U3 snoRNP protein [Polysphondylium pallidum PN500];gi|1026774622|gb|OAE33677.1|hypothetical protein AXG93_4689s1640 [Marchantia polymorpha subsp. ruderalis];gi|557863461|gb|ESS66754.1|hypothetical protein TCDM_04567 [Trypanosoma cruzi Dm28c];gi|290980119|ref|XP_002672780.1|neuroguidin-like protein [Naegleria gruberi] [Naegleria gruberi strain NEG-M]/gi|284086359|gb|EFC40036.1|neuroguidin-like protein [Naegleria gruberi];gi|407420232|gb|EKF38507.1|hypothetical protein MOQ_001285 [Trypanosoma cruzi marinkellei]</t>
  </si>
  <si>
    <t>Capsaspora owczarzaki ATCC 30864/Capsaspora owczarzaki ATCC 30864;Gonium pectorale;Acanthamoeba castellanii str. Neff/Acanthamoeba castellanii str. Neff;Rozella allomycis CSF55;Thecamonas trahens ATCC 50062/Thecamonas trahens ATCC 50062;Volvox carteri f. nagariensis/Volvox carteri f. nagariensis;Coccomyxa subellipsoidea C-169/Coccomyxa subellipsoidea C-169;Dictyostelium discoideum AX4/Dictyostelium discoideum AX4;Klebsormidium nitens;Acytostelium subglobosum LB1/Acytostelium subglobosum LB1;Leishmania panamensis/Leishmania panamensis;Leishmania guyanensis;Leishmania braziliensis MHOM/BR/75/M2904/Leishmania braziliensis MHOM/BR/75/M2904;Bodo saltans;Phytomonas sp. isolate EM1;Polysphondylium pallidum PN500/Polysphondylium pallidum PN500;Marchantia polymorpha subsp. ruderalis;Trypanosoma cruzi Dm28c;Naegleria gruberi strain NEG-M/Naegleria gruberi;Trypanosoma cruzi marinkellei</t>
  </si>
  <si>
    <t>4.6E-30;1.6E-29;1.7E-29;5.2E-29;6.3E-29;6.7E-29;4.0E-28;1.0E-27;1.4E-27;1.7E-27;4.7E-27;4.9E-27;5.1E-27;6.5E-27;8.8E-27;1.3E-26;3.2E-25;3.3E-25;4.0E-25;4.6E-25</t>
  </si>
  <si>
    <t>KJE95157/XP_004346311;KXZ45808;XP_004335957/ELR13944;EPZ33023;KNC55523/XP_013761301;EFJ44108/XP_002954909;EIE22722/XP_005647266;XP_646440/EAL72336;GAQ92344;GAM19762/XP_012756524;XP_010700415/AIN99708;CCM16903;CAM39605/XP_001566107;CUG87373;CCW62398;EFA75356/XP_020427490;OAE33677;ESS66754;EFC40036/XP_002672780;EKF38507</t>
  </si>
  <si>
    <t>gi|765554536|gb|KJE95157.1|hypothetical protein CAOG_005638 [Capsaspora owczarzaki ATCC 30864]/gi|754349543|ref|XP_004346311.2|hypothetical protein CAOG_05638 [Capsaspora owczarzaki ATCC 30864]</t>
  </si>
  <si>
    <t>DDB0190708;DDB0190708;DDB0190708;DDB0190708;DDB0190708</t>
  </si>
  <si>
    <t>GO:0032040-IBA;GO:0000462-IBA;GO:0006364-ISS;GO:0005730-IBA;GO:0003674-ND</t>
  </si>
  <si>
    <t>small-subunit processome-IBA;maturation of SSU-rRNA from tricistronic rRNA transcript (SSU-rRNA, 5.8S rRNA, LSU-rRNA)-IBA;rRNA processing-ISS;nucleolus-IBA;molecular_function-ND</t>
  </si>
  <si>
    <t>Cellular Component-IBA;Biological Process-IBA;Biological Process-ISS;Cellular Component-IBA;Molecular Function-ND</t>
  </si>
  <si>
    <t>GO:0006364</t>
  </si>
  <si>
    <t>rRNA processing</t>
  </si>
  <si>
    <t>IPR018972;IPR007146;noIPR;noIPR;noIPR;noIPR;noIPR</t>
  </si>
  <si>
    <t>DOMAIN;FAMILY;FAMILY;FAMILY;FAMILY;FAMILY;FAMILY</t>
  </si>
  <si>
    <t>Sas10 C-terminal domain;Sas10/Utp3/C1D;Sas10/Utp3/C1D;Sas10/Utp3/C1D;Sas10/Utp3/C1D;Sas10/Utp3/C1D;Sas10/Utp3/C1D</t>
  </si>
  <si>
    <t>PF09368 (PFAM);PF04000 (PFAM);mobidb-lite (MOBIDB_LITE);mobidb-lite (MOBIDB_LITE);mobidb-lite (MOBIDB_LITE);PTHR13237:SF8 (PANTHER);PTHR13237 (PANTHER)</t>
  </si>
  <si>
    <t>EG_transcript_5328</t>
  </si>
  <si>
    <t>noIPR;IPR013083;noIPR;IPR001841;noIPR</t>
  </si>
  <si>
    <t>DOMAIN;HOMOLOGOUS_SUPERFAMILY;HOMOLOGOUS_SUPERFAMILY;DOMAIN;DOMAIN</t>
  </si>
  <si>
    <t>Signal transduction response regulator, receiver domain;Zinc finger, RING/FYVE/PHD-type;Zinc finger, RING/FYVE/PHD-type;Zinc finger, RING-type;Zinc finger, RING-type</t>
  </si>
  <si>
    <t>PF15227 (PFAM);G3DSA:3.30.40.10 (GENE3D);mobidb-lite (MOBIDB_LITE);PS50089 (PROSITE_PROFILES);SSF57850 (SUPERFAMILY)</t>
  </si>
  <si>
    <t>EG_transcript_5346</t>
  </si>
  <si>
    <t>gi|1013947891|gb|KYR01556.1|protein serine/threonine kinase [Dictyostelium lacteum];gi|470243356|ref|XP_004355400.1|protein serine/threonine kinase [Dictyostelium fasciculatum]/gi|328868548|gb|EGG16926.1|protein serine/threonine kinase [Dictyostelium fasciculatum];gi|698813334|ref|XP_009839696.1|AGC protein kinase [Aphanomyces astaci]/gi|574105509|gb|ETV71033.1|AGC protein kinase [Aphanomyces astaci];gi|673037070|ref|XP_008872496.1|AGC protein kinase, variant [Aphanomyces invadans]/gi|574472063|gb|ETV99069.1|AGC protein kinase, variant [Aphanomyces invadans];gi|673037072|ref|XP_008872497.1|AGC protein kinase [Aphanomyces invadans]/gi|574472062|gb|ETV99068.1|AGC protein kinase [Aphanomyces invadans];gi|66827067|ref|XP_646888.1|protein serine/threonine kinase [Dictyostelium discoideum AX4]/gi|1730069|sp|P54644.1|KRAC_DICDIRecName: Full=RAC family serine/threonine-protein kinase homolog [Dictyostelium discoideum]/gi|1000069|gb|AAA76692.1|rac-alpha serine/threonine kinase homolog [Dictyostelium discoideum AX3]/gi|60474963|gb|EAL72899.1|protein serine/threonine kinase [Dictyostelium discoideum AX4];gi|452769354|gb|AGG11580.1|hypothetical protein, partial [Trypanosomatidae sp. TS-2013];gi|470414547|ref|XP_004336700.1|protein kinase [Acanthamoeba castellanii str. Neff]/gi|440793505|gb|ELR14687.1|protein kinase [Acanthamoeba castellanii str. Neff];gi|167383034|ref|XP_001736379.1|hypothetical protein [Entamoeba dispar SAW760]/gi|165901288|gb|EDR27381.1|hypothetical protein, conserved [Entamoeba dispar SAW760];gi|831786009|ref|XP_012757969.1|hypothetical protein SAMD00019534_019240 [Acytostelium subglobosum LB1]/gi|735858601|dbj|GAM18749.1|hypothetical protein SAMD00019534_019240 [Acytostelium subglobosum LB1];gi|67479509|ref|XP_655136.1|PH-protein kinase domain containing protein [Entamoeba histolytica HM-1:IMSS]/gi|34303892|dbj|BAC82421.1|hypothetical protein [Entamoeba histolytica]/gi|56472250|gb|EAL49749.1|PH-protein kinase domain containing protein [Entamoeba histolytica HM-1:IMSS]/gi|77021862|gb|ABA60786.1|protein kinase AKT [Entamoeba histolytica]/gi|449710030|gb|EMD49175.1|PH-protein kinase domain containing protein [Entamoeba histolytica KU27]/gi|459663492|gb|EMH78162.1|PH domain containing protein kinase, putative [Entamoeba histolytica HM-1:IMSS-B]/gi|472463497|gb|EMS16469.1|PH-protein kinase domain containing protein [Entamoeba histolytica HM-3:IMSS]/gi|480520333|gb|ENY60195.1|PH-protein kinase domain containing protein [Entamoeba histolytica HM-1:IMSS-A]/gi|1033414095|dbj|GAT95894.1|ph domain containing protein kinase putative [Entamoeba histolytica];gi|672803644|ref|XP_008856860.1|PH domain containing protein kinase, putative [Entamoeba nuttalli P19]/gi|407041534|gb|EKE40791.1|PH domain containing protein kinase, putative [Entamoeba nuttalli P19];gi|955169936|emb|CUG87473.1|protein kinase, putative [Bodo saltans];gi|1173928463|gb|OQR82048.1|kinase [Thraustotheca clavata];gi|511084780|dbj|BAN38284.1|protein kinase, putative [Entamoeba histolytica];gi|67469465|ref|XP_650711.1|protein kinase [Entamoeba histolytica HM-1:IMSS]/gi|17980212|gb|AAL50556.1|AF386797_4serine-threonine protein kinase PK2 [Entamoeba histolytica]/gi|56467361|gb|EAL45324.1|protein kinase, putative [Entamoeba histolytica HM-1:IMSS]/gi|449703221|gb|EMD43709.1|serine/threonine protein kinase PK2, putative [Entamoeba histolytica KU27]/gi|472463974|gb|EMS16856.1|serine-threonine protein kinase PK2, putative [Entamoeba histolytica HM-3:IMSS]/gi|511084220|dbj|BAN38015.1|protein kinase, putative [Entamoeba histolytica]/gi|511088191|dbj|BAN39935.1|protein kinase, putative [Entamoeba histolytica]/gi|1033412749|dbj|GAT94548.1|protein kinase putative [Entamoeba histolytica];gi|511086653|dbj|BAN39189.1|protein kinase, putative [Entamoeba histolytica];gi|511086842|dbj|BAN39279.1|protein kinase, putative [Entamoeba histolytica];gi|669154930|ref|XP_008613027.1|AGC protein kinase [Saprolegnia diclina VS20]/gi|530735145|gb|EQC33387.1|AGC protein kinase [Saprolegnia diclina VS20];gi|167389385|ref|XP_001738940.1|protein kinase [Entamoeba dispar SAW760]/gi|165897607|gb|EDR24705.1|protein kinase, putative [Entamoeba dispar SAW760]</t>
  </si>
  <si>
    <t>Dictyostelium lacteum;Dictyostelium fasciculatum/Dictyostelium fasciculatum;Aphanomyces astaci/Aphanomyces astaci;Aphanomyces invadans/Aphanomyces invadans;Aphanomyces invadans/Aphanomyces invadans;Dictyostelium discoideum AX4/Dictyostelium discoideum/Dictyostelium discoideum AX3/Dictyostelium discoideum AX4;Trypanosomatidae sp. TS-2013;Acanthamoeba castellanii str. Neff/Acanthamoeba castellanii str. Neff;Entamoeba dispar SAW760/Entamoeba dispar SAW760;Acytostelium subglobosum LB1/Acytostelium subglobosum LB1;Entamoeba histolytica HM-1:IMSS/Entamoeba histolytica/Entamoeba histolytica HM-1:IMSS/Entamoeba histolytica/Entamoeba histolytica KU27/Entamoeba histolytica HM-1:IMSS-B/Entamoeba histolytica HM-3:IMSS/Entamoeba histolytica HM-1:IMSS-A/Entamoeba histolytica;Entamoeba nuttalli P19/Entamoeba nuttalli P19;Bodo saltans;Thraustotheca clavata;Entamoeba histolytica;Entamoeba histolytica HM-1:IMSS/Entamoeba histolytica/Entamoeba histolytica HM-1:IMSS/Entamoeba histolytica KU27/Entamoeba histolytica HM-3:IMSS/Entamoeba histolytica/Entamoeba histolytica/Entamoeba histolytica;Entamoeba histolytica;Entamoeba histolytica;Saprolegnia diclina VS20/Saprolegnia diclina VS20;Entamoeba dispar SAW760/Entamoeba dispar SAW760</t>
  </si>
  <si>
    <t>1.9E-65;8.5E-65;1.2E-64;4.9E-64;1.4E-63;1.9E-63;4.3E-63;5.5E-63;6.8E-63;8.1E-63;1.3E-62;1.5E-62;1.5E-62;1.6E-62;2.0E-62;2.2E-62;2.3E-62;2.9E-62;4.8E-62;5.9E-62</t>
  </si>
  <si>
    <t>KYR01556;EGG16926/XP_004355400;ETV71033/XP_009839696;XP_008872496/ETV99069;ETV99068/XP_008872497;P54644/EAL72899/XP_646888/AAA76692;AGG11580;XP_004336700/ELR14687;EDR27381/XP_001736379;GAM18749/XP_012757969;EMD49175/XP_655136/EAL49749/EMH78162/ENY60195/EMS16469/ABA60786/BAC82421/GAT95894;XP_008856860/EKE40791;CUG87473;OQR82048;BAN38284;EMD43709/EAL45324/XP_650711/EMS16856/BAN39935/AAL50556/BAN38015/GAT94548;BAN39189;BAN39279;XP_008613027/EQC33387;XP_001738940/EDR24705</t>
  </si>
  <si>
    <t>gi|1013947891|gb|KYR01556.1|protein serine/threonine kinase [Dictyostelium lacteum]</t>
  </si>
  <si>
    <t>BSAL_10300;H257_13750;EDI_234970;pkbA;S0AWH3;H257_13750;S0AWH3;ACA1_125810;S0AWP0;H310_08500;pkbA;S0AWP0;pkbA;ENU1_078940;ENU1_078940;DLAC_01549;SDRG_08904;SDRG_08904;BSAL_10300;ENU1_078940;pkbA;pkbA;ACA1_125810;S0AWH3;ENU1_078940;pkbA;pkbA;S0AWP0;pkbA;pkbA;H257_13750;BSAL_10300;BSAL_10300;pkbA;H257_13750;ENU1_078940;U3LNE6;pkbA;pkbA;ACA1_125810;EDI_234970;H310_08500;S0AWH3;pkbA;DLAC_01549;A0A060N0F3;ENU1_078940;EDI_234970;KM1_022820;A0A060N0F3;DLAC_01549;pkbA;pkbA;SDRG_08904;pkbA;pkbA;U3LNE6;KM1_184480;DLAC_01549;pkbA;pkbA;pkbA;DLAC_01549;KM1_184480;S0AWP0;pkbA;pkbA;ENU1_078940;BSAL_10300;U3LNE6;U3LNE6;ACA1_125810;H310_08500;H310_08500;ENU1_078940;EDI_234970;S0AWP0;KM1_022820;KM1_022820;ENU1_078940;KM1_022820;EDI_234970;pkbA;A0A060N0F3;H310_08500;A0A060N0F3;pkbA;A0A060N0F3;pkbA;SDRG_08904;H257_13750;KM1_184480;KM1_022820;pkbA;ENU1_078940;pkbA;KM1_022820;KM1_184480;ENU1_078940;KM1_184480;pkbA;H257_13750;pkbA;SDRG_08904;ENU1_078940;KM1_022820;U3LNE6;ENU1_078940;ACA1_125810;U3LNE6;ENU1_078940;KM1_022820;H310_08500;ENU1_078940;S0AWP0;pkbA;ENU1_078940;SDRG_08904;pkbA;ENU1_078940;H310_08500;H310_08500;pkbA;H310_08500;KM1_184480;KM1_184480;BSAL_10300;H310_08500;DLAC_01549;pkbA;EDI_234970;H310_08500;KM1_184480;ENU1_078940;ENU1_078940;pkbA;S0AWH3;EDI_234970;ACA1_125810;ENU1_078940;H310_08500;EDI_234970;SDRG_08904;S0AWP0;S0AWH3;pkbA;KM1_022820;S0AWP0;KM1_022820;pkbA;KM1_022820;H257_13750;H257_13750;U3LNE6;ENU1_078940;pkbA;S0AWH3;ACA1_125810;ACA1_125810;A0A060N0F3;pkbA;pkbA;KM1_184480;SDRG_08904;KM1_184480;H310_08500;pkbA;H310_08500;H310_08500;ENU1_078940;DLAC_01549;KM1_022820;pkbA;pkbA;BSAL_10300;ENU1_078940;S0AWH3;BSAL_10300;A0A060N0F3;DLAC_01549;A0A060N0F3;KM1_184480;H310_08500;KM1_184480;ENU1_078940;ENU1_078940;U3LNE6</t>
  </si>
  <si>
    <t>GO:0006935-IEA;GO:0005547-IEA;GO:0005547-IDA;GO:0005547-N/A;GO:0044351-IEA;GO:0044351-IMP;GO:0005829-IEA;GO:0005829-IDA;GO:0048015-TAS;GO:0031036-TAS;GO:0032147-IEA;GO:0032147-IMP;GO:0016740-IEA;GO:0016301-IEA;GO:0018105-IBA;GO:0035556-IBA;GO:0031154-TAS;GO:0004691-IEA;GO:0004691-IDA;GO:1903013-N/A;GO:0007163-TAS;GO:0004672-IEA;GO:0004674-IEA;GO:0004674-IDA;GO:0004674-IBA;GO:0005524-IEA;GO:0005524-IC;GO:0005886-IEA;GO:0005886-IDA;GO:0043327-IEA;GO:0043327-IMP;GO:0043327-IGI;GO:0005622-IBA;GO:0005515-IPI;GO:0000166-IEA;GO:0046580-IEA;GO:0046580-IGI;GO:0005737-IBA;GO:0000281-IEA;GO:0000281-IGI;GO:0005938-IEA;GO:0005938-IDA;GO:0016310-IEA;GO:0019887-TAS;GO:0050765-IEA;GO:0050765-IMP;GO:0050920-IEA;GO:0050920-IGI;GO:0045859-TAS;GO:1905303-IEA;GO:1905303-IMP;GO:0030010-IEA;GO:0030010-IGI;GO:0042542-IEA;GO:0042542-IDA;GO:0110094-IEA;GO:0110094-IMP;GO:0090382-IEA;GO:0090382-IMP;GO:0005634-IBA;GO:0006468-IEA;GO:0006468-IMP;GO:0006468-IDA;GO:0006468-IGI</t>
  </si>
  <si>
    <t>chemotaxis-IEA;phosphatidylinositol-3,4,5-trisphosphate binding-IEA;phosphatidylinositol-3,4,5-trisphosphate binding-IDA;phosphatidylinositol-3,4,5-trisphosphate binding-N/A;macropinocytosis-IEA;macropinocytosis-IMP;cytosol-IEA;cytosol-IDA;phosphatidylinositol-mediated signaling-TAS;myosin II filament assembly-TAS;activation of protein kinase activity-IEA;activation of protein kinase activity-IMP;transferase activity-IEA;kinase activity-IEA;peptidyl-serine phosphorylation-IBA;intracellular signal transduction-IBA;culmination involved in sorocarp development-TAS;cAMP-dependent protein kinase activity-IEA;cAMP-dependent protein kinase activity-IDA;response to differentiation-inducing factor 1-N/A;establishment or maintenance of cell polarity-TAS;protein kinase activity-IEA;protein serine/threonine kinase activity-IEA;protein serine/threonine kinase activity-IDA;protein serine/threonine kinase activity-IBA;ATP binding-IEA;ATP binding-IC;plasma membrane-IEA;plasma membrane-IDA;chemotaxis to cAMP-IEA;chemotaxis to cAMP-IMP;chemotaxis to cAMP-IGI;intracellular-IBA;protein binding-IPI;nucleotide binding-IEA;negative regulation of Ras protein signal transduction-IEA;negative regulation of Ras protein signal transduction-IGI;cytoplasm-IBA;mitotic cytokinesis-IEA;mitotic cytokinesis-IGI;cell cortex-IEA;cell cortex-IDA;phosphorylation-IEA;protein kinase regulator activity-TAS;negative regulation of phagocytosis-IEA;negative regulation of phagocytosis-IMP;regulation of chemotaxis-IEA;regulation of chemotaxis-IGI;regulation of protein kinase activity-TAS;positive regulation of macropinocytosis-IEA;positive regulation of macropinocytosis-IMP;establishment of cell polarity-IEA;establishment of cell polarity-IGI;response to hydrogen peroxide-IEA;response to hydrogen peroxide-IDA;polyphosphate-mediated signaling-IEA;polyphosphate-mediated signaling-IMP;phagosome maturation-IEA;phagosome maturation-IMP;nucleus-IBA;protein phosphorylation-IEA;protein phosphorylation-IMP;protein phosphorylation-IDA;protein phosphorylation-IGI</t>
  </si>
  <si>
    <t>Biological Process-IEA;Molecular Function-IEA;Molecular Function-IDA;Molecular Function-N/A;Biological Process-IEA;Biological Process-IMP;Cellular Component-IEA;Cellular Component-IDA;Biological Process-TAS;Biological Process-TAS;Biological Process-IEA;Biological Process-IMP;Molecular Function-IEA;Molecular Function-IEA;Biological Process-IBA;Biological Process-IBA;Biological Process-TAS;Molecular Function-IEA;Molecular Function-IDA;Biological Process-N/A;Biological Process-TAS;Molecular Function-IEA;Molecular Function-IEA;Molecular Function-IDA;Molecular Function-IBA;Molecular Function-IEA;Molecular Function-IC;Cellular Component-IEA;Cellular Component-IDA;Biological Process-IEA;Biological Process-IMP;Biological Process-IGI;Cellular Component-IBA;Molecular Function-IPI;Molecular Function-IEA;Biological Process-IEA;Biological Process-IGI;Cellular Component-IBA;Biological Process-IEA;Biological Process-IGI;Cellular Component-IEA;Cellular Component-IDA;Biological Process-IEA;Molecular Function-TAS;Biological Process-IEA;Biological Process-IMP;Biological Process-IEA;Biological Process-IGI;Biological Process-TAS;Biological Process-IEA;Biological Process-IMP;Biological Process-IEA;Biological Process-IGI;Biological Process-IEA;Biological Process-IDA;Biological Process-IEA;Biological Process-IMP;Biological Process-IEA;Biological Process-IMP;Cellular Component-IBA;Biological Process-IEA;Biological Process-IMP;Biological Process-IDA;Biological Process-IGI</t>
  </si>
  <si>
    <t>GO:0004691;GO:0005547;GO:0005829;GO:0005938;GO:0030010;GO:0031154;GO:0045859;GO:0048015;GO:0110094</t>
  </si>
  <si>
    <t>cAMP-dependent protein kinase activity;phosphatidylinositol-3,4,5-trisphosphate binding;cytosol;cell cortex;establishment of cell polarity;culmination involved in sorocarp development;regulation of protein kinase activity;phosphatidylinositol-mediated signaling;polyphosphate-mediated signaling</t>
  </si>
  <si>
    <t>Molecular Function;Molecular Function;Cellular Component;Cellular Component;Biological Process;Biological Process;Biological Process;Biological Process;Biological Process</t>
  </si>
  <si>
    <t>EC:2.7.11;EC:2.7.11.11</t>
  </si>
  <si>
    <t>Transferring phosphorus-containing groups;cAMP-dependent protein kinase</t>
  </si>
  <si>
    <t>noIPR;noIPR;noIPR;IPR000719;noIPR;noIPR;IPR000719;noIPR;IPR011009</t>
  </si>
  <si>
    <t>HOMOLOGOUS_SUPERFAMILY;HOMOLOGOUS_SUPERFAMILY;HOMOLOGOUS_SUPERFAMILY;DOMAIN;DOMAIN;DOMAIN;DOMAIN;DOMAIN;HOMOLOGOUS_SUPERFAMILY</t>
  </si>
  <si>
    <t>NAD(P)-binding domain superfamily;NAD(P)-binding domain superfamily;NAD(P)-binding domain superfamily;Protein kinase domain;Protein kinase domain;Protein kinase domain;Protein kinase domain;Protein kinase domain;Protein kinase-like domain superfamily</t>
  </si>
  <si>
    <t>G3DSA:3.30.200.20 (GENE3D);G3DSA:1.10.510.10 (GENE3D);PIRSF000654 (PIRSF);PF00069 (PFAM);PTHR24351 (PANTHER);PTHR24351:SF169 (PANTHER);PS50011 (PROSITE_PROFILES);cd05123 (CDD);SSF56112 (SUPERFAMILY)</t>
  </si>
  <si>
    <t>;;;GO:0005524/GO:0006468/GO:0004672;;;GO:0005524/GO:0006468/GO:0004672;;</t>
  </si>
  <si>
    <t>;;;ATP binding/protein phosphorylation/protein kinase activity;;;ATP binding/protein phosphorylation/protein kinase activity;;</t>
  </si>
  <si>
    <t>;;;Molecular Function/Biological Process/Molecular Function;;;Molecular Function/Biological Process/Molecular Function;;</t>
  </si>
  <si>
    <t>EG_transcript_5363</t>
  </si>
  <si>
    <t>ABC transporter G family member 31</t>
  </si>
  <si>
    <t>gi|568005126|gb|ETL79432.1|hypothetical protein L917_19938, partial [Phytophthora parasitica];gi|568049009|gb|ETM46029.1|hypothetical protein L914_09031, partial [Phytophthora parasitica];gi|567989346|gb|ETL39606.1|hypothetical protein L916_09078, partial [Phytophthora parasitica];gi|568018557|gb|ETL92727.1|hypothetical protein L917_09011 [Phytophthora parasitica];gi|567960631|gb|ETK86182.1|hypothetical protein L915_09167, partial [Phytophthora parasitica];gi|970646748|gb|KUF86796.1|ABC transporter G family member 31 [Phytophthora nicotianae];gi|570967299|gb|ETP30418.1|hypothetical protein F442_20589 [Phytophthora parasitica P10297];gi|570313180|gb|ETO61128.1|hypothetical protein F444_20808 [Phytophthora parasitica P1976];gi|675178391|ref|XP_008898080.1|hypothetical protein PPTG_06069 [Phytophthora parasitica INRA-310]/gi|568102326|gb|ETN17008.1|hypothetical protein PPTG_06069 [Phytophthora parasitica INRA-310];gi|567975677|gb|ETL26220.1|hypothetical protein L916_20074 [Phytophthora parasitica];gi|568035024|gb|ETM32682.1|hypothetical protein L914_19969 [Phytophthora parasitica];gi|567946966|gb|ETK72766.1|hypothetical protein L915_20207 [Phytophthora parasitica];gi|566009480|gb|ETI32391.1|hypothetical protein F443_20791 [Phytophthora parasitica P1569];gi|970655326|gb|KUF93505.1|Glucokinase [Phytophthora nicotianae];gi|570936999|gb|ETP02256.1|hypothetical protein F441_20653 [Phytophthora parasitica CJ01A1];gi|567989347|gb|ETL39607.1|hypothetical protein L916_09074, partial [Phytophthora parasitica];gi|570984552|gb|ETP44108.1|hypothetical protein F442_09268 [Phytophthora parasitica P10297];gi|970630874|gb|KUF77684.1|ABC transporter G family member 31 [Phytophthora nicotianae];gi|675194751|ref|XP_008906260.1|hypothetical protein PPTG_12284 [Phytophthora parasitica INRA-310]/gi|566023336|gb|ETI46247.1|hypothetical protein F443_09346 [Phytophthora parasitica P1569]/gi|568093721|gb|ETN08512.1|hypothetical protein PPTG_12284 [Phytophthora parasitica INRA-310]/gi|570950795|gb|ETP16052.1|hypothetical protein F441_09305 [Phytophthora parasitica CJ01A1]/gi|970663672|gb|KUG00783.1|ABC transporter G family member 31 [Phytophthora nicotianae];gi|570326973|gb|ETO74921.1|hypothetical protein F444_09430 [Phytophthora parasitica P1976]</t>
  </si>
  <si>
    <t>Phytophthora parasitica;Phytophthora parasitica;Phytophthora parasitica;Phytophthora parasitica;Phytophthora parasitica;Phytophthora nicotianae;Phytophthora parasitica P10297;Phytophthora parasitica P1976;Phytophthora parasitica INRA-310/Phytophthora parasitica INRA-310;Phytophthora parasitica;Phytophthora parasitica;Phytophthora parasitica;Phytophthora parasitica P1569;Phytophthora nicotianae;Phytophthora parasitica CJ01A1;Phytophthora parasitica;Phytophthora parasitica P10297;Phytophthora nicotianae;Phytophthora parasitica INRA-310/Phytophthora parasitica P1569/Phytophthora parasitica INRA-310/Phytophthora parasitica CJ01A1/Phytophthora nicotianae;Phytophthora parasitica P1976</t>
  </si>
  <si>
    <t>1.1E-123;3.4E-121;1.1E-120;2.4E-120;5.3E-120;6.3E-120;3.0E-119;5.3E-119;5.5E-119;5.6E-119;6.6E-119;1.2E-118;1.4E-118;2.0E-118;3.2E-117;4.1E-117;4.5E-117;4.6E-117;5.3E-117;5.9E-117</t>
  </si>
  <si>
    <t>ETL79432;ETM46029;ETL39606;ETL92727;ETK86182;KUF86796;ETP30418;ETO61128;ETN17008/XP_008898080;ETL26220;ETM32682;ETK72766;ETI32391;KUF93505;ETP02256;ETL39607;ETP44108;KUF77684;ETP16052/KUG00783/ETI46247/ETN08512/XP_008906260;ETO74921</t>
  </si>
  <si>
    <t>L917_19938;F442_09268;PPTG_06069;AM587_10012869;F443_20791;AM588_10004172;L915_09167;L916_09078;L915_20207;F441_20653;L917_09011;L916_20074;AM587_10010786;L915_20207;F442_09268;F442_09268;F441_20653;L915_20207;F441_20653;PPTG_12284;L917_09011;AM588_10004172;L916_20074;F443_20791;F444_20808;L917_19938;F441_20653;F442_09268;AM587_10010786;L915_09167;F441_20653;PPTG_12284;L916_20074;L915_09167;AM587_10010786;F443_20791;F442_20589;AM587_10010786;PPTG_06069;F443_20791;F444_20808;F441_20653;F442_09268;F444_20808;PPTG_12284;L917_09011;F442_20589;L915_09167;L917_19938;F443_20791;F444_20808;PPTG_06069;L916_20074;AM588_10004172;PPTG_06069;L917_09011;L915_20207;PPTG_06069;AM587_10012869;AM588_10004172;F444_20808;PPTG_12284;L916_20074;AM587_10010786;L916_09074;L916_09074;AM587_10010786;L916_20074;L916_09074;AM588_10004172;PPTG_06069;L915_20207;L916_09078;F442_20589;L915_09167;F441_20653;F442_09268;PPTG_12284;F444_20808;L916_09078;F444_20808;L916_09074;PPTG_12284;L917_19938;L915_20207;AM588_10004172;F442_20589;AM588_10004172;AM587_10012869;F443_20791;F442_09268;L916_09078;L915_20207;AM587_10012869;AM588_10004172;L917_19938;PPTG_12284;F442_20589;F443_20791;AM588_10004172;AM587_10012869;AM587_10010786;L916_09078;F442_20589;L917_09011;L916_09074;PPTG_06069;L916_20074;F442_20589</t>
  </si>
  <si>
    <t>GO:0000166-IEA;GO:0042626-IEA;GO:0055085-IEA;GO:0016020-IEA;GO:0016021-IEA;GO:0016310-IEA;GO:0016301-IEA;GO:0005524-IEA;GO:0016887-IEA</t>
  </si>
  <si>
    <t>nucleotide binding-IEA;ATPase activity, coupled to transmembrane movement of substances-IEA;transmembrane transport-IEA;membrane-IEA;integral component of membrane-IEA;phosphorylation-IEA;kinase activity-IEA;ATP binding-IEA;ATPase activity-IEA</t>
  </si>
  <si>
    <t>noIPR;IPR013525;IPR003439;IPR003439;IPR027417</t>
  </si>
  <si>
    <t>Cyclic nucleotide-binding-like;ABC-2 type transporter;ABC transporter-like;ABC transporter-like;P-loop containing nucleoside triphosphate hydrolase</t>
  </si>
  <si>
    <t>G3DSA:3.40.50.300 (GENE3D);PF01061 (PFAM);PF00005 (PFAM);PS50893 (PROSITE_PROFILES);SSF52540 (SUPERFAMILY)</t>
  </si>
  <si>
    <t>;GO:0016020;GO:0016887/GO:0005524;GO:0016887/GO:0005524;</t>
  </si>
  <si>
    <t>;membrane;ATPase activity/ATP binding;ATPase activity/ATP binding;</t>
  </si>
  <si>
    <t>;Cellular Component;Molecular Function/Molecular Function;Molecular Function/Molecular Function;</t>
  </si>
  <si>
    <t>EG_transcript_54186</t>
  </si>
  <si>
    <t>gi|806501454|ref|WP_046134253.1|BMP family ABC transporter substrate-binding protein [Devosia limi]/gi|805713004|gb|KKB85898.1|hypothetical protein VW29_05245 [Devosia limi DSM 17137]/gi|1110135963|emb|SHF68259.1|nucleoside-binding protein [Devosia limi DSM 17137];gi|806509726|ref|WP_046142263.1|hypothetical protein [Devosia soli]/gi|805707010|gb|KKB80200.1|hypothetical protein VW35_07200 [Devosia soli];gi|947647490|ref|WP_056310217.1|BMP family ABC transporter substrate-binding protein [Devosia sp. Root685]/gi|946044598|gb|KRA97330.1|hypothetical protein ASD83_09280 [Devosia sp. Root685];gi|737092240|ref|WP_035080578.1|BMP family ABC transporter substrate-binding protein [Devosia riboflavina]/gi|674766902|gb|KFL32015.1|hypothetical protein JP75_06395 [Devosia riboflavina];gi|947566540|ref|WP_056230084.1|hypothetical protein [Devosia sp. Root635]/gi|945997383|gb|KRA50346.1|hypothetical protein ASD80_16395 [Devosia sp. Root635];gi|806813035|ref|WP_046171960.1|BMP family ABC transporter substrate-binding protein [Devosia psychrophila]/gi|806705880|gb|KKC32225.1|hypothetical protein WH91_15650 [Devosia psychrophila]/gi|1097869767|emb|SFC33968.1|nucleoside-binding protein [Devosia psychrophila];gi|947591339|ref|WP_056254672.1|hypothetical protein [Devosia sp. Root436]/gi|945685722|gb|KQX40215.1|hypothetical protein ASD04_06155 [Devosia sp. Root436];gi|1011811936|ref|WP_062631581.1|ABC transporter substrate-binding protein [Devosia sp. Leaf64]/gi|944718644|gb|KQN69853.1|hypothetical protein ASE94_12190 [Devosia sp. Leaf64];gi|1010950690|ref|WP_061910428.1|ABC transporter substrate-binding protein [Devosia sp. Leaf420]/gi|945288207|gb|KQT45970.1|hypothetical protein ASG47_13590 [Devosia sp. Leaf420];gi|805452423|ref|WP_046106240.1|hypothetical protein [Devosia chinhatensis]/gi|803464343|gb|KKB08207.1|hypothetical protein VE26_10700 [Devosia chinhatensis];gi|1055909135|ref|WP_067454355.1|BMP family ABC transporter substrate-binding protein [Devosia sp. S37]/gi|1031927664|gb|OAM78024.1|BMP family ABC transporter substrate-binding protein [Devosia sp. S37];gi|1064063247|gb|ODT65819.1|BMP family ABC transporter substrate-binding protein [Pelagibacterium sp. SCN 63-23];gi|806504684|ref|WP_046137358.1|BMP family ABC transporter substrate-binding protein [Devosia epidermidihirudinis] [Devosia sp. E84T]/gi|806711293|gb|KKC37442.1|hypothetical protein WH87_13045 [Devosia epidermidihirudinis] [Devosia sp. E84T];gi|836663159|ref|WP_047811179.1|BMP family ABC transporter substrate-binding protein [Desulfosporosinus acididurans] [Desulfosporosinus sp. M1]/gi|835415531|gb|KLU64736.1|purine-binding protein precursor [Desulfosporosinus acididurans] [Desulfosporosinus sp. M1];gi|504641347|ref|WP_014828449.1|BMP family ABC transporter substrate-binding protein [Desulfosporosinus acidiphilus]/gi|391356762|gb|AFM42461.1|putative ABC-type transport system, periplasmic component/surface lipoprotein [Desulfosporosinus acidiphilus SJ4];gi|503250084|ref|WP_013484745.1|BMP family ABC transporter substrate-binding protein [Ethanoligenens harbinense]/gi|315469771|gb|ADU26375.1|basic membrane lipoprotein [Ethanoligenens harbinense YUAN-3];gi|916919986|ref|WP_051526698.1|hypothetical protein [Alkanindiges illinoisensis]</t>
  </si>
  <si>
    <t>Devosia limi/Devosia limi DSM 17137/Devosia limi DSM 17137;Devosia soli/Devosia soli;Devosia sp. Root685/Devosia sp. Root685;Devosia riboflavina/Devosia riboflavina;Devosia sp. Root635/Devosia sp. Root635;Devosia psychrophila/Devosia psychrophila/Devosia psychrophila;Devosia sp. Root436/Devosia sp. Root436;Devosia sp. Leaf64/Devosia sp. Leaf64;Devosia sp. Leaf420/Devosia sp. Leaf420;Devosia chinhatensis/Devosia chinhatensis;Devosia sp. S37/Devosia sp. S37;Pelagibacterium sp. SCN 63-23;Devosia sp. E84T/Devosia sp. E84T;Desulfosporosinus sp. M1/Desulfosporosinus sp. M1;Desulfosporosinus acidiphilus/Desulfosporosinus acidiphilus SJ4;Ethanoligenens harbinense/Ethanoligenens harbinense YUAN-3;Alkanindiges illinoisensis</t>
  </si>
  <si>
    <t>4.6E-14;4.7E-14;2.3E-13;2.8E-13;4.7E-13;6.2E-13;7.1E-13;1.7E-12;1.8E-12;2.1E-12;3.6E-12;4.2E-12;6.6E-12;7.0E-12;7.1E-12;1.3E-11;1.7E-11</t>
  </si>
  <si>
    <t>KKB85898/SHF68259/WP_046134253;WP_046142263/KKB80200;WP_056310217/KRA97330;WP_035080578/KFL32015;WP_056230084/KRA50346;KKC32225/WP_046171960/SFC33968;WP_056254672/KQX40215;KQN69853/WP_062631581;WP_061910428/KQT45970;WP_046106240/KKB08207;WP_067454355/OAM78024;ODT65819;WP_046137358/KKC37442;WP_047811179/KLU64736;WP_014828449/AFM42461;WP_013484745/ADU26375;WP_051526698</t>
  </si>
  <si>
    <t>gi|805713004|gb|KKB85898.1|hypothetical protein VW29_05245 [Devosia limi DSM 17137]/gi|806501454|ref|WP_046134253.1|BMP family ABC transporter substrate-binding protein [Devosia limi]/gi|1110135963|emb|SHF68259.1|nucleoside-binding protein [Devosia limi DSM 17137]</t>
  </si>
  <si>
    <t>Devosia limi DSM 17137/Devosia limi</t>
  </si>
  <si>
    <t>ASE94_12190;SAMN04488059_10439;Desaci_3580;DEAC_c33800;Ethha_0806;ABS75_29925;WH87_13045;ASD80_16395;JP75_06395;VE26_10700;A3840_07685;SAMN02745223_03310;VW35_07200;ASD83_09280;ASD04_06155</t>
  </si>
  <si>
    <t>Pleckstrin homology domain</t>
  </si>
  <si>
    <t>G3DSA:3.40.50.2300 (GENE3D)</t>
  </si>
  <si>
    <t>EG_transcript_542</t>
  </si>
  <si>
    <t>ABC-2 and Plant PDR ABC-type transporter family</t>
  </si>
  <si>
    <t>gi|1193797671|ref|XP_020986305.1|pleiotropic drug resistance protein 1-like [Arachis duranensis];gi|1027100401|ref|XP_016649066.1|PREDICTED: pleiotropic drug resistance protein 3-like [Prunus mume];gi|1029130944|ref|XP_016743741.1|PREDICTED: pleiotropic drug resistance protein 3-like [Gossypium hirsutum];gi|1050558209|ref|XP_017631100.1|PREDICTED: pleiotropic drug resistance protein 3-like [Gossypium arboreum];gi|223532008|gb|EEF33819.1|ATP-binding cassette transporter, putative [Ricinus communis];gi|508703517|gb|EOX95413.1|Pleiotropic drug resistance 9 [Theobroma cacao];gi|1063461791|ref|XP_017979524.1|PREDICTED: pleiotropic drug resistance protein 3 isoform X3 [Theobroma cacao];gi|823124423|ref|XP_012480072.1|PREDICTED: pleiotropic drug resistance protein 3-like [Gossypium raimondii]/gi|763742013|gb|KJB09512.1|hypothetical protein B456_001G147100 [Gossypium raimondii];gi|1063722673|ref|NP_001329430.1|ABC-2 and Plant PDR ABC-type transporter family protein [Arabidopsis thaliana]/gi|1039018327|gb|ANM67611.1|ABC-2 and Plant PDR ABC-type transporter family protein [Arabidopsis thaliana];gi|1063461789|ref|XP_017979519.1|PREDICTED: pleiotropic drug resistance protein 3 isoform X2 [Theobroma cacao];gi|1063461787|ref|XP_017979513.1|PREDICTED: pleiotropic drug resistance protein 3 isoform X1 [Theobroma cacao];gi|1063722669|ref|NP_001329434.1|ABC-2 and Plant PDR ABC-type transporter family protein [Arabidopsis thaliana]/gi|1063722675|ref|NP_001329431.1|ABC-2 and Plant PDR ABC-type transporter family protein [Arabidopsis thaliana]/gi|1039018328|gb|ANM67612.1|ABC-2 and Plant PDR ABC-type transporter family protein [Arabidopsis thaliana]/gi|1039018331|gb|ANM67615.1|ABC-2 and Plant PDR ABC-type transporter family protein [Arabidopsis thaliana];gi|763774578|gb|KJB41701.1|hypothetical protein B456_007G115900 [Gossypium raimondii];gi|727555574|ref|XP_010449957.1|PREDICTED: ABC transporter G family member 42 [Camelina sativa];gi|1063719991|ref|NP_001319945.1|ABC-2 and Plant PDR ABC-type transporter family protein [Arabidopsis thaliana]/gi|75326880|sp|Q7PC82.1|AB42G_ARATHRecName: Full=ABC transporter G family member 42 Short=ABC transporter ABCG.42 Short=AtABCG42 AltName: Full=Pleiotropic drug resistance protein 14 [Arabidopsis thaliana]/gi|28144333|tpg|DAA00882.1|TPA_exp: PDR14 ABC transporter [Arabidopsis thaliana]/gi|1039018333|gb|AEE83572.2|ABC-2 and Plant PDR ABC-type transporter family protein [Arabidopsis thaliana];gi|727517318|ref|XP_010435041.1|PREDICTED: ABC transporter G family member 43-like isoform X2 [Camelina sativa];gi|1201301771|gb|OVA03884.1|ABC transporter-like [Macleaya cordata];gi|604302007|gb|EYU21593.1|hypothetical protein MIMGU_mgv1a000235mg [Erythranthe guttata];gi|685291469|ref|XP_009136684.1|PREDICTED: ABC transporter G family member 42-like [Brassica rapa];gi|1063722671|ref|NP_001329435.1|ABC-2 and Plant PDR ABC-type transporter family protein [Arabidopsis thaliana]/gi|1039018332|gb|ANM67616.1|ABC-2 and Plant PDR ABC-type transporter family protein [Arabidopsis thaliana]</t>
  </si>
  <si>
    <t>Arachis duranensis;Prunus mume;Gossypium hirsutum;Gossypium arboreum;Ricinus communis;Theobroma cacao;Theobroma cacao;Gossypium raimondii/Gossypium raimondii;Arabidopsis thaliana/Arabidopsis thaliana;Theobroma cacao;Theobroma cacao;Arabidopsis thaliana/Arabidopsis thaliana/Arabidopsis thaliana/Arabidopsis thaliana;Gossypium raimondii;Camelina sativa;Arabidopsis thaliana/Arabidopsis thaliana/Arabidopsis thaliana/Arabidopsis thaliana;Camelina sativa;Macleaya cordata;Erythranthe guttata;Brassica rapa;Arabidopsis thaliana/Arabidopsis thaliana</t>
  </si>
  <si>
    <t>1.8E-124;6.9E-124;4.8E-123;4.3E-122;1.9E-121;3.9E-121;5.4E-121;2.0E-120;8.2E-120;1.7E-119;7.5E-118;7.9E-118;1.1E-117;1.3E-117;1.4E-117;3.4E-117;1.1E-116;4.8E-115;6.0E-114;9.3E-112</t>
  </si>
  <si>
    <t>XP_020986305;XP_016649066;XP_016743741;XP_017631100;EEF33819;EOX95413;XP_017979524;XP_012480072/KJB09512;NP_001329430/ANM67611;XP_017979519;XP_017979513;ANM67615/ANM67612/NP_001329434/NP_001329431;KJB41701;XP_010449957;AEE83572/DAA00882/NP_001319945/Q7PC82;XP_010435041;OVA03884;EYU21593;XP_009136684;ANM67616/NP_001329435</t>
  </si>
  <si>
    <t>gi|1193797671|ref|XP_020986305.1|pleiotropic drug resistance protein 1-like [Arachis duranensis]</t>
  </si>
  <si>
    <t>Arachis duranensis</t>
  </si>
  <si>
    <t>RCOM_1125640;B456_001G147100;ABCG42;ABCG42;ABCG42;TCM_004921;B456_007G115900;ABCG42;LOC107953026;ABCG42;ABCG42;RCOM_1125640;TCM_004921;BVC80_1321g31;ABCG42;RCOM_1125640;LOC107953026;B456_007G115900;ABCG42;ABCG42;ABCG42;ABCG42;TCM_004921;BVC80_1321g31;RCOM_1125640;B456_007G115900;LOC107953026;RCOM_1125640;MIMGU_mgv1a000235mg;B456_001G147100;BVC80_1321g31;ABCG42;ABCG42;RCOM_1125640;MIMGU_mgv1a000235mg;BVC80_1321g31;RCOM_1125640;RCOM_1125640;MIMGU_mgv1a000235mg;ABCG42;B456_007G115900;B456_001G147100;B456_001G147100;LOC107953026;ABCG42;ABCG42;MIMGU_mgv1a000235mg;ABCG42;RCOM_1125640;RCOM_1125640;ABCG42;MIMGU_mgv1a000235mg;TCM_004921;LOC107953026;B456_007G115900;BVC80_1321g31;TCM_004921;B456_001G147100;ABCG42</t>
  </si>
  <si>
    <t>GO:0000166-IEA;GO:0016020-IEA;GO:0016021-IEA;GO:0016021-IBA;GO:0015716-IEA;GO:0015748-IEA;GO:0015416-IEA;GO:0016787-IEA;GO:0016887-IEA;GO:0042626-IBA;GO:0055085-IEA;GO:0099133-IEA;GO:0005524-IEA;GO:0005886-IBA</t>
  </si>
  <si>
    <t>nucleotide binding-IEA;membrane-IEA;integral component of membrane-IEA;integral component of membrane-IBA;organic phosphonate transport-IEA;organophosphate ester transport-IEA;ATPase-coupled organic phosphonate transmembrane transporter activity-IEA;hydrolase activity-IEA;ATPase activity-IEA;ATPase activity, coupled to transmembrane movement of substances-IBA;transmembrane transport-IEA;ATP hydrolysis coupled anion transmembrane transport-IEA;ATP binding-IEA;plasma membrane-IBA</t>
  </si>
  <si>
    <t>Molecular Function-IEA;Cellular Component-IEA;Cellular Component-IEA;Cellular Component-IBA;Biological Process-IEA;Biological Process-IEA;Molecular Function-IEA;Molecular Function-IEA;Molecular Function-IEA;Molecular Function-IBA;Biological Process-IEA;Biological Process-IEA;Molecular Function-IEA;Cellular Component-IBA</t>
  </si>
  <si>
    <t>noIPR;IPR013525;noIPR;IPR003439;noIPR;noIPR;IPR003439;IPR003439;IPR027417;IPR027417</t>
  </si>
  <si>
    <t>Nucleic acid-binding, OB-fold;ABC-2 type transporter;ABC-2 type transporter;ABC transporter-like;ABC transporter-like;ABC transporter-like;ABC transporter-like;ABC transporter-like;P-loop containing nucleoside triphosphate hydrolase;P-loop containing nucleoside triphosphate hydrolase</t>
  </si>
  <si>
    <t>G3DSA:3.40.50.300 (GENE3D);PF01061 (PFAM);G3DSA:3.40.50.300 (GENE3D);PF00005 (PFAM);mobidb-lite (MOBIDB_LITE);mobidb-lite (MOBIDB_LITE);PS50893 (PROSITE_PROFILES);PS50893 (PROSITE_PROFILES);SSF52540 (SUPERFAMILY);SSF52540 (SUPERFAMILY)</t>
  </si>
  <si>
    <t>;GO:0016020;;GO:0016887/GO:0005524;;;GO:0016887/GO:0005524;GO:0016887/GO:0005524;;</t>
  </si>
  <si>
    <t>;membrane;;ATPase activity/ATP binding;;;ATPase activity/ATP binding;ATPase activity/ATP binding;;</t>
  </si>
  <si>
    <t>;Cellular Component;;Molecular Function/Molecular Function;;;Molecular Function/Molecular Function;Molecular Function/Molecular Function;;</t>
  </si>
  <si>
    <t>EG_transcript_5442</t>
  </si>
  <si>
    <t>cation:proton antiporter</t>
  </si>
  <si>
    <t>gi|1134157099|ref|WP_076399853.1|hypothetical protein [Insolitispirillum peregrinum]/gi|1131920519|emb|SIS71114.1|transporter, CPA2 family [Insolitispirillum peregrinum];gi|502738167|ref|WP_012973151.1|cation:proton antiporter [Azospirillum lipoferum]/gi|288909674|dbj|BAI71163.1|hypothetical protein AZL_005250 [Azospirillum sp. B510];gi|757150634|ref|WP_042704829.1|cation:proton antiporter [Azospirillum sp. B506];gi|504012836|ref|WP_014246830.1|cation:proton antiporter [Azospirillum lipoferum]/gi|357422928|emb|CBS85770.1|putative cation/H+ antiporter [Azospirillum lipoferum 4B];gi|504005281|ref|WP_014239275.1|cation:proton antiporter [Azospirillum brasilense]/gi|356876206|emb|CCC96969.1|putative cation/H+ antiporter [Azospirillum brasilense Sp245];gi|1090837247|emb|SEG86884.1|Kef-type K+ transport system, membrane component KefB [Actinomadura echinospora];gi|1201305365|gb|OVA06737.1|Cation/H+ exchanger [Macleaya cordata];gi|1027698040|ref|WP_063633828.1|cation:proton antiporter [Azospirillum humicireducens] [Azospirillum sp. SgZ-5]/gi|1026294356|gb|ANC90695.1|cation:proton antiporter [Azospirillum humicireducens] [Azospirillum sp. SgZ-5];gi|780526497|ref|WP_045581766.1|cation:proton antiporter [Azospirillum thiophilum]/gi|778297285|gb|KJR66457.1|cation:proton antiporter [Azospirillum thiophilum]/gi|933519541|gb|ALG69860.1|cation:proton antiporter [Azospirillum thiophilum];gi|612171053|gb|EZQ07672.1|sodium:proton exchanger [Azospirillum brasilense]/gi|646256220|gb|AIB10693.1|cation:proton antiporter [Azospirillum brasilense];gi|740740672|ref|WP_038525958.1|cation:proton antiporter [Azospirillum brasilense];gi|1184517677|ref|WP_085088013.1|cation:proton antiporter [Azospirillum oryzae]/gi|1182755465|emb|SMF68174.1|transporter, CPA2 family [Azospirillum oryzae];gi|1132470060|gb|OLY85200.1|K(+)/H(+) antiporter 1 [Smittium mucronatum];gi|1087347362|emb|SDD71551.1|Kef-type K+ transport system, membrane component KefB [Cupriavidus sp. YR651];gi|918421935|ref|WP_052473111.1|potassium transporter Kef [Magnetospirillum magnetotacticum]/gi|751365681|gb|KIL99058.1|Na(+)/H(+) antiporter [Magnetospirillum magnetotacticum MS-1];gi|499704267|ref|WP_011385001.1|Kef-type K+ transport systems [Magnetospirillum magneticum]/gi|82946561|dbj|BAE51425.1|Kef-type K+ transport systems [Magnetospirillum magneticum AMB-1];gi|529087410|gb|AGS49521.1|Na+/H+ antiporter [uncultured bacterium esnapd7];gi|1179578876|ref|XP_020674542.1|cation/H(+) antiporter 19-like [Dendrobium catenatum] [Dendrobium officinale]/gi|1179578878|ref|XP_020674543.1|cation/H(+) antiporter 19-like [Dendrobium catenatum] [Dendrobium officinale]/gi|1179578880|ref|XP_020674544.1|cation/H(+) antiporter 19-like [Dendrobium catenatum] [Dendrobium officinale];gi|1186171742|ref|WP_085372760.1|potassium transporter Kef [Magnetospirillum sp. ME-1]/gi|1184806233|gb|ARJ65261.1|potassium transporter Kef [Magnetospirillum sp. ME-1];gi|1172239169|ref|WP_080628533.1|hypothetical protein [Pseudomonas fluorescens]</t>
  </si>
  <si>
    <t>Insolitispirillum peregrinum/Insolitispirillum peregrinum;Azospirillum lipoferum/Azospirillum sp. B510;Azospirillum sp. B506;Azospirillum lipoferum/Azospirillum lipoferum 4B;Azospirillum brasilense/Azospirillum brasilense Sp245;Actinomadura echinospora;Macleaya cordata;Azospirillum sp. SgZ-5/Azospirillum sp. SgZ-5;Azospirillum thiophilum/Azospirillum thiophilum/Azospirillum thiophilum;Azospirillum brasilense/Azospirillum brasilense;Azospirillum brasilense;Azospirillum oryzae/Azospirillum oryzae;Smittium mucronatum;Cupriavidus sp. YR651;Magnetospirillum magnetotacticum/Magnetospirillum magnetotacticum MS-1;Magnetospirillum magneticum/Magnetospirillum magneticum AMB-1;uncultured bacterium esnapd7;Dendrobium officinale/Dendrobium officinale/Dendrobium officinale;Magnetospirillum sp. ME-1/Magnetospirillum sp. ME-1;Pseudomonas fluorescens</t>
  </si>
  <si>
    <t>1.1E-28;3.8E-28;1.8E-26;6.6E-26;2.2E-25;6.5E-25;1.3E-24;1.4E-24;1.6E-24;1.8E-24;1.8E-24;8.3E-24;1.0E-23;1.6E-21;2.9E-21;2.2E-20;2.3E-20;3.0E-19;8.4E-19;9.1E-19</t>
  </si>
  <si>
    <t>SIS71114/WP_076399853;WP_012973151/BAI71163;WP_042704829;WP_014246830/CBS85770;WP_014239275/CCC96969;SEG86884;OVA06737;ANC90695/WP_063633828;WP_045581766/ALG69860/KJR66457;EZQ07672/AIB10693;WP_038525958;WP_085088013/SMF68174;OLY85200;SDD71551;KIL99058/WP_052473111;BAE51425/WP_011385001;AGS49521;XP_020674544/XP_020674543/XP_020674542;WP_085372760/ARJ65261;WP_080628533</t>
  </si>
  <si>
    <t>gi|1131920519|emb|SIS71114.1|transporter, CPA2 family [Insolitispirillum peregrinum]/gi|1134157099|ref|WP_076399853.1|hypothetical protein [Insolitispirillum peregrinum]</t>
  </si>
  <si>
    <t>Insolitispirillum peregrinum</t>
  </si>
  <si>
    <t>SAMN04489712_12026;SAMN02982917_3657;AYI68_g613;amb2621;C1S70_10545;SAMN04489712_12026;BVC80_8729g13;C1S70_10545;amb2621;A6A40_01565;CCC_02508;CCC_02508;ABAZ39_01400;SAMN05421779_103222;SAMN02982917_3657;AZOLI_0380;SAMN02982917_3657;SAMN05216345_11435;BVC80_8729g13;BVC80_8729g13;AZL_005250;SAMN05421779_103222;A6A40_01565;AZOLI_0380;AYI68_g613;ABAZ39_01400;VY88_10950;SAMN04489712_12026;S5TU99;S5TU99;AYI68_g613;ABAZ39_01400;C1S70_10545;VY88_10950;AZL_005250;SAMN05216345_11435;SAMN05216345_11435;amb2621;CCC_02508;SAMN04489712_12026;CCC_02508;ABAZ39_01400;BVC80_8729g13;BVC80_8729g13;SAMN05421779_103222;CCC_02508;SAMN02982917_3657;VY88_10950;AZL_005250;SAMN05421779_103222;AYI68_g613;ABAZ39_01400;AZOLI_0380;S5TU99;SAMN05216345_11435;AZOLI_0380;AZL_005250;VY88_10950;amb2621;AYI68_g613;C1S70_10545;S5TU99;SAMN05421779_103222;SAMN05421779_103222;SAMN04489712_12026;A6A40_01565;AZL_005250;ABAZ39_01400;A6A40_01565;AYI68_g613;VY88_10950;C1S70_10545;amb2621;SAMN02982917_3657;SAMN05216345_11435;S5TU99;AZL_005250;SAMN02982917_3657;AZOLI_0380;SAMN05216345_11435;AZOLI_0380;SAMN04489712_12026;S5TU99;CCC_02508;C1S70_10545;A6A40_01565;A6A40_01565;amb2621;BVC80_8729g13;VY88_10950</t>
  </si>
  <si>
    <t>GO:0055085-IEA;GO:0006812-IEA;GO:0015299-IEA;GO:0016020-IEA;GO:0016021-IEA;GO:1902600-IEA</t>
  </si>
  <si>
    <t>transmembrane transport-IEA;cation transport-IEA;solute:proton antiporter activity-IEA;membrane-IEA;integral component of membrane-IEA;proton transmembrane transport-IEA</t>
  </si>
  <si>
    <t>IPR006153;IPR038770;noIPR;noIPR;noIPR</t>
  </si>
  <si>
    <t>Cation/H+ exchanger;Sodium/solute  symporter  superfamily;Sodium/solute  symporter  superfamily;Sodium/solute  symporter  superfamily;Sodium/solute  symporter  superfamily</t>
  </si>
  <si>
    <t>PF00999 (PFAM);G3DSA:1.20.1530.20 (GENE3D);mobidb-lite (MOBIDB_LITE);PTHR32468 (PANTHER);PTHR32468:SF0 (PANTHER)</t>
  </si>
  <si>
    <t>GO:0055085/GO:0006812/GO:0015299/GO:0016021;;;;</t>
  </si>
  <si>
    <t>transmembrane transport/cation transport/solute:proton antiporter activity/integral component of membrane;;;;</t>
  </si>
  <si>
    <t>Biological Process/Biological Process/Molecular Function/Cellular Component;;;;</t>
  </si>
  <si>
    <t>EG_transcript_5465</t>
  </si>
  <si>
    <t>G3DSA:3.90.176.10 (GENE3D);mobidb-lite (MOBIDB_LITE);SSF56399 (SUPERFAMILY)</t>
  </si>
  <si>
    <t>EG_transcript_547</t>
  </si>
  <si>
    <t>gi|503562440|ref|WP_013796516.1|BMP family ABC transporter substrate-binding protein [Marinomonas posidonica]/gi|333478380|gb|AEF55041.1|basic membrane lipoprotein [Marinomonas posidonica IVIA-Po-181];gi|645064693|ref|WP_025435824.1|BMP family ABC transporter substrate-binding protein [Peptoclostridium acidaminophilum] [Eubacterium acidaminophilum]/gi|595613200|gb|AHM56845.1|transcriptional activator protein Med [Peptoclostridium acidaminophilum DSM 3953] [Eubacterium acidaminophilum DSM 3953];gi|503250084|ref|WP_013484745.1|BMP family ABC transporter substrate-binding protein [Ethanoligenens harbinense]/gi|315469771|gb|ADU26375.1|basic membrane lipoprotein [Ethanoligenens harbinense YUAN-3];gi|1021321014|ref|WP_063333331.1|BMP family ABC transporter substrate-binding protein [Marinomonas sp. TW1]/gi|1021226351|gb|KZN13293.1|ABC transporter substrate-binding protein [Marinomonas sp. TW1];gi|1201924630|ref|WP_087610639.1|BMP family ABC transporter substrate-binding protein [Marinomonas sp. QM202];gi|516837775|ref|WP_018123901.1|BMP family ABC transporter substrate-binding protein [Desulfovibrio oxyclinae];gi|938642767|ref|WP_054649843.1|BMP family ABC transporter substrate-binding protein [Desulfovibrio brasiliensis];gi|653616329|ref|WP_027626755.1|BMP family ABC transporter substrate-binding protein [Clostridium lundense];gi|550922077|ref|WP_022670592.1|BMP family ABC transporter substrate-binding protein [Hippea alviniae];gi|737618373|ref|WP_035588838.1|BMP family ABC transporter substrate-binding protein [Hippea jasoniae];gi|506426924|ref|WP_015946643.1|BMP family ABC transporter substrate-binding protein [Desulfovibrio vulgaris]/gi|218759064|gb|ACL09963.1|basic membrane lipoprotein [Desulfovibrio vulgaris str. 'Miyazaki F'];gi|737074605|ref|WP_035068842.1|BMP family ABC transporter substrate-binding protein [Desulfovibrio termitidis];gi|1025899499|ref|WP_063602106.1|BMP family ABC transporter substrate-binding protein [Clostridium coskatii]/gi|1025703054|gb|OAA90192.1|Purine-binding protein precursor [Clostridium coskatii]/gi|1039717228|gb|OBR91030.1|purine-binding protein precursor [Clostridium coskatii];gi|499240826|ref|WP_010938366.1|BMP family ABC transporter substrate-binding protein [Desulfovibrio vulgaris]/gi|46579480|ref|YP_010288.1|Bmp family membrane protein [Desulfovibrio vulgaris str. Hildenborough]/gi|46448894|gb|AAS95547.1|membrane protein, Bmp family [Desulfovibrio vulgaris str. Hildenborough]/gi|311233295|gb|ADP86149.1|basic membrane lipoprotein [Desulfovibrio vulgaris RCH1];gi|1152128441|emb|SKA76950.1|basic membrane protein A [Desulfovibrio gracilis DSM 16080];gi|500116544|ref|WP_011792549.1|BMP family ABC transporter substrate-binding protein [Desulfovibrio vulgaris]/gi|120563199|gb|ABM28943.1|nucleoside-binding protein [Desulfovibrio vulgaris DP4];gi|503005584|ref|WP_013240560.1|MULTISPECIES: BMP family ABC transporter substrate-binding protein [Clostridium]/gi|300437220|gb|ADK16987.1|predicted ABC-type transporter, tperiplasmic component [Clostridium ljungdahlii DSM 13528]/gi|553905978|gb|AGY76028.1|basic membrane lipoprotein [Clostridium autoethanogenum DSM 10061]/gi|971367384|gb|ALU36191.1|Basic membrane lipoprotein [Clostridium autoethanogenum DSM 10061]/gi|1025698170|gb|OAA85365.1|Purine-binding protein precursor [Clostridium ljungdahlii DSM 13528]/gi|1204331329|gb|OVY51751.1|Purine-binding protein precursor [Clostridium autoethanogenum];gi|490984683|ref|WP_004846421.1|BMP family ABC transporter substrate-binding protein [[Ruminococcus] torques]/gi|145848012|gb|EDK24930.1|basic membrane protein [Ruminococcus torques ATCC 27756]/gi|316898069|gb|EFV20118.1|hypothetical protein HMPREF1026_00724 [Lachnospiraceae bacterium 8_1_57FAA]/gi|330405404|gb|EGG84939.1|hypothetical protein HMPREF1025_01824 [Lachnospiraceae bacterium 3_1_46FAA]/gi|336017869|gb|EGN47623.1|hypothetical protein HMPREF0990_00755 [Lachnospiraceae bacterium 1_1_57FAA]/gi|524154283|emb|CCZ25838.1|putative uncharacterized protein [Ruminococcus torques CAG:61]/gi|932989262|emb|CUO23146.1|Purine-binding protein BAB2_0673 precursor [[Ruminococcus] torques]/gi|1052819622|emb|SCI19746.1|Purine-binding protein BAB2_0673 precursor [uncultured Ruminococcus sp.];gi|1154800939|ref|WP_078716801.1|BMP family ABC transporter substrate-binding protein [Desulfovibrio gracilis];gi|1174977393|ref|WP_081650538.1|BMP family ABC transporter substrate-binding protein [Desulfovibrio longus]</t>
  </si>
  <si>
    <t>Marinomonas posidonica/Marinomonas posidonica IVIA-Po-181;Eubacterium acidaminophilum/Eubacterium acidaminophilum DSM 3953;Ethanoligenens harbinense/Ethanoligenens harbinense YUAN-3;Marinomonas sp. TW1/Marinomonas sp. TW1;Marinomonas sp. QM202;Desulfovibrio oxyclinae;Desulfovibrio brasiliensis;Clostridium lundense;Hippea alviniae;Hippea jasoniae;Desulfovibrio vulgaris/Desulfovibrio vulgaris str. 'Miyazaki F';Desulfovibrio termitidis;Clostridium coskatii/Clostridium coskatii/Clostridium coskatii;Desulfovibrio vulgaris/Desulfovibrio vulgaris str. Hildenborough/Desulfovibrio vulgaris str. Hildenborough/Desulfovibrio vulgaris RCH1;Desulfovibrio gracilis DSM 16080;Desulfovibrio vulgaris/Desulfovibrio vulgaris DP4;Clostridium/Clostridium ljungdahlii DSM 13528/Clostridium autoethanogenum DSM 10061/Clostridium autoethanogenum DSM 10061/Clostridium ljungdahlii DSM 13528/Clostridium autoethanogenum;Ruminococcus] torques/Ruminococcus torques ATCC 27756/Lachnospiraceae bacterium 8_1_57FAA/Lachnospiraceae bacterium 3_1_46FAA/Lachnospiraceae bacterium 1_1_57FAA/Ruminococcus torques CAG:61/Ruminococcus] torques/uncultured Ruminococcus sp.;Desulfovibrio gracilis;Desulfovibrio longus</t>
  </si>
  <si>
    <t>3.4E-19;7.7E-19;1.2E-18;1.3E-18;9.1E-18;1.2E-17;1.5E-17;1.7E-17;1.9E-17;2.2E-17;2.9E-17;3.4E-17;9.4E-17;1.3E-16;1.3E-16;1.3E-16;1.3E-16;1.4E-16;1.4E-16;1.9E-16</t>
  </si>
  <si>
    <t>WP_013796516/AEF55041;WP_025435824/AHM56845;WP_013484745/ADU26375;WP_063333331/KZN13293;WP_087610639;WP_018123901;WP_054649843;WP_027626755;WP_022670592;WP_035588838;WP_015946643/ACL09963;WP_035068842;WP_063602106/OBR91030/OAA90192;WP_010938366/YP_010288/AAS95547/ADP86149;SKA76950;WP_011792549/ABM28943;OVY51751/ALU36191/AGY76028/ADK16987/OAA85365/WP_013240560;WP_004846421/CUO23146/SCI19746/EDK24930/EGG84939/EFV20118/CCZ25838/EGN47623;WP_078716801;WP_081650538</t>
  </si>
  <si>
    <t>gi|333478380|gb|AEF55041.1|basic membrane lipoprotein [Marinomonas posidonica IVIA-Po-181]/gi|503562440|ref|WP_013796516.1|BMP family ABC transporter substrate-binding protein [Marinomonas posidonica]</t>
  </si>
  <si>
    <t>Marinomonas posidonica/Marinomonas posidonica IVIA-Po-181</t>
  </si>
  <si>
    <t>DvMF_3026;Ethha_0806;WX73_02157;OA79_11175;med;RUMTOR_00732;DVU_1067;Dvul_1927;Mar181_2003;SAMN02745704_00907;CLJU_c39630</t>
  </si>
  <si>
    <t>IPR003760;noIPR;noIPR;noIPR;IPR011641;noIPR;noIPR;noIPR;IPR009030</t>
  </si>
  <si>
    <t>ABC transporter substrate-binding protein PnrA-like;ABC transporter substrate-binding protein PnrA-like;ABC transporter substrate-binding protein PnrA-like;ABC transporter substrate-binding protein PnrA-like;Tyrosine-protein kinase ephrin type A/B receptor-like;Tyrosine-protein kinase ephrin type A/B receptor-like;Tyrosine-protein kinase ephrin type A/B receptor-like;Tyrosine-protein kinase ephrin type A/B receptor-like;Growth factor receptor cysteine-rich domain superfamily</t>
  </si>
  <si>
    <t>PF02608 (PFAM);G3DSA:2.10.50.10 (GENE3D);G3DSA:3.40.50.2300 (GENE3D);G3DSA:3.40.50.2300 (GENE3D);PF07699 (PFAM);mobidb-lite (MOBIDB_LITE);PTHR22727:SF4 (PANTHER);PTHR22727 (PANTHER);SSF57184 (SUPERFAMILY)</t>
  </si>
  <si>
    <t>GO:0005886;;;;;;;;</t>
  </si>
  <si>
    <t>plasma membrane;;;;;;;;</t>
  </si>
  <si>
    <t>Cellular Component;;;;;;;;</t>
  </si>
  <si>
    <t>EG_transcript_54865</t>
  </si>
  <si>
    <t>gi|730369045|gb|KHJ40946.1|protein-L-isoaspartate O-methyltransferase [Trichuris suis];gi|669306465|gb|KFD49992.1|hypothetical protein M513_09085 [Trichuris suis]/gi|669324486|gb|KFD64726.1|hypothetical protein M514_09085 [Trichuris suis];gi|669221954|emb|CDW56746.1|PCMT domain containing protein [Trichuris trichiura];gi|1158588717|ref|XP_020304199.1|protein-L-isoaspartate O-methyltransferase [Loa loa]/gi|307769220|gb|EFO28454.1|protein-L-isoaspartate O-methyltransferase [Loa loa];gi|505858653|ref|XP_004622720.1|PREDICTED: protein-L-isoaspartate(D-aspartate) O-methyltransferase-like, partial [Sorex araneus];gi|1143421131|ref|XP_019964658.1|PREDICTED: protein-L-isoaspartate(D-aspartate) O-methyltransferase isoform X2 [Paralichthys olivaceus];gi|1143421128|ref|XP_019964657.1|PREDICTED: protein-L-isoaspartate(D-aspartate) O-methyltransferase isoform X1 [Paralichthys olivaceus];gi|308500754|ref|XP_003112562.1|CRE-PCM-1 protein [Caenorhabditis remanei]/gi|308267130|gb|EFP11083.1|CRE-PCM-1 protein [Caenorhabditis remanei];gi|1111047825|ref|XP_019231039.1|PREDICTED: protein-L-isoaspartate O-methyltransferase 1-like [Nicotiana attenuata]/gi|1102281251|gb|OIT29025.1|protein-l-isoaspartate o-methyltransferase 2 [Nicotiana attenuata];gi|341877074|gb|EGT33009.1|CBN-PCM-1 protein [Caenorhabditis brenneri]</t>
  </si>
  <si>
    <t>Trichuris suis;Trichuris suis/Trichuris suis;Trichuris trichiura;Loa loa/Loa loa;Sorex araneus;Paralichthys olivaceus;Paralichthys olivaceus;Caenorhabditis remanei/Caenorhabditis remanei;Nicotiana attenuata/Nicotiana attenuata;Caenorhabditis brenneri</t>
  </si>
  <si>
    <t>1.4E-14;1.7E-14;4.8E-14;1.7E-12;8.6E-12;2.6E-11;2.9E-11;3.4E-11;7.4E-11;7.9E-11</t>
  </si>
  <si>
    <t>KHJ40946;KFD49992/KFD64726;CDW56746;XP_020304199/EFO28454;XP_004622720;XP_019964658;XP_019964657;EFP11083/XP_003112562;XP_019231039/OIT29025;EGT33009</t>
  </si>
  <si>
    <t>gi|730369045|gb|KHJ40946.1|protein-L-isoaspartate O-methyltransferase [Trichuris suis]</t>
  </si>
  <si>
    <t>Trichuris suis</t>
  </si>
  <si>
    <t>LOAG_00050;TTRE_0000502801;Cre-pcm-1;M513_09085;LOAG_00050;Cre-pcm-1;Cre-pcm-1;Cre-pcm-1;M513_09085;LOAG_00050;M513_09085;Cre-pcm-1;D918_08953;D918_08953;LOAG_00050;Cre-pcm-1;M513_09085;TTRE_0000502801;Cbn-pcm-1;D918_08953;LOAG_00050;Cbn-pcm-1;TTRE_0000502801;D918_08953;M513_09085;TTRE_0000502801;Cre-pcm-1;Cre-pcm-1;Cre-pcm-1;D918_08953;Cre-pcm-1;Cre-pcm-1;Cbn-pcm-1;Cbn-pcm-1;Cbn-pcm-1;D918_08953;TTRE_0000502801;D918_08953;Cre-pcm-1;LOAG_00050;Cre-pcm-1;Cbn-pcm-1;Cre-pcm-1;TTRE_0000502801</t>
  </si>
  <si>
    <t>GO:0005737-IEA;GO:0005615-IEA;GO:0010506-IEA;GO:0018197-IEA;GO:0005829-IEA;GO:0042594-IEA;GO:0004719-IEA;GO:0033555-IEA;GO:0016740-IEA;GO:0032259-IEA;GO:0030424-IEA;GO:0043025-IEA;GO:0008168-IEA;GO:0006464-IEA;GO:0006479-IEA</t>
  </si>
  <si>
    <t>cytoplasm-IEA;extracellular space-IEA;regulation of autophagy-IEA;peptidyl-aspartic acid modification-IEA;cytosol-IEA;response to starvation-IEA;protein-L-isoaspartate (D-aspartate) O-methyltransferase activity-IEA;multicellular organismal response to stress-IEA;transferase activity-IEA;methylation-IEA;axon-IEA;neuronal cell body-IEA;methyltransferase activity-IEA;cellular protein modification process-IEA;protein methylation-IEA</t>
  </si>
  <si>
    <t>Cellular Component-IEA;Cellular Component-IEA;Biological Process-IEA;Biological Process-IEA;Cellular Component-IEA;Biological Process-IEA;Molecular Function-IEA;Biological Process-IEA;Molecular Function-IEA;Biological Process-IEA;Cellular Component-IEA;Cellular Component-IEA;Molecular Function-IEA;Biological Process-IEA;Biological Process-IEA</t>
  </si>
  <si>
    <t>GO:0006464;GO:0008168;GO:0032259;GO:0044464</t>
  </si>
  <si>
    <t>cellular protein modification process;methyltransferase activity;methylation;cell part</t>
  </si>
  <si>
    <t>Biological Process;Molecular Function;Biological Process;Cellular Component</t>
  </si>
  <si>
    <t>noIPR;noIPR;noIPR;IPR000682;IPR029063</t>
  </si>
  <si>
    <t>HOMOLOGOUS_SUPERFAMILY;HOMOLOGOUS_SUPERFAMILY;HOMOLOGOUS_SUPERFAMILY;FAMILY;HOMOLOGOUS_SUPERFAMILY</t>
  </si>
  <si>
    <t>P-loop containing nucleoside triphosphate hydrolase;P-loop containing nucleoside triphosphate hydrolase;P-loop containing nucleoside triphosphate hydrolase;Protein-L-isoaspartate(D-aspartate) O-methyltransferase;S-adenosyl-L-methionine-dependent methyltransferase</t>
  </si>
  <si>
    <t>G3DSA:3.40.50.150 (GENE3D);PF01135 (PFAM);PTHR11579:SF0 (PANTHER);PTHR11579 (PANTHER);SSF53335 (SUPERFAMILY)</t>
  </si>
  <si>
    <t>;;;GO:0004719/GO:0006464;</t>
  </si>
  <si>
    <t>;;;protein-L-isoaspartate (D-aspartate) O-methyltransferase activity/cellular protein modification process;</t>
  </si>
  <si>
    <t>EG_transcript_551</t>
  </si>
  <si>
    <t>Proteasome activator complex subunit 4</t>
  </si>
  <si>
    <t>gi|1183414689|gb|ORY39104.1|hypothetical protein BCR33DRAFT_662528, partial [Rhizoclosmatium globosum];gi|1183358153|gb|ORX85652.1|hypothetical protein BCR32DRAFT_290533 [Anaeromyces robustus];gi|1205902399|gb|OWF50429.1|Proteasome activator complex subunit 4 [Mizuhopecten yessoensis];gi|914264871|gb|KNZ79693.1|Proteasome activator complex subunit 4 [Termitomyces sp. J132];gi|857973487|emb|CEP00273.1|hypothetical protein PBRA_008007 [Plasmodiophora brassicae];gi|1183376776|gb|ORY02341.1|hypothetical protein K493DRAFT_312115 [Basidiobolus meristosporus CBS 931.73];gi|1028570577|gb|OAJ38881.1|hypothetical protein BDEG_22780 [Batrachochytrium dendrobatidis JEL423];gi|575480876|ref|XP_006679732.1|hypothetical protein BATDEDRAFT_89128 [Batrachochytrium dendrobatidis JAM81]/gi|328769900|gb|EGF79943.1|hypothetical protein BATDEDRAFT_89128 [Batrachochytrium dendrobatidis JAM81];gi|831295039|ref|XP_012679240.1|PREDICTED: proteasome activator complex subunit 4B [Clupea harengus];gi|1072252600|ref|XP_018411257.1|PREDICTED: proteasome activator complex subunit 4 [Nanorana parkeri];gi|1190403512|ref|XP_020851883.1|proteasome activator complex subunit 4 isoform X3 [Phascolarctos cinereus];gi|1190403507|ref|XP_020851881.1|proteasome activator complex subunit 4 isoform X1 [Phascolarctos cinereus];gi|1025076650|ref|XP_016338825.1|PREDICTED: proteasome activator complex subunit 4B [Sinocyclocheilus anshuiensis];gi|1190403510|ref|XP_020851882.1|proteasome activator complex subunit 4 isoform X2 [Phascolarctos cinereus];gi|1020415209|ref|XP_016126435.1|PREDICTED: proteasome activator complex subunit 4B isoform X1 [Sinocyclocheilus grahami];gi|1023266022|gb|KZT61232.1|hypothetical protein CALCODRAFT_447468 [Calocera cornea HHB12733];gi|1020415211|ref|XP_016126436.1|PREDICTED: proteasome activator complex subunit 4B isoform X2 [Sinocyclocheilus grahami];gi|966643736|gb|KTF78648.1|hypothetical protein cypCar_00019674, partial [Cyprinus carpio];gi|1035388459|gb|OAX44884.1|hypothetical protein K503DRAFT_705608 [Rhizopogon vinicolor AM-OR11-026];gi|1048490831|ref|XP_017523184.1|PREDICTED: proteasome activator complex subunit 4 [Manis javanica]</t>
  </si>
  <si>
    <t>Rhizoclosmatium globosum;Anaeromyces robustus;Mizuhopecten yessoensis;Termitomyces sp. J132;Plasmodiophora brassicae;Basidiobolus meristosporus CBS 931.73;Batrachochytrium dendrobatidis JEL423;Batrachochytrium dendrobatidis JAM81/Batrachochytrium dendrobatidis JAM81;Clupea harengus;Nanorana parkeri;Phascolarctos cinereus;Phascolarctos cinereus;Sinocyclocheilus anshuiensis;Phascolarctos cinereus;Sinocyclocheilus grahami;Calocera cornea HHB12733;Sinocyclocheilus grahami;Cyprinus carpio;Rhizopogon vinicolor AM-OR11-026;Manis javanica</t>
  </si>
  <si>
    <t>2.6E-26;2.3E-24;4.2E-24;9.1E-24;1.1E-23;1.2E-23;1.2E-23;1.5E-23;1.3E-22;1.4E-22;2.9E-22;3.2E-22;3.6E-22;3.7E-22;9.7E-22;1.0E-21;1.1E-21;1.3E-21;1.6E-21;2.6E-21</t>
  </si>
  <si>
    <t>ORY39104;ORX85652;OWF50429;KNZ79693;CEP00273;ORY02341;OAJ38881;EGF79943/XP_006679732;XP_012679240;XP_018411257;XP_020851883;XP_020851881;XP_016338825;XP_020851882;XP_016126435;KZT61232;XP_016126436;KTF78648;OAX44884;XP_017523184</t>
  </si>
  <si>
    <t>gi|1183414689|gb|ORY39104.1|hypothetical protein BCR33DRAFT_662528, partial [Rhizoclosmatium globosum]</t>
  </si>
  <si>
    <t>Rhizoclosmatium globosum</t>
  </si>
  <si>
    <t>BCR33DRAFT_662528;BATDEDRAFT_89128;BATDEDRAFT_89128;J132_08852;BATDEDRAFT_89128;K503DRAFT_705608;BCR32DRAFT_290533;J132_08852;PBRA_008007;BCR33DRAFT_662528;BCR32DRAFT_290533;PBRA_008007;K503DRAFT_705608;KP79_PYT09418;CALCODRAFT_447468;BDEG_22780;KP79_PYT09418;BATDEDRAFT_89128;KP79_PYT09418;BDEG_22780;BATDEDRAFT_89128;KP79_PYT09418;BATDEDRAFT_89128;BDEG_22780;J132_08852;CALCODRAFT_447468;KP79_PYT09418;BATDEDRAFT_89128;BCR33DRAFT_662528;K503DRAFT_705608;K503DRAFT_705608;BCR32DRAFT_290533;PBRA_008007;PBRA_008007;J132_08852;BCR32DRAFT_290533;J132_08852;BCR33DRAFT_662528;CALCODRAFT_447468;BDEG_22780;BATDEDRAFT_89128;BATDEDRAFT_89128;CALCODRAFT_447468;BATDEDRAFT_89128;BATDEDRAFT_89128</t>
  </si>
  <si>
    <t>GO:0016504-IEA;GO:0016504-IBA;GO:0070628-IEA;GO:0070628-IBA;GO:0005829-IBA;GO:0005839-IBA;GO:0010952-IEA;GO:0070577-IEA;GO:0070577-IBA;GO:0000502-IEA;GO:0005634-IBA;GO:0010499-IBA</t>
  </si>
  <si>
    <t>peptidase activator activity-IEA;peptidase activator activity-IBA;proteasome binding-IEA;proteasome binding-IBA;cytosol-IBA;proteasome core complex-IBA;positive regulation of peptidase activity-IEA;lysine-acetylated histone binding-IEA;lysine-acetylated histone binding-IBA;proteasome complex-IEA;nucleus-IBA;proteasomal ubiquitin-independent protein catabolic process-IBA</t>
  </si>
  <si>
    <t>Molecular Function-IEA;Molecular Function-IBA;Molecular Function-IEA;Molecular Function-IBA;Cellular Component-IBA;Cellular Component-IBA;Biological Process-IEA;Molecular Function-IEA;Molecular Function-IBA;Cellular Component-IEA;Cellular Component-IBA;Biological Process-IBA</t>
  </si>
  <si>
    <t>IPR032430;IPR021843;IPR035309;noIPR;IPR016024</t>
  </si>
  <si>
    <t>DOMAIN;DOMAIN;FAMILY;FAMILY;HOMOLOGOUS_SUPERFAMILY</t>
  </si>
  <si>
    <t>Proteasome activator Blm10, mid region;Proteasome activator complex subunit 4 C-terminal domain;Proteasome activator complex subunit 4;Proteasome activator complex subunit 4;Armadillo-type fold</t>
  </si>
  <si>
    <t>PF16507 (PFAM);PF11919 (PFAM);PTHR32170 (PANTHER);PTHR32170:SF3 (PANTHER);SSF48371 (SUPERFAMILY)</t>
  </si>
  <si>
    <t>;;GO:0070577/GO:0016504/GO:0070628;;GO:0005488</t>
  </si>
  <si>
    <t>;;lysine-acetylated histone binding/peptidase activator activity/proteasome binding;;binding</t>
  </si>
  <si>
    <t>;;Molecular Function/Molecular Function/Molecular Function;;Molecular Function</t>
  </si>
  <si>
    <t>EG_transcript_55146</t>
  </si>
  <si>
    <t>sulfurtransferase</t>
  </si>
  <si>
    <t>gi|1180584901|ref|WP_084071151.1|sulfurtransferase [Desulfobacterium vacuolatum]/gi|1175051367|emb|SMD02522.1|sarcosine oxidase subunit beta [Desulfobacterium vacuolatum DSM 3385];gi|501879422|ref|WP_012662852.1|FAD-binding oxidoreductase [Desulfobacterium autotrophicum]/gi|223690320|gb|ACN13603.1|SoxB1 [Desulfobacterium autotrophicum HRM2];gi|1162425871|gb|OPX38424.1|hypothetical protein B1H13_11310, partial [Desulfobacteraceae bacterium 4484_190.3];gi|973053996|gb|KUK27575.1|Putative oxidoreductase [Acetothermia bacterium 64_32];gi|1176195930|gb|OQY08337.1|sulfurtransferase [Desulfobacteraceae bacterium 4572_123];gi|1016860591|gb|KZD18019.1|hypothetical protein AO394_00565 [candidate division Hyd24-12 bacterium Dam_1];gi|1016859073|gb|KZD16577.1|sulfurtransferase [candidate division Hyd24-12 bacterium Vib_1];gi|973096783|gb|KUK56001.1|Putative oxidoreductase [Marinimicrobia bacterium 46_47]/gi|973149375|gb|KUK91745.1|putative oxidoreductase [Marinimicrobia bacterium 46_43];gi|1016857947|gb|KZD15529.1|sulfurtransferase [candidate division Hyd24-12 bacterium Ran_1];gi|1084930215|gb|OGR48086.1|sulfurtransferase [Elusimicrobia bacterium GWA2_51_34]/gi|1084944318|gb|OGR60490.1|sulfurtransferase [Elusimicrobia bacterium GWC2_51_8];gi|1084971481|gb|OGR84965.1|sulfurtransferase, partial [Elusimicrobia bacterium GWF2_52_66];gi|1113480532|gb|OJX41528.1|sulfurtransferase [Chloroflexi bacterium 44-23];gi|1176215416|gb|OQY26000.1|sulfurtransferase [Anaerolineaceae bacterium 4572_32.1];gi|503325411|ref|WP_013560072.1|FAD-binding oxidoreductase [Anaerolinea thermophila]/gi|319994922|dbj|BAJ63693.1|putative oxidoreductase [Anaerolinea thermophila UNI-1];gi|1084510645|gb|OGN72829.1|sulfurtransferase [Chloroflexi bacterium GWB2_54_36];gi|816393680|gb|KKK45234.1|Hydrogen cyanide synthase subunit HcnC precursor [Lokiarchaeum sp. GC14_75];gi|1083024658|gb|OGD26317.1|sulfurtransferase [Candidatus Aminicenantes bacterium RBG_19FT_COMBO_65_30];gi|1125746241|ref|WP_075074087.1|FAD-binding oxidoreductase [Longilinea arvoryzae]/gi|902954408|dbj|GAP14860.1|glycine/D-amino acid oxidase [Longilinea arvoryzae];gi|1160022880|gb|OPL19491.1|sulfurtransferase [Candidatus Aegiribacteria bacterium MLS_C];gi|1082655725|gb|OFZ80704.1|sulfurtransferase [Bdellovibrionales bacterium RIFOXYD1_FULL_53_11]</t>
  </si>
  <si>
    <t>Desulfobacterium vacuolatum/Desulfobacterium vacuolatum DSM 3385;Desulfobacterium autotrophicum/Desulfobacterium autotrophicum HRM2;Desulfobacteraceae bacterium 4484_190.3;Acetothermia bacterium 64_32;Desulfobacteraceae bacterium 4572_123;candidate division Hyd24-12 bacterium Dam_1;candidate division Hyd24-12 bacterium Vib_1;Marinimicrobia bacterium 46_47/Marinimicrobia bacterium 46_43;candidate division Hyd24-12 bacterium Ran_1;Elusimicrobia bacterium GWA2_51_34/Elusimicrobia bacterium GWC2_51_8;Elusimicrobia bacterium GWF2_52_66;Chloroflexi bacterium 44-23;Anaerolineaceae bacterium 4572_32.1;Anaerolinea thermophila/Anaerolinea thermophila UNI-1;Chloroflexi bacterium GWB2_54_36;Lokiarchaeum sp. GC14_75;Candidatus Aminicenantes bacterium RBG_19FT_COMBO_65_30;Longilinea arvoryzae/Longilinea arvoryzae;Candidatus Aegiribacteria bacterium MLS_C;Bdellovibrionales bacterium RIFOXYD1_FULL_53_11</t>
  </si>
  <si>
    <t>6.7E-34;2.9E-33;7.1E-31;1.4E-30;1.5E-30;7.6E-30;6.2E-29;8.0E-29;1.0E-28;3.0E-28;3.6E-28;4.1E-28;5.4E-28;6.1E-28;7.1E-28;1.2E-27;1.3E-27;1.8E-27;1.9E-27;2.1E-27</t>
  </si>
  <si>
    <t>SMD02522/WP_084071151;WP_012662852/ACN13603;OPX38424;KUK27575;OQY08337;KZD18019;KZD16577;KUK56001/KUK91745;KZD15529;OGR60490/OGR48086;OGR84965;OJX41528;OQY26000;BAJ63693/WP_013560072;OGN72829;KKK45234;OGD26317;WP_075074087/GAP14860;OPL19491;OFZ80704</t>
  </si>
  <si>
    <t>gi|1180584901|ref|WP_084071151.1|sulfurtransferase [Desulfobacterium vacuolatum]/gi|1175051367|emb|SMD02522.1|sarcosine oxidase subunit beta [Desulfobacterium vacuolatum DSM 3385]</t>
  </si>
  <si>
    <t>Desulfobacterium vacuolatum/Desulfobacterium vacuolatum DSM 3385</t>
  </si>
  <si>
    <t>SAMN02746065_12238;BGO78_02015;B6I22_00930;XD77_0168;ANT_16670;AO396_04270;XD77_0168;B6I34_00805;AO394_00565;B1H13_11310;B1H13_11310;AVO35_10770;A2X33_02140;soxB1;B6I34_00805;AO394_00565;A2583_06815;B1H13_11310;A2X24_11985;A2V57_07210;B1H13_11310;ANT_16670;BGO78_02015;AO396_04270;B6I22_00930;XD77_0168;B1H13_11310;AO396_04270;LARV_02637;A2X33_02140;hcnC;A2V57_07210;AVO35_10770;soxB1;XD77_0168;A2X24_11985;A2583_06815;soxB1;A2583_06815;B6I34_00805;A2V57_07210;A2X33_02140;B6I22_00930;A2X24_11985;SAMN02746065_12238;AVO35_10770;LARV_02637;B1H13_11310;XD77_0168;BGO78_02015;hcnC</t>
  </si>
  <si>
    <t>GO:0016625-IEA;GO:0016491-IEA;GO:0009055-IEA;GO:0055114-IEA;GO:0008115-IEA;GO:0022900-IEA;GO:0016740-IEA;GO:0051536-IEA</t>
  </si>
  <si>
    <t>oxidoreductase activity, acting on the aldehyde or oxo group of donors, iron-sulfur protein as acceptor-IEA;oxidoreductase activity-IEA;electron transfer activity-IEA;oxidation-reduction process-IEA;sarcosine oxidase activity-IEA;electron transport chain-IEA;transferase activity-IEA;iron-sulfur cluster binding-IEA</t>
  </si>
  <si>
    <t>Molecular Function-IEA;Molecular Function-IEA;Molecular Function-IEA;Biological Process-IEA;Molecular Function-IEA;Biological Process-IEA;Molecular Function-IEA;Molecular Function-IEA</t>
  </si>
  <si>
    <t>GO:0008115;GO:0016740;GO:0055114</t>
  </si>
  <si>
    <t>sarcosine oxidase activity;transferase activity;oxidation-reduction process</t>
  </si>
  <si>
    <t>EC:1.5.3.1</t>
  </si>
  <si>
    <t>Sarcosine oxidase</t>
  </si>
  <si>
    <t>Zinc finger, RING-type;Zinc finger, RING-type</t>
  </si>
  <si>
    <t>G3DSA:3.30.9.10 (GENE3D);mobidb-lite (MOBIDB_LITE)</t>
  </si>
  <si>
    <t>EG_transcript_5515</t>
  </si>
  <si>
    <t>Zinc finger, RING-type;Zinc finger, RING-type;Zinc finger, RING-type</t>
  </si>
  <si>
    <t>mobidb-lite (MOBIDB_LITE);mobidb-lite (MOBIDB_LITE);SSF57997 (SUPERFAMILY)</t>
  </si>
  <si>
    <t>EG_transcript_55460</t>
  </si>
  <si>
    <t>EG_transcript_5586</t>
  </si>
  <si>
    <t>gi|71654708|ref|XP_815968.1|cyclic nucleotide-binding protein [Trypanosoma cruzi strain CL Brener]/gi|70881064|gb|EAN94117.1|cyclic nucleotide-binding protein, putative [Trypanosoma cruzi];gi|71652946|ref|XP_815120.1|cyclic nucleotide-binding protein [Trypanosoma cruzi strain CL Brener]/gi|70880150|gb|EAN93269.1|cyclic nucleotide-binding protein, putative [Trypanosoma cruzi];gi|340059831|emb|CCC54227.1|putative cyclic nucleotide-binding protein [Trypanosoma vivax Y486]</t>
  </si>
  <si>
    <t>Trypanosoma cruzi strain CL Brener/Trypanosoma cruzi;Trypanosoma cruzi strain CL Brener/Trypanosoma cruzi;Trypanosoma vivax Y486</t>
  </si>
  <si>
    <t>2.1E-11;2.2E-11;4.3E-11</t>
  </si>
  <si>
    <t>XP_815968/EAN94117;XP_815120/EAN93269;CCC54227</t>
  </si>
  <si>
    <t>gi|71654708|ref|XP_815968.1|cyclic nucleotide-binding protein [Trypanosoma cruzi strain CL Brener]/gi|70881064|gb|EAN94117.1|cyclic nucleotide-binding protein, putative [Trypanosoma cruzi]</t>
  </si>
  <si>
    <t>IPR014710;IPR000595;noIPR;noIPR;IPR000595;IPR000595;IPR018490</t>
  </si>
  <si>
    <t>RmlC-like jelly roll fold;Cyclic nucleotide-binding domain;Cyclic nucleotide-binding domain;Cyclic nucleotide-binding domain;Cyclic nucleotide-binding domain;Cyclic nucleotide-binding domain;Cyclic nucleotide-binding-like</t>
  </si>
  <si>
    <t>G3DSA:2.60.120.10 (GENE3D);PF00027 (PFAM);mobidb-lite (MOBIDB_LITE);mobidb-lite (MOBIDB_LITE);PS50042 (PROSITE_PROFILES);cd00038 (CDD);SSF51206 (SUPERFAMILY)</t>
  </si>
  <si>
    <t>EG_transcript_5597</t>
  </si>
  <si>
    <t>Sodium/calcium exchanger membrane region;Sodium/calcium exchanger membrane region;Sodium/calcium exchanger membrane region;Sodium/calcium exchanger membrane region</t>
  </si>
  <si>
    <t>mobidb-lite (MOBIDB_LITE);mobidb-lite (MOBIDB_LITE);mobidb-lite (MOBIDB_LITE);PTHR18921 (PANTHER)</t>
  </si>
  <si>
    <t>EG_transcript_565</t>
  </si>
  <si>
    <t>EG_transcript_5676</t>
  </si>
  <si>
    <t>IPR004240;noIPR;IPR004240</t>
  </si>
  <si>
    <t>PF02990 (PFAM);PTHR10766:SF55 (PANTHER);PTHR10766 (PANTHER)</t>
  </si>
  <si>
    <t>EG_transcript_5683</t>
  </si>
  <si>
    <t>ribosome biogenesis GTPase Der</t>
  </si>
  <si>
    <t>gi|1113390317|gb|OJW53336.1|ribosome biogenesis GTPase Der [Alphaproteobacteria bacterium 41-28];gi|1189736599|ref|WP_085784234.1|ribosome biogenesis GTPase Der [Candidatus Nucleicultrix amoebiphila]/gi|1189038533|gb|ARN84754.1|hypothetical protein GQ61_04975 [Candidatus Nucleicultrix amoebiphila FS5];gi|657938678|ref|WP_029639776.1|ribosome biogenesis GTPase Der [alpha proteobacterium Mf 1.05b.01];gi|406990396|gb|EKE10057.1|hypothetical protein ACD_16C00082G0020 [uncultured bacterium]/gi|1082268618|gb|OFW69405.1|ribosome biogenesis GTPase Der [Alphaproteobacteria bacterium GWC2_42_16]/gi|1082278861|gb|OFW74164.1|ribosome biogenesis GTPase Der [Alphaproteobacteria bacterium GWA2_41_27]/gi|1082295974|gb|OFW84159.1|ribosome biogenesis GTPase Der [Alphaproteobacteria bacterium RIFCSPHIGHO2_12_FULL_42_100]/gi|1082297155|gb|OFW84748.1|ribosome biogenesis GTPase Der [Alphaproteobacteria bacterium RBG_16_42_14]/gi|1082309225|gb|OFW90876.1|ribosome biogenesis GTPase Der [Alphaproteobacteria bacterium RIFCSPHIGHO2_12_42_13]/gi|1082313389|gb|OFW92128.1|ribosome biogenesis GTPase Der [Alphaproteobacteria bacterium RIFCSPHIGHO2_02_FULL_42_30]/gi|1082340621|gb|OFX05981.1|ribosome biogenesis GTPase Der [Alphaproteobacteria bacterium RIFCSPLOWO2_02_FULL_43_54]/gi|1082347909|gb|OFX08468.1|ribosome biogenesis GTPase Der [Alphaproteobacteria bacterium RIFCSPLOWO2_12_FULL_42_29];gi|1088446086|gb|OHC82523.1|ribosome biogenesis GTPase Der, partial [Rhodospirillales bacterium RIFCSPLOWO2_12_FULL_67_15];gi|780835619|gb|KJS37682.1|GTPase Der [Rhodospirillaceae bacterium BRH_c57];gi|1094613487|emb|SEO28610.1|GTP-binding protein [Salinihabitans flavidus];gi|1011221928|ref|WP_062141397.1|ribosome biogenesis GTPase Der [Caedibacter varicaedens]/gi|886169694|dbj|GAO98993.1|GTPase Der [Caedibacter varicaedens];gi|740681734|ref|WP_038467023.1|ribosome biogenesis GTPase Der [Candidatus Paracaedibacter acanthamoebae] [endosymbiont of Acanthamoeba sp. UWC9]/gi|674213192|gb|AIK96033.1|GTP-binding protein Der [Candidatus Paracaedibacter acanthamoebae] [endosymbiont of Acanthamoeba sp. UWC9];gi|497982868|ref|WP_010297024.1|ribosome biogenesis GTPase Der [Candidatus Odyssella thessalonicensis];gi|655388646|ref|WP_028792638.1|ribosome biogenesis GTPase Der [Thalassobaculum salexigens]/gi|1086946655|emb|SDF68092.1|GTP-binding protein [Thalassobaculum litoreum DSM 18839];gi|1200307743|gb|OUU29096.1|ribosome biogenesis GTPase Der [Alphaproteobacteria bacterium TMED37];gi|1037238304|gb|ANK81284.1|ribosome biogenesis GTPase Der [Rhizobiales bacterium NRL2];gi|1082295113|gb|OFW83369.1|ribosome biogenesis GTPase Der [Alphaproteobacteria bacterium GWF2_58_20];gi|1098010942|emb|SFE97560.1|GTP-binding protein [Aureimonas phyllosphaerae];gi|960344861|ref|WP_058240977.1|ribosome biogenesis GTPase Der [Shimia marina]/gi|949479949|emb|CUH53799.1|GTP-binding protein EngA [Shimia marina];gi|1154791102|ref|WP_078707030.1|ribosome biogenesis GTPase Der [Aurantimonas sp. USBA 369]/gi|1152203691|emb|SJZ73090.1|GTP-binding protein [Aurantimonas sp. USBA 369];gi|497290578|ref|WP_009604795.1|ribosome biogenesis GTPase Der [SAR116 cluster alpha proteobacterium HIMB100]/gi|356676448|gb|EHI48800.1|ribosome-associated GTPase EngA [SAR116 cluster alpha proteobacterium HIMB100];gi|494953658|ref|WP_007679686.1|ribosome biogenesis GTPase Der [alpha proteobacterium BAL199]/gi|159177246|gb|EDP61805.1|GTP-binding protein engA [alpha proteobacterium BAL199];gi|550979381|ref|WP_022727492.1|ribosome biogenesis GTPase Der [Fodinicurvata sediminis]</t>
  </si>
  <si>
    <t>Alphaproteobacteria bacterium 41-28;Candidatus Nucleicultrix amoebiphila/Candidatus Nucleicultrix amoebiphila FS5;alpha proteobacterium Mf 1.05b.01;uncultured bacterium/Alphaproteobacteria bacterium GWC2_42_16/Alphaproteobacteria bacterium GWA2_41_27/Alphaproteobacteria bacterium RIFCSPHIGHO2_12_FULL_42_100/Alphaproteobacteria bacterium RBG_16_42_14/Alphaproteobacteria bacterium RIFCSPHIGHO2_12_42_13/Alphaproteobacteria bacterium RIFCSPHIGHO2_02_FULL_42_30/Alphaproteobacteria bacterium RIFCSPLOWO2_02_FULL_43_54/Alphaproteobacteria bacterium RIFCSPLOWO2_12_FULL_42_29;Rhodospirillales bacterium RIFCSPLOWO2_12_FULL_67_15;Rhodospirillaceae bacterium BRH_c57;Salinihabitans flavidus;Caedibacter varicaedens/Caedibacter varicaedens;endosymbiont of Acanthamoeba sp. UWC9/endosymbiont of Acanthamoeba sp. UWC9;Candidatus Odyssella thessalonicensis;Thalassobaculum salexigens/Thalassobaculum litoreum DSM 18839;Alphaproteobacteria bacterium TMED37;Rhizobiales bacterium NRL2;Alphaproteobacteria bacterium GWF2_58_20;Aureimonas phyllosphaerae;Shimia marina/Shimia marina;Aurantimonas sp. USBA 369/Aurantimonas sp. USBA 369;SAR116 cluster alpha proteobacterium HIMB100/SAR116 cluster alpha proteobacterium HIMB100;alpha proteobacterium BAL199/alpha proteobacterium BAL199;Fodinicurvata sediminis</t>
  </si>
  <si>
    <t>1.2E-86;2.1E-85;2.8E-84;2.9E-84;8.3E-84;1.2E-83;1.9E-83;2.9E-83;4.9E-83;7.7E-83;1.8E-82;4.2E-82;1.8E-81;2.0E-81;4.7E-81;4.7E-81;1.5E-80;1.8E-80;2.2E-80;2.2E-80</t>
  </si>
  <si>
    <t>OJW53336;ARN84754/WP_085784234;WP_029639776;OFW74164/OFW84748/OFX05981/OFW69405/OFW92128/OFX08468/EKE10057/OFW84159/OFW90876;OHC82523;KJS37682;SEO28610;WP_062141397/GAO98993;WP_038467023/AIK96033;WP_010297024;SDF68092/WP_028792638;OUU29096;ANK81284;OFW83369;SFE97560;WP_058240977/CUH53799;WP_078707030/SJZ73090;EHI48800/WP_009604795;EDP61805/WP_007679686;WP_022727492</t>
  </si>
  <si>
    <t>gi|1113390317|gb|OJW53336.1|ribosome biogenesis GTPase Der [Alphaproteobacteria bacterium 41-28]</t>
  </si>
  <si>
    <t>Alphaproteobacteria bacterium 41-28</t>
  </si>
  <si>
    <t>der;der;der;der;der;der;der;der;der;der;der;der;der;der;der;der;der;der;der;der;der;der;der;der;der;der;der;der;der;der;der;der;der;der;der;der;der;der;der;der;der;der;der;der;der;der</t>
  </si>
  <si>
    <t>GO:0000166-IEA;GO:0005525-IEA;GO:0042254-IEA</t>
  </si>
  <si>
    <t>nucleotide binding-IEA;GTP binding-IEA;ribosome biogenesis-IEA</t>
  </si>
  <si>
    <t>IPR006073;IPR016484;IPR005225;IPR006073;IPR015946;noIPR;IPR032859;noIPR;noIPR;noIPR;noIPR;noIPR;IPR031166;IPR031166;IPR016484;IPR027417;IPR027417</t>
  </si>
  <si>
    <t>DOMAIN;FAMILY;DOMAIN;DOMAIN;HOMOLOGOUS_SUPERFAMILY;HOMOLOGOUS_SUPERFAMILY;DOMAIN;DOMAIN;DOMAIN;DOMAIN;DOMAIN;DOMAIN;DOMAIN;DOMAIN;FAMILY;HOMOLOGOUS_SUPERFAMILY;HOMOLOGOUS_SUPERFAMILY</t>
  </si>
  <si>
    <t>GTP binding domain;GTP-binding protein EngA;Small GTP-binding protein domain;GTP binding domain;K homology domain-like, alpha/beta;K homology domain-like, alpha/beta;GTPase Der, C-terminal KH-domain-like;GTPase Der, C-terminal KH-domain-like;GTPase Der, C-terminal KH-domain-like;GTPase Der, C-terminal KH-domain-like;GTPase Der, C-terminal KH-domain-like;GTPase Der, C-terminal KH-domain-like;EngA-type guanine nucleotide-binding (G) domain;EngA-type guanine nucleotide-binding (G) domain;GTP-binding protein EngA;P-loop containing nucleoside triphosphate hydrolase;P-loop containing nucleoside triphosphate hydrolase</t>
  </si>
  <si>
    <t>PR00326 (PRINTS);TIGR03594 (TIGRFAM);TIGR00231 (TIGRFAM);PF01926 (PFAM);G3DSA:3.30.300.20 (GENE3D);G3DSA:3.40.50.300 (GENE3D);PF14714 (PFAM);G3DSA:3.40.50.300 (GENE3D);mobidb-lite (MOBIDB_LITE);mobidb-lite (MOBIDB_LITE);PTHR43834 (PANTHER);PTHR43834:SF2 (PANTHER);PS51712 (PROSITE_PROFILES);PS51712 (PROSITE_PROFILES);MF_00195 (HAMAP);SSF52540 (SUPERFAMILY);SSF52540 (SUPERFAMILY)</t>
  </si>
  <si>
    <t>GO:0005525;GO:0005525;GO:0005525;GO:0005525;;;;;;;;;GO:0005525;GO:0005525;GO:0005525;;</t>
  </si>
  <si>
    <t>GTP binding;GTP binding;GTP binding;GTP binding;;;;;;;;;GTP binding;GTP binding;GTP binding;;</t>
  </si>
  <si>
    <t>Molecular Function;Molecular Function;Molecular Function;Molecular Function;;;;;;;;;Molecular Function;Molecular Function;Molecular Function;;</t>
  </si>
  <si>
    <t>EG_transcript_5685</t>
  </si>
  <si>
    <t>IPR002562;IPR036397;noIPR;noIPR;noIPR;IPR012337</t>
  </si>
  <si>
    <t>3'-5' exonuclease domain;Ribonuclease H superfamily;Ribonuclease H superfamily;Ribonuclease H superfamily;Ribonuclease H superfamily;Ribonuclease H-like superfamily</t>
  </si>
  <si>
    <t>PF01612 (PFAM);G3DSA:3.30.420.10 (GENE3D);mobidb-lite (MOBIDB_LITE);mobidb-lite (MOBIDB_LITE);mobidb-lite (MOBIDB_LITE);SSF53098 (SUPERFAMILY)</t>
  </si>
  <si>
    <t>GO:0003676/GO:0008408/GO:0006139;GO:0003676;;;;</t>
  </si>
  <si>
    <t>nucleic acid binding/3'-5' exonuclease activity/nucleobase-containing compound metabolic process;nucleic acid binding;;;;</t>
  </si>
  <si>
    <t>Molecular Function/Molecular Function/Biological Process;Molecular Function;;;;</t>
  </si>
  <si>
    <t>EG_transcript_5699</t>
  </si>
  <si>
    <t>calpain-like cysteine peptidase</t>
  </si>
  <si>
    <t>gi|401425725|ref|XP_003877347.1|putative calpain-like cysteine peptidase [Leishmania mexicana MHOM/GT/2001/U1103]/gi|322493592|emb|CBZ28881.1|putative calpain-like cysteine peptidase [Leishmania mexicana MHOM/GT/2001/U1103];gi|554938942|gb|ESL09063.1|calpain-like cysteine peptidase [Trypanosoma rangeli SC58];gi|398019504|ref|XP_003862916.1|calpain-like cysteine peptidase, putative [Leishmania donovani]/gi|322501147|emb|CBZ36225.1|calpain-like cysteine peptidase, putative [Leishmania donovani];gi|157872534|ref|XP_001684808.1|putative calpain-like cysteine peptidase [Leishmania major strain Friedlin]/gi|68127878|emb|CAJ06390.1|putative calpain-like cysteine peptidase [Leishmania major strain Friedlin];gi|731703329|ref|XP_010701222.1|calpain-like cysteine peptidase, putative [Leishmania panamensis]/gi|685206190|gb|AIO00422.1|calpain-like cysteine peptidase, putative [Leishmania panamensis];gi|1099046607|emb|CCM17586.1|calpain-like cysteine peptidase,putative,cysteine peptidase, Clan CA, family C2, putative [Leishmania guyanensis];gi|154341747|ref|XP_001566825.1|putative calpain-like cysteine peptidase [Leishmania braziliensis MHOM/BR/75/M2904]/gi|134064150|emb|CAM40347.1|putative calpain-like cysteine peptidase [Leishmania braziliensis MHOM/BR/75/M2904];gi|1177795900|gb|ORC90874.1|calpain-like cysteine peptidase [Trypanosoma theileri];gi|340054195|emb|CCC48490.1|putative calpain-like cysteine peptidase [Trypanosoma vivax Y486];gi|1002455084|ref|XP_015661682.1|putative calpain-like cysteine peptidase [Leptomonas pyrrhocoris]/gi|928118786|gb|KPA83243.1|putative calpain-like cysteine peptidase [Leptomonas pyrrhocoris];gi|686627862|ref|XP_009307113.1|calpain-like cysteine peptidase [Trypanosoma grayi]/gi|657145258|gb|KEG14644.1|calpain-like cysteine peptidase [Trypanosoma grayi];gi|407416933|gb|EKF37847.1|calpain-like cysteine peptidase [Trypanosoma cruzi marinkellei];gi|154331974|ref|XP_001561804.1|conserved hypothetical protein [Leishmania braziliensis MHOM/BR/75/M2904]/gi|134059124|emb|CAM41599.1|conserved hypothetical protein [Leishmania braziliensis MHOM/BR/75/M2904]/gi|1099058451|emb|CCM12806.1|hypothetical protein, conserved [Leishmania guyanensis];gi|71422358|ref|XP_812111.1|calpain-like cysteine peptidase [Trypanosoma cruzi strain CL Brener]/gi|70876852|gb|EAN90260.1|calpain-like cysteine peptidase, putative [Trypanosoma cruzi];gi|731711052|ref|XP_010703760.1|hypothetical protein LPMP_041160 [Leishmania panamensis]/gi|685201181|gb|AIN95438.1|hypothetical protein LPMP_041160 [Leishmania panamensis];gi|71420668|ref|XP_811564.1|calpain-like cysteine peptidase [Trypanosoma cruzi strain CL Brener]/gi|70876240|gb|EAN89713.1|calpain-like cysteine peptidase, putative [Trypanosoma cruzi];gi|342181560|emb|CCC91040.1|putative calpain-like cysteine peptidase [Trypanosoma congolense IL3000];gi|407852010|gb|EKG05686.1|calpain-like cysteine peptidase, putative,cysteine peptidase, Clan CA, family C2, putative [Trypanosoma cruzi];gi|557866502|gb|ESS69695.1|calpain-like cysteine peptidase [Trypanosoma cruzi Dm28c];gi|401414776|ref|XP_003871885.1|conserved hypothetical protein [Leishmania mexicana MHOM/GT/2001/U1103]/gi|322488105|emb|CBZ23352.1|conserved hypothetical protein [Leishmania mexicana MHOM/GT/2001/U1103]</t>
  </si>
  <si>
    <t>Leishmania mexicana MHOM/GT/2001/U1103/Leishmania mexicana MHOM/GT/2001/U1103;Trypanosoma rangeli SC58;Leishmania donovani/Leishmania donovani;Leishmania major strain Friedlin/Leishmania major strain Friedlin;Leishmania panamensis/Leishmania panamensis;Leishmania guyanensis;Leishmania braziliensis MHOM/BR/75/M2904/Leishmania braziliensis MHOM/BR/75/M2904;Trypanosoma theileri;Trypanosoma vivax Y486;Leptomonas pyrrhocoris/Leptomonas pyrrhocoris;Trypanosoma grayi/Trypanosoma grayi;Trypanosoma cruzi marinkellei;Leishmania braziliensis MHOM/BR/75/M2904/Leishmania braziliensis MHOM/BR/75/M2904/Leishmania guyanensis;Trypanosoma cruzi strain CL Brener/Trypanosoma cruzi;Leishmania panamensis/Leishmania panamensis;Trypanosoma cruzi strain CL Brener/Trypanosoma cruzi;Trypanosoma congolense IL3000;Trypanosoma cruzi;Trypanosoma cruzi Dm28c;Leishmania mexicana MHOM/GT/2001/U1103/Leishmania mexicana MHOM/GT/2001/U1103</t>
  </si>
  <si>
    <t>5.1E-16;6.4E-16;6.7E-16;1.1E-15;2.4E-15;9.7E-15;2.1E-14;3.7E-14;4.2E-14;9.5E-14;1.7E-13;5.0E-13;7.8E-13;8.2E-13;8.7E-13;1.4E-12;2.2E-12;3.7E-12;3.8E-12;5.7E-12</t>
  </si>
  <si>
    <t>CBZ28881/XP_003877347;ESL09063;CBZ36225/XP_003862916;CAJ06390/XP_001684808;AIO00422/XP_010701222;CCM17586;XP_001566825/CAM40347;ORC90874;CCC48490;XP_015661682/KPA83243;XP_009307113/KEG14644;EKF37847;CAM41599/XP_001561804/CCM12806;XP_812111/EAN90260;XP_010703760/AIN95438;XP_811564/EAN89713;CCC91040;EKG05686;ESS69695;XP_003871885/CBZ23352</t>
  </si>
  <si>
    <t>gi|322493592|emb|CBZ28881.1|putative calpain-like cysteine peptidase [Leishmania mexicana MHOM/GT/2001/U1103]/gi|401425725|ref|XP_003877347.1|putative calpain-like cysteine peptidase [Leishmania mexicana MHOM/GT/2001/U1103]</t>
  </si>
  <si>
    <t>TCDM_01392;LPMP_301990;LgM4147LRVhigh.30.01670.00380;LMJF_30_2040;ABB37_02922;LBRM_30_1980;Tc00.1047053511507.70;Tc00.1047053503909.84;LMJF_30_2040;LgM4147LRVhigh.30.01670.00380;TVY486_0602810;Tc00.1047053511507.70;TM35_000072980;TCIL3000_6_2860;LPMP_301990;LDBPK_302040;TVY486_0602810;MOQ_001949;Tc00.1047053503909.84;ABB37_02922;TRSC58_03224;LBRM_30_1980;TCIL3000_6_2860;LMXM_29_2040;LDBPK_302040;TRSC58_03224;LBRM_30_1980;TCIL3000_6_2860;Tc00.1047053503909.84;TRSC58_03224;Tc00.1047053511507.70;LMJF_30_2040;LgM4147LRVhigh.30.01670.00380;TCDM_01392;LMJF_30_2040;LPMP_301990;ABB37_02922;LMJF_30_2040;TM35_000072980;MOQ_001949;LMJF_30_2040;LMXM_29_2040;MOQ_001949;TM35_000072980;TVY486_0602810;TCDM_01392;LDBPK_302040;LMXM_29_2040</t>
  </si>
  <si>
    <t>GO:0005737-IBA;GO:0006508-IEA;GO:0006508-IBA;GO:0004198-IEA;GO:0004198-IBA;GO:0005622-IEA</t>
  </si>
  <si>
    <t>cytoplasm-IBA;proteolysis-IEA;proteolysis-IBA;calcium-dependent cysteine-type endopeptidase activity-IEA;calcium-dependent cysteine-type endopeptidase activity-IBA;intracellular-IEA</t>
  </si>
  <si>
    <t>Cellular Component-IBA;Biological Process-IEA;Biological Process-IBA;Molecular Function-IEA;Molecular Function-IBA;Cellular Component-IEA</t>
  </si>
  <si>
    <t>IPR032675;noIPR;noIPR;noIPR;noIPR;noIPR;noIPR</t>
  </si>
  <si>
    <t>Leucine-rich repeat domain superfamily;Leucine-rich repeat domain superfamily;Leucine-rich repeat domain superfamily;Leucine-rich repeat domain superfamily;Leucine-rich repeat domain superfamily;Leucine-rich repeat domain superfamily;Leucine-rich repeat domain superfamily</t>
  </si>
  <si>
    <t>G3DSA:3.80.10.10 (GENE3D);mobidb-lite (MOBIDB_LITE);mobidb-lite (MOBIDB_LITE);mobidb-lite (MOBIDB_LITE);mobidb-lite (MOBIDB_LITE);mobidb-lite (MOBIDB_LITE);SSF52047 (SUPERFAMILY)</t>
  </si>
  <si>
    <t>EG_transcript_5715</t>
  </si>
  <si>
    <t>Ribosomal RNA large subunit methyltransferase</t>
  </si>
  <si>
    <t>gi|1099251911|gb|JAU83351.1|Ribosomal RNA large subunit methyltransferase I, partial [Noccaea caerulescens];gi|1098961229|gb|JAU25157.1|Ribosomal RNA large subunit methyltransferase I, partial [Noccaea caerulescens];gi|1099076257|gb|JAU51138.1|Ribosomal RNA large subunit methyltransferase I, partial [Noccaea caerulescens]/gi|1099197164|gb|JAU71729.1|Ribosomal RNA large subunit methyltransferase I, partial [Noccaea caerulescens];gi|971510886|dbj|GAQ87325.1|hypothetical protein KFL_003450110 [Klebsormidium flaccidum];gi|676380505|ref|XP_009033531.1|hypothetical protein AURANDRAFT_2373, partial [Aureococcus anophagefferens]/gi|323455833|gb|EGB11701.1|hypothetical protein AURANDRAFT_2373, partial [Aureococcus anophagefferens];gi|585105358|gb|EWM24066.1|ribosomal rna large subunit methyltransferase i [Nannochloropsis gaditana];gi|567130940|ref|XP_006392557.1|hypothetical protein EUTSA_v10011478mg [Eutrema salsugineum]/gi|557089135|gb|ESQ29843.1|hypothetical protein EUTSA_v10011478mg [Eutrema salsugineum];gi|1021519365|ref|XP_016203101.1|uncharacterized protein LOC107643867 isoform X3 [Arachis ipaensis];gi|1012178976|ref|XP_015967649.1|uncharacterized protein LOC107491320 isoform X3 [Arachis duranensis];gi|595863924|ref|XP_007211680.1|uncharacterized protein LOC18778299 isoform X1 [Prunus persica]/gi|1139777641|gb|ONI11828.1|hypothetical protein PRUPE_4G128300 [Prunus persica];gi|1191749303|ref|XP_020979952.1|uncharacterized protein LOC107643867 isoform X2 [Arachis ipaensis];gi|645239157|ref|XP_008226006.1|PREDICTED: ribosomal RNA large subunit methyltransferase I isoform X3 [Prunus mume];gi|1193771245|ref|XP_020999057.1|uncharacterized protein LOC107491320 isoform X2 [Arachis duranensis];gi|1139777643|gb|ONI11830.1|hypothetical protein PRUPE_4G128300 [Prunus persica];gi|1179568114|ref|XP_020704202.1|uncharacterized protein LOC110115333 [Dendrobium catenatum];gi|645239155|ref|XP_008226004.1|PREDICTED: ribosomal RNA large subunit methyltransferase I isoform X1 [Prunus mume];gi|901818490|gb|KMZ71778.1|Ribosomal RNA large subunit methyltransferase I [Zostera marina];gi|1174557485|gb|OQU84464.1|hypothetical protein SORBI_3004G058400 [Sorghum bicolor];gi|1191749301|ref|XP_016203100.2|uncharacterized protein LOC107643867 isoform X1 [Arachis ipaensis];gi|1193771241|ref|XP_015967648.2|uncharacterized protein LOC107491320 isoform X1 [Arachis duranensis]/gi|1193771243|ref|XP_020999056.1|uncharacterized protein LOC107491320 isoform X1 [Arachis duranensis]</t>
  </si>
  <si>
    <t>Noccaea caerulescens;Noccaea caerulescens;Noccaea caerulescens/Noccaea caerulescens;Klebsormidium flaccidum;Aureococcus anophagefferens/Aureococcus anophagefferens;Nannochloropsis gaditana;Eutrema salsugineum/Eutrema salsugineum;Arachis ipaensis;Arachis duranensis;Prunus persica/Prunus persica;Arachis ipaensis;Prunus mume;Arachis duranensis;Prunus persica;Dendrobium catenatum;Prunus mume;Zostera marina;Sorghum bicolor;Arachis ipaensis;Arachis duranensis/Arachis duranensis</t>
  </si>
  <si>
    <t>9.7E-65;1.4E-64;1.5E-64;2.1E-61;1.2E-60;1.2E-60;1.5E-60;3.8E-59;4.8E-59;4.8E-59;9.9E-59;1.1E-58;1.2E-58;1.5E-58;3.1E-58;3.6E-58;4.7E-58;8.8E-58;9.5E-58;1.1E-57</t>
  </si>
  <si>
    <t>JAU83351;JAU25157;JAU71729/JAU51138;GAQ87325;XP_009033531/EGB11701;EWM24066;XP_006392557/ESQ29843;XP_016203101;XP_015967649;XP_007211680/ONI11828;XP_020979952;XP_008226006;XP_020999057;ONI11830;XP_020704202;XP_008226004;KMZ71778;OQU84464;XP_016203100;XP_015967648/XP_020999056</t>
  </si>
  <si>
    <t>gi|1099251911|gb|JAU83351.1|Ribosomal RNA large subunit methyltransferase I, partial [Noccaea caerulescens]</t>
  </si>
  <si>
    <t>Noccaea caerulescens</t>
  </si>
  <si>
    <t>SORBI_3004G058400;EUTSA_v10011478mg;SORBI_3004G058400;LC_TR15302_c0_g1_i1_g.51689;LC_TR15302_c0_g1_i1_g.51689;MP_TR8326_c0_g1_i1_g.26486;EUTSA_v10011478mg;AURANDRAFT_2373;Naga_100063g20;MP_TR8326_c0_g1_i1_g.26486;KFL_003450110;PRUPE_4G128300;PRUPE_4G128300;KFL_003450110;Naga_100063g20;ZOSMA_175G00190;AURANDRAFT_2373;LC_TR15302_c0_g1_i1_g.51689;PRUPE_4G128300;MP_TR8326_c0_g1_i1_g.26486;PRUPE_4G128300;Naga_100063g20;ZOSMA_175G00190;ZOSMA_175G00190;EUTSA_v10011478mg;ZOSMA_175G00190;KFL_003450110;MP_TR8326_c0_g1_i1_g.26486;PRUPE_4G128300;PRUPE_4G128300;PRUPE_4G128300;Naga_100063g20;AURANDRAFT_2373;LC_TR15302_c0_g1_i1_g.51689;SORBI_3004G058400</t>
  </si>
  <si>
    <t>GO:0003723-IEA;GO:0008168-IEA;GO:0016740-IEA;GO:0032259-IEA;GO:0005886-IEA</t>
  </si>
  <si>
    <t>RNA binding-IEA;methyltransferase activity-IEA;transferase activity-IEA;methylation-IEA;plasma membrane-IEA</t>
  </si>
  <si>
    <t>noIPR;IPR036974;IPR019614;noIPR;noIPR;noIPR;IPR002478;noIPR;noIPR;IPR029063;IPR015947</t>
  </si>
  <si>
    <t>Nucleotide cyclase;PUA domain superfamily;S-adenosylmethionine-dependent methyltransferase;S-adenosylmethionine-dependent methyltransferase;S-adenosylmethionine-dependent methyltransferase;S-adenosylmethionine-dependent methyltransferase;PUA domain;PUA domain;PUA domain;S-adenosyl-L-methionine-dependent methyltransferase;PUA-like superfamily</t>
  </si>
  <si>
    <t>G3DSA:3.30.750.80 (GENE3D);G3DSA:2.30.130.10 (GENE3D);PF10672 (PFAM);G3DSA:3.40.50.150 (GENE3D);mobidb-lite (MOBIDB_LITE);PTHR42873 (PANTHER);PS50890 (PROSITE_PROFILES);cd11572 (CDD);cd02440 (CDD);SSF53335 (SUPERFAMILY);SSF88697 (SUPERFAMILY)</t>
  </si>
  <si>
    <t>;GO:0003723;GO:0008168;;;;GO:0003723;;;;</t>
  </si>
  <si>
    <t>;RNA binding;methyltransferase activity;;;;RNA binding;;;;</t>
  </si>
  <si>
    <t>;Molecular Function;Molecular Function;;;;Molecular Function;;;;</t>
  </si>
  <si>
    <t>EG_transcript_57418</t>
  </si>
  <si>
    <t>EG_transcript_57510</t>
  </si>
  <si>
    <t>Enolase-like, C-terminal domain superfamily;Enolase-like, C-terminal domain superfamily</t>
  </si>
  <si>
    <t>G3DSA:2.60.40.3120 (GENE3D);PTHR12756 (PANTHER)</t>
  </si>
  <si>
    <t>EG_transcript_5805</t>
  </si>
  <si>
    <t>IPR001849;IPR011993;noIPR;noIPR;IPR001849;noIPR</t>
  </si>
  <si>
    <t>DOMAIN;HOMOLOGOUS_SUPERFAMILY;HOMOLOGOUS_SUPERFAMILY;HOMOLOGOUS_SUPERFAMILY;DOMAIN;DOMAIN</t>
  </si>
  <si>
    <t>Pleckstrin homology domain;PH-like domain superfamily;PH-like domain superfamily;PH-like domain superfamily;Pleckstrin homology domain;Pleckstrin homology domain</t>
  </si>
  <si>
    <t>PF00169 (PFAM);G3DSA:2.30.29.30 (GENE3D);mobidb-lite (MOBIDB_LITE);mobidb-lite (MOBIDB_LITE);PS50003 (PROSITE_PROFILES);SSF50729 (SUPERFAMILY)</t>
  </si>
  <si>
    <t>EG_transcript_5806</t>
  </si>
  <si>
    <t>IPR013083;noIPR;IPR000315;noIPR;noIPR;noIPR;IPR000315;IPR000315;IPR000315;IPR000315;noIPR;noIPR;IPR013320</t>
  </si>
  <si>
    <t>HOMOLOGOUS_SUPERFAMILY;HOMOLOGOUS_SUPERFAMILY;DOMAIN;DOMAIN;DOMAIN;DOMAIN;DOMAIN;DOMAIN;DOMAIN;DOMAIN;DOMAIN;DOMAIN;HOMOLOGOUS_SUPERFAMILY</t>
  </si>
  <si>
    <t>Zinc finger, RING/FYVE/PHD-type;Zinc finger, RING/FYVE/PHD-type;B-box-type zinc finger;B-box-type zinc finger;B-box-type zinc finger;B-box-type zinc finger;B-box-type zinc finger;B-box-type zinc finger;B-box-type zinc finger;B-box-type zinc finger;B-box-type zinc finger;B-box-type zinc finger;Concanavalin A-like lectin/glucanase domain superfamily</t>
  </si>
  <si>
    <t>G3DSA:3.30.40.10 (GENE3D);G3DSA:2.60.120.920 (GENE3D);PF00643 (PFAM);G3DSA:3.30.40.200 (GENE3D);mobidb-lite (MOBIDB_LITE);PTHR44073 (PANTHER);PS50119 (PROSITE_PROFILES);PS50119 (PROSITE_PROFILES);cd00021 (CDD);cd00021 (CDD);SSF57845 (SUPERFAMILY);SSF57850 (SUPERFAMILY);SSF49899 (SUPERFAMILY)</t>
  </si>
  <si>
    <t>;;GO:0008270/GO:0005622;;;;GO:0008270/GO:0005622;GO:0008270/GO:0005622;GO:0008270/GO:0005622;GO:0008270/GO:0005622;;;</t>
  </si>
  <si>
    <t>;;zinc ion binding/intracellular;;;;zinc ion binding/intracellular;zinc ion binding/intracellular;zinc ion binding/intracellular;zinc ion binding/intracellular;;;</t>
  </si>
  <si>
    <t>;;Molecular Function/Cellular Component;;;;Molecular Function/Cellular Component;Molecular Function/Cellular Component;Molecular Function/Cellular Component;Molecular Function/Cellular Component;;;</t>
  </si>
  <si>
    <t>EG_transcript_5815</t>
  </si>
  <si>
    <t>gephyrin</t>
  </si>
  <si>
    <t>gi|156368575|ref|XP_001627768.1|predicted protein [Nematostella vectensis]/gi|156214688|gb|EDO35668.1|predicted protein [Nematostella vectensis];gi|1061469055|gb|ODM89039.1|Gephyrin, partial [Orchesella cincta];gi|795112753|ref|XP_011882674.1|PREDICTED: gephyrin [Vollenhovia emeryi];gi|1101382418|dbj|GAV00972.1|hypothetical protein RvY_11751 [Ramazzottius varieornatus];gi|1059224869|ref|XP_017757998.1|PREDICTED: gephyrin isoform X1 [Eufriesea mexicana];gi|646719157|gb|KDR21365.1|Gephyrin [Zootermopsis nevadensis];gi|1194432700|gb|OUC05977.1|hypothetical protein RY27_23860 [Litorilinea aerophila];gi|1073701537|gb|JAT93825.1|putative molybdopterin biosynthesis protein, partial [Amblyomma aureolatum];gi|1176068683|ref|XP_020604198.1|gephyrin-like [Orbicella faveolata];gi|727153455|emb|CEG64425.1|Putative Molybdenum cofactor biosynthesis protein gephyrin (Fragment) [Rhizopus microsporus];gi|954550374|ref|XP_014598555.1|PREDICTED: gephyrin [Polistes canadensis];gi|780653109|ref|XP_011690911.1|PREDICTED: gephyrin [Wasmannia auropunctata];gi|970888948|ref|XP_015109659.1|PREDICTED: gephyrin [Diachasma alloeum];gi|196014787|ref|XP_002117252.1|hypothetical protein TRIADDRAFT_61235 [Trichoplax adhaerens]/gi|190580217|gb|EDV20302.1|hypothetical protein TRIADDRAFT_61235 [Trichoplax adhaerens];gi|350399247|ref|XP_003485467.1|PREDICTED: gephyrin [Bombus impatiens];gi|321471040|gb|EFX82014.1|hypothetical protein DAPPUDRAFT_317081 [Daphnia pulex];gi|805819459|ref|XP_012149862.1|PREDICTED: gephyrin [Megachile rotundata]/gi|805819461|ref|XP_012149863.1|PREDICTED: gephyrin [Megachile rotundata];gi|1043414133|gb|OCA26766.1|hypothetical protein XENTR_v900218812mg, partial [Xenopus tropicalis];gi|1005419116|ref|XP_015751070.1|PREDICTED: gephyrin-like [Acropora digitifera];gi|593762176|ref|XP_007119741.1|PREDICTED: gephyrin-like [Physeter catodon]</t>
  </si>
  <si>
    <t>Nematostella vectensis/Nematostella vectensis;Orchesella cincta;Vollenhovia emeryi;Ramazzottius varieornatus;Eufriesea mexicana;Zootermopsis nevadensis;Litorilinea aerophila;Amblyomma aureolatum;Orbicella faveolata;Rhizopus microsporus;Polistes canadensis;Wasmannia auropunctata;Diachasma alloeum;Trichoplax adhaerens/Trichoplax adhaerens;Bombus impatiens;Daphnia pulex;Megachile rotundata/Megachile rotundata;Xenopus tropicalis;Acropora digitifera;Physeter catodon</t>
  </si>
  <si>
    <t>2.1E-123;3.6E-118;4.3E-114;6.5E-112;4.4E-111;6.5E-111;1.1E-110;2.7E-109;3.6E-109;4.1E-109;1.6E-108;7.9E-107;8.0E-107;1.3E-106;3.4E-106;3.7E-106;8.4E-106;1.3E-105;1.6E-105;1.8E-105</t>
  </si>
  <si>
    <t>XP_001627768/EDO35668;ODM89039;XP_011882674;GAV00972;XP_017757998;KDR21365;OUC05977;JAT93825;XP_020604198;CEG64425;XP_014598555;XP_011690911;XP_015109659;EDV20302/XP_002117252;XP_003485467;EFX82014;XP_012149862/XP_012149863;OCA26766;XP_015751070;XP_007119741</t>
  </si>
  <si>
    <t>gi|156214688|gb|EDO35668.1|predicted protein [Nematostella vectensis]/gi|156368575|ref|XP_001627768.1|predicted protein [Nematostella vectensis]</t>
  </si>
  <si>
    <t>DAPPUDRAFT_317081;DAPPUDRAFT_317081;Ocin01_17643;TRIADDRAFT_61235;v1g171664;DAPPUDRAFT_317081;TRIADDRAFT_61235;RY27_23860;DAPPUDRAFT_317081;RvY_11751-1;DAPPUDRAFT_317081;DAPPUDRAFT_317081;v1g171664;TRIADDRAFT_61235;RMATCC62417_01400;v1g171664;DAPPUDRAFT_317081;TRIADDRAFT_61235;DAPPUDRAFT_317081;v1g171664;L798_03141;RMATCC62417_01400;RvY_11751-1;L798_03141;TRIADDRAFT_61235;RY27_23860;v1g171664;TRIADDRAFT_61235;TRIADDRAFT_61235;v1g171664;v1g171664;v1g171664;A0A1E1X3I7;A0A1E1X3I7;TRIADDRAFT_61235;Ocin01_17643</t>
  </si>
  <si>
    <t>GO:0005737-IBA;GO:0061598-IBA;GO:0061599-IBA;GO:0032324-IEA;GO:0032324-IBA;GO:0018315-IBA;GO:0006777-IEA;GO:0006777-IBA</t>
  </si>
  <si>
    <t>cytoplasm-IBA;molybdopterin adenylyltransferase activity-IBA;molybdopterin molybdotransferase activity-IBA;molybdopterin cofactor biosynthetic process-IEA;molybdopterin cofactor biosynthetic process-IBA;molybdenum incorporation into molybdenum-molybdopterin complex-IBA;Mo-molybdopterin cofactor biosynthetic process-IEA;Mo-molybdopterin cofactor biosynthetic process-IBA</t>
  </si>
  <si>
    <t>Cellular Component-IBA;Molecular Function-IBA;Molecular Function-IBA;Biological Process-IEA;Biological Process-IBA;Biological Process-IBA;Biological Process-IEA;Biological Process-IBA</t>
  </si>
  <si>
    <t>GO:0044267</t>
  </si>
  <si>
    <t>cellular protein metabolic process</t>
  </si>
  <si>
    <t>IPR036688;noIPR;noIPR;IPR005111;IPR005110;IPR036425;IPR001453;IPR036425;noIPR;IPR038987;IPR038987;IPR036425;IPR036425;IPR036688;IPR036135</t>
  </si>
  <si>
    <t>HOMOLOGOUS_SUPERFAMILY;HOMOLOGOUS_SUPERFAMILY;HOMOLOGOUS_SUPERFAMILY;DOMAIN;DOMAIN;HOMOLOGOUS_SUPERFAMILY;DOMAIN;HOMOLOGOUS_SUPERFAMILY;HOMOLOGOUS_SUPERFAMILY;FAMILY;FAMILY;HOMOLOGOUS_SUPERFAMILY;HOMOLOGOUS_SUPERFAMILY;HOMOLOGOUS_SUPERFAMILY;HOMOLOGOUS_SUPERFAMILY</t>
  </si>
  <si>
    <t>MoeA, C-terminal, domain IV superfamily;MoeA, C-terminal, domain IV superfamily;MoeA, C-terminal, domain IV superfamily;MoeA, C-terminal, domain IV;MoeA, N-terminal and linker domain;MoaB/Mog-like domain superfamily;MoaB/Mog domain;MoaB/Mog-like domain superfamily;MoaB/Mog-like domain superfamily;Molybdopterin biosynthesis protein MoeA-like;Molybdopterin biosynthesis protein MoeA-like;MoaB/Mog-like domain superfamily;MoaB/Mog-like domain superfamily;MoeA, C-terminal, domain IV superfamily;MoeA, N-terminal and linker domain superfamily</t>
  </si>
  <si>
    <t>G3DSA:2.40.340.10 (GENE3D);G3DSA:2.170.190.11 (GENE3D);G3DSA:3.90.105.10 (GENE3D);PF03454 (PFAM);PF03453 (PFAM);G3DSA:3.40.980.10 (GENE3D);PF00994 (PFAM);G3DSA:3.40.980.10 (GENE3D);PTHR10192:SF5 (PANTHER);PTHR10192 (PANTHER);cd00887 (CDD);SSF53218 (SUPERFAMILY);SSF53218 (SUPERFAMILY);SSF63867 (SUPERFAMILY);SSF63882 (SUPERFAMILY)</t>
  </si>
  <si>
    <t>GO:0032324;;;GO:0032324;GO:0032324;;;;;;;;;GO:0032324;GO:0032324</t>
  </si>
  <si>
    <t>molybdopterin cofactor biosynthetic process;;;molybdopterin cofactor biosynthetic process;molybdopterin cofactor biosynthetic process;;;;;;;;;molybdopterin cofactor biosynthetic process;molybdopterin cofactor biosynthetic process</t>
  </si>
  <si>
    <t>Biological Process;;;Biological Process;Biological Process;;;;;;;;;Biological Process;Biological Process</t>
  </si>
  <si>
    <t>EG_transcript_5862</t>
  </si>
  <si>
    <t>IPR013083;noIPR;noIPR;noIPR;noIPR;noIPR;IPR001841;noIPR</t>
  </si>
  <si>
    <t>HOMOLOGOUS_SUPERFAMILY;HOMOLOGOUS_SUPERFAMILY;HOMOLOGOUS_SUPERFAMILY;HOMOLOGOUS_SUPERFAMILY;HOMOLOGOUS_SUPERFAMILY;HOMOLOGOUS_SUPERFAMILY;DOMAIN;DOMAIN</t>
  </si>
  <si>
    <t>Zinc finger, RING/FYVE/PHD-type;Zinc finger, RING/FYVE/PHD-type;Zinc finger, RING/FYVE/PHD-type;Zinc finger, RING/FYVE/PHD-type;Zinc finger, RING/FYVE/PHD-type;Zinc finger, RING/FYVE/PHD-type;Zinc finger, RING-type;Zinc finger, RING-type</t>
  </si>
  <si>
    <t>G3DSA:3.30.40.10 (GENE3D);mobidb-lite (MOBIDB_LITE);mobidb-lite (MOBIDB_LITE);mobidb-lite (MOBIDB_LITE);mobidb-lite (MOBIDB_LITE);mobidb-lite (MOBIDB_LITE);PS50089 (PROSITE_PROFILES);SSF57850 (SUPERFAMILY)</t>
  </si>
  <si>
    <t>EG_transcript_5869</t>
  </si>
  <si>
    <t>gi|955175063|emb|CUG34590.1|receptor-type adenylate cyclase, putative [Bodo saltans];gi|407850473|gb|EKG04857.1|receptor-type adenylate cyclase, putative, partial [Trypanosoma cruzi];gi|1177791536|gb|ORC86660.1|receptor-type adenylate cyclase, partial [Trypanosoma theileri];gi|955174037|emb|CUG61399.1|receptor-type adenylate cyclase, putative, partial [Bodo saltans];gi|13399573|pdb|1FX2|AChain A, Structural Analysis Of Adenylate Cyclases From Trypanosoma Brucei In Their Monomeric State;gi|955163349|emb|CUG92958.1|membrane-bound adenylyl cyclase, putative [Bodo saltans];gi|955173589|emb|CUG73032.1|adenylate cyclase, putative [Bodo saltans];gi|916429034|ref|XP_013235746.1|hypothetical protein ETH_00028270 [Eimeria tenella]/gi|557154597|emb|CDJ44999.1|hypothetical protein ETH_00028270 [Eimeria tenella];gi|343476989|emb|CCD12074.1|unnamed protein product [Trypanosoma congolense IL3000];gi|13399574|pdb|1FX4|AChain A, Structure Analysis Of Adenylate Cyclases From Trypanosoma Brucei In Their Monomeric State;gi|47776273|dbj|BAD20740.1|putative membrane-bound adenylyl cyclase [Euglena gracilis];gi|146083198|ref|XP_001464676.1|receptor-type adenylate cyclase b [Leishmania infantum JPCM5]/gi|134068770|emb|CAM59704.1|receptor-type adenylate cyclase b [Leishmania infantum JPCM5];gi|3023613|sp|Q25263.1|CYAB_LEIDORecName: Full=Receptor-type adenylate cyclase B AltName: Full=ATP pyrophosphate-lyase AltName: Full=Adenylyl cyclase [Leishmania donovani]/gi|790206|gb|AAA74999.1|receptor-adenylate cyclase [Leishmania donovani];gi|146083194|ref|XP_001464675.1|receptor-type adenylate cyclase a [Leishmania infantum JPCM5]/gi|134068769|emb|CAM59703.1|receptor-type adenylate cyclase a [Leishmania infantum JPCM5];gi|146083206|ref|XP_001464678.1|putative receptor-type adenylate cyclase [Leishmania infantum JPCM5]/gi|134068772|emb|CAM59706.1|putative receptor-type adenylate cyclase [Leishmania infantum JPCM5];gi|3023616|sp|Q27675.1|CYAA_LEIDORecName: Full=Receptor-type adenylate cyclase A AltName: Full=ATP pyrophosphate-lyase AltName: Full=Adenylyl cyclase [Leishmania donovani]/gi|790204|gb|AAA74998.1|receptor-adenylate cyclase [Leishmania donovani];gi|686634733|ref|XP_009309812.1|receptor-type adenylate cyclase [Trypanosoma grayi]/gi|657141922|gb|KEG11949.1|receptor-type adenylate cyclase [Trypanosoma grayi];gi|47776275|dbj|BAD20741.1|putative membrane-bound adenylyl cyclase [Euglena gracilis];gi|157867424|ref|XP_001682266.1|putative receptor-type adenylate cyclase [Leishmania major strain Friedlin]/gi|68125719|emb|CAJ03426.1|putative receptor-type adenylate cyclase [Leishmania major strain Friedlin];gi|930560786|gb|KPI84909.1|receptor-type adenylate cyclase a-like protein [Leptomonas seymouri]</t>
  </si>
  <si>
    <t>Bodo saltans;Trypanosoma cruzi;Trypanosoma theileri;Bodo saltans;Bodo saltans;Bodo saltans;Eimeria tenella/Eimeria tenella;Trypanosoma congolense IL3000;Euglena gracilis;Leishmania infantum JPCM5/Leishmania infantum JPCM5;Leishmania donovani/Leishmania donovani;Leishmania infantum JPCM5/Leishmania infantum JPCM5;Leishmania infantum JPCM5/Leishmania infantum JPCM5;Leishmania donovani/Leishmania donovani;Trypanosoma grayi/Trypanosoma grayi;Euglena gracilis;Leishmania major strain Friedlin/Leishmania major strain Friedlin;Leptomonas seymouri</t>
  </si>
  <si>
    <t>1.5E-43;2.0E-41;2.2E-41;4.5E-41;4.5E-41;5.6E-41;1.1E-40;1.7E-40;6.1E-40;6.9E-40;9.1E-40;2.8E-39;3.0E-39;3.5E-39;4.4E-39;6.7E-39;7.6E-39;1.0E-38;1.1E-38;1.3E-38</t>
  </si>
  <si>
    <t>CUG34590;EKG04857;ORC86660;CUG61399;1FX2;CUG92958;CUG73032;CDJ44999/XP_013235746;CCD12074;1FX4;BAD20740;XP_001464676/CAM59704;AAA74999/Q25263;XP_001464675/CAM59703;CAM59706/XP_001464678;Q27675/AAA74998;KEG11949/XP_009309812;BAD20741;XP_001682266/CAJ03426;KPI84909</t>
  </si>
  <si>
    <t>RAC-A;Q6L877;BSAL_84110;RAC-B2;RAC-B;GRESAG 4.3;RAC-A;BSAL_40020;Q6L878;TM35_000261120;TCIL3000_0_29930;RAC-B2;ABL78_6034;LINJ_17_0130;RAC-A;ABL78_6034;RAC-A;RAC-A;RAC-A;BSAL_84110;BSAL_40020;TM35_000261120;Q6L877;TCIL3000_0_29930;RAC-A;RAC-B;RAC-A;Q6L878;LINJ_17_0130;LMJF_17_0190;Q6L878;RAC-B2;Q6L877;ABL78_6034;LMJF_17_0190;ABL78_6034;BSAL_40020;LINJ_17_0130;Q6L878;RAC-A;TM35_000261120;RAC-A;RAC-B;RAC-A;TCIL3000_0_29930;ABL78_6034;Q6L878;LMJF_17_0190;RAC-A;RAC-B2;Q6L878;RAC-B;BSAL_78005;RAC-B2;RAC-A;GRESAG 4.3;GRESAG 4.3;RAC-B;BSAL_78005;RAC-B2;Q6L877;RAC-A;RAC-A;Q6L877;LMJF_17_0190;RAC-B;ABL78_6034;BSAL_40020;TCIL3000_0_29930;RAC-B;Q6L878;TM35_000261120;RAC-A;TCIL3000_0_29930;GRESAG 4.3;RAC-B;RAC-B;LINJ_17_0130;Q6L877;RAC-B;LINJ_17_0130;LMJF_17_0190;RAC-B2;RAC-A;Q6L877;GRESAG 4.3;RAC-A;TCIL3000_0_29930;ABL78_6034;GRESAG 4.3;LINJ_17_0130;LMJF_17_0190;LMJF_17_0190;LMJF_17_0190;RAC-B;Q6L878;BSAL_78005;GRESAG 4.3;RAC-A;LINJ_17_0130;Q6L878;BSAL_84110;GRESAG 4.3;ABL78_6034;RAC-B2;TM35_000261120;GRESAG 4.3;BSAL_84110;RAC-B2;RAC-A;RAC-B;BSAL_78005;GRESAG 4.3;GRESAG 4.3;LMJF_17_0190;GRESAG 4.3;RAC-B2;LINJ_17_0130;Q6L877;LMJF_17_0190;Q6L877;BSAL_40020;TM35_000261120;BSAL_84110;BSAL_40020;RAC-A;BSAL_84110</t>
  </si>
  <si>
    <t>GO:0006171-IEA;GO:0000166-IEA;GO:0046872-IEA;GO:0016849-IEA;GO:0016020-IEA;GO:0016021-IEA;GO:0016829-IEA;GO:0035556-IEA;GO:0005524-IEA;GO:0004016-IEA;GO:0005622-IEA;GO:0009190-IEA</t>
  </si>
  <si>
    <t>cAMP biosynthetic process-IEA;nucleotide binding-IEA;metal ion binding-IEA;phosphorus-oxygen lyase activity-IEA;membrane-IEA;integral component of membrane-IEA;lyase activity-IEA;intracellular signal transduction-IEA;ATP binding-IEA;adenylate cyclase activity-IEA;intracellular-IEA;cyclic nucleotide biosynthetic process-IEA</t>
  </si>
  <si>
    <t>Biological Process-IEA;Molecular Function-IEA;Molecular Function-IEA;Molecular Function-IEA;Cellular Component-IEA;Cellular Component-IEA;Molecular Function-IEA;Biological Process-IEA;Molecular Function-IEA;Molecular Function-IEA;Cellular Component-IEA;Biological Process-IEA</t>
  </si>
  <si>
    <t>noIPR;IPR011641;IPR029787;noIPR;noIPR;IPR003760;IPR001054;noIPR;IPR001054;noIPR;IPR009030;IPR029787</t>
  </si>
  <si>
    <t>DOMAIN;DOMAIN;HOMOLOGOUS_SUPERFAMILY;HOMOLOGOUS_SUPERFAMILY;HOMOLOGOUS_SUPERFAMILY;DOMAIN;DOMAIN;DOMAIN;DOMAIN;DOMAIN;HOMOLOGOUS_SUPERFAMILY;HOMOLOGOUS_SUPERFAMILY</t>
  </si>
  <si>
    <t>ABC transporter substrate-binding protein PnrA-like;Tyrosine-protein kinase ephrin type A/B receptor-like;Nucleotide cyclase;Nucleotide cyclase;Nucleotide cyclase;ABC transporter substrate-binding protein PnrA-like;Adenylyl cyclase class-3/4/guanylyl cyclase;Adenylyl cyclase class-3/4/guanylyl cyclase;Adenylyl cyclase class-3/4/guanylyl cyclase;Adenylyl cyclase class-3/4/guanylyl cyclase;Growth factor receptor cysteine-rich domain superfamily;Nucleotide cyclase</t>
  </si>
  <si>
    <t>G3DSA:3.40.50.2300 (GENE3D);PF07699 (PFAM);G3DSA:3.30.70.1230 (GENE3D);G3DSA:3.40.50.2300 (GENE3D);G3DSA:2.10.50.10 (GENE3D);PF02608 (PFAM);PF00211 (PFAM);PTHR44005 (PANTHER);PS50125 (PROSITE_PROFILES);cd00185 (CDD);SSF57184 (SUPERFAMILY);SSF55073 (SUPERFAMILY)</t>
  </si>
  <si>
    <t>;;;;;GO:0005886;GO:0035556/GO:0009190/GO:0016849;;GO:0035556/GO:0009190/GO:0016849;;;</t>
  </si>
  <si>
    <t>;;;;;plasma membrane;intracellular signal transduction/cyclic nucleotide biosynthetic process/phosphorus-oxygen lyase activity;;intracellular signal transduction/cyclic nucleotide biosynthetic process/phosphorus-oxygen lyase activity;;;</t>
  </si>
  <si>
    <t>;;;;;Cellular Component;Biological Process/Biological Process/Molecular Function;;Biological Process/Biological Process/Molecular Function;;;</t>
  </si>
  <si>
    <t>EG_transcript_5900</t>
  </si>
  <si>
    <t>carotenoid 9,10(9 ,10 )-cleavage dioxygenase</t>
  </si>
  <si>
    <t>gi|545357293|ref|XP_005644307.1|carotenoid oxygenase [Coccomyxa subellipsoidea C-169]/gi|384246272|gb|EIE19763.1|carotenoid oxygenase [Coccomyxa subellipsoidea C-169];gi|552817167|ref|XP_005844864.1|hypothetical protein CHLNCDRAFT_138368 [Chlorella variabilis]/gi|307104509|gb|EFN52762.1|hypothetical protein CHLNCDRAFT_138368 [Chlorella variabilis];gi|922334142|ref|XP_013445061.1|carotenoid 9,10(9',10')-cleavage dioxygenase [Medicago truncatula]/gi|657373352|gb|KEH19087.1|carotenoid 9,10(9',10')-cleavage dioxygenase [Medicago truncatula];gi|614130803|sp|C3VEQ4.1|CCD1_ONCHCRecName: Full=Carotenoid 9,10(9',10')-cleavage dioxygenase 1 AltName: Full=Carotenoid cleavage dioxygenase 1 Short=OgCCD1 [Oncidium hybrid cultivar]/gi|227343619|gb|ACP27629.1|carotenoid cleavage dioxygenase [Oncidium hybrid cultivar];gi|922334148|ref|XP_013445064.1|carotenoid 9,10(9',10')-cleavage dioxygenase [Medicago truncatula]/gi|657373355|gb|KEH19090.1|carotenoid 9,10(9',10')-cleavage dioxygenase [Medicago truncatula];gi|242036975|ref|XP_002465882.1|carotenoid 9,10(9',10')-cleavage dioxygenase [Sorghum bicolor];gi|747044185|ref|XP_011087733.1|carotenoid 9,10(9',10')-cleavage dioxygenase 1-like [Sesamum indicum];gi|148907749|gb|ABR17001.1|unknown [Picea sitchensis];gi|168002826|ref|XP_001754114.1|predicted protein [Physcomitrella patens]/gi|162694668|gb|EDQ81015.1|predicted protein [Physcomitrella patens];gi|1175842075|ref|XP_020574563.1|carotenoid 9,10(9',10')-cleavage dioxygenase-like [Phalaenopsis equestris];gi|514755705|ref|XP_004963348.1|PREDICTED: carotenoid 9,10(9',10')-cleavage dioxygenase [Setaria italica]/gi|944253198|gb|KQL17461.1|hypothetical protein SETIT_021680mg [Setaria italica];gi|116787481|gb|ABK24523.1|unknown [Picea sitchensis];gi|1175842024|ref|XP_020574534.1|LOW QUALITY PROTEIN: carotenoid 9,10(9',10')-cleavage dioxygenase-like [Phalaenopsis equestris];gi|720078127|ref|XP_010241260.1|PREDICTED: carotenoid 9,10(9',10')-cleavage dioxygenase 1-like [Nelumbo nucifera];gi|703068405|ref|XP_010088227.1|hypothetical protein L484_012509 [Morus notabilis]/gi|587842191|gb|EXB32779.1|hypothetical protein L484_012509 [Morus notabilis];gi|586736558|ref|XP_006850220.1|carotenoid 9,10(9',10')-cleavage dioxygenase [Amborella trichopoda]/gi|548853818|gb|ERN11801.1|hypothetical protein AMTR_s00022p00253450 [Amborella trichopoda];gi|508083244|gb|AGN03859.1|carotenoid cleavage dioxygenase 1 [Scutellaria baicalensis];gi|379049015|gb|AFC88468.1|9-cis-epoxycarotenoid deoxygenase [Acanthus ebracteatus];gi|1072778886|ref|WP_069968749.1|9-cis-epoxycarotenoid dioxygenase [Desertifilum sp. IPPAS B-1220]/gi|1070569469|gb|OEJ73633.1|9-cis-epoxycarotenoid dioxygenase [Desertifilum sp. IPPAS B-1220];gi|54778784|gb|AAV39613.1|carotenoid cleavage dioxygenase [Zea mays]</t>
  </si>
  <si>
    <t>Coccomyxa subellipsoidea C-169/Coccomyxa subellipsoidea C-169;Chlorella variabilis/Chlorella variabilis;Medicago truncatula/Medicago truncatula;Oncidium hybrid cultivar/Oncidium hybrid cultivar;Medicago truncatula/Medicago truncatula;Sorghum bicolor;Sesamum indicum;Picea sitchensis;Physcomitrella patens/Physcomitrella patens;Phalaenopsis equestris;Setaria italica/Setaria italica;Picea sitchensis;Phalaenopsis equestris;Nelumbo nucifera;Morus notabilis/Morus notabilis;Amborella trichopoda/Amborella trichopoda;Scutellaria baicalensis;Acanthus ebracteatus;Desertifilum sp. IPPAS B-1220/Desertifilum sp. IPPAS B-1220;Zea mays</t>
  </si>
  <si>
    <t>2.7E-77;2.3E-76;1.2E-69;1.9E-69;1.1E-68;2.4E-68;3.0E-68;5.7E-68;6.0E-68;7.8E-68;7.9E-68;8.5E-68;8.9E-68;1.1E-67;1.6E-67;2.3E-67;4.2E-67;4.4E-67;4.8E-67;5.1E-67</t>
  </si>
  <si>
    <t>EIE19763/XP_005644307;EFN52762/XP_005844864;KEH19087/XP_013445061;C3VEQ4/ACP27629;KEH19090/XP_013445064;XP_002465882;XP_011087733;ABR17001;EDQ81015/XP_001754114;XP_020574563;XP_004963348/KQL17461;ABK24523;XP_020574534;XP_010241260;XP_010088227/EXB32779;XP_006850220/ERN11801;AGN03859;AFC88468;WP_069968749/OEJ73633;AAV39613</t>
  </si>
  <si>
    <t>gi|384246272|gb|EIE19763.1|carotenoid oxygenase [Coccomyxa subellipsoidea C-169]/gi|545357293|ref|XP_005644307.1|carotenoid oxygenase [Coccomyxa subellipsoidea C-169]</t>
  </si>
  <si>
    <t>25501062;Q5U905;Q5U905;CCD1;25501062;BH720_18720;A9NV62;COCSUDRAFT_38161;LOC101761347;AMTR_s00022p00253450;AMTR_s00022p00253450;LOC101761347;CCD1;CCD1;LOC101761347;PHYPADRAFT_159406;LOC101761347;BH720_18720;25501059;25501059;Q5U905;CHLNCDRAFT_138368;CCD1;Q5U905;LOC104585915;K9L7L3;Q5U905;LOC101761347;B8LMX1;LOC101761347;Q5U905;LOC101761347;B8LMX1;COCSUDRAFT_38161;L484_012509;K9L7L3;LOC104585915;LOC101761347;25501062;25501062;Q5U905;LOC101761347;Q5U905;BH720_18720;LOC101761347;Q5U905;CCD1;COCSUDRAFT_38161;COCSUDRAFT_38161;LOC101761347;A9NV62;CCD1;AMTR_s00022p00253450;A9NV62;BH720_18720;Q5U905;CCD1;LOC101761347;Q5U905;25501059;CCD1;CHLNCDRAFT_138368;25501059;CCD1;Q5U905;BH720_18720;L484_012509;PHYPADRAFT_159406;L484_012509;PHYPADRAFT_159406;LOC101761347;Q5U905;CCD1;CHLNCDRAFT_138368;LOC104585915;LOC104585915;K9L7L3;Q5U905;COCSUDRAFT_38161;B8LMX1</t>
  </si>
  <si>
    <t>GO:0005737-IEA;GO:0051213-IEA;GO:0046872-IEA;GO:0016491-IEA;GO:0016020-IEA;GO:0016021-IEA;GO:0016121-IEA;GO:0055114-IEA;GO:0016124-IEA;GO:0016118-IEA;GO:0016702-IEA;GO:0005773-IEA;GO:0005794-IEA;GO:0009506-IEA;GO:0045549-IEA;GO:0005774-IEA;GO:0005886-IEA</t>
  </si>
  <si>
    <t>cytoplasm-IEA;dioxygenase activity-IEA;metal ion binding-IEA;oxidoreductase activity-IEA;membrane-IEA;integral component of membrane-IEA;carotene catabolic process-IEA;oxidation-reduction process-IEA;xanthophyll catabolic process-IEA;carotenoid catabolic process-IEA;oxidoreductase activity, acting on single donors with incorporation of molecular oxygen, incorporation of two atoms of oxygen-IEA;vacuole-IEA;Golgi apparatus-IEA;plasmodesma-IEA;9-cis-epoxycarotenoid dioxygenase activity-IEA;vacuolar membrane-IEA;plasma membrane-IEA</t>
  </si>
  <si>
    <t>Cellular Component-IEA;Molecular Function-IEA;Molecular Function-IEA;Molecular Function-IEA;Cellular Component-IEA;Cellular Component-IEA;Biological Process-IEA;Biological Process-IEA;Biological Process-IEA;Biological Process-IEA;Molecular Function-IEA;Cellular Component-IEA;Cellular Component-IEA;Cellular Component-IEA;Molecular Function-IEA;Cellular Component-IEA;Cellular Component-IEA</t>
  </si>
  <si>
    <t>GO:0044464</t>
  </si>
  <si>
    <t>cell part</t>
  </si>
  <si>
    <t>IPR004294;noIPR;IPR004294</t>
  </si>
  <si>
    <t>Carotenoid oxygenase;Carotenoid oxygenase;Carotenoid oxygenase</t>
  </si>
  <si>
    <t>PF03055 (PFAM);PTHR10543:SF37 (PANTHER);PTHR10543 (PANTHER)</t>
  </si>
  <si>
    <t>GO:0016702/GO:0055114;;GO:0016702/GO:0055114</t>
  </si>
  <si>
    <t>oxidoreductase activity, acting on single donors with incorporation of molecular oxygen, incorporation of two atoms of oxygen/oxidation-reduction process;;oxidoreductase activity, acting on single donors with incorporation of molecular oxygen, incorporation of two atoms of oxygen/oxidation-reduction process</t>
  </si>
  <si>
    <t>Molecular Function/Biological Process;;Molecular Function/Biological Process</t>
  </si>
  <si>
    <t>EG_transcript_5971</t>
  </si>
  <si>
    <t>calcium calmodulin-dependent kinase type 1</t>
  </si>
  <si>
    <t>gi|748521294|ref|XP_011115558.1|hypothetical protein H072_10052 [Dactylellina haptotyla CBS 200.50]/gi|526194617|gb|EPS36430.1|hypothetical protein H072_10052 [Dactylellina haptotyla CBS 200.50];gi|779990284|ref|XP_011668021.1|PREDICTED: calcium/calmodulin-dependent protein kinase type 1D, partial [Strongylocentrotus purpuratus];gi|1191051765|ref|XP_020903735.1|calcium/calmodulin-dependent protein kinase type 1D-like isoform X2 [Exaiptasia pallida]/gi|1191051767|ref|XP_020903736.1|calcium/calmodulin-dependent protein kinase type 1D-like isoform X2 [Exaiptasia pallida]/gi|999973332|gb|KXJ12506.1|Calcium/calmodulin-dependent protein kinase type 1D [Exaiptasia pallida];gi|748499880|ref|XP_011121085.1|hypothetical protein AOL_s00076g230 [Arthrobotrys oligospora ATCC 24927]/gi|345567332|gb|EGX50265.1|hypothetical protein AOL_s00076g230 [Arthrobotrys oligospora ATCC 24927];gi|156370112|ref|XP_001628316.1|predicted protein [Nematostella vectensis]/gi|156215289|gb|EDO36253.1|predicted protein [Nematostella vectensis];gi|1191051763|ref|XP_020903734.1|calcium/calmodulin-dependent protein kinase type 1-like isoform X1 [Exaiptasia pallida];gi|340371189|ref|XP_003384128.1|PREDICTED: calcium/calmodulin-dependent protein kinase type 1D-like [Amphimedon queenslandica]/gi|1133453351|ref|XP_019848766.1|PREDICTED: calcium/calmodulin-dependent protein kinase type 1D-like [Amphimedon queenslandica];gi|675383015|gb|KFM75912.1|Calcium/calmodulin-dependent protein kinase type 1, partial [Stegodyphus mimosarum];gi|528255359|gb|EPY36268.1|protein kinase [Angomonas deanei];gi|939260119|ref|XP_014249905.1|PREDICTED: calcium/calmodulin-dependent protein kinase type 1 [Cimex lectularius];gi|1080036902|ref|XP_018578858.1|PREDICTED: calcium/calmodulin-dependent protein kinase type 1 [Anoplophora glabripennis]/gi|1080036904|ref|XP_018578859.1|PREDICTED: calcium/calmodulin-dependent protein kinase type 1 [Anoplophora glabripennis];gi|831273990|ref|XP_012682802.1|PREDICTED: calcium/calmodulin-dependent protein kinase type 1D-like [Clupea harengus];gi|528225846|gb|EPY24195.1|protein kinase [Angomonas deanei];gi|1028677665|ref|XP_016656502.1|PREDICTED: calcium/calmodulin-dependent protein kinase type 1 isoform X2 [Acyrthosiphon pisum];gi|1009554093|ref|XP_015912468.1|calcium/calmodulin-dependent protein kinase type 1-like [Parasteatoda tepidariorum];gi|341884084|gb|EGT40019.1|hypothetical protein CAEBREN_29255 [Caenorhabditis brenneri];gi|528239814|gb|EPY30039.1|protein kinase [Angomonas deanei]/gi|528269090|gb|EPY41075.1|protein kinase [Angomonas deanei];gi|985396896|ref|XP_015365967.1|PREDICTED: calcium/calmodulin-dependent protein kinase type 1 isoform X4 [Diuraphis noxia];gi|1061487334|gb|ODN04406.1|Calcium/calmodulin-dependent protein kinase type 1 [Orchesella cincta];gi|985396892|ref|XP_015365965.1|PREDICTED: calcium/calmodulin-dependent protein kinase type 1 isoform X2 [Diuraphis noxia]</t>
  </si>
  <si>
    <t>Dactylellina haptotyla CBS 200.50/Dactylellina haptotyla CBS 200.50;Strongylocentrotus purpuratus;Exaiptasia pallida/Exaiptasia pallida/Exaiptasia pallida;Arthrobotrys oligospora ATCC 24927/Arthrobotrys oligospora ATCC 24927;Nematostella vectensis/Nematostella vectensis;Exaiptasia pallida;Amphimedon queenslandica/Amphimedon queenslandica;Stegodyphus mimosarum;Angomonas deanei;Cimex lectularius;Anoplophora glabripennis/Anoplophora glabripennis;Clupea harengus;Angomonas deanei;Acyrthosiphon pisum;Parasteatoda tepidariorum;Caenorhabditis brenneri;Angomonas deanei/Angomonas deanei;Diuraphis noxia;Orchesella cincta;Diuraphis noxia</t>
  </si>
  <si>
    <t>2.8E-36;5.4E-36;1.6E-35;3.8E-35;4.4E-35;4.6E-35;3.3E-34;5.4E-34;7.7E-34;9.3E-34;1.0E-33;1.2E-33;1.2E-33;1.4E-33;1.9E-33;2.2E-33;2.2E-33;2.5E-33;2.8E-33;3.0E-33</t>
  </si>
  <si>
    <t>XP_011115558/EPS36430;XP_011668021;XP_020903736/KXJ12506/XP_020903735;XP_011121085/EGX50265;XP_001628316/EDO36253;XP_020903734;XP_003384128/XP_019848766;KFM75912;EPY36268;XP_014249905;XP_018578859/XP_018578858;XP_012682802;EPY24195;XP_016656502;XP_015912468;EGT40019;EPY41075/EPY30039;XP_015365967;ODN04406;XP_015365965</t>
  </si>
  <si>
    <t>gi|526194617|gb|EPS36430.1|hypothetical protein H072_10052 [Dactylellina haptotyla CBS 200.50]/gi|748521294|ref|XP_011115558.1|hypothetical protein H072_10052 [Dactylellina haptotyla CBS 200.50]</t>
  </si>
  <si>
    <t>Dactylellina haptotyla CBS 200.50</t>
  </si>
  <si>
    <t>Ocin01_02266;AGDE_06998;AGDE_12469;CAEBREN_29255;v1g120257;CAEBREN_29255;X975_13117;A0A1X7VJ03;AGDE_12469;AGDE_02850;AGDE_02850;X975_13117;AGDE_02850;A0A1X7VJ03;AGDE_06998;CAEBREN_29255;A0A1X7VJ03;CAEBREN_29255;CAEBREN_29255;AGDE_12469;CAEBREN_29255;AGDE_02850;CAEBREN_29255;Ocin01_02266;X975_13117;X975_13117;CAEBREN_29255;AGDE_12469;Ocin01_02266;X975_13117;AGDE_06998;A0A1X7VJ03;AGDE_12469;CAEBREN_29255;AGDE_02850;CAEBREN_29255;v1g120257;H072_10052;Ocin01_02266;Ocin01_02266;X975_13117;CAEBREN_29255;A0A1X7VJ03;CAEBREN_29255;CAEBREN_29255;AGDE_12469;AGDE_02850;v1g120257;Ocin01_02266;X975_13117;v1g120257;v1g120257;v1g120257;H072_10052;AGDE_12469;Ocin01_02266;v1g120257;v1g120257;AGDE_02850;H072_10052;AGDE_06998;CAEBREN_29255;v1g120257;v1g120257;AGDE_06998;v1g120257;CAEBREN_29255</t>
  </si>
  <si>
    <t>GO:0000166-IEA;GO:0005737-IEA;GO:0005516-IEA;GO:0005516-IBA;GO:0040040-IEA;GO:0016310-IEA;GO:0016301-IEA;GO:0035556-IBA;GO:0018105-IBA;GO:0018107-IBA;GO:0032793-IEA;GO:0046777-IEA;GO:0048812-IEA;GO:0045664-IEA;GO:0004672-IEA;GO:0004683-IEA;GO:0004683-IBA;GO:0004674-IEA;GO:0005524-IEA;GO:0005634-IEA;GO:0006468-IEA;GO:0045944-IEA;GO:0005622-IBA</t>
  </si>
  <si>
    <t>nucleotide binding-IEA;cytoplasm-IEA;calmodulin binding-IEA;calmodulin binding-IBA;thermosensory behavior-IEA;phosphorylation-IEA;kinase activity-IEA;intracellular signal transduction-IBA;peptidyl-serine phosphorylation-IBA;peptidyl-threonine phosphorylation-IBA;positive regulation of CREB transcription factor activity-IEA;protein autophosphorylation-IEA;neuron projection morphogenesis-IEA;regulation of neuron differentiation-IEA;protein kinase activity-IEA;calmodulin-dependent protein kinase activity-IEA;calmodulin-dependent protein kinase activity-IBA;protein serine/threonine kinase activity-IEA;ATP binding-IEA;nucleus-IEA;protein phosphorylation-IEA;positive regulation of transcription by RNA polymerase II-IEA;intracellular-IBA</t>
  </si>
  <si>
    <t>Molecular Function-IEA;Cellular Component-IEA;Molecular Function-IEA;Molecular Function-IBA;Biological Process-IEA;Biological Process-IEA;Molecular Function-IEA;Biological Process-IBA;Biological Process-IBA;Biological Process-IBA;Biological Process-IEA;Biological Process-IEA;Biological Process-IEA;Biological Process-IEA;Molecular Function-IEA;Molecular Function-IEA;Molecular Function-IBA;Molecular Function-IEA;Molecular Function-IEA;Cellular Component-IEA;Biological Process-IEA;Biological Process-IEA;Cellular Component-IBA</t>
  </si>
  <si>
    <t>GO:0006468;GO:0016301;GO:0050794</t>
  </si>
  <si>
    <t>protein phosphorylation;kinase activity;regulation of cellular process</t>
  </si>
  <si>
    <t>IPR000719;noIPR;noIPR;IPR000719;IPR011009</t>
  </si>
  <si>
    <t>Protein kinase domain;Protein kinase domain;Protein kinase domain;Protein kinase domain;Protein kinase-like domain superfamily</t>
  </si>
  <si>
    <t>PF00069 (PFAM);G3DSA:1.10.510.10 (GENE3D);PTHR24347 (PANTHER);PS50011 (PROSITE_PROFILES);SSF56112 (SUPERFAMILY)</t>
  </si>
  <si>
    <t>GO:0005524/GO:0006468/GO:0004672;;;GO:0005524/GO:0006468/GO:0004672;</t>
  </si>
  <si>
    <t>ATP binding/protein phosphorylation/protein kinase activity;;;ATP binding/protein phosphorylation/protein kinase activity;</t>
  </si>
  <si>
    <t>Molecular Function/Biological Process/Molecular Function;;;Molecular Function/Biological Process/Molecular Function;</t>
  </si>
  <si>
    <t>EG_transcript_5975</t>
  </si>
  <si>
    <t>lysophosphatidylcholine acyltransferase 2</t>
  </si>
  <si>
    <t>gi|470385947|ref|XP_004334166.1|EF hand domain containing protein [Acanthamoeba castellanii str. Neff]/gi|440790890|gb|ELR12153.1|EF hand domain containing protein [Acanthamoeba castellanii str. Neff];gi|167999847|ref|XP_001752628.1|predicted protein [Physcomitrella patens]/gi|162696159|gb|EDQ82499.1|predicted protein, partial [Physcomitrella patens];gi|971506221|dbj|GAQ91988.1|1-Acylglycerol-3-Phosphoethanolamine Acyltransferase 2 [Klebsormidium flaccidum];gi|470466968|ref|XP_004341760.1|1acylglycerophosphocholine O-acyltransferase 1, putative [Acanthamoeba castellanii str. Neff]/gi|440798601|gb|ELR19668.1|1acylglycerophosphocholine O-acyltransferase 1, putative [Acanthamoeba castellanii str. Neff];gi|302809123|ref|XP_002986255.1|hypothetical protein SELMODRAFT_123670 [Selaginella moellendorffii]/gi|300146114|gb|EFJ12786.1|hypothetical protein SELMODRAFT_123670 [Selaginella moellendorffii];gi|302806679|ref|XP_002985071.1|hypothetical protein SELMODRAFT_121336 [Selaginella moellendorffii]/gi|300147281|gb|EFJ13946.1|hypothetical protein SELMODRAFT_121336 [Selaginella moellendorffii];gi|1050379990|gb|OCT82186.1|hypothetical protein XELAEV_18024697mg [Xenopus laevis];gi|168029775|ref|XP_001767400.1|predicted protein [Physcomitrella patens]/gi|162681296|gb|EDQ67724.1|predicted protein [Physcomitrella patens];gi|168057779|ref|XP_001780890.1|predicted protein [Physcomitrella patens]/gi|162667672|gb|EDQ54296.1|predicted protein, partial [Physcomitrella patens];gi|1069352097|ref|XP_018115908.1|PREDICTED: lysophosphatidylcholine acyltransferase 2-like isoform X5 [Xenopus laevis];gi|1069352093|ref|XP_018115906.1|PREDICTED: lysophosphatidylcholine acyltransferase 2-like isoform X3 [Xenopus laevis];gi|1069352089|ref|XP_018115904.1|PREDICTED: lysophosphatidylcholine acyltransferase 2-like isoform X1 [Xenopus laevis];gi|1069352091|ref|XP_018115905.1|PREDICTED: lysophosphatidylcholine acyltransferase 2-like isoform X2 [Xenopus laevis];gi|780003241|ref|XP_011683191.1|PREDICTED: lysophosphatidylcholine acyltransferase 2 [Strongylocentrotus purpuratus];gi|321478575|gb|EFX89532.1|hypothetical protein DAPPUDRAFT_310604 [Daphnia pulex];gi|847116466|ref|XP_012815925.1|PREDICTED: lysophosphatidylcholine acyltransferase 2 isoform X2 [Xenopus tropicalis];gi|847116470|ref|XP_012815927.1|PREDICTED: lysophosphatidylcholine acyltransferase 2 isoform X3 [Xenopus tropicalis];gi|922333982|ref|XP_013444982.1|1-acylglycerophosphocholine O-acyltransferase-like protein [Medicago truncatula]/gi|657373257|gb|KEH19007.1|1-acylglycerophosphocholine O-acyltransferase-like protein [Medicago truncatula];gi|847116463|ref|XP_012815924.1|PREDICTED: lysophosphatidylcholine acyltransferase 2 isoform X1 [Xenopus tropicalis];gi|923121284|ref|XP_013754113.1|lysophosphatidylcholine acyltransferase 2 [Thecamonas trahens ATCC 50062]/gi|906560664|gb|KNC53907.1|lysophosphatidylcholine acyltransferase 2 [Thecamonas trahens ATCC 50062]</t>
  </si>
  <si>
    <t>Acanthamoeba castellanii str. Neff/Acanthamoeba castellanii str. Neff;Physcomitrella patens/Physcomitrella patens;Klebsormidium flaccidum;Acanthamoeba castellanii str. Neff/Acanthamoeba castellanii str. Neff;Selaginella moellendorffii/Selaginella moellendorffii;Selaginella moellendorffii/Selaginella moellendorffii;Xenopus laevis;Physcomitrella patens/Physcomitrella patens;Physcomitrella patens/Physcomitrella patens;Xenopus laevis;Xenopus laevis;Xenopus laevis;Xenopus laevis;Strongylocentrotus purpuratus;Daphnia pulex;Xenopus tropicalis;Xenopus tropicalis;Medicago truncatula/Medicago truncatula;Xenopus tropicalis;Thecamonas trahens ATCC 50062/Thecamonas trahens ATCC 50062</t>
  </si>
  <si>
    <t>1.5E-52;9.6E-49;2.0E-47;1.0E-45;1.7E-43;2.4E-43;6.3E-43;8.7E-43;1.0E-42;1.1E-42;1.3E-42;2.0E-42;2.0E-42;3.2E-42;5.4E-42;6.2E-42;7.4E-42;7.6E-42;8.7E-42;9.1E-42</t>
  </si>
  <si>
    <t>ELR12153/XP_004334166;EDQ82499/XP_001752628;GAQ91988;ELR19668/XP_004341760;EFJ12786/XP_002986255;EFJ13946/XP_002985071;OCT82186;EDQ67724/XP_001767400;XP_001780890/EDQ54296;XP_018115908;XP_018115906;XP_018115904;XP_018115905;XP_011683191;EFX89532;XP_012815925;XP_012815927;XP_013444982/KEH19007;XP_012815924;XP_013754113/KNC53907</t>
  </si>
  <si>
    <t>gi|440790890|gb|ELR12153.1|EF hand domain containing protein [Acanthamoeba castellanii str. Neff]/gi|470385947|ref|XP_004334166.1|EF hand domain containing protein [Acanthamoeba castellanii str. Neff]</t>
  </si>
  <si>
    <t>AMSG_09546;SELMODRAFT_121336;SELMODRAFT_123670;SELMODRAFT_121336;ACA1_199500;DAPPUDRAFT_310604;AMSG_09546;DAPPUDRAFT_310604;ACA1_140590;PHYPADRAFT_213782;ACA1_199500;XELAEV_18024697mg;ACA1_140590;PHYPADRAFT_213782;25500989;PHYPADRAFT_201778;ACA1_140590;SELMODRAFT_123670;AMSG_09546;25500989;AMSG_09546;SELMODRAFT_121336;PHYPADRAFT_213782;DAPPUDRAFT_310604;ACA1_199500;SELMODRAFT_121336;ACA1_199500;ACA1_199500;PHYPADRAFT_213782;DAPPUDRAFT_310604;AMSG_09546;SELMODRAFT_123670;XELAEV_18024697mg;PHYPADRAFT_32711;25500989;SELMODRAFT_121336;ACA1_140590;PHYPADRAFT_213782;ACA1_140590;AMSG_09546;25500989;PHYPADRAFT_201778;SELMODRAFT_123670;XELAEV_18024697mg;PHYPADRAFT_201778;DAPPUDRAFT_310604;25500989;PHYPADRAFT_32711;SELMODRAFT_123670;ACA1_199500;PHYPADRAFT_32711</t>
  </si>
  <si>
    <t>GO:0008152-IEA;GO:0016746-IEA;GO:0016020-IEA;GO:0016021-IEA;GO:0005509-IEA;GO:0016740-IEA</t>
  </si>
  <si>
    <t>metabolic process-IEA;transferase activity, transferring acyl groups-IEA;membrane-IEA;integral component of membrane-IEA;calcium ion binding-IEA;transferase activity-IEA</t>
  </si>
  <si>
    <t>Biological Process-IEA;Molecular Function-IEA;Cellular Component-IEA;Cellular Component-IEA;Molecular Function-IEA;Molecular Function-IEA</t>
  </si>
  <si>
    <t>noIPR;IPR002123;noIPR;noIPR;IPR002048;noIPR;IPR011992;noIPR</t>
  </si>
  <si>
    <t>HOMOLOGOUS_SUPERFAMILY;DOMAIN;DOMAIN;DOMAIN;DOMAIN;DOMAIN;HOMOLOGOUS_SUPERFAMILY;HOMOLOGOUS_SUPERFAMILY</t>
  </si>
  <si>
    <t>Enolase-like, C-terminal domain superfamily;Phospholipid/glycerol acyltransferase;Phospholipid/glycerol acyltransferase;Phospholipid/glycerol acyltransferase;EF-hand domain;EF-hand domain;EF-hand domain pair;EF-hand domain pair</t>
  </si>
  <si>
    <t>G3DSA:1.10.238.10 (GENE3D);PF01553 (PFAM);PTHR23063:SF1 (PANTHER);PTHR23063 (PANTHER);PS50222 (PROSITE_PROFILES);cd07991 (CDD);SSF47473 (SUPERFAMILY);SSF69593 (SUPERFAMILY)</t>
  </si>
  <si>
    <t>;GO:0016746/GO:0008152;;;GO:0005509;;;</t>
  </si>
  <si>
    <t>;transferase activity, transferring acyl groups/metabolic process;;;calcium ion binding;;;</t>
  </si>
  <si>
    <t>;Molecular Function/Biological Process;;;Molecular Function;;;</t>
  </si>
  <si>
    <t>EG_transcript_6002</t>
  </si>
  <si>
    <t>Pseudouridine synthase, catalytic domain superfamily;Pseudouridine synthase, catalytic domain superfamily;Pseudouridine synthase, catalytic domain superfamily;Pseudouridine synthase, catalytic domain superfamily</t>
  </si>
  <si>
    <t>EG_transcript_6050</t>
  </si>
  <si>
    <t>EG_transcript_6059</t>
  </si>
  <si>
    <t>gi|156390401|ref|XP_001635259.1|predicted protein [Nematostella vectensis]/gi|156222351|gb|EDO43196.1|predicted protein, partial [Nematostella vectensis];gi|672817184|gb|KFH62090.1|hypothetical protein MVEG_11729 [Mortierella verticillata NRRL 6337];gi|1183500071|gb|ORZ23711.1|hypothetical protein BCR41DRAFT_349020 [Lobosporangium transversale];gi|1176102874|ref|XP_020622197.1|uncharacterized protein LOC110059814 isoform X1 [Orbicella faveolata];gi|1176102876|ref|XP_020622198.1|uncharacterized protein LOC110059814 isoform X2 [Orbicella faveolata];gi|1032643663|gb|OAQ25001.1|RNI-like protein [Mortierella elongata AG-77];gi|1001604923|gb|KXS08869.1|RNI-like protein [Gonapodya prolifera JEL478];gi|183178960|gb|ACC43968.1|FBox-LRR protein [Philodina roseola];gi|672817269|gb|KFH62175.1|hypothetical protein MVEG_11814 [Mortierella verticillata NRRL 6337];gi|1032643720|gb|OAQ25058.1|RNI-like protein [Mortierella elongata AG-77];gi|672828048|gb|KFH72937.1|hypothetical protein MVEG_00162 [Mortierella verticillata NRRL 6337];gi|672817999|gb|KFH62902.1|hypothetical protein MVEG_11426 [Mortierella verticillata NRRL 6337];gi|672822441|gb|KFH67335.1|hypothetical protein MVEG_06069 [Mortierella verticillata NRRL 6337];gi|1032647569|gb|OAQ28868.1|RNI-like protein [Mortierella elongata AG-77];gi|672827268|gb|KFH72158.1|hypothetical protein, variant [Mortierella verticillata NRRL 6337];gi|672828022|gb|KFH72911.1|hypothetical protein MVEG_00136 [Mortierella verticillata NRRL 6337];gi|672818736|gb|KFH63636.1|hypothetical protein MVEG_10330 [Mortierella verticillata NRRL 6337];gi|672818157|gb|KFH63059.1|hypothetical protein MVEG_11096 [Mortierella verticillata NRRL 6337];gi|672821559|gb|KFH66454.1|hypothetical protein MVEG_06979 [Mortierella verticillata NRRL 6337];gi|672816942|gb|KFH61852.1|hypothetical protein MVEG_12360 [Mortierella verticillata NRRL 6337]</t>
  </si>
  <si>
    <t>Nematostella vectensis/Nematostella vectensis;Mortierella verticillata NRRL 6337;Lobosporangium transversale;Orbicella faveolata;Orbicella faveolata;Mortierella elongata AG-77;Gonapodya prolifera JEL478;Philodina roseola;Mortierella verticillata NRRL 6337;Mortierella elongata AG-77;Mortierella verticillata NRRL 6337;Mortierella verticillata NRRL 6337;Mortierella verticillata NRRL 6337;Mortierella elongata AG-77;Mortierella verticillata NRRL 6337;Mortierella verticillata NRRL 6337;Mortierella verticillata NRRL 6337;Mortierella verticillata NRRL 6337;Mortierella verticillata NRRL 6337;Mortierella verticillata NRRL 6337</t>
  </si>
  <si>
    <t>3.7E-18;2.4E-17;4.8E-17;2.4E-16;2.8E-16;4.5E-16;1.6E-15;2.6E-15;4.9E-15;8.5E-15;1.0E-14;1.1E-14;1.2E-14;1.2E-14;1.2E-14;1.3E-14;1.4E-14;1.5E-14;1.9E-14;2.0E-14</t>
  </si>
  <si>
    <t>XP_001635259/EDO43196;KFH62090;ORZ23711;XP_020622197;XP_020622198;OAQ25001;KXS08869;ACC43968;KFH62175;OAQ25058;KFH72937;KFH62902;KFH67335;OAQ28868;KFH72158;KFH72911;KFH63636;KFH63059;KFH66454;KFH61852</t>
  </si>
  <si>
    <t>IPR002035;IPR001611;IPR032675;IPR036465;IPR032675;noIPR;IPR002035;IPR036465;noIPR</t>
  </si>
  <si>
    <t>DOMAIN;REPEAT;HOMOLOGOUS_SUPERFAMILY;HOMOLOGOUS_SUPERFAMILY;HOMOLOGOUS_SUPERFAMILY;HOMOLOGOUS_SUPERFAMILY;DOMAIN;HOMOLOGOUS_SUPERFAMILY;HOMOLOGOUS_SUPERFAMILY</t>
  </si>
  <si>
    <t>von Willebrand factor, type A;Leucine-rich repeat;Leucine-rich repeat domain superfamily;von Willebrand factor A-like domain superfamily;Leucine-rich repeat domain superfamily;Leucine-rich repeat domain superfamily;von Willebrand factor, type A;von Willebrand factor A-like domain superfamily;von Willebrand factor A-like domain superfamily</t>
  </si>
  <si>
    <t>PF13519 (PFAM);PF13516 (PFAM);G3DSA:3.80.10.10 (GENE3D);G3DSA:3.40.50.410 (GENE3D);G3DSA:3.80.10.10 (GENE3D);mobidb-lite (MOBIDB_LITE);PS50234 (PROSITE_PROFILES);SSF53300 (SUPERFAMILY);SSF52047 (SUPERFAMILY)</t>
  </si>
  <si>
    <t>;GO:0005515;;;;;;;</t>
  </si>
  <si>
    <t>;protein binding;;;;;;;</t>
  </si>
  <si>
    <t>;Molecular Function;;;;;;;</t>
  </si>
  <si>
    <t>EG_transcript_617</t>
  </si>
  <si>
    <t>EG_transcript_6201</t>
  </si>
  <si>
    <t>glycosyl hydrolase</t>
  </si>
  <si>
    <t>gi|1094370617|emb|SEP83712.1|Exo-beta-1,3-glucanase, GH17 family [Hyunsoonleella jejuensis];gi|1180179445|ref|WP_083698797.1|cellulose synthase [Rhodocista sp. MIMtkB3];gi|730549889|ref|WP_034044674.1|glycosyl hydrolase [Flaviramulus ichthyoenteri];gi|737736849|ref|WP_035705556.1|cellulose synthase [Niveispirillum irakense];gi|670483634|ref|WP_031431891.1|cellulose synthase [Methylomicrobium agile];gi|491514973|ref|WP_005372606.1|cellulose synthase [Methylomicrobium album]/gi|380884275|gb|EIC30152.1|exo-beta-1,3-glucanase [Methylomicrobium album BG8];gi|1120457341|ref|WP_073319229.1|glycosyl hydrolase [Aquimarina spongiae]/gi|1110370944|emb|SHJ40221.1|Exo-beta-1,3-glucanase, GH17 family [Aquimarina spongiae];gi|740744562|ref|WP_038529848.1|glycosyl hydrolase [Formosa agariphila]/gi|537741937|emb|CDF79580.1|glucan 13-beta-glucosidase (GH17) [Formosa agariphila KMM 3901];gi|1152023923|ref|WP_078120863.1|beta-(1-3)-glucosyl transferase [Chromatiaceae bacterium 2141T.STBD.0c.01a];gi|522051703|ref|WP_020562912.1|cellulose synthase [Methylosarcina fibrata];gi|496474628|ref|WP_009183465.1|glycosyl hydrolase [Cecembia lonarensis]/gi|405555903|gb|EKB50888.1|Exo-beta-1,3-glucanase [Cecembia lonarensis LW9];gi|1069450175|ref|WP_069677649.1|glycosyl hydrolase [Formosa sp. Hel1_33_131]/gi|1069152580|gb|AOR29492.1|glycoside hydrolase, GH17 family [Formosa sp. Hel1_33_131];gi|754880914|ref|WP_042240206.1|glycosyl hydrolase [Jejuia pallidilutea]/gi|693561001|dbj|GAL65354.1|probable glucosyl transferase [Jejuia pallidilutea]/gi|693565491|dbj|GAL69416.1|probable glucosyl transferase [Jejuia pallidilutea]/gi|697985495|dbj|GAL89074.1|probable glucosyl transferase [Jejuia pallidilutea];gi|1120327268|ref|WP_073192478.1|glycosyl hydrolase [Psychroflexus salarius] [Psychroflexus sp. MIC 1008]/gi|1109705774|emb|SHE58077.1|Exo-beta-1,3-glucanase, GH17 family [Psychroflexus salarius] [Psychroflexus sp. MIC 1008];gi|820783496|ref|WP_046745367.1|glycosyl hydrolase [Kordia zhangzhouensis];gi|494154160|ref|WP_007093903.1|glycosyl hydrolase [Kordia algicida]/gi|161323813|gb|EDP95147.1|putative glycosyl hydrolase [Kordia algicida OT-1];gi|1199041579|ref|WP_087147092.1|cellulose synthase [Crenothrix polyspora]/gi|1148277356|emb|SJM92724.1|Glycosyl transferase family 2 [Crenothrix polyspora];gi|1101195157|gb|OIP46157.1|glycosyl hydrolase [Flavobacteriaceae bacterium CG2_30_31_66];gi|1097677440|emb|SFO54823.1|Exo-beta-1,3-glucanase, GH17 family [Algoriphagus ornithinivorans];gi|1199223881|gb|OUR90831.1|glycosyl hydrolase [Flavobacteriales bacterium 34_180_T64]</t>
  </si>
  <si>
    <t>Hyunsoonleella jejuensis;Rhodocista sp. MIMtkB3;Flaviramulus ichthyoenteri;Niveispirillum irakense;Methylomicrobium agile;Methylomicrobium album/Methylomicrobium album BG8;Aquimarina spongiae/Aquimarina spongiae;Formosa agariphila/Formosa agariphila KMM 3901;Chromatiaceae bacterium 2141T.STBD.0c.01a;Methylosarcina fibrata;Cecembia lonarensis/Cecembia lonarensis LW9;Formosa sp. Hel1_33_131/Formosa sp. Hel1_33_131;Jejuia pallidilutea/Jejuia pallidilutea/Jejuia pallidilutea/Jejuia pallidilutea;Psychroflexus sp. MIC 1008/Psychroflexus sp. MIC 1008;Kordia zhangzhouensis;Kordia algicida/Kordia algicida OT-1;Crenothrix polyspora/Crenothrix polyspora;Flavobacteriaceae bacterium CG2_30_31_66;Algoriphagus ornithinivorans;Flavobacteriales bacterium 34_180_T64</t>
  </si>
  <si>
    <t>6.7E-23;3.6E-20;1.6E-19;2.5E-19;4.5E-19;4.5E-19;5.7E-19;7.0E-19;1.2E-18;8.3E-18;9.8E-18;1.0E-17;3.9E-17;4.1E-17;4.8E-17;6.3E-17;7.7E-17;8.7E-17;9.3E-17;1.6E-16</t>
  </si>
  <si>
    <t>SEP83712;WP_083698797;WP_034044674;WP_035705556;WP_031431891;EIC30152/WP_005372606;SHJ40221/WP_073319229;WP_038529848/CDF79580;WP_078120863;WP_020562912;EKB50888/WP_009183465;WP_069677649/AOR29492;GAL69416/GAL89074/GAL65354/WP_042240206;SHE58077/WP_073192478;WP_046745367;EDP95147/WP_007093903;SJM92724/WP_087147092;OIP46157;SFO54823;OUR90831</t>
  </si>
  <si>
    <t>gi|1094370617|emb|SEP83712.1|Exo-beta-1,3-glucanase, GH17 family [Hyunsoonleella jejuensis]</t>
  </si>
  <si>
    <t>Hyunsoonleella jejuensis</t>
  </si>
  <si>
    <t>SAMN04488508_108175;AUK46_10205;FORMB_24750;Metal_2430;KAOT1_06677;CRENPOLYSF2_2890009;JCM19301_3814;A9Q87_12835;SAMN05444278_10320;SAMN05444278_10320;BN863_18680;B879_00416;SAMN05421824_0444;CRENPOLYSF2_2890009;BN863_18680;JCM19301_3814;Metal_2430;FORMB_24750;SAMN04488508_108175;Metal_2430;A9Q87_12835;Metal_2430;A9Q87_12835;JCM19301_3814;SAMN04488519_10843;CRENPOLYSF2_2890009;CRENPOLYSF2_2890009;FORMB_24750;AUK46_10205;KAOT1_06677;SAMN04488519_10843;SAMN05421824_0444;KAOT1_06677;CRENPOLYSF2_2890009;B879_00416;AUK46_10205</t>
  </si>
  <si>
    <t>GO:0016020-IEA;GO:0016021-IEA;GO:0016740-IEA;GO:0004553-IEA;GO:0005975-IEA;GO:0016787-IEA</t>
  </si>
  <si>
    <t>membrane-IEA;integral component of membrane-IEA;transferase activity-IEA;hydrolase activity, hydrolyzing O-glycosyl compounds-IEA;carbohydrate metabolic process-IEA;hydrolase activity-IEA</t>
  </si>
  <si>
    <t>Cellular Component-IEA;Cellular Component-IEA;Molecular Function-IEA;Molecular Function-IEA;Biological Process-IEA;Molecular Function-IEA</t>
  </si>
  <si>
    <t>IPR012946;noIPR;noIPR;IPR017853</t>
  </si>
  <si>
    <t>X8 domain;X8 domain;X8 domain;Glycoside hydrolase superfamily</t>
  </si>
  <si>
    <t>PF07983 (PFAM);G3DSA:3.20.20.80 (GENE3D);PTHR16631 (PANTHER);SSF51445 (SUPERFAMILY)</t>
  </si>
  <si>
    <t>EG_transcript_6259</t>
  </si>
  <si>
    <t>RNA-splicing ligase</t>
  </si>
  <si>
    <t>gi|545358548|ref|XP_005644833.1|UPF0027-domain-containing protein [Coccomyxa subellipsoidea C-169]/gi|384246800|gb|EIE20289.1|UPF0027-domain-containing protein [Coccomyxa subellipsoidea C-169];gi|1180349009|ref|WP_083867809.1|RNA-splicing ligase RtcB [Leptospira sp. P2653];gi|873240335|emb|CEL93553.1|unnamed protein product [Vitrella brassicaformis CCMP3155];gi|463295978|gb|EMJ64785.1|hypothetical protein LEP1GSC051_0336 [Leptospira sp. P2653];gi|1173230659|ref|WP_081098614.1|RNA-splicing ligase RtcB [Leptospira weilii];gi|294944747|ref|XP_002784410.1|Protein rtcB, putative [Perkinsus marinus ATCC 50983]/gi|239897444|gb|EER16206.1|Protein rtcB, putative [Perkinsus marinus ATCC 50983];gi|1129178992|gb|OLP86841.1|RNA-splicing ligase RtcB [Symbiodinium microadriaticum];gi|476390795|gb|EMY14815.1|hypothetical protein LEP1GSC043_0149 [Leptospira weilii str. Ecochallenge];gi|156103233|ref|XP_001617309.1|hypothetical protein [Plasmodium vivax Sal-1]/gi|148806183|gb|EDL47582.1|hypothetical protein, conserved [Plasmodium vivax]/gi|901859018|gb|KMZ78135.1|hypothetical protein PVIIG_00822 [Plasmodium vivax India VII]/gi|901868094|gb|KMZ84473.1|hypothetical protein PVBG_00253 [Plasmodium vivax Brazil I]/gi|901876202|gb|KMZ90253.1|hypothetical protein PVMG_01620 [Plasmodium vivax Mauritania I]/gi|901885413|gb|KMZ96964.1|hypothetical protein PVNG_01788 [Plasmodium vivax North Korean]/gi|1074125463|emb|SCO75467.1|tRNA-splicing ligase RtcB, putative [Plasmodium vivax];gi|1074120166|emb|SCO69976.1|tRNA-splicing ligase RtcB, putative [Plasmodium vivax]/gi|1105167450|emb|SGX80266.1|tRNA-splicing ligase RtcB, putative [Plasmodium vivax];gi|1085192273|gb|OGT79286.1|RNA-splicing ligase RtcB [Gammaproteobacteria bacterium RIFCSPLOWO2_02_FULL_61_13];gi|1184655143|ref|WP_085215579.1|RNA-splicing ligase RtcB [Methylocaldum sp. 175]/gi|1182712792|emb|SMF96719.1|tRNA-splicing ligase RtcB [Methylocaldum sp. 175];gi|668684084|gb|KFB76477.1|RNA-splicing ligase RtcB [Candidatus Accumulibacter sp. SK-02];gi|923396208|gb|KOR29498.1|Fis family transcriptional regulator [Achromatium sp. WMS2];gi|558566316|ref|WP_023496420.1|RtcB family protein [Methyloglobulus morosus]/gi|557863960|gb|ESS67239.1|RNA-splicing ligase RtcB [Methyloglobulus morosus KoM1];gi|723284819|gb|KHD05863.1|Fis family transcriptional regulator [Candidatus Thiomargarita nelsonii]/gi|723290831|gb|KHD10391.1|Fis family transcriptional regulator [Candidatus Thiomargarita nelsonii]/gi|723293451|gb|KHD12275.1|Fis family transcriptional regulator [Candidatus Thiomargarita nelsonii];gi|1088926686|emb|SDZ85360.1|tRNA-splicing ligase RtcB [Microbulbifer marinus];gi|1155017772|ref|WP_078923092.1|RNA-splicing ligase RtcB [Thiothrix eikelboomii]/gi|1152189039|emb|SKA85766.1|tRNA-splicing ligase RtcB [Thiothrix eikelboomii];gi|668673653|gb|KFB68951.1|RNA-splicing ligase RtcB [Candidatus Accumulibacter sp. SK-01];gi|668677108|gb|KFB71588.1|RNA-splicing ligase RtcB [Candidatus Accumulibacter sp. BA-91]</t>
  </si>
  <si>
    <t>Coccomyxa subellipsoidea C-169/Coccomyxa subellipsoidea C-169;Leptospira sp. P2653;Vitrella brassicaformis CCMP3155;Leptospira sp. P2653;Leptospira weilii;Perkinsus marinus ATCC 50983/Perkinsus marinus ATCC 50983;Symbiodinium microadriaticum;Leptospira weilii str. Ecochallenge;Plasmodium vivax Sal-1/Plasmodium vivax/Plasmodium vivax India VII/Plasmodium vivax Brazil I/Plasmodium vivax Mauritania I/Plasmodium vivax North Korean/Plasmodium vivax;Plasmodium vivax/Plasmodium vivax;Gammaproteobacteria bacterium RIFCSPLOWO2_02_FULL_61_13;Methylocaldum sp. 175/Methylocaldum sp. 175;Candidatus Accumulibacter sp. SK-02;Achromatium sp. WMS2;Methyloglobulus morosus/Methyloglobulus morosus KoM1;Candidatus Thiomargarita nelsonii/Candidatus Thiomargarita nelsonii/Candidatus Thiomargarita nelsonii;Microbulbifer marinus;Thiothrix eikelboomii/Thiothrix eikelboomii;Candidatus Accumulibacter sp. SK-01;Candidatus Accumulibacter sp. BA-91</t>
  </si>
  <si>
    <t>1.1E-150;3.8E-136;7.6E-134;1.2E-117;8.2E-113;3.3E-106;5.5E-103;1.3E-99;4.9E-97;2.0E-96;1.9E-94;1.9E-92;4.6E-92;6.1E-92;1.2E-91;2.0E-91;2.1E-91;4.5E-91;5.3E-91;8.1E-91</t>
  </si>
  <si>
    <t>XP_005644833/EIE20289;WP_083867809;CEL93553;EMJ64785;WP_081098614;XP_002784410/EER16206;OLP86841;EMY14815;KMZ78135/KMZ90253/KMZ96964/XP_001617309/KMZ84473/EDL47582/SCO75467;SGX80266/SCO69976;OGT79286;WP_085215579/SMF96719;KFB76477;KOR29498;ESS67239/WP_023496420;KHD12275/KHD05863/KHD10391;SDZ85360;SKA85766/WP_078923092;KFB68951;KFB71588</t>
  </si>
  <si>
    <t>gi|384246800|gb|EIE20289.1|UPF0027-domain-containing protein [Coccomyxa subellipsoidea C-169]/gi|545358548|ref|XP_005644833.1|UPF0027-domain-containing protein [Coccomyxa subellipsoidea C-169]</t>
  </si>
  <si>
    <t>rtcB_2;rtcB_1;A3H91_05435;rtcB;rtcB;rtcB;rtcB;SAMN02745130_02634;A3H91_05435;rtcB_1;PVP01_1440300;rtcB;Pmar_PMAR003669;COCSUDRAFT_44206;rtcB;PVNG_01788;Vbra_11263;LEP1GSC051_0336;TI04_08475;rtcB;OT06_05710;rtcB;SAMN05216562_0779;SAMN05216562_0779;PVP01_1440300;rtcB_2;LEP1GSC043_0149;SAMN02745130_02634;PVP01_1440300;rtcB;rtcB;rtcB;A3H91_05435;rtcB_1;rtcB_1;rtcB_1;rtcB_1;rtcB;SAMN02745130_02634;LEP1GSC051_0336;PVNG_01788;Vbra_11263;OT06_05710;SAMN05216562_0779;LEP1GSC043_0149;rtcB_2;PVNG_01788;rtcB;COCSUDRAFT_44206;Pmar_PMAR003669;TI04_08475</t>
  </si>
  <si>
    <t>GO:0008452-IEA;GO:0006396-IEA;GO:1903830-IEA;GO:0015693-IEA;GO:0016020-IEA;GO:0016021-IEA;GO:0015095-IEA;GO:0006486-IEA;GO:0004576-IEA;GO:0016874-IEA</t>
  </si>
  <si>
    <t>RNA ligase activity-IEA;RNA processing-IEA;magnesium ion transmembrane transport-IEA;magnesium ion transport-IEA;membrane-IEA;integral component of membrane-IEA;magnesium ion transmembrane transporter activity-IEA;protein glycosylation-IEA;oligosaccharyl transferase activity-IEA;ligase activity-IEA</t>
  </si>
  <si>
    <t>Molecular Function-IEA;Biological Process-IEA;Biological Process-IEA;Biological Process-IEA;Cellular Component-IEA;Cellular Component-IEA;Molecular Function-IEA;Biological Process-IEA;Molecular Function-IEA;Molecular Function-IEA</t>
  </si>
  <si>
    <t>IPR001233;IPR036025;noIPR;IPR036025</t>
  </si>
  <si>
    <t>tRNA-splicing ligase, RtcB;tRNA-splicing ligase RtcB-like superfamily;tRNA-splicing ligase RtcB-like superfamily;tRNA-splicing ligase RtcB-like superfamily</t>
  </si>
  <si>
    <t>PF01139 (PFAM);G3DSA:3.90.1860.10 (GENE3D);PTHR43749 (PANTHER);SSF103365 (SUPERFAMILY)</t>
  </si>
  <si>
    <t>GO:0006396/GO:0008452;GO:0008452/GO:0006396;;GO:0008452/GO:0006396</t>
  </si>
  <si>
    <t>RNA processing/RNA ligase activity;RNA ligase activity/RNA processing;;RNA ligase activity/RNA processing</t>
  </si>
  <si>
    <t>Biological Process/Molecular Function;Molecular Function/Biological Process;;Molecular Function/Biological Process</t>
  </si>
  <si>
    <t>EG_transcript_6267</t>
  </si>
  <si>
    <t>polyketide synthase</t>
  </si>
  <si>
    <t>gi|1059583180|emb|SCL26418.1|Acyl transferase domain-containing protein [Micromonospora pallida];gi|1052283581|emb|SCF29350.1|Acyl transferase domain-containing protein [Micromonospora echinospora];gi|1181058876|ref|WP_084467497.1|hypothetical protein [Actinokineospora inagensis];gi|819031942|ref|WP_046714116.1|polyketide synthase [Myxococcus fulvus]/gi|817712711|gb|AKF81912.1|polyketide synthase [Myxococcus fulvus 124B02];gi|1124673027|ref|WP_074952026.1|polyketide synthase [Myxococcus fulvus]/gi|1095412768|emb|SET78979.1|Acyl transferase domain-containing protein [Myxococcus fulvus];gi|496373218|ref|WP_009082208.1|polyketide synthase [Streptomyces sp. AA4]/gi|302438451|gb|EFL10267.1|PKS module 4 [Streptomyces sp. AA4];gi|739504180|ref|WP_037363865.1|polyketide synthase [Amycolatopsis orientalis];gi|1159251000|ref|WP_079184594.1|DNA-binding protein [Streptomyces uncialis];gi|1052685942|emb|SCG75752.1|Acyl transferase domain-containing protein [Micromonospora coxensis];gi|1115621235|gb|OKH94725.1|DNA-binding protein [Streptomyces uncialis];gi|335058652|gb|AEH26539.1|polyketide synthase [uncultured Acidobacteria bacterium C5];gi|1104600462|gb|APD71673.1|type I polyketide synthase 8 [Streptomyces sp.];gi|1059573528|emb|SCL73303.1|Acyl transferase domain-containing protein [Micromonospora peucetia];gi|38174852|emb|CAD89775.1|MelD protein [Melittangium lichenicola];gi|1053002011|emb|SCG58270.1|Acyl transferase domain-containing protein [Micromonospora halophytica];gi|1119829632|ref|WP_072722009.1|non-ribosomal peptide synthetase [Planktothrix tepida]/gi|1108769525|emb|CUR35079.1|mixed nonribosomal peptide synthetase/ polyketide synthase [Planktothrix tepida PCC 9214] [Planktothrix sp. PCC 9214];gi|1150014478|ref|WP_077940468.1|polyketide synthase [Micromonospora sp. Rc5]/gi|1149686447|gb|OON27082.1|polyketide synthase [Micromonospora sp. Rc5];gi|296280697|gb|ADH04640.1|TgaB [Sorangium cellulosum];gi|1121319235|ref|WP_073629374.1|hypothetical protein [Scytonema sp. HK-05]/gi|1115296457|gb|OKH59450.1|hypothetical protein NIES2130_09025 [Scytonema sp. HK-05];gi|1124162606|ref|WP_074475767.1|polyketide synthase [Micromonospora carbonacea]/gi|1052365058|emb|SCF30384.1|Acyl transferase domain-containing protein [Micromonospora carbonacea]</t>
  </si>
  <si>
    <t>Micromonospora pallida;Micromonospora echinospora;Actinokineospora inagensis;Myxococcus fulvus/Myxococcus fulvus 124B02;Myxococcus fulvus/Myxococcus fulvus;Streptomyces sp. AA4/Streptomyces sp. AA4;Amycolatopsis orientalis;Streptomyces uncialis;Micromonospora coxensis;Streptomyces uncialis;uncultured Acidobacteria bacterium C5;Streptomyces sp.;Micromonospora peucetia;Melittangium lichenicola;Micromonospora halophytica;Planktothrix tepida/Planktothrix sp. PCC 9214;Micromonospora sp. Rc5/Micromonospora sp. Rc5;Sorangium cellulosum;Scytonema sp. HK-05/Scytonema sp. HK-05;Micromonospora carbonacea/Micromonospora carbonacea</t>
  </si>
  <si>
    <t>5.5E-32;1.6E-31;2.1E-30;6.2E-30;6.6E-30;1.8E-29;2.4E-29;2.9E-29;3.1E-29;3.5E-29;3.7E-29;1.2E-28;1.2E-28;3.2E-28;3.7E-28;5.9E-28;1.8E-27;2.5E-27;5.3E-27;5.4E-27</t>
  </si>
  <si>
    <t>SCL26418;SCF29350;WP_084467497;WP_046714116/AKF81912;WP_074952026/SET78979;WP_009082208/EFL10267;WP_037363865;WP_079184594;SCG75752;OKH94725;AEH26539;APD71673;SCL73303;CAD89775;SCG58270;CUR35079/WP_072722009;WP_077940468/OON27082;ADH04640;WP_073629374/OKH59450;WP_074475767/SCF30384</t>
  </si>
  <si>
    <t>gi|1059583180|emb|SCL26418.1|Acyl transferase domain-containing protein [Micromonospora pallida]</t>
  </si>
  <si>
    <t>Micromonospora pallida</t>
  </si>
  <si>
    <t>SSMG_05938;pksI-8;pksI-8;GA0074692_2148;AB852_11050;GA0070608_5557;tgaB;BSA16_33895;GA0070560_11221;GA0070563_1084;GA0074692_2148;SAMD00079811_77630;AB852_11050;GA0070614_5755;SAMN05443572_103230;F8TTM8;tgaB;GA0070563_1084;GA0070560_11221;GA0070618_4921;GA0074692_2148;melD;PL9214650518;SSMG_05938;F8TTM8;GA0070614_5755;GA0074692_2148;GA0070560_11221;AB852_11050;pksI-8;tgaB;GA0070563_1084;MFUL124B02_24075;MFUL124B02_24075;SSMG_05938;GA0070614_5755;F8TTM8;PL9214650518;pksI-8;SAMD00079811_77630;GA0070614_5755;SAMD00079811_77630;SAMN05443572_103230;SSMG_05938;GA0070608_5557;GA0070560_11221;melD;MFUL124B02_24075;BSA16_33895;GA0070560_11221;PL9214650518;pksI-8;AB852_11050;GA0070563_1084;F8TTM8;GA0070563_1084;SAMN05443572_103230;melD;SAMD00079811_77630;GA0070618_4921;GA0074692_2148;melD;melD;AB852_11050;AB852_11050;SAMN05443572_103230;GA0070618_4921;BSA16_33895;pksI-8;PL9214650518;MFUL124B02_24075;AB852_11050;tgaB;GA0070608_5557;GA0070608_5557;GA0070608_5557;BSA16_33895;GA0070618_4921;BSA16_33895;GA0070618_4921;melD;GA0070614_5755;pksI-8</t>
  </si>
  <si>
    <t>GO:0008152-IEA;GO:0003677-IEA;GO:0003824-IEA;GO:0009058-IEA;GO:0016491-IEA;GO:0048037-IEA;GO:0055114-IEA;GO:0031177-IEA;GO:0016740-IEA;GO:0016788-IEA</t>
  </si>
  <si>
    <t>metabolic process-IEA;DNA binding-IEA;catalytic activity-IEA;biosynthetic process-IEA;oxidoreductase activity-IEA;cofactor binding-IEA;oxidation-reduction process-IEA;phosphopantetheine binding-IEA;transferase activity-IEA;hydrolase activity, acting on ester bonds-IEA</t>
  </si>
  <si>
    <t>Biological Process-IEA;Molecular Function-IEA;Molecular Function-IEA;Biological Process-IEA;Molecular Function-IEA;Molecular Function-IEA;Biological Process-IEA;Molecular Function-IEA;Molecular Function-IEA;Molecular Function-IEA</t>
  </si>
  <si>
    <t>IPR013968;noIPR;IPR020807;noIPR;noIPR;noIPR;noIPR;IPR036291;IPR036291</t>
  </si>
  <si>
    <t>Polyketide synthase, ketoreductase domain;Polyketide synthase, ketoreductase domain;Polyketide synthase, dehydratase domain;Polyketide synthase, dehydratase domain;Polyketide synthase, dehydratase domain;Polyketide synthase, dehydratase domain;Polyketide synthase, dehydratase domain;NAD(P)-binding domain superfamily;NAD(P)-binding domain superfamily</t>
  </si>
  <si>
    <t>PF08659 (PFAM);G3DSA:3.40.50.720 (GENE3D);PF14765 (PFAM);G3DSA:3.10.129.110 (GENE3D);mobidb-lite (MOBIDB_LITE);PTHR43775 (PANTHER);cd08955 (CDD);SSF51735 (SUPERFAMILY);SSF51735 (SUPERFAMILY)</t>
  </si>
  <si>
    <t>EG_transcript_6336</t>
  </si>
  <si>
    <t>malate NAD-dependent</t>
  </si>
  <si>
    <t>gi|673053651|ref|XP_008880786.1|malate dehydrogenase, NAD-dependent [Aphanomyces invadans]/gi|574463503|gb|ETV90572.1|malate dehydrogenase, NAD-dependent [Aphanomyces invadans];gi|673054677|ref|XP_008881299.1|malate dehydrogenase, NAD-dependent [Aphanomyces invadans]/gi|574462905|gb|ETV90066.1|malate dehydrogenase, NAD-dependent [Aphanomyces invadans];gi|1173949634|gb|OQR97649.1|malate dehydrogenase, mitochondrial precursor [Thraustotheca clavata];gi|635365118|emb|CCI46471.1|unnamed protein product [Albugo candida];gi|675190535|ref|XP_008904152.1|malate dehydrogenase, NAD-dependent [Phytophthora parasitica INRA-310]/gi|566025523|gb|ETI48434.1|malate dehydrogenase, NAD-dependent [Phytophthora parasitica P1569]/gi|567962861|gb|ETK88374.1|malate dehydrogenase, NAD-dependent [Phytophthora parasitica]/gi|567991587|gb|ETL41790.1|malate dehydrogenase, NAD-dependent [Phytophthora parasitica]/gi|568020812|gb|ETL94929.1|malate dehydrogenase, NAD-dependent [Phytophthora parasitica]/gi|568051276|gb|ETM48184.1|malate dehydrogenase, NAD-dependent [Phytophthora parasitica]/gi|568095629|gb|ETN10391.1|malate dehydrogenase, NAD-dependent [Phytophthora parasitica INRA-310]/gi|570329282|gb|ETO77230.1|malate dehydrogenase, NAD-dependent [Phytophthora parasitica P1976]/gi|570952969|gb|ETP18226.1|malate dehydrogenase, NAD-dependent [Phytophthora parasitica CJ01A1]/gi|570987443|gb|ETP46170.1|malate dehydrogenase, NAD-dependent [Phytophthora parasitica P10297]/gi|970663707|gb|KUG00806.1|Malate dehydrogenase [Phytophthora nicotianae];gi|635365117|emb|CCI46470.1|unnamed protein product [Albugo candida];gi|695425629|ref|XP_009529225.1|hypothetical protein PHYSODRAFT_286325 [Phytophthora sojae]/gi|348675658|gb|EGZ15476.1|hypothetical protein PHYSODRAFT_286325 [Phytophthora sojae];gi|301101443|ref|XP_002899810.1|malate dehydrogenase, mitochondrial precursor [Phytophthora infestans T30-4]/gi|262102812|gb|EEY60864.1|malate dehydrogenase, mitochondrial precursor [Phytophthora infestans T30-4];gi|698791736|ref|XP_009828900.1|malate dehydrogenase, NAD-dependent [Aphanomyces astaci]/gi|574115557|gb|ETV81042.1|malate dehydrogenase, NAD-dependent [Aphanomyces astaci];gi|1173932023|gb|OQR84153.1|malate dehydrogenase, mitochondrial precursor [Achlya hypogyna];gi|697994084|gb|AIT70165.1|malate dehydrogenase [Sargassum fusiforme];gi|942385465|gb|JAN74662.1|Malate dehydrogenase, mitochondrial [Daphnia magna];gi|697994066|gb|AIT70156.1|malate dehydrogenase [Sargassum henslowianum]/gi|697994074|gb|AIT70160.1|malate dehydrogenase [Sargassum vachellianum];gi|325192438|emb|CCA26874.1|malate dehydrogenase putative [Albugo laibachii Nc14];gi|697994114|gb|AIT70180.1|malate dehydrogenase [Sargassum hemiphyllum var. chinense];gi|325192107|emb|CCA26568.1|malate dehydrogenase putative [Albugo laibachii Nc14];gi|669161136|ref|XP_008616130.1|malate dehydrogenase, NAD-dependent [Saprolegnia diclina VS20]/gi|530732295|gb|EQC30537.1|malate dehydrogenase, NAD-dependent [Saprolegnia diclina VS20];gi|697994098|gb|AIT70172.1|malate dehydrogenase [Sargassum horneri];gi|697994118|gb|AIT70182.1|malate dehydrogenase [Sargassum thunbergii];gi|697994068|gb|AIT70157.1|malate dehydrogenase [Sargassum integerrimum]</t>
  </si>
  <si>
    <t>Aphanomyces invadans/Aphanomyces invadans;Aphanomyces invadans/Aphanomyces invadans;Thraustotheca clavata;Albugo candida;Phytophthora parasitica INRA-310/Phytophthora parasitica P1569/Phytophthora parasitica/Phytophthora parasitica/Phytophthora parasitica/Phytophthora parasitica/Phytophthora parasitica INRA-310/Phytophthora parasitica P1976/Phytophthora parasitica CJ01A1/Phytophthora parasitica P10297/Phytophthora nicotianae;Albugo candida;Phytophthora sojae/Phytophthora sojae;Phytophthora infestans T30-4/Phytophthora infestans T30-4;Aphanomyces astaci/Aphanomyces astaci;Achlya hypogyna;Sargassum fusiforme;Daphnia magna;Sargassum henslowianum/Sargassum vachellianum;Albugo laibachii Nc14;Sargassum hemiphyllum var. chinense;Albugo laibachii Nc14;Saprolegnia diclina VS20/Saprolegnia diclina VS20;Sargassum horneri;Sargassum thunbergii;Sargassum integerrimum</t>
  </si>
  <si>
    <t>1.9E-98;2.8E-98;1.7E-97;1.9E-97;2.1E-97;2.5E-97;2.7E-97;3.4E-97;9.1E-97;1.4E-96;2.3E-95;2.3E-95;2.4E-95;2.5E-95;3.2E-95;5.3E-95;6.3E-95;1.3E-94;1.9E-94;2.3E-94</t>
  </si>
  <si>
    <t>XP_008880786/ETV90572;XP_008881299/ETV90066;OQR97649;CCI46471;ETP18226/KUG00806/ETL94929/ETK88374/ETM48184/ETL41790/ETP46170/ETI48434/ETO77230/XP_008904152/ETN10391;CCI46470;EGZ15476/XP_009529225;XP_002899810/EEY60864;XP_009828900/ETV81042;OQR84153;AIT70165;JAN74662;AIT70160/AIT70156;CCA26874;AIT70180;CCA26568;XP_008616130/EQC30537;AIT70172;AIT70182;AIT70157</t>
  </si>
  <si>
    <t>gi|574463503|gb|ETV90572.1|malate dehydrogenase, NAD-dependent [Aphanomyces invadans]/gi|673053651|ref|XP_008880786.1|malate dehydrogenase, NAD-dependent [Aphanomyces invadans]</t>
  </si>
  <si>
    <t>BN9_074000;PITG_13614;PHYSODRAFT_286325;A0A0P6HEX9;THRCLA_06890;malate dehydrogenase;PITG_13614;ACHHYP_13836;ACHHYP_13836;malate dehydrogenase;THRCLA_06890;BN9_074000;PHYSODRAFT_286325;PHYSODRAFT_286325;THRCLA_06890;THRCLA_06890;PITG_13614;SDRG_11854;BN9_073990;BN9_074000;BN9_074000;malate dehydrogenase;A0A0P6HEX9;ACHHYP_13836;PHYSODRAFT_286325;malate dehydrogenase;H310_15100;ACHHYP_13836;AlNc14C390G11273;PHYSODRAFT_286325;PHYSODRAFT_286325;malate dehydrogenase;H257_05662;malate dehydrogenase;malate dehydrogenase;ACHHYP_13836;PITG_13614;malate dehydrogenase;BN9_074000;ACHHYP_13836;PHYSODRAFT_286325;A0A0P6HEX9;malate dehydrogenase;malate dehydrogenase;malate dehydrogenase;H310_15100;H257_05662;PHYSODRAFT_286325;BN9_073990;PHYSODRAFT_286325;AlNc14C390G11273;THRCLA_06890;H310_15100;malate dehydrogenase;THRCLA_06890;H257_05662;AlNc14C390G11273;F441_07506;malate dehydrogenase;A0A0P6HEX9;BN9_074000;H310_15100;malate dehydrogenase;malate dehydrogenase;malate dehydrogenase;malate dehydrogenase;ACHHYP_13836;malate dehydrogenase;BN9_074000;malate dehydrogenase;ACHHYP_13836;F441_07506;THRCLA_06890;PHYSODRAFT_286325;malate dehydrogenase;malate dehydrogenase;H257_05662;PITG_13614;BN9_074000;malate dehydrogenase;malate dehydrogenase;SDRG_11854;AlNc14C390G11273;BN9_074000;SDRG_11854;malate dehydrogenase;malate dehydrogenase;malate dehydrogenase;AlNc14C390G11273;H310_15100;AlNc14C390G11273;malate dehydrogenase;malate dehydrogenase;F441_07506;malate dehydrogenase;malate dehydrogenase;F441_07506;malate dehydrogenase;F441_07506;malate dehydrogenase;SDRG_11854;malate dehydrogenase;malate dehydrogenase;F441_07506;H310_15100;malate dehydrogenase;malate dehydrogenase;AlNc14C390G11273;H257_05662;H257_05662;malate dehydrogenase;H310_14666;SDRG_11854;malate dehydrogenase;F441_07506;A0A0P6HEX9;malate dehydrogenase;A0A0P6HEX9;H257_05662;SDRG_11854;H310_15100;A0A0P6HEX9;malate dehydrogenase;BN9_073990;H310_14666;SDRG_11854;THRCLA_06890;malate dehydrogenase;AlNc14C390G11273;H310_15100;BN9_073990;malate dehydrogenase;H257_05662;malate dehydrogenase;H310_15100;H310_14666;H310_14666;malate dehydrogenase;malate dehydrogenase;H310_14666;H257_05662;AlNc14C390G11273;H310_15100;ACHHYP_13836;BN9_073990;SDRG_11854;THRCLA_06890;BN9_073990;PITG_13614;THRCLA_06890;BN9_074000;malate dehydrogenase;F441_07506;BN9_073990;H310_14666;A0A0P6HEX9;malate dehydrogenase;H310_14666;malate dehydrogenase;A0A0P6HEX9;BN9_073990;H310_14666;malate dehydrogenase;PITG_13614;malate dehydrogenase;ACHHYP_13836;malate dehydrogenase;AlNc14C390G11273;H257_05662;PITG_13614;BN9_073990;SDRG_11854;malate dehydrogenase;H310_14666;PITG_13614;SDRG_11854;F441_07506;F441_07506;malate dehydrogenase;PITG_13614;malate dehydrogenase;malate dehydrogenase;A0A0P6HEX9;malate dehydrogenase;malate dehydrogenase;BN9_073990;malate dehydrogenase;H310_14666;malate dehydrogenase;malate dehydrogenase</t>
  </si>
  <si>
    <t>GO:0016615-IEA;GO:0006108-IEA;GO:0016616-IEA;GO:0030060-IEA;GO:0003824-IEA;GO:0016491-IEA;GO:0006099-IEA;GO:0019752-IEA;GO:0055114-IEA;GO:0005975-IEA</t>
  </si>
  <si>
    <t>malate dehydrogenase activity-IEA;malate metabolic process-IEA;oxidoreductase activity, acting on the CH-OH group of donors, NAD or NADP as acceptor-IEA;L-malate dehydrogenase activity-IEA;catalytic activity-IEA;oxidoreductase activity-IEA;tricarboxylic acid cycle-IEA;carboxylic acid metabolic process-IEA;oxidation-reduction process-IEA;carbohydrate metabolic process-IEA</t>
  </si>
  <si>
    <t>Molecular Function-IEA;Biological Process-IEA;Molecular Function-IEA;Molecular Function-IEA;Molecular Function-IEA;Molecular Function-IEA;Biological Process-IEA;Biological Process-IEA;Biological Process-IEA;Biological Process-IEA</t>
  </si>
  <si>
    <t>IPR010097;IPR001236;IPR015955;IPR022383;noIPR;noIPR;IPR036291;IPR015955</t>
  </si>
  <si>
    <t>FAMILY;DOMAIN;HOMOLOGOUS_SUPERFAMILY;DOMAIN;DOMAIN;DOMAIN;HOMOLOGOUS_SUPERFAMILY;HOMOLOGOUS_SUPERFAMILY</t>
  </si>
  <si>
    <t>Malate dehydrogenase, type 1;Lactate/malate dehydrogenase, N-terminal;Lactate dehydrogenase/glycoside hydrolase, family 4, C-terminal;Lactate/malate dehydrogenase, C-terminal;Lactate/malate dehydrogenase, C-terminal;Lactate/malate dehydrogenase, C-terminal;NAD(P)-binding domain superfamily;Lactate dehydrogenase/glycoside hydrolase, family 4, C-terminal</t>
  </si>
  <si>
    <t>TIGR01772 (TIGRFAM);PF00056 (PFAM);G3DSA:3.90.110.10 (GENE3D);PF02866 (PFAM);G3DSA:3.40.50.720 (GENE3D);PTHR11540 (PANTHER);SSF51735 (SUPERFAMILY);SSF56327 (SUPERFAMILY)</t>
  </si>
  <si>
    <t>GO:0030060/GO:0006099;GO:0016491/GO:0055114;GO:0055114/GO:0016616/GO:0005975/GO:0003824;GO:0055114/GO:0016616;;;;GO:0055114/GO:0016616/GO:0005975/GO:0003824</t>
  </si>
  <si>
    <t>L-malate dehydrogenase activity/tricarboxylic acid cycle;oxidoreductase activity/oxidation-reduction process;oxidation-reduction process/oxidoreductase activity, acting on the CH-OH group of donors, NAD or NADP as acceptor/carbohydrate metabolic process/catalytic activity;oxidation-reduction process/oxidoreductase activity, acting on the CH-OH group of donors, NAD or NADP as acceptor;;;;oxidation-reduction process/oxidoreductase activity, acting on the CH-OH group of donors, NAD or NADP as acceptor/carbohydrate metabolic process/catalytic activity</t>
  </si>
  <si>
    <t>Molecular Function/Biological Process;Molecular Function/Biological Process;Biological Process/Molecular Function/Biological Process/Molecular Function;Biological Process/Molecular Function;;;;Biological Process/Molecular Function/Biological Process/Molecular Function</t>
  </si>
  <si>
    <t>EG_transcript_63518</t>
  </si>
  <si>
    <t>gi|941316852|ref|WP_055118174.1|hypothetical protein [Labrenzia alba]/gi|931621624|emb|CTQ62501.1|Adenylate cyclase 1 [Labrenzia alba]/gi|933342050|emb|CTQ79603.1|Adenylate cyclase 1 [Labrenzia alba]/gi|933350578|emb|CTQ77741.1|Adenylate cyclase 1 [Labrenzia alba];gi|149816162|gb|EDM75671.1|adenylate cyclase [Plesiocystis pacifica SIR-1];gi|1194673175|ref|WP_086001854.1|hypothetical protein [Plesiocystis pacifica];gi|1085093300|gb|OGS91955.1|hypothetical protein A2Z95_03515 [Gallionellales bacterium GWA2_60_18];gi|1111725221|gb|OJJ11772.1|adenylate/guanylate cyclase domain-containing protein [Alphaproteobacteria bacterium AO1-B];gi|944181512|ref|WP_055670124.1|hypothetical protein [Labrenzia alexandrii]/gi|933286304|emb|CTQ63818.1|Adenylate cyclase 1 [Labrenzia alexandrii];gi|495470246|ref|WP_008194935.1|hypothetical protein [Labrenzia alexandrii]/gi|222439689|gb|EEE46368.1|CHASE2 domain family [Labrenzia alexandrii DFL-11];gi|1057005693|ref|WP_068417209.1|hypothetical protein [Labrenzia sp. OB1]/gi|1020950106|gb|KZM48290.1|hypothetical protein OA90_21350 [Labrenzia sp. OB1];gi|1005326781|ref|WP_061611821.1|adenylate/guanylate cyclase domain-containing protein, partial [Sorangium cellulosum]/gi|1005188956|gb|KYF64179.1|adenylate/guanylate cyclase, partial [Sorangium cellulosum];gi|780803723|gb|KJS09221.1|hypothetical protein VR73_03035 [Gammaproteobacteria bacterium BRH_c0];gi|528053297|gb|EPX58104.1|Adenylate/Guanylate Cyclase [Cystobacter fuscus DSM 2262];gi|1175166054|ref|WP_081713975.1|hypothetical protein [Cystobacter fuscus];gi|506231346|ref|WP_015751121.1|adenylate/guanylate cyclase domain-containing protein [Desulfohalobium retbaense]/gi|257797026|gb|ACV67963.1|adenylate/guanylate cyclase with integral membrane sensor [Desulfohalobium retbaense DSM 5692];gi|1085155892|gb|OGT46204.1|hypothetical protein A3E83_02760 [Gammaproteobacteria bacterium RIFCSPHIGHO2_12_FULL_41_20];gi|290997071|ref|XP_002681105.1|predicted protein [Naegleria gruberi] [Naegleria gruberi strain NEG-M]/gi|284094728|gb|EFC48361.1|predicted protein [Naegleria gruberi];gi|1083736292|gb|OGI18936.1|hypothetical protein A3B68_06870 [Candidatus Melainabacteria bacterium RIFCSPHIGHO2_02_FULL_34_12];gi|950148564|ref|WP_057200710.1|adenylate/guanylate cyclase domain-containing protein [Acidovorax sp. Root217]/gi|946175465|gb|KRC27304.1|guanylate cyclase [Acidovorax sp. Root217];gi|944194937|ref|WP_055676498.1|adenylate/guanylate cyclase domain-containing protein [Labrenzia alba]/gi|930849437|emb|CTQ53909.1|Adenylate cyclase 1 [Labrenzia alba];gi|1057573526|ref|WP_068865606.1|adenylate/guanylate cyclase domain-containing protein [Porphyrobacter dokdonensis]/gi|1041148712|gb|OBV10018.1|Adenylate/guanylate cyclase catalytic domain protein [Porphyrobacter dokdonensis DSW-74];gi|1176536616|ref|WP_082363608.1|adenylate/guanylate cyclase domain-containing protein [Chondromyces crocatus]</t>
  </si>
  <si>
    <t>Labrenzia alba/Labrenzia alba/Labrenzia alba/Labrenzia alba;Plesiocystis pacifica SIR-1;Plesiocystis pacifica;Gallionellales bacterium GWA2_60_18;Alphaproteobacteria bacterium AO1-B;Labrenzia alexandrii/Labrenzia alexandrii;Labrenzia alexandrii/Labrenzia alexandrii DFL-11;Labrenzia sp. OB1/Labrenzia sp. OB1;Sorangium cellulosum/Sorangium cellulosum;Gammaproteobacteria bacterium BRH_c0;Cystobacter fuscus DSM 2262;Cystobacter fuscus;Desulfohalobium retbaense/Desulfohalobium retbaense DSM 5692;Gammaproteobacteria bacterium RIFCSPHIGHO2_12_FULL_41_20;Naegleria gruberi strain NEG-M/Naegleria gruberi;Candidatus Melainabacteria bacterium RIFCSPHIGHO2_02_FULL_34_12;Acidovorax sp. Root217/Acidovorax sp. Root217;Labrenzia alba/Labrenzia alba;Porphyrobacter dokdonensis/Porphyrobacter dokdonensis DSW-74;Chondromyces crocatus</t>
  </si>
  <si>
    <t>4.6E-14;3.7E-13;3.7E-13;6.5E-13;3.8E-12;4.2E-12;4.2E-12;4.6E-12;5.2E-12;5.8E-12;8.1E-12;8.2E-12;9.8E-12;2.0E-11;2.0E-11;2.2E-11;2.3E-11;2.6E-11;2.7E-11;2.9E-11</t>
  </si>
  <si>
    <t>CTQ62501/CTQ79603/WP_055118174/CTQ77741;EDM75671;WP_086001854;OGS91955;OJJ11772;CTQ63818/WP_055670124;EEE46368/WP_008194935;WP_068417209/KZM48290;WP_061611821/KYF64179;KJS09221;EPX58104;WP_081713975;ACV67963/WP_015751121;OGT46204;EFC48361/XP_002681105;OGI18936;KRC27304/WP_057200710;CTQ53909/WP_055676498;WP_068865606/OBV10018;WP_082363608</t>
  </si>
  <si>
    <t>gi|933350578|emb|CTQ77741.1|Adenylate cyclase 1 [Labrenzia alba]/gi|933342050|emb|CTQ79603.1|Adenylate cyclase 1 [Labrenzia alba]/gi|931621624|emb|CTQ62501.1|Adenylate cyclase 1 [Labrenzia alba]/gi|941316852|ref|WP_055118174.1|hypothetical protein [Labrenzia alba]</t>
  </si>
  <si>
    <t>Labrenzia alba</t>
  </si>
  <si>
    <t>cyaA_15;SADFL11_3657;cyaA_1;A2Z95_03515;BE15_19465;NAEGRDRAFT_63679;Dret_0671;BE15_19465;A3E83_02760;BKI51_08690;VR73_03035;BKI51_08690;BE15_19465;SADFL11_3657;PPSIR1_15745;I603_2579;VR73_03035;NAEGRDRAFT_63679;cyaA_1;cyaA_15;D187_004393;OA90_21350;A3B68_06870;NAEGRDRAFT_63679;BKI51_08690;Dret_0671;cyaA_15;A3E83_02760;A3E83_02760;ASE31_18020;BKI51_08690;Dret_0671;cyaA_1;BE15_19465;VR73_03035;NAEGRDRAFT_63679;D187_004393;OA90_21350;VR73_03035;cyaA_1;VR73_03035;A3E83_02760;cyaA_1;D187_004393;ASE31_18020;SADFL11_3657;SADFL11_3657;cyaA_1;I603_2579;I603_2579;BE15_19465;OA90_21350;BKI51_08690;Dret_0671;D187_004393;SADFL11_3657;ASE31_18020;I603_2579;cyaA_15;I603_2579;A2Z95_03515;cyaA_15;Dret_0671;OA90_21350;D187_004393;cyaA_15;A3B68_06870;Dret_0671;A2Z95_03515;A3E83_02760;cyaA_1;ASE31_18020;I603_2579;PPSIR1_15745;cyaA_1;cyaA_15;A2Z95_03515;PPSIR1_15745;ASE31_18020;A2Z95_03515;cyaA_1;BE15_19465;PPSIR1_15745;VR73_03035;NAEGRDRAFT_63679;A3B68_06870;OA90_21350;D187_004393;SADFL11_3657;A3E83_02760;A3B68_06870;Dret_0671;PPSIR1_15745;BKI51_08690;A2Z95_03515;cyaA_15;ASE31_18020;BE15_19465;OA90_21350;A3B68_06870;NAEGRDRAFT_63679;cyaA_15;PPSIR1_15745;D187_004393;PPSIR1_15745;A3B68_06870</t>
  </si>
  <si>
    <t>G3DSA:3.30.70.1230 (GENE3D);PF00211 (PFAM);PTHR43081 (PANTHER);PTHR43081:SF9 (PANTHER);PS50125 (PROSITE_PROFILES);cd07302 (CDD);SSF55073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</si>
  <si>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</si>
  <si>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</si>
  <si>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t>
  </si>
  <si>
    <t>EG_transcript_6442</t>
  </si>
  <si>
    <t>Pleckstrin homology domain;Pleckstrin homology domain</t>
  </si>
  <si>
    <t>EG_transcript_6529</t>
  </si>
  <si>
    <t>EG_transcript_6531</t>
  </si>
  <si>
    <t>EG_transcript_655</t>
  </si>
  <si>
    <t>IPR000699;IPR015925;noIPR;IPR015925;IPR015925;noIPR;noIPR;IPR035910</t>
  </si>
  <si>
    <t>DOMAIN;FAMILY;FAMILY;FAMILY;FAMILY;FAMILY;FAMILY;HOMOLOGOUS_SUPERFAMILY</t>
  </si>
  <si>
    <t>RIH domain;Ryanodine receptor-related;Ryanodine receptor-related;Ryanodine receptor-related;Ryanodine receptor-related;Ryanodine receptor-related;Ryanodine receptor-related;RyR/IP3 receptor binding core, RIH domain superfamily</t>
  </si>
  <si>
    <t>PF01365 (PFAM);PTHR13715 (PANTHER);PTHR13715:SF98 (PANTHER);PTHR13715 (PANTHER);PTHR13715 (PANTHER);PTHR13715:SF98 (PANTHER);PTHR13715:SF98 (PANTHER);SSF100909 (SUPERFAMILY)</t>
  </si>
  <si>
    <t>GO:0070588/GO:0005262/GO:0016020;GO:0006816;;GO:0006816;GO:0006816;;;</t>
  </si>
  <si>
    <t>calcium ion transmembrane transport/calcium channel activity/membrane;calcium ion transport;;calcium ion transport;calcium ion transport;;;</t>
  </si>
  <si>
    <t>Biological Process/Molecular Function/Cellular Component;Biological Process;;Biological Process;Biological Process;;;</t>
  </si>
  <si>
    <t>EG_transcript_6587</t>
  </si>
  <si>
    <t>glycogenin glucosyltransferase</t>
  </si>
  <si>
    <t>gi|955176276|emb|CUI14171.1|glycosyltransferase family 8, putative [Bodo saltans];gi|955174369|emb|CUG53605.1|glycogenin glucosyltransferase, putative [Bodo saltans];gi|71653677|ref|XP_815472.1|glycogenin glucosyltransferase [Trypanosoma cruzi strain CL Brener]/gi|70880529|gb|EAN93621.1|glycogenin glucosyltransferase, putative [Trypanosoma cruzi];gi|71665611|ref|XP_819773.1|glycogenin glucosyltransferase [Trypanosoma cruzi strain CL Brener]/gi|70885090|gb|EAN97922.1|glycogenin glucosyltransferase, putative [Trypanosoma cruzi];gi|407860413|gb|EKG07412.1|glycogenin glucosyltransferase, putative [Trypanosoma cruzi];gi|557867125|gb|ESS70305.1|glycogenin glucosyltransferase [Trypanosoma cruzi Dm28c];gi|407425518|gb|EKF39479.1|glycogenin glucosyltransferase, putative [Trypanosoma cruzi marinkellei];gi|1177793694|gb|ORC88725.1|glycogenin glucosyltransferase [Trypanosoma theileri];gi|686641347|ref|XP_009313119.1|putative glycogenin glucosyltransferase [Trypanosoma grayi]/gi|657137135|gb|KEG08654.1|putative glycogenin glucosyltransferase [Trypanosoma grayi];gi|71406918|ref|XP_805961.1|glycosyl transferase [Trypanosoma cruzi strain CL Brener]/gi|70869564|gb|EAN84110.1|glycosyl transferase, putative [Trypanosoma cruzi];gi|407394736|gb|EKF27016.1|glycosyl transferase, putative [Trypanosoma cruzi marinkellei];gi|557857547|gb|ESS61154.1|glycosyl transferase [Trypanosoma cruzi Dm28c];gi|407830583|gb|EKF98001.1|glycosyl transferase, putative [Trypanosoma cruzi];gi|71424327|ref|XP_812757.1|glycosyl transferase [Trypanosoma cruzi strain CL Brener]/gi|70877576|gb|EAN90906.1|glycosyl transferase, putative [Trypanosoma cruzi];gi|686643531|ref|XP_009314211.1|glycosyl transferase [Trypanosoma grayi]/gi|657135336|gb|KEG07558.1|glycosyl transferase [Trypanosoma grayi];gi|1177794254|gb|ORC89283.1|glycosyl transferase [Trypanosoma theileri];gi|342185720|emb|CCC95205.1|unnamed protein product [Trypanosoma congolense IL3000];gi|955171606|emb|CUG86220.1|glycosyltransferase family 8, putative [Bodo saltans]</t>
  </si>
  <si>
    <t>Bodo saltans;Bodo saltans;Trypanosoma cruzi strain CL Brener/Trypanosoma cruzi;Trypanosoma cruzi strain CL Brener/Trypanosoma cruzi;Trypanosoma cruzi;Trypanosoma cruzi Dm28c;Trypanosoma cruzi marinkellei;Trypanosoma theileri;Trypanosoma grayi/Trypanosoma grayi;Trypanosoma cruzi strain CL Brener/Trypanosoma cruzi;Trypanosoma cruzi marinkellei;Trypanosoma cruzi Dm28c;Trypanosoma cruzi;Trypanosoma cruzi strain CL Brener/Trypanosoma cruzi;Trypanosoma grayi/Trypanosoma grayi;Trypanosoma theileri;Trypanosoma congolense IL3000;Bodo saltans</t>
  </si>
  <si>
    <t>6.0E-51;4.6E-50;1.3E-47;8.5E-47;4.2E-46;1.1E-45;2.5E-43;1.8E-42;4.9E-41;1.4E-37;1.7E-37;6.0E-37;1.3E-36;3.8E-34;6.7E-33;1.2E-24;9.3E-19;1.1E-17</t>
  </si>
  <si>
    <t>CUI14171;CUG53605;XP_815472/EAN93621;XP_819773/EAN97922;EKG07412;ESS70305;EKF39479;ORC88725;KEG08654/XP_009313119;XP_805961/EAN84110;EKF27016;ESS61154;EKF98001;XP_812757/EAN90906;KEG07558/XP_009314211;ORC89283;CCC95205;CUG86220</t>
  </si>
  <si>
    <t>gi|955176276|emb|CUI14171.1|glycosyltransferase family 8, putative [Bodo saltans]</t>
  </si>
  <si>
    <t>Tc00.1047053508515.50;BSAL_92040;Tc00.1047053508677.150;MOQ_000291;Tc00.1047053508677.150;MOQ_009270;Tc00.1047053508515.50;TM35_000151560;Tc00.1047053508641.160;TM35_000132870;Tc00.1047053508677.150;Tc00.1047053508515.50;TCDM_00746;Tc00.1047053508641.160;BSAL_80795;Tc00.1047053508677.150;BSAL_72820;BSAL_72820;MOQ_000291;TCDM_11277;TCDM_00746;TCDM_11277;TCDM_00746;MOQ_000291;Tc00.1047053508641.160;Tc00.1047053503401.40</t>
  </si>
  <si>
    <t>IPR029044;noIPR;IPR029044</t>
  </si>
  <si>
    <t>Nucleotide-diphospho-sugar transferases;Nucleotide-diphospho-sugar transferases;Nucleotide-diphospho-sugar transferases</t>
  </si>
  <si>
    <t>G3DSA:3.90.550.10 (GENE3D);PTHR11183 (PANTHER);SSF53448 (SUPERFAMILY)</t>
  </si>
  <si>
    <t>EG_transcript_6593</t>
  </si>
  <si>
    <t>gi|1086123317|emb|SDN82725.1|nucleoside-binding protein [Desulfonauticus submarinus];gi|1083011186|gb|OGD13911.1|BMP family ABC transporter substrate-binding protein [Candidatus Atribacteria bacterium RBG_19FT_COMBO_35_14];gi|522170666|ref|WP_020679290.1|BMP family ABC transporter substrate-binding protein [Marinobacterium rhizophilum];gi|1200564885|gb|OUW75959.1|hypothetical protein CBD74_13530 [Chitinophagales bacterium TMED214];gi|1073570338|ref|WP_070000142.1|BMP family ABC transporter substrate-binding protein [Cellulosilyticum sp. I15G10I2];gi|1055646789|ref|WP_067286404.1|ABC transporter substrate-binding protein [Marinobacterium profundum];gi|1055777938|ref|WP_067377108.1|BMP family ABC transporter substrate-binding protein [Marinobacterium sp. ST58-10]/gi|1032354701|gb|ANG61265.1|BMP family ABC transporter substrate-binding protein [Marinobacterium sp. ST58-10];gi|545417283|ref|WP_021656207.1|BMP family ABC transporter substrate-binding protein [Clostridiales bacterium oral taxon 876]/gi|542996228|gb|ERI91484.1|basic membrane protein [Clostridiales bacterium oral taxon 876 str. F0540];gi|1154767173|ref|WP_078683799.1|BMP family ABC transporter substrate-binding protein [Desulfovibrio bizertensis]/gi|1152132460|emb|SKA65220.1|nucleoside-binding protein [Desulfovibrio bizertensis DSM 18034];gi|941507398|gb|KQC16375.1|hypothetical protein APR56_07735 [Methanosaeta sp. SDB];gi|1110324579|emb|SHH90375.1|nucleoside-binding protein [Desulfofustis glycolicus DSM 9705];gi|1120517212|ref|WP_073376522.1|BMP family ABC transporter substrate-binding protein [Desulfofustis glycolicus];gi|752686019|ref|WP_041333949.1|BMP family ABC transporter substrate-binding protein [Marinobacter salarius];gi|652501428|ref|WP_026895796.1|BMP family ABC transporter substrate-binding protein [Clostridiisalibacter paucivorans];gi|1181521778|ref|WP_084813617.1|BMP family ABC transporter substrate-binding protein [Desulfobulbus japonicus];gi|506348603|ref|WP_015868322.1|MULTISPECIES: ABC transporter substrate-binding protein [Kosmotoga]/gi|239506173|gb|ACR79660.1|basic membrane lipoprotein [Kosmotoga olearia TBF 19.5.1]/gi|1025633955|gb|OAA21900.1|membrane protein [Kosmotoga sp. DU53] [Kosmotoga olearia DU53];gi|652932030|ref|WP_027185717.1|BMP family ABC transporter substrate-binding protein [Desulfovibrio inopinatus];gi|1152099519|emb|SJZ62806.1|nucleoside-binding protein [Carboxydocella sporoproducens DSM 16521];gi|1150559455|dbj|GAW27555.1|Purine-binding protein BAB2_0673 [Carboxydocella sp. ULO1];gi|1154747410|ref|WP_078664603.1|BMP family ABC transporter substrate-binding protein [Carboxydocella sporoproducens]</t>
  </si>
  <si>
    <t>Desulfonauticus submarinus;Candidatus Atribacteria bacterium RBG_19FT_COMBO_35_14;Marinobacterium rhizophilum;Chitinophagales bacterium TMED214;Cellulosilyticum sp. I15G10I2;Marinobacterium profundum;Marinobacterium sp. ST58-10/Marinobacterium sp. ST58-10;Clostridiales bacterium oral taxon 876/Clostridiales bacterium oral taxon 876 str. F0540;Desulfovibrio bizertensis/Desulfovibrio bizertensis DSM 18034;Methanosaeta sp. SDB;Desulfofustis glycolicus DSM 9705;Desulfofustis glycolicus;Marinobacter salarius;Clostridiisalibacter paucivorans;Desulfobulbus japonicus;Kosmotoga/Kosmotoga olearia TBF 19.5.1/Kosmotoga olearia DU53;Desulfovibrio inopinatus;Carboxydocella sporoproducens DSM 16521;Carboxydocella sp. ULO1;Carboxydocella sporoproducens</t>
  </si>
  <si>
    <t>1.2E-30;4.9E-30;1.1E-29;2.1E-29;2.8E-29;3.0E-29;3.7E-29;2.3E-28;2.9E-28;3.9E-28;6.4E-28;6.6E-28;7.2E-28;1.2E-27;1.6E-27;2.3E-27;2.8E-27;3.1E-27;3.3E-27;4.2E-27</t>
  </si>
  <si>
    <t>SDN82725;OGD13911;WP_020679290;OUW75959;WP_070000142;WP_067286404;ANG61265/WP_067377108;WP_021656207/ERI91484;SKA65220/WP_078683799;KQC16375;SHH90375;WP_073376522;WP_041333949;WP_026895796;WP_084813617;OAA21900/ACR79660/WP_015868322;WP_027185717;SJZ62806;GAW27555;WP_078664603</t>
  </si>
  <si>
    <t>gi|1086123317|emb|SDN82725.1|nucleoside-binding protein [Desulfonauticus submarinus]</t>
  </si>
  <si>
    <t>Desulfonauticus submarinus</t>
  </si>
  <si>
    <t>A2V47_03705;A8C75_01500;ULO1_01250;SAMN02745124_02501;SAMN04488516_10823;HMPREF1982_03128;Kole_0951;APR56_07735;CBD74_13530;SAMN02745702_00498;SAMN02745885_00463</t>
  </si>
  <si>
    <t>noIPR;noIPR;IPR003760;noIPR;noIPR;noIPR</t>
  </si>
  <si>
    <t>Cyclic nucleotide-binding-like;Cyclic nucleotide-binding-like;ABC transporter substrate-binding protein PnrA-like;ABC transporter substrate-binding protein PnrA-like;ABC transporter substrate-binding protein PnrA-like;ABC transporter substrate-binding protein PnrA-like</t>
  </si>
  <si>
    <t>G3DSA:3.40.50.2300 (GENE3D);G3DSA:3.40.50.2300 (GENE3D);PF02608 (PFAM);mobidb-lite (MOBIDB_LITE);PTHR43208 (PANTHER);SSF57586 (SUPERFAMILY)</t>
  </si>
  <si>
    <t>;;GO:0005886;;;</t>
  </si>
  <si>
    <t>;;plasma membrane;;;</t>
  </si>
  <si>
    <t>;;Cellular Component;;;</t>
  </si>
  <si>
    <t>EG_transcript_6608</t>
  </si>
  <si>
    <t>gi|303279561|ref|XP_003059073.1|predicted protein [Micromonas pusilla CCMP1545]/gi|226458909|gb|EEH56205.1|predicted protein [Micromonas pusilla CCMP1545];gi|1004137430|gb|KXZ45455.1|hypothetical protein GPECTOR_54g196 [Gonium pectorale];gi|401407134|ref|XP_003883016.1|hypothetical protein NCLIV_027730 [Neospora caninum Liverpool]/gi|325117432|emb|CBZ52984.1|hypothetical protein NCLIV_027730 [Neospora caninum Liverpool]/gi|820691226|tpe|CEL66970.1|TPA: OTU family cysteine protease [Neospora caninum Liverpool];gi|922852143|gb|KOO20852.1|otu-like cysteine protease domain-containing protein [Chrysochromulina sp. CCMP291];gi|566208220|ref|XP_002322557.2|hypothetical protein POPTR_0016s02090g [Populus trichocarpa]/gi|550320621|gb|EEF04318.2|hypothetical protein POPTR_0016s02090g [Populus trichocarpa];gi|566208222|ref|XP_002322554.2|hypothetical protein POPTR_0016s02090g [Populus trichocarpa]/gi|550320622|gb|EEF04315.2|hypothetical protein POPTR_0016s02090g [Populus trichocarpa];gi|675122486|ref|XP_008883130.1|OTU family cysteine protease [Hammondia hammondi]/gi|661338295|gb|KEP66422.1|OTU family cysteine protease [Hammondia hammondi];gi|1044593934|ref|XP_017434393.1|PREDICTED: OTU domain-containing protein DDB_G0284757 isoform X2 [Vigna angularis]/gi|965601863|dbj|BAT89041.1|hypothetical protein VIGAN_05271200 [Vigna angularis var. angularis];gi|743928685|ref|XP_011008552.1|PREDICTED: OTU domain-containing protein DDB_G0284757-like isoform X1 [Populus euphratica]/gi|743928687|ref|XP_011008553.1|PREDICTED: OTU domain-containing protein DDB_G0284757-like isoform X1 [Populus euphratica];gi|951065075|ref|XP_014523664.1|PREDICTED: OTU domain-containing protein DDB_G0284757 [Vigna radiata var. radiata];gi|743928689|ref|XP_011008554.1|PREDICTED: OTU domain-containing protein DDB_G0284757-like isoform X2 [Populus euphratica];gi|1091748017|ref|XP_018685103.1|PREDICTED: OTU domain-containing protein DDB_G0284757 isoform X4 [Musa acuminata subsp. malaccensis]/gi|1091748020|ref|XP_018685104.1|PREDICTED: OTU domain-containing protein DDB_G0284757 isoform X4 [Musa acuminata subsp. malaccensis];gi|695050341|ref|XP_009413150.1|PREDICTED: OTU domain-containing protein DDB_G0284757 isoform X5 [Musa acuminata subsp. malaccensis];gi|672559134|gb|KFH00731.1|OTU family cysteine protease [Toxoplasma gondii VAND];gi|1044593932|ref|XP_017434392.1|PREDICTED: OTU domain-containing protein DDB_G0284757 isoform X1 [Vigna angularis];gi|237831589|ref|XP_002365092.1|OTU family cysteine protease [Toxoplasma gondii ME49]/gi|527312748|gb|EPT29377.1|OTU family cysteine protease [Toxoplasma gondii ME49]/gi|557736230|gb|ESS32231.1|OTU family cysteine protease [Toxoplasma gondii VEG]/gi|672253068|gb|KFG29335.1|OTU family cysteine protease [Toxoplasma gondii p89]/gi|672258953|gb|KFG33853.1|OTU family cysteine protease [Toxoplasma gondii GAB2-2007-GAL-DOM2]/gi|672264155|gb|KFG38047.1|OTU family cysteine protease [Toxoplasma gondii FOU]/gi|672302051|gb|KFG65157.1|OTU family cysteine protease [Toxoplasma gondii RUB]/gi|672574750|gb|KFH13198.1|OTU family cysteine protease [Toxoplasma gondii MAS]/gi|820698717|tpe|CEL74449.1|TPA: OTU-like cysteine protease domain-containing protein [Toxoplasma gondii VEG]/gi|1005152843|gb|KYF41690.1|OTU family cysteine protease [Toxoplasma gondii ARI]/gi|1008953625|gb|KYK70298.1|OTU family cysteine protease [Toxoplasma gondii TgCatPRC2];gi|523576263|gb|EPR62955.1|OTU family cysteine protease [Toxoplasma gondii GT1];gi|1091748014|ref|XP_018685101.1|PREDICTED: OTU domain-containing protein DDB_G0284757 isoform X3 [Musa acuminata subsp. malaccensis];gi|1191647100|gb|OTF99073.1|putative OTU domain-containing protein [Helianthus annuus];gi|224086608|ref|XP_002307916.1|hypothetical protein POPTR_0006s02250g [Populus trichocarpa]/gi|566174066|ref|XP_006380934.1|hypothetical protein POPTR_0006s02250g [Populus trichocarpa]/gi|566174068|ref|XP_006380935.1|OTU-like cysteine protease family protein [Populus trichocarpa]/gi|222853892|gb|EEE91439.1|hypothetical protein POPTR_0006s02250g [Populus trichocarpa]/gi|550335286|gb|ERP58731.1|hypothetical protein POPTR_0006s02250g [Populus trichocarpa]/gi|550335287|gb|ERP58732.1|OTU-like cysteine protease family protein [Populus trichocarpa]</t>
  </si>
  <si>
    <t>Micromonas pusilla CCMP1545/Micromonas pusilla CCMP1545;Gonium pectorale;Neospora caninum Liverpool/Neospora caninum Liverpool/Neospora caninum Liverpool;Chrysochromulina sp. CCMP291;Populus trichocarpa/Populus trichocarpa;Populus trichocarpa/Populus trichocarpa;Hammondia hammondi/Hammondia hammondi;Vigna angularis/Vigna angularis var. angularis;Populus euphratica/Populus euphratica;Vigna radiata var. radiata;Populus euphratica;Musa acuminata subsp. malaccensis/Musa acuminata subsp. malaccensis;Musa acuminata subsp. malaccensis;Toxoplasma gondii VAND;Vigna angularis;Toxoplasma gondii ME49/Toxoplasma gondii ME49/Toxoplasma gondii VEG/Toxoplasma gondii p89/Toxoplasma gondii GAB2-2007-GAL-DOM2/Toxoplasma gondii FOU/Toxoplasma gondii RUB/Toxoplasma gondii MAS/Toxoplasma gondii VEG/Toxoplasma gondii ARI/Toxoplasma gondii TgCatPRC2;Toxoplasma gondii GT1;Musa acuminata subsp. malaccensis;Helianthus annuus;Populus trichocarpa/Populus trichocarpa/Populus trichocarpa/Populus trichocarpa/Populus trichocarpa/Populus trichocarpa</t>
  </si>
  <si>
    <t>5.6E-27;6.9E-24;1.3E-23;1.9E-23;1.0E-22;1.4E-22;1.8E-22;2.7E-22;4.6E-22;4.7E-22;5.0E-22;5.2E-22;5.3E-22;5.5E-22;5.8E-22;5.8E-22;5.9E-22;8.0E-22;8.7E-22;1.8E-21</t>
  </si>
  <si>
    <t>XP_003059073/EEH56205;KXZ45455;CBZ52984/XP_003883016/CEL66970;KOO20852;XP_002322557/EEF04318;XP_002322554/EEF04315;XP_008883130/KEP66422;BAT89041/XP_017434393;XP_011008553/XP_011008552;XP_014523664;XP_011008554;XP_018685103/XP_018685104;XP_009413150;KFH00731;XP_017434392;KFH13198/ESS32231/CEL74449/KFG29335/KFG38047/XP_002365092/EPT29377/KYK70298/KFG33853/KYF41690/KFG65157;EPR62955;XP_018685101;OTF99073;ERP58732/EEE91439/XP_002307916/XP_006380934/XP_006380935/ERP58731</t>
  </si>
  <si>
    <t>gi|226458909|gb|EEH56205.1|predicted protein [Micromonas pusilla CCMP1545]/gi|303279561|ref|XP_003059073.1|predicted protein [Micromonas pusilla CCMP1545]</t>
  </si>
  <si>
    <t>TGMAS_258780;BN1204_027730;TGGT1_258780;POPTR_0006s02250g;BN1204_027730;Ctob_000126;Ctob_000126;TGVAND_258780;HHA_258780;POPTR_0006s02250g;TGVAND_258780;HHA_258780;TGGT1_258780;TGMAS_258780</t>
  </si>
  <si>
    <t>GO:0008233-IEA;GO:0006508-IEA</t>
  </si>
  <si>
    <t>peptidase activity-IEA;proteolysis-IEA</t>
  </si>
  <si>
    <t>noIPR;IPR003323;noIPR;noIPR;noIPR;noIPR;IPR003323;IPR038765</t>
  </si>
  <si>
    <t>Glycoside hydrolase superfamily;OTU domain;OTU domain;OTU domain;OTU domain;OTU domain;OTU domain;Papain-like cysteine peptidase superfamily</t>
  </si>
  <si>
    <t>G3DSA:3.90.70.80 (GENE3D);PF02338 (PFAM);mobidb-lite (MOBIDB_LITE);mobidb-lite (MOBIDB_LITE);PTHR12419:SF44 (PANTHER);PTHR12419 (PANTHER);PS50802 (PROSITE_PROFILES);SSF54001 (SUPERFAMILY)</t>
  </si>
  <si>
    <t>EG_transcript_663</t>
  </si>
  <si>
    <t>gi|955175063|emb|CUG34590.1|receptor-type adenylate cyclase, putative [Bodo saltans];gi|343474533|emb|CCD13855.1|unnamed protein product [Trypanosoma congolense IL3000];gi|343420418|emb|CCD19111.1|receptor-type adenylate cyclase GRESAG, putative [Trypanosoma vivax Y486];gi|955174037|emb|CUG61399.1|receptor-type adenylate cyclase, putative, partial [Bodo saltans];gi|955173693|emb|CUG71318.1|receptor-type adenylate cyclase, putative [Bodo saltans];gi|788002606|ref|XP_011773047.1|receptor-type adenylate cyclase GRESAG [Trypanosoma brucei gambiense DAL972]/gi|261327782|emb|CBH10759.1|receptor-type adenylate cyclase GRESAG [Trypanosoma brucei gambiense DAL972];gi|343475371|emb|CCD13219.1|unnamed protein product [Trypanosoma congolense IL3000];gi|62359637|gb|AAX80069.1|adenylyl cyclase, frameshift, partial [Trypanosoma brucei];gi|343474559|emb|CCD13829.1|unnamed protein product, partial [Trypanosoma congolense IL3000];gi|343470179|emb|CCD17047.1|unnamed protein product [Trypanosoma congolense IL3000];gi|71413243|ref|XP_808769.1|receptor-type adenylate cyclase [Trypanosoma cruzi strain CL Brener]/gi|70873042|gb|EAN86918.1|receptor-type adenylate cyclase, putative [Trypanosoma cruzi];gi|342182321|emb|CCC91800.1|unnamed protein product [Trypanosoma congolense IL3000];gi|788003032|ref|XP_011773170.1|adenylyl cyclase, putative [Trypanosoma brucei gambiense DAL972]/gi|261327906|emb|CBH10883.1|adenylyl cyclase, putative [Trypanosoma brucei gambiense DAL972];gi|343475868|emb|CCD12859.1|unnamed protein product [Trypanosoma congolense IL3000];gi|343470178|emb|CCD17046.1|unnamed protein product [Trypanosoma congolense IL3000];gi|686634733|ref|XP_009309812.1|receptor-type adenylate cyclase [Trypanosoma grayi]/gi|657141922|gb|KEG11949.1|receptor-type adenylate cyclase [Trypanosoma grayi];gi|343470983|emb|CCD16486.1|unnamed protein product [Trypanosoma congolense IL3000];gi|343476368|emb|CCD12513.1|unnamed protein product [Trypanosoma congolense IL3000];gi|188592989|emb|CAQ55496.1|expression site associated gene (ESAG) 4 protein, putative [Trypanosoma brucei brucei TREU927];gi|788002585|ref|XP_011773040.1|receptor-type adenylate cyclase GRESAG [Trypanosoma brucei gambiense DAL972]/gi|261327775|emb|CBH10752.1|receptor-type adenylate cyclase GRESAG [Trypanosoma brucei gambiense DAL972]</t>
  </si>
  <si>
    <t>Bodo saltans;Trypanosoma congolense IL3000;Trypanosoma vivax Y486;Bodo saltans;Bodo saltans;Trypanosoma brucei gambiense DAL972/Trypanosoma brucei gambiense DAL972;Trypanosoma congolense IL3000;Trypanosoma brucei;Trypanosoma congolense IL3000;Trypanosoma congolense IL3000;Trypanosoma cruzi strain CL Brener/Trypanosoma cruzi;Trypanosoma congolense IL3000;Trypanosoma brucei gambiense DAL972/Trypanosoma brucei gambiense DAL972;Trypanosoma congolense IL3000;Trypanosoma congolense IL3000;Trypanosoma grayi/Trypanosoma grayi;Trypanosoma congolense IL3000;Trypanosoma congolense IL3000;Trypanosoma brucei brucei TREU927;Trypanosoma brucei gambiense DAL972/Trypanosoma brucei gambiense DAL972</t>
  </si>
  <si>
    <t>1.8E-61;1.0E-59;1.8E-59;1.8E-56;3.6E-56;5.7E-56;6.7E-56;7.4E-56;1.4E-55;3.5E-55;5.1E-55;5.6E-55;6.2E-55;9.1E-55;2.0E-54;2.2E-54;2.3E-54;2.4E-54;3.1E-54;1.1E-53</t>
  </si>
  <si>
    <t>CUG34590;CCD13855;CCD19111;CUG61399;CUG71318;XP_011773047/CBH10759;CCD13219;AAX80069;CCD13829;CCD17047;XP_808769/EAN86918;CCC91800;XP_011773170/CBH10883;CCD12859;CCD17046;KEG11949/XP_009309812;CCD16486;CCD12513;CAQ55496;XP_011773040/CBH10752</t>
  </si>
  <si>
    <t>BSAL_78005;TvY486_0018190;TCIL3000_0_37000;Tb927.5.285b;TbgDal_IV4510;TCIL3000_0_45460;BSAL_83710;TbgDal_IV4510;TCIL3000_0_37000;TCIL3000_0_14050;TCIL3000_0_19060;TbgDal_IV4580;TCIL3000_0_39890;TvY486_0018190;TbgDal_V210;TbgDal_IV4510;Tc00.1047053509539.20;TCIL3000_0_39890;BSAL_83710;TCIL3000_0_45250;TbgDal_IV4510;TCIL3000_0_39890;TCIL3000_0_45460;TvY486_0018190;Tc00.1047053509539.20;TbgDal_IV4580;TCIL3000_0_45250;TCIL3000_0_14050;Tb927.5.285b;Tb927.5.285b;TCIL3000_0_37000;TCIL3000_0_37000;TCIL3000_0_39890;TCIL3000_0_19060;TbgDal_V210;TCIL3000_0_14050;BSAL_83710;TbgDal_IV4580;TCIL3000_0_19060;TbgDal_IV4580;Tb927.5.285b;TCIL3000_0_45460;TCIL3000_0_19050;TCIL3000_0_45250;Tc00.1047053509539.20;TbgDal_IV4510;Tc00.1047053509539.20;TCIL3000_0_19050;BSAL_83710;TbgDal_V210;TCIL3000_0_19060;TCIL3000_0_14050;TCIL3000_0_19060;Tb927.5.285b;TbgDal_V210;TCIL3000_0_45460;TCIL3000_0_19050;Tc00.1047053509539.20;TbgDal_V210;TbgDal_V210;BSAL_78005;TvY486_0018190;TCIL3000_0_39890;Tb927.5.285b;TCIL3000_0_37000;TbgDal_IV4580;Tc00.1047053509539.20;TCIL3000_0_39890;TCIL3000_0_45250;TvY486_0018190;TCIL3000_0_19050;TbgDal_IV4580;Tb927.5.285b;TCIL3000_0_19050;TbgDal_IV4580;TbgDal_IV4510;TCIL3000_0_45250;TbgDal_V210;TvY486_0018190;Tb927.5.285b;BSAL_78005;TCIL3000_0_19050;TCIL3000_0_19060;TbgDal_IV4580;TCIL3000_0_37000;Tc00.1047053509539.20;TCIL3000_0_14050;TCIL3000_0_14050;TbgDal_V210;TCIL3000_0_39890;TvY486_0018190;TCIL3000_0_39890;TCIL3000_0_37000;TCIL3000_0_37000;TbgDal_V210;TbgDal_IV4580;Tb927.5.285b;BSAL_78005;TvY486_0018190;TCIL3000_0_19060;TCIL3000_0_45250;TCIL3000_0_45460;TCIL3000_0_45250;TCIL3000_0_19060;TCIL3000_0_45460;TbgDal_IV4580;Tc00.1047053509539.20;Tb927.5.285b;TbgDal_IV4510;TCIL3000_0_19050;BSAL_83710;TCIL3000_0_19050;TbgDal_IV4510;BSAL_83710;TCIL3000_0_45250;TbgDal_V210</t>
  </si>
  <si>
    <t>IPR029787;noIPR;IPR001054;IPR028081;noIPR;noIPR;IPR001054;noIPR;IPR028082;IPR029787;IPR028082</t>
  </si>
  <si>
    <t>HOMOLOGOUS_SUPERFAMILY;HOMOLOGOUS_SUPERFAMILY;DOMAIN;DOMAIN;DOMAIN;DOMAIN;DOMAIN;DOMAIN;HOMOLOGOUS_SUPERFAMILY;HOMOLOGOUS_SUPERFAMILY;HOMOLOGOUS_SUPERFAMILY</t>
  </si>
  <si>
    <t>Nucleotide cyclase;Nucleotide cyclase;Adenylyl cyclase class-3/4/guanylyl cyclase;Leucine-binding protein domain;Leucine-binding protein domain;Leucine-binding protein domain;Adenylyl cyclase class-3/4/guanylyl cyclase;Adenylyl cyclase class-3/4/guanylyl cyclase;Periplasmic binding protein-like I;Nucleotide cyclase;Periplasmic binding protein-like I</t>
  </si>
  <si>
    <t>G3DSA:3.30.70.1230 (GENE3D);G3DSA:3.40.50.2300 (GENE3D);PF00211 (PFAM);PF13458 (PFAM);mobidb-lite (MOBIDB_LITE);PTHR44005 (PANTHER);PS50125 (PROSITE_PROFILES);cd07302 (CDD);SSF53822 (SUPERFAMILY);SSF55073 (SUPERFAMILY);SSF53822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</si>
  <si>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</si>
  <si>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</si>
  <si>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t>
  </si>
  <si>
    <t>EG_transcript_6656</t>
  </si>
  <si>
    <t>gi|74026224|ref|XP_829678.1|hypothetical protein [Trypanosoma brucei brucei TREU927] [Trypanosoma brucei TREU927]/gi|70835064|gb|EAN80566.1|cyclic nucleotide-binding protein, putative [Trypanosoma brucei brucei TREU927] [Trypanosoma brucei TREU927];gi|955165273|emb|CUG91343.1|cyclic nucleotide-binding protein, putative [Bodo saltans];gi|1115876562|emb|SCU65566.1|cAMP response protein 1, putative [Trypanosoma equiperdum];gi|788028228|ref|XP_011780964.1|cyclic nucleotide-binding protein, putative [Trypanosoma brucei gambiense DAL972]/gi|261335706|emb|CBH18700.1|cyclic nucleotide-binding protein, putative [Trypanosoma brucei gambiense DAL972];gi|71654708|ref|XP_815968.1|cyclic nucleotide-binding protein [Trypanosoma cruzi strain CL Brener]/gi|70881064|gb|EAN94117.1|cyclic nucleotide-binding protein, putative [Trypanosoma cruzi];gi|594147350|emb|CCW68463.1|unnamed protein product [Phytomonas sp. isolate Hart1];gi|930560246|gb|KPI84408.1|cyclic nucleotide-binding protein-like protein [Leptomonas seymouri];gi|71652946|ref|XP_815120.1|cyclic nucleotide-binding protein [Trypanosoma cruzi strain CL Brener]/gi|70880150|gb|EAN93269.1|cyclic nucleotide-binding protein, putative [Trypanosoma cruzi];gi|157874481|ref|XP_001685723.1|cyclic nucleotide-binding protein-like protein [Leishmania major strain Friedlin]/gi|68128795|emb|CAJ08928.1|cyclic nucleotide-binding protein-like protein [Leishmania major strain Friedlin];gi|504206116|ref|WP_014393218.1|cyclic nucleotide-binding protein [Corallococcus coralloides]/gi|380732423|gb|AFE08425.1|cyclic nucleotide-binding domain-containing protein [Corallococcus coralloides DSM 2259];gi|407848106|gb|EKG03583.1|cyclic nucleotide-binding protein, putative [Trypanosoma cruzi];gi|557862395|gb|ESS65729.1|cyclic nucleotide-binding protein [Trypanosoma cruzi Dm28c];gi|588320267|emb|CCW60267.1|unnamed protein product [Phytomonas sp. isolate EM1];gi|1099044761|emb|CCM18456.1|Putative cyclic nucleotide-binding protein-like protein [Leishmania guyanensis];gi|154343647|ref|XP_001567769.1|cyclic nucleotide-binding protein-like protein [Leishmania braziliensis MHOM/BR/75/M2904]/gi|134065101|emb|CAM43215.1|cyclic nucleotide-binding protein-like protein [Leishmania braziliensis MHOM/BR/75/M2904];gi|731705993|ref|XP_010702091.1|cAMP response protein, putative [Leishmania panamensis]/gi|685207061|gb|AIO01291.1|cAMP response protein, putative [Leishmania panamensis];gi|528255996|gb|EPY36551.1|cyclic nucleotide-binding protein-like protein [Angomonas deanei];gi|528230392|gb|EPY26179.1|cyclic nucleotide-binding protein-like protein [Angomonas deanei];gi|1002458860|ref|XP_015663490.1|cyclic nucleotide-binding protein-like protein [Leptomonas pyrrhocoris]/gi|928120596|gb|KPA85051.1|cyclic nucleotide-binding protein-like protein [Leptomonas pyrrhocoris];gi|528266867|gb|EPY40271.1|cyclic nucleotide-binding protein-like protein [Angomonas deanei]</t>
  </si>
  <si>
    <t>Trypanosoma brucei TREU927/Trypanosoma brucei TREU927;Bodo saltans;Trypanosoma equiperdum;Trypanosoma brucei gambiense DAL972/Trypanosoma brucei gambiense DAL972;Trypanosoma cruzi strain CL Brener/Trypanosoma cruzi;Phytomonas sp. isolate Hart1;Leptomonas seymouri;Trypanosoma cruzi strain CL Brener/Trypanosoma cruzi;Leishmania major strain Friedlin/Leishmania major strain Friedlin;Corallococcus coralloides/Corallococcus coralloides DSM 2259;Trypanosoma cruzi;Trypanosoma cruzi Dm28c;Phytomonas sp. isolate EM1;Leishmania guyanensis;Leishmania braziliensis MHOM/BR/75/M2904/Leishmania braziliensis MHOM/BR/75/M2904;Leishmania panamensis/Leishmania panamensis;Angomonas deanei;Angomonas deanei;Leptomonas pyrrhocoris/Leptomonas pyrrhocoris;Angomonas deanei</t>
  </si>
  <si>
    <t>8.2E-19;1.1E-18;1.1E-18;1.3E-18;1.9E-18;3.1E-18;4.5E-18;7.4E-18;9.1E-18;9.1E-18;9.1E-18;1.0E-17;1.5E-17;1.5E-17;2.1E-17;2.3E-17;2.8E-17;3.0E-17;3.4E-17;4.4E-17</t>
  </si>
  <si>
    <t>EAN80566/XP_829678;CUG91343;SCU65566;CBH18700/XP_011780964;XP_815968/EAN94117;CCW68463;KPI84408;XP_815120/EAN93269;CAJ08928/XP_001685723;WP_014393218/AFE08425;EKG03583;ESS65729;CCW60267;CCM18456;XP_001567769/CAM43215;XP_010702091/AIO01291;EPY36551;EPY26179;KPA85051/XP_015663490;EPY40271</t>
  </si>
  <si>
    <t>IPR000595;IPR014710;noIPR;noIPR;noIPR;IPR000595;IPR000595;IPR000595;IPR000595;IPR018490;IPR018490</t>
  </si>
  <si>
    <t>DOMAIN;HOMOLOGOUS_SUPERFAMILY;HOMOLOGOUS_SUPERFAMILY;HOMOLOGOUS_SUPERFAMILY;HOMOLOGOUS_SUPERFAMILY;DOMAIN;DOMAIN;DOMAIN;DOMAIN;HOMOLOGOUS_SUPERFAMILY;HOMOLOGOUS_SUPERFAMILY</t>
  </si>
  <si>
    <t>Cyclic nucleotide-binding domain;RmlC-like jelly roll fold;RmlC-like jelly roll fold;RmlC-like jelly roll fold;RmlC-like jelly roll fold;Cyclic nucleotide-binding domain;Cyclic nucleotide-binding domain;Cyclic nucleotide-binding domain;Cyclic nucleotide-binding domain;Cyclic nucleotide-binding-like;Cyclic nucleotide-binding-like</t>
  </si>
  <si>
    <t>PF00027 (PFAM);G3DSA:2.60.120.10 (GENE3D);mobidb-lite (MOBIDB_LITE);PTHR11635 (PANTHER);PTHR11635:SF151 (PANTHER);PS50042 (PROSITE_PROFILES);PS50042 (PROSITE_PROFILES);cd00038 (CDD);cd00038 (CDD);SSF51206 (SUPERFAMILY);SSF51206 (SUPERFAMILY)</t>
  </si>
  <si>
    <t>EG_transcript_6665</t>
  </si>
  <si>
    <t>phosphopyruvate hydratase</t>
  </si>
  <si>
    <t>gi|8919600|emb|CAB96125.1|enolase [Euglena gracilis];gi|8919602|emb|CAB96126.1|chloroplast enolase, partial [Euglena gracilis];gi|1085032187|gb|OGS37466.1|phosphopyruvate hydratase [Elusimicrobia bacterium RIFOXYB2_FULL_49_7];gi|1088485607|gb|OHD17560.1|phosphopyruvate hydratase [Spirochaetes bacterium GWB1_60_80]/gi|1088501423|gb|OHD31888.1|phosphopyruvate hydratase [Spirochaetes bacterium GWC1_61_12]/gi|1088509899|gb|OHD40015.1|phosphopyruvate hydratase [Spirochaetes bacterium GWD1_61_31]/gi|1088512295|gb|OHD42331.1|phosphopyruvate hydratase [Spirochaetes bacterium GWE1_60_18]/gi|1088529216|gb|OHD58481.1|phosphopyruvate hydratase [Spirochaetes bacterium GWF1_60_12];gi|668676580|gb|KFB71227.1|Enolase [Candidatus Accumulibacter sp. BA-91];gi|589602797|gb|EXI74690.1|Enolase [Candidatus Accumulibacter sp. SK-11];gi|1086725206|emb|SDH64841.1|enolase [Propionivibrio dicarboxylicus];gi|668670776|gb|KFB66257.1|Enolase [Candidatus Accumulibacter sp. SK-01];gi|1174222994|ref|WP_081444174.1|phosphopyruvate hydratase [Candidatus Accumulibacter phosphatis];gi|1037127184|emb|SBT05176.1|enolase [Candidatus Accumulibacter aalborgensis];gi|589615554|gb|EXI86829.1|Enolase [Candidatus Accumulibacter sp. BA-93];gi|1085509111|gb|OGW69371.1|phosphopyruvate hydratase [Omnitrophica bacterium GWA2_50_21];gi|668683744|gb|KFB76173.1|Enolase [Candidatus Accumulibacter sp. SK-02];gi|257046764|gb|ACV35952.1|Phosphopyruvate hydratase [Candidatus Accumulibacter phosphatis clade IIA str. UW-1];gi|1037115969|emb|SBT10577.1|enolase [Candidatus Propionivibrio aalborgensis];gi|748656449|ref|WP_039914592.1|phosphopyruvate hydratase [Treponema phagedenis];gi|320146837|gb|EFW38410.1|phosphopyruvate hydratase [Treponema phagedenis F0421];gi|639870409|ref|WP_024753143.1|phosphopyruvate hydratase [Treponema phagedenis]/gi|748760883|emb|CEM61763.1|enolase [Treponema phagedenis];gi|589609317|gb|EXI80827.1|Enolase [Candidatus Accumulibacter sp. BA-92];gi|739693633|ref|WP_037548065.1|phosphopyruvate hydratase [Spirochaeta lutea] [Spirochaeta sp. JC230]/gi|689724282|gb|KGE71625.1|enolase [Spirochaeta lutea] [Spirochaeta sp. JC230]</t>
  </si>
  <si>
    <t>Euglena gracilis;Euglena gracilis;Elusimicrobia bacterium RIFOXYB2_FULL_49_7;Spirochaetes bacterium GWB1_60_80/Spirochaetes bacterium GWC1_61_12/Spirochaetes bacterium GWD1_61_31/Spirochaetes bacterium GWE1_60_18/Spirochaetes bacterium GWF1_60_12;Candidatus Accumulibacter sp. BA-91;Candidatus Accumulibacter sp. SK-11;Propionivibrio dicarboxylicus;Candidatus Accumulibacter sp. SK-01;Candidatus Accumulibacter phosphatis;Candidatus Accumulibacter aalborgensis;Candidatus Accumulibacter sp. BA-93;Omnitrophica bacterium GWA2_50_21;Candidatus Accumulibacter sp. SK-02;Candidatus Accumulibacter phosphatis clade IIA str. UW-1;Candidatus Propionivibrio aalborgensis;Treponema phagedenis;Treponema phagedenis F0421;Treponema phagedenis/Treponema phagedenis;Candidatus Accumulibacter sp. BA-92;Spirochaeta sp. JC230/Spirochaeta sp. JC230</t>
  </si>
  <si>
    <t>CAB96125;CAB96126;OGS37466;OHD42331/OHD58481/OHD17560/OHD40015/OHD31888;KFB71227;EXI74690;SDH64841;KFB66257;WP_081444174;SBT05176;EXI86829;OGW69371;KFB76173;ACV35952;SBT10577;WP_039914592;EFW38410;WP_024753143/CEM61763;EXI80827;KGE71625/WP_037548065</t>
  </si>
  <si>
    <t>gi|8919600|emb|CAB96125.1|enolase [Euglena gracilis]</t>
  </si>
  <si>
    <t>eno29;eno;eno;eno_1;eno;eno;eno_1;eno_2;eno_1;eno;eno;eno;eno;eno;eno;eno;eno;eno;eno_1;eno;eno;eno02;eno;eno;eno;eno;eno_2;eno;eno_1;eno02;eno;eno;eno;eno;eno;eno;eno;eno;eno;eno;eno_1;eno;eno;eno_1;eno;eno;eno02;eno;eno;eno_1;eno;eno;eno_2;eno;eno;eno;eno_2;eno;eno;eno;eno;eno_1;eno;eno;eno;eno;eno;eno_1;eno;eno;eno;eno;eno;eno;eno;eno;eno_1;eno;eno;eno;eno;eno;eno;eno;eno_1;eno;eno_2;eno;eno;eno29;eno;eno_2;eno;eno_2;eno;eno_2;eno02;eno_1;eno;eno_1;eno;eno;eno;eno;eno;eno;eno02;eno;eno;eno;eno;eno;eno_2;eno_1;eno;eno02;eno;eno;eno_1;eno_2;eno_2;eno;eno;eno_2;eno_2;eno;eno_2;eno;eno;eno;eno29;eno;eno29;eno;eno_1;eno;eno29;eno29;eno_1;eno_2;eno;eno;eno_2;eno;eno_2;eno_2;eno</t>
  </si>
  <si>
    <t>GO:0004634-IEA;GO:0000287-IEA;GO:0005737-IEA;GO:0046872-IEA;GO:0006096-IEA;GO:0016829-IEA;GO:0009986-IEA;GO:0005576-IEA;GO:0000015-IEA</t>
  </si>
  <si>
    <t>phosphopyruvate hydratase activity-IEA;magnesium ion binding-IEA;cytoplasm-IEA;metal ion binding-IEA;glycolytic process-IEA;lyase activity-IEA;cell surface-IEA;extracellular region-IEA;phosphopyruvate hydratase complex-IEA</t>
  </si>
  <si>
    <t>Molecular Function-IEA;Molecular Function-IEA;Cellular Component-IEA;Molecular Function-IEA;Biological Process-IEA;Molecular Function-IEA;Cellular Component-IEA;Cellular Component-IEA;Cellular Component-IEA</t>
  </si>
  <si>
    <t>GO:0000015;GO:0000287;GO:0004634;GO:0005576;GO:0006096;GO:0009986</t>
  </si>
  <si>
    <t>phosphopyruvate hydratase complex;magnesium ion binding;phosphopyruvate hydratase activity;extracellular region;glycolytic process;cell surface</t>
  </si>
  <si>
    <t>Cellular Component;Molecular Function;Molecular Function;Cellular Component;Biological Process;Cellular Component</t>
  </si>
  <si>
    <t>EC:4.2.1.11</t>
  </si>
  <si>
    <t>Phosphopyruvate hydratase</t>
  </si>
  <si>
    <t>IPR000941;IPR036849;IPR000941;IPR020810;IPR029017;IPR000941;IPR020811;IPR000941;IPR000941;IPR000941;IPR000941;noIPR;IPR036849</t>
  </si>
  <si>
    <t>FAMILY;HOMOLOGOUS_SUPERFAMILY;FAMILY;DOMAIN;HOMOLOGOUS_SUPERFAMILY;FAMILY;DOMAIN;FAMILY;FAMILY;FAMILY;FAMILY;FAMILY;HOMOLOGOUS_SUPERFAMILY</t>
  </si>
  <si>
    <t>Enolase;Enolase-like, C-terminal domain superfamily;Enolase;Enolase, C-terminal TIM barrel domain;Enolase-like, N-terminal;Enolase;Enolase, N-terminal;Enolase;Enolase;Enolase;Enolase;Enolase;Enolase-like, C-terminal domain superfamily</t>
  </si>
  <si>
    <t>PR00148 (PRINTS);G3DSA:3.20.20.120 (GENE3D);PIRSF001400 (PIRSF);PF00113 (PFAM);G3DSA:3.30.390.10 (GENE3D);TIGR01060 (TIGRFAM);PF03952 (PFAM)/SFLDS00001 (SFLD)/SFLDF00002 (SFLD)/SFLDG00178 (SFLD);PTHR11902:SF1 (PANTHER);PTHR11902 (PANTHER);MF_00318 (HAMAP);cd03313 (CDD);SSF54826 (SUPERFAMILY);SSF51604 (SUPERFAMILY)</t>
  </si>
  <si>
    <t>GO:0000287/GO:0004634/GO:0000015/GO:0006096;;GO:0000287/GO:0004634/GO:0000015/GO:0006096;;;GO:0000287/GO:0004634/GO:0000015/GO:0006096;GO:0046872/GO:0000287/GO:0004634/GO:0000015/GO:0006096;;GO:0000287/GO:0004634/GO:0000015/GO:0006096;GO:0000287/GO:0004634/GO:0000015/GO:0006096;GO:0000287/GO:0004634/GO:0000015/GO:0006096;;</t>
  </si>
  <si>
    <t>magnesium ion binding/phosphopyruvate hydratase activity/phosphopyruvate hydratase complex/glycolytic process;;magnesium ion binding/phosphopyruvate hydratase activity/phosphopyruvate hydratase complex/glycolytic process;;;magnesium ion binding/phosphopyruvate hydratase activity/phosphopyruvate hydratase complex/glycolytic process;metal ion binding/magnesium ion binding/phosphopyruvate hydratase activity/phosphopyruvate hydratase complex/glycolytic process;;magnesium ion binding/phosphopyruvate hydratase activity/phosphopyruvate hydratase complex/glycolytic process;magnesium ion binding/phosphopyruvate hydratase activity/phosphopyruvate hydratase complex/glycolytic process;magnesium ion binding/phosphopyruvate hydratase activity/phosphopyruvate hydratase complex/glycolytic process;;</t>
  </si>
  <si>
    <t>Molecular Function/Molecular Function/Cellular Component/Biological Process;;Molecular Function/Molecular Function/Cellular Component/Biological Process;;;Molecular Function/Molecular Function/Cellular Component/Biological Process;Molecular Function/Molecular Function/Molecular Function/Cellular Component/Biological Process;;Molecular Function/Molecular Function/Cellular Component/Biological Process;Molecular Function/Molecular Function/Cellular Component/Biological Process;Molecular Function/Molecular Function/Cellular Component/Biological Process;;</t>
  </si>
  <si>
    <t>EG_transcript_6669</t>
  </si>
  <si>
    <t>EG_transcript_6702</t>
  </si>
  <si>
    <t>IPR001789</t>
  </si>
  <si>
    <t>Signal transduction response regulator, receiver domain</t>
  </si>
  <si>
    <t>PS50110 (PROSITE_PROFILES)</t>
  </si>
  <si>
    <t>GO:0000160</t>
  </si>
  <si>
    <t>phosphorelay signal transduction system</t>
  </si>
  <si>
    <t>EG_transcript_6737</t>
  </si>
  <si>
    <t>gi|1022775687|gb|KZS19522.1|Uncharacterized protein APZ42_014014 [Daphnia magna];gi|1078810584|ref|XP_018496867.1|PREDICTED: uncharacterized protein LOC108864903 [Galendromus occidentalis];gi|170819724|gb|ACB38666.1|reverse transcriptase [Daphnia pulex];gi|170819710|gb|ACB38665.1|reverse transcriptase [Daphnia pulex];gi|1022764940|gb|KZS10273.1|Uncharacterized protein APZ42_025283 [Daphnia magna];gi|942370517|gb|JAN67188.1|Reverse transcriptase/ribonuclease h/methyltransferase [Daphnia magna];gi|1022771999|gb|KZS16213.1|Uncharacterized protein APZ42_018086 [Daphnia magna];gi|1126220556|ref|XP_019644479.1|PREDICTED: uncharacterized protein LOC109485363 [Branchiostoma belcheri];gi|1022760109|gb|KZS06356.1|Uncharacterized protein APZ42_030218 [Daphnia magna];gi|1022756699|gb|KZS03441.1|Uncharacterized protein APZ42_033828 [Daphnia magna];gi|942386681|gb|JAN75270.1|Reverse transcriptase/ribonuclease h/methyltransferase [Daphnia magna];gi|1197132945|gb|JAV81084.1|hypothetical protein [Photinus pyralis];gi|903714|gb|AAA70202.1|unknown protein [Dictyostelium discoideum];gi|167739|gb|AAA33195.1|ORF3 [Dictyostelium discoideum];gi|732892379|gb|KHJ94801.1|reverse transcriptase [Oesophagostomum dentatum];gi|597874524|gb|EYC23896.1|hypothetical protein Y032_0014g2204 [Ancylostoma ceylanicum];gi|1022761361|gb|KZS07321.1|Uncharacterized protein APZ42_028986 [Daphnia magna];gi|1022776669|gb|KZS20350.1|Uncharacterized protein APZ42_012979 [Daphnia magna];gi|1022774190|gb|KZS18207.1|Uncharacterized protein APZ42_015627 [Daphnia magna];gi|1078802145|ref|XP_018493987.1|PREDICTED: uncharacterized protein LOC108863840 [Galendromus occidentalis]</t>
  </si>
  <si>
    <t>Daphnia magna;Galendromus occidentalis;Daphnia pulex;Daphnia pulex;Daphnia magna;Daphnia magna;Daphnia magna;Branchiostoma belcheri;Daphnia magna;Daphnia magna;Daphnia magna;Photinus pyralis;Dictyostelium discoideum;Dictyostelium discoideum;Oesophagostomum dentatum;Ancylostoma ceylanicum;Daphnia magna;Daphnia magna;Daphnia magna;Galendromus occidentalis</t>
  </si>
  <si>
    <t>4.2E-57;1.0E-55;4.9E-55;3.1E-54;6.6E-54;4.1E-53;2.3E-51;4.9E-51;4.9E-50;3.8E-49;3.3E-48;4.7E-48;7.3E-48;2.2E-47;2.4E-47;4.5E-47;4.7E-47;7.7E-47;1.8E-46;3.7E-46</t>
  </si>
  <si>
    <t>KZS19522;XP_018496867;ACB38666;ACB38665;KZS10273;JAN67188;KZS16213;XP_019644479;KZS06356;KZS03441;JAN75270;JAV81084;AAA70202;AAA33195;KHJ94801;EYC23896;KZS07321;KZS20350;KZS18207;XP_018493987</t>
  </si>
  <si>
    <t>gi|1022775687|gb|KZS19522.1|Uncharacterized protein APZ42_014014 [Daphnia magna]</t>
  </si>
  <si>
    <t>APZ42_025283;A0A0P6JCE3;OESDEN_05265;APZ42_014014;B2CN80;A0A0P6JCE3;APZ42_028986;APZ42_018086;O96849;A0A0P6GYB9;O96849;APZ42_018086;A0A0P6JCE3;A0A0P6JCE3;APZ42_033828;O96849;O96849;A0A0P6GYB9;APZ42_033828;A0A0P6JCE3;Q23898;APZ42_030218;A0A0P6JCE3;A0A0P6JCE3;B2CN80;APZ42_025283;A0A0P6GYB9;APZ42_015627;A0A1Y1M5T5;A0A0P6JCE3;APZ42_014014;A0A0P6GYB9;A0A0P6GYB9;A0A1Y1M5T5;APZ42_028986;APZ42_033828;B2CN81;Q23898;APZ42_015627;B2CN80;A0A0P6GYB9;A0A0P6GYB9;A0A1Y1M5T5;B2CN80;B2CN81;O96849;APZ42_015627;APZ42_014014;APZ42_028986;APZ42_025283;A0A0P6JCE3;Q23898;A0A0P6GYB9;A0A0P6JCE3;APZ42_018086;Q23898;OESDEN_05265</t>
  </si>
  <si>
    <t>GO:0003677-IEA;GO:0003964-IEA;GO:0016020-IEA;GO:0032775-IEA;GO:0016740-IEA;GO:0032259-IEA;GO:0006278-IEA;GO:0009007-IEA;GO:0015074-IEA;GO:0005198-IEA;GO:0005044-IEA;GO:0006310-IEA;GO:0005882-IEA;GO:0008168-IEA;GO:0006898-IEA;GO:0003676-IEA</t>
  </si>
  <si>
    <t>DNA binding-IEA;RNA-directed DNA polymerase activity-IEA;membrane-IEA;DNA methylation on adenine-IEA;transferase activity-IEA;methylation-IEA;RNA-dependent DNA biosynthetic process-IEA;site-specific DNA-methyltransferase (adenine-specific) activity-IEA;DNA integration-IEA;structural molecule activity-IEA;scavenger receptor activity-IEA;DNA recombination-IEA;intermediate filament-IEA;methyltransferase activity-IEA;receptor-mediated endocytosis-IEA;nucleic acid binding-IEA</t>
  </si>
  <si>
    <t>Molecular Function-IEA;Molecular Function-IEA;Cellular Component-IEA;Biological Process-IEA;Molecular Function-IEA;Biological Process-IEA;Biological Process-IEA;Molecular Function-IEA;Biological Process-IEA;Molecular Function-IEA;Molecular Function-IEA;Biological Process-IEA;Cellular Component-IEA;Molecular Function-IEA;Biological Process-IEA;Molecular Function-IEA</t>
  </si>
  <si>
    <t>null;Reverse transcriptase domain;Reverse transcriptase domain;Reverse transcriptase domain;Reverse transcriptase domain;Reverse transcriptase domain</t>
  </si>
  <si>
    <t>G3DSA:3.30.70.270 (GENE3D);PF00078 (PFAM);PTHR31660 (PANTHER);PTHR31660:SF78 (PANTHER);PS50878 (PROSITE_PROFILES);SSF56672 (SUPERFAMILY)</t>
  </si>
  <si>
    <t>EG_transcript_6810</t>
  </si>
  <si>
    <t>Aldo keto reductase</t>
  </si>
  <si>
    <t>gi|1032655036|gb|OAQ36302.1|Aldo/keto reductase [Mortierella elongata AG-77];gi|672826886|gb|KFH71776.1|hypothetical protein MVEG_02071 [Mortierella verticillata NRRL 6337];gi|630030597|ref|XP_007837242.1|hypothetical protein PFICI_10470 [Pestalotiopsis fici W106-1]/gi|573058571|gb|ETS78408.1|hypothetical protein PFICI_10470 [Pestalotiopsis fici W106-1];gi|552823896|ref|XP_005846474.1|hypothetical protein CHLNCDRAFT_135662 [Chlorella variabilis]/gi|307106125|gb|EFN54372.1|hypothetical protein CHLNCDRAFT_135662 [Chlorella variabilis];gi|972132340|gb|KUI60874.1|hypothetical protein VP1G_08081 [Valsa mali var. pyri];gi|972139904|gb|KUI66153.1|hypothetical protein VM1G_01884 [Valsa mali];gi|1183364106|gb|ORX90770.1|putative oxidoreductase, partial [Basidiobolus meristosporus CBS 931.73];gi|1183363790|gb|ORX90512.1|Aldo/keto reductase [Basidiobolus meristosporus CBS 931.73];gi|1183444684|gb|ORY68843.1|NADP-dependent oxidoreductase domain-containing protein [Pseudomassariella vexata];gi|1183503459|gb|ORZ27069.1|NADP-dependent oxidoreductase domain-containing protein [Lobosporangium transversale];gi|821086405|gb|KKY39735.1|putative lovastatin nonaketide synthase [Diaporthe ampelina];gi|551669281|ref|XP_005837399.1|hypothetical protein GUITHDRAFT_55598, partial [Guillardia theta CCMP2712]/gi|428181556|gb|EKX50419.1|hypothetical protein GUITHDRAFT_55598, partial [Guillardia theta CCMP2712];gi|918748832|ref|WP_052601896.1|aldo/keto reductase [Actinobacteria bacterium IMCC26207]/gi|829599489|gb|KLR61925.1|putative oxidoreductase, aryl-alcohol dehydrogenase like protein [Actinobacteria bacterium IMCC26207];gi|1050836906|gb|OCW33626.1|alcohol dehydrogenase [Diaporthe helianthi];gi|1084573272|gb|OGO29617.1|2,5-didehydrogluconate reductase [Chloroflexi bacterium RBG_16_54_18];gi|501183974|ref|WP_012227058.1|aldo/keto reductase [Candidatus Microthrix parvicella]/gi|499277900|emb|CCM63845.1|Aldo/keto reductase [Candidatus Microthrix parvicella RN1];gi|1084596271|gb|OGO50565.1|2,5-didehydrogluconate reductase [Chloroflexi bacterium RBG_16_68_14];gi|748507487|ref|XP_011122541.1|hypothetical protein AOL_s00079g364 [Arthrobotrys oligospora ATCC 24927]/gi|345565777|gb|EGX48725.1|hypothetical protein AOL_s00079g364 [Arthrobotrys oligospora ATCC 24927];gi|748525324|ref|XP_011116601.1|hypothetical protein H072_11256 [Dactylellina haptotyla CBS 200.50]/gi|526193186|gb|EPS35386.1|hypothetical protein H072_11256 [Dactylellina haptotyla CBS 200.50];gi|582959574|gb|EWC47774.1|hypothetical protein DRE_02974 [Drechslerella stenobrocha 248]</t>
  </si>
  <si>
    <t>Mortierella elongata AG-77;Mortierella verticillata NRRL 6337;Pestalotiopsis fici W106-1/Pestalotiopsis fici W106-1;Chlorella variabilis/Chlorella variabilis;Valsa mali var. pyri;Valsa mali;Basidiobolus meristosporus CBS 931.73;Basidiobolus meristosporus CBS 931.73;Pseudomassariella vexata;Lobosporangium transversale;Diaporthe ampelina;Guillardia theta CCMP2712/Guillardia theta CCMP2712;Actinobacteria bacterium IMCC26207/Actinobacteria bacterium IMCC26207;Diaporthe helianthi;Chloroflexi bacterium RBG_16_54_18;Candidatus Microthrix parvicella/Candidatus Microthrix parvicella RN1;Chloroflexi bacterium RBG_16_68_14;Arthrobotrys oligospora ATCC 24927/Arthrobotrys oligospora ATCC 24927;Dactylellina haptotyla CBS 200.50/Dactylellina haptotyla CBS 200.50;Drechslerella stenobrocha 248</t>
  </si>
  <si>
    <t>4.4E-39;9.4E-39;5.6E-38;1.5E-37;1.2E-35;1.5E-35;1.5E-35;1.7E-35;7.8E-35;9.2E-35;1.0E-34;1.5E-34;3.3E-34;5.5E-34;9.1E-33;1.0E-32;1.5E-32;1.5E-32;3.1E-32;3.3E-32</t>
  </si>
  <si>
    <t>OAQ36302;KFH71776;XP_007837242/ETS78408;EFN54372/XP_005846474;KUI60874;KUI66153;ORX90770;ORX90512;ORY68843;ORZ27069;KKY39735;XP_005837399/EKX50419;WP_052601896/KLR61925;OCW33626;OGO29617;CCM63845/WP_012227058;OGO50565;XP_011122541/EGX48725;XP_011116601/EPS35386;EWC47774</t>
  </si>
  <si>
    <t>gi|1032655036|gb|OAQ36302.1|Aldo/keto reductase [Mortierella elongata AG-77]</t>
  </si>
  <si>
    <t>DRE_02974;CHLNCDRAFT_135662;IMCC26207_106246;DHEL01_12435;UCDDA912_g00221;UCDDA912_g00221;A2Z16_07215;BN381_30041;K457DRAFT_143874;BCR41DRAFT_347353;K493DRAFT_230380;UCDDA912_g00221;UCDDA912_g00221;A2Z16_07215;A2148_02650;BCR38DRAFT_363575;DHEL01_12435;VP1G_08081;GUITHDRAFT_55598;IMCC26207_106246;A2148_02650;BCR38DRAFT_363575;GUITHDRAFT_55598;VP1G_08081;UCDDA912_g00221;K493DRAFT_230380;K493DRAFT_229715;AOL_s00079g364;BCR41DRAFT_347353;PFICI_10470;K457DRAFT_143874;K493DRAFT_229715;AOL_s00079g364;UCDDA912_g00221;VM1G_01884;UCDDA912_g00221;BN381_30041;VM1G_01884;H072_11256;CHLNCDRAFT_135662;PFICI_10470;DRE_02974;H072_11256</t>
  </si>
  <si>
    <t>GO:0008152-IEA;GO:0008270-IEA;GO:0016491-IEA;GO:0003824-IEA;GO:0055114-IEA;GO:0031177-IEA;GO:0016740-IEA</t>
  </si>
  <si>
    <t>metabolic process-IEA;zinc ion binding-IEA;oxidoreductase activity-IEA;catalytic activity-IEA;oxidation-reduction process-IEA;phosphopantetheine binding-IEA;transferase activity-IEA</t>
  </si>
  <si>
    <t>Biological Process-IEA;Molecular Function-IEA;Molecular Function-IEA;Molecular Function-IEA;Biological Process-IEA;Molecular Function-IEA;Molecular Function-IEA</t>
  </si>
  <si>
    <t>GO:0003824;GO:0008152</t>
  </si>
  <si>
    <t>catalytic activity;metabolic process</t>
  </si>
  <si>
    <t>IPR020471;IPR036812;IPR023210;noIPR;noIPR;IPR023210;IPR036812</t>
  </si>
  <si>
    <t>FAMILY;HOMOLOGOUS_SUPERFAMILY;DOMAIN;DOMAIN;DOMAIN;DOMAIN;HOMOLOGOUS_SUPERFAMILY</t>
  </si>
  <si>
    <t>Aldo/keto reductase;NADP-dependent oxidoreductase domain superfamily;NADP-dependent oxidoreductase domain;NADP-dependent oxidoreductase domain;NADP-dependent oxidoreductase domain;NADP-dependent oxidoreductase domain;NADP-dependent oxidoreductase domain superfamily</t>
  </si>
  <si>
    <t>PR00069 (PRINTS);G3DSA:3.20.20.100 (GENE3D);PF00248 (PFAM);PTHR43625 (PANTHER);PTHR43625:SF22 (PANTHER);cd06660 (CDD);SSF51430 (SUPERFAMILY)</t>
  </si>
  <si>
    <t>GO:0016491/GO:0055114;;;;;;</t>
  </si>
  <si>
    <t>oxidoreductase activity/oxidation-reduction process;;;;;;</t>
  </si>
  <si>
    <t>EG_transcript_6819</t>
  </si>
  <si>
    <t>IPR029787;IPR001054;noIPR;noIPR;noIPR;IPR001054;IPR029787</t>
  </si>
  <si>
    <t>G3DSA:3.30.70.1230 (GENE3D);PF00211 (PFAM);mobidb-lite (MOBIDB_LITE);PTHR43081 (PANTHER);PTHR43081:SF9 (PANTHER);PS50125 (PROSITE_PROFILES);SSF55073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</si>
  <si>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</si>
  <si>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</si>
  <si>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t>
  </si>
  <si>
    <t>EG_transcript_6835</t>
  </si>
  <si>
    <t>thioredoxin reductase</t>
  </si>
  <si>
    <t>gi|594591721|dbj|BAO53981.1|NADPH-dependent thioredoxin reductase [Euglena gracilis];gi|873218434|emb|CEM39538.1|unnamed protein product [Vitrella brassicaformis CCMP3155];gi|1173950525|gb|OQR98483.1|thioredoxin reductase [Achlya hypogyna];gi|298713267|emb|CBJ26963.1|Electron donor (NADH / NADPH)-dependent reductase [Ectocarpus siliculosus];gi|1173961598|gb|OQS07615.1|thioredoxin reductase [Thraustotheca clavata];gi|813134138|ref|XP_012198054.1|hypothetical protein SPRG_04074 [Saprolegnia parasitica CBS 223.65]/gi|641537606|gb|KDO31459.1|hypothetical protein SPRG_04074 [Saprolegnia parasitica CBS 223.65];gi|669166384|ref|XP_008618754.1|thioredoxin reductase (NADPH) [Saprolegnia diclina VS20]/gi|530729582|gb|EQC27824.1|thioredoxin reductase (NADPH) [Saprolegnia diclina VS20];gi|67603722|ref|XP_666572.1|thioredoxin reductase [Cryptosporidium hominis TU502]/gi|961505569|emb|CUV04808.1|unnamed protein product [Cryptosporidium hominis];gi|66358866|ref|XP_626611.1|thioredoxin reductase 1 [Cryptosporidium parvum Iowa II]/gi|46227973|gb|EAK88893.1|thioredoxin reductase 1 [Cryptosporidium parvum Iowa II];gi|23213145|gb|AAN05789.1|putative thioredoxin reductase [Cryptosporidium parvum];gi|1129247762|gb|OLQ16403.1|Pyridine nucleotide-disulfide oxidoreductase [Cryptosporidium hominis];gi|256859358|gb|ACV31866.1|thioredoxin reductase [Cryptosporidium parvum];gi|929757083|ref|XP_014153523.1|hypothetical protein SARC_07985 [Sphaeroforma arctica JP610]/gi|906948977|gb|KNC79621.1|hypothetical protein SARC_07985 [Sphaeroforma arctica JP610];gi|1098423128|gb|OII71429.1|thioredoxin reductase [Cryptosporidium ubiquitum];gi|1098427908|gb|OII75895.1|thioredoxin reductase [Cryptosporidium andersoni];gi|209882691|ref|XP_002142781.1|thioredoxin reductase [Cryptosporidium muris RN66]/gi|209558387|gb|EEA08432.1|thioredoxin reductase, putative [Cryptosporidium muris RN66];gi|1084847073|ref|XP_018641987.1|thioredoxin reductase [Plasmodium gaboni]/gi|1011105396|gb|KYO00220.1|thioredoxin reductase [Plasmodium gaboni];gi|1084847122|ref|XP_018641986.1|thioredoxin reductase [Plasmodium gaboni]/gi|1011105395|gb|KYO00219.1|thioredoxin reductase [Plasmodium gaboni];gi|574994078|gb|ETW55192.1|thioredoxin reductase [Plasmodium falciparum Palo Alto/Uganda]/gi|575001116|gb|ETW61580.1|thioredoxin reductase [Plasmodium falciparum CAMP/Malaysia];gi|574964200|gb|ETW27467.1|thioredoxin reductase [Plasmodium falciparum FCH/4]/gi|574988174|gb|ETW49436.1|thioredoxin reductase [Plasmodium falciparum MaliPS096_E11]/gi|579123911|gb|EUR72486.1|thioredoxin reductase [Plasmodium falciparum 7G8]/gi|579335774|gb|EUT86622.1|thioredoxin reductase [Plasmodium falciparum Santa Lucia]/gi|910275026|gb|KNG78555.1|thioredoxin reductase 2 [Plasmodium falciparum IGH-CR14]</t>
  </si>
  <si>
    <t>Euglena gracilis;Vitrella brassicaformis CCMP3155;Achlya hypogyna;Ectocarpus siliculosus;Thraustotheca clavata;Saprolegnia parasitica CBS 223.65/Saprolegnia parasitica CBS 223.65;Saprolegnia diclina VS20/Saprolegnia diclina VS20;Cryptosporidium hominis TU502/Cryptosporidium hominis;Cryptosporidium parvum Iowa II/Cryptosporidium parvum Iowa II;Cryptosporidium parvum;Cryptosporidium hominis;Cryptosporidium parvum;Sphaeroforma arctica JP610/Sphaeroforma arctica JP610;Cryptosporidium ubiquitum;Cryptosporidium andersoni;Cryptosporidium muris RN66/Cryptosporidium muris RN66;Plasmodium gaboni/Plasmodium gaboni;Plasmodium gaboni/Plasmodium gaboni;Plasmodium falciparum Palo Alto/Uganda/Plasmodium falciparum CAMP/Malaysia;Plasmodium falciparum FCH/4/Plasmodium falciparum MaliPS096_E11/Plasmodium falciparum 7G8/Plasmodium falciparum Santa Lucia/Plasmodium falciparum IGH-CR14</t>
  </si>
  <si>
    <t>BAO53981;CEM39538;OQR98483;CBJ26963;OQS07615;KDO31459/XP_012198054;XP_008618754/EQC27824;CUV04808/XP_666572;XP_626611/EAK88893;AAN05789;OLQ16403;ACV31866;XP_014153523/KNC79621;OII71429;OII75895;XP_002142781/EEA08432;XP_018641987/KYO00220;KYO00219/XP_018641986;ETW55192/ETW61580;EUR72486/KNG78555/ETW49436/ETW27467/EUT86622</t>
  </si>
  <si>
    <t>gi|594591721|dbj|BAO53981.1|NADPH-dependent thioredoxin reductase [Euglena gracilis]</t>
  </si>
  <si>
    <t>SDRG_14408;Vbra_10740;cgd2_4320;THRCLA_00377;ntr2;PFFCH_05069;THRCLA_00377;PFFCH_05069;SARC_07985;PGSY75_0923800;TRx;cgd2_4320;ACHHYP_08622;Vbra_10740;CHUDEA2_4320;ntr2;SARC_07985;PFFCH_05069;THRCLA_00377;ntr2;Esi_0051_0039;SARC_07985;SPRG_04074;ACHHYP_08622;cgd2_4320;PFUGPA_03012;cubi_00807;cubi_00807;PGSY75_0923800;SPRG_04074;TRx;CHUDEA2_4320;TRx;SPRG_04074;PFFCH_05069;PFUGPA_03012;TRx;SPRG_04074;ntr2;SPRG_04074;PFFCH_05069;CHUDEA2_4320;ACHHYP_08622;ACHHYP_08622;cubi_00807;Esi_0051_0039;cgd2_4320;PFUGPA_03012;SPRG_04074;Esi_0051_0039;cubi_00807;cgd2_4320;cand_002260;TRx;PFFCH_05069;CHUDEA2_4320;PFUGPA_03012;cand_002260;PGSY75_0923800;ntr2;THRCLA_00377;SDRG_14408;PGSY75_0923800;cand_002260;SPRG_04074;SDRG_14408;SARC_07985;SDRG_14408;PGSY75_0923800;PGSY75_0923800;cand_002260;cand_002260;THRCLA_00377;Vbra_10740;THRCLA_00377;TRx;cand_002260;PGSY75_0923800;PGSY75_0923800;THRCLA_00377;PGSY75_0923800;TRx;ACHHYP_08622;SDRG_14408;PGSY75_0923800;SARC_07985;THRCLA_00377;ACHHYP_08622;THRCLA_00377;Esi_0051_0039;cgd2_4320;cgd2_4320;Esi_0051_0039;ntr2;SDRG_14408;Vbra_10740;PFFCH_05069;Vbra_10740;Vbra_10740;ACHHYP_08622;SARC_07985;PFUGPA_03012;cgd2_4320;PGSY75_0923800;ntr2;THRCLA_00377;ntr2;ACHHYP_08622;cubi_00807;Esi_0051_0039;SPRG_04074;cgd2_4320;CHUDEA2_4320;PFUGPA_03012;ntr2;PGSY75_0923800;PFFCH_05069;CHUDEA2_4320;PFUGPA_03012;PFFCH_05069;PGSY75_0923800;SPRG_04074;ntr2;TRx;cubi_00807;PGSY75_0923800;Esi_0051_0039;PFUGPA_03012;PFUGPA_03012;Esi_0051_0039;cubi_00807;TRx;cand_002260;Esi_0051_0039;CHUDEA2_4320;PGSY75_0923800;cubi_00807;CHUDEA2_4320;cand_002260;cubi_00807;PGSY75_0923800;PFUGPA_03012;cubi_00807;PFFCH_05069;cand_002260;CHUDEA2_4320;CHUDEA2_4320;Vbra_10740;PGSY75_0923800;SARC_07985;SARC_07985;TRx;SPRG_04074;PGSY75_0923800;cgd2_4320;SDRG_14408;SDRG_14408;SDRG_14408;SARC_07985;PGSY75_0923800;ACHHYP_08622;Esi_0051_0039;cand_002260;SDRG_14408;SARC_07985;Vbra_10740;PGSY75_0923800;ACHHYP_08622;Vbra_10740;Vbra_10740</t>
  </si>
  <si>
    <t>GO:0016668-IEA;GO:0016491-IEA;GO:0050660-IEA;GO:0045454-IEA;GO:0009055-IEA;GO:0004791-IEA;GO:0055114-IEA;GO:0022900-IEA;GO:0098869-IEA;GO:0005623-IEA</t>
  </si>
  <si>
    <t>oxidoreductase activity, acting on a sulfur group of donors, NAD(P) as acceptor-IEA;oxidoreductase activity-IEA;flavin adenine dinucleotide binding-IEA;cell redox homeostasis-IEA;electron transfer activity-IEA;thioredoxin-disulfide reductase activity-IEA;oxidation-reduction process-IEA;electron transport chain-IEA;cellular oxidant detoxification-IEA;cell-IEA</t>
  </si>
  <si>
    <t>Molecular Function-IEA;Molecular Function-IEA;Molecular Function-IEA;Biological Process-IEA;Molecular Function-IEA;Molecular Function-IEA;Biological Process-IEA;Biological Process-IEA;Biological Process-IEA;Cellular Component-IEA</t>
  </si>
  <si>
    <t>GO:0004791;GO:0005623;GO:0009055;GO:0022900;GO:0045454;GO:0050660;GO:0098869</t>
  </si>
  <si>
    <t>thioredoxin-disulfide reductase activity;cell;electron transfer activity;electron transport chain;cell redox homeostasis;flavin adenine dinucleotide binding;cellular oxidant detoxification</t>
  </si>
  <si>
    <t>Molecular Function;Cellular Component;Molecular Function;Biological Process;Biological Process;Molecular Function;Biological Process</t>
  </si>
  <si>
    <t>noIPR;noIPR;IPR036188;IPR006338;IPR001100;IPR004099;IPR023753;noIPR;noIPR;IPR016156;IPR036188</t>
  </si>
  <si>
    <t>HOMOLOGOUS_SUPERFAMILY;HOMOLOGOUS_SUPERFAMILY;HOMOLOGOUS_SUPERFAMILY;FAMILY;FAMILY;DOMAIN;DOMAIN;DOMAIN;DOMAIN;HOMOLOGOUS_SUPERFAMILY;HOMOLOGOUS_SUPERFAMILY</t>
  </si>
  <si>
    <t>Ankyrin repeat-containing domain superfamily;Ankyrin repeat-containing domain superfamily;FAD/NAD(P)-binding domain superfamily;Thioredoxin/glutathione reductase selenoprotein;Pyridine nucleotide-disulphide oxidoreductase, class I;Pyridine nucleotide-disulphide oxidoreductase, dimerisation domain;FAD/NAD(P)-binding domain;FAD/NAD(P)-binding domain;FAD/NAD(P)-binding domain;FAD/NAD-linked reductase, dimerisation domain superfamily;FAD/NAD(P)-binding domain superfamily</t>
  </si>
  <si>
    <t>PR00411 (PRINTS);PR00368 (PRINTS);G3DSA:3.50.50.60 (GENE3D);TIGR01438 (TIGRFAM);PIRSF000350 (PIRSF);PF02852 (PFAM);PF07992 (PFAM);PTHR43256:SF3 (PANTHER);PTHR43256 (PANTHER);SSF55424 (SUPERFAMILY);SSF51905 (SUPERFAMILY)</t>
  </si>
  <si>
    <t>;;;GO:0004791;GO:0009055/GO:0016491;GO:0055114/GO:0045454;GO:0016491/GO:0055114;;;GO:0050660/GO:0016491/GO:0055114;</t>
  </si>
  <si>
    <t>;;;thioredoxin-disulfide reductase activity;electron transfer activity/oxidoreductase activity;oxidation-reduction process/cell redox homeostasis;oxidoreductase activity/oxidation-reduction process;;;flavin adenine dinucleotide binding/oxidoreductase activity/oxidation-reduction process;</t>
  </si>
  <si>
    <t>;;;Molecular Function;Molecular Function/Molecular Function;Biological Process/Biological Process;Molecular Function/Biological Process;;;Molecular Function/Molecular Function/Biological Process;</t>
  </si>
  <si>
    <t>EG_transcript_6940</t>
  </si>
  <si>
    <t>Ancient conserved domain 2</t>
  </si>
  <si>
    <t>gi|66814628|ref|XP_641493.1|hypothetical protein DDB_G0279807 [Dictyostelium discoideum AX4]/gi|60469526|gb|EAL67517.1|hypothetical protein DDB_G0279807 [Dictyostelium discoideum AX4];gi|831759731|ref|XP_012749735.1|hypothetical protein SAMD00019534_104430 [Acytostelium subglobosum LB1]/gi|735850367|dbj|GAM27268.1|hypothetical protein SAMD00019534_104430 [Acytostelium subglobosum LB1];gi|330797075|ref|XP_003286588.1|hypothetical protein DICPUDRAFT_97440 [Dictyostelium purpureum]/gi|325083413|gb|EGC36866.1|hypothetical protein DICPUDRAFT_97440 [Dictyostelium purpureum];gi|470238606|ref|XP_004366073.1|Ancient conserved domain protein 2 [Dictyostelium fasciculatum]/gi|328866167|gb|EGG14553.1|Ancient conserved domain protein 2 [Dictyostelium fasciculatum];gi|831763994|ref|XP_012751041.1|hypothetical protein SAMD00019534_091730 [Acytostelium subglobosum LB1]/gi|735851673|dbj|GAM25998.1|hypothetical protein SAMD00019534_091730 [Acytostelium subglobosum LB1];gi|1013939621|gb|KYQ93310.1|hypothetical protein DLAC_05977 [Dictyostelium lacteum];gi|557865141|gb|ESS68379.1|hypothetical protein TCDM_02754 [Trypanosoma cruzi Dm28c];gi|407404479|gb|EKF29916.1|hypothetical protein MOQ_006283 [Trypanosoma cruzi marinkellei];gi|407850935|gb|EKG05092.1|hypothetical protein TCSYLVIO_003843 [Trypanosoma cruzi];gi|71655683|ref|XP_816401.1|hypothetical protein [Trypanosoma cruzi strain CL Brener]/gi|70881526|gb|EAN94550.1|hypothetical protein, conserved [Trypanosoma cruzi];gi|955162347|emb|CUG93744.1|membrane-associated protein, putative [Bodo saltans];gi|1160574231|ref|XP_020432967.1|Ancient conserved domain protein 2 [Polysphondylium pallidum PN500]/gi|281206662|gb|EFA80848.1|Ancient conserved domain protein 2 [Polysphondylium pallidum PN500];gi|686635005|ref|XP_009309948.1|metal transporter CNNM4 [Trypanosoma grayi]/gi|657141738|gb|KEG11810.1|metal transporter CNNM4 [Trypanosoma grayi];gi|545702624|ref|XP_005703641.1|metal transporter, ACDP family [Galdieria sulphuraria]/gi|452820073|gb|EME27121.1|metal transporter, ACDP family [Galdieria sulphuraria];gi|1177798765|gb|ORC93663.1|metal transporter CNNM4 [Trypanosoma theileri];gi|72387846|ref|XP_844347.1|hypothetical protein [Trypanosoma brucei brucei TREU927] [Trypanosoma brucei TREU927]/gi|62359314|gb|AAX79754.1|hypothetical protein, conserved [Trypanosoma brucei]/gi|70800880|gb|AAZ10788.1|hypothetical protein, conserved [Trypanosoma brucei brucei TREU927] [Trypanosoma brucei TREU927]/gi|1115876029|emb|SCU66033.1|Domain of unknown function DUF21, putative [Trypanosoma equiperdum];gi|960951492|ref|XP_014815498.1|PREDICTED: metal transporter CNNM2 isoform X1 [Calidris pugnax];gi|697441015|ref|XP_009663884.1|PREDICTED: metal transporter CNNM2 [Struthio camelus australis];gi|700375075|ref|XP_009940304.1|PREDICTED: metal transporter CNNM2 [Opisthocomus hoazin];gi|1049369484|ref|XP_017581658.1|PREDICTED: metal transporter CNNM2 isoform X2 [Corvus brachyrhynchos]/gi|1095982329|ref|XP_018766188.1|PREDICTED: metal transporter CNNM2 isoform X2 [Serinus canaria]/gi|1108822136|ref|XP_019147898.1|metal transporter CNNM2 isoform X2 [Corvus cornix cornix]</t>
  </si>
  <si>
    <t>Dictyostelium discoideum AX4/Dictyostelium discoideum AX4;Acytostelium subglobosum LB1/Acytostelium subglobosum LB1;Dictyostelium purpureum/Dictyostelium purpureum;Dictyostelium fasciculatum/Dictyostelium fasciculatum;Acytostelium subglobosum LB1/Acytostelium subglobosum LB1;Dictyostelium lacteum;Trypanosoma cruzi Dm28c;Trypanosoma cruzi marinkellei;Trypanosoma cruzi;Trypanosoma cruzi strain CL Brener/Trypanosoma cruzi;Bodo saltans;Polysphondylium pallidum PN500/Polysphondylium pallidum PN500;Trypanosoma grayi/Trypanosoma grayi;Galdieria sulphuraria/Galdieria sulphuraria;Trypanosoma theileri;Trypanosoma brucei TREU927/Trypanosoma brucei/Trypanosoma brucei TREU927/Trypanosoma equiperdum;Calidris pugnax;Struthio camelus australis;Opisthocomus hoazin;Corvus brachyrhynchos/Serinus canaria/Corvus cornix cornix</t>
  </si>
  <si>
    <t>6.9E-129;4.9E-127;1.3E-125;2.2E-121;2.3E-121;2.5E-120;9.3E-120;1.1E-118;1.3E-118;1.6E-118;3.1E-117;5.3E-117;3.1E-116;6.7E-115;3.6E-114;4.6E-114;8.2E-114;8.2E-114;1.0E-113;1.2E-113</t>
  </si>
  <si>
    <t>XP_641493/EAL67517;XP_012749735/GAM27268;XP_003286588/EGC36866;EGG14553/XP_004366073;XP_012751041/GAM25998;KYQ93310;ESS68379;EKF29916;EKG05092;XP_816401/EAN94550;CUG93744;XP_020432967/EFA80848;KEG11810/XP_009309948;XP_005703641/EME27121;ORC93663;AAZ10788/XP_844347/AAX79754/SCU66033;XP_014815498;XP_009663884;XP_009940304;XP_017581658/XP_019147898/XP_018766188</t>
  </si>
  <si>
    <t>gi|66814628|ref|XP_641493.1|hypothetical protein DDB_G0279807 [Dictyostelium discoideum AX4]/gi|60469526|gb|EAL67517.1|hypothetical protein DDB_G0279807 [Dictyostelium discoideum AX4]</t>
  </si>
  <si>
    <t>TCDM_02754;Tc00.1047053510877.90;Tb927.4.1970;TCDM_02754;Tc00.1047053510877.90;DFA_12329;Gasu_53410;BSAL_44590;TM35_000015400;TM35_000015400;Tb927.4.1970;DDB0206299;DLAC_05977;MOQ_006283;BSAL_44590;MOQ_006283;PPL_06436;DICPUDRAFT_97440;Gasu_53410;PPL_06436;DFA_12329;DICPUDRAFT_97440;DLAC_05977;DDB0206299</t>
  </si>
  <si>
    <t>IPR002550;noIPR;noIPR;noIPR;IPR000644;IPR000644;IPR002550;noIPR;noIPR;IPR018490</t>
  </si>
  <si>
    <t>CNNM, transmembrane domain;CNNM, transmembrane domain;CNNM, transmembrane domain;CNNM, transmembrane domain;CBS domain;CBS domain;CNNM, transmembrane domain;CNNM, transmembrane domain;CNNM, transmembrane domain;Cyclic nucleotide-binding-like</t>
  </si>
  <si>
    <t>PF01595 (PFAM);G3DSA:3.10.580.10 (GENE3D);PTHR12064 (PANTHER);PTHR12064:SF34 (PANTHER);PS51371 (PROSITE_PROFILES);PS51371 (PROSITE_PROFILES);PS51846 (PROSITE_PROFILES);cd04590 (CDD);SSF54631 (SUPERFAMILY);SSF51206 (SUPERFAMILY)</t>
  </si>
  <si>
    <t>EG_transcript_69568</t>
  </si>
  <si>
    <t>cysteine desulfurase</t>
  </si>
  <si>
    <t>gi|308799667|ref|XP_003074614.1|unnamed protein product, partial [Ostreococcus tauri];gi|693501861|emb|CEF96865.1|Pyridoxal phosphate-dependent transferase, major region, subdomain 1 [Ostreococcus tauri];gi|1199287276|gb|OUS42424.1|pyridoxal phosphate-dependent transferase [Ostreococcus tauri];gi|929742812|ref|XP_014146390.1|hypothetical protein SARC_14955, partial [Sphaeroforma arctica JP610]/gi|906930403|gb|KNC72488.1|hypothetical protein SARC_14955, partial [Sphaeroforma arctica JP610];gi|780108596|ref|XP_011676175.1|PREDICTED: LOW QUALITY PROTEIN: uncharacterized protein LOC583713, partial [Strongylocentrotus purpuratus];gi|585652717|ref|XP_006814971.1|PREDICTED: uncharacterized protein LOC100377968 [Saccoglossus kowalevskii];gi|780151368|ref|XP_011681816.1|PREDICTED: uncharacterized protein LOC590956 [Strongylocentrotus purpuratus];gi|145341092|ref|XP_001415649.1|predicted protein, partial [Ostreococcus lucimarinus CCE9901]/gi|144575872|gb|ABO93941.1|predicted protein, partial [Ostreococcus lucimarinus CCE9901];gi|1061483171|gb|ODN00408.1|putative cysteine desulfurase [Orchesella cincta];gi|1173954103|gb|OQS01596.1|hypothetical protein ACHHYP_00577 [Achlya hypogyna];gi|1183517738|gb|ORZ40953.1|pyridoxal phosphate-dependent transferase [Catenaria anguillulae PL171];gi|813185857|ref|XP_012207100.1|hypothetical protein SPRG_12658 [Saprolegnia parasitica CBS 223.65]/gi|641527901|gb|KDO22160.1|hypothetical protein SPRG_12658 [Saprolegnia parasitica CBS 223.65];gi|241358215|ref|XP_002408845.1|conserved hypothetical protein [Ixodes scapularis]/gi|215497411|gb|EEC06905.1|conserved hypothetical protein, partial [Ixodes scapularis];gi|1064168635|gb|ODU65826.1|aminotransferase [Leifsonia sp. SCN 70-46]/gi|1113523952|gb|OJX84453.1|aminotransferase [Micrococcales bacterium 70-64];gi|325185135|emb|CCA19626.1|cysteine desulfurase putative [Albugo laibachii Nc14]/gi|325188338|emb|CCA22876.1|cysteine desulfurase putative [Albugo laibachii Nc14];gi|514693630|ref|XP_004994387.1|PP-loop domain-containing protein [Salpingoeca rosetta]/gi|326427787|gb|EGD73357.1|PP-loop domain-containing protein [Salpingoeca rosetta];gi|1009601752|ref|XP_015929072.1|uncharacterized protein LOC107455864 [Parasteatoda tepidariorum];gi|156406729|ref|XP_001641197.1|predicted protein [Nematostella vectensis]/gi|156228335|gb|EDO49134.1|predicted protein [Nematostella vectensis];gi|635372346|emb|CCI39567.1|unnamed protein product [Albugo candida];gi|325185131|emb|CCA19622.1|unnamed protein product putative [Albugo laibachii Nc14]/gi|325188334|emb|CCA22872.1|unnamed protein product putative [Albugo laibachii Nc14]</t>
  </si>
  <si>
    <t>Ostreococcus tauri;Ostreococcus tauri;Ostreococcus tauri;Sphaeroforma arctica JP610/Sphaeroforma arctica JP610;Strongylocentrotus purpuratus;Saccoglossus kowalevskii;Strongylocentrotus purpuratus;Ostreococcus lucimarinus CCE9901/Ostreococcus lucimarinus CCE9901;Orchesella cincta;Achlya hypogyna;Catenaria anguillulae PL171;Saprolegnia parasitica CBS 223.65/Saprolegnia parasitica CBS 223.65;Ixodes scapularis/Ixodes scapularis;Leifsonia sp. SCN 70-46/Micrococcales bacterium 70-64;Albugo laibachii Nc14/Albugo laibachii Nc14;Salpingoeca rosetta/Salpingoeca rosetta;Parasteatoda tepidariorum;Nematostella vectensis/Nematostella vectensis;Albugo candida;Albugo laibachii Nc14/Albugo laibachii Nc14</t>
  </si>
  <si>
    <t>2.1E-22;2.2E-22;5.1E-22;1.4E-20;1.5E-20;1.6E-20;2.2E-20;4.3E-20;5.0E-20;1.6E-19;1.9E-19;2.4E-19;2.5E-19;2.6E-19;4.3E-19;5.4E-19;5.5E-19;5.7E-19;8.3E-19;9.0E-19</t>
  </si>
  <si>
    <t>XP_003074614;CEF96865;OUS42424;XP_014146390/KNC72488;XP_011676175;XP_006814971;XP_011681816;XP_001415649/ABO93941;ODN00408;OQS01596;ORZ40953;XP_012207100/KDO22160;EEC06905/XP_002408845;OJX84453/ODU65826;CCA19626/CCA22876;XP_004994387/EGD73357;XP_015929072;EDO49134/XP_001641197;CCI39567;CCA19622/CCA22872</t>
  </si>
  <si>
    <t>gi|308799667|ref|XP_003074614.1|unnamed protein product, partial [Ostreococcus tauri]</t>
  </si>
  <si>
    <t>v1g81132;SPRG_12658;AlNc14C75G5045;PTSG_05068;OT_ostta01g05620;SARC_14955;BN9_003500;OT_ostta01g05620;8030068;ABT06_01150;BE221DRAFT_195870;OSTLU_39592;AlNc14C75G5041;Ocin01_06278;BCR44DRAFT_1424110;ACHHYP_00577;BE221DRAFT_195870;BCR44DRAFT_1424110;ABT06_01150;ABT06_01150</t>
  </si>
  <si>
    <t>GO:0003824-IEA;GO:0008483-IEA;GO:0016740-IEA;GO:0003676-IEA</t>
  </si>
  <si>
    <t>catalytic activity-IEA;transaminase activity-IEA;transferase activity-IEA;nucleic acid binding-IEA</t>
  </si>
  <si>
    <t>IPR015422;noIPR;noIPR;IPR015424</t>
  </si>
  <si>
    <t>Pyridoxal phosphate-dependent transferase domain 1;Pyridoxal phosphate-dependent transferase domain 1;Pyridoxal phosphate-dependent transferase domain 1;Pyridoxal phosphate-dependent transferase</t>
  </si>
  <si>
    <t>G3DSA:3.90.1150.10 (GENE3D);PTHR43686:SF1 (PANTHER);PTHR43686 (PANTHER);SSF53383 (SUPERFAMILY)</t>
  </si>
  <si>
    <t>GO:0003824;;;</t>
  </si>
  <si>
    <t>catalytic activity;;;</t>
  </si>
  <si>
    <t>EG_transcript_6981</t>
  </si>
  <si>
    <t>EG_transcript_7033</t>
  </si>
  <si>
    <t>biofilm PGA synthesis</t>
  </si>
  <si>
    <t>gi|1177818837|ref|WP_082846709.1|hypothetical protein [Planctomyces sp. SH-PL14];gi|503395896|ref|WP_013630557.1|biofilm PGA synthesis protein PgaC [Rubinisphaera brasiliensis] [Planctomyces brasiliensis]/gi|324971074|gb|ADY61852.1|biotin apo-protein ligase-related protein [Rubinisphaera brasiliensis DSM 5305] [Planctomyces brasiliensis DSM 5305];gi|1015434903|gb|AMV16688.1|hypothetical protein VT03_02285 [Planctomyces sp. SH-PL14];gi|488725230|ref|WP_002648794.1|biofilm PGA synthesis protein PgaC [Gimesia maris] [Planctomyces maris]/gi|148842674|gb|EDL57048.1|hypothetical protein PM8797T_19552 [Gimesia maris DSM 8797] [Planctomyces maris DSM 8797];gi|324971062|gb|ADY61840.1|beta-lactamase [Rubinisphaera brasiliensis DSM 5305];gi|748705224|ref|WP_039963345.1|biofilm PGA synthesis protein PgaB [Rhodopirellula europaea];gi|739392690|ref|WP_037253262.1|biofilm PGA synthesis protein PgaB [Rhodopirellula europaea];gi|448883558|gb|EMB14081.1|biotin apo-protein ligase-related protein [Rhodopirellula europaea 6C];gi|460270175|gb|EMI24477.1|biotin apo-protein ligase-related protein [Rhodopirellula europaea SH398];gi|1012436535|dbj|GAT35338.1|cyanophycinase [Terrimicrobium sacchariphilum];gi|1180985908|ref|WP_084400693.1|hypothetical protein [Terrimicrobium sacchariphilum];gi|494605332|ref|WP_007363580.1|biotin--protein ligase [Opitutaceae bacterium TAV1]/gi|391222205|gb|EIQ00626.1|Biotin-protein ligase [Opitutaceae bacterium TAV1];gi|497193321|ref|WP_009507583.1|hypothetical protein [Opitutaceae bacterium TAV5]/gi|573475643|gb|AHF92654.1|Biotin-protein ligase [Opitutaceae bacterium TAV5];gi|503395897|ref|WP_013630558.1|biofilm PGA synthesis protein PgaC [Rubinisphaera brasiliensis] [Planctomyces brasiliensis]/gi|324971075|gb|ADY61853.1|biotin apo-protein ligase-related protein [Rubinisphaera brasiliensis DSM 5305] [Planctomyces brasiliensis DSM 5305];gi|739338564|ref|WP_037200884.1|biofilm PGA synthesis protein PgaB [Rhodopirellula baltica];gi|408495882|gb|EKK00455.1|hypothetical protein RBSH_04182 [Rhodopirellula baltica SH28];gi|1200394236|gb|OUV12237.1|hypothetical protein CBC46_09015 [Verrucomicrobiaceae bacterium TMED86];gi|1057552283|ref|WP_068846135.1|biofilm PGA synthesis protein PgaC [Planctopirus sp. JC280]/gi|1055867556|gb|ODA34664.1|biofilm PGA synthesis protein PgaC [Planctopirus sp. JC280];gi|503394764|ref|WP_013629425.1|biofilm PGA synthesis protein PgaC [Rubinisphaera brasiliensis] [Planctomyces brasiliensis]/gi|324969926|gb|ADY60704.1|biotin apo-protein ligase-related protein [Rubinisphaera brasiliensis DSM 5305] [Planctomyces brasiliensis DSM 5305];gi|1154909599|ref|WP_078815448.1|hypothetical protein [Prosthecobacter debontii]</t>
  </si>
  <si>
    <t>Planctomyces sp. SH-PL14;Planctomyces brasiliensis/Planctomyces brasiliensis DSM 5305;Planctomyces sp. SH-PL14;Planctomyces maris/Planctomyces maris DSM 8797;Rubinisphaera brasiliensis DSM 5305;Rhodopirellula europaea;Rhodopirellula europaea;Rhodopirellula europaea 6C;Rhodopirellula europaea SH398;Terrimicrobium sacchariphilum;Terrimicrobium sacchariphilum;Opitutaceae bacterium TAV1/Opitutaceae bacterium TAV1;Opitutaceae bacterium TAV5/Opitutaceae bacterium TAV5;Planctomyces brasiliensis/Planctomyces brasiliensis DSM 5305;Rhodopirellula baltica;Rhodopirellula baltica SH28;Verrucomicrobiaceae bacterium TMED86;Planctopirus sp. JC280/Planctopirus sp. JC280;Planctomyces brasiliensis/Planctomyces brasiliensis DSM 5305;Prosthecobacter debontii</t>
  </si>
  <si>
    <t>2.8E-20;3.5E-20;1.8E-19;5.2E-19;9.8E-19;1.3E-18;1.5E-18;2.4E-18;2.6E-18;2.9E-18;3.5E-18;3.6E-18;3.7E-18;5.6E-18;6.8E-18;7.4E-18;1.4E-17;1.5E-17;1.9E-17;2.0E-17</t>
  </si>
  <si>
    <t>WP_082846709;WP_013630557/ADY61852;AMV16688;EDL57048/WP_002648794;ADY61840;WP_039963345;WP_037253262;EMB14081;EMI24477;GAT35338;WP_084400693;WP_007363580/EIQ00626;WP_009507583/AHF92654;WP_013630558/ADY61853;WP_037200884;EKK00455;OUV12237;ODA34664/WP_068846135;ADY60704/WP_013629425;WP_078815448</t>
  </si>
  <si>
    <t>gi|1177818837|ref|WP_082846709.1|hypothetical protein [Planctomyces sp. SH-PL14]</t>
  </si>
  <si>
    <t>Planctomyces sp. SH-PL14</t>
  </si>
  <si>
    <t>OPIT5_22930;TSACC_3403;TSACC_3403;A6X21_03015;RESH_04848;Plabr_3107;TSACC_3403;RE6C_05165;Plabr_4279;OpiT1DRAFT_05174;TSACC_3403</t>
  </si>
  <si>
    <t>GO:0008233-IEA;GO:0006508-IEA;GO:0008236-IEA;GO:0006541-IEA;GO:0016874-IEA;GO:0016787-IEA</t>
  </si>
  <si>
    <t>peptidase activity-IEA;proteolysis-IEA;serine-type peptidase activity-IEA;glutamine metabolic process-IEA;ligase activity-IEA;hydrolase activity-IEA</t>
  </si>
  <si>
    <t>Molecular Function-IEA;Biological Process-IEA;Molecular Function-IEA;Biological Process-IEA;Molecular Function-IEA;Molecular Function-IEA</t>
  </si>
  <si>
    <t>IPR029062;IPR019197;noIPR;IPR029062</t>
  </si>
  <si>
    <t>Class I glutamine amidotransferase-like;Biotin-protein ligase, N-terminal;Biotin-protein ligase, N-terminal;Class I glutamine amidotransferase-like</t>
  </si>
  <si>
    <t>G3DSA:3.40.50.880 (GENE3D);PF09825 (PFAM);mobidb-lite (MOBIDB_LITE);SSF52317 (SUPERFAMILY)</t>
  </si>
  <si>
    <t>EG_transcript_7069</t>
  </si>
  <si>
    <t>DUF3342 domain containing (macronuclear)</t>
  </si>
  <si>
    <t>gi|403361772|gb|EJY80593.1|DUF3342 domain containing protein (macronuclear) [Oxytricha trifallax];gi|403355863|gb|EJY77522.1|DUF3342 domain containing protein (macronuclear) [Oxytricha trifallax];gi|1134887610|gb|OMJ85002.1|hypothetical protein SteCoe_13777 [Stentor coeruleus];gi|678346085|emb|CDW71100.1|UNKNOWN [Stylonychia lemnae];gi|1134868552|gb|OMJ67233.1|hypothetical protein SteCoe_35665 [Stentor coeruleus];gi|403330716|gb|EJY64257.1|DUF3342 domain containing protein (macronuclear) [Oxytricha trifallax];gi|1134891102|gb|OMJ88395.1|hypothetical protein SteCoe_9718 [Stentor coeruleus];gi|551546090|ref|XP_005760978.1|hypothetical protein EMIHUDRAFT_217245 [Emiliania huxleyi CCMP1516]/gi|485609621|gb|EOD08549.1|hypothetical protein EMIHUDRAFT_217245 [Emiliania huxleyi CCMP1516];gi|290999887|ref|XP_002682511.1|predicted protein [Naegleria gruberi] [Naegleria gruberi strain NEG-M]/gi|284096138|gb|EFC49767.1|predicted protein [Naegleria gruberi];gi|405963870|gb|EKC29402.1|hypothetical protein CGI_10023791 [Crassostrea gigas];gi|762168186|ref|XP_011422453.1|PREDICTED: uncharacterized protein KIAA1841 homolog isoform X4 [Crassostrea gigas];gi|1207948061|ref|XP_021363930.1|uncharacterized protein KIAA1841-like isoform X2 [Mizuhopecten yessoensis]/gi|1205895432|gb|OWF45362.1|hypothetical protein KP79_PYT16858 [Mizuhopecten yessoensis];gi|1207948057|ref|XP_021363928.1|uncharacterized protein KIAA1841-like isoform X1 [Mizuhopecten yessoensis]/gi|1207948059|ref|XP_021363929.1|uncharacterized protein KIAA1841-like isoform X1 [Mizuhopecten yessoensis];gi|857979927|emb|CEO94585.1|hypothetical protein PBRA_000370, partial [Plasmodiophora brassicae];gi|548384509|ref|XP_005735200.1|PREDICTED: uncharacterized protein KIAA1841 homolog isoform X2 [Pundamilia nyererei];gi|1176339872|ref|XP_020634643.1|uncharacterized protein KIAA1841-like, partial [Pogona vitticeps];gi|548384505|ref|XP_005735199.1|PREDICTED: uncharacterized protein KIAA1841 homolog isoform X1 [Pundamilia nyererei];gi|1129956026|ref|XP_019737608.1|PREDICTED: uncharacterized protein KIAA1841 homolog isoform X2 [Hippocampus comes];gi|1129956024|ref|XP_019737607.1|PREDICTED: uncharacterized protein KIAA1841 homolog isoform X1 [Hippocampus comes];gi|1033377406|ref|XP_016853062.1|PREDICTED: uncharacterized protein KIAA1841 homolog isoform X3 [Anolis carolinensis]</t>
  </si>
  <si>
    <t>Oxytricha trifallax;Oxytricha trifallax;Stentor coeruleus;Stylonychia lemnae;Stentor coeruleus;Oxytricha trifallax;Stentor coeruleus;Emiliania huxleyi CCMP1516/Emiliania huxleyi CCMP1516;Naegleria gruberi strain NEG-M/Naegleria gruberi;Crassostrea gigas;Crassostrea gigas;Mizuhopecten yessoensis/Mizuhopecten yessoensis;Mizuhopecten yessoensis/Mizuhopecten yessoensis;Plasmodiophora brassicae;Pundamilia nyererei;Pogona vitticeps;Pundamilia nyererei;Hippocampus comes;Hippocampus comes;Anolis carolinensis</t>
  </si>
  <si>
    <t>6.7E-71;2.9E-70;3.0E-70;2.5E-69;5.7E-69;1.5E-67;2.0E-67;2.9E-64;1.1E-63;9.5E-63;1.7E-62;7.6E-62;8.4E-62;3.2E-61;1.9E-60;6.4E-60;8.0E-60;1.1E-59;1.1E-59;3.0E-59</t>
  </si>
  <si>
    <t>EJY80593;EJY77522;OMJ85002;CDW71100;OMJ67233;EJY64257;OMJ88395;XP_005760978/EOD08549;EFC49767/XP_002682511;EKC29402;XP_011422453;XP_021363930/OWF45362;XP_021363928/XP_021363929;CEO94585;XP_005735200;XP_020634643;XP_005735199;XP_019737608;XP_019737607;XP_016853062</t>
  </si>
  <si>
    <t>gi|403361772|gb|EJY80593.1|DUF3342 domain containing protein (macronuclear) [Oxytricha trifallax]</t>
  </si>
  <si>
    <t>Oxytricha trifallax</t>
  </si>
  <si>
    <t>PBRA_000370</t>
  </si>
  <si>
    <t>IPR021777;noIPR;noIPR;noIPR</t>
  </si>
  <si>
    <t>Protein of unknown function DUF3342;Protein of unknown function DUF3342;Protein of unknown function DUF3342;Protein of unknown function DUF3342</t>
  </si>
  <si>
    <t>PF11822 (PFAM);mobidb-lite (MOBIDB_LITE);mobidb-lite (MOBIDB_LITE);PTHR20946 (PANTHER)</t>
  </si>
  <si>
    <t>EG_transcript_7080</t>
  </si>
  <si>
    <t>T9SS C-terminal target domain-containing</t>
  </si>
  <si>
    <t>gi|931537727|gb|KPL13657.1|hypothetical protein AMS26_13590 [Bacteroides sp. SM23_62];gi|1082358621|gb|OFX17846.1|hypothetical protein A2033_05465, partial [Bacteroidetes bacterium GWA2_31_9];gi|1082485345|gb|OFY30031.1|hypothetical protein A2X01_09250 [Bacteroidetes bacterium GWF2_35_48]/gi|1082536884|gb|OFY72518.1|hypothetical protein A2275_08230 [Bacteroidetes bacterium RIFOXYA12_FULL_35_11]/gi|1082564327|gb|OFY96894.1|hypothetical protein A2309_04815 [Bacteroidetes bacterium RIFOXYB2_FULL_35_7];gi|730260819|ref|WP_033961035.1|T9SS C-terminal target domain-containing protein [Psychroserpens jangbogonensis];gi|1082473907|gb|OFY18938.1|hypothetical protein A2W98_01880 [Bacteroidetes bacterium GWF2_33_38]/gi|1082540953|gb|OFY75829.1|hypothetical protein A2265_07950 [Bacteroidetes bacterium RIFOXYA12_FULL_33_9];gi|291235135|ref|XP_002737503.1|PREDICTED: cubilin-like [Saccoglossus kowalevskii];gi|944357483|ref|XP_014380719.1|PREDICTED: cubilin [Alligator sinensis];gi|1113783322|ref|XP_019353396.1|PREDICTED: cubilin [Alligator mississippiensis];gi|1011572899|gb|KYO26601.1|cubilin [Alligator mississippiensis];gi|1199233657|gb|OUS00497.1|hypothetical protein A9Q86_11045 [Flavobacteriales bacterium 33_180_T64];gi|1176318929|ref|XP_020662303.1|cubilin [Pogona vitticeps];gi|637310165|ref|XP_008110679.1|PREDICTED: LOW QUALITY PROTEIN: cubilin [Anolis carolinensis];gi|1082493084|gb|OFY37560.1|hypothetical protein A2W91_14515 [Bacteroidetes bacterium GWF2_38_335]/gi|1082544780|gb|OFY79327.1|hypothetical protein A2281_16640 [Bacteroidetes bacterium RIFOXYA12_FULL_38_20];gi|1126179345|ref|XP_019622070.1|PREDICTED: tolloid-like protein 2 [Branchiostoma belcheri]</t>
  </si>
  <si>
    <t>Bacteroides sp. SM23_62;Bacteroidetes bacterium GWA2_31_9;Bacteroidetes bacterium GWF2_35_48/Bacteroidetes bacterium RIFOXYA12_FULL_35_11/Bacteroidetes bacterium RIFOXYB2_FULL_35_7;Psychroserpens jangbogonensis;Bacteroidetes bacterium GWF2_33_38/Bacteroidetes bacterium RIFOXYA12_FULL_33_9;Saccoglossus kowalevskii;Alligator sinensis;Alligator mississippiensis;Alligator mississippiensis;Flavobacteriales bacterium 33_180_T64;Pogona vitticeps;Anolis carolinensis;Bacteroidetes bacterium GWF2_38_335/Bacteroidetes bacterium RIFOXYA12_FULL_38_20;Branchiostoma belcheri</t>
  </si>
  <si>
    <t>3.3E-27;3.0E-25;1.7E-18;4.1E-18;3.6E-16;1.1E-15;5.2E-14;1.5E-13;1.5E-13;1.1E-12;9.6E-12;1.1E-11;2.4E-11;8.3E-11</t>
  </si>
  <si>
    <t>KPL13657;OFX17846;OFY30031/OFY96894/OFY72518;WP_033961035;OFY18938/OFY75829;XP_002737503;XP_014380719;XP_019353396;KYO26601;OUS00497;XP_020662303;XP_008110679;OFY79327/OFY37560;XP_019622070</t>
  </si>
  <si>
    <t>gi|931537727|gb|KPL13657.1|hypothetical protein AMS26_13590 [Bacteroides sp. SM23_62]</t>
  </si>
  <si>
    <t>Bacteroides sp. SM23_62</t>
  </si>
  <si>
    <t>A2W98_01880;A2W98_01880;CUBN;A2X01_09250;CUBN;A2X01_09250</t>
  </si>
  <si>
    <t>GO:0006508-IEA;GO:0005509-IEA;GO:0004222-IEA;GO:0008234-IEA</t>
  </si>
  <si>
    <t>proteolysis-IEA;calcium ion binding-IEA;metalloendopeptidase activity-IEA;cysteine-type peptidase activity-IEA</t>
  </si>
  <si>
    <t>IPR035914;IPR035914;IPR035914;IPR000859;noIPR;noIPR;noIPR;noIPR;noIPR;IPR000859;IPR000859;IPR000859;IPR000859;IPR035914;IPR035914;IPR035914;IPR035914;IPR035914</t>
  </si>
  <si>
    <t>HOMOLOGOUS_SUPERFAMILY;HOMOLOGOUS_SUPERFAMILY;HOMOLOGOUS_SUPERFAMILY;DOMAIN;DOMAIN;DOMAIN;DOMAIN;DOMAIN;DOMAIN;DOMAIN;DOMAIN;DOMAIN;DOMAIN;HOMOLOGOUS_SUPERFAMILY;HOMOLOGOUS_SUPERFAMILY;HOMOLOGOUS_SUPERFAMILY;HOMOLOGOUS_SUPERFAMILY;HOMOLOGOUS_SUPERFAMILY</t>
  </si>
  <si>
    <t>Spermadhesin, CUB domain superfamily;Spermadhesin, CUB domain superfamily;Spermadhesin, CUB domain superfamily;CUB domain;CUB domain;CUB domain;CUB domain;CUB domain;CUB domain;CUB domain;CUB domain;CUB domain;CUB domain;Spermadhesin, CUB domain superfamily;Spermadhesin, CUB domain superfamily;Spermadhesin, CUB domain superfamily;Spermadhesin, CUB domain superfamily;Spermadhesin, CUB domain superfamily</t>
  </si>
  <si>
    <t>G3DSA:2.60.120.290 (GENE3D);G3DSA:2.60.120.290 (GENE3D);G3DSA:2.60.120.290 (GENE3D);PF00431 (PFAM);PTHR22991 (PANTHER);PTHR22991 (PANTHER);PTHR22991:SF56 (PANTHER);PTHR22991:SF56 (PANTHER);PTHR22991 (PANTHER);cd00041 (CDD);cd00041 (CDD);cd00041 (CDD);cd00041 (CDD);SSF49854 (SUPERFAMILY);SSF49854 (SUPERFAMILY);SSF49854 (SUPERFAMILY);SSF49854 (SUPERFAMILY);SSF49854 (SUPERFAMILY)</t>
  </si>
  <si>
    <t>EG_transcript_7102</t>
  </si>
  <si>
    <t>alpha-L-fucosidase</t>
  </si>
  <si>
    <t>gi|503345933|ref|WP_013580594.1|alpha-L-fucosidase [Granulicella tundricola]/gi|321163573|gb|ADW69278.1|glycoside hydrolase family 29 (alpha-L-fucosidase) [Granulicella tundricola MP5ACTX9];gi|1125278672|gb|OLC23222.1|alpha-L-fucosidase [Chloroflexi bacterium 13_1_40CM_55_7];gi|522215015|ref|WP_020722127.1|hypothetical protein [Acidobacteriaceae bacterium KBS 96];gi|522203520|ref|WP_020710987.1|hypothetical protein [Acidobacteriaceae bacterium KBS 83];gi|313234033|emb|CBY19609.1|unnamed protein product [Oikopleura dioica];gi|1197920037|ref|WP_086837494.1|alpha-L-fucosidase [Nostoc sp. RF31Y];gi|1195995816|gb|OUL18295.1|alpha-L-fucosidase [Nostoc sp. RF31Y];gi|504245972|ref|WP_014433074.1|alpha-L-fucosidase [Caldilinea aerophila]/gi|381383020|dbj|BAL99836.1|putative alpha-L-fucosidase [Caldilinea aerophila DSM 14535 = NBRC 104270];gi|1200106958|ref|WP_087546308.1|alpha-L-fucosidase [Nostocales cyanobacterium HT-58-2];gi|1199833351|gb|ARV63165.1|alpha-L-fucosidase [Nostocales cyanobacterium HT-58-2];gi|651322378|ref|WP_026446756.1|alpha-L-fucosidase [Acidobacteriaceae bacterium URHE0068];gi|1197820411|ref|WP_086756280.1|alpha-L-fucosidase [Nostoc sp. 106C];gi|1175509035|ref|WP_082051683.1|alpha-L-fucosidase [Tolypothrix bouteillei];gi|1196014165|gb|OUL36067.1|alpha-L-fucosidase [Nostoc sp. 106C];gi|501069997|ref|WP_012121056.1|alpha-L-fucosidase [Roseiflexus castenholzii]/gi|156233849|gb|ABU58632.1|Alpha-L-fucosidase [Roseiflexus castenholzii DSM 13941];gi|1142455448|gb|AQG82447.1|alpha-L-fucosidase [Spirosoma montaniterrae];gi|1180213974|ref|WP_083732820.1|alpha-L-fucosidase [Spirosoma montaniterrae];gi|1098154642|emb|SFR98383.1|alpha-L-fucosidase [Granulicella pectinivorans];gi|576495541|gb|EUA88936.1|putative alpha-L-fucosidase [Mycobacterium ulcerans str. Harvey];gi|505168491|ref|WP_015355593.1|alpha-L-fucosidase [Mycobacterium liflandii]/gi|442583272|gb|AGC62415.1|alpha-L-fucosidase [Mycobacterium liflandii 128FXT]</t>
  </si>
  <si>
    <t>Granulicella tundricola/Granulicella tundricola MP5ACTX9;Chloroflexi bacterium 13_1_40CM_55_7;Acidobacteriaceae bacterium KBS 96;Acidobacteriaceae bacterium KBS 83;Oikopleura dioica;Nostoc sp. RF31Y;Nostoc sp. RF31Y;Caldilinea aerophila/Caldilinea aerophila DSM 14535 = NBRC 104270;Nostocales cyanobacterium HT-58-2;Nostocales cyanobacterium HT-58-2;Acidobacteriaceae bacterium URHE0068;Nostoc sp. 106C;Tolypothrix bouteillei;Nostoc sp. 106C;Roseiflexus castenholzii/Roseiflexus castenholzii DSM 13941;Spirosoma montaniterrae;Spirosoma montaniterrae;Granulicella pectinivorans;Mycobacterium ulcerans str. Harvey;Mycobacterium liflandii/Mycobacterium liflandii 128FXT</t>
  </si>
  <si>
    <t>5.0E-129;7.2E-127;1.7E-123;1.8E-120;1.3E-118;9.4E-115;2.2E-114;3.7E-114;9.2E-114;9.8E-114;9.5E-113;1.3E-112;1.5E-112;2.1E-112;3.1E-112;2.6E-107;3.3E-107;1.1E-104;6.6E-104;7.6E-104</t>
  </si>
  <si>
    <t>ADW69278/WP_013580594;OLC23222;WP_020722127;WP_020710987;CBY19609;WP_086837494;OUL18295;BAL99836/WP_014433074;WP_087546308;ARV63165;WP_026446756;WP_086756280;WP_082051683;OUL36067;WP_012121056/ABU58632;AQG82447;WP_083732820;SFR98383;EUA88936;WP_015355593/AGC62415</t>
  </si>
  <si>
    <t>gi|503345933|ref|WP_013580594.1|alpha-L-fucosidase [Granulicella tundricola]/gi|321163573|gb|ADW69278.1|glycoside hydrolase family 29 (alpha-L-fucosidase) [Granulicella tundricola MP5ACTX9]</t>
  </si>
  <si>
    <t>Granulicella tundricola/Granulicella tundricola MP5ACTX9</t>
  </si>
  <si>
    <t>BV378_36740;Rcas_2554;AUH36_00735;BV378_36740;AUH36_00735;Rcas_2554;SAMN05421771_0250;BV375_00830;Rcas_2554;BZZ01_22325;AciX9_2236;Rcas_2554;AWR27_11460;AciX9_2236;GSOID_T00011033001;CLDAP_17970;MULP_02610;SAMN05421771_0250;GSOID_T00011033001;BZZ01_22325;BV375_00830;MULP_02610;MULP_02610;AWR27_11460;AciX9_2236;BV378_36740;BZZ01_22325;GSOID_T00011033001;CLDAP_17970;GSOID_T00011033001;Rcas_2554;AUH36_00735;SAMN05421771_0250;BV375_00830;AWR27_11460;CLDAP_17970;AciX9_2236;Rcas_2554;GSOID_T00011033001</t>
  </si>
  <si>
    <t>GO:0008152-IEA;GO:0003723-IEA;GO:0006004-IEA;GO:0004560-IEA;GO:0005975-IEA;GO:0016798-IEA;GO:0016787-IEA;GO:0003676-IEA</t>
  </si>
  <si>
    <t>metabolic process-IEA;RNA binding-IEA;fucose metabolic process-IEA;alpha-L-fucosidase activity-IEA;carbohydrate metabolic process-IEA;hydrolase activity, acting on glycosyl bonds-IEA;hydrolase activity-IEA;nucleic acid binding-IEA</t>
  </si>
  <si>
    <t>Biological Process-IEA;Molecular Function-IEA;Biological Process-IEA;Molecular Function-IEA;Biological Process-IEA;Molecular Function-IEA;Molecular Function-IEA;Molecular Function-IEA</t>
  </si>
  <si>
    <t>IPR016286;IPR016286;IPR000933;noIPR;noIPR;IPR000933;IPR017853</t>
  </si>
  <si>
    <t>Alpha-L-fucosidase, metazoa-type;Alpha-L-fucosidase, metazoa-type;Glycoside hydrolase, family 29;Glycoside hydrolase, family 29;Glycoside hydrolase, family 29;Glycoside hydrolase, family 29;Glycoside hydrolase superfamily</t>
  </si>
  <si>
    <t>PR00741 (PRINTS);PIRSF001092 (PIRSF);PF01120 (PFAM);G3DSA:3.20.20.80 (GENE3D);PTHR10030:SF38 (PANTHER);PTHR10030 (PANTHER);SSF51445 (SUPERFAMILY)</t>
  </si>
  <si>
    <t>GO:0006004/GO:0004560;GO:0006004/GO:0004560;GO:0005975/GO:0004560;;;GO:0005975/GO:0004560;</t>
  </si>
  <si>
    <t>fucose metabolic process/alpha-L-fucosidase activity;fucose metabolic process/alpha-L-fucosidase activity;carbohydrate metabolic process/alpha-L-fucosidase activity;;;carbohydrate metabolic process/alpha-L-fucosidase activity;</t>
  </si>
  <si>
    <t>Biological Process/Molecular Function;Biological Process/Molecular Function;Biological Process/Molecular Function;;;Biological Process/Molecular Function;</t>
  </si>
  <si>
    <t>EG_transcript_71080</t>
  </si>
  <si>
    <t>gi|965563488|gb|JAP05654.1|putative dna polymerase iv family x, partial [Triatoma dimidiata];gi|656763811|gb|JAC86779.1|putative dna polymerase iv family x [Panstrongylus megistus];gi|939670907|ref|XP_014282166.1|PREDICTED: DNA polymerase beta-like [Halyomorpha halys];gi|604789634|gb|JAC17263.1|putative dna polymerase iv family x, partial [Triatoma infestans];gi|675390164|gb|KFM83061.1|DNA polymerase beta, partial [Stegodyphus mimosarum];gi|344281574|ref|XP_003412553.1|PREDICTED: DNA polymerase beta [Loxodonta africana];gi|1197147630|gb|JAV85845.1|hypothetical protein [Photinus pyralis]/gi|1197147637|gb|JAV85850.1|hypothetical protein [Photinus pyralis]/gi|1197147646|gb|JAV85857.1|hypothetical protein [Photinus pyralis]/gi|1197147649|gb|JAV85859.1|hypothetical protein [Photinus pyralis]/gi|1197147653|gb|JAV85862.1|hypothetical protein [Photinus pyralis]/gi|1197147658|gb|JAV85866.1|hypothetical protein [Photinus pyralis];gi|678218026|gb|KFV85005.1|DNA polymerase beta, partial [Struthio camelus australis];gi|697503526|ref|XP_009680392.1|PREDICTED: DNA polymerase beta, partial [Struthio camelus australis];gi|646711001|gb|KDR16351.1|DNA polymerase beta [Zootermopsis nevadensis];gi|768448568|ref|XP_011566322.1|PREDICTED: protein anon-37Cs-like, partial [Plutella xylostella];gi|583989607|ref|XP_006790008.1|PREDICTED: DNA polymerase beta-like [Neolamprologus brichardi];gi|498969131|ref|XP_004547081.1|PREDICTED: DNA polymerase beta [Maylandia zebra];gi|1197147624|gb|JAV85841.1|hypothetical protein [Photinus pyralis]/gi|1197147635|gb|JAV85849.1|hypothetical protein [Photinus pyralis]/gi|1197147642|gb|JAV85854.1|hypothetical protein [Photinus pyralis]/gi|1197147663|gb|JAV85870.1|hypothetical protein [Photinus pyralis];gi|548399177|ref|XP_005738273.1|PREDICTED: DNA polymerase beta [Pundamilia nyererei]/gi|554827697|ref|XP_005924453.1|PREDICTED: DNA polymerase beta [Haplochromis burtoni];gi|1205901115|gb|OWF49587.1|DNA polymerase beta [Mizuhopecten yessoensis];gi|594105654|ref|XP_006075771.1|PREDICTED: DNA polymerase beta isoform X1 [Bubalus bubalis];gi|478534252|ref|XP_004441260.1|PREDICTED: DNA polymerase beta [Ceratotherium simum simum];gi|1187566338|ref|XP_020737005.1|DNA polymerase beta isoform X3 [Odocoileus virginianus texanus];gi|568953906|ref|XP_006509092.1|PREDICTED: DNA polymerase beta isoform X1 [Mus musculus]</t>
  </si>
  <si>
    <t>Triatoma dimidiata;Panstrongylus megistus;Halyomorpha halys;Triatoma infestans;Stegodyphus mimosarum;Loxodonta africana;Photinus pyralis/Photinus pyralis/Photinus pyralis/Photinus pyralis/Photinus pyralis/Photinus pyralis;Struthio camelus australis;Struthio camelus australis;Zootermopsis nevadensis;Plutella xylostella;Neolamprologus brichardi;Maylandia zebra;Photinus pyralis/Photinus pyralis/Photinus pyralis/Photinus pyralis;Pundamilia nyererei/Haplochromis burtoni;Mizuhopecten yessoensis;Bubalus bubalis;Ceratotherium simum simum;Odocoileus virginianus texanus;Mus musculus</t>
  </si>
  <si>
    <t>1.0E-19;1.6E-19;2.8E-18;5.4E-18;5.4E-18;9.4E-18;1.0E-17;1.1E-17;1.4E-17;2.2E-17;3.4E-17;4.9E-17;5.0E-17;5.1E-17;5.4E-17;5.5E-17;5.9E-17;6.1E-17;6.5E-17;6.8E-17</t>
  </si>
  <si>
    <t>JAP05654;JAC86779;XP_014282166;JAC17263;KFM83061;XP_003412553;JAV85859/JAV85862/JAV85857/JAV85850/JAV85866/JAV85845;KFV85005;XP_009680392;KDR16351;XP_011566322;XP_006790008;XP_004547081;JAV85854/JAV85841/JAV85849/JAV85870;XP_005924453/XP_005738273;OWF49587;XP_006075771;XP_004441260;XP_020737005;XP_006509092</t>
  </si>
  <si>
    <t>gi|965563488|gb|JAP05654.1|putative dna polymerase iv family x, partial [Triatoma dimidiata]</t>
  </si>
  <si>
    <t>Triatoma dimidiata</t>
  </si>
  <si>
    <t>POLB;A0A069DYM9;A0A1Y1MJ68;KP79_PYT05793;A0A1Y1MJA5;A0A0V0GCT7;A0A069DYM9;KP79_PYT05793;KP79_PYT05793;A0A1Y1MJ68;A0A1Y1MJA5;N308_00490;A0A0V0GCT7;POLB;L798_09689;POLB;POLB;A0A1Y1MJ68;A0A0V0GCT7;POLB;X975_07482;A0A069DYM9;POLB;POLB;N308_00490;POLB;L798_09689;KP79_PYT05793;L798_09689;A0A0V0GCT7;A0A069DYM9;POLB;POLB;X975_07482;A0A1Y1MJA5;KP79_PYT05793;N308_00490;POLB;X975_07482;POLB;X975_07482;N308_00490;POLB;X975_07482;A0A1Y1MJ68;N308_00490;L798_09689;POLB;POLB;A0A1Y1MJ68;A0A1Y1MJA5;A0A1Y1MJA5;A0A0V0GCT7;X975_07482;POLB;A0A069DYM9;POLB;L798_09689;POLB;POLB;L798_09689;POLB;POLB;POLB;POLB;KP79_PYT05793;A0A0V0GCT7;X975_07482;A0A069DYM9;N308_00490;A0A0V0GCT7;POLB;POLB;POLB;POLB;L798_09689;N308_00490;A0A069DYM9;A0A1Y1MJ68;KP79_PYT05793;A0A1Y1MJA5;POLB</t>
  </si>
  <si>
    <t>GO:0005488;GO:0006281;GO:0006915;GO:0016445;GO:0034061;GO:0043229;GO:0048513</t>
  </si>
  <si>
    <t>binding;DNA repair;apoptotic process;somatic diversification of immunoglobulins;DNA polymerase activity;intracellular organelle;animal organ development</t>
  </si>
  <si>
    <t>Molecular Function;Biological Process;Biological Process;Biological Process;Molecular Function;Cellular Component;Biological Process</t>
  </si>
  <si>
    <t>IPR022312;IPR002008;IPR028207;noIPR;noIPR;noIPR;noIPR</t>
  </si>
  <si>
    <t>FAMILY;FAMILY;DOMAIN;DOMAIN;DOMAIN;DOMAIN;DOMAIN</t>
  </si>
  <si>
    <t>DNA polymerase family X;DNA polymerase family X, beta-like;DNA polymerase beta, palm domain;DNA polymerase beta, palm domain;DNA polymerase beta, palm domain;DNA polymerase beta, palm domain;DNA polymerase beta, palm domain</t>
  </si>
  <si>
    <t>PR00869 (PRINTS);PR00870 (PRINTS);PF14792 (PFAM);G3DSA:3.30.460.10 (GENE3D);PTHR11276:SF28 (PANTHER);PTHR11276 (PANTHER);SSF81301 (SUPERFAMILY)</t>
  </si>
  <si>
    <t>GO:0034061/GO:0003677;GO:0006281/GO:0003677;;;;;</t>
  </si>
  <si>
    <t>DNA polymerase activity/DNA binding;DNA repair/DNA binding;;;;;</t>
  </si>
  <si>
    <t>Molecular Function/Molecular Function;Biological Process/Molecular Function;;;;;</t>
  </si>
  <si>
    <t>EG_transcript_7137</t>
  </si>
  <si>
    <t>IPR036465;noIPR;IPR002035;IPR000768;noIPR;IPR002035;noIPR;IPR036465;noIPR</t>
  </si>
  <si>
    <t>HOMOLOGOUS_SUPERFAMILY;HOMOLOGOUS_SUPERFAMILY;DOMAIN;FAMILY;FAMILY;DOMAIN;DOMAIN;HOMOLOGOUS_SUPERFAMILY;HOMOLOGOUS_SUPERFAMILY</t>
  </si>
  <si>
    <t>von Willebrand factor A-like domain superfamily;von Willebrand factor A-like domain superfamily;von Willebrand factor, type A;NAD:arginine ADP-ribosyltransferase, ART;NAD:arginine ADP-ribosyltransferase, ART;von Willebrand factor, type A;von Willebrand factor, type A;von Willebrand factor A-like domain superfamily;von Willebrand factor A-like domain superfamily</t>
  </si>
  <si>
    <t>G3DSA:3.40.50.410 (GENE3D);G3DSA:3.90.176.10 (GENE3D);PF13519 (PFAM);PF01129 (PFAM);PTHR10339 (PANTHER);PS50234 (PROSITE_PROFILES);cd00198 (CDD);SSF53300 (SUPERFAMILY);SSF56399 (SUPERFAMILY)</t>
  </si>
  <si>
    <t>;;;GO:0003956/GO:0006471;;;;;</t>
  </si>
  <si>
    <t>;;;NAD(P)+-protein-arginine ADP-ribosyltransferase activity/protein ADP-ribosylation;;;;;</t>
  </si>
  <si>
    <t>;;;Molecular Function/Biological Process;;;;;</t>
  </si>
  <si>
    <t>EG_transcript_71593</t>
  </si>
  <si>
    <t>gi|551660439|ref|XP_005832987.1|hypothetical protein GUITHDRAFT_94450 [Guillardia theta CCMP2712]/gi|428177126|gb|EKX46007.1|hypothetical protein GUITHDRAFT_94450 [Guillardia theta CCMP2712];gi|922854333|gb|KOO22878.1|tyrosyl-tRNA synthetase [Chrysochromulina sp. CCMP291];gi|219117507|ref|XP_002179548.1|predicted protein [Phaeodactylum tricornutum CCAP 1055/1]/gi|217409439|gb|EEC49371.1|predicted protein [Phaeodactylum tricornutum CCAP 1055/1];gi|1072237487|gb|OEU22214.1|Nucleotidylyl transferase [Fragilariopsis cylindrus CCMP1102];gi|528228122|gb|EPY25213.1|tyrosyl-tRNA synthetase [Strigomonas culicis];gi|1099055290|emb|CCM13981.1|tyrosyl-tRNA synthetase, putative [Leishmania guyanensis];gi|731691569|ref|XP_010697366.1|tyrosyl-tRNA synthetase, putative [Leishmania panamensis]/gi|685202466|gb|AIN96713.1|tyrosyl-tRNA synthetase, putative [Leishmania panamensis];gi|154334377|ref|XP_001563440.1|putative tyrosyl-tRNA synthetase [Leishmania braziliensis MHOM/BR/75/M2904]/gi|134060456|emb|CAM37626.1|putative tyrosyl-tRNA synthetase [Leishmania braziliensis MHOM/BR/75/M2904];gi|676387195|ref|XP_009036876.1|hypothetical protein AURANDRAFT_26371, partial [Aureococcus anophagefferens]/gi|323452261|gb|EGB08135.1|hypothetical protein AURANDRAFT_26371, partial [Aureococcus anophagefferens];gi|1177791092|gb|ORC86241.1|putative tryptophanyl-tRNA synthetase [Trypanosoma theileri];gi|528228291|gb|EPY25290.1|tyrosyl-tRNA synthetase [Angomonas deanei];gi|528239059|gb|EPY29764.1|tyrosyl-tRNA synthetase [Angomonas deanei];gi|223994863|ref|XP_002287115.1|predicted protein, partial [Thalassiosira pseudonana CCMP1335]/gi|220976231|gb|EED94558.1|predicted protein, partial [Thalassiosira pseudonana CCMP1335];gi|528237450|gb|EPY29073.1|tyrosyl-tRNA synthetase [Angomonas deanei];gi|528256513|gb|EPY36758.1|tyrosyl-tRNA synthetase [Angomonas deanei];gi|930559728|gb|KPI83936.1|tyrosyl-tRNA synthetase putative (TyrS) [Leptomonas seymouri];gi|326634434|pdb|3P0J|AChain A, Leishmania Major Tyrosyl-Trna Synthetase In Complex With Tyrosinol, Triclinic Crystal Form 1 [Leishmania major]/gi|326634435|pdb|3P0J|BChain B, Leishmania Major Tyrosyl-Trna Synthetase In Complex With Tyrosinol, Triclinic Crystal Form 1 [Leishmania major]/gi|326634436|pdb|3P0J|CChain C, Leishmania Major Tyrosyl-Trna Synthetase In Complex With Tyrosinol, Triclinic Crystal Form 1 [Leishmania major]/gi|326634437|pdb|3P0J|DChain D, Leishmania Major Tyrosyl-Trna Synthetase In Complex With Tyrosinol, Triclinic Crystal Form 1 [Leishmania major];gi|157866691|ref|XP_001687737.1|putative tyrosyl-tRNA synthetase [Leishmania major strain Friedlin]/gi|68125351|emb|CAJ03211.1|putative tyrosyl-tRNA synthetase [Leishmania major strain Friedlin];gi|326634430|pdb|3P0H|AChain A, Leishmania Major Tyrosyl-Trna Synthetase In Complex With Fisetin, Cubic Crystal Form [Leishmania major]/gi|326634431|pdb|3P0H|BChain B, Leishmania Major Tyrosyl-Trna Synthetase In Complex With Fisetin, Cubic Crystal Form [Leishmania major]/gi|326634432|pdb|3P0I|AChain A, Leishmania Major Tyrosyl-Trna Synthetase In Complex With Tyrosinol, Cubic Crystal Form [Leishmania major]/gi|326634433|pdb|3P0I|BChain B, Leishmania Major Tyrosyl-Trna Synthetase In Complex With Tyrosinol, Cubic Crystal Form [Leishmania major];gi|401418040|ref|XP_003873512.1|putative tyrosyl-tRNA synthetase [Leishmania mexicana MHOM/GT/2001/U1103]/gi|322489742|emb|CBZ25003.1|putative tyrosyl-tRNA synthetase [Leishmania mexicana MHOM/GT/2001/U1103]</t>
  </si>
  <si>
    <t>Guillardia theta CCMP2712/Guillardia theta CCMP2712;Chrysochromulina sp. CCMP291;Phaeodactylum tricornutum CCAP 1055/1/Phaeodactylum tricornutum CCAP 1055/1;Fragilariopsis cylindrus CCMP1102;Strigomonas culicis;Leishmania guyanensis;Leishmania panamensis/Leishmania panamensis;Leishmania braziliensis MHOM/BR/75/M2904/Leishmania braziliensis MHOM/BR/75/M2904;Aureococcus anophagefferens/Aureococcus anophagefferens;Trypanosoma theileri;Angomonas deanei;Angomonas deanei;Thalassiosira pseudonana CCMP1335/Thalassiosira pseudonana CCMP1335;Angomonas deanei;Angomonas deanei;Leptomonas seymouri;Leishmania major/Leishmania major/Leishmania major/Leishmania major;Leishmania major strain Friedlin/Leishmania major strain Friedlin;Leishmania major/Leishmania major/Leishmania major/Leishmania major;Leishmania mexicana MHOM/GT/2001/U1103/Leishmania mexicana MHOM/GT/2001/U1103</t>
  </si>
  <si>
    <t>2.0E-26;3.7E-22;1.4E-21;1.0E-18;9.7E-16;5.4E-15;5.8E-15;6.1E-15;6.8E-15;1.4E-14;2.2E-14;2.2E-14;2.2E-14;2.4E-14;3.6E-14;5.4E-14;6.0E-14;6.4E-14;6.6E-14;8.8E-14</t>
  </si>
  <si>
    <t>XP_005832987/EKX46007;KOO22878;XP_002179548/EEC49371;OEU22214;EPY25213;CCM13981;XP_010697366/AIN96713;XP_001563440/CAM37626;XP_009036876/EGB08135;ORC86241;EPY25290;EPY29764;XP_002287115/EED94558;EPY29073;EPY36758;KPI83936;3P0J;XP_001687737/CAJ03211;3P0H/3P0I;XP_003873512/CBZ25003</t>
  </si>
  <si>
    <t>LMXM_14_1370;AURANDRAFT_26371;TM35_000291230;FRACYDRAFT_258963;LMJF_14_1370;ABL78_7016;PHATRDRAFT_45368;STCU_06786;AGDE_10139;AURANDRAFT_26371;AGDE_10139;AURANDRAFT_26371;AGDE_09847;TYRS;LMJF_14_1370;LMXM_14_1370;STCU_06786;LgM4147LRVhigh.14.00500.00220;Ctob_002042;LBRM_14_1560;TYRS;TYRS;GUITHDRAFT_94450;LMJF_14_1370;FRACYDRAFT_258963;TYRS;LMJF_14_1370;FRACYDRAFT_258963;AGDE_10139;AGDE_10139;PHATRDRAFT_45368;TM35_000291230;LMJF_14_1370;LMJF_14_1370;AURANDRAFT_26371;AGDE_09847;TM35_000291230;STCU_06786;AGDE_11918;LBRM_14_1560;LMJF_14_1370;GUITHDRAFT_94450;LMJF_14_1370;LMJF_14_1370;LBRM_14_1560;LBRM_14_1560;FRACYDRAFT_258963;STCU_06786;AGDE_09847;TM35_000291230;LMJF_14_1370;LBRM_14_1560;TYRS;LgM4147LRVhigh.14.00500.00220;AGDE_10139;PHATRDRAFT_45368;LMJF_14_1370;AGDE_09847;LMJF_14_1370;LMXM_14_1370;Ctob_002042;LMJF_14_1370;LMJF_14_1370;LgM4147LRVhigh.14.00500.00220;PHATRDRAFT_45368;AGDE_10139;AURANDRAFT_26371;LMJF_14_1370;AGDE_10139;LMXM_14_1370;LMJF_14_1370;TYRS;LMJF_14_1370;ABL78_7016;ABL78_7016;FRACYDRAFT_258963;AGDE_09847;Ctob_002042;AURANDRAFT_26371;AURANDRAFT_26371;AGDE_09847;LMJF_14_1370;Ctob_002042;GUITHDRAFT_94450;LBRM_14_1560;GUITHDRAFT_94450;ABL78_7016;AGDE_09847;LMJF_14_1370;LMJF_14_1370;LgM4147LRVhigh.14.00500.00220</t>
  </si>
  <si>
    <t>GO:0006418-IEA;GO:0000166-IEA;GO:0004832-IBA;GO:0006438-IBA;GO:0004812-IEA;GO:0005829-IBA;GO:0016740-IEA;GO:0016874-IEA;GO:0006412-IEA;GO:0005524-IEA;GO:0004831-IEA;GO:0004831-IBA</t>
  </si>
  <si>
    <t>tRNA aminoacylation for protein translation-IEA;nucleotide binding-IEA;valine-tRNA ligase activity-IBA;valyl-tRNA aminoacylation-IBA;aminoacyl-tRNA ligase activity-IEA;cytosol-IBA;transferase activity-IEA;ligase activity-IEA;translation-IEA;ATP binding-IEA;tyrosine-tRNA ligase activity-IEA;tyrosine-tRNA ligase activity-IBA</t>
  </si>
  <si>
    <t>Biological Process-IEA;Molecular Function-IEA;Molecular Function-IBA;Biological Process-IBA;Molecular Function-IEA;Cellular Component-IBA;Molecular Function-IEA;Molecular Function-IEA;Biological Process-IEA;Molecular Function-IEA;Molecular Function-IEA;Molecular Function-IBA</t>
  </si>
  <si>
    <t>GO:0004831;GO:0004832;GO:0005524;GO:0005829;GO:0006438</t>
  </si>
  <si>
    <t>tyrosine-tRNA ligase activity;valine-tRNA ligase activity;ATP binding;cytosol;valyl-tRNA aminoacylation</t>
  </si>
  <si>
    <t>IPR014729;noIPR;noIPR</t>
  </si>
  <si>
    <t>Rossmann-like alpha/beta/alpha sandwich fold;Rossmann-like alpha/beta/alpha sandwich fold;Rossmann-like alpha/beta/alpha sandwich fold</t>
  </si>
  <si>
    <t>G3DSA:3.40.50.620 (GENE3D);PTHR11946:SF53 (PANTHER);PTHR11946 (PANTHER)</t>
  </si>
  <si>
    <t>EG_transcript_7172</t>
  </si>
  <si>
    <t>EG_transcript_718</t>
  </si>
  <si>
    <t>Animal heme peroxidase</t>
  </si>
  <si>
    <t>gi|488795637|ref|WP_002708043.1|Animal heme peroxidase [Thiothrix nivea]/gi|386420266|gb|EIJ34101.1|Animal heme peroxidase [Thiothrix nivea DSM 5205];gi|1026974400|ref|XP_016609857.1|hypothetical protein SPPG_03609 [Spizellomyces punctatus DAOM BR117]/gi|907096164|gb|KND01818.1|hypothetical protein SPPG_03609 [Spizellomyces punctatus DAOM BR117];gi|503395463|ref|WP_013630124.1|peroxidase [Rubinisphaera brasiliensis] [Planctomyces brasiliensis]/gi|324970627|gb|ADY61405.1|Peroxidase [Rubinisphaera brasiliensis DSM 5305] [Planctomyces brasiliensis DSM 5305];gi|916935917|ref|WP_051542629.1|hypothetical protein [Thiothrix lacustris];gi|1152188311|emb|SKA93043.1|Animal haem peroxidase [Thiothrix eikelboomii];gi|1155018578|ref|WP_078923898.1|hypothetical protein [Thiothrix eikelboomii];gi|1088970720|emb|SEA10088.1|Animal haem peroxidase [Thiothrix caldifontis];gi|1180213677|ref|WP_083732523.1|hypothetical protein [Fuerstia marisgermanicae]/gi|1140106217|gb|APZ90774.1|Animal heme peroxidase [Fuerstia marisgermanicae];gi|1181013590|ref|WP_084426635.1|hypothetical protein [Roseimaritima ulvae];gi|1067247472|gb|OED40207.1|hypothetical protein AB833_12315 [Chromatiales bacterium (ex Bugula neritina AB1)];gi|488725225|ref|WP_002648789.1|peroxidase [Gimesia maris] [Planctomyces maris]/gi|148842669|gb|EDL57043.1|peroxidase [Gimesia maris DSM 8797] [Planctomyces maris DSM 8797];gi|1027005775|ref|XP_016606141.1|hypothetical protein SPPG_06510 [Spizellomyces punctatus DAOM BR117]/gi|907091935|gb|KNC98101.1|hypothetical protein SPPG_06510 [Spizellomyces punctatus DAOM BR117];gi|1180213694|ref|WP_083732540.1|hypothetical protein [Fuerstia marisgermanicae];gi|1140106886|gb|APZ91443.1|Animal heme peroxidase [Fuerstia marisgermanicae];gi|521964425|ref|WP_020476030.1|hypothetical protein [Zavarzinella formosa];gi|931431117|gb|KPK16813.1|hypothetical protein AMJ62_04050 [Myxococcales bacterium SG8_38];gi|959923612|ref|WP_058182971.1|hypothetical protein [Mastigocoleus testarum]/gi|959131639|gb|KST66821.1|hypothetical protein BC008_26890 [Mastigocoleus testarum BC008]/gi|959135159|gb|KST70158.1|hypothetical protein BC008_36495 [Mastigocoleus testarum BC008];gi|470432878|ref|XP_004338534.1|protein kinase domain containing protein [Acanthamoeba castellanii str. Neff]/gi|440795399|gb|ELR16521.1|protein kinase domain containing protein [Acanthamoeba castellanii str. Neff];gi|1180407322|ref|WP_083926105.1|hypothetical protein [Lewinella persica];gi|1148669600|ref|WP_077409745.1|hypothetical protein [Marinicella sp. F2]</t>
  </si>
  <si>
    <t>Thiothrix nivea/Thiothrix nivea DSM 5205;Spizellomyces punctatus DAOM BR117/Spizellomyces punctatus DAOM BR117;Planctomyces brasiliensis/Planctomyces brasiliensis DSM 5305;Thiothrix lacustris;Thiothrix eikelboomii;Thiothrix eikelboomii;Thiothrix caldifontis;Fuerstia marisgermanicae/Fuerstia marisgermanicae;Roseimaritima ulvae;Chromatiales bacterium (ex Bugula neritina AB1);Planctomyces maris/Planctomyces maris DSM 8797;Spizellomyces punctatus DAOM BR117/Spizellomyces punctatus DAOM BR117;Fuerstia marisgermanicae;Fuerstia marisgermanicae;Zavarzinella formosa;Myxococcales bacterium SG8_38;Mastigocoleus testarum/Mastigocoleus testarum BC008/Mastigocoleus testarum BC008;Acanthamoeba castellanii str. Neff/Acanthamoeba castellanii str. Neff;Lewinella persica;Marinicella sp. F2</t>
  </si>
  <si>
    <t>1.9E-101;3.1E-100;5.7E-95;1.3E-94;1.6E-94;2.5E-94;8.4E-92;2.4E-91;1.7E-90;2.3E-90;3.2E-90;2.2E-88;1.5E-87;2.7E-87;8.2E-87;4.2E-86;3.1E-85;1.2E-84;5.9E-84;3.3E-83</t>
  </si>
  <si>
    <t>EIJ34101/WP_002708043;XP_016609857/KND01818;WP_013630124/ADY61405;WP_051542629;SKA93043;WP_078923898;SEA10088;WP_083732523/APZ90774;WP_084426635;OED40207;EDL57043/WP_002648789;XP_016606141/KNC98101;WP_083732540;APZ91443;WP_020476030;KPK16813;WP_058182971/KST66821/KST70158;XP_004338534/ELR16521;WP_083926105;WP_077409745</t>
  </si>
  <si>
    <t>gi|488795637|ref|WP_002708043.1|Animal heme peroxidase [Thiothrix nivea]/gi|386420266|gb|EIJ34101.1|Animal heme peroxidase [Thiothrix nivea DSM 5205]</t>
  </si>
  <si>
    <t>Thiothrix nivea/Thiothrix nivea DSM 5205</t>
  </si>
  <si>
    <t>SPPG_03609;Fuma_01031;SPPG_06510;Thini_1498;SPPG_03609;ACA1_146550;Fuma_00358;AMJ62_04050;BC008_26890;BC008_26890;Fuma_01031;PM8797T_19527;Fuma_00358;AB833_12315;AMJ62_04050;ACA1_146550;BC008_26890;PM8797T_19527;SAMN02745130_03461;SAMN05660964_00907;Fuma_00358;SAMN02745130_03461;Plabr_3820;SPPG_03609;ACA1_146550;ACA1_146550;SPPG_06510;ACA1_146550;SPPG_03609;PM8797T_19527;SPPG_06510;SAMN02745130_03461;Thini_1498;SPPG_06510;ACA1_146550;SPPG_03609;Thini_1498;PM8797T_19527;SPPG_06510;SPPG_03609;ACA1_146550;SPPG_03609;ACA1_146550;AB833_12315;AB833_12315;PM8797T_19527;SPPG_06510;Thini_1498;BC008_26890;Fuma_00358;SPPG_06510;ACA1_146550;SAMN02745130_03461;Fuma_00358;Plabr_3820;SAMN05660964_00907;SPPG_03609;AMJ62_04050;Plabr_3820;AB833_12315;ACA1_146550;SAMN02745130_03461;Plabr_3820;Fuma_01031;Fuma_01031;AMJ62_04050;AB833_12315;SAMN05660964_00907;SPPG_06510;ACA1_146550;SPPG_03609;SAMN05660964_00907;SAMN05660964_00907;Plabr_3820;BC008_26890;BC008_26890;Plabr_3820;AMJ62_04050;Fuma_01031;ACA1_146550;Thini_1498;Plabr_3820</t>
  </si>
  <si>
    <t>GO:0006979-IEA;GO:0004601-IEA;GO:0016491-IEA;GO:0016020-IEA;GO:0005509-IEA;GO:0016021-IEA;GO:0055114-IEA;GO:0016310-IEA;GO:0098869-IEA;GO:0016301-IEA;GO:0007186-IEA;GO:0020037-IEA;GO:0004672-IEA;GO:0004930-IEA;GO:0005524-IEA;GO:0006468-IEA</t>
  </si>
  <si>
    <t>response to oxidative stress-IEA;peroxidase activity-IEA;oxidoreductase activity-IEA;membrane-IEA;calcium ion binding-IEA;integral component of membrane-IEA;oxidation-reduction process-IEA;phosphorylation-IEA;cellular oxidant detoxification-IEA;kinase activity-IEA;G-protein coupled receptor signaling pathway-IEA;heme binding-IEA;protein kinase activity-IEA;G-protein coupled receptor activity-IEA;ATP binding-IEA;protein phosphorylation-IEA</t>
  </si>
  <si>
    <t>Biological Process-IEA;Molecular Function-IEA;Molecular Function-IEA;Cellular Component-IEA;Molecular Function-IEA;Cellular Component-IEA;Biological Process-IEA;Biological Process-IEA;Biological Process-IEA;Molecular Function-IEA;Biological Process-IEA;Molecular Function-IEA;Molecular Function-IEA;Molecular Function-IEA;Molecular Function-IEA;Biological Process-IEA</t>
  </si>
  <si>
    <t>IPR019791;IPR029787;IPR001054;IPR005018;IPR037120;IPR019791;noIPR;noIPR;IPR005018;IPR019791;IPR001054;noIPR;noIPR;IPR010255;IPR029787</t>
  </si>
  <si>
    <t>FAMILY;HOMOLOGOUS_SUPERFAMILY;DOMAIN;DOMAIN;HOMOLOGOUS_SUPERFAMILY;FAMILY;FAMILY;FAMILY;DOMAIN;FAMILY;DOMAIN;DOMAIN;DOMAIN;HOMOLOGOUS_SUPERFAMILY;HOMOLOGOUS_SUPERFAMILY</t>
  </si>
  <si>
    <t>Haem peroxidase, animal type;Nucleotide cyclase;Adenylyl cyclase class-3/4/guanylyl cyclase;DOMON domain;Haem peroxidase domain superfamily, animal type;Haem peroxidase, animal type;Haem peroxidase, animal type;Haem peroxidase, animal type;DOMON domain;Haem peroxidase, animal type;Adenylyl cyclase class-3/4/guanylyl cyclase;Adenylyl cyclase class-3/4/guanylyl cyclase;Adenylyl cyclase class-3/4/guanylyl cyclase;Haem peroxidase;Nucleotide cyclase</t>
  </si>
  <si>
    <t>PR00457 (PRINTS);G3DSA:3.30.70.1230 (GENE3D);PF00211 (PFAM);PF03351 (PFAM);G3DSA:1.10.640.10 (GENE3D);PF03098 (PFAM);mobidb-lite (MOBIDB_LITE);PTHR11475 (PANTHER);PS50836 (PROSITE_PROFILES);PS50292 (PROSITE_PROFILES);PS50125 (PROSITE_PROFILES);cd09631 (CDD);cd07302 (CDD);SSF48113 (SUPERFAMILY);SSF55073 (SUPERFAMILY)</t>
  </si>
  <si>
    <t>;;GO:0035556/GO:0009190/GO:0016849;;;;;;;;GO:0035556/GO:0009190/GO:0016849;;;GO:0006979/GO:0020037/GO:0004601/GO:0055114;</t>
  </si>
  <si>
    <t>;;intracellular signal transduction/cyclic nucleotide biosynthetic process/phosphorus-oxygen lyase activity;;;;;;;;intracellular signal transduction/cyclic nucleotide biosynthetic process/phosphorus-oxygen lyase activity;;;response to oxidative stress/heme binding/peroxidase activity/oxidation-reduction process;</t>
  </si>
  <si>
    <t>;;Biological Process/Biological Process/Molecular Function;;;;;;;;Biological Process/Biological Process/Molecular Function;;;Biological Process/Molecular Function/Molecular Function/Biological Process;</t>
  </si>
  <si>
    <t>EG_transcript_7190</t>
  </si>
  <si>
    <t>IPR036890;IPR001789;IPR036890</t>
  </si>
  <si>
    <t>Histidine kinase/HSP90-like ATPase superfamily;Signal transduction response regulator, receiver domain;Histidine kinase/HSP90-like ATPase superfamily</t>
  </si>
  <si>
    <t>G3DSA:3.30.565.10 (GENE3D);PS50110 (PROSITE_PROFILES);SSF55874 (SUPERFAMILY)</t>
  </si>
  <si>
    <t>EG_transcript_71928</t>
  </si>
  <si>
    <t>ATP-dependent RNA helicase DB10</t>
  </si>
  <si>
    <t>gi|460372997|ref|XP_004232309.1|PREDICTED: ATP-dependent RNA helicase-like protein DB10 [Solanum lycopersicum];gi|565342899|ref|XP_006338578.1|PREDICTED: ATP-dependent RNA helicase-like protein DB10 [Solanum tuberosum];gi|970009958|ref|XP_015065877.1|PREDICTED: ATP-dependent RNA helicase-like protein DB10 [Solanum pennellii];gi|1026030639|ref|XP_016561573.1|PREDICTED: ATP-dependent RNA helicase-like protein DB10 [Capsicum annuum];gi|743889201|ref|XP_010910798.1|PREDICTED: DEAD-box ATP-dependent RNA helicase 14-like isoform X2 [Elaeis guineensis];gi|747100704|ref|XP_011098453.1|ATP-dependent RNA helicase-like protein DB10 [Sesamum indicum];gi|1029127686|ref|XP_016742196.1|PREDICTED: DEAD-box ATP-dependent RNA helicase 46-like [Gossypium hirsutum];gi|1130631298|ref|XP_019703240.1|PREDICTED: DEAD-box ATP-dependent RNA helicase 14-like isoform X1 [Elaeis guineensis];gi|1050621474|ref|XP_017633554.1|PREDICTED: DEAD-box ATP-dependent RNA helicase 46 [Gossypium arboreum];gi|698508999|ref|XP_009799735.1|PREDICTED: ATP-dependent RNA helicase-like protein DB10 [Nicotiana sylvestris]/gi|698509001|ref|XP_009799736.1|PREDICTED: ATP-dependent RNA helicase-like protein DB10 [Nicotiana sylvestris]/gi|698509003|ref|XP_009799737.1|PREDICTED: ATP-dependent RNA helicase-like protein DB10 [Nicotiana sylvestris];gi|697114040|ref|XP_009610912.1|PREDICTED: ATP-dependent RNA helicase-like protein DB10 [Nicotiana tomentosiformis]/gi|1083880876|ref|XP_018629062.1|PREDICTED: ATP-dependent RNA helicase-like protein DB10 [Nicotiana tomentosiformis];gi|1111043196|ref|XP_019228589.1|PREDICTED: ATP-dependent RNA helicase-like protein DB10 [Nicotiana attenuata]/gi|1102283278|gb|OIT30633.1|atp-dependent rna helicase-like protein db10 [Nicotiana attenuata];gi|1137169416|gb|OMO49896.1|hypothetical protein CCACVL1_30766 [Corchorus capsularis];gi|1025239660|ref|XP_016486279.1|PREDICTED: ATP-dependent RNA helicase-like protein DB10 isoform X1 [Nicotiana tabacum]/gi|1025239664|ref|XP_016486280.1|PREDICTED: ATP-dependent RNA helicase-like protein DB10 isoform X2 [Nicotiana tabacum]/gi|1025239668|ref|XP_016486281.1|PREDICTED: ATP-dependent RNA helicase-like protein DB10 isoform X3 [Nicotiana tabacum]/gi|1025239672|ref|XP_016486282.1|PREDICTED: ATP-dependent RNA helicase-like protein DB10 isoform X2 [Nicotiana tabacum];gi|508714964|gb|EOY06861.1|DEAD box RNA helicase family protein isoform 1 [Theobroma cacao];gi|1063487030|ref|XP_017975300.1|PREDICTED: DEAD-box ATP-dependent RNA helicase 46 [Theobroma cacao];gi|508714965|gb|EOY06862.1|DEAD box RNA helicase family protein isoform 2 [Theobroma cacao];gi|548842435|gb|ERN02365.1|hypothetical protein AMTR_s00096p00079870 [Amborella trichopoda];gi|823164652|ref|XP_012482266.1|PREDICTED: DEAD-box ATP-dependent RNA helicase 46 [Gossypium raimondii]/gi|763761556|gb|KJB28810.1|hypothetical protein B456_005G070600 [Gossypium raimondii];gi|1029067344|ref|XP_016693883.1|PREDICTED: DEAD-box ATP-dependent RNA helicase 40-like [Gossypium hirsutum]</t>
  </si>
  <si>
    <t>Solanum lycopersicum;Solanum tuberosum;Solanum pennellii;Capsicum annuum;Elaeis guineensis;Sesamum indicum;Gossypium hirsutum;Elaeis guineensis;Gossypium arboreum;Nicotiana sylvestris/Nicotiana sylvestris/Nicotiana sylvestris;Nicotiana tomentosiformis/Nicotiana tomentosiformis;Nicotiana attenuata/Nicotiana attenuata;Corchorus capsularis;Nicotiana tabacum/Nicotiana tabacum/Nicotiana tabacum/Nicotiana tabacum;Theobroma cacao;Theobroma cacao;Theobroma cacao;Amborella trichopoda;Gossypium raimondii/Gossypium raimondii;Gossypium hirsutum</t>
  </si>
  <si>
    <t>3.3E-27;3.4E-27;3.5E-27;2.4E-26;4.1E-26;7.6E-26;1.1E-25;1.2E-25;1.5E-25;1.5E-25;1.8E-25;1.8E-25;2.0E-25;2.6E-25;4.6E-25;5.1E-25;5.1E-25;5.3E-25;5.4E-25;6.0E-25</t>
  </si>
  <si>
    <t>XP_004232309;XP_006338578;XP_015065877;XP_016561573;XP_010910798;XP_011098453;XP_016742196;XP_019703240;XP_017633554;XP_009799737/XP_009799735/XP_009799736;XP_018629062/XP_009610912;XP_019228589/OIT30633;OMO49896;XP_016486279/XP_016486282/XP_016486281/XP_016486280;EOY06861;XP_017975300;EOY06862;ERN02365;XP_012482266/KJB28810;XP_016693883</t>
  </si>
  <si>
    <t>gi|460372997|ref|XP_004232309.1|PREDICTED: ATP-dependent RNA helicase-like protein DB10 [Solanum lycopersicum]</t>
  </si>
  <si>
    <t>Solanum lycopersicum</t>
  </si>
  <si>
    <t>LOC107806607;AMTR_s00096p00079870;LOC107860657;101254752;LOC104245772;101254752;102597020;101254752;B456_005G070600;LOC107951608;LOC107806607;LOC107860657;TCM_021458;102597020;AMTR_s00096p00079870;TCM_021458;LOC107806607;LOC104245772;LOC107806607;AMTR_s00096p00079870;TCM_021458;LOC104245772;LOC107860657;LOC107860657;TCM_021458;AMTR_s00096p00079870;101254752;B456_005G070600;LOC104245772;101254752;LOC107951608;101254752;LOC104245772;LOC107951608;LOC107806607;102597020;102597020;102597020;LOC107860657;101254752;CCACVL1_30766;TCM_021458;101254752;101254752;CCACVL1_30766;AMTR_s00096p00079870</t>
  </si>
  <si>
    <t>GO:0000166-IEA;GO:0005737-IBA;GO:0016020-IEA;GO:0016021-IEA;GO:0010501-IBA;GO:0004386-IEA;GO:0004004-IBA;GO:0005730-IBA;GO:0005524-IEA;GO:0016787-IEA;GO:0003676-IEA</t>
  </si>
  <si>
    <t>nucleotide binding-IEA;cytoplasm-IBA;membrane-IEA;integral component of membrane-IEA;RNA secondary structure unwinding-IBA;helicase activity-IEA;ATP-dependent RNA helicase activity-IBA;nucleolus-IBA;ATP binding-IEA;hydrolase activity-IEA;nucleic acid binding-IEA</t>
  </si>
  <si>
    <t>Molecular Function-IEA;Cellular Component-IBA;Cellular Component-IEA;Cellular Component-IEA;Biological Process-IBA;Molecular Function-IEA;Molecular Function-IBA;Cellular Component-IBA;Molecular Function-IEA;Molecular Function-IEA;Molecular Function-IEA</t>
  </si>
  <si>
    <t>GO:0000166;GO:0004004;GO:0005730;GO:0005737;GO:0010501;GO:0016020</t>
  </si>
  <si>
    <t>nucleotide binding;ATP-dependent RNA helicase activity;nucleolus;cytoplasm;RNA secondary structure unwinding;membrane</t>
  </si>
  <si>
    <t>Molecular Function;Molecular Function;Cellular Component;Cellular Component;Biological Process;Cellular Component</t>
  </si>
  <si>
    <t>noIPR;IPR011545;noIPR;noIPR;IPR014001;IPR014014;IPR027417</t>
  </si>
  <si>
    <t>tRNA-splicing ligase RtcB-like superfamily;DEAD/DEAH box helicase domain;DEAD/DEAH box helicase domain;DEAD/DEAH box helicase domain;Helicase superfamily 1/2, ATP-binding domain;RNA helicase, DEAD-box type, Q motif;P-loop containing nucleoside triphosphate hydrolase</t>
  </si>
  <si>
    <t>G3DSA:3.40.50.300 (GENE3D);PF00270 (PFAM);PTHR24031:SF255 (PANTHER);PTHR24031 (PANTHER);PS51192 (PROSITE_PROFILES);PS51195 (PROSITE_PROFILES);SSF52540 (SUPERFAMILY)</t>
  </si>
  <si>
    <t>EG_transcript_7233</t>
  </si>
  <si>
    <t>zinc finger DHHC domain-containing</t>
  </si>
  <si>
    <t>gi|1005449544|ref|XP_015761989.1|PREDICTED: uncharacterized protein LOC107341078 [Acropora digitifera];gi|1176066581|ref|XP_020603526.1|uncharacterized protein LOC110042486 [Orbicella faveolata];gi|873224443|emb|CEM26289.1|unnamed protein product [Vitrella brassicaformis CCMP3155];gi|1129200563|gb|OLQ03771.1|Dynein heavy chain 12, axonemal [Symbiodinium microadriaticum];gi|873227323|emb|CEM18748.1|unnamed protein product [Vitrella brassicaformis CCMP3155];gi|552831150|ref|XP_005848067.1|hypothetical protein CHLNCDRAFT_145285 [Chlorella variabilis]/gi|307107723|gb|EFN55965.1|hypothetical protein CHLNCDRAFT_145285 [Chlorella variabilis];gi|633909798|gb|KDD74804.1|hypothetical protein H632_c1063p0, partial [Helicosporidium sp. ATCC 50920];gi|1191061838|ref|XP_020909220.1|uncharacterized protein LOC110247164 [Exaiptasia pallida];gi|999985542|gb|KXJ24683.1|WD repeat-containing protein 92 [Exaiptasia pallida];gi|156352992|ref|XP_001622864.1|predicted protein [Nematostella vectensis]/gi|156209490|gb|EDO30764.1|predicted protein, partial [Nematostella vectensis];gi|1004133149|gb|KXZ41529.1|hypothetical protein GPECTOR_413g260 [Gonium pectorale];gi|929767799|ref|XP_014158880.1|hypothetical protein SARC_02833 [Sphaeroforma arctica JP610]/gi|906956419|gb|KNC84978.1|hypothetical protein SARC_02833 [Sphaeroforma arctica JP610];gi|873233418|emb|CEM03334.1|unnamed protein product [Vitrella brassicaformis CCMP3155];gi|915124733|ref|XP_013333630.1|zinc finger DHHC domain-containing protein, putative [Eimeria maxima]/gi|557167838|emb|CDJ56980.1|zinc finger DHHC domain-containing protein, putative [Eimeria maxima];gi|915009975|ref|XP_013251017.1|zinc finger DHHC domain-containing protein, putative [Eimeria acervulina]/gi|557123773|emb|CDI78801.1|zinc finger DHHC domain-containing protein, putative [Eimeria acervulina];gi|873237981|emb|CEL96774.1|unnamed protein product [Vitrella brassicaformis CCMP3155]</t>
  </si>
  <si>
    <t>Acropora digitifera;Orbicella faveolata;Vitrella brassicaformis CCMP3155;Symbiodinium microadriaticum;Vitrella brassicaformis CCMP3155;Chlorella variabilis/Chlorella variabilis;Helicosporidium sp. ATCC 50920;Exaiptasia pallida;Exaiptasia pallida;Nematostella vectensis/Nematostella vectensis;Gonium pectorale;Sphaeroforma arctica JP610/Sphaeroforma arctica JP610;Vitrella brassicaformis CCMP3155;Eimeria maxima/Eimeria maxima;Eimeria acervulina/Eimeria acervulina;Vitrella brassicaformis CCMP3155</t>
  </si>
  <si>
    <t>6.1E-22;1.0E-20;3.6E-20;4.7E-19;6.8E-19;1.0E-18;3.3E-17;7.9E-17;2.7E-16;7.4E-16;2.6E-15;4.5E-14;1.2E-13;1.4E-12;2.7E-12;6.0E-12</t>
  </si>
  <si>
    <t>XP_015761989;XP_020603526;CEM26289;OLQ03771;CEM18748;XP_005848067/EFN55965;KDD74804;XP_020909220;KXJ24683;XP_001622864/EDO30764;KXZ41529;XP_014158880/KNC84978;CEM03334;XP_013333630/CDJ56980;XP_013251017/CDI78801;CEL96774</t>
  </si>
  <si>
    <t>gi|1005449544|ref|XP_015761989.1|PREDICTED: uncharacterized protein LOC107341078 [Acropora digitifera]</t>
  </si>
  <si>
    <t>CHLNCDRAFT_145285;Vbra_17321;Vbra_2452;Vbra_2452;Vbra_20392;Vbra_20392;DNAH12;Vbra_401;Vbra_17321;DNAH12;GPECTOR_413g260;Vbra_20392;Vbra_401;DNAH12;DNAH12;DNAH12;GPECTOR_413g260;H632_c1063p0;DNAH12;SARC_02833;CHLNCDRAFT_145285;Vbra_2452;SARC_02833;v1g63583;EMWEY_00027510;SARC_02833;DNAH12;DNAH12;DNAH12;GPECTOR_413g260;Vbra_401;GPECTOR_413g260;DNAH12;Vbra_17321;DNAH12</t>
  </si>
  <si>
    <t>GO:0003777-IEA;GO:0055085-IEA;GO:0046872-IEA;GO:0016020-IEA;GO:0016021-IEA;GO:0034220-IEA;GO:0005509-IEA;GO:0005892-IEA;GO:0030286-IEA;GO:0006811-IEA;GO:0005216-IEA;GO:0007018-IEA</t>
  </si>
  <si>
    <t>microtubule motor activity-IEA;transmembrane transport-IEA;metal ion binding-IEA;membrane-IEA;integral component of membrane-IEA;ion transmembrane transport-IEA;calcium ion binding-IEA;acetylcholine-gated channel complex-IEA;dynein complex-IEA;ion transport-IEA;ion channel activity-IEA;microtubule-based movement-IEA</t>
  </si>
  <si>
    <t>Molecular Function-IEA;Biological Process-IEA;Molecular Function-IEA;Cellular Component-IEA;Cellular Component-IEA;Biological Process-IEA;Molecular Function-IEA;Cellular Component-IEA;Cellular Component-IEA;Biological Process-IEA;Molecular Function-IEA;Biological Process-IEA</t>
  </si>
  <si>
    <t>IPR001841;noIPR;IPR033438;noIPR;noIPR;noIPR;noIPR;IPR001841;noIPR;noIPR</t>
  </si>
  <si>
    <t>DOMAIN;DOMAIN;FAMILY;FAMILY;FAMILY;FAMILY;FAMILY;DOMAIN;DOMAIN;DOMAIN</t>
  </si>
  <si>
    <t>Zinc finger, RING-type;Zinc finger, RING-type;Modulator of levamisole receptor-1;Modulator of levamisole receptor-1;Modulator of levamisole receptor-1;Modulator of levamisole receptor-1;Modulator of levamisole receptor-1;Zinc finger, RING-type;Zinc finger, RING-type;Zinc finger, RING-type</t>
  </si>
  <si>
    <t>PF13639 (PFAM);G3DSA:3.10.310.50 (GENE3D);PF17175 (PFAM);mobidb-lite (MOBIDB_LITE);mobidb-lite (MOBIDB_LITE);PTHR33748 (PANTHER);PTHR33748:SF5 (PANTHER);PS50089 (PROSITE_PROFILES);cd16448 (CDD);SSF57850 (SUPERFAMILY)</t>
  </si>
  <si>
    <t>;;GO:0005892;;;;;;;</t>
  </si>
  <si>
    <t>;;acetylcholine-gated channel complex;;;;;;;</t>
  </si>
  <si>
    <t>EG_transcript_7255</t>
  </si>
  <si>
    <t>gi|168040695|ref|XP_001772829.1|predicted protein [Physcomitrella patens]/gi|162675906|gb|EDQ62396.1|predicted protein [Physcomitrella patens];gi|168019993|ref|XP_001762528.1|predicted protein [Physcomitrella patens]/gi|162686261|gb|EDQ72651.1|predicted protein [Physcomitrella patens];gi|971512602|dbj|GAQ85600.1|hypothetical protein KFL_002440060 [Klebsormidium flaccidum];gi|302798246|ref|XP_002980883.1|hypothetical protein SELMODRAFT_444647 [Selaginella moellendorffii]/gi|300151422|gb|EFJ18068.1|hypothetical protein SELMODRAFT_444647 [Selaginella moellendorffii];gi|302755927|ref|XP_002961387.1|hypothetical protein SELMODRAFT_403225 [Selaginella moellendorffii]/gi|300170046|gb|EFJ36647.1|hypothetical protein SELMODRAFT_403225 [Selaginella moellendorffii];gi|302781392|ref|XP_002972470.1|hypothetical protein SELMODRAFT_412874 [Selaginella moellendorffii]/gi|300159937|gb|EFJ26556.1|hypothetical protein SELMODRAFT_412874 [Selaginella moellendorffii];gi|873221538|emb|CEM33213.1|unnamed protein product [Vitrella brassicaformis CCMP3155];gi|118384418|ref|XP_001025357.1|PhoD-like phosphatase [Tetrahymena thermophila SB210]/gi|89307124|gb|EAS05112.1|PhoD-like phosphatase (macronuclear) [Tetrahymena thermophila SB210];gi|326533912|dbj|BAJ93729.1|predicted protein [Hordeum vulgare subsp. vulgare];gi|829165278|ref|XP_012652655.1|PhoD-like phosphatase [Tetrahymena thermophila SB210]/gi|586739873|gb|EWS74824.1|PhoD-like phosphatase [Tetrahymena thermophila SB210];gi|290979704|ref|XP_002672573.1|predicted protein [Naegleria gruberi] [Naegleria gruberi strain NEG-M]/gi|284086151|gb|EFC39829.1|predicted protein [Naegleria gruberi];gi|290972694|ref|XP_002669086.1|predicted protein [Naegleria gruberi] [Naegleria gruberi strain NEG-M]/gi|284082628|gb|EFC36342.1|predicted protein [Naegleria gruberi];gi|1026759376|gb|OAE21316.1|hypothetical protein AXG93_868s1550 [Marchantia polymorpha subsp. ruderalis];gi|298707174|emb|CBJ29947.1|conserved unknown protein [Ectocarpus siliculosus];gi|299117502|emb|CBN74005.1|conserved unknown protein [Ectocarpus siliculosus];gi|923128573|ref|XP_013757753.1|hypothetical protein AMSG_05707 [Thecamonas trahens ATCC 50062]/gi|906556411|gb|KNC49654.1|hypothetical protein AMSG_05707 [Thecamonas trahens ATCC 50062];gi|299117503|emb|CBN74006.1|conserved unknown protein [Ectocarpus siliculosus];gi|923134469|ref|XP_013760700.1|hypothetical protein AMSG_02861 [Thecamonas trahens ATCC 50062]/gi|906553164|gb|KNC46407.1|hypothetical protein AMSG_02861 [Thecamonas trahens ATCC 50062];gi|1129195612|gb|OLP99935.1|hypothetical protein AK812_SmicGene17467 [Symbiodinium microadriaticum];gi|749161959|ref|XP_011132608.1|hypothetical protein GNI_142020 [Gregarina niphandrodes]/gi|608649504|gb|EZG44982.1|hypothetical protein GNI_142020 [Gregarina niphandrodes]</t>
  </si>
  <si>
    <t>Physcomitrella patens/Physcomitrella patens;Physcomitrella patens/Physcomitrella patens;Klebsormidium flaccidum;Selaginella moellendorffii/Selaginella moellendorffii;Selaginella moellendorffii/Selaginella moellendorffii;Selaginella moellendorffii/Selaginella moellendorffii;Vitrella brassicaformis CCMP3155;Tetrahymena thermophila SB210/Tetrahymena thermophila SB210;Hordeum vulgare subsp. vulgare;Tetrahymena thermophila SB210/Tetrahymena thermophila SB210;Naegleria gruberi strain NEG-M/Naegleria gruberi;Naegleria gruberi strain NEG-M/Naegleria gruberi;Marchantia polymorpha subsp. ruderalis;Ectocarpus siliculosus;Ectocarpus siliculosus;Thecamonas trahens ATCC 50062/Thecamonas trahens ATCC 50062;Ectocarpus siliculosus;Thecamonas trahens ATCC 50062/Thecamonas trahens ATCC 50062;Symbiodinium microadriaticum;Gregarina niphandrodes/Gregarina niphandrodes</t>
  </si>
  <si>
    <t>1.2E-97;1.2E-92;4.0E-92;1.1E-91;3.8E-88;5.0E-76;1.5E-72;1.1E-59;2.6E-55;2.5E-49;4.0E-49;1.6E-46;1.9E-45;4.3E-43;1.2E-41;3.2E-39;6.3E-38;1.3E-29;1.2E-21;2.9E-20</t>
  </si>
  <si>
    <t>XP_001772829/EDQ62396;XP_001762528/EDQ72651;GAQ85600;EFJ18068/XP_002980883;EFJ36647/XP_002961387;EFJ26556/XP_002972470;CEM33213;XP_001025357/EAS05112;BAJ93729;EWS74824/XP_012652655;EFC39829/XP_002672573;EFC36342/XP_002669086;OAE21316;CBJ29947;CBN74005;XP_013757753/KNC49654;CBN74006;KNC46407/XP_013760700;OLP99935;XP_011132608/EZG44982</t>
  </si>
  <si>
    <t>gi|162675906|gb|EDQ62396.1|predicted protein [Physcomitrella patens]/gi|168040695|ref|XP_001772829.1|predicted protein [Physcomitrella patens]</t>
  </si>
  <si>
    <t>SELMODRAFT_412874;NAEGRDRAFT_81155;SELMODRAFT_412874;NAEGRDRAFT_81155;SELMODRAFT_412874</t>
  </si>
  <si>
    <t>GO:0016491-IEA;GO:0003824-IEA;GO:0016020-IEA;GO:0016021-IEA;GO:0055114-IEA</t>
  </si>
  <si>
    <t>oxidoreductase activity-IEA;catalytic activity-IEA;membrane-IEA;integral component of membrane-IEA;oxidation-reduction process-IEA</t>
  </si>
  <si>
    <t>Molecular Function-IEA;Molecular Function-IEA;Cellular Component-IEA;Cellular Component-IEA;Biological Process-IEA</t>
  </si>
  <si>
    <t>IPR038607;IPR018946;noIPR;noIPR;noIPR</t>
  </si>
  <si>
    <t>PhoD-like superfamily;Alkaline phosphatase D-related;Alkaline phosphatase D-related;Alkaline phosphatase D-related;Alkaline phosphatase D-related</t>
  </si>
  <si>
    <t>G3DSA:3.60.21.70 (GENE3D);PF09423 (PFAM);PTHR37031:SF2 (PANTHER);PTHR37031 (PANTHER);SSF56300 (SUPERFAMILY)</t>
  </si>
  <si>
    <t>EG_transcript_7263</t>
  </si>
  <si>
    <t>gi|1084501169|gb|OGN63866.1|hypothetical protein A3E80_03100 [Chlamydiae bacterium RIFCSPHIGHO2_12_FULL_49_9];gi|1083715634|gb|OGI00869.1|hypothetical protein A2X42_02985 [Candidatus Margulisbacteria bacterium GWF2_38_17];gi|1083708747|gb|OGH94473.1|hypothetical protein A2X43_02110 [Candidatus Margulisbacteria bacterium GWD2_39_127];gi|1088663861|gb|OHE75756.1|hypothetical protein A3F67_01030 [Verrucomicrobia bacterium RIFCSPHIGHO2_12_FULL_41_10];gi|818368555|gb|KKQ48842.1|hypothetical protein US69_C0013G0019 [candidate division TM6 bacterium GW2011_GWF2_38_10];gi|1083725638|gb|OGI08724.1|hypothetical protein A2X41_05240 [Candidatus Margulisbacteria bacterium GWE2_39_32];gi|818248688|gb|KKP35530.1|hypothetical protein UR26_C0003G0003 [candidate division TM6 bacterium GW2011_GWF2_32_72];gi|818312070|gb|KKP95809.1|hypothetical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GW2011_GWA2_36_9];gi|1084502654|gb|OGN65178.1|hypothetical protein A3E80_01310 [Chlamydiae bacterium RIFCSPHIGHO2_12_FULL_49_9];gi|551538733|ref|XP_005757918.1|hypothetical protein EMIHUDRAFT_199278 [Emiliania huxleyi CCMP1516]/gi|485605311|gb|EOD05489.1|hypothetical protein EMIHUDRAFT_199278 [Emiliania huxleyi CCMP1516];gi|448932617|gb|AGE56175.1|exostosin [Paramecium bursaria Chlorella virus NE-JV-1];gi|448925757|gb|AGE49336.1|exostosin [Acanthocystis turfacea Chlorella virus Br0604L];gi|448934296|gb|AGE57850.1|exostosin [Acanthocystis turfacea Chlorella virus NTS-1];gi|448936391|gb|AGE59939.1|exostosin [Acanthocystis turfacea Chlorella virus TN603.4.2];gi|448932265|gb|AGE55825.1|exostosin [Acanthocystis turfacea Chlorella virus MN0810.1];gi|406938767|gb|EKD71930.1|hypothetical protein ACD_46C00060G0002 [uncultured bacterium];gi|1177796858|gb|ORC91829.1|exostosin [Trypanosoma theileri];gi|818368552|gb|KKQ48839.1|hypothetical protein US69_C0013G0016 [candidate division TM6 bacterium GW2011_GWF2_38_10]</t>
  </si>
  <si>
    <t>Chlamydiae bacterium RIFCSPHIGHO2_12_FULL_49_9;Candidatus Margulisbacteria bacterium GWF2_38_17;Candidatus Margulisbacteria bacterium GWD2_39_127;Verrucomicrobia bacterium RIFCSPHIGHO2_12_FULL_41_10;candidate division TM6 bacterium GW2011_GWF2_38_10;Candidatus Margulisbacteria bacterium GWE2_39_32;candidate division TM6 bacterium GW2011_GWF2_32_72;candidate division TM6 bacterium GW2011_GWF2_36_131/candidate division TM6 bacterium GW2011_GWE2_36_25/candidate division TM6 bacterium GW2011_GWA2_36_9;Chlamydiae bacterium RIFCSPHIGHO2_12_FULL_49_9;Emiliania huxleyi CCMP1516/Emiliania huxleyi CCMP1516;Paramecium bursaria Chlorella virus NE-JV-1;Acanthocystis turfacea Chlorella virus Br0604L;Acanthocystis turfacea Chlorella virus NTS-1;Acanthocystis turfacea Chlorella virus TN603.4.2;Acanthocystis turfacea Chlorella virus MN0810.1;uncultured bacterium;Trypanosoma theileri;candidate division TM6 bacterium GW2011_GWF2_38_10</t>
  </si>
  <si>
    <t>8.0E-17;1.8E-15;1.9E-15;2.9E-15;3.1E-15;4.9E-15;1.1E-14;4.5E-13;5.9E-13;1.5E-12;2.0E-12;5.1E-12;8.6E-12;2.0E-11;4.5E-11;4.5E-11;8.3E-11;8.5E-11</t>
  </si>
  <si>
    <t>OGN63866;OGI00869;OGH94473;OHE75756;KKQ48842;OGI08724;KKP35530;KKP95809/KKQ20172/KKQ03553;OGN65178;XP_005757918/EOD05489;AGE56175;AGE49336;AGE57850;AGE59939;AGE55825;EKD71930;ORC91829;KKQ48839</t>
  </si>
  <si>
    <t>NTS-1_1044R;TN603.4.2_991R;MN0810.1_1009R;TN603.4.2_991R;TM35_000054250;NTS-1_1044R;TM35_000054250;NE-JV-1_079L;MN0810.1_1009R;US69_C0013G0019;NE-JV-1_079L;US69_C0013G0019</t>
  </si>
  <si>
    <t>mobidb-lite (MOBIDB_LITE);PTHR15576 (PANTHER)</t>
  </si>
  <si>
    <t>EG_transcript_7283</t>
  </si>
  <si>
    <t>hypothetical protein M569_15407, partial</t>
  </si>
  <si>
    <t>gi|527186428|gb|EPS59401.1|hypothetical protein M569_15407, partial [Genlisea aurea];gi|1035926262|gb|OAY55850.1|hypothetical protein MANES_03G184800 [Manihot esculenta]/gi|1035926263|gb|OAY55851.1|hypothetical protein MANES_03G184800 [Manihot esculenta];gi|1035898275|gb|OAY27876.1|hypothetical protein MANES_15G023000 [Manihot esculenta];gi|1026022316|ref|XP_016557401.1|PREDICTED: LOW QUALITY PROTEIN: uncharacterized protein LOC107856956 [Capsicum annuum];gi|1026756672|gb|OAE19075.1|hypothetical protein AXG93_4129s1060 [Marchantia polymorpha subsp. ruderalis];gi|1000971117|ref|XP_015573542.1|PREDICTED: uncharacterized protein LOC8271560 [Ricinus communis]/gi|223543788|gb|EEF45316.1|conserved hypothetical protein [Ricinus communis];gi|703125916|ref|XP_010103427.1|hypothetical protein L484_010028 [Morus notabilis]/gi|587907846|gb|EXB95830.1|hypothetical protein L484_010028 [Morus notabilis];gi|225432528|ref|XP_002277614.1|PREDICTED: uncharacterized protein LOC100244329 [Vitis vinifera];gi|1025272970|ref|XP_016489582.1|PREDICTED: uncharacterized protein LOC107809456 [Nicotiana tabacum];gi|698585912|ref|XP_009778776.1|PREDICTED: uncharacterized protein LOC104228073 [Nicotiana sylvestris];gi|1111038508|ref|XP_019226108.1|PREDICTED: uncharacterized protein LOC109207617 [Nicotiana attenuata]/gi|1102285238|gb|OIT32231.1|hypothetical protein A4A49_10204 [Nicotiana attenuata];gi|848857116|ref|XP_012828232.1|PREDICTED: uncharacterized protein LOC105949463, partial [Erythranthe guttata];gi|697109627|ref|XP_009608678.1|PREDICTED: uncharacterized protein LOC104102622 [Nicotiana tomentosiformis]/gi|1025414623|ref|XP_016440436.1|PREDICTED: uncharacterized protein LOC107766202 [Nicotiana tabacum];gi|604345252|gb|EYU43834.1|hypothetical protein MIMGU_mgv1a026962mg, partial [Erythranthe guttata];gi|848863179|ref|XP_012832359.1|PREDICTED: uncharacterized protein LOC105953251 [Erythranthe guttata];gi|604342510|gb|EYU41540.1|hypothetical protein MIMGU_mgv1a003502mg [Erythranthe guttata];gi|1111134070|ref|XP_019253473.1|PREDICTED: uncharacterized protein LOC109232237 [Nicotiana attenuata]/gi|1102142342|gb|OIS98730.1|hypothetical protein A4A49_22763 [Nicotiana attenuata];gi|1025221777|ref|XP_016482314.1|PREDICTED: uncharacterized protein LOC107803194 [Nicotiana tabacum]/gi|1083889423|ref|XP_018630804.1|PREDICTED: uncharacterized protein LOC104109336 [Nicotiana tomentosiformis];gi|719999967|ref|XP_010255884.1|PREDICTED: uncharacterized protein LOC104596427 [Nelumbo nucifera];gi|1193734871|ref|XP_020982202.1|uncharacterized protein LOC107465264 [Arachis duranensis]</t>
  </si>
  <si>
    <t>Genlisea aurea;Manihot esculenta/Manihot esculenta;Manihot esculenta;Capsicum annuum;Marchantia polymorpha subsp. ruderalis;Ricinus communis/Ricinus communis;Morus notabilis/Morus notabilis;Vitis vinifera;Nicotiana tabacum;Nicotiana sylvestris;Nicotiana attenuata/Nicotiana attenuata;Erythranthe guttata;Nicotiana tomentosiformis/Nicotiana tabacum;Erythranthe guttata;Erythranthe guttata;Erythranthe guttata;Nicotiana attenuata/Nicotiana attenuata;Nicotiana tabacum/Nicotiana tomentosiformis;Nelumbo nucifera;Arachis duranensis</t>
  </si>
  <si>
    <t>4.4E-34;1.7E-33;4.1E-32;6.2E-32;1.4E-31;5.2E-31;1.0E-30;1.2E-30;1.6E-30;1.7E-30;2.1E-30;5.5E-30;5.6E-30;6.4E-30;7.1E-30;1.1E-29;1.3E-29;1.9E-29;2.1E-29;2.2E-29</t>
  </si>
  <si>
    <t>EPS59401;OAY55851/OAY55850;OAY27876;XP_016557401;OAE19075;XP_015573542/EEF45316;XP_010103427/EXB95830;XP_002277614;XP_016489582;XP_009778776;XP_019226108/OIT32231;XP_012828232;XP_016440436/XP_009608678;EYU43834;XP_012832359;EYU41540;XP_019253473/OIS98730;XP_016482314/XP_018630804;XP_010255884;XP_020982202</t>
  </si>
  <si>
    <t>gi|527186428|gb|EPS59401.1|hypothetical protein M569_15407, partial [Genlisea aurea]</t>
  </si>
  <si>
    <t>M569_15407;LOC104228073;LOC107809456;A4A49_22763;AXG93_4129s1060;MIMGU_mgv1a003502mg;AXG93_4129s1060;A4A49_22763;LOC107766202;LOC107803194;LOC104596427;L484_010028;LOC107766202;LOC107803194;LOC107809456;LOC104596427;LOC104228073;L484_010028;M569_15407;MIMGU_mgv1a003502mg</t>
  </si>
  <si>
    <t>PTHR35124 (PANTHER);SSF52266 (SUPERFAMILY)</t>
  </si>
  <si>
    <t>EG_transcript_7322</t>
  </si>
  <si>
    <t>MFS general substrate transporter</t>
  </si>
  <si>
    <t>gi|909139751|gb|KNE64918.1|hypothetical protein AMAG_10585 [Allomyces macrogynus ATCC 38327];gi|909126718|gb|KNE54029.1|hypothetical protein AMAG_00029 [Allomyces macrogynus ATCC 38327];gi|1149597941|gb|OON05708.1|hypothetical protein BSLG_04470 [Batrachochytrium salamandrivorans];gi|1178065809|gb|ORE20235.1|MFS general substrate transporter [Rhizopus microsporus];gi|384493281|gb|EIE83772.1|hypothetical protein RO3G_08477 [Rhizopus delemar RA 99-880];gi|1178055603|gb|ORE11004.1|MFS general substrate transporter [Rhizopus microsporus var. microsporus];gi|727153898|emb|CEG62755.1|hypothetical protein RMATCC62417_00033 [Rhizopus microsporus];gi|1069941868|ref|XP_018296713.1|hypothetical protein PHYBLDRAFT_77069 [Phycomyces blakesleeanus NRRL 1555(-)]/gi|1026594270|gb|OAD78673.1|hypothetical protein PHYBLDRAFT_77069 [Phycomyces blakesleeanus NRRL 1555(-)];gi|167533698|ref|XP_001748528.1|hypothetical protein [Monosiga brevicollis MX1]/gi|163773047|gb|EDQ86692.1|predicted protein [Monosiga brevicollis MX1];gi|1133448630|ref|XP_019851494.1|PREDICTED: uncharacterized protein LOC105312597 [Amphimedon queenslandica];gi|514690045|ref|XP_004992597.1|hypothetical protein PTSG_07177 [Salpingoeca rosetta]/gi|326429382|gb|EGD74952.1|hypothetical protein PTSG_07177 [Salpingoeca rosetta];gi|727153899|emb|CEG62756.1|hypothetical protein RMATCC62417_00033 [Rhizopus microsporus];gi|1149597942|gb|OON05709.1|hypothetical protein, variant 1 [Batrachochytrium salamandrivorans]/gi|1149597943|gb|OON05710.1|hypothetical protein, variant 2 [Batrachochytrium salamandrivorans];gi|1043299720|gb|OBZ84788.1|hypothetical protein A0J61_07169 [Choanephora cucurbitarum];gi|661182159|emb|CDH55440.1|member of major facilitator superfamilymultidrug-dha1 sub-family [Lichtheimia corymbifera JMRC:FSU:9682];gi|950886023|ref|XP_014526007.1|protein zinc induced facilitator-like protein [Blastocystis sp. subtype 4]/gi|902860618|gb|KNB42564.1|protein zinc induced facilitator-like protein [Blastocystis sp. subtype 4];gi|1021800365|gb|KZO92825.1|member of major facilitator superfamily multidrug-resistance, DHA1 sub-family [Calocera viscosa TUFC12733];gi|1183375796|gb|ORY01400.1|MFS general substrate transporter [Basidiobolus meristosporus CBS 931.73];gi|1026275106|gb|OAD08089.1|hypothetical protein MUCCIDRAFT_105045 [Mucor circinelloides f. lusitanicus CBS 277.49];gi|970057126|ref|XP_015055216.1|PREDICTED: probable peptide/nitrate transporter At3g43790 [Solanum pennellii]</t>
  </si>
  <si>
    <t>Allomyces macrogynus ATCC 38327;Allomyces macrogynus ATCC 38327;Batrachochytrium salamandrivorans;Rhizopus microsporus;Rhizopus delemar RA 99-880;Rhizopus microsporus var. microsporus;Rhizopus microsporus;Phycomyces blakesleeanus NRRL 1555(-)/Phycomyces blakesleeanus NRRL 1555(-);Monosiga brevicollis MX1/Monosiga brevicollis MX1;Amphimedon queenslandica;Salpingoeca rosetta/Salpingoeca rosetta;Rhizopus microsporus;Batrachochytrium salamandrivorans/Batrachochytrium salamandrivorans;Choanephora cucurbitarum;Lichtheimia corymbifera JMRC:FSU:9682;Blastocystis sp. subtype 4/Blastocystis sp. subtype 4;Calocera viscosa TUFC12733;Basidiobolus meristosporus CBS 931.73;Mucor circinelloides f. lusitanicus CBS 277.49;Solanum pennellii</t>
  </si>
  <si>
    <t>6.6E-56;2.1E-55;4.6E-50;9.3E-49;1.8E-48;2.4E-47;2.6E-47;5.8E-47;7.0E-47;1.2E-46;7.4E-46;1.9E-44;3.1E-44;6.0E-44;1.7E-43;2.1E-43;1.1E-42;2.2E-42;2.9E-42;7.6E-41</t>
  </si>
  <si>
    <t>KNE64918;KNE54029;OON05708;ORE20235;EIE83772;ORE11004;CEG62755;XP_018296713/OAD78673;EDQ86692/XP_001748528;XP_019851494;XP_004992597/EGD74952;CEG62756;OON05709/OON05710;OBZ84788;CDH55440;XP_014526007/KNB42564;KZO92825;ORY01400;OAD08089;XP_015055216</t>
  </si>
  <si>
    <t>gi|909139751|gb|KNE64918.1|hypothetical protein AMAG_10585 [Allomyces macrogynus ATCC 38327]</t>
  </si>
  <si>
    <t>LCOR_06582.1;28003;BCV72DRAFT_238354;RMATCC62417_00033;AMAG_00029;PTSG_07177;28003;BSLG_04470;MUCCIDRAFT_105045;AMAG_10585;RO3G_08477;BSLG_04470;RMATCC62417_00033;BCV71DRAFT_242361;BCV71DRAFT_242361;AMAG_00029;PTSG_07177;MUCCIDRAFT_105045;BCV71DRAFT_242361;K493DRAFT_312454;28003;A0J61_07169;MUCCIDRAFT_105045;RO3G_08477;RMATCC62417_00033;RMATCC62417_00033;A0J61_07169;MUCCIDRAFT_105045;AMAG_10585;RO3G_08477;AMAG_10585;LCOR_06582.1;K493DRAFT_312454;PHYBLDRAFT_77069;PHYBLDRAFT_77069;AMAG_10585;BCV72DRAFT_238354;LCOR_06582.1;A0J61_07169;RO3G_08477;28003;PHYBLDRAFT_77069;28003;RMATCC62417_00033;PTSG_07177;BSLG_04470;RMATCC62417_00033;A0J61_07169;AMAG_00029;BSLG_04470;AMAG_00029;BSLG_04470;BCV71DRAFT_242361;K493DRAFT_312454;BSLG_04470;K493DRAFT_312454;BSLG_04470;PHYBLDRAFT_77069;BSLG_04470;BCV72DRAFT_238354</t>
  </si>
  <si>
    <t>GO:0055085-IEA;GO:0055085-IBA;GO:0016020-IEA;GO:0016021-IEA;GO:0005215-IEA;GO:0005215-IBA</t>
  </si>
  <si>
    <t>transmembrane transport-IEA;transmembrane transport-IBA;membrane-IEA;integral component of membrane-IEA;transporter activity-IEA;transporter activity-IBA</t>
  </si>
  <si>
    <t>Biological Process-IEA;Biological Process-IBA;Cellular Component-IEA;Cellular Component-IEA;Molecular Function-IEA;Molecular Function-IBA</t>
  </si>
  <si>
    <t>IPR001958;IPR011701;noIPR;noIPR;noIPR;IPR020846;IPR020846;IPR036259</t>
  </si>
  <si>
    <t>FAMILY;FAMILY;FAMILY;FAMILY;FAMILY;DOMAIN;DOMAIN;HOMOLOGOUS_SUPERFAMILY</t>
  </si>
  <si>
    <t>Tetracycline resistance protein TetA/multidrug resistance protein MdtG;Major facilitator superfamily;Major facilitator superfamily;Major facilitator superfamily;Major facilitator superfamily;Major facilitator superfamily domain;Major facilitator superfamily domain;MFS transporter superfamily</t>
  </si>
  <si>
    <t>PR01035 (PRINTS);PF07690 (PFAM);mobidb-lite (MOBIDB_LITE);PTHR23504 (PANTHER);PTHR23504:SF15 (PANTHER);PS50850 (PROSITE_PROFILES);cd06174 (CDD);SSF103473 (SUPERFAMILY)</t>
  </si>
  <si>
    <t>GO:0005215;GO:0055085/GO:0016021;;;;;;</t>
  </si>
  <si>
    <t>transporter activity;transmembrane transport/integral component of membrane;;;;;;</t>
  </si>
  <si>
    <t>Molecular Function;Biological Process/Cellular Component;;;;;;</t>
  </si>
  <si>
    <t>EG_transcript_7453</t>
  </si>
  <si>
    <t>F-box LRR-repeat 2</t>
  </si>
  <si>
    <t>gi|923118692|ref|XP_013752821.1|leucine Rich Repeat family protein [Thecamonas trahens ATCC 50062]/gi|906562601|gb|KNC55844.1|leucine Rich Repeat family protein [Thecamonas trahens ATCC 50062];gi|923125652|ref|XP_013756294.1|hypothetical protein AMSG_12055 [Thecamonas trahens ATCC 50062]/gi|906557994|gb|KNC51237.1|hypothetical protein AMSG_12055 [Thecamonas trahens ATCC 50062];gi|923118698|ref|XP_013752824.1|leucine Rich Repeat family protein [Thecamonas trahens ATCC 50062]/gi|906562556|gb|KNC55799.1|leucine Rich Repeat family protein [Thecamonas trahens ATCC 50062];gi|692233749|ref|WP_032114111.1|hypothetical protein [Candidatus Paracaedibacter symbiosus];gi|551548261|ref|XP_005761773.1|hypothetical protein EMIHUDRAFT_420548 [Emiliania huxleyi CCMP1516]/gi|485610651|gb|EOD09344.1|hypothetical protein EMIHUDRAFT_420548 [Emiliania huxleyi CCMP1516];gi|922866938|gb|KOO33692.1|f-box lrr-repeat protein 4-like protein [Chrysochromulina sp. CCMP291];gi|1101347192|ref|XP_018899420.1|PREDICTED: F-box/LRR-repeat protein 20 isoform X3 [Bemisia tabaci]/gi|1101347194|ref|XP_018899421.1|PREDICTED: F-box/LRR-repeat protein 20 isoform X3 [Bemisia tabaci]/gi|1101347196|ref|XP_018899422.1|PREDICTED: F-box/LRR-repeat protein 20 isoform X3 [Bemisia tabaci]/gi|1101347198|ref|XP_018899423.1|PREDICTED: F-box/LRR-repeat protein 20 isoform X3 [Bemisia tabaci];gi|752877212|ref|XP_011256034.1|PREDICTED: F-box/LRR-repeat protein 20 [Camponotus floridanus];gi|759076521|ref|XP_011347997.1|PREDICTED: F-box/LRR-repeat protein 20 isoform X2 [Cerapachys biroi];gi|1101347190|ref|XP_018899419.1|PREDICTED: F-box/LRR-repeat protein 20 isoform X2 [Bemisia tabaci];gi|1101347188|ref|XP_018899418.1|PREDICTED: F-box/LRR-repeat protein 20 isoform X1 [Bemisia tabaci];gi|607353883|gb|EZA48578.1|F-box/LRR-repeat protein [Cerapachys biroi];gi|759076519|ref|XP_011347996.1|PREDICTED: F-box/LRR-repeat protein 20 isoform X1 [Cerapachys biroi];gi|744570400|ref|XP_010980354.1|PREDICTED: F-box/LRR-repeat protein 2 [Camelus dromedarius];gi|743727917|ref|XP_010958005.1|PREDICTED: F-box/LRR-repeat protein 2 [Camelus bactrianus]/gi|946665228|ref|XP_014418530.1|PREDICTED: F-box/LRR-repeat protein 2 [Camelus ferus];gi|923135499|ref|XP_013761215.1|EIN3-binding F-box protein 2 [Thecamonas trahens ATCC 50062]/gi|906562936|gb|KNC56179.1|EIN3-binding F-box protein 2 [Thecamonas trahens ATCC 50062];gi|528758118|gb|EPY77777.1|f-box/LRR-repeat protein 2-like protein [Camelus ferus];gi|12848653|dbj|BAB28039.1|unnamed protein product [Mus musculus];gi|556752900|ref|XP_005971834.1|PREDICTED: F-box/LRR-repeat protein 2 [Pantholops hodgsonii];gi|560956398|ref|XP_006200681.1|PREDICTED: F-box/LRR-repeat protein 2 [Vicugna pacos]</t>
  </si>
  <si>
    <t>Thecamonas trahens ATCC 50062/Thecamonas trahens ATCC 50062;Thecamonas trahens ATCC 50062/Thecamonas trahens ATCC 50062;Thecamonas trahens ATCC 50062/Thecamonas trahens ATCC 50062;Candidatus Paracaedibacter symbiosus;Emiliania huxleyi CCMP1516/Emiliania huxleyi CCMP1516;Chrysochromulina sp. CCMP291;Bemisia tabaci/Bemisia tabaci/Bemisia tabaci/Bemisia tabaci;Camponotus floridanus;Cerapachys biroi;Bemisia tabaci;Bemisia tabaci;Cerapachys biroi;Cerapachys biroi;Camelus dromedarius;Camelus bactrianus/Camelus ferus;Thecamonas trahens ATCC 50062/Thecamonas trahens ATCC 50062;Camelus ferus;Mus musculus;Pantholops hodgsonii;Vicugna pacos</t>
  </si>
  <si>
    <t>3.0E-33;5.5E-32;1.5E-31;5.7E-31;8.7E-29;3.1E-28;7.8E-28;1.1E-27;1.6E-27;1.7E-27;1.7E-27;2.2E-27;5.3E-27;5.6E-27;6.0E-27;9.3E-27;9.7E-27;1.1E-26;1.4E-26;1.6E-26</t>
  </si>
  <si>
    <t>XP_013752821/KNC55844;XP_013756294/KNC51237;KNC55799/XP_013752824;WP_032114111;XP_005761773/EOD09344;KOO33692;XP_018899420/XP_018899421/XP_018899422/XP_018899423;XP_011256034;XP_011347997;XP_018899419;XP_018899418;EZA48578;XP_011347996;XP_010980354;XP_014418530/XP_010958005;KNC56179/XP_013761215;EPY77777;BAB28039;XP_005971834;XP_006200681</t>
  </si>
  <si>
    <t>Fbxl20;Fbxl20;Fbxl20;Fbxl20;Fbxl20;Fbxl20</t>
  </si>
  <si>
    <t>GO:0005515-IPI;GO:0005737-IEA;GO:0005575-ND;GO:0001662-IMP;GO:0016567-IEA;GO:0004842-ISO</t>
  </si>
  <si>
    <t>protein binding-IPI;cytoplasm-IEA;cellular_component-ND;behavioral fear response-IMP;protein ubiquitination-IEA;ubiquitin-protein transferase activity-ISO</t>
  </si>
  <si>
    <t>Molecular Function-IPI;Cellular Component-IEA;Cellular Component-ND;Biological Process-IMP;Biological Process-IEA;Molecular Function-ISO</t>
  </si>
  <si>
    <t>G3DSA:3.80.10.10 (GENE3D);PF13516 (PFAM);G3DSA:3.80.10.10 (GENE3D);G3DSA:3.80.10.10 (GENE3D);PTHR44001:SF1 (PANTHER);PTHR44001 (PANTHER);SSF52047 (SUPERFAMILY)</t>
  </si>
  <si>
    <t>EG_transcript_7546</t>
  </si>
  <si>
    <t>gi|1183318775|gb|ORX48611.1|ankyrin [Piromyces finnis];gi|918331923|gb|KOF95309.1|hypothetical protein OCBIM_22038839mg [Octopus bimaculoides];gi|857972119|emb|CEP01636.1|hypothetical protein PBRA_008578 [Plasmodiophora brassicae];gi|1183401995|gb|ORY26620.1|ankyrin [Neocallimastix californiae];gi|961078455|ref|XP_014767633.1|PREDICTED: serine/threonine-protein phosphatase 6 regulatory ankyrin repeat subunit B-like [Octopus bimaculoides];gi|1133483240|ref|XP_019859935.1|PREDICTED: ankyrin repeat domain-containing protein 50-like, partial [Amphimedon queenslandica];gi|857975032|emb|CEO98925.1|hypothetical protein PBRA_007039 [Plasmodiophora brassicae];gi|961139892|ref|XP_014789059.1|PREDICTED: uncharacterized protein LOC106882791 [Octopus bimaculoides];gi|1121135514|ref|XP_019555290.1|PREDICTED: serine/threonine-protein phosphatase 6 regulatory ankyrin repeat subunit B-like [Aedes albopictus];gi|1134664379|ref|XP_011348829.2|PREDICTED: LOW QUALITY PROTEIN: uncharacterized protein LOC105285953 [Cerapachys biroi];gi|961139895|ref|XP_014789060.1|PREDICTED: receptor-interacting serine/threonine-protein kinase 4-like, partial [Octopus bimaculoides];gi|1069462223|ref|XP_018135265.1|hypothetical protein VE01_00552 [Pseudogymnoascus verrucosus]/gi|1040566120|gb|OBU01533.1|hypothetical protein VE01_00552 [Pseudogymnoascus verrucosus];gi|391337488|ref|XP_003743099.1|PREDICTED: ankyrin-1-like [Galendromus occidentalis];gi|1133450792|ref|XP_019860077.1|PREDICTED: serine/threonine-protein phosphatase 6 regulatory ankyrin repeat subunit B-like isoform X2 [Amphimedon queenslandica];gi|1133450790|ref|XP_019860071.1|PREDICTED: serine/threonine-protein phosphatase 6 regulatory ankyrin repeat subunit B-like isoform X1 [Amphimedon queenslandica];gi|1133450798|ref|XP_019860096.1|PREDICTED: transient receptor potential cation channel subfamily A member 1 homolog isoform X5 [Amphimedon queenslandica];gi|1040519051|gb|OBT58021.1|hypothetical protein VE04_02531 [Pseudogymnoascus sp. 24MN13];gi|612065200|emb|CDG49875.1|Ankyrin repeats-containing protein [Cardinium endosymbiont cBtQ1 of Bemisia tabaci];gi|1179907399|emb|SLM35107.1|Ankyrin repeat-containing domain [Umbilicaria pustulata];gi|1009562907|ref|XP_015914373.1|delta-latroinsectotoxin-Lt1a-like [Parasteatoda tepidariorum]</t>
  </si>
  <si>
    <t>Piromyces finnis;Octopus bimaculoides;Plasmodiophora brassicae;Neocallimastix californiae;Octopus bimaculoides;Amphimedon queenslandica;Plasmodiophora brassicae;Octopus bimaculoides;Aedes albopictus;Cerapachys biroi;Octopus bimaculoides;Pseudogymnoascus verrucosus/Pseudogymnoascus verrucosus;Galendromus occidentalis;Amphimedon queenslandica;Amphimedon queenslandica;Amphimedon queenslandica;Pseudogymnoascus sp. 24MN13;Cardinium endosymbiont cBtQ1 of Bemisia tabaci;Umbilicaria pustulata;Parasteatoda tepidariorum</t>
  </si>
  <si>
    <t>2.2E-26;1.1E-24;9.2E-24;1.5E-23;2.1E-23;7.9E-23;4.1E-22;1.4E-21;3.0E-21;1.3E-20;1.4E-20;1.7E-20;4.2E-20;9.9E-20;1.0E-19;1.1E-19;1.7E-19;2.1E-19;2.7E-19;3.0E-19</t>
  </si>
  <si>
    <t>ORX48611;KOF95309;CEP01636;ORY26620;XP_014767633;XP_019859935;CEO98925;XP_014789059;XP_019555290;XP_011348829;XP_014789060;XP_018135265/OBU01533;XP_003743099;XP_019860077;XP_019860071;XP_019860096;OBT58021;CDG49875;SLM35107;XP_015914373</t>
  </si>
  <si>
    <t>gi|1183318775|gb|ORX48611.1|ankyrin [Piromyces finnis]</t>
  </si>
  <si>
    <t>Piromyces finnis</t>
  </si>
  <si>
    <t>OCBIM_22038839mg</t>
  </si>
  <si>
    <t>IPR036770;IPR036770;IPR036770;IPR020683;IPR002110;IPR002110;IPR020683;IPR002110;IPR002110;IPR020683;IPR020683;IPR020683;IPR036770</t>
  </si>
  <si>
    <t>HOMOLOGOUS_SUPERFAMILY;HOMOLOGOUS_SUPERFAMILY;HOMOLOGOUS_SUPERFAMILY;DOMAIN;REPEAT;REPEAT;DOMAIN;REPEAT;REPEAT;DOMAIN;DOMAIN;DOMAIN;HOMOLOGOUS_SUPERFAMILY</t>
  </si>
  <si>
    <t>Ankyrin repeat-containing domain superfamily;Ankyrin repeat-containing domain superfamily;Ankyrin repeat-containing domain superfamily;Ankyrin repeat-containing domain;Ankyrin repeat;Ankyrin repeat;Ankyrin repeat-containing domain;Ankyrin repeat;Ankyrin repeat;Ankyrin repeat-containing domain;Ankyrin repeat-containing domain;Ankyrin repeat-containing domain;Ankyrin repeat-containing domain superfamily</t>
  </si>
  <si>
    <t>G3DSA:1.25.40.20 (GENE3D);G3DSA:1.25.40.20 (GENE3D);G3DSA:1.25.40.20 (GENE3D);PF12796 (PFAM);PS50088 (PROSITE_PROFILES);PS50088 (PROSITE_PROFILES);PS50297 (PROSITE_PROFILES);PS50088 (PROSITE_PROFILES);PS50088 (PROSITE_PROFILES);cd00204 (CDD);cd00204 (CDD);cd00204 (CDD);SSF48403 (SUPERFAMILY)</t>
  </si>
  <si>
    <t>;;;;GO:0005515;GO:0005515;;GO:0005515;GO:0005515;;;;</t>
  </si>
  <si>
    <t>;;;;protein binding;protein binding;;protein binding;protein binding;;;;</t>
  </si>
  <si>
    <t>;;;;Molecular Function;Molecular Function;;Molecular Function;Molecular Function;;;;</t>
  </si>
  <si>
    <t>EG_transcript_7668</t>
  </si>
  <si>
    <t>E3 ubiquitin- ligase Midline-1-like</t>
  </si>
  <si>
    <t>gi|260799055|ref|XP_002594515.1|hypothetical protein BRAFLDRAFT_87711 [Branchiostoma floridae]/gi|229279749|gb|EEN50526.1|hypothetical protein BRAFLDRAFT_87711 [Branchiostoma floridae];gi|432935259|ref|XP_004081997.1|E3 ubiquitin-protein ligase Midline-1-like isoform X2 [Oryzias latipes];gi|765156527|ref|XP_011488150.1|E3 ubiquitin-protein ligase Midline-1-like isoform X3 [Oryzias latipes];gi|1126165435|ref|XP_019614497.1|PREDICTED: E3 ubiquitin-protein ligase Midline-1-like [Branchiostoma belcheri];gi|1126165411|ref|XP_019614484.1|PREDICTED: E3 ubiquitin-protein ligase Midline-1-like [Branchiostoma belcheri];gi|1158859000|ref|XP_020317209.1|E3 ubiquitin-protein ligase Midline-1-like [Oncorhynchus kisutch]/gi|1158859002|ref|XP_020317217.1|E3 ubiquitin-protein ligase Midline-1-like [Oncorhynchus kisutch]/gi|1158859004|ref|XP_020317222.1|E3 ubiquitin-protein ligase Midline-1-like [Oncorhynchus kisutch];gi|1188096488|ref|XP_020794815.1|E3 ubiquitin-protein ligase Midline-1-like [Boleophthalmus pectinirostris]/gi|1188096490|ref|XP_020794816.1|E3 ubiquitin-protein ligase Midline-1-like [Boleophthalmus pectinirostris];gi|929304866|ref|XP_014029958.1|PREDICTED: E3 ubiquitin-protein ligase Midline-1-like isoform X2 [Salmo salar];gi|961801699|ref|XP_014900104.1|PREDICTED: E3 ubiquitin-protein ligase Midline-1-like isoform X2 [Poecilia latipinna];gi|617380807|ref|XP_007546468.1|PREDICTED: E3 ubiquitin-protein ligase Midline-1 isoform X2 [Poecilia formosa];gi|658838694|ref|XP_008398629.1|PREDICTED: E3 ubiquitin-protein ligase Midline-1-like isoform X2 [Poecilia reticulata];gi|585672610|ref|XP_006818271.1|PREDICTED: uncharacterized protein LOC102809378 [Saccoglossus kowalevskii];gi|1126165407|ref|XP_019614481.1|PREDICTED: E3 ubiquitin-protein ligase Midline-1-like [Branchiostoma belcheri];gi|677534817|gb|KFQ96902.1|putative E3 ubiquitin-protein ligase MID2, partial [Nipponia nippon];gi|676589471|gb|KFO77214.1|putative E3 ubiquitin-protein ligase MID2, partial [Cuculus canorus];gi|974087633|ref|XP_015241919.1|PREDICTED: E3 ubiquitin-protein ligase Midline-1-like isoform X1 [Cyprinodon variegatus];gi|551495647|ref|XP_005799384.1|PREDICTED: E3 ubiquitin-protein ligase Midline-1-like [Xiphophorus maculatus];gi|974087637|ref|XP_015241921.1|PREDICTED: E3 ubiquitin-protein ligase Midline-1-like isoform X3 [Cyprinodon variegatus]/gi|974087639|ref|XP_015241922.1|PREDICTED: E3 ubiquitin-protein ligase Midline-1-like isoform X3 [Cyprinodon variegatus]/gi|974087641|ref|XP_015241923.1|PREDICTED: E3 ubiquitin-protein ligase Midline-1-like isoform X3 [Cyprinodon variegatus];gi|974087635|ref|XP_015241920.1|PREDICTED: E3 ubiquitin-protein ligase Midline-1-like isoform X2 [Cyprinodon variegatus];gi|1072268260|ref|XP_018419750.1|PREDICTED: probable E3 ubiquitin-protein ligase MID2 isoform X1 [Nanorana parkeri]</t>
  </si>
  <si>
    <t>Branchiostoma floridae/Branchiostoma floridae;Oryzias latipes;Oryzias latipes;Branchiostoma belcheri;Branchiostoma belcheri;Oncorhynchus kisutch/Oncorhynchus kisutch/Oncorhynchus kisutch;Boleophthalmus pectinirostris/Boleophthalmus pectinirostris;Salmo salar;Poecilia latipinna;Poecilia formosa;Poecilia reticulata;Saccoglossus kowalevskii;Branchiostoma belcheri;Nipponia nippon;Cuculus canorus;Cyprinodon variegatus;Xiphophorus maculatus;Cyprinodon variegatus/Cyprinodon variegatus/Cyprinodon variegatus;Cyprinodon variegatus;Nanorana parkeri</t>
  </si>
  <si>
    <t>9.5E-19;9.0E-18;1.0E-17;1.8E-17;2.5E-17;3.1E-17;4.0E-17;4.4E-17;6.3E-17;6.5E-17;6.8E-17;8.0E-17;1.5E-16;1.5E-16;1.5E-16;1.6E-16;1.8E-16;1.8E-16;2.0E-16;2.3E-16</t>
  </si>
  <si>
    <t>EEN50526/XP_002594515;XP_004081997;XP_011488150;XP_019614497;XP_019614484;XP_020317217/XP_020317209/XP_020317222;XP_020794816/XP_020794815;XP_014029958;XP_014900104;XP_007546468;XP_008398629;XP_006818271;XP_019614481;KFQ96902;KFO77214;XP_015241919;XP_005799384;XP_015241923/XP_015241921/XP_015241922;XP_015241920;XP_018419750</t>
  </si>
  <si>
    <t>gi|260799055|ref|XP_002594515.1|hypothetical protein BRAFLDRAFT_87711 [Branchiostoma floridae]/gi|229279749|gb|EEN50526.1|hypothetical protein BRAFLDRAFT_87711 [Branchiostoma floridae]</t>
  </si>
  <si>
    <t>BRAFLDRAFT_87711;LOC106586808;LOC106586808;Y956_01936;BRAFLDRAFT_87711;LOC106586808;N303_06506;LOC106586808;Y956_01936;N303_06506;Y956_01936;N303_06506;BRAFLDRAFT_87711;Y956_01936;N303_06506</t>
  </si>
  <si>
    <t>GO:0008270-IEA;GO:0046872-IEA;GO:0016874-IEA;GO:0005622-IEA</t>
  </si>
  <si>
    <t>zinc ion binding-IEA;metal ion binding-IEA;ligase activity-IEA;intracellular-IEA</t>
  </si>
  <si>
    <t>Molecular Function-IEA;Molecular Function-IEA;Molecular Function-IEA;Cellular Component-IEA</t>
  </si>
  <si>
    <t>IPR027370;noIPR;noIPR;IPR013083;noIPR;IPR001841;IPR000315;IPR000315;noIPR;IPR000315;noIPR;noIPR;IPR013320</t>
  </si>
  <si>
    <t>DOMAIN;DOMAIN;DOMAIN;HOMOLOGOUS_SUPERFAMILY;HOMOLOGOUS_SUPERFAMILY;DOMAIN;DOMAIN;DOMAIN;DOMAIN;DOMAIN;DOMAIN;DOMAIN;HOMOLOGOUS_SUPERFAMILY</t>
  </si>
  <si>
    <t>RING-type zinc-finger, LisH dimerisation motif;RING-type zinc-finger, LisH dimerisation motif;RING-type zinc-finger, LisH dimerisation motif;Zinc finger, RING/FYVE/PHD-type;Zinc finger, RING/FYVE/PHD-type;Zinc finger, RING-type;B-box-type zinc finger;B-box-type zinc finger;B-box-type zinc finger;B-box-type zinc finger;B-box-type zinc finger;B-box-type zinc finger;Concanavalin A-like lectin/glucanase domain superfamily</t>
  </si>
  <si>
    <t>PF13445 (PFAM);G3DSA:3.30.40.200 (GENE3D);G3DSA:2.60.120.920 (GENE3D);G3DSA:3.30.40.10 (GENE3D);PTHR44073 (PANTHER);PS50089 (PROSITE_PROFILES);PS50119 (PROSITE_PROFILES);PS50119 (PROSITE_PROFILES);cd11709 (CDD);cd00021 (CDD);SSF57845 (SUPERFAMILY);SSF57850 (SUPERFAMILY);SSF49899 (SUPERFAMILY)</t>
  </si>
  <si>
    <t>;;;;;;GO:0008270/GO:0005622;GO:0008270/GO:0005622;;GO:0008270/GO:0005622;;;</t>
  </si>
  <si>
    <t>;;;;;;zinc ion binding/intracellular;zinc ion binding/intracellular;;zinc ion binding/intracellular;;;</t>
  </si>
  <si>
    <t>;;;;;;Molecular Function/Cellular Component;Molecular Function/Cellular Component;;Molecular Function/Cellular Component;;;</t>
  </si>
  <si>
    <t>EG_transcript_7691</t>
  </si>
  <si>
    <t>IPR000569;noIPR;noIPR;IPR002059;noIPR;IPR000569;IPR002059;IPR035983;IPR012340</t>
  </si>
  <si>
    <t>HECT domain;HECT domain;HECT domain;Cold-shock protein, DNA-binding;Cold-shock protein, DNA-binding;HECT domain;Cold-shock protein, DNA-binding;HECT, E3 ligase catalytic domain;Nucleic acid-binding, OB-fold</t>
  </si>
  <si>
    <t>PF00632 (PFAM);G3DSA:3.90.1750.10 (GENE3D);G3DSA:2.40.50.140 (GENE3D);PF00313 (PFAM);G3DSA:3.30.2160.10 (GENE3D);PS50237 (PROSITE_PROFILES);cd04458 (CDD);SSF56204 (SUPERFAMILY);SSF50249 (SUPERFAMILY)</t>
  </si>
  <si>
    <t>GO:0004842;;;GO:0003677/GO:0006355;;GO:0004842;GO:0003677/GO:0006355;GO:0004842;</t>
  </si>
  <si>
    <t>ubiquitin-protein transferase activity;;;DNA binding/regulation of transcription, DNA-templated;;ubiquitin-protein transferase activity;DNA binding/regulation of transcription, DNA-templated;ubiquitin-protein transferase activity;</t>
  </si>
  <si>
    <t>Molecular Function;;;Molecular Function/Biological Process;;Molecular Function;Molecular Function/Biological Process;Molecular Function;</t>
  </si>
  <si>
    <t>EG_transcript_773</t>
  </si>
  <si>
    <t>endonuclease V</t>
  </si>
  <si>
    <t>gi|302802636|ref|XP_002983072.1|hypothetical protein SELMODRAFT_117709 [Selaginella moellendorffii]/gi|300149225|gb|EFJ15881.1|hypothetical protein SELMODRAFT_117709 [Selaginella moellendorffii];gi|302764802|ref|XP_002965822.1|hypothetical protein SELMODRAFT_84652 [Selaginella moellendorffii]/gi|300166636|gb|EFJ33242.1|hypothetical protein SELMODRAFT_84652 [Selaginella moellendorffii];gi|655902483|ref|XP_002724448.2|PREDICTED: endonuclease V isoform X1 [Oryctolagus cuniculus];gi|1072279607|ref|XP_018425903.1|PREDICTED: endonuclease V [Nanorana parkeri];gi|944214765|gb|KQK81270.1|endonuclease V isoform X1 [Amazona aestiva];gi|929068268|ref|XP_014032321.1|PREDICTED: endonuclease V-like isoform X1 [Salmo salar]/gi|929068270|ref|XP_014032330.1|PREDICTED: endonuclease V-like isoform X1 [Salmo salar]/gi|929068272|ref|XP_014032340.1|PREDICTED: endonuclease V-like isoform X1 [Salmo salar]/gi|929068275|ref|XP_014032354.1|PREDICTED: endonuclease V-like isoform X1 [Salmo salar];gi|768375088|ref|XP_011585036.1|PREDICTED: endonuclease V [Aquila chrysaetos canadensis];gi|1168929230|ref|XP_020507884.1|endonuclease V [Labrus bergylta];gi|884957727|ref|XP_012990790.1|PREDICTED: endonuclease V isoform X4 [Esox lucius];gi|696981629|ref|XP_009559442.1|PREDICTED: endonuclease V [Cuculus canorus];gi|960949612|ref|XP_014805771.1|PREDICTED: endonuclease V [Calidris pugnax];gi|512998803|ref|XP_004860953.1|endonuclease V [Heterocephalus glaber];gi|514451533|ref|XP_003464937.2|PREDICTED: endonuclease V [Cavia porcellus];gi|1062813789|ref|XP_017928851.1|PREDICTED: endonuclease V isoform X2 [Manacus vitellinus];gi|1051169856|ref|XP_017667625.1|PREDICTED: endonuclease V isoform X3 [Lepidothrix coronata];gi|698392533|ref|XP_009806342.1|PREDICTED: endonuclease V, partial [Gavia stellata];gi|729759909|ref|XP_010576849.1|PREDICTED: endonuclease V isoform X1 [Haliaeetus leucocephalus];gi|941789686|ref|XP_005803139.2|PREDICTED: endonuclease V [Xiphophorus maculatus];gi|1147251053|ref|XP_020024606.1|endonuclease V [Castor canadensis];gi|594081192|ref|XP_006064221.1|PREDICTED: endonuclease V isoform X5 [Bubalus bubalis]/gi|594081194|ref|XP_006064222.1|PREDICTED: endonuclease V isoform X6 [Bubalus bubalis]</t>
  </si>
  <si>
    <t>Selaginella moellendorffii/Selaginella moellendorffii;Selaginella moellendorffii/Selaginella moellendorffii;Oryctolagus cuniculus;Nanorana parkeri;Amazona aestiva;Salmo salar/Salmo salar/Salmo salar/Salmo salar;Aquila chrysaetos canadensis;Labrus bergylta;Esox lucius;Cuculus canorus;Calidris pugnax;Heterocephalus glaber;Cavia porcellus;Manacus vitellinus;Lepidothrix coronata;Gavia stellata;Haliaeetus leucocephalus;Xiphophorus maculatus;Castor canadensis;Bubalus bubalis/Bubalus bubalis</t>
  </si>
  <si>
    <t>3.2E-77;1.5E-75;3.8E-71;1.2E-69;1.4E-68;1.6E-68;3.0E-68;3.3E-68;4.3E-68;5.3E-68;5.6E-68;6.8E-68;8.2E-68;1.4E-67;1.6E-67;1.7E-67;1.8E-67;2.0E-67;2.1E-67;3.5E-67</t>
  </si>
  <si>
    <t>XP_002983072/EFJ15881;EFJ33242/XP_002965822;XP_002724448;XP_018425903;KQK81270;XP_014032321/XP_014032354/XP_014032340/XP_014032330;XP_011585036;XP_020507884;XP_012990790;XP_009559442;XP_014805771;XP_004860953;XP_003464937;XP_017928851;XP_017667625;XP_009806342;XP_010576849;XP_005803139;XP_020024606;XP_006064222/XP_006064221</t>
  </si>
  <si>
    <t>gi|302802636|ref|XP_002983072.1|hypothetical protein SELMODRAFT_117709 [Selaginella moellendorffii]/gi|300149225|gb|EFJ15881.1|hypothetical protein SELMODRAFT_117709 [Selaginella moellendorffii]</t>
  </si>
  <si>
    <t>SELMODRAFT_84652;LOC106588153;AAES_83036;SELMODRAFT_84652;LOC106588153;SELMODRAFT_117709;AAES_83036;SELMODRAFT_117709;AAES_83036;LOC106588153;SELMODRAFT_117709;SELMODRAFT_84652</t>
  </si>
  <si>
    <t>GO:0090305-IEA;GO:0006281-IEA;GO:0004519-IEA</t>
  </si>
  <si>
    <t>nucleic acid phosphodiester bond hydrolysis-IEA;DNA repair-IEA;endonuclease activity-IEA</t>
  </si>
  <si>
    <t>noIPR;IPR007581;IPR002035;IPR036465;IPR007581;noIPR;IPR007581;IPR002035;IPR007581;IPR036465</t>
  </si>
  <si>
    <t>DOMAIN;FAMILY;DOMAIN;HOMOLOGOUS_SUPERFAMILY;FAMILY;FAMILY;FAMILY;DOMAIN;FAMILY;HOMOLOGOUS_SUPERFAMILY</t>
  </si>
  <si>
    <t>Zinc finger, RING-type;Endonuclease V;von Willebrand factor, type A;von Willebrand factor A-like domain superfamily;Endonuclease V;Endonuclease V;Endonuclease V;von Willebrand factor, type A;Endonuclease V;von Willebrand factor A-like domain superfamily</t>
  </si>
  <si>
    <t>G3DSA:3.30.2170.10 (GENE3D);PF04493 (PFAM);PF00092 (PFAM);G3DSA:3.40.50.410 (GENE3D);PTHR28511 (PANTHER);PTHR28511:SF1 (PANTHER);MF_00801 (HAMAP);PS50234 (PROSITE_PROFILES);cd06559 (CDD);SSF53300 (SUPERFAMILY)</t>
  </si>
  <si>
    <t>;GO:0006281/GO:0004519;;;GO:0006281/GO:0004519;;GO:0006281/GO:0004519;;GO:0006281/GO:0004519;</t>
  </si>
  <si>
    <t>;DNA repair/endonuclease activity;;;DNA repair/endonuclease activity;;DNA repair/endonuclease activity;;DNA repair/endonuclease activity;</t>
  </si>
  <si>
    <t>;Biological Process/Molecular Function;;;Biological Process/Molecular Function;;Biological Process/Molecular Function;;Biological Process/Molecular Function;</t>
  </si>
  <si>
    <t>EG_transcript_7772</t>
  </si>
  <si>
    <t>IPR000571;noIPR;noIPR;IPR000571</t>
  </si>
  <si>
    <t>Zinc finger, CCCH-type;Zinc finger, CCCH-type;Zinc finger, CCCH-type;Zinc finger, CCCH-type</t>
  </si>
  <si>
    <t>PF00642 (PFAM);mobidb-lite (MOBIDB_LITE);mobidb-lite (MOBIDB_LITE);PS50103 (PROSITE_PROFILES)</t>
  </si>
  <si>
    <t>GO:0046872;;;GO:0046872</t>
  </si>
  <si>
    <t>metal ion binding;;;metal ion binding</t>
  </si>
  <si>
    <t>Molecular Function;;;Molecular Function</t>
  </si>
  <si>
    <t>EG_transcript_7779</t>
  </si>
  <si>
    <t>EG_transcript_786</t>
  </si>
  <si>
    <t>ubiquitin ligase</t>
  </si>
  <si>
    <t>gi|290995711|ref|XP_002680426.1|ubiquitin protein ligase [Naegleria gruberi] [Naegleria gruberi strain NEG-M]/gi|284094047|gb|EFC47682.1|ubiquitin protein ligase [Naegleria gruberi];gi|857978347|emb|CEO95761.1|hypothetical protein PBRA_004474 [Plasmodiophora brassicae];gi|857978392|emb|CEO95806.1|hypothetical protein PBRA_004519 [Plasmodiophora brassicae];gi|635370138|emb|CCI41658.1|unnamed protein product [Albugo candida];gi|635370137|emb|CCI41657.1|unnamed protein product [Albugo candida];gi|635370144|emb|CCI41664.1|unnamed protein product [Albugo candida];gi|635370136|emb|CCI41656.1|unnamed protein product [Albugo candida];gi|635370142|emb|CCI41662.1|unnamed protein product [Albugo candida];gi|635370135|emb|CCI41655.1|unnamed protein product [Albugo candida];gi|635370140|emb|CCI41660.1|unnamed protein product [Albugo candida];gi|635370143|emb|CCI41663.1|unnamed protein product [Albugo candida];gi|635370141|emb|CCI41661.1|unnamed protein product [Albugo candida];gi|635370139|emb|CCI41659.1|unnamed protein product [Albugo candida];gi|551564564|ref|XP_005768849.1|ubiquitin protein ligase [Emiliania huxleyi CCMP1516]/gi|485619625|gb|EOD16420.1|ubiquitin protein ligase [Emiliania huxleyi CCMP1516];gi|325181521|emb|CCA15971.1|conserved hypothetical protein [Albugo laibachii Nc14];gi|569415567|gb|ETO26409.1|ubiquitin protein ligase, partial [Reticulomyxa filosa];gi|1173928307|gb|OQR81938.1|HECT E3 ubiquitin ligase [Thraustotheca clavata];gi|569414998|gb|ETO26164.1|ubiquitin protein ligase [Reticulomyxa filosa];gi|298706385|emb|CBJ29394.1|conserved unknown protein [Ectocarpus siliculosus];gi|1173948277|gb|OQR96419.1|HECT E3 ubiquitin ligase [Achlya hypogyna]</t>
  </si>
  <si>
    <t>Naegleria gruberi strain NEG-M/Naegleria gruberi;Plasmodiophora brassicae;Plasmodiophora brassicae;Albugo candida;Albugo candida;Albugo candida;Albugo candida;Albugo candida;Albugo candida;Albugo candida;Albugo candida;Albugo candida;Albugo candida;Emiliania huxleyi CCMP1516/Emiliania huxleyi CCMP1516;Albugo laibachii Nc14;Reticulomyxa filosa;Thraustotheca clavata;Reticulomyxa filosa;Ectocarpus siliculosus;Achlya hypogyna</t>
  </si>
  <si>
    <t>3.0E-113;4.7E-82;5.4E-82;2.1E-79;2.2E-79;2.2E-79;2.4E-79;2.4E-79;2.5E-79;2.8E-79;2.8E-79;2.9E-79;3.0E-79;4.3E-79;1.4E-78;5.1E-75;5.4E-75;6.6E-75;4.4E-74;7.9E-74</t>
  </si>
  <si>
    <t>EFC47682/XP_002680426;CEO95761;CEO95806;CCI41658;CCI41657;CCI41664;CCI41656;CCI41662;CCI41655;CCI41660;CCI41663;CCI41661;CCI41659;XP_005768849/EOD16420;CCA15971;ETO26409;OQR81938;ETO26164;CBJ29394;OQR96419</t>
  </si>
  <si>
    <t>gi|284094047|gb|EFC47682.1|ubiquitin protein ligase [Naegleria gruberi]/gi|290995711|ref|XP_002680426.1|ubiquitin protein ligase [Naegleria gruberi] [Naegleria gruberi strain NEG-M]</t>
  </si>
  <si>
    <t>ACHHYP_15817;BN9_024390;BN9_024400;RFI_10728;EMIHUDRAFT_445432;BN9_024480;RFI_10973;EMIHUDRAFT_445432;BN9_024430;RFI_10973;THRCLA_11272;NAEGRDRAFT_78678;BN9_024430;EMIHUDRAFT_445432;BN9_024420;BN9_024480;BN9_024400;BN9_024450;NAEGRDRAFT_78678;PBRA_004474;THRCLA_11272;ACHHYP_15817;RFI_10973;ACHHYP_15817;Esi_0144_0066;PBRA_004519;BN9_024420;BN9_024410;BN9_024390;NAEGRDRAFT_78678;EMIHUDRAFT_445432;BN9_024460;Esi_0144_0066;PBRA_004474;BN9_024410;RFI_10973;BN9_024420;THRCLA_11272;RFI_10728;THRCLA_11272;PBRA_004519;BN9_024440;BN9_024450;BN9_024470;RFI_10728;Esi_0144_0066;ACHHYP_15817;BN9_024470;BN9_024440;ACHHYP_15817;RFI_10728;BN9_024480;BN9_024460;NAEGRDRAFT_78678;BN9_024440;BN9_024400;BN9_024460;BN9_024390;NAEGRDRAFT_78678;BN9_024430;BN9_024470;BN9_024450;PBRA_004474;NAEGRDRAFT_78678;PBRA_004474;Esi_0144_0066;BN9_024410;PBRA_004519</t>
  </si>
  <si>
    <t>GO:0008270-IEA;GO:0046872-IEA;GO:0016740-IEA;GO:0016874-IEA;GO:0004842-IEA;GO:0016567-IEA</t>
  </si>
  <si>
    <t>zinc ion binding-IEA;metal ion binding-IEA;transferase activity-IEA;ligase activity-IEA;ubiquitin-protein transferase activity-IEA;protein ubiquitination-IEA</t>
  </si>
  <si>
    <t>Molecular Function-IEA;Molecular Function-IEA;Molecular Function-IEA;Molecular Function-IEA;Molecular Function-IEA;Biological Process-IEA</t>
  </si>
  <si>
    <t>noIPR;IPR000569;noIPR;noIPR;IPR000433;noIPR;noIPR;noIPR;IPR000433;IPR000433;IPR000569;noIPR;noIPR;IPR035983;noIPR</t>
  </si>
  <si>
    <t>HOMOLOGOUS_SUPERFAMILY;DOMAIN;DOMAIN;DOMAIN;DOMAIN;DOMAIN;DOMAIN;DOMAIN;DOMAIN;DOMAIN;DOMAIN;DOMAIN;DOMAIN;HOMOLOGOUS_SUPERFAMILY;HOMOLOGOUS_SUPERFAMILY</t>
  </si>
  <si>
    <t>Papain-like cysteine peptidase superfamily;HECT domain;HECT domain;HECT domain;Zinc finger, ZZ-type;Zinc finger, ZZ-type;Zinc finger, ZZ-type;Zinc finger, ZZ-type;Zinc finger, ZZ-type;Zinc finger, ZZ-type;HECT domain;HECT domain;HECT domain;HECT, E3 ligase catalytic domain;HECT, E3 ligase catalytic domain</t>
  </si>
  <si>
    <t>G3DSA:3.30.2410.10 (GENE3D);PF00632 (PFAM);G3DSA:3.30.60.90 (GENE3D);G3DSA:3.90.1750.10 (GENE3D);PF00569 (PFAM);G3DSA:3.30.60.90 (GENE3D);G3DSA:3.30.2160.10 (GENE3D);PTHR11254 (PANTHER);PS50135 (PROSITE_PROFILES);PS50135 (PROSITE_PROFILES);PS50237 (PROSITE_PROFILES);cd02249 (CDD);SSF57850 (SUPERFAMILY);SSF56204 (SUPERFAMILY);SSF57850 (SUPERFAMILY)</t>
  </si>
  <si>
    <t>;GO:0004842;;;GO:0008270;;;;GO:0008270;GO:0008270;GO:0004842;;;GO:0004842;</t>
  </si>
  <si>
    <t>;ubiquitin-protein transferase activity;;;zinc ion binding;;;;zinc ion binding;zinc ion binding;ubiquitin-protein transferase activity;;;ubiquitin-protein transferase activity;</t>
  </si>
  <si>
    <t>;Molecular Function;;;Molecular Function;;;;Molecular Function;Molecular Function;Molecular Function;;;Molecular Function;</t>
  </si>
  <si>
    <t>EG_transcript_7908</t>
  </si>
  <si>
    <t>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GW2011_GWA2_36_9];gi|818248688|gb|KKP35530.1|hypothetical protein UR26_C0003G0003 [candidate division TM6 bacterium GW2011_GWF2_32_72];gi|167518652|ref|XP_001743666.1|hypothetical protein [Monosiga brevicollis MX1]/gi|163777628|gb|EDQ91244.1|predicted protein [Monosiga brevicollis MX1];gi|818368552|gb|KKQ48839.1|hypothetical protein US69_C0013G0016 [candidate division TM6 bacterium GW2011_GWF2_38_10];gi|1088663861|gb|OHE75756.1|hypothetical protein A3F67_01030 [Verrucomicrobia bacterium RIFCSPHIGHO2_12_FULL_41_10];gi|1021281224|ref|WP_063306201.1|hypothetical protein [Pseudovibrio sp. Ad46];gi|1020180669|gb|KZK95794.1|hypothetical protein PsAD46_00810 [Pseudovibrio sp. Ad46]</t>
  </si>
  <si>
    <t>candidate division TM6 bacterium GW2011_GWF2_36_131/candidate division TM6 bacterium GW2011_GWE2_36_25/candidate division TM6 bacterium GW2011_GWA2_36_9;candidate division TM6 bacterium GW2011_GWF2_32_72;Monosiga brevicollis MX1/Monosiga brevicollis MX1;candidate division TM6 bacterium GW2011_GWF2_38_10;Verrucomicrobia bacterium RIFCSPHIGHO2_12_FULL_41_10;Pseudovibrio sp. Ad46;Pseudovibrio sp. Ad46</t>
  </si>
  <si>
    <t>1.2E-16;2.2E-16;4.2E-13;9.3E-13;9.3E-12;5.1E-11;7.8E-11</t>
  </si>
  <si>
    <t>KKP95809/KKQ20172/KKQ03553;KKP35530;XP_001743666/EDQ91244;KKQ48839;OHE75756;WP_063306201;KZK95794</t>
  </si>
  <si>
    <t>6315;6315</t>
  </si>
  <si>
    <t>EG_transcript_7909</t>
  </si>
  <si>
    <t>hypothetical protein F751_1249</t>
  </si>
  <si>
    <t>gi|760439555|ref|XP_011396846.1|hypothetical protein F751_1249 [Auxenochlorella protothecoides]/gi|675351528|gb|KFM23968.1|hypothetical protein F751_1249 [Auxenochlorella protothecoides];gi|633913558|gb|KDD77099.1|hypothetical protein H632_c19p1 [Helicosporidium sp. ATCC 50920];gi|929762839|ref|XP_014156400.1|hypothetical protein SARC_05224 [Sphaeroforma arctica JP610]/gi|906953161|gb|KNC82498.1|hypothetical protein SARC_05224 [Sphaeroforma arctica JP610];gi|1183382869|gb|ORY08255.1|hypothetical protein K493DRAFT_272840 [Basidiobolus meristosporus CBS 931.73];gi|545376337|ref|XP_005652268.1|NAD(P)-binding protein [Coccomyxa subellipsoidea C-169]/gi|384254250|gb|EIE27724.1|NAD(P)-binding protein [Coccomyxa subellipsoidea C-169];gi|633913559|gb|KDD77100.1|hypothetical protein H632_c19p2 [Helicosporidium sp. ATCC 50920];gi|159478048|ref|XP_001697116.1|hypothetical protein CHLREDRAFT_175912 [Chlamydomonas reinhardtii]/gi|158274590|gb|EDP00371.1|predicted protein [Chlamydomonas reinhardtii];gi|1183364972|gb|ORX91482.1|hypothetical protein K493DRAFT_286769 [Basidiobolus meristosporus CBS 931.73];gi|929762841|ref|XP_014156401.1|hypothetical protein SARC_05225, partial [Sphaeroforma arctica JP610]/gi|906953162|gb|KNC82499.1|hypothetical protein SARC_05225, partial [Sphaeroforma arctica JP610];gi|909144678|gb|KNE68647.1|hypothetical protein AMAG_12814 [Allomyces macrogynus ATCC 38327];gi|909134823|gb|KNE60891.1|hypothetical protein AMAG_06652 [Allomyces macrogynus ATCC 38327];gi|1183513141|gb|ORZ36371.1|hypothetical protein BCR44DRAFT_27234 [Catenaria anguillulae PL171];gi|1183367576|gb|ORX93715.1|hypothetical protein K493DRAFT_222798 [Basidiobolus meristosporus CBS 931.73];gi|1032652682|gb|OAQ33955.1|hypothetical protein K457DRAFT_134279 [Mortierella elongata AG-77];gi|1183481339|gb|ORZ05150.1|hypothetical protein BCR41DRAFT_341551 [Lobosporangium transversale];gi|551657814|ref|XP_005831678.1|hypothetical protein GUITHDRAFT_87377 [Guillardia theta CCMP2712]/gi|428175810|gb|EKX44698.1|hypothetical protein GUITHDRAFT_87377 [Guillardia theta CCMP2712];gi|1004143931|gb|KXZ51913.1|hypothetical protein GPECTOR_11g40 [Gonium pectorale]</t>
  </si>
  <si>
    <t>Auxenochlorella protothecoides/Auxenochlorella protothecoides;Helicosporidium sp. ATCC 50920;Sphaeroforma arctica JP610/Sphaeroforma arctica JP610;Basidiobolus meristosporus CBS 931.73;Coccomyxa subellipsoidea C-169/Coccomyxa subellipsoidea C-169;Helicosporidium sp. ATCC 50920;Chlamydomonas reinhardtii/Chlamydomonas reinhardtii;Basidiobolus meristosporus CBS 931.73;Sphaeroforma arctica JP610/Sphaeroforma arctica JP610;Allomyces macrogynus ATCC 38327;Allomyces macrogynus ATCC 38327;Catenaria anguillulae PL171;Basidiobolus meristosporus CBS 931.73;Mortierella elongata AG-77;Lobosporangium transversale;Guillardia theta CCMP2712/Guillardia theta CCMP2712;Gonium pectorale</t>
  </si>
  <si>
    <t>1.0E-18;2.3E-15;6.3E-15;7.0E-14;5.6E-13;8.2E-13;9.3E-13;9.4E-13;1.4E-12;2.2E-11;2.9E-11;3.0E-11;3.6E-11;4.7E-11;5.0E-11;9.0E-11;9.5E-11</t>
  </si>
  <si>
    <t>XP_011396846/KFM23968;KDD77099;KNC82498/XP_014156400;ORY08255;XP_005652268/EIE27724;KDD77100;XP_001697116/EDP00371;ORX91482;KNC82499/XP_014156401;KNE68647;KNE60891;ORZ36371;ORX93715;OAQ33955;ORZ05150;XP_005831678/EKX44698;KXZ51913</t>
  </si>
  <si>
    <t>gi|760439555|ref|XP_011396846.1|hypothetical protein F751_1249 [Auxenochlorella protothecoides]/gi|675351528|gb|KFM23968.1|hypothetical protein F751_1249 [Auxenochlorella protothecoides]</t>
  </si>
  <si>
    <t>GUITHDRAFT_87377;COCSUDRAFT_39311;SARC_05225;CHLREDRAFT_175912;COCSUDRAFT_39311;K457DRAFT_134279;K493DRAFT_222798;SARC_05225;GUITHDRAFT_87377;COCSUDRAFT_39311;AMAG_06652;GUITHDRAFT_87377;BCR44DRAFT_27234;H632_c19p2;K493DRAFT_222798;K493DRAFT_272840;CHLREDRAFT_175912;BCR44DRAFT_27234;K493DRAFT_222798;COCSUDRAFT_39311;BCR41DRAFT_341551;K493DRAFT_286769;BCR41DRAFT_341551;SARC_05224;GPECTOR_11g40;CHLREDRAFT_175912;K493DRAFT_272840;F751_1249;SARC_05225;F751_1249;F751_1249;K493DRAFT_272840;AMAG_12814;AMAG_12814;BCR44DRAFT_27234;SARC_05224;AMAG_06652;BCR41DRAFT_341551;GUITHDRAFT_87377;CHLREDRAFT_175912;H632_c19p2;BCR44DRAFT_27234;H632_c19p2;AMAG_06652;K493DRAFT_222798;H632_c19p2;BCR41DRAFT_341551;AMAG_06652;CHLREDRAFT_175912;AMAG_12814;K457DRAFT_134279;COCSUDRAFT_39311;COCSUDRAFT_39311;SARC_05225;K457DRAFT_134279;SARC_05224;F751_1249;K457DRAFT_134279;K493DRAFT_272840;AMAG_12814;K493DRAFT_286769;CHLREDRAFT_175912;GPECTOR_11g40;SARC_05224;GPECTOR_11g40;GPECTOR_11g40;K493DRAFT_286769;K493DRAFT_286769</t>
  </si>
  <si>
    <t>GO:0055085-IEA;GO:0016491-IEA;GO:0016020-IEA;GO:0016021-IEA;GO:0055114-IEA;GO:0015293-IBA;GO:0022857-IEA;GO:0005887-IBA</t>
  </si>
  <si>
    <t>transmembrane transport-IEA;oxidoreductase activity-IEA;membrane-IEA;integral component of membrane-IEA;oxidation-reduction process-IEA;symporter activity-IBA;transmembrane transporter activity-IEA;integral component of plasma membrane-IBA</t>
  </si>
  <si>
    <t>Biological Process-IEA;Molecular Function-IEA;Cellular Component-IEA;Cellular Component-IEA;Biological Process-IEA;Molecular Function-IBA;Molecular Function-IEA;Cellular Component-IBA</t>
  </si>
  <si>
    <t>Sodium/calcium exchanger membrane region;Sodium/calcium exchanger membrane region</t>
  </si>
  <si>
    <t>PTHR11819:SF114 (PANTHER);PTHR11819 (PANTHER)</t>
  </si>
  <si>
    <t>EG_transcript_7950</t>
  </si>
  <si>
    <t>calcium proton exchanger</t>
  </si>
  <si>
    <t>gi|629642404|ref|XP_007800442.1|hypothetical protein EPUS_05873 [Endocarpon pusillum Z07020]/gi|539438100|gb|ERF73861.1|hypothetical protein EPUS_05873 [Endocarpon pusillum Z07020];gi|1098426604|gb|OII74705.1|calcium antiporter [Cryptosporidium ubiquitum];gi|628266734|ref|XP_007730473.1|Ca2+:H+ antiporter [Capronia epimyces CBS 606.96]/gi|590013874|gb|EXJ89076.1|Ca2+:H+ antiporter [Capronia epimyces CBS 606.96];gi|67624227|ref|XP_668396.1|calcium antiporter [Cryptosporidium hominis TU502]/gi|961505839|emb|CUV04204.1|unnamed protein product [Cryptosporidium hominis]/gi|1129250803|gb|OLQ18715.1|Sodium/calcium exchanger protein [Cryptosporidium hominis];gi|66362248|ref|XP_628088.1|calcium antiporter, Na/Ca exchange associated membrane protein with 11 transmembrane domains [Cryptosporidium parvum Iowa II]/gi|46227425|gb|EAK88360.1|calcium antiporter, Na/Ca exchange associated membrane protein with 11 transmembrane domains [Cryptosporidium parvum Iowa II];gi|628213693|ref|XP_007719189.1|calcium/proton exchanger [Capronia coronata CBS 617.96]/gi|590019763|gb|EXJ94960.1|calcium/proton exchanger [Capronia coronata CBS 617.96];gi|671149992|ref|XP_008714001.1|calcium/proton exchanger [Cyphellophora europaea CBS 101466]/gi|568121187|gb|ETN43786.1|calcium/proton exchanger [Cyphellophora europaea CBS 101466];gi|1069596172|ref|XP_018190439.1|vacuolar H+/Ca2+ exchanger [Xylona heveae TC161]/gi|1018272790|gb|KZF24884.1|vacuolar H+/Ca2+ exchanger [Xylona heveae TC161];gi|684169160|ref|XP_009158451.1|Ca2+:H+ antiporter [Exophiala dermatitidis NIH/UT8656]/gi|378731531|gb|EHY57990.1|Ca2+:H+ antiporter [Exophiala dermatitidis NIH/UT8656];gi|915067265|ref|XP_013272821.1|calcium/proton exchanger [Rhinocladiella mackenziei CBS 650.93]/gi|759329358|gb|KIX05685.1|calcium/proton exchanger [Rhinocladiella mackenziei CBS 650.93];gi|595497285|gb|EXX78003.1|Vcx1p [Rhizophagus irregularis DAOM 197198w];gi|595497284|gb|EXX78002.1|Vcx1p [Rhizophagus irregularis DAOM 197198w];gi|759203713|gb|KIV81133.1|calcium/proton exchanger, variant [Exophiala sideris];gi|759203712|gb|KIV81132.1|calcium/proton exchanger [Exophiala sideris];gi|303322739|ref|XP_003071361.1|calcium/proton exchanger family protein [Coccidioides posadasii C735 delta SOWgp]/gi|240111063|gb|EER29216.1|calcium/proton exchanger family protein [Coccidioides posadasii C735 delta SOWgp]/gi|855535859|gb|KMM70508.1|vacuolar calcium ion transporter [Coccidioides posadasii RMSCC 3488];gi|320032890|gb|EFW14840.1|calcium ion transporter Vcx1 [Coccidioides posadasii str. Silveira];gi|219116302|ref|XP_002178946.1|predicted protein [Phaeodactylum tricornutum CCAP 1055/1]/gi|217409713|gb|EEC49644.1|predicted protein, partial [Phaeodactylum tricornutum CCAP 1055/1];gi|815881475|ref|XP_004446136.1|calcium/proton exchanger [Coccidioides immitis RS]/gi|767020328|gb|KJF61082.1|calcium/proton exchanger [Coccidioides immitis RS];gi|595497286|gb|EXX78004.1|Vcx1p [Rhizophagus irregularis DAOM 197198w];gi|1002972620|ref|XP_015700293.1|vacuolar calcium ion transporter [Paracoccidioides lutzii Pb01] [Paracoccidioides sp. 'lutzii' Pb01]/gi|701695988|gb|EEH35932.2|vacuolar calcium ion transporter [Paracoccidioides lutzii Pb01] [Paracoccidioides sp. 'lutzii' Pb01]</t>
  </si>
  <si>
    <t>Endocarpon pusillum Z07020/Endocarpon pusillum Z07020;Cryptosporidium ubiquitum;Capronia epimyces CBS 606.96/Capronia epimyces CBS 606.96;Cryptosporidium hominis TU502/Cryptosporidium hominis/Cryptosporidium hominis;Cryptosporidium parvum Iowa II/Cryptosporidium parvum Iowa II;Capronia coronata CBS 617.96/Capronia coronata CBS 617.96;Cyphellophora europaea CBS 101466/Cyphellophora europaea CBS 101466;Xylona heveae TC161/Xylona heveae TC161;Exophiala dermatitidis NIH/UT8656/Exophiala dermatitidis NIH/UT8656;Rhinocladiella mackenziei CBS 650.93/Rhinocladiella mackenziei CBS 650.93;Rhizophagus irregularis DAOM 197198w;Rhizophagus irregularis DAOM 197198w;Exophiala sideris;Exophiala sideris;Coccidioides posadasii C735 delta SOWgp/Coccidioides posadasii C735 delta SOWgp/Coccidioides posadasii RMSCC 3488;Coccidioides posadasii str. Silveira;Phaeodactylum tricornutum CCAP 1055/1/Phaeodactylum tricornutum CCAP 1055/1;Coccidioides immitis RS/Coccidioides immitis RS;Rhizophagus irregularis DAOM 197198w;Paracoccidioides sp. 'lutzii' Pb01/Paracoccidioides sp. 'lutzii' Pb01</t>
  </si>
  <si>
    <t>2.2E-31;8.2E-31;8.3E-31;3.3E-30;3.4E-30;4.2E-30;6.9E-30;1.2E-29;1.5E-29;2.0E-29;3.4E-29;3.9E-29;8.3E-29;1.0E-28;1.8E-28;2.0E-28;2.0E-28;2.0E-28;5.7E-28;5.8E-28</t>
  </si>
  <si>
    <t>ERF73861/XP_007800442;OII74705;EXJ89076/XP_007730473;CUV04204/OLQ18715/XP_668396;EAK88360/XP_628088;XP_007719189/EXJ94960;ETN43786/XP_008714001;XP_018190439/KZF24884;EHY57990/XP_009158451;KIX05685/XP_013272821;EXX78003;EXX78002;KIV81133;KIV81132;EER29216/XP_003071361/KMM70508;EFW14840;XP_002178946/EEC49644;KJF61082/XP_004446136;EXX78004;XP_015700293/EEH35932</t>
  </si>
  <si>
    <t>gi|629642404|ref|XP_007800442.1|hypothetical protein EPUS_05873 [Endocarpon pusillum Z07020]/gi|539438100|gb|ERF73861.1|hypothetical protein EPUS_05873 [Endocarpon pusillum Z07020]</t>
  </si>
  <si>
    <t>Endocarpon pusillum Z07020</t>
  </si>
  <si>
    <t>L228DRAFT_265395;cgd1_2620;PV11_08577;RirG_018830;CPSG_08498;PAAG_00255;Z518_03657;PAAG_00255;A1O1_00078;PHATRDRAFT_11387;PAAG_00255;EPUS_05873;EPUS_05873;CPAG_06819;PV11_08577;PV11_08577;PV11_08577;HMPREF1541_11110;EPUS_05873;HMPREF1541_11110;Z518_03657;L228DRAFT_265395;HMPREF1541_11110;HMPREF1541_11110;CPSG_08498;PV11_08577;CPAG_06819;A1O1_00078;PAAG_00255;PV11_08577;HMPREF1541_11110;EPUS_05873;PAAG_00255;PV11_08577;A1O1_00078;RirG_018830;Z518_03657;cubi_00258;CHUDEA1_2620;CPAG_06819;RirG_018830;L228DRAFT_265395;PHATRDRAFT_11387;L228DRAFT_265395;RirG_018830;Z518_03657;CPSG_08498;PV11_08577;HMPREF1541_11110;RirG_018830;RirG_018830;PAAG_00255;PV11_08577;HMPREF1541_11110;cgd1_2620;CPSG_08498;PV11_08577;RirG_018830;RirG_018830;HMPREF1541_11110;A1O1_00078;CPSG_08498;CHUDEA1_2620;PHATRDRAFT_11387;PV11_08577;PAAG_00255;Z518_03657;RirG_018830;L228DRAFT_265395;PV11_08577;EPUS_05873;EPUS_05873;RirG_018830;Z518_03657;RirG_018830;A1O1_00078;CPAG_06819;PV11_08577;PAAG_00255;A1O1_00078;PV11_08577;CPSG_08498;RirG_018830;A1O1_00078;CPSG_08498;PV11_08577;PV11_08577;Z518_03657;Z518_03657;A1O1_00078;L228DRAFT_265395;PV11_08577;PV11_08577;CPSG_08498;RirG_018830;HMPREF1541_11110;A1O1_00078;RirG_018830;CPAG_06819;PHATRDRAFT_11387;PAAG_00255;L228DRAFT_265395;Z518_03657;PAAG_00255;PHATRDRAFT_11387;RirG_018830;RirG_018830;CPSG_08498;EPUS_05873;RirG_018830;PHATRDRAFT_11387;CPAG_06819;cgd1_2620;PAAG_00255;EPUS_05873;CPSG_08498;A1O1_00078;CPAG_06819;RirG_018830;RirG_018830;L228DRAFT_265395;Z518_03657;A1O1_00078;CPAG_06819;Z518_03657;CHUDEA1_2620;PAAG_00255;cubi_00258;PV11_08577;A1O1_00078;RirG_018830;A1O1_00078;L228DRAFT_265395;PV11_08577;HMPREF1541_11110;Z518_03657;PAAG_00255;HMPREF1541_11110;CPSG_08498;Z518_03657;PHATRDRAFT_11387;PV11_08577;Z518_03657;A1O1_00078;PV11_08577;EPUS_05873;PHATRDRAFT_11387;EPUS_05873;HMPREF1541_11110;HMPREF1541_11110;L228DRAFT_265395;L228DRAFT_265395;CPAG_06819;CPSG_08498;EPUS_05873;RirG_018830;EPUS_05873;CPSG_08498;cubi_00258;RirG_018830;PV11_08577;HMPREF1541_11110;PAAG_00255;RirG_018830;PHATRDRAFT_11387;RirG_018830;CPSG_08498</t>
  </si>
  <si>
    <t>GO:0006812-IEA;GO:0052861-IEA;GO:0016020-IEA;GO:0006816-IEA;GO:0098655-IEA;GO:0016021-IEA;GO:0070588-IEA;GO:0015369-IEA;GO:0032040-IEA;GO:0071805-IEA;GO:0055085-IEA;GO:0015386-IEA;GO:0000329-IEA;GO:0008324-IEA;GO:0006364-IEA;GO:0000324-IEA;GO:0006874-IEA</t>
  </si>
  <si>
    <t>cation transport-IEA;glucan endo-1,3-beta-glucanase activity, C-3 substituted reducing group-IEA;membrane-IEA;calcium ion transport-IEA;cation transmembrane transport-IEA;integral component of membrane-IEA;calcium ion transmembrane transport-IEA;calcium:proton antiporter activity-IEA;small-subunit processome-IEA;potassium ion transmembrane transport-IEA;transmembrane transport-IEA;potassium:proton antiporter activity-IEA;fungal-type vacuole membrane-IEA;cation transmembrane transporter activity-IEA;rRNA processing-IEA;fungal-type vacuole-IEA;cellular calcium ion homeostasis-IEA</t>
  </si>
  <si>
    <t>Biological Process-IEA;Molecular Function-IEA;Cellular Component-IEA;Biological Process-IEA;Biological Process-IEA;Cellular Component-IEA;Biological Process-IEA;Molecular Function-IEA;Cellular Component-IEA;Biological Process-IEA;Biological Process-IEA;Molecular Function-IEA;Cellular Component-IEA;Molecular Function-IEA;Biological Process-IEA;Cellular Component-IEA;Biological Process-IEA</t>
  </si>
  <si>
    <t>GO:0008324;GO:0009987;GO:0016020;GO:0030001;GO:0098655</t>
  </si>
  <si>
    <t>cation transmembrane transporter activity;cellular process;membrane;metal ion transport;cation transmembrane transport</t>
  </si>
  <si>
    <t>Molecular Function;Biological Process;Cellular Component;Biological Process;Biological Process</t>
  </si>
  <si>
    <t>noIPR;IPR004837;noIPR</t>
  </si>
  <si>
    <t>MFS transporter superfamily;Sodium/calcium exchanger membrane region;Sodium/calcium exchanger membrane region</t>
  </si>
  <si>
    <t>G3DSA:1.20.1420.30 (GENE3D);PF01699 (PFAM);PTHR31503 (PANTHER)</t>
  </si>
  <si>
    <t>;GO:0055085/GO:0016021;</t>
  </si>
  <si>
    <t>;transmembrane transport/integral component of membrane;</t>
  </si>
  <si>
    <t>;Biological Process/Cellular Component;</t>
  </si>
  <si>
    <t>EG_transcript_7970</t>
  </si>
  <si>
    <t>ABC transporter G family member 29</t>
  </si>
  <si>
    <t>gi|669163786|ref|XP_008617455.1|hypothetical protein SDRG_13151 [Saprolegnia diclina VS20]/gi|530730878|gb|EQC29120.1|hypothetical protein SDRG_13151 [Saprolegnia diclina VS20];gi|585102598|gb|EWM22171.1|atp-binding cassette superfamily [Nannochloropsis gaditana];gi|970033459|ref|XP_015078033.1|PREDICTED: ABC transporter G family member 31-like [Solanum pennellii];gi|728818390|gb|KHG02781.1|ABC transporter G family member 29 [Gossypium arboreum];gi|723706968|ref|XP_010322327.1|PREDICTED: ABC transporter G family member 31-like [Solanum lycopersicum];gi|971518570|dbj|GAQ79605.1|hypothetical protein KFL_000340085 [Klebsormidium flaccidum];gi|823246324|ref|XP_012455830.1|PREDICTED: ABC transporter G family member 29-like isoform X1 [Gossypium raimondii]/gi|763803460|gb|KJB70398.1|hypothetical protein B456_011G071500 [Gossypium raimondii];gi|823246326|ref|XP_012455832.1|PREDICTED: ABC transporter G family member 29-like isoform X2 [Gossypium raimondii];gi|1173957020|gb|OQS03654.1|ATP-binding Cassette (ABC) Superfamily [Thraustotheca clavata];gi|673015422|ref|XP_008861672.1|hypothetical protein H310_00610 [Aphanomyces invadans]/gi|574483270|gb|ETW10261.1|hypothetical protein H310_00610 [Aphanomyces invadans];gi|836021554|ref|XP_012704489.1|PREDICTED: ABC transporter G family member 51 [Setaria italica];gi|1174554187|gb|OQU81756.1|hypothetical protein SORBI_3006G114100 [Sorghum bicolor];gi|1205963444|ref|XP_021318317.1|ABC transporter G family member 51 [Sorghum bicolor];gi|113533642|dbj|BAF06025.1|Os01g0724500, partial [Oryza sativa Japonica Group];gi|971556585|ref|XP_015165709.1|PREDICTED: ABC transporter G family member 31-like [Solanum tuberosum];gi|553189606|ref|XP_005855037.1|atp-binding cassette superfamily [Nannochloropsis gaditana CCMP526]/gi|422294022|gb|EKU21322.1|atp-binding cassette superfamily [Nannochloropsis gaditana CCMP526];gi|1142680506|gb|ONM38549.1|ABC transporter G family member 29 [Zea mays]/gi|1142680507|gb|ONM38550.1|ABC transporter G family member 29 [Zea mays]/gi|1142680514|gb|ONM38557.1|ABC transporter G family member 29 [Zea mays];gi|670376118|ref|XP_008669288.1|ABC transporter G family member 51 [Zea mays]/gi|1142657485|gb|ONM16807.1|ABC transporter G family member 31 [Zea mays];gi|565352215|ref|XP_006343042.1|PREDICTED: ABC transporter G family member 35-like [Solanum tuberosum];gi|802538340|ref|XP_012067640.1|ABC transporter G family member 31 isoform X1 [Jatropha curcas]/gi|1173794768|ref|XP_020533621.1|ABC transporter G family member 31 isoform X1 [Jatropha curcas]</t>
  </si>
  <si>
    <t>Saprolegnia diclina VS20/Saprolegnia diclina VS20;Nannochloropsis gaditana;Solanum pennellii;Gossypium arboreum;Solanum lycopersicum;Klebsormidium flaccidum;Gossypium raimondii/Gossypium raimondii;Gossypium raimondii;Thraustotheca clavata;Aphanomyces invadans/Aphanomyces invadans;Setaria italica;Sorghum bicolor;Sorghum bicolor;Oryza sativa Japonica Group;Solanum tuberosum;Nannochloropsis gaditana CCMP526/Nannochloropsis gaditana CCMP526;Zea mays/Zea mays/Zea mays;Zea mays/Zea mays;Solanum tuberosum;Jatropha curcas/Jatropha curcas</t>
  </si>
  <si>
    <t>4.8E-69;6.4E-68;9.6E-67;1.2E-66;1.4E-66;4.7E-66;4.8E-66;4.8E-66;5.8E-66;5.8E-66;1.9E-65;2.5E-65;4.3E-65;5.2E-65;7.5E-65;7.8E-65;8.3E-65;8.7E-65;1.1E-64;1.2E-64</t>
  </si>
  <si>
    <t>XP_008617455/EQC29120;EWM22171;XP_015078033;KHG02781;XP_010322327;GAQ79605;XP_012455830/KJB70398;XP_012455832;OQS03654;XP_008861672/ETW10261;XP_012704489;OQU81756;XP_021318317;BAF06025;XP_015165709;EKU21322/XP_005855037;ONM38557/ONM38550/ONM38549;XP_008669288/ONM16807;XP_006343042;XP_012067640/XP_020533621</t>
  </si>
  <si>
    <t>gi|530730878|gb|EQC29120.1|hypothetical protein SDRG_13151 [Saprolegnia diclina VS20]/gi|669163786|ref|XP_008617455.1|hypothetical protein SDRG_13151 [Saprolegnia diclina VS20]</t>
  </si>
  <si>
    <t>Saprolegnia diclina VS20</t>
  </si>
  <si>
    <t>101256595;SDRG_13151;H310_00610;H310_00610;F383_25090;KFL_000340085;Naga_100153g11;KFL_000340085;B456_011G071500;NGA_0396500;103646334;102578847;ZEAMMB73_Zm00001d043598;ABCG38;ABCG38;ABCG38;101256595;102578847;KFL_000340085;F383_25090;SORBI_3006G114100;101256595;NGA_0396500;101256595;H310_00610;101256595;SORBI_3006G114100;F383_25090;SDRG_13151;B456_011G071500;SDRG_13151;Naga_100153g11;KFL_000340085;ABCG38;ZEAMMB73_Zm00001d043598;102578847;NGA_0396500;KFL_000340085;F383_25090;SDRG_13151;SORBI_3006G114100;SORBI_3006G114100;ZEAMMB73_Zm00001d043598;ABCG38;103646334;ABCG38;ABCG38;KFL_000340085;Naga_100153g11;103646334;B456_011G071500;H310_00610;B456_011G071500;101256595;H310_00610;ZEAMMB73_Zm00001d043598;SDRG_13151;102578847;103646334;101256595;Naga_100153g11;F383_25090;ABCG38;103646334;NGA_0396500;SORBI_3006G114100;101256595;ABCG38;KFL_000340085;ZEAMMB73_Zm00001d043598;SORBI_3006G114100;Naga_100153g11;NGA_0396500;B456_011G071500;101256595;102578847</t>
  </si>
  <si>
    <t>GO:0000166-IEA;GO:0042626-IEA;GO:0042626-IBA;GO:0055085-IEA;GO:0016020-IEA;GO:0016021-IEA;GO:0016021-IBA;GO:0009506-IEA;GO:0005524-IEA;GO:0016887-IEA;GO:0005886-IBA</t>
  </si>
  <si>
    <t>nucleotide binding-IEA;ATPase activity, coupled to transmembrane movement of substances-IEA;ATPase activity, coupled to transmembrane movement of substances-IBA;transmembrane transport-IEA;membrane-IEA;integral component of membrane-IEA;integral component of membrane-IBA;plasmodesma-IEA;ATP binding-IEA;ATPase activity-IEA;plasma membrane-IBA</t>
  </si>
  <si>
    <t>Molecular Function-IEA;Molecular Function-IEA;Molecular Function-IBA;Biological Process-IEA;Cellular Component-IEA;Cellular Component-IEA;Cellular Component-IBA;Cellular Component-IEA;Molecular Function-IEA;Molecular Function-IEA;Cellular Component-IBA</t>
  </si>
  <si>
    <t>IPR003439;IPR013525;noIPR;noIPR;IPR027417</t>
  </si>
  <si>
    <t>ABC transporter-like;ABC-2 type transporter;ABC-2 type transporter;ABC-2 type transporter;P-loop containing nucleoside triphosphate hydrolase</t>
  </si>
  <si>
    <t>PF00005 (PFAM);PF01061 (PFAM);G3DSA:3.40.50.300 (GENE3D);PTHR19241 (PANTHER);SSF52540 (SUPERFAMILY)</t>
  </si>
  <si>
    <t>GO:0016887/GO:0005524;GO:0016020;;;</t>
  </si>
  <si>
    <t>ATPase activity/ATP binding;membrane;;;</t>
  </si>
  <si>
    <t>Molecular Function/Molecular Function;Cellular Component;;;</t>
  </si>
  <si>
    <t>EG_transcript_7972</t>
  </si>
  <si>
    <t>zinc finger fyve domain-containing</t>
  </si>
  <si>
    <t>gi|929750361|ref|XP_014150164.1|hypothetical protein SARC_11229, partial [Sphaeroforma arctica JP610]/gi|906942634|gb|KNC76262.1|hypothetical protein SARC_11229, partial [Sphaeroforma arctica JP610];gi|673051723|ref|XP_008879822.1|hypothetical protein, variant [Aphanomyces invadans]/gi|574464508|gb|ETV91555.1|hypothetical protein, variant [Aphanomyces invadans];gi|673051725|ref|XP_008879823.1|hypothetical protein H310_13937 [Aphanomyces invadans]/gi|574464507|gb|ETV91554.1|hypothetical protein H310_13937 [Aphanomyces invadans];gi|698791930|ref|XP_009828997.1|hypothetical protein, variant 3 [Aphanomyces astaci]/gi|698791934|ref|XP_009828999.1|hypothetical protein, variant 2 [Aphanomyces astaci]/gi|574115655|gb|ETV81140.1|hypothetical protein, variant 2 [Aphanomyces astaci]/gi|574115656|gb|ETV81141.1|hypothetical protein, variant 3 [Aphanomyces astaci];gi|698791928|ref|XP_009828996.1|hypothetical protein H257_05732 [Aphanomyces astaci]/gi|698791932|ref|XP_009828998.1|hypothetical protein, variant 1 [Aphanomyces astaci]/gi|574115653|gb|ETV81138.1|hypothetical protein H257_05732 [Aphanomyces astaci]/gi|574115654|gb|ETV81139.1|hypothetical protein, variant 1 [Aphanomyces astaci];gi|813133937|ref|XP_012197987.1|hypothetical protein SPRG_04007 [Saprolegnia parasitica CBS 223.65]/gi|641537537|gb|KDO31390.1|hypothetical protein SPRG_04007 [Saprolegnia parasitica CBS 223.65];gi|669168209|ref|XP_008619578.1|hypothetical protein SDRG_15191 [Saprolegnia diclina VS20]/gi|530728734|gb|EQC26976.1|hypothetical protein SDRG_15191 [Saprolegnia diclina VS20];gi|1173956765|gb|OQS03470.1|vacuolar protein [Thraustotheca clavata];gi|1173943087|gb|OQR91987.1|hypothetical protein ACHHYP_04166, partial [Achlya hypogyna];gi|929768352|ref|XP_014159109.1|hypothetical protein SARC_02585 [Sphaeroforma arctica JP610]/gi|906956715|gb|KNC85207.1|hypothetical protein SARC_02585 [Sphaeroforma arctica JP610];gi|953490252|emb|CEG46678.1|zinc finger fyve domain-containing protein [Plasmopara halstedii];gi|970633691|gb|KUF79239.1|Sn1-specific diacylglycerol lipase alpha [Phytophthora nicotianae];gi|301121698|ref|XP_002908576.1|conserved hypothetical protein [Phytophthora infestans T30-4]/gi|262103607|gb|EEY61659.1|conserved hypothetical protein [Phytophthora infestans T30-4];gi|675164283|ref|XP_008891026.1|hypothetical protein PPTG_01174 [Phytophthora parasitica INRA-310]/gi|568110425|gb|ETN25032.1|hypothetical protein PPTG_01174 [Phytophthora parasitica INRA-310];gi|568028293|gb|ETM02236.1|hypothetical protein L917_01255 [Phytophthora parasitica];gi|570336790|gb|ETO84738.1|hypothetical protein F444_01365 [Phytophthora parasitica P1976]/gi|970648906|gb|KUF88320.1|hypothetical protein AM588_10002285 [Phytophthora nicotianae];gi|570960822|gb|ETP25801.1|hypothetical protein F441_01342 [Phytophthora parasitica CJ01A1];gi|567970775|gb|ETK95797.1|hypothetical protein L915_01295 [Phytophthora parasitica];gi|570997439|gb|ETP53814.1|hypothetical protein F442_01303 [Phytophthora parasitica P10297];gi|566033102|gb|ETI56013.1|hypothetical protein F443_01365 [Phytophthora parasitica P1569]</t>
  </si>
  <si>
    <t>Sphaeroforma arctica JP610/Sphaeroforma arctica JP610;Aphanomyces invadans/Aphanomyces invadans;Aphanomyces invadans/Aphanomyces invadans;Aphanomyces astaci/Aphanomyces astaci/Aphanomyces astaci/Aphanomyces astaci;Aphanomyces astaci/Aphanomyces astaci/Aphanomyces astaci/Aphanomyces astaci;Saprolegnia parasitica CBS 223.65/Saprolegnia parasitica CBS 223.65;Saprolegnia diclina VS20/Saprolegnia diclina VS20;Thraustotheca clavata;Achlya hypogyna;Sphaeroforma arctica JP610/Sphaeroforma arctica JP610;Plasmopara halstedii;Phytophthora nicotianae;Phytophthora infestans T30-4/Phytophthora infestans T30-4;Phytophthora parasitica INRA-310/Phytophthora parasitica INRA-310;Phytophthora parasitica;Phytophthora parasitica P1976/Phytophthora nicotianae;Phytophthora parasitica CJ01A1;Phytophthora parasitica;Phytophthora parasitica P10297;Phytophthora parasitica P1569</t>
  </si>
  <si>
    <t>1.0E-45;1.6E-45;1.9E-45;3.3E-44;3.8E-44;3.9E-44;4.3E-44;3.4E-42;5.8E-42;5.8E-41;4.2E-39;1.7E-38;2.3E-38;2.3E-38;2.4E-38;2.5E-38;4.5E-38;4.7E-38;5.6E-38;5.9E-38</t>
  </si>
  <si>
    <t>XP_014150164/KNC76262;ETV91555/XP_008879822;XP_008879823/ETV91554;XP_009828999/ETV81140/XP_009828997/ETV81141;XP_009828998/XP_009828996/ETV81139/ETV81138;XP_012197987/KDO31390;EQC26976/XP_008619578;OQS03470;OQR91987;KNC85207/XP_014159109;CEG46678;KUF79239;EEY61659/XP_002908576;XP_008891026/ETN25032;ETM02236;KUF88320/ETO84738;ETP25801;ETK95797;ETP53814;ETI56013</t>
  </si>
  <si>
    <t>gi|929750361|ref|XP_014150164.1|hypothetical protein SARC_11229, partial [Sphaeroforma arctica JP610]/gi|906942634|gb|KNC76262.1|hypothetical protein SARC_11229, partial [Sphaeroforma arctica JP610]</t>
  </si>
  <si>
    <t>F441_01342;AM587_10005348;F442_01303;PPTG_01174;F442_01303;F441_01342;H257_05732;PPTG_01174;H310_13937;L917_01255;L917_01255;L915_01295;A0A0P1AZA9;SPRG_04007;F443_01365;F444_01365;SDRG_15191;L915_01295;SDRG_15191;PITG_01991;SDRG_15191;PITG_01991;A0A0P1AZA9;H310_13937;PITG_01991;H310_13937;PPTG_01174;F442_01303;AM587_10005348;F441_01342;A0A0P1AZA9;L917_01255;SPRG_04007;H310_13937;ACHHYP_04166;AM587_10005348;SARC_02585;ACHHYP_04166;SPRG_04007;H310_13937;SARC_02585;H310_13937;F444_01365;F443_01365;L915_01295;F443_01365;THRCLA_04231;F444_01365;THRCLA_04231;SARC_02585;H257_05732;H257_05732;ACHHYP_04166;THRCLA_04231</t>
  </si>
  <si>
    <t>GO:0046872-IEA;GO:0006629-IEA;GO:0016787-IEA</t>
  </si>
  <si>
    <t>metal ion binding-IEA;lipid metabolic process-IEA;hydrolase activity-IEA</t>
  </si>
  <si>
    <t>IPR029058;IPR002921;IPR013083;noIPR;noIPR;noIPR;noIPR;noIPR;noIPR;noIPR;IPR011011;IPR029058</t>
  </si>
  <si>
    <t>HOMOLOGOUS_SUPERFAMILY;DOMAIN;HOMOLOGOUS_SUPERFAMILY;HOMOLOGOUS_SUPERFAMILY;HOMOLOGOUS_SUPERFAMILY;HOMOLOGOUS_SUPERFAMILY;HOMOLOGOUS_SUPERFAMILY;HOMOLOGOUS_SUPERFAMILY;HOMOLOGOUS_SUPERFAMILY;HOMOLOGOUS_SUPERFAMILY;HOMOLOGOUS_SUPERFAMILY;HOMOLOGOUS_SUPERFAMILY</t>
  </si>
  <si>
    <t>Alpha/Beta hydrolase fold;Fungal lipase-like domain;Zinc finger, RING/FYVE/PHD-type;Zinc finger, RING/FYVE/PHD-type;Zinc finger, RING/FYVE/PHD-type;Zinc finger, RING/FYVE/PHD-type;Zinc finger, RING/FYVE/PHD-type;Zinc finger, RING/FYVE/PHD-type;Zinc finger, RING/FYVE/PHD-type;Zinc finger, RING/FYVE/PHD-type;Zinc finger, FYVE/PHD-type;Alpha/Beta hydrolase fold</t>
  </si>
  <si>
    <t>G3DSA:3.40.50.1820 (GENE3D);PF01764 (PFAM);G3DSA:3.30.40.10 (GENE3D);mobidb-lite (MOBIDB_LITE);PTHR21493:SF164 (PANTHER);PTHR21493:SF164 (PANTHER);PTHR21493 (PANTHER);PTHR21493 (PANTHER);cd00065 (CDD);cd00519 (CDD);SSF57903 (SUPERFAMILY);SSF53474 (SUPERFAMILY)</t>
  </si>
  <si>
    <t>;GO:0006629;;;;;;;;;;</t>
  </si>
  <si>
    <t>;lipid metabolic process;;;;;;;;;;</t>
  </si>
  <si>
    <t>EG_transcript_8012</t>
  </si>
  <si>
    <t>IPR002048;IPR011992</t>
  </si>
  <si>
    <t>EF-hand domain;EF-hand domain pair</t>
  </si>
  <si>
    <t>PS50222 (PROSITE_PROFILES);SSF47473 (SUPERFAMILY)</t>
  </si>
  <si>
    <t>GO:0005509;</t>
  </si>
  <si>
    <t>calcium ion binding;</t>
  </si>
  <si>
    <t>EG_transcript_8014</t>
  </si>
  <si>
    <t>BEACH domain-containing</t>
  </si>
  <si>
    <t>gi|1026770340|gb|OAE30154.1|hypothetical protein AXG93_4295s1080 [Marchantia polymorpha subsp. ruderalis];gi|1072234450|gb|OEU19180.1|beach-domain-containing protein, partial [Fragilariopsis cylindrus CCMP1102];gi|551672199|ref|XP_005838856.1|hypothetical protein GUITHDRAFT_65803, partial [Guillardia theta CCMP2712]/gi|428183017|gb|EKX51876.1|hypothetical protein GUITHDRAFT_65803, partial [Guillardia theta CCMP2712];gi|145347484|ref|XP_001418194.1|predicted protein, partial [Ostreococcus lucimarinus CCE9901]/gi|144578423|gb|ABO96487.1|predicted protein, partial [Ostreococcus lucimarinus CCE9901];gi|12321834|gb|AAG50953.1|AC073943_3hypothetical protein [Arabidopsis thaliana];gi|1183411672|gb|ORY36146.1|hypothetical protein BCR33DRAFT_722241 [Rhizoclosmatium globosum];gi|1173941679|gb|OQR90799.1|BEACH domain-containing protein [Achlya hypogyna];gi|1027005803|ref|XP_016606144.1|hypothetical protein SPPG_06513 [Spizellomyces punctatus DAOM BR117]/gi|907091938|gb|KNC98104.1|hypothetical protein SPPG_06513 [Spizellomyces punctatus DAOM BR117];gi|168052333|ref|XP_001778605.1|predicted protein [Physcomitrella patens]/gi|162670059|gb|EDQ56635.1|predicted protein [Physcomitrella patens];gi|1016171339|gb|KZC14375.1|Neurobeachin, partial [Dufourea novaeangliae];gi|168028802|ref|XP_001766916.1|predicted protein [Physcomitrella patens]/gi|162681895|gb|EDQ68318.1|predicted protein, partial [Physcomitrella patens];gi|902205814|gb|KNA15279.1|hypothetical protein SOVF_099670 isoform A [Spinacia oleracea];gi|902205815|gb|KNA15280.1|hypothetical protein SOVF_099670 isoform B [Spinacia oleracea];gi|971510955|dbj|GAQ87254.1|WD40 and Beach domain-containing protein [Klebsormidium nitens];gi|1004400548|gb|EFA01972.2|Neurobeachin-like Protein [Tribolium castaneum];gi|954481678|gb|KRZ11494.1|Neurobeachin [Trichinella zimbabwensis];gi|303283988|ref|XP_003061285.1|predicted protein, partial [Micromonas pusilla CCMP1545]/gi|226457636|gb|EEH54935.1|predicted protein, partial [Micromonas pusilla CCMP1545];gi|1072234212|gb|OEU18942.1|beach-domain-containing protein [Fragilariopsis cylindrus CCMP1102];gi|954608714|gb|KRZ84540.1|Neurobeachin [Trichinella sp. T8];gi|939697210|ref|XP_014292757.1|PREDICTED: neurobeachin-like, partial [Halyomorpha halys]</t>
  </si>
  <si>
    <t>Marchantia polymorpha subsp. ruderalis;Fragilariopsis cylindrus CCMP1102;Guillardia theta CCMP2712/Guillardia theta CCMP2712;Ostreococcus lucimarinus CCE9901/Ostreococcus lucimarinus CCE9901;Arabidopsis thaliana;Rhizoclosmatium globosum;Achlya hypogyna;Spizellomyces punctatus DAOM BR117/Spizellomyces punctatus DAOM BR117;Physcomitrella patens/Physcomitrella patens;Dufourea novaeangliae;Physcomitrella patens/Physcomitrella patens;Spinacia oleracea;Spinacia oleracea;Klebsormidium nitens;Tribolium castaneum;Trichinella zimbabwensis;Micromonas pusilla CCMP1545/Micromonas pusilla CCMP1545;Fragilariopsis cylindrus CCMP1102;Trichinella sp. T8;Halyomorpha halys</t>
  </si>
  <si>
    <t>8.9E-91;2.8E-90;1.1E-89;2.5E-89;4.9E-89;2.7E-88;8.4E-88;1.5E-86;3.0E-86;4.5E-86;7.7E-86;9.0E-86;9.0E-86;9.9E-86;1.0E-85;1.3E-85;1.3E-85;1.6E-85;2.7E-85;3.0E-85</t>
  </si>
  <si>
    <t>OAE30154;OEU19180;EKX51876/XP_005838856;XP_001418194/ABO96487;AAG50953;ORY36146;OQR90799;XP_016606144/KNC98104;EDQ56635/XP_001778605;KZC14375;XP_001766916/EDQ68318;KNA15279;KNA15280;GAQ87254;EFA01972;KRZ11494;XP_003061285/EEH54935;OEU18942;KRZ84540;XP_014292757</t>
  </si>
  <si>
    <t>gi|1026770340|gb|OAE30154.1|hypothetical protein AXG93_4295s1080 [Marchantia polymorpha subsp. ruderalis]</t>
  </si>
  <si>
    <t>BCHB;PHYPADRAFT_10019</t>
  </si>
  <si>
    <t>GO:0005739-IDA;GO:0012505-IBA</t>
  </si>
  <si>
    <t>mitochondrion-IDA;endomembrane system-IBA</t>
  </si>
  <si>
    <t>Cellular Component-IDA;Cellular Component-IBA</t>
  </si>
  <si>
    <t>IPR036372;IPR000409;IPR023362;IPR015943;noIPR;IPR001680;IPR023362;IPR000409;IPR017986;IPR000409;IPR036372;noIPR;IPR036322</t>
  </si>
  <si>
    <t>HOMOLOGOUS_SUPERFAMILY;DOMAIN;DOMAIN;HOMOLOGOUS_SUPERFAMILY;HOMOLOGOUS_SUPERFAMILY;REPEAT;DOMAIN;DOMAIN;DOMAIN;DOMAIN;HOMOLOGOUS_SUPERFAMILY;HOMOLOGOUS_SUPERFAMILY;HOMOLOGOUS_SUPERFAMILY</t>
  </si>
  <si>
    <t>BEACH domain superfamily;BEACH domain;PH-BEACH domain;WD40/YVTN repeat-like-containing domain superfamily;WD40/YVTN repeat-like-containing domain superfamily;WD40 repeat;PH-BEACH domain;BEACH domain;WD40-repeat-containing domain;BEACH domain;BEACH domain superfamily;BEACH domain superfamily;WD40-repeat-containing domain superfamily</t>
  </si>
  <si>
    <t>G3DSA:1.10.1540.10 (GENE3D);PF02138 (PFAM);PF14844 (PFAM);G3DSA:2.130.10.10 (GENE3D);PTHR13743 (PANTHER);PS50082 (PROSITE_PROFILES);PS51783 (PROSITE_PROFILES);PS50197 (PROSITE_PROFILES);PS50294 (PROSITE_PROFILES);cd06071 (CDD);SSF81837 (SUPERFAMILY);SSF50729 (SUPERFAMILY);SSF50978 (SUPERFAMILY)</t>
  </si>
  <si>
    <t>;;;GO:0005515;;GO:0005515;;;GO:0005515;;;;GO:0005515</t>
  </si>
  <si>
    <t>;;;protein binding;;protein binding;;;protein binding;;;;protein binding</t>
  </si>
  <si>
    <t>;;;Molecular Function;;Molecular Function;;;Molecular Function;;;;Molecular Function</t>
  </si>
  <si>
    <t>EG_transcript_8025</t>
  </si>
  <si>
    <t>SNF2 RAD54 helicase family</t>
  </si>
  <si>
    <t>gi|693497469|emb|CEG00210.1|SNF2-related [Ostreococcus tauri];gi|145353728|ref|XP_001421157.1|predicted protein [Ostreococcus lucimarinus CCE9901]/gi|144581393|gb|ABO99450.1|predicted protein [Ostreococcus lucimarinus CCE9901];gi|255075383|ref|XP_002501366.1|SNF2 super family [Micromonas commoda] [Micromonas sp. RCC299]/gi|226516630|gb|ACO62624.1|SNF2 super family [Micromonas commoda] [Micromonas sp. RCC299];gi|303278366|ref|XP_003058476.1|SNF2 super family [Micromonas pusilla CCMP1545]/gi|226459636|gb|EEH56931.1|SNF2 super family [Micromonas pusilla CCMP1545];gi|145357178|ref|XP_001422798.1|predicted protein [Ostreococcus lucimarinus CCE9901]/gi|144583042|gb|ABP01157.1|predicted protein [Ostreococcus lucimarinus CCE9901];gi|557189845|emb|CDI85657.1|SNF2/RAD54 helicase family protein, putative [Eimeria praecox];gi|873233042|emb|CEM04117.1|unnamed protein product [Vitrella brassicaformis CCMP3155];gi|557199772|emb|CDJ48679.1|SNF2/RAD54 helicase family protein, putative [Eimeria brunetti];gi|915143950|ref|XP_013338077.1|SNF2/RAD54 helicase family protein, putative [Eimeria maxima]/gi|557239673|emb|CDJ61427.1|SNF2/RAD54 helicase family protein, putative [Eimeria maxima];gi|915002889|ref|XP_013248927.1|SNF2/RAD54 helicase family protein, putative [Eimeria acervulina]/gi|557121037|emb|CDI81317.1|SNF2/RAD54 helicase family protein, putative [Eimeria acervulina];gi|916503341|ref|XP_013352421.1|SNF2/RAD54 helicase family protein, putative [Eimeria mitis]/gi|557177174|emb|CDJ29852.1|SNF2/RAD54 helicase family protein, putative [Eimeria mitis];gi|1201309085|gb|OVA09784.1|SNF2-related [Macleaya cordata];gi|1069847133|gb|OEH79709.1|snf2 rad54 helicase family protein [Cyclospora cayetanensis];gi|641835720|gb|KDO54693.1|hypothetical protein CISIN_1g0027442mg, partial [Citrus sinensis];gi|557736650|gb|ESS32641.1|SWI2/SNF2-containing protein RAD16 [Toxoplasma gondii VEG]/gi|820700755|tpe|CEL76488.1|TPA: SNF2/RAD54 helicase family protein [Toxoplasma gondii VEG];gi|523575543|gb|EPR62257.1|SWI2/SNF2-containing protein RAD16 [Toxoplasma gondii GT1]/gi|672281720|gb|KFG51770.1|SWI2/SNF2-containing protein RAD16 [Toxoplasma gondii FOU];gi|672574662|gb|KFH13123.1|SWI2/SNF2-containing protein RAD16 [Toxoplasma gondii VAND];gi|1005154855|gb|KYF43287.1|SWI2/SNF2-containing protein RAD16 [Toxoplasma gondii ARI];gi|1085101409|ref|XP_018636030.1|SWI2/SNF2-containing protein RAD16 [Toxoplasma gondii ME49]/gi|527310504|gb|EPT27139.1|SWI2/SNF2-containing protein RAD16 [Toxoplasma gondii ME49]/gi|672273287|gb|KFG45352.1|SWI2/SNF2-containing protein RAD16 [Toxoplasma gondii GAB2-2007-GAL-DOM2];gi|672570337|gb|KFH09682.1|SWI2/SNF2-containing protein RAD16 [Toxoplasma gondii MAS]</t>
  </si>
  <si>
    <t>Ostreococcus tauri;Ostreococcus lucimarinus CCE9901/Ostreococcus lucimarinus CCE9901;Micromonas sp. RCC299/Micromonas sp. RCC299;Micromonas pusilla CCMP1545/Micromonas pusilla CCMP1545;Ostreococcus lucimarinus CCE9901/Ostreococcus lucimarinus CCE9901;Eimeria praecox;Vitrella brassicaformis CCMP3155;Eimeria brunetti;Eimeria maxima/Eimeria maxima;Eimeria acervulina/Eimeria acervulina;Eimeria mitis/Eimeria mitis;Macleaya cordata;Cyclospora cayetanensis;Citrus sinensis;Toxoplasma gondii VEG/Toxoplasma gondii VEG;Toxoplasma gondii GT1/Toxoplasma gondii FOU;Toxoplasma gondii VAND;Toxoplasma gondii ARI;Toxoplasma gondii ME49/Toxoplasma gondii ME49/Toxoplasma gondii GAB2-2007-GAL-DOM2;Toxoplasma gondii MAS</t>
  </si>
  <si>
    <t>4.8E-45;5.3E-44;4.5E-43;7.7E-42;1.6E-38;4.3E-36;4.9E-35;8.8E-35;4.9E-34;8.2E-34;1.1E-33;3.7E-31;6.5E-31;3.6E-30;6.3E-30;6.5E-30;6.5E-30;6.6E-30;6.6E-30;7.1E-30</t>
  </si>
  <si>
    <t>CEG00210;XP_001421157/ABO99450;XP_002501366/ACO62624;XP_003058476/EEH56931;XP_001422798/ABP01157;CDI85657;CEM04117;CDJ48679;CDJ61427/XP_013338077;XP_013248927/CDI81317;XP_013352421/CDJ29852;OVA09784;OEH79709;KDO54693;ESS32641/CEL76488;KFG51770/EPR62257;KFH13123;KYF43287;EPT27139/XP_018636030/KFG45352;KFH09682</t>
  </si>
  <si>
    <t>gi|693497469|emb|CEG00210.1|SNF2-related [Ostreococcus tauri]</t>
  </si>
  <si>
    <t>BN1205_067440;EPH_0075260;EAH_00004180;TGVAND_226440;TGARI_226440;EPH_0075260;BN1205_067440;TGMAS_226440;EMWEY_00041060;TGARI_226440;TGGT1_226440;Vbra_8550;EMH_0025130;CHR3524;EMWEY_00041060;EMWEY_00041060;CHR3524;TGVAND_226440;EMH_0025130;TGDOM2_226440;TGVAND_226440;TGDOM2_226440;TGARI_226440;OT_ostta13g02730;MICPUN_81085;EBH_0021610;EMH_0025130;BVC80_9101g329;cyc_01796;cyc_01796;TGMAS_226440;BN1205_067440;CISIN_1g0027442mg;OT_ostta13g02730;MICPUN_81085;CHR3501;EMH_0025130;EBH_0021610;CHR3524;EPH_0075260;Vbra_8550;EAH_00004180;EAH_00004180;BN1205_067440;TGDOM2_226440;TGGT1_226440;EPH_0075260;MICPUN_81085;OT_ostta13g02730;EAH_00004180;cyc_01796;EMWEY_00041060;EBH_0021610;EBH_0021610;Vbra_8550;cyc_01796;TGMAS_226440;TGGT1_226440</t>
  </si>
  <si>
    <t>GO:0003677-IEA;GO:0008270-IEA;GO:0004386-IEA;GO:0005524-IEA</t>
  </si>
  <si>
    <t>DNA binding-IEA;zinc ion binding-IEA;helicase activity-IEA;ATP binding-IEA</t>
  </si>
  <si>
    <t>IPR003034;IPR000330;IPR036361;IPR038718;noIPR;noIPR;noIPR;noIPR;noIPR;noIPR;noIPR;IPR027417;IPR036361</t>
  </si>
  <si>
    <t>DOMAIN;DOMAIN;HOMOLOGOUS_SUPERFAMILY;HOMOLOGOUS_SUPERFAMILY;HOMOLOGOUS_SUPERFAMILY;HOMOLOGOUS_SUPERFAMILY;HOMOLOGOUS_SUPERFAMILY;HOMOLOGOUS_SUPERFAMILY;HOMOLOGOUS_SUPERFAMILY;HOMOLOGOUS_SUPERFAMILY;HOMOLOGOUS_SUPERFAMILY;HOMOLOGOUS_SUPERFAMILY;HOMOLOGOUS_SUPERFAMILY</t>
  </si>
  <si>
    <t>SAP domain;SNF2-related, N-terminal domain;SAP domain superfamily;SNF2-like, N-terminal domain superfamily;SNF2-like, N-terminal domain superfamily;SNF2-like, N-terminal domain superfamily;SNF2-like, N-terminal domain superfamily;SNF2-like, N-terminal domain superfamily;SNF2-like, N-terminal domain superfamily;SNF2-like, N-terminal domain superfamily;SNF2-like, N-terminal domain superfamily;P-loop containing nucleoside triphosphate hydrolase;SAP domain superfamily</t>
  </si>
  <si>
    <t>PF02037 (PFAM);PF00176 (PFAM);G3DSA:1.10.720.30 (GENE3D);G3DSA:3.40.50.10810 (GENE3D);mobidb-lite (MOBIDB_LITE);mobidb-lite (MOBIDB_LITE);mobidb-lite (MOBIDB_LITE);PTHR10799 (PANTHER);PTHR10799:SF848 (PANTHER);PTHR10799:SF848 (PANTHER);cd00046 (CDD);SSF52540 (SUPERFAMILY);SSF68906 (SUPERFAMILY)</t>
  </si>
  <si>
    <t>;GO:0005524;;;;;;;;;;;</t>
  </si>
  <si>
    <t>;ATP binding;;;;;;;;;;;</t>
  </si>
  <si>
    <t>;Molecular Function;;;;;;;;;;;</t>
  </si>
  <si>
    <t>EG_transcript_8027</t>
  </si>
  <si>
    <t>Ca2 :Cation Antiporter ( ) Family</t>
  </si>
  <si>
    <t>gi|923128153|ref|XP_013757543.1|Ca2:Cation Antiporter family [Thecamonas trahens ATCC 50062]/gi|906556514|gb|KNC49757.1|Ca2:Cation Antiporter family [Thecamonas trahens ATCC 50062];gi|325180786|emb|CCA15196.1|Ca2 :Cation Antiporter (CaCA) Family putative [Albugo laibachii Nc14];gi|955162808|emb|CUI15436.1|sodium/calcium exchange protein, putative [Bodo saltans];gi|873224260|emb|CEM26641.1|unnamed protein product [Vitrella brassicaformis CCMP3155];gi|301119447|ref|XP_002907451.1|Ca2 :Cation Antiporter (CaCA) Family [Phytophthora infestans T30-4]/gi|262105963|gb|EEY64015.1|Ca2 :Cation Antiporter (CaCA) Family [Phytophthora infestans T30-4];gi|695384068|ref|XP_009517896.1|hypothetical protein PHYSODRAFT_349569 [Phytophthora sojae]/gi|348690807|gb|EGZ30621.1|hypothetical protein PHYSODRAFT_349569 [Phytophthora sojae];gi|567948921|gb|ETK74657.1|hypothetical protein L915_18596 [Phytophthora parasitica]/gi|567977587|gb|ETL28087.1|hypothetical protein L916_18499 [Phytophthora parasitica]/gi|568007085|gb|ETL81330.1|hypothetical protein L917_18320 [Phytophthora parasitica]/gi|570938954|gb|ETP04211.1|hypothetical protein F441_18983 [Phytophthora parasitica CJ01A1];gi|675176311|ref|XP_008897040.1|hypothetical protein PPTG_05278 [Phytophthora parasitica INRA-310]/gi|566011394|gb|ETI34305.1|hypothetical protein F443_19170 [Phytophthora parasitica P1569]/gi|568036917|gb|ETM34516.1|hypothetical protein L914_18411 [Phytophthora parasitica]/gi|568102814|gb|ETN17485.1|hypothetical protein PPTG_05278 [Phytophthora parasitica INRA-310]/gi|570315158|gb|ETO63106.1|hypothetical protein F444_19122 [Phytophthora parasitica P1976]/gi|970635275|gb|KUF80224.1|Ca2 :Cation Antiporter (CaCA) Family [Phytophthora nicotianae];gi|953497060|emb|CEG41369.1|ca2 :cation antiporter family [Plasmopara halstedii];gi|1032147627|gb|OAO11965.1|hypothetical protein AV274_6359 [Blastocystis sp. ATCC 50177/Nand II];gi|635371669|emb|CCI40171.1|unnamed protein product [Albugo candida];gi|219130753|ref|XP_002185522.1|predicted protein [Phaeodactylum tricornutum CCAP 1055/1]/gi|217403053|gb|EEC43009.1|predicted protein [Phaeodactylum tricornutum CCAP 1055/1];gi|546327923|ref|XP_005719417.1|unnamed protein product [Chondrus crispus]/gi|507116109|emb|CDF39506.1|unnamed protein product [Chondrus crispus];gi|585106595|gb|EWM24964.1|ca2 :cation antiporter family [Nannochloropsis gaditana];gi|857973121|emb|CEP00402.1|hypothetical protein PBRA_001456 [Plasmodiophora brassicae];gi|397613545|gb|EJK62281.1|hypothetical protein THAOC_17107 [Thalassiosira oceanica];gi|1189388441|gb|OSX75462.1|hypothetical protein BU14_0235s0011 [Porphyra umbilicalis];gi|1072231517|gb|OEU16249.1|hypothetical protein FRACYDRAFT_261156 [Fragilariopsis cylindrus CCMP1102];gi|224004972|ref|XP_002296137.1|EF containing protein [Thalassiosira pseudonana CCMP1335]/gi|209586169|gb|ACI64854.1|EF containing protein [Thalassiosira pseudonana CCMP1335];gi|299117087|emb|CBN73858.1|Putative sodium calcium exchanger [Ectocarpus siliculosus]</t>
  </si>
  <si>
    <t>Thecamonas trahens ATCC 50062/Thecamonas trahens ATCC 50062;Albugo laibachii Nc14;Bodo saltans;Vitrella brassicaformis CCMP3155;Phytophthora infestans T30-4/Phytophthora infestans T30-4;Phytophthora sojae/Phytophthora sojae;Phytophthora parasitica/Phytophthora parasitica/Phytophthora parasitica/Phytophthora parasitica CJ01A1;Phytophthora parasitica INRA-310/Phytophthora parasitica P1569/Phytophthora parasitica/Phytophthora parasitica INRA-310/Phytophthora parasitica P1976/Phytophthora nicotianae;Plasmopara halstedii;Blastocystis sp. ATCC 50177/Nand II;Albugo candida;Phaeodactylum tricornutum CCAP 1055/1/Phaeodactylum tricornutum CCAP 1055/1;Chondrus crispus/Chondrus crispus;Nannochloropsis gaditana;Plasmodiophora brassicae;Thalassiosira oceanica;Porphyra umbilicalis;Fragilariopsis cylindrus CCMP1102;Thalassiosira pseudonana CCMP1335/Thalassiosira pseudonana CCMP1335;Ectocarpus siliculosus</t>
  </si>
  <si>
    <t>5.5E-158;1.3E-127;3.1E-123;3.6E-123;3.7E-120;7.9E-119;1.1E-117;1.2E-117;6.6E-115;3.7E-108;6.9E-100;3.9E-97;7.3E-97;9.2E-96;2.7E-94;1.2E-92;1.2E-90;8.6E-88;2.8E-82;6.1E-76</t>
  </si>
  <si>
    <t>KNC49757/XP_013757543;CCA15196;CUI15436;CEM26641;EEY64015/XP_002907451;EGZ30621/XP_009517896;ETP04211/ETK74657/ETL28087/ETL81330;KUF80224/ETM34516/ETI34305/ETO63106/ETN17485/XP_008897040;CEG41369;OAO11965;CCI40171;XP_002185522/EEC43009;XP_005719417/CDF39506;EWM24964;CEP00402;EJK62281;OSX75462;OEU16249;XP_002296137/ACI64854;CBN73858</t>
  </si>
  <si>
    <t>gi|923128153|ref|XP_013757543.1|Ca2:Cation Antiporter family [Thecamonas trahens ATCC 50062]/gi|906556514|gb|KNC49757.1|Ca2:Cation Antiporter family [Thecamonas trahens ATCC 50062]</t>
  </si>
  <si>
    <t>FRACYDRAFT_261156;CHC_T00000290001;PHATRDRAFT_31322;NCX;PITG_02532;Vbra_6185;F443_19170;AV274_6359;PBRA_001456;BN9_009550;FRACYDRAFT_261156;BN9_009550;PHATRDRAFT_31322;NCX;BSAL_42365;BN9_009550;Naga_100148g3;BN9_009550;THAPS_269232;THAPS_269232;PHATRDRAFT_31322;THAPS_269232;BN9_009550;A0A0P1AKD8;FRACYDRAFT_261156;Vbra_6185;Naga_100148g3;AV274_6359;BN9_009550;PITG_02532;A0A0P1AKD8;BN9_009550;AV274_6359;BN9_009550;PBRA_001456;BN9_009550;FRACYDRAFT_261156;NCX;PITG_02532;PHYSODRAFT_349569;BN9_009550;THAPS_269232;PITG_02532;A0A0P1AKD8;PHATRDRAFT_31322;CHC_T00000290001;THAPS_269232;CHC_T00000290001;PHYSODRAFT_349569;BN9_009550;THAOC_17107;BN9_009550;AlNc14C9G1161;F441_18983;A0A0P1AKD8;BN9_009550;BN9_009550;F443_19170;BSAL_42365;NCX;PBRA_001456;AlNc14C9G1161;THAPS_269232;Naga_100148g3;F441_18983;F443_19170;THAOC_17107;CHC_T00000290001;AV274_6359;F441_18983;BN9_009550;BN9_009550;BN9_009550;Vbra_6185;F441_18983;BN9_009550;AlNc14C9G1161;THAPS_269232;THAOC_17107;AlNc14C9G1161;THAPS_269232;THAOC_17107;PHYSODRAFT_349569;BN9_009550;Vbra_6185;F443_19170;BSAL_42365;PBRA_001456;BSAL_42365;PHYSODRAFT_349569;PITG_02532;Naga_100148g3</t>
  </si>
  <si>
    <t>GO:0003824-IEA;GO:0016020-IEA;GO:0006508-IEA;GO:0005509-IEA;GO:0005509-IBA;GO:0016021-IEA;GO:0019752-IEA;GO:0035725-IEA;GO:0016831-IEA;GO:0016787-IEA;GO:0055085-IEA;GO:0055074-IBA;GO:0030170-IEA;GO:0008233-IEA;GO:0003690-IEA;GO:0016829-IEA;GO:0004198-IEA;GO:0006355-IEA;GO:0004351-IEA;GO:0005432-IBA;GO:0008234-IEA;GO:0006536-IEA;GO:0005622-IEA</t>
  </si>
  <si>
    <t>catalytic activity-IEA;membrane-IEA;proteolysis-IEA;calcium ion binding-IEA;calcium ion binding-IBA;integral component of membrane-IEA;carboxylic acid metabolic process-IEA;sodium ion transmembrane transport-IEA;carboxy-lyase activity-IEA;hydrolase activity-IEA;transmembrane transport-IEA;calcium ion homeostasis-IBA;pyridoxal phosphate binding-IEA;peptidase activity-IEA;double-stranded DNA binding-IEA;lyase activity-IEA;calcium-dependent cysteine-type endopeptidase activity-IEA;regulation of transcription, DNA-templated-IEA;glutamate decarboxylase activity-IEA;calcium:sodium antiporter activity-IBA;cysteine-type peptidase activity-IEA;glutamate metabolic process-IEA;intracellular-IEA</t>
  </si>
  <si>
    <t>Molecular Function-IEA;Cellular Component-IEA;Biological Process-IEA;Molecular Function-IEA;Molecular Function-IBA;Cellular Component-IEA;Biological Process-IEA;Biological Process-IEA;Molecular Function-IEA;Molecular Function-IEA;Biological Process-IEA;Biological Process-IBA;Molecular Function-IEA;Molecular Function-IEA;Molecular Function-IEA;Molecular Function-IEA;Molecular Function-IEA;Biological Process-IEA;Molecular Function-IEA;Molecular Function-IBA;Molecular Function-IEA;Biological Process-IEA;Cellular Component-IEA</t>
  </si>
  <si>
    <t>GO:0016787;GO:0043167</t>
  </si>
  <si>
    <t>hydrolase activity;ion binding</t>
  </si>
  <si>
    <t>IPR002048;IPR004837;noIPR;noIPR;noIPR;noIPR;IPR002048;IPR002048;IPR002048;IPR011992</t>
  </si>
  <si>
    <t>EF-hand domain;Sodium/calcium exchanger membrane region;Sodium/calcium exchanger membrane region;Sodium/calcium exchanger membrane region;Sodium/calcium exchanger membrane region;Sodium/calcium exchanger membrane region;EF-hand domain;EF-hand domain;EF-hand domain;EF-hand domain pair</t>
  </si>
  <si>
    <t>PF13499 (PFAM);PF01699 (PFAM);G3DSA:1.10.238.10 (GENE3D);mobidb-lite (MOBIDB_LITE);PTHR44326 (PANTHER);PTHR44326:SF3 (PANTHER);PS50222 (PROSITE_PROFILES);PS50222 (PROSITE_PROFILES);cd00051 (CDD);SSF47473 (SUPERFAMILY)</t>
  </si>
  <si>
    <t>GO:0005509;GO:0055085/GO:0016021;;;;;GO:0005509;GO:0005509;GO:0005509;</t>
  </si>
  <si>
    <t>calcium ion binding;transmembrane transport/integral component of membrane;;;;;calcium ion binding;calcium ion binding;calcium ion binding;</t>
  </si>
  <si>
    <t>Molecular Function;Biological Process/Cellular Component;;;;;Molecular Function;Molecular Function;Molecular Function;</t>
  </si>
  <si>
    <t>EG_transcript_8032</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</si>
  <si>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prasinos];gi|551671392|ref|XP_005838453.1|hypothetical protein GUITHDRAFT_61890, partial [Guillardia theta CCMP2712]/gi|428182613|gb|EKX51473.1|hypothetical protein GUITHDRAFT_61890, partial [Guillardia theta CCMP2712];gi|551625743|ref|XP_005792978.1|hypothetical protein EMIHUDRAFT_417346, partial [Emiliania huxleyi CCMP1516]/gi|485647387|gb|EOD40549.1|hypothetical protein EMIHUDRAFT_417346, partial [Emiliania huxleyi CCMP1516];gi|857971900|emb|CEP01833.1|hypothetical protein PBRA_008775 [Plasmodiophora brassicae];gi|857976205|emb|CEO97693.1|hypothetical protein PBRA_005807 [Plasmodiophora brassicae];gi|857976204|emb|CEO97692.1|hypothetical protein PBRA_005806 [Plasmodiophora brassicae];gi|551557581|ref|XP_005765816.1|hypothetical protein EMIHUDRAFT_43569, partial [Emiliania huxleyi CCMP1516]/gi|485615954|gb|EOD13387.1|hypothetical protein EMIHUDRAFT_43569, partial [Emiliania huxleyi CCMP1516];gi|551638836|ref|XP_005822230.1|hypothetical protein GUITHDRAFT_80007 [Guillardia theta CCMP2712]/gi|428166271|gb|EKX35250.1|hypothetical protein GUITHDRAFT_80007 [Guillardia theta CCMP2712];gi|1084513618|gb|OGN75746.1|phosphate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GWD2_49_16];gi|1084585830|gb|OGO41204.1|phosphate ABC transporter substrate-binding protein PstS [Chloroflexi bacterium RBG_16_57_9];gi|551648345|ref|XP_005826955.1|hypothetical protein GUITHDRAFT_54195, partial [Guillardia theta CCMP2712]/gi|428171055|gb|EKX39975.1|hypothetical protein GUITHDRAFT_54195, partial [Guillardia theta CCMP2712];gi|693499376|emb|CEF98190.1|PBP domain, partial [Ostreococcus tauri];gi|1199293588|gb|OUS48672.1|hypothetical protein BE221DRAFT_68543 [Ostreococcus tauri];gi|1121281997|ref|WP_073595104.1|phosphate ABC transporter substrate-binding protein PstS [Phormidium ambiguum]/gi|1115272473|gb|OKH35856.1|phosphate ABC transporter substrate-binding protein PstS [Phormidium ambiguum IAM M-71];gi|871213766|ref|XP_012946989.1|PREDICTED: uncharacterized protein LOC101848644 [Aplysia californica];gi|1003387529|dbj|BAU67353.1|phosphate ABC transporter periplasmic phosphate-binding protein [Stanieria sp. NIES-3757];gi|443728306|gb|ELU14720.1|hypothetical protein CAPTEDRAFT_204463, partial [Capitella teleta];gi|145347347|ref|XP_001418130.1|ABC(binding protein) family transporter: phosphate, partial [Ostreococcus lucimarinus CCE9901]/gi|144578359|gb|ABO96423.1|ABC(binding protein) family transporter: phosphate, partial [Ostreococcus lucimarinus CCE9901];gi|505004582|ref|WP_015191684.1|phosphate ABC transporter substrate-binding protein PstS [Stanieria cyanosphaera]/gi|428268070|gb|AFZ34011.1|phosphate ABC transporter substrate-binding protein, PhoT family [Stanieria cyanosphaera PCC 7437]</t>
  </si>
  <si>
    <t>Guillardia theta CCMP2712/Guillardia theta CCMP2712;Bathycoccus prasinos/Bathycoccus prasinos;Guillardia theta CCMP2712/Guillardia theta CCMP2712;Emiliania huxleyi CCMP1516/Emiliania huxleyi CCMP1516;Plasmodiophora brassicae;Plasmodiophora brassicae;Plasmodiophora brassicae;Emiliania huxleyi CCMP1516/Emiliania huxleyi CCMP1516;Guillardia theta CCMP2712/Guillardia theta CCMP2712;Chloroflexi bacterium GWB2_49_20/Chloroflexi bacterium GWC2_49_37/Chloroflexi bacterium GWD2_49_16;Chloroflexi bacterium RBG_16_57_9;Guillardia theta CCMP2712/Guillardia theta CCMP2712;Ostreococcus tauri;Ostreococcus tauri;Phormidium ambiguum/Phormidium ambiguum IAM M-71;Aplysia californica;Stanieria sp. NIES-3757;Capitella teleta;Ostreococcus lucimarinus CCE9901/Ostreococcus lucimarinus CCE9901;Stanieria cyanosphaera/Stanieria cyanosphaera PCC 7437</t>
  </si>
  <si>
    <t>2.0E-66;3.7E-58;3.3E-52;1.9E-51;8.2E-45;1.3E-41;2.1E-40;9.1E-39;7.6E-32;1.2E-29;1.4E-27;3.6E-24;8.2E-24;8.9E-24;2.1E-23;9.9E-23;3.6E-22;8.8E-22;1.7E-21;1.9E-21</t>
  </si>
  <si>
    <t>XP_005822138/EKX35158;XP_007513290/CCO16848;XP_005838453/EKX51473;XP_005792978/EOD40549;CEP01833;CEO97693;CEO97692;XP_005765816/EOD13387;XP_005822230/EKX35250;OGN78800/OGN75746/OGN85895;OGO41204;XP_005826955/EKX39975;CEF98190;OUS48672;WP_073595104/OKH35856;XP_012946989;BAU67353;ELU14720;XP_001418130/ABO96423;WP_015191684/AFZ34011</t>
  </si>
  <si>
    <t>Bathy05g00240;GUITHDRAFT_61890;Sta7437_0401;STA3757_47700;PBRA_008775;GUITHDRAFT_61890;GUITHDRAFT_61890;NIES2119_19145;GUITHDRAFT_80074;PBRA_005807;Bathy05g00240;Sta7437_0401;Sta7437_0401;EMIHUDRAFT_417346;GUITHDRAFT_80074;PBRA_005806;PBRA_008775;GUITHDRAFT_80007;Bathy05g00240;A2Z04_05740;PBRA_008775;CAPTEDRAFT_204463;STA3757_47700;PBRA_005807;PBRA_005806;STA3757_47700;CAPTEDRAFT_204463;PBRA_005806;Bathy05g00240;BE221DRAFT_68543;PBRA_005807;CAPTEDRAFT_204463;Sta7437_0401;CAPTEDRAFT_204463;CAPTEDRAFT_204463;A2X25_02810;A2X25_02810;NIES2119_19145;PBRA_005806;BE221DRAFT_68543;STA3757_47700;PBRA_005807;A2X25_02810;CAPTEDRAFT_204463;A2X25_02810;NIES2119_19145;GUITHDRAFT_80007;PBRA_005806;A2Z04_05740;PBRA_008775;NIES2119_19145;Bathy05g00240;A2Z04_05740;BE221DRAFT_68543;EMIHUDRAFT_417346;A2Z04_05740;GUITHDRAFT_80007;BE221DRAFT_68543;PBRA_005806;EMIHUDRAFT_417346;PBRA_005806;GUITHDRAFT_80074;PBRA_008775;Bathy05g00240</t>
  </si>
  <si>
    <t>noIPR;noIPR;IPR024370;noIPR;noIPR;noIPR;noIPR;noIPR;noIPR;noIPR</t>
  </si>
  <si>
    <t>HOMOLOGOUS_SUPERFAMILY;HOMOLOGOUS_SUPERFAMILY;DOMAIN;DOMAIN;DOMAIN;DOMAIN;DOMAIN;DOMAIN;DOMAIN;DOMAIN</t>
  </si>
  <si>
    <t>P-loop containing nucleoside triphosphate hydrolase;P-loop containing nucleoside triphosphate hydrolase;PBP domain;PBP domain;PBP domain;PBP domain;PBP domain;PBP domain;PBP domain;PBP domain</t>
  </si>
  <si>
    <t>G3DSA:3.40.190.10 (GENE3D);G3DSA:3.40.190.10 (GENE3D);PF12849 (PFAM);G3DSA:3.40.190.10 (GENE3D);PTHR42996:SF2 (PANTHER);PTHR42996 (PANTHER);PTHR42996:SF2 (PANTHER);PTHR42996 (PANTHER);SSF53850 (SUPERFAMILY);SSF53850 (SUPERFAMILY)</t>
  </si>
  <si>
    <t>EG_transcript_804</t>
  </si>
  <si>
    <t>insulin degrading metallo ase</t>
  </si>
  <si>
    <t>gi|551629027|ref|XP_005794494.1|insulin degrading metallo proteinase [Emiliania huxleyi CCMP1516]/gi|485649159|gb|EOD42065.1|insulin degrading metallo proteinase [Emiliania huxleyi CCMP1516]</t>
  </si>
  <si>
    <t>Emiliania huxleyi CCMP1516/Emiliania huxleyi CCMP1516</t>
  </si>
  <si>
    <t>XP_005794494/EOD42065</t>
  </si>
  <si>
    <t>EMIHUDRAFT_461074;EMIHUDRAFT_461074</t>
  </si>
  <si>
    <t>GO:0003824-IEA;GO:0046872-IEA</t>
  </si>
  <si>
    <t>catalytic activity-IEA;metal ion binding-IEA</t>
  </si>
  <si>
    <t>noIPR;IPR037252;IPR010606;noIPR;noIPR;IPR010606;noIPR;noIPR;IPR037252;noIPR</t>
  </si>
  <si>
    <t>DNA polymerase lambda lyase domain superfamily;Mib/herc2 domain superfamily;Mib-herc2;Mib-herc2;Mib-herc2;Mib-herc2;Mib-herc2;Mib-herc2;Mib/herc2 domain superfamily;Mib/herc2 domain superfamily</t>
  </si>
  <si>
    <t>G3DSA:3.90.176.10 (GENE3D);G3DSA:2.30.30.920 (GENE3D);PF06701 (PFAM);G3DSA:2.60.120.920 (GENE3D);mobidb-lite (MOBIDB_LITE);PS51416 (PROSITE_PROFILES);cd11709 (CDD);SSF57889 (SUPERFAMILY);SSF159034 (SUPERFAMILY);SSF56399 (SUPERFAMILY)</t>
  </si>
  <si>
    <t>;GO:0046872/GO:0004842;GO:0004842/GO:0016567/GO:0046872;;;GO:0004842/GO:0016567/GO:0046872;;;GO:0046872/GO:0004842;</t>
  </si>
  <si>
    <t>;metal ion binding/ubiquitin-protein transferase activity;ubiquitin-protein transferase activity/protein ubiquitination/metal ion binding;;;ubiquitin-protein transferase activity/protein ubiquitination/metal ion binding;;;metal ion binding/ubiquitin-protein transferase activity;</t>
  </si>
  <si>
    <t>;Molecular Function/Molecular Function;Molecular Function/Biological Process/Molecular Function;;;Molecular Function/Biological Process/Molecular Function;;;Molecular Function/Molecular Function;</t>
  </si>
  <si>
    <t>EG_transcript_8077</t>
  </si>
  <si>
    <t>gi|343473313|emb|CCD14764.1|unnamed protein product, partial [Trypanosoma congolense IL3000];gi|342181669|emb|CCC91149.1|putative ATP-dependent RNA helicase [Trypanosoma congolense IL3000];gi|686621512|ref|XP_009306306.1|putative ATP-dependent RNA helicase [Trypanosoma grayi]/gi|657146275|gb|KEG15503.1|putative ATP-dependent RNA helicase [Trypanosoma grayi];gi|1150671749|ref|XP_020251191.1|ATP-dependent RNA helicase DEAH13-like, partial [Asparagus officinalis];gi|168059680|ref|XP_001781829.1|predicted protein [Physcomitrella patens]/gi|162666736|gb|EDQ53383.1|predicted protein, partial [Physcomitrella patens];gi|330798817|ref|XP_003287446.1|hypothetical protein DICPUDRAFT_151566 [Dictyostelium purpureum]/gi|325082529|gb|EGC36008.1|hypothetical protein DICPUDRAFT_151566 [Dictyostelium purpureum];gi|470247687|ref|XP_004366726.1|DEAD/DEAH box helicase [Dictyostelium fasciculatum]/gi|328870720|gb|EGG19093.1|DEAD/DEAH box helicase [Dictyostelium fasciculatum];gi|340055221|emb|CCC49533.1|putative ATP-dependent RNA helicase, fragment, partial [Trypanosoma vivax Y486];gi|635359016|emb|CCI50679.1|unnamed protein product [Albugo candida];gi|1160572815|ref|XP_020433834.1|DEAD/DEAH box helicase [Polysphondylium pallidum PN500]/gi|281207534|gb|EFA81717.1|DEAD/DEAH box helicase [Polysphondylium pallidum PN500];gi|66807065|ref|XP_637255.1|DEAD/DEAH box helicase [Dictyostelium discoideum AX4]/gi|60465664|gb|EAL63743.1|DEAD/DEAH box helicase [Dictyostelium discoideum AX4];gi|831758275|ref|XP_012749292.1|hypothetical protein SAMD00019534_108090 [Acytostelium subglobosum LB1]/gi|735850121|dbj|GAM27633.1|hypothetical protein SAMD00019534_108090 [Acytostelium subglobosum LB1];gi|145346706|ref|XP_001417825.1|predicted protein [Ostreococcus lucimarinus CCE9901]/gi|144578053|gb|ABO96118.1|predicted protein [Ostreococcus lucimarinus CCE9901];gi|308804337|ref|XP_003079481.1|mKIAA1517 protein (ISS) [Ostreococcus tauri];gi|1199292753|gb|OUS47839.1|hypothetical protein BE221DRAFT_190157 [Ostreococcus tauri];gi|693500030|emb|CEF98082.1|Helicase, C-terminal [Ostreococcus tauri];gi|719987581|ref|XP_010252060.1|PREDICTED: ATP-dependent RNA helicase DEAH13 [Nelumbo nucifera];gi|743784169|ref|XP_010921592.1|PREDICTED: ATP-dependent RNA helicase DEAH13 [Elaeis guineensis]/gi|1130663035|ref|XP_019706463.1|PREDICTED: ATP-dependent RNA helicase DEAH13 [Elaeis guineensis];gi|760442755|ref|XP_011398446.1|putative ATP-dependent RNA helicase [Auxenochlorella protothecoides]/gi|675353110|gb|KFM25550.1|putative ATP-dependent RNA helicase [Auxenochlorella protothecoides];gi|1201307831|gb|OVA08766.1|Helicase [Macleaya cordata]</t>
  </si>
  <si>
    <t>Trypanosoma congolense IL3000;Trypanosoma congolense IL3000;Trypanosoma grayi/Trypanosoma grayi;Asparagus officinalis;Physcomitrella patens/Physcomitrella patens;Dictyostelium purpureum/Dictyostelium purpureum;Dictyostelium fasciculatum/Dictyostelium fasciculatum;Trypanosoma vivax Y486;Albugo candida;Polysphondylium pallidum PN500/Polysphondylium pallidum PN500;Dictyostelium discoideum AX4/Dictyostelium discoideum AX4;Acytostelium subglobosum LB1/Acytostelium subglobosum LB1;Ostreococcus lucimarinus CCE9901/Ostreococcus lucimarinus CCE9901;Ostreococcus tauri;Ostreococcus tauri;Ostreococcus tauri;Nelumbo nucifera;Elaeis guineensis/Elaeis guineensis;Auxenochlorella protothecoides/Auxenochlorella protothecoides;Macleaya cordata</t>
  </si>
  <si>
    <t>1.9E-93;2.6E-92;6.1E-91;2.0E-89;8.6E-89;5.3E-88;1.3E-87;4.5E-87;6.6E-87;1.1E-86;1.4E-86;3.1E-86;9.9E-86;2.1E-85;2.6E-85;2.9E-85;1.3E-84;9.0E-84;1.0E-83;7.7E-83</t>
  </si>
  <si>
    <t>CCD14764;CCC91149;XP_009306306/KEG15503;XP_020251191;XP_001781829/EDQ53383;XP_003287446/EGC36008;XP_004366726/EGG19093;CCC49533;CCI50679;EFA81717/XP_020433834;XP_637255/EAL63743;XP_012749292/GAM27633;ABO96118/XP_001417825;XP_003079481;OUS47839;CEF98082;XP_010252060;XP_010921592/XP_019706463;KFM25550/XP_011398446;OVA08766</t>
  </si>
  <si>
    <t>gi|343473313|emb|CCD14764.1|unnamed protein product, partial [Trypanosoma congolense IL3000]</t>
  </si>
  <si>
    <t>dhx37;dhx37;DICPUDRAFT_151566;OT_ostta05g03760;PHYPADRAFT_150197;BN9_127930;DDB0187437;F751_0577;TVY486_0801420;TCIL3000_0_53520;TCIL3000_6_4050;TCIL3000_6_4050;TVY486_0801420;dhx37;DDB0187437;DICPUDRAFT_151566;dhx37;DDB0187437;PHYPADRAFT_150197;PHYPADRAFT_150197;OT_ostta05g03760;DDB0187437;OSTLU_38526;DICPUDRAFT_151566;BE221DRAFT_190157;DICPUDRAFT_151566;dhx37;DDB0187437;BN9_127930;DDB0187437;DDB0187437;dhx37;dhx37;F751_0577;F751_0577;PHYPADRAFT_150197;BN9_127930;DDB0187437;DDB0187437;TCIL3000_6_4050;TCIL3000_0_53520;TCIL3000_6_4050;dhx37;TCIL3000_0_53520;DICPUDRAFT_151566;DDB0187437;dhx37;BN9_127930;TVY486_0801420;OT_ostta05g03760;OT_ostta05g03760;OSTLU_38526;OSTLU_38526;PHYPADRAFT_150197;BE221DRAFT_190157;BE221DRAFT_190157;F751_0577;DDB0187437;TCIL3000_6_4050;DICPUDRAFT_151566;dhx37;PHYPADRAFT_150197;TCIL3000_0_53520;DICPUDRAFT_151566;PHYPADRAFT_150197;DICPUDRAFT_151566;BE221DRAFT_190157;DICPUDRAFT_151566;OSTLU_38526;TCIL3000_0_53520;BN9_127930</t>
  </si>
  <si>
    <t>GO:0000166-IEA;GO:0005737-IBA;GO:0003723-IBA;GO:0003724-ISS;GO:0003824-IEA;GO:0016020-IEA;GO:0016021-IEA;GO:0016787-IEA;GO:0006396-IBA;GO:0042254-ISS;GO:0004386-IEA;GO:0004004-IBA;GO:0005730-ISS;GO:0005524-IEA;GO:0003676-IEA</t>
  </si>
  <si>
    <t>nucleotide binding-IEA;cytoplasm-IBA;RNA binding-IBA;RNA helicase activity-ISS;catalytic activity-IEA;membrane-IEA;integral component of membrane-IEA;hydrolase activity-IEA;RNA processing-IBA;ribosome biogenesis-ISS;helicase activity-IEA;ATP-dependent RNA helicase activity-IBA;nucleolus-ISS;ATP binding-IEA;nucleic acid binding-IEA</t>
  </si>
  <si>
    <t>Molecular Function-IEA;Cellular Component-IBA;Molecular Function-IBA;Molecular Function-ISS;Molecular Function-IEA;Cellular Component-IEA;Cellular Component-IEA;Molecular Function-IEA;Biological Process-IBA;Biological Process-ISS;Molecular Function-IEA;Molecular Function-IBA;Cellular Component-ISS;Molecular Function-IEA;Molecular Function-IEA</t>
  </si>
  <si>
    <t>GO:0000166;GO:0003723;GO:0004004;GO:0005730;GO:0005737;GO:0006396;GO:0042254</t>
  </si>
  <si>
    <t>nucleotide binding;RNA binding;ATP-dependent RNA helicase activity;nucleolus;cytoplasm;RNA processing;ribosome biogenesis</t>
  </si>
  <si>
    <t>Molecular Function;Molecular Function;Molecular Function;Cellular Component;Cellular Component;Biological Process;Biological Process</t>
  </si>
  <si>
    <t>IPR011545;noIPR;noIPR;noIPR;noIPR;noIPR;noIPR;IPR014001;noIPR;IPR027417</t>
  </si>
  <si>
    <t>DEAD/DEAH box helicase domain;DEAD/DEAH box helicase domain;DEAD/DEAH box helicase domain;DEAD/DEAH box helicase domain;DEAD/DEAH box helicase domain;DEAD/DEAH box helicase domain;DEAD/DEAH box helicase domain;Helicase superfamily 1/2, ATP-binding domain;Helicase superfamily 1/2, ATP-binding domain;P-loop containing nucleoside triphosphate hydrolase</t>
  </si>
  <si>
    <t>PF00270 (PFAM);G3DSA:3.40.50.300 (GENE3D);mobidb-lite (MOBIDB_LITE);mobidb-lite (MOBIDB_LITE);mobidb-lite (MOBIDB_LITE);PTHR18934 (PANTHER);PTHR18934:SF99 (PANTHER);PS51192 (PROSITE_PROFILES);cd00046 (CDD);SSF52540 (SUPERFAMILY)</t>
  </si>
  <si>
    <t>GO:0003676/GO:0005524;;;;;;;;;</t>
  </si>
  <si>
    <t>nucleic acid binding/ATP binding;;;;;;;;;</t>
  </si>
  <si>
    <t>Molecular Function/Molecular Function;;;;;;;;;</t>
  </si>
  <si>
    <t>EG_transcript_8110</t>
  </si>
  <si>
    <t>tyrosine phosphatase</t>
  </si>
  <si>
    <t>gi|470517429|ref|XP_004353206.1|Proteintyrosine phosphatase [Acanthamoeba castellanii str. Neff]/gi|440802749|gb|ELR23678.1|Proteintyrosine phosphatase [Acanthamoeba castellanii str. Neff];gi|765548041|gb|KJE88662.1|receptor-linked protein tyrosine phosphatase [Capsaspora owczarzaki ATCC 30864];gi|514701705|ref|XP_004998420.1|tyrosine-protein phosphatase corkscrew [Salpingoeca rosetta]/gi|326430675|gb|EGD76245.1|tyrosine-protein phosphatase corkscrew [Salpingoeca rosetta];gi|754341965|ref|XP_004365141.2|receptor-linked protein tyrosine phosphatase [Capsaspora owczarzaki ATCC 30864];gi|732872441|gb|KHJ88382.1|Protein-tyrosine phosphatase [Oesophagostomum dentatum];gi|514680479|ref|XP_004987827.1|LOW QUALITY PROTEIN: hypothetical protein PTSG_13149 [Salpingoeca rosetta]/gi|326435572|gb|EGD81142.1|LOW QUALITY PROTEIN: hypothetical protein PTSG_13149 [Salpingoeca rosetta];gi|316997063|dbj|BAJ52659.1|protein tyrosine phosphatase, partial [Monosiga ovata];gi|470514513|ref|XP_004352795.1|Tyrosine phosphatase [Acanthamoeba castellanii str. Neff]/gi|440802338|gb|ELR23267.1|Tyrosine phosphatase [Acanthamoeba castellanii str. Neff];gi|1176076349|ref|XP_020608183.1|receptor-type tyrosine-protein phosphatase delta-like [Orbicella faveolata];gi|341902297|gb|EGT58232.1|hypothetical protein CAEBREN_08853 [Caenorhabditis brenneri];gi|974112510|ref|XP_015255524.1|PREDICTED: receptor-type tyrosine-protein phosphatase H-like [Cyprinodon variegatus];gi|449670850|ref|XP_002154908.2|PREDICTED: receptor-type tyrosine-protein phosphatase O-like [Hydra vulgaris];gi|1009580234|ref|XP_015921523.1|receptor-type tyrosine-protein phosphatase T [Parasteatoda tepidariorum];gi|597892931|gb|EYC41132.1|hypothetical protein Y032_0581g279 [Ancylostoma ceylanicum];gi|510862816|gb|EPB78156.1|Protein-tyrosine phosphatase [Ancylostoma ceylanicum];gi|597892930|gb|EYC41131.1|hypothetical protein Y032_0581g279 [Ancylostoma ceylanicum];gi|729058289|gb|AIZ04017.1|SH2 domain-containing tyrosine phosphatase [Monosiga brevicollis];gi|308481197|ref|XP_003102804.1|hypothetical protein CRE_29999 [Caenorhabditis remanei]/gi|308260890|gb|EFP04843.1|hypothetical protein CRE_29999 [Caenorhabditis remanei];gi|736203333|ref|XP_010775115.1|PREDICTED: receptor-type tyrosine-protein phosphatase F-like [Notothenia coriiceps];gi|268537158|ref|XP_002633715.1|Hypothetical protein CBG03399 [Caenorhabditis briggsae]</t>
  </si>
  <si>
    <t>Acanthamoeba castellanii str. Neff/Acanthamoeba castellanii str. Neff;Capsaspora owczarzaki ATCC 30864;Salpingoeca rosetta/Salpingoeca rosetta;Capsaspora owczarzaki ATCC 30864;Oesophagostomum dentatum;Salpingoeca rosetta/Salpingoeca rosetta;Monosiga ovata;Acanthamoeba castellanii str. Neff/Acanthamoeba castellanii str. Neff;Orbicella faveolata;Caenorhabditis brenneri;Cyprinodon variegatus;Hydra vulgaris;Parasteatoda tepidariorum;Ancylostoma ceylanicum;Ancylostoma ceylanicum;Ancylostoma ceylanicum;Monosiga brevicollis;Caenorhabditis remanei/Caenorhabditis remanei;Notothenia coriiceps;Caenorhabditis briggsae</t>
  </si>
  <si>
    <t>2.3E-47;7.5E-45;8.6E-45;9.6E-45;6.8E-44;5.7E-43;9.8E-43;9.9E-43;2.1E-42;3.7E-42;3.9E-42;4.8E-42;5.7E-42;2.0E-41;2.0E-41;2.3E-41;3.0E-41;3.7E-41;4.3E-41;1.2E-40</t>
  </si>
  <si>
    <t>XP_004353206/ELR23678;KJE88662;XP_004998420/EGD76245;XP_004365141;KHJ88382;XP_004987827/EGD81142;BAJ52659;XP_004352795/ELR23267;XP_020608183;EGT58232;XP_015255524;XP_002154908;XP_015921523;EYC41132;EPB78156;EYC41131;AIZ04017;EFP04843/XP_003102804;XP_010775115;XP_002633715</t>
  </si>
  <si>
    <t>gi|440802749|gb|ELR23678.1|Proteintyrosine phosphatase [Acanthamoeba castellanii str. Neff]/gi|470517429|ref|XP_004353206.1|Proteintyrosine phosphatase [Acanthamoeba castellanii str. Neff]</t>
  </si>
  <si>
    <t>Acey_s0581.g279;OESDEN_11825;CAEBREN_08853;PTSG_00947;CAEBREN_08853;MoPTP-16;ANCCEY_02796;A0A0A7HGB5;ANCCEY_02796;MoPTP-16;Acey_s0581.g279;CAOG_000270;PTSG_13149;MoPTP-16;PTSG_13149;CAOG_000270;OESDEN_11825;Acey_s0581.g279;CAEBREN_08853;CAOG_000270;MoPTP-16;CRE_29999;PTSG_13149;OESDEN_11825;ACA1_068510;CRE_29999;PTSG_13149;ACA1_073120;Acey_s0581.g279;Acey_s0581.g279;ACA1_068510;Acey_s0581.g279;CAOG_000270;OESDEN_11825;ACA1_073120;CAEBREN_08853;CAEBREN_08853;CRE_29999;Acey_s0581.g279;PTSG_13149;MoPTP-16;CAOG_000270;PTSG_13149;PTSG_13149;PTSG_00947;ANCCEY_02796;OESDEN_11825;A0A0A7HGB5;Acey_s0581.g279;ANCCEY_02796;A0A0A7HGB5;PTSG_13149;MoPTP-16;ANCCEY_02796;A0A0A7HGB5;PTSG_00947;CAEBREN_08853;CRE_29999;MoPTP-16;CAOG_000270;Acey_s0581.g279;CRE_29999;ACA1_073120;PTSG_13149;Acey_s0581.g279;Acey_s0581.g279;CAOG_000270;ACA1_068510;ANCCEY_02796;OESDEN_11825;PTSG_00947;Acey_s0581.g279;ANCCEY_02796;A0A0A7HGB5;CRE_29999;CAOG_000270;PTSG_00947;ANCCEY_02796;A0A0A7HGB5;PTSG_00947;CAEBREN_08853;ACA1_068510;Acey_s0581.g279;CAEBREN_08853;Acey_s0581.g279;ANCCEY_02796;A0A0A7HGB5;CAOG_000270;MoPTP-16;PTSG_00947;Acey_s0581.g279;Acey_s0581.g279;ACA1_068510;ACA1_073120;PTSG_13149;CRE_29999;CRE_29999;ACA1_073120;Acey_s0581.g279;CRE_29999;CAEBREN_08853;Acey_s0581.g279;ACA1_068510;ACA1_073120;OESDEN_11825</t>
  </si>
  <si>
    <t>GO:0004725-IEA;GO:0000272-IEA;GO:0006470-IEA;GO:0016020-IEA;GO:0016021-IEA;GO:0016791-IEA;GO:0016311-IEA;GO:0035335-IEA;GO:0016787-IEA;GO:0004721-IEA</t>
  </si>
  <si>
    <t>protein tyrosine phosphatase activity-IEA;polysaccharide catabolic process-IEA;protein dephosphorylation-IEA;membrane-IEA;integral component of membrane-IEA;phosphatase activity-IEA;dephosphorylation-IEA;peptidyl-tyrosine dephosphorylation-IEA;hydrolase activity-IEA;phosphoprotein phosphatase activity-IEA</t>
  </si>
  <si>
    <t>Molecular Function-IEA;Biological Process-IEA;Biological Process-IEA;Cellular Component-IEA;Cellular Component-IEA;Molecular Function-IEA;Biological Process-IEA;Biological Process-IEA;Molecular Function-IEA;Molecular Function-IEA</t>
  </si>
  <si>
    <t>IPR000242;IPR000242;IPR029021;noIPR;noIPR;IPR000242;IPR000387;noIPR;IPR029021</t>
  </si>
  <si>
    <t>DOMAIN;DOMAIN;HOMOLOGOUS_SUPERFAMILY;HOMOLOGOUS_SUPERFAMILY;HOMOLOGOUS_SUPERFAMILY;DOMAIN;DOMAIN;DOMAIN;HOMOLOGOUS_SUPERFAMILY</t>
  </si>
  <si>
    <t>PTP type protein phosphatase;PTP type protein phosphatase;Protein-tyrosine phosphatase-like;Protein-tyrosine phosphatase-like;Protein-tyrosine phosphatase-like;PTP type protein phosphatase;Tyrosine specific protein phosphatases domain;Tyrosine specific protein phosphatases domain;Protein-tyrosine phosphatase-like</t>
  </si>
  <si>
    <t>PR00700 (PRINTS);PF00102 (PFAM);G3DSA:3.90.190.10 (GENE3D);mobidb-lite (MOBIDB_LITE);PTHR19134 (PANTHER);PS50055 (PROSITE_PROFILES);PS50056 (PROSITE_PROFILES);cd00047 (CDD);SSF52799 (SUPERFAMILY)</t>
  </si>
  <si>
    <t>GO:0004725/GO:0006470;GO:0004725/GO:0006470;;;;GO:0004725/GO:0006470;GO:0016311/GO:0016791;;</t>
  </si>
  <si>
    <t>protein tyrosine phosphatase activity/protein dephosphorylation;protein tyrosine phosphatase activity/protein dephosphorylation;;;;protein tyrosine phosphatase activity/protein dephosphorylation;dephosphorylation/phosphatase activity;;</t>
  </si>
  <si>
    <t>Molecular Function/Biological Process;Molecular Function/Biological Process;;;;Molecular Function/Biological Process;Biological Process/Molecular Function;;</t>
  </si>
  <si>
    <t>EG_transcript_8165</t>
  </si>
  <si>
    <t>gi|290987385|ref|XP_002676403.1|predicted protein [Naegleria gruberi] [Naegleria gruberi strain NEG-M]/gi|284090005|gb|EFC43659.1|predicted protein [Naegleria gruberi];gi|873225355|emb|CEM24006.1|unnamed protein product [Vitrella brassicaformis CCMP3155];gi|857971140|emb|CEP02551.1|hypothetical protein PBRA_009135 [Plasmodiophora brassicae];gi|694537314|ref|XP_009495855.1|hypothetical protein H696_03724 [Fonticula alba]/gi|627947334|gb|KCV69290.1|hypothetical protein H696_03724 [Fonticula alba]</t>
  </si>
  <si>
    <t>Naegleria gruberi strain NEG-M/Naegleria gruberi;Vitrella brassicaformis CCMP3155;Plasmodiophora brassicae;Fonticula alba/Fonticula alba</t>
  </si>
  <si>
    <t>1.0E-14;2.2E-14;6.7E-12;3.9E-11</t>
  </si>
  <si>
    <t>EFC43659/XP_002676403;CEM24006;CEP02551;XP_009495855/KCV69290</t>
  </si>
  <si>
    <t>gi|284090005|gb|EFC43659.1|predicted protein [Naegleria gruberi]/gi|290987385|ref|XP_002676403.1|predicted protein [Naegleria gruberi] [Naegleria gruberi strain NEG-M]</t>
  </si>
  <si>
    <t>Vbra_22681;NAEGRDRAFT_68462;H696_03724;PBRA_009135</t>
  </si>
  <si>
    <t>IPR011021;IPR011022;IPR014752;IPR014752;noIPR;noIPR;IPR014756;IPR014756</t>
  </si>
  <si>
    <t>Arrestin-like, N-terminal;Arrestin C-terminal-like domain;Arrestin, C-terminal;Arrestin, C-terminal;Arrestin, C-terminal;Arrestin, C-terminal;Immunoglobulin E-set;Immunoglobulin E-set</t>
  </si>
  <si>
    <t>PF00339 (PFAM);PF02752 (PFAM);G3DSA:2.60.40.640 (GENE3D);G3DSA:2.60.40.640 (GENE3D);PTHR11188 (PANTHER);PTHR11188:SF17 (PANTHER);SSF81296 (SUPERFAMILY);SSF81296 (SUPERFAMILY)</t>
  </si>
  <si>
    <t>;;GO:0007165;GO:0007165;;;;</t>
  </si>
  <si>
    <t>;;signal transduction;signal transduction;;;;</t>
  </si>
  <si>
    <t>;;Biological Process;Biological Process;;;;</t>
  </si>
  <si>
    <t>EG_transcript_8171</t>
  </si>
  <si>
    <t>Protein kinase-like domain superfamily;Protein kinase-like domain superfamily;Protein kinase-like domain superfamily;Protein kinase-like domain superfamily;Protein kinase-like domain superfamily</t>
  </si>
  <si>
    <t>mobidb-lite (MOBIDB_LITE);mobidb-lite (MOBIDB_LITE);PTHR13533:SF8 (PANTHER);PTHR13533 (PANTHER);SSF52266 (SUPERFAMILY)</t>
  </si>
  <si>
    <t>EG_transcript_8268</t>
  </si>
  <si>
    <t>Beta-arabinofuranosyltransferase RAY1</t>
  </si>
  <si>
    <t>gi|548855924|gb|ERN13787.1|hypothetical protein AMTR_s00049p00202480 [Amborella trichopoda];gi|901814024|gb|KMZ68443.1|Nucleotide-diphospho-sugar transferase family protein [Zostera marina];gi|1063470229|ref|XP_017970957.1|PREDICTED: beta-arabinofuranosyltransferase RAY1 isoform X2 [Theobroma cacao];gi|1063470227|ref|XP_017970956.1|PREDICTED: beta-arabinofuranosyltransferase RAY1 isoform X1 [Theobroma cacao];gi|947097006|gb|KRH45591.1|hypothetical protein GLYMA_08G282300 [Glycine max];gi|947097004|gb|KRH45589.1|hypothetical protein GLYMA_08G282300 [Glycine max];gi|947097005|gb|KRH45590.1|hypothetical protein GLYMA_08G282300 [Glycine max];gi|670418221|ref|XP_008649869.1|beta-arabinofuranosyltransferase RAY1 isoform X2 [Zea mays];gi|670418213|ref|XP_008649865.1|beta-arabinofuranosyltransferase RAY1 isoform X1 [Zea mays]/gi|1142829482|gb|AQK87569.1|Beta-arabinofuranosyltransferase RAY1 [Zea mays];gi|695002169|ref|XP_009420284.1|PREDICTED: beta-arabinofuranosyltransferase RAY1 [Musa acuminata subsp. malaccensis]/gi|1091634291|ref|XP_018679121.1|PREDICTED: beta-arabinofuranosyltransferase RAY1 [Musa acuminata subsp. malaccensis];gi|734353350|gb|KHN13436.1|UDP-galactose:fucoside alpha-3-galactosyltransferase [Glycine soja];gi|1179513838|ref|XP_020679125.1|beta-arabinofuranosyltransferase RAY1 [Dendrobium catenatum];gi|1190960941|ref|XP_020891072.1|beta-arabinofuranosyltransferase RAY1 isoform X1 [Arabidopsis lyrata subsp. lyrata];gi|1190960943|ref|XP_020891073.1|beta-arabinofuranosyltransferase RAY1 isoform X2 [Arabidopsis lyrata subsp. lyrata]/gi|297333159|gb|EFH63577.1|hypothetical protein ARALYDRAFT_476193 [Arabidopsis lyrata subsp. lyrata];gi|1098960388|gb|JAU24764.1|UDP-galactose:fucoside alpha-3-galactosyltransferase [Noccaea caerulescens];gi|1098986769|gb|JAU29428.1|UDP-galactose:fucoside alpha-3-galactosyltransferase, partial [Noccaea caerulescens];gi|1099135422|gb|JAU60152.1|UDP-galactose:fucoside alpha-3-galactosyltransferase [Noccaea caerulescens];gi|1099243338|gb|JAU81314.1|UDP-galactose:fucoside alpha-3-galactosyltransferase [Noccaea caerulescens];gi|1029065088|ref|XP_016692820.1|PREDICTED: beta-arabinofuranosyltransferase RAY1-like isoform X2 [Gossypium hirsutum];gi|1029004220|ref|XP_016666024.1|PREDICTED: beta-arabinofuranosyltransferase RAY1-like [Gossypium hirsutum]</t>
  </si>
  <si>
    <t>Amborella trichopoda;Zostera marina;Theobroma cacao;Theobroma cacao;Glycine max;Glycine max;Glycine max;Zea mays;Zea mays/Zea mays;Musa acuminata subsp. malaccensis/Musa acuminata subsp. malaccensis;Glycine soja;Dendrobium catenatum;Arabidopsis lyrata subsp. lyrata;Arabidopsis lyrata subsp. lyrata/Arabidopsis lyrata subsp. lyrata;Noccaea caerulescens;Noccaea caerulescens;Noccaea caerulescens;Noccaea caerulescens;Gossypium hirsutum;Gossypium hirsutum</t>
  </si>
  <si>
    <t>6.1E-14;9.4E-14;9.8E-14;1.2E-13;1.3E-13;1.3E-13;1.5E-13;1.6E-13;1.6E-13;1.9E-13;2.1E-13;2.5E-13;3.0E-13;3.2E-13;4.1E-13;4.7E-13;5.1E-13;5.2E-13;5.9E-13;6.7E-13</t>
  </si>
  <si>
    <t>ERN13787;KMZ68443;XP_017970957;XP_017970956;KRH45591;KRH45589;KRH45590;XP_008649869;XP_008649865/AQK87569;XP_018679121/XP_009420284;KHN13436;XP_020679125;XP_020891072;XP_020891073/EFH63577;JAU24764;JAU29428;JAU60152;JAU81314;XP_016692820;XP_016666024</t>
  </si>
  <si>
    <t>gi|548855924|gb|ERN13787.1|hypothetical protein AMTR_s00049p00202480 [Amborella trichopoda]</t>
  </si>
  <si>
    <t>Amborella trichopoda</t>
  </si>
  <si>
    <t>GLYMA_08G282300;GLYMA_08G282300;LE_TR586_c0_g1_i1_g.1571;GLYMA_08G282300;GLYMA_08G282300;ZOSMA_23G01000;MP_TR3320_c0_g1_i1_g.9192;ZOSMA_23G01000;LOC107909702;GLYMA_08G282300;GLYMA_08G282300;103630599;GLYMA_08G282300;GA_TR20355_c0_g1_i1_g.67851;glysoja_035197;GLYMA_08G282300;GLYMA_08G282300;glysoja_035197;103630599;MP_TR3320_c0_g1_i1_g.9192;GLYMA_08G282300;GLYMA_08G282300;LC_TR2183_c0_g1_i1_g.7051;LC_TR2183_c0_g1_i1_g.7051;103630599;LE_TR586_c0_g1_i1_g.1571;LOC107886541;ZOSMA_23G01000;GA_TR20355_c0_g1_i1_g.67851;glysoja_035197;glysoja_035197</t>
  </si>
  <si>
    <t>GO:0016757-IEA;GO:0016020-IEA;GO:0016021-IEA;GO:0071555-IEA;GO:0000139-IEA;GO:0016740-IEA;GO:0005794-IEA</t>
  </si>
  <si>
    <t>transferase activity, transferring glycosyl groups-IEA;membrane-IEA;integral component of membrane-IEA;cell wall organization-IEA;Golgi membrane-IEA;transferase activity-IEA;Golgi apparatus-IEA</t>
  </si>
  <si>
    <t>Molecular Function-IEA;Cellular Component-IEA;Cellular Component-IEA;Biological Process-IEA;Cellular Component-IEA;Molecular Function-IEA;Cellular Component-IEA</t>
  </si>
  <si>
    <t>IPR005069;noIPR;noIPR</t>
  </si>
  <si>
    <t>Nucleotide-diphospho-sugar transferase;Nucleotide-diphospho-sugar transferase;Nucleotide-diphospho-sugar transferase</t>
  </si>
  <si>
    <t>PF03407 (PFAM);PTHR10994 (PANTHER);PTHR10994:SF83 (PANTHER)</t>
  </si>
  <si>
    <t>EG_transcript_8295</t>
  </si>
  <si>
    <t>EG_transcript_8299</t>
  </si>
  <si>
    <t>hypothetical protein BSLG_06838</t>
  </si>
  <si>
    <t>gi|1149594010|gb|OON02708.1|hypothetical protein BSLG_06838 [Batrachochytrium salamandrivorans];gi|1027016276|ref|XP_016605145.1|hypothetical protein SPPG_07500 [Spizellomyces punctatus DAOM BR117]/gi|907090791|gb|KNC97105.1|hypothetical protein SPPG_07500 [Spizellomyces punctatus DAOM BR117];gi|1183379448|gb|ORY04923.1|hypothetical protein K493DRAFT_311177, partial [Basidiobolus meristosporus CBS 931.73];gi|1004143912|gb|KXZ51894.1|hypothetical protein GPECTOR_11g328 [Gonium pectorale];gi|575477842|ref|XP_006678215.1|hypothetical protein BATDEDRAFT_87729 [Batrachochytrium dendrobatidis JAM81]/gi|328771431|gb|EGF81471.1|hypothetical protein BATDEDRAFT_87729 [Batrachochytrium dendrobatidis JAM81];gi|1004143913|gb|KXZ51895.1|hypothetical protein GPECTOR_11g329 [Gonium pectorale];gi|1028570087|gb|OAJ38391.1|hypothetical protein BDEG_22331 [Batrachochytrium dendrobatidis JEL423];gi|1183382440|gb|ORY07836.1|hypothetical protein K493DRAFT_295282 [Basidiobolus meristosporus CBS 931.73];gi|1183379447|gb|ORY04922.1|hypothetical protein K493DRAFT_47312 [Basidiobolus meristosporus CBS 931.73];gi|1183517091|gb|ORZ40307.1|hypothetical protein BCR44DRAFT_1424802 [Catenaria anguillulae PL171];gi|729713648|emb|CEI90041.1|hypothetical protein RMCBS344292_04375 [Rhizopus microsporus];gi|575487470|ref|XP_006683029.1|hypothetical protein BATDEDRAFT_92727 [Batrachochytrium dendrobatidis JAM81]/gi|328766375|gb|EGF76430.1|hypothetical protein BATDEDRAFT_92727 [Batrachochytrium dendrobatidis JAM81];gi|1004140613|gb|KXZ48610.1|hypothetical protein GPECTOR_26g513 [Gonium pectorale];gi|384500198|gb|EIE90689.1|hypothetical protein RO3G_15400 [Rhizopus delemar RA 99-880];gi|1178066901|gb|ORE21311.1|hypothetical protein BCV71DRAFT_241762 [Rhizopus microsporus];gi|909140028|gb|KNE65195.1|hypothetical protein AMAG_10847 [Allomyces macrogynus ATCC 38327];gi|1178047411|gb|ORE03116.1|hypothetical protein BCV72DRAFT_213907 [Rhizopus microsporus var. microsporus];gi|1028577069|gb|OAJ45373.1|hypothetical protein BDEG_28517 [Batrachochytrium dendrobatidis JEL423];gi|1027023760|ref|XP_016604653.1|hypothetical protein SPPG_08196 [Spizellomyces punctatus DAOM BR117]/gi|907090125|gb|KNC96613.1|hypothetical protein SPPG_08196 [Spizellomyces punctatus DAOM BR117]</t>
  </si>
  <si>
    <t>Batrachochytrium salamandrivorans;Spizellomyces punctatus DAOM BR117/Spizellomyces punctatus DAOM BR117;Basidiobolus meristosporus CBS 931.73;Gonium pectorale;Batrachochytrium dendrobatidis JAM81/Batrachochytrium dendrobatidis JAM81;Gonium pectorale;Batrachochytrium dendrobatidis JEL423;Basidiobolus meristosporus CBS 931.73;Basidiobolus meristosporus CBS 931.73;Catenaria anguillulae PL171;Rhizopus microsporus;Batrachochytrium dendrobatidis JAM81/Batrachochytrium dendrobatidis JAM81;Gonium pectorale;Rhizopus delemar RA 99-880;Rhizopus microsporus;Allomyces macrogynus ATCC 38327;Rhizopus microsporus var. microsporus;Batrachochytrium dendrobatidis JEL423;Spizellomyces punctatus DAOM BR117/Spizellomyces punctatus DAOM BR117</t>
  </si>
  <si>
    <t>1.8E-18;6.4E-18;3.5E-17;8.8E-17;8.9E-17;1.8E-16;2.6E-16;2.0E-14;2.1E-14;4.1E-14;1.1E-12;1.4E-12;2.7E-12;3.5E-12;5.0E-12;5.6E-12;6.8E-12;1.4E-11;4.8E-11</t>
  </si>
  <si>
    <t>OON02708;XP_016605145/KNC97105;ORY04923;KXZ51894;XP_006678215/EGF81471;KXZ51895;OAJ38391;ORY07836;ORY04922;ORZ40307;CEI90041;EGF76430/XP_006683029;KXZ48610;EIE90689;ORE21311;KNE65195;ORE03116;OAJ45373;KNC96613/XP_016604653</t>
  </si>
  <si>
    <t>gi|1149594010|gb|OON02708.1|hypothetical protein BSLG_06838 [Batrachochytrium salamandrivorans]</t>
  </si>
  <si>
    <t>K493DRAFT_47312;BATDEDRAFT_87729;K493DRAFT_311177;SPPG_07500;GPECTOR_11g328;BDEG_22331;GPECTOR_26g513;BCV72DRAFT_213907;GPECTOR_11g329;RO3G_15400;GPECTOR_26g513;BATDEDRAFT_87729;K493DRAFT_295282;BDEG_22331;K493DRAFT_47312;RO3G_15400;BATDEDRAFT_92727;GPECTOR_11g328;BATDEDRAFT_92727;GPECTOR_11g329;BDEG_28517;BSLG_06838;AMAG_10847;BCR44DRAFT_1424802;BCV71DRAFT_241762;BDEG_28517;RMCBS344292_04375;SPPG_07500;BSLG_06838;K493DRAFT_311177;BCV72DRAFT_213907;K493DRAFT_295282;BCR44DRAFT_1424802;BCV71DRAFT_241762;RMCBS344292_04375;AMAG_10847</t>
  </si>
  <si>
    <t>IPR027948;noIPR;noIPR</t>
  </si>
  <si>
    <t>Protein of unknown function (DUF4436);Protein of unknown function (DUF4436);Protein of unknown function (DUF4436)</t>
  </si>
  <si>
    <t>PF14494 (PFAM);mobidb-lite (MOBIDB_LITE);PTHR37330 (PANTHER)</t>
  </si>
  <si>
    <t>EG_transcript_8304</t>
  </si>
  <si>
    <t>EG_transcript_8354</t>
  </si>
  <si>
    <t>alpha-type kinase</t>
  </si>
  <si>
    <t>gi|527173128|gb|AGS09407.1|alpha-type protein kinase [Euglena gracilis];gi|1173929423|gb|OQR82656.1|hypothetical protein ACHHYP_15677 [Achlya hypogyna];gi|813111299|ref|XP_012195161.1|hypothetical protein SPRG_01565 [Saprolegnia parasitica CBS 223.65]/gi|641540648|gb|KDO34430.1|hypothetical protein SPRG_01565 [Saprolegnia parasitica CBS 223.65];gi|325187771|emb|CCA22316.1|myosin heavy chain kinase putative [Albugo laibachii Nc14];gi|635363017|emb|CCI48393.1|unnamed protein product [Albugo candida];gi|1173960378|gb|OQS06513.1|hypothetical protein THRCLA_01448 [Thraustotheca clavata];gi|669163130|ref|XP_008617127.1|hypothetical protein SDRG_12824 [Saprolegnia diclina VS20]/gi|530731118|gb|EQC29360.1|hypothetical protein SDRG_12824 [Saprolegnia diclina VS20];gi|325180708|emb|CCA15113.1|conserved hypothetical protein [Albugo laibachii Nc14];gi|551635403|ref|XP_005820535.1|hypothetical protein GUITHDRAFT_120247 [Guillardia theta CCMP2712]/gi|428164533|gb|EKX33555.1|hypothetical protein GUITHDRAFT_120247 [Guillardia theta CCMP2712];gi|953487785|emb|CEG48613.1|myosin heavy chain [Plasmopara halstedii];gi|673024944|ref|XP_008866433.1|hypothetical protein, variant 2 [Aphanomyces invadans]/gi|673024946|ref|XP_008866434.1|hypothetical protein, variant 3 [Aphanomyces invadans]/gi|574478000|gb|ETW04996.1|hypothetical protein, variant 2 [Aphanomyces invadans]/gi|574478001|gb|ETW04997.1|hypothetical protein, variant 3 [Aphanomyces invadans];gi|698780941|ref|XP_009823514.1|hypothetical protein H257_01815 [Aphanomyces astaci]/gi|574121238|gb|ETV86715.1|hypothetical protein H257_01815 [Aphanomyces astaci];gi|673024942|ref|XP_008866432.1|hypothetical protein, variant 1 [Aphanomyces invadans]/gi|673024948|ref|XP_008866435.1|hypothetical protein H310_04061 [Aphanomyces invadans]/gi|574477998|gb|ETW04994.1|hypothetical protein H310_04061 [Aphanomyces invadans]/gi|574477999|gb|ETW04995.1|hypothetical protein, variant 1 [Aphanomyces invadans];gi|635366422|emb|CCI45273.1|unnamed protein product [Albugo candida];gi|635366423|emb|CCI45274.1|unnamed protein product [Albugo candida];gi|568005215|gb|ETL79519.1|hypothetical protein L917_19880 [Phytophthora parasitica];gi|566009571|gb|ETI32482.1|hypothetical protein F443_20732 [Phytophthora parasitica P1569];gi|570967383|gb|ETP30502.1|hypothetical protein F442_20527 [Phytophthora parasitica P10297];gi|567947055|gb|ETK72851.1|hypothetical protein L915_20146 [Phytophthora parasitica]/gi|567975765|gb|ETL26303.1|hypothetical protein L916_20014 [Phytophthora parasitica]/gi|570313272|gb|ETO61220.1|hypothetical protein F444_20748 [Phytophthora parasitica P1976]/gi|570937075|gb|ETP02332.1|hypothetical protein F441_20600 [Phytophthora parasitica CJ01A1];gi|675178261|ref|XP_008898015.1|hypothetical protein PPTG_06016 [Phytophthora parasitica INRA-310]/gi|568102244|gb|ETN16926.1|hypothetical protein PPTG_06016 [Phytophthora parasitica INRA-310]</t>
  </si>
  <si>
    <t>Euglena gracilis;Achlya hypogyna;Saprolegnia parasitica CBS 223.65/Saprolegnia parasitica CBS 223.65;Albugo laibachii Nc14;Albugo candida;Thraustotheca clavata;Saprolegnia diclina VS20/Saprolegnia diclina VS20;Albugo laibachii Nc14;Guillardia theta CCMP2712/Guillardia theta CCMP2712;Plasmopara halstedii;Aphanomyces invadans/Aphanomyces invadans/Aphanomyces invadans/Aphanomyces invadans;Aphanomyces astaci/Aphanomyces astaci;Aphanomyces invadans/Aphanomyces invadans/Aphanomyces invadans/Aphanomyces invadans;Albugo candida;Albugo candida;Phytophthora parasitica;Phytophthora parasitica P1569;Phytophthora parasitica P10297;Phytophthora parasitica/Phytophthora parasitica/Phytophthora parasitica P1976/Phytophthora parasitica CJ01A1;Phytophthora parasitica INRA-310/Phytophthora parasitica INRA-310</t>
  </si>
  <si>
    <t>3.3E-48;2.0E-46;1.4E-45;1.7E-45;3.5E-45;1.8E-44;2.2E-44;3.5E-44;7.7E-44;8.6E-44;1.3E-43;1.6E-43;2.6E-43;4.0E-43;4.1E-43;9.0E-43;1.0E-42;1.1E-42;1.1E-42;1.1E-42</t>
  </si>
  <si>
    <t>AGS09407;OQR82656;XP_012195161/KDO34430;CCA22316;CCI48393;OQS06513;XP_008617127/EQC29360;CCA15113;XP_005820535/EKX33555;CEG48613;XP_008866433/XP_008866434/ETW04997/ETW04996;ETV86715/XP_009823514;XP_008866432/XP_008866435/ETW04995/ETW04994;CCI45273;CCI45274;ETL79519;ETI32482;ETP30502;ETP02332/ETK72851/ETL26303/ETO61220;XP_008898015/ETN16926</t>
  </si>
  <si>
    <t>GUITHDRAFT_120247;H257_01815;S5RFC5;F441_20600;AlNc14C150G7502;F443_20732;SPRG_01565;BN9_094770;AlNc14C8G1107;PPTG_06016;THRCLA_01448;L917_19880;ACHHYP_15677;SDRG_12824;H310_04061;F442_20527;BN9_061460;GUITHDRAFT_120247;GUITHDRAFT_120247;S5RFC5;F441_20600;AlNc14C150G7502;ACHHYP_15677;SDRG_12824;H310_04061;S5RFC5;A0A0P1B3S2;PPTG_06016;H310_04061;H310_04061;AlNc14C8G1107;L917_19880;BN9_094770;F443_20732;H257_01815;AlNc14C150G7502;SDRG_12824;BN9_061460;S5RFC5;GUITHDRAFT_120247;S5RFC5;H310_04061;F442_20527;AlNc14C150G7502;A0A0P1B3S2;AlNc14C150G7502;L917_19880;AlNc14C8G1107;F443_20732;F441_20600;H310_04061;H257_01815;BN9_094770;BN9_061460;SPRG_01565;F442_20527;A0A0P1B3S2;THRCLA_01448;PPTG_06016;THRCLA_01448;ACHHYP_15677;SPRG_01565</t>
  </si>
  <si>
    <t>GO:0005509-IEA;GO:0016310-IEA;GO:0016301-IEA;GO:0004674-IEA;GO:0005524-IEA;GO:0006468-IEA</t>
  </si>
  <si>
    <t>calcium ion binding-IEA;phosphorylation-IEA;kinase activity-IEA;protein serine/threonine kinase activity-IEA;ATP binding-IEA;protein phosphorylation-IEA</t>
  </si>
  <si>
    <t>Molecular Function-IEA;Biological Process-IEA;Molecular Function-IEA;Molecular Function-IEA;Molecular Function-IEA;Biological Process-IEA</t>
  </si>
  <si>
    <t>noIPR;IPR004166;noIPR;noIPR;noIPR;noIPR;noIPR;IPR004166;IPR011009</t>
  </si>
  <si>
    <t>EF-hand domain pair;MHCK/EF2 kinase;MHCK/EF2 kinase;MHCK/EF2 kinase;MHCK/EF2 kinase;MHCK/EF2 kinase;MHCK/EF2 kinase;MHCK/EF2 kinase;Protein kinase-like domain superfamily</t>
  </si>
  <si>
    <t>G3DSA:3.20.200.10 (GENE3D);PF02816 (PFAM);G3DSA:3.30.200.20 (GENE3D);mobidb-lite (MOBIDB_LITE);mobidb-lite (MOBIDB_LITE);PTHR14187 (PANTHER);PTHR14187:SF56 (PANTHER);PS51158 (PROSITE_PROFILES);SSF56112 (SUPERFAMILY)</t>
  </si>
  <si>
    <t>;GO:0004674/GO:0005524/GO:0006468;;;;;;GO:0004674/GO:0005524/GO:0006468;</t>
  </si>
  <si>
    <t>;protein serine/threonine kinase activity/ATP binding/protein phosphorylation;;;;;;protein serine/threonine kinase activity/ATP binding/protein phosphorylation;</t>
  </si>
  <si>
    <t>;Molecular Function/Molecular Function/Biological Process;;;;;;Molecular Function/Molecular Function/Biological Process;</t>
  </si>
  <si>
    <t>EG_transcript_8402</t>
  </si>
  <si>
    <t>gi|669141256|ref|XP_008606190.1|hypothetical protein SDRG_02382 [Saprolegnia diclina VS20]/gi|530742249|gb|EQC40491.1|hypothetical protein SDRG_02382 [Saprolegnia diclina VS20];gi|1173944132|gb|OQR92900.1|ATP-binding Cassette (ABC) Superfamily [Thraustotheca clavata];gi|301113354|ref|XP_002998447.1|ATP-binding Cassette (ABC) Superfamily [Phytophthora infestans T30-4]/gi|262111748|gb|EEY69800.1|ATP-binding Cassette (ABC) Superfamily [Phytophthora infestans T30-4];gi|813141841|ref|XP_012199093.1|hypothetical protein SPRG_19849 [Saprolegnia parasitica CBS 223.65]/gi|641536421|gb|KDO30310.1|hypothetical protein SPRG_19849 [Saprolegnia parasitica CBS 223.65];gi|970646749|gb|KUF86797.1|ABC transporter G family member 31 [Phytophthora nicotianae];gi|970653383|gb|KUF91864.1|UPF0420 protein [Phytophthora nicotianae];gi|1173944429|gb|OQR93166.1|ATP-binding Cassette (ABC) Superfamily [Thraustotheca clavata];gi|1109208368|ref|XP_019178649.1|PREDICTED: ABC transporter G family member 31 isoform X2 [Ipomoea nil];gi|629086169|gb|KCW52526.1|hypothetical protein EUGRSUZ_J01914 [Eucalyptus grandis];gi|669141214|ref|XP_008606169.1|hypothetical protein SDRG_02363, partial [Saprolegnia diclina VS20]/gi|530742228|gb|EQC40470.1|hypothetical protein SDRG_02363, partial [Saprolegnia diclina VS20];gi|568021055|gb|ETL95160.1|hypothetical protein L917_06999, partial [Phytophthora parasitica];gi|1190979580|ref|XP_020885269.1|ABC transporter G family member 31 isoform X2 [Arabidopsis lyrata subsp. lyrata]/gi|297325079|gb|EFH55499.1|ATPDR3/PDR3 [Arabidopsis lyrata subsp. lyrata];gi|565471520|ref|XP_006293562.1|hypothetical protein CARUB_v10022508mg [Capsella rubella]/gi|482562270|gb|EOA26460.1|hypothetical protein CARUB_v10022508mg [Capsella rubella];gi|1109208366|ref|XP_019178648.1|PREDICTED: ABC transporter G family member 31 isoform X1 [Ipomoea nil];gi|604347491|gb|EYU45728.1|hypothetical protein MIMGU_mgv1a000229mg [Erythranthe guttata];gi|301116245|ref|XP_002905851.1|ATP-binding Cassette (ABC) Superfamily [Phytophthora infestans T30-4]/gi|262109151|gb|EEY67203.1|ATP-binding Cassette (ABC) Superfamily [Phytophthora infestans T30-4];gi|1073025226|ref|XP_018463714.1|PREDICTED: ABC transporter G family member 31-like isoform X2 [Raphanus sativus];gi|567863818|ref|XP_006424561.1|hypothetical protein CICLE_v10027680mg [Citrus clementina]/gi|557526495|gb|ESR37801.1|hypothetical protein CICLE_v10027680mg [Citrus clementina];gi|848852397|ref|XP_012839425.1|PREDICTED: ABC transporter G family member 31 [Erythranthe guttata];gi|1073025224|ref|XP_018463713.1|PREDICTED: ABC transporter G family member 31-like isoform X1 [Raphanus sativus]</t>
  </si>
  <si>
    <t>Saprolegnia diclina VS20/Saprolegnia diclina VS20;Thraustotheca clavata;Phytophthora infestans T30-4/Phytophthora infestans T30-4;Saprolegnia parasitica CBS 223.65/Saprolegnia parasitica CBS 223.65;Phytophthora nicotianae;Phytophthora nicotianae;Thraustotheca clavata;Ipomoea nil;Eucalyptus grandis;Saprolegnia diclina VS20/Saprolegnia diclina VS20;Phytophthora parasitica;Arabidopsis lyrata subsp. lyrata/Arabidopsis lyrata subsp. lyrata;Capsella rubella/Capsella rubella;Ipomoea nil;Erythranthe guttata;Phytophthora infestans T30-4/Phytophthora infestans T30-4;Raphanus sativus;Citrus clementina/Citrus clementina;Erythranthe guttata;Raphanus sativus</t>
  </si>
  <si>
    <t>2.7E-102;9.7E-99;2.2E-97;1.6E-96;1.9E-96;2.1E-95;2.3E-95;4.3E-95;5.0E-95;6.2E-95;8.0E-95;1.1E-94;1.8E-94;2.2E-94;2.3E-94;2.7E-94;6.7E-94;2.3E-93;4.4E-93;5.7E-93</t>
  </si>
  <si>
    <t>EQC40491/XP_008606190;OQR92900;XP_002998447/EEY69800;XP_012199093/KDO30310;KUF86797;KUF91864;OQR93166;XP_019178649;KCW52526;XP_008606169/EQC40470;ETL95160;EFH55499/XP_020885269;XP_006293562/EOA26460;XP_019178648;EYU45728;XP_002905851/EEY67203;XP_018463714;XP_006424561/ESR37801;XP_012839425;XP_018463713</t>
  </si>
  <si>
    <t>gi|669141256|ref|XP_008606190.1|hypothetical protein SDRG_02382 [Saprolegnia diclina VS20]/gi|530742249|gb|EQC40491.1|hypothetical protein SDRG_02382 [Saprolegnia diclina VS20]</t>
  </si>
  <si>
    <t>CICLE_v10027680mg;EUGRSUZ_J01914;CICLE_v10027680mg;L917_06999;PITG_04149;PITG_06296;THRCLA_08588;AM587_10012868;SDRG_02382;AM588_10005589;PITG_04149;PITG_06296;PITG_04149;PITG_06296;EUGRSUZ_J01914;SPRG_19849;THRCLA_08531;AM588_10005589;MIMGU_mgv1a000229mg;SDRG_02382;AM587_10012868;THRCLA_08588;PITG_04149;CICLE_v10027680mg;PITG_06296;L917_06999;PITG_04149;THRCLA_08588;AM588_10005589;SPRG_19849;AM587_10012868;PITG_06296;THRCLA_08588;PITG_06296;SPRG_19849;MIMGU_mgv1a000229mg;PITG_06296;THRCLA_08531;MIMGU_mgv1a000229mg;L917_06999;SPRG_19849;SPRG_19849;SDRG_02382;THRCLA_08588;PITG_04149;PITG_04149;SPRG_19849;AM587_10012868;L917_06999;AM587_10012868;THRCLA_08531;SDRG_02382;MIMGU_mgv1a000229mg;AM588_10005589;CICLE_v10027680mg;PITG_06296;PITG_06296;PITG_04149;CICLE_v10027680mg;EUGRSUZ_J01914;THRCLA_08531;AM587_10012868;THRCLA_08531;SDRG_02382;EUGRSUZ_J01914;EUGRSUZ_J01914;L917_06999;AM587_10012868;THRCLA_08588;PITG_04149;THRCLA_08531;THRCLA_08588;MIMGU_mgv1a000229mg;PITG_04149;SPRG_19849;THRCLA_08531;AM588_10005589</t>
  </si>
  <si>
    <t>noIPR;IPR013525;IPR003439;noIPR;IPR027417</t>
  </si>
  <si>
    <t>FAMILY;DOMAIN;DOMAIN;DOMAIN;HOMOLOGOUS_SUPERFAMILY</t>
  </si>
  <si>
    <t>Transcription termination factor, mitochondrial/chloroplastic;ABC-2 type transporter;ABC transporter-like;ABC transporter-like;P-loop containing nucleoside triphosphate hydrolase</t>
  </si>
  <si>
    <t>G3DSA:3.40.50.300 (GENE3D);PF01061 (PFAM);PF00005 (PFAM);PTHR19241 (PANTHER);SSF52540 (SUPERFAMILY)</t>
  </si>
  <si>
    <t>;GO:0016020;GO:0005524/GO:0016887;;</t>
  </si>
  <si>
    <t>;membrane;ATP binding/ATPase activity;;</t>
  </si>
  <si>
    <t>;Cellular Component;Molecular Function/Molecular Function;;</t>
  </si>
  <si>
    <t>EG_transcript_8407</t>
  </si>
  <si>
    <t>noIPR;noIPR;noIPR;IPR006594</t>
  </si>
  <si>
    <t>Mib/herc2 domain superfamily;Mib/herc2 domain superfamily;Mib/herc2 domain superfamily;LIS1 homology motif</t>
  </si>
  <si>
    <t>mobidb-lite (MOBIDB_LITE);mobidb-lite (MOBIDB_LITE);PTHR39063 (PANTHER);PS50896 (PROSITE_PROFILES)</t>
  </si>
  <si>
    <t>;;;GO:0005515</t>
  </si>
  <si>
    <t>;;;protein binding</t>
  </si>
  <si>
    <t>EG_transcript_8442</t>
  </si>
  <si>
    <t>arabinosyltransferase ARAD1</t>
  </si>
  <si>
    <t>gi|551623391|ref|XP_005791994.1|hypothetical protein EMIHUDRAFT_200075 [Emiliania huxleyi CCMP1516]/gi|485646013|gb|EOD39565.1|hypothetical protein EMIHUDRAFT_200075 [Emiliania huxleyi CCMP1516];gi|922858810|gb|KOO26899.1|galactosyltransferase-like protein [Chrysochromulina sp. CCMP291];gi|922859911|gb|KOO27866.1|exostosin family protein, partial [Chrysochromulina sp. CCMP291];gi|929760400|ref|XP_014155181.1|hypothetical protein SARC_06390 [Sphaeroforma arctica JP610]/gi|906951439|gb|KNC81279.1|hypothetical protein SARC_06390 [Sphaeroforma arctica JP610];gi|551546769|ref|XP_005761280.1|hypothetical protein EMIHUDRAFT_217147 [Emiliania huxleyi CCMP1516]/gi|485609999|gb|EOD08851.1|hypothetical protein EMIHUDRAFT_217147 [Emiliania huxleyi CCMP1516];gi|397620639|gb|EJK65821.1|hypothetical protein THAOC_13281 [Thalassiosira oceanica];gi|299116802|emb|CBN74915.1|conserved unknown protein [Ectocarpus siliculosus];gi|743865025|ref|XP_010904724.1|PREDICTED: probable arabinosyltransferase ARAD1 isoform X2 [Elaeis guineensis];gi|302142837|emb|CBI20132.3|unnamed protein product, partial [Vitis vinifera];gi|743865027|ref|XP_010904725.1|PREDICTED: probable arabinosyltransferase ARAD1 isoform X3 [Elaeis guineensis];gi|1098994675|gb|JAU32221.1|putative arabinosyltransferase ARAD1 [Noccaea caerulescens]/gi|1099117386|gb|JAU56243.1|putative arabinosyltransferase ARAD1 [Noccaea caerulescens];gi|743865018|ref|XP_010904722.1|PREDICTED: probable arabinosyltransferase ARAD1 isoform X1 [Elaeis guineensis];gi|1009172612|ref|XP_015867367.1|PREDICTED: probable arabinosyltransferase ARAD1 isoform X2 [Ziziphus jujuba];gi|731431859|ref|XP_010644086.1|PREDICTED: probable arabinosyltransferase ARAD1 isoform X1 [Vitis vinifera];gi|225461772|ref|XP_002285599.1|PREDICTED: probable arabinosyltransferase ARAD1 isoform X2 [Vitis vinifera];gi|1099277422|gb|JAU89534.1|putative arabinosyltransferase ARAD1 [Noccaea caerulescens];gi|1099319449|gb|JAV01673.1|putative arabinosyltransferase ARAD1, partial [Noccaea caerulescens];gi|1098948043|gb|JAU19939.1|putative arabinosyltransferase ARAD1 [Noccaea caerulescens];gi|802777497|ref|XP_012090902.1|probable arabinosyltransferase ARAD1 [Jatropha curcas]/gi|643705147|gb|KDP21764.1|hypothetical protein JCGZ_00551 [Jatropha curcas];gi|674233152|gb|KFK25917.1|hypothetical protein AALP_AA8G180000 [Arabis alpina]</t>
  </si>
  <si>
    <t>Emiliania huxleyi CCMP1516/Emiliania huxleyi CCMP1516;Chrysochromulina sp. CCMP291;Chrysochromulina sp. CCMP291;Sphaeroforma arctica JP610/Sphaeroforma arctica JP610;Emiliania huxleyi CCMP1516/Emiliania huxleyi CCMP1516;Thalassiosira oceanica;Ectocarpus siliculosus;Elaeis guineensis;Vitis vinifera;Elaeis guineensis;Noccaea caerulescens/Noccaea caerulescens;Elaeis guineensis;Ziziphus jujuba;Vitis vinifera;Vitis vinifera;Noccaea caerulescens;Noccaea caerulescens;Noccaea caerulescens;Jatropha curcas/Jatropha curcas;Arabis alpina</t>
  </si>
  <si>
    <t>9.3E-25;1.3E-21;3.1E-16;1.9E-15;2.2E-14;1.4E-13;6.5E-13;1.9E-12;1.9E-12;2.3E-12;2.4E-12;2.5E-12;3.3E-12;3.4E-12;3.5E-12;8.1E-12;8.3E-12;9.3E-12;1.0E-11;1.0E-11</t>
  </si>
  <si>
    <t>EOD39565/XP_005791994;KOO26899;KOO27866;XP_014155181/KNC81279;XP_005761280/EOD08851;EJK65821;CBN74915;XP_010904724;CBI20132;XP_010904725;JAU32221/JAU56243;XP_010904722;XP_015867367;XP_010644086;XP_002285599;JAU89534;JAV01673;JAU19939;XP_012090902/KDP21764;KFK25917</t>
  </si>
  <si>
    <t>gi|485646013|gb|EOD39565.1|hypothetical protein EMIHUDRAFT_200075 [Emiliania huxleyi CCMP1516]/gi|551623391|ref|XP_005791994.1|hypothetical protein EMIHUDRAFT_200075 [Emiliania huxleyi CCMP1516]</t>
  </si>
  <si>
    <t>VIT_19s0014g00560;GA_TR1966_c1_g1_i1_g.6297;Esi_0056_0121;Esi_0056_0121;EMIHUDRAFT_217147;Ctob_009012;LC_TR3922_c0_g1_i1_g.14359;GA_TR1966_c1_g1_i1_g.6297;JCGZ_00551;JCGZ_00551;GA_TR1966_c1_g1_i1_g.6297;MP_TR17139_c0_g1_i1_g.48601;VIT_19s0014g00560;AALP_AA8G180000;AALP_AA8G180000;EMIHUDRAFT_200075;MP_TR17139_c0_g1_i1_g.48601;GA_TR1966_c1_g1_i1_g.6297;MP_TR17139_c0_g1_i1_g.48601;VIT_19s0014g00560;MP_TR17139_c0_g1_i1_g.48601;THAOC_13281;THAOC_13281;VIT_19s0014g00560;EMIHUDRAFT_217147;EMIHUDRAFT_200075;Ctob_009012;Esi_0056_0121;MP_TR17139_c0_g1_i1_g.48601;GA_TR1966_c1_g1_i1_g.6297;LC_TR3922_c0_g1_i1_g.14359;LC_TR3922_c0_g1_i1_g.14359;SARC_06390;SARC_06390;Ctob_009012;MP_TR17139_c1_g1_i1_g.48605;MP_TR17139_c1_g1_i1_g.48605;MP_TR17139_c1_g1_i1_g.48605;Esi_0056_0121;Esi_0056_0121;Ctob_008457;Ctob_008457</t>
  </si>
  <si>
    <t>GO:0016757-IEA;GO:0016020-IEA;GO:0016021-IEA;GO:0016740-IEA;GO:0006486-IEA;GO:0008146-IEA</t>
  </si>
  <si>
    <t>transferase activity, transferring glycosyl groups-IEA;membrane-IEA;integral component of membrane-IEA;transferase activity-IEA;protein glycosylation-IEA;sulfotransferase activity-IEA</t>
  </si>
  <si>
    <t>Molecular Function-IEA;Cellular Component-IEA;Cellular Component-IEA;Molecular Function-IEA;Biological Process-IEA;Molecular Function-IEA</t>
  </si>
  <si>
    <t>PF03016 (PFAM);mobidb-lite (MOBIDB_LITE);PTHR11062 (PANTHER)</t>
  </si>
  <si>
    <t>EG_transcript_847</t>
  </si>
  <si>
    <t>expression site-associated gene 4 (ESAG4)</t>
  </si>
  <si>
    <t>gi|955174037|emb|CUG61399.1|receptor-type adenylate cyclase, putative, partial [Bodo saltans];gi|955173589|emb|CUG73032.1|adenylate cyclase, putative [Bodo saltans];gi|955163349|emb|CUG92958.1|membrane-bound adenylyl cyclase, putative [Bodo saltans];gi|955175063|emb|CUG34590.1|receptor-type adenylate cyclase, putative [Bodo saltans];gi|189094774|emb|CAQ57456.1|expression site-associated gene 4 (ESAG4) protein [Trypanosoma brucei brucei];gi|343033676|gb|AEL79566.1|esag4, partial [Trypanosoma brucei brucei TREU927];gi|189094734|emb|CAQ57411.1|expression site-associated gene 4 (ESAG4) protein [Trypanosoma brucei brucei];gi|343033542|gb|AEL79531.1|esag4 [Trypanosoma brucei brucei TREU927];gi|343033626|gb|AEL79548.1|esag4 [Trypanosoma brucei brucei TREU927];gi|189094737|emb|CAQ57414.1|expression site-associated gene 4 (ESAG4) protein [Trypanosoma brucei brucei];gi|189094693|emb|CAQ57364.1|expression site-associated gene 4 (ESAG4) protein [Trypanosoma brucei brucei];gi|189094669|emb|CAQ57336.1|expression site-associated gene 4 (ESAG4) protein [Trypanosoma brucei brucei]/gi|189094682|emb|CAQ57351.1|expression site-associated gene 4 (ESAG4) protein [Trypanosoma brucei brucei];gi|18413545|emb|CAD21877.1|ESAG4 [Trypanosoma brucei]/gi|189094619|emb|CAQ57279.1|expression site-associated gene 4 (ESAG4) protein [Trypanosoma brucei brucei];gi|530445322|gb|AGT29399.1|ESAG4 [Trypanosoma brucei];gi|189094639|emb|CAQ57301.1|expression site-associated gene 4 (ESAG4) protein [Trypanosoma brucei brucei];gi|117795|sp|P26338.1|CYAA_TRYEQRecName: Full=Receptor-type adenylate cyclase AltName: Full=ATP pyrophosphate-lyase AltName: Full=Adenylyl cyclase [Trypanosoma equiperdum]/gi|10972|emb|CAA42029.1|adenylate cyclase, partial [Trypanosoma equiperdum];gi|13399574|pdb|1FX4|AChain A, Structure Analysis Of Adenylate Cyclases From Trypanosoma Brucei In Their Monomeric State;gi|788021815|ref|XP_011779147.1|expression site-associated gene (ESAG) [Trypanosoma brucei gambiense DAL972]/gi|261333888|emb|CBH16883.1|expression site-associated gene (ESAG) [Trypanosoma brucei gambiense DAL972];gi|47776275|dbj|BAD20741.1|putative membrane-bound adenylyl cyclase [Euglena gracilis];gi|189094703|emb|CAQ57376.1|expression site-associated gene 4 (ESAG4) protein [Trypanosoma brucei brucei]/gi|189094715|emb|CAQ57390.1|expression site-associated gene 4 (ESAG4) protein [Trypanosoma brucei brucei]</t>
  </si>
  <si>
    <t>Bodo saltans;Bodo saltans;Bodo saltans;Bodo saltans;Trypanosoma brucei brucei;Trypanosoma brucei brucei TREU927;Trypanosoma brucei brucei;Trypanosoma brucei brucei TREU927;Trypanosoma brucei brucei TREU927;Trypanosoma brucei brucei;Trypanosoma brucei brucei;Trypanosoma brucei brucei/Trypanosoma brucei brucei;Trypanosoma brucei/Trypanosoma brucei brucei;Trypanosoma brucei;Trypanosoma brucei brucei;Trypanosoma equiperdum/Trypanosoma equiperdum;Trypanosoma brucei gambiense DAL972/Trypanosoma brucei gambiense DAL972;Euglena gracilis;Trypanosoma brucei brucei/Trypanosoma brucei brucei</t>
  </si>
  <si>
    <t>8.5E-54;1.2E-53;3.4E-53;5.6E-51;1.3E-50;2.8E-50;3.1E-50;4.2E-50;4.6E-50;1.1E-49;3.7E-49;4.0E-49;5.8E-49;9.3E-49;1.1E-48;1.8E-48;2.6E-48;5.6E-48;8.0E-48;1.7E-47</t>
  </si>
  <si>
    <t>CUG61399;CUG73032;CUG92958;CUG34590;CAQ57456;AEL79566;CAQ57411;AEL79531;AEL79548;CAQ57414;CAQ57364;CAQ57336/CAQ57351;CAQ57279/CAD21877;AGT29399;CAQ57301;P26338/CAA42029;1FX4;XP_011779147/CBH16883;BAD20741;CAQ57376/CAQ57390</t>
  </si>
  <si>
    <t>Tb427.BES98.5;ESAG4C;Q6L877;BSAL_84110;Tb427.BES153.6;Tb427.BES129.7;Tb427.BES28.7;BES09S08;Tb427.BES122.8;TbgDal_X19920;GRESAG 4.3;BES21S09;BSAL_40020;Tb427.BES122.8;Tb427.BES98.5;ESAG4C;Tb427.BES129.7;Tb427.BES126.6;Tb427.BES28.7;BES09S08;BSAL_84110;BSAL_40020;BES21S09;Q6L877;Tb427.BES153.6;Tb427.BES129.7;Tb427.BES40.7;TbgDal_X19920;Tb427.BES122.8;Tb427.BES129.7;Tb427.BES122.5;ESAG4C;ESAG4C;BES33S07;Tb427.BES40.7;Tb427.BES122.5;Tb427.BES153.6;BES09S08;Q6L877;TbgDal_X19920;Tb427.BES28.7;BSAL_40020;TbgDal_X19920;Tb427.BES126.6;BES21S09;TbgDal_X19920;ESAG4C;Tb427.BES129.7;BES21S09;TbgDal_X19920;BES33S07;Tb427.BES28.7;ESAG4C;Tb427.BES126.6;Tb427.BES126.6;BSAL_78005;Tb427.BES122.5;Tb427.BES122.5;Tb427.BES129.7;BES21S09;GRESAG 4.3;Tb427.BES122.8;GRESAG 4.3;BSAL_78005;ESAG4C;Tb427.BES122.8;Tb427.BES98.5;Tb427.BES28.7;Q6L877;Tb427.BES126.6;Q6L877;BSAL_40020;BES21S09;Tb427.BES122.8;GRESAG 4.3;ESAG4C;Tb427.BES40.7;TbgDal_X19920;BES09S08;BES33S07;Q6L877;Tb427.BES28.7;Tb427.BES153.6;Tb427.BES153.6;Tb427.BES122.8;Tb427.BES28.7;Q6L877;Tb427.BES122.8;Tb427.BES28.7;GRESAG 4.3;BES09S08;Tb427.BES98.5;GRESAG 4.3;Tb427.BES126.6;Tb427.BES40.7;Tb427.BES122.5;Tb427.BES40.7;Tb427.BES98.5;BES21S09;BSAL_78005;ESAG4C;GRESAG 4.3;Tb427.BES122.5;BSAL_84110;ESAG4C;GRESAG 4.3;Tb427.BES129.7;Tb427.BES153.6;GRESAG 4.3;ESAG4C;BES21S09;BSAL_84110;Tb427.BES126.6;Tb427.BES153.6;ESAG4C;BSAL_78005;Tb427.BES98.5;GRESAG 4.3;GRESAG 4.3;Tb427.BES40.7;BES09S08;Tb427.BES153.6;BES33S07;BES33S07;Tb427.BES40.7;Tb427.BES129.7;TbgDal_X19920;Tb427.BES40.7;Tb427.BES122.5;Tb427.BES122.5;BES33S07;GRESAG 4.3;BES33S07;Q6L877;Tb427.BES98.5;BES33S07;BES09S08;BES09S08;Tb427.BES98.5;Q6L877;Tb427.BES126.6;ESAG4C;BSAL_40020;BSAL_84110;BSAL_40020;BSAL_84110</t>
  </si>
  <si>
    <t>noIPR;IPR029787;IPR001054;noIPR;noIPR;noIPR;IPR001054;noIPR;IPR028082;IPR029787</t>
  </si>
  <si>
    <t>Growth factor receptor cysteine-rich domain superfamily;Nucleotide cyclase;Adenylyl cyclase class-3/4/guanylyl cyclase;Adenylyl cyclase class-3/4/guanylyl cyclase;Adenylyl cyclase class-3/4/guanylyl cyclase;Adenylyl cyclase class-3/4/guanylyl cyclase;Adenylyl cyclase class-3/4/guanylyl cyclase;Adenylyl cyclase class-3/4/guanylyl cyclase;Periplasmic binding protein-like I;Nucleotide cyclase</t>
  </si>
  <si>
    <t>G3DSA:3.40.50.2300 (GENE3D);G3DSA:3.30.70.1230 (GENE3D);PF00211 (PFAM);mobidb-lite (MOBIDB_LITE);mobidb-lite (MOBIDB_LITE);PTHR44005 (PANTHER);PS50125 (PROSITE_PROFILES);cd07302 (CDD);SSF53822 (SUPERFAMILY);SSF55073 (SUPERFAMILY)</t>
  </si>
  <si>
    <t>;;GO:0035556/GO:0016849/GO:0009190;;;;GO:0035556/GO:0016849/GO:0009190;;;</t>
  </si>
  <si>
    <t>;;intracellular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</si>
  <si>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t>
  </si>
  <si>
    <t>EG_transcript_8495</t>
  </si>
  <si>
    <t>formin 5</t>
  </si>
  <si>
    <t>gi|1179533817|ref|XP_020688000.1|putative formin-like protein 15b isoform X2 [Dendrobium catenatum];gi|1179533815|ref|XP_020687999.1|putative formin-like protein 15b isoform X1 [Dendrobium catenatum];gi|1175879930|ref|XP_020593570.1|LOW QUALITY PROTEIN: formin-like protein 20 [Phalaenopsis equestris];gi|1130633358|ref|XP_019706887.1|PREDICTED: LOW QUALITY PROTEIN: formin-like protein 18 [Elaeis guineensis];gi|1109250336|ref|XP_019199937.1|PREDICTED: formin-like protein 20 isoform X5 [Ipomoea nil];gi|1109250334|ref|XP_019199935.1|PREDICTED: formin-like protein 20 isoform X4 [Ipomoea nil];gi|1109250330|ref|XP_019199933.1|PREDICTED: formin-like protein 20 isoform X2 [Ipomoea nil]/gi|1109250332|ref|XP_019199934.1|PREDICTED: formin-like protein 20 isoform X3 [Ipomoea nil];gi|1109250328|ref|XP_019199932.1|PREDICTED: formin-like protein 20 isoform X1 [Ipomoea nil];gi|1130646206|ref|XP_019710649.1|PREDICTED: formin-like protein 20 [Elaeis guineensis];gi|907743670|ref|XP_013116721.1|PREDICTED: formin-like protein CG32138 isoform X5 [Stomoxys calcitrans];gi|907743658|ref|XP_013116717.1|PREDICTED: formin-like protein CG32138 isoform X1 [Stomoxys calcitrans];gi|907743673|ref|XP_013116722.1|PREDICTED: formin-like protein CG32138 isoform X6 [Stomoxys calcitrans]/gi|907743676|ref|XP_013116723.1|PREDICTED: formin-like protein CG32138 isoform X6 [Stomoxys calcitrans];gi|907743668|ref|XP_013116720.1|PREDICTED: formin-like protein CG32138 isoform X4 [Stomoxys calcitrans];gi|907743661|ref|XP_013116718.1|PREDICTED: formin-like protein CG32138 isoform X2 [Stomoxys calcitrans];gi|907743664|ref|XP_013116719.1|PREDICTED: formin-like protein CG32138 isoform X3 [Stomoxys calcitrans];gi|1130642919|ref|XP_010936508.2|PREDICTED: formin-like protein 5 [Elaeis guineensis];gi|1035951577|gb|OAY74248.1|Formin-like protein 5 [Ananas comosus];gi|223527271|gb|EEF29427.1|actin binding protein, putative [Ricinus communis];gi|1000939867|ref|XP_015583170.1|PREDICTED: formin-like protein 13 [Ricinus communis];gi|1147554107|ref|XP_020096859.1|formin-like protein 5 [Ananas comosus]</t>
  </si>
  <si>
    <t>Dendrobium catenatum;Dendrobium catenatum;Phalaenopsis equestris;Elaeis guineensis;Ipomoea nil;Ipomoea nil;Ipomoea nil/Ipomoea nil;Ipomoea nil;Elaeis guineensis;Stomoxys calcitrans;Stomoxys calcitrans;Stomoxys calcitrans/Stomoxys calcitrans;Stomoxys calcitrans;Stomoxys calcitrans;Stomoxys calcitrans;Elaeis guineensis;Ananas comosus;Ricinus communis;Ricinus communis;Ananas comosus</t>
  </si>
  <si>
    <t>3.4E-30;1.5E-29;1.8E-29;2.0E-28;3.3E-28;3.4E-28;3.5E-28;3.5E-28;4.0E-28;4.7E-28;4.8E-28;5.0E-28;5.8E-28;6.1E-28;6.4E-28;8.2E-28;1.1E-27;1.7E-27;1.8E-27;1.8E-27</t>
  </si>
  <si>
    <t>XP_020688000;XP_020687999;XP_020593570;XP_019706887;XP_019199937;XP_019199935;XP_019199934/XP_019199933;XP_019199932;XP_019710649;XP_013116721;XP_013116717;XP_013116723/XP_013116722;XP_013116720;XP_013116718;XP_013116719;XP_010936508;OAY74248;EEF29427;XP_015583170;XP_020096859</t>
  </si>
  <si>
    <t>gi|1179533817|ref|XP_020688000.1|putative formin-like protein 15b isoform X2 [Dendrobium catenatum]</t>
  </si>
  <si>
    <t>Dendrobium catenatum</t>
  </si>
  <si>
    <t>106094087;106094087;106094087;106094087;106094087;106094087;106094087;106094087;106094087;106094087;106094087;106094087;106094087;106094087;106094087;106094087;106094087;106094087;106094087;106094087</t>
  </si>
  <si>
    <t>GO:0003779-IEA;GO:0016043-IEA;GO:0030036-IEA;GO:0017048-IEA</t>
  </si>
  <si>
    <t>actin binding-IEA;cellular component organization-IEA;actin cytoskeleton organization-IEA;Rho GTPase binding-IEA</t>
  </si>
  <si>
    <t>Molecular Function-IEA;Biological Process-IEA;Biological Process-IEA;Molecular Function-IEA</t>
  </si>
  <si>
    <t>noIPR;IPR015425;noIPR;noIPR;noIPR;IPR015425;noIPR</t>
  </si>
  <si>
    <t>LIS1 homology motif;Formin, FH2 domain;Formin, FH2 domain;Formin, FH2 domain;Formin, FH2 domain;Formin, FH2 domain;Formin, FH2 domain</t>
  </si>
  <si>
    <t>G3DSA:1.20.58.2220 (GENE3D);PF02181 (PFAM);mobidb-lite (MOBIDB_LITE);mobidb-lite (MOBIDB_LITE);PTHR23213 (PANTHER);PS51444 (PROSITE_PROFILES);SSF101447 (SUPERFAMILY)</t>
  </si>
  <si>
    <t>EG_transcript_8523</t>
  </si>
  <si>
    <t>EG_transcript_8528</t>
  </si>
  <si>
    <t>4-hydroxy-3-methylbut-2-enyl diphosphate reductase</t>
  </si>
  <si>
    <t>gi|552833460|ref|XP_005848540.1|hypothetical protein CHLNCDRAFT_59658 [Chlorella variabilis]/gi|307108197|gb|EFN56438.1|hypothetical protein CHLNCDRAFT_59658 [Chlorella variabilis];gi|209402463|gb|ACI45954.1|putative plastid isopentenyl diphosphate/dimethylallyl diphosphate synthase precursor [Mantoniella squamata];gi|545363806|ref|XP_005647004.1|4-hydroxy-3-methylbut-2-enyl diphosphate reductase [Coccomyxa subellipsoidea C-169]/gi|384248977|gb|EIE22460.1|4-hydroxy-3-methylbut-2-enyl diphosphate reductase [Coccomyxa subellipsoidea C-169];gi|764697450|gb|AJR27237.1|1-hydroxy-2-methyl-2-butenyl 4-diphosphate (HMBPP) reducto-isomerase [Haematococcus lacustris];gi|633913671|gb|KDD77187.1|LytB [Helicosporidium sp. ATCC 50920];gi|302831463|ref|XP_002947297.1|4-hydroxy-3-methylbut-2-enyl diphosphate reductase chloroplast precursor [Volvox carteri f. nagariensis]/gi|300267704|gb|EFJ51887.1|4-hydroxy-3-methylbut-2-enyl diphosphate reductase chloroplast precursor [Volvox carteri f. nagariensis];gi|1004135798|gb|KXZ43848.1|hypothetical protein GPECTOR_79g127 [Gonium pectorale];gi|308806748|ref|XP_003080685.1|putative LytB protein (ISS) [Ostreococcus tauri]/gi|116059146|emb|CAL54853.1|LytB protein [Ostreococcus tauri];gi|612396717|ref|XP_007513878.1|4-hydroxy-3-methylbut-2-enyl diphosphate reductase [Bathycoccus prasinos]/gi|412991558|emb|CCO16403.1|4-hydroxy-3-methylbut-2-enyl diphosphate reductase [Bathycoccus prasinos];gi|159486551|ref|XP_001701302.1|4-hydroxy-3-methylbut-2-enyl diphosphate reductase [Chlamydomonas reinhardtii]/gi|158271785|gb|EDO97597.1|4-hydroxy-3-methylbut-2-enyl diphosphate reductase [Chlamydomonas reinhardtii];gi|760448019|ref|XP_011401078.1|4-hydroxy-3-methylbut-2-enyl diphosphate reductase [Auxenochlorella protothecoides]/gi|675355626|gb|KFM28066.1|4-hydroxy-3-methylbut-2-enyl diphosphate reductase [Auxenochlorella protothecoides];gi|255078788|ref|XP_002502974.1|predicted protein [Micromonas commoda] [Micromonas sp. RCC299]/gi|226518240|gb|ACO64232.1|predicted protein [Micromonas commoda] [Micromonas sp. RCC299];gi|223045771|gb|ACM79143.1|4-hydroxy-3-methylbut-2-enyl diphosphate reductase [Dunaliella salina];gi|389650110|gb|AFK94154.1|4-hydroxy-3-methylbut-2-enyl diphosphate reductase [Dunaliella salina];gi|505012569|ref|WP_015199671.1|4-hydroxy-3-methylbut-2-enyl diphosphate reductase [Calothrix parietina]/gi|428237257|gb|AFZ03047.1|4-hydroxy-3-methylbut-2-enyl diphosphate reductase [Calothrix sp. PCC 6303];gi|1120201498|ref|WP_073069147.1|4-hydroxy-3-methylbut-2-enyl diphosphate reductase [Phormidesmis priestleyi];gi|1194462401|gb|OUC15898.1|4-hydroxy-3-methylbut-2-enyl diphosphate reductase [Alkalinema sp. CACIAM 70d];gi|1132236188|ref|WP_075904352.1|4-hydroxy-3-methylbut-2-enyl diphosphate reductase [Moorea bouillonii]/gi|1130580154|gb|OLT62390.1|4-hydroxy-3-methylbut-2-enyl diphosphate reductase [Moorea bouillonii PNG] [Moorea bouillonii PNG5-198];gi|504932815|ref|WP_015119917.1|4-hydroxy-3-methylbut-2-enyl diphosphate reductase [Rivularia sp. PCC 7116]/gi|427372395|gb|AFY56351.1|(E)-4-hydroxy-3-methyl-but-2-enyl pyrophosphate reductase [Rivularia sp. PCC 7116];gi|748151574|ref|WP_039725901.1|4-hydroxy-3-methylbut-2-enyl diphosphate reductase [Lyngbya confervoides]/gi|746956652|gb|KIF14191.1|4-hydroxy-3-methylbut-2-enyl diphosphate reductase [Aphanocapsa montana BDHKU210001]/gi|746983436|gb|KIF39128.1|4-hydroxy-3-methylbut-2-enyl diphosphate reductase [Lyngbya confervoides BDU141951]</t>
  </si>
  <si>
    <t>Chlorella variabilis/Chlorella variabilis;Mantoniella squamata;Coccomyxa subellipsoidea C-169/Coccomyxa subellipsoidea C-169;Haematococcus lacustris;Helicosporidium sp. ATCC 50920;Volvox carteri f. nagariensis/Volvox carteri f. nagariensis;Gonium pectorale;Ostreococcus tauri/Ostreococcus tauri;Bathycoccus prasinos/Bathycoccus prasinos;Chlamydomonas reinhardtii/Chlamydomonas reinhardtii;Auxenochlorella protothecoides/Auxenochlorella protothecoides;Micromonas sp. RCC299/Micromonas sp. RCC299;Dunaliella salina;Dunaliella salina;Calothrix parietina/Calothrix sp. PCC 6303;Phormidesmis priestleyi;Alkalinema sp. CACIAM 70d;Moorea bouillonii/Moorea bouillonii PNG5-198;Rivularia sp. PCC 7116/Rivularia sp. PCC 7116;Lyngbya confervoides/Aphanocapsa montana BDHKU210001/Lyngbya confervoides BDU141951</t>
  </si>
  <si>
    <t>1.5E-131;6.9E-126;5.1E-122;6.6E-122;1.4E-121;4.1E-119;4.8E-118;3.0E-117;8.4E-116;1.7E-115;9.4E-114;3.1E-111;8.4E-109;1.1E-108;2.0E-108;9.4E-108;1.8E-107;2.6E-107;3.9E-107;4.1E-107</t>
  </si>
  <si>
    <t>XP_005848540/EFN56438;ACI45954;XP_005647004/EIE22460;AJR27237;KDD77187;XP_002947297/EFJ51887;KXZ43848;XP_003080685/CAL54853;CCO16403/XP_007513878;XP_001701302/EDO97597;KFM28066/XP_011401078;ACO64232/XP_002502974;ACM79143;AFK94154;AFZ03047/WP_015199671;WP_073069147;OUC15898;OLT62390/WP_075904352;AFY56351/WP_015119917;WP_039725901/KIF14191/KIF39128</t>
  </si>
  <si>
    <t>gi|552833460|ref|XP_005848540.1|hypothetical protein CHLNCDRAFT_59658 [Chlorella variabilis]/gi|307108197|gb|EFN56438.1|hypothetical protein CHLNCDRAFT_59658 [Chlorella variabilis]</t>
  </si>
  <si>
    <t>IDS;hdr;ispH;ispH;F751_5177;OT_ostta08g01180;MICPUN_97588;ispH;ispH;Bathy04g01150;H632_c2p4;ispH;COCSUDRAFT_53820;ispH;ispH;GPECTOR_79g127;GPECTOR_79g127;ispH;Bathy04g01150;OT_ostta08g01180;ispH;ispH;IDS;ispH;IDS;HDR;HDR;ispH;VOLCADRAFT_79586;ispH;ispH;ispH;ispH;IDS1;ispH;IDS1;HDR;IDS1;IDS;ispH;ispH;MICPUN_97588;VOLCADRAFT_79586;OT_ostta08g01180;ispH;HDR;ispH;IDS;ispH;ispH;ispH;hdr;COCSUDRAFT_53820;IDS1;ispH;COCSUDRAFT_53820;H632_c2p4;ispH;IDS;IDS;F751_5177;ispH;ispH;HDR;hdr;IDS;ispH;HDR;COCSUDRAFT_53820;ispH;Bathy04g01150;ispH;ispH;GPECTOR_79g127;OT_ostta08g01180;ispH;ispH;ispH;ispH;IDS;MICPUN_97588;VOLCADRAFT_79586;VOLCADRAFT_79586;OT_ostta08g01180;HDR;ispH;ispH;Bathy04g01150;GPECTOR_79g127;ispH;ispH;VOLCADRAFT_79586;ispH;Bathy04g01150;GPECTOR_79g127;ispH;IDS;ispH;ispH;COCSUDRAFT_53820;ispH;ispH;IDS1;IDS;HDR;F751_5177;IDS1;hdr;ispH;MICPUN_97588;hdr;F751_5177;H632_c2p4;H632_c2p4;ispH;hdr;HDR;IDS1;MICPUN_97588;F751_5177;ispH;ispH;H632_c2p4;HDR;HDR;IDS1</t>
  </si>
  <si>
    <t>GO:0050992-IEA;GO:0009507-IEA;GO:0046872-IEA;GO:0016491-IEA;GO:0019288-IEA;GO:0055114-IEA;GO:0051539-IEA;GO:0016114-IEA;GO:0016853-IEA;GO:0051745-IEA;GO:0051536-IEA;GO:0009570-IEA;GO:0008299-IEA;GO:0046429-IEA</t>
  </si>
  <si>
    <t>dimethylallyl diphosphate biosynthetic process-IEA;chloroplast-IEA;metal ion binding-IEA;oxidoreductase activity-IEA;isopentenyl diphosphate biosynthetic process, methylerythritol 4-phosphate pathway-IEA;oxidation-reduction process-IEA;4 iron, 4 sulfur cluster binding-IEA;terpenoid biosynthetic process-IEA;isomerase activity-IEA;4-hydroxy-3-methylbut-2-en-1-yl diphosphate reductase activity-IEA;iron-sulfur cluster binding-IEA;chloroplast stroma-IEA;isoprenoid biosynthetic process-IEA;4-hydroxy-3-methylbut-2-en-1-yl diphosphate synthase activity-IEA</t>
  </si>
  <si>
    <t>Biological Process-IEA;Cellular Component-IEA;Molecular Function-IEA;Molecular Function-IEA;Biological Process-IEA;Biological Process-IEA;Molecular Function-IEA;Biological Process-IEA;Molecular Function-IEA;Molecular Function-IEA;Molecular Function-IEA;Cellular Component-IEA;Biological Process-IEA;Molecular Function-IEA</t>
  </si>
  <si>
    <t>GO:0009507;GO:0019288;GO:0046872;GO:0050992;GO:0051536;GO:0051745;GO:0055114</t>
  </si>
  <si>
    <t>chloroplast;isopentenyl diphosphate biosynthetic process, methylerythritol 4-phosphate pathway;metal ion binding;dimethylallyl diphosphate biosynthetic process;iron-sulfur cluster binding;4-hydroxy-3-methylbut-2-en-1-yl diphosphate reductase activity;oxidation-reduction process</t>
  </si>
  <si>
    <t>Cellular Component;Biological Process;Molecular Function;Biological Process;Molecular Function;Molecular Function;Biological Process</t>
  </si>
  <si>
    <t>EC:1.17.1;EC:1.17.1.2</t>
  </si>
  <si>
    <t>Acting on CH or CH(2) groups;Acting on CH or CH(2) groups</t>
  </si>
  <si>
    <t>noIPR;IPR003451;noIPR;noIPR</t>
  </si>
  <si>
    <t>Protein kinase-like domain superfamily;4-hydroxy-3-methylbut-2-enyl diphosphate reductase;4-hydroxy-3-methylbut-2-enyl diphosphate reductase;4-hydroxy-3-methylbut-2-enyl diphosphate reductase</t>
  </si>
  <si>
    <t>G3DSA:3.40.50.11270 (GENE3D);PF02401 (PFAM);PTHR31619:SF2 (PANTHER);PTHR31619 (PANTHER)</t>
  </si>
  <si>
    <t>;GO:0050992/GO:0051745/GO:0019288/GO:0046872;;</t>
  </si>
  <si>
    <t>;dimethylallyl diphosphate biosynthetic process/4-hydroxy-3-methylbut-2-en-1-yl diphosphate reductase activity/isopentenyl diphosphate biosynthetic process, methylerythritol 4-phosphate pathway/metal ion binding;;</t>
  </si>
  <si>
    <t>;Biological Process/Molecular Function/Biological Process/Molecular Function;;</t>
  </si>
  <si>
    <t>EG_transcript_854</t>
  </si>
  <si>
    <t>gi|1055986527|ref|WP_067519761.1|ATP-dependent RNA helicase HrpA [Endozoicomonas ascidiicola];gi|1056057977|ref|WP_067583675.1|ATP-dependent RNA helicase HrpA [Endozoicomonas ascidiicola];gi|1176039306|gb|OQX36521.1|ATP-dependent RNA helicase HrpA [Oceanospirillales bacterium LUC14_002_19_P2];gi|736876925|ref|WP_034876559.1|ATP-dependent helicase [Endozoicomonas montiporae]/gi|662308257|gb|KEQ13577.1|ATP-dependent helicase HrpA [Endozoicomonas montiporae]/gi|1003465553|gb|AMO57546.1|ATP-dependent RNA helicase HrpA [Endozoicomonas montiporae CL-33];gi|917183452|ref|WP_051790164.1|ATP-dependent helicase [Endozoicomonas montiporae];gi|1055406697|ref|WP_067069247.1|ATP-dependent RNA helicase HrpA [Streptomyces thermoautotrophicus]/gi|984867006|gb|KWX04829.1|ATP-dependent helicase [Streptomyces thermoautotrophicus]/gi|984871793|gb|KWX09147.1|ATP-dependent helicase [Streptomyces thermoautotrophicus];gi|653062426|ref|WP_027313745.1|ATP-dependent helicase [Balneatrix alpica];gi|517784599|ref|WP_018954807.1|ATP-dependent helicase [Thioalkalivibrio sulfidiphilus];gi|1094736318|emb|SEQ07366.1|ATP-dependent helicase HrpA [Amphritea atlantica];gi|495319186|ref|WP_008043933.1|ATP-dependent RNA helicase HrpA [Reinekea blandensis]/gi|88776406|gb|EAR07626.1|ATP-dependent helicase HrpA [Reinekea sp. MED297] [Reinekea blandensis MED297];gi|1040105453|ref|WP_065089516.1|ATP-dependent RNA helicase HrpA [Acidihalobacter prosperus] [Thiobacillus prosperus]/gi|1040016409|gb|OBS09447.1|ATP-dependent RNA helicase HrpA [Acidihalobacter prosperus] [Thiobacillus prosperus];gi|516893827|ref|WP_018152169.1|ATP-dependent helicase [Leeia oryzae];gi|219994751|gb|ACL71353.1|ATP-dependent helicase HrpA [Thioalkalivibrio sulfidiphilus HL-EbGr7];gi|1175333983|ref|WP_081881775.1|ATP-dependent RNA helicase HrpA [Nitrosococcus oceani];gi|1140992714|ref|WP_076836402.1|ATP-dependent RNA helicase HrpA [Acidihalobacter ferrooxidans]/gi|1137422672|gb|APZ42753.1|ATP-dependent RNA helicase HrpA [Acidihalobacter ferrooxidans];gi|752801271|ref|WP_041440701.1|ATP-dependent helicase [Thioalkalivibrio sulfidiphilus];gi|672882003|gb|KFI22945.1|ATP-dependent helicase HrpA [Nitrosococcus oceani];gi|1174092660|ref|WP_081430958.1|ATP-dependent RNA helicase HrpA [Nitrosococcus oceani];gi|76883119|gb|ABA57800.1|ATP-dependent helicase HrpA [Nitrosococcus oceani ATCC 19707]/gi|207089719|gb|EDZ66990.1|ATP-dependent helicase HrpA [Nitrosococcus oceani AFC27]/gi|672877873|gb|KFI19783.1|ATP-dependent helicase HrpA [Nitrosococcus oceani C-27];gi|1178785349|ref|WP_083232391.1|ATP-dependent RNA helicase HrpA [Endozoicomonas atrinae]</t>
  </si>
  <si>
    <t>Endozoicomonas ascidiicola;Endozoicomonas ascidiicola;Oceanospirillales bacterium LUC14_002_19_P2;Endozoicomonas montiporae/Endozoicomonas montiporae/Endozoicomonas montiporae CL-33;Endozoicomonas montiporae;Streptomyces thermoautotrophicus/Streptomyces thermoautotrophicus/Streptomyces thermoautotrophicus;Balneatrix alpica;Thioalkalivibrio sulfidiphilus;Amphritea atlantica;Reinekea blandensis/Reinekea blandensis MED297;Thiobacillus prosperus/Thiobacillus prosperus;Leeia oryzae;Thioalkalivibrio sulfidiphilus HL-EbGr7;Nitrosococcus oceani;Acidihalobacter ferrooxidans/Acidihalobacter ferrooxidans;Thioalkalivibrio sulfidiphilus;Nitrosococcus oceani;Nitrosococcus oceani;Nitrosococcus oceani ATCC 19707/Nitrosococcus oceani AFC27/Nitrosococcus oceani C-27;Endozoicomonas atrinae</t>
  </si>
  <si>
    <t>WP_067519761;WP_067583675;OQX36521;WP_034876559/KEQ13577/AMO57546;WP_051790164;KWX09147/WP_067069247/KWX04829;WP_027313745;WP_018954807;SEQ07366;WP_008043933/EAR07626;WP_065089516/OBS09447;WP_018152169;ACL71353;WP_081881775;WP_076836402/APZ42753;WP_041440701;KFI22945;WP_081430958;KFI19783/ABA57800/EDZ66990;WP_083232391</t>
  </si>
  <si>
    <t>gi|1055986527|ref|WP_067519761.1|ATP-dependent RNA helicase HrpA [Endozoicomonas ascidiicola]</t>
  </si>
  <si>
    <t>Endozoicomonas ascidiicola</t>
  </si>
  <si>
    <t>IB75_06775;SAMN03080615_00294;MED297_17492;hrpA;IB75_06775;MED297_17492;Tgr7_0254;Thpro_021775;Thpro_021775;BW247_06305;SAMN03080615_00294;BW247_06305;hrpA;MED297_17492;IB75_06775;hrpA;IB75_06775;B0D91_08920;MED297_17492;Tgr7_0254;SAMN03080615_00294;SAMN03080615_00294</t>
  </si>
  <si>
    <t>GO:0004386-IEA;GO:0004004-IEA;GO:0016787-IEA;GO:0005524-IEA;GO:0003676-IEA</t>
  </si>
  <si>
    <t>helicase activity-IEA;ATP-dependent RNA helicase activity-IEA;hydrolase activity-IEA;ATP binding-IEA;nucleic acid binding-IEA</t>
  </si>
  <si>
    <t>Molecular Function-IEA;Molecular Function-IEA;Molecular Function-IEA;Molecular Function-IEA;Molecular Function-IEA</t>
  </si>
  <si>
    <t>IPR011709;IPR010222;noIPR;noIPR;IPR001650;IPR024590;noIPR;IPR007502;noIPR;noIPR;noIPR;noIPR;noIPR;IPR014001;IPR001650;noIPR;IPR001650;IPR027417</t>
  </si>
  <si>
    <t>DOMAIN;FAMILY;FAMILY;FAMILY;DOMAIN;DOMAIN;DOMAIN;DOMAIN;DOMAIN;DOMAIN;DOMAIN;DOMAIN;DOMAIN;DOMAIN;DOMAIN;DOMAIN;DOMAIN;HOMOLOGOUS_SUPERFAMILY</t>
  </si>
  <si>
    <t>Domain of unknown function DUF1605;RNA helicase HrpA;RNA helicase HrpA;RNA helicase HrpA;Helicase, C-terminal;RNA helicase HrpA, C-terminal;RNA helicase HrpA, C-terminal;Helicase-associated domain;Helicase-associated domain;Helicase-associated domain;Helicase-associated domain;Helicase-associated domain;Helicase-associated domain;Helicase superfamily 1/2, ATP-binding domain;Helicase, C-terminal;Helicase, C-terminal;Helicase, C-terminal;P-loop containing nucleoside triphosphate hydrolase</t>
  </si>
  <si>
    <t>PF07717 (PFAM);TIGR01967 (TIGRFAM);G3DSA:3.40.50.300 (GENE3D);G3DSA:1.20.120.1080 (GENE3D);PF00271 (PFAM);PF11898 (PFAM);G3DSA:3.40.50.300 (GENE3D);PF04408 (PFAM);mobidb-lite (MOBIDB_LITE);mobidb-lite (MOBIDB_LITE);mobidb-lite (MOBIDB_LITE);PTHR18934:SF118 (PANTHER);PTHR18934 (PANTHER);PS51192 (PROSITE_PROFILES);PS51194 (PROSITE_PROFILES);cd00046 (CDD);cd00079 (CDD);SSF52540 (SUPERFAMILY)</t>
  </si>
  <si>
    <t>;GO:0004004;;;;;;GO:0004386;;;;;;;;;;</t>
  </si>
  <si>
    <t>;ATP-dependent RNA helicase activity;;;;;;helicase activity;;;;;;;;;;</t>
  </si>
  <si>
    <t>;Molecular Function;;;;;;Molecular Function;;;;;;;;;;</t>
  </si>
  <si>
    <t>EG_transcript_8593</t>
  </si>
  <si>
    <t>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GW2011_GWA2_36_9];gi|1088663861|gb|OHE75756.1|hypothetical protein A3F67_01030 [Verrucomicrobia bacterium RIFCSPHIGHO2_12_FULL_41_10];gi|1084501169|gb|OGN63866.1|hypothetical protein A3E80_03100 [Chlamydiae bacterium RIFCSPHIGHO2_12_FULL_49_9];gi|818368552|gb|KKQ48839.1|hypothetical protein US69_C0013G0016 [candidate division TM6 bacterium GW2011_GWF2_38_10];gi|1084502654|gb|OGN65178.1|hypothetical protein A3E80_01310 [Chlamydiae bacterium RIFCSPHIGHO2_12_FULL_49_9];gi|818312071|gb|KKP95810.1|hypothetical protein US03_C0002G0121 [candidate division TM6 bacterium GW2011_GWF2_36_131]/gi|818320171|gb|KKQ03554.1|hypothetical protein US13_C0002G0120 [candidate division TM6 bacterium GW2011_GWE2_36_25]/gi|818338015|gb|KKQ20171.1|hypothetical protein US32_C0001G0068 [candidate division TM6 bacterium GW2011_GWA2_36_9];gi|818248688|gb|KKP35530.1|hypothetical protein UR26_C0003G0003 [candidate division TM6 bacterium GW2011_GWF2_32_72];gi|818368555|gb|KKQ48842.1|hypothetical protein US69_C0013G0019 [candidate division TM6 bacterium GW2011_GWF2_38_10];gi|1180595765|ref|WP_084081913.1|hypothetical protein [Labrenzia suaedae];gi|1110306909|emb|SHM18245.1|hypothetical protein SAMN05444272_1984 [Labrenzia suaedae];gi|1200396818|gb|OUV14690.1|hypothetical protein CBC54_02235 [Rhizobiales bacterium TMED94];gi|818312361|gb|KKP96119.1|hypothetical protein US03_C0001G0177 [candidate division TM6 bacterium GW2011_GWF2_36_131]/gi|818320298|gb|KKQ03687.1|hypothetical protein US13_C0001G0027 [candidate division TM6 bacterium GW2011_GWE2_36_25]/gi|818337918|gb|KKQ20077.1|hypothetical protein US32_C0002G0082 [candidate division TM6 bacterium GW2011_GWA2_36_9];gi|448931596|gb|AGE55157.1|exostosin [Paramecium bursaria Chlorella virus MA-1E];gi|1109302417|ref|YP_009325543.1|Exostosin [Only Syngen Nebraska virus 5]/gi|1102131936|gb|APC25538.1|Exostosin [Only Syngen Nebraska virus 5];gi|528897096|gb|EPZ36800.1|hypothetical protein O9G_004592 [Rozella allomycis CSF55];gi|448930891|gb|AGE54454.1|exostosin [Paramecium bursaria Chlorella virus KS1B];gi|448933629|gb|AGE57184.1|exostosin [Paramecium bursaria Chlorella virus NE-JV-4];gi|1083725638|gb|OGI08724.1|hypothetical protein A2X41_05240 [Candidatus Margulisbacteria bacterium GWE2_39_32];gi|291336900|gb|ADD96429.1|hypothetical protein ATCV1_Z830R [uncultured organism MedDCM-OCT-S09-C426];gi|448935050|gb|AGE58601.1|exostosin [Paramecium bursaria Chlorella virus NYs1]</t>
  </si>
  <si>
    <t>candidate division TM6 bacterium GW2011_GWF2_36_131/candidate division TM6 bacterium GW2011_GWE2_36_25/candidate division TM6 bacterium GW2011_GWA2_36_9;Verrucomicrobia bacterium RIFCSPHIGHO2_12_FULL_41_10;Chlamydiae bacterium RIFCSPHIGHO2_12_FULL_49_9;candidate division TM6 bacterium GW2011_GWF2_38_10;Chlamydiae bacterium RIFCSPHIGHO2_12_FULL_49_9;candidate division TM6 bacterium GW2011_GWF2_36_131/candidate division TM6 bacterium GW2011_GWE2_36_25/candidate division TM6 bacterium GW2011_GWA2_36_9;candidate division TM6 bacterium GW2011_GWF2_32_72;candidate division TM6 bacterium GW2011_GWF2_38_10;Labrenzia suaedae;Labrenzia suaedae;Rhizobiales bacterium TMED94;candidate division TM6 bacterium GW2011_GWF2_36_131/candidate division TM6 bacterium GW2011_GWE2_36_25/candidate division TM6 bacterium GW2011_GWA2_36_9;Paramecium bursaria Chlorella virus MA-1E;Only Syngen Nebraska virus 5/Only Syngen Nebraska virus 5;Rozella allomycis CSF55;Paramecium bursaria Chlorella virus KS1B;Paramecium bursaria Chlorella virus NE-JV-4;Candidatus Margulisbacteria bacterium GWE2_39_32;uncultured organism MedDCM-OCT-S09-C426;Paramecium bursaria Chlorella virus NYs1</t>
  </si>
  <si>
    <t>3.1E-22;1.7E-21;1.0E-18;1.2E-18;2.7E-17;1.1E-16;5.6E-16;3.0E-15;7.0E-15;9.0E-15;3.5E-14;8.9E-14;1.3E-13;5.6E-13;7.4E-13;1.3E-12;1.9E-12;2.6E-12;3.8E-12;4.1E-12</t>
  </si>
  <si>
    <t>KKP95809/KKQ20172/KKQ03553;OHE75756;OGN63866;KKQ48839;OGN65178;KKP95810/KKQ20171/KKQ03554;KKP35530;KKQ48842;WP_084081913;SHM18245;OUV14690;KKP96119/KKQ20077/KKQ03687;AGE55157;APC25538/YP_009325543;EPZ36800;AGE54454;AGE57184;OGI08724;ADD96429;AGE58601</t>
  </si>
  <si>
    <t>OS5_025L;O9G_004592;OS5_025L;O9G_004592;US69_C0013G0019;US69_C0013G0019</t>
  </si>
  <si>
    <t>PBP domain;PBP domain;PBP domain</t>
  </si>
  <si>
    <t>mobidb-lite (MOBIDB_LITE);mobidb-lite (MOBIDB_LITE);PTHR15576 (PANTHER)</t>
  </si>
  <si>
    <t>EG_transcript_8616</t>
  </si>
  <si>
    <t>IPR012677;IPR000504;IPR012677;noIPR;noIPR;noIPR;noIPR;noIPR;noIPR;noIPR;noIPR;IPR000504;noIPR;IPR035979</t>
  </si>
  <si>
    <t>HOMOLOGOUS_SUPERFAMILY;DOMAIN;HOMOLOGOUS_SUPERFAMILY;HOMOLOGOUS_SUPERFAMILY;HOMOLOGOUS_SUPERFAMILY;HOMOLOGOUS_SUPERFAMILY;HOMOLOGOUS_SUPERFAMILY;HOMOLOGOUS_SUPERFAMILY;HOMOLOGOUS_SUPERFAMILY;HOMOLOGOUS_SUPERFAMILY;HOMOLOGOUS_SUPERFAMILY;DOMAIN;DOMAIN;HOMOLOGOUS_SUPERFAMILY</t>
  </si>
  <si>
    <t>Nucleotide-binding alpha-beta plait domain superfamily;RNA recognition motif domain;Nucleotide-binding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domain;RNA recognition motif domain;RNA-binding domain superfamily</t>
  </si>
  <si>
    <t>G3DSA:3.30.70.330 (GENE3D);PF00076 (PFAM);G3DSA:3.30.70.330 (GENE3D);mobidb-lite (MOBIDB_LITE);mobidb-lite (MOBIDB_LITE);mobidb-lite (MOBIDB_LITE);mobidb-lite (MOBIDB_LITE);PTHR43933:SF4 (PANTHER);PTHR43933 (PANTHER);PTHR43933 (PANTHER);PTHR43933:SF4 (PANTHER);PS50102 (PROSITE_PROFILES);cd00590 (CDD);SSF54928 (SUPERFAMILY)</t>
  </si>
  <si>
    <t>;GO:0003676;;;;;;;;;;GO:0003676;;GO:0003676</t>
  </si>
  <si>
    <t>;nucleic acid binding;;;;;;;;;;nucleic acid binding;;nucleic acid binding</t>
  </si>
  <si>
    <t>;Molecular Function;;;;;;;;;;Molecular Function;;Molecular Function</t>
  </si>
  <si>
    <t>EG_transcript_8622</t>
  </si>
  <si>
    <t>exonuclease 1 isoform X3</t>
  </si>
  <si>
    <t>gi|168002170|ref|XP_001753787.1|predicted protein [Physcomitrella patens]/gi|162695194|gb|EDQ81539.1|predicted protein [Physcomitrella patens];gi|1098846370|ref|XP_018830000.1|PREDICTED: exonuclease 1 isoform X6 [Juglans regia];gi|571455808|ref|XP_006580189.1|PREDICTED: exonuclease 1 isoform X4 [Glycine max];gi|1098846364|ref|XP_018829997.1|PREDICTED: exonuclease 1 isoform X3 [Juglans regia];gi|1098846360|ref|XP_018829995.1|PREDICTED: exonuclease 1 isoform X1 [Juglans regia];gi|698547556|ref|XP_009768070.1|PREDICTED: exonuclease 1 isoform X2 [Nicotiana sylvestris];gi|1025415417|ref|XP_016440688.1|PREDICTED: exonuclease 1-like isoform X1 [Nicotiana tabacum]/gi|1025415419|ref|XP_016440689.1|PREDICTED: exonuclease 1-like isoform X1 [Nicotiana tabacum];gi|1025415421|ref|XP_016440690.1|PREDICTED: exonuclease 1-like isoform X2 [Nicotiana tabacum];gi|747097021|ref|XP_011096457.1|exonuclease 1 [Sesamum indicum];gi|698547553|ref|XP_009768069.1|PREDICTED: exonuclease 1 isoform X1 [Nicotiana sylvestris];gi|947110730|gb|KRH59056.1|hypothetical protein GLYMA_05G163700 [Glycine max];gi|1111122705|ref|XP_019250467.1|PREDICTED: exonuclease 1 isoform X2 [Nicotiana attenuata];gi|571455806|ref|XP_006580188.1|PREDICTED: exonuclease 1 isoform X3 [Glycine max]/gi|947110728|gb|KRH59054.1|hypothetical protein GLYMA_05G163700 [Glycine max]/gi|947110729|gb|KRH59055.1|hypothetical protein GLYMA_05G163700 [Glycine max];gi|764553296|ref|XP_011460387.1|PREDICTED: LOW QUALITY PROTEIN: exonuclease 1-like [Fragaria vesca subsp. vesca];gi|1111122702|ref|XP_019250466.1|PREDICTED: exonuclease 1 isoform X1 [Nicotiana attenuata];gi|947110726|gb|KRH59052.1|hypothetical protein GLYMA_05G163700 [Glycine max];gi|947110727|gb|KRH59053.1|hypothetical protein GLYMA_05G163700 [Glycine max];gi|697190737|ref|XP_009604430.1|PREDICTED: exonuclease 1 isoform X2 [Nicotiana tomentosiformis];gi|1091464113|ref|XP_018727326.1|PREDICTED: exonuclease 1 isoform X3 [Eucalyptus grandis];gi|629111033|gb|KCW75993.1|hypothetical protein EUGRSUZ_D00356 [Eucalyptus grandis]</t>
  </si>
  <si>
    <t>Physcomitrella patens/Physcomitrella patens;Juglans regia;Glycine max;Juglans regia;Juglans regia;Nicotiana sylvestris;Nicotiana tabacum/Nicotiana tabacum;Nicotiana tabacum;Sesamum indicum;Nicotiana sylvestris;Glycine max;Nicotiana attenuata;Glycine max/Glycine max/Glycine max;Fragaria vesca subsp. vesca;Nicotiana attenuata;Glycine max;Glycine max;Nicotiana tomentosiformis;Eucalyptus grandis;Eucalyptus grandis</t>
  </si>
  <si>
    <t>4.2E-100;8.0E-100;1.6E-99;2.0E-99;2.2E-99;2.3E-98;2.8E-98;3.0E-98;3.3E-98;3.6E-98;4.3E-98;5.0E-98;5.6E-98;5.8E-98;7.8E-98;1.8E-97;1.8E-97;1.9E-97;6.5E-97;7.1E-97</t>
  </si>
  <si>
    <t>EDQ81539/XP_001753787;XP_018830000;XP_006580189;XP_018829997;XP_018829995;XP_009768070;XP_016440688/XP_016440689;XP_016440690;XP_011096457;XP_009768069;KRH59056;XP_019250467;XP_006580188/KRH59055/KRH59054;XP_011460387;XP_019250466;KRH59052;KRH59053;XP_009604430;XP_018727326;KCW75993</t>
  </si>
  <si>
    <t>gi|168002170|ref|XP_001753787.1|predicted protein [Physcomitrella patens]/gi|162695194|gb|EDQ81539.1|predicted protein [Physcomitrella patens]</t>
  </si>
  <si>
    <t>LOC107766423;LOC107766423;LOC104219135;100801178;LOC108998027;100801178;PHYPADRAFT_114516;LOC104219135;100801178;PHYPADRAFT_114516;LOC104219135;LOC108998027;LOC108998027;PHYPADRAFT_114516;100801178;LOC104219135;EUGRSUZ_D00356;LOC107766423;LOC104219135;LOC107766423;LOC104219135;LOC107766423;LOC104219135;LOC108998027;LOC107766423;LOC107766423;LOC104219135;100801178;LOC107766423;LOC108998027;100801178;LOC104219135;LOC107766423;PHYPADRAFT_114516;LOC108998027;LOC107766423;100801178;LOC107766423;EUGRSUZ_D00356;100801178;PHYPADRAFT_114516;100801178;EUGRSUZ_D00356;EUGRSUZ_D00356;LOC108998027;LOC107766423;LOC107766423;100801178;LOC108998027;100801178;LOC108998027;LOC108998027;EUGRSUZ_D00356;LOC104219135;LOC107766423;100801178;100801178;100801178;100801178;LOC108998027;LOC104219135;PHYPADRAFT_114516;EUGRSUZ_D00356;LOC104219135;LOC108998027;LOC107766423;100801178;PHYPADRAFT_114516;100801178;100801178;LOC104219135;LOC104219135;100801178;100801178;PHYPADRAFT_114516;LOC104219135;LOC108998027;LOC107766423;LOC104219135;LOC108998027;LOC104219135;LOC104219135;LOC107766423;100801178;EUGRSUZ_D00356;LOC107766423;LOC108998027;LOC108998027;100801178;100801178;LOC108998027;LOC108998027;EUGRSUZ_D00356;100801178</t>
  </si>
  <si>
    <t>GO:0006281-IEA;GO:0090305-IEA;GO:0003677-IEA;GO:0004527-IEA;GO:0035312-IEA;GO:0003824-IEA;GO:0004518-IEA;GO:0005634-IEA;GO:0016788-IEA</t>
  </si>
  <si>
    <t>DNA repair-IEA;nucleic acid phosphodiester bond hydrolysis-IEA;DNA binding-IEA;exonuclease activity-IEA;5'-3' exodeoxyribonuclease activity-IEA;catalytic activity-IEA;nuclease activity-IEA;nucleus-IEA;hydrolase activity, acting on ester bonds-IEA</t>
  </si>
  <si>
    <t>Biological Process-IEA;Biological Process-IEA;Molecular Function-IEA;Molecular Function-IEA;Molecular Function-IEA;Molecular Function-IEA;Molecular Function-IEA;Cellular Component-IEA;Molecular Function-IEA</t>
  </si>
  <si>
    <t>GO:0004518</t>
  </si>
  <si>
    <t>nuclease activity</t>
  </si>
  <si>
    <t>IPR006084;IPR006086;noIPR;IPR006085;noIPR;noIPR;IPR032641;IPR006084;IPR037315;noIPR;IPR036279;IPR029060</t>
  </si>
  <si>
    <t>FAMILY;DOMAIN;DOMAIN;DOMAIN;DOMAIN;DOMAIN;FAMILY;FAMILY;DOMAIN;DOMAIN;HOMOLOGOUS_SUPERFAMILY;HOMOLOGOUS_SUPERFAMILY</t>
  </si>
  <si>
    <t>XPG/Rad2 endonuclease;XPG-I domain;XPG-I domain;XPG N-terminal;XPG N-terminal;XPG N-terminal;Exonuclease 1;XPG/Rad2 endonuclease;Exonuclease-1, H3TH domain;Exonuclease-1, H3TH domain;5'-3' exonuclease, C-terminal domain superfamily;PIN-like domain superfamily</t>
  </si>
  <si>
    <t>PR00853 (PRINTS);PF00867 (PFAM);G3DSA:3.40.50.1010 (GENE3D);PF00752 (PFAM);G3DSA:1.10.150.20 (GENE3D);mobidb-lite (MOBIDB_LITE);PTHR11081:SF8 (PANTHER);PTHR11081 (PANTHER);cd09908 (CDD);cd09857 (CDD);SSF47807 (SUPERFAMILY);SSF88723 (SUPERFAMILY)</t>
  </si>
  <si>
    <t>GO:0006281/GO:0004518;GO:0004518;;GO:0004518/GO:0006281;;;GO:0006281/GO:0035312;GO:0006281/GO:0004518;GO:0035312/GO:0003677;;;</t>
  </si>
  <si>
    <t>DNA repair/nuclease activity;nuclease activity;;nuclease activity/DNA repair;;;DNA repair/5'-3' exodeoxyribonuclease activity;DNA repair/nuclease activity;5'-3' exodeoxyribonuclease activity/DNA binding;;;</t>
  </si>
  <si>
    <t>Biological Process/Molecular Function;Molecular Function;;Molecular Function/Biological Process;;;Biological Process/Molecular Function;Biological Process/Molecular Function;Molecular Function/Molecular Function;;;</t>
  </si>
  <si>
    <t>EG_transcript_8628</t>
  </si>
  <si>
    <t>hypothetical protein THAOC_06282, partial</t>
  </si>
  <si>
    <t>gi|397636260|gb|EJK72207.1|hypothetical protein THAOC_06282, partial [Thalassiosira oceanica];gi|397600696|gb|EJK57702.1|hypothetical protein THAOC_22226 [Thalassiosira oceanica];gi|397587109|gb|EJK53812.1|hypothetical protein THAOC_26672 [Thalassiosira oceanica];gi|397601425|gb|EJK57903.1|hypothetical protein THAOC_22012 [Thalassiosira oceanica];gi|397643122|gb|EJK75666.1|hypothetical protein THAOC_02605, partial [Thalassiosira oceanica];gi|397605332|gb|EJK58971.1|hypothetical protein THAOC_20861 [Thalassiosira oceanica]</t>
  </si>
  <si>
    <t>Thalassiosira oceanica;Thalassiosira oceanica;Thalassiosira oceanica;Thalassiosira oceanica;Thalassiosira oceanica;Thalassiosira oceanica</t>
  </si>
  <si>
    <t>6.3E-19;1.2E-13;5.0E-12;7.2E-12;2.2E-11;5.5E-11</t>
  </si>
  <si>
    <t>EJK72207;EJK57702;EJK53812;EJK57903;EJK75666;EJK58971</t>
  </si>
  <si>
    <t>gi|397636260|gb|EJK72207.1|hypothetical protein THAOC_06282, partial [Thalassiosira oceanica]</t>
  </si>
  <si>
    <t>THAOC_20861;THAOC_20861;THAOC_20861</t>
  </si>
  <si>
    <t>EG_transcript_8646</t>
  </si>
  <si>
    <t>UDP-galactopyranose mutase</t>
  </si>
  <si>
    <t>gi|752583337|ref|WP_041252725.1|UDP-galactopyranose mutase [Flavobacteriaceae bacterium 3519-10];gi|255342250|gb|ACU08363.1|UDP-galactopyranose mutase [Flavobacteriaceae bacterium 3519-10];gi|1198845968|ref|WP_086964059.1|UDP-galactopyranose mutase [Oceanisphaera sp. AMac2203]/gi|1198034383|gb|ART80193.1|UDP-galactopyranose mutase [Oceanisphaera sp. AMac2203];gi|651325172|ref|WP_026449480.1|UDP-galactopyranose mutase [Aequorivita capsosiphonis];gi|1097048127|emb|SFI69845.1|UDP-galactopyranose mutase [Chryseobacterium treverense];gi|1072230791|gb|OEU15524.1|UDP-galactopyranose mutase [Fragilariopsis cylindrus CCMP1102];gi|1045328417|ref|WP_065447544.1|UDP-galactopyranose mutase [Flavobacterium piscis] [Flavobacterium sp. 412R-09]/gi|1044464086|gb|OCB78220.1|UDP-galactopyranose mutase [Flavobacterium piscis] [Flavobacterium sp. 412R-09];gi|506319513|ref|WP_015839288.1|UDP-galactopyranose mutase [Geobacter sp. M21]/gi|251777540|gb|ACT20121.1|UDP-galactopyranose mutase [Geobacter sp. M21];gi|737770498|ref|WP_035738511.1|UDP-galactopyranose mutase [Flavobacterium subsaxonicum]/gi|700547134|gb|KGO94099.1|UDP-galactopyranose mutase [Flavobacterium subsaxonicum WB 4.1-42 = DSM 21790] [Flavobacterium subsaxonicum DSM 21790];gi|1081577063|emb|SCY46232.1|UDP-galactopyranose mutase [Flavobacterium anhuiense];gi|1053295956|ref|WP_066034790.1|UDP-galactopyranose mutase [Flavobacterium johnsoniae]/gi|1052486703|gb|AOC97040.1|UDP-galactopyranose mutase precursor [Flavobacterium johnsoniae];gi|818777025|gb|KKU17903.1|UDP-galactopyranose mutase [Candidatus Pacebacteria bacterium GW2011_GWA1_46_10];gi|519056415|ref|WP_020212290.1|UDP-galactopyranose mutase [Flavobacterium rivuli]/gi|700540819|gb|KGO88059.1|UDP-galactopyranose mutase [Flavobacterium rivuli WB 3.3-2 = DSM 21788] [Flavobacterium rivuli DSM 21788];gi|551676859|ref|XP_005841183.1|hypothetical protein GUITHDRAFT_63784 [Guillardia theta CCMP2712]/gi|428185350|gb|EKX54203.1|hypothetical protein GUITHDRAFT_63784 [Guillardia theta CCMP2712];gi|1097048056|emb|SFI68263.1|UDP-galactopyranose mutase [Chryseobacterium treverense];gi|501524506|ref|WP_012532443.1|UDP-galactopyranose mutase [Geobacter bemidjiensis]/gi|197089735|gb|ACH41006.1|UDP-galactopyranose mutase [Geobacter bemidjiensis Bem];gi|652446275|ref|WP_026841261.1|UDP-galactopyranose mutase [Geobacter bremensis];gi|653128515|ref|WP_027377907.1|UDP-galactopyranose mutase [Chryseobacterium palustre];gi|495739041|ref|WP_008463620.1|UDP-galactopyranose mutase [Flavobacterium sp. F52]/gi|395436694|gb|EJG02628.1|UDP-galactopyranose mutase [Flavobacterium sp. F52];gi|653128412|ref|WP_027377805.1|UDP-galactopyranose mutase [Chryseobacterium palustre]</t>
  </si>
  <si>
    <t>Flavobacteriaceae bacterium 3519-10;Flavobacteriaceae bacterium 3519-10;Oceanisphaera sp. AMac2203/Oceanisphaera sp. AMac2203;Aequorivita capsosiphonis;Chryseobacterium treverense;Fragilariopsis cylindrus CCMP1102;Flavobacterium sp. 412R-09/Flavobacterium sp. 412R-09;Geobacter sp. M21/Geobacter sp. M21;Flavobacterium subsaxonicum/Flavobacterium subsaxonicum DSM 21790;Flavobacterium anhuiense;Flavobacterium johnsoniae/Flavobacterium johnsoniae;Candidatus Pacebacteria bacterium GW2011_GWA1_46_10;Flavobacterium rivuli/Flavobacterium rivuli DSM 21788;Guillardia theta CCMP2712/Guillardia theta CCMP2712;Chryseobacterium treverense;Geobacter bemidjiensis/Geobacter bemidjiensis Bem;Geobacter bremensis;Chryseobacterium palustre;Flavobacterium sp. F52/Flavobacterium sp. F52;Chryseobacterium palustre</t>
  </si>
  <si>
    <t>1.1E-141;2.0E-141;5.7E-141;1.7E-140;1.9E-140;1.9E-140;3.0E-140;2.2E-139;5.0E-139;5.1E-139;7.4E-139;9.1E-139;1.2E-138;1.9E-138;2.1E-138;2.9E-138;4.5E-138;1.1E-137;1.5E-137;3.2E-137</t>
  </si>
  <si>
    <t>WP_041252725;ACU08363;WP_086964059/ART80193;WP_026449480;SFI69845;OEU15524;WP_065447544/OCB78220;ACT20121/WP_015839288;KGO94099/WP_035738511;SCY46232;WP_066034790/AOC97040;KKU17903;KGO88059/WP_020212290;XP_005841183/EKX54203;SFI68263;WP_012532443/ACH41006;WP_026841261;WP_027377907;WP_008463620/EJG02628;WP_027377805</t>
  </si>
  <si>
    <t>gi|752583337|ref|WP_041252725.1|UDP-galactopyranose mutase [Flavobacteriaceae bacterium 3519-10]</t>
  </si>
  <si>
    <t>Flavobacteriaceae bacterium 3519-10</t>
  </si>
  <si>
    <t>UX28_C0003G0081;FLP_00495;GM21_4106;Q765_03080;FIC_01921;Q766_03965;FRACYDRAFT_226210;CBP12_08540;FIC_01921;GM21_4106;FF52_05375;SAMN02927916_2176;glf;GUITHDRAFT_63784</t>
  </si>
  <si>
    <t>GO:0008767-IEA;GO:0016853-IEA</t>
  </si>
  <si>
    <t>UDP-galactopyranose mutase activity-IEA;isomerase activity-IEA</t>
  </si>
  <si>
    <t>noIPR;IPR015899;noIPR;noIPR;IPR004379;IPR004379;noIPR;noIPR</t>
  </si>
  <si>
    <t>FAMILY;DOMAIN;DOMAIN;DOMAIN;FAMILY;FAMILY;FAMILY;FAMILY</t>
  </si>
  <si>
    <t>Vps72/YL1 family;UDP-galactopyranose mutase, C-terminal;UDP-galactopyranose mutase, C-terminal;UDP-galactopyranose mutase, C-terminal;UDP-galactopyranose mutase;UDP-galactopyranose mutase;UDP-galactopyranose mutase;UDP-galactopyranose mutase</t>
  </si>
  <si>
    <t>PF13450 (PFAM);PF03275 (PFAM);G3DSA:3.40.50.720 (GENE3D);G3DSA:3.40.50.720 (GENE3D);TIGR00031 (TIGRFAM);PTHR21197 (PANTHER);SSF54373 (SUPERFAMILY);SSF51971 (SUPERFAMILY)</t>
  </si>
  <si>
    <t>;GO:0008767;;;GO:0008767;GO:0008767;;</t>
  </si>
  <si>
    <t>;UDP-galactopyranose mutase activity;;;UDP-galactopyranose mutase activity;UDP-galactopyranose mutase activity;;</t>
  </si>
  <si>
    <t>;Molecular Function;;;Molecular Function;Molecular Function;;</t>
  </si>
  <si>
    <t>EG_transcript_8660</t>
  </si>
  <si>
    <t>IPR036383;IPR000884;IPR000884;IPR000884;IPR036383</t>
  </si>
  <si>
    <t>Thrombospondin type-1 (TSP1) repeat superfamily;Thrombospondin type-1 (TSP1) repeat;Thrombospondin type-1 (TSP1) repeat;Thrombospondin type-1 (TSP1) repeat;Thrombospondin type-1 (TSP1) repeat superfamily</t>
  </si>
  <si>
    <t>G3DSA:2.20.100.10 (GENE3D);PF00090 (PFAM);PS50092 (PROSITE_PROFILES);PS50092 (PROSITE_PROFILES);SSF82895 (SUPERFAMILY)</t>
  </si>
  <si>
    <t>EG_transcript_8664</t>
  </si>
  <si>
    <t>CAMK CAMKL AMPK kinase Ssp2</t>
  </si>
  <si>
    <t>gi|290988267|ref|XP_002676843.1|predicted protein [Naegleria gruberi] [Naegleria gruberi strain NEG-M]/gi|284090447|gb|EFC44099.1|predicted protein, partial [Naegleria gruberi];gi|1028575429|gb|OAJ43733.1|hypothetical protein BDEG_27062 [Batrachochytrium dendrobatidis JEL423];gi|575482682|ref|XP_006680635.1|hypothetical protein BATDEDRAFT_13121 [Batrachochytrium dendrobatidis JAM81]/gi|328768506|gb|EGF78552.1|hypothetical protein BATDEDRAFT_13121 [Batrachochytrium dendrobatidis JAM81];gi|891548176|ref|XP_013016711.1|CAMK/CAMKL/AMPK protein kinase Ssp2 [Schizosaccharomyces octosporus yFS286]/gi|528063983|gb|EPX73545.1|CAMK/CAMKL/AMPK protein kinase Ssp2 [Schizosaccharomyces octosporus yFS286];gi|1069951736|ref|XP_018291676.1|hypothetical protein PHYBLDRAFT_112518 [Phycomyces blakesleeanus NRRL 1555(-)]/gi|1026589126|gb|OAD73636.1|hypothetical protein PHYBLDRAFT_112518 [Phycomyces blakesleeanus NRRL 1555(-)];gi|1026969591|ref|XP_016609404.1|CAMK/CAMKL/AMPK protein kinase [Spizellomyces punctatus DAOM BR117]/gi|907095711|gb|KND01365.1|CAMK/CAMKL/AMPK protein kinase [Spizellomyces punctatus DAOM BR117];gi|595497376|gb|EXX78033.1|Snf1p [Rhizophagus irregularis DAOM 197198w];gi|1188275079|gb|OSS43967.1|hypothetical protein B5807_11450 [Epicoccum nigrum];gi|545707668|ref|XP_005706148.1|serine/threonine protein kinase [Galdieria sulphuraria]/gi|452822610|gb|EME29628.1|serine/threonine protein kinase [Galdieria sulphuraria];gi|891590612|ref|XP_013023760.1|CAMK/CAMKL/AMPK protein kinase Ssp2 [Schizosaccharomyces cryophilus OY26]/gi|528316610|gb|EPY51187.1|CAMK/CAMKL/AMPK protein kinase Ssp2 [Schizosaccharomyces cryophilus OY26];gi|1026266704|gb|OAC99841.1|hypothetical protein MUCCIDRAFT_180465 [Mucor circinelloides f. lusitanicus CBS 277.49];gi|1149599510|gb|OON07018.1|hypothetical protein BSLG_03438 [Batrachochytrium salamandrivorans];gi|169604959|ref|XP_001795900.1|hypothetical protein SNOG_05495 [Parastagonospora nodorum SN15] [Phaeosphaeria nodorum SN15]/gi|160706675|gb|EAT86559.2|hypothetical protein SNOG_05495 [Parastagonospora nodorum SN15] [Phaeosphaeria nodorum SN15];gi|1178068933|gb|ORE23321.1|Pkinase-domain-containing protein [Rhizopus microsporus];gi|511002311|gb|EPB83750.1|CAMK/CAMKL/AMPK protein kinase [Mucor circinelloides f. circinelloides 1006PhL];gi|919092984|ref|XP_013383308.1|PREDICTED: 5'-AMP-activated protein kinase catalytic subunit alpha-2-like isoform X2 [Lingula anatina];gi|758350343|dbj|GAN07463.1|pkinase-domain-containing protein [Mucor ambiguus];gi|919092982|ref|XP_013383307.1|PREDICTED: 5'-AMP-activated protein kinase catalytic subunit alpha-2-like isoform X1 [Lingula anatina];gi|727155048|emb|CEG63905.1|Putative CAMK/CAMKL/AMPK protein kinase [Rhizopus microsporus];gi|1078796075|ref|XP_018497290.1|PREDICTED: 5'-AMP-activated protein kinase catalytic subunit alpha-2 [Galendromus occidentalis]</t>
  </si>
  <si>
    <t>Naegleria gruberi strain NEG-M/Naegleria gruberi;Batrachochytrium dendrobatidis JEL423;Batrachochytrium dendrobatidis JAM81/Batrachochytrium dendrobatidis JAM81;Schizosaccharomyces octosporus yFS286/Schizosaccharomyces octosporus yFS286;Phycomyces blakesleeanus NRRL 1555(-)/Phycomyces blakesleeanus NRRL 1555(-);Spizellomyces punctatus DAOM BR117/Spizellomyces punctatus DAOM BR117;Rhizophagus irregularis DAOM 197198w;Epicoccum nigrum;Galdieria sulphuraria/Galdieria sulphuraria;Schizosaccharomyces cryophilus OY26/Schizosaccharomyces cryophilus OY26;Mucor circinelloides f. lusitanicus CBS 277.49;Batrachochytrium salamandrivorans;Phaeosphaeria nodorum SN15/Phaeosphaeria nodorum SN15;Rhizopus microsporus;Mucor circinelloides f. circinelloides 1006PhL;Lingula anatina;Mucor ambiguus;Lingula anatina;Rhizopus microsporus;Galendromus occidentalis</t>
  </si>
  <si>
    <t>3.5E-121;5.3E-121;6.7E-119;1.3E-118;1.6E-118;2.4E-118;4.9E-118;1.1E-117;1.1E-117;1.3E-117;1.5E-117;1.9E-117;2.8E-117;3.9E-117;7.3E-117;1.6E-116;2.8E-116;2.9E-116;3.6E-116;6.7E-116</t>
  </si>
  <si>
    <t>EFC44099/XP_002676843;OAJ43733;XP_006680635/EGF78552;EPX73545/XP_013016711;OAD73636/XP_018291676;XP_016609404/KND01365;EXX78033;OSS43967;EME29628/XP_005706148;XP_013023760/EPY51187;OAC99841;OON07018;EAT86559/XP_001795900;ORE23321;EPB83750;XP_013383308;GAN07463;XP_013383307;CEG63905;XP_018497290</t>
  </si>
  <si>
    <t>gi|290988267|ref|XP_002676843.1|predicted protein [Naegleria gruberi] [Naegleria gruberi strain NEG-M]/gi|284090447|gb|EFC44099.1|predicted protein, partial [Naegleria gruberi]</t>
  </si>
  <si>
    <t>BCV71DRAFT_208161;Gasu_30650;RMATCC62417_00972;LOC106153756;SPOG_02364;SOCG_02767;MUCCIDRAFT_180465;SNOG_05495;SPOG_02364;HMPREF1544_09491;SOCG_02767;SPOG_02364;BSLG_03438;RirG_018440;PHYBLDRAFT_112518;SPOG_02364;SPOG_02364;HMPREF1544_09491;B5807_11450;LOC106153756;BATDEDRAFT_13121;SOCG_02767;SPOG_02364;SOCG_02767;SPOG_02364;SOCG_02767;LOC106153756;SOCG_02767;SOCG_02767;SPOG_02364;BDEG_27062;LOC106153756;SOCG_02767;B5807_11450;SOCG_02767;SNOG_05495;SPOG_02364;HMPREF1544_09491;SNOG_05495;LOC106153756;BCV71DRAFT_208161;SPOG_02364;RMATCC62417_00972;SPOG_02364;BDEG_27062;LOC106153756;BSLG_03438;MUCCIDRAFT_180465;HMPREF1544_09491;RMATCC62417_00972;BSLG_03438;SOCG_02767;MUCCIDRAFT_180465;SNOG_05495;Gasu_30650;SOCG_02767;HMPREF1544_09491;SPOG_02364;BSLG_03438;B5807_11450;MUCCIDRAFT_180465;SPOG_02364;SNOG_05495;SOCG_02767;BSLG_03438;BDEG_27062;MUCCIDRAFT_180465;SNOG_05495;RMATCC62417_00972;LOC106153756;SOCG_02767;SPOG_02364;BDEG_27062;SPOG_02364;RirG_018440;HMPREF1544_09491;PHYBLDRAFT_112518;SOCG_02767;LOC106153756;BDEG_27062;SNOG_05495;MAM1_0162c06960;HMPREF1544_09491;SNOG_05495;SOCG_02767;MUCCIDRAFT_180465;BCV71DRAFT_208161;SOCG_02767;MAM1_0162c06960;MUCCIDRAFT_180465;RirG_018440;RMATCC62417_00972;MAM1_0162c06960;BCV71DRAFT_208161;SOCG_02767;Gasu_30650;SPOG_02364;BSLG_03438;BATDEDRAFT_13121;BATDEDRAFT_13121;LOC106153756;SNOG_05495;RirG_018440;BSLG_03438;SOCG_02767;RirG_018440;PHYBLDRAFT_112518;BATDEDRAFT_13121;SOCG_02767;Gasu_30650;SPOG_02364;B5807_11450;SPOG_02364;SNOG_05495;RMATCC62417_00972;LOC106153756;BCV71DRAFT_208161;RirG_018440;SPOG_02364;SOCG_02767;MAM1_0162c06960;BSLG_03438;LOC106153756;SNOG_05495;RMATCC62417_00972;SPOG_02364;BDEG_27062;SPOG_02364;BDEG_27062;PHYBLDRAFT_112518;SPOG_02364;BDEG_27062;SPOG_02364;SOCG_02767;MUCCIDRAFT_180465;LOC106153756;Gasu_30650;BATDEDRAFT_13121;MAM1_0162c06960;SPOG_02364;BATDEDRAFT_13121;SPOG_02364;SPOG_02364;BCV71DRAFT_208161;SPOG_02364;MAM1_0162c06960;RirG_018440;SPOG_02364;SOCG_02767;SOCG_02767;SOCG_02767;BCV71DRAFT_208161;LOC106153756;BATDEDRAFT_13121;MAM1_0162c06960;BATDEDRAFT_13121;RirG_018440;SOCG_02767;RMATCC62417_00972;Gasu_30650;SOCG_02767;SOCG_02767;PHYBLDRAFT_112518;BATDEDRAFT_13121;SPOG_02364;BATDEDRAFT_13121;LOC106153756;LOC106153756;PHYBLDRAFT_112518;PHYBLDRAFT_112518;LOC106153756;PHYBLDRAFT_112518;SPOG_02364;B5807_11450;HMPREF1544_09491;SOCG_02767;Gasu_30650;SOCG_02767;Gasu_30650;SOCG_02767;MAM1_0162c06960;SPOG_02364;BATDEDRAFT_13121;BCV71DRAFT_208161;SOCG_02767</t>
  </si>
  <si>
    <t>GO:0004679-IEA;GO:0000132-IEA;GO:0016740-IEA;GO:0016301-IEA;GO:0090606-IEA;GO:0035556-IBA;GO:0005086-IEA;GO:0045722-IEA;GO:0005641-IEA;GO:0004672-IEA;GO:0001403-IEA;GO:0004674-IEA;GO:0004674-IBA;GO:0005524-IEA;GO:0001302-IEA;GO:0006995-IEA;GO:0000278-IBA;GO:0000166-IEA;GO:0005737-IEA;GO:0005737-IBA;GO:0016310-IEA;GO:2000222-IEA;GO:0071940-IEA;GO:1904262-IEA;GO:0017148-IEA;GO:0031588-IEA;GO:0016239-IEA;GO:0042802-IEA;GO:0036279-IEA;GO:0007155-IEA;GO:0006986-IEA;GO:1900436-IEA;GO:0000324-IEA;GO:0005634-IEA;GO:0005634-IBA;GO:0006468-IEA;GO:0006468-IBA</t>
  </si>
  <si>
    <t>AMP-activated protein kinase activity-IEA;establishment of mitotic spindle orientation-IEA;transferase activity-IEA;kinase activity-IEA;single-species surface biofilm formation-IEA;intracellular signal transduction-IBA;ARF guanyl-nucleotide exchange factor activity-IEA;positive regulation of gluconeogenesis-IEA;nuclear envelope lumen-IEA;protein kinase activity-IEA;invasive growth in response to glucose limitation-IEA;protein serine/threonine kinase activity-IEA;protein serine/threonine kinase activity-IBA;ATP binding-IEA;replicative cell aging-IEA;cellular response to nitrogen starvation-IEA;mitotic cell cycle-IBA;nucleotide binding-IEA;cytoplasm-IEA;cytoplasm-IBA;phosphorylation-IEA;positive regulation of pseudohyphal growth-IEA;fungal-type cell wall assembly-IEA;negative regulation of TORC1 signaling-IEA;negative regulation of translation-IEA;nucleotide-activated protein kinase complex-IEA;positive regulation of macroautophagy-IEA;identical protein binding-IEA;positive regulation of protein export from nucleus in response to glucose starvation-IEA;cell adhesion-IEA;response to unfolded protein-IEA;positive regulation of filamentous growth of a population of unicellular organisms in response to starvation-IEA;fungal-type vacuole-IEA;nucleus-IEA;nucleus-IBA;protein phosphorylation-IEA;protein phosphorylation-IBA</t>
  </si>
  <si>
    <t>Molecular Function-IEA;Biological Process-IEA;Molecular Function-IEA;Molecular Function-IEA;Biological Process-IEA;Biological Process-IBA;Molecular Function-IEA;Biological Process-IEA;Cellular Component-IEA;Molecular Function-IEA;Biological Process-IEA;Molecular Function-IEA;Molecular Function-IBA;Molecular Function-IEA;Biological Process-IEA;Biological Process-IEA;Biological Process-IBA;Molecular Function-IEA;Cellular Component-IEA;Cellular Component-IBA;Biological Process-IEA;Biological Process-IEA;Biological Process-IEA;Biological Process-IEA;Biological Process-IEA;Cellular Component-IEA;Biological Process-IEA;Molecular Function-IEA;Biological Process-IEA;Biological Process-IEA;Biological Process-IEA;Biological Process-IEA;Cellular Component-IEA;Cellular Component-IEA;Cellular Component-IBA;Biological Process-IEA;Biological Process-IBA</t>
  </si>
  <si>
    <t>GO:0000166;GO:0000278;GO:0004674;GO:0005515;GO:0005634;GO:0005737;GO:0006468;GO:0009267;GO:0016043;GO:0031325;GO:0031326;GO:0035556;GO:0048523;GO:0048583;GO:0080090;GO:1900430</t>
  </si>
  <si>
    <t>nucleotide binding;mitotic cell cycle;protein serine/threonine kinase activity;protein binding;nucleus;cytoplasm;protein phosphorylation;cellular response to starvation;cellular component organization;positive regulation of cellular metabolic process;regulation of cellular biosynthetic process;intracellular signal transduction;negative regulation of cellular process;regulation of response to stimulus;regulation of primary metabolic process;positive regulation of filamentous growth of a population of unicellular organisms</t>
  </si>
  <si>
    <t>Molecular Function;Biological Process;Molecular Function;Molecular Function;Cellular Component;Cellular Component;Biological Process;Biological Process;Biological Process;Biological Process;Biological Process;Biological Process;Biological Process;Biological Process;Biological Process;Biological Process</t>
  </si>
  <si>
    <t>noIPR;IPR000719;noIPR;noIPR;noIPR;noIPR;IPR000719;IPR011009</t>
  </si>
  <si>
    <t>Poly(ADP-ribose) polymerase, catalytic domain;Protein kinase domain;Protein kinase domain;Protein kinase domain;Protein kinase domain;Protein kinase domain;Protein kinase domain;Protein kinase-like domain superfamily</t>
  </si>
  <si>
    <t>G3DSA:1.10.510.10 (GENE3D);PF00069 (PFAM);mobidb-lite (MOBIDB_LITE);mobidb-lite (MOBIDB_LITE);PTHR24343 (PANTHER);PTHR24343:SF312 (PANTHER);PS50011 (PROSITE_PROFILES);SSF56112 (SUPERFAMILY)</t>
  </si>
  <si>
    <t>;GO:0004672/GO:0006468/GO:0005524;;;;;GO:0004672/GO:0006468/GO:0005524;</t>
  </si>
  <si>
    <t>;protein kinase activity/protein phosphorylation/ATP binding;;;;;protein kinase activity/protein phosphorylation/ATP binding;</t>
  </si>
  <si>
    <t>EG_transcript_8754</t>
  </si>
  <si>
    <t>IPR010308;noIPR;noIPR;noIPR</t>
  </si>
  <si>
    <t>TRP-like family;TRP-like family;TRP-like family;TRP-like family</t>
  </si>
  <si>
    <t>PF06011 (PFAM);mobidb-lite (MOBIDB_LITE);mobidb-lite (MOBIDB_LITE);mobidb-lite (MOBIDB_LITE)</t>
  </si>
  <si>
    <t>EG_transcript_8767</t>
  </si>
  <si>
    <t>IPR008895;IPR013272;noIPR;IPR008895</t>
  </si>
  <si>
    <t>FAMILY;DOMAIN;DOMAIN;FAMILY</t>
  </si>
  <si>
    <t>Vps72/YL1 family;Vps72/YL1, C-terminal;Vps72/YL1, C-terminal;Vps72/YL1 family</t>
  </si>
  <si>
    <t>PF05764 (PFAM);PF08265 (PFAM);mobidb-lite (MOBIDB_LITE);PTHR13275 (PANTHER)</t>
  </si>
  <si>
    <t>GO:0006355/GO:0043486/GO:0005634/GO:0006338;;;GO:0006355/GO:0043486/GO:0005634/GO:0006338</t>
  </si>
  <si>
    <t>regulation of transcription, DNA-templated/histone exchange/nucleus/chromatin remodeling;;;regulation of transcription, DNA-templated/histone exchange/nucleus/chromatin remodeling</t>
  </si>
  <si>
    <t>Biological Process/Biological Process/Cellular Component/Biological Process;;;Biological Process/Biological Process/Cellular Component/Biological Process</t>
  </si>
  <si>
    <t>EG_transcript_8793</t>
  </si>
  <si>
    <t>amine oxidase</t>
  </si>
  <si>
    <t>gi|515385090|ref|WP_016877431.1|hypothetical protein [Chlorogloeopsis fritschii];gi|156233377|gb|ABU58160.1|amine oxidase [Roseiflexus castenholzii DSM 13941];gi|1180241496|ref|WP_083760301.1|hypothetical protein [Roseiflexus castenholzii];gi|652398444|ref|WP_026794248.1|MULTISPECIES: monoamine oxidase [Planktothrix];gi|516326910|ref|WP_017717569.1|hypothetical protein [Oscillatoria sp. PCC 10802];gi|737636199|ref|WP_035606235.1|NAD(P)/FAD-dependent oxidoreductase [Edwardsiella tarda];gi|823304792|ref|WP_047059723.1|NAD(P)/FAD-dependent oxidoreductase [Edwardsiella tarda]/gi|822618280|gb|AKH88939.1|amine oxidase [Edwardsiella tarda];gi|1150806429|ref|WP_078000165.1|amine oxidase [Edwardsiella tarda];gi|653003282|ref|WP_027255467.1|monoamine oxidase [Planktothrix agardhii];gi|917449308|ref|WP_052055726.1|hypothetical protein [Myxosarcina sp. GI1];gi|491429007|ref|WP_005286802.1|NAD(P)/FAD-dependent oxidoreductase [Edwardsiella tarda]/gi|291090115|gb|EFE22676.1|amine oxidase (flavin-containing) [Edwardsiella tarda ATCC 23685]/gi|451316225|dbj|GAC63730.1|putative amine oxidase [Edwardsiella tarda ATCC 15947 = NBRC 105688] [Edwardsiella tarda ATCC 15947];gi|923471999|gb|KOR37737.1|monoamine oxidase [Planktothricoides sp. SR001];gi|1176521765|ref|WP_082348761.1|monoamine oxidase [Planktothricoides sp. SR001];gi|1057579719|ref|WP_068870961.1|NAD(P)/FAD-dependent oxidoreductase [Edwardsiella tarda];gi|652402148|ref|WP_026797944.1|MULTISPECIES: monoamine oxidase [Planktothrix];gi|497454164|ref|WP_009768362.1|monoamine oxidase [Oscillatoriales cyanobacterium JSC-12]/gi|410710052|gb|EKQ67563.1|monoamine oxidase [Oscillatoriales cyanobacterium JSC-12];gi|1180099115|ref|WP_083618843.1|monoamine oxidase [Planktothrix paucivesiculata]/gi|1108759081|emb|CUR15523.1|Monoamine oxidase [Planktothrix paucivesiculata PCC 9631] [Oscillatoria sp. PCC 9631];gi|504984997|ref|WP_015172099.1|amine oxidase [Geitlerinema sp. PCC 7407]/gi|427985389|gb|AFY66533.1|amine oxidase [Geitlerinema sp. PCC 7407];gi|918072265|ref|WP_052328605.1|NAD(P)/FAD-dependent oxidoreductase [Pseudomonas gingeri];gi|1176006615|gb|OQX13375.1|amine oxidase [Thiothrix lacustris]</t>
  </si>
  <si>
    <t>Chlorogloeopsis fritschii;Roseiflexus castenholzii DSM 13941;Roseiflexus castenholzii;Planktothrix;Oscillatoria sp. PCC 10802;Edwardsiella tarda;Edwardsiella tarda/Edwardsiella tarda;Edwardsiella tarda;Planktothrix agardhii;Myxosarcina sp. GI1;Edwardsiella tarda/Edwardsiella tarda ATCC 23685/Edwardsiella tarda ATCC 15947;Planktothricoides sp. SR001;Planktothricoides sp. SR001;Edwardsiella tarda;Planktothrix;Oscillatoriales cyanobacterium JSC-12/Oscillatoriales cyanobacterium JSC-12;Planktothrix paucivesiculata/Oscillatoria sp. PCC 9631;Geitlerinema sp. PCC 7407/Geitlerinema sp. PCC 7407;Pseudomonas gingeri;Thiothrix lacustris</t>
  </si>
  <si>
    <t>3.3E-69;1.1E-66;2.6E-66;6.6E-66;2.2E-65;3.4E-65;4.3E-65;5.6E-65;1.1E-64;1.1E-64;1.8E-64;2.0E-64;2.6E-64;6.9E-64;4.3E-63;3.4E-62;3.6E-62;4.2E-62;7.9E-62;1.1E-61</t>
  </si>
  <si>
    <t>WP_016877431;ABU58160;WP_083760301;WP_026794248;WP_017717569;WP_035606235;AKH88939/WP_047059723;WP_078000165;WP_027255467;WP_052055726;GAC63730/EFE22676/WP_005286802;KOR37737;WP_082348761;WP_068870961;WP_026797944;EKQ67563/WP_009768362;CUR15523/WP_083618843;WP_015172099/AFY66533;WP_052328605;OQX13375</t>
  </si>
  <si>
    <t>gi|515385090|ref|WP_016877431.1|hypothetical protein [Chlorogloeopsis fritschii]</t>
  </si>
  <si>
    <t>Chlorogloeopsis fritschii</t>
  </si>
  <si>
    <t>OsccyDRAFT_3843;BWK73_12365;EDWATA_02314;AM228_05985;PL9631510025;GEI7407_2053;AM228_05985;PL9631510025;OsccyDRAFT_3843;GEI7407_2053;EDWATA_02314;BWK73_12365</t>
  </si>
  <si>
    <t>IPR001613;IPR002937;noIPR;IPR036188;noIPR;IPR036188;noIPR</t>
  </si>
  <si>
    <t>FAMILY;DOMAIN;DOMAIN;HOMOLOGOUS_SUPERFAMILY;HOMOLOGOUS_SUPERFAMILY;HOMOLOGOUS_SUPERFAMILY;HOMOLOGOUS_SUPERFAMILY</t>
  </si>
  <si>
    <t>Flavin amine oxidase;Amine oxidase;Amine oxidase;FAD/NAD(P)-binding domain superfamily;FAD/NAD(P)-binding domain superfamily;FAD/NAD(P)-binding domain superfamily;FAD/NAD(P)-binding domain superfamily</t>
  </si>
  <si>
    <t>PR00757 (PRINTS);PF01593 (PFAM);G3DSA:3.90.660.10 (GENE3D);G3DSA:3.50.50.60 (GENE3D);PTHR10742 (PANTHER);SSF51905 (SUPERFAMILY);SSF54373 (SUPERFAMILY)</t>
  </si>
  <si>
    <t>GO:0016491/GO:0055114;GO:0055114/GO:0016491;;;;;</t>
  </si>
  <si>
    <t>oxidoreductase activity/oxidation-reduction process;oxidation-reduction process/oxidoreductase activity;;;;;</t>
  </si>
  <si>
    <t>Molecular Function/Biological Process;Biological Process/Molecular Function;;;;;</t>
  </si>
  <si>
    <t>EG_transcript_8810</t>
  </si>
  <si>
    <t>Nucleotide cyclase;Signal transduction response regulator, receiver domain;CheY-like superfamily</t>
  </si>
  <si>
    <t>EG_transcript_8853</t>
  </si>
  <si>
    <t>SET domain containing</t>
  </si>
  <si>
    <t>gi|470508607|ref|XP_004349601.1|SET domain containing protein [Acanthamoeba castellanii str. Neff]/gi|440801495|gb|ELR22513.1|SET domain containing protein [Acanthamoeba castellanii str. Neff];gi|290992999|ref|XP_002679121.1|set domain-containing protein [Naegleria gruberi] [Naegleria gruberi strain NEG-M]/gi|284092736|gb|EFC46377.1|set domain-containing protein, partial [Naegleria gruberi];gi|1133475254|ref|XP_019857050.1|PREDICTED: flocculation protein FLO11-like isoform X1 [Amphimedon queenslandica];gi|1133475256|ref|XP_019857051.1|PREDICTED: flocculation protein FLO11-like isoform X2 [Amphimedon queenslandica];gi|919065024|ref|XP_013414143.1|PREDICTED: histone-lysine N-methyltransferase NSD2-like [Lingula anatina]/gi|919065027|ref|XP_013414144.1|PREDICTED: histone-lysine N-methyltransferase NSD2-like [Lingula anatina];gi|156367343|ref|XP_001627377.1|predicted protein [Nematostella vectensis]/gi|156214285|gb|EDO35277.1|predicted protein, partial [Nematostella vectensis];gi|678339036|emb|CDW74666.1|set domain containing protein [Stylonychia lemnae];gi|1160573119|ref|XP_020433149.1|SET domain-containing protein [Polysphondylium pallidum PN500]/gi|281206847|gb|EFA81031.1|SET domain-containing protein [Polysphondylium pallidum PN500];gi|919023997|ref|XP_013395889.1|PREDICTED: histone-lysine N-methyltransferase NSD2-like [Lingula anatina];gi|1036995646|ref|XP_017099990.1|PREDICTED: probable histone-lysine N-methyltransferase Mes-4 [Drosophila bipectinata];gi|676495755|ref|XP_009066989.1|hypothetical protein LOTGIDRAFT_134869 [Lottia gigantea]/gi|556093674|gb|ESO82327.1|hypothetical protein LOTGIDRAFT_134869 [Lottia gigantea];gi|298706866|emb|CBJ25830.1|conserved unknown protein [Ectocarpus siliculosus];gi|358253063|dbj|GAA51760.1|histone-lysine N-methyltransferase NSD1/2 [Clonorchis sinensis];gi|922329809|ref|XP_003629528.2|histone-lysine N-methyltransferase SUVR5-like protein [Medicago truncatula]/gi|657375030|gb|AET04004.2|histone-lysine N-methyltransferase SUVR5-like protein [Medicago truncatula];gi|919020311|ref|XP_013394122.1|PREDICTED: histone-lysine N-methyltransferase SUV39H1-A-like [Lingula anatina];gi|684387431|ref|XP_009168770.1|LOW QUALITY PROTEIN: hypothetical protein T265_13785 [Opisthorchis viverrini]/gi|663051537|gb|KER27528.1|LOW QUALITY PROTEIN: hypothetical protein T265_13785 [Opisthorchis viverrini];gi|1026764615|gb|OAE25419.1|hypothetical protein AXG93_4620s2340 [Marchantia polymorpha subsp. ruderalis];gi|341899936|gb|EGT55871.1|hypothetical protein CAEBREN_19232 [Caenorhabditis brenneri];gi|1174754177|gb|OQV22184.1|Histone-lysine N-methyltransferase EHMT1 [Hypsibius dujardini]</t>
  </si>
  <si>
    <t>Acanthamoeba castellanii str. Neff/Acanthamoeba castellanii str. Neff;Naegleria gruberi strain NEG-M/Naegleria gruberi;Amphimedon queenslandica;Amphimedon queenslandica;Lingula anatina/Lingula anatina;Nematostella vectensis/Nematostella vectensis;Stylonychia lemnae;Polysphondylium pallidum PN500/Polysphondylium pallidum PN500;Lingula anatina;Drosophila bipectinata;Lottia gigantea/Lottia gigantea;Ectocarpus siliculosus;Clonorchis sinensis;Medicago truncatula/Medicago truncatula;Lingula anatina;Opisthorchis viverrini/Opisthorchis viverrini;Marchantia polymorpha subsp. ruderalis;Caenorhabditis brenneri;Hypsibius dujardini</t>
  </si>
  <si>
    <t>2.2E-14;3.2E-14;3.3E-13;3.3E-13;1.3E-12;1.6E-12;2.0E-12;2.8E-12;9.8E-12;1.6E-11;1.7E-11;2.1E-11;2.5E-11;2.5E-11;2.6E-11;3.3E-11;4.5E-11;5.7E-11;5.8E-11</t>
  </si>
  <si>
    <t>ELR22513/XP_004349601;EFC46377/XP_002679121;XP_019857050;XP_019857051;XP_013414143/XP_013414144;XP_001627377/EDO35277;CDW74666;EFA81031/XP_020433149;XP_013395889;XP_017099990;ESO82327/XP_009066989;CBJ25830;GAA51760;AET04004/XP_003629528;XP_013394122;XP_009168770/KER27528;OAE25419;EGT55871;OQV22184</t>
  </si>
  <si>
    <t>gi|440801495|gb|ELR22513.1|SET domain containing protein [Acanthamoeba castellanii str. Neff]/gi|470508607|ref|XP_004349601.1|SET domain containing protein [Acanthamoeba castellanii str. Neff]</t>
  </si>
  <si>
    <t>LOC106162975;LOTGIDRAFT_134869;ACA1_142030;PPL_05866;v1g123168;AXG93_4620s2340;LOC106162975;BV898_04031;CLF_106745;CLF_106745;PPL_05866;LOTGIDRAFT_134869;LOC106162975;CLF_106745;A0A1X7TYL4;AXG93_4620s2340;11409723;T265_13785;Esi_0016_0129;T265_13785;PPL_05866;Esi_0016_0129;Contig12083.g12926;AXG93_4620s2340;CLF_106745;NAEGRDRAFT_3997;Contig12083.g12926;A0A1X7TYL4;Esi_0016_0129;NAEGRDRAFT_3997;T265_13785;Esi_0016_0129;LOC106161653;A0A1X7TYL4;CLF_106745;11409723;CLF_106745;ACA1_142030;11409723;Esi_0016_0129;BV898_04031;LOC106161653;AXG93_4620s2340;PPL_05866;LOC106161653;CLF_106745;Contig12083.g12926;PPL_05866;A0A1X7TYL4;ACA1_142030;11409723;ACA1_142030;Contig12083.g12926;AXG93_4620s2340;A0A1X7TYL4;v1g123168;BV898_04031;Contig12083.g12926;PPL_05866;PPL_05866;AXG93_4620s2340;LOC106161653;BV898_04031;A0A1X7TYL4;LOC106161653;ACA1_142030;11409723;PPL_05866;LOC106162975;Esi_0016_0129;A0A1X7TYL4;ACA1_142030;LOC106161653;LOC106162975;T265_13785;11409723;A0A1X7TYL4;PPL_05866;BV898_04031;Contig12083.g12926;LOC106161653;LOC106161653;LOTGIDRAFT_134869;LOTGIDRAFT_134869;Esi_0016_0129;T265_13785;LOTGIDRAFT_134869;LOC106161653;11409723;11409723;BV898_04031;BV898_04031;NAEGRDRAFT_3997;BV898_04031;v1g123168;PPL_05866;BV898_04031;T265_13785;Contig12083.g12926;LOC106162975;11409723;LOTGIDRAFT_134869;T265_13785;LOC106162975</t>
  </si>
  <si>
    <t>GO:0003677-IEA;GO:0002039-IEA;GO:0046872-IEA;GO:0046982-IEA;GO:0018024-IEA;GO:0016740-IEA;GO:0034968-IEA;GO:0032259-IEA;GO:0008270-IEA;GO:0005694-IEA;GO:0008168-IEA;GO:0000786-IEA;GO:0005634-IEA;GO:0003676-IEA</t>
  </si>
  <si>
    <t>DNA binding-IEA;p53 binding-IEA;metal ion binding-IEA;protein heterodimerization activity-IEA;histone-lysine N-methyltransferase activity-IEA;transferase activity-IEA;histone lysine methylation-IEA;methylation-IEA;zinc ion binding-IEA;chromosome-IEA;methyltransferase activity-IEA;nucleosome-IEA;nucleus-IEA;nucleic acid binding-IEA</t>
  </si>
  <si>
    <t>Molecular Function-IEA;Molecular Function-IEA;Molecular Function-IEA;Molecular Function-IEA;Molecular Function-IEA;Molecular Function-IEA;Biological Process-IEA;Biological Process-IEA;Molecular Function-IEA;Cellular Component-IEA;Molecular Function-IEA;Cellular Component-IEA;Cellular Component-IEA;Molecular Function-IEA</t>
  </si>
  <si>
    <t>IPR001214;noIPR;noIPR;noIPR;IPR001214;noIPR</t>
  </si>
  <si>
    <t>SET domain;SET domain;SET domain;SET domain;SET domain;SET domain</t>
  </si>
  <si>
    <t>PF00856 (PFAM);G3DSA:2.170.270.10 (GENE3D);mobidb-lite (MOBIDB_LITE);PTHR44253 (PANTHER);PS50280 (PROSITE_PROFILES);SSF82199 (SUPERFAMILY)</t>
  </si>
  <si>
    <t>GO:0005515;;;;GO:0005515;</t>
  </si>
  <si>
    <t>protein binding;;;;protein binding;</t>
  </si>
  <si>
    <t>Molecular Function;;;;Molecular Function;</t>
  </si>
  <si>
    <t>EG_transcript_8898</t>
  </si>
  <si>
    <t>EG_transcript_8902</t>
  </si>
  <si>
    <t>EG_transcript_894</t>
  </si>
  <si>
    <t>ATP-binding cassette subfamily member group PDR 15</t>
  </si>
  <si>
    <t>gi|168002688|ref|XP_001754045.1|ATP-binding cassette transporter, subfamily G, member 15, group PDR protein PpABCG15 [Physcomitrella patens]/gi|162694599|gb|EDQ80946.1|ATP-binding cassette transporter, subfamily G, member 15, group PDR protein PpABCG15 [Physcomitrella patens];gi|567863818|ref|XP_006424561.1|hypothetical protein CICLE_v10027680mg [Citrus clementina]/gi|557526495|gb|ESR37801.1|hypothetical protein CICLE_v10027680mg [Citrus clementina];gi|593692442|ref|XP_007146763.1|hypothetical protein PHAVU_006G0677000g, partial [Phaseolus vulgaris]/gi|561019986|gb|ESW18757.1|hypothetical protein PHAVU_006G0677000g, partial [Phaseolus vulgaris];gi|674965678|emb|CDX67921.1|BnaA07g19610D [Brassica napus];gi|970646749|gb|KUF86797.1|ABC transporter G family member 31 [Phytophthora nicotianae];gi|629120494|gb|KCW84984.1|hypothetical protein EUGRSUZ_B01808 [Eucalyptus grandis];gi|567151463|ref|XP_006416935.1|hypothetical protein EUTSA_v10006563mg [Eutrema salsugineum]/gi|557094706|gb|ESQ35288.1|hypothetical protein EUTSA_v10006563mg [Eutrema salsugineum];gi|1173948902|gb|OQR96986.1|ATP-binding Cassette (ABC) Superfamily [Achlya hypogyna];gi|694996296|ref|XP_009393266.1|PREDICTED: ABC transporter G family member 45 [Musa acuminata subsp. malaccensis];gi|669159342|ref|XP_008615233.1|hypothetical protein SDRG_10993 [Saprolegnia diclina VS20]/gi|530733150|gb|EQC31392.1|hypothetical protein SDRG_10993 [Saprolegnia diclina VS20];gi|593692444|ref|XP_007146764.1|hypothetical protein PHAVU_006G0677000g [Phaseolus vulgaris]/gi|561019987|gb|ESW18758.1|hypothetical protein PHAVU_006G0677000g [Phaseolus vulgaris];gi|629120493|gb|KCW84983.1|hypothetical protein EUGRSUZ_B01807, partial [Eucalyptus grandis];gi|1040865750|ref|XP_017243388.1|PREDICTED: pleiotropic drug resistance protein 2-like [Daucus carota subsp. sativus];gi|970653383|gb|KUF91864.1|UPF0420 protein [Phytophthora nicotianae];gi|629084423|gb|KCW50780.1|hypothetical protein EUGRSUZ_J00451 [Eucalyptus grandis];gi|567899806|ref|XP_006442391.1|hypothetical protein CICLE_v10024261mg [Citrus clementina]/gi|557544653|gb|ESR55631.1|hypothetical protein CICLE_v10024261mg [Citrus clementina];gi|1009116563|ref|XP_015874840.1|PREDICTED: pleiotropic drug resistance protein 3-like isoform X2 [Ziziphus jujuba];gi|255670842|dbj|BAF08592.2|Os02g0318500 [Oryza sativa Japonica Group];gi|944225298|gb|KQK89702.1|hypothetical protein SETIT_033931mg [Setaria italica];gi|1035957214|gb|OAY78663.1|ABC transporter G family member 39 [Ananas comosus]</t>
  </si>
  <si>
    <t>Physcomitrella patens/Physcomitrella patens;Citrus clementina/Citrus clementina;Phaseolus vulgaris/Phaseolus vulgaris;Brassica napus;Phytophthora nicotianae;Eucalyptus grandis;Eutrema salsugineum/Eutrema salsugineum;Achlya hypogyna;Musa acuminata subsp. malaccensis;Saprolegnia diclina VS20/Saprolegnia diclina VS20;Phaseolus vulgaris/Phaseolus vulgaris;Eucalyptus grandis;Daucus carota subsp. sativus;Phytophthora nicotianae;Eucalyptus grandis;Citrus clementina/Citrus clementina;Ziziphus jujuba;Oryza sativa Japonica Group;Setaria italica;Ananas comosus</t>
  </si>
  <si>
    <t>9.1E-139;7.9E-131;4.7E-129;7.0E-126;9.2E-126;5.9E-125;1.1E-124;3.1E-124;1.4E-123;1.7E-123;7.9E-123;4.2E-122;3.7E-121;4.4E-120;4.9E-119;5.6E-118;6.1E-116;6.9E-116;8.3E-116;2.0E-114</t>
  </si>
  <si>
    <t>EDQ80946/XP_001754045;XP_006424561/ESR37801;XP_007146763/ESW18757;CDX67921;KUF86797;KCW84984;XP_006416935/ESQ35288;OQR96986;XP_009393266;XP_008615233/EQC31392;ESW18758/XP_007146764;KCW84983;XP_017243388;KUF91864;KCW50780;XP_006442391/ESR55631;XP_015874840;BAF08592;KQK89702;OAY78663</t>
  </si>
  <si>
    <t>gi|168002688|ref|XP_001754045.1|ATP-binding cassette transporter, subfamily G, member 15, group PDR protein PpABCG15 [Physcomitrella patens]/gi|162694599|gb|EDQ80946.1|ATP-binding cassette transporter, subfamily G, member 15, group PDR protein PpABCG15 [Physcomitrella patens]</t>
  </si>
  <si>
    <t>CICLE_v10027680mg;ACMD2_20480;ACMD2_20480;EUTSA_v10006563mg;CICLE_v10024261mg;CICLE_v10027680mg;EUTSA_v10006563mg;EUGRSUZ_J00451;EUGRSUZ_B01807;ppabcg15;SDRG_10993;AM587_10012868;PHAVU_006G0677000g;AM588_10005589;ACHHYP_12916;ppabcg15;CICLE_v10024261mg;EUGRSUZ_B01807;PHAVU_006G0677000g;AM588_10005589;AM587_10012868;SETIT_033931mg;EUTSA_v10006563mg;ppabcg15;CICLE_v10027680mg;SETIT_033931mg;ppabcg15;SDRG_10993;AM588_10005589;AM587_10012868;ppabcg15;CICLE_v10024261mg;ppabcg15;ppabcg15;EUGRSUZ_B01808;EUGRSUZ_B01807;EUGRSUZ_J00451;EUGRSUZ_B01808;PHAVU_006G0677000g;ppabcg15;AM587_10012868;EUGRSUZ_B01808;EUGRSUZ_B01808;AM587_10012868;ppabcg15;AM588_10005589;SETIT_033931mg;ACMD2_20480;CICLE_v10027680mg;ACHHYP_12916;EUTSA_v10006563mg;CICLE_v10024261mg;SDRG_10993;SDRG_10993;ACHHYP_12916;CICLE_v10027680mg;EUTSA_v10006563mg;EUGRSUZ_J00451;ACMD2_20480;AM587_10012868;ACHHYP_12916;ACHHYP_12916;EUGRSUZ_B01808;ACMD2_20480;PHAVU_006G0677000g;EUGRSUZ_B01807;AM587_10012868;CICLE_v10024261mg;EUGRSUZ_J00451;EUGRSUZ_J00451;SETIT_033931mg;EUGRSUZ_B01807;SETIT_033931mg;PHAVU_006G0677000g;SDRG_10993;AM588_10005589</t>
  </si>
  <si>
    <t>GO:0005524/GO:0016887;;;GO:0016020;GO:0005524/GO:0016887;;</t>
  </si>
  <si>
    <t>ATP binding/ATPase activity;;;membrane;ATP binding/ATPase activity;;</t>
  </si>
  <si>
    <t>EG_transcript_8964</t>
  </si>
  <si>
    <t>gi|1180595765|ref|WP_084081913.1|hypothetical protein [Labrenzia suaedae];gi|1110306909|emb|SHM18245.1|hypothetical protein SAMN05444272_1984 [Labrenzia suaedae];gi|818249249|gb|KKP36082.1|hypothetical protein UR26_C0001G0126 [candidate division TM6 bacterium GW2011_GWF2_32_72];gi|1021274041|ref|WP_063300247.1|hypothetical protein [Pseudovibrio sp. WM33];gi|1021284692|ref|WP_063309395.1|hypothetical protein [Pseudovibrio sp. Ad26];gi|1020210824|gb|KZL25222.1|hypothetical protein PsWM33_02080 [Pseudovibrio sp. WM33];gi|1099440568|emb|SFK02360.1|hypothetical protein SAMN04488518_101811 [Pseudovibrio ascidiaceicola];gi|1020201417|gb|KZL16120.1|hypothetical protein PsAD26_00822 [Pseudovibrio sp. Ad26];gi|504049716|ref|WP_014283710.1|hypothetical protein [Pseudovibrio sp. FO-BEG1]/gi|359341993|gb|AEV35367.1|hypothetical protein PSE_0855 [Pseudovibrio sp. FO-BEG1];gi|1087205373|emb|SDR21407.1|hypothetical protein SAMN04515695_3459 [Pseudovibrio sp. Tun.PHSC04-5.I4];gi|1021268617|ref|WP_063295048.1|hypothetical protein [Pseudovibrio sp. Ad37];gi|1021295064|ref|WP_063317390.1|hypothetical protein [Pseudovibrio sp. Ad13];gi|1021281224|ref|WP_063306201.1|hypothetical protein [Pseudovibrio sp. Ad46];gi|1020180669|gb|KZK95794.1|hypothetical protein PsAD46_00810 [Pseudovibrio sp. Ad46];gi|1020172330|gb|KZK87569.1|hypothetical protein PsAD13_00847 [Pseudovibrio sp. Ad13];gi|1020214257|gb|KZL28561.1|hypothetical protein PsAD37_00785 [Pseudovibrio sp. Ad37];gi|1021279186|ref|WP_063304960.1|hypothetical protein [Pseudovibrio sp. W64];gi|1021267716|ref|WP_063294379.1|hypothetical protein [Pseudovibrio sp. Ad5];gi|1020162593|gb|KZK77916.1|hypothetical protein PsW64_03549 [Pseudovibrio sp. W64];gi|1020173553|gb|KZK88782.1|hypothetical protein PsAD5_05132 [Pseudovibrio sp. Ad5]</t>
  </si>
  <si>
    <t>Labrenzia suaedae;Labrenzia suaedae;candidate division TM6 bacterium GW2011_GWF2_32_72;Pseudovibrio sp. WM33;Pseudovibrio sp. Ad26;Pseudovibrio sp. WM33;Pseudovibrio ascidiaceicola;Pseudovibrio sp. Ad26;Pseudovibrio sp. FO-BEG1/Pseudovibrio sp. FO-BEG1;Pseudovibrio sp. Tun.PHSC04-5.I4;Pseudovibrio sp. Ad37;Pseudovibrio sp. Ad13;Pseudovibrio sp. Ad46;Pseudovibrio sp. Ad46;Pseudovibrio sp. Ad13;Pseudovibrio sp. Ad37;Pseudovibrio sp. W64;Pseudovibrio sp. Ad5;Pseudovibrio sp. W64;Pseudovibrio sp. Ad5</t>
  </si>
  <si>
    <t>1.1E-18;2.4E-18;3.8E-18;4.4E-18;5.1E-18;5.3E-18;5.5E-18;7.6E-18;8.4E-18;2.1E-17;3.6E-17;3.9E-17;4.0E-17;4.3E-17;4.6E-17;5.0E-17;6.3E-17;6.4E-17;7.8E-17;7.9E-17</t>
  </si>
  <si>
    <t>WP_084081913;SHM18245;KKP36082;WP_063300247;WP_063309395;KZL25222;SFK02360;KZL16120;AEV35367/WP_014283710;SDR21407;WP_063295048;WP_063317390;WP_063306201;KZK95794;KZK87569;KZL28561;WP_063304960;WP_063294379;KZK77916;KZK88782</t>
  </si>
  <si>
    <t>gi|1180595765|ref|WP_084081913.1|hypothetical protein [Labrenzia suaedae]</t>
  </si>
  <si>
    <t>Labrenzia suaedae</t>
  </si>
  <si>
    <t>EG_transcript_9020</t>
  </si>
  <si>
    <t>cell filamentation Fic</t>
  </si>
  <si>
    <t>gi|516781313|ref|WP_018098623.1|hypothetical protein [Sinorhizobium meliloti];gi|1150204031|dbj|GAW33793.1|fic/DOC family protein [Roseovarius sp. A-2];gi|1169103105|ref|WP_080455731.1|cell filamentation protein Fic [Roseovarius sp. A-2];gi|500470700|ref|WP_011937534.1|cell filamentation protein Fic [Geobacter uraniireducens]/gi|146396176|gb|ABQ24809.1|filamentation induced by cAMP protein Fic [Geobacter uraniireducens Rf4];gi|737568580|ref|WP_035540910.1|cell filamentation protein Fic [Hyphomonas oceanitis]/gi|630955009|gb|KDA01063.1|Filamentation induced by cAMP protein Fic [Hyphomonas oceanitis SCH89];gi|947388305|ref|WP_056054303.1|cell filamentation protein Fic [Caulobacter sp. Root343]/gi|945508661|gb|KQV64067.1|cell filamentation protein Fic [Caulobacter sp. Root343];gi|1099676433|emb|SFJ61365.1|Fic/DOC family protein [Bosea sp. OK403];gi|1063943571|gb|ODS56461.1|cell filamentation protein Fic [Acidobacteria bacterium SCN 69-37];gi|737371707|ref|WP_035353658.1|cell filamentation protein Fic [Edaphobacter aggregans];gi|1086213617|emb|SDE30159.1|Fic/DOC family protein [Desulfuromonas thiophila];gi|970474661|ref|WP_058753294.1|cell filamentation protein Fic [Sphingomonas sanguinis]/gi|968511420|gb|KTT96436.1|cell filamentation protein Fic [Sphingomonas sanguinis];gi|970451817|ref|WP_058732306.1|cell filamentation protein Fic [Sphingomonas sanguinis]/gi|968487857|gb|KTT73846.1|cell filamentation protein Fic [Sphingomonas sanguinis];gi|1177527098|ref|WP_082678461.1|cell filamentation protein Fic [Sphingomonas sanguinis];gi|1085124865|gb|OGT18802.1|cell filamentation protein Fic, partial [Gammaproteobacteria bacterium RBG_16_57_12];gi|968525975|gb|KTW09800.1|cell filamentation protein Fic [Sphingomonas sanguinis];gi|759687769|ref|WP_043404532.1|hypothetical protein [Archangium violaceum] [Cystobacter violaceus]/gi|667799942|gb|KFA89613.1|hypothetical protein Q664_33665 [Archangium violaceum Cb vi76] [Cystobacter violaceus Cb vi76];gi|1072869209|gb|OEU68858.1|cell filamentation protein Fic [Desulfuromonadales bacterium C00003093];gi|780241687|ref|WP_045535484.1|MULTISPECIES: cell filamentation protein Fic [Rhizobium]/gi|1086912705|emb|SDF63604.1|Fic/DOC family protein [Rhizobium pusense]/gi|1150499707|gb|OOO19698.1|cell filamentation protein Fic [Rhizobium pusense];gi|408486711|gb|EKJ95035.1|Fic family protein [Bradyrhizobium lupini HPC(L)];gi|503417221|ref|WP_013651882.1|cell filamentation protein Fic [Polymorphum gilvum]/gi|326412502|gb|ADZ69565.1|Filamentation induced by cAMP protein Fic [Polymorphum gilvum SL003B-26A1]</t>
  </si>
  <si>
    <t>Sinorhizobium meliloti;Roseovarius sp. A-2;Roseovarius sp. A-2;Geobacter uraniireducens/Geobacter uraniireducens Rf4;Hyphomonas oceanitis/Hyphomonas oceanitis SCH89;Caulobacter sp. Root343/Caulobacter sp. Root343;Bosea sp. OK403;Acidobacteria bacterium SCN 69-37;Edaphobacter aggregans;Desulfuromonas thiophila;Sphingomonas sanguinis/Sphingomonas sanguinis;Sphingomonas sanguinis/Sphingomonas sanguinis;Sphingomonas sanguinis;Gammaproteobacteria bacterium RBG_16_57_12;Sphingomonas sanguinis;Cystobacter violaceus/Cystobacter violaceus Cb vi76;Desulfuromonadales bacterium C00003093;Rhizobium/Rhizobium pusense/Rhizobium pusense;Bradyrhizobium lupini HPC(L);Polymorphum gilvum/Polymorphum gilvum SL003B-26A1</t>
  </si>
  <si>
    <t>7.8E-68;1.5E-66;6.9E-66;1.3E-64;2.8E-63;3.1E-63;3.1E-63;4.5E-62;4.7E-62;8.8E-62;1.4E-61;2.2E-61;2.4E-61;2.7E-61;2.8E-61;3.0E-61;7.3E-61;1.4E-60;1.6E-60;2.1E-60</t>
  </si>
  <si>
    <t>WP_018098623;GAW33793;WP_080455731;ABQ24809/WP_011937534;WP_035540910/KDA01063;WP_056054303/KQV64067;SFJ61365;ODS56461;WP_035353658;SDE30159;WP_058753294/KTT96436;WP_058732306/KTT73846;WP_082678461;OGT18802;KTW09800;WP_043404532/KFA89613;OEU68858;SDF63604/OOO19698/WP_045535484;EKJ95035;ADZ69565/WP_013651882</t>
  </si>
  <si>
    <t>gi|516781313|ref|WP_018098623.1|hypothetical protein [Sinorhizobium meliloti]</t>
  </si>
  <si>
    <t>Sinorhizobium meliloti</t>
  </si>
  <si>
    <t>Gura_0597;Gura_0597</t>
  </si>
  <si>
    <t>IPR003812;IPR036597;noIPR;IPR003812;IPR036597</t>
  </si>
  <si>
    <t>Fido domain;Fido-like domain superfamily;Fido-like domain superfamily;Fido domain;Fido-like domain superfamily</t>
  </si>
  <si>
    <t>PF02661 (PFAM);G3DSA:1.10.3290.10 (GENE3D);PTHR13504 (PANTHER);PS51459 (PROSITE_PROFILES);SSF140931 (SUPERFAMILY)</t>
  </si>
  <si>
    <t>EG_transcript_9088</t>
  </si>
  <si>
    <t>IPR012677;IPR000504;noIPR;noIPR;noIPR;IPR000504;IPR035979</t>
  </si>
  <si>
    <t>G3DSA:3.30.70.330 (GENE3D);PF00076 (PFAM);mobidb-lite (MOBIDB_LITE);PTHR43938:SF6 (PANTHER);PTHR43938 (PANTHER);PS50102 (PROSITE_PROFILES);SSF54928 (SUPERFAMILY)</t>
  </si>
  <si>
    <t>;GO:0003676;;;;GO:0003676;GO:0003676</t>
  </si>
  <si>
    <t>;nucleic acid binding;;;;nucleic acid binding;nucleic acid binding</t>
  </si>
  <si>
    <t>;Molecular Function;;;;Molecular Function;Molecular Function</t>
  </si>
  <si>
    <t>EG_transcript_9131</t>
  </si>
  <si>
    <t>EG_transcript_9200</t>
  </si>
  <si>
    <t>hypothetical protein TM35_000212750</t>
  </si>
  <si>
    <t>gi|1177792591|gb|ORC87669.1|hypothetical protein TM35_000212750 [Trypanosoma theileri];gi|955179984|emb|CUE85583.1|membrane-associated protein, putative [Bodo saltans];gi|557866739|gb|ESS69929.1|hypothetical protein TCDM_01375 [Trypanosoma cruzi Dm28c];gi|407853598|gb|EKG06506.1|hypothetical protein TCSYLVIO_002384 [Trypanosoma cruzi];gi|71654970|ref|XP_816095.1|hypothetical protein [Trypanosoma cruzi strain CL Brener]/gi|70881199|gb|EAN94244.1|hypothetical protein, conserved [Trypanosoma cruzi];gi|686636207|ref|XP_009310549.1|hypothetical protein DQ04_02841100 [Trypanosoma grayi]/gi|657140974|gb|KEG11228.1|hypothetical protein DQ04_02841100 [Trypanosoma grayi];gi|71662838|ref|XP_818419.1|hypothetical protein [Trypanosoma cruzi strain CL Brener]/gi|70883671|gb|EAN96568.1|hypothetical protein, conserved [Trypanosoma cruzi];gi|407420831|gb|EKF38690.1|hypothetical protein MOQ_001102 [Trypanosoma cruzi marinkellei];gi|554935661|gb|ESL07895.1|hypothetical protein TRSC58_04411 [Trypanosoma rangeli SC58];gi|1115869756|emb|SCU71968.1|hypothetical protein, conserved [Trypanosoma equiperdum];gi|72391000|ref|XP_845794.1|hypothetical protein [Trypanosoma brucei brucei TREU927] [Trypanosoma brucei TREU927]/gi|62176421|gb|AAX70529.1|hypothetical protein, conserved [Trypanosoma brucei]/gi|70802330|gb|AAZ12235.1|hypothetical protein, conserved [Trypanosoma brucei brucei TREU927] [Trypanosoma brucei TREU927];gi|788007223|ref|XP_011774482.1|hypothetical protein, conserved [Trypanosoma brucei gambiense DAL972]/gi|261329220|emb|CBH12199.1|hypothetical protein, conserved [Trypanosoma brucei gambiense DAL972];gi|340054520|emb|CCC48818.1|conserved hypothetical protein [Trypanosoma vivax Y486];gi|407834749|gb|EKF99020.1|hypothetical protein TCSYLVIO_010070 [Trypanosoma cruzi];gi|71421589|ref|XP_811837.1|hypothetical protein [Trypanosoma cruzi strain CL Brener]/gi|70876547|gb|EAN89986.1|hypothetical protein Tc00.1047053506567.20 [Trypanosoma cruzi];gi|71655717|ref|XP_816417.1|hypothetical protein [Trypanosoma cruzi strain CL Brener]/gi|70881544|gb|EAN94566.1|hypothetical protein Tc00.1047053507049.20 [Trypanosoma cruzi];gi|407397205|gb|EKF27660.1|hypothetical protein MOQ_008612 [Trypanosoma cruzi marinkellei];gi|955163556|emb|CUG92720.1|protein kinase, putative [Bodo saltans];gi|557862166|gb|ESS65505.1|hypothetical protein TCDM_06108 [Trypanosoma cruzi Dm28c];gi|554935009|gb|ESL07590.1|hypothetical protein TRSC58_04718 [Trypanosoma rangeli SC58]</t>
  </si>
  <si>
    <t>Trypanosoma theileri;Bodo saltans;Trypanosoma cruzi Dm28c;Trypanosoma cruzi;Trypanosoma cruzi strain CL Brener/Trypanosoma cruzi;Trypanosoma grayi/Trypanosoma grayi;Trypanosoma cruzi strain CL Brener/Trypanosoma cruzi;Trypanosoma cruzi marinkellei;Trypanosoma rangeli SC58;Trypanosoma equiperdum;Trypanosoma brucei TREU927/Trypanosoma brucei/Trypanosoma brucei TREU927;Trypanosoma brucei gambiense DAL972/Trypanosoma brucei gambiense DAL972;Trypanosoma vivax Y486;Trypanosoma cruzi;Trypanosoma cruzi strain CL Brener/Trypanosoma cruzi;Trypanosoma cruzi strain CL Brener/Trypanosoma cruzi;Trypanosoma cruzi marinkellei;Bodo saltans;Trypanosoma cruzi Dm28c;Trypanosoma rangeli SC58</t>
  </si>
  <si>
    <t>8.3E-60;2.0E-59;5.8E-59;8.7E-59;2.2E-58;2.3E-58;4.3E-58;2.7E-57;1.3E-54;1.8E-50;7.8E-50;3.9E-49;3.7E-42;4.5E-36;9.6E-35;3.7E-34;1.5E-33;1.8E-33;6.3E-33;9.0E-32</t>
  </si>
  <si>
    <t>ORC87669;CUE85583;ESS69929;EKG06506;XP_816095/EAN94244;XP_009310549/KEG11228;XP_818419/EAN96568;EKF38690;ESL07895;SCU71968;XP_845794/AAZ12235/AAX70529;XP_011774482/CBH12199;CCC48818;EKF99020;XP_811837/EAN89986;XP_816417/EAN94566;EKF27660;CUG92720;ESS65505;ESL07590</t>
  </si>
  <si>
    <t>gi|1177792591|gb|ORC87669.1|hypothetical protein TM35_000212750 [Trypanosoma theileri]</t>
  </si>
  <si>
    <t>TVY486_0701560;BSAL_39030;Tc00.1047053507519.70;TRSC58_04411;BSAL_39030;TbgDal_VII1710;BSAL_03675;Tc00.1047053508207.140;Tc00.1047053507519.70;TRSC58_04411;BSAL_03675;MOQ_008612;Tc00.1047053508207.140;Tb927.7.1700;MOQ_008612;TVY486_0701560;BSAL_39030;TbgDal_VII1710;BSAL_39030;Tb927.7.1700</t>
  </si>
  <si>
    <t>EG_transcript_9216</t>
  </si>
  <si>
    <t>EG_transcript_9229</t>
  </si>
  <si>
    <t>EG_transcript_9284</t>
  </si>
  <si>
    <t>gi|1084213121|gb|OGM04232.1|hypothetical protein A2008_01960 [Candidatus Wallbacteria bacterium GWC2_49_35];gi|502794701|ref|WP_013029677.1|adenylate/guanylate cyclase [Sideroxydans lithotrophicus]/gi|291584121|gb|ADE11779.1|adenylate/guanylate cyclase [Sideroxydans lithotrophicus ES-1];gi|494597016|ref|WP_007355273.1|MULTISPECIES: guanylate cyclase [Kamptonema]/gi|300335817|emb|CBN56060.1|putative Adenylate and Guanylate cyclase catalytic domain protein [[Oscillatoria] sp. PCC 6506] [Oscillatoria sp. PCC 6506];gi|1057444202|ref|WP_068789928.1|hypothetical protein [Phormidium willei]/gi|1025908057|gb|OAB56878.1|hypothetical protein AY600_06970 [Phormidium willei BDU 130791];gi|504961748|ref|WP_015148850.1|periplasmic ligand-binding sensor domain-containing protein [Oscillatoria acuminata]/gi|428001366|gb|AFY82209.1|putative periplasmic ligand-binding sensor domain protein [Oscillatoria acuminata PCC 6304];gi|1197196376|ref|WP_086449135.1|MULTISPECIES: guanylate cyclase [Leptospira];gi|518318434|ref|WP_019488641.1|hypothetical protein [Calothrix sp. PCC 7103];gi|495865173|ref|WP_008589752.1|guanylate cyclase [Leptospira licerasiae]/gi|384114213|gb|EIE00477.1|adenylate/guanylate cyclase catalytic domain protein [Leptospira licerasiae serovar Varillal str. VAR 010]/gi|404275234|gb|EJZ42548.1|adenylate/guanylate cyclase catalytic domain protein [Leptospira licerasiae str. MMD4847];gi|1204968762|ref|WP_087711236.1|adenylate/guanylate cyclase [Phormidium sp. HE10JO];gi|518739640|ref|WP_019899118.1|guanylate cyclase [Methylotenera mobilis];gi|1182765481|emb|SMF02411.1|Adenylate cyclase, class 3 [Pseudobacteriovorax antillogorgiicola];gi|750630838|ref|WP_040912703.1|guanylate cyclase [Leptospira kmetyi];gi|1174094266|ref|WP_081432563.1|hypothetical protein [Trichodesmium erythraeum];gi|529323324|gb|EQA55465.1|adenylate/guanylate cyclase catalytic domain protein [Leptospira kmetyi serovar Malaysia str. Bejo-Iso9];gi|1072779883|ref|WP_069969746.1|guanylate cyclase [Desertifilum sp. IPPAS B-1220]/gi|1070568351|gb|OEJ72553.1|guanylate cyclase [Desertifilum sp. IPPAS B-1220];gi|505585763|ref|WP_015678330.1|adenylate/guanylate cyclase domain-containing protein [Leptospira yanagawae]/gi|501478849|gb|EOQ88320.1|adenylate/guanylate cyclase catalytic domain protein [Leptospira yanagawae serovar Saopaulo str. Sao Paulo = ATCC 700523];gi|516328666|ref|WP_017719325.1|adenylate/guanylate cyclase domain-containing response regulator [Oscillatoria sp. PCC 10802];gi|501357534|ref|WP_012389100.1|adenylate/guanylate cyclase domain-containing protein [Leptospira biflexa]/gi|167776271|gb|ABZ94572.1|Adenylate/guanylate cyclase [Leptospira biflexa serovar Patoc strain 'Patoc 1 (Ames)']/gi|167779932|gb|ABZ98230.1|Adenylate/guanylate cyclase [Leptospira biflexa serovar Patoc strain 'Patoc 1 (Paris)'];gi|504948859|ref|WP_015135961.1|adenylate/guanylate cyclase [Leptolyngbya sp. PCC 7376]/gi|427357518|gb|AFY40241.1|adenylate/guanylate cyclase [Leptolyngbya sp. PCC 7376];gi|1084778292|gb|OGQ17472.1|hypothetical protein A3C54_03010 [Deltaproteobacteria bacterium RIFCSPHIGHO2_02_FULL_60_17]</t>
  </si>
  <si>
    <t>Candidatus Wallbacteria bacterium GWC2_49_35;Sideroxydans lithotrophicus/Sideroxydans lithotrophicus ES-1;Kamptonema/Oscillatoria sp. PCC 6506;Phormidium willei/Phormidium willei BDU 130791;Oscillatoria acuminata/Oscillatoria acuminata PCC 6304;Leptospira;Calothrix sp. PCC 7103;Leptospira licerasiae/Leptospira licerasiae serovar Varillal str. VAR 010/Leptospira licerasiae str. MMD4847;Phormidium sp. HE10JO;Methylotenera mobilis;Pseudobacteriovorax antillogorgiicola;Leptospira kmetyi;Trichodesmium erythraeum;Leptospira kmetyi serovar Malaysia str. Bejo-Iso9;Desertifilum sp. IPPAS B-1220/Desertifilum sp. IPPAS B-1220;Leptospira yanagawae/Leptospira yanagawae serovar Saopaulo str. Sao Paulo = ATCC 700523;Oscillatoria sp. PCC 10802;Leptospira biflexa/Leptospira biflexa serovar Patoc strain 'Patoc 1 (Ames)'/Leptospira biflexa serovar Patoc strain 'Patoc 1 (Paris)';Leptolyngbya sp. PCC 7376/Leptolyngbya sp. PCC 7376;Deltaproteobacteria bacterium RIFCSPHIGHO2_02_FULL_60_17</t>
  </si>
  <si>
    <t>2.8E-44;5.3E-44;2.2E-43;8.4E-43;1.6E-42;2.0E-42;4.9E-42;5.3E-42;1.5E-41;1.6E-41;2.3E-41;4.2E-41;4.3E-41;5.8E-41;7.0E-41;7.6E-41;9.1E-41;9.5E-41;9.8E-41;1.2E-40</t>
  </si>
  <si>
    <t>OGM04232;WP_013029677/ADE11779;CBN56060/WP_007355273;WP_068789928/OAB56878;WP_015148850/AFY82209;WP_086449135;WP_019488641;EJZ42548/WP_008589752/EIE00477;WP_087711236;WP_019899118;SMF02411;WP_040912703;WP_081432563;EQA55465;OEJ72553/WP_069969746;EOQ88320/WP_015678330;WP_017719325;ABZ98230/ABZ94572/WP_012389100;AFY40241/WP_015135961;OGQ17472</t>
  </si>
  <si>
    <t>gi|1084213121|gb|OGM04232.1|hypothetical protein A2008_01960 [Candidatus Wallbacteria bacterium GWC2_49_35]</t>
  </si>
  <si>
    <t>Candidatus Wallbacteria bacterium GWC2_49_35</t>
  </si>
  <si>
    <t>A3C54_03010;SAMN06296036_103262;LEP1GSC202_3465;LEPBI_I2128;Lepto7376_4112;BH720_23920;Lepto7376_4112;BH720_23920;A2008_01960;Oscil6304_2592;LEP1GSC185_3416;BH720_23920;OSCI_2730005;A3C54_03010;Slit_1543;A3C54_03010;LEP1GSC185_3416;Slit_1543;LEP1GSC052_0384;LEP1GSC052_0384;OSCI_2730005;AY600_06970;LEP1GSC202_3465;A2008_01960;SAMN06296036_103262;LEPBI_I2128;LEP1GSC185_3416;LEP1GSC202_3465;LEP1GSC202_3465;LEP1GSC185_3416;LEPBI_I2128;Oscil6304_2592;Oscil6304_2592;OSCI_2730005;LEPBI_I2128;AY600_06970;OSCI_2730005;LEPBI_I2128;LEPBI_I2128;SAMN06296036_103262;Oscil6304_2592;LEPBI_I2128;AY600_06970;LEP1GSC185_3416;LEP1GSC052_0384;LEP1GSC052_0384;LEP1GSC202_3465;A2008_01960;BH720_23920;Oscil6304_2592;Lepto7376_4112;A2008_01960;LEP1GSC052_0384;Lepto7376_4112;Oscil6304_2592;OSCI_2730005;A3C54_03010;Slit_1543;SAMN06296036_103262;A2008_01960;BH720_23920;Slit_1543;A3C54_03010;LEP1GSC202_3465;SAMN06296036_103262;LEP1GSC185_3416;Lepto7376_4112;LEP1GSC202_3465;BH720_23920;Lepto7376_4112;SAMN06296036_103262;LEP1GSC185_3416;LEPBI_I2128;LEP1GSC052_0384;Lepto7376_4112;A2008_01960;Oscil6304_2592;Slit_1543;AY600_06970;AY600_06970;A2008_01960;Slit_1543;Slit_1543;LEP1GSC052_0384;Oscil6304_2592;OSCI_2730005;Lepto7376_4112;Lepto7376_4112;A2008_01960;OSCI_2730005;LEPBI_I2128;A3C54_03010;A3C54_03010</t>
  </si>
  <si>
    <t>GO:0016020-IEA;GO:0016021-IEA;GO:0000160-IEA;GO:0035556-IEA;GO:0009190-IEA;GO:0006182-IEA;GO:0006171-IEA;GO:0007165-IEA;GO:0016849-IEA;GO:0004383-IEA;GO:0016829-IEA;GO:0005622-IEA;GO:0004016-IEA</t>
  </si>
  <si>
    <t>membrane-IEA;integral component of membrane-IEA;phosphorelay signal transduction system-IEA;intracellular signal transduction-IEA;cyclic nucleotide biosynthetic process-IEA;cGMP biosynthetic process-IEA;cAMP biosynthetic process-IEA;signal transduction-IEA;phosphorus-oxygen lyase activity-IEA;guanylate cyclase activity-IEA;lyase activity-IEA;intracellular-IEA;adenylate cyclase activity-IEA</t>
  </si>
  <si>
    <t>Cellular Component-IEA;Cellular Component-IEA;Biological Process-IEA;Biological Process-IEA;Biological Process-IEA;Biological Process-IEA;Biological Process-IEA;Biological Process-IEA;Molecular Function-IEA;Molecular Function-IEA;Molecular Function-IEA;Cellular Component-IEA;Molecular Function-IEA</t>
  </si>
  <si>
    <t>PF00211 (PFAM);G3DSA:3.30.70.1230 (GENE3D);mobidb-lite (MOBIDB_LITE);PTHR11920 (PANTHER);PS50125 (PROSITE_PROFILES);cd07302 (CDD);SSF55073 (SUPERFAMILY)</t>
  </si>
  <si>
    <t>GO:0035556/GO:0016849/GO:0009190;;;;GO:0035556/GO:0016849/GO:0009190;;</t>
  </si>
  <si>
    <t>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</si>
  <si>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t>
  </si>
  <si>
    <t>EG_transcript_9344</t>
  </si>
  <si>
    <t>leukocyte receptor cluster member 8 homolog</t>
  </si>
  <si>
    <t>gi|727151713|emb|CEG66572.1|hypothetical protein RMATCC62417_03122 [Rhizopus microsporus];gi|1069953886|ref|XP_018290898.1|hypothetical protein PHYBLDRAFT_113116 [Phycomyces blakesleeanus NRRL 1555(-)]/gi|1026588319|gb|OAD72858.1|hypothetical protein PHYBLDRAFT_113116 [Phycomyces blakesleeanus NRRL 1555(-)];gi|729713954|emb|CEI89797.1|hypothetical protein RMCBS344292_04144 [Rhizopus microsporus];gi|302785177|ref|XP_002974360.1|hypothetical protein SELMODRAFT_53650, partial [Selaginella moellendorffii]/gi|302786924|ref|XP_002975233.1|hypothetical protein SELMODRAFT_53649, partial [Selaginella moellendorffii]/gi|300157392|gb|EFJ24018.1|hypothetical protein SELMODRAFT_53649, partial [Selaginella moellendorffii]/gi|300157958|gb|EFJ24582.1|hypothetical protein SELMODRAFT_53650, partial [Selaginella moellendorffii];gi|1178056700|gb|ORE12045.1|hypothetical protein BCV72DRAFT_196576 [Rhizopus microsporus var. microsporus];gi|443719412|gb|ELU09593.1|hypothetical protein CAPTEDRAFT_184770 [Capitella teleta];gi|470288955|ref|XP_004342725.1|nucleus protein [Capsaspora owczarzaki ATCC 30864]/gi|765557845|gb|KJE98105.1|nucleus protein [Capsaspora owczarzaki ATCC 30864];gi|727143294|emb|CEG74404.1|hypothetical protein RMATCC62417_09631 [Rhizopus microsporus];gi|1178057640|gb|ORE12511.1|hypothetical protein BCV71DRAFT_190911 [Rhizopus microsporus];gi|512855050|ref|XP_002938562.2|PREDICTED: leukocyte receptor cluster member 8 homolog isoform X3 [Xenopus tropicalis] [Xenopus (Silurana) tropicalis]/gi|1043417198|gb|OCA29830.1|hypothetical protein XENTR_v90019248mg [Xenopus tropicalis] [Xenopus (Silurana) tropicalis]/gi|1043417199|gb|OCA29831.1|hypothetical protein XENTR_v90019248mg [Xenopus tropicalis] [Xenopus (Silurana) tropicalis];gi|1043417196|gb|OCA29828.1|hypothetical protein XENTR_v90019248mg [Xenopus tropicalis] [Xenopus (Silurana) tropicalis]/gi|1043417197|gb|OCA29829.1|hypothetical protein XENTR_v90019248mg [Xenopus tropicalis] [Xenopus (Silurana) tropicalis];gi|729710356|emb|CEI93237.1|hypothetical protein RMCBS344292_07476 [Rhizopus microsporus];gi|528891285|gb|EPZ31767.1|SAC3/GANP/Nin1/mts3/eIF-3 p25 domain-containing protein [Rozella allomycis CSF55];gi|780112984|ref|XP_011676793.1|PREDICTED: leukocyte receptor cluster member 8 homolog [Strongylocentrotus purpuratus];gi|780074507|ref|XP_011671992.1|PREDICTED: leukocyte receptor cluster member 8 homolog [Strongylocentrotus purpuratus];gi|1173916356|gb|OQR77174.1|leukocyte receptor cluster member 8-like [Tropilaelaps mercedesae];gi|1133466604|ref|XP_019853745.1|PREDICTED: THP3 homolog C2A9.11c-like [Amphimedon queenslandica];gi|1069377744|ref|XP_018083664.1|PREDICTED: leukocyte receptor cluster member 8 homolog isoform X2 [Xenopus laevis];gi|1069377740|ref|XP_018083662.1|PREDICTED: leukocyte receptor cluster member 8 homolog isoform X1 [Xenopus laevis]/gi|1069377742|ref|XP_018083663.1|PREDICTED: leukocyte receptor cluster member 8 homolog isoform X1 [Xenopus laevis]/gi|1050368684|gb|OCT70886.1|hypothetical protein XELAEV_18037812mg [Xenopus laevis];gi|641981413|emb|CDQ99723.1|unnamed protein product [Oncorhynchus mykiss]</t>
  </si>
  <si>
    <t>Rhizopus microsporus;Phycomyces blakesleeanus NRRL 1555(-)/Phycomyces blakesleeanus NRRL 1555(-);Rhizopus microsporus;Selaginella moellendorffii/Selaginella moellendorffii/Selaginella moellendorffii/Selaginella moellendorffii;Rhizopus microsporus var. microsporus;Capitella teleta;Capsaspora owczarzaki ATCC 30864/Capsaspora owczarzaki ATCC 30864;Rhizopus microsporus;Rhizopus microsporus;Xenopus (Silurana) tropicalis/Xenopus (Silurana) tropicalis/Xenopus (Silurana) tropicalis;Xenopus (Silurana) tropicalis/Xenopus (Silurana) tropicalis;Rhizopus microsporus;Rozella allomycis CSF55;Strongylocentrotus purpuratus;Strongylocentrotus purpuratus;Tropilaelaps mercedesae;Amphimedon queenslandica;Xenopus laevis;Xenopus laevis/Xenopus laevis/Xenopus laevis;Oncorhynchus mykiss</t>
  </si>
  <si>
    <t>3.1E-46;6.4E-45;6.5E-45;1.2E-44;1.2E-44;1.5E-44;2.4E-44;2.8E-44;3.9E-44;5.9E-44;6.1E-44;6.4E-44;1.1E-43;1.3E-43;1.4E-43;1.6E-43;2.2E-43;2.4E-43;4.0E-43;7.1E-43</t>
  </si>
  <si>
    <t>CEG66572;OAD72858/XP_018290898;CEI89797;XP_002974360/EFJ24018/EFJ24582/XP_002975233;ORE12045;ELU09593;XP_004342725/KJE98105;CEG74404;ORE12511;XP_002938562/OCA29830/OCA29831;OCA29828/OCA29829;CEI93237;EPZ31767;XP_011676793;XP_011671992;OQR77174;XP_019853745;XP_018083664;XP_018083662/XP_018083663/OCT70886;CDQ99723</t>
  </si>
  <si>
    <t>gi|727151713|emb|CEG66572.1|hypothetical protein RMATCC62417_03122 [Rhizopus microsporus]</t>
  </si>
  <si>
    <t>noIPR;IPR005062;noIPR;noIPR;noIPR</t>
  </si>
  <si>
    <t>UDP-galactopyranose mutase;SAC3/GANP/THP3;SAC3/GANP/THP3;SAC3/GANP/THP3;SAC3/GANP/THP3</t>
  </si>
  <si>
    <t>G3DSA:1.25.40.990 (GENE3D);PF03399 (PFAM);mobidb-lite (MOBIDB_LITE);PTHR12436:SF4 (PANTHER);PTHR12436 (PANTHER)</t>
  </si>
  <si>
    <t>EG_transcript_9345</t>
  </si>
  <si>
    <t>EG_transcript_9359</t>
  </si>
  <si>
    <t>gi|1011220123|ref|WP_062139849.1|hypothetical protein [Caedibacter varicaedens]/gi|886170700|dbj|GAO98058.1|adenylate cyclase 1 [Caedibacter varicaedens];gi|740681280|ref|WP_038466569.1|hypothetical protein [Candidatus Paracaedibacter acanthamoebae] [endosymbiont of Acanthamoeba sp. UWC9]/gi|674214402|gb|AIK97243.1|hypothetical protein ID47_11640 [Candidatus Paracaedibacter acanthamoebae] [endosymbiont of Acanthamoeba sp. UWC9];gi|780810389|gb|KJS15301.1|hypothetical protein VR69_14455 [Peptococcaceae bacterium BRH_c4b];gi|1200602229|gb|OUX11593.1|hypothetical protein CBE01_07085 [Planctomycetaceae bacterium TMED241];gi|290997556|ref|XP_002681347.1|predicted protein [Naegleria gruberi] [Naegleria gruberi strain NEG-M]/gi|284094971|gb|EFC48603.1|predicted protein [Naegleria gruberi];gi|927687109|gb|KPA18336.1|membrane protein containing Adenylyl cyclase class-3/4/guanylyl cyclase [Candidatus Magnetomorum sp. HK-1];gi|1152279866|emb|CRH07286.1|Putative adenylate/guanylate cyclase [magneto-ovoid bacterium MO-1];gi|406936851|gb|EKD70477.1|hypothetical protein ACD_46C00523G0003 [uncultured bacterium];gi|1085155039|gb|OGT45403.1|hypothetical protein A3E83_00235 [Gammaproteobacteria bacterium RIFCSPHIGHO2_12_FULL_41_20];gi|290973536|ref|XP_002669504.1|predicted protein [Naegleria gruberi] [Naegleria gruberi strain NEG-M]/gi|284083052|gb|EFC36760.1|predicted protein [Naegleria gruberi];gi|1085151209|gb|OGT42046.1|hypothetical protein A3F42_02265 [Gammaproteobacteria bacterium RIFCSPHIGHO2_12_FULL_37_34];gi|290992055|ref|XP_002678650.1|predicted protein [Naegleria gruberi] [Naegleria gruberi strain NEG-M]/gi|284092263|gb|EFC45906.1|predicted protein [Naegleria gruberi];gi|653003658|ref|WP_027255832.1|adenylate/guanylate cyclase domain-containing protein [Leisingera aquimarina];gi|738326396|ref|WP_036279250.1|adenylate/guanylate cyclase domain-containing protein [Methylocystis sp. ATCC 49242];gi|403702807|gb|EJZ19242.1|adenylate cyclase [Rhizobium sp. Pop5];gi|918675089|ref|WP_052545500.1|adenylate/guanylate cyclase domain-containing protein [Candidatus Hepatobacter penaei];gi|1152923254|gb|OOZ40468.1|hypothetical protein BOW53_07775 [Solemya velesiana gill symbiont];gi|1154107555|ref|WP_078483519.1|hypothetical protein [Solemya velesiana gill symbiont];gi|1189731394|ref|WP_085780902.1|adenylate/guanylate cyclase domain-containing protein [Rhizobium sp. NXC14]/gi|1189125749|gb|ARO33154.1|adenylate cyclase protein (plasmid) [Rhizobium sp. NXC14];gi|740677857|ref|WP_038463146.1|adenylate/guanylate cyclase domain-containing protein [Candidatus Paracaedibacter acanthamoebae] [endosymbiont of Acanthamoeba sp. UWC9]/gi|674212911|gb|AIK95752.1|hypothetical protein ID47_01875 [Candidatus Paracaedibacter acanthamoebae] [endosymbiont of Acanthamoeba sp. UWC9]</t>
  </si>
  <si>
    <t>Caedibacter varicaedens/Caedibacter varicaedens;endosymbiont of Acanthamoeba sp. UWC9/endosymbiont of Acanthamoeba sp. UWC9;Peptococcaceae bacterium BRH_c4b;Planctomycetaceae bacterium TMED241;Naegleria gruberi strain NEG-M/Naegleria gruberi;Candidatus Magnetomorum sp. HK-1;magneto-ovoid bacterium MO-1;uncultured bacterium;Gammaproteobacteria bacterium RIFCSPHIGHO2_12_FULL_41_20;Naegleria gruberi strain NEG-M/Naegleria gruberi;Gammaproteobacteria bacterium RIFCSPHIGHO2_12_FULL_37_34;Naegleria gruberi strain NEG-M/Naegleria gruberi;Leisingera aquimarina;Methylocystis sp. ATCC 49242;Rhizobium sp. Pop5;Candidatus Hepatobacter penaei;Solemya velesiana gill symbiont;Solemya velesiana gill symbiont;Rhizobium sp. NXC14/Rhizobium sp. NXC14;endosymbiont of Acanthamoeba sp. UWC9/endosymbiont of Acanthamoeba sp. UWC9</t>
  </si>
  <si>
    <t>2.3E-38;2.4E-38;1.1E-37;4.3E-36;1.2E-35;1.5E-35;4.5E-35;4.7E-35;5.2E-35;7.1E-35;7.4E-35;8.6E-35;1.2E-34;2.2E-34;2.2E-34;2.3E-34;4.6E-34;5.9E-34;6.2E-34;1.1E-33</t>
  </si>
  <si>
    <t>WP_062139849/GAO98058;WP_038466569/AIK97243;KJS15301;OUX11593;EFC48603/XP_002681347;KPA18336;CRH07286;EKD70477;OGT45403;EFC36760/XP_002669504;OGT42046;EFC45906/XP_002678650;WP_027255832;WP_036279250;EJZ19242;WP_052545500;OOZ40468;WP_078483519;WP_085780902/ARO33154;WP_038463146/AIK95752</t>
  </si>
  <si>
    <t>gi|886170700|dbj|GAO98058.1|adenylate cyclase 1 [Caedibacter varicaedens]/gi|1011220123|ref|WP_062139849.1|hypothetical protein [Caedibacter varicaedens]</t>
  </si>
  <si>
    <t>Caedibacter varicaedens</t>
  </si>
  <si>
    <t>cyaA_1;NAEGRDRAFT_66217;ID47_11640;NAEGRDRAFT_63285;CBE01_07085;NAEGRDRAFT_75617;MHK_001444;ID47_01875;NXC14_PB00333;A3F42_02265;BOW53_07775;ID47_11640;MAGMO_3145;A3E83_00235;ID47_01875;NAEGRDRAFT_63285;NXC14_PB00333;NAEGRDRAFT_75617;cyaA_1;NXC14_PB00333;A3E83_00235;NAEGRDRAFT_66217;cyaA_1;MAGMO_3145;RCCGEPOP_21337;ID47_11640;NAEGRDRAFT_75617;MAGMO_3145;A3F42_02265;MHK_001444;BOW53_07775;A3F42_02265;MAGMO_3145;NAEGRDRAFT_66217;CBE01_07085;NAEGRDRAFT_66217;BOW53_07775;RCCGEPOP_21337;RCCGEPOP_21337;cyaA_1;CBE01_07085;ID47_11640;A3E83_00235;ID47_01875;NAEGRDRAFT_75617;NXC14_PB00333;ID47_01875;MHK_001444;BOW53_07775;MAGMO_3145;MHK_001444;MAGMO_3145;NXC14_PB00333;RCCGEPOP_21337;NAEGRDRAFT_63285;A3E83_00235;MHK_001444;NAEGRDRAFT_63285;MAGMO_3145;NXC14_PB00333;BOW53_07775;NXC14_PB00333;CBE01_07085;NAEGRDRAFT_63285;cyaA_1;cyaA_1;ID47_11640;A3E83_00235;NAEGRDRAFT_75617;ID47_01875;RCCGEPOP_21337;CBE01_07085;A3E83_00235;BOW53_07775;A3F42_02265;NXC14_PB00333;NAEGRDRAFT_63285;ID47_01875;MAGMO_3145;MAGMO_3145;A3E83_00235;NAEGRDRAFT_66217;cyaA_1;MHK_001444;MHK_001444;A3F42_02265;ID47_11640;RCCGEPOP_21337;ID47_01875;NAEGRDRAFT_66217;NAEGRDRAFT_75617;MAGMO_3145;A3F42_02265;CBE01_07085;NXC14_PB00333</t>
  </si>
  <si>
    <t>PF00211 (PFAM);G3DSA:3.30.70.1230 (GENE3D);PTHR43081 (PANTHER);PTHR43081:SF5 (PANTHER);PS50125 (PROSITE_PROFILES);cd07302 (CDD);SSF55073 (SUPERFAMILY)</t>
  </si>
  <si>
    <t>EG_transcript_937</t>
  </si>
  <si>
    <t>guanylate cyclase 2G-like</t>
  </si>
  <si>
    <t>gi|1181308712|ref|WP_084609597.1|hypothetical protein [Archangium violaceum];gi|1113028049|gb|OJT22108.1|hypothetical protein BO221_25595 [Archangium sp. Cb G35];gi|1180161988|ref|WP_083681371.1|hypothetical protein [Archangium sp. Cb G35];gi|676470080|ref|XP_009058738.1|hypothetical protein LOTGIDRAFT_145790, partial [Lottia gigantea]/gi|556101924|gb|ESO90576.1|hypothetical protein LOTGIDRAFT_145790, partial [Lottia gigantea];gi|1180626560|ref|WP_084111894.1|hypothetical protein [Gloeomargarita lithophora];gi|908503929|ref|XP_013063303.1|PREDICTED: guanylate cyclase 2G-like [Biomphalaria glabrata];gi|1100592167|gb|APB32753.1|adenylate/guanylate cyclase [Gloeomargarita lithophora Alchichica-D10];gi|1174755281|gb|OQV23265.1|Atrial natriuretic peptide receptor 1 [Hypsibius dujardini];gi|431909953|gb|ELK13049.1|Adenylate cyclase type 1 [Pteropus alecto];gi|667303410|ref|XP_008581983.1|PREDICTED: adenylate cyclase type 1 [Galeopterus variegatus];gi|1174755280|gb|OQV23264.1|Atrial natriuretic peptide receptor 1 [Hypsibius dujardini];gi|1174755279|gb|OQV23263.1|Atrial natriuretic peptide receptor 1 [Hypsibius dujardini];gi|948091314|ref|WP_056749959.1|adenylate/guanylate cyclase domain-containing protein [Nocardioides sp. Root190]/gi|946126014|gb|KRB78184.1|hypothetical protein ASE01_08510 [Nocardioides sp. Root190];gi|1121789535|ref|XP_019502112.1|PREDICTED: LOW QUALITY PROTEIN: guanylate cyclase 2G-like [Hipposideros armiger];gi|1079758078|ref|XP_018548922.1|PREDICTED: LOW QUALITY PROTEIN: guanylate cyclase 2G-like [Lates calcarifer];gi|1187534278|ref|XP_020771080.1|adenylate cyclase type 1 isoform X1 [Odocoileus virginianus texanus];gi|1173912145|gb|OQR75509.1|hypothetical protein BIW11_08371, partial [Tropilaelaps mercedesae];gi|551486393|ref|XP_005794776.1|PREDICTED: guanylate cyclase 2G-like [Xiphophorus maculatus]</t>
  </si>
  <si>
    <t>Archangium violaceum;Archangium sp. Cb G35;Archangium sp. Cb G35;Lottia gigantea/Lottia gigantea;Gloeomargarita lithophora;Biomphalaria glabrata;Gloeomargarita lithophora Alchichica-D10;Hypsibius dujardini;Pteropus alecto;Galeopterus variegatus;Hypsibius dujardini;Hypsibius dujardini;Nocardioides sp. Root190/Nocardioides sp. Root190;Hipposideros armiger;Lates calcarifer;Odocoileus virginianus texanus;Tropilaelaps mercedesae;Xiphophorus maculatus</t>
  </si>
  <si>
    <t>1.2E-13;1.4E-13;1.5E-13;1.5E-12;6.1E-12;6.4E-12;6.6E-12;1.5E-11;1.5E-11;1.5E-11;1.6E-11;1.6E-11;2.1E-11;4.8E-11;7.6E-11;8.4E-11;8.4E-11;9.8E-11</t>
  </si>
  <si>
    <t>WP_084609597;OJT22108;WP_083681371;XP_009058738/ESO90576;WP_084111894;XP_013063303;APB32753;OQV23265;ELK13049;XP_008581983;OQV23264;OQV23263;WP_056749959/KRB78184;XP_019502112;XP_018548922;XP_020771080;OQR75509;XP_005794776</t>
  </si>
  <si>
    <t>gi|1181308712|ref|WP_084609597.1|hypothetical protein [Archangium violaceum]</t>
  </si>
  <si>
    <t>Archangium violaceum</t>
  </si>
  <si>
    <t>BIW11_08371;BV898_02717;LOTGIDRAFT_145790;BIW11_08371;BV898_02717;PAL_GLEAN10002296;106052464;BO221_25595;BV898_02717;BV898_02717;PAL_GLEAN10002296;BV898_02717;ASE01_08510;BIW11_08371;PAL_GLEAN10002296;BV898_02717;BV898_02717;BV898_02717;BV898_02717;BV898_02717;ASE01_08510;BV898_02717;PAL_GLEAN10002296;BV898_02717;BIW11_08371;BV898_02717;BO221_25595;BV898_02717;ASE01_08510;BV898_02717;BV898_02717;BV898_02717;106052464;BV898_02717;GlitD10_0442;BV898_02717;LOTGIDRAFT_145790;BV898_02717;GlitD10_0442;ASE01_08510;BV898_02717;BV898_02717;GlitD10_0442;BIW11_08371;LOTGIDRAFT_145790;PAL_GLEAN10002296;BO221_25595;BV898_02717;BO221_25595;BV898_02717;ASE01_08510;BV898_02717;106052464;106052464;BV898_02717;BIW11_08371;PAL_GLEAN10002296;BV898_02717;LOTGIDRAFT_145790;106052464;106052464;GlitD10_0442;BV898_02717;ASE01_08510;BV898_02717;BV898_02717;BIW11_08371;BIW11_08371;106052464;106052464;PAL_GLEAN10002296;BV898_02717;BV898_02717;BV898_02717;GlitD10_0442;PAL_GLEAN10002296;BIW11_08371;BIW11_08371;BIW11_08371;BV898_02717;BV898_02717;ASE01_08510;106052464;BV898_02717;BV898_02717;BV898_02717;BIW11_08371;BV898_02717;BIW11_08371;BO221_25595;106052464;BO221_25595</t>
  </si>
  <si>
    <t>GO:0000166-IEA;GO:0016020-IEA;GO:0016021-IEA;GO:0000160-IEA;GO:0035556-IEA;GO:0009190-IEA;GO:0006182-IEA;GO:0016849-IEA;GO:0004383-IEA;GO:0016829-IEA;GO:0006355-IEA;GO:0004672-IEA;GO:0005524-IEA;GO:0006468-IEA;GO:0005622-IEA</t>
  </si>
  <si>
    <t>nucleotide binding-IEA;membrane-IEA;integral component of membrane-IEA;phosphorelay signal transduction system-IEA;intracellular signal transduction-IEA;cyclic nucleotide biosynthetic process-IEA;cGMP biosynthetic process-IEA;phosphorus-oxygen lyase activity-IEA;guanylate cyclase activity-IEA;lyase activity-IEA;regulation of transcription, DNA-templated-IEA;protein kinase activity-IEA;ATP binding-IEA;protein phosphorylation-IEA;intracellular-IEA</t>
  </si>
  <si>
    <t>Molecular Function-IEA;Cellular Component-IEA;Cellular Component-IEA;Biological Process-IEA;Biological Process-IEA;Biological Process-IEA;Biological Process-IEA;Molecular Function-IEA;Molecular Function-IEA;Molecular Function-IEA;Biological Process-IEA;Molecular Function-IEA;Molecular Function-IEA;Biological Process-IEA;Cellular Component-IEA</t>
  </si>
  <si>
    <t>;GO:0035556/GO:0016849/GO:0009190;;;;;GO:0035556/GO:0016849/GO:0009190;;</t>
  </si>
  <si>
    <t>;intracellular signal transduction/phosphorus-oxygen lyase activity/cyclic nucleotide biosynthetic process;;;;;intracellular signal transduction/phosphorus-oxygen lyase activity/cyclic nucleotide biosynthetic process;;</t>
  </si>
  <si>
    <t>EG_transcript_9438</t>
  </si>
  <si>
    <t>gi|669158542|ref|XP_008614833.1|hypothetical protein SDRG_10614 [Saprolegnia diclina VS20]/gi|530733584|gb|EQC31826.1|hypothetical protein SDRG_10614 [Saprolegnia diclina VS20];gi|1173954103|gb|OQS01596.1|hypothetical protein ACHHYP_00577 [Achlya hypogyna];gi|698787984|ref|XP_009827024.1|hypothetical protein H257_04291 [Aphanomyces astaci]/gi|574118113|gb|ETV83594.1|hypothetical protein H257_04291 [Aphanomyces astaci];gi|673029960|ref|XP_008868941.1|hypothetical protein H310_05873 [Aphanomyces invadans]/gi|574475336|gb|ETW02336.1|hypothetical protein H310_05873 [Aphanomyces invadans];gi|698815010|ref|XP_009840534.1|hypothetical protein H257_14425 [Aphanomyces astaci]/gi|574104560|gb|ETV70091.1|hypothetical protein H257_14425 [Aphanomyces astaci];gi|635367910|emb|CCI43948.1|unnamed protein product [Albugo candida];gi|303273902|ref|XP_003056303.1|predicted protein, partial [Micromonas pusilla CCMP1545]/gi|226462387|gb|EEH59679.1|predicted protein, partial [Micromonas pusilla CCMP1545];gi|1173945389|gb|OQR94019.1|cysteine desulfurase [Thraustotheca clavata];gi|695408675|ref|XP_009524711.1|hypothetical protein PHYSODRAFT_345775 [Phytophthora sojae]/gi|348682178|gb|EGZ21994.1|hypothetical protein PHYSODRAFT_345775 [Phytophthora sojae];gi|813185857|ref|XP_012207100.1|hypothetical protein SPRG_12658 [Saprolegnia parasitica CBS 223.65]/gi|641527901|gb|KDO22160.1|hypothetical protein SPRG_12658 [Saprolegnia parasitica CBS 223.65];gi|566013565|gb|ETI36476.1|hypothetical protein F443_17402 [Phytophthora parasitica P1569]/gi|567951031|gb|ETK76738.1|hypothetical protein L915_16921 [Phytophthora parasitica]/gi|567979693|gb|ETL30169.1|hypothetical protein L916_16824 [Phytophthora parasitica]/gi|568009186|gb|ETL83395.1|hypothetical protein L917_16657 [Phytophthora parasitica]/gi|568039106|gb|ETM36615.1|hypothetical protein L914_16739 [Phytophthora parasitica]/gi|570317258|gb|ETO65206.1|hypothetical protein F444_17439 [Phytophthora parasitica P1976]/gi|570941074|gb|ETP06331.1|hypothetical protein F441_17267 [Phytophthora parasitica CJ01A1]/gi|570971318|gb|ETP34437.1|hypothetical protein F442_17252 [Phytophthora parasitica P10297];gi|325190152|emb|CCA24633.1|cysteine desulfurase putative [Albugo laibachii Nc14];gi|675173949|ref|XP_008895859.1|hypothetical protein PPTG_03842 [Phytophthora parasitica INRA-310]/gi|568103497|gb|ETN18154.1|hypothetical protein PPTG_03842 [Phytophthora parasitica INRA-310];gi|301109791|ref|XP_002903976.1|cysteine desulfurase, putative [Phytophthora infestans T30-4]/gi|262096979|gb|EEY55031.1|cysteine desulfurase, putative [Phytophthora infestans T30-4];gi|325185131|emb|CCA19622.1|unnamed protein product putative [Albugo laibachii Nc14]/gi|325188334|emb|CCA22872.1|unnamed protein product putative [Albugo laibachii Nc14];gi|970634016|gb|KUF79430.1|cysteine desulfurase [Phytophthora nicotianae];gi|970647227|gb|KUF87110.1|Methionine aminopeptidase [Phytophthora nicotianae];gi|570988510|gb|ETP46896.1|hypothetical protein F442_06941 [Phytophthora parasitica P10297];gi|675167319|ref|XP_008892544.1|hypothetical protein PPTG_02964 [Phytophthora parasitica INRA-310]/gi|568108759|gb|ETN23383.1|hypothetical protein PPTG_02964 [Phytophthora parasitica INRA-310];gi|568051949|gb|ETM48842.1|hypothetical protein L914_06685 [Phytophthora parasitica]</t>
  </si>
  <si>
    <t>Saprolegnia diclina VS20/Saprolegnia diclina VS20;Achlya hypogyna;Aphanomyces astaci/Aphanomyces astaci;Aphanomyces invadans/Aphanomyces invadans;Aphanomyces astaci/Aphanomyces astaci;Albugo candida;Micromonas pusilla CCMP1545/Micromonas pusilla CCMP1545;Thraustotheca clavata;Phytophthora sojae/Phytophthora sojae;Saprolegnia parasitica CBS 223.65/Saprolegnia parasitica CBS 223.65;Phytophthora parasitica P1569/Phytophthora parasitica/Phytophthora parasitica/Phytophthora parasitica/Phytophthora parasitica/Phytophthora parasitica P1976/Phytophthora parasitica CJ01A1/Phytophthora parasitica P10297;Albugo laibachii Nc14;Phytophthora parasitica INRA-310/Phytophthora parasitica INRA-310;Phytophthora infestans T30-4/Phytophthora infestans T30-4;Albugo laibachii Nc14/Albugo laibachii Nc14;Phytophthora nicotianae;Phytophthora nicotianae;Phytophthora parasitica P10297;Phytophthora parasitica INRA-310/Phytophthora parasitica INRA-310;Phytophthora parasitica</t>
  </si>
  <si>
    <t>8.0E-113;1.6E-112;5.2E-112;5.7E-112;1.2E-111;1.7E-111;4.5E-111;1.2E-110;1.9E-110;4.7E-110;7.3E-108;7.4E-108;7.9E-108;9.5E-108;1.7E-107;2.1E-107;2.1E-107;4.8E-107;5.7E-107;5.9E-107</t>
  </si>
  <si>
    <t>XP_008614833/EQC31826;OQS01596;XP_009827024/ETV83594;ETW02336/XP_008868941;XP_009840534/ETV70091;CCI43948;XP_003056303/EEH59679;OQR94019;XP_009524711/EGZ21994;XP_012207100/KDO22160;ETP06331/ETL30169/ETM36615/ETK76738/ETL83395/ETP34437/ETI36476/ETO65206;CCA24633;ETN18154/XP_008895859;XP_002903976/EEY55031;CCA19622/CCA22872;KUF79430;KUF87110;ETP46896;ETN23383/XP_008892544;ETM48842</t>
  </si>
  <si>
    <t>gi|530733584|gb|EQC31826.1|hypothetical protein SDRG_10614 [Saprolegnia diclina VS20]/gi|669158542|ref|XP_008614833.1|hypothetical protein SDRG_10614 [Saprolegnia diclina VS20]</t>
  </si>
  <si>
    <t>SDRG_10614;L914_06685;BN9_047320;PITG_08616;F443_17402;H310_05873;PHYSODRAFT_345775;AM588_10001399;H257_14425;AM588_10001399;SPRG_12658;AM587_10010982;AlNc14C249G9622;AlNc14C75G5041;PPTG_03842;THRCLA_08270;AM588_10001399;PPTG_02964;F442_06941;MICPUCDRAFT_14383;H257_04291;ACHHYP_00577</t>
  </si>
  <si>
    <t>GO:0003824-IEA;GO:0006508-IEA;GO:0004177-IEA</t>
  </si>
  <si>
    <t>catalytic activity-IEA;proteolysis-IEA;aminopeptidase activity-IEA</t>
  </si>
  <si>
    <t>IPR000192;IPR015421;IPR015422;noIPR;noIPR;noIPR;noIPR;IPR015424</t>
  </si>
  <si>
    <t>DOMAIN;HOMOLOGOUS_SUPERFAMILY;HOMOLOGOUS_SUPERFAMILY;HOMOLOGOUS_SUPERFAMILY;HOMOLOGOUS_SUPERFAMILY;HOMOLOGOUS_SUPERFAMILY;HOMOLOGOUS_SUPERFAMILY;HOMOLOGOUS_SUPERFAMILY</t>
  </si>
  <si>
    <t>Aminotransferase class V domain;Pyridoxal phosphate-dependent transferase, major domain;Pyridoxal phosphate-dependent transferase domain 1;Pyridoxal phosphate-dependent transferase domain 1;Pyridoxal phosphate-dependent transferase domain 1;Pyridoxal phosphate-dependent transferase domain 1;Pyridoxal phosphate-dependent transferase domain 1;Pyridoxal phosphate-dependent transferase</t>
  </si>
  <si>
    <t>PF00266 (PFAM);G3DSA:3.40.640.10 (GENE3D);G3DSA:3.90.1150.10 (GENE3D);mobidb-lite (MOBIDB_LITE);mobidb-lite (MOBIDB_LITE);PTHR43586:SF2 (PANTHER);PTHR43586 (PANTHER);SSF53383 (SUPERFAMILY)</t>
  </si>
  <si>
    <t>;GO:0003824;GO:0003824;;;;;</t>
  </si>
  <si>
    <t>;catalytic activity;catalytic activity;;;;;</t>
  </si>
  <si>
    <t>;Molecular Function;Molecular Function;;;;;</t>
  </si>
  <si>
    <t>EG_transcript_9444</t>
  </si>
  <si>
    <t>unnamed product</t>
  </si>
  <si>
    <t>gi|299117434|emb|CBN73937.1|conserved unknown protein [Ectocarpus siliculosus];gi|308806501|ref|XP_003080562.1|unnamed protein product [Ostreococcus tauri];gi|1199292095|gb|OUS47183.1|hypothetical protein BE221DRAFT_71460 [Ostreococcus tauri];gi|693499348|emb|CEF98886.1|unnamed product [Ostreococcus tauri];gi|612386893|ref|XP_007508968.1|predicted protein [Bathycoccus prasinos]/gi|412992341|emb|CCO20054.1|predicted protein [Bathycoccus prasinos];gi|145348733|ref|XP_001418798.1|predicted protein [Ostreococcus lucimarinus CCE9901]/gi|144579028|gb|ABO97091.1|predicted protein [Ostreococcus lucimarinus CCE9901];gi|922866187|gb|KOO33092.1|hypothetical protein Ctob_007852 [Chrysochromulina sp. CCMP291];gi|308808750|ref|XP_003081685.1|unnamed protein product, partial [Ostreococcus tauri];gi|1199288124|gb|OUS43266.1|hypothetical protein BE221DRAFT_81189 [Ostreococcus tauri];gi|693498196|emb|CEF99416.1|unnamed product [Ostreococcus tauri];gi|397641960|gb|EJK74941.1|hypothetical protein THAOC_03353 [Thalassiosira oceanica];gi|397605352|gb|EJK58979.1|hypothetical protein THAOC_20853, partial [Thalassiosira oceanica];gi|873232029|emb|CEM06644.1|unnamed protein product [Vitrella brassicaformis CCMP3155];gi|922857022|gb|KOO25316.1|sec14 cytosolic factor [Chrysochromulina sp. CCMP291];gi|545375012|ref|XP_005651731.1|hypothetical protein COCSUDRAFT_64115 [Coccomyxa subellipsoidea C-169]/gi|384253713|gb|EIE27187.1|hypothetical protein COCSUDRAFT_64115 [Coccomyxa subellipsoidea C-169];gi|585103353|gb|EWM22754.1|hypothetical protein Naga_100143g8 [Nannochloropsis gaditana];gi|397603954|gb|EJK58569.1|hypothetical protein THAOC_21294 [Thalassiosira oceanica];gi|255083440|ref|XP_002504706.1|predicted protein [Micromonas commoda] [Micromonas sp. RCC299]/gi|226519974|gb|ACO65964.1|predicted protein [Micromonas commoda] [Micromonas sp. RCC299];gi|303290805|ref|XP_003064689.1|predicted protein [Micromonas pusilla CCMP1545]/gi|226453715|gb|EEH51023.1|predicted protein [Micromonas pusilla CCMP1545];gi|612389344|ref|XP_007510193.1|predicted protein [Bathycoccus prasinos]/gi|412992558|emb|CCO18538.1|predicted protein [Bathycoccus prasinos]</t>
  </si>
  <si>
    <t>Ectocarpus siliculosus;Ostreococcus tauri;Ostreococcus tauri;Ostreococcus tauri;Bathycoccus prasinos/Bathycoccus prasinos;Ostreococcus lucimarinus CCE9901/Ostreococcus lucimarinus CCE9901;Chrysochromulina sp. CCMP291;Ostreococcus tauri;Ostreococcus tauri;Ostreococcus tauri;Thalassiosira oceanica;Thalassiosira oceanica;Vitrella brassicaformis CCMP3155;Chrysochromulina sp. CCMP291;Coccomyxa subellipsoidea C-169/Coccomyxa subellipsoidea C-169;Nannochloropsis gaditana;Thalassiosira oceanica;Micromonas sp. RCC299/Micromonas sp. RCC299;Micromonas pusilla CCMP1545/Micromonas pusilla CCMP1545;Bathycoccus prasinos/Bathycoccus prasinos</t>
  </si>
  <si>
    <t>2.2E-47;2.5E-43;1.2E-42;2.7E-42;5.2E-41;9.9E-37;4.1E-32;1.7E-30;2.0E-30;3.3E-29;4.9E-29;1.0E-28;2.6E-28;4.8E-27;6.5E-27;9.2E-27;2.2E-26;2.5E-25;3.3E-25;3.6E-25</t>
  </si>
  <si>
    <t>CBN73937;XP_003080562;OUS47183;CEF98886;CCO20054/XP_007508968;XP_001418798/ABO97091;KOO33092;XP_003081685;OUS43266;CEF99416;EJK74941;EJK58979;CEM06644;KOO25316;XP_005651731/EIE27187;EWM22754;EJK58569;ACO65964/XP_002504706;EEH51023/XP_003064689;XP_007510193/CCO18538</t>
  </si>
  <si>
    <t>gi|299117434|emb|CBN73937.1|conserved unknown protein [Ectocarpus siliculosus]</t>
  </si>
  <si>
    <t>THAOC_21294;Vbra_5703;MICPUN_61539;Esi_0009_0073;Bathy11g02560;Vbra_5703;COCSUDRAFT_64115;THAOC_21294;MICPUCDRAFT_54674;COCSUDRAFT_64115;Bathy11g02560;OT_ostta07g04650;COCSUDRAFT_64115;COCSUDRAFT_64115;MICPUCDRAFT_54674;OT_ostta07g04650;Esi_0009_0073;MICPUN_61539</t>
  </si>
  <si>
    <t>GO:0016020-IEA;GO:0016021-IEA;GO:0035556-IEA;GO:0005622-IEA</t>
  </si>
  <si>
    <t>membrane-IEA;integral component of membrane-IEA;intracellular signal transduction-IEA;intracellular-IEA</t>
  </si>
  <si>
    <t>Cellular Component-IEA;Cellular Component-IEA;Biological Process-IEA;Cellular Component-IEA</t>
  </si>
  <si>
    <t>IPR036388;IPR000591;IPR013897;noIPR;noIPR;noIPR;IPR000591;noIPR;IPR036390</t>
  </si>
  <si>
    <t>HOMOLOGOUS_SUPERFAMILY;DOMAIN;FAMILY;FAMILY;FAMILY;FAMILY;DOMAIN;DOMAIN;HOMOLOGOUS_SUPERFAMILY</t>
  </si>
  <si>
    <t>Winged helix-like DNA-binding domain superfamily;DEP domain;Protein of unknown function DUF1769;Protein of unknown function DUF1769;Protein of unknown function DUF1769;Protein of unknown function DUF1769;DEP domain;DEP domain;Winged helix DNA-binding domain superfamily</t>
  </si>
  <si>
    <t>G3DSA:1.10.10.10 (GENE3D);PF00610 (PFAM);PF08588 (PFAM);mobidb-lite (MOBIDB_LITE);PTHR34826 (PANTHER);PTHR34826:SF2 (PANTHER);PS50186 (PROSITE_PROFILES);cd04371 (CDD);SSF46785 (SUPERFAMILY)</t>
  </si>
  <si>
    <t>;GO:0035556;;;;;GO:0035556;;</t>
  </si>
  <si>
    <t>;intracellular signal transduction;;;;;intracellular signal transduction;;</t>
  </si>
  <si>
    <t>;Biological Process;;;;;Biological Process;;</t>
  </si>
  <si>
    <t>EG_transcript_9461</t>
  </si>
  <si>
    <t>EG_transcript_9474</t>
  </si>
  <si>
    <t>PREDICTED: uncharacterized protein LOC579826 isoform X1</t>
  </si>
  <si>
    <t>gi|780031234|ref|XP_785014.4|PREDICTED: uncharacterized protein LOC579826 isoform X1 [Strongylocentrotus purpuratus];gi|780031240|ref|XP_011666708.1|PREDICTED: uncharacterized protein LOC579826 isoform X2 [Strongylocentrotus purpuratus];gi|1126198419|ref|XP_019632430.1|PREDICTED: uncharacterized protein LOC109476045 [Branchiostoma belcheri];gi|260818047|ref|XP_002603896.1|hypothetical protein BRAFLDRAFT_102254 [Branchiostoma floridae]/gi|229289220|gb|EEN59907.1|hypothetical protein BRAFLDRAFT_102254 [Branchiostoma floridae]</t>
  </si>
  <si>
    <t>Strongylocentrotus purpuratus;Strongylocentrotus purpuratus;Branchiostoma belcheri;Branchiostoma floridae/Branchiostoma floridae</t>
  </si>
  <si>
    <t>1.7E-20;3.8E-20;3.9E-13;2.6E-12</t>
  </si>
  <si>
    <t>XP_785014;XP_011666708;XP_019632430;EEN59907/XP_002603896</t>
  </si>
  <si>
    <t>gi|780031234|ref|XP_785014.4|PREDICTED: uncharacterized protein LOC579826 isoform X1 [Strongylocentrotus purpuratus]</t>
  </si>
  <si>
    <t>BRAFLDRAFT_102254;BRAFLDRAFT_102254</t>
  </si>
  <si>
    <t>GO:0005615-IBA;GO:0032504-IBA</t>
  </si>
  <si>
    <t>extracellular space-IBA;multicellular organism reproduction-IBA</t>
  </si>
  <si>
    <t>Cellular Component-IBA;Biological Process-IBA</t>
  </si>
  <si>
    <t>FAMILY;HOMOLOGOUS_SUPERFAMILY;HOMOLOGOUS_SUPERFAMILY;FAMILY;HOMOLOGOUS_SUPERFAMILY</t>
  </si>
  <si>
    <t>Protein of unknown function DUF229;Alkaline phosphatase-like, alpha/beta/alpha;Alkaline phosphatase-like, alpha/beta/alpha;Protein of unknown function DUF229;Alkaline-phosphatase-like, core domain superfamily</t>
  </si>
  <si>
    <t>;GO:0003824/GO:0008152;;;GO:0008152/GO:0003824</t>
  </si>
  <si>
    <t>;catalytic activity/metabolic process;;;metabolic process/catalytic activity</t>
  </si>
  <si>
    <t>;Molecular Function/Biological Process;;;Biological Process/Molecular Function</t>
  </si>
  <si>
    <t>EG_transcript_9484</t>
  </si>
  <si>
    <t>translation initiation factor eIF-2B subunit delta isoform X2</t>
  </si>
  <si>
    <t>gi|1142633075|gb|ONM02138.1|NagB/RpiA/CoA transferase-like superfamily protein [Zea mays];gi|670365407|ref|XP_008662208.1|translation initiation factor eIF-2B subunit delta isoform X2 [Zea mays]/gi|670365409|ref|XP_008662209.1|translation initiation factor eIF-2B subunit delta isoform X2 [Zea mays]/gi|1162444039|ref|XP_020402125.1|translation initiation factor eIF-2B subunit delta isoform X2 [Zea mays];gi|670365405|ref|XP_008662206.1|probable translation initiation factor eIF-2B subunit delta isoform X1 [Zea mays];gi|470270796|ref|XP_004362774.1|eIF2B GDP-GTP exchange factor [Dictyostelium fasciculatum]/gi|328876560|gb|EGG24923.1|eIF2B GDP-GTP exchange factor [Dictyostelium fasciculatum];gi|298204381|emb|CBI16861.3|unnamed protein product, partial [Vitis vinifera];gi|661893960|emb|CDP02401.1|unnamed protein product [Coffea canephora];gi|567876465|ref|XP_006430822.1|hypothetical protein CICLE_v10011249mg [Citrus clementina]/gi|557532879|gb|ESR44062.1|hypothetical protein CICLE_v10011249mg [Citrus clementina];gi|567876463|ref|XP_006430821.1|hypothetical protein CICLE_v10011249mg [Citrus clementina]/gi|557532878|gb|ESR44061.1|hypothetical protein CICLE_v10011249mg [Citrus clementina];gi|731417961|ref|XP_010660506.1|PREDICTED: translation initiation factor eIF-2B subunit delta isoform X2 [Vitis vinifera];gi|225451956|ref|XP_002283177.1|PREDICTED: translation initiation factor eIF-2B subunit delta isoform X1 [Vitis vinifera];gi|514815110|ref|XP_004982318.1|PREDICTED: translation initiation factor eIF-2B subunit delta isoform X1 [Setaria italica]/gi|944223530|gb|KQK87934.1|hypothetical protein SETIT_034772mg [Setaria italica];gi|242086298|ref|XP_002443574.1|hypothetical protein SORBIDRAFT_08g021810 [Sorghum bicolor]/gi|241944267|gb|EES17412.1|hypothetical protein SORBI_3008G173400 [Sorghum bicolor]/gi|992161253|gb|KXG24018.1|hypothetical protein SORBI_3008G173400 [Sorghum bicolor]/gi|1174551678|gb|OQU79632.1|hypothetical protein SORBI_3008G173400 [Sorghum bicolor]/gi|1174551679|gb|OQU79633.1|hypothetical protein SORBI_3008G173400 [Sorghum bicolor];gi|514815112|ref|XP_004982319.1|PREDICTED: translation initiation factor eIF-2B subunit delta isoform X2 [Setaria italica];gi|595852352|ref|XP_007210291.1|translation initiation factor eIF-2B subunit delta [Prunus persica]/gi|1139774602|gb|ONI09074.1|hypothetical protein PRUPE_5G216300 [Prunus persica];gi|641840012|gb|KDO58935.1|hypothetical protein CISIN_1g006152mg [Citrus sinensis];gi|242033553|ref|XP_002464171.1|hypothetical protein SORBIDRAFT_01g013530 [Sorghum bicolor];gi|641840014|gb|KDO58937.1|hypothetical protein CISIN_1g006152mg [Citrus sinensis];gi|1027085706|ref|XP_016652218.1|PREDICTED: translation initiation factor eIF-2B subunit delta [Prunus mume];gi|695022413|ref|XP_009398334.1|PREDICTED: translation initiation factor eIF-2B subunit delta [Musa acuminata subsp. malaccensis];gi|1035937682|gb|OAY65357.1|Translation initiation factor eIF-2B subunit delta [Ananas comosus]</t>
  </si>
  <si>
    <t>Zea mays;Zea mays/Zea mays/Zea mays;Zea mays;Dictyostelium fasciculatum/Dictyostelium fasciculatum;Vitis vinifera;Coffea canephora;Citrus clementina/Citrus clementina;Citrus clementina/Citrus clementina;Vitis vinifera;Vitis vinifera;Setaria italica/Setaria italica;Sorghum bicolor/Sorghum bicolor/Sorghum bicolor/Sorghum bicolor/Sorghum bicolor;Setaria italica;Prunus persica/Prunus persica;Citrus sinensis;Sorghum bicolor;Citrus sinensis;Prunus mume;Musa acuminata subsp. malaccensis;Ananas comosus</t>
  </si>
  <si>
    <t>2.4E-89;1.1E-88;1.4E-88;1.7E-88;2.7E-87;2.0E-86;3.1E-86;3.3E-86;4.3E-86;7.0E-86;8.6E-86;8.8E-86;9.6E-86;2.0E-85;3.9E-85;4.6E-85;5.2E-85;5.7E-85;8.8E-85;9.3E-85</t>
  </si>
  <si>
    <t>ONM02138;XP_008662209/XP_020402125/XP_008662208;XP_008662206;XP_004362774/EGG24923;CBI16861;CDP02401;ESR44062/XP_006430822;XP_006430821/ESR44061;XP_010660506;XP_002283177;KQK87934/XP_004982318;EES17412/OQU79633/OQU79632/XP_002443574/KXG24018;XP_004982319;XP_007210291/ONI09074;KDO58935;XP_002464171;KDO58937;XP_016652218;XP_009398334;OAY65357</t>
  </si>
  <si>
    <t>gi|1142633075|gb|ONM02138.1|NagB/RpiA/CoA transferase-like superfamily protein [Zea mays]</t>
  </si>
  <si>
    <t>Zea mays</t>
  </si>
  <si>
    <t>ZEAMMB73_Zm00001d031081;SORBI_3008G173400;GSCOC_T00039767001;CICLE_v10011249mg;CISIN_1g006152mg;PRUPE_5G216300;SORBI_3008G173400;ACMD2_25815;eIF2b4;ACMD2_25815;ACMD2_25815;VIT_14s0083g00170;VIT_14s0083g00170;ZEAMMB73_Zm00001d031081;LOC101781466;CISIN_1g006152mg</t>
  </si>
  <si>
    <t>GO:0003743-IEA;GO:0005737-IBA;GO:0044237-IEA;GO:0016740-IEA;GO:0006413-IEA</t>
  </si>
  <si>
    <t>translation initiation factor activity-IEA;cytoplasm-IBA;cellular metabolic process-IEA;transferase activity-IEA;translational initiation-IEA</t>
  </si>
  <si>
    <t>Molecular Function-IEA;Cellular Component-IBA;Biological Process-IEA;Molecular Function-IEA;Biological Process-IEA</t>
  </si>
  <si>
    <t>noIPR;IPR000649;noIPR;noIPR;noIPR;IPR037171</t>
  </si>
  <si>
    <t>DOMAIN;FAMILY;FAMILY;FAMILY;FAMILY;HOMOLOGOUS_SUPERFAMILY</t>
  </si>
  <si>
    <t>HD/PDEase domain;Initiation factor 2B-related;Initiation factor 2B-related;Initiation factor 2B-related;Initiation factor 2B-related;NagB/RpiA transferase-like</t>
  </si>
  <si>
    <t>G3DSA:3.40.50.10470 (GENE3D);PF01008 (PFAM);mobidb-lite (MOBIDB_LITE);PTHR10233 (PANTHER);PTHR10233:SF14 (PANTHER);SSF100950 (SUPERFAMILY)</t>
  </si>
  <si>
    <t>;GO:0044237;;;;</t>
  </si>
  <si>
    <t>;cellular metabolic process;;;;</t>
  </si>
  <si>
    <t>EG_transcript_9486</t>
  </si>
  <si>
    <t>TNF receptor-associated factor family DDB_G0290965 isoform X1</t>
  </si>
  <si>
    <t>gi|971516772|dbj|GAQ81447.1|hypothetical protein KFL_000800250 [Klebsormidium flaccidum];gi|1147579579|ref|XP_020093559.1|uncharacterized protein LOC109713779, partial [Ananas comosus];gi|1147579529|ref|XP_020093532.1|uncharacterized protein LOC109713757 [Ananas comosus];gi|1035934350|gb|OAY63365.1|TNF receptor-associated factor family protein [Ananas comosus];gi|702248692|ref|XP_010058511.1|PREDICTED: uncharacterized protein LOC104446346 [Eucalyptus grandis]/gi|702248697|ref|XP_010058517.1|PREDICTED: uncharacterized protein LOC104446346 [Eucalyptus grandis]/gi|629125943|gb|KCW90368.1|hypothetical protein EUGRSUZ_A02509 [Eucalyptus grandis];gi|1130830596|dbj|GAV86132.1|zf-TRAF domain-containing protein [Cephalotus follicularis];gi|672111404|ref|XP_008800527.1|PREDICTED: TNF receptor-associated factor family protein DDB_G0290965 isoform X1 [Phoenix dactylifera]/gi|1052168831|ref|XP_017700461.1|PREDICTED: TNF receptor-associated factor family protein DDB_G0290965 isoform X1 [Phoenix dactylifera];gi|1147613669|ref|XP_020110852.1|uncharacterized protein LOC109725866 [Ananas comosus];gi|167999757|ref|XP_001752583.1|predicted protein [Physcomitrella patens]/gi|162696114|gb|EDQ82454.1|predicted protein [Physcomitrella patens];gi|1035953947|gb|OAY76086.1|TNF receptor-associated factor 6-B [Ananas comosus];gi|1026758540|gb|OAE20596.1|hypothetical protein AXG93_517s1090 [Marchantia polymorpha subsp. ruderalis];gi|548857546|gb|ERN15345.1|hypothetical protein AMTR_s00036p00138480 [Amborella trichopoda];gi|769800527|ref|XP_006853878.2|uncharacterized protein LOC18443631 [Amborella trichopoda];gi|672144046|ref|XP_008795914.1|PREDICTED: uncharacterized protein LOC103711521 [Phoenix dactylifera];gi|326501824|dbj|BAK06404.1|predicted protein [Hordeum vulgare subsp. vulgare];gi|1028958676|ref|XP_016722775.1|PREDICTED: uncharacterized protein LOC107934781 isoform X2 [Gossypium hirsutum];gi|1028958674|ref|XP_016722774.1|PREDICTED: uncharacterized protein LOC107934781 isoform X1 [Gossypium hirsutum];gi|1050575019|ref|XP_017608399.1|PREDICTED: uncharacterized protein LOC108454448 isoform X1 [Gossypium arboreum];gi|1050575021|ref|XP_017608400.1|PREDICTED: uncharacterized protein LOC108454448 isoform X2 [Gossypium arboreum];gi|763747568|gb|KJB15007.1|hypothetical protein B456_002G154600 [Gossypium raimondii]</t>
  </si>
  <si>
    <t>Klebsormidium flaccidum;Ananas comosus;Ananas comosus;Ananas comosus;Eucalyptus grandis/Eucalyptus grandis/Eucalyptus grandis;Cephalotus follicularis;Phoenix dactylifera/Phoenix dactylifera;Ananas comosus;Physcomitrella patens/Physcomitrella patens;Ananas comosus;Marchantia polymorpha subsp. ruderalis;Amborella trichopoda;Amborella trichopoda;Phoenix dactylifera;Hordeum vulgare subsp. vulgare;Gossypium hirsutum;Gossypium hirsutum;Gossypium arboreum;Gossypium arboreum;Gossypium raimondii</t>
  </si>
  <si>
    <t>1.1E-33;2.1E-33;2.3E-32;8.8E-32;8.0E-31;1.0E-30;4.0E-30;7.0E-30;7.0E-30;7.6E-30;8.4E-30;9.0E-30;1.0E-29;1.3E-29;2.3E-29;3.1E-29;3.1E-29;3.7E-29;4.1E-29;5.4E-29</t>
  </si>
  <si>
    <t>GAQ81447;XP_020093559;XP_020093532;OAY63365;XP_010058517/XP_010058511/KCW90368;GAV86132;XP_008800527/XP_017700461;XP_020110852;EDQ82454/XP_001752583;OAY76086;OAE20596;ERN15345;XP_006853878;XP_008795914;BAK06404;XP_016722775;XP_016722774;XP_017608399;XP_017608400;KJB15007</t>
  </si>
  <si>
    <t>gi|971516772|dbj|GAQ81447.1|hypothetical protein KFL_000800250 [Klebsormidium flaccidum]</t>
  </si>
  <si>
    <t>AMTR_s00036p00138480;CFOL_v3_29565;ACMD2_20626;LOC103714866;KFL_000800250;LOC107934781;AXG93_517s1090;B456_002G154600;ACMD2_21505;EUGRSUZ_A02509;ACMD2_21505;EUGRSUZ_A02509;LOC107934781;LOC103711521;B456_002G154600;PHYPADRAFT_174203;F2EGD2;CFOL_v3_29565;PHYPADRAFT_174203;AMTR_s00036p00138480;LOC103711521;F2EGD2;ACMD2_20626;KFL_000800250;AXG93_517s1090;LOC103714866</t>
  </si>
  <si>
    <t>IPR013083;IPR001293;noIPR;noIPR;noIPR;noIPR;IPR001293;IPR008974</t>
  </si>
  <si>
    <t>Zinc finger, RING/FYVE/PHD-type;Zinc finger, TRAF-type;Zinc finger, TRAF-type;Zinc finger, TRAF-type;Zinc finger, TRAF-type;Zinc finger, TRAF-type;Zinc finger, TRAF-type;TRAF-like</t>
  </si>
  <si>
    <t>G3DSA:3.30.40.10 (GENE3D);PF02176 (PFAM);G3DSA:1.20.5.170 (GENE3D);mobidb-lite (MOBIDB_LITE);PTHR10131 (PANTHER);PTHR10131:SF112 (PANTHER);PS50145 (PROSITE_PROFILES);SSF49599 (SUPERFAMILY)</t>
  </si>
  <si>
    <t>;GO:0008270;;;;;GO:0008270;GO:0005515</t>
  </si>
  <si>
    <t>;zinc ion binding;;;;;zinc ion binding;protein binding</t>
  </si>
  <si>
    <t>EG_transcript_9488</t>
  </si>
  <si>
    <t>IPR013083;IPR019787;IPR013083;noIPR;noIPR;noIPR;noIPR;IPR037852;IPR037852;IPR019787;IPR011011;IPR011011</t>
  </si>
  <si>
    <t>HOMOLOGOUS_SUPERFAMILY;DOMAIN;HOMOLOGOUS_SUPERFAMILY;HOMOLOGOUS_SUPERFAMILY;HOMOLOGOUS_SUPERFAMILY;HOMOLOGOUS_SUPERFAMILY;HOMOLOGOUS_SUPERFAMILY;FAMILY;FAMILY;DOMAIN;HOMOLOGOUS_SUPERFAMILY;HOMOLOGOUS_SUPERFAMILY</t>
  </si>
  <si>
    <t>Zinc finger, RING/FYVE/PHD-type;Zinc finger, PHD-finger;Zinc finger, RING/FYVE/PHD-type;Zinc finger, RING/FYVE/PHD-type;Zinc finger, RING/FYVE/PHD-type;Zinc finger, RING/FYVE/PHD-type;Zinc finger, RING/FYVE/PHD-type;CXXC-type zinc finger protein 1;CXXC-type zinc finger protein 1;Zinc finger, PHD-finger;Zinc finger, FYVE/PHD-type;Zinc finger, FYVE/PHD-type</t>
  </si>
  <si>
    <t>G3DSA:3.30.40.10 (GENE3D);PF00628 (PFAM);G3DSA:3.30.40.10 (GENE3D);mobidb-lite (MOBIDB_LITE);mobidb-lite (MOBIDB_LITE);mobidb-lite (MOBIDB_LITE);PTHR12321 (PANTHER);PTHR12321:SF99 (PANTHER);PTHR12321:SF99 (PANTHER);PS50016 (PROSITE_PROFILES);SSF57903 (SUPERFAMILY);SSF57903 (SUPERFAMILY)</t>
  </si>
  <si>
    <t>;;;;;;;GO:0045322/GO:0048188;GO:0045322/GO:0048188;;;</t>
  </si>
  <si>
    <t>;;;;;;;unmethylated CpG binding/Set1C/COMPASS complex;unmethylated CpG binding/Set1C/COMPASS complex;;;</t>
  </si>
  <si>
    <t>;;;;;;;Molecular Function/Cellular Component;Molecular Function/Cellular Component;;;</t>
  </si>
  <si>
    <t>EG_transcript_951</t>
  </si>
  <si>
    <t>EG_transcript_952</t>
  </si>
  <si>
    <t>ATP-dependent RNA helicase DHX36</t>
  </si>
  <si>
    <t>gi|946781875|ref|XP_014401709.1|PREDICTED: ATP-dependent RNA helicase DHX36 isoform X2 [Myotis brandtii];gi|584069164|ref|XP_006754939.1|PREDICTED: ATP-dependent RNA helicase DHX36, partial [Myotis davidii];gi|554560181|ref|XP_005874472.1|PREDICTED: ATP-dependent RNA helicase DHX36 isoform X1 [Myotis brandtii]/gi|521031001|gb|EPQ12787.1|Putative ATP-dependent RNA helicase DHX36 [Myotis brandtii];gi|940737502|ref|XP_014312678.1|PREDICTED: ATP-dependent RNA helicase DHX36 isoform X2 [Myotis lucifugus];gi|585684555|ref|XP_002737580.2|PREDICTED: probable ATP-dependent RNA helicase DHX36-like [Saccoglossus kowalevskii];gi|560919029|ref|XP_006185739.1|PREDICTED: ATP-dependent RNA helicase DHX36 [Camelus ferus];gi|1016716497|ref|XP_016078093.1|PREDICTED: ATP-dependent RNA helicase DHX36 isoform X3 [Miniopterus natalensis];gi|471388060|ref|XP_004379234.1|PREDICTED: ATP-dependent RNA helicase DHX36 isoform X1 [Trichechus manatus latirostris];gi|1131200229|ref|XP_019789935.1|PREDICTED: ATP-dependent RNA helicase DHX36 isoform X2 [Tursiops truncatus];gi|731243976|ref|XP_010635196.1|PREDICTED: ATP-dependent RNA helicase DHX36 [Fukomys damarensis];gi|1016716495|ref|XP_016078091.1|PREDICTED: ATP-dependent RNA helicase DHX36 isoform X2 [Miniopterus natalensis];gi|466081509|ref|XP_004284550.1|PREDICTED: ATP-dependent RNA helicase DHX36 isoform X1 [Orcinus orca];gi|558132098|ref|XP_006090394.1|PREDICTED: ATP-dependent RNA helicase DHX36 isoform X1 [Myotis lucifugus];gi|958726082|ref|XP_014705041.1|PREDICTED: ATP-dependent RNA helicase DHX36 [Equus asinus];gi|545189650|ref|XP_005601071.1|PREDICTED: ATP-dependent RNA helicase DHX36 [Equus caballus];gi|1016716493|ref|XP_016078090.1|PREDICTED: ATP-dependent RNA helicase DHX36 isoform X1 [Miniopterus natalensis];gi|617593436|ref|XP_007521150.1|PREDICTED: ATP-dependent RNA helicase DHX36 isoform X1 [Erinaceus europaeus];gi|743713492|ref|XP_010950317.1|PREDICTED: ATP-dependent RNA helicase DHX36 [Camelus bactrianus]/gi|744541833|ref|XP_010984839.1|PREDICTED: ATP-dependent RNA helicase DHX36 [Camelus dromedarius];gi|560960886|ref|XP_006202889.1|PREDICTED: ATP-dependent RNA helicase DHX36 [Vicugna pacos];gi|1197352303|ref|XP_021130866.1|ATP-dependent RNA helicase DHX36 [Anas platyrhynchos]</t>
  </si>
  <si>
    <t>Myotis brandtii;Myotis davidii;Myotis brandtii/Myotis brandtii;Myotis lucifugus;Saccoglossus kowalevskii;Camelus ferus;Miniopterus natalensis;Trichechus manatus latirostris;Tursiops truncatus;Fukomys damarensis;Miniopterus natalensis;Orcinus orca;Myotis lucifugus;Equus asinus;Equus caballus;Miniopterus natalensis;Erinaceus europaeus;Camelus bactrianus/Camelus dromedarius;Vicugna pacos;Anas platyrhynchos</t>
  </si>
  <si>
    <t>3.8E-177;7.5E-177;1.3E-176;2.6E-176;3.9E-176;8.7E-176;1.3E-175;1.9E-175;2.4E-175;2.4E-175;2.5E-175;3.1E-175;3.7E-175;1.2E-174;1.4E-174;1.8E-174;2.2E-174;3.1E-174;3.6E-174;4.4E-174</t>
  </si>
  <si>
    <t>XP_014401709;XP_006754939;XP_005874472/EPQ12787;XP_014312678;XP_002737580;XP_006185739;XP_016078093;XP_004379234;XP_019789935;XP_010635196;XP_016078091;XP_004284550;XP_006090394;XP_014705041;XP_005601071;XP_016078090;XP_007521150;XP_010950317/XP_010984839;XP_006202889;XP_021130866</t>
  </si>
  <si>
    <t>gi|946781875|ref|XP_014401709.1|PREDICTED: ATP-dependent RNA helicase DHX36 isoform X2 [Myotis brandtii]</t>
  </si>
  <si>
    <t>Myotis brandtii</t>
  </si>
  <si>
    <t>D623_10024450;DHX36;DHX36;D623_10024450;D623_10024450;D623_10024450;DHX36;DHX36;D623_10024450;DHX36</t>
  </si>
  <si>
    <t>GO:0000166-IEA;GO:0004386-IEA;GO:0016787-IEA;GO:0005524-IEA;GO:0003676-IEA</t>
  </si>
  <si>
    <t>nucleotide binding-IEA;helicase activity-IEA;hydrolase activity-IEA;ATP binding-IEA;nucleic acid binding-IEA</t>
  </si>
  <si>
    <t>IPR007502;noIPR;IPR001650;IPR011545;noIPR;noIPR;noIPR;noIPR;noIPR;noIPR;IPR001650;IPR014001;noIPR;IPR001650;IPR027417</t>
  </si>
  <si>
    <t>DOMAIN;DOMAIN;DOMAIN;DOMAIN;DOMAIN;DOMAIN;DOMAIN;DOMAIN;DOMAIN;DOMAIN;DOMAIN;DOMAIN;DOMAIN;DOMAIN;HOMOLOGOUS_SUPERFAMILY</t>
  </si>
  <si>
    <t>Helicase-associated domain;Helicase-associated domain;Helicase, C-terminal;DEAD/DEAH box helicase domain;DEAD/DEAH box helicase domain;DEAD/DEAH box helicase domain;DEAD/DEAH box helicase domain;DEAD/DEAH box helicase domain;DEAD/DEAH box helicase domain;DEAD/DEAH box helicase domain;Helicase, C-terminal;Helicase superfamily 1/2, ATP-binding domain;Helicase superfamily 1/2, ATP-binding domain;Helicase, C-terminal;P-loop containing nucleoside triphosphate hydrolase</t>
  </si>
  <si>
    <t>PF04408 (PFAM);G3DSA:3.40.50.300 (GENE3D);PF00271 (PFAM);PF00270 (PFAM);G3DSA:3.40.50.300 (GENE3D);G3DSA:1.20.120.1080 (GENE3D);mobidb-lite (MOBIDB_LITE);mobidb-lite (MOBIDB_LITE);PTHR18934:SF190 (PANTHER);PTHR18934 (PANTHER);PS51194 (PROSITE_PROFILES);PS51192 (PROSITE_PROFILES);cd00046 (CDD);cd00079 (CDD);SSF52540 (SUPERFAMILY)</t>
  </si>
  <si>
    <t>GO:0004386;;;GO:0003676/GO:0005524;;;;;;;;;;;</t>
  </si>
  <si>
    <t>helicase activity;;;nucleic acid binding/ATP binding;;;;;;;;;;;</t>
  </si>
  <si>
    <t>Molecular Function;;;Molecular Function/Molecular Function;;;;;;;;;;;</t>
  </si>
  <si>
    <t>EG_transcript_9520</t>
  </si>
  <si>
    <t>gi|671688337|emb|CDS02655.1|hypothetical protein LRAMOSA00060 [Lichtheimia ramosa];gi|330796384|ref|XP_003286247.1|hypothetical protein DICPUDRAFT_77142 [Dictyostelium purpureum]/gi|325083752|gb|EGC37196.1|hypothetical protein DICPUDRAFT_77142 [Dictyostelium purpureum];gi|831775428|ref|XP_012754503.1|hypothetical protein SAMD00019534_055580 [Acytostelium subglobosum LB1]/gi|735855135|dbj|GAM22383.1|hypothetical protein SAMD00019534_055580 [Acytostelium subglobosum LB1];gi|758369931|emb|CEP07637.1|hypothetical protein [Parasitella parasitica];gi|672822140|gb|KFH67035.1|hypothetical protein MVEG_07559 [Mortierella verticillata NRRL 6337];gi|1183480568|gb|ORZ04399.1|hypothetical protein BCR41DRAFT_379072 [Lobosporangium transversale];gi|661181296|emb|CDH56146.1|galactose oxidase [Lichtheimia corymbifera JMRC:FSU:9682];gi|672825437|gb|KFH70328.1|hypothetical protein MVEG_03179 [Mortierella verticillata NRRL 6337];gi|672822363|gb|KFH67258.1|hypothetical protein MVEG_07780 [Mortierella verticillata NRRL 6337];gi|597937176|ref|XP_007322932.1|hypothetical protein SERLADRAFT_477557 [Serpula lacrymans var. lacrymans S7.9]/gi|336366361|gb|EGN94708.1|hypothetical protein SERLA73DRAFT_187766 [Serpula lacrymans var. lacrymans S7.3]/gi|336379031|gb|EGO20187.1|hypothetical protein SERLADRAFT_477557 [Serpula lacrymans var. lacrymans S7.9];gi|551571765|ref|XP_005771743.1|hypothetical protein EMIHUDRAFT_458743 [Emiliania huxleyi CCMP1516]/gi|485623073|gb|EOD19314.1|hypothetical protein EMIHUDRAFT_458743 [Emiliania huxleyi CCMP1516];gi|661179490|emb|CDH57752.1|kelch domain-containing protein [Lichtheimia corymbifera JMRC:FSU:9682];gi|831767277|ref|XP_012752051.1|hypothetical protein SAMD00019534_081370 [Acytostelium subglobosum LB1]/gi|735852683|dbj|GAM24962.1|hypothetical protein SAMD00019534_081370 [Acytostelium subglobosum LB1];gi|727136490|emb|CEG80587.1|hypothetical protein RMATCC62417_14898 [Rhizopus microsporus];gi|1183501591|gb|ORZ25225.1|hypothetical protein BCR42DRAFT_399664 [Absidia repens];gi|758351629|dbj|GAN06242.1|rab9 effector protein with kelch motifs protein [Mucor ambiguus];gi|1183503680|gb|ORZ27278.1|hypothetical protein BCR41DRAFT_317954 [Lobosporangium transversale];gi|470406273|ref|XP_004335937.1|kelch repeatcontaining protein [Acanthamoeba castellanii str. Neff]/gi|440792716|gb|ELR13924.1|kelch repeatcontaining protein [Acanthamoeba castellanii str. Neff];gi|1183476498|gb|ORZ00448.1|hypothetical protein BCR43DRAFT_485234 [Syncephalastrum racemosum];gi|1137219795|gb|OMO86281.1|Kelch-type beta propeller [Corchorus capsularis]</t>
  </si>
  <si>
    <t>Lichtheimia ramosa;Dictyostelium purpureum/Dictyostelium purpureum;Acytostelium subglobosum LB1/Acytostelium subglobosum LB1;Parasitella parasitica;Mortierella verticillata NRRL 6337;Lobosporangium transversale;Lichtheimia corymbifera JMRC:FSU:9682;Mortierella verticillata NRRL 6337;Mortierella verticillata NRRL 6337;Serpula lacrymans var. lacrymans S7.9/Serpula lacrymans var. lacrymans S7.3/Serpula lacrymans var. lacrymans S7.9;Emiliania huxleyi CCMP1516/Emiliania huxleyi CCMP1516;Lichtheimia corymbifera JMRC:FSU:9682;Acytostelium subglobosum LB1/Acytostelium subglobosum LB1;Rhizopus microsporus;Absidia repens;Mucor ambiguus;Lobosporangium transversale;Acanthamoeba castellanii str. Neff/Acanthamoeba castellanii str. Neff;Syncephalastrum racemosum;Corchorus capsularis</t>
  </si>
  <si>
    <t>3.7E-19;8.0E-19;1.1E-18;2.1E-18;2.5E-18;2.7E-18;3.2E-18;5.5E-18;8.0E-18;8.3E-18;1.1E-17;1.3E-17;1.6E-17;2.1E-17;2.2E-17;2.6E-17;3.1E-17;3.8E-17;3.8E-17;5.0E-17</t>
  </si>
  <si>
    <t>CDS02655;XP_003286247/EGC37196;XP_012754503/GAM22383;CEP07637;KFH67035;ORZ04399;CDH56146;KFH70328;KFH67258;EGO20187/XP_007322932/EGN94708;EOD19314/XP_005771743;CDH57752;XP_012752051/GAM24962;CEG80587;ORZ25225;GAN06242;ORZ27278;XP_004335937/ELR13924;ORZ00448;OMO86281</t>
  </si>
  <si>
    <t>gi|671688337|emb|CDS02655.1|hypothetical protein LRAMOSA00060 [Lichtheimia ramosa]</t>
  </si>
  <si>
    <t>Lichtheimia ramosa</t>
  </si>
  <si>
    <t>noIPR;IPR015915;IPR006652;IPR015915;noIPR;noIPR;noIPR;noIPR;IPR015915;IPR015915</t>
  </si>
  <si>
    <t>HOMOLOGOUS_SUPERFAMILY;HOMOLOGOUS_SUPERFAMILY;REPEAT;HOMOLOGOUS_SUPERFAMILY;HOMOLOGOUS_SUPERFAMILY;HOMOLOGOUS_SUPERFAMILY;HOMOLOGOUS_SUPERFAMILY;HOMOLOGOUS_SUPERFAMILY;HOMOLOGOUS_SUPERFAMILY;HOMOLOGOUS_SUPERFAMILY</t>
  </si>
  <si>
    <t>SMAD/FHA domain superfamily;Kelch-type beta propeller;Kelch repeat type 1;Kelch-type beta propeller;Kelch-type beta propeller;Kelch-type beta propeller;Kelch-type beta propeller;Kelch-type beta propeller;Kelch-type beta propeller;Kelch-type beta propeller</t>
  </si>
  <si>
    <t>PF13415 (PFAM);G3DSA:2.120.10.80 (GENE3D);PF01344 (PFAM);G3DSA:2.120.10.80 (GENE3D);mobidb-lite (MOBIDB_LITE);PTHR23244 (PANTHER);PTHR23244 (PANTHER);PTHR23244:SF401 (PANTHER);SSF117281 (SUPERFAMILY);SSF117281 (SUPERFAMILY)</t>
  </si>
  <si>
    <t>;GO:0005515;GO:0005515;GO:0005515;;;;;GO:0005515;GO:0005515</t>
  </si>
  <si>
    <t>;protein binding;protein binding;protein binding;;;;;protein binding;protein binding</t>
  </si>
  <si>
    <t>;Molecular Function;Molecular Function;Molecular Function;;;;;Molecular Function;Molecular Function</t>
  </si>
  <si>
    <t>EG_transcript_9528</t>
  </si>
  <si>
    <t>IPR000253;noIPR;noIPR;noIPR;noIPR;noIPR;IPR000253;IPR000253;IPR008984</t>
  </si>
  <si>
    <t>Forkhead-associated (FHA) domain;Forkhead-associated (FHA) domain;Forkhead-associated (FHA) domain;Forkhead-associated (FHA) domain;Forkhead-associated (FHA) domain;Forkhead-associated (FHA) domain;Forkhead-associated (FHA) domain;Forkhead-associated (FHA) domain;SMAD/FHA domain superfamily</t>
  </si>
  <si>
    <t>PF00498 (PFAM);G3DSA:2.60.200.20 (GENE3D);mobidb-lite (MOBIDB_LITE);mobidb-lite (MOBIDB_LITE);mobidb-lite (MOBIDB_LITE);PTHR23308 (PANTHER);PS50006 (PROSITE_PROFILES);cd00060 (CDD);SSF49879 (SUPERFAMILY)</t>
  </si>
  <si>
    <t>GO:0005515;;;;;;GO:0005515;GO:0005515;GO:0005515</t>
  </si>
  <si>
    <t>protein binding;;;;;;protein binding;protein binding;protein binding</t>
  </si>
  <si>
    <t>Molecular Function;;;;;;Molecular Function;Molecular Function;Molecular Function</t>
  </si>
  <si>
    <t>EG_transcript_9549</t>
  </si>
  <si>
    <t>cyclin-dependent-like kinase 5</t>
  </si>
  <si>
    <t>gi|1102716725|gb|OIW15357.1|hypothetical protein TanjilG_26730 [Lupinus angustifolius];gi|1117490517|ref|XP_019437229.1|PREDICTED: serine/threonine-protein kinase ATG1t [Lupinus angustifolius];gi|145229321|ref|XP_001388969.1|negative regulator of the PHO system [Aspergillus niger CBS 513.88]/gi|134055072|emb|CAK43713.1|unnamed protein product [Aspergillus niger];gi|551646094|ref|XP_005825834.1|hypothetical protein GUITHDRAFT_76837, partial [Guillardia theta CCMP2712]/gi|428169925|gb|EKX38854.1|hypothetical protein GUITHDRAFT_76837, partial [Guillardia theta CCMP2712];gi|170084177|ref|XP_001873312.1|predicted protein [Laccaria bicolor S238N-H82]/gi|164650864|gb|EDR15104.1|predicted protein, partial [Laccaria bicolor S238N-H82];gi|632935187|ref|XP_007889157.1|PREDICTED: serine/threonine-protein kinase Nek6-like [Callorhinchus milii];gi|909441518|gb|AKT76079.1|phytochrome, partial [Chroomonas sp. ROZZ_2007332];gi|1021826732|gb|KZP15256.1|Pkinase-domain-containing protein [Fibularhizoctonia sp. CBS 109695];gi|545525928|ref|XP_005629809.1|PREDICTED: cyclin-dependent-like kinase 5 [Canis lupus familiaris];gi|527263333|ref|XP_005149896.1|PREDICTED: cyclin-dependent-like kinase 5 isoform X1 [Melopsittacus undulatus]/gi|543377900|ref|XP_005532153.1|PREDICTED: cyclin-dependent-like kinase 5 [Pseudopodoces humilis]/gi|959084050|ref|XP_014745901.1|PREDICTED: cyclin-dependent-like kinase 5 isoform X1 [Sturnus vulgaris]/gi|998662304|ref|XP_015470541.1|PREDICTED: cyclin-dependent-like kinase 5 [Parus major]/gi|1003745781|ref|XP_015708270.1|PREDICTED: cyclin-dependent-like kinase 5 [Coturnix japonica]/gi|1051220683|ref|XP_017693785.1|PREDICTED: cyclin-dependent-like kinase 5 [Lepidothrix coronata]/gi|1201815148|ref|XP_021237876.1|cyclin-dependent-like kinase 5 [Numida meleagris]/gi|1159638827|gb|OPJ70750.1|cyclin-dependent kinase 5 [Patagioenas fasciata monilis]/gi|1208026313|gb|OWK52927.1|Cyclin-dependent-like kinase 5 [Lonchura striata domestica];gi|1084551873|gb|OGO10087.1|hypothetical protein A2Y93_01005 [Chloroflexi bacterium RBG_13_68_17];gi|670991702|ref|XP_008686832.1|PREDICTED: cyclin-dependent kinase 5 [Ursus maritimus];gi|521034544|gb|EPQ16329.1|Cyclin-dependent kinase 5 [Myotis brandtii];gi|929073258|ref|XP_014046664.1|PREDICTED: cyclin-dependent-like kinase 5 [Salmo salar]/gi|929240361|ref|XP_013996114.1|PREDICTED: cyclin-dependent-like kinase 5 [Salmo salar]/gi|1158940352|ref|XP_020318563.1|cyclin-dependent-like kinase 5 [Oncorhynchus kisutch];gi|1147365724|ref|XP_020031968.1|cyclin-dependent-like kinase 5 isoform X1 [Castor canadensis];gi|731245514|ref|XP_010635871.1|PREDICTED: cyclin-dependent-like kinase 5 [Fukomys damarensis];gi|348567861|ref|XP_003469717.1|PREDICTED: cyclin-dependent-like kinase 5 isoform X1 [Cavia porcellus]/gi|507635959|ref|XP_004629046.1|PREDICTED: cyclin-dependent-like kinase 5 isoform X1 [Octodon degus]/gi|512997759|ref|XP_004860444.1|cyclin-dependent-like kinase 5 [Heterocephalus glaber]/gi|532081945|ref|XP_005326722.1|PREDICTED: cyclin-dependent-like kinase 5 [Ictidomys tridecemlineatus]/gi|533183556|ref|XP_005404865.1|PREDICTED: cyclin-dependent-like kinase 5 [Chinchilla lanigera]/gi|984115109|ref|XP_015349158.1|PREDICTED: cyclin-dependent-like kinase 5 [Marmota marmota marmota];gi|6680908|ref|NP_031694.1|cyclin-dependent-like kinase 5 [Mus musculus]/gi|27806701|ref|NP_776442.1|cyclin-dependent-like kinase 5 [Bos taurus]/gi|209693412|ref|NP_001129403.1|cyclin-dependent-like kinase 5 [Ovis aries]/gi|563580281|ref|NP_001274129.1|cyclin-dependent-like kinase 5 [Vicugna pacos]/gi|126341052|ref|XP_001363728.1|PREDICTED: cyclin-dependent-like kinase 5 isoform X1 [Monodelphis domestica]/gi|149706956|ref|XP_001504704.1|PREDICTED: cyclin-dependent-like kinase 5 [Equus caballus]/gi|291397362|ref|XP_002715121.1|PREDICTED: cyclin-dependent-like kinase 5 [Oryctolagus cuniculus]/gi|395539710|ref|XP_003771809.1|PREDICTED: cyclin-dependent-like kinase 5 [Sarcophilus harrisii]/gi|395838385|ref|XP_003792096.1|PREDICTED: cyclin-dependent-like kinase 5 [Otolemur garnettii]/gi|410953216|ref|XP_003983270.1|PREDICTED: cyclin-dependent-like kinase 5 [Felis catus]/gi|471364491|ref|XP_004372794.1|PREDICTED: cyclin-dependent-like kinase 5 isoform X1 [Trichechus manatus latirostris]/gi|472378900|ref|XP_004408867.1|PREDICTED: cyclin-dependent-like kinase 5 isoform X1 [Odobenus rosmarus divergens]/gi|478512819|ref|XP_004430669.1|PREDICTED: cyclin-dependent-like kinase 5 [Ceratotherium simum simum]/gi|488533206|ref|XP_004458331.1|PREDICTED: cyclin-dependent-like kinase 5 isoform X1 [Dasypus novemcinctus]/gi|504169764|ref|XP_004594479.1|PREDICTED: cyclin-dependent-like kinase 5 isoform X1 [Ochotona princeps]/gi|507572093|ref|XP_004669642.1|PREDICTED: cyclin-dependent-like kinase 5 isoform X1 [Jaculus jaculus]/gi|507982087|ref|XP_004694475.1|PREDICTED: cyclin-dependent-like kinase 5 [Condylura cristata]/gi|511892668|ref|XP_004766001.1|PREDICTED: cyclin-dependent-like kinase 5 [Mustela putorius furo]/gi|524974946|ref|XP_005087305.1|cyclin-dependent-like kinase 5 [Mesocricetus auratus]/gi|532049391|ref|XP_005367468.1|PREDICTED: cyclin-dependent-like kinase 5 [Microtus ochrogaster]/gi|548464327|ref|XP_005679711.1|PREDICTED: cyclin-dependent-like kinase 5 [Capra hircus]/gi|555992166|ref|XP_005907860.1|PREDICTED: cyclin-dependent-like kinase 5 isoform X1 [Bos mutus]/gi|556755281|ref|XP_005972997.1|PREDICTED: cyclin-dependent kinase 5 isoform X1 [Pantholops hodgsonii]/gi|560928860|ref|XP_006190586.1|PREDICTED: cyclin-dependent-like kinase 5 [Camelus ferus]/gi|562842433|ref|XP_006150281.1|PREDICTED: cyclin-dependent-like kinase 5 isoform X1 [Tupaia chinensis]/gi|585202282|ref|XP_006751996.1|PREDICTED: cyclin-dependent kinase 5 isoform X1 [Leptonychotes weddellii]/gi|585693149|ref|XP_006895215.1|PREDICTED: cyclin-dependent kinase 5 isoform X1 [Elephantulus edwardii]/gi|586486536|ref|XP_006873752.1|PREDICTED: cyclin-dependent kinase 5 isoform X1 [Chrysochloris asiatica]/gi|586531563|ref|XP_006920684.1|PREDICTED: cyclin-dependent-like kinase 5 isoform X3 [Pteropus alecto]/gi|589967812|ref|XP_006996406.1|PREDICTED: cyclin-dependent-like kinase 5 [Peromyscus maniculatus bairdii]/gi|591322978|ref|XP_007087580.1|PREDICTED: cyclin-dependent-like kinase 5 isoform X2 [Panthera tigris altaica]/gi|593742607|ref|XP_007126720.1|PREDICTED: cyclin-dependent kinase 5 isoform X1 [Physeter catodon]/gi|594109791|ref|XP_006077743.1|PREDICTED: cyclin-dependent kinase 5 isoform X2 [Bubalus bubalis]/gi|594621536|ref|XP_007165453.1|PREDICTED: cyclin-dependent kinase 5 isoform X1 [Balaenoptera acutorostrata scammoni]/gi|617659057|ref|XP_007536689.1|PREDICTED: cyclin-dependent-like kinase 5 isoform X1 [Erinaceus europaeus]/gi|664760764|ref|XP_008537982.1|PREDICTED: cyclin-dependent kinase 5 [Equus przewalskii]/gi|667251589|ref|XP_008564194.1|PREDICTED: cyclin-dependent kinase 5 [Galeopterus variegatus]/gi|674076172|ref|XP_008845439.1|PREDICTED: cyclin-dependent-like kinase 5 [Nannospalax galili]/gi|742191466|ref|XP_010855549.1|PREDICTED: cyclin-dependent-like kinase 5 [Bison bison bison]/gi|743714375|ref|XP_010950772.1|PREDICTED: cyclin-dependent-like kinase 5 [Camelus bactrianus]/gi|744545733|ref|XP_010997780.1|PREDICTED: cyclin-dependent-like kinase 5 [Camelus dromedarius]/gi|759170897|ref|XP_011375848.1|PREDICTED: cyclin-dependent-like kinase 5 isoform X2 [Pteropus vampyrus]/gi|852781067|ref|XP_012882675.1|PREDICTED: cyclin-dependent-like kinase 5 isoform X1 [Dipodomys ordii]/gi|958801195|ref|XP_014684404.1|PREDICTED: cyclin-dependent-like kinase 5 [Equus asinus]/gi|1012226931|ref|XP_016019383.1|PREDICTED: cyclin-dependent-like kinase 5 [Rousettus aegyptiacus]/gi|1016646391|ref|XP_016052458.1|PREDICTED: cyclin-dependent-like kinase 5 [Miniopterus natalensis]/gi|1048442082|ref|XP_017507170.1|PREDICTED: cyclin-dependent-like kinase 5 [Manis javanica]/gi|1111209143|ref|XP_019280328.1|PREDICTED: cyclin-dependent-like kinase 5 isoform X2 [Panthera pardus]/gi|1121819590|ref|XP_019510920.1|PREDICTED: cyclin-dependent-like kinase 5 isoform X2 [Hipposideros armiger]/gi|1124016464|ref|XP_019568363.1|PREDICTED: cyclin-dependent-like kinase 5 isoform X1 [Rhinolophus sinicus]/gi|1131270082|ref|XP_019814890.1|PREDICTED: cyclin-dependent-like kinase 5 [Bos indicus]/gi|1187544366|ref|XP_020728903.1|cyclin-dependent-like kinase 5 [Odocoileus virginianus texanus]/gi|1190459251|ref|XP_020833484.1|cyclin-dependent-like kinase 5 [Phascolarctos cinereus]/gi|1195525504|ref|XP_021045693.1|cyclin-dependent-like kinase 5 isoform X1 [Mus pahari]/gi|1195718310|ref|XP_021017414.1|cyclin-dependent-like kinase 5 [Mus caroli]/gi|1345717|sp|P49615.1|CDK5_MOUSERecName: Full=Cyclin-dependent-like kinase 5 AltName: Full=CR6 protein kinase Short=CRK6 AltName: Full=Cell division protein kinase 5 AltName: Full=Serine/threonine-protein kinase PSSALRE AltName: Full=Tau protein kinase II catalytic subunit Short=TPKII catalytic subunit [Mus musculus]/gi|160332346|sp|Q02399.2|CDK5_BOVINRecName: Full=Cyclin-dependent-like kinase 5 AltName: Full=Cell division protein kinase 5 AltName: Full=Proline-directed protein kinase 33 kDa subunit Short=PDPK AltName: Full=Serine/threonine-protein kinase PSSALRE AltName: Full=Tau protein kinase II catalytic subunit Short=TPKII catalytic subunit [Bos taurus]/gi|346560|pir||A45091protein kinase (EC 2.7.1.37) cdc2-related nclk - bovine [Bos taurus]/gi|572619|emb|CAA57821.1|tau-protein kinase II [Bos taurus]/gi|577636|dbj|BAA06148.1|cyclin-dependent kinase 5 [Mus musculus]/gi|26342214|dbj|BAC34769.1|unnamed protein product [Mus musculus]/gi|30704908|gb|AAH52007.1|Cyclin-dependent kinase 5 [Mus musculus]/gi|117616302|gb|ABK42169.1|Cdk5 [synthetic construct]/gi|122888765|gb|ABG02284.2|cyclin-dependent kinase 5 [Sus scrofa]/gi|148671181|gb|EDL03128.1|cyclin-dependent kinase 5, isoform CRA_c [Mus musculus]/gi|207853193|gb|ACI25383.1|cyclin-dependent kinase 5 [Ovis aries]/gi|296488148|tpg|DAA30261.1|TPA: cell division protein kinase 5 [Bos taurus]/gi|306415503|gb|ADM86716.1|cyclin dependent kinase-5 [Vicugna pacos];gi|344276104|ref|XP_003409849.1|PREDICTED: cyclin-dependent-like kinase 5 isoform X1 [Loxodonta africana];gi|505853612|ref|XP_004620236.1|PREDICTED: cyclin-dependent-like kinase 5 isoform X1 [Sorex araneus]</t>
  </si>
  <si>
    <t>Lupinus angustifolius;Lupinus angustifolius;Aspergillus niger CBS 513.88/Aspergillus niger;Guillardia theta CCMP2712/Guillardia theta CCMP2712;Laccaria bicolor S238N-H82/Laccaria bicolor S238N-H82;Callorhinchus milii;Chroomonas sp. ROZZ_2007332;Fibularhizoctonia sp. CBS 109695;Canis lupus familiaris;Melopsittacus undulatus/Pseudopodoces humilis/Sturnus vulgaris/Parus major/Coturnix japonica/Lepidothrix coronata/Numida meleagris/Patagioenas fasciata monilis/Lonchura striata domestica;Chloroflexi bacterium RBG_13_68_17;Ursus maritimus;Myotis brandtii;Salmo salar/Salmo salar/Oncorhynchus kisutch;Castor canadensis;Fukomys damarensis;Cavia porcellus/Octodon degus/Heterocephalus glaber/Ictidomys tridecemlineatus/Chinchilla lanigera/Marmota marmota marmota;Mus musculus/Bos taurus/Ovis aries/Vicugna pacos/Monodelphis domestica/Equus caballus/Oryctolagus cuniculus/Sarcophilus harrisii/Otolemur garnettii/Felis catus/Trichechus manatus latirostris/Odobenus rosmarus divergens/Ceratotherium simum simum/Dasypus novemcinctus/Ochotona princeps/Jaculus jaculus/Condylura cristata/Mustela putorius furo/Mesocricetus auratus/Microtus ochrogaster/Capra hircus/Bos mutus/Pantholops hodgsonii/Camelus ferus/Tupaia chinensis/Leptonychotes weddellii/Elephantulus edwardii/Chrysochloris asiatica/Pteropus alecto/Peromyscus maniculatus bairdii/Panthera tigris altaica/Physeter catodon/Bubalus bubalis/Balaenoptera acutorostrata scammoni/Erinaceus europaeus/Equus przewalskii/Galeopterus variegatus/Nannospalax galili/Bison bison bison/Camelus bactrianus/Camelus dromedarius/Pteropus vampyrus/Dipodomys ordii/Equus asinus/Rousettus aegyptiacus/Miniopterus natalensis/Manis javanica/Panthera pardus/Hipposideros armiger/Rhinolophus sinicus/Bos indicus/Odocoileus virginianus texanus/Phascolarctos cinereus/Mus pahari/Mus caroli/Mus musculus/Bos taurus/Bos taurus/Bos taurus/Mus musculus/Mus musculus/Mus musculus/synthetic construct/Sus scrofa/Mus musculus/Ovis aries/Bos taurus/Vicugna pacos;Loxodonta africana;Sorex araneus</t>
  </si>
  <si>
    <t>4.4E-16;6.6E-16;3.5E-15;9.9E-15;1.5E-14;2.0E-14;2.1E-14;4.6E-14;5.2E-14;6.7E-14;7.2E-14;1.2E-13;1.2E-13;1.3E-13;1.5E-13;1.5E-13;1.5E-13;1.7E-13;1.7E-13;2.0E-13</t>
  </si>
  <si>
    <t>OIW15357;XP_019437229;XP_001388969/CAK43713;XP_005825834/EKX38854;XP_001873312/EDR15104;XP_007889157;AKT76079;KZP15256;XP_005629809;XP_017693785/OPJ70750/XP_014745901/XP_021237876/XP_015470541/OWK52927/XP_005149896/XP_005532153/XP_015708270;OGO10087;XP_008686832;EPQ16329;XP_020318563/XP_014046664/XP_013996114;XP_020031968;XP_010635871;XP_004629046/XP_004860444/XP_005404865/XP_015349158/XP_005326722/XP_003469717;XP_002715121/XP_004669642/XP_004458331/XP_005972997/XP_003792096/XP_007536689/XP_008845439/XP_020728903/XP_006190586/XP_007126720/XP_007087580/XP_012882675/XP_006150281/XP_011375848/XP_001363728/XP_005087305/XP_019568363//CAA57821/DAA30261/NP_776442/Q02399/XP_006920684/XP_019814890/XP_006996406/XP_016019383/XP_006895215/XP_014684404/XP_001504704/XP_004694475/XP_004766001/XP_005367468/XP_005679711/XP_005907860/XP_008537982/NP_001274129/ADM86716/XP_010855549/ACI25383/NP_001129403/XP_003983270/XP_003771809/XP_019280328/XP_004372794/ABG02284/XP_016052458/XP_020833484/XP_007165453/XP_021017414/AAH52007/EDL03128/BAC34769/NP_031694/P49615/BAA06148/XP_004408867/XP_019510920/XP_010950772/XP_021045693/XP_008564194/XP_010997780/XP_006873752/XP_006751996/XP_017507170/ABK42169/XP_006077743/XP_004430669/XP_004594479;XP_003409849;XP_004620236</t>
  </si>
  <si>
    <t>gi|1102716725|gb|OIW15357.1|hypothetical protein TanjilG_26730 [Lupinus angustifolius]</t>
  </si>
  <si>
    <t>Lupinus angustifolius</t>
  </si>
  <si>
    <t>CDK5;TanjilG_26730;CDK5;LACBIDRAFT_242941;CDK5;LACBIDRAFT_242941;CDK5;An01g05450;CDK5;CDK5;CDK5;CDK5;CDK5;CDK5;CDK5;D623_10012659;D623_10012659;CDK5;CDK5;CDK5;CDK5;CDK5;CDK5;CDK5;CDK5;CDK5;CDK5;CDK5;CDK5;CDK5;CDK5;GUITHDRAFT_76837;CDK5;CDK5;CDK5;CDK5;CDK5;CDK5;CDK5;CDK5;CDK5;CDK5;CDK5;CDK5;CDK5;CDK5;CDK5;CDK5;CDK5;CDK5;CDK5;CDK5;FIBSPDRAFT_867546;CDK5;CDK5;CDK5;CDK5;CDK5;CDK5;CDK5;CDK5;CDK5;TanjilG_26730;CDK5;CDK5;CDK5;CDK5;CDK5;CDK5;CDK5;CDK5;CDK5;CDK5;CDK5;CDK5;CDK5;CDK5;CDK5;LACBIDRAFT_242941;CDK5;FIBSPDRAFT_867546;FIBSPDRAFT_867546;A2Y93_01005;CDK5;LACBIDRAFT_242941;D623_10012659;CDK5;CDK5;CDK5;CDK5;CDK5;CDK5;D623_10012659;CDK5;CDK5;CDK5;CDK5;FIBSPDRAFT_867546;CDK5;CDK5;CDK5;CDK5;LOC106599847;CDK5;CDK5;CDK5;FIBSPDRAFT_867546;CDK5;CDK5;LOC106599847;CDK5;CDK5;CDK5;CDK5;LACBIDRAFT_242941;FIBSPDRAFT_867546;CDK5;CDK5;CDK5;CDK5;CDK5;FIBSPDRAFT_867546;CDK5;CDK5;CDK5;TanjilG_26730;FIBSPDRAFT_867546;CDK5;CDK5;CDK5;FIBSPDRAFT_867546;CDK5;CDK5;CDK5;LACBIDRAFT_242941;FIBSPDRAFT_867546;CDK5;CDK5;CDK5;CDK5;CDK5;CDK5;CDK5;CDK5;CDK5;CDK5;LACBIDRAFT_242941;CDK5;CDK5;CDK5;CDK5;CDK5;CDK5;CDK5;CDK5;CDK5;CDK5;CDK5;CDK5;CDK5;CDK5;CDK5;CDK5;CDK5;CDK5;An01g05450;CDK5;CDK5;CDK5;CDK5;FIBSPDRAFT_867546;TanjilG_26730;LACBIDRAFT_242941;FIBSPDRAFT_867546;CDK5;CDK5;CDK5;CDK5;CDK5;CDK5;LOC106599847;PHY;LOC106599847;FIBSPDRAFT_867546;CDK5;CDK5;CDK5;CDK5;CDK5;CDK5;CDK5;CDK5;CDK5;CDK5;CDK5;CDK5;CDK5;CDK5;CDK5;CDK5;CDK5;CDK5;CDK5;CDK5;CDK5;CDK5;CDK5;CDK5;CDK5;CDK5;CDK5;CDK5;An01g05450;FIBSPDRAFT_867546;CDK5;CDK5;CDK5;CDK5;An01g05450;LOC106599847;CDK5;CDK5;CDK5;CDK5;CDK5;CDK5;CDK5;CDK5;CDK5;CDK5;CDK5;CDK5;CDK5;LACBIDRAFT_242941;LACBIDRAFT_242941;LACBIDRAFT_242941;CDK5;CDK5;CDK5;PHY;CDK5;CDK5;CDK5;CDK5;CDK5;CDK5;CDK5;CDK5;CDK5;CDK5;CDK5;CDK5;CDK5;CDK5;CDK5;GUITHDRAFT_76837;FIBSPDRAFT_867546;CDK5;CDK5;CDK5;CDK5;CDK5;CDK5;CDK5;CDK5;CDK5;CDK5;LOC106599847;CDK5;CDK5;CDK5;CDK5;CDK5;CDK5;GUITHDRAFT_76837;CDK5;CDK5;CDK5;CDK5;CDK5;CDK5;CDK5;CDK5;CDK5;CDK5;CDK5;CDK5;CDK5;PHY;FIBSPDRAFT_867546;CDK5;CDK5;FIBSPDRAFT_867546;CDK5;CDK5;CDK5;CDK5;CDK5;LACBIDRAFT_242941;FIBSPDRAFT_867546;CDK5;CDK5;CDK5;CDK5;CDK5;CDK5;An01g05450;CDK5;CDK5;CDK5;CDK5;CDK5;CDK5;CDK5;CDK5;CDK5;CDK5;CDK5;CDK5;GUITHDRAFT_76837;CDK5;CDK5;FIBSPDRAFT_867546;CDK5;CDK5;CDK5;CDK5;CDK5;CDK5;CDK5;CDK5;CDK5;CDK5;LOC106599847;A2Y93_01005;CDK5;CDK5;CDK5;CDK5;CDK5;CDK5;LACBIDRAFT_242941;CDK5;CDK5;CDK5;CDK5;CDK5;CDK5;CDK5;CDK5;CDK5;CDK5;CDK5;CDK5;FIBSPDRAFT_867546;CDK5;CDK5;CDK5;CDK5;CDK5;CDK5;CDK5;CDK5;CDK5;CDK5;CDK5;CDK5;CDK5;CDK5;CDK5;CDK5;CDK5;CDK5;LACBIDRAFT_242941;LACBIDRAFT_242941;A2Y93_01005;CDK5;CDK5;CDK5;CDK5;CDK5;CDK5;CDK5;CDK5;CDK5;CDK5;CDK5;CDK5;CDK5;CDK5;CDK5;CDK5;CDK5;CDK5;LACBIDRAFT_242941;CDK5;CDK5;CDK5;CDK5;LACBIDRAFT_242941;TanjilG_26730;CDK5;CDK5;CDK5;CDK5;CDK5;CDK5;CDK5;CDK5;CDK5;CDK5;CDK5;PHY;A2Y93_01005;CDK5;CDK5;CDK5;CDK5;CDK5;CDK5;CDK5;CDK5;CDK5;CDK5;CDK5;CDK5;CDK5;An01g05450;FIBSPDRAFT_867546;CDK5;CDK5;CDK5;CDK5;PHY;CDK5;CDK5;CDK5;A2Y93_01005;CDK5;CDK5;CDK5;CDK5;CDK5;CDK5;CDK5;CDK5;LACBIDRAFT_242941;CDK5;CDK5;CDK5;CDK5;CDK5;FIBSPDRAFT_867546;D623_10012659;CDK5;CDK5;CDK5;CDK5;LACBIDRAFT_242941;CDK5;CDK5;CDK5;CDK5;CDK5;CDK5;CDK5;CDK5;D623_10012659;CDK5;CDK5;CDK5;CDK5;CDK5;CDK5;D623_10012659;LACBIDRAFT_242941;CDK5;CDK5;CDK5;CDK5;CDK5;CDK5;CDK5;CDK5;CDK5;CDK5;CDK5;CDK5;CDK5;CDK5;CDK5;CDK5;LACBIDRAFT_242941;CDK5;CDK5;FIBSPDRAFT_867546;CDK5;CDK5;CDK5;CDK5;CDK5;CDK5;PHY;FIBSPDRAFT_867546;CDK5;CDK5;GUITHDRAFT_76837;CDK5;CDK5;CDK5;CDK5;CDK5;CDK5;CDK5;CDK5;FIBSPDRAFT_867546;CDK5;CDK5;CDK5;CDK5;CDK5;CDK5;CDK5;CDK5;CDK5;CDK5;CDK5</t>
  </si>
  <si>
    <t>GO:0051402-IEA;GO:0051402-IMP;GO:0051402-IBA;GO:0051402-ISO;GO:0031914-IEA;GO:0031914-IMP;GO:0007409-IEA;GO:0007409-IMP;GO:0007409-IBA;GO:0007409-ISS;GO:0030426-IEA;GO:0030426-ISO;GO:0030426-ISS;GO:0030549-IEA;GO:0030549-IDA;GO:0030549-ISS;GO:0048511-IEA;GO:0019233-IEA;GO:0019233-IMP;GO:0016242-IEA;GO:0030027-IEA;GO:0030027-IDA;GO:0030027-ISS;GO:0030425-IEA;GO:0030425-ISO;GO:0030425-ISS;GO:0030424-IEA;GO:0030424-IDA;GO:0030424-ISO;GO:0030424-ISS;GO:1903076-IEA;GO:1903076-IMP;GO:0007089-IEA;GO:0031594-IEA;GO:0031594-ISO;GO:0031594-ISS;GO:0007005-IEA;GO:0007005-ISO;GO:0021954-IEA;GO:0021954-IMP;GO:1901216-IEA;GO:1901216-ISO;GO:1901215-IEA;GO:1901215-ISO;GO:0005515-IPI;GO:0050321-IEA;GO:0050321-ISO;GO:0050321-ISS;GO:0007417-IBA;GO:0048489-IBA;GO:0048488-IEA;GO:0048488-ISO;GO:0045892-IEA;GO:0045892-ISO;GO:0050849-IEA;GO:0016477-IEA;GO:0016477-IMP;GO:0016477-IDA;GO:0016477-ISS;GO:0019901-IEA;GO:0019901-ISO;GO:0016239-IEA;GO:0060078-IEA;GO:0060078-IMP;GO:0060079-IEA;GO:0060079-IMP;GO:0045936-IEA;GO:0014069-IEA;GO:0014069-ISO;GO:0014069-ISS;GO:0021549-IEA;GO:0021549-IMP;GO:0043113-IEA;GO:0043113-IMP;GO:0005874-IEA;GO:0005874-ISO;GO:0007416-IEA;GO:0007416-IMP;GO:0005634-IEA;GO:0005634-IDA;GO:0005634-IBA;GO:0005634-ISO;GO:0005634-ISS;GO:0001764-IEA;GO:0001764-IMP;GO:0098794-IEA;GO:0051301-IEA;GO:0035418-IEA;GO:0035418-IMP;GO:0016740-IEA;GO:0090314-IEA;GO:0090314-IMP;GO:0021819-IEA;GO:0021819-IMP;GO:0031175-IEA;GO:0031175-ISO;GO:0031175-ISS;GO:0048813-IEA;GO:0048813-IMP;GO:0048812-IEA;GO:0048812-ISO;GO:0021537-IEA;GO:0021537-IMP;GO:0043125-IEA;GO:0043125-IDA;GO:0043125-ISS;GO:0046875-IEA;GO:0046875-ISO;GO:0045786-IEA;GO:0045786-IMP;GO:0043525-IEA;GO:0043525-ISO;GO:0043525-ISS;GO:0005856-IEA;GO:0005856-ISO;GO:0000166-IEA;GO:0007519-IEA;GO:0007519-IDA;GO:0030517-IEA;GO:0030517-IGI;GO:0005737-IEA;GO:0005737-IDA;GO:0005737-ISO;GO:0005737-ISS;GO:0048148-IEA;GO:0048148-IMP;GO:0001934-IEA;GO:0001934-ISO;GO:0016572-IEA;GO:0035249-IEA;GO:0035249-IMP;GO:0045719-IEA;GO:0048709-IEA;GO:0048709-ISO;GO:0014044-IEA;GO:0014044-IMP;GO:0008045-IEA;GO:0008045-IMP;GO:0005176-IEA;GO:0005176-IDA;GO:0005176-ISS;GO:0021766-IEA;GO:0021766-IMP;GO:0005575-ND;GO:0045956-IEA;GO:0045956-IDA;GO:0032092-IEA;GO:0032092-IMP;GO:0005730-IDA;GO:0030900-IEA;GO:0030900-IMP;GO:0006913-IEA;GO:0006913-ISO;GO:0030866-IEA;GO:0030866-ISO;GO:0002039-IEA;GO:0002039-IPI;GO:0006915-IEA;GO:0006915-IDA;GO:0005829-IEA;GO:0005829-IDA;GO:0005829-IBA;GO:0005829-ISO;GO:0005829-TAS;GO:0005829-ISS;GO:0031397-IEA;GO:0031397-IMP;GO:0051966-IEA;GO:0051966-IMP;GO:0018105-IEA;GO:0018105-IMP;GO:0018105-IDA;GO:0018105-ISO;GO:0032801-IEA;GO:0032801-IMP;GO:0018107-IEA;GO:0018107-IMP;GO:0018107-IDA;GO:0030182-IEA;GO:0030182-IMP;GO:0030182-ISA;GO:0030182-ISO;GO:0030182-ISS;GO:0007160-IEA;GO:0007160-IDA;GO:0007160-ISS;GO:0032880-IEA;GO:2000273-IEA;GO:0009584-IEA;GO:0046777-IEA;GO:0046777-ISO;GO:0004693-IEA;GO:0004693-IBA;GO:0004693-ISO;GO:0004693-ISS;GO:0043025-IEA;GO:0043025-ISO;GO:0043025-ISS;GO:0006355-IEA;GO:0007049-IEA;GO:0045202-IEA;GO:1904646-IEA;GO:1904646-ISO;GO:0048167-IEA;GO:0048167-ISO;GO:0048167-ISS;GO:0045211-IEA;GO:0018298-IEA;GO:0045055-IEA;GO:0045055-ISO;GO:0042220-IEA;GO:0042220-IMP;GO:0016310-IEA;GO:0016310-ISO;GO:0030334-IEA;GO:0030334-IMP;GO:0030334-ISS;GO:0032878-IEA;GO:0070509-IEA;GO:0070509-IMP;GO:0030175-IEA;GO:0030175-IDA;GO:0030175-ISS;GO:0030054-IEA;GO:0030054-ISO;GO:0061001-IEA;GO:0061001-IMP;GO:0061001-ISS;GO:0000307-IEA;GO:0021987-IEA;GO:0021987-IMP;GO:0008542-IEA;GO:0008542-IMP;GO:0043433-IEA;GO:0006887-IEA;GO:0006887-ISO;GO:0008306-IEA;GO:0008306-IMP;GO:0042501-IEA;GO:0042501-IDA;GO:0046826-IEA;GO:0046826-IMP;GO:0022038-IEA;GO:0022038-IMP;GO:0006886-IEA;GO:0006886-IMP;GO:1990860-IEA;GO:0001963-IEA;GO:0001963-IMP;GO:0045860-IEA;GO:0045860-IMP;GO:0045861-IEA;GO:0045861-ISO;GO:0016020-IEA;GO:0016020-ISO;GO:0016020-ISS;GO:0016021-IEA;GO:0016301-IEA;GO:0016301-ISO;GO:0016301-ISS;GO:0035173-TAS;GO:0004672-IEA;GO:0004672-IMP;GO:0004672-IDA;GO:0004672-ISO;GO:0021695-IEA;GO:0021695-IMP;GO:0042995-IEA;GO:0004674-IEA;GO:0004674-IDA;GO:0004674-ISO;GO:0004674-TAS;GO:0004674-ISS;GO:0043204-IEA;GO:0071073-IEA;GO:0021697-IEA;GO:0021697-IMP;GO:0005524-IEA;GO:0005886-IEA;GO:0005886-ISO;GO:0006974-IEA;GO:0000122-IEA;GO:0031647-IEA;GO:0000083-IEA;GO:0016533-IEA;GO:0016533-ISO;GO:0008092-IEA;GO:0008092-ISO;GO:0051879-IEA;GO:0051879-IPI;GO:0034352-IEA;GO:0034352-ISO;GO:0009611-IEA;GO:0009611-ISO;GO:0007399-IEA;GO:0005654-TAS;GO:0006468-IEA;GO:0006468-IMP;GO:0006468-IDA;GO:0006468-IGI;GO:0006468-ISO</t>
  </si>
  <si>
    <t>neuron apoptotic process-IEA;neuron apoptotic process-IMP;neuron apoptotic process-IBA;neuron apoptotic process-ISO;negative regulation of synaptic plasticity-IEA;negative regulation of synaptic plasticity-IMP;axonogenesis-IEA;axonogenesis-IMP;axonogenesis-IBA;axonogenesis-ISS;growth cone-IEA;growth cone-ISO;growth cone-ISS;acetylcholine receptor activator activity-IEA;acetylcholine receptor activator activity-IDA;acetylcholine receptor activator activity-ISS;rhythmic process-IEA;sensory perception of pain-IEA;sensory perception of pain-IMP;negative regulation of macroautophagy-IEA;lamellipodium-IEA;lamellipodium-IDA;lamellipodium-ISS;dendrite-IEA;dendrite-ISO;dendrite-ISS;axon-IEA;axon-IDA;axon-ISO;axon-ISS;regulation of protein localization to plasma membrane-IEA;regulation of protein localization to plasma membrane-IMP;traversing start control point of mitotic cell cycle-IEA;neuromuscular junction-IEA;neuromuscular junction-ISO;neuromuscular junction-ISS;mitochondrion organization-IEA;mitochondrion organization-ISO;central nervous system neuron development-IEA;central nervous system neuron development-IMP;positive regulation of neuron death-IEA;positive regulation of neuron death-ISO;negative regulation of neuron death-IEA;negative regulation of neuron death-ISO;protein binding-IPI;tau-protein kinase activity-IEA;tau-protein kinase activity-ISO;tau-protein kinase activity-ISS;central nervous system development-IBA;synaptic vesicle transport-IBA;synaptic vesicle endocytosis-IEA;synaptic vesicle endocytosis-ISO;negative regulation of transcription, DNA-templated-IEA;negative regulation of transcription, DNA-templated-ISO;negative regulation of calcium-mediated signaling-IEA;cell migration-IEA;cell migration-IMP;cell migration-IDA;cell migration-ISS;protein kinase binding-IEA;protein kinase binding-ISO;positive regulation of macroautophagy-IEA;regulation of postsynaptic membrane potential-IEA;regulation of postsynaptic membrane potential-IMP;excitatory postsynaptic potential-IEA;excitatory postsynaptic potential-IMP;negative regulation of phosphate metabolic process-IEA;postsynaptic density-IEA;postsynaptic density-ISO;postsynaptic density-ISS;cerebellum development-IEA;cerebellum development-IMP;receptor clustering-IEA;receptor clustering-IMP;microtubule-IEA;microtubule-ISO;synapse assembly-IEA;synapse assembly-IMP;nucleus-IEA;nucleus-IDA;nucleus-IBA;nucleus-ISO;nucleus-ISS;neuron migration-IEA;neuron migration-IMP;postsynapse-IEA;cell division-IEA;protein localization to synapse-IEA;protein localization to synapse-IMP;transferase activity-IEA;positive regulation of protein targeting to membrane-IEA;positive regulation of protein targeting to membrane-IMP;layer formation in cerebral cortex-IEA;layer formation in cerebral cortex-IMP;neuron projection development-IEA;neuron projection development-ISO;neuron projection development-ISS;dendrite morphogenesis-IEA;dendrite morphogenesis-IMP;neuron projection morphogenesis-IEA;neuron projection morphogenesis-ISO;telencephalon development-IEA;telencephalon development-IMP;ErbB-3 class receptor binding-IEA;ErbB-3 class receptor binding-IDA;ErbB-3 class receptor binding-ISS;ephrin receptor binding-IEA;ephrin receptor binding-ISO;negative regulation of cell cycle-IEA;negative regulation of cell cycle-IMP;positive regulation of neuron apoptotic process-IEA;positive regulation of neuron apoptotic process-ISO;positive regulation of neuron apoptotic process-ISS;cytoskeleton-IEA;cytoskeleton-ISO;nucleotide binding-IEA;skeletal muscle tissue development-IEA;skeletal muscle tissue development-IDA;negative regulation of axon extension-IEA;negative regulation of axon extension-IGI;cytoplasm-IEA;cytoplasm-IDA;cytoplasm-ISO;cytoplasm-ISS;behavioral response to cocaine-IEA;behavioral response to cocaine-IMP;positive regulation of protein phosphorylation-IEA;positive regulation of protein phosphorylation-ISO;histone phosphorylation-IEA;synaptic transmission, glutamatergic-IEA;synaptic transmission, glutamatergic-IMP;negative regulation of glycogen biosynthetic process-IEA;oligodendrocyte differentiation-IEA;oligodendrocyte differentiation-ISO;Schwann cell development-IEA;Schwann cell development-IMP;motor neuron axon guidance-IEA;motor neuron axon guidance-IMP;ErbB-2 class receptor binding-IEA;ErbB-2 class receptor binding-IDA;ErbB-2 class receptor binding-ISS;hippocampus development-IEA;hippocampus development-IMP;cellular_component-ND;positive regulation of calcium ion-dependent exocytosis-IEA;positive regulation of calcium ion-dependent exocytosis-IDA;positive regulation of protein binding-IEA;positive regulation of protein binding-IMP;nucleolus-IDA;forebrain development-IEA;forebrain development-IMP;nucleocytoplasmic transport-IEA;nucleocytoplasmic transport-ISO;cortical actin cytoskeleton organization-IEA;cortical actin cytoskeleton organization-ISO;p53 binding-IEA;p53 binding-IPI;apoptotic process-IEA;apoptotic process-IDA;cytosol-IEA;cytosol-IDA;cytosol-IBA;cytosol-ISO;cytosol-TAS;cytosol-ISS;negative regulation of protein ubiquitination-IEA;negative regulation of protein ubiquitination-IMP;regulation of synaptic transmission, glutamatergic-IEA;regulation of synaptic transmission, glutamatergic-IMP;peptidyl-serine phosphorylation-IEA;peptidyl-serine phosphorylation-IMP;peptidyl-serine phosphorylation-IDA;peptidyl-serine phosphorylation-ISO;receptor catabolic process-IEA;receptor catabolic process-IMP;peptidyl-threonine phosphorylation-IEA;peptidyl-threonine phosphorylation-IMP;peptidyl-threonine phosphorylation-IDA;neuron differentiation-IEA;neuron differentiation-IMP;neuron differentiation-ISA;neuron differentiation-ISO;neuron differentiation-ISS;cell-matrix adhesion-IEA;cell-matrix adhesion-IDA;cell-matrix adhesion-ISS;regulation of protein localization-IEA;positive regulation of signaling receptor activity-IEA;detection of visible light-IEA;protein autophosphorylation-IEA;protein autophosphorylation-ISO;cyclin-dependent protein serine/threonine kinase activity-IEA;cyclin-dependent protein serine/threonine kinase activity-IBA;cyclin-dependent protein serine/threonine kinase activity-ISO;cyclin-dependent protein serine/threonine kinase activity-ISS;neuronal cell body-IEA;neuronal cell body-ISO;neuronal cell body-ISS;regulation of transcription, DNA-templated-IEA;cell cycle-IEA;synapse-IEA;cellular response to amyloid-beta-IEA;cellular response to amyloid-beta-ISO;regulation of synaptic plasticity-IEA;regulation of synaptic plasticity-ISO;regulation of synaptic plasticity-ISS;postsynaptic membrane-IEA;protein-chromophore linkage-IEA;regulated exocytosis-IEA;regulated exocytosis-ISO;response to cocaine-IEA;response to cocaine-IMP;phosphorylation-IEA;phosphorylation-ISO;regulation of cell migration-IEA;regulation of cell migration-IMP;regulation of cell migration-ISS;regulation of establishment or maintenance of cell polarity-IEA;calcium ion import-IEA;calcium ion import-IMP;filopodium-IEA;filopodium-IDA;filopodium-ISS;cell junction-IEA;cell junction-ISO;regulation of dendritic spine morphogenesis-IEA;regulation of dendritic spine morphogenesis-IMP;regulation of dendritic spine morphogenesis-ISS;cyclin-dependent protein kinase holoenzyme complex-IEA;cerebral cortex development-IEA;cerebral cortex development-IMP;visual learning-IEA;visual learning-IMP;negative regulation of DNA binding transcription factor activity-IEA;exocytosis-IEA;exocytosis-ISO;associative learning-IEA;associative learning-IMP;serine phosphorylation of STAT protein-IEA;serine phosphorylation of STAT protein-IDA;negative regulation of protein export from nucleus-IEA;negative regulation of protein export from nucleus-IMP;corpus callosum development-IEA;corpus callosum development-IMP;intracellular protein transport-IEA;intracellular protein transport-IMP;Pho85-Pho80 CDK-cyclin complex-IEA;synaptic transmission, dopaminergic-IEA;synaptic transmission, dopaminergic-IMP;positive regulation of protein kinase activity-IEA;positive regulation of protein kinase activity-IMP;negative regulation of proteolysis-IEA;negative regulation of proteolysis-ISO;membrane-IEA;membrane-ISO;membrane-ISS;integral component of membrane-IEA;kinase activity-IEA;kinase activity-ISO;kinase activity-ISS;histone kinase activity-TAS;protein kinase activity-IEA;protein kinase activity-IMP;protein kinase activity-IDA;protein kinase activity-ISO;cerebellar cortex development-IEA;cerebellar cortex development-IMP;cell projection-IEA;protein serine/threonine kinase activity-IEA;protein serine/threonine kinase activity-IDA;protein serine/threonine kinase activity-ISO;protein serine/threonine kinase activity-TAS;protein serine/threonine kinase activity-ISS;perikaryon-IEA;positive regulation of phospholipid biosynthetic process-IEA;cerebellar cortex formation-IEA;cerebellar cortex formation-IMP;ATP binding-IEA;plasma membrane-IEA;plasma membrane-ISO;cellular response to DNA damage stimulus-IEA;negative regulation of transcription by RNA polymerase II-IEA;regulation of protein stability-IEA;regulation of transcription involved in G1/S transition of mitotic cell cycle-IEA;cyclin-dependent protein kinase 5 holoenzyme complex-IEA;cyclin-dependent protein kinase 5 holoenzyme complex-ISO;cytoskeletal protein binding-IEA;cytoskeletal protein binding-ISO;Hsp90 protein binding-IEA;Hsp90 protein binding-IPI;positive regulation of glial cell apoptotic process-IEA;positive regulation of glial cell apoptotic process-ISO;response to wounding-IEA;response to wounding-ISO;nervous system development-IEA;nucleoplasm-TAS;protein phosphorylation-IEA;protein phosphorylation-IMP;protein phosphorylation-IDA;protein phosphorylation-IGI;protein phosphorylation-ISO</t>
  </si>
  <si>
    <t>Biological Process-IEA;Biological Process-IMP;Biological Process-IBA;Biological Process-ISO;Biological Process-IEA;Biological Process-IMP;Biological Process-IEA;Biological Process-IMP;Biological Process-IBA;Biological Process-ISS;Cellular Component-IEA;Cellular Component-ISO;Cellular Component-ISS;Molecular Function-IEA;Molecular Function-IDA;Molecular Function-ISS;Biological Process-IEA;Biological Process-IEA;Biological Process-IMP;Biological Process-IEA;Cellular Component-IEA;Cellular Component-IDA;Cellular Component-ISS;Cellular Component-IEA;Cellular Component-ISO;Cellular Component-ISS;Cellular Component-IEA;Cellular Component-IDA;Cellular Component-ISO;Cellular Component-ISS;Biological Process-IEA;Biological Process-IMP;Biological Process-IEA;Cellular Component-IEA;Cellular Component-ISO;Cellular Component-ISS;Biological Process-IEA;Biological Process-ISO;Biological Process-IEA;Biological Process-IMP;Biological Process-IEA;Biological Process-ISO;Biological Process-IEA;Biological Process-ISO;Molecular Function-IPI;Molecular Function-IEA;Molecular Function-ISO;Molecular Function-ISS;Biological Process-IBA;Biological Process-IBA;Biological Process-IEA;Biological Process-ISO;Biological Process-IEA;Biological Process-ISO;Biological Process-IEA;Biological Process-IEA;Biological Process-IMP;Biological Process-IDA;Biological Process-ISS;Molecular Function-IEA;Molecular Function-ISO;Biological Process-IEA;Biological Process-IEA;Biological Process-IMP;Biological Process-IEA;Biological Process-IMP;Biological Process-IEA;Cellular Component-IEA;Cellular Component-ISO;Cellular Component-ISS;Biological Process-IEA;Biological Process-IMP;Biological Process-IEA;Biological Process-IMP;Cellular Component-IEA;Cellular Component-ISO;Biological Process-IEA;Biological Process-IMP;Cellular Component-IEA;Cellular Component-IDA;Cellular Component-IBA;Cellular Component-ISO;Cellular Component-ISS;Biological Process-IEA;Biological Process-IMP;Cellular Component-IEA;Biological Process-IEA;Biological Process-IEA;Biological Process-IMP;Molecular Function-IEA;Biological Process-IEA;Biological Process-IMP;Biological Process-IEA;Biological Process-IMP;Biological Process-IEA;Biological Process-ISO;Biological Process-ISS;Biological Process-IEA;Biological Process-IMP;Biological Process-IEA;Biological Process-ISO;Biological Process-IEA;Biological Process-IMP;Molecular Function-IEA;Molecular Function-IDA;Molecular Function-ISS;Molecular Function-IEA;Molecular Function-ISO;Biological Process-IEA;Biological Process-IMP;Biological Process-IEA;Biological Process-ISO;Biological Process-ISS;Cellular Component-IEA;Cellular Component-ISO;Molecular Function-IEA;Biological Process-IEA;Biological Process-IDA;Biological Process-IEA;Biological Process-IGI;Cellular Component-IEA;Cellular Component-IDA;Cellular Component-ISO;Cellular Component-ISS;Biological Process-IEA;Biological Process-IMP;Biological Process-IEA;Biological Process-ISO;Biological Process-IEA;Biological Process-IEA;Biological Process-IMP;Biological Process-IEA;Biological Process-IEA;Biological Process-ISO;Biological Process-IEA;Biological Process-IMP;Biological Process-IEA;Biological Process-IMP;Molecular Function-IEA;Molecular Function-IDA;Molecular Function-ISS;Biological Process-IEA;Biological Process-IMP;Cellular Component-ND;Biological Process-IEA;Biological Process-IDA;Biological Process-IEA;Biological Process-IMP;Cellular Component-IDA;Biological Process-IEA;Biological Process-IMP;Biological Process-IEA;Biological Process-ISO;Biological Process-IEA;Biological Process-ISO;Molecular Function-IEA;Molecular Function-IPI;Biological Process-IEA;Biological Process-IDA;Cellular Component-IEA;Cellular Component-IDA;Cellular Component-IBA;Cellular Component-ISO;Cellular Component-TAS;Cellular Component-ISS;Biological Process-IEA;Biological Process-IMP;Biological Process-IEA;Biological Process-IMP;Biological Process-IEA;Biological Process-IMP;Biological Process-IDA;Biological Process-ISO;Biological Process-IEA;Biological Process-IMP;Biological Process-IEA;Biological Process-IMP;Biological Process-IDA;Biological Process-IEA;Biological Process-IMP;Biological Process-ISA;Biological Process-ISO;Biological Process-ISS;Biological Process-IEA;Biological Process-IDA;Biological Process-ISS;Biological Process-IEA;Biological Process-IEA;Biological Process-IEA;Biological Process-IEA;Biological Process-ISO;Molecular Function-IEA;Molecular Function-IBA;Molecular Function-ISO;Molecular Function-ISS;Cellular Component-IEA;Cellular Component-ISO;Cellular Component-ISS;Biological Process-IEA;Biological Process-IEA;Cellular Component-IEA;Biological Process-IEA;Biological Process-ISO;Biological Process-IEA;Biological Process-ISO;Biological Process-ISS;Cellular Component-IEA;Biological Process-IEA;Biological Process-IEA;Biological Process-ISO;Biological Process-IEA;Biological Process-IMP;Biological Process-IEA;Biological Process-ISO;Biological Process-IEA;Biological Process-IMP;Biological Process-ISS;Biological Process-IEA;Biological Process-IEA;Biological Process-IMP;Cellular Component-IEA;Cellular Component-IDA;Cellular Component-ISS;Cellular Component-IEA;Cellular Component-ISO;Biological Process-IEA;Biological Process-IMP;Biological Process-ISS;Cellular Component-IEA;Biological Process-IEA;Biological Process-IMP;Biological Process-IEA;Biological Process-IMP;Biological Process-IEA;Biological Process-IEA;Biological Process-ISO;Biological Process-IEA;Biological Process-IMP;Biological Process-IEA;Biological Process-IDA;Biological Process-IEA;Biological Process-IMP;Biological Process-IEA;Biological Process-IMP;Biological Process-IEA;Biological Process-IMP;Cellular Component-IEA;Biological Process-IEA;Biological Process-IMP;Biological Process-IEA;Biological Process-IMP;Biological Process-IEA;Biological Process-ISO;Cellular Component-IEA;Cellular Component-ISO;Cellular Component-ISS;Cellular Component-IEA;Molecular Function-IEA;Molecular Function-ISO;Molecular Function-ISS;Molecular Function-TAS;Molecular Function-IEA;Molecular Function-IMP;Molecular Function-IDA;Molecular Function-ISO;Biological Process-IEA;Biological Process-IMP;Cellular Component-IEA;Molecular Function-IEA;Molecular Function-IDA;Molecular Function-ISO;Molecular Function-TAS;Molecular Function-ISS;Cellular Component-IEA;Biological Process-IEA;Biological Process-IEA;Biological Process-IMP;Molecular Function-IEA;Cellular Component-IEA;Cellular Component-ISO;Biological Process-IEA;Biological Process-IEA;Biological Process-IEA;Biological Process-IEA;Cellular Component-IEA;Cellular Component-ISO;Molecular Function-IEA;Molecular Function-ISO;Molecular Function-IEA;Molecular Function-IPI;Biological Process-IEA;Biological Process-ISO;Biological Process-IEA;Biological Process-ISO;Biological Process-IEA;Cellular Component-TAS;Biological Process-IEA;Biological Process-IMP;Biological Process-IDA;Biological Process-IGI;Biological Process-ISO</t>
  </si>
  <si>
    <t>GO:0004672;GO:0005515;GO:0006468;GO:0006810;GO:0006928;GO:0010605;GO:0010646;GO:0019220;GO:0021537;GO:0023051;GO:0031324;GO:0031325;GO:0032268;GO:0032880;GO:0040011;GO:0042221;GO:0043229;GO:0048812;GO:0050877;GO:0051172;GO:0051649;GO:0065008;GO:0065009;GO:0097458;GO:0120025;GO:2000112</t>
  </si>
  <si>
    <t>protein kinase activity;protein binding;protein phosphorylation;transport;movement of cell or subcellular component;negative regulation of macromolecule metabolic process;regulation of cell communication;regulation of phosphate metabolic process;telencephalon development;regulation of signaling;negative regulation of cellular metabolic process;positive regulation of cellular metabolic process;regulation of cellular protein metabolic process;regulation of protein localization;locomotion;response to chemical;intracellular organelle;neuron projection morphogenesis;nervous system process;negative regulation of nitrogen compound metabolic process;establishment of localization in cell;regulation of biological quality;regulation of molecular function;neuron part;plasma membrane bounded cell projection;regulation of cellular macromolecule biosynthetic process</t>
  </si>
  <si>
    <t>Molecular Function;Molecular Function;Biological Process;Biological Process;Biological Process;Biological Process;Biological Process;Biological Process;Biological Process;Biological Process;Biological Process;Biological Process;Biological Process;Biological Process;Biological Process;Biological Process;Cellular Component;Biological Process;Biological Process;Biological Process;Biological Process;Biological Process;Biological Process;Cellular Component;Cellular Component;Biological Process</t>
  </si>
  <si>
    <t>IPR000719;noIPR;noIPR;IPR000719;noIPR;IPR011009</t>
  </si>
  <si>
    <t>PF00069 (PFAM);G3DSA:1.10.510.10 (GENE3D);PTHR43289 (PANTHER);PS50011 (PROSITE_PROFILES);cd00180 (CDD);SSF56112 (SUPERFAMILY)</t>
  </si>
  <si>
    <t>GO:0004672/GO:0006468/GO:0005524;;;GO:0004672/GO:0006468/GO:0005524;;</t>
  </si>
  <si>
    <t>protein kinase activity/protein phosphorylation/ATP binding;;;protein kinase activity/protein phosphorylation/ATP binding;;</t>
  </si>
  <si>
    <t>Molecular Function/Biological Process/Molecular Function;;;Molecular Function/Biological Process/Molecular Function;;</t>
  </si>
  <si>
    <t>EG_transcript_9612</t>
  </si>
  <si>
    <t>gi|1152279866|emb|CRH07286.1|Putative adenylate/guanylate cyclase [magneto-ovoid bacterium MO-1];gi|290973536|ref|XP_002669504.1|predicted protein [Naegleria gruberi] [Naegleria gruberi strain NEG-M]/gi|284083052|gb|EFC36760.1|predicted protein [Naegleria gruberi];gi|1186573214|ref|WP_085440903.1|hypothetical protein [Magnetofaba australis];gi|1185873331|gb|OSM07014.1|putative adenylate/guanylate cyclase [Magnetofaba australis IT-1];gi|692232022|ref|WP_032112394.1|hypothetical protein [Candidatus Paracaedibacter symbiosus];gi|1101996351|ref|WP_071546218.1|hypothetical protein [Desulfovibrio dechloracetivorans]/gi|1101480310|gb|OIQ50812.1|Adenylate cyclase 1 [Desulfovibrio dechloracetivorans];gi|500033444|ref|WP_011714162.1|adenylate/guanylate cyclase [Magnetococcus marinus]/gi|117609588|gb|ABK45043.1|adenylate/guanylate cyclase [Magnetococcus marinus MC-1];gi|504617233|ref|WP_014804335.1|adenylate/guanylate cyclase with integral membrane sensor [Turneriella parva]/gi|390612683|gb|AFM13835.1|adenylate/guanylate cyclase with integral membrane sensor [Turneriella parva DSM 21527];gi|1082334878|gb|OFX00601.1|hypothetical protein A3D94_13430 [Alphaproteobacteria bacterium RIFCSPHIGHO2_12_FULL_66_14];gi|998155317|gb|AMK12580.1|hypothetical protein AWY79_16450 [Desulfovibrio indicus];gi|921296172|ref|WP_053231493.1|hypothetical protein [Sandaracinus amylolyticus]/gi|816954608|gb|AKF04114.1|Adenylate cyclase [Sandaracinus amylolyticus];gi|571792656|gb|ETR73007.1|adenylate cyclase [Candidatus Magnetoglobus multicellularis str. Araruama];gi|1151013931|ref|WP_078063832.1|hypothetical protein [Desulfovibrio indicus];gi|1095254114|emb|SEO62252.1|adenylate cyclase [Rhodospirillales bacterium URHD0017];gi|779893198|ref|WP_045368563.1|hypothetical protein [Methyloceanibacter caenitepidi];gi|743969639|dbj|BAQ18423.1|adenylate cyclase [Methyloceanibacter caenitepidi];gi|927687109|gb|KPA18336.1|membrane protein containing Adenylyl cyclase class-3/4/guanylyl cyclase [Candidatus Magnetomorum sp. HK-1];gi|1063832806|ref|WP_069443252.1|hypothetical protein [Methyloceanibacter stevinii]/gi|1063649077|gb|ODR97256.1|hypothetical protein AUC70_13485 [Methyloceanibacter stevinii];gi|522189562|ref|WP_020698110.1|adenylate/guanylate cyclase domain-containing protein [Reyranella massiliensis];gi|933281737|emb|CTQ76716.1|Adenylate cyclase 1 [Labrenzia alexandrii]</t>
  </si>
  <si>
    <t>magneto-ovoid bacterium MO-1;Naegleria gruberi strain NEG-M/Naegleria gruberi;Magnetofaba australis;Magnetofaba australis IT-1;Candidatus Paracaedibacter symbiosus;Desulfovibrio dechloracetivorans/Desulfovibrio dechloracetivorans;Magnetococcus marinus/Magnetococcus marinus MC-1;Turneriella parva/Turneriella parva DSM 21527;Alphaproteobacteria bacterium RIFCSPHIGHO2_12_FULL_66_14;Desulfovibrio indicus;Sandaracinus amylolyticus/Sandaracinus amylolyticus;Candidatus Magnetoglobus multicellularis str. Araruama;Desulfovibrio indicus;Rhodospirillales bacterium URHD0017;Methyloceanibacter caenitepidi;Methyloceanibacter caenitepidi;Candidatus Magnetomorum sp. HK-1;Methyloceanibacter stevinii/Methyloceanibacter stevinii;Reyranella massiliensis;Labrenzia alexandrii</t>
  </si>
  <si>
    <t>8.5E-23;1.1E-21;1.7E-20;1.7E-20;2.7E-20;4.1E-20;4.3E-20;4.6E-20;1.2E-19;2.6E-19;2.7E-19;3.1E-19;3.1E-19;3.3E-19;7.0E-19;7.0E-19;1.4E-18;2.0E-18;2.1E-18;2.7E-18</t>
  </si>
  <si>
    <t>CRH07286;EFC36760/XP_002669504;WP_085440903;OSM07014;WP_032112394;OIQ50812/WP_071546218;WP_011714162/ABK45043;AFM13835/WP_014804335;OFX00601;AMK12580;WP_053231493/AKF04114;ETR73007;WP_078063832;SEO62252;WP_045368563;BAQ18423;KPA18336;WP_069443252/ODR97256;WP_020698110;CTQ76716</t>
  </si>
  <si>
    <t>gi|1152279866|emb|CRH07286.1|Putative adenylate/guanylate cyclase [magneto-ovoid bacterium MO-1]</t>
  </si>
  <si>
    <t>magneto-ovoid bacterium MO-1</t>
  </si>
  <si>
    <t>cyaA_3;GL4_2991;AWY79_16450;OMM_01278;NAEGRDRAFT_75617;MHK_001444;AUC70_13485;GL4_2991;cyaA_16;A3D94_13430;Mmc1_2543;MAGMO_3145;Turpa_3196;cyaA_3;NAEGRDRAFT_75617;MAIT1_00080;Mmc1_2543;MAIT1_00080;A3D94_13430;GL4_2991;MAGMO_3145;AUC70_13485;Mmc1_2543;AUC70_13485;NAEGRDRAFT_75617;OMM_01278;cyaA_16;cyaA_16;DB32_001263;MAGMO_3145;DB32_001263;Turpa_3196;MHK_001444;cyaA_3;AWY79_16450;Turpa_3196;AUC70_13485;A3D94_13430;GL4_2991;GL4_2991;OMM_01278;MAGMO_3145;cyaA_16;Mmc1_2543;MAIT1_00080;MAIT1_00080;Mmc1_2543;cyaA_16;OMM_01278;AWY79_16450;NAEGRDRAFT_75617;GL4_2991;MHK_001444;A3D94_13430;MAGMO_3145;MAGMO_3145;cyaA_3;MHK_001444;GL4_2991;cyaA_16;DB32_001263;AWY79_16450;OMM_01278;cyaA_3;A3D94_13430;DB32_001263;AWY79_16450;MHK_001444;cyaA_3;MAGMO_3145;cyaA_3;AUC70_13485;AWY79_16450;AUC70_13485;NAEGRDRAFT_75617;MAIT1_00080;MAIT1_00080;Turpa_3196;GL4_2991;AWY79_16450;OMM_01278;cyaA_16;MAGMO_3145;MAGMO_3145;OMM_01278;AUC70_13485;cyaA_3;cyaA_16;MHK_001444;MHK_001444;MAIT1_00080;cyaA_3;NAEGRDRAFT_75617;MAGMO_3145;GL4_2991;A3D94_13430;Turpa_3196;GL4_2991;Mmc1_2543;DB32_001263;Mmc1_2543;A3D94_13430;Turpa_3196;cyaA_3;DB32_001263;cyaA_16</t>
  </si>
  <si>
    <t>GO:0006171-IEA;GO:0007165-IEA;GO:0016849-IEA;GO:0016020-IEA;GO:0016829-IEA;GO:0016021-IEA;GO:0035556-IEA;GO:0005622-IEA;GO:0004016-IEA;GO:0009190-IEA</t>
  </si>
  <si>
    <t>cAMP biosynthetic process-IEA;signal transduction-IEA;phosphorus-oxygen lyase activity-IEA;membrane-IEA;lyase activity-IEA;integral component of membrane-IEA;intracellular signal transduction-IEA;intracellular-IEA;adenylate cyclase activity-IEA;cyclic nucleotide biosynthetic process-IEA</t>
  </si>
  <si>
    <t>Biological Process-IEA;Biological Process-IEA;Molecular Function-IEA;Cellular Component-IEA;Molecular Function-IEA;Cellular Component-IEA;Biological Process-IEA;Cellular Component-IEA;Molecular Function-IEA;Biological Process-IEA</t>
  </si>
  <si>
    <t>EG_transcript_9618</t>
  </si>
  <si>
    <t>cAMP specific</t>
  </si>
  <si>
    <t>gi|343475643|emb|CCD13013.1|unnamed protein product [Trypanosoma congolense IL3000];gi|70779485|gb|AAZ08235.1|cyclic nucleotide phosphodiesterase, partial [Leishmania mexicana];gi|71666626|ref|XP_820270.1|cAMP specific phosphodiesterase [Trypanosoma cruzi strain CL Brener]/gi|70885608|gb|EAN98419.1|cAMP specific phosphodiesterase, putative [Trypanosoma cruzi];gi|37543960|gb|AAM28249.1|cyclic nucleotide phosphodiesterase [Trypanosoma cruzi];gi|554933442|gb|ESL06854.1|cAMP-specific phosphodiesterase [Trypanosoma rangeli SC58];gi|12003123|gb|AAG43461.1|AF192755_1cyclic nucleotide phosphodiesterase [Trypanosoma brucei];gi|554948716|gb|ESL12121.1|cAMP specific phosphodiesterase [Trypanosoma rangeli SC58];gi|342183290|emb|CCC92770.1|putative cAMP-specific phosphodiesterase [Trypanosoma congolense IL3000];gi|407405391|gb|EKF30414.1|cAMP specific phosphodiesterase, putative [Trypanosoma cruzi marinkellei]/gi|407405394|gb|EKF30415.1|cAMP specific phosphodiesterase, putative [Trypanosoma cruzi marinkellei];gi|788013686|ref|XP_011776465.1|cAMP-specific phosphodiesterase, putative [Trypanosoma brucei gambiense DAL972]/gi|261331205|emb|CBH14195.1|cAMP-specific phosphodiesterase, putative [Trypanosoma brucei gambiense DAL972];gi|17223618|gb|AAK33016.1|class 1 phosphodiesterase PDEB1 [Trypanosoma brucei];gi|71744548|ref|XP_803808.1|cAMP-specific phosphodiesterase [Trypanosoma brucei brucei TREU927] [Trypanosoma brucei TREU927]/gi|70831069|gb|EAN76574.1|cAMP-specific phosphodiesterase [Trypanosoma brucei brucei TREU927] [Trypanosoma brucei TREU927];gi|71403293|ref|XP_804462.1|cAMP specific phosphodiesterase [Trypanosoma cruzi strain CL Brener]/gi|70867447|gb|EAN82611.1|cAMP specific phosphodiesterase, putative [Trypanosoma cruzi];gi|40646533|gb|AAR88145.1|class I phosphodiesterase PDEB2 [Leishmania major];gi|71666628|ref|XP_820271.1|cAMP specific phosphodiesterase [Trypanosoma cruzi strain CL Brener]/gi|70885609|gb|EAN98420.1|cAMP specific phosphodiesterase, putative [Trypanosoma cruzi];gi|407844429|gb|EKG01963.1|cAMP specific phosphodiesterase, putative, partial [Trypanosoma cruzi];gi|56718344|gb|AAW24464.1|cyclic nucleotide phosphodiesterase [Leishmania braziliensis];gi|1177793161|gb|ORC88213.1|cAMP specific phosphodiesterase [Trypanosoma theileri];gi|55741314|gb|AAR22882.1|cyclic nucleotide phosphodiesterase [Trypanosoma cruzi];gi|407844427|gb|EKG01962.1|cAMP specific phosphodiesterase, putative [Trypanosoma cruzi]</t>
  </si>
  <si>
    <t>Trypanosoma congolense IL3000;Leishmania mexicana;Trypanosoma cruzi strain CL Brener/Trypanosoma cruzi;Trypanosoma cruzi;Trypanosoma rangeli SC58;Trypanosoma brucei;Trypanosoma rangeli SC58;Trypanosoma congolense IL3000;Trypanosoma cruzi marinkellei/Trypanosoma cruzi marinkellei;Trypanosoma brucei gambiense DAL972/Trypanosoma brucei gambiense DAL972;Trypanosoma brucei;Trypanosoma brucei TREU927/Trypanosoma brucei TREU927;Trypanosoma cruzi strain CL Brener/Trypanosoma cruzi;Leishmania major;Trypanosoma cruzi strain CL Brener/Trypanosoma cruzi;Trypanosoma cruzi;Leishmania braziliensis;Trypanosoma theileri;Trypanosoma cruzi;Trypanosoma cruzi</t>
  </si>
  <si>
    <t>3.1E-109;2.7E-107;1.9E-105;2.4E-105;3.2E-105;4.1E-105;5.2E-105;5.6E-105;9.8E-105;4.7E-104;5.8E-104;6.8E-104;6.9E-104;8.4E-104;3.2E-103;9.7E-103;1.9E-102;2.1E-102;2.3E-102;2.3E-102</t>
  </si>
  <si>
    <t>CCD13013;AAZ08235;XP_820270/EAN98419;AAM28249;ESL06854;AAG43461;ESL12121;CCC92770;EKF30414/EKF30415;CBH14195/XP_011776465;AAK33016;EAN76574/XP_803808;XP_804462/EAN82611;AAR88145;XP_820271/EAN98420;EKG01963;AAW24464;ORC88213;AAR22882;EKG01962</t>
  </si>
  <si>
    <t>gi|343475643|emb|CCD13013.1|unnamed protein product [Trypanosoma congolense IL3000]</t>
  </si>
  <si>
    <t>MOQ_005774;TCIL3000_9_1670;PDE2;TCIL3000_0_03910;TRSC58_05465;Q0VI99;PDE;TbgDal_IX2700;TRSC58_00117;Q49TP7;TbgDal_IX2700;TRSC58_05465;TRSC58_00117;Q49UB9;PDE;TCIL3000_9_1670;Tc00.1047053509943.20;Q0VI99;PDE2;MOQ_005774;TM35_000182700;PDEB1;Q49UB9;PDEB1;TbgDal_IX2700;Tc00.1047053508277.110;Tc00.1047053508277.100;Tc00.1047053509943.20;TRSC58_05465;TM35_000182700;PDEB2;Tb09.160.3590;PDE;PDEB1;PDEB1;Q0VI99;Tb09.160.3590;Tc00.1047053508277.100;PDE2;Tc00.1047053508277.110;PDE;TRSC58_00117;Q49UB9;Tc00.1047053509943.20;MOQ_005774;Q49TP7;Q49TP7;TRSC58_05465;Tc00.1047053509943.20;PDEB2;Tc00.1047053508277.100;PDEB2;Tc00.1047053509943.20;TCIL3000_0_03910;TM35_000182700;Tc00.1047053508277.110;TCIL3000_9_1670;Tb09.160.3590;Q49TP7;Tc00.1047053508277.110;PDE;PDE2;TCIL3000_0_03910;TRSC58_05465;Q49TP7;Tb09.160.3590;Tb09.160.3590;PDEB2;PDE;Q0VI99;Tc00.1047053508277.100;PDEB1;TRSC58_00117;Tc00.1047053508277.110;MOQ_005774;TbgDal_IX2700;Q49UB9;PDE2;MOQ_005774;TCIL3000_0_03910;TCIL3000_9_1670;Tb09.160.3590;Q49UB9;Tc00.1047053508277.100;Q0VI99;TbgDal_IX2700;TRSC58_00117;PDEB2;PDEB1;TM35_000182700;Tb09.160.3590;TCIL3000_9_1670;PDE;PDEB1;TM35_000182700;TCIL3000_0_03910</t>
  </si>
  <si>
    <t>GO:0005737-TAS;GO:0007165-IEA;GO:0046872-IEA;GO:0004114-IEA;GO:0004114-IMP;GO:0008081-IEA;GO:0016787-IEA</t>
  </si>
  <si>
    <t>cytoplasm-TAS;signal transduction-IEA;metal ion binding-IEA;3',5'-cyclic-nucleotide phosphodiesterase activity-IEA;3',5'-cyclic-nucleotide phosphodiesterase activity-IMP;phosphoric diester hydrolase activity-IEA;hydrolase activity-IEA</t>
  </si>
  <si>
    <t>Cellular Component-TAS;Biological Process-IEA;Molecular Function-IEA;Molecular Function-IEA;Molecular Function-IMP;Molecular Function-IEA;Molecular Function-IEA</t>
  </si>
  <si>
    <t>GO:0004114</t>
  </si>
  <si>
    <t>3',5'-cyclic-nucleotide phosphodiesterase activity</t>
  </si>
  <si>
    <t>EC:3.1.4.17</t>
  </si>
  <si>
    <t>3',5'-cyclic-nucleotide phosphodiesterase</t>
  </si>
  <si>
    <t>IPR023088;IPR029016;IPR036971;IPR003018;IPR002073;noIPR;noIPR;IPR002073;IPR003607;noIPR;noIPR;noIPR</t>
  </si>
  <si>
    <t>FAMILY;HOMOLOGOUS_SUPERFAMILY;HOMOLOGOUS_SUPERFAMILY;DOMAIN;DOMAIN;DOMAIN;DOMAIN;DOMAIN;DOMAIN;DOMAIN;DOMAIN;DOMAIN</t>
  </si>
  <si>
    <t>3'5'-cyclic nucleotide phosphodiesterase;GAF-like domain superfamily;3'5'-cyclic nucleotide phosphodiesterase, catalytic domain superfamily;GAF domain;3'5'-cyclic nucleotide phosphodiesterase, catalytic domain;3'5'-cyclic nucleotide phosphodiesterase, catalytic domain;3'5'-cyclic nucleotide phosphodiesterase, catalytic domain;3'5'-cyclic nucleotide phosphodiesterase, catalytic domain;HD/PDEase domain;HD/PDEase domain;HD/PDEase domain;HD/PDEase domain</t>
  </si>
  <si>
    <t>PR00387 (PRINTS);G3DSA:3.30.450.40 (GENE3D);G3DSA:1.10.1300.10 (GENE3D);PF01590 (PFAM);PF00233 (PFAM);PTHR11347:SF82 (PANTHER);PTHR11347 (PANTHER);PS51845 (PROSITE_PROFILES);cd00077 (CDD);SSF55781 (SUPERFAMILY);SSF109604 (SUPERFAMILY);SSF55781 (SUPERFAMILY)</t>
  </si>
  <si>
    <t>GO:0008081;;GO:0007165/GO:0004114;GO:0005515;GO:0004114/GO:0007165;;;GO:0004114/GO:0007165;;;;</t>
  </si>
  <si>
    <t>phosphoric diester hydrolase activity;;signal transduction/3',5'-cyclic-nucleotide phosphodiesterase activity;protein binding;3',5'-cyclic-nucleotide phosphodiesterase activity/signal transduction;;;3',5'-cyclic-nucleotide phosphodiesterase activity/signal transduction;;;;</t>
  </si>
  <si>
    <t>Molecular Function;;Biological Process/Molecular Function;Molecular Function;Molecular Function/Biological Process;;;Molecular Function/Biological Process;;;;</t>
  </si>
  <si>
    <t>EG_transcript_9621</t>
  </si>
  <si>
    <t>EG_transcript_9627</t>
  </si>
  <si>
    <t>IPR013057;noIPR;noIPR;noIPR</t>
  </si>
  <si>
    <t>Amino acid transporter, transmembrane domain;Amino acid transporter, transmembrane domain;Amino acid transporter, transmembrane domain;Amino acid transporter, transmembrane domain</t>
  </si>
  <si>
    <t>PF01490 (PFAM);mobidb-lite (MOBIDB_LITE);PTHR22950:SF458 (PANTHER);PTHR22950 (PANTHER)</t>
  </si>
  <si>
    <t>EG_transcript_9680</t>
  </si>
  <si>
    <t>IPR013083;IPR001841;noIPR;IPR001841;noIPR;noIPR</t>
  </si>
  <si>
    <t>Zinc finger, RING/FYVE/PHD-type;Zinc finger, RING-type;Zinc finger, RING-type;Zinc finger, RING-type;Zinc finger, RING-type;Zinc finger, RING-type</t>
  </si>
  <si>
    <t>G3DSA:3.30.40.10 (GENE3D);PF13639 (PFAM);mobidb-lite (MOBIDB_LITE);PS50089 (PROSITE_PROFILES);cd16448 (CDD);SSF57850 (SUPERFAMILY)</t>
  </si>
  <si>
    <t>EG_transcript_9732</t>
  </si>
  <si>
    <t>nidogen-1</t>
  </si>
  <si>
    <t>gi|1087823287|ref|XP_018666960.1|PREDICTED: fibrillin-2-like [Ciona intestinalis];gi|1025413591|ref|XP_016411328.1|PREDICTED: fibrillin-2-like [Sinocyclocheilus rhinocerous];gi|1101643497|ref|XP_018920952.1|PREDICTED: LOW QUALITY PROTEIN: fibrillin-2-like [Cyprinus carpio];gi|1024947633|ref|XP_016362904.1|PREDICTED: fibrillin-2-like [Sinocyclocheilus anshuiensis];gi|999978051|gb|KXJ17225.1|Fibrillin-2 [Exaiptasia pallida];gi|1191068703|ref|XP_020912929.1|protein kinase C-binding protein NELL2-like [Exaiptasia pallida];gi|313229775|emb|CBY07480.1|unnamed protein product [Oikopleura dioica];gi|1176076462|ref|XP_020608243.1|uncharacterized protein LOC110046871 [Orbicella faveolata];gi|675750429|ref|XP_008984024.1|PREDICTED: nidogen-1 [Callithrix jacchus];gi|1176106254|ref|XP_020623992.1|von Willebrand factor C and EGF domain-containing protein-like [Orbicella faveolata];gi|1123983453|ref|XP_019602535.1|PREDICTED: nidogen-1 [Rhinolophus sinicus];gi|313241779|emb|CBY33995.1|unnamed protein product [Oikopleura dioica];gi|1176069043|ref|XP_020604347.1|fibrillin-2-like [Orbicella faveolata];gi|1012224768|ref|XP_016018836.1|PREDICTED: nidogen-1 [Rousettus aegyptiacus];gi|1121804526|ref|XP_019507378.1|PREDICTED: nidogen-1 [Hipposideros armiger];gi|431895679|gb|ELK05105.1|Nidogen-1 [Pteropus alecto];gi|584026299|ref|XP_006807727.1|PREDICTED: nidogen-1-like [Neolamprologus brichardi];gi|674075840|ref|XP_008845259.1|PREDICTED: nidogen-1 [Nannospalax galili];gi|296472239|tpg|DAA14354.1|TPA: nidogen 1 [Bos taurus];gi|1044352933|ref|XP_017382082.1|PREDICTED: nidogen-1 [Cebus capucinus imitator]</t>
  </si>
  <si>
    <t>Ciona intestinalis;Sinocyclocheilus rhinocerous;Cyprinus carpio;Sinocyclocheilus anshuiensis;Exaiptasia pallida;Exaiptasia pallida;Oikopleura dioica;Orbicella faveolata;Callithrix jacchus;Orbicella faveolata;Rhinolophus sinicus;Oikopleura dioica;Orbicella faveolata;Rousettus aegyptiacus;Hipposideros armiger;Pteropus alecto;Neolamprologus brichardi;Nannospalax galili;Bos taurus;Cebus capucinus imitator</t>
  </si>
  <si>
    <t>3.7E-19;1.3E-16;1.9E-16;2.0E-16;2.1E-16;6.2E-16;7.8E-16;9.6E-16;1.1E-15;1.1E-15;1.2E-15;1.2E-15;1.5E-15;1.8E-15;2.1E-15;2.7E-15;2.7E-15;3.1E-15;3.2E-15;3.3E-15</t>
  </si>
  <si>
    <t>XP_018666960;XP_016411328;XP_018920952;XP_016362904;KXJ17225;XP_020912929;CBY07480;XP_020608243;XP_008984024;XP_020623992;XP_019602535;CBY33995;XP_020604347;XP_016018836;XP_019507378;ELK05105;XP_006807727;XP_008845259;DAA14354;XP_017382082</t>
  </si>
  <si>
    <t>gi|1087823287|ref|XP_018666960.1|PREDICTED: fibrillin-2-like [Ciona intestinalis]</t>
  </si>
  <si>
    <t>LOC100178094;PAL_GLEAN10008178;LOC100178094;LOC100178094;LOC100178094;LOC100178094;PAL_GLEAN10008178;GSOID_T00002457001;GSOID_T00021972001;NID1;LOC100178094;NID1;LOC100178094</t>
  </si>
  <si>
    <t>GO:0004888-IEA;GO:0007160-IEA;GO:0007166-IEA;GO:0016020-IEA;GO:0005509-IEA;GO:0007186-IEA;GO:0016021-IEA;GO:0004930-IEA</t>
  </si>
  <si>
    <t>transmembrane signaling receptor activity-IEA;cell-matrix adhesion-IEA;cell surface receptor signaling pathway-IEA;membrane-IEA;calcium ion binding-IEA;G-protein coupled receptor signaling pathway-IEA;integral component of membrane-IEA;G-protein coupled receptor activity-IEA</t>
  </si>
  <si>
    <t>Molecular Function-IEA;Biological Process-IEA;Biological Process-IEA;Cellular Component-IEA;Molecular Function-IEA;Biological Process-IEA;Cellular Component-IEA;Molecular Function-IEA</t>
  </si>
  <si>
    <t>noIPR;noIPR;IPR024731;noIPR;noIPR;noIPR;noIPR;IPR000742;IPR000742;noIPR;noIPR;IPR009030</t>
  </si>
  <si>
    <t>HOMOLOGOUS_SUPERFAMILY;HOMOLOGOUS_SUPERFAMILY;DOMAIN;DOMAIN;DOMAIN;DOMAIN;DOMAIN;DOMAIN;DOMAIN;DOMAIN;DOMAIN;HOMOLOGOUS_SUPERFAMILY</t>
  </si>
  <si>
    <t>Immunoglobulin E-set;Immunoglobulin E-set;EGF domain;EGF domain;EGF domain;EGF domain;EGF domain;EGF-like domain;EGF-like domain;EGF-like domain;EGF-like domain;Growth factor receptor cysteine-rich domain superfamily</t>
  </si>
  <si>
    <t>G3DSA:2.10.25.10 (GENE3D);G3DSA:2.10.25.10 (GENE3D);PF12947 (PFAM);mobidb-lite (MOBIDB_LITE);mobidb-lite (MOBIDB_LITE);PTHR24039 (PANTHER);PTHR24039:SF28 (PANTHER);PS50026 (PROSITE_PROFILES);PS50026 (PROSITE_PROFILES);cd00053 (CDD);cd00054 (CDD);SSF57184 (SUPERFAMILY)</t>
  </si>
  <si>
    <t>EG_transcript_9741</t>
  </si>
  <si>
    <t>Nucleotide cyclase;Nucleotide cyclase;Nucleotide cyclase;Zinc finger, CCCH-type</t>
  </si>
  <si>
    <t>EG_transcript_9743</t>
  </si>
  <si>
    <t>PREDICTED: uncharacterized protein LOC106460493 isoform X2</t>
  </si>
  <si>
    <t>gi|926608026|ref|XP_013775672.1|PREDICTED: uncharacterized protein LOC106460493 isoform X2 [Limulus polyphemus];gi|926608022|ref|XP_013775656.1|PREDICTED: uncharacterized protein LOC106460493 isoform X1 [Limulus polyphemus]/gi|926608024|ref|XP_013775664.1|PREDICTED: uncharacterized protein LOC106460493 isoform X1 [Limulus polyphemus]</t>
  </si>
  <si>
    <t>Limulus polyphemus;Limulus polyphemus/Limulus polyphemus</t>
  </si>
  <si>
    <t>4.2E-18;4.3E-18</t>
  </si>
  <si>
    <t>XP_013775672;XP_013775656/XP_013775664</t>
  </si>
  <si>
    <t>gi|926608026|ref|XP_013775672.1|PREDICTED: uncharacterized protein LOC106460493 isoform X2 [Limulus polyphemus]</t>
  </si>
  <si>
    <t>IPR012317;noIPR;noIPR;noIPR;IPR012317;noIPR</t>
  </si>
  <si>
    <t>Poly(ADP-ribose) polymerase, catalytic domain;Poly(ADP-ribose) polymerase, catalytic domain;Poly(ADP-ribose) polymerase, catalytic domain;Poly(ADP-ribose) polymerase, catalytic domain;Poly(ADP-ribose) polymerase, catalytic domain;Poly(ADP-ribose) polymerase, catalytic domain</t>
  </si>
  <si>
    <t>PF00644 (PFAM);G3DSA:3.90.228.10 (GENE3D);PTHR14453 (PANTHER);PTHR14453:SF67 (PANTHER);PS51059 (PROSITE_PROFILES);SSF56399 (SUPERFAMILY)</t>
  </si>
  <si>
    <t>GO:0003950;;;;GO:0003950;</t>
  </si>
  <si>
    <t>NAD+ ADP-ribosyltransferase activity;;;;NAD+ ADP-ribosyltransferase activity;</t>
  </si>
  <si>
    <t>EG_transcript_9747</t>
  </si>
  <si>
    <t>EG_transcript_9749</t>
  </si>
  <si>
    <t>gi|290973536|ref|XP_002669504.1|predicted protein [Naegleria gruberi] [Naegleria gruberi strain NEG-M]/gi|284083052|gb|EFC36760.1|predicted protein [Naegleria gruberi];gi|966422895|ref|WP_058466096.1|adenylate/guanylate cyclase domain-containing protein [Legionella cincinnatiensis]/gi|962196869|gb|KTC81915.1|adenylate cyclase [Legionella cincinnatiensis];gi|1160705338|ref|WP_079565353.1|hypothetical protein [Bradyrhizobium erythrophlei] [Bradyrhizobium sp. CCBAU 53325]/gi|1109608085|emb|SHG25348.1|Adenylate cyclase, class 3 [Bradyrhizobium erythrophlei] [Bradyrhizobium sp. CCBAU 53325];gi|504617233|ref|WP_014804335.1|adenylate/guanylate cyclase with integral membrane sensor [Turneriella parva]/gi|390612683|gb|AFM13835.1|adenylate/guanylate cyclase with integral membrane sensor [Turneriella parva DSM 21527];gi|1085699765|emb|SDN13684.1|ABC-type nitrate/sulfonate/bicarbonate transport system, substrate-binding protein [Afipia sp. GAS231];gi|966425416|ref|WP_058467954.1|adenylate/guanylate cyclase domain-containing protein [Fluoribacter gormanii]/gi|962218771|gb|KTD03482.1|adenylate cyclase [Fluoribacter gormanii]/gi|1131846374|emb|SIQ46587.1|adenylate cyclase [Fluoribacter gormanii];gi|571792656|gb|ETR73007.1|adenylate cyclase [Candidatus Magnetoglobus multicellularis str. Araruama];gi|918675089|ref|WP_052545500.1|adenylate/guanylate cyclase domain-containing protein [Candidatus Hepatobacter penaei];gi|1162404307|gb|OPX19114.1|hypothetical protein BZ151_10950, partial [Desulfobacca sp. 4484_104];gi|1180121563|ref|WP_083640948.1|hypothetical protein [Bradyrhizobium erythrophlei] [Bradyrhizobium sp. CCBAU 53325]/gi|1119069131|emb|SIN89358.1|ABC-type nitrate/sulfonate/bicarbonate transport system, substrate-binding protein [Bradyrhizobium erythrophlei] [Bradyrhizobium sp. CCBAU 53325];gi|921296172|ref|WP_053231493.1|hypothetical protein [Sandaracinus amylolyticus]/gi|816954608|gb|AKF04114.1|Adenylate cyclase [Sandaracinus amylolyticus];gi|1179619328|ref|WP_083387520.1|hypothetical protein [Bradyrhizobium lablabi]/gi|1085657544|emb|SDJ92964.1|Adenylate cyclase, class 3 [Bradyrhizobium ottawaense] [Bradyrhizobium sp. OO99]/gi|1091376820|emb|SEB97889.1|Adenylate cyclase, class 3 [Bradyrhizobium lablabi];gi|1160728119|ref|WP_079587421.1|hypothetical protein [Bradyrhizobium lablabi]/gi|1109639794|emb|SHM66352.1|Adenylate cyclase, class 3 [Bradyrhizobium lablabi];gi|1175303561|ref|WP_081851356.1|hypothetical protein [Bradyrhizobium sp. URHD0069];gi|1088482220|gb|OHD14770.1|hypothetical protein A2Z96_01620 [Spirochaetes bacterium GWB1_48_6];gi|966443050|ref|WP_058483312.1|adenylate/guanylate cyclase domain-containing protein [Legionella spiritensis];gi|927687109|gb|KPA18336.1|membrane protein containing Adenylyl cyclase class-3/4/guanylyl cyclase [Candidatus Magnetomorum sp. HK-1];gi|1152279866|emb|CRH07286.1|Putative adenylate/guanylate cyclase [magneto-ovoid bacterium MO-1];gi|1011918486|ref|WP_062730202.1|adenylate/guanylate cyclase domain-containing protein, partial [Legionella pneumophila];gi|962280728|gb|KTD64547.1|adenylate cyclase [Legionella spiritensis]</t>
  </si>
  <si>
    <t>Naegleria gruberi strain NEG-M/Naegleria gruberi;Legionella cincinnatiensis/Legionella cincinnatiensis;Bradyrhizobium sp. CCBAU 53325/Bradyrhizobium sp. CCBAU 53325;Turneriella parva/Turneriella parva DSM 21527;Afipia sp. GAS231;Fluoribacter gormanii/Fluoribacter gormanii/Fluoribacter gormanii;Candidatus Magnetoglobus multicellularis str. Araruama;Candidatus Hepatobacter penaei;Desulfobacca sp. 4484_104;Bradyrhizobium sp. CCBAU 53325/Bradyrhizobium sp. CCBAU 53325;Sandaracinus amylolyticus/Sandaracinus amylolyticus;Bradyrhizobium lablabi/Bradyrhizobium sp. OO99/Bradyrhizobium lablabi;Bradyrhizobium lablabi/Bradyrhizobium lablabi;Bradyrhizobium sp. URHD0069;Spirochaetes bacterium GWB1_48_6;Legionella spiritensis;Candidatus Magnetomorum sp. HK-1;magneto-ovoid bacterium MO-1;Legionella pneumophila;Legionella spiritensis</t>
  </si>
  <si>
    <t>1.9E-55;2.2E-54;5.6E-53;5.6E-53;3.3E-52;1.3E-51;1.5E-51;1.9E-51;3.0E-51;4.4E-51;5.2E-51;5.7E-51;5.9E-51;1.1E-50;3.6E-50;3.8E-50;4.4E-50;4.4E-50;4.6E-50;6.0E-50</t>
  </si>
  <si>
    <t>EFC36760/XP_002669504;WP_058466096/KTC81915;SHG25348/WP_079565353;AFM13835/WP_014804335;SDN13684;SIQ46587/KTD03482/WP_058467954;ETR73007;WP_052545500;OPX19114;WP_083640948/SIN89358;WP_053231493/AKF04114;SDJ92964/WP_083387520/SEB97889;SHM66352/WP_079587421;WP_081851356;OHD14770;WP_058483312;KPA18336;CRH07286;WP_062730202;KTD64547</t>
  </si>
  <si>
    <t>Lgor_1467;OMM_01278;NAEGRDRAFT_75617;BZ151_10950;MHK_001444;Lspi_1354;MAGMO_3145;NAEGRDRAFT_75617;SAMN05444050_0774;SAMN05444169_1432;Lgor_1467;SAMN05444171_0372;NAEGRDRAFT_75617;Lgor_1467;DB32_001263;MAGMO_3145;MHK_001444;A2Z96_01620;Turpa_3196;OMM_01278;SAMN05444169_1432;SAMN05444169_1432;Lcin_2985;OMM_01278;Lspi_1354;SAMN05443247_00517;SAMN05443247_00517;Lcin_2985;MAGMO_3145;MHK_001444;Lgor_1467;OMM_01278;Lcin_2985;SAMN05444171_0372;A2Z96_01620;Turpa_3196;OMM_01278;MAGMO_3145;Lcin_2985;OMM_01278;SAMN05443247_00517;A2Z96_01620;NAEGRDRAFT_75617;BZ151_10950;BZ151_10950;Lcin_2985;BZ151_10950;SAMN05444171_0372;SAMN05444169_1432;SAMN05444050_0774;Turpa_3196;SAMN05443247_00517;MAGMO_3145;Lgor_1467;SAMN05444169_1432;SAMN05444050_0774;SAMN05444050_0774;Lspi_1354;OMM_01278;DB32_001263;Turpa_3196;SAMN05444171_0372;BZ151_10950;Lgor_1467;MAGMO_3145;Lcin_2985;A2Z96_01620;NAEGRDRAFT_75617;SAMN05443247_00517;MHK_001444;BZ151_10950;Lcin_2985;SAMN05444171_0372;MAGMO_3145;A2Z96_01620;DB32_001263;DB32_001263;Lspi_1354;MHK_001444;MAGMO_3145;Lgor_1467;Lspi_1354;Lcin_2985;Lcin_2985;NAEGRDRAFT_75617;Lspi_1354;A2Z96_01620;SAMN05444169_1432;MAGMO_3145;Lgor_1467;MHK_001444;MHK_001444;SAMN05444171_0372;SAMN05443247_00517;Lgor_1467;MAGMO_3145;SAMN05444050_0774;Turpa_3196;SAMN05444050_0774;DB32_001263;Turpa_3196;DB32_001263</t>
  </si>
  <si>
    <t>EG_transcript_9818</t>
  </si>
  <si>
    <t>EG_transcript_9844</t>
  </si>
  <si>
    <t>gi|970893244|ref|XP_015111998.1|PREDICTED: DNA polymerase beta-like [Diachasma alloeum];gi|330800723|ref|XP_003288383.1|hypothetical protein DICPUDRAFT_33968 [Dictyostelium purpureum]/gi|325081565|gb|EGC35076.1|hypothetical protein DICPUDRAFT_33968 [Dictyostelium purpureum];gi|966007456|ref|XP_014960119.1|PREDICTED: DNA polymerase beta isoform X1 [Ovis aries];gi|803242408|ref|XP_011981288.1|PREDICTED: DNA polymerase beta isoform X1 [Ovis aries musimon];gi|634831965|ref|XP_007933219.1|PREDICTED: DNA polymerase beta [Orycteropus afer afer];gi|1048483754|ref|XP_017520277.1|PREDICTED: DNA polymerase beta [Manis javanica];gi|344281574|ref|XP_003412553.1|PREDICTED: DNA polymerase beta [Loxodonta africana];gi|746839321|ref|XP_011050084.1|PREDICTED: DNA polymerase beta-like [Acromyrmex echinatior]/gi|332027963|gb|EGI68014.1|DNA polymerase beta [Acromyrmex echinatior];gi|55845900|gb|AAV66968.1|DNA polymerase beta, partial [Canis lupus familiaris];gi|594105654|ref|XP_006075771.1|PREDICTED: DNA polymerase beta isoform X1 [Bubalus bubalis];gi|77736473|ref|NP_001029936.1|DNA polymerase beta [Bos taurus]/gi|555979792|ref|XP_005901826.1|PREDICTED: DNA polymerase beta [Bos mutus]/gi|742151969|ref|XP_010844680.1|PREDICTED: DNA polymerase beta isoform X1 [Bison bison bison]/gi|1062953103|ref|XP_017897547.1|PREDICTED: DNA polymerase beta isoform X1 [Capra hircus]/gi|1131247314|ref|XP_019809134.1|PREDICTED: DNA polymerase beta isoform X1 [Bos indicus]/gi|109893767|sp|Q27958.3|DPOLB_BOVINRecName: Full=DNA polymerase beta [Bos taurus]/gi|73587414|gb|AAI03230.1|Polymerase (DNA directed), beta [Bos taurus]/gi|296472338|tpg|DAA14453.1|TPA: DNA polymerase beta [Bos taurus]/gi|440901046|gb|ELR52049.1|DNA polymerase beta [Bos mutus];gi|1123971977|ref|XP_019597686.1|PREDICTED: DNA polymerase beta [Rhinolophus sinicus];gi|73979125|ref|XP_532790.2|PREDICTED: DNA polymerase beta isoform X1 [Canis lupus familiaris];gi|1187566334|ref|XP_020737003.1|DNA polymerase beta isoform X1 [Odocoileus virginianus texanus];gi|586458532|ref|XP_006859985.1|PREDICTED: DNA polymerase beta [Chrysochloris asiatica];gi|1191850189|ref|XP_020933913.1|LOW QUALITY PROTEIN: DNA polymerase beta [Sus scrofa];gi|562823853|ref|XP_006141720.1|PREDICTED: DNA polymerase beta [Tupaia chinensis]/gi|444731046|gb|ELW71413.1|DNA polymerase beta [Tupaia chinensis];gi|291409035|ref|XP_002720811.1|PREDICTED: DNA polymerase beta isoform X1 [Oryctolagus cuniculus];gi|585699986|ref|XP_006897048.1|PREDICTED: DNA polymerase beta [Elephantulus edwardii];gi|664771943|ref|XP_008505175.1|PREDICTED: DNA polymerase beta [Equus przewalskii]/gi|958684803|ref|XP_014693272.1|PREDICTED: DNA polymerase beta [Equus asinus]</t>
  </si>
  <si>
    <t>Diachasma alloeum;Dictyostelium purpureum/Dictyostelium purpureum;Ovis aries;Ovis aries musimon;Orycteropus afer afer;Manis javanica;Loxodonta africana;Acromyrmex echinatior/Acromyrmex echinatior;Canis lupus familiaris;Bubalus bubalis;Bos taurus/Bos mutus/Bison bison bison/Capra hircus/Bos indicus/Bos taurus/Bos taurus/Bos taurus/Bos mutus;Rhinolophus sinicus;Canis lupus familiaris;Odocoileus virginianus texanus;Chrysochloris asiatica;Sus scrofa;Tupaia chinensis/Tupaia chinensis;Oryctolagus cuniculus;Elephantulus edwardii;Equus przewalskii/Equus asinus</t>
  </si>
  <si>
    <t>7.4E-79;1.8E-78;8.8E-77;4.2E-76;4.5E-76;5.1E-76;5.2E-76;5.6E-76;6.2E-76;6.6E-76;7.2E-76;8.3E-76;9.0E-76;9.8E-76;1.0E-75;1.1E-75;1.5E-75;1.6E-75;1.6E-75;2.1E-75</t>
  </si>
  <si>
    <t>XP_015111998;XP_003288383/EGC35076;XP_014960119;XP_011981288;XP_007933219;XP_017520277;XP_003412553;XP_011050084/EGI68014;AAV66968;XP_006075771;XP_010844680/XP_005901826/ELR52049/XP_017897547/DAA14453/NP_001029936/Q27958/AAI03230/XP_019809134;XP_019597686;XP_532790;XP_020737003;XP_006859985;XP_020933913;XP_006141720/ELW71413;XP_002720811;XP_006897048;XP_014693272/XP_008505175</t>
  </si>
  <si>
    <t>gi|970893244|ref|XP_015111998.1|PREDICTED: DNA polymerase beta-like [Diachasma alloeum]</t>
  </si>
  <si>
    <t>Diachasma alloeum</t>
  </si>
  <si>
    <t>POLB;POLB;POLB;POLB;TREES_T100019179;POLB;POLB;POLB;POLB;DICPUDRAFT_33968;POLB;POLB;POLB;POLB;POLB;DICPUDRAFT_33968;POLB;Q5SBJ1;POLB;POLB;POLB;POLB;POLB;POLB;POLB;POLB;POLB;TREES_T100019179;POLB;POLB;POLB;POLB;POLB;POLB;Q5SBJ1;POLB;TREES_T100019179;POLB;POLB;Q5SBJ1;POLB;POLB;POLB;POLB;POLB;POLB;DICPUDRAFT_33968;POLB;POLB;POLB;POLB;POLB;POLB;POLB;POLB;POLB;POLB;POLB;Q5SBJ1;POLB;POLB;POLB;POLB;POLB;POLB;POLB;POLB;POLB;DICPUDRAFT_33968;POLB;POLB;POLB;POLB;POLB;POLB;POLB;POLB;POLB;TREES_T100019179;POLB;POLB;POLB;Q5SBJ1;POLB;Q5SBJ1;POLB;TREES_T100019179;POLB;POLB;Q5SBJ1;POLB;POLB;POLB;DICPUDRAFT_33968;TREES_T100019179;DICPUDRAFT_33968;POLB;POLB;POLB;POLB;POLB;POLB;POLB;POLB;POLB;POLB;POLB;POLB;POLB;POLB;POLB;POLB;POLB;POLB;POLB;POLB;POLB;POLB;POLB;POLB;POLB;POLB;POLB;POLB;POLB;POLB;POLB;POLB;POLB;POLB;POLB;POLB;DICPUDRAFT_33968;TREES_T100019179;POLB;POLB;POLB;POLB;POLB;POLB;POLB;POLB;POLB</t>
  </si>
  <si>
    <t>GO:0051402-IEA;GO:0003887-IEA;GO:0003887-IDA;GO:0003887-ISS;GO:0046872-IEA;GO:0006915-IEA;GO:0048872-IEA;GO:0071897-IEA;GO:0016740-IEA;GO:0019899-IEA;GO:0016445-IEA;GO:0016446-IEA;GO:0071707-IEA;GO:0016829-IEA;GO:0016829-ISS;GO:0008017-IEA;GO:0048536-IEA;GO:0048535-IEA;GO:0008630-IEA;GO:0034061-IEA;GO:0006954-IEA;GO:0006974-IEA;GO:0006974-ISS;GO:0003677-IEA;GO:0005737-IEA;GO:0005737-ISS;GO:0006281-IEA;GO:0016779-IEA;GO:0006260-IEA;GO:0032991-IEA;GO:0006261-IDA;GO:0006284-IEA;GO:0006284-ISS;GO:0006287-IEA;GO:0005874-IEA;GO:0005634-IEA;GO:0007435-IEA;GO:0005876-IEA</t>
  </si>
  <si>
    <t>neuron apoptotic process-IEA;DNA-directed DNA polymerase activity-IEA;DNA-directed DNA polymerase activity-IDA;DNA-directed DNA polymerase activity-ISS;metal ion binding-IEA;apoptotic process-IEA;homeostasis of number of cells-IEA;DNA biosynthetic process-IEA;transferase activity-IEA;enzyme binding-IEA;somatic diversification of immunoglobulins-IEA;somatic hypermutation of immunoglobulin genes-IEA;immunoglobulin heavy chain V-D-J recombination-IEA;lyase activity-IEA;lyase activity-ISS;microtubule binding-IEA;spleen development-IEA;lymph node development-IEA;intrinsic apoptotic signaling pathway in response to DNA damage-IEA;DNA polymerase activity-IEA;inflammatory response-IEA;cellular response to DNA damage stimulus-IEA;cellular response to DNA damage stimulus-ISS;DNA binding-IEA;cytoplasm-IEA;cytoplasm-ISS;DNA repair-IEA;nucleotidyltransferase activity-IEA;DNA replication-IEA;protein-containing complex-IEA;DNA-dependent DNA replication-IDA;base-excision repair-IEA;base-excision repair-ISS;base-excision repair, gap-filling-IEA;microtubule-IEA;nucleus-IEA;salivary gland morphogenesis-IEA;spindle microtubule-IEA</t>
  </si>
  <si>
    <t>Biological Process-IEA;Molecular Function-IEA;Molecular Function-IDA;Molecular Function-ISS;Molecular Function-IEA;Biological Process-IEA;Biological Process-IEA;Biological Process-IEA;Molecular Function-IEA;Molecular Function-IEA;Biological Process-IEA;Biological Process-IEA;Biological Process-IEA;Molecular Function-IEA;Molecular Function-ISS;Molecular Function-IEA;Biological Process-IEA;Biological Process-IEA;Biological Process-IEA;Molecular Function-IEA;Biological Process-IEA;Biological Process-IEA;Biological Process-ISS;Molecular Function-IEA;Cellular Component-IEA;Cellular Component-ISS;Biological Process-IEA;Molecular Function-IEA;Biological Process-IEA;Cellular Component-IEA;Biological Process-IDA;Biological Process-IEA;Biological Process-ISS;Biological Process-IEA;Cellular Component-IEA;Cellular Component-IEA;Biological Process-IEA;Cellular Component-IEA</t>
  </si>
  <si>
    <t>GO:0002520;GO:0003887;GO:0005488;GO:0006261;GO:0006281;GO:0044424</t>
  </si>
  <si>
    <t>immune system development;DNA-directed DNA polymerase activity;binding;DNA-dependent DNA replication;DNA repair;intracellular part</t>
  </si>
  <si>
    <t>Biological Process;Molecular Function;Molecular Function;Biological Process;Biological Process;Cellular Component</t>
  </si>
  <si>
    <t>EC:2.7.7.7</t>
  </si>
  <si>
    <t>DNA-directed DNA polymerase</t>
  </si>
  <si>
    <t>IPR022312;IPR002008;IPR037160;IPR029398;IPR018944;IPR010996;IPR027421;IPR028207;noIPR;noIPR;noIPR;IPR002054;noIPR;noIPR;IPR027421</t>
  </si>
  <si>
    <t>FAMILY;FAMILY;HOMOLOGOUS_SUPERFAMILY;DOMAIN;DOMAIN;DOMAIN;HOMOLOGOUS_SUPERFAMILY;DOMAIN;DOMAIN;DOMAIN;DOMAIN;DOMAIN;DOMAIN;DOMAIN;HOMOLOGOUS_SUPERFAMILY</t>
  </si>
  <si>
    <t>DNA polymerase family X;DNA polymerase family X, beta-like;DNA polymerase, thumb domain superfamily;DNA polymerase beta, thumb domain;DNA polymerase lambda, fingers domain;DNA polymerase beta-like, N-terminal domain;DNA polymerase lambda lyase domain superfamily;DNA polymerase beta, palm domain;DNA polymerase beta, palm domain;DNA polymerase beta, palm domain;DNA polymerase beta, palm domain;DNA-directed DNA polymerase X;DNA-directed DNA polymerase X;DNA-directed DNA polymerase X;DNA polymerase lambda lyase domain superfamily</t>
  </si>
  <si>
    <t>PR00869 (PRINTS);PR00870 (PRINTS);G3DSA:3.30.210.10 (GENE3D);PF14791 (PFAM);PF10391 (PFAM);PF14716 (PFAM);G3DSA:1.10.150.110 (GENE3D);PF14792 (PFAM);G3DSA:3.30.460.10 (GENE3D);G3DSA:1.10.150.20 (GENE3D);PTHR11276 (PANTHER);cd00141 (CDD);SSF81585 (SUPERFAMILY);SSF81301 (SUPERFAMILY);SSF47802 (SUPERFAMILY)</t>
  </si>
  <si>
    <t>GO:0003677/GO:0034061;GO:0006281/GO:0003677;;;GO:0034061/GO:0003677/GO:0005634;;;;;;;GO:0003887/GO:0003677;;;</t>
  </si>
  <si>
    <t>DNA binding/DNA polymerase activity;DNA repair/DNA binding;;;DNA polymerase activity/DNA binding/nucleus;;;;;;;DNA-directed DNA polymerase activity/DNA binding;;;</t>
  </si>
  <si>
    <t>Molecular Function/Molecular Function;Biological Process/Molecular Function;;;Molecular Function/Molecular Function/Cellular Component;;;;;;;Molecular Function/Molecular Function;;;</t>
  </si>
  <si>
    <t>EG_transcript_9911</t>
  </si>
  <si>
    <t>gi|955173589|emb|CUG73032.1|adenylate cyclase, putative [Bodo saltans];gi|955163349|emb|CUG92958.1|membrane-bound adenylyl cyclase, putative [Bodo saltans];gi|13399574|pdb|1FX4|AChain A, Structure Analysis Of Adenylate Cyclases From Trypanosoma Brucei In Their Monomeric State;gi|343412267|emb|CCD21750.1|receptor-type adenylate cyclase GRESAG 4, putative, (fragment) [Trypanosoma vivax Y486];gi|47776273|dbj|BAD20740.1|putative membrane-bound adenylyl cyclase [Euglena gracilis];gi|13399573|pdb|1FX2|AChain A, Structural Analysis Of Adenylate Cyclases From Trypanosoma Brucei In Their Monomeric State;gi|343417591|emb|CCD19987.1|receptor-type adenylate cyclase, putative, (fragment) [Trypanosoma vivax Y486];gi|1177791536|gb|ORC86660.1|receptor-type adenylate cyclase, partial [Trypanosoma theileri];gi|71404066|ref|XP_804773.1|receptor-type adenylate cyclase [Trypanosoma cruzi strain CL Brener]/gi|70867909|gb|EAN82922.1|receptor-type adenylate cyclase, putative [Trypanosoma cruzi];gi|47776275|dbj|BAD20741.1|putative membrane-bound adenylyl cyclase [Euglena gracilis];gi|117795|sp|P26338.1|CYAA_TRYEQRecName: Full=Receptor-type adenylate cyclase AltName: Full=ATP pyrophosphate-lyase AltName: Full=Adenylyl cyclase [Trypanosoma equiperdum]/gi|10972|emb|CAA42029.1|adenylate cyclase, partial [Trypanosoma equiperdum];gi|71754649|ref|XP_828239.1|receptor-type adenylate cyclase GRESAG 4 [Trypanosoma brucei brucei TREU927] [Trypanosoma brucei TREU927]/gi|70833625|gb|EAN79127.1|receptor-type adenylate cyclase GRESAG 4, putative [Trypanosoma brucei brucei TREU927] [Trypanosoma brucei TREU927];gi|343421730|emb|CCD18717.1|receptor-type adenylate cyclase GRESAG, putative [Trypanosoma vivax Y486];gi|407408563|gb|EKF31955.1|receptor-type adenylate cyclase, putative, partial [Trypanosoma cruzi marinkellei];gi|71413243|ref|XP_808769.1|receptor-type adenylate cyclase [Trypanosoma cruzi strain CL Brener]/gi|70873042|gb|EAN86918.1|receptor-type adenylate cyclase, putative [Trypanosoma cruzi];gi|343420824|emb|CCD18993.1|receptor-type adenylate cyclase GRESAG 4, putative [Trypanosoma vivax Y486];gi|343420418|emb|CCD19111.1|receptor-type adenylate cyclase GRESAG, putative [Trypanosoma vivax Y486];gi|72389809|ref|XP_845199.1|receptor-type adenylate cyclase GRESAG 4 [Trypanosoma brucei brucei TREU927] [Trypanosoma brucei TREU927]/gi|62360058|gb|AAX80480.1|receptor-type adenylate cyclase GRESAG 4, putative [Trypanosoma brucei]/gi|70801734|gb|AAZ11640.1|receptor-type adenylate cyclase GRESAG 4, putative [Trypanosoma brucei brucei TREU927] [Trypanosoma brucei TREU927];gi|788005233|ref|XP_011773855.1|receptor-type adenylate cyclase GRESAG 4,putative, (fragment), partial [Trypanosoma brucei gambiense DAL972]/gi|261328592|emb|CBH11570.1|receptor-type adenylate cyclase GRESAG 4,putative, (fragment), partial [Trypanosoma brucei gambiense DAL972];gi|72389815|ref|XP_845202.1|receptor-type adenylate cyclase GRESAG 4 [Trypanosoma brucei brucei TREU927] [Trypanosoma brucei TREU927]/gi|62360061|gb|AAX80483.1|receptor-type adenylate cyclase GRESAG 4, putative [Trypanosoma brucei]/gi|70801737|gb|AAZ11643.1|receptor-type adenylate cyclase GRESAG 4, putative [Trypanosoma brucei brucei TREU927] [Trypanosoma brucei TREU927]</t>
  </si>
  <si>
    <t>Bodo saltans;Bodo saltans;Trypanosoma vivax Y486;Euglena gracilis;Trypanosoma vivax Y486;Trypanosoma theileri;Trypanosoma cruzi strain CL Brener/Trypanosoma cruzi;Euglena gracilis;Trypanosoma equiperdum/Trypanosoma equiperdum;Trypanosoma brucei TREU927/Trypanosoma brucei TREU927;Trypanosoma vivax Y486;Trypanosoma cruzi marinkellei;Trypanosoma cruzi strain CL Brener/Trypanosoma cruzi;Trypanosoma vivax Y486;Trypanosoma vivax Y486;Trypanosoma brucei TREU927/Trypanosoma brucei/Trypanosoma brucei TREU927;Trypanosoma brucei gambiense DAL972/Trypanosoma brucei gambiense DAL972;Trypanosoma brucei TREU927/Trypanosoma brucei/Trypanosoma brucei TREU927</t>
  </si>
  <si>
    <t>6.7E-64;1.7E-61;7.6E-59;6.6E-58;7.0E-58;7.0E-58;6.1E-57;6.2E-57;1.9E-56;2.3E-56;8.3E-56;1.7E-55;4.1E-55;6.8E-55;9.9E-55;1.0E-54;1.2E-54;1.3E-54;1.4E-54;1.7E-54</t>
  </si>
  <si>
    <t>CUG73032;CUG92958;1FX4;CCD21750;BAD20740;1FX2;CCD19987;ORC86660;XP_804773/EAN82922;BAD20741;P26338/CAA42029;XP_828239/EAN79127;CCD18717;EKF31955;XP_808769/EAN86918;CCD18993;CCD19111;XP_845199/AAZ11640/AAX80480;XP_011773855/CBH11570;AAZ11643/XP_845202/AAX80483</t>
  </si>
  <si>
    <t>TvY486_0017030;TvY486_0018190;ESAG4C;Q6L877;BSAL_84110;TvY486_0027430;Tb11.27.0001;Tb927.6.760;Tb927.6.760;GRESAG 4.3;Tb11.27.0001;Tb11.27.0001;Tb927.6.790;Tc00.1047053507965.10;MOQ_004204;BSAL_40020;Q6L878;ESAG4C;TM35_000261120;TvY486_0018190;Tc00.1047053509539.20;TvY486_0017030;Tb11.27.0001;Tb927.6.790;Tb11.27.0001;Tb927.6.760;MOQ_004204;BSAL_84110;BSAL_40020;TM35_000261120;Q6L877;Tc00.1047053509539.20;Tb927.6.760;Tb927.6.760;Tb927.6.790;Tb927.6.760;Tc00.1047053509539.20;Tc00.1047053507965.10;ESAG4C;Q6L878;ESAG4C;Tb927.6.760;TvY486_0004830;Q6L878;TvY486_0004830;Tc00.1047053507965.10;Tc00.1047053509539.20;Q6L877;TvY486_0014230;BSAL_40020;Q6L878;TM35_000261120;TvY486_0018190;ESAG4C;MOQ_004204;MOQ_004204;TvY486_0014230;Q6L878;Tb11.27.0001;Tb11.27.0001;TvY486_0018190;Tb927.6.760;TvY486_0017030;ESAG4C;Q6L878;Tb927.6.760;MOQ_004204;TvY486_0017030;TvY486_0017030;TvY486_0004830;GRESAG 4.3;Tb927.6.760;GRESAG 4.3;ESAG4C;Tb927.6.790;Q6L877;Tb11.27.0001;MOQ_004204;Q6L877;TvY486_0018190;BSAL_40020;Tc00.1047053509539.20;Q6L878;TM35_000261120;GRESAG 4.3;TvY486_0017030;ESAG4C;TvY486_0014230;Q6L877;TvY486_0004830;Tb927.6.790;Tb927.6.790;TvY486_0027430;TvY486_0004830;Tc00.1047053507965.10;Q6L877;GRESAG 4.3;Tb927.6.790;Tb11.27.0001;Tb927.6.790;Tb927.6.760;GRESAG 4.3;Tc00.1047053509539.20;Tb927.6.790;TvY486_0027430;Q6L878;ESAG4C;GRESAG 4.3;TvY486_0018190;Q6L878;BSAL_84110;ESAG4C;GRESAG 4.3;Tc00.1047053507965.10;TM35_000261120;GRESAG 4.3;ESAG4C;TvY486_0018190;Tb927.6.790;Tb927.6.760;BSAL_84110;TvY486_0014230;TvY486_0014230;Tc00.1047053507965.10;ESAG4C;GRESAG 4.3;GRESAG 4.3;TvY486_0027430;TvY486_0004830;TvY486_0017030;Tc00.1047053509539.20;Tb927.6.790;TvY486_0014230;GRESAG 4.3;TvY486_0017030;TvY486_0018190;Tb11.27.0001;Q6L877;TvY486_0027430;TvY486_0014230;Tb927.6.790;Tb11.27.0001;TvY486_0014230;Tc00.1047053509539.20;Q6L877;ESAG4C;Tc00.1047053507965.10;BSAL_40020;Tc00.1047053507965.10;TM35_000261120;Tb11.27.0001;BSAL_84110;BSAL_40020;TvY486_0027430;BSAL_84110</t>
  </si>
  <si>
    <t>EG_transcript_9941</t>
  </si>
  <si>
    <t>acyl- synthetase</t>
  </si>
  <si>
    <t>gi|1039092349|gb|ANM86835.1|acyl-CoA synthetase [Stygiella incarcerata];gi|1091412426|gb|OHS94754.1|CoA binding domain containing protein [Tritrichomonas foetus];gi|123446241|ref|XP_001311873.1|CoA binding domain containing protein [Trichomonas vaginalis G3]/gi|121893699|gb|EAX98943.1|CoA binding domain containing protein [Trichomonas vaginalis G3];gi|1039092128|gb|ANM86887.1|acyl-CoA synthetase, partial [Stygiella incarcerata];gi|558598071|gb|EST44983.1|Acyl-CoA synthetase [Spironucleus salmonicida];gi|559179478|gb|ESU41503.1|ATP-dependent carboxylate-amine ligase, ATP-grasp domain protein [Giardia intestinalis];gi|559173610|gb|ESU36289.1|ATP-dependent carboxylate-amine ligase, ATP-grasp domain protein [Giardia intestinalis];gi|159120126|ref|XP_001710279.1|Acyl-CoA synthetase [Giardia lamblia ATCC 50803]/gi|157438397|gb|EDO82605.1|Acyl-CoA synthetase [Giardia lamblia ATCC 50803];gi|308161552|gb|EFO63993.1|Acyl-CoA synthetase [Giardia lamblia P15];gi|984877053|gb|KWX13095.1|ATP-dependent carboxylate-amine ligase/ ATP-grasp domain protein [Giardia intestinalis assemblage B];gi|558595852|gb|EST42817.1|Acyl-CoA synthetase [Spironucleus salmonicida];gi|1082982954|gb|OGC87302.1|hypothetical protein A2142_03240 [candidate division Zixibacteria bacterium RBG_16_48_11];gi|1084966404|gb|OGR80724.1|hypothetical protein A2X32_09275 [Elusimicrobia bacterium GWC2_64_44];gi|491166374|ref|WP_005024744.1|CoA-binding protein [Bilophila wadsworthia]/gi|316924493|gb|EFV45653.1|hypothetical protein HMPREF0179_00541 [Bilophila wadsworthia 3_1_6];gi|1121303311|ref|WP_073614924.1|hypothetical protein [Desulfopila aestuarii]/gi|1113982049|emb|SHO50454.1|Acyl-CoA synthetase (NDP forming) [Desulfopila aestuarii DSM 18488];gi|657626158|ref|WP_029436975.1|CoA-binding protein [Bilophila wadsworthia];gi|1089084307|emb|SDU04082.1|Acyl-CoA synthetase (NDP forming) [Desulfobacula phenolica];gi|504769469|ref|WP_014956571.1|CoA-binding protein [Desulfobacula toluolica]/gi|405105727|emb|CCK79224.1|predicted CoA-binding protein [Desulfobacula toluolica Tol2];gi|253743976|gb|EET00248.1|Acyl-CoA synthetase [Giardia intestinalis ATCC 50581];gi|496774643|ref|WP_009368536.1|CoA-binding protein [Bilophila sp. 4_1_30]/gi|345040247|gb|EGW44523.1|hypothetical protein HMPREF0178_02679 [Bilophila sp. 4_1_30]</t>
  </si>
  <si>
    <t>Stygiella incarcerata;Tritrichomonas foetus;Trichomonas vaginalis G3/Trichomonas vaginalis G3;Stygiella incarcerata;Spironucleus salmonicida;Giardia intestinalis;Giardia intestinalis;Giardia lamblia ATCC 50803/Giardia lamblia ATCC 50803;Giardia lamblia P15;Giardia intestinalis assemblage B;Spironucleus salmonicida;candidate division Zixibacteria bacterium RBG_16_48_11;Elusimicrobia bacterium GWC2_64_44;Bilophila wadsworthia/Bilophila wadsworthia 3_1_6;Desulfopila aestuarii/Desulfopila aestuarii DSM 18488;Bilophila wadsworthia;Desulfobacula phenolica;Desulfobacula toluolica/Desulfobacula toluolica Tol2;Giardia intestinalis ATCC 50581;Bilophila sp. 4_1_30/Bilophila sp. 4_1_30</t>
  </si>
  <si>
    <t>5.4E-44;4.1E-26;1.2E-25;8.5E-23;1.1E-18;8.3E-18;7.1E-17;7.3E-17;8.1E-17;9.4E-17;1.7E-15;3.6E-14;1.3E-13;1.8E-13;2.4E-13;3.4E-13;3.5E-13;3.7E-13;4.5E-13;5.2E-13</t>
  </si>
  <si>
    <t>ANM86835;OHS94754;XP_001311873/EAX98943;ANM86887;EST44983;ESU41503;ESU36289;EDO82605/XP_001710279;EFO63993;KWX13095;EST42817;OGC87302;OGR80724;EFV45653/WP_005024744;WP_073614924/SHO50454;WP_029436975;SDU04082;CCK79224/WP_014956571;EET00248;WP_009368536/EGW44523</t>
  </si>
  <si>
    <t>gi|1039092349|gb|ANM86835.1|acyl-CoA synthetase [Stygiella incarcerata]</t>
  </si>
  <si>
    <t>Stygiella incarcerata</t>
  </si>
  <si>
    <t>TOL2_C10590;DHA2_86511;QR46_2920;HMPREF0178_02679;SS50377_17586;A2142_03240;AcCS;SAMN02745220_03460;HMPREF0178_02679;AcCS;HMPREF0179_00541;GL50581_2507;AcCS;DHA2_86511;TRFO_10922;A2142_03240;GLP15_3894;TOL2_C10590;A2142_03240;A2142_03240;QR46_2920;GSB_86511;TVAG_321030;SAMN04487931_10438;QR46_2920;DHA2_86511;GL50803_86511;A2X32_09275;SAMN02745220_03460;HMPREF0179_00541;A2X32_09275;GSB_86511;GL50803_86511;GL50581_2507;GLP15_3894;TRFO_10922;SS50377_17586;A2142_03240;SAMN04487931_10438;TVAG_321030;GSB_86511</t>
  </si>
  <si>
    <t>GO:0016491-IEA;GO:0016903-IEA;GO:0048037-IEA;GO:0055114-IEA;GO:0016874-IEA;GO:0005524-IEA</t>
  </si>
  <si>
    <t>oxidoreductase activity-IEA;oxidoreductase activity, acting on the aldehyde or oxo group of donors-IEA;cofactor binding-IEA;oxidation-reduction process-IEA;ligase activity-IEA;ATP binding-IEA</t>
  </si>
  <si>
    <t>Molecular Function-IEA;Molecular Function-IEA;Molecular Function-IEA;Biological Process-IEA;Molecular Function-IEA;Molecular Function-IEA</t>
  </si>
  <si>
    <t>noIPR;noIPR;noIPR;IPR013815;noIPR;IPR036291</t>
  </si>
  <si>
    <t>null;null;null;HOMOLOGOUS_SUPERFAMILY;HOMOLOGOUS_SUPERFAMILY;HOMOLOGOUS_SUPERFAMILY</t>
  </si>
  <si>
    <t>null;null;null;ATP-grasp fold, subdomain 1;ATP-grasp fold, subdomain 1;NAD(P)-binding domain superfamily</t>
  </si>
  <si>
    <t>PF13549 (PFAM);G3DSA:3.30.470.20 (GENE3D);G3DSA:3.40.50.720 (GENE3D);G3DSA:3.30.1490.20 (GENE3D);PTHR43334 (PANTHER);SSF51735 (SUPERFAMILY)</t>
  </si>
  <si>
    <t>;;;GO:0005524;;</t>
  </si>
  <si>
    <t>;;;ATP binding;;</t>
  </si>
  <si>
    <t>gi|1232504095|gb|OYX55056.1|hypothetical protein B7Y86_14725 [Brevundimonas subvibrioides];gi|910022969|ref|WP_049976610.1|hypothetical protein [Curtobacterium sp. B8];gi|1222652320|ref|WP_090700183.1|hypothetical protein [Nitrosomonas aestuarii]/gi|1097712596|emb|SFK83279.1|NADH dehydrogenase, FAD-containing subunit [Nitrosomonas aestuarii];gi|1120462493|ref|WP_073324323.1|hypothetical protein [Aestuariibacter aggregatus]/gi|1110253463|emb|SHG93732.1|Sensors of blue-light using FAD [Aestuariibacter aggregatus];gi|505175445|ref|WP_015362547.1|BLUF-domain protein [Nonlabens dokdonensis]/gi|442801245|gb|AGC77050.1|BLUF-domain protein [Nonlabens dokdonensis DSW-6];gi|697965517|gb|KGM06230.1|hypothetical protein LP43_2103 [Methylophaga thiooxydans];gi|495567609|ref|WP_008292188.1|Sensors of blue-light using FAD family [Methylophaga thiooxydans]/gi|224462369|gb|EEF78646.1|Sensors of blue-light using FAD family [Methylophaga thiooxydans DMS010];gi|496238460|ref|WP_008951845.1|blue-light sensor BLUF [Alishewanella jeotgali]/gi|374568261|gb|EHR39440.1|BLUF domain-containing protein [Alishewanella jeotgali KCTC 22429];gi|1175928547|gb|OQW48744.1|hypothetical protein A4S16_06335 [Proteobacteria bacterium SG_bin6];gi|1181524541|ref|WP_084816027.1|hypothetical protein [Frondihabitans sp. Leaf304];gi|944904020|gb|KQP53921.1|hypothetical protein ASF51_17480 [Agreia sp. Leaf283];gi|657198202|ref|WP_029313858.1|MULTISPECIES: blue light sensor protein [Acidiphilium]/gi|1131862115|emb|SIQ04045.1|Sensors of blue-light using FAD [Acidiphilium rubrum];gi|944756556|gb|KQO07554.1|hypothetical protein ASF06_13260 [Agreia sp. Leaf244];gi|1215076246|ref|WP_088955953.1|blue light sensor protein [Variovorax sp. HW608]/gi|1052706697|emb|SCK45436.1|Sensors of blue-light using FAD [Variovorax sp. HW608];gi|1142809909|ref|WP_077055441.1|hypothetical protein [Leifsonia sp. ALI-44-B]/gi|1140144092|gb|ONI61768.1|hypothetical protein ALI44B_07695 [Leifsonia sp. ALI-44-B];gi|970444996|ref|WP_058726065.1|hypothetical protein [Curtobacterium luteum]/gi|968192310|gb|KTR05306.1|hypothetical protein NS184_10480 [Curtobacterium luteum];gi|928871752|ref|WP_053910184.1|blue light sensor protein [Pseudoalteromonas sp. SW0106-04]/gi|924440260|dbj|GAP74713.1|hypothetical protein W04_1231 [Pseudoalteromonas sp. SW0106-04];gi|652382788|ref|WP_026778716.1|blue light sensor protein [Polaromonas sp. EUR3 1.2.1];gi|494490496|ref|WP_007279966.1|hypothetical protein [Lentisphaera araneosa]/gi|149137863|gb|EDM26276.1|hypothetical protein LNTAR_24234 [Lentisphaera araneosa HTCC2155];gi|1176653567|ref|WP_082480548.1|hypothetical protein [Agreia sp. Leaf283]</t>
  </si>
  <si>
    <t>Brevundimonas subvibrioides;Curtobacterium sp. B8;Nitrosomonas aestuarii/Nitrosomonas aestuarii;Aestuariibacter aggregatus/Aestuariibacter aggregatus;Nonlabens dokdonensis/Nonlabens dokdonensis DSW-6;Methylophaga thiooxydans;Methylophaga thiooxydans/Methylophaga thiooxydans DMS010;Alishewanella jeotgali/Alishewanella jeotgali KCTC 22429;Proteobacteria bacterium SG_bin6;Frondihabitans sp. Leaf304;Agreia sp. Leaf283;Acidiphilium/Acidiphilium rubrum;Agreia sp. Leaf244;Variovorax sp. HW608/Variovorax sp. HW608;Leifsonia sp. ALI-44-B/Leifsonia sp. ALI-44-B;Curtobacterium luteum/Curtobacterium luteum;Pseudoalteromonas sp. SW0106-04/Pseudoalteromonas sp. SW0106-04;Polaromonas sp. EUR3 1.2.1;Lentisphaera araneosa/Lentisphaera araneosa HTCC2155;Agreia sp. Leaf283</t>
  </si>
  <si>
    <t>8.4E-14;2.3E-11;1.4E-10;5.3E-10;1.4E-9;1.9E-9;2.3E-9;3.1E-9;4.4E-9;4.7E-9;6.0E-9;6.4E-9;6.7E-9;6.8E-9;7.3E-9;7.8E-9;7.9E-9;8.0E-9;1.0E-8;1.0E-8</t>
  </si>
  <si>
    <t>OYX55056;WP_049976610;WP_090700183/SFK83279;WP_073324323/SHG93732;AGC77050/WP_015362547;KGM06230;WP_008292188/EEF78646;WP_008951845/EHR39440;OQW48744;WP_084816027;KQP53921;WP_029313858/SIQ04045;KQO07554;WP_088955953/SCK45436;ONI61768/WP_077055441;WP_058726065/KTR05306;GAP74713/WP_053910184;WP_026778716;EDM26276/WP_007279966;WP_082480548</t>
  </si>
  <si>
    <t>gi|1232504095|gb|OYX55056.1|hypothetical protein B7Y86_14725 [Brevundimonas subvibrioides]</t>
  </si>
  <si>
    <t>Brevundimonas subvibrioides</t>
  </si>
  <si>
    <t>AJE_16694;LNTAR_24234;ASF51_17480;LNTAR_24234;ASF51_17480;ASF51_17480;LP43_2103;ASF06_13260;MDMS009_2819;LP43_2103;DDD_1923;MDMS009_2819;ASF06_13260;DDD_1923;W04_1231;ASF06_13260;DDD_1923;W04_1231;MDMS009_2819;W04_1231;LNTAR_24234;AJE_16694;AJE_16694;LP43_2103</t>
  </si>
  <si>
    <t>GO:0007165;GO:0009882;GO:0071949</t>
  </si>
  <si>
    <t>signal transduction;blue light photoreceptor activity;FAD binding</t>
  </si>
  <si>
    <t>FC ([9 d] Vs [6 d])</t>
  </si>
  <si>
    <t>p (Corr) ([9 d] Vs [6 d])</t>
  </si>
  <si>
    <t>EG_transcript_20642</t>
  </si>
  <si>
    <t>hypothetical protein M569_08619</t>
  </si>
  <si>
    <t>gi|527197770|gb|EPS66158.1|hypothetical protein M569_08619 [Genlisea aurea];gi|527191126|gb|EPS62093.1|hypothetical protein M569_12700, partial [Genlisea aurea]</t>
  </si>
  <si>
    <t>7.2E-14;9.5E-11</t>
  </si>
  <si>
    <t>EPS66158;EPS62093</t>
  </si>
  <si>
    <t>M569_08619;M569_12700;M569_12700;M569_08619;M569_12700;M569_12700;M569_08619;M569_12700;M569_12700;M569_12700;M569_08619;M569_12700</t>
  </si>
  <si>
    <t>GO:0004190-IEA;GO:0003677-IEA;GO:0006508-IEA;GO:0009007-IEA;GO:0032775-IEA;GO:0008168-IEA</t>
  </si>
  <si>
    <t>aspartic-type endopeptidase activity-IEA;DNA binding-IEA;proteolysis-IEA;site-specific DNA-methyltransferase (adenine-specific) activity-IEA;DNA methylation on adenine-IEA;methyltransferase activity-IEA</t>
  </si>
  <si>
    <t>Molecular Function-IEA;Molecular Function-IEA;Biological Process-IEA;Molecular Function-IEA;Biological Process-IEA;Molecular Function-IEA</t>
  </si>
  <si>
    <t>IPR021109;noIPR</t>
  </si>
  <si>
    <t>G3DSA:2.40.70.10 (GENE3D);cd00303 (CDD)</t>
  </si>
  <si>
    <t>EG_transcript_20904</t>
  </si>
  <si>
    <t>EG_transcript_12</t>
  </si>
  <si>
    <t>IPR004273;IPR035706;noIPR;IPR013602;noIPR;IPR024317;noIPR;noIPR;noIPR;IPR024743;noIPR;noIPR;noIPR;noIPR;noIPR;noIPR;noIPR;noIPR;noIPR;noIPR;IPR035699;IPR011704;noIPR;noIPR;noIPR;noIPR;noIPR;noIPR;IPR026980;IPR026983;noIPR;IPR027417;IPR027417;IPR027417;IPR027417</t>
  </si>
  <si>
    <t>DOMAIN;DOMAIN;DOMAIN;DOMAIN;DOMAIN;DOMAIN;DOMAIN;DOMAIN;DOMAIN;DOMAIN;DOMAIN;DOMAIN;DOMAIN;DOMAIN;DOMAIN;DOMAIN;DOMAIN;DOMAIN;DOMAIN;DOMAIN;DOMAIN;DOMAIN;DOMAIN;DOMAIN;DOMAIN;DOMAIN;DOMAIN;DOMAIN;FAMILY;FAMILY;FAMILY;HOMOLOGOUS_SUPERFAMILY;HOMOLOGOUS_SUPERFAMILY;HOMOLOGOUS_SUPERFAMILY;HOMOLOGOUS_SUPERFAMILY</t>
  </si>
  <si>
    <t>Dynein heavy chain domain;Dynein heavy chain, ATP-binding dynein motor region D5;Dynein heavy chain, ATP-binding dynein motor region D5;Dynein heavy chain, domain-2;Dynein heavy chain, domain-2;Dynein heavy chain, AAA module D4;Dynein heavy chain, AAA module D4;Dynein heavy chain, AAA module D4;Dynein heavy chain, AAA module D4;Dynein heavy chain, coiled coil stalk;Dynein heavy chain, coiled coil stalk;Dynein heavy chain, coiled coil stalk;Dynein heavy chain, coiled coil stalk;Dynein heavy chain, coiled coil stalk;Dynein heavy chain, coiled coil stalk;Dynein heavy chain, coiled coil stalk;Dynein heavy chain, coiled coil stalk;Dynein heavy chain, coiled coil stalk;Dynein heavy chain, coiled coil stalk;Dynein heavy chain, coiled coil stalk;Dynein heavy chain, hydrolytic ATP-binding dynein motor region D1;ATPase, dynein-related, AAA domain;ATPase, dynein-related, AAA domain;ATPase, dynein-related, AAA domain;ATPase, dynein-related, AAA domain;ATPase, dynein-related, AAA domain;ATPase, dynein-related, AAA domain;ATPase, dynein-related, AAA domain;Dynein heavy chain 6, axonemal;Dynein heavy chain;Dynein heavy chain;P-loop containing nucleoside triphosphate hydrolase;P-loop containing nucleoside triphosphate hydrolase;P-loop containing nucleoside triphosphate hydrolase;P-loop containing nucleoside triphosphate hydrolase</t>
  </si>
  <si>
    <t>PF03028 (PFAM);PF12781 (PFAM);G3DSA:1.10.8.710 (GENE3D);PF08393 (PFAM);G3DSA:1.20.1270.280 (GENE3D);PF12780 (PFAM);G3DSA:1.10.8.1220 (GENE3D);G3DSA:1.20.920.30 (GENE3D);G3DSA:1.20.140.100 (GENE3D);PF12777 (PFAM);G3DSA:3.40.50.300 (GENE3D);G3DSA:1.20.920.20 (GENE3D);G3DSA:1.10.8.720 (GENE3D);G3DSA:1.10.472.130 (GENE3D);G3DSA:3.10.490.20 (GENE3D);G3DSA:3.40.50.300 (GENE3D);G3DSA:3.40.50.300 (GENE3D);G3DSA:3.20.180.20 (GENE3D);G3DSA:1.20.58.1120 (GENE3D);G3DSA:3.40.50.11510 (GENE3D);PF12774 (PFAM);PF07728 (PFAM);G3DSA:3.40.50.300 (GENE3D);G3DSA:1.20.920.20 (GENE3D);PF12775 (PFAM);mobidb-lite (MOBIDB_LITE);mobidb-lite (MOBIDB_LITE);mobidb-lite (MOBIDB_LITE);PTHR10676:SF339 (PANTHER);PTHR10676 (PANTHER);cd00009 (CDD);SSF52540 (SUPERFAMILY);SSF52540 (SUPERFAMILY);SSF52540 (SUPERFAMILY);SSF52540 (SUPERFAMILY)</t>
  </si>
  <si>
    <t>GO:0030286/GO:0003777/GO:0007018;;;;;;;;;;;;;;;;;;;;GO:0005524;GO:0016887/GO:0005524;;;;;;;GO:0003777/GO:0005858/GO:0001539/GO:0016887;GO:0003777/GO:0007018;;;;;</t>
  </si>
  <si>
    <t>dynein complex/microtubule motor activity/microtubule-based movement;;;;;;;;;;;;;;;;;;;;ATP binding;ATPase activity/ATP binding;;;;;;;microtubule motor activity/axonemal dynein complex/cilium or flagellum-dependent cell motility/ATPase activity;microtubule motor activity/microtubule-based movement;;;;;</t>
  </si>
  <si>
    <t>Cellular Component/Molecular Function/Biological Process;;;;;;;;;;;;;;;;;;;;Molecular Function;Molecular Function/Molecular Function;;;;;;;Molecular Function/Cellular Component/Biological Process/Molecular Function;Molecular Function/Biological Process;;;;;</t>
  </si>
  <si>
    <t>EG_transcript_22868</t>
  </si>
  <si>
    <t>acidic leucine-rich nuclear phospho 32 family member A-like</t>
  </si>
  <si>
    <t>gi|1067094747|ref|XP_018009269.1|PREDICTED: acidic leucine-rich nuclear phosphoprotein 32 family member A-like [Hyalella azteca];gi|957857829|ref|XP_014678097.1|PREDICTED: acidic leucine-rich nuclear phosphoprotein 32 family member A-like [Priapulus caudatus];gi|1048069516|ref|XP_017486944.1|PREDICTED: acidic leucine-rich nuclear phosphoprotein 32 family member B-like, partial [Rhagoletis zephyria];gi|817056175|ref|XP_012268934.1|acidic leucine-rich nuclear phosphoprotein 32 family member A isoform X2 [Athalia rosae]/gi|1183209976|ref|XP_020712253.1|acidic leucine-rich nuclear phosphoprotein 32 family member A isoform X2 [Athalia rosae];gi|1016164408|gb|KZC11570.1|Protein TAPT1 like protein, partial [Dufourea novaeangliae];gi|1153715677|ref|XP_020279826.1|acidic leucine-rich nuclear phosphoprotein 32 family member A-like isoform X1 [Pseudomyrmex gracilis];gi|1153715679|ref|XP_020279827.1|acidic leucine-rich nuclear phosphoprotein 32 family member A-like isoform X2 [Pseudomyrmex gracilis];gi|952539688|gb|KRT85327.1|hypothetical protein AMK59_776, partial [Oryctes borbonicus];gi|826471212|ref|XP_012536164.1|PREDICTED: acidic leucine-rich nuclear phosphoprotein 32 family member A [Monomorium pharaonis];gi|817056173|ref|XP_012268933.1|acidic leucine-rich nuclear phosphoprotein 32 family member A isoform X1 [Athalia rosae]</t>
  </si>
  <si>
    <t>Hyalella azteca;Priapulus caudatus;Rhagoletis zephyria;Athalia rosae/Athalia rosae;Dufourea novaeangliae;Pseudomyrmex gracilis;Pseudomyrmex gracilis;Oryctes borbonicus;Monomorium pharaonis;Athalia rosae</t>
  </si>
  <si>
    <t>4.4E-13;4.6E-12;1.8E-11;5.1E-11;6.0E-11;6.3E-11;6.7E-11;7.0E-11;8.1E-11;8.9E-11</t>
  </si>
  <si>
    <t>XP_018009269;XP_014678097;XP_017486944;XP_012268934/XP_020712253;KZC11570;XP_020279826;XP_020279827;KRT85327;XP_012536164;XP_012268933</t>
  </si>
  <si>
    <t>gi|1067094747|ref|XP_018009269.1|PREDICTED: acidic leucine-rich nuclear phosphoprotein 32 family member A-like [Hyalella azteca]</t>
  </si>
  <si>
    <t>Hyalella azteca</t>
  </si>
  <si>
    <t>WN55_02852;WN55_02852;WN55_02852;WN55_02852</t>
  </si>
  <si>
    <t>noIPR;IPR032675;noIPR;noIPR;IPR001611;IPR001611;IPR001611;IPR001611;noIPR</t>
  </si>
  <si>
    <t>HOMOLOGOUS_SUPERFAMILY;HOMOLOGOUS_SUPERFAMILY;HOMOLOGOUS_SUPERFAMILY;HOMOLOGOUS_SUPERFAMILY;REPEAT;REPEAT;REPEAT;REPEAT;REPEAT</t>
  </si>
  <si>
    <t>Kelch-type beta propeller;Leucine-rich repeat domain superfamily;Leucine-rich repeat domain superfamily;Leucine-rich repeat domain superfamily;Leucine-rich repeat;Leucine-rich repeat;Leucine-rich repeat;Leucine-rich repeat;Leucine-rich repeat</t>
  </si>
  <si>
    <t>PF14580 (PFAM);G3DSA:3.80.10.10 (GENE3D);mobidb-lite (MOBIDB_LITE);PTHR11375 (PANTHER);PS51450 (PROSITE_PROFILES);PS51450 (PROSITE_PROFILES);PS51450 (PROSITE_PROFILES);PS51450 (PROSITE_PROFILES);SSF52058 (SUPERFAMILY)</t>
  </si>
  <si>
    <t>;;;;GO:0005515;GO:0005515;GO:0005515;GO:0005515;</t>
  </si>
  <si>
    <t>;;;;protein binding;protein binding;protein binding;protein binding;</t>
  </si>
  <si>
    <t>;;;;Molecular Function;Molecular Function;Molecular Function;Molecular Function;</t>
  </si>
  <si>
    <t>EG_transcript_34158</t>
  </si>
  <si>
    <t>peroxiredoxin</t>
  </si>
  <si>
    <t>gi|1059886986|ref|WP_068990368.1|peroxiredoxin [Kangiella sediminilitoris]/gi|1057915515|gb|AOE49621.1|peroxiredoxin [Kangiella sediminilitoris];gi|506260824|ref|WP_015780599.1|peroxiredoxin [Kangiella koreensis]/gi|256796337|gb|ACV26993.1|Redoxin domain protein [Kangiella koreensis DSM 16069];gi|817504708|ref|WP_046560968.1|peroxiredoxin [Kangiella geojedonensis]/gi|815938421|gb|AKE51836.1|Redoxin domain protein [Kangiella geojedonensis];gi|1188436991|ref|WP_085556669.1|peroxiredoxin [Azospirillum lipoferum]/gi|1184427577|emb|SMH59758.1|Peroxiredoxin [Azospirillum lipoferum];gi|497224800|ref|WP_009539062.1|peroxiredoxin [Caenispirillum salinarum]/gi|425883899|gb|EKV32574.1|Peroxiredoxin [Caenispirillum salinarum AK4];gi|517453856|ref|WP_018624645.1|peroxiredoxin [Kangiella aquimarina];gi|582026154|gb|AHI29490.1|peroxiredoxin [Marinobacter similis];gi|921167556|ref|WP_053113330.1|peroxiredoxin [Marinobacter sp. CP1]/gi|914750203|gb|AKV96207.1|peroxiredoxin [Marinobacter sp. CP1];gi|517847259|ref|WP_019017467.1|peroxiredoxin [Halomonas lutea];gi|495447937|ref|WP_008172631.1|MULTISPECIES: peroxiredoxin [Marinobacter]/gi|311696512|gb|ADP99385.1|antioxidant, AhpC/Tsa family protein [Marinobacter adhaerens HP15]/gi|357226260|gb|EHJ04741.1|Redoxin domain-containing protein [Marinobacter manganoxydans MnI7-9]/gi|1098095486|emb|SFE17709.1|Peroxiredoxin [Marinobacter sp. DSM 26671];gi|1200318603|gb|OUU39573.1|peroxiredoxin [Porticoccaceae bacterium TMED49];gi|504013644|ref|WP_014247638.1|peroxiredoxin [Azospirillum lipoferum]/gi|357423758|emb|CBS86618.1|peroxiredoxin [Azospirillum lipoferum 4B];gi|1032599737|ref|WP_064229522.1|MULTISPECIES: peroxiredoxin [Marinobacter]/gi|1032116130|gb|OAN88487.1|peroxiredoxin [Marinobacter sp. EhN04]/gi|1032119157|gb|OAN91469.1|peroxiredoxin [Marinobacter sp. EhC06];gi|1027698932|ref|WP_063634486.1|peroxiredoxin [Azospirillum humicireducens]/gi|1026295041|gb|ANC91380.1|alkyl hydroperoxide reductase [Azospirillum humicireducens];gi|502739168|ref|WP_012974152.1|peroxiredoxin [Azospirillum lipoferum]/gi|288910688|dbj|BAI72177.1|peroxiredoxin [Azospirillum sp. B510];gi|1097527576|emb|SFR48300.1|Peroxiredoxin [Marinobacter gudaonensis];gi|1061378960|ref|WP_069182360.1|peroxiredoxin [Marinobacter adhaerens]/gi|1061080189|gb|ODM33374.1|peroxiredoxin [Marinobacter adhaerens];gi|1200224042|gb|OUT48152.1|peroxiredoxin [Alphaproteobacteria bacterium TMED8];gi|970452914|ref|WP_058733403.1|peroxiredoxin [Sphingomonas sanguinis]/gi|968483749|gb|KTT69876.1|alkyl hydroperoxide reductase [Sphingomonas sanguinis];gi|1006511455|ref|WP_061781091.1|peroxiredoxin [Sphingomonas sanguinis]</t>
  </si>
  <si>
    <t>Kangiella sp. BB-Mw22/Kangiella sp. BB-Mw22;Kangiella koreensis/Kangiella koreensis DSM 16069;Kangiella sp. YCS-5/Kangiella sp. YCS-5;Azospirillum lipoferum/Azospirillum lipoferum;Caenispirillum salinarum/Caenispirillum salinarum AK4;Kangiella aquimarina;Marinobacter sp. A3d10;Marinobacter sp. CP1/Marinobacter sp. CP1;Halomonas lutea;Marinobacter/Marinobacter adhaerens HP15/Marinobacter manganoxydans MnI7-9/Marinobacter sp. DSM 26671;Porticoccaceae bacterium TMED49;Azospirillum lipoferum/Azospirillum lipoferum 4B;Marinobacter/Marinobacter sp. EhN04/Marinobacter sp. EhC06;Azospirillum sp. SgZ-5/Azospirillum sp. SgZ-5;Azospirillum lipoferum/Azospirillum sp. B510;Marinobacter gudaonensis;Marinobacter adhaerens/Marinobacter adhaerens;Alphaproteobacteria bacterium TMED8;Sphingomonas sanguinis/Sphingomonas sanguinis;Sphingomonas sanguinis</t>
  </si>
  <si>
    <t>1.2E-33;4.5E-32;7.5E-32;2.7E-31;3.1E-31;3.5E-31;6.5E-31;7.7E-31;2.7E-30;2.8E-30;4.5E-30;4.8E-30;9.5E-30;1.1E-29;1.2E-29;1.2E-29;1.3E-29;1.3E-29;2.1E-29;2.8E-29</t>
  </si>
  <si>
    <t>WP_068990368/AOE49621;ACV26993/WP_015780599;AKE51836/WP_046560968;WP_085556669/SMH59758;EKV32574/WP_009539062;WP_018624645;AHI29490;WP_053113330/AKV96207;WP_019017467;ADP99385/EHJ04741/WP_008172631/SFE17709;OUU39573;WP_014247638/CBS86618;OAN88487/WP_064229522/OAN91469;WP_063634486/ANC91380;WP_012974152/BAI72177;SFR48300;ODM33374/WP_069182360;OUT48152;WP_058733403/KTT69876;WP_061781091</t>
  </si>
  <si>
    <t>gi|1059886986|ref|WP_068990368.1|peroxiredoxin [Kangiella sediminilitoris]/gi|1057915515|gb|AOE49621.1|peroxiredoxin [Kangiella sediminilitoris]</t>
  </si>
  <si>
    <t>Kangiella sp. BB-Mw22</t>
  </si>
  <si>
    <t>ahpC;A6A40_05375;CBC09_01660;TQ33_0866;NS319_09535;A6A40_05375;ahpC;KYE_09503;HP15_3621;KS2013_899;C882_2653;KYE_09503;TQ33_0866;A6A40_05375;A6A40_05375;C882_2653;ACP86_08555;CBB68_14295;C882_2653;C882_2653;ACP86_08555;SAMN04488073_2019;Kkor_1581;Kkor_1581;NS319_09535;Kkor_1581;KS2013_899;ACP86_08555;TQ33_0866;SAMN04488073_2019;AU14_15670;TQ33_0866;HP15_3621;ahpC;KS2013_899;SAMN04487869_104101;TQ33_0866;NS319_09535;ahpC;ahpC;SAMN04487869_104101;ACP86_08555;A6779_03210;ahpC;AU14_15670;A6779_03210;CBC09_01660;SAMN04487869_104101;SAMN04487869_104101;ahpC;CBB68_14295;HP15_3621;KYE_09503;ahpC;CBB68_14295;ahpC;HP15_3621;KS2013_899;KYE_09503;CBC09_01660;AU14_15670;CBB68_14295;CBB68_14295;AU14_15670;A6779_03210;ahpC;A6A40_05375;TQ33_0866;Kkor_1581;KS2013_899;CBC09_01660;ahpC;Kkor_1581;HP15_3621;KS2013_899;CBC09_01660;ahpC;CBC09_01660;TQ33_0866;KYE_09503;HP15_3621;CBB68_14295;C882_2653;A6A40_05375;ahpC;NS319_09535;Kkor_1581;C882_2653;KYE_09503;NS319_09535;ACP86_08555;ACP86_08555;NS319_09535;A6779_03210;ACP86_08555;A6779_03210;ACP86_08555;SAMN04488073_2019;AU14_15670;C882_2653;KYE_09503;KS2013_899;SAMN04487869_104101;KYE_09503;Kkor_1581;A6779_03210;CBC09_01660;A6779_03210;AU14_15670;A6A40_05375;AU14_15670;NS319_09535;HP15_3621;SAMN04487869_104101;C882_2653;KS2013_899;A6779_03210;Kkor_1581;HP15_3621;SAMN04487869_104101;SAMN04488073_2019;AU14_15670;CBB68_14295;A6A40_05375;SAMN04487869_104101;TQ33_0866;NS319_09535;CBC09_01660;CBB68_14295;ahpC</t>
  </si>
  <si>
    <t>GO:0004601-IEA;GO:0016491-IEA;GO:0045454-IEA;GO:0055114-IEA;GO:0098869-IEA;GO:0005623-IEA;GO:0051920-IEA</t>
  </si>
  <si>
    <t>peroxidase activity-IEA;oxidoreductase activity-IEA;cell redox homeostasis-IEA;oxidation-reduction process-IEA;cellular oxidant detoxification-IEA;cell-IEA;peroxiredoxin activity-IEA</t>
  </si>
  <si>
    <t>noIPR;IPR013740;IPR037944;IPR036249</t>
  </si>
  <si>
    <t>HOMOLOGOUS_SUPERFAMILY;DOMAIN;FAMILY;HOMOLOGOUS_SUPERFAMILY</t>
  </si>
  <si>
    <t>Nucleotide cyclase;Redoxin;Peroxiredoxin-5-like;Thioredoxin-like superfamily</t>
  </si>
  <si>
    <t>G3DSA:3.40.30.10 (GENE3D);PF08534 (PFAM);PTHR10430 (PANTHER);SSF52833 (SUPERFAMILY)</t>
  </si>
  <si>
    <t>;GO:0016491;;</t>
  </si>
  <si>
    <t>;oxidoreductase activity;;</t>
  </si>
  <si>
    <t>EG_transcript_13910</t>
  </si>
  <si>
    <t>IPR001005;noIPR;noIPR;noIPR;IPR017884;IPR009057</t>
  </si>
  <si>
    <t>SANT/Myb domain;SANT/Myb domain;SANT/Myb domain;SANT/Myb domain;SANT domain;Homeobox-like domain superfamily</t>
  </si>
  <si>
    <t>PF00249 (PFAM);G3DSA:1.10.10.60 (GENE3D);mobidb-lite (MOBIDB_LITE);mobidb-lite (MOBIDB_LITE);PS51293 (PROSITE_PROFILES);SSF46689 (SUPERFAMILY)</t>
  </si>
  <si>
    <t>;;;;;GO:0003677</t>
  </si>
  <si>
    <t>;;;;;DNA binding</t>
  </si>
  <si>
    <t>;;;;;Molecular Function</t>
  </si>
  <si>
    <t>EG_transcript_5391</t>
  </si>
  <si>
    <t>chitin synthase (Chitin-UDP- ac-transferase)</t>
  </si>
  <si>
    <t>gi|669155454|ref|XP_008613289.1|hypothetical protein SDRG_09152 [Saprolegnia diclina VS20]/gi|530734924|gb|EQC33166.1|hypothetical protein SDRG_09152 [Saprolegnia diclina VS20];gi|1173944537|gb|OQR93262.1|chitin synthase (Chitin-UDP-GlcNac-transferase) [Achlya hypogyna];gi|1173927028|gb|OQR81115.1|chitin synthase (Chitin-UDP-GlcNac-transferase) [Achlya hypogyna];gi|857975332|emb|CEO98713.1|hypothetical protein PBRA_006827 [Plasmodiophora brassicae];gi|669150810|ref|XP_008610967.1|hypothetical protein SDRG_06934 [Saprolegnia diclina VS20]/gi|530737408|gb|EQC35650.1|hypothetical protein SDRG_06934 [Saprolegnia diclina VS20];gi|673032436|ref|XP_008870179.1|hypothetical protein H310_06779 [Aphanomyces invadans]/gi|574474179|gb|ETW01181.1|hypothetical protein H310_06779 [Aphanomyces invadans];gi|1173947795|gb|OQR95977.1|chitin synthase (Chitin-UDP-GlcNac-transferase) [Thraustotheca clavata];gi|698779797|ref|XP_009822942.1|hypothetical protein, variant 2 [Aphanomyces astaci]/gi|574122603|gb|ETV88079.1|hypothetical protein, variant 2 [Aphanomyces astaci];gi|813149194|ref|XP_012200244.1|hypothetical protein SPRG_06131 [Saprolegnia parasitica CBS 223.65]/gi|641535152|gb|KDO29076.1|hypothetical protein SPRG_06131 [Saprolegnia parasitica CBS 223.65];gi|1173939860|gb|OQR89467.1|chitin synthase (Chitin-UDP-GlcNac-transferase) [Achlya hypogyna];gi|698779793|ref|XP_009822940.1|hypothetical protein H257_01441 [Aphanomyces astaci]/gi|574122601|gb|ETV88077.1|hypothetical protein H257_01441 [Aphanomyces astaci];gi|294336015|gb|ADE62520.1|chitin synthase 1 [Saprolegnia monoica];gi|673051589|ref|XP_008879755.1|hypothetical protein H310_13883 [Aphanomyces invadans]/gi|574464590|gb|ETV91636.1|hypothetical protein H310_13883 [Aphanomyces invadans];gi|698822087|ref|XP_009844072.1|hypothetical protein H257_17106 [Aphanomyces astaci]/gi|574100866|gb|ETV66438.1|hypothetical protein H257_17106 [Aphanomyces astaci];gi|1173926189|gb|OQR80535.1|chitin synthase (Chitin-UDP-GlcNac-transferase), partial [Thraustotheca clavata];gi|698776656|ref|XP_009821372.1|hypothetical protein H257_00393 [Aphanomyces astaci]/gi|574123497|gb|ETV88972.1|hypothetical protein H257_00393 [Aphanomyces astaci];gi|813119434|ref|XP_012196264.1|hypothetical protein SPRG_19383 [Saprolegnia parasitica CBS 223.65]/gi|641539347|gb|KDO33156.1|hypothetical protein SPRG_19383 [Saprolegnia parasitica CBS 223.65];gi|669140334|ref|XP_008605735.1|hypothetical protein SDRG_01956 [Saprolegnia diclina VS20]/gi|530742649|gb|EQC40891.1|hypothetical protein SDRG_01956 [Saprolegnia diclina VS20];gi|813134420|ref|XP_012198147.1|hypothetical protein SPRG_04151 [Saprolegnia parasitica CBS 223.65]/gi|641537100|gb|KDO30963.1|hypothetical protein SPRG_04151 [Saprolegnia parasitica CBS 223.65];gi|669153968|ref|XP_008612546.1|hypothetical protein SDRG_08436 [Saprolegnia diclina VS20]/gi|530735992|gb|EQC34234.1|hypothetical protein SDRG_08436 [Saprolegnia diclina VS20]</t>
  </si>
  <si>
    <t>Saprolegnia diclina VS20/Saprolegnia diclina VS20;Achlya hypogyna;Achlya hypogyna;Plasmodiophora brassicae;Saprolegnia diclina VS20/Saprolegnia diclina VS20;Aphanomyces invadans/Aphanomyces invadans;Thraustotheca clavata;Aphanomyces astaci/Aphanomyces astaci;Saprolegnia parasitica CBS 223.65/Saprolegnia parasitica CBS 223.65;Achlya hypogyna;Aphanomyces astaci/Aphanomyces astaci;Saprolegnia monoica;Aphanomyces invadans/Aphanomyces invadans;Aphanomyces astaci/Aphanomyces astaci;Thraustotheca clavata;Aphanomyces astaci/Aphanomyces astaci;Saprolegnia parasitica CBS 223.65/Saprolegnia parasitica CBS 223.65;Saprolegnia diclina VS20/Saprolegnia diclina VS20;Saprolegnia parasitica CBS 223.65/Saprolegnia parasitica CBS 223.65;Saprolegnia diclina VS20/Saprolegnia diclina VS20</t>
  </si>
  <si>
    <t>6.7E-81;2.2E-78;2.5E-77;2.6E-77;4.9E-77;2.0E-76;2.4E-76;2.3E-75;9.7E-75;1.6E-74;4.5E-74;5.0E-74;7.9E-74;1.0E-73;5.3E-73;2.2E-72;2.7E-72;4.2E-72;8.8E-72;1.5E-71</t>
  </si>
  <si>
    <t>XP_008613289/EQC33166;OQR93262;OQR81115;CEO98713;XP_008610967/EQC35650;ETW01181/XP_008870179;OQR95977;XP_009822942/ETV88079;XP_012200244/KDO29076;OQR89467;ETV88077/XP_009822940;ADE62520;ETV91636/XP_008879755;ETV66438/XP_009844072;OQR80535;XP_009821372/ETV88972;XP_012196264/KDO33156;EQC40891/XP_008605735;XP_012198147/KDO30963;XP_008612546/EQC34234</t>
  </si>
  <si>
    <t>gi|669155454|ref|XP_008613289.1|hypothetical protein SDRG_09152 [Saprolegnia diclina VS20]/gi|530734924|gb|EQC33166.1|hypothetical protein SDRG_09152 [Saprolegnia diclina VS20]</t>
  </si>
  <si>
    <t>SDRG_01956;THRCLA_11998;ACHHYP_02752;THRCLA_11998;ACHHYP_16736;D7NQS8;SDRG_09152;PBRA_006827;H310_06779;SDRG_01956;THRCLA_11998;ACHHYP_16736;SDRG_09152;H310_06779;H257_17106;ACHHYP_16736;SPRG_04151;H257_01441;D7NQS8;SDRG_06934;H257_01441;H257_00393;ACHHYP_02752;THRCLA_07426;SPRG_06131;THRCLA_11998;SPRG_06131;PBRA_006827;ACHHYP_16736;SDRG_06934;ACHHYP_02752;ACHHYP_02752;SPRG_19383;THRCLA_11998;THRCLA_11998;SDRG_09152;SDRG_06934;ACHHYP_16736;H257_17106;SPRG_06131;PBRA_006827;SDRG_01956;SPRG_06131;SPRG_19383;ACHHYP_16736;ACHHYP_16736;ACHHYP_16736;SPRG_06131;SDRG_06934;H257_17106;ACHHYP_02752;SPRG_06131;ACHHYP_16736;SPRG_06131;H257_00393;SPRG_19383;SDRG_09152;PBRA_006827;THRCLA_07426;ACHHYP_02752;THRCLA_11998;H310_06779;SPRG_04151;SPRG_04151;SPRG_19383;H257_01441;SDRG_09152;ACHHYP_02752;THRCLA_07426;SDRG_08436;H310_06779;SDRG_06934;D7NQS8;ACHHYP_16736;SPRG_04151;SDRG_08436;THRCLA_11998;SDRG_06934;H257_01441;SDRG_09152;SDRG_09152;THRCLA_11998;THRCLA_07426;SDRG_01956;H257_00393;H257_17106;ACHHYP_06273;H310_06779;SPRG_19383;SDRG_08436;H257_00393;SDRG_09152;H257_00393;SPRG_06131;H310_06779;ACHHYP_02752;SDRG_01956;SPRG_06131;ACHHYP_16736;SPRG_04151;SDRG_06934;H310_06779;ACHHYP_02752;H257_01441;ACHHYP_06273;H257_01441;SDRG_06934;ACHHYP_06273;ACHHYP_02752;SDRG_08436;H310_06779;H257_01441;H257_01441;H257_01441;H257_17106;SPRG_19383;H257_01441;D7NQS8;SDRG_08436;SDRG_08436;H257_01441;H257_17106;D7NQS8;H257_00393;H257_01441;D7NQS8;H257_00393;H257_01441;SPRG_19383;SDRG_01956;H257_17106;H257_01441;THRCLA_07426;ACHHYP_06273;SDRG_01956;THRCLA_07426;H257_17106;SDRG_08436;THRCLA_11998;ACHHYP_06273;H257_01441;H257_01441;H257_01441;THRCLA_11998;SPRG_04151;D7NQS8;H257_01441;THRCLA_07426;D7NQS8;H257_00393;SDRG_01956;SPRG_06131;H257_00393;ACHHYP_06273;SDRG_08436;THRCLA_07426;D7NQS8;SDRG_01956;H257_00393;ACHHYP_06273;THRCLA_07426;ACHHYP_06273;THRCLA_07426;D7NQS8;D7NQS8;SDRG_09152;SDRG_08436;SPRG_19383;ACHHYP_06273;ACHHYP_06273;ACHHYP_06273;SPRG_04151;THRCLA_07426;SDRG_06934;SPRG_04151;H257_01441;SPRG_04151;D7NQS8;SPRG_19383;THRCLA_07426;ACHHYP_02752;D7NQS8;H310_06779;ACHHYP_16736;ACHHYP_06273;H310_06779;H257_17106;SDRG_09152;SPRG_04151;THRCLA_11998;H257_17106;SPRG_19383;H257_01441;SDRG_01956;ACHHYP_02752;D7NQS8;SDRG_06934;PBRA_006827;SDRG_08436</t>
  </si>
  <si>
    <t>GO:0016757-IEA;GO:0016758-IEA;GO:0016020-IEA;GO:0006031-IEA;GO:0016021-IEA;GO:0004100-IEA;GO:0016740-IEA</t>
  </si>
  <si>
    <t>transferase activity, transferring glycosyl groups-IEA;transferase activity, transferring hexosyl groups-IEA;membrane-IEA;chitin biosynthetic process-IEA;integral component of membrane-IEA;chitin synthase activity-IEA;transferase activity-IEA</t>
  </si>
  <si>
    <t>Molecular Function-IEA;Molecular Function-IEA;Cellular Component-IEA;Biological Process-IEA;Cellular Component-IEA;Molecular Function-IEA;Molecular Function-IEA</t>
  </si>
  <si>
    <t>noIPR;IPR004835;noIPR;IPR029044</t>
  </si>
  <si>
    <t>P-loop containing nucleoside triphosphate hydrolase;Chitin synthase;Chitin synthase;Nucleotide-diphospho-sugar transferases</t>
  </si>
  <si>
    <t>PF03142 (PFAM);PTHR22914 (PANTHER);PTHR22914:SF9 (PANTHER);SSF53448 (SUPERFAMILY)</t>
  </si>
  <si>
    <t>;GO:0016758;;</t>
  </si>
  <si>
    <t>;transferase activity, transferring hexosyl groups;;</t>
  </si>
  <si>
    <t>EG_transcript_5471</t>
  </si>
  <si>
    <t>IPR000504;IPR012677;IPR012677;noIPR;noIPR;noIPR;noIPR;noIPR;IPR000504;IPR000571;IPR000504;noIPR;IPR035979;IPR035979</t>
  </si>
  <si>
    <t>DOMAIN;HOMOLOGOUS_SUPERFAMILY;HOMOLOGOUS_SUPERFAMILY;HOMOLOGOUS_SUPERFAMILY;HOMOLOGOUS_SUPERFAMILY;HOMOLOGOUS_SUPERFAMILY;HOMOLOGOUS_SUPERFAMILY;HOMOLOGOUS_SUPERFAMILY;DOMAIN;DOMAIN;DOMAIN;DOMAIN;HOMOLOGOUS_SUPERFAMILY;HOMOLOGOUS_SUPERFAMILY</t>
  </si>
  <si>
    <t>RNA recognition motif domain;Nucleotide-binding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domain;Zinc finger, CCCH-type;RNA recognition motif domain;RNA recognition motif domain;RNA-binding domain superfamily;RNA-binding domain superfamily</t>
  </si>
  <si>
    <t>PF00076 (PFAM);G3DSA:3.30.70.330 (GENE3D);G3DSA:3.30.70.330 (GENE3D);mobidb-lite (MOBIDB_LITE);mobidb-lite (MOBIDB_LITE);PTHR24012:SF491 (PANTHER);PTHR24012 (PANTHER);PTHR24012:SF491 (PANTHER);PS50102 (PROSITE_PROFILES);PS50103 (PROSITE_PROFILES);PS50102 (PROSITE_PROFILES);cd00590 (CDD);SSF54928 (SUPERFAMILY);SSF54928 (SUPERFAMILY)</t>
  </si>
  <si>
    <t>GO:0003676;;;;;;;;GO:0003676;GO:0046872;GO:0003676;;GO:0003676;GO:0003676</t>
  </si>
  <si>
    <t>nucleic acid binding;;;;;;;;nucleic acid binding;metal ion binding;nucleic acid binding;;nucleic acid binding;nucleic acid binding</t>
  </si>
  <si>
    <t>Molecular Function;;;;;;;;Molecular Function;Molecular Function;Molecular Function;;Molecular Function;Molecular Function</t>
  </si>
  <si>
    <t>EG_transcript_7682</t>
  </si>
  <si>
    <t>hypothetical magnesium</t>
  </si>
  <si>
    <t>gi|1183420704|gb|ORY45049.1|hypothetical protein BCR33DRAFT_642171, partial [Rhizoclosmatium globosum];gi|290994338|ref|XP_002679789.1|predicted protein [Naegleria gruberi]/gi|284093407|gb|EFC47045.1|predicted protein [Naegleria gruberi];gi|170090620|ref|XP_001876532.1|hypothetical magnesium transporter, CorA-like protein [Laccaria bicolor S238N-H82]/gi|164648025|gb|EDR12268.1|hypothetical magnesium transporter, CorA-like protein [Laccaria bicolor S238N-H82];gi|1183407926|gb|ORY32438.1|cora-domain-containing protein [Rhizoclosmatium globosum];gi|630345903|ref|XP_007862252.1|cora-domain-containing protein [Gloeophyllum trabeum ATCC 11539]/gi|521729114|gb|EPQ59199.1|cora-domain-containing protein [Gloeophyllum trabeum ATCC 11539];gi|763732341|gb|KJA29742.1|hypothetical protein HYPSUDRAFT_31727, partial [Hypholoma sublateritium FD-334 SS-4];gi|1183403271|gb|ORY27863.1|cora-domain-containing protein [Rhizoclosmatium globosum];gi|1184859296|gb|OSD04508.1|cora-domain-containing protein [Pycnoporus coccineus BRFM310];gi|751025968|gb|KIK67663.1|hypothetical protein GYMLUDRAFT_215803 [Gymnopus luxurians FD-317 M1];gi|749770964|gb|KII95294.1|hypothetical protein PLICRDRAFT_169961 [Plicaturopsis crispa FD-325 SS-3];gi|750945238|gb|KIK03149.1|hypothetical protein K443DRAFT_676996 [Laccaria amethystina LaAM-08-1];gi|1000778551|gb|KXN69805.1|Mg2+ transporter protein [Conidiobolus coronatus NRRL 28638];gi|891559775|ref|XP_013018283.1|CorA family magnesium ion transporter [Schizosaccharomyces octosporus yFS286]/gi|528063083|gb|EPX72646.1|CorA family magnesium ion transporter [Schizosaccharomyces octosporus yFS286];gi|752353348|gb|KIO12395.1|hypothetical protein M404DRAFT_124379 [Pisolithus tinctorius Marx 270];gi|857971215|emb|CEP02446.1|hypothetical protein PBRA_009030 [Plasmodiophora brassicae];gi|646400380|gb|KDQ64459.1|hypothetical protein JAAARDRAFT_118292 [Jaapia argillacea MUCL 33604];gi|589279810|ref|XP_007005635.1|hypothetical protein TREMEDRAFT_32191 [Tremella mesenterica DSM 1558]/gi|392575086|gb|EIW68220.1|hypothetical protein TREMEDRAFT_32191 [Tremella mesenterica DSM 1558];gi|575485156|ref|XP_006681872.1|hypothetical protein BATDEDRAFT_14098 [Batrachochytrium dendrobatidis JAM81]/gi|328767469|gb|EGF77519.1|hypothetical protein BATDEDRAFT_14098 [Batrachochytrium dendrobatidis JAM81];gi|599104610|ref|XP_007382293.1|magnesium transporter [Punctularia strigosozonata HHB-11173 SS5]/gi|390601387|gb|EIN10781.1|magnesium transporter [Punctularia strigosozonata HHB-11173 SS5];gi|242212603|ref|XP_002472134.1|predicted protein [Postia placenta Mad-698-R]/gi|220728778|gb|EED82665.1|predicted protein, partial [Postia placenta Mad-698-R]</t>
  </si>
  <si>
    <t>Rhizoclosmatium globosum;Naegleria gruberi strain NEG-M/Naegleria gruberi;Laccaria bicolor S238N-H82/Laccaria bicolor S238N-H82;Rhizoclosmatium globosum;Gloeophyllum trabeum ATCC 11539/Gloeophyllum trabeum ATCC 11539;Hypholoma sublateritium FD-334 SS-4;Rhizoclosmatium globosum;Pycnoporus coccineus BRFM310;Gymnopus luxurians FD-317 M1;Plicaturopsis crispa FD-325 SS-3;Laccaria amethystina LaAM-08-1;Conidiobolus coronatus NRRL 28638;Schizosaccharomyces octosporus yFS286/Schizosaccharomyces octosporus yFS286;Pisolithus tinctorius Marx 270;Plasmodiophora brassicae;Jaapia argillacea MUCL 33604;Tremella mesenterica DSM 1558/Tremella mesenterica DSM 1558;Batrachochytrium dendrobatidis JAM81/Batrachochytrium dendrobatidis JAM81;Punctularia strigosozonata HHB-11173 SS5/Punctularia strigosozonata HHB-11173 SS5;Postia placenta Mad-698-R/Postia placenta Mad-698-R</t>
  </si>
  <si>
    <t>2.1E-33;4.8E-33;8.0E-32;9.2E-32;1.1E-31;1.5E-31;1.9E-31;3.1E-31;3.2E-31;4.8E-31;5.1E-31;5.4E-31;5.6E-31;9.9E-31;1.1E-30;1.6E-30;2.1E-30;3.3E-30;3.4E-30;4.1E-30</t>
  </si>
  <si>
    <t>ORY45049;EFC47045/XP_002679789;EDR12268/XP_001876532;ORY32438;XP_007862252/EPQ59199;KJA29742;ORY27863;OSD04508;KIK67663;KII95294;KIK03149;KXN69805;EPX72646/XP_013018283;KIO12395;CEP02446;KDQ64459;XP_007005635/EIW68220;XP_006681872/EGF77519;EIN10781/XP_007382293;EED82665/XP_002472134</t>
  </si>
  <si>
    <t>gi|1183420704|gb|ORY45049.1|hypothetical protein BCR33DRAFT_642171, partial [Rhizoclosmatium globosum]</t>
  </si>
  <si>
    <t>BATDEDRAFT_14098;K443DRAFT_676996;BCR33DRAFT_601773;BCR33DRAFT_702834;LACBIDRAFT_245803;HYPSUDRAFT_31727;M404DRAFT_124379;BCR33DRAFT_642171;LACBIDRAFT_245803;SOCG_00409;LACBIDRAFT_245803;BATDEDRAFT_14098;K443DRAFT_676996;M404DRAFT_124379;GLOTRDRAFT_70420;BCR33DRAFT_642171;NAEGRDRAFT_31869;SOCG_00409;SOCG_00409;BATDEDRAFT_14098;HYPSUDRAFT_31727;M404DRAFT_124379;NAEGRDRAFT_31869;NAEGRDRAFT_31869;SOCG_00409;NAEGRDRAFT_31869;SOCG_00409;GLOTRDRAFT_70420;NAEGRDRAFT_31869;GLOTRDRAFT_70420;BCR33DRAFT_642171;SOCG_00409;M404DRAFT_124379;PYCCODRAFT_1443788;PYCCODRAFT_1443788;POSPLDRAFT_33008;CONCODRAFT_40188;BATDEDRAFT_14098;BCR33DRAFT_601773;BCR33DRAFT_702834;PYCCODRAFT_1443788;PYCCODRAFT_1443788;HYPSUDRAFT_31727;K443DRAFT_676996;BCR33DRAFT_601773;PBRA_009030;SOCG_00409;K443DRAFT_676996;BCR33DRAFT_642171;PBRA_009030;M404DRAFT_124379;SOCG_00409;CONCODRAFT_40188;BCR33DRAFT_702834;POSPLDRAFT_33008;GLOTRDRAFT_70420;M404DRAFT_124379;BATDEDRAFT_14098;POSPLDRAFT_33008;LACBIDRAFT_245803;CONCODRAFT_40188;K443DRAFT_676996;SOCG_00409;POSPLDRAFT_33008;PYCCODRAFT_1443788;K443DRAFT_676996;SOCG_00409;CONCODRAFT_40188;POSPLDRAFT_33008;BATDEDRAFT_14098;NAEGRDRAFT_31869;GLOTRDRAFT_70420;M404DRAFT_124379;BCR33DRAFT_642171;PBRA_009030;GLOTRDRAFT_70420;HYPSUDRAFT_31727;BCR33DRAFT_702834;BCR33DRAFT_642171;BCR33DRAFT_601773;BCR33DRAFT_702834;K443DRAFT_676996;CONCODRAFT_40188;BCR33DRAFT_601773;GLOTRDRAFT_70420;PYCCODRAFT_1443788;POSPLDRAFT_33008;PYCCODRAFT_1443788;GLOTRDRAFT_70420;NAEGRDRAFT_31869;BCR33DRAFT_642171;GLOTRDRAFT_70420;PBRA_009030;POSPLDRAFT_33008;GLOTRDRAFT_70420;BATDEDRAFT_14098;BATDEDRAFT_14098;K443DRAFT_676996;HYPSUDRAFT_31727;BCR33DRAFT_642171;LACBIDRAFT_245803;POSPLDRAFT_33008;BATDEDRAFT_14098;BATDEDRAFT_14098;HYPSUDRAFT_31727;PYCCODRAFT_1443788;NAEGRDRAFT_31869;PBRA_009030;BCR33DRAFT_601773;LACBIDRAFT_245803;HYPSUDRAFT_31727;LACBIDRAFT_245803;BCR33DRAFT_702834;BATDEDRAFT_14098;BATDEDRAFT_14098;CONCODRAFT_40188;BCR33DRAFT_601773;BCR33DRAFT_702834;LACBIDRAFT_245803;K443DRAFT_676996;M404DRAFT_124379;BCR33DRAFT_642171;BCR33DRAFT_702834;CONCODRAFT_40188;BCR33DRAFT_642171;LACBIDRAFT_245803;BCR33DRAFT_601773;BCR33DRAFT_601773;LACBIDRAFT_245803;CONCODRAFT_40188;NAEGRDRAFT_31869;HYPSUDRAFT_31727;BCR33DRAFT_601773;POSPLDRAFT_33008;SOCG_00409;K443DRAFT_676996;BATDEDRAFT_14098;CONCODRAFT_40188;PBRA_009030;M404DRAFT_124379;BATDEDRAFT_14098;SOCG_00409;SOCG_00409;BCR33DRAFT_702834;BATDEDRAFT_14098;CONCODRAFT_40188;POSPLDRAFT_33008;NAEGRDRAFT_31869;SOCG_00409;HYPSUDRAFT_31727;BCR33DRAFT_702834;PYCCODRAFT_1443788;PYCCODRAFT_1443788;M404DRAFT_124379;BATDEDRAFT_14098;HYPSUDRAFT_31727</t>
  </si>
  <si>
    <t>GO:0055085-IEA;GO:0046873-IEA;GO:0046873-IBA;GO:1903830-IEA;GO:0016020-IEA;GO:0016020-IBA;GO:0098655-IBA;GO:0018298-IEA;GO:0016021-IEA;GO:0030001-IEA;GO:0015095-IEA</t>
  </si>
  <si>
    <t>transmembrane transport-IEA;metal ion transmembrane transporter activity-IEA;metal ion transmembrane transporter activity-IBA;magnesium ion transmembrane transport-IEA;membrane-IEA;membrane-IBA;cation transmembrane transport-IBA;protein-chromophore linkage-IEA;integral component of membrane-IEA;metal ion transport-IEA;magnesium ion transmembrane transporter activity-IEA</t>
  </si>
  <si>
    <t>Biological Process-IEA;Molecular Function-IEA;Molecular Function-IBA;Biological Process-IEA;Cellular Component-IEA;Cellular Component-IBA;Biological Process-IBA;Biological Process-IEA;Cellular Component-IEA;Biological Process-IEA;Molecular Function-IEA</t>
  </si>
  <si>
    <t>noIPR;noIPR;IPR002523;noIPR;noIPR;noIPR;noIPR;noIPR;noIPR</t>
  </si>
  <si>
    <t>HOMOLOGOUS_SUPERFAMILY;HOMOLOGOUS_SUPERFAMILY;FAMILY;FAMILY;FAMILY;FAMILY;FAMILY;FAMILY;FAMILY</t>
  </si>
  <si>
    <t>Acyl-CoA N-acyltransferase;Acyl-CoA N-acyltransferase;Mg2+ transporter protein, CorA-like/Zinc transport protein ZntB;Mg2+ transporter protein, CorA-like/Zinc transport protein ZntB;Mg2+ transporter protein, CorA-like/Zinc transport protein ZntB;Mg2+ transporter protein, CorA-like/Zinc transport protein ZntB;Mg2+ transporter protein, CorA-like/Zinc transport protein ZntB;Mg2+ transporter protein, CorA-like/Zinc transport protein ZntB;Mg2+ transporter protein, CorA-like/Zinc transport protein ZntB</t>
  </si>
  <si>
    <t>G3DSA:1.20.58.340 (GENE3D);G3DSA:1.20.58.340 (GENE3D);PF01544 (PFAM);G3DSA:3.30.460.20 (GENE3D);mobidb-lite (MOBIDB_LITE);PTHR21535:SF51 (PANTHER);PTHR21535 (PANTHER);SSF144083 (SUPERFAMILY);SSF143865 (SUPERFAMILY)</t>
  </si>
  <si>
    <t>;;GO:0055085/GO:0030001/GO:0016020/GO:0046873;;;;;;</t>
  </si>
  <si>
    <t>;;transmembrane transport/metal ion transport/membrane/metal ion transmembrane transporter activity;;;;;;</t>
  </si>
  <si>
    <t>;;Biological Process/Biological Process/Cellular Component/Molecular Function;;;;;;</t>
  </si>
  <si>
    <t>EG_transcript_44774</t>
  </si>
  <si>
    <t>Zinc finger, CCCH-type superfamily;Zinc finger, CCCH-type superfamily</t>
  </si>
  <si>
    <t>PTHR21228:SF40 (PANTHER);PTHR21228 (PANTHER)</t>
  </si>
  <si>
    <t>EG_transcript_4815</t>
  </si>
  <si>
    <t>IPR036857;IPR000716;noIPR;noIPR;noIPR;noIPR;IPR000716;IPR000716;IPR036857</t>
  </si>
  <si>
    <t>Thyroglobulin type-1 superfamily;Thyroglobulin type-1;Thyroglobulin type-1;Thyroglobulin type-1;Thyroglobulin type-1;Thyroglobulin type-1;Thyroglobulin type-1;Thyroglobulin type-1;Thyroglobulin type-1 superfamily</t>
  </si>
  <si>
    <t>G3DSA:4.10.800.10 (GENE3D);PF00086 (PFAM);mobidb-lite (MOBIDB_LITE);mobidb-lite (MOBIDB_LITE);PTHR12352:SF3 (PANTHER);PTHR12352 (PANTHER);PS51162 (PROSITE_PROFILES);cd00191 (CDD);SSF57610 (SUPERFAMILY)</t>
  </si>
  <si>
    <t>EG_transcript_13803</t>
  </si>
  <si>
    <t>gi|219124243|ref|XP_002182418.1|predicted protein [Phaeodactylum tricornutum CCAP 1055/1]/gi|217406379|gb|EEC46319.1|predicted protein [Phaeodactylum tricornutum CCAP 1055/1]</t>
  </si>
  <si>
    <t>Phaeodactylum tricornutum CCAP 1055/1/Phaeodactylum tricornutum CCAP 1055/1</t>
  </si>
  <si>
    <t>XP_002182418/EEC46319</t>
  </si>
  <si>
    <t>gi|217406379|gb|EEC46319.1|predicted protein [Phaeodactylum tricornutum CCAP 1055/1]/gi|219124243|ref|XP_002182418.1|predicted protein [Phaeodactylum tricornutum CCAP 1055/1]</t>
  </si>
  <si>
    <t>PHATRDRAFT_47958;PHATRDRAFT_47958;PHATRDRAFT_47958;PHATRDRAFT_47958;PHATRDRAFT_47958;PHATRDRAFT_47958</t>
  </si>
  <si>
    <t>GO:0009055-IEA;GO:0022900-IEA;GO:0051536-IEA</t>
  </si>
  <si>
    <t>electron transfer activity-IEA;electron transport chain-IEA;iron-sulfur cluster binding-IEA</t>
  </si>
  <si>
    <t>IPR001041;noIPR;IPR012675;noIPR;noIPR;noIPR;IPR001041;IPR001478;IPR001041;IPR036010;IPR036034</t>
  </si>
  <si>
    <t>DOMAIN;DOMAIN;HOMOLOGOUS_SUPERFAMILY;HOMOLOGOUS_SUPERFAMILY;HOMOLOGOUS_SUPERFAMILY;HOMOLOGOUS_SUPERFAMILY;DOMAIN;DOMAIN;DOMAIN;HOMOLOGOUS_SUPERFAMILY;HOMOLOGOUS_SUPERFAMILY</t>
  </si>
  <si>
    <t>2Fe-2S ferredoxin-type iron-sulfur binding domain;2Fe-2S ferredoxin-type iron-sulfur binding domain;Beta-grasp domain superfamily;Beta-grasp domain superfamily;Beta-grasp domain superfamily;Beta-grasp domain superfamily;2Fe-2S ferredoxin-type iron-sulfur binding domain;PDZ domain;2Fe-2S ferredoxin-type iron-sulfur binding domain;2Fe-2S ferredoxin-like superfamily;PDZ superfamily</t>
  </si>
  <si>
    <t>PF00111 (PFAM);G3DSA:2.30.42.10 (GENE3D);G3DSA:3.10.20.30 (GENE3D);mobidb-lite (MOBIDB_LITE);PTHR23426 (PANTHER);PTHR23426:SF34 (PANTHER);PS51085 (PROSITE_PROFILES);PS50106 (PROSITE_PROFILES);cd00207 (CDD);SSF54292 (SUPERFAMILY);SSF50156 (SUPERFAMILY)</t>
  </si>
  <si>
    <t>GO:0009055/GO:0051536;;;;;;GO:0009055/GO:0051536;GO:0005515;GO:0009055/GO:0051536;GO:0009055/GO:0051536;GO:0005515</t>
  </si>
  <si>
    <t>electron transfer activity/iron-sulfur cluster binding;;;;;;electron transfer activity/iron-sulfur cluster binding;protein binding;electron transfer activity/iron-sulfur cluster binding;electron transfer activity/iron-sulfur cluster binding;protein binding</t>
  </si>
  <si>
    <t>Molecular Function/Molecular Function;;;;;;Molecular Function/Molecular Function;Molecular Function;Molecular Function/Molecular Function;Molecular Function/Molecular Function;Molecular Function</t>
  </si>
  <si>
    <t>EG_transcript_23173</t>
  </si>
  <si>
    <t>N-acetyl glucosamine-1-phosphate transferase</t>
  </si>
  <si>
    <t>gi|1089672102|gb|AOY08588.1|N-acetyl glucosamine-1-phosphate transferase [Leishmania mexicana];gi|401420574|ref|XP_003874776.1|UDP-N-acetylglucosamine--dolichyl-phosphaten-ac et ylglucosaminephosphotransferase [Leishmania mexicana MHOM/GT/2001/U1103]/gi|322491012|emb|CBZ26276.1|UDP-N-acetylglucosamine--dolichyl-phosphaten-ac et ylglucosaminephosphotransferase [Leishmania mexicana MHOM/GT/2001/U1103];gi|1170010|sp|P42864.1|GPT_LEIAMRecName: Full=UDP-N-acetylglucosamine--dolichyl-phosphate N-acetylglucosaminephosphotransferase AltName: Full=GlcNAc-1-P transferase Short=G1PT Short=GPT AltName: Full=N-acetylglucosamine-1-phosphate transferase/gi|159385|gb|AAA29258.1|N-acetylglucosamine-1-phosphate transferase [Leishmania mexicana];gi|1089672100|gb|AOY08587.1|N-acetyl glucosamine-1-phosphate transferase [Leishmania infantum];gi|1089672090|gb|AOY08582.1|N-acetyl glucosamine-1-phosphate transferase [Leishmania tropica];gi|1089672092|gb|AOY08583.1|N-acetyl glucosamine-1-phosphate transferase [Leishmania tropica];gi|157877361|ref|XP_001687002.1|putative UDP-N-acetylglucosamine-dolichyl-phosphate N-acetylglucosaminephosphotransferase [Leishmania major strain Friedlin]/gi|68130077|emb|CAJ09385.1|putative UDP-N-acetylglucosamine-dolichyl-phosphate N-acetylglucosaminephosphotransferase [Leishmania major strain Friedlin]/gi|1089672084|gb|AOY08579.1|N-acetyl glucosamine-1-phosphate transferase [Leishmania major]/gi|1089672086|gb|AOY08580.1|N-acetyl glucosamine-1-phosphate transferase [Leishmania major]/gi|1089672088|gb|AOY08581.1|N-acetyl glucosamine-1-phosphate transferase [Leishmania major];gi|1089672094|gb|AOY08584.1|N-acetyl glucosamine-1-phosphate transferase [Leishmania tropica];gi|1089672096|gb|AOY08585.1|N-acetyl glucosamine-1-phosphate transferase [Leishmania tropica];gi|398024784|ref|XP_003865553.1|UDP-N-acetylglucosamine--dolichyl-phosphaten-ac et ylglucosaminephosphotransferase [Leishmania donovani]/gi|322503790|emb|CBZ38876.1|UDP-N-acetylglucosamine--dolichyl-phosphaten-ac et ylglucosaminephosphotransferase [Leishmania donovani];gi|146105303|ref|XP_001470024.1|putative UDP-N-acetylglucosamine-dolichyl-phosphate N-acetylglucosaminephosphotransferase [Leishmania infantum JPCM5]/gi|134074394|emb|CAM73146.1|putative UDP-N-acetylglucosamine-dolichyl-phosphate N-acetylglucosaminephosphotransferase [Leishmania infantum JPCM5];gi|1089672098|gb|AOY08586.1|N-acetyl glucosamine-1-phosphate transferase [Leishmania infantum];gi|686640669|ref|XP_009312780.1|putative UDP-N-acetylglucosamine-dolichyl-phosphate N-acetylglucosaminephosphotransferase [Trypanosoma grayi]/gi|657137696|gb|KEG08989.1|putative UDP-N-acetylglucosamine-dolichyl-phosphate N-acetylglucosaminephosphotransferase [Trypanosoma grayi];gi|8117967|gb|AAF72840.1|N-acetylglucosamine-1-phosphate transferase, partial [Leishmania major]/gi|8117969|gb|AAF72841.1|N-acetylglucosamine-1-phosphate transferase, partial [Leishmania major]/gi|8117971|gb|AAF72842.1|N-acetylglucosamine-1-phosphate transferase, partial [Leishmania major];gi|570932665|gb|AHF20204.1|N-acetyl glucosamine-1-phosphate transferase, partial [Leishmania major];gi|528273380|gb|EPY42485.1|UDP-N-acetylglucosamine--dolichyl-phosphate N-acetylglucosaminephosphotransferase [Angomonas deanei];gi|8117975|gb|AAF72844.1|N-acetylglucosamine-1-phosphate transferase, partial [Leishmania infantum];gi|8117973|gb|AAF72843.1|N-acetylglucosamine-1-phosphate transferase, partial [Leishmania tropica];gi|1190976514|ref|XP_020884024.1|UDP-N-acetylglucosamine--dolichyl-phosphate N-acetylglucosaminephosphotransferase [Arabidopsis lyrata subsp. lyrata]/gi|297325773|gb|EFH56193.1|hypothetical protein ARALYDRAFT_483226 [Arabidopsis lyrata subsp. lyrata];gi|674244231|gb|KFK36996.1|hypothetical protein AALP_AA4G198800 [Arabis alpina]</t>
  </si>
  <si>
    <t>Leishmania mexicana;Leishmania mexicana MHOM/GT/2001/U1103/Leishmania mexicana MHOM/GT/2001/U1103;Leishmania amazonensis/Leishmania mexicana;Leishmania infantum;Leishmania tropica;Leishmania tropica;Leishmania major strain Friedlin/Leishmania major strain Friedlin/Leishmania major/Leishmania major/Leishmania major;Leishmania tropica;Leishmania tropica;Leishmania donovani/Leishmania donovani;Leishmania infantum JPCM5/Leishmania infantum JPCM5;Leishmania infantum;Trypanosoma grayi/Trypanosoma grayi;Leishmania major/Leishmania major/Leishmania major;Leishmania major;Angomonas deanei;Leishmania infantum;Leishmania tropica;Arabidopsis lyrata subsp. lyrata/Arabidopsis lyrata subsp. lyrata;Arabis alpina</t>
  </si>
  <si>
    <t>8.4E-68;1.8E-67;2.5E-67;4.6E-67;5.1E-67;5.3E-67;5.4E-67;5.5E-67;5.9E-67;1.0E-66;1.1E-66;1.4E-66;4.7E-66;3.9E-64;4.2E-64;7.9E-64;1.2E-63;1.3E-63;1.4E-63;1.7E-63</t>
  </si>
  <si>
    <t>AOY08588;XP_003874776/CBZ26276;AAA29258/P42864;AOY08587;AOY08582;AOY08583;AOY08580/AOY08581/AOY08579/CAJ09385/XP_001687002;AOY08584;AOY08585;CBZ38876/XP_003865553;XP_001470024/CAM73146;AOY08586;KEG08989/XP_009312780;AAF72840/AAF72842/AAF72841;AHF20204;EPY42485;AAF72844;AAF72843;XP_020884024/EFH56193;KFK36996</t>
  </si>
  <si>
    <t>gi|1089672102|gb|AOY08588.1|N-acetyl glucosamine-1-phosphate transferase [Leishmania mexicana]</t>
  </si>
  <si>
    <t>Leishmania mexicana</t>
  </si>
  <si>
    <t>LDBPK_364390;AGDE_01438;AGDE_01438;AGDE_01438;NAGT;LDBPK_364390;AALP_AA4G198800;LMXM_36_4180;LMJF_36_4180;Q9NIP4;LINJ_36_4390;AALP_AA4G198800;ARALYDRAFT_483226;AALP_AA4G198800;NAGT;LINJ_36_4390;NAGT;NAGT;NAGT;LMJF_36_4180;ARALYDRAFT_483226;ARALYDRAFT_483226;ARALYDRAFT_483226;Q9NIP4;Q9NIP3;Q9NIP4;Q9NIP3;AGDE_01438;AALP_AA4G198800;NAGT;AGDE_01438;LMJF_36_4180;AGDE_01438;AALP_AA4G198800;LMJF_36_4180;Q9NIP3;NAGT;ARALYDRAFT_483226;ARALYDRAFT_483226;LMXM_36_4180;Q9N6H5;NAGT;LINJ_36_4390;NAGT;Q9NIP3;LMJF_36_4180;Q9N6H5;LMJF_36_4180;NAGT;LMXM_36_4180;Q9N6H5;NAGT;Q9N6H5;LMXM_36_4180;Q9NIP3;LMXM_36_4180;Q9N6H5;LMJF_36_4180;AALP_AA4G198800;Q9NIP4;Q9NIP3;Q9NIP4;NAGT;NAGT;Q9NIP4;Q9NIP4;NAGT;Q9NIP4;LINJ_36_4390;NAGT;NAGT;NAGT;LMXM_36_4180;Q9NIP4;NAGT;NAGT;NAGT;LMXM_36_4180;LMJF_36_4180;NAGT;LDBPK_364390;Q9N6H5;Q9N6H5;ARALYDRAFT_483226;ARALYDRAFT_483226;NAGT;NAGT;NAGT;NAGT;Q9NIP3;Q9NIP4;AGDE_01438;NAGT;AGDE_01438;ARALYDRAFT_483226;ARALYDRAFT_483226;AGDE_01438;Q9NIP3;NAGT;ARALYDRAFT_483226;LINJ_36_4390;LMJF_36_4180;AALP_AA4G198800;NAGT;AALP_AA4G198800;Q9NIP3;Q9NIP3;AGDE_01438;LMXM_36_4180;AALP_AA4G198800;AGDE_01438;Q9NIP4;AALP_AA4G198800;Q9N6H5;Q9NIP4;ARALYDRAFT_483226;NAGT;AGDE_01438;AALP_AA4G198800;Q9N6H5;LMJF_36_4180;LMXM_36_4180;LMXM_36_4180;Q9N6H5;Q9N6H5;NAGT;Q9NIP3;NAGT;NAGT;LMXM_36_4180;Q9N6H5;Q9NIP3;Q9NIP3;LMJF_36_4180;LDBPK_364390;Q9N6H5;AGDE_01438;LMXM_36_4180;Q9N6H5;LMXM_36_4180;NAGT;LMJF_36_4180;AGDE_01438;AALP_AA4G198800;LMJF_36_4180;LMXM_36_4180;Q9NIP3;NAGT;Q9NIP4;LINJ_36_4390;LDBPK_364390;NAGT;LDBPK_364390;NAGT;LDBPK_364390;Q9NIP4</t>
  </si>
  <si>
    <t>GO:0003975-IEA;GO:0003975-IBA;GO:0003975-ISO;GO:0005789-IEA;GO:0005789-IBA;GO:0016757-IEA;GO:0016020-IEA;GO:0016021-IEA;GO:0016021-IBA;GO:0006487-IEA;GO:0006487-IBA;GO:0008963-IEA;GO:0006488-IEA;GO:0016740-IEA;GO:0006486-IEA;GO:0005783-IEA;GO:0006489-IBA</t>
  </si>
  <si>
    <t>UDP-N-acetylglucosamine-dolichyl-phosphate N-acetylglucosaminephosphotransferase activity-IEA;UDP-N-acetylglucosamine-dolichyl-phosphate N-acetylglucosaminephosphotransferase activity-IBA;UDP-N-acetylglucosamine-dolichyl-phosphate N-acetylglucosaminephosphotransferase activity-ISO;endoplasmic reticulum membrane-IEA;endoplasmic reticulum membrane-IBA;transferase activity, transferring glycosyl groups-IEA;membrane-IEA;integral component of membrane-IEA;integral component of membrane-IBA;protein N-linked glycosylation-IEA;protein N-linked glycosylation-IBA;phospho-N-acetylmuramoyl-pentapeptide-transferase activity-IEA;dolichol-linked oligosaccharide biosynthetic process-IEA;transferase activity-IEA;protein glycosylation-IEA;endoplasmic reticulum-IEA;dolichyl diphosphate biosynthetic process-IBA</t>
  </si>
  <si>
    <t>Molecular Function-IEA;Molecular Function-IBA;Molecular Function-ISO;Cellular Component-IEA;Cellular Component-IBA;Molecular Function-IEA;Cellular Component-IEA;Cellular Component-IEA;Cellular Component-IBA;Biological Process-IEA;Biological Process-IBA;Molecular Function-IEA;Biological Process-IEA;Molecular Function-IEA;Biological Process-IEA;Cellular Component-IEA;Biological Process-IBA</t>
  </si>
  <si>
    <t>GO:0005783;GO:0006488;GO:0016780;GO:0044425</t>
  </si>
  <si>
    <t>endoplasmic reticulum;dolichol-linked oligosaccharide biosynthetic process;phosphotransferase activity, for other substituted phosphate groups;membrane part</t>
  </si>
  <si>
    <t>Cellular Component;Biological Process;Molecular Function;Cellular Component</t>
  </si>
  <si>
    <t>IPR000715;IPR033895;IPR033895</t>
  </si>
  <si>
    <t>Glycosyl transferase, family 4;UDP-GlcNAc-dolichyl-phosphate GlcNAc phosphotransferase;UDP-GlcNAc-dolichyl-phosphate GlcNAc phosphotransferase</t>
  </si>
  <si>
    <t>PF00953 (PFAM);PTHR10571 (PANTHER);cd06855 (CDD)</t>
  </si>
  <si>
    <t>GO:0008963/GO:0016021;GO:0006488/GO:0003975/GO:0006487;GO:0006488/GO:0003975/GO:0006487</t>
  </si>
  <si>
    <t>phospho-N-acetylmuramoyl-pentapeptide-transferase activity/integral component of membrane;dolichol-linked oligosaccharide biosynthetic process/UDP-N-acetylglucosamine-dolichyl-phosphate N-acetylglucosaminephosphotransferase activity/protein N-linked glycosylation;dolichol-linked oligosaccharide biosynthetic process/UDP-N-acetylglucosamine-dolichyl-phosphate N-acetylglucosaminephosphotransferase activity/protein N-linked glycosylation</t>
  </si>
  <si>
    <t>Molecular Function/Cellular Component;Biological Process/Molecular Function/Biological Process;Biological Process/Molecular Function/Biological Process</t>
  </si>
  <si>
    <t>EG_transcript_39470</t>
  </si>
  <si>
    <t>EG_transcript_19780</t>
  </si>
  <si>
    <t>Glutathione S-transferase Mu 5</t>
  </si>
  <si>
    <t>gi|308803110|ref|XP_003078868.1|glutathione-s-transferase (ISS) [Ostreococcus tauri]/gi|116057321|emb|CAL51748.1|Glutathione S-transferase, N-terminal [Ostreococcus tauri]/gi|1199294435|gb|OUS49516.1|glutathione S-transferase [Ostreococcus tauri];gi|551676273|ref|XP_005840890.1|hypothetical protein GUITHDRAFT_160740 [Guillardia theta CCMP2712]/gi|428185057|gb|EKX53910.1|hypothetical protein GUITHDRAFT_160740 [Guillardia theta CCMP2712];gi|145346125|ref|XP_001417544.1|predicted protein [Ostreococcus lucimarinus CCE9901]/gi|144577771|gb|ABO95837.1|predicted protein [Ostreococcus lucimarinus CCE9901];gi|1129200834|gb|OLQ03982.1|Glutathione S-transferase Mu 5 [Symbiodinium microadriaticum];gi|1129176500|gb|OLP84986.1|Glutathione S-transferase Mu 5 [Symbiodinium microadriaticum];gi|1129200835|gb|OLQ03983.1|Pepsin A [Symbiodinium microadriaticum];gi|1129197636|gb|OLQ01479.1|Glutathione S-transferase Mu 1 [Symbiodinium microadriaticum];gi|1129164821|gb|OLP76984.1|hypothetical protein AK812_SmicGene43014 [Symbiodinium microadriaticum];gi|1129183910|gb|OLP90626.1|Glutathione S-transferase Mu 2 [Symbiodinium microadriaticum];gi|551555859|ref|XP_005765089.1|hypothetical protein EMIHUDRAFT_67016 [Emiliania huxleyi CCMP1516]/gi|485614955|gb|EOD12660.1|hypothetical protein EMIHUDRAFT_67016 [Emiliania huxleyi CCMP1516];gi|551598329|ref|XP_005781207.1|hypothetical protein EMIHUDRAFT_442908 [Emiliania huxleyi CCMP1516]/gi|485633944|gb|EOD28778.1|hypothetical protein EMIHUDRAFT_442908 [Emiliania huxleyi CCMP1516];gi|47028299|gb|AAT09082.1|glutathione-s-transferase [Bigelowiella natans];gi|551600311|ref|XP_005781904.1|hypothetical protein EMIHUDRAFT_233986 [Emiliania huxleyi CCMP1516]/gi|485634709|gb|EOD29475.1|hypothetical protein EMIHUDRAFT_233986 [Emiliania huxleyi CCMP1516];gi|676380151|ref|XP_009033354.1|hypothetical protein AURANDRAFT_19765 [Aureococcus anophagefferens]/gi|323456426|gb|EGB12293.1|hypothetical protein AURANDRAFT_19765 [Aureococcus anophagefferens]</t>
  </si>
  <si>
    <t>Ostreococcus tauri/Ostreococcus tauri/Ostreococcus tauri;Guillardia theta CCMP2712/Guillardia theta CCMP2712;Ostreococcus lucimarinus CCE9901/Ostreococcus lucimarinus CCE9901;Symbiodinium microadriaticum;Symbiodinium microadriaticum;Symbiodinium microadriaticum;Symbiodinium microadriaticum;Symbiodinium microadriaticum;Symbiodinium microadriaticum;Emiliania huxleyi CCMP1516/Emiliania huxleyi CCMP1516;Emiliania huxleyi CCMP1516/Emiliania huxleyi CCMP1516;Bigelowiella natans;Emiliania huxleyi CCMP1516/Emiliania huxleyi CCMP1516;Aureococcus anophagefferens/Aureococcus anophagefferens</t>
  </si>
  <si>
    <t>2.6E-33;4.8E-30;2.5E-29;1.5E-23;4.5E-23;1.3E-22;2.3E-21;1.4E-20;3.8E-19;1.2E-16;5.5E-14;1.1E-13;1.9E-12;3.1E-11</t>
  </si>
  <si>
    <t>OUS49516/XP_003078868/CAL51748;XP_005840890/EKX53910;ABO95837/XP_001417544;OLQ03982;OLP84986;OLQ03983;OLQ01479;OLP76984;OLP90626;XP_005765089/EOD12660;XP_005781207/EOD28778;AAT09082;XP_005781904/EOD29475;XP_009033354/EGB12293</t>
  </si>
  <si>
    <t>gi|1199294435|gb|OUS49516.1|glutathione S-transferase [Ostreococcus tauri]/gi|308803110|ref|XP_003078868.1|glutathione-s-transferase (ISS) [Ostreococcus tauri]/gi|116057321|emb|CAL51748.1|Glutathione S-transferase, N-terminal [Ostreococcus tauri]</t>
  </si>
  <si>
    <t>Gstm5;PGA;EMIHUDRAFT_67016;OT_ostta04g03320;AK812_SmicGene15777;Q5YET1;PGA;Gstm5;Gstm2;PGA;PGA;Gstm2;EMIHUDRAFT_67016;Gstm2;BE221DRAFT_65634;Gstm2;AK812_SmicGene15777;Gstm2;PGA;Q5YET1;PGA;Gstm2;PGA;BE221DRAFT_65634;PGA;OT_ostta04g03320</t>
  </si>
  <si>
    <t>GO:0004190-IEA;GO:0008233-IEA;GO:0006508-IEA;GO:0016020-IEA;GO:0016021-IEA;GO:0016740-IEA;GO:0016787-IEA</t>
  </si>
  <si>
    <t>aspartic-type endopeptidase activity-IEA;peptidase activity-IEA;proteolysis-IEA;membrane-IEA;integral component of membrane-IEA;transferase activity-IEA;hydrolase activity-IEA</t>
  </si>
  <si>
    <t>noIPR;IPR004046;noIPR;noIPR;IPR004045;IPR010987;IPR036282</t>
  </si>
  <si>
    <t>ADP-ribosylation/Crystallin J1 superfamily;Glutathione S-transferase, C-terminal;Glutathione S-transferase, C-terminal;Glutathione S-transferase, C-terminal;Glutathione S-transferase, N-terminal;Glutathione S-transferase, C-terminal-like;Glutathione S-transferase, C-terminal domain superfamily</t>
  </si>
  <si>
    <t>G3DSA:1.20.1050.130 (GENE3D);PF14497 (PFAM);PTHR11571 (PANTHER);PTHR11571:SF141 (PANTHER);PS50404 (PROSITE_PROFILES);PS50405 (PROSITE_PROFILES);SSF47616 (SUPERFAMILY)</t>
  </si>
  <si>
    <t>;;;;GO:0005515;;</t>
  </si>
  <si>
    <t>;;;;protein binding;;</t>
  </si>
  <si>
    <t>;;;;Molecular Function;;</t>
  </si>
  <si>
    <t>EG_transcript_16050</t>
  </si>
  <si>
    <t>pre-mRNA-processing 40A</t>
  </si>
  <si>
    <t>gi|1193739703|ref|XP_020990948.1|pre-mRNA-processing protein 40A-like [Arachis duranensis];gi|1193778033|ref|XP_020981178.1|pre-mRNA-processing protein 40A [Arachis duranensis];gi|1191761147|ref|XP_016162979.2|LOW QUALITY PROTEIN: pre-mRNA-processing protein 40A [Arachis ipaensis];gi|950993218|ref|XP_014504852.1|PREDICTED: pre-mRNA-processing protein 40A [Vigna radiata var. radiata];gi|1044586545|ref|XP_017430413.1|PREDICTED: pre-mRNA-processing protein 40A [Vigna angularis]/gi|920705700|gb|KOM48925.1|hypothetical protein LR48_Vigan07g262900 [Vigna angularis]/gi|965667083|dbj|BAT82571.1|hypothetical protein VIGAN_03261000 [Vigna angularis var. angularis];gi|548831471|gb|ERM94279.1|hypothetical protein AMTR_s00010p00227470 [Amborella trichopoda];gi|1173154774|ref|XP_020520281.1|pre-mRNA-processing protein 40A isoform X2 [Amborella trichopoda];gi|1173154776|ref|XP_020520286.1|pre-mRNA-processing protein 40A isoform X3 [Amborella trichopoda];gi|1173154778|ref|XP_020520294.1|pre-mRNA-processing protein 40A isoform X4 [Amborella trichopoda];gi|1173154770|ref|XP_020520274.1|pre-mRNA-processing protein 40A isoform X1 [Amborella trichopoda]/gi|1173154772|ref|XP_020520277.1|pre-mRNA-processing protein 40A isoform X1 [Amborella trichopoda];gi|947038875|gb|KRG88748.1|hypothetical protein GLYMA_U029000 [Glycine max];gi|1142683670|gb|ONM41713.1|Pre-mRNA-processing protein 40A [Zea mays];gi|593795802|ref|XP_007160939.1|hypothetical protein PHAVU_001G029800g [Phaseolus vulgaris]/gi|561034403|gb|ESW32933.1|hypothetical protein PHAVU_001G029800g [Phaseolus vulgaris];gi|527206623|gb|EPS72133.1|hypothetical protein M569_02623, partial [Genlisea aurea];gi|1142683677|gb|ONM41720.1|Pre-mRNA-processing protein 40A [Zea mays];gi|947038874|gb|KRG88747.1|hypothetical protein GLYMA_U029000 [Glycine max];gi|947038873|gb|KRG88746.1|hypothetical protein GLYMA_U029000 [Glycine max];gi|593795804|ref|XP_007160940.1|hypothetical protein PHAVU_001G029800g [Phaseolus vulgaris]/gi|561034404|gb|ESW32934.1|hypothetical protein PHAVU_001G029800g [Phaseolus vulgaris];gi|1162515295|ref|XP_020424908.1|pre-mRNA-processing protein 40A isoform X2 [Prunus persica];gi|596295588|ref|XP_007227030.1|pre-mRNA-processing protein 40A isoform X1 [Prunus persica]/gi|1139800745|gb|ONI33363.1|hypothetical protein PRUPE_1G419400 [Prunus persica]</t>
  </si>
  <si>
    <t>Arachis duranensis;Arachis duranensis;Arachis ipaensis;Vigna radiata var. radiata;Vigna angularis/Vigna angularis/Vigna angularis var. angularis;Amborella trichopoda;Amborella trichopoda;Amborella trichopoda;Amborella trichopoda;Amborella trichopoda/Amborella trichopoda;Glycine max;Zea mays;Phaseolus vulgaris/Phaseolus vulgaris;Genlisea aurea;Zea mays;Glycine max;Glycine max;Phaseolus vulgaris/Phaseolus vulgaris;Prunus persica;Prunus persica/Prunus persica</t>
  </si>
  <si>
    <t>1.4E-17;1.8E-17;2.0E-17;8.8E-14;1.1E-13;1.2E-13;1.7E-13;1.7E-13;1.8E-13;1.8E-13;9.0E-12;1.0E-11;1.1E-11;1.2E-11;1.5E-11;1.5E-11;1.8E-11;2.4E-11;2.6E-11;2.7E-11</t>
  </si>
  <si>
    <t>XP_020990948;XP_020981178;XP_016162979;XP_014504852;BAT82571/XP_017430413/KOM48925;ERM94279;XP_020520281;XP_020520286;XP_020520294;XP_020520277/XP_020520274;KRG88748;ONM41713;XP_007160939/ESW32933;EPS72133;ONM41720;KRG88747;KRG88746;XP_007160940/ESW32934;XP_020424908;XP_007227030/ONI33363</t>
  </si>
  <si>
    <t>gi|1193739703|ref|XP_020990948.1|pre-mRNA-processing protein 40A-like [Arachis duranensis]</t>
  </si>
  <si>
    <t>PRUPE_1G419400;PHAVU_001G029800g;PRUPE_1G419400;PHAVU_001G029800g;PHAVU_001G029800g;PRUPE_1G419400;PRUPE_1G419400;PHAVU_001G029800g</t>
  </si>
  <si>
    <t>GO:0016592-IEA;GO:0005829-IEA</t>
  </si>
  <si>
    <t>mediator complex-IEA;cytosol-IEA</t>
  </si>
  <si>
    <t>IPR002713;IPR036517;IPR036517;noIPR;noIPR;IPR036517;IPR036517</t>
  </si>
  <si>
    <t>DOMAIN;HOMOLOGOUS_SUPERFAMILY;HOMOLOGOUS_SUPERFAMILY;HOMOLOGOUS_SUPERFAMILY;HOMOLOGOUS_SUPERFAMILY;HOMOLOGOUS_SUPERFAMILY;HOMOLOGOUS_SUPERFAMILY</t>
  </si>
  <si>
    <t>FF domain;FF domain superfamily;FF domain superfamily;FF domain superfamily;FF domain superfamily;FF domain superfamily;FF domain superfamily</t>
  </si>
  <si>
    <t>PF01846 (PFAM);G3DSA:1.10.10.440 (GENE3D);G3DSA:1.10.10.440 (GENE3D);mobidb-lite (MOBIDB_LITE);PTHR11864 (PANTHER);SSF81698 (SUPERFAMILY);SSF81698 (SUPERFAMILY)</t>
  </si>
  <si>
    <t>EG_transcript_26208</t>
  </si>
  <si>
    <t>Guanine nucleotide-binding -like 3</t>
  </si>
  <si>
    <t>gi|857972956|emb|CEP00850.1|hypothetical protein PBRA_008161 [Plasmodiophora brassicae];gi|397605332|gb|EJK58971.1|hypothetical protein THAOC_20861 [Thalassiosira oceanica];gi|397635941|gb|EJK72081.1|hypothetical protein THAOC_06426, partial [Thalassiosira oceanica];gi|857973966|emb|CEO99958.1|hypothetical protein PBRA_007692 [Plasmodiophora brassicae];gi|857979719|emb|CEO94377.1|hypothetical protein PBRA_000162 [Plasmodiophora brassicae];gi|397575811|gb|EJK49902.1|hypothetical protein THAOC_31172, partial [Thalassiosira oceanica];gi|397600696|gb|EJK57702.1|hypothetical protein THAOC_22226 [Thalassiosira oceanica];gi|397601425|gb|EJK57903.1|hypothetical protein THAOC_22012 [Thalassiosira oceanica];gi|857980057|emb|CEO94715.1|hypothetical protein PBRA_000501 [Plasmodiophora brassicae];gi|397646275|gb|EJK77204.1|hypothetical protein THAOC_00981, partial [Thalassiosira oceanica];gi|397606443|gb|EJK59317.1|hypothetical protein THAOC_20479, partial [Thalassiosira oceanica];gi|857971731|emb|CEP02225.1|hypothetical protein PBRA_002490 [Plasmodiophora brassicae];gi|397648138|gb|EJK78006.1|hypothetical protein THAOC_00119 [Thalassiosira oceanica];gi|1129200230|gb|OLQ03512.1|Guanine nucleotide-binding protein-like 3-like protein [Symbiodinium microadriaticum];gi|397605334|gb|EJK58973.1|hypothetical protein THAOC_20863 [Thalassiosira oceanica];gi|857979664|emb|CEO94322.1|hypothetical protein PBRA_000106 [Plasmodiophora brassicae];gi|857976043|emb|CEO97868.1|hypothetical protein PBRA_005982 [Plasmodiophora brassicae];gi|397587109|gb|EJK53812.1|hypothetical protein THAOC_26672 [Thalassiosira oceanica];gi|857970935|emb|CEP02796.1|hypothetical protein PBRA_002763 [Plasmodiophora brassicae];gi|1004139982|gb|KXZ47984.1|hypothetical protein GPECTOR_31g346 [Gonium pectorale]</t>
  </si>
  <si>
    <t>Plasmodiophora brassicae;Thalassiosira oceanica;Thalassiosira oceanica;Plasmodiophora brassicae;Plasmodiophora brassicae;Thalassiosira oceanica;Thalassiosira oceanica;Thalassiosira oceanica;Plasmodiophora brassicae;Thalassiosira oceanica;Thalassiosira oceanica;Plasmodiophora brassicae;Thalassiosira oceanica;Symbiodinium microadriaticum;Thalassiosira oceanica;Plasmodiophora brassicae;Plasmodiophora brassicae;Thalassiosira oceanica;Plasmodiophora brassicae;Gonium pectorale</t>
  </si>
  <si>
    <t>6.1E-19;1.2E-16;3.7E-16;8.2E-16;2.2E-14;9.2E-14;1.1E-13;2.3E-13;3.1E-13;6.4E-13;1.5E-12;1.6E-12;1.8E-12;5.1E-12;5.6E-12;1.1E-11;1.2E-11;1.6E-11;2.8E-11;3.4E-11</t>
  </si>
  <si>
    <t>CEP00850;EJK58971;EJK72081;CEO99958;CEO94377;EJK49902;EJK57702;EJK57903;CEO94715;EJK77204;EJK59317;CEP02225;EJK78006;OLQ03512;EJK58973;CEO94322;CEO97868;EJK53812;CEP02796;KXZ47984</t>
  </si>
  <si>
    <t>Gnl3l;PBRA_008161;THAOC_20861;GPECTOR_31g346;THAOC_20861;Gnl3l;Gnl3l;Gnl3l;PBRA_007692;GPECTOR_31g346;GPECTOR_31g346;Gnl3l;Gnl3l;Gnl3l;GPECTOR_31g346;THAOC_20861;PBRA_008161;THAOC_20861;Gnl3l;PBRA_007692;THAOC_20861;THAOC_20861</t>
  </si>
  <si>
    <t>GO:0005525-IEA;GO:0016020-IEA;GO:0016021-IEA;GO:0004672-IEA;GO:0005524-IEA;GO:0006468-IEA</t>
  </si>
  <si>
    <t>GTP binding-IEA;membrane-IEA;integral component of membrane-IEA;protein kinase activity-IEA;ATP binding-IEA;protein phosphorylation-IEA</t>
  </si>
  <si>
    <t>EG_transcript_1907</t>
  </si>
  <si>
    <t>interferon-induced helicase C domain-containing 1</t>
  </si>
  <si>
    <t>gi|955179214|emb|CUF22365.1|ATP-dependent DEAD/DEAH box RNA helicase, putative [Bodo saltans];gi|1175848501|ref|XP_020577902.1|endoribonuclease Dicer homolog 1 [Phalaenopsis equestris];gi|901826578|gb|KMZ75946.1|dicer-like 1 [Zostera marina];gi|788007814|ref|XP_011774666.1|ATP-dependent DEAD/H RNA helicase, putative [Trypanosoma brucei gambiense DAL972]/gi|261329404|emb|CBH12385.1|ATP-dependent DEAD/H RNA helicase, putative [Trypanosoma brucei gambiense DAL972];gi|1142677306|gb|ONM35349.1|dicer-like 104 [Zea mays];gi|1115870010|emb|SCU71719.1|ATP-dependent DEAD/H RNA helicase, putative [Trypanosoma equiperdum];gi|72391252|ref|XP_845920.1|hypothetical protein [Trypanosoma brucei brucei TREU927]/gi|62175291|gb|AAX69436.1|hypothetical protein Tb927.7.2970 [Trypanosoma brucei]/gi|70802456|gb|AAZ12361.1|hypothetical protein Tb927.7.2970 [Trypanosoma brucei brucei TREU927];gi|944214173|gb|KQK80740.1|hypothetical protein AAES_90098 [Amazona aestiva];gi|1142677290|gb|ONM35333.1|dicer-like 104 [Zea mays];gi|563616989|gb|AHB62716.1|interferon-induced helicase C domain-containing protein 1 [Lepus europaeus];gi|563616981|gb|AHB62712.1|interferon-induced helicase C domain-containing protein 1 [Sylvilagus floridanus];gi|563616985|gb|AHB62714.1|interferon-induced helicase C domain-containing protein 1 [Lepus granatensis];gi|291391627|ref|XP_002712267.1|PREDICTED: interferon-induced helicase C domain-containing protein 1 [Oryctolagus cuniculus]/gi|563616975|gb|AHB62709.1|interferon-induced helicase C domain-containing protein 1 [Oryctolagus cuniculus algirus];gi|563616977|gb|AHB62710.1|interferon-induced helicase C domain-containing protein 1 [Oryctolagus cuniculus algirus];gi|563616983|gb|AHB62713.1|interferon-induced helicase C domain-containing protein 1 [Sylvilagus bachmani];gi|326475978|gb|EGD99987.1|hypothetical protein TESG_07315 [Trichophyton tonsurans CBS 112818];gi|604719607|emb|CDO19216.1|Melanoma Differentiation-Associated protein 5 [Chiloscyllium griseum];gi|12621066|gb|AAG54076.1|RNA helicase-DEAD box protein RH116 [Homo sapiens];gi|426337537|ref|XP_004032759.1|PREDICTED: interferon-induced helicase C domain-containing protein 1 [Gorilla gorilla gorilla];gi|11344594|gb|AAG34368.1|AF095844_1melanoma differentiation associated protein-5 [Homo sapiens]</t>
  </si>
  <si>
    <t>Bodo saltans;Phalaenopsis equestris;Zostera marina;Trypanosoma brucei gambiense DAL972/Trypanosoma brucei gambiense DAL972;Zea mays;Trypanosoma equiperdum;Trypanosoma brucei TREU927/Trypanosoma brucei/Trypanosoma brucei TREU927;Amazona aestiva;Zea mays;Lepus europaeus;Sylvilagus floridanus;Lepus granatensis;Oryctolagus cuniculus/Oryctolagus cuniculus algirus;Oryctolagus cuniculus algirus;Sylvilagus bachmani;Trichophyton tonsurans CBS 112818;Chiloscyllium griseum;Homo sapiens;Gorilla gorilla gorilla;Homo sapiens</t>
  </si>
  <si>
    <t>8.1E-54;1.1E-42;1.3E-42;4.1E-39;1.7E-37;1.8E-37;2.1E-37;9.0E-35;2.7E-34;2.8E-33;2.2E-32;3.4E-32;6.0E-32;6.7E-32;7.7E-32;5.7E-31;9.4E-29;9.6E-29;1.4E-28;1.9E-28</t>
  </si>
  <si>
    <t>CUF22365;XP_020577902;KMZ75946;XP_011774666/CBH12385;ONM35349;SCU71719;XP_845920/AAZ12361/AAX69436;KQK80740;ONM35333;AHB62716;AHB62712;AHB62714;XP_002712267/AHB62709;AHB62710;AHB62713;EGD99987;CDO19216;AAG54076;XP_004032759;AAG34368</t>
  </si>
  <si>
    <t>gi|955179214|emb|CUF22365.1|ATP-dependent DEAD/DEAH box RNA helicase, putative [Bodo saltans]</t>
  </si>
  <si>
    <t>IFIH1;IFIH1;IFIH1;AAES_90098;AAES_90098;ZOSMA_109G00390;IFIH1;100279204;TbgDal_VII3290;IFIH1;IFIH1;IFIH1;IFIH1;MDA5;ZOSMA_109G00390;IFIH1;TbgDal_VII3290;BSAL_60350;ZOSMA_109G00390;100279204;100279204;ZOSMA_109G00390;IFIH1;IFIH1;ZOSMA_109G00390;IFIH1;MDA5;BSAL_60350;TESG_07315;IFIH1;BSAL_60350;AAES_90098;IFIH1;IFIH1;IFIH1;ZOSMA_109G00390;IFIH1;IFIH1;TEOVI_000330000;ZOSMA_109G00390;IFIH1;MDA5;IFIH1;IFIH1;ZOSMA_109G00390;ZOSMA_109G00390;IFIH1;Tb927.7.2970;IFIH1;TEOVI_000330000;Tb927.7.2970;100279204;Tb927.7.2970;IFIH1;IFIH1;IFIH1;Tb927.7.2970;Tb927.7.2970;100279204;100279204;TESG_07315;IFIH1;ZOSMA_109G00390;AAES_90098;IFIH1;100279204;TbgDal_VII3290;IFIH1;TESG_07315;100279204;TbgDal_VII3290;MDA5;IFIH1;TESG_07315;IFIH1;IFIH1;TESG_07315;100279204;IFIH1;TbgDal_VII3290;TESG_07315;TbgDal_VII3290;100279204;TESG_07315;AAES_90098;ZOSMA_109G00390;IFIH1;MDA5;AAES_90098;TEOVI_000330000;AAES_90098;IFIH1;IFIH1;TESG_07315;IFIH1;ZOSMA_109G00390;IFIH1;IFIH1;100279204;AAES_90098;TESG_07315;IFIH1;IFIH1;AAES_90098;MDA5;100279204;IFIH1;BSAL_60350;IFIH1;ZOSMA_109G00390;Tb927.7.2970;100279204;IFIH1;AAES_90098;IFIH1;100279204;IFIH1;IFIH1;AAES_90098;IFIH1;IFIH1;ZOSMA_109G00390;IFIH1;IFIH1;TESG_07315;IFIH1;IFIH1;IFIH1;100279204;IFIH1;TESG_07315;IFIH1;IFIH1;AAES_90098;ZOSMA_109G00390;IFIH1;IFIH1;Tb927.7.2970;IFIH1;AAES_90098;TESG_07315;IFIH1;TESG_07315;IFIH1;IFIH1;100279204;ZOSMA_109G00390;ZOSMA_109G00390;IFIH1;ZOSMA_109G00390;IFIH1;TESG_07315;TESG_07315;ZOSMA_109G00390;Tb927.7.2970;IFIH1;100279204;100279204;IFIH1;AAES_90098;100279204;Tb927.7.2970;IFIH1;ZOSMA_109G00390;TESG_07315;100279204;IFIH1;Tb927.7.2970;IFIH1;IFIH1;IFIH1</t>
  </si>
  <si>
    <t>GO:0003677-IEA;GO:0004525-IEA;GO:0003723-IEA;GO:0046872-IEA;GO:0006508-IEA;GO:0031047-IEA;GO:0016891-IEA;GO:0016787-IEA;GO:0090501-IEA;GO:0008270-IEA;GO:0090502-IEA;GO:0008233-IEA;GO:0006396-IEA;GO:0004252-IEA;GO:0008236-IEA;GO:0008026-ISM;GO:0004386-IEA;GO:0006139-ISM;GO:0005524-IEA;GO:0005524-ISM;GO:0003676-IEA</t>
  </si>
  <si>
    <t>DNA binding-IEA;ribonuclease III activity-IEA;RNA binding-IEA;metal ion binding-IEA;proteolysis-IEA;gene silencing by RNA-IEA;endoribonuclease activity, producing 5'-phosphomonoesters-IEA;hydrolase activity-IEA;RNA phosphodiester bond hydrolysis-IEA;zinc ion binding-IEA;RNA phosphodiester bond hydrolysis, endonucleolytic-IEA;peptidase activity-IEA;RNA processing-IEA;serine-type endopeptidase activity-IEA;serine-type peptidase activity-IEA;ATP-dependent helicase activity-ISM;helicase activity-IEA;nucleobase-containing compound metabolic process-ISM;ATP binding-IEA;ATP binding-ISM;nucleic acid binding-IEA</t>
  </si>
  <si>
    <t>Molecular Function-IEA;Molecular Function-IEA;Molecular Function-IEA;Molecular Function-IEA;Biological Process-IEA;Biological Process-IEA;Molecular Function-IEA;Molecular Function-IEA;Biological Process-IEA;Molecular Function-IEA;Biological Process-IEA;Molecular Function-IEA;Biological Process-IEA;Molecular Function-IEA;Molecular Function-IEA;Molecular Function-ISM;Molecular Function-IEA;Biological Process-ISM;Molecular Function-IEA;Molecular Function-ISM;Molecular Function-IEA</t>
  </si>
  <si>
    <t>GO:0005488;GO:0006807;GO:0009987;GO:0016787;GO:0044238;GO:0071704</t>
  </si>
  <si>
    <t>binding;nitrogen compound metabolic process;cellular process;hydrolase activity;primary metabolic process;organic substance metabolic process</t>
  </si>
  <si>
    <t>Molecular Function;Biological Process;Biological Process;Molecular Function;Biological Process;Biological Process</t>
  </si>
  <si>
    <t>IPR001650;noIPR;noIPR;IPR006935;noIPR;noIPR;noIPR;IPR014001;IPR001650;IPR001650;noIPR;IPR027417</t>
  </si>
  <si>
    <t>Helicase, C-terminal;Helicase, C-terminal;Helicase, C-terminal;Helicase/UvrB, N-terminal;Helicase/UvrB, N-terminal;Helicase/UvrB, N-terminal;Helicase/UvrB, N-terminal;Helicase superfamily 1/2, ATP-binding domain;Helicase, C-terminal;Helicase, C-terminal;Helicase, C-terminal;P-loop containing nucleoside triphosphate hydrolase</t>
  </si>
  <si>
    <t>PF00271 (PFAM);G3DSA:3.40.50.300 (GENE3D);G3DSA:3.40.50.300 (GENE3D);PF04851 (PFAM);mobidb-lite (MOBIDB_LITE);mobidb-lite (MOBIDB_LITE);PTHR14074 (PANTHER);PS51192 (PROSITE_PROFILES);PS51194 (PROSITE_PROFILES);cd00079 (CDD);cd00046 (CDD);SSF52540 (SUPERFAMILY)</t>
  </si>
  <si>
    <t>;;;GO:0003677/GO:0005524/GO:0016787;;;;;;;;</t>
  </si>
  <si>
    <t>;;;DNA binding/ATP binding/hydrolase activity;;;;;;;;</t>
  </si>
  <si>
    <t>;;;Molecular Function/Molecular Function/Molecular Function;;;;;;;;</t>
  </si>
  <si>
    <t>EG_transcript_24258</t>
  </si>
  <si>
    <t>EG_transcript_4361</t>
  </si>
  <si>
    <t>IPR001789;noIPR;IPR001789;IPR001789;IPR011006</t>
  </si>
  <si>
    <t>Signal transduction response regulator, receiver domain;Signal transduction response regulator, receiver domain;Signal transduction response regulator, receiver domain;Signal transduction response regulator, receiver domain;CheY-like superfamily</t>
  </si>
  <si>
    <t>PF00072 (PFAM);G3DSA:3.40.50.2300 (GENE3D);PS50110 (PROSITE_PROFILES);cd00156 (CDD);SSF52172 (SUPERFAMILY)</t>
  </si>
  <si>
    <t>GO:0000160;;GO:0000160;GO:0000160;</t>
  </si>
  <si>
    <t>phosphorelay signal transduction system;;phosphorelay signal transduction system;phosphorelay signal transduction system;</t>
  </si>
  <si>
    <t>Biological Process;;Biological Process;Biological Process;</t>
  </si>
  <si>
    <t>EG_transcript_2353</t>
  </si>
  <si>
    <t>noIPR;IPR016024</t>
  </si>
  <si>
    <t>Leucine-rich repeat domain superfamily;Armadillo-type fold</t>
  </si>
  <si>
    <t>mobidb-lite (MOBIDB_LITE);SSF48371 (SUPERFAMILY)</t>
  </si>
  <si>
    <t>EG_transcript_13066</t>
  </si>
  <si>
    <t>chloroplast precursor</t>
  </si>
  <si>
    <t>gi|159489964|ref|XP_001702961.1|apoferredoxin [Chlamydomonas reinhardtii]/gi|86279021|gb|ABC88605.1|putative ferredoxin [Chlamydomonas reinhardtii]/gi|158270984|gb|EDO96814.1|apoferredoxin [Chlamydomonas reinhardtii];gi|545359191|ref|XP_005645084.1|hypothetical protein COCSUDRAFT_18627 [Coccomyxa subellipsoidea C-169]/gi|384247052|gb|EIE20540.1|hypothetical protein COCSUDRAFT_18627 [Coccomyxa subellipsoidea C-169];gi|1063090609|gb|JAT72138.1|hypothetical protein g.21342, partial [Auxenochlorella protothecoides];gi|926789121|ref|XP_013903034.1|Ferredoxin [Monoraphidium neglectum]/gi|761973828|gb|KIZ04015.1|Ferredoxin [Monoraphidium neglectum];gi|302830698|ref|XP_002946915.1|Apoferredoxin [Volvox carteri f. nagariensis]/gi|300267959|gb|EFJ52141.1|Apoferredoxin [Volvox carteri f. nagariensis];gi|1004148774|gb|KXZ56746.1|hypothetical protein GPECTOR_1g672 [Gonium pectorale];gi|760450295|ref|XP_011402216.1|Ferredoxin-2 [Auxenochlorella protothecoides]/gi|675356723|gb|KFM29163.1|Ferredoxin-2 [Auxenochlorella protothecoides];gi|612395296|ref|XP_007513168.1|ferredoxin [Bathycoccus prasinos]/gi|412993193|emb|CCO16726.1|ferredoxin [Bathycoccus prasinos];gi|552837782|ref|XP_005849440.1|hypothetical protein CHLNCDRAFT_34552 [Chlorella variabilis]/gi|307109100|gb|EFN57338.1|hypothetical protein CHLNCDRAFT_34552 [Chlorella variabilis];gi|303279791|ref|XP_003059188.1|ferredoxin, chloroplast precursor [Micromonas pusilla CCMP1545]/gi|226459024|gb|EEH56320.1|ferredoxin, chloroplast precursor [Micromonas pusilla CCMP1545];gi|255076307|ref|XP_002501828.1|ferredoxin, chloroplast precursor [Micromonas commoda]/gi|226517092|gb|ACO63086.1|ferredoxin, chloroplast precursor [Micromonas commoda];gi|1199293466|gb|OUS48550.1|putative ferredoxin [Ostreococcus tauri];gi|308804908|ref|XP_003079766.1|putative ferredoxin (ISS) [Ostreococcus tauri];gi|502152646|ref|XP_004509024.1|PREDICTED: ferredoxin-A [Cicer arietinum];gi|693499471|emb|CEF98285.1|2Fe-2S ferredoxin-type domain [Ostreococcus tauri];gi|1035900144|gb|OAY29745.1|hypothetical protein MANES_15G169000 [Manihot esculenta]/gi|1035900145|gb|OAY29746.1|hypothetical protein MANES_15G169000 [Manihot esculenta];gi|116782412|gb|ABK22496.1|unknown [Picea sitchensis];gi|224285453|gb|ACN40449.1|unknown [Picea sitchensis];gi|674949367|emb|CDX84071.1|BnaC08g07480D [Brassica napus];gi|629106656|gb|KCW71802.1|hypothetical protein EUGRSUZ_E00291 [Eucalyptus grandis]</t>
  </si>
  <si>
    <t>Chlamydomonas reinhardtii/Chlamydomonas reinhardtii/Chlamydomonas reinhardtii;Coccomyxa subellipsoidea C-169/Coccomyxa subellipsoidea C-169;Auxenochlorella protothecoides;Monoraphidium neglectum/Monoraphidium neglectum;Volvox carteri f. nagariensis/Volvox carteri f. nagariensis;Gonium pectorale;Auxenochlorella protothecoides/Auxenochlorella protothecoides;Bathycoccus prasinos/Bathycoccus prasinos;Chlorella variabilis/Chlorella variabilis;Micromonas pusilla CCMP1545/Micromonas pusilla CCMP1545;Micromonas sp. RCC299/Micromonas sp. RCC299;Ostreococcus tauri;Ostreococcus tauri;Cicer arietinum;Ostreococcus tauri;Manihot esculenta/Manihot esculenta;Picea sitchensis;Picea sitchensis;Brassica napus;Eucalyptus grandis</t>
  </si>
  <si>
    <t>2.2E-65;1.4E-61;2.3E-60;9.4E-60;1.3E-59;8.2E-59;5.7E-56;1.7E-48;2.8E-48;1.4E-42;4.1E-42;7.5E-41;1.4E-40;5.1E-40;6.9E-40;3.0E-39;4.0E-39;5.2E-39;5.2E-39;1.3E-38</t>
  </si>
  <si>
    <t>ABC88605/EDO96814/XP_001702961;XP_005645084/EIE20540;JAT72138;XP_013903034/KIZ04015;XP_002946915/EFJ52141;KXZ56746;KFM29163/XP_011402216;XP_007513168/CCO16726;XP_005849440/EFN57338;EEH56320/XP_003059188;XP_002501828/ACO63086;OUS48550;XP_003079766;XP_004509024;CEF98285;OAY29745/OAY29746;ABK22496;ACN40449;CDX84071;KCW71802</t>
  </si>
  <si>
    <t>gi|158270984|gb|EDO96814.1|apoferredoxin [Chlamydomonas reinhardtii]/gi|159489964|ref|XP_001702961.1|apoferredoxin [Chlamydomonas reinhardtii]/gi|86279021|gb|ABC88605.1|putative ferredoxin [Chlamydomonas reinhardtii]</t>
  </si>
  <si>
    <t>Bathy05g01380;COCSUDRAFT_18627;FDX6;MNEG_3945;BE221DRAFT_69315;COCSUDRAFT_18627;VOLCADRAFT_86991;MNEG_3945;FDX6;VOLCADRAFT_86991;PETF2;EUGRSUZ_E00291;C0PRK9;EUGRSUZ_E00291;FDX6;FDX6;GPECTOR_1g672;PETF2;VOLCADRAFT_86991;MANES_15G169000;COCSUDRAFT_18627;OT_ostta06g01350;CHLNCDRAFT_34552;MNEG_3945;FDX6;FDX6;CHLNCDRAFT_34552;MNEG_3945;GPECTOR_1g672;FDX6;EUGRSUZ_E00291;MNEG_3945;BE221DRAFT_69315;F751_3244;FDX6;EUGRSUZ_E00291;VOLCADRAFT_86991;VOLCADRAFT_86991;MANES_15G169000;g.21342;Bathy05g01380;GPECTOR_1g672;EUGRSUZ_E00291;CHLNCDRAFT_34552;EUGRSUZ_E00291;VOLCADRAFT_86991;CHLNCDRAFT_34552;C0PRK9;CHLNCDRAFT_34552;MNEG_3945;VOLCADRAFT_86991;EUGRSUZ_E00291;MANES_15G169000;GPECTOR_1g672;C0PRK9;GPECTOR_1g672;F751_3244;EUGRSUZ_E00291;PETF2;Bathy05g01380;EUGRSUZ_E00291;GPECTOR_1g672;BE221DRAFT_69315;PETF2;EUGRSUZ_E00291;BE221DRAFT_69315;EUGRSUZ_E00291;EUGRSUZ_E00291;g.21342;EUGRSUZ_E00291;PETF2;CHLNCDRAFT_34552;MNEG_3945;MNEG_3945;GPECTOR_1g672;FDX6;Bathy05g01380;VOLCADRAFT_86991;FDX6;CHLNCDRAFT_34552;Bathy05g01380;FDX6;VOLCADRAFT_86991;MANES_15G169000;CHLNCDRAFT_34552;MNEG_3945;COCSUDRAFT_18627;FDX6;GPECTOR_1g672;VOLCADRAFT_86991;PETF2;A9NPD5;CHLNCDRAFT_34552;PETF2;GPECTOR_1g672;BE221DRAFT_69315;A9NPD5;C0PRK9;F751_3244;EUGRSUZ_E00291;MNEG_3945;GPECTOR_1g672;C0PRK9;PETF2;MANES_15G169000;GPECTOR_1g672;MNEG_3945;VOLCADRAFT_86991;F751_3244;CHLNCDRAFT_34552;MNEG_3945;FDX6;PETF2;A9NPD5;FDX6;COCSUDRAFT_18627;CHLNCDRAFT_34552;GPECTOR_1g672;GPECTOR_1g672;PETF2;VOLCADRAFT_86991;PETF2;F751_3244;MNEG_3945;A9NPD5;g.21342;EUGRSUZ_E00291;MANES_15G169000;FDX6;CHLNCDRAFT_34552;CHLNCDRAFT_34552;GPECTOR_1g672;GPECTOR_1g672;EUGRSUZ_E00291;CHLNCDRAFT_34552;OT_ostta06g01350;Bathy05g01380;COCSUDRAFT_18627;CHLNCDRAFT_34552;MNEG_3945;VOLCADRAFT_86991;A9NPD5;OT_ostta06g01350;F751_3244;VOLCADRAFT_86991;MNEG_3945;MNEG_3945;VOLCADRAFT_86991;GPECTOR_1g672;FDX6;C0PRK9;A9NPD5;BE221DRAFT_69315;PETF2;VOLCADRAFT_86991;CHLNCDRAFT_34552</t>
  </si>
  <si>
    <t>GO:0009507-IEA;GO:0046872-IEA;GO:0009055-IEA;GO:0055114-IEA;GO:0022900-IEA;GO:0051537-IEA;GO:0051536-IEA;GO:0009536-IEA</t>
  </si>
  <si>
    <t>chloroplast-IEA;metal ion binding-IEA;electron transfer activity-IEA;oxidation-reduction process-IEA;electron transport chain-IEA;2 iron, 2 sulfur cluster binding-IEA;iron-sulfur cluster binding-IEA;plastid-IEA</t>
  </si>
  <si>
    <t>Cellular Component-IEA;Molecular Function-IEA;Molecular Function-IEA;Biological Process-IEA;Biological Process-IEA;Molecular Function-IEA;Molecular Function-IEA;Cellular Component-IEA</t>
  </si>
  <si>
    <t>IPR001041;IPR012675;noIPR;noIPR;noIPR;IPR001041;IPR001041;IPR036010</t>
  </si>
  <si>
    <t>2Fe-2S ferredoxin-type iron-sulfur binding domain;Beta-grasp domain superfamily;Beta-grasp domain superfamily;Beta-grasp domain superfamily;Beta-grasp domain superfamily;2Fe-2S ferredoxin-type iron-sulfur binding domain;2Fe-2S ferredoxin-type iron-sulfur binding domain;2Fe-2S ferredoxin-like superfamily</t>
  </si>
  <si>
    <t>PF00111 (PFAM);G3DSA:3.10.20.30 (GENE3D);mobidb-lite (MOBIDB_LITE);PTHR43112:SF10 (PANTHER);PTHR43112 (PANTHER);PS51085 (PROSITE_PROFILES);cd00207 (CDD);SSF54292 (SUPERFAMILY)</t>
  </si>
  <si>
    <t>GO:0009055/GO:0051536;;;;;GO:0009055/GO:0051536;GO:0009055/GO:0051536;GO:0009055/GO:0051536</t>
  </si>
  <si>
    <t>electron transfer activity/iron-sulfur cluster binding;;;;;electron transfer activity/iron-sulfur cluster binding;electron transfer activity/iron-sulfur cluster binding;electron transfer activity/iron-sulfur cluster binding</t>
  </si>
  <si>
    <t>Molecular Function/Molecular Function;;;;;Molecular Function/Molecular Function;Molecular Function/Molecular Function;Molecular Function/Molecular Function</t>
  </si>
  <si>
    <t>EG_transcript_15564</t>
  </si>
  <si>
    <t>VAMP YKT61</t>
  </si>
  <si>
    <t>gi|955172545|emb|CUG84239.1|synaptobrevin-like protein, putative [Bodo saltans];gi|731371368|ref|XP_010666021.1|PREDICTED: VAMP-like protein YKT61 [Beta vulgaris subsp. vulgaris]/gi|870843177|gb|KMS96405.1|hypothetical protein BVRB_9g225470 [Beta vulgaris subsp. vulgaris];gi|702290318|ref|XP_010047136.1|PREDICTED: VAMP-like protein YKT61 [Eucalyptus grandis];gi|829582376|gb|AKL79342.1|snare protein YKt [Hevea brasiliensis];gi|1109246469|ref|XP_019197974.1|PREDICTED: VAMP-like protein YKT61 [Ipomoea nil];gi|1063495798|ref|XP_007011973.2|PREDICTED: VAMP-like protein YKT61 [Theobroma cacao];gi|747064056|ref|XP_011078596.1|VAMP-like protein YKT61 [Sesamum indicum];gi|629114262|gb|KCW78937.1|hypothetical protein EUGRSUZ_C00369 [Eucalyptus grandis];gi|47681462|gb|AAT37501.1|putative SNARE protein [Hevea brasiliensis];gi|508782336|gb|EOY29592.1|SNARE-like superfamily protein [Theobroma cacao];gi|567923282|ref|XP_006453647.1|hypothetical protein CICLE_v10009544mg [Citrus clementina]/gi|557556873|gb|ESR66887.1|hypothetical protein CICLE_v10009544mg [Citrus clementina];gi|568840050|ref|XP_006473984.1|PREDICTED: VAMP-like protein YKT61 [Citrus sinensis]/gi|641840510|gb|KDO59430.1|hypothetical protein CISIN_1g029101mg [Citrus sinensis];gi|661886279|emb|CDP10201.1|unnamed protein product [Coffea canephora];gi|1098779450|ref|XP_018850344.1|PREDICTED: VAMP-like protein YKT61 [Juglans regia];gi|1149700102|ref|XP_020156175.1|VAMP-like protein YKT61 [Aegilops tauschii subsp. tauschii]/gi|1149700104|ref|XP_020156178.1|VAMP-like protein YKT61 [Aegilops tauschii subsp. tauschii]/gi|300681468|emb|CBH32562.1|VAMP-like protein, putative, expressed [Triticum aestivum];gi|502152349|ref|XP_004508885.1|PREDICTED: VAMP-like protein YKT61 [Cicer arietinum];gi|1197053309|gb|JAV56206.1|hypothetical protein [Photinus pyralis];gi|823154953|ref|XP_012477362.1|PREDICTED: VAMP-like protein YKT61 [Gossypium raimondii]/gi|763760000|gb|KJB27331.1|hypothetical protein B456_004G291400 [Gossypium raimondii];gi|1035917341|gb|OAY46932.1|hypothetical protein MANES_06G039400 [Manihot esculenta];gi|1029132983|ref|XP_016744704.1|PREDICTED: VAMP-like protein YKT61 [Gossypium hirsutum]</t>
  </si>
  <si>
    <t>Bodo saltans;Beta vulgaris subsp. vulgaris/Beta vulgaris subsp. vulgaris;Eucalyptus grandis;Hevea brasiliensis;Ipomoea nil;Theobroma cacao;Sesamum indicum;Eucalyptus grandis;Hevea brasiliensis;Theobroma cacao;Citrus clementina/Citrus clementina;Citrus sinensis/Citrus sinensis;Coffea canephora;Juglans regia;Aegilops tauschii subsp. tauschii/Aegilops tauschii subsp. tauschii/Triticum aestivum;Cicer arietinum;Photinus pyralis;Gossypium raimondii/Gossypium raimondii;Manihot esculenta;Gossypium hirsutum</t>
  </si>
  <si>
    <t>7.6E-51;5.7E-50;6.4E-50;3.1E-49;8.6E-49;1.2E-48;1.4E-48;1.6E-48;2.1E-48;2.9E-48;3.6E-48;4.3E-48;4.3E-48;5.0E-48;7.5E-48;7.8E-48;8.5E-48;1.7E-47;2.4E-47;2.4E-47</t>
  </si>
  <si>
    <t>CUG84239;KMS96405/XP_010666021;XP_010047136;AKL79342;XP_019197974;XP_007011973;XP_011078596;KCW78937;AAT37501;EOY29592;XP_006453647/ESR66887;XP_006473984/KDO59430;CDP10201;XP_018850344;XP_020156175/XP_020156178/CBH32562;XP_004508885;JAV56206;XP_012477362/KJB27331;OAY46932;XP_016744704</t>
  </si>
  <si>
    <t>gi|955172545|emb|CUG84239.1|synaptobrevin-like protein, putative [Bodo saltans]</t>
  </si>
  <si>
    <t>BVRB_9g225470;TAA_ctg0464b.00030.1;LOC109012903;LOC107953804;TCM_037091;LOC109012903;LOC101500385;LOC101500385;GSCOC_T00030846001;EUGRSUZ_C00369;MANES_06G039400;CICLE_v10009544mg;Q6J1J4;GSCOC_T00030846001;EUGRSUZ_C00369;CISIN_1g029101mg;LOC101500385;LOC109012903;B456_004G291400;TAA_ctg0464b.00030.1;TCM_037091;LOC109012903;A0A0G3VIQ8;TCM_037091;BSAL_88475;MANES_06G039400;B456_004G291400;A0A0G3VIQ8;CISIN_1g029101mg;BSAL_88475;Q6J1J4;Q6J1J4;BVRB_9g225470;BSAL_88475;Q6J1J4;A0A0G3VIQ8;MANES_06G039400;TAA_ctg0464b.00030.1;TCM_037091;TAA_ctg0464b.00030.1;LOC107953804;A0A0G3VIQ8;EUGRSUZ_C00369;GSCOC_T00030846001;MANES_06G039400;EUGRSUZ_C00369;BVRB_9g225470;TAA_ctg0464b.00030.1;LOC101500385;EUGRSUZ_C00369;CISIN_1g029101mg;LOC109012903;B456_004G291400;A0A0G3VIQ8;Q6J1J4;CICLE_v10009544mg;A0A1Y1K9T7;GSCOC_T00030846001;MANES_06G039400;CICLE_v10009544mg;LOC107953804;LOC101500385;MANES_06G039400;CICLE_v10009544mg;A0A0G3VIQ8;EUGRSUZ_C00369;BVRB_9g225470;A0A1Y1K9T7;TCM_037091;LOC107953804;TAA_ctg0464b.00030.1;CISIN_1g029101mg;BVRB_9g225470;CISIN_1g029101mg;BVRB_9g225470;GSCOC_T00030846001;B456_004G291400;CICLE_v10009544mg;CISIN_1g029101mg;LOC107953804;LOC101500385;A0A1Y1K9T7;Q6J1J4;LOC109012903;LOC107953804;GSCOC_T00030846001;TCM_037091;CICLE_v10009544mg;B456_004G291400;B456_004G291400</t>
  </si>
  <si>
    <t>GO:0016192-IEA;GO:0016020-IEA;GO:0016021-IEA</t>
  </si>
  <si>
    <t>vesicle-mediated transport-IEA;membrane-IEA;integral component of membrane-IEA</t>
  </si>
  <si>
    <t>noIPR;noIPR;IPR010908;IPR001388;noIPR;noIPR;IPR001388;IPR010908;IPR011012;noIPR</t>
  </si>
  <si>
    <t>Alpha/beta knot methyltransferases;Alpha/beta knot methyltransferases;Longin domain;Synaptobrevin;Synaptobrevin;Synaptobrevin;Synaptobrevin;Longin domain;Longin-like domain superfamily;Longin-like domain superfamily</t>
  </si>
  <si>
    <t>G3DSA:1.20.5.110 (GENE3D);G3DSA:3.30.450.50 (GENE3D);PF13774 (PFAM);PF00957 (PFAM);PTHR21136 (PANTHER);PTHR21136:SF5 (PANTHER);PS50892 (PROSITE_PROFILES);PS50859 (PROSITE_PROFILES);SSF64356 (SUPERFAMILY);SSF58038 (SUPERFAMILY)</t>
  </si>
  <si>
    <t>;;;GO:0016021/GO:0016192;;;GO:0016021/GO:0016192;;;</t>
  </si>
  <si>
    <t>;;;integral component of membrane/vesicle-mediated transport;;;integral component of membrane/vesicle-mediated transport;;;</t>
  </si>
  <si>
    <t>;;;Cellular Component/Biological Process;;;Cellular Component/Biological Process;;;</t>
  </si>
  <si>
    <t>EG_transcript_17371</t>
  </si>
  <si>
    <t>noIPR;noIPR;noIPR;IPR015940;IPR000270;IPR009060;noIPR</t>
  </si>
  <si>
    <t>HOMOLOGOUS_SUPERFAMILY;HOMOLOGOUS_SUPERFAMILY;HOMOLOGOUS_SUPERFAMILY;DOMAIN;DOMAIN;HOMOLOGOUS_SUPERFAMILY;HOMOLOGOUS_SUPERFAMILY</t>
  </si>
  <si>
    <t>GroES-like superfamily;GroES-like superfamily;GroES-like superfamily;Ubiquitin-associated domain;PB1 domain;UBA-like superfamily;UBA-like superfamily</t>
  </si>
  <si>
    <t>G3DSA:1.10.8.10 (GENE3D);mobidb-lite (MOBIDB_LITE);mobidb-lite (MOBIDB_LITE);PS50030 (PROSITE_PROFILES);PS51745 (PROSITE_PROFILES);SSF46934 (SUPERFAMILY);SSF54277 (SUPERFAMILY)</t>
  </si>
  <si>
    <t>;;;;GO:0005515;GO:0005515;</t>
  </si>
  <si>
    <t>;;;;protein binding;protein binding;</t>
  </si>
  <si>
    <t>EG_transcript_6957</t>
  </si>
  <si>
    <t>ATP-dependent 6-phosphofructokinase 3</t>
  </si>
  <si>
    <t>gi|573944651|ref|XP_006654672.1|PREDICTED: ATP-dependent 6-phosphofructokinase 6-like [Oryza brachyantha];gi|1002270774|ref|XP_015639708.1|PREDICTED: ATP-dependent 6-phosphofructokinase 6 [Oryza sativa Japonica Group]/gi|52353488|gb|AAU44054.1|putative diphosphate-fructose-6-phosphate 1-phosphotransferase [Oryza sativa Japonica Group]/gi|55168177|gb|AAV44044.1|putative diphosphate-fructose-6-phosphate 1-phosphotransferase [Oryza sativa Japonica Group]/gi|113579641|dbj|BAF18004.1|Os05g0524400 [Oryza sativa Japonica Group]/gi|215706321|dbj|BAG93177.1|unnamed protein product [Oryza sativa Japonica Group]/gi|937920051|dbj|BAS94969.1|Os05g0524400 [Oryza sativa Japonica Group];gi|514747733|ref|XP_004961440.1|PREDICTED: ATP-dependent 6-phosphofructokinase 6-like [Setaria italica];gi|242058629|ref|XP_002458460.1|hypothetical protein SORBIDRAFT_03g034060 [Sorghum bicolor]/gi|241930435|gb|EES03580.1|hypothetical protein SORBI_3003G290000 [Sorghum bicolor];gi|357132904|ref|XP_003568068.1|PREDICTED: ATP-dependent 6-phosphofructokinase 6-like [Brachypodium distachyon]/gi|944069818|gb|KQK05302.1|hypothetical protein BRADI_2g19326 [Brachypodium distachyon];gi|226532381|ref|NP_001147854.1|6-phosphofructokinase [Zea mays]/gi|195614152|gb|ACG28906.1|6-phosphofructokinase [Zea mays]/gi|224030833|gb|ACN34492.1|unknown [Zea mays]/gi|1142680431|gb|ONM38474.1|ATP-dependent 6-phosphofructokinase 3 [Zea mays];gi|238011132|gb|ACR36601.1|unknown [Zea mays];gi|670418309|ref|XP_008649908.1|ATP-dependent 6-phosphofructokinase 6 [Zea mays]/gi|1142829698|gb|AQK87785.1|ATP-dependent 6-phosphofructokinase 3 [Zea mays]/gi|1142829700|gb|AQK87787.1|ATP-dependent 6-phosphofructokinase 3 [Zea mays];gi|218197128|gb|EEC79555.1|hypothetical protein OsI_20679 [Oryza sativa Indica Group];gi|242088555|ref|XP_002440110.1|hypothetical protein SORBIDRAFT_09g026150 [Sorghum bicolor];gi|1179540365|ref|XP_020691128.1|ATP-dependent 6-phosphofructokinase 3-like isoform X2 [Dendrobium catenatum];gi|1070951932|gb|OEL26037.1|ATP-dependent 6-phosphofructokinase 3 [Dichanthelium oligosanthes];gi|902209917|gb|KNA16303.1|hypothetical protein SOVF_090420 [Spinacia oleracea];gi|1179540363|ref|XP_020691126.1|ATP-dependent 6-phosphofructokinase 3-like isoform X1 [Dendrobium catenatum];gi|255549790|ref|XP_002515946.1|PREDICTED: ATP-dependent 6-phosphofructokinase 3 [Ricinus communis]/gi|223544851|gb|EEF46366.1|phosphofructokinase, putative [Ricinus communis];gi|1175860363|ref|XP_020583880.1|ATP-dependent 6-phosphofructokinase 6-like isoform X2 [Phalaenopsis equestris];gi|695004356|ref|XP_009388585.1|PREDICTED: ATP-dependent 6-phosphofructokinase 6 isoform X2 [Musa acuminata subsp. malaccensis];gi|1175860361|ref|XP_020583879.1|ATP-dependent 6-phosphofructokinase 6-like isoform X1 [Phalaenopsis equestris];gi|560939379|gb|AHB32113.1|6-phosphofructokinase 3-like protein [Camellia sinensis]/gi|570709899|gb|AHE93342.1|phosphofructokinase [Camellia sinensis];gi|1191670527|gb|OTG22493.1|putative phosphofructokinase 3 [Helianthus annuus]</t>
  </si>
  <si>
    <t>Oryza brachyantha;Oryza sativa Japonica Group/Oryza sativa Japonica Group/Oryza sativa Japonica Group/Oryza sativa Japonica Group/Oryza sativa Japonica Group/Oryza sativa Japonica Group;Setaria italica;Sorghum bicolor/Sorghum bicolor;Brachypodium distachyon/Brachypodium distachyon;Zea mays/Zea mays/Zea mays/Zea mays;Zea mays;Zea mays/Zea mays/Zea mays;Oryza sativa Indica Group;Sorghum bicolor;Dendrobium officinale;Dichanthelium oligosanthes;Spinacia oleracea;Dendrobium officinale;Ricinus communis/Ricinus communis;Phalaenopsis equestris;Musa acuminata subsp. malaccensis;Phalaenopsis equestris;Camellia sinensis/Camellia sinensis;Helianthus annuus</t>
  </si>
  <si>
    <t>5.6E-108;2.2E-106;4.0E-106;9.7E-106;1.4E-105;1.5E-105;1.6E-105;3.5E-105;3.9E-105;4.2E-105;7.8E-104;2.3E-103;3.4E-103;7.0E-103;8.5E-103;1.3E-102;3.0E-102;3.0E-102;6.9E-102;8.3E-102</t>
  </si>
  <si>
    <t>XP_006654672;AAU44054/XP_015639708/BAG93177/BAF18004/AAV44044/BAS94969;XP_004961440;XP_002458460/EES03580;KQK05302/XP_003568068;NP_001147854/ACG28906/ONM38474/ACN34492;ACR36601;AQK87785/XP_008649908/AQK87787;EEC79555;XP_002440110;XP_020691128;OEL26037;KNA16303;XP_020691126;XP_002515946/EEF46366;XP_020583880;XP_009388585;XP_020583879;AHB32113/AHE93342;OTG22493</t>
  </si>
  <si>
    <t>gi|573944651|ref|XP_006654672.1|PREDICTED: ATP-dependent 6-phosphofructokinase 6-like [Oryza brachyantha]</t>
  </si>
  <si>
    <t>PFK;103630633;Os05g0524400;PFK;PFK;PFK;100281464;PFK3;PFK;PFK;100281464;Os05g0524400;100281464;PFK3;PFK;100281464;103630633;PFK;103630633;PFK;PFK;PFK;103630633;103630633;LOC100821809;PFK3;100281464;103630633;103630633;PFK;PFK;PFK;PFK;LOC100821809;PFK;PFK;PFK;PFK;PFK;PFK;103630633;100281464;PFK;PFK;LOC100821809;Os05g0524400;LOC100821809;PFK;100281464;PFK;100281464;PFK;PFK;Os05g0524400;PFK;PFK;PFK;PFK;PFK;LOC100821809;PFK;PFK;PFK;PFK;PFK;PFK;PFK;LOC100821809;PFK;PFK;LOC100821809;LOC100821809;PFK;PFK;PFK;PFK;LOC100821809;LOC100821809;PFK;PFK;100281464;PFK;PFK;LOC100821809;PFK;LOC100821809;100281464;PFK;Os05g0524400;LOC100821809;PFK;PFK;Os05g0524400;PFK;PFK;PFK;PFK3;PFK;PFK;PFK;PFK;PFK;PFK;LOC100821809;Os05g0524400;PFK3;PFK;103630633;103630633;100281464;PFK;100281464;PFK;PFK;PFK;PFK;PFK;PFK3;PFK;PFK;PFK;PFK;PFK3;PFK;103630633;103630633;PFK;Os05g0524400;PFK;PFK;LOC100821809;Os05g0524400;PFK;PFK3;PFK;PFK;Os05g0524400;PFK;PFK;PFK;PFK;PFK;PFK3;PFK;PFK;PFK;PFK;PFK;LOC100821809;PFK;PFK;LOC100821809;PFK;PFK;PFK;PFK;100281464;PFK;PFK;PFK;PFK;PFK;PFK;PFK;PFK3;103630633;PFK;PFK;PFK;103630633;PFK;PFK;Os05g0524400;PFK;PFK3;PFK;PFK;PFK;PFK3;PFK;PFK;PFK;103630633;PFK;PFK3;103630633;PFK;100281464;Os05g0524400;PFK;103630633;LOC100821809;Os05g0524400;103630633;LOC100821809;PFK;Os05g0524400;PFK3;PFK;PFK;PFK;PFK;PFK;PFK;PFK;PFK3;Os05g0524400;PFK3;PFK;PFK;PFK;PFK;PFK;PFK;PFK;PFK3;LOC100821809;PFK;PFK3;PFK;Os05g0524400;PFK;PFK;100281464;PFK;PFK;PFK;Os05g0524400;PFK;Os05g0524400;PFK;100281464;PFK;100281464;PFK;PFK;PFK;100281464;100281464;PFK;PFK;PFK;PFK;PFK;PFK;PFK;PFK;LOC100821809;Os05g0524400;Os05g0524400;100281464;LOC100821809;PFK;PFK;PFK;PFK;PFK;PFK;PFK;PFK;PFK;PFK;PFK;103630633;LOC100821809;100281464;PFK3;103630633;PFK;Os05g0524400;PFK;Os05g0524400;PFK;PFK;Os05g0524400;PFK;PFK;100281464;PFK;PFK;PFK;PFK;PFK;LOC100821809;PFK;PFK;PFK3;100281464;PFK;PFK;PFK;PFK;100281464;PFK3;PFK;PFK;100281464;LOC100821809;PFK;103630633;PFK;103630633;LOC100821809;PFK;Os05g0524400;PFK;PFK;PFK;PFK;PFK;103630633;103630633;PFK;PFK3;PFK;PFK;PFK;Os05g0524400;PFK;PFK;PFK3;PFK;PFK3;PFK;100281464;103630633;PFK3;PFK;PFK;PFK;PFK;PFK;PFK;103630633;Os05g0524400;PFK;PFK3;PFK</t>
  </si>
  <si>
    <t>GO:0000166-IEA;GO:0005737-IEA;GO:0003824-IEA;GO:0046872-IEA;GO:0016310-IEA;GO:0016740-IEA;GO:0016301-IEA;GO:0008152-IEA;GO:0006096-IEA;GO:0061615-IEA;GO:0006002-IEA;GO:0003872-IEA;GO:0005524-IEA</t>
  </si>
  <si>
    <t>nucleotide binding-IEA;cytoplasm-IEA;catalytic activity-IEA;metal ion binding-IEA;phosphorylation-IEA;transferase activity-IEA;kinase activity-IEA;metabolic process-IEA;glycolytic process-IEA;glycolytic process through fructose-6-phosphate-IEA;fructose 6-phosphate metabolic process-IEA;6-phosphofructokinase activity-IEA;ATP binding-IEA</t>
  </si>
  <si>
    <t>Molecular Function-IEA;Cellular Component-IEA;Molecular Function-IEA;Molecular Function-IEA;Biological Process-IEA;Molecular Function-IEA;Molecular Function-IEA;Biological Process-IEA;Biological Process-IEA;Biological Process-IEA;Biological Process-IEA;Molecular Function-IEA;Molecular Function-IEA</t>
  </si>
  <si>
    <t>GO:0003824;GO:0006796</t>
  </si>
  <si>
    <t>catalytic activity;phosphate-containing compound metabolic process</t>
  </si>
  <si>
    <t>IPR022953;IPR012004;IPR000023;noIPR;noIPR;noIPR;noIPR;IPR035966</t>
  </si>
  <si>
    <t>FAMILY;FAMILY;DOMAIN;DOMAIN;DOMAIN;DOMAIN;DOMAIN;HOMOLOGOUS_SUPERFAMILY</t>
  </si>
  <si>
    <t>ATP-dependent 6-phosphofructokinase;Pyrophosphate-dependent phosphofructokinase TP0108-type;Phosphofructokinase domain;Phosphofructokinase domain;Phosphofructokinase domain;Phosphofructokinase domain;Phosphofructokinase domain;Phosphofructokinase superfamily</t>
  </si>
  <si>
    <t>PR00476 (PRINTS);PIRSF000534 (PIRSF);PF00365 (PFAM);G3DSA:3.40.50.450 (GENE3D);mobidb-lite (MOBIDB_LITE);PTHR13697 (PANTHER);PTHR13697:SF35 (PANTHER);SSF53784 (SUPERFAMILY)</t>
  </si>
  <si>
    <t>GO:0003872/GO:0006096/GO:0006002;GO:0003872/GO:0005524/GO:0006096;GO:0006096/GO:0003872;;;;;GO:0006096/GO:0003872</t>
  </si>
  <si>
    <t>6-phosphofructokinase activity/glycolytic process/fructose 6-phosphate metabolic process;6-phosphofructokinase activity/ATP binding/glycolytic process;glycolytic process/6-phosphofructokinase activity;;;;;glycolytic process/6-phosphofructokinase activity</t>
  </si>
  <si>
    <t>Molecular Function/Biological Process/Biological Process;Molecular Function/Molecular Function/Biological Process;Biological Process/Molecular Function;;;;;Biological Process/Molecular Function</t>
  </si>
  <si>
    <t>EG_transcript_20218</t>
  </si>
  <si>
    <t>zinc finger CCHC domain-containing 10-like</t>
  </si>
  <si>
    <t>gi|685277694|ref|XP_009129792.1|PREDICTED: zinc finger CCHC domain-containing protein 10-like [Brassica rapa]/gi|923531802|ref|XP_013699253.1|PREDICTED: zinc finger CCHC domain-containing protein 10-like [Brassica napus];gi|922420140|ref|XP_013615955.1|PREDICTED: zinc finger CCHC domain-containing protein 10-like [Brassica oleracea var. oleracea]/gi|923764940|ref|XP_013677989.1|PREDICTED: zinc finger CCHC domain-containing protein 10-like [Brassica napus];gi|1201317674|gb|OVA16803.1|hypothetical protein BVC80_1543g261 [Macleaya cordata];gi|1098838185|ref|XP_018825747.1|PREDICTED: zinc finger CCHC domain-containing protein 10 [Juglans regia]/gi|1098838187|ref|XP_018825748.1|PREDICTED: zinc finger CCHC domain-containing protein 10 [Juglans regia];gi|1117353527|ref|XP_019464844.1|PREDICTED: zinc finger CCHC domain-containing protein 10-like [Lupinus angustifolius]/gi|1117353531|ref|XP_019464853.1|PREDICTED: zinc finger CCHC domain-containing protein 10-like [Lupinus angustifolius]/gi|1117353535|ref|XP_019464863.1|PREDICTED: zinc finger CCHC domain-containing protein 10-like [Lupinus angustifolius]/gi|1102719130|gb|OIW17677.1|hypothetical protein TanjilG_29027 [Lupinus angustifolius];gi|695012816|ref|XP_009393179.1|PREDICTED: zinc finger CCHC domain-containing protein 10-like [Musa acuminata subsp. malaccensis]/gi|1091675507|ref|XP_018678326.1|PREDICTED: zinc finger CCHC domain-containing protein 10-like [Musa acuminata subsp. malaccensis];gi|1063489581|ref|XP_007035760.2|PREDICTED: zinc finger CCHC domain-containing protein 10 [Theobroma cacao];gi|508714789|gb|EOY06686.1|Zinc knuckle family protein isoform 1 [Theobroma cacao]/gi|508714790|gb|EOY06687.1|Zinc knuckle family protein isoform 1 [Theobroma cacao];gi|1137241946|gb|OMP02272.1|hypothetical protein COLO4_11257 [Corchorus olitorius];gi|1137175483|gb|OMO53556.1|hypothetical protein CCACVL1_28560 [Corchorus capsularis];gi|1117390883|ref|XP_019463388.1|PREDICTED: zinc finger CCHC domain-containing protein 10-like [Lupinus angustifolius]/gi|1117390888|ref|XP_019463389.1|PREDICTED: zinc finger CCHC domain-containing protein 10-like [Lupinus angustifolius]/gi|1117390893|ref|XP_019463391.1|PREDICTED: zinc finger CCHC domain-containing protein 10-like [Lupinus angustifolius]/gi|1102700899|gb|OIW00146.1|hypothetical protein TanjilG_29136 [Lupinus angustifolius];gi|823247244|ref|XP_012456296.1|PREDICTED: zinc finger CCHC domain-containing protein 10-like [Gossypium raimondii]/gi|763805882|gb|KJB72820.1|hypothetical protein B456_011G199400 [Gossypium raimondii];gi|1050650803|ref|XP_017648786.1|PREDICTED: zinc finger CCHC domain-containing protein 10-like [Gossypium arboreum]/gi|728820874|gb|KHG03978.1|Zinc finger CCHC domain-containing 10 [Gossypium arboreum];gi|823170752|ref|XP_012484578.1|PREDICTED: zinc finger CCHC domain-containing protein 10-like [Gossypium raimondii]/gi|823170756|ref|XP_012484579.1|PREDICTED: zinc finger CCHC domain-containing protein 10-like [Gossypium raimondii]/gi|823170759|ref|XP_012484580.1|PREDICTED: zinc finger CCHC domain-containing protein 10-like [Gossypium raimondii]/gi|763767487|gb|KJB34702.1|hypothetical protein B456_006G079200 [Gossypium raimondii]/gi|763767488|gb|KJB34703.1|hypothetical protein B456_006G079200 [Gossypium raimondii]/gi|763767489|gb|KJB34704.1|hypothetical protein B456_006G079200 [Gossypium raimondii];gi|729365686|ref|XP_010546989.1|PREDICTED: zinc finger CCHC domain-containing protein 10 [Tarenaya hassleriana]/gi|729365689|ref|XP_010546990.1|PREDICTED: zinc finger CCHC domain-containing protein 10 [Tarenaya hassleriana]/gi|729365692|ref|XP_010546991.1|PREDICTED: zinc finger CCHC domain-containing protein 10 [Tarenaya hassleriana];gi|567909863|ref|XP_006447245.1|hypothetical protein CICLE_v10016311mg [Citrus clementina]/gi|567909865|ref|XP_006447246.1|hypothetical protein CICLE_v10016311mg [Citrus clementina]/gi|568831280|ref|XP_006469899.1|PREDICTED: zinc finger CCHC domain-containing protein 10 [Citrus sinensis]/gi|568831282|ref|XP_006469900.1|PREDICTED: zinc finger CCHC domain-containing protein 10 [Citrus sinensis]/gi|557549856|gb|ESR60485.1|hypothetical protein CICLE_v10016311mg [Citrus clementina]/gi|557549857|gb|ESR60486.1|hypothetical protein CICLE_v10016311mg [Citrus clementina]/gi|641821164|gb|KDO40916.1|hypothetical protein CISIN_1g024910mg [Citrus sinensis]/gi|641821165|gb|KDO40917.1|hypothetical protein CISIN_1g024910mg [Citrus sinensis];gi|698546831|ref|XP_009767839.1|PREDICTED: uncharacterized protein LOC104218928 [Nicotiana sylvestris]/gi|1025416586|ref|XP_016441280.1|PREDICTED: uncharacterized protein LOC107766904 [Nicotiana tabacum];gi|1029017482|ref|XP_016672597.1|PREDICTED: zinc finger CCHC domain-containing protein 10-like [Gossypium hirsutum]/gi|1029017484|ref|XP_016672598.1|PREDICTED: zinc finger CCHC domain-containing protein 10-like [Gossypium hirsutum]/gi|1029017486|ref|XP_016672599.1|PREDICTED: zinc finger CCHC domain-containing protein 10-like [Gossypium hirsutum];gi|502150857|ref|XP_004508158.1|PREDICTED: zinc finger CCHC domain-containing protein 10 [Cicer arietinum];gi|1150172964|ref|XP_020228555.1|zinc finger CCHC domain-containing protein 10 isoform X1 [Cajanus cajan]/gi|1150172966|ref|XP_020228556.1|zinc finger CCHC domain-containing protein 10 isoform X2 [Cajanus cajan]/gi|1012346705|gb|KYP57897.1|Zinc finger CCHC domain-containing protein 10 [Cajanus cajan]</t>
  </si>
  <si>
    <t>Brassica rapa/Brassica napus;Brassica oleracea var. oleracea/Brassica napus;Macleaya cordata;Juglans regia/Juglans regia;Lupinus angustifolius/Lupinus angustifolius/Lupinus angustifolius/Lupinus angustifolius;Musa acuminata subsp. malaccensis/Musa acuminata subsp. malaccensis;Theobroma cacao;Theobroma cacao/Theobroma cacao;Corchorus olitorius;Corchorus capsularis;Lupinus angustifolius/Lupinus angustifolius/Lupinus angustifolius/Lupinus angustifolius;Gossypium raimondii/Gossypium raimondii;Gossypium arboreum/Gossypium arboreum;Gossypium raimondii/Gossypium raimondii/Gossypium raimondii/Gossypium raimondii/Gossypium raimondii/Gossypium raimondii;Cleome hassleriana/Cleome hassleriana/Cleome hassleriana;Citrus clementina/Citrus clementina/Citrus sinensis/Citrus sinensis/Citrus clementina/Citrus clementina/Citrus sinensis/Citrus sinensis;Nicotiana sylvestris/Nicotiana tabacum;Gossypium hirsutum/Gossypium hirsutum/Gossypium hirsutum;Cicer arietinum;Cajanus cajan/Cajanus cajan/Cajanus cajan</t>
  </si>
  <si>
    <t>3.5E-21;3.8E-21;6.9E-21;1.0E-20;1.0E-20;1.1E-20;1.3E-20;1.3E-20;1.4E-20;2.0E-20;2.4E-20;2.6E-20;2.7E-20;2.8E-20;2.8E-20;2.9E-20;3.0E-20;3.2E-20;3.7E-20;4.9E-20</t>
  </si>
  <si>
    <t>XP_013699253/XP_009129792;XP_013615955/XP_013677989;OVA16803;XP_018825748/XP_018825747;XP_019464863/XP_019464853/OIW17677/XP_019464844;XP_009393179/XP_018678326;XP_007035760;EOY06686/EOY06687;OMP02272;OMO53556;OIW00146/XP_019463388/XP_019463391/XP_019463389;XP_012456296/KJB72820;KHG03978/XP_017648786;XP_012484579/XP_012484578/KJB34702/KJB34703/KJB34704/XP_012484580;XP_010546991/XP_010546989/XP_010546990;ESR60485/XP_006447245/XP_006447246/ESR60486/XP_006469900/KDO40916/XP_006469899/KDO40917;XP_009767839/XP_016441280;XP_016672597/XP_016672598/XP_016672599;XP_004508158;XP_020228556/XP_020228555/KYP57897</t>
  </si>
  <si>
    <t>gi|923531802|ref|XP_013699253.1|PREDICTED: zinc finger CCHC domain-containing protein 10-like [Brassica napus]/gi|685277694|ref|XP_009129792.1|PREDICTED: zinc finger CCHC domain-containing protein 10-like [Brassica rapa]</t>
  </si>
  <si>
    <t>LOC104218928;BVC80_1543g261;LOC107766904;103978935;LOC104218928;103978935;BVC80_1543g261;LOC104218928;LOC107766904;103978935;BVC80_1543g261;BVC80_1543g261;LOC107766904;LOC107766904;103978935;LOC104218928</t>
  </si>
  <si>
    <t>GO:0008270-IEA;GO:0003676-IEA</t>
  </si>
  <si>
    <t>zinc ion binding-IEA;nucleic acid binding-IEA</t>
  </si>
  <si>
    <t>noIPR;noIPR;noIPR;IPR036875</t>
  </si>
  <si>
    <t>Alpha/Beta hydrolase fold;Alpha/Beta hydrolase fold;Alpha/Beta hydrolase fold;Zinc finger, CCHC-type superfamily</t>
  </si>
  <si>
    <t>PF13917 (PFAM);mobidb-lite (MOBIDB_LITE);PTHR13491 (PANTHER);SSF57756 (SUPERFAMILY)</t>
  </si>
  <si>
    <t>;;;GO:0003676/GO:0008270</t>
  </si>
  <si>
    <t>;;;nucleic acid binding/zinc ion binding</t>
  </si>
  <si>
    <t>;;;Molecular Function/Molecular Function</t>
  </si>
  <si>
    <t>EG_transcript_4404</t>
  </si>
  <si>
    <t>RNA recognition motif domain containing</t>
  </si>
  <si>
    <t>gi|294909629|ref|XP_002777812.1|single-stranded G-strand telomeric DNA-binding protein, putative [Perkinsus marinus ATCC 50983]/gi|239885774|gb|EER09607.1|single-stranded G-strand telomeric DNA-binding protein, putative [Perkinsus marinus ATCC 50983];gi|294936191|ref|XP_002781649.1|Nuclear polyadenylated RNA-binding protein, putative [Perkinsus marinus ATCC 50983]/gi|239892571|gb|EER13444.1|Nuclear polyadenylated RNA-binding protein, putative [Perkinsus marinus ATCC 50983];gi|242077714|ref|XP_002448793.1|hypothetical protein SORBIDRAFT_06g033290 [Sorghum bicolor]/gi|241939976|gb|EES13121.1|hypothetical protein SORBI_3006G271600 [Sorghum bicolor]/gi|992165637|gb|KXG27463.1|hypothetical protein SORBI_3006G271600 [Sorghum bicolor]/gi|992165638|gb|KXG27464.1|hypothetical protein SORBI_3006G271600 [Sorghum bicolor]/gi|992165639|gb|KXG27465.1|hypothetical protein SORBI_3006G271600 [Sorghum bicolor];gi|294946457|ref|XP_002785076.1|Heterogeneous nuclear ribonucleoprotein 27C, putative [Perkinsus marinus ATCC 50983]/gi|239898488|gb|EER16872.1|Heterogeneous nuclear ribonucleoprotein 27C, putative [Perkinsus marinus ATCC 50983];gi|294877844|ref|XP_002768155.1|ribonucleoprotein, putative [Perkinsus marinus ATCC 50983]/gi|239870352|gb|EER00873.1|ribonucleoprotein, putative [Perkinsus marinus ATCC 50983];gi|1109245491|ref|XP_019197476.1|PREDICTED: RNA-binding protein BRN1-like isoform X2 [Ipomoea nil];gi|470494171|ref|XP_004346603.1|RNA recognition motif domain containing protein [Acanthamoeba castellanii str. Neff]/gi|440800622|gb|ELR21658.1|RNA recognition motif domain containing protein [Acanthamoeba castellanii str. Neff];gi|1179564158|ref|XP_020702107.1|RNA-binding protein BRN1-like isoform X1 [Dendrobium catenatum];gi|302830592|ref|XP_002946862.1|hypothetical protein VOLCADRAFT_72841 [Volvox carteri f. nagariensis]/gi|300267906|gb|EFJ52088.1|hypothetical protein VOLCADRAFT_72841 [Volvox carteri f. nagariensis];gi|1179564160|ref|XP_020702108.1|RNA-binding protein BRN1-like isoform X2 [Dendrobium catenatum];gi|702436031|ref|XP_010070009.1|PREDICTED: RNA-binding protein BRN1 isoform X2 [Eucalyptus grandis]/gi|629092562|gb|KCW58557.1|hypothetical protein EUGRSUZ_H01216 [Eucalyptus grandis]/gi|629092563|gb|KCW58558.1|hypothetical protein EUGRSUZ_H01216 [Eucalyptus grandis]/gi|629092564|gb|KCW58559.1|hypothetical protein EUGRSUZ_H01216 [Eucalyptus grandis]/gi|629092565|gb|KCW58560.1|hypothetical protein EUGRSUZ_H01216 [Eucalyptus grandis];gi|470408378|ref|XP_004336125.1|RNA recognition motif domain containing protein [Acanthamoeba castellanii str. Neff]/gi|440792905|gb|ELR14112.1|RNA recognition motif domain containing protein [Acanthamoeba castellanii str. Neff];gi|747104966|ref|XP_011100740.1|flowering time control protein FCA isoform X2 [Sesamum indicum];gi|747104964|ref|XP_011100739.1|flowering time control protein FCA isoform X1 [Sesamum indicum];gi|1147566423|ref|XP_020086848.1|RNA-binding protein BRN1-like [Ananas comosus];gi|747104970|ref|XP_011100742.1|flowering time control protein FCA isoform X4 [Sesamum indicum];gi|747104968|ref|XP_011100741.1|flowering time control protein FCA isoform X3 [Sesamum indicum];gi|747104972|ref|XP_011100743.1|flowering time control protein FCA isoform X5 [Sesamum indicum];gi|1004148905|gb|KXZ56877.1|hypothetical protein GPECTOR_1g791 [Gonium pectorale];gi|283838931|gb|ADB44797.1|FCA, partial [Vitis vinifera]</t>
  </si>
  <si>
    <t>Perkinsus marinus ATCC 50983/Perkinsus marinus ATCC 50983;Perkinsus marinus ATCC 50983/Perkinsus marinus ATCC 50983;Sorghum bicolor/Sorghum bicolor/Sorghum bicolor/Sorghum bicolor/Sorghum bicolor;Perkinsus marinus ATCC 50983/Perkinsus marinus ATCC 50983;Perkinsus marinus ATCC 50983/Perkinsus marinus ATCC 50983;Ipomoea nil;Acanthamoeba castellanii str. Neff/Acanthamoeba castellanii str. Neff;Dendrobium officinale;Volvox carteri f. nagariensis/Volvox carteri f. nagariensis;Dendrobium officinale;Eucalyptus grandis/Eucalyptus grandis/Eucalyptus grandis/Eucalyptus grandis/Eucalyptus grandis;Acanthamoeba castellanii str. Neff/Acanthamoeba castellanii str. Neff;Sesamum indicum;Sesamum indicum;Ananas comosus;Sesamum indicum;Sesamum indicum;Sesamum indicum;Gonium pectorale;Vitis vinifera</t>
  </si>
  <si>
    <t>1.6E-20;3.2E-18;3.5E-18;4.1E-18;4.3E-18;1.1E-17;1.6E-17;2.0E-17;4.5E-17;1.0E-16;1.3E-16;1.7E-16;1.8E-16;1.9E-16;1.9E-16;2.0E-16;2.0E-16;2.1E-16;2.6E-16;2.7E-16</t>
  </si>
  <si>
    <t>XP_002777812/EER09607;EER13444/XP_002781649;EES13121/KXG27465/KXG27463/XP_002448793/KXG27464;XP_002785076/EER16872;EER00873/XP_002768155;XP_019197476;ELR21658/XP_004346603;XP_020702107;XP_002946862/EFJ52088;XP_020702108;XP_010070009/KCW58557/KCW58560/KCW58558/KCW58559;XP_004336125/ELR14112;XP_011100740;XP_011100739;XP_020086848;XP_011100742;XP_011100741;XP_011100743;KXZ56877;ADB44797</t>
  </si>
  <si>
    <t>gi|239885774|gb|EER09607.1|single-stranded G-strand telomeric DNA-binding protein, putative [Perkinsus marinus ATCC 50983]/gi|294909629|ref|XP_002777812.1|single-stranded G-strand telomeric DNA-binding protein, putative [Perkinsus marinus ATCC 50983]</t>
  </si>
  <si>
    <t>Pmar_PMAR004724;ACA1_322080;Pmar_PMAR002943;Pmar_PMAR002943;ACA1_230430;ACA1_322080;Pmar_PMAR000030;D2Y3W8;VOLCADRAFT_72841;SORBI_3006G271600;ACA1_230430;EUGRSUZ_H01216;SORBI_3006G271600;SORBI_3006G271600;EUGRSUZ_H01216;SORBI_3006G271600;Pmar_PMAR004724;D2Y3W8;ACA1_322080;VOLCADRAFT_72841;D2Y3W8;Pmar_PMAR000030;VOLCADRAFT_72841;EUGRSUZ_H01216;Pmar_PMAR002943;Pmar_PMAR008746;Pmar_PMAR008746;VOLCADRAFT_72841;Pmar_PMAR002943;EUGRSUZ_H01216;ACA1_322080;D2Y3W8;Pmar_PMAR004724;Pmar_PMAR008746;Pmar_PMAR008746;ACA1_230430;Pmar_PMAR000030;ACA1_230430;Pmar_PMAR008746;Pmar_PMAR000030;Pmar_PMAR004724;Pmar_PMAR008746</t>
  </si>
  <si>
    <t>GO:0003677-IEA;GO:0003723-IEA;GO:0003676-IEA</t>
  </si>
  <si>
    <t>DNA binding-IEA;RNA binding-IEA;nucleic acid binding-IEA</t>
  </si>
  <si>
    <t>IPR012677;IPR012677;IPR000504;IPR012677;IPR012677;noIPR;noIPR;noIPR;IPR000504;IPR000504;IPR000504;IPR000504;noIPR;noIPR;noIPR;noIPR;noIPR;IPR035979;IPR035979;IPR035979;IPR035979</t>
  </si>
  <si>
    <t>HOMOLOGOUS_SUPERFAMILY;HOMOLOGOUS_SUPERFAMILY;DOMAIN;HOMOLOGOUS_SUPERFAMILY;HOMOLOGOUS_SUPERFAMILY;HOMOLOGOUS_SUPERFAMILY;HOMOLOGOUS_SUPERFAMILY;HOMOLOGOUS_SUPERFAMILY;DOMAIN;DOMAIN;DOMAIN;DOMAIN;DOMAIN;DOMAIN;DOMAIN;DOMAIN;DOMAIN;HOMOLOGOUS_SUPERFAMILY;HOMOLOGOUS_SUPERFAMILY;HOMOLOGOUS_SUPERFAMILY;HOMOLOGOUS_SUPERFAMILY</t>
  </si>
  <si>
    <t>Nucleotide-binding alpha-beta plait domain superfamily;Nucleotide-binding alpha-beta plait domain superfamily;RNA recognition motif domain;Nucleotide-binding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domain;RNA recognition motif domain;RNA recognition motif domain;RNA recognition motif domain;RNA recognition motif domain;RNA recognition motif domain;RNA recognition motif domain;RNA recognition motif domain;RNA recognition motif domain;RNA-binding domain superfamily;RNA-binding domain superfamily;RNA-binding domain superfamily;RNA-binding domain superfamily</t>
  </si>
  <si>
    <t>G3DSA:3.30.70.330 (GENE3D);G3DSA:3.30.70.330 (GENE3D);PF00076 (PFAM);G3DSA:3.30.70.330 (GENE3D);G3DSA:3.30.70.330 (GENE3D);mobidb-lite (MOBIDB_LITE);mobidb-lite (MOBIDB_LITE);mobidb-lite (MOBIDB_LITE);PS50102 (PROSITE_PROFILES);PS50102 (PROSITE_PROFILES);PS50102 (PROSITE_PROFILES);PS50102 (PROSITE_PROFILES);cd00590 (CDD);cd00590 (CDD);cd00590 (CDD);cd00590 (CDD);cd00590 (CDD);SSF54928 (SUPERFAMILY);SSF54928 (SUPERFAMILY);SSF54928 (SUPERFAMILY);SSF54928 (SUPERFAMILY)</t>
  </si>
  <si>
    <t>;;GO:0003676;;;;;;GO:0003676;GO:0003676;GO:0003676;GO:0003676;;;;;;GO:0003676;GO:0003676;GO:0003676;GO:0003676</t>
  </si>
  <si>
    <t>;;nucleic acid binding;;;;;;nucleic acid binding;nucleic acid binding;nucleic acid binding;nucleic acid binding;;;;;;nucleic acid binding;nucleic acid binding;nucleic acid binding;nucleic acid binding</t>
  </si>
  <si>
    <t>;;Molecular Function;;;;;;Molecular Function;Molecular Function;Molecular Function;Molecular Function;;;;;;Molecular Function;Molecular Function;Molecular Function;Molecular Function</t>
  </si>
  <si>
    <t>EG_transcript_1356</t>
  </si>
  <si>
    <t>DNA polymerase delta catalytic subunit</t>
  </si>
  <si>
    <t>gi|1176099952|ref|XP_020620662.1|DNA polymerase delta catalytic subunit-like [Orbicella faveolata];gi|566169882|ref|XP_002307042.2|hypothetical protein POPTR_0005s06690g [Populus trichocarpa]/gi|550338272|gb|EEE94038.2|hypothetical protein POPTR_0005s06690g [Populus trichocarpa];gi|999987910|gb|KXJ27017.1|DNA polymerase delta catalytic subunit [Exaiptasia pallida];gi|156407049|ref|XP_001641357.1|predicted protein [Nematostella vectensis]/gi|156228495|gb|EDO49294.1|predicted protein [Nematostella vectensis];gi|1191044128|ref|XP_020899590.1|DNA polymerase delta catalytic subunit-like [Exaiptasia pallida];gi|743861565|ref|XP_011031149.1|PREDICTED: DNA polymerase delta catalytic subunit [Populus euphratica]/gi|743861569|ref|XP_011031150.1|PREDICTED: DNA polymerase delta catalytic subunit [Populus euphratica];gi|1117490481|ref|XP_019437209.1|PREDICTED: DNA polymerase delta catalytic subunit [Lupinus angustifolius];gi|729361768|ref|XP_010546326.1|PREDICTED: DNA polymerase delta catalytic subunit [Tarenaya hassleriana];gi|1029091884|ref|XP_016705974.1|PREDICTED: DNA polymerase delta catalytic subunit [Gossypium hirsutum];gi|1021559685|ref|XP_016171130.1|DNA polymerase delta catalytic subunit [Arachis ipaensis];gi|823263815|ref|XP_012464665.1|PREDICTED: DNA polymerase delta catalytic subunit [Gossypium raimondii]/gi|763814931|gb|KJB81783.1|hypothetical protein B456_013G160900 [Gossypium raimondii]/gi|763814932|gb|KJB81784.1|hypothetical protein B456_013G160900 [Gossypium raimondii];gi|1139850875|ref|XP_011419387.2|PREDICTED: DNA polymerase delta catalytic subunit [Crassostrea gigas];gi|802732335|ref|XP_012086374.1|DNA polymerase delta catalytic subunit [Jatropha curcas]/gi|802732340|ref|XP_012086375.1|DNA polymerase delta catalytic subunit [Jatropha curcas]/gi|643712622|gb|KDP25861.1|hypothetical protein JCGZ_22891 [Jatropha curcas];gi|1029020376|ref|XP_016674049.1|PREDICTED: DNA polymerase delta catalytic subunit-like [Gossypium hirsutum];gi|951063500|ref|XP_014523291.1|PREDICTED: DNA polymerase delta catalytic subunit [Vigna radiata var. radiata];gi|1150170846|ref|XP_020227443.1|DNA polymerase delta catalytic subunit isoform X1 [Cajanus cajan]/gi|1012346733|gb|KYP57925.1|DNA polymerase delta catalytic subunit [Cajanus cajan];gi|1109276996|ref|XP_019162710.1|PREDICTED: DNA polymerase delta catalytic subunit [Ipomoea nil]/gi|1109276998|ref|XP_019162711.1|PREDICTED: DNA polymerase delta catalytic subunit [Ipomoea nil];gi|1177795667|gb|ORC90659.1|DNA polymerase delta catalytic subunit [Trypanosoma theileri];gi|1162552395|ref|XP_020417731.1|DNA polymerase delta catalytic subunit [Prunus persica]/gi|1139780109|gb|ONI14296.1|hypothetical protein PRUPE_4G273600 [Prunus persica];gi|593328712|ref|XP_007137783.1|hypothetical protein PHAVU_009G155200g [Phaseolus vulgaris]/gi|561010870|gb|ESW09777.1|hypothetical protein PHAVU_009G155200g [Phaseolus vulgaris]</t>
  </si>
  <si>
    <t>Montastraea faveolata;Populus trichocarpa/Populus trichocarpa;Exaiptasia pallida;Nematostella vectensis/Nematostella vectensis;Exaiptasia pallida;Populus euphratica/Populus euphratica;Lupinus angustifolius;Cleome hassleriana;Gossypium hirsutum;Arachis ipaensis;Gossypium raimondii/Gossypium raimondii/Gossypium raimondii;Crassostrea gigas;Jatropha curcas/Jatropha curcas/Jatropha curcas;Gossypium hirsutum;Vigna radiata var. radiata;Cajanus cajan/Cajanus cajan;Ipomoea nil/Ipomoea nil;Trypanosoma theileri;Prunus persica/Prunus persica;Phaseolus vulgaris/Phaseolus vulgaris</t>
  </si>
  <si>
    <t>XP_020620662;XP_002307042/EEE94038;KXJ27017;XP_001641357/EDO49294;XP_020899590;XP_011031150/XP_011031149;XP_019437209;XP_010546326;XP_016705974;XP_016171130;XP_012464665/KJB81784/KJB81783;XP_011419387;KDP25861/XP_012086374/XP_012086375;XP_016674049;XP_014523291;XP_020227443/KYP57925;XP_019162711/XP_019162710;ORC90659;ONI14296/XP_020417731;XP_007137783/ESW09777</t>
  </si>
  <si>
    <t>gi|1176099952|ref|XP_020620662.1|DNA polymerase delta catalytic subunit-like [Orbicella faveolata]</t>
  </si>
  <si>
    <t>JCGZ_22891;KK1_004211;PRUPE_4G273600;TM35_000084570;TM35_000084570;PRUPE_4G273600;LOC106779647;JCGZ_22891;B456_013G160900;POPTR_0005s06690g;PRUPE_4G273600;KK1_004211;LOC106779647;LOC106779647;LOC106779647;TM35_000084570;PRUPE_4G273600;JCGZ_22891;POPTR_0005s06690g;LOC106779647;B456_013G160900;TM35_000084570;PRUPE_4G273600;JCGZ_22891;JCGZ_22891;POPTR_0005s06690g;LOC106779647;KK1_004211;PRUPE_4G273600;POPTR_0005s06690g;KK1_004211;B456_013G160900;POPTR_0005s06690g;POPTR_0005s06690g;POPTR_0005s06690g;KK1_004211;B456_013G160900;JCGZ_22891;LOC106779647;JCGZ_22891;POPTR_0005s06690g;TM35_000084570;JCGZ_22891;POPTR_0005s06690g;B456_013G160900;PRUPE_4G273600;LOC106779647;JCGZ_22891;JCGZ_22891;KK1_004211;POPTR_0005s06690g;LOC106779647;LOC106779647;TM35_000084570;PRUPE_4G273600;KK1_004211;LOC106779647;PRUPE_4G273600;JCGZ_22891;PRUPE_4G273600;KK1_004211;B456_013G160900;POPTR_0005s06690g;POPTR_0005s06690g;JCGZ_22891;KK1_004211;LOC106779647;POPTR_0005s06690g;B456_013G160900;POPTR_0005s06690g;KK1_004211;JCGZ_22891;B456_013G160900;LOC106779647;POPTR_0005s06690g;TM35_000084570;PRUPE_4G273600;B456_013G160900;JCGZ_22891;PRUPE_4G273600;TM35_000084570;B456_013G160900;LOC106779647;POPTR_0005s06690g;TM35_000084570;POPTR_0005s06690g;B456_013G160900;B456_013G160900;LOC106779647;POPTR_0005s06690g;POPTR_0005s06690g;JCGZ_22891;KK1_004211;POPTR_0005s06690g;TM35_000084570;TM35_000084570;KK1_004211;LOC106779647;PRUPE_4G273600;JCGZ_22891;PRUPE_4G273600;POPTR_0005s06690g;TM35_000084570;PRUPE_4G273600;KK1_004211;JCGZ_22891;KK1_004211;B456_013G160900;JCGZ_22891;PRUPE_4G273600;TM35_000084570;TM35_000084570;TM35_000084570;KK1_004211;PRUPE_4G273600;LOC106779647;PRUPE_4G273600;LOC106779647;POPTR_0005s06690g;JCGZ_22891;B456_013G160900;POPTR_0005s06690g;B456_013G160900;POPTR_0005s06690g;POPTR_0005s06690g;KK1_004211;PRUPE_4G273600;PRUPE_4G273600;TM35_000084570;TM35_000084570;TM35_000084570;PRUPE_4G273600;JCGZ_22891;B456_013G160900;KK1_004211;B456_013G160900;B456_013G160900;POPTR_0005s06690g;LOC106779647;POPTR_0005s06690g;KK1_004211;LOC106779647;PRUPE_4G273600;POPTR_0005s06690g;KK1_004211;B456_013G160900;TM35_000084570;LOC106779647;KK1_004211;JCGZ_22891;KK1_004211;POPTR_0005s06690g;B456_013G160900;B456_013G160900;POPTR_0005s06690g;LOC106779647;POPTR_0005s06690g;KK1_004211;POPTR_0005s06690g;JCGZ_22891;PRUPE_4G273600;TM35_000084570;B456_013G160900;JCGZ_22891;LOC106779647;TM35_000084570;POPTR_0005s06690g;KK1_004211;PRUPE_4G273600;POPTR_0005s06690g;JCGZ_22891;TM35_000084570;B456_013G160900;TM35_000084570;POPTR_0005s06690g;B456_013G160900;TM35_000084570;POPTR_0005s06690g;LOC106779647;KK1_004211</t>
  </si>
  <si>
    <t>GO:0003677-IEA;GO:0000166-IEA;GO:0003887-IEA;GO:0046872-IEA;GO:0051539-IEA;GO:0016740-IEA;GO:0071897-IEA;GO:0051536-IEA;GO:0090305-IEA;GO:0016779-IEA;GO:0006260-IEA;GO:0006297-IBA;GO:0008296-IBA;GO:0045004-IBA;GO:0006287-IBA;GO:0005634-IEA;GO:0043625-IBA;GO:0003676-IEA</t>
  </si>
  <si>
    <t>DNA binding-IEA;nucleotide binding-IEA;DNA-directed DNA polymerase activity-IEA;metal ion binding-IEA;4 iron, 4 sulfur cluster binding-IEA;transferase activity-IEA;DNA biosynthetic process-IEA;iron-sulfur cluster binding-IEA;nucleic acid phosphodiester bond hydrolysis-IEA;nucleotidyltransferase activity-IEA;DNA replication-IEA;nucleotide-excision repair, DNA gap filling-IBA;3'-5'-exodeoxyribonuclease activity-IBA;DNA replication proofreading-IBA;base-excision repair, gap-filling-IBA;nucleus-IEA;delta DNA polymerase complex-IBA;nucleic acid binding-IEA</t>
  </si>
  <si>
    <t>Molecular Function-IEA;Molecular Function-IEA;Molecular Function-IEA;Molecular Function-IEA;Molecular Function-IEA;Molecular Function-IEA;Biological Process-IEA;Molecular Function-IEA;Biological Process-IEA;Molecular Function-IEA;Biological Process-IEA;Biological Process-IBA;Molecular Function-IBA;Biological Process-IBA;Biological Process-IBA;Cellular Component-IEA;Cellular Component-IBA;Molecular Function-IEA</t>
  </si>
  <si>
    <t>GO:0003676;GO:0006287;GO:0006297;GO:0008296;GO:0016779;GO:0043625;GO:0045004;GO:0051536</t>
  </si>
  <si>
    <t>nucleic acid binding;base-excision repair, gap-filling;nucleotide-excision repair, DNA gap filling;3'-5'-exodeoxyribonuclease activity;nucleotidyltransferase activity;delta DNA polymerase complex;DNA replication proofreading;iron-sulfur cluster binding</t>
  </si>
  <si>
    <t>Molecular Function;Biological Process;Biological Process;Molecular Function;Molecular Function;Cellular Component;Biological Process;Molecular Function</t>
  </si>
  <si>
    <t>EC:3.1.11;EC:3.1.15</t>
  </si>
  <si>
    <t>Acting on ester bonds;Acting on ester bonds</t>
  </si>
  <si>
    <t>IPR006172;IPR025687;IPR036397;IPR006133;IPR023211;IPR006134;noIPR;noIPR;noIPR;noIPR;noIPR;noIPR;noIPR;noIPR;noIPR;IPR012337;noIPR</t>
  </si>
  <si>
    <t>FAMILY;DOMAIN;HOMOLOGOUS_SUPERFAMILY;DOMAIN;HOMOLOGOUS_SUPERFAMILY;DOMAIN;DOMAIN;DOMAIN;DOMAIN;DOMAIN;DOMAIN;DOMAIN;DOMAIN;DOMAIN;DOMAIN;HOMOLOGOUS_SUPERFAMILY;HOMOLOGOUS_SUPERFAMILY</t>
  </si>
  <si>
    <t>DNA-directed DNA polymerase, family B;C4-type zinc-finger of DNA polymerase delta;Ribonuclease H superfamily;DNA-directed DNA polymerase, family B, exonuclease domain;DNA polymerase, palm domain superfamily;DNA-directed DNA polymerase, family B, multifunctional domain;DNA-directed DNA polymerase, family B, multifunctional domain;DNA-directed DNA polymerase, family B, multifunctional domain;DNA-directed DNA polymerase, family B, multifunctional domain;DNA-directed DNA polymerase, family B, multifunctional domain;DNA-directed DNA polymerase, family B, multifunctional domain;DNA-directed DNA polymerase, family B, multifunctional domain;DNA-directed DNA polymerase, family B, multifunctional domain;DNA-directed DNA polymerase, family B, multifunctional domain;DNA-directed DNA polymerase, family B, multifunctional domain;Ribonuclease H-like superfamily;Ribonuclease H-like superfamily</t>
  </si>
  <si>
    <t>PR00106 (PRINTS);PF14260 (PFAM);G3DSA:3.30.420.10 (GENE3D);PF03104 (PFAM);G3DSA:3.90.1600.10 (GENE3D);PF00136 (PFAM);G3DSA:1.10.287.690 (GENE3D);G3DSA:1.10.132.60 (GENE3D);G3DSA:3.30.342.10 (GENE3D);TIGR00592 (TIGRFAM);mobidb-lite (MOBIDB_LITE);PTHR10322:SF23 (PANTHER);PTHR10322 (PANTHER);cd05533 (CDD);cd05777 (CDD);SSF53098 (SUPERFAMILY);SSF56672 (SUPERFAMILY)</t>
  </si>
  <si>
    <t>GO:0003676/GO:0000166/GO:0003887;;GO:0003676;;;GO:0003677/GO:0000166;;;;;;;;;;;</t>
  </si>
  <si>
    <t>nucleic acid binding/nucleotide binding/DNA-directed DNA polymerase activity;;nucleic acid binding;;;DNA binding/nucleotide binding;;;;;;;;;;;</t>
  </si>
  <si>
    <t>Molecular Function/Molecular Function/Molecular Function;;Molecular Function;;;Molecular Function/Molecular Function;;;;;;;;;;;</t>
  </si>
  <si>
    <t>EG_transcript_17542</t>
  </si>
  <si>
    <t>Pre-mrna splicing factor atp-dependent rna helicase prp16</t>
  </si>
  <si>
    <t>gi|303281941|ref|XP_003060262.1|predicted protein [Micromonas pusilla CCMP1545]/gi|226457733|gb|EEH55031.1|predicted protein [Micromonas pusilla CCMP1545];gi|255085842|ref|XP_002505352.1|predicted protein [Micromonas commoda]/gi|226520621|gb|ACO66610.1|predicted protein [Micromonas commoda];gi|167535916|ref|XP_001749631.1|hypothetical protein [Monosiga brevicollis MX1]/gi|163772023|gb|EDQ85682.1|predicted protein [Monosiga brevicollis MX1];gi|922860143|gb|KOO28070.1|kinase family protein [Chrysochromulina sp. CCMP291];gi|551576670|ref|XP_005773983.1|hypothetical protein EMIHUDRAFT_240994 [Emiliania huxleyi CCMP1516]/gi|485625743|gb|EOD21554.1|hypothetical protein EMIHUDRAFT_240994 [Emiliania huxleyi CCMP1516];gi|514692573|ref|XP_004993859.1|hypothetical protein PTSG_05285 [Salpingoeca rosetta]/gi|326428007|gb|EGD73577.1|hypothetical protein PTSG_05285 [Salpingoeca rosetta];gi|514683533|ref|XP_004989348.1|hypothetical protein PTSG_09987 [Salpingoeca rosetta]/gi|326433693|gb|EGD79263.1|hypothetical protein PTSG_09987 [Salpingoeca rosetta];gi|551674881|ref|XP_005840195.1|hypothetical protein GUITHDRAFT_100925 [Guillardia theta CCMP2712]/gi|428184360|gb|EKX53215.1|hypothetical protein GUITHDRAFT_100925 [Guillardia theta CCMP2712];gi|612399298|ref|XP_007515168.1|predicted protein [Bathycoccus prasinos]/gi|412993536|emb|CCO14047.1|predicted protein [Bathycoccus prasinos];gi|929755662|ref|XP_014152813.1|serine/threonine protein kinase [Sphaeroforma arctica JP610]/gi|906947817|gb|KNC78911.1|serine/threonine protein kinase [Sphaeroforma arctica JP610];gi|145340607|ref|XP_001415413.1|predicted protein [Ostreococcus lucimarinus CCE9901]/gi|144575636|gb|ABO93705.1|predicted protein [Ostreococcus lucimarinus CCE9901];gi|551612065|ref|XP_005787088.1|hypothetical protein EMIHUDRAFT_111199 [Emiliania huxleyi CCMP1516]/gi|485640422|gb|EOD34659.1|hypothetical protein EMIHUDRAFT_111199 [Emiliania huxleyi CCMP1516];gi|308798771|ref|XP_003074165.1|unnamed protein product [Ostreococcus tauri];gi|942306837|gb|JAN35351.1|Pre-mrna splicing factor atp-dependent rna helicase prp16 [Daphnia magna];gi|942296243|gb|JAN30054.1|Pre-mrna splicing factor atp-dependent rna helicase prp16 [Daphnia magna];gi|929749013|ref|XP_014149490.1|hypothetical protein SARC_11891 [Sphaeroforma arctica JP610]/gi|906940866|gb|KNC75588.1|hypothetical protein SARC_11891 [Sphaeroforma arctica JP610];gi|942306841|gb|JAN35353.1|Pre-mrna splicing factor atp-dependent rna helicase prp16 [Daphnia magna];gi|942306839|gb|JAN35352.1|Pre-mrna splicing factor atp-dependent rna helicase prp16 [Daphnia magna];gi|1022777913|gb|KZS21407.1|Pre-mrna splicing factor atp-dependent rna helicase prp16 [Daphnia magna];gi|942334219|gb|JAN49042.1|Pre-mrna splicing factor atp-dependent rna helicase prp16 [Daphnia magna]</t>
  </si>
  <si>
    <t>Micromonas pusilla CCMP1545/Micromonas pusilla CCMP1545;Micromonas sp. RCC299/Micromonas sp. RCC299;Monosiga brevicollis MX1/Monosiga brevicollis MX1;Chrysochromulina sp. CCMP291;Emiliania huxleyi CCMP1516/Emiliania huxleyi CCMP1516;Salpingoeca rosetta/Salpingoeca rosetta;Salpingoeca rosetta/Salpingoeca rosetta;Guillardia theta CCMP2712/Guillardia theta CCMP2712;Bathycoccus prasinos/Bathycoccus prasinos;Sphaeroforma arctica JP610/Sphaeroforma arctica JP610;Ostreococcus lucimarinus CCE9901/Ostreococcus lucimarinus CCE9901;Emiliania huxleyi CCMP1516/Emiliania huxleyi CCMP1516;Ostreococcus tauri;Daphnia magna;Daphnia magna;Sphaeroforma arctica JP610/Sphaeroforma arctica JP610;Daphnia magna;Daphnia magna;Daphnia magna;Daphnia magna</t>
  </si>
  <si>
    <t>3.4E-31;4.7E-29;1.1E-27;1.3E-27;2.7E-27;3.0E-25;1.1E-24;1.2E-24;1.2E-22;6.3E-21;3.7E-19;7.5E-18;1.0E-17;1.9E-17;1.9E-17;2.4E-17;3.0E-17;3.0E-17;3.1E-17;3.3E-17</t>
  </si>
  <si>
    <t>XP_003060262/EEH55031;XP_002505352/ACO66610;XP_001749631/EDQ85682;KOO28070;XP_005773983/EOD21554;XP_004993859/EGD73577;XP_004989348/EGD79263;XP_005840195/EKX53215;CCO14047/XP_007515168;XP_014152813/KNC78911;ABO93705/XP_001415413;EOD34659/XP_005787088;XP_003074165;JAN35351;JAN30054;XP_014149490/KNC75588;JAN35353;JAN35352;KZS21407;JAN49042</t>
  </si>
  <si>
    <t>gi|303281941|ref|XP_003060262.1|predicted protein [Micromonas pusilla CCMP1545]/gi|226457733|gb|EEH55031.1|predicted protein [Micromonas pusilla CCMP1545]</t>
  </si>
  <si>
    <t>SARC_08676;SARC_08676;Ctob_012274;A0A0P5PXU2;SARC_08676;Ctob_012274;A0A0P6ECK8;A0A0P6ERE4;A0A0P6GH69;A0A0P6FI85;SARC_08676;APZ42_011332;GUITHDRAFT_100925;SARC_08676;A0A0P6ECK8;PTSG_09987;SARC_08676;SARC_08676;GUITHDRAFT_100925;APZ42_011332;SARC_08676;Ctob_012274;APZ42_011332;SARC_08676;A0A0P5PXU2;EMIHUDRAFT_111199;A0A0P6GH69;A0A0P6GH69;A0A0P6FI85;A0A0P6FI85;GUITHDRAFT_100925;A0A0P6FI85;A0A0P6GH69;SARC_08676;Ctob_012274;SARC_08676;Ctob_012274;A0A0P5PXU2;APZ42_011332;SARC_08676;SARC_08676;A0A0P5PXU2;EMIHUDRAFT_111199;PTSG_09987;APZ42_011332;Ctob_012274;A0A0P6ERE4;Ctob_012274;SARC_08676;A0A0P6ERE4;APZ42_011332;GUITHDRAFT_100925;APZ42_011332;SARC_08676;A0A0P6ERE4;GUITHDRAFT_100925;GUITHDRAFT_100925;EMIHUDRAFT_111199;SARC_08676;APZ42_011332;Ctob_012274;Ctob_012274;Ctob_012274;A0A0P6ECK8;A0A0P6ECK8</t>
  </si>
  <si>
    <t>GO:0000166-IEA;GO:0046907-IEA;GO:0046872-IEA;GO:0016310-IEA;GO:0004386-IEA;GO:0004672-IEA;GO:0016301-IEA;GO:0004674-IEA;GO:0005524-IEA;GO:0016787-IEA;GO:0006468-IEA;GO:0005622-IEA</t>
  </si>
  <si>
    <t>nucleotide binding-IEA;intracellular transport-IEA;metal ion binding-IEA;phosphorylation-IEA;helicase activity-IEA;protein kinase activity-IEA;kinase activity-IEA;protein serine/threonine kinase activity-IEA;ATP binding-IEA;hydrolase activity-IEA;protein phosphorylation-IEA;intracellular-IEA</t>
  </si>
  <si>
    <t>Molecular Function-IEA;Biological Process-IEA;Molecular Function-IEA;Biological Process-IEA;Molecular Function-IEA;Molecular Function-IEA;Molecular Function-IEA;Molecular Function-IEA;Molecular Function-IEA;Molecular Function-IEA;Biological Process-IEA;Cellular Component-IEA</t>
  </si>
  <si>
    <t>EG_transcript_19362</t>
  </si>
  <si>
    <t>8.4E-97;1.2E-84</t>
  </si>
  <si>
    <t>EG_transcript_25350</t>
  </si>
  <si>
    <t>NTF2-related export</t>
  </si>
  <si>
    <t>gi|1013936495|gb|KYQ90193.1|hypothetical protein DLAC_08791 [Dictyostelium lacteum];gi|291223050|ref|XP_002731526.1|PREDICTED: NTF2-related export protein 1-like [Saccoglossus kowalevskii];gi|330814949|ref|XP_003291491.1|hypothetical protein DICPUDRAFT_82156 [Dictyostelium purpureum]/gi|325078336|gb|EGC31993.1|hypothetical protein DICPUDRAFT_82156 [Dictyostelium purpureum];gi|170070878|ref|XP_001869743.1|p15-2a protein [Culex quinquefasciatus]/gi|167866775|gb|EDS30158.1|p15-2a protein [Culex quinquefasciatus];gi|665787642|ref|XP_008558364.1|PREDICTED: NTF2-related export protein [Microplitis demolitor];gi|759072088|ref|XP_011345657.1|PREDICTED: NTF2-related export protein [Cerapachys biroi]/gi|607355550|gb|EZA50128.1|NTF2-related export protein [Cerapachys biroi];gi|156541770|ref|XP_001600987.1|PREDICTED: NTF2-related export protein [Nasonia vitripennis];gi|470487626|ref|XP_004344715.1|nuclear transport factor 2 (ntf2) domain containing protein [Acanthamoeba castellanii str. Neff]/gi|440799929|gb|ELR20972.1|nuclear transport factor 2 (ntf2) domain containing protein [Acanthamoeba castellanii str. Neff];gi|157123415|ref|XP_001653822.1|AAEL001706-PA [Aedes aegypti]/gi|108882915|gb|EAT47140.1|AAEL001706-PA [Aedes aegypti];gi|907624375|ref|XP_013097888.1|PREDICTED: NTF2-related export protein [Stomoxys calcitrans];gi|195133480|ref|XP_002011167.1|uncharacterized protein Dmoj_GI16389 [Drosophila mojavensis]/gi|1060264243|ref|XP_017870178.1|PREDICTED: NTF2-related export protein [Drosophila arizonae]/gi|193907142|gb|EDW06009.1|uncharacterized protein Dmoj_GI16389 [Drosophila mojavensis];gi|1062691239|ref|XP_017965372.1|PREDICTED: NTF2-related export protein [Drosophila navojoa];gi|668457133|gb|KFB45189.1|p15-2a protein, putative [Anopheles sinensis];gi|1059212845|ref|XP_017753518.1|PREDICTED: NTF2-related export protein [Eufriesea mexicana];gi|1176124843|ref|XP_020601233.1|NTF2-related export protein 1-like [Orbicella faveolata];gi|1121089165|ref|XP_019530468.1|PREDICTED: NTF2-related export protein [Aedes albopictus]/gi|1121111297|ref|XP_019545350.1|PREDICTED: NTF2-related export protein-like [Aedes albopictus]/gi|604770765|gb|JAC07833.1|putative rna export factor nxt1 [Aedes albopictus]/gi|604770767|gb|JAC07834.1|putative rna export factor nxt1 [Aedes albopictus];gi|66813142|ref|XP_640750.1|hypothetical protein DDB_G0281367 [Dictyostelium discoideum AX4]/gi|60468768|gb|EAL66769.1|hypothetical protein DDB_G0281367 [Dictyostelium discoideum AX4];gi|751225400|ref|XP_011166085.1|PREDICTED: NTF2-related export protein [Solenopsis invicta];gi|156408023|ref|XP_001641656.1|predicted protein [Nematostella vectensis]/gi|156228796|gb|EDO49593.1|predicted protein, partial [Nematostella vectensis];gi|571509966|ref|XP_006571658.1|PREDICTED: NTF2-related export protein isoform X3 [Apis mellifera]/gi|572269653|ref|XP_006612841.1|PREDICTED: NTF2-related export protein-like isoform X1 [Apis dorsata]/gi|1035593690|ref|XP_016904150.1|PREDICTED: NTF2-related export protein isoform X3 [Apis cerana]</t>
  </si>
  <si>
    <t>Dictyostelium lacteum;Saccoglossus kowalevskii;Dictyostelium purpureum/Dictyostelium purpureum;Culex quinquefasciatus/Culex quinquefasciatus;Microplitis demolitor;Cerapachys biroi/Cerapachys biroi;Nasonia vitripennis;Acanthamoeba castellanii str. Neff/Acanthamoeba castellanii str. Neff;Aedes aegypti/Aedes aegypti;Stomoxys calcitrans;Drosophila mojavensis/Drosophila arizonae/Drosophila mojavensis;Drosophila navojoa;Anopheles sinensis;Eufriesea mexicana;Montastraea faveolata;Aedes albopictus/Aedes albopictus/Aedes albopictus/Aedes albopictus;Dictyostelium discoideum AX4/Dictyostelium discoideum AX4;Solenopsis invicta;Nematostella vectensis/Nematostella vectensis;Apis mellifera/Apis dorsata/Apis cerana</t>
  </si>
  <si>
    <t>2.1E-23;1.9E-19;3.2E-19;9.4E-19;1.1E-18;6.6E-18;2.4E-17;3.2E-17;3.9E-17;7.5E-17;7.7E-17;8.5E-17;9.5E-17;1.1E-16;1.2E-16;1.3E-16;1.3E-16;1.4E-16;1.7E-16;1.8E-16</t>
  </si>
  <si>
    <t>KYQ90193;XP_002731526;EGC31993/XP_003291491;XP_001869743/EDS30158;XP_008558364;EZA50128/XP_011345657;XP_001600987;ELR20972/XP_004344715;EAT47140/XP_001653822;XP_013097888;XP_002011167/EDW06009/XP_017870178;XP_017965372;KFB45189;XP_017753518;XP_020601233;XP_019545350/JAC07834/JAC07833/XP_019530468;XP_640750/EAL66769;XP_011166085;EDO49593/XP_001641656;XP_006571658/XP_016904150/XP_006612841</t>
  </si>
  <si>
    <t>gi|1013936495|gb|KYQ90193.1|hypothetical protein DLAC_08791 [Dictyostelium lacteum]</t>
  </si>
  <si>
    <t>Dmoj\GI16389;Dmoj\GI16389;Dmoj\GI16389;Dmoj\GI16389;Dmoj\GI16389;Dmoj\GI16389;Dmoj\GI16389;Dmoj\GI16389</t>
  </si>
  <si>
    <t>GO:0005635-IEA;GO:0005737-IEA;GO:0005654-IEA;GO:0016973-IEA</t>
  </si>
  <si>
    <t>nuclear envelope-IEA;cytoplasm-IEA;nucleoplasm-IEA;poly(A)+ mRNA export from nucleus-IEA</t>
  </si>
  <si>
    <t>noIPR;IPR002075;noIPR;noIPR;IPR018222;IPR018222;IPR032710</t>
  </si>
  <si>
    <t>Nucleic acid-binding, OB-fold;Nuclear transport factor 2;Nuclear transport factor 2;Nuclear transport factor 2;Nuclear transport factor 2, eukaryote;Nuclear transport factor 2, eukaryote;NTF2-like domain superfamily</t>
  </si>
  <si>
    <t>G3DSA:3.10.450.50 (GENE3D);PF02136 (PFAM);PTHR12612 (PANTHER);PTHR12612:SF9 (PANTHER);PS50177 (PROSITE_PROFILES);cd00780 (CDD);SSF54427 (SUPERFAMILY)</t>
  </si>
  <si>
    <t>EG_transcript_20097</t>
  </si>
  <si>
    <t>endo-1,3-beta-glucanase (plastid)</t>
  </si>
  <si>
    <t>gi|803436428|dbj|BAR45480.1|endo-1,3-beta-glucanase (plastid) [Euglena gracilis]</t>
  </si>
  <si>
    <t>BAR45480</t>
  </si>
  <si>
    <t>EGL;EGL;EGL;EGL</t>
  </si>
  <si>
    <t>GO:0052861-IEA;GO:0009536-IEA</t>
  </si>
  <si>
    <t>glucan endo-1,3-beta-glucanase activity, C-3 substituted reducing group-IEA;plastid-IEA</t>
  </si>
  <si>
    <t>Molecular Function-IEA;Cellular Component-IEA</t>
  </si>
  <si>
    <t>EG_transcript_28221</t>
  </si>
  <si>
    <t>josephin-2</t>
  </si>
  <si>
    <t>gi|328793139|ref|XP_396099.3|PREDICTED: josephin-2 isoform X2 [Apis mellifera];gi|193678941|ref|XP_001951641.1|PREDICTED: josephin-2 [Acyrthosiphon pisum];gi|380011547|ref|XP_003689863.1|PREDICTED: josephin-2 isoform X2 [Apis florea];gi|985419238|ref|XP_015375119.1|PREDICTED: josephin-2 isoform X2 [Diuraphis noxia];gi|156545655|ref|XP_001604036.1|PREDICTED: josephin-2 [Nasonia vitripennis];gi|1197172044|gb|JAV92780.1|hypothetical protein [Photinus pyralis];gi|646703821|gb|KDR12294.1|Josephin-1 [Zootermopsis nevadensis];gi|952521402|gb|KRT81550.1|hypothetical protein AMK59_5026, partial [Oryctes borbonicus];gi|1134660921|ref|XP_019888739.1|PREDICTED: josephin-2 isoform X2 [Cerapachys biroi]/gi|607355591|gb|EZA50158.1|Josephin-like protein [Cerapachys biroi];gi|759071715|ref|XP_011345463.1|PREDICTED: josephin-2 isoform X1 [Cerapachys biroi];gi|970889823|ref|XP_015110143.1|PREDICTED: josephin-2 [Diachasma alloeum];gi|936710430|ref|XP_014233181.1|PREDICTED: josephin-2 [Trichogramma pretiosum];gi|755968649|ref|XP_011306224.1|PREDICTED: josephin-2 [Fopius arisanus]/gi|755839420|gb|JAG81043.1|Josephin-like protein [Fopius arisanus];gi|1031995153|ref|XP_016772763.1|PREDICTED: josephin-2 isoform X1 [Apis mellifera]/gi|1031995155|ref|XP_016772764.1|PREDICTED: josephin-2 isoform X1 [Apis mellifera];gi|1058095826|gb|JAS51572.1|hypothetical protein g.14462 [Cuerna arida];gi|954556417|ref|XP_014601812.1|PREDICTED: josephin-2 [Polistes canadensis];gi|1061114743|ref|XP_017883534.1|PREDICTED: josephin-2 [Ceratina calcarata];gi|769850569|ref|XP_011636703.1|PREDICTED: josephin-2 [Pogonomyrmex barbatus]/gi|769850571|ref|XP_011636704.1|PREDICTED: josephin-2 [Pogonomyrmex barbatus];gi|795026968|ref|XP_011862123.1|PREDICTED: josephin-2 [Vollenhovia emeryi];gi|340713491|ref|XP_003395276.1|josephin-2 [Bombus terrestris]</t>
  </si>
  <si>
    <t>Apis mellifera;Acyrthosiphon pisum;Apis florea;Diuraphis noxia;Nasonia vitripennis;Photinus pyralis;Zootermopsis nevadensis;Oryctes borbonicus;Cerapachys biroi/Cerapachys biroi;Cerapachys biroi;Diachasma alloeum;Trichogramma pretiosum;Fopius arisanus/Fopius arisanus;Apis mellifera/Apis mellifera;Cuerna arida;Polistes canadensis;Ceratina calcarata;Pogonomyrmex barbatus/Pogonomyrmex barbatus;Vollenhovia emeryi;Bombus terrestris</t>
  </si>
  <si>
    <t>2.8E-37;3.0E-37;1.3E-36;5.2E-36;9.4E-36;1.5E-35;1.8E-35;2.0E-35;2.0E-35;2.1E-35;3.0E-35;4.0E-35;4.9E-35;6.5E-35;7.5E-35;8.8E-35;1.0E-34;1.0E-34;1.1E-34;1.1E-34</t>
  </si>
  <si>
    <t>XP_396099;XP_001951641;XP_003689863;XP_015375119;XP_001604036;JAV92780;KDR12294;KRT81550;XP_019888739/EZA50158;XP_011345463;XP_015110143;XP_014233181;XP_011306224/JAG81043;XP_016772764/XP_016772763;JAS51572;XP_014601812;XP_017883534;XP_011636704/XP_011636703;XP_011862123;XP_003395276</t>
  </si>
  <si>
    <t>gi|328793139|ref|XP_396099.3|PREDICTED: josephin-2 isoform X2 [Apis mellifera]</t>
  </si>
  <si>
    <t>Apis mellifera</t>
  </si>
  <si>
    <t>LOC100120391;AMK59_5026;L798_13811;LOC412644;AMK59_5026;LOC100120391;AMK59_5026;CG3781;AMK59_5026;LOC412644;CG3781;LOC100167209;CG3781;A0A1Y1N786;LOC100167209;CG3781;A0A1Y1N786;LOC100120391;LOC100167209;g.14462;X777_11221;LOC100120391;LOC412644;AMK59_5026;X777_11221;L798_13811;LOC100120391;AMK59_5026;CG3781;LOC412644;LOC100167209;L798_13811;L798_13811;L798_13811;L798_13811;CG3781;LOC100167209;LOC100167209;X777_11221;A0A1Y1N786;g.14462;LOC100120391;LOC412644;g.14462;LOC412644</t>
  </si>
  <si>
    <t>GO:0004843-IEA;GO:0016787-IEA;GO:0016579-IEA</t>
  </si>
  <si>
    <t>thiol-dependent ubiquitin-specific protease activity-IEA;hydrolase activity-IEA;protein deubiquitination-IEA</t>
  </si>
  <si>
    <t>IPR006155;noIPR;noIPR;noIPR;IPR006155</t>
  </si>
  <si>
    <t>Josephin domain;Josephin domain;Josephin domain;Josephin domain;Josephin domain</t>
  </si>
  <si>
    <t>PF02099 (PFAM);G3DSA:3.90.70.40 (GENE3D);G3DSA:1.10.287.10 (GENE3D);PTHR13291 (PANTHER);PS50957 (PROSITE_PROFILES)</t>
  </si>
  <si>
    <t>GO:0004843/GO:0016579;;;;GO:0004843/GO:0016579</t>
  </si>
  <si>
    <t>thiol-dependent ubiquitin-specific protease activity/protein deubiquitination;;;;thiol-dependent ubiquitin-specific protease activity/protein deubiquitination</t>
  </si>
  <si>
    <t>EG_transcript_113</t>
  </si>
  <si>
    <t>retrotransposon ty3-gypsy subclass</t>
  </si>
  <si>
    <t>gi|527205074|gb|EPS71058.1|hypothetical protein M569_03701 [Genlisea aurea];gi|527198618|gb|EPS66700.1|hypothetical protein M569_08075, partial [Genlisea aurea];gi|671683547|emb|CDS12583.1|hypothetical protein LRAMOSA11503 [Lichtheimia ramosa];gi|514682663|ref|XP_004988914.1|hypothetical protein PTSG_12975 [Salpingoeca rosetta]/gi|326433863|gb|EGD79433.1|hypothetical protein PTSG_12975 [Salpingoeca rosetta];gi|671684108|emb|CDS13140.1|hypothetical protein LRAMOSA11504 [Lichtheimia ramosa];gi|661175507|emb|CDH61247.1|retrotransposon ty3-gypsy subclass [Lichtheimia corymbifera JMRC:FSU:9682];gi|384499958|gb|EIE90449.1|hypothetical protein RO3G_15160 [Rhizopus delemar RA 99-880];gi|514682659|ref|XP_004988912.1|hypothetical protein PTSG_12973 [Salpingoeca rosetta]/gi|326433861|gb|EGD79431.1|hypothetical protein PTSG_12973 [Salpingoeca rosetta];gi|729711925|emb|CEI91767.1|hypothetical protein RMCBS344292_06047 [Rhizopus microsporus];gi|384502071|gb|EIE92562.1|hypothetical protein RO3G_17273 [Rhizopus delemar RA 99-880];gi|384502132|gb|EIE92623.1|hypothetical protein RO3G_17334 [Rhizopus delemar RA 99-880];gi|384486216|gb|EIE78396.1|hypothetical protein RO3G_03100 [Rhizopus delemar RA 99-880];gi|682359221|gb|KFY48001.1|hypothetical protein V496_10356, partial [Pseudogymnoascus sp. VKM F-4515 (FW-2607)];gi|682438282|gb|KFZ02373.1|hypothetical protein V501_09589 [Pseudogymnoascus sp. VKM F-4519 (FW-2642)];gi|923839738|ref|XP_013700491.1|PREDICTED: uncharacterized protein LOC106404309 [Brassica napus];gi|727132876|emb|CEG83652.1|hypothetical protein RMATCC62417_17534 [Rhizopus microsporus];gi|661176183|emb|CDH60719.1|retrotransposon ty3-gypsy subclass [Lichtheimia corymbifera JMRC:FSU:9682];gi|675378743|gb|KFM71645.1|Retrovirus-related Pol polyprotein from transposon 17.6, partial [Stegodyphus mimosarum];gi|242826075|ref|XP_002488568.1|retrovirus polyprotein, putative [Talaromyces stipitatus ATCC 10500]/gi|218712386|gb|EED11812.1|retrovirus polyprotein, putative [Talaromyces stipitatus ATCC 10500];gi|727131652|emb|CEG84463.1|hypothetical protein RMATCC62417_18263 [Rhizopus microsporus]</t>
  </si>
  <si>
    <t>Genlisea aurea;Genlisea aurea;Lichtheimia ramosa;Salpingoeca rosetta/Salpingoeca rosetta;Lichtheimia ramosa;Lichtheimia corymbifera JMRC:FSU:9682;Rhizopus delemar RA 99-880;Salpingoeca rosetta/Salpingoeca rosetta;Rhizopus microsporus;Rhizopus delemar RA 99-880;Rhizopus delemar RA 99-880;Rhizopus delemar RA 99-880;Pseudogymnoascus pannorum VKM F-4515 (FW-2607);Pseudogymnoascus pannorum VKM F-4519 (FW-2642);Brassica napus;Rhizopus microsporus;Lichtheimia corymbifera JMRC:FSU:9682;Stegodyphus mimosarum;Talaromyces stipitatus ATCC 10500/Talaromyces stipitatus ATCC 10500;Rhizopus microsporus</t>
  </si>
  <si>
    <t>3.7E-124;1.3E-66;1.1E-57;1.2E-57;1.9E-57;2.4E-57;2.4E-57;2.7E-57;6.1E-57;2.1E-56;1.2E-55;1.2E-55;1.2E-55;1.3E-55;2.3E-55;2.6E-55;2.7E-55;2.8E-55;3.7E-55;5.1E-55</t>
  </si>
  <si>
    <t>EPS71058;EPS66700;CDS12583;XP_004988914/EGD79433;CDS13140;CDH61247;EIE90449;XP_004988912/EGD79431;CEI91767;EIE92562;EIE92623;EIE78396;KFY48001;KFZ02373;XP_013700491;CEG83652;CDH60719;KFM71645;XP_002488568/EED11812;CEG84463</t>
  </si>
  <si>
    <t>PTSG_12975;M569_08075;V496_10356;PTSG_12973;M569_03701;V496_10356;V496_10356;RMCBS344292_06047;V496_10356;PTSG_12973;PTSG_12975;M569_08075;M569_03701;TSTA_109920;V501_09589;PTSG_12973;RMCBS344292_06047;LRAMOSA11504;LRAMOSA11504;LRAMOSA11504;RO3G_03100;X975_07598;LRAMOSA11503;PTSG_12975;M569_08075;V501_09589;X975_07598;TSTA_109920;TSTA_109920;TSTA_109920;RMCBS344292_06047;V496_10356;X975_07598;LRAMOSA11504;LCOR_12027.1;TSTA_109920;PTSG_12975;V501_09589;LCOR_11500.1;M569_03701;M569_03701;X975_07598;X975_07598;V496_10356;RMCBS344292_06047;LRAMOSA11504;TSTA_109920;LRAMOSA11503;RO3G_03100;LCOR_11500.1;LCOR_12027.1;X975_07598;PTSG_12975;PTSG_12975;LRAMOSA11503;X975_07598;PTSG_12975;TSTA_109920;V501_09589;X975_07598;RMCBS344292_06047;RO3G_03100;LRAMOSA11503;LCOR_12027.1;LRAMOSA11504;RO3G_03100;V501_09589;TSTA_109920;LCOR_11500.1;X975_07598;PTSG_12975;LCOR_11500.1;PTSG_12975;LRAMOSA11504;V501_09589;PTSG_12973;LCOR_12027.1;LRAMOSA11504;PTSG_12975;X975_07598;M569_08075</t>
  </si>
  <si>
    <t>noIPR;IPR036397;IPR008593;IPR023780;noIPR;noIPR;IPR001584;IPR000477;noIPR;noIPR;noIPR;noIPR;noIPR;IPR000953;IPR000477;IPR001584;noIPR;noIPR;noIPR;IPR000953;noIPR;IPR012337;IPR016197;IPR016197</t>
  </si>
  <si>
    <t>HOMOLOGOUS_SUPERFAMILY;HOMOLOGOUS_SUPERFAMILY;FAMILY;DOMAIN;DOMAIN;DOMAIN;DOMAIN;DOMAIN;DOMAIN;DOMAIN;DOMAIN;DOMAIN;DOMAIN;DOMAIN;DOMAIN;DOMAIN;DOMAIN;DOMAIN;DOMAIN;DOMAIN;DOMAIN;HOMOLOGOUS_SUPERFAMILY;HOMOLOGOUS_SUPERFAMILY;HOMOLOGOUS_SUPERFAMILY</t>
  </si>
  <si>
    <t>Glycoside hydrolase superfamily;Ribonuclease H superfamily;DNA N-6-adenine-methyltransferase;Chromo domain;Chromo domain;Chromo domain;Integrase, catalytic core;Reverse transcriptase domain;Reverse transcriptase domain;Reverse transcriptase domain;Reverse transcriptase domain;Reverse transcriptase domain;Reverse transcriptase domain;Chromo/chromo shadow domain;Reverse transcriptase domain;Integrase, catalytic core;Integrase, catalytic core;Integrase, catalytic core;Integrase, catalytic core;Chromo/chromo shadow domain;Chromo/chromo shadow domain;Ribonuclease H-like superfamily;Chromo-like domain superfamily;Chromo-like domain superfamily</t>
  </si>
  <si>
    <t>G3DSA:2.40.50.40 (GENE3D);G3DSA:3.30.420.10 (GENE3D);PF05869 (PFAM);PF00385 (PFAM);G3DSA:3.10.20.370 (GENE3D);G3DSA:3.10.10.10 (GENE3D);PF00665 (PFAM);PF00078 (PFAM);G3DSA:2.40.50.40 (GENE3D);G3DSA:3.30.70.270 (GENE3D);G3DSA:3.30.70.270 (GENE3D);mobidb-lite (MOBIDB_LITE);PTHR24559 (PANTHER);PS50013 (PROSITE_PROFILES);PS50878 (PROSITE_PROFILES);PS50994 (PROSITE_PROFILES);cd09274 (CDD);cd00303 (CDD);cd01647 (CDD);cd00024 (CDD);SSF56672 (SUPERFAMILY);SSF53098 (SUPERFAMILY);SSF54160 (SUPERFAMILY);SSF54160 (SUPERFAMILY)</t>
  </si>
  <si>
    <t>;GO:0003676;GO:0003677/GO:0009007/GO:0032775;;;;GO:0015074;;;;;;;;;GO:0015074;;;;;;;;</t>
  </si>
  <si>
    <t>;nucleic acid binding;DNA binding/site-specific DNA-methyltransferase (adenine-specific) activity/DNA methylation on adenine;;;;DNA integration;;;;;;;;;DNA integration;;;;;;;;</t>
  </si>
  <si>
    <t>;Molecular Function;Molecular Function/Molecular Function/Biological Process;;;;Biological Process;;;;;;;;;Biological Process;;;;;;;;</t>
  </si>
  <si>
    <t>EG_transcript_1297</t>
  </si>
  <si>
    <t>EG_transcript_31820</t>
  </si>
  <si>
    <t>EG_transcript_2351</t>
  </si>
  <si>
    <t>gi|955165273|emb|CUG91343.1|cyclic nucleotide-binding protein, putative [Bodo saltans];gi|788028228|ref|XP_011780964.1|cyclic nucleotide-binding protein, putative [Trypanosoma brucei gambiense DAL972]/gi|261335706|emb|CBH18700.1|cyclic nucleotide-binding protein, putative [Trypanosoma brucei gambiense DAL972];gi|74026224|ref|XP_829678.1|hypothetical protein [Trypanosoma brucei brucei TREU927]/gi|70835064|gb|EAN80566.1|cyclic nucleotide-binding protein, putative [Trypanosoma brucei brucei TREU927];gi|1115876562|emb|SCU65566.1|cAMP response protein 1, putative [Trypanosoma equiperdum];gi|686621236|ref|XP_009306168.1|putative cyclic nucleotide-binding protein [Trypanosoma grayi]/gi|657146358|gb|KEG15566.1|putative cyclic nucleotide-binding protein [Trypanosoma grayi];gi|342186616|emb|CCC96103.1|unnamed protein product [Trypanosoma congolense IL3000];gi|71654708|ref|XP_815968.1|cyclic nucleotide-binding protein [Trypanosoma cruzi strain CL Brener]/gi|70881064|gb|EAN94117.1|cyclic nucleotide-binding protein, putative [Trypanosoma cruzi];gi|407408829|gb|EKF32106.1|cyclic nucleotide-binding protein, putative [Trypanosoma cruzi marinkellei];gi|528231768|gb|EPY26633.1|cyclic nucleotide-binding protein-like protein [Strigomonas culicis];gi|594147350|emb|CCW68463.1|unnamed protein product [Phytomonas sp. isolate Hart1];gi|557862395|gb|ESS65729.1|cyclic nucleotide-binding protein [Trypanosoma cruzi Dm28c];gi|407848106|gb|EKG03583.1|cyclic nucleotide-binding protein, putative [Trypanosoma cruzi];gi|1099044761|emb|CCM18456.1|Putative cyclic nucleotide-binding protein-like protein [Leishmania guyanensis];gi|154343647|ref|XP_001567769.1|cyclic nucleotide-binding protein-like protein [Leishmania braziliensis MHOM/BR/75/M2904]/gi|134065101|emb|CAM43215.1|cyclic nucleotide-binding protein-like protein [Leishmania braziliensis MHOM/BR/75/M2904];gi|731705993|ref|XP_010702091.1|cAMP response protein, putative [Leishmania panamensis]/gi|685207061|gb|AIO01291.1|cAMP response protein, putative [Leishmania panamensis];gi|1101094842|gb|OIO54034.1|hypothetical protein AUJ55_12820 [Proteobacteria bacterium CG1_02_64_396];gi|1177792401|gb|ORC87490.1|putative cyclic nucleotide-binding protein [Trypanosoma theileri];gi|758364702|emb|CEP12872.1|hypothetical protein [Parasitella parasitica];gi|554932549|gb|ESL06442.1|cyclic nucleotide-binding protein [Trypanosoma rangeli SC58];gi|71652946|ref|XP_815120.1|cyclic nucleotide-binding protein [Trypanosoma cruzi strain CL Brener]/gi|70880150|gb|EAN93269.1|cyclic nucleotide-binding protein, putative [Trypanosoma cruzi]</t>
  </si>
  <si>
    <t>Bodo saltans;Trypanosoma brucei gambiense DAL972/Trypanosoma brucei gambiense DAL972;Trypanosoma brucei TREU927/Trypanosoma brucei TREU927;Trypanosoma equiperdum;Trypanosoma grayi/Trypanosoma grayi;Trypanosoma congolense IL3000;Trypanosoma cruzi strain CL Brener/Trypanosoma cruzi;Trypanosoma cruzi marinkellei;Strigomonas culicis;Phytomonas sp. isolate Hart1;Trypanosoma cruzi Dm28c;Trypanosoma cruzi;Leishmania guyanensis;Leishmania braziliensis MHOM/BR/75/M2904/Leishmania braziliensis MHOM/BR/75/M2904;Leishmania panamensis/Leishmania panamensis;Proteobacteria bacterium CG1_02_64_396;Trypanosoma theileri;Parasitella parasitica;Trypanosoma rangeli SC58;Trypanosoma cruzi strain CL Brener/Trypanosoma cruzi</t>
  </si>
  <si>
    <t>1.6E-20;6.4E-19;6.9E-19;9.6E-19;9.2E-18;1.5E-17;7.7E-17;9.7E-17;2.0E-16;1.0E-15;1.1E-15;1.1E-15;1.9E-14;2.1E-14;2.6E-14;4.4E-14;1.7E-13;2.3E-13;2.7E-13;5.9E-13</t>
  </si>
  <si>
    <t>CUG91343;CBH18700/XP_011780964;EAN80566/XP_829678;SCU65566;KEG15566/XP_009306168;CCC96103;XP_815968/EAN94117;EKF32106;EPY26633;CCW68463;ESS65729;EKG03583;CCM18456;XP_001567769/CAM43215;XP_010702091/AIO01291;OIO54034;ORC87490;CEP12872;ESL06442;XP_815120/EAN93269</t>
  </si>
  <si>
    <t>gi|955165273|emb|CUG91343.1|cyclic nucleotide-binding protein, putative [Bodo saltans]</t>
  </si>
  <si>
    <t>Tb11.01.7890;Tb11.01.7890;Tb11.01.7890;Tb11.01.7890</t>
  </si>
  <si>
    <t>IPR000595;IPR014710;IPR014710;noIPR;noIPR;noIPR;IPR000595;IPR000595;IPR000595;IPR000595;IPR018490;IPR018490</t>
  </si>
  <si>
    <t>DOMAIN;HOMOLOGOUS_SUPERFAMILY;HOMOLOGOUS_SUPERFAMILY;HOMOLOGOUS_SUPERFAMILY;HOMOLOGOUS_SUPERFAMILY;HOMOLOGOUS_SUPERFAMILY;DOMAIN;DOMAIN;DOMAIN;DOMAIN;HOMOLOGOUS_SUPERFAMILY;HOMOLOGOUS_SUPERFAMILY</t>
  </si>
  <si>
    <t>Cyclic nucleotide-binding domain;RmlC-like jelly roll fold;RmlC-like jelly roll fold;RmlC-like jelly roll fold;RmlC-like jelly roll fold;RmlC-like jelly roll fold;Cyclic nucleotide-binding domain;Cyclic nucleotide-binding domain;Cyclic nucleotide-binding domain;Cyclic nucleotide-binding domain;Cyclic nucleotide-binding-like;Cyclic nucleotide-binding-like</t>
  </si>
  <si>
    <t>PF00027 (PFAM);G3DSA:2.60.120.10 (GENE3D);G3DSA:2.60.120.10 (GENE3D);mobidb-lite (MOBIDB_LITE);mobidb-lite (MOBIDB_LITE);mobidb-lite (MOBIDB_LITE);PS50042 (PROSITE_PROFILES);PS50042 (PROSITE_PROFILES);cd00038 (CDD);cd00038 (CDD);SSF51206 (SUPERFAMILY);SSF51206 (SUPERFAMILY)</t>
  </si>
  <si>
    <t>EG_transcript_20391</t>
  </si>
  <si>
    <t>seleno o</t>
  </si>
  <si>
    <t>gi|315478703|gb|EFU69412.1|conserved hypothetical protein [Arcobacter butzleri JV22];gi|496496726|ref|WP_009205262.1|hypothetical protein [Sulfuricella denitrificans]/gi|540594906|dbj|BAN36066.1|hypothetical protein SCD_n02258 [Sulfuricella denitrificans skB26];gi|822612847|ref|WP_046995442.1|hypothetical protein [Arcobacter butzleri]/gi|822314973|gb|KLE03097.1|hypothetical protein AF77_11220 [Arcobacter butzleri L352];gi|500864525|ref|WP_012012640.1|hypothetical protein [Arcobacter butzleri]/gi|157699016|gb|ABV67176.1|conserved hypothetical protein [Arcobacter butzleri RM4018];gi|822616448|ref|WP_046998480.1|hypothetical protein [Arcobacter butzleri]/gi|822321310|gb|KLE09114.1|hypothetical protein AF80_07730 [Arcobacter butzleri L355];gi|822611420|ref|WP_046994088.1|hypothetical protein [Arcobacter butzleri]/gi|822307255|gb|KLD95958.1|hypothetical protein AF74_11435 [Arcobacter butzleri L349];gi|551654402|ref|XP_005829977.1|hypothetical protein GUITHDRAFT_59700, partial [Guillardia theta CCMP2712]/gi|428174099|gb|EKX42997.1|hypothetical protein GUITHDRAFT_59700, partial [Guillardia theta CCMP2712];gi|823089949|ref|WP_047022532.1|hypothetical protein [Arcobacter butzleri]/gi|822321149|gb|KLE08962.1|hypothetical protein AF79_07050 [Arcobacter butzleri L354];gi|822614983|ref|WP_046997192.1|hypothetical protein [Arcobacter butzleri]/gi|822309030|gb|KLD97631.1|hypothetical protein AA20_10405 [Arcobacter butzleri L348];gi|526474768|ref|WP_020847753.1|hypothetical protein [Arcobacter butzleri]/gi|526272131|gb|AGR77229.1|conserved hypothetical protein (UPF0061 domain) [Arcobacter butzleri 7h1h];gi|822608954|ref|WP_046991851.1|hypothetical protein [Arcobacter butzleri]/gi|822312117|gb|KLE00528.1|hypothetical protein AF76_07375 [Arcobacter butzleri L351]/gi|822325162|gb|KLE12728.1|hypothetical protein AF75_07460 [Arcobacter butzleri L350];gi|749461754|dbj|GAM70173.1|selenoprotein [Vibrio sp. JCM 19236];gi|1054145949|ref|WP_066169066.1|hypothetical protein [Arcobacter cryaerophilus];gi|922852132|gb|KOO20842.1|selenoprotein o [Chrysochromulina sp. CCMP291];gi|981153684|ref|WP_059423765.1|hypothetical protein [Sulfuricella sp. T08]/gi|805861168|dbj|GAO37187.1|hypothetical protein SCT_2605 [Sulfuricella sp. T08];gi|749449999|dbj|GAM75771.1|selenoprotein [Vibrio ishigakensis];gi|1057400538|ref|WP_068753843.1|hypothetical protein [Oleiphilus sp. HI0125]/gi|1024710812|gb|KZZ62857.1|hypothetical protein A3762_01905 [Oleiphilus sp. HI0125];gi|490884225|ref|WP_004746194.1|hypothetical protein [Vibrio tubiashii]/gi|342817153|gb|EGU52039.1|hypothetical protein VITU9109_16888 [Vibrio tubiashii ATCC 19109]/gi|384573315|gb|EIF03809.1|hypothetical protein VT1337_10157 [Vibrio tubiashii NCIMB 1337 = ATCC 19106]/gi|703561867|gb|AIW14250.1|hypothetical protein IX91_08570 [Vibrio tubiashii ATCC 19109];gi|490549150|ref|WP_004414273.1|hypothetical protein [Vibrio orientalis]/gi|260936530|gb|EEX92519.1|UPF0061 domain-containing protein [Vibrio orientalis CIP 102891 = ATCC 33934]/gi|342813040|gb|EGU48020.1|hypothetical protein VIOR3934_15891 [Vibrio orientalis CIP 102891 = ATCC 33934];gi|749466714|dbj|GAM58905.1|selenoprotein O and cysteine-containing homologs [Vibrio ishigakensis]</t>
  </si>
  <si>
    <t>Arcobacter butzleri JV22;Sulfuricella denitrificans/Sulfuricella denitrificans skB26;Arcobacter butzleri/Arcobacter butzleri L352;Arcobacter butzleri/Arcobacter butzleri RM4018;Arcobacter butzleri/Arcobacter butzleri L355;Arcobacter butzleri/Arcobacter butzleri L349;Guillardia theta CCMP2712/Guillardia theta CCMP2712;Arcobacter butzleri/Arcobacter butzleri L354;Arcobacter butzleri/Arcobacter butzleri L348;Arcobacter butzleri/Arcobacter butzleri 7h1h;Arcobacter butzleri/Arcobacter butzleri L351/Arcobacter butzleri L350;Vibrio sp. JCM 19236;Arcobacter cryaerophilus;Chrysochromulina sp. CCMP291;Sulfuricella sp. T08/Sulfuricella sp. T08;Vibrio sp. JCM 19231;Oleiphilus sp. HI0125/Oleiphilus sp. HI0125;Vibrio tubiashii/Vibrio tubiashii ATCC 19109/Vibrio tubiashii NCIMB 1337 = ATCC 19106/Vibrio tubiashii ATCC 19109;Vibrio orientalis/Vibrio orientalis CIP 102891 = ATCC 33934/Vibrio orientalis CIP 102891 = ATCC 33934;Vibrio sp. JCM 19231</t>
  </si>
  <si>
    <t>3.1E-43;5.6E-43;6.7E-43;6.7E-43;8.3E-43;1.1E-42;1.2E-42;1.2E-42;1.5E-42;1.6E-42;3.3E-42;4.6E-42;7.2E-42;1.0E-41;1.2E-41;1.5E-41;1.6E-41;2.2E-41;2.5E-41;2.6E-41</t>
  </si>
  <si>
    <t>EFU69412;BAN36066/WP_009205262;WP_046995442/KLE03097;WP_012012640/ABV67176;WP_046998480/KLE09114;WP_046994088/KLD95958;EKX42997/XP_005829977;WP_047022532/KLE08962;WP_046997192/KLD97631;AGR77229/WP_020847753;WP_046991851/KLE12728/KLE00528;GAM70173;WP_066169066;KOO20842;GAO37187/WP_059423765;GAM75771;WP_068753843/KZZ62857;EIF03809/WP_004746194/AIW14250/EGU52039;EEX92519/EGU48020/WP_004414273;GAM58905</t>
  </si>
  <si>
    <t>gi|315478703|gb|EFU69412.1|conserved hypothetical protein [Arcobacter butzleri JV22]</t>
  </si>
  <si>
    <t>Arcobacter butzleri JV22</t>
  </si>
  <si>
    <t>IPR003846;noIPR</t>
  </si>
  <si>
    <t>Uncharacterised protein family UPF0061;Uncharacterised protein family UPF0061</t>
  </si>
  <si>
    <t>PF02696 (PFAM);PTHR32057 (PANTHER)</t>
  </si>
  <si>
    <t>EG_transcript_27048</t>
  </si>
  <si>
    <t>glutaredoxin 2</t>
  </si>
  <si>
    <t>gi|676394161|ref|XP_009040358.1|hypothetical protein AURANDRAFT_72389 [Aureococcus anophagefferens]/gi|323449116|gb|EGB05007.1|hypothetical protein AURANDRAFT_72389 [Aureococcus anophagefferens];gi|1129184448|gb|OLP91031.1|Glutaredoxin-2 [Symbiodinium microadriaticum];gi|397620492|gb|EJK65748.1|hypothetical protein THAOC_13365 [Thalassiosira oceanica];gi|922865751|gb|KOO32747.1|glutaredoxin 2 [Chrysochromulina sp. CCMP291]</t>
  </si>
  <si>
    <t>Aureococcus anophagefferens/Aureococcus anophagefferens;Symbiodinium microadriaticum;Thalassiosira oceanica;Chrysochromulina sp. CCMP291</t>
  </si>
  <si>
    <t>1.1E-24;5.6E-23;2.4E-22;5.4E-19</t>
  </si>
  <si>
    <t>XP_009040358/EGB05007;OLP91031;EJK65748;KOO32747</t>
  </si>
  <si>
    <t>gi|676394161|ref|XP_009040358.1|hypothetical protein AURANDRAFT_72389 [Aureococcus anophagefferens]/gi|323449116|gb|EGB05007.1|hypothetical protein AURANDRAFT_72389 [Aureococcus anophagefferens]</t>
  </si>
  <si>
    <t>AURANDRAFT_72389;AURANDRAFT_72389;AURANDRAFT_72389;AURANDRAFT_72389</t>
  </si>
  <si>
    <t>noIPR;IPR007494;IPR036282</t>
  </si>
  <si>
    <t>S-adenosyl-L-methionine-dependent methyltransferase;Glutaredoxin 2, C-terminal;Glutathione S-transferase, C-terminal domain superfamily</t>
  </si>
  <si>
    <t>G3DSA:1.20.1050.10 (GENE3D);PF04399 (PFAM);SSF47616 (SUPERFAMILY)</t>
  </si>
  <si>
    <t>EG_transcript_17744</t>
  </si>
  <si>
    <t>carbonic anhydrase 1-like</t>
  </si>
  <si>
    <t>gi|551654466|ref|XP_005830009.1|hypothetical protein GUITHDRAFT_153427, partial [Guillardia theta CCMP2712]/gi|428174131|gb|EKX43029.1|hypothetical protein GUITHDRAFT_153427, partial [Guillardia theta CCMP2712];gi|926623760|ref|XP_013777310.1|PREDICTED: carbonic anhydrase 1-like [Limulus polyphemus];gi|308321240|gb|ADO27772.1|carbonic anhydrase [Ictalurus furcatus];gi|1126207665|ref|XP_019637467.1|PREDICTED: carbonic anhydrase-like isoform X2 [Branchiostoma belcheri];gi|1126207663|ref|XP_019637466.1|PREDICTED: carbonic anhydrase-like isoform X1 [Branchiostoma belcheri];gi|1070592610|ref|XP_018393309.1|PREDICTED: carbonic anhydrase 2-like [Cyphomyrmex costatus]/gi|1070592612|ref|XP_018393310.1|PREDICTED: carbonic anhydrase 2-like [Cyphomyrmex costatus]/gi|1070592614|ref|XP_018393311.1|PREDICTED: carbonic anhydrase 2-like [Cyphomyrmex costatus];gi|319068359|ref|NP_001187560.1|carbonic anhydrase [Ictalurus punctatus]/gi|308323367|gb|ADO28820.1|carbonic anhydrase [Ictalurus punctatus];gi|383856171|ref|XP_003703583.1|PREDICTED: carbonic anhydrase 2 isoform X1 [Megachile rotundata];gi|992216570|ref|XP_015462300.1|PREDICTED: carbonic anhydrase-like [Astyanax mexicanus];gi|717007269|gb|AIW68615.1|GPI-linked carbonic anydrase, partial [Cherax quadricarinatus];gi|987923525|ref|XP_015438049.1|PREDICTED: carbonic anhydrase 2-like [Dufourea novaeangliae];gi|1022767406|gb|KZS12237.1|Carbonic anhydrase 14 [Daphnia magna];gi|780714748|ref|XP_011705411.1|PREDICTED: carbonic anhydrase 9-like [Wasmannia auropunctata];gi|1039384970|ref|XP_008394758.2|PREDICTED: carbonic anhydrase 1-like [Poecilia reticulata];gi|657576126|ref|XP_008291832.1|PREDICTED: carbonic anhydrase [Stegastes partitus];gi|583999921|ref|XP_006795021.1|PREDICTED: carbonic anhydrase 1-like [Neolamprologus brichardi];gi|815764999|ref|XP_012234865.1|PREDICTED: putative carbonic anhydrase 3 [Linepithema humile];gi|657742517|ref|XP_008306375.1|PREDICTED: carbonic anhydrase 1-like [Cynoglossus semilaevis];gi|974119733|ref|XP_015259493.1|PREDICTED: carbonic anhydrase 1 [Cyprinodon variegatus];gi|676657024|gb|AIM43573.1|carbonic anhydrase G [Halocaridina rubra]</t>
  </si>
  <si>
    <t>Guillardia theta CCMP2712/Guillardia theta CCMP2712;Limulus polyphemus;Ictalurus furcatus;Branchiostoma belcheri;Branchiostoma belcheri;Cyphomyrmex costatus/Cyphomyrmex costatus/Cyphomyrmex costatus;Ictalurus punctatus/Ictalurus punctatus;Megachile rotundata;Astyanax mexicanus;Cherax quadricarinatus;Dufourea novaeangliae;Daphnia magna;Wasmannia auropunctata;Poecilia reticulata;Stegastes partitus;Neolamprologus brichardi;Linepithema humile;Cynoglossus semilaevis;Cyprinodon variegatus;Halocaridina rubra</t>
  </si>
  <si>
    <t>8.3E-62;4.6E-33;8.4E-32;1.9E-31;3.1E-31;3.9E-31;4.5E-31;5.1E-31;5.8E-31;1.0E-30;1.4E-30;1.4E-30;1.6E-30;1.8E-30;3.9E-30;7.3E-30;8.3E-30;1.4E-29;1.8E-29;2.2E-29</t>
  </si>
  <si>
    <t>EKX43029/XP_005830009;XP_013777310;ADO27772;XP_019637467;XP_019637466;XP_018393309/XP_018393311/XP_018393310;ADO28820/NP_001187560;XP_003703583;XP_015462300;AIW68615;XP_015438049;KZS12237;XP_011705411;XP_008394758;XP_008291832;XP_006795021;XP_012234865;XP_008306375;XP_015259493;AIM43573</t>
  </si>
  <si>
    <t>gi|551654466|ref|XP_005830009.1|hypothetical protein GUITHDRAFT_153427, partial [Guillardia theta CCMP2712]/gi|428174131|gb|EKX43029.1|hypothetical protein GUITHDRAFT_153427, partial [Guillardia theta CCMP2712]</t>
  </si>
  <si>
    <t>A0A0A0VDI0;CAHZ;GUITHDRAFT_153427;A0A088FII5;A0A0A0VDI0;CAHZ;GUITHDRAFT_153427;GUITHDRAFT_153427;CAHZ;APZ42_022276;CAHZ;A0A088FII5;CAHZ;GUITHDRAFT_153427;CAHZ;GUITHDRAFT_153427;GUITHDRAFT_153427;APZ42_022276;A0A0A0VDI0;CAHZ;GUITHDRAFT_153427;CAHZ;GUITHDRAFT_153427;CAHZ;APZ42_022276;APZ42_022276;CAHZ;GUITHDRAFT_153427;A0A0A0VDI0;APZ42_022276;A0A088FII5;CAHZ;A0A0A0VDI0;CAHZ;CAHZ;APZ42_022276;A0A088FII5;GUITHDRAFT_153427;CAHZ;A0A088FII5;A0A088FII5;CAHZ;CAHZ;A0A0A0VDI0</t>
  </si>
  <si>
    <t>GO:0008270-IEA;GO:0046872-IEA;GO:0016020-IEA;GO:0016829-IEA;GO:0016021-IEA;GO:0004089-IEA</t>
  </si>
  <si>
    <t>zinc ion binding-IEA;metal ion binding-IEA;membrane-IEA;lyase activity-IEA;integral component of membrane-IEA;carbonate dehydratase activity-IEA</t>
  </si>
  <si>
    <t>Molecular Function-IEA;Molecular Function-IEA;Cellular Component-IEA;Molecular Function-IEA;Cellular Component-IEA;Molecular Function-IEA</t>
  </si>
  <si>
    <t>IPR036398;IPR001148;noIPR;IPR023561;IPR001148;noIPR;IPR036398</t>
  </si>
  <si>
    <t>HOMOLOGOUS_SUPERFAMILY;DOMAIN;DOMAIN;FAMILY;DOMAIN;DOMAIN;HOMOLOGOUS_SUPERFAMILY</t>
  </si>
  <si>
    <t>Alpha carbonic anhydrase domain superfamily;Alpha carbonic anhydrase domain;Alpha carbonic anhydrase domain;Carbonic anhydrase, alpha-class;Alpha carbonic anhydrase domain;Alpha carbonic anhydrase domain;Alpha carbonic anhydrase domain superfamily</t>
  </si>
  <si>
    <t>G3DSA:3.10.200.10 (GENE3D);PF00194 (PFAM);PTHR18952:SF183 (PANTHER);PTHR18952 (PANTHER);PS51144 (PROSITE_PROFILES);cd00326 (CDD);SSF51069 (SUPERFAMILY)</t>
  </si>
  <si>
    <t>;;;GO:0008270/GO:0004089;;;</t>
  </si>
  <si>
    <t>;;;zinc ion binding/carbonate dehydratase activity;;;</t>
  </si>
  <si>
    <t>;;;Molecular Function/Molecular Function;;;</t>
  </si>
  <si>
    <t>EG_transcript_3946</t>
  </si>
  <si>
    <t>ADP ATP carrier</t>
  </si>
  <si>
    <t>gi|157168246|gb|ABV25597.1|plastid ATP/ADP translocase, partial [Euglena gracilis];gi|676388851|ref|XP_009037704.1|hypothetical protein AURANDRAFT_27252 [Aureococcus anophagefferens]/gi|323451839|gb|EGB07715.1|hypothetical protein AURANDRAFT_27252 [Aureococcus anophagefferens];gi|585111780|gb|EWM29257.1|plastidic atp adp transporter [Nannochloropsis gaditana];gi|18073248|emb|CAC80882.1|plastidic ATP/ADP transporter, partial (chloroplast) [Galdieria sulphuraria];gi|545710187|ref|XP_005707402.1|ATP:ADP antiporter, AAA family [Galdieria sulphuraria]/gi|452823875|gb|EME30882.1|ATP:ADP antiporter, AAA family [Galdieria sulphuraria];gi|544211664|ref|XP_005536231.1|chloroplast ADP,ATP carrier protein [Cyanidioschyzon merolae strain 10D]/gi|449016543|dbj|BAM79945.1|chloroplast ADP,ATP carrier protein [Cyanidioschyzon merolae strain 10D];gi|224007411|ref|XP_002292665.1|predicted protein [Thalassiosira pseudonana CCMP1335]/gi|220971527|gb|EED89861.1|predicted protein [Thalassiosira pseudonana CCMP1335];gi|397568588|gb|EJK46221.1|hypothetical protein THAOC_35120 [Thalassiosira oceanica];gi|1072229307|gb|OEU14042.1|ADP/ATP carrier protein [Fragilariopsis cylindrus CCMP1102];gi|219128124|ref|XP_002184271.1|nucleotide transporter 1 [Phaeodactylum tricornutum CCAP 1055/1]/gi|217404502|gb|EEC44449.1|nucleotide transporter 1 [Phaeodactylum tricornutum CCAP 1055/1];gi|944186139|dbj|BAT25238.1|plastid nucleotide transporter [Nitzschia sp. IriIs04];gi|220980583|emb|CAX16540.1|putative ATP/ADP translocase, partial [Odontella sinensis];gi|298714217|emb|CBJ27353.1|plastidic ATP/ADP transporter [Ectocarpus siliculosus];gi|302818297|ref|XP_002990822.1|hypothetical protein SELMODRAFT_21240, partial [Selaginella moellendorffii]/gi|300141383|gb|EFJ08095.1|hypothetical protein SELMODRAFT_21240, partial [Selaginella moellendorffii];gi|545355356|ref|XP_005643478.1|ADP/ATP carrier protein [Coccomyxa subellipsoidea C-169]/gi|384245440|gb|EIE18934.1|ADP/ATP carrier protein [Coccomyxa subellipsoidea C-169];gi|302831770|ref|XP_002947450.1|hypothetical protein VOLCADRAFT_79605 [Volvox carteri f. nagariensis]/gi|300267314|gb|EFJ51498.1|hypothetical protein VOLCADRAFT_79605 [Volvox carteri f. nagariensis];gi|760448703|ref|XP_011401420.1|ADP,ATP carrier protein 1, chloroplastic [Auxenochlorella protothecoides]/gi|675355965|gb|KFM28405.1|ADP,ATP carrier protein 1, chloroplastic [Auxenochlorella protothecoides];gi|1004140891|gb|KXZ48886.1|hypothetical protein GPECTOR_24g175 [Gonium pectorale];gi|1026760572|gb|OAE22279.1|hypothetical protein AXG93_3491s1200 [Marchantia polymorpha subsp. ruderalis];gi|302785411|ref|XP_002974477.1|hypothetical protein SELMODRAFT_101296 [Selaginella moellendorffii]/gi|300158075|gb|EFJ24699.1|hypothetical protein SELMODRAFT_101296 [Selaginella moellendorffii]</t>
  </si>
  <si>
    <t>Euglena gracilis;Aureococcus anophagefferens/Aureococcus anophagefferens;Nannochloropsis gaditana;Galdieria sulphuraria;Galdieria sulphuraria/Galdieria sulphuraria;Cyanidioschyzon merolae strain 10D/Cyanidioschyzon merolae strain 10D;Thalassiosira pseudonana CCMP1335/Thalassiosira pseudonana CCMP1335;Thalassiosira oceanica;Fragilariopsis cylindrus CCMP1102;Phaeodactylum tricornutum CCAP 1055/1/Phaeodactylum tricornutum CCAP 1055/1;Nitzschia sp. IriIs04;Odontella sinensis;Ectocarpus siliculosus;Selaginella moellendorffii/Selaginella moellendorffii;Coccomyxa subellipsoidea C-169/Coccomyxa subellipsoidea C-169;Volvox carteri f. nagariensis/Volvox carteri f. nagariensis;Auxenochlorella protothecoides/Auxenochlorella protothecoides;Gonium pectorale;Marchantia polymorpha subsp. ruderalis;Selaginella moellendorffii/Selaginella moellendorffii</t>
  </si>
  <si>
    <t>0.0E0;0.0E0;4.6E-172;6.5E-172;6.8E-172;2.0E-171;2.3E-169;3.6E-168;4.7E-167;1.0E-166;1.2E-166;1.4E-162;3.1E-162;1.5E-160;5.0E-160;5.4E-160;1.8E-159;1.8E-159;2.0E-159;2.2E-159</t>
  </si>
  <si>
    <t>ABV25597;EGB07715/XP_009037704;EWM29257;CAC80882;EME30882/XP_005707402;XP_005536231/BAM79945;XP_002292665/EED89861;EJK46221;OEU14042;EEC44449/XP_002184271;BAT25238;CAX16540;CBJ27353;EFJ08095/XP_002990822;XP_005643478/EIE18934;XP_002947450/EFJ51498;KFM28405/XP_011401420;KXZ48886;OAE22279;XP_002974477/EFJ24699</t>
  </si>
  <si>
    <t>gi|157168246|gb|ABV25597.1|plastid ATP/ADP translocase, partial [Euglena gracilis]</t>
  </si>
  <si>
    <t>VOLCADRAFT_79605;AXG93_3491s1200;SELMODRAFT_21240;VOLCADRAFT_79605;THAOC_35120;Esi_0067_0033;AURANDRAFT_27252;NTT1;GPECTOR_24g175;NTT1;aatp1;CYME_CMI040C;FRACYDRAFT_171358;GPECTOR_24g175;THAOC_35120;AXG93_3491s1200;SELMODRAFT_21240;NTT-1;Esi_0067_0033;aatp1;VOLCADRAFT_79605;FRACYDRAFT_171358;VOLCADRAFT_79605;SELMODRAFT_101296;GPECTOR_24g175;CYME_CMI040C;SELMODRAFT_21240;THAOC_35120;FRACYDRAFT_171358;E6Y2N7;AURANDRAFT_27252;AXG93_3491s1200;aatp1;SELMODRAFT_21240;CYME_CMI040C;aatp1;AXG93_3491s1200;SELMODRAFT_101296;NTT1;NTT-1;VOLCADRAFT_79605;Esi_0067_0033;AXG93_3491s1200;SELMODRAFT_101296;NTT1;ntt1;VOLCADRAFT_79605;VOLCADRAFT_79605;aatp1;VOLCADRAFT_79605;NTT-1;aatp1;NTT1;E6Y2N7;SELMODRAFT_101296;ntt1;SELMODRAFT_101296;SELMODRAFT_101296;aatp1;THAOC_35120;VOLCADRAFT_79605;E6Y2N7;GPECTOR_24g175;Esi_0067_0033;SELMODRAFT_21240;THAOC_35120;Esi_0067_0033;E6Y2N7;AURANDRAFT_27252;THAOC_35120;AURANDRAFT_27252;AXG93_3491s1200;VOLCADRAFT_79605;AURANDRAFT_27252;THAOC_35120;VOLCADRAFT_79605;NTT1;SELMODRAFT_101296;E6Y2N7;VOLCADRAFT_79605;THAOC_35120;NTT1;GPECTOR_24g175;AXG93_3491s1200;SELMODRAFT_101296;SELMODRAFT_21240;THAOC_35120;CYME_CMI040C;SELMODRAFT_21240;GPECTOR_24g175;ntt1;AXG93_3491s1200;Esi_0067_0033;GPECTOR_24g175;SELMODRAFT_101296;Esi_0067_0033;SELMODRAFT_21240;aatp1;FRACYDRAFT_171358;FRACYDRAFT_171358;SELMODRAFT_21240;FRACYDRAFT_171358;E6Y2N7;GPECTOR_24g175;NTT1;FRACYDRAFT_171358;AXG93_3491s1200;VOLCADRAFT_79605;AXG93_3491s1200;NTT-1;Esi_0067_0033;SELMODRAFT_101296;NTT1;AXG93_3491s1200;VOLCADRAFT_79605;CYME_CMI040C;SELMODRAFT_101296;AURANDRAFT_27252;aatp1;AXG93_3491s1200;SELMODRAFT_21240;AXG93_3491s1200;ntt1;aatp1;SELMODRAFT_101296;FRACYDRAFT_171358;SELMODRAFT_21240;NTT1;E6Y2N7;NTT1;NTT-1;Esi_0067_0033;aatp1;GPECTOR_24g175;AURANDRAFT_27252;THAOC_35120;AURANDRAFT_27252;GPECTOR_24g175;E6Y2N7;VOLCADRAFT_79605;aatp1;GPECTOR_24g175;E6Y2N7;AXG93_3491s1200;SELMODRAFT_21240;CYME_CMI040C;aatp1;THAOC_35120;GPECTOR_24g175;NTT-1;NTT1;NTT-1;NTT-1;GPECTOR_24g175;E6Y2N7;aatp1;CYME_CMI040C;AURANDRAFT_27252;GPECTOR_24g175;SELMODRAFT_21240;VOLCADRAFT_79605;NTT-1;NTT1;THAOC_35120;aatp1;CYME_CMI040C;SELMODRAFT_101296;GPECTOR_24g175;Esi_0067_0033;NTT1;NTT1;SELMODRAFT_101296;GPECTOR_24g175;E6Y2N7;GPECTOR_24g175;GPECTOR_24g175;THAOC_35120;AURANDRAFT_27252;SELMODRAFT_21240;FRACYDRAFT_171358;SELMODRAFT_21240;THAOC_35120;CYME_CMI040C;AURANDRAFT_27252;AURANDRAFT_27252;GPECTOR_24g175;AURANDRAFT_27252;E6Y2N7;AXG93_3491s1200;SELMODRAFT_101296;SELMODRAFT_101296;Esi_0067_0033;VOLCADRAFT_79605;NTT-1;VOLCADRAFT_79605;NTT1;FRACYDRAFT_171358;ntt1;NTT-1;NTT1;AXG93_3491s1200;SELMODRAFT_21240;aatp1;NTT1;Esi_0067_0033;AXG93_3491s1200;aatp1;SELMODRAFT_21240;CYME_CMI040C;FRACYDRAFT_171358;AXG93_3491s1200;SELMODRAFT_101296;NTT1;Esi_0067_0033;CYME_CMI040C;aatp1;SELMODRAFT_21240;THAOC_35120;SELMODRAFT_101296;GPECTOR_24g175;FRACYDRAFT_171358;CYME_CMI040C;CYME_CMI040C;ntt1;AXG93_3491s1200;SELMODRAFT_101296;Esi_0067_0033;VOLCADRAFT_79605;VOLCADRAFT_79605;FRACYDRAFT_171358;SELMODRAFT_21240;NTT-1;CYME_CMI040C;FRACYDRAFT_171358;NTT1;THAOC_35120;NTT-1;FRACYDRAFT_171358;aatp1;Esi_0067_0033;NTT-1;AURANDRAFT_27252;E6Y2N7;GPECTOR_24g175;E6Y2N7;NTT1;SELMODRAFT_21240;SELMODRAFT_101296;VOLCADRAFT_79605;FRACYDRAFT_171358;NTT1;NTT1;AXG93_3491s1200;SELMODRAFT_21240;E6Y2N7;AURANDRAFT_27252;AXG93_3491s1200;SELMODRAFT_21240;ntt1;SELMODRAFT_101296;Esi_0067_0033;NTT-1;aatp1;CYME_CMI040C;VOLCADRAFT_79605;AURANDRAFT_27252;NTT-1;E6Y2N7;NTT1;GPECTOR_24g175;AXG93_3491s1200;ntt1;SELMODRAFT_101296;CYME_CMI040C</t>
  </si>
  <si>
    <t>GO:0000166-IEA;GO:0031969-IEA;GO:0009507-IEA;GO:0016020-IEA;GO:0016021-IEA;GO:0005471-IEA;GO:0006862-IEA;GO:0015867-IEA;GO:0005524-IEA;GO:0015866-IEA;GO:0009536-IEA</t>
  </si>
  <si>
    <t>nucleotide binding-IEA;chloroplast membrane-IEA;chloroplast-IEA;membrane-IEA;integral component of membrane-IEA;ATP:ADP antiporter activity-IEA;nucleotide transport-IEA;ATP transport-IEA;ATP binding-IEA;ADP transport-IEA;plastid-IEA</t>
  </si>
  <si>
    <t>Molecular Function-IEA;Cellular Component-IEA;Cellular Component-IEA;Cellular Component-IEA;Cellular Component-IEA;Molecular Function-IEA;Biological Process-IEA;Biological Process-IEA;Molecular Function-IEA;Biological Process-IEA;Cellular Component-IEA</t>
  </si>
  <si>
    <t>GO:0005471;GO:0005524;GO:0009507;GO:0015866;GO:0015867;GO:0016021</t>
  </si>
  <si>
    <t>ATP:ADP antiporter activity;ATP binding;chloroplast;ADP transport;ATP transport;integral component of membrane</t>
  </si>
  <si>
    <t>Molecular Function;Molecular Function;Cellular Component;Biological Process;Biological Process;Cellular Component</t>
  </si>
  <si>
    <t>IPR004667;IPR004667;IPR004667</t>
  </si>
  <si>
    <t>ADP/ATP carrier protein;ADP/ATP carrier protein;ADP/ATP carrier protein</t>
  </si>
  <si>
    <t>PF03219 (PFAM);TIGR00769 (TIGRFAM);PTHR31187 (PANTHER)</t>
  </si>
  <si>
    <t>GO:0016021/GO:0006862/GO:0005471;GO:0016021/GO:0006862/GO:0005471;GO:0016021/GO:0006862/GO:0005471</t>
  </si>
  <si>
    <t>integral component of membrane/nucleotide transport/ATP:ADP antiporter activity;integral component of membrane/nucleotide transport/ATP:ADP antiporter activity;integral component of membrane/nucleotide transport/ATP:ADP antiporter activity</t>
  </si>
  <si>
    <t>Cellular Component/Biological Process/Molecular Function;Cellular Component/Biological Process/Molecular Function;Cellular Component/Biological Process/Molecular Function</t>
  </si>
  <si>
    <t>EG_transcript_8280</t>
  </si>
  <si>
    <t>autophagy-related 16-1 isoform X1</t>
  </si>
  <si>
    <t>gi|1101389558|dbj|GAU91967.1|hypothetical protein RvY_04122 [Ramazzottius varieornatus];gi|1013939225|gb|KYQ92914.1|autophagy protein 16 [Dictyostelium lacteum];gi|1183477431|gb|ORZ01381.1|WD40-repeat-containing domain protein [Syncephalastrum racemosum];gi|758352076|dbj|GAN05835.1|autophagy protein 16 [Mucor ambiguus];gi|758364953|emb|CEP12554.1|hypothetical protein [Parasitella parasitica];gi|511008279|gb|EPB89548.1|hypothetical protein HMPREF1544_03632 [Mucor circinelloides f. circinelloides 1006PhL];gi|1183363481|gb|ORX90253.1|WD40 repeat-like protein [Basidiobolus meristosporus CBS 931.73];gi|817051906|ref|XP_012253468.1|autophagy-related protein 16-1 isoform X2 [Athalia rosae];gi|1026272950|gb|OAD05957.1|hypothetical protein MUCCIDRAFT_34464, partial [Mucor circinelloides f. lusitanicus CBS 277.49];gi|1043302592|gb|OBZ87415.1|Protein tipD [Choanephora cucurbitarum];gi|821485311|ref|XP_012405350.1|PREDICTED: autophagy-related protein 16-1 isoform X1 [Sarcophilus harrisii];gi|1000765833|ref|XP_015606028.1|PREDICTED: autophagy-related protein 16-1 isoform X2 [Cephus cinctus];gi|831769577|ref|XP_012752749.1|hypothetical protein SAMD00019534_075980 [Acytostelium subglobosum LB1]/gi|735853381|dbj|GAM24423.1|hypothetical protein SAMD00019534_075980 [Acytostelium subglobosum LB1];gi|817051902|ref|XP_012253452.1|autophagy-related protein 16-1 isoform X1 [Athalia rosae]/gi|817051904|ref|XP_012253460.1|autophagy-related protein 16-1 isoform X1 [Athalia rosae]/gi|1183207359|ref|XP_020707609.1|autophagy-related protein 16-1 isoform X1 [Athalia rosae];gi|1080047095|ref|XP_018564835.1|PREDICTED: autophagy-related protein 16-1 [Anoplophora glabripennis]/gi|1080047097|ref|XP_018564836.1|PREDICTED: autophagy-related protein 16-1 [Anoplophora glabripennis];gi|1069358469|ref|XP_018119376.1|PREDICTED: autophagy-related protein 16 isoform X9 [Xenopus laevis];gi|1000765829|ref|XP_015606026.1|PREDICTED: autophagy-related protein 16-1 isoform X1 [Cephus cinctus]/gi|1000765831|ref|XP_015606027.1|PREDICTED: autophagy-related protein 16-1 isoform X1 [Cephus cinctus];gi|612001888|ref|XP_007485888.1|PREDICTED: autophagy-related protein 16-1 isoform X6 [Monodelphis domestica];gi|552909039|gb|ERZ95108.1|hypothetical protein GLOINDRAFT_13944 [Rhizophagus irregularis DAOM 181602];gi|927111014|ref|XP_013929696.1|PREDICTED: autophagy-related protein 16-1 isoform X2 [Thamnophis sirtalis]</t>
  </si>
  <si>
    <t>Ramazzottius varieornatus;Dictyostelium lacteum;Syncephalastrum racemosum;Mucor ambiguus;Parasitella parasitica;Mucor circinelloides f. circinelloides 1006PhL;Basidiobolus meristosporus CBS 931.73;Athalia rosae;Mucor circinelloides f. lusitanicus CBS 277.49;Choanephora infundibulifera f. cucurbitarum;Sarcophilus harrisii;Cephus cinctus;Acytostelium subglobosum LB1/Acytostelium subglobosum LB1;Athalia rosae/Athalia rosae/Athalia rosae;Anoplophora glabripennis/Anoplophora glabripennis;Xenopus laevis;Cephus cinctus/Cephus cinctus;Monodelphis domestica;Rhizophagus irregularis DAOM 181602;Thamnophis sirtalis</t>
  </si>
  <si>
    <t>7.3E-64;2.9E-63;4.1E-63;1.3E-62;3.4E-61;1.0E-60;1.7E-60;2.0E-60;3.3E-60;4.5E-60;7.6E-60;1.8E-59;1.8E-59;7.1E-59;8.2E-59;1.5E-58;6.9E-58;8.5E-58;1.1E-57;1.5E-57</t>
  </si>
  <si>
    <t>GAU91967;KYQ92914;ORZ01381;GAN05835;CEP12554;EPB89548;ORX90253;XP_012253468;OAD05957;OBZ87415;XP_012405350;XP_015606028;XP_012752749/GAM24423;XP_012253460/XP_020707609/XP_012253452;XP_018564835/XP_018564836;XP_018119376;XP_015606026/XP_015606027;XP_007485888;ERZ95108;XP_013929696</t>
  </si>
  <si>
    <t>gi|1101389558|dbj|GAU91967.1|hypothetical protein RvY_04122 [Ramazzottius varieornatus]</t>
  </si>
  <si>
    <t>IPR015943;IPR015943;IPR013923;IPR001680;noIPR;noIPR;IPR001680;IPR001680;IPR001680;IPR017986;IPR001680;noIPR;IPR036322</t>
  </si>
  <si>
    <t>HOMOLOGOUS_SUPERFAMILY;HOMOLOGOUS_SUPERFAMILY;DOMAIN;REPEAT;REPEAT;REPEAT;REPEAT;REPEAT;REPEAT;DOMAIN;REPEAT;REPEAT;HOMOLOGOUS_SUPERFAMILY</t>
  </si>
  <si>
    <t>WD40/YVTN repeat-like-containing domain superfamily;WD40/YVTN repeat-like-containing domain superfamily;Autophagy-related protein 16;WD40 repeat;WD40 repeat;WD40 repeat;WD40 repeat;WD40 repeat;WD40 repeat;WD40-repeat-containing domain;WD40 repeat;WD40 repeat;WD40-repeat-containing domain superfamily</t>
  </si>
  <si>
    <t>G3DSA:2.130.10.10 (GENE3D);G3DSA:2.130.10.10 (GENE3D);PF08614 (PFAM);PF00400 (PFAM);PTHR19878 (PANTHER);PTHR19878:SF8 (PANTHER);PS50082 (PROSITE_PROFILES);PS50082 (PROSITE_PROFILES);PS50082 (PROSITE_PROFILES);PS50294 (PROSITE_PROFILES);PS50082 (PROSITE_PROFILES);cd00200 (CDD);SSF50978 (SUPERFAMILY)</t>
  </si>
  <si>
    <t>GO:0005515;GO:0005515;;GO:0005515;;;GO:0005515;GO:0005515;GO:0005515;GO:0005515;GO:0005515;;GO:0005515</t>
  </si>
  <si>
    <t>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</si>
  <si>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t>
  </si>
  <si>
    <t>EG_transcript_10055</t>
  </si>
  <si>
    <t>EG_transcript_8557</t>
  </si>
  <si>
    <t>gi|594149209|emb|CCW67290.1|unnamed protein product [Phytomonas sp. isolate Hart1];gi|146093321|ref|XP_001466772.1|putative kinesin [Leishmania infantum JPCM5]/gi|134071135|emb|CAM69819.1|putative kinesin [Leishmania infantum JPCM5];gi|389594151|ref|XP_003722322.1|putative kinesin [Leishmania major strain Friedlin]/gi|321438820|emb|CBZ12580.1|putative kinesin [Leishmania major strain Friedlin];gi|407410551|gb|EKF32944.1|kinesin, putative [Trypanosoma cruzi marinkellei];gi|407849975|gb|EKG04534.1|kinesin, putative [Trypanosoma cruzi];gi|71418800|ref|XP_810974.1|kinesin [Trypanosoma cruzi strain CL Brener]/gi|70875585|gb|EAN89123.1|kinesin, putative [Trypanosoma cruzi];gi|71660671|ref|XP_822051.1|kinesin [Trypanosoma cruzi strain CL Brener]/gi|70887444|gb|EAO00200.1|kinesin, putative [Trypanosoma cruzi];gi|557867677|gb|ESS70841.1|kinesin [Trypanosoma cruzi Dm28c];gi|1177798552|gb|ORC93450.1|kinesin [Trypanosoma theileri];gi|588320991|emb|CCW59728.1|unnamed protein product [Phytomonas sp. isolate EM1];gi|154341252|ref|XP_001566579.1|putative kinesin [Leishmania braziliensis MHOM/BR/75/M2904]/gi|134063902|emb|CAM40092.1|putative kinesin [Leishmania braziliensis MHOM/BR/75/M2904];gi|731702187|ref|XP_010700845.1|kinesin, putative [Leishmania panamensis]/gi|685205955|gb|AIO00188.1|kinesin, putative [Leishmania panamensis];gi|1002449229|ref|XP_015659087.1|putative kinesin [Leptomonas pyrrhocoris]/gi|928116187|gb|KPA80648.1|putative kinesin [Leptomonas pyrrhocoris];gi|788000246|ref|XP_011772307.1|kinesin, putative [Trypanosoma brucei gambiense DAL972]/gi|261327041|emb|CBH10016.1|kinesin, putative [Trypanosoma brucei gambiense DAL972];gi|72387015|ref|XP_843932.1|kinesin [Trypanosoma brucei brucei TREU927]/gi|62176412|gb|AAX70521.1|kinesin, putative [Trypanosoma brucei]/gi|70800464|gb|AAZ10373.1|kinesin, putative [Trypanosoma brucei brucei TREU927];gi|528229889|gb|EPY25937.1|kinesin [Strigomonas culicis];gi|528238891|gb|EPY29708.1|kinesin [Angomonas deanei];gi|1002449227|ref|XP_015659086.1|putative kinesin [Leptomonas pyrrhocoris]/gi|928116186|gb|KPA80647.1|putative kinesin [Leptomonas pyrrhocoris];gi|146093319|ref|XP_001466771.1|putative kinesin [Leishmania infantum JPCM5]/gi|134071134|emb|CAM69818.1|putative kinesin [Leishmania infantum JPCM5];gi|343474983|emb|CCD13504.1|unnamed protein product [Trypanosoma congolense IL3000]</t>
  </si>
  <si>
    <t>Phytomonas sp. isolate Hart1;Leishmania infantum JPCM5/Leishmania infantum JPCM5;Leishmania major strain Friedlin/Leishmania major strain Friedlin;Trypanosoma cruzi marinkellei;Trypanosoma cruzi;Trypanosoma cruzi strain CL Brener/Trypanosoma cruzi;Trypanosoma cruzi strain CL Brener/Trypanosoma cruzi;Trypanosoma cruzi Dm28c;Trypanosoma theileri;Phytomonas sp. isolate EM1;Leishmania braziliensis MHOM/BR/75/M2904/Leishmania braziliensis MHOM/BR/75/M2904;Leishmania panamensis/Leishmania panamensis;Leptomonas pyrrhocoris/Leptomonas pyrrhocoris;Trypanosoma brucei gambiense DAL972/Trypanosoma brucei gambiense DAL972;Trypanosoma brucei TREU927/Trypanosoma brucei/Trypanosoma brucei TREU927;Strigomonas culicis;Angomonas deanei;Leptomonas pyrrhocoris/Leptomonas pyrrhocoris;Leishmania infantum JPCM5/Leishmania infantum JPCM5;Trypanosoma congolense IL3000</t>
  </si>
  <si>
    <t>8.5E-110;1.4E-109;3.1E-108;5.2E-108;1.5E-106;2.3E-106;3.1E-106;1.8E-105;2.6E-104;4.2E-104;9.9E-104;1.4E-103;1.0E-101;7.1E-101;7.1E-101;8.1E-101;1.5E-98;8.7E-98;1.2E-97;2.1E-97</t>
  </si>
  <si>
    <t>CCW67290;XP_001466772/CAM69819;CBZ12580/XP_003722322;EKF32944;EKG04534;XP_810974/EAN89123;XP_822051/EAO00200;ESS70841;ORC93450;CCW59728;CAM40092/XP_001566579;XP_010700845/AIO00188;XP_015659087/KPA80648;CBH10016/XP_011772307;XP_843932/AAZ10373/AAX70521;EPY25937;EPY29708;XP_015659086/KPA80647;XP_001466771/CAM69818;CCD13504</t>
  </si>
  <si>
    <t>gi|594149209|emb|CCW67290.1|unnamed protein product [Phytomonas sp. isolate Hart1]</t>
  </si>
  <si>
    <t>GSEM1_T00000260001;Tc00.1047053508153.200;GSHART1_T00003338001;TCIL3000_0_42500;LINJ_29_2500;AGDE_09903;ABB37_04834;GSEM1_T00000260001;TM35_000013270;Tc00.1047053508153.200;LBRM_29_2360;TM35_000013270;TM35_000013270;LPMP_292410;Tc00.1047053510323.120;GSEM1_T00000260001;LBRM_29_2360;LINJ_29_2490;STCU_06402;ABB37_04835;TCDM_00266;TM35_000013270;LINJ_29_2490;GSEM1_T00000260001;TM35_000013270;LMJF_29_2390;TM35_000013270;TbgDal_III3550;LINJ_29_2490;GSHART1_T00003338001;Tc00.1047053508153.200;Tc00.1047053510323.120;ABB37_04834;Tc00.1047053510323.120;Tc00.1047053510323.120;LBRM_29_2360;LINJ_29_2490;LINJ_29_2500;ABB37_04834;TbgDal_III3550;LPMP_292410;Tc00.1047053510323.120;LMJF_29_2390;LPMP_292410;ABB37_04834;ABB37_04835;TCDM_00266;ABB37_04835;AGDE_09903;TCDM_00266;STCU_06402;AGDE_09903;AGDE_09903;TCDM_00266;TbgDal_III3550;TCDM_00266;ABB37_04835;ABB37_04834;GSHART1_T00003338001;AGDE_09903;TbgDal_III3550;TCDM_00266;ABB37_04834;GSHART1_T00003338001;LPMP_292410;AGDE_09903;Tc00.1047053508153.200;TCIL3000_0_42500;LMJF_29_2390;TbgDal_III3550;Tc00.1047053508153.200;LPMP_292410;Tc00.1047053510323.120;TM35_000013270;TCDM_00266;LMJF_29_2390;Tc00.1047053510323.120;STCU_06402;Tc00.1047053508153.200;LPMP_292410;LINJ_29_2500;LBRM_29_2360;LMJF_29_2390;Tc00.1047053510323.120;STCU_06402;AGDE_09903;LINJ_29_2500;LPMP_292410;ABB37_04834;LMJF_29_2390;LBRM_29_2360;GSEM1_T00000260001;TbgDal_III3550;STCU_06402;GSEM1_T00000260001;TCDM_00266;GSHART1_T00003338001;GSEM1_T00000260001;GSHART1_T00003338001;LMJF_29_2390;GSHART1_T00003338001;GSEM1_T00000260001;GSEM1_T00000260001;GSHART1_T00003338001;Tc00.1047053510323.120;ABB37_04835;LBRM_29_2360;STCU_06402;LPMP_292410;LINJ_29_2490;Tc00.1047053510323.120;LMJF_29_2390;Tc00.1047053510323.120;TbgDal_III3550;TbgDal_III3550;TCDM_00266;LMJF_29_2390;LPMP_292410;STCU_06402;LMJF_29_2390;ABB37_04834;TM35_000013270;GSHART1_T00003338001;LPMP_292410;GSHART1_T00003338001;AGDE_09903;TM35_000013270;AGDE_09903;GSHART1_T00003338001;ABB37_04834;LINJ_29_2490;ABB37_04834;LBRM_29_2360;AGDE_09903;STCU_06402;TCIL3000_0_42500;Tc00.1047053508153.200;LPMP_292410;LPMP_292410;TCDM_00266;LINJ_29_2500;ABB37_04835;ABB37_04835;Tc00.1047053508153.200;ABB37_04835;ABB37_04835;TM35_000013270;ABB37_04835;LBRM_29_2360;STCU_06402;ABB37_04834;TbgDal_III3550;LINJ_29_2500;AGDE_09903;Tc00.1047053508153.200;ABB37_04835;Tc00.1047053508153.200;ABB37_04835;LINJ_29_2500;GSEM1_T00000260001;TCIL3000_0_42500;AGDE_09903;Tc00.1047053510323.120;ABB37_04834;TbgDal_III3550;LMJF_29_2390;Tc00.1047053508153.200;LMJF_29_2390;STCU_06402;GSHART1_T00003338001;TM35_000013270;TM35_000013270;TbgDal_III3550;STCU_06402;LINJ_29_2490;LPMP_292410;LPMP_292410;LINJ_29_2500;LPMP_292410;TCDM_00266;GSEM1_T00000260001;Tc00.1047053508153.200;TCDM_00266;LINJ_29_2490;TCIL3000_0_42500;LPMP_292410;TbgDal_III3550;STCU_06402;TCIL3000_0_42500;GSEM1_T00000260001</t>
  </si>
  <si>
    <t>GO:0003777-IEA;GO:0003777-IBA;GO:0000166-IEA;GO:0008574-IEA;GO:0008017-IEA;GO:0005871-IBA;GO:0003774-IEA;GO:0005524-IEA;GO:0016787-IEA;GO:0007018-IEA;GO:0007018-IBA;GO:0016887-IBA</t>
  </si>
  <si>
    <t>microtubule motor activity-IEA;microtubule motor activity-IBA;nucleotide binding-IEA;ATP-dependent microtubule motor activity, plus-end-directed-IEA;microtubule binding-IEA;kinesin complex-IBA;motor activity-IEA;ATP binding-IEA;hydrolase activity-IEA;microtubule-based movement-IEA;microtubule-based movement-IBA;ATPase activity-IBA</t>
  </si>
  <si>
    <t>Molecular Function-IEA;Molecular Function-IBA;Molecular Function-IEA;Molecular Function-IEA;Molecular Function-IEA;Cellular Component-IBA;Molecular Function-IEA;Molecular Function-IEA;Molecular Function-IEA;Biological Process-IEA;Biological Process-IBA;Molecular Function-IBA</t>
  </si>
  <si>
    <t>GO:0003774;GO:0005488</t>
  </si>
  <si>
    <t>motor activity;binding</t>
  </si>
  <si>
    <t>IPR001752;IPR001752;IPR036961;IPR027640;noIPR;noIPR;IPR027640;IPR001752;noIPR;IPR027417</t>
  </si>
  <si>
    <t>DOMAIN;DOMAIN;HOMOLOGOUS_SUPERFAMILY;FAMILY;FAMILY;FAMILY;FAMILY;DOMAIN;DOMAIN;HOMOLOGOUS_SUPERFAMILY</t>
  </si>
  <si>
    <t>Kinesin motor domain;Kinesin motor domain;Kinesin motor domain superfamily;Kinesin-like protein;Kinesin-like protein;Kinesin-like protein;Kinesin-like protein;Kinesin motor domain;Kinesin motor domain;P-loop containing nucleoside triphosphate hydrolase</t>
  </si>
  <si>
    <t>PR00380 (PRINTS);PF00225 (PFAM);G3DSA:3.40.850.10 (GENE3D);PTHR24115 (PANTHER);PTHR24115:SF750 (PANTHER);PTHR24115:SF750 (PANTHER);PTHR24115 (PANTHER);PS50067 (PROSITE_PROFILES);cd00106 (CDD);SSF52540 (SUPERFAMILY)</t>
  </si>
  <si>
    <t>GO:0003777/GO:0008017/GO:0007018/GO:0005524;GO:0003777/GO:0008017/GO:0007018/GO:0005524;GO:0008017/GO:0007018/GO:0005524/GO:0003777;GO:0007018/GO:0003777;;;GO:0007018/GO:0003777;GO:0003777/GO:0008017/GO:0007018/GO:0005524;;</t>
  </si>
  <si>
    <t>microtubule motor activity/microtubule binding/microtubule-based movement/ATP binding;microtubule motor activity/microtubule binding/microtubule-based movement/ATP binding;microtubule binding/microtubule-based movement/ATP binding/microtubule motor activity;microtubule-based movement/microtubule motor activity;;;microtubule-based movement/microtubule motor activity;microtubule motor activity/microtubule binding/microtubule-based movement/ATP binding;;</t>
  </si>
  <si>
    <t>Molecular Function/Molecular Function/Biological Process/Molecular Function;Molecular Function/Molecular Function/Biological Process/Molecular Function;Molecular Function/Biological Process/Molecular Function/Molecular Function;Biological Process/Molecular Function;;;Biological Process/Molecular Function;Molecular Function/Molecular Function/Biological Process/Molecular Function;;</t>
  </si>
  <si>
    <t>EG_transcript_29819</t>
  </si>
  <si>
    <t>IPR020818;IPR037124;IPR020818;IPR020818;IPR020818;IPR011032</t>
  </si>
  <si>
    <t>FAMILY;HOMOLOGOUS_SUPERFAMILY;FAMILY;FAMILY;FAMILY;HOMOLOGOUS_SUPERFAMILY</t>
  </si>
  <si>
    <t>GroES chaperonin family;GroES chaperonin superfamily;GroES chaperonin family;GroES chaperonin family;GroES chaperonin family;GroES-like superfamily</t>
  </si>
  <si>
    <t>PR00297 (PRINTS);G3DSA:2.30.33.40 (GENE3D);PF00166 (PFAM);PTHR10772 (PANTHER);cd00320 (CDD);SSF50129 (SUPERFAMILY)</t>
  </si>
  <si>
    <t>GO:0005737/GO:0006457;GO:0006457/GO:0005737;GO:0005737/GO:0006457;GO:0005737/GO:0006457;GO:0005737/GO:0006457;</t>
  </si>
  <si>
    <t>cytoplasm/protein folding;protein folding/cytoplasm;cytoplasm/protein folding;cytoplasm/protein folding;cytoplasm/protein folding;</t>
  </si>
  <si>
    <t>Cellular Component/Biological Process;Biological Process/Cellular Component;Cellular Component/Biological Process;Cellular Component/Biological Process;Cellular Component/Biological Process;</t>
  </si>
  <si>
    <t>EG_transcript_1441</t>
  </si>
  <si>
    <t>gi|47776273|dbj|BAD20740.1|putative membrane-bound adenylyl cyclase [Euglena gracilis];gi|47776275|dbj|BAD20741.1|putative membrane-bound adenylyl cyclase [Euglena gracilis];gi|3023599|sp|Q99396.1|CY42_TRYBBRecName: Full=Receptor-type adenylate cyclase GRESAG 4.2 AltName: Full=ATP pyrophosphate-lyase AltName: Full=Adenylyl cyclase/gi|1335672|emb|CAA36365.1|unnamed protein product [Trypanosoma brucei];gi|72392146|ref|XP_846367.1|receptor-type adenylate cyclase GRESAG 4 [Trypanosoma brucei brucei TREU927]/gi|62359537|gb|AAX79972.1|receptor-type adenylate cyclase GRESAG 4, putative [Trypanosoma brucei]/gi|70802903|gb|AAZ12808.1|receptor-type adenylate cyclase GRESAG 4, putative [Trypanosoma brucei brucei TREU927];gi|955175492|emb|CUG22579.1|receptor-type adenylate cyclase, putative [Bodo saltans];gi|788009892|ref|XP_011775311.1|receptor-type adenylate cyclase GRESAG [Trypanosoma brucei gambiense DAL972]/gi|261330049|emb|CBH13033.1|receptor-type adenylate cyclase GRESAG [Trypanosoma brucei gambiense DAL972];gi|343412267|emb|CCD21750.1|receptor-type adenylate cyclase GRESAG 4, putative, (fragment) [Trypanosoma vivax Y486];gi|916429034|ref|XP_013235746.1|hypothetical protein ETH_00028270 [Eimeria tenella]/gi|557154597|emb|CDJ44999.1|hypothetical protein ETH_00028270 [Eimeria tenella];gi|343413480|emb|CCD21306.1|receptor-type adenylate cyclase GRESAG 4, putative [Trypanosoma vivax Y486];gi|955173589|emb|CUG73032.1|adenylate cyclase, putative [Bodo saltans];gi|342185139|emb|CCC94622.1|unnamed protein product [Trypanosoma congolense IL3000];gi|407408563|gb|EKF31955.1|receptor-type adenylate cyclase, putative, partial [Trypanosoma cruzi marinkellei];gi|72389723|ref|XP_845156.1|receptor-type adenylate cyclase GRESAG 4 [Trypanosoma brucei brucei TREU927]/gi|62359152|gb|AAX79597.1|receptor-type adenylate cyclase GRESAG 4, putative [Trypanosoma brucei]/gi|70801691|gb|AAZ11597.1|receptor-type adenylate cyclase GRESAG 4, putative [Trypanosoma brucei brucei TREU927];gi|117795|sp|P26338.1|CYAA_TRYEQRecName: Full=Receptor-type adenylate cyclase AltName: Full=ATP pyrophosphate-lyase AltName: Full=Adenylyl cyclase/gi|10972|emb|CAA42029.1|adenylate cyclase, partial [Trypanosoma equiperdum];gi|955163349|emb|CUG92958.1|membrane-bound adenylyl cyclase, putative [Bodo saltans];gi|343417591|emb|CCD19987.1|receptor-type adenylate cyclase, putative, (fragment) [Trypanosoma vivax Y486];gi|13399574|pdb|1FX4|AChain A, Structure Analysis Of Adenylate Cyclases From Trypanosoma Brucei In Their Monomeric State;gi|342182321|emb|CCC91800.1|unnamed protein product [Trypanosoma congolense IL3000];gi|401418773|ref|XP_003873877.1|receptor-type adenylate cyclase b [Leishmania mexicana MHOM/GT/2001/U1103]/gi|322490110|emb|CBZ25371.1|receptor-type adenylate cyclase b [Leishmania mexicana MHOM/GT/2001/U1103];gi|343470983|emb|CCD16486.1|unnamed protein product [Trypanosoma congolense IL3000]</t>
  </si>
  <si>
    <t>Euglena gracilis;Euglena gracilis;Trypanosoma brucei brucei/Trypanosoma brucei;Trypanosoma brucei TREU927/Trypanosoma brucei/Trypanosoma brucei TREU927;Bodo saltans;Trypanosoma brucei gambiense DAL972/Trypanosoma brucei gambiense DAL972;Trypanosoma vivax Y486;Eimeria tenella/Eimeria tenella;Trypanosoma vivax Y486;Bodo saltans;Trypanosoma congolense IL3000;Trypanosoma cruzi marinkellei;Trypanosoma brucei TREU927/Trypanosoma brucei/Trypanosoma brucei TREU927;Trypanosoma equiperdum/Trypanosoma equiperdum;Bodo saltans;Trypanosoma vivax Y486;Trypanosoma brucei;Trypanosoma congolense IL3000;Leishmania mexicana MHOM/GT/2001/U1103/Leishmania mexicana MHOM/GT/2001/U1103;Trypanosoma congolense IL3000</t>
  </si>
  <si>
    <t>0.0E0;0.0E0;4.9E-50;1.4E-49;2.6E-49;1.6E-48;7.4E-48;1.3E-47;2.4E-47;2.6E-47;7.8E-47;1.6E-46;2.2E-46;2.4E-46;2.5E-46;3.8E-46;4.0E-46;4.5E-46;5.2E-46;5.5E-46</t>
  </si>
  <si>
    <t>BAD20740;BAD20741;Q99396/CAA36365;XP_846367/AAZ12808/AAX79972;CUG22579;XP_011775311/CBH13033;CCD21750;CDJ44999/XP_013235746;CCD21306;CUG73032;CCC94622;EKF31955;XP_845156/AAZ11597/AAX79597;P26338/CAA42029;CUG92958;CCD19987;1FX4_A;CCC91800;CBZ25371/XP_003873877;CCD16486</t>
  </si>
  <si>
    <t>LMXM_17_0237;ESAG4C;Tb927.6.280;Tb927.7.7470;Q6L877;TbgDal_VII8760;TbgDal_VII8760;GRESAG 4.2;MOQ_004204;BSAL_84110;Tb927.7.7470;GRESAG 4.3;Tb927.6.280;TvY486_0027430;TbgDal_VII8760;Tb927.7.7470;GRESAG 4.2;GRESAG 4.3;LMXM_17_0237;LMXM_17_0237;Q6L877;TbgDal_VII8760;ESAG4C;Q6L877;LMXM_17_0237;TvY486_0042180;TCIL3000_11_10;TbgDal_VII8760;TCIL3000_11_10;MOQ_004204;Q6L878;Q6L878;TCIL3000_0_14050;Q6L878;Tb927.7.7470;LMXM_17_0237;TCIL3000_11_10;Tb927.7.7470;GRESAG 4.2;TCIL3000_11_10;BSAL_76040;GRESAG 4.2;TCIL3000_11_10;Tb927.6.280;ESAG4C;Q6L878;Q6L878;TbgDal_VII8760;GRESAG 4.2;BSAL_84110;Tb927.7.7470;ESAG4C;Tb927.6.280;Q6L878;Tb927.7.7470;TvY486_0042180;BSAL_40020;ESAG4C;TvY486_0004830;ESAG4C;ESAG4C;GRESAG 4.2;ESAG4C;Tb927.7.7470;LMXM_17_0237;GRESAG 4.3;ESAG4C;GRESAG 4.2;Tb927.7.7470;Q6L878;GRESAG 4.2;Q6L877;LMXM_17_0237;ESAG4C;TvY486_0042180;Q6L877;GRESAG 4.2;TCIL3000_11_10;BSAL_76040;Q6L878;Tb927.6.280;BSAL_40020;LMXM_17_0237;ESAG4C;LMXM_17_0237;Tb927.6.280;BSAL_76040;Q6L877;Q6L877;TbgDal_VII8760;ESAG4C;GRESAG 4.3;Q6L877;TCIL3000_0_14050;MOQ_004204;Q6L877;TvY486_0004830;Tb927.6.280;Tb927.6.280;TvY486_0004830;LMXM_17_0237;LMXM_17_0237;Q6L877;GRESAG 4.2;Q6L878;GRESAG 4.2;Tb927.7.7470;ESAG4C;Tb927.7.7470;Tb927.7.7470;GRESAG 4.2;TvY486_0042180;Tb927.6.280;Tb927.6.280;Q6L878;Tb927.7.7470;ESAG4C;TCIL3000_0_14050;GRESAG 4.3;BSAL_40020;Q6L877;GRESAG 4.2;Q6L878;MOQ_004204;Q6L877;Q6L878;Tb927.7.7470;GRESAG 4.2;Tb927.7.7470;TCIL3000_11_10;LMXM_17_0237;TvY486_0027430;TvY486_0027430;TvY486_0042180;LMXM_17_0237;BSAL_84110;TbgDal_VII8760;Q6L878;GRESAG 4.2;Tb927.6.280;Tb927.7.7470;BSAL_76040;TCIL3000_11_10;ESAG4C;TCIL3000_11_10;TCIL3000_0_14050;GRESAG 4.2;Tb927.6.280;GRESAG 4.3;Tb927.6.280;Q6L878;ESAG4C;LMXM_17_0237;Q6L878;Tb927.6.280;GRESAG 4.2;ESAG4C;GRESAG 4.3;TvY486_0027430;ESAG4C;TCIL3000_11_10;Q6L877;Tb927.7.7470;Tb927.7.7470;LMXM_17_0237;Tb927.6.280;GRESAG 4.3;BSAL_84110;Tb927.6.280;GRESAG 4.2;GRESAG 4.3;MOQ_004204;MOQ_004204;TCIL3000_0_14050;ESAG4C;TbgDal_VII8760;TvY486_0027430;MOQ_004204;LMXM_17_0237;Q6L878;MOQ_004204;TCIL3000_11_10;MOQ_004204;Tb927.6.280;TvY486_0027430;TCIL3000_11_10;GRESAG 4.2;LMXM_17_0237;GRESAG 4.2;TbgDal_VII8760;Tb927.7.7470;ESAG4C;GRESAG 4.2;Tb927.6.280;TvY486_0042180;TbgDal_VII8760;TbgDal_VII8760;BSAL_40020;ESAG4C;BSAL_84110;GRESAG 4.3;Q6L877;Q6L878;TCIL3000_11_10;Tb927.6.280;Q6L877;GRESAG 4.2;TvY486_0004830;Tb927.7.7470;BSAL_84110;Tb927.7.7470;TvY486_0042180;BSAL_40020;TvY486_0004830;Tb927.6.280;MOQ_004204;ESAG4C;Q6L877;MOQ_004204;LMXM_17_0237;TCIL3000_11_10;Tb927.7.7470;LMXM_17_0237;Tb927.7.7470;TvY486_0004830;LMXM_17_0237;TbgDal_VII8760;TvY486_0042180;GRESAG 4.2;GRESAG 4.2;TCIL3000_11_10;Tb927.7.7470;GRESAG 4.2;TCIL3000_0_14050;GRESAG 4.3;ESAG4C;Tb927.6.280;BSAL_40020;GRESAG 4.3;MOQ_004204;ESAG4C;Q6L877;GRESAG 4.2;TCIL3000_11_10;TbgDal_VII8760;TbgDal_VII8760;TbgDal_VII8760;TbgDal_VII8760;ESAG4C;Tb927.6.280;TbgDal_VII8760;Tb927.6.280;TbgDal_VII8760;Tb927.6.280;Q6L877;Q6L878;ESAG4C;TbgDal_VII8760</t>
  </si>
  <si>
    <t>G3DSA:3.30.70.1230 (GENE3D);PF00211 (PFAM);PTHR44005 (PANTHER);PS50125 (PROSITE_PROFILES);cd07302 (CDD);SSF55073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</si>
  <si>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</si>
  <si>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</si>
  <si>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EG_transcript_8265</t>
  </si>
  <si>
    <t>NTF2-like domain superfamily</t>
  </si>
  <si>
    <t>EG_transcript_16664</t>
  </si>
  <si>
    <t>polyadenylate-binding -interacting 11-like isoform X1</t>
  </si>
  <si>
    <t>gi|290985874|ref|XP_002675650.1|predicted protein [Naegleria gruberi]/gi|284089247|gb|EFC42906.1|predicted protein [Naegleria gruberi];gi|1040893099|ref|XP_017254726.1|PREDICTED: polyadenylate-binding protein-interacting protein 8-like [Daucus carota subsp. sativus]/gi|1021033793|gb|KZM91577.1|hypothetical protein DCAR_021058 [Daucus carota subsp. sativus];gi|729347657|ref|XP_010542339.1|PREDICTED: polyadenylate-binding protein-interacting protein 9 [Tarenaya hassleriana];gi|702377050|ref|XP_010062728.1|PREDICTED: polyadenylate-binding protein-interacting protein 9 isoform X1 [Eucalyptus grandis]/gi|629104393|gb|KCW69862.1|hypothetical protein EUGRSUZ_F03200 [Eucalyptus grandis];gi|1191644303|gb|OTF96277.1|putative nucleotide-binding alpha-beta plait domain-containing protein [Helianthus annuus];gi|729325968|ref|XP_010535004.1|PREDICTED: polyadenylate-binding protein-interacting protein 9 [Tarenaya hassleriana];gi|641833800|gb|KDO52808.1|hypothetical protein CISIN_1g017846mg [Citrus sinensis];gi|694383633|ref|XP_009367766.1|PREDICTED: polyadenylate-binding protein-interacting protein 9-like isoform X2 [Pyrus x bretschneideri];gi|1072951281|ref|XP_018486351.1|PREDICTED: polyadenylate-binding protein-interacting protein 9 [Raphanus sativus];gi|723748411|ref|XP_010313882.1|PREDICTED: polyadenylate-binding protein-interacting protein 8 isoform X3 [Solanum lycopersicum];gi|1111078477|ref|XP_019248655.1|PREDICTED: polyadenylate-binding protein-interacting protein 11-like [Nicotiana attenuata]/gi|1102151989|gb|OIT08248.1|polyadenylate-binding protein-interacting protein 11 [Nicotiana attenuata];gi|698490596|ref|XP_009791782.1|PREDICTED: polyadenylate-binding protein-interacting protein 11-like isoform X1 [Nicotiana sylvestris]/gi|1025383448|ref|XP_016446999.1|PREDICTED: polyadenylate-binding protein-interacting protein 11-like isoform X1 [Nicotiana tabacum];gi|242051635|ref|XP_002454963.1|hypothetical protein SORBIDRAFT_03g002180 [Sorghum bicolor]/gi|241926938|gb|EES00083.1|hypothetical protein SORBI_3003G023000 [Sorghum bicolor];gi|727579125|ref|XP_010462263.1|PREDICTED: polyadenylate-binding protein-interacting protein 8 isoform X1 [Camelina sativa];gi|763745334|gb|KJB12773.1|hypothetical protein B456_002G038400 [Gossypium raimondii];gi|565492780|ref|XP_006304029.1|hypothetical protein CARUB_v10009791mg [Capsella rubella]/gi|482572740|gb|EOA36927.1|hypothetical protein CARUB_v10009791mg [Capsella rubella];gi|727579127|ref|XP_010462264.1|PREDICTED: polyadenylate-binding protein-interacting protein 8 isoform X2 [Camelina sativa];gi|1149713935|ref|XP_020183000.1|polyadenylate-binding protein-interacting protein 11-like isoform X1 [Aegilops tauschii subsp. tauschii];gi|567897474|ref|XP_006441225.1|hypothetical protein CICLE_v10020742mg [Citrus clementina]/gi|567897476|ref|XP_006441226.1|hypothetical protein CICLE_v10020742mg [Citrus clementina]/gi|568880578|ref|XP_006493189.1|PREDICTED: polyadenylate-binding protein-interacting protein 12 [Citrus sinensis]/gi|568880580|ref|XP_006493190.1|PREDICTED: polyadenylate-binding protein-interacting protein 12 [Citrus sinensis]/gi|557543487|gb|ESR54465.1|hypothetical protein CICLE_v10020742mg [Citrus clementina]/gi|557543488|gb|ESR54466.1|hypothetical protein CICLE_v10020742mg [Citrus clementina]/gi|641833797|gb|KDO52805.1|hypothetical protein CISIN_1g017846mg [Citrus sinensis]/gi|641833798|gb|KDO52806.1|hypothetical protein CISIN_1g017846mg [Citrus sinensis];gi|1025094070|ref|XP_016457788.1|PREDICTED: polyadenylate-binding protein-interacting protein 11-like isoform X1 [Nicotiana tabacum]</t>
  </si>
  <si>
    <t>Naegleria gruberi strain NEG-M/Naegleria gruberi;Daucus carota subsp. sativus/Daucus carota subsp. sativus;Cleome hassleriana;Eucalyptus grandis/Eucalyptus grandis;Helianthus annuus;Cleome hassleriana;Citrus sinensis;Pyrus x bretschneideri;Raphanus sativus;Solanum lycopersicum;Nicotiana attenuata/Nicotiana attenuata;Nicotiana sylvestris/Nicotiana tabacum;Sorghum bicolor/Sorghum bicolor;Camelina sativa;Gossypium raimondii;Capsella rubella/Capsella rubella;Camelina sativa;Aegilops tauschii subsp. tauschii;Citrus clementina/Citrus clementina/Citrus sinensis/Citrus sinensis/Citrus clementina/Citrus clementina/Citrus sinensis/Citrus sinensis;Nicotiana tabacum</t>
  </si>
  <si>
    <t>4.1E-21;2.0E-18;6.0E-18;3.1E-17;3.2E-17;6.4E-17;7.3E-17;1.2E-16;6.5E-16;7.1E-16;1.2E-15;1.2E-15;1.3E-15;1.5E-15;1.7E-15;1.7E-15;1.8E-15;2.0E-15;2.2E-15;2.6E-15</t>
  </si>
  <si>
    <t>EFC42906/XP_002675650;XP_017254726/KZM91577;XP_010542339;KCW69862/XP_010062728;OTF96277;XP_010535004;KDO52808;XP_009367766;XP_018486351;XP_010313882;XP_019248655/OIT08248;XP_009791782/XP_016446999;EES00083/XP_002454963;XP_010462263;KJB12773;XP_006304029/EOA36927;XP_010462264;XP_020183000;XP_006441226/XP_006441225/ESR54465/ESR54466/KDO52806/KDO52805/XP_006493189/XP_006493190;XP_016457788</t>
  </si>
  <si>
    <t>gi|284089247|gb|EFC42906.1|predicted protein [Naegleria gruberi]/gi|290985874|ref|XP_002675650.1|predicted protein [Naegleria gruberi]</t>
  </si>
  <si>
    <t>DCAR_021058;HannXRQ_Chr15g0492281;LOC107781575;LOC107781575;CID11_0;SORBI_3003G023000;NAEGRDRAFT_69308;SORBI_3003G023000;HannXRQ_Chr15g0492281;EUGRSUZ_F03200;CID11_0;B456_002G038400;DCAR_021058;CARUB_v10009791mg;CISIN_1g017846mg;NAEGRDRAFT_69308;HannXRQ_Chr15g0492281;CISIN_1g017846mg;CICLE_v10020742mg;CID11_0;CARUB_v10009791mg;LOC104238957;LOC107781575;CISIN_1g017846mg;EUGRSUZ_F03200;LOC107772028;CISIN_1g017846mg;LOC107772028;B456_002G038400;HannXRQ_Chr15g0492281;LOC104238957;SORBI_3003G023000;B456_002G038400;CICLE_v10020742mg;NAEGRDRAFT_69308;CARUB_v10009791mg;LOC107772028;CICLE_v10020742mg;LOC107781575;EUGRSUZ_F03200;NAEGRDRAFT_69308;SORBI_3003G023000;EUGRSUZ_F03200;CISIN_1g017846mg;LOC107772028;CISIN_1g017846mg;CID11_0;DCAR_021058;LOC104238957;CISIN_1g017846mg;LOC104238957;CICLE_v10020742mg;DCAR_021058;CISIN_1g017846mg;CARUB_v10009791mg;B456_002G038400</t>
  </si>
  <si>
    <t>IPR012677;IPR012677;IPR000504;noIPR;noIPR;noIPR;noIPR;noIPR;IPR000504;IPR000504;IPR035979;IPR035979</t>
  </si>
  <si>
    <t>G3DSA:3.30.70.330 (GENE3D);G3DSA:3.30.70.330 (GENE3D);PF00076 (PFAM);mobidb-lite (MOBIDB_LITE);PTHR32343:SF8 (PANTHER);PTHR32343 (PANTHER);PTHR32343:SF8 (PANTHER);PTHR32343 (PANTHER);PS50102 (PROSITE_PROFILES);PS50102 (PROSITE_PROFILES);SSF54928 (SUPERFAMILY);SSF54928 (SUPERFAMILY)</t>
  </si>
  <si>
    <t>;;GO:0003676;;;;;;GO:0003676;GO:0003676;GO:0003676;GO:0003676</t>
  </si>
  <si>
    <t>;;nucleic acid binding;;;;;;nucleic acid binding;nucleic acid binding;nucleic acid binding;nucleic acid binding</t>
  </si>
  <si>
    <t>;;Molecular Function;;;;;;Molecular Function;Molecular Function;Molecular Function;Molecular Function</t>
  </si>
  <si>
    <t>EG_transcript_18869</t>
  </si>
  <si>
    <t>EG_transcript_39487</t>
  </si>
  <si>
    <t>Acyl-CoA N-acyltransferase</t>
  </si>
  <si>
    <t>EG_transcript_11930</t>
  </si>
  <si>
    <t>IPR012677;IPR012677;IPR000504;IPR000504;noIPR;IPR035979</t>
  </si>
  <si>
    <t>Nucleotide-binding alpha-beta plait domain superfamily;Nucleotide-binding alpha-beta plait domain superfamily;RNA recognition motif domain;RNA recognition motif domain;RNA recognition motif domain;RNA-binding domain superfamily</t>
  </si>
  <si>
    <t>G3DSA:3.30.70.330 (GENE3D);G3DSA:3.30.70.330 (GENE3D);PF00076 (PFAM);PS50102 (PROSITE_PROFILES);cd00590 (CDD);SSF54928 (SUPERFAMILY)</t>
  </si>
  <si>
    <t>;;GO:0003676;GO:0003676;;GO:0003676</t>
  </si>
  <si>
    <t>;;nucleic acid binding;nucleic acid binding;;nucleic acid binding</t>
  </si>
  <si>
    <t>;;Molecular Function;Molecular Function;;Molecular Function</t>
  </si>
  <si>
    <t>EG_transcript_4832</t>
  </si>
  <si>
    <t>gi|829166805|ref|XP_012652806.1|kinase domain protein [Tetrahymena thermophila SB210]/gi|586739323|gb|EWS74663.1|kinase domain protein [Tetrahymena thermophila SB210];gi|829100420|ref|XP_001007370.2|kinase domain protein [Tetrahymena thermophila SB210]/gi|586745751|gb|EAR87125.2|kinase domain protein (macronuclear) [Tetrahymena thermophila SB210];gi|829166803|ref|XP_012652805.1|kinase domain protein [Tetrahymena thermophila SB210]/gi|586739322|gb|EWS74662.1|kinase domain protein [Tetrahymena thermophila SB210]</t>
  </si>
  <si>
    <t>9.7E-13;1.1E-11;1.2E-11</t>
  </si>
  <si>
    <t>EWS74663/XP_012652806;XP_001007370/EAR87125;EWS74662/XP_012652805</t>
  </si>
  <si>
    <t>gi|829166805|ref|XP_012652806.1|kinase domain protein [Tetrahymena thermophila SB210]/gi|586739323|gb|EWS74663.1|kinase domain protein [Tetrahymena thermophila SB210]</t>
  </si>
  <si>
    <t>TTHERM_001263982;TTHERM_001263982;TTHERM_001263982;TTHERM_001263982;TTHERM_001263982;TTHERM_001263983;TTHERM_001263982;TTHERM_001263982;TTHERM_001263982;TTHERM_001263983;TTHERM_001263983;TTHERM_001263982;TTHERM_001263983;TTHERM_001263982</t>
  </si>
  <si>
    <t>EG_transcript_7182</t>
  </si>
  <si>
    <t>ubiquitin- ligase</t>
  </si>
  <si>
    <t>gi|407410175|gb|EKF32713.1|ubiquitin-protein ligase, putative [Trypanosoma cruzi marinkellei];gi|407849612|gb|EKG04304.1|ubiquitin-protein ligase, putative [Trypanosoma cruzi];gi|557860499|gb|ESS63883.1|ubiquitin-protein ligase [Trypanosoma cruzi Dm28c];gi|71663225|ref|XP_818608.1|ubiquitin-protein ligase [Trypanosoma cruzi strain CL Brener]/gi|70883869|gb|EAN96757.1|ubiquitin-protein ligase, putative [Trypanosoma cruzi];gi|554930588|gb|ESL05533.1|ubiquitin-protein ligase [Trypanosoma rangeli SC58];gi|686633293|ref|XP_009309092.1|ubiquitin-protein ligase [Trypanosoma grayi]/gi|657142844|gb|KEG12676.1|ubiquitin-protein ligase [Trypanosoma grayi];gi|340057434|emb|CCC51780.1|putative ubiquitin-protein ligase, fragment [Trypanosoma vivax Y486];gi|1177790415|gb|ORC85575.1|ubiquitin-protein ligase [Trypanosoma theileri];gi|955161756|emb|CUG94227.1|Hypothetical protein, putative [Bodo saltans];gi|71748036|ref|XP_823073.1|hypothetical protein [Trypanosoma brucei brucei TREU927]/gi|70832741|gb|EAN78245.1|hypothetical protein, conserved [Trypanosoma brucei brucei TREU927]/gi|1115871732|emb|SCU70121.1|Concanavalin A-like lectin/glucanases superfamily/SPRY domain/HECT-domain (ubiquitin-transferase), putative [Trypanosoma equiperdum];gi|788018788|ref|XP_011778193.1|hypothetical protein, conserved [Trypanosoma brucei gambiense DAL972]/gi|261332934|emb|CBH15929.1|hypothetical protein, conserved [Trypanosoma brucei gambiense DAL972];gi|740231990|ref|WP_038073212.1|hypothetical protein [Tolypothrix bouteillei]/gi|744451293|gb|KIE11962.1|hypothetical protein DA73_0210000 [Tolypothrix bouteillei VB521301];gi|518319669|ref|WP_019489876.1|hypothetical protein [Calothrix sp. PCC 7103];gi|1190433880|ref|XP_020820325.1|zinc finger ZZ-type and EF-hand domain-containing protein 1 [Phascolarctos cinereus];gi|948296737|gb|KRI01353.1|hypothetical protein AO057_09125 [Curvibacter sp. PAE-UM];gi|1176848707|ref|WP_082605488.1|hypothetical protein [Curvibacter sp. PAE-UM];gi|1126190553|ref|XP_019628196.1|PREDICTED: zinc finger ZZ-type and EF-hand domain-containing protein 1-like [Branchiostoma belcheri];gi|632984772|ref|XP_007909310.1|PREDICTED: zinc finger ZZ-type and EF-hand domain-containing protein 1 isoform X6 [Callorhinchus milii];gi|632984776|ref|XP_007909312.1|PREDICTED: zinc finger ZZ-type and EF-hand domain-containing protein 1 isoform X8 [Callorhinchus milii];gi|632984774|ref|XP_007909311.1|PREDICTED: zinc finger ZZ-type and EF-hand domain-containing protein 1 isoform X7 [Callorhinchus milii]</t>
  </si>
  <si>
    <t>Trypanosoma cruzi marinkellei;Trypanosoma cruzi;Trypanosoma cruzi Dm28c;Trypanosoma cruzi strain CL Brener/Trypanosoma cruzi;Trypanosoma rangeli SC58;Trypanosoma grayi/Trypanosoma grayi;Trypanosoma vivax Y486;Trypanosoma theileri;Bodo saltans;Trypanosoma brucei TREU927/Trypanosoma brucei TREU927/Trypanosoma equiperdum;Trypanosoma brucei gambiense DAL972/Trypanosoma brucei gambiense DAL972;Tolypothrix bouteillei/Tolypothrix bouteillei Iicb1;Calothrix sp. PCC 7103;Phascolarctos cinereus;Curvibacter sp. PAE-UM;Curvibacter sp. PAE-UM;Branchiostoma belcheri;Callorhinchus milii;Callorhinchus milii;Callorhinchus milii</t>
  </si>
  <si>
    <t>1.6E-34;3.0E-32;3.1E-32;1.2E-31;4.7E-30;7.4E-29;1.2E-28;2.5E-26;2.4E-22;1.3E-19;4.0E-19;8.9E-18;1.3E-13;2.4E-13;2.6E-13;3.7E-13;7.8E-13;9.9E-13;1.0E-12;1.0E-12</t>
  </si>
  <si>
    <t>EKF32713;EKG04304;ESS63883;XP_818608/EAN96757;ESL05533;XP_009309092/KEG12676;CCC51780;ORC85575;CUG94227;EAN78245/XP_823073/SCU70121;XP_011778193/CBH15929;WP_038073212/KIE11962;WP_019489876;XP_020820325;KRI01353;WP_082605488;XP_019628196;XP_007909310;XP_007909312;XP_007909311</t>
  </si>
  <si>
    <t>gi|407410175|gb|EKF32713.1|ubiquitin-protein ligase, putative [Trypanosoma cruzi marinkellei]</t>
  </si>
  <si>
    <t>TRSC58_06815;Tc00.1047053508231.60;TbgDal_X10220;TbgDal_X10220;TM35_000341870;MOQ_003432;Tb10.6k15.2090;BSAL_47130;TCDM_08157;Tb10.6k15.2090;TCDM_08157;Tb10.6k15.2090;Tb10.6k15.2090;Tb10.6k15.2090;TRSC58_06815;TVY486_1008260;Tb10.6k15.2090;TVY486_1008260;Tc00.1047053508231.60;TRSC58_06815;TVY486_1008260;TbgDal_X10220;Tc00.1047053508231.60;Tb10.6k15.2090;TEOVI_000169000;Tb10.6k15.2090;TbgDal_X10220;TEOVI_000169000;TM35_000341870;TVY486_1008260;Tc00.1047053508231.60;MOQ_003432;TCDM_08157;TRSC58_06815;TM35_000341870;TCDM_08157;TEOVI_000169000;Tc00.1047053508231.60;MOQ_003432;BSAL_47130;TEOVI_000169000;TRSC58_06815;TRSC58_06815;BSAL_47130;MOQ_003432;TVY486_1008260;Tc00.1047053508231.60;TM35_000341870;Tb10.6k15.2090;TM35_000341870;Tc00.1047053508231.60;TbgDal_X10220;MOQ_003432;Tb10.6k15.2090;TM35_000341870;TVY486_1008260;MOQ_003432;TCDM_08157;TM35_000341870;TCDM_08157;TVY486_1008260;TRSC58_06815;TCDM_08157;MOQ_003432;TCDM_08157;TM35_000341870;TRSC58_06815;TbgDal_X10220;Tc00.1047053508231.60;MOQ_003432;TVY486_1008260</t>
  </si>
  <si>
    <t>GO:0061630-IBA;GO:0005737-IBA;GO:0016740-IEA;GO:0016874-IEA;GO:0030246-IEA;GO:0004842-IEA;GO:0016567-IEA</t>
  </si>
  <si>
    <t>ubiquitin protein ligase activity-IBA;cytoplasm-IBA;transferase activity-IEA;ligase activity-IEA;carbohydrate binding-IEA;ubiquitin-protein transferase activity-IEA;protein ubiquitination-IEA</t>
  </si>
  <si>
    <t>Molecular Function-IBA;Cellular Component-IBA;Molecular Function-IEA;Molecular Function-IEA;Molecular Function-IEA;Molecular Function-IEA;Biological Process-IEA</t>
  </si>
  <si>
    <t>Glutathione S-transferase, C-terminal domain superfamily;Glutathione S-transferase, C-terminal domain superfamily;Concanavalin A-like lectin/glucanase domain superfamily</t>
  </si>
  <si>
    <t>G3DSA:2.60.120.200 (GENE3D);PF13385 (PFAM);SSF49899 (SUPERFAMILY)</t>
  </si>
  <si>
    <t>EG_transcript_37787</t>
  </si>
  <si>
    <t>C2 domain superfamily</t>
  </si>
  <si>
    <t>EG_transcript_3603</t>
  </si>
  <si>
    <t>tRNA-specific adenosine deaminase</t>
  </si>
  <si>
    <t>gi|496172829|ref|WP_008897336.1|tRNA-specific adenosine deaminase [Rheinheimera sp. A13L]/gi|335881424|gb|EGM79303.1|cytosine/adenosine deaminase [Rheinheimera sp. A13L];gi|1011629749|ref|WP_062480115.1|tRNA-specific adenosine deaminase [Lacimicrobium alkaliphilum]/gi|962032359|gb|ALS98673.1|CMP deaminase [Lacimicrobium alkaliphilum];gi|816474452|gb|KKL00530.1|CMP deaminase [Rheinheimera mesophila];gi|1175560188|ref|WP_082101887.1|tRNA-specific adenosine deaminase [Rheinheimera mesophila];gi|923029431|ref|WP_053423456.1|tRNA-specific adenosine deaminase [Rheinheimera sp. KL1]/gi|922894220|gb|KOO59238.1|CMP deaminase [Rheinheimera sp. KL1];gi|1056640207|ref|WP_068069697.1|tRNA-specific adenosine deaminase [Rheinheimera sp. SA_1]/gi|1038997697|gb|OBP13457.1|tRNA-specific adenosine deaminase [Rheinheimera sp. SA_1];gi|496272271|ref|WP_008984309.1|MULTISPECIES: tRNA-specific adenosine deaminase [Alishewanella]/gi|392606349|gb|EIW89234.1|zinc-binding CMP/dCMP deaminase [Alishewanella agri BL06]/gi|950112723|gb|KRS22186.1|CMP deaminase [Alishewanella sp. WH16-1]/gi|1051606442|gb|OCW98467.1|tRNA-specific adenosine deaminase [Alishewanella sp. HH-ZS];gi|495882770|ref|WP_008607349.1|MULTISPECIES: tRNA-specific adenosine deaminase [Alishewanella]/gi|374568866|gb|EHR40037.1|zinc-binding CMP/dCMP deaminase [Alishewanella jeotgali KCTC 22429]/gi|396088693|gb|EJI86272.1|zinc-binding CMP/dCMP deaminase [Alishewanella aestuarii B11];gi|1085209830|gb|OGT94918.1|tRNA-specific adenosine deaminase [Gemmatimonadetes bacterium GWC2_71_9];gi|374851276|dbj|BAL54241.1|CMP/dCMP deaminase zinc-binding [uncultured Acetothermia bacterium]/gi|374857418|dbj|BAL60271.1|CMP/dCMP deaminase zinc-binding [Candidatus Acetothermus autotrophicum];gi|914667108|ref|WP_050657733.1|tRNA-specific adenosine deaminase [Gallaecimonas pentaromativorans];gi|518504707|ref|WP_019674914.1|tRNA-specific adenosine deaminase [Rheinheimera perlucida];gi|653736307|ref|WP_027669806.1|tRNA-specific adenosine deaminase [Rheinheimera baltica];gi|575460871|gb|AHG91988.1|CMP/dCMP deaminase zinc-binding protein [Gemmatirosa kalamazoonesis];gi|495759924|ref|WP_008484503.1|tRNA-specific adenosine deaminase [Gallaecimonas xiamenensis]/gi|407203660|gb|EKE73645.1|zinc-binding CMP/dCMP deaminase [Gallaecimonas xiamenensis 3-C-1];gi|740311830|ref|WP_038149151.1|tRNA-specific adenosine deaminase [Tolumonas lignilytica];gi|223994185|ref|XP_002286776.1|hypothetical protein THAPSDRAFT_260925 [Thalassiosira pseudonana CCMP1335]/gi|220978091|gb|EED96417.1|hypothetical protein THAPSDRAFT_260925, partial [Thalassiosira pseudonana CCMP1335];gi|1085211803|gb|OGT96571.1|tRNA-specific adenosine deaminase [Gemmatimonadetes bacterium RIFCSPLOWO2_02_FULL_71_11];gi|495499002|ref|WP_008223658.1|tRNA-specific adenosine deaminase [Rheinheimera nanhaiensis]/gi|383702179|dbj|GAB60263.1|guanine deaminase [Rheinheimera nanhaiensis E407-8];gi|1093272604|emb|SEI06452.1|tRNA(Arg) A34 adenosine deaminase TadA [Rheinheimera pacifica]</t>
  </si>
  <si>
    <t>Rheinheimera sp. A13L/Rheinheimera sp. A13L;Alteromonadaceae bacterium X13M-12/Alteromonadaceae bacterium X13M-12;Rheinheimera sp. IITR-13;Rheinheimera sp. IITR-13;Rheinheimera sp. KL1/Rheinheimera sp. KL1;Rheinheimera sp. SA_1/Rheinheimera sp. SA_1;Alishewanella/Alishewanella agri BL06/Alishewanella sp. WH16-1/Alishewanella sp. HH-ZS;Alishewanella/Alishewanella jeotgali KCTC 22429/Alishewanella aestuarii B11;Gemmatimonadetes bacterium GWC2_71_9;uncultured candidate division OP1 bacterium/Candidatus Acetothermus autotrophicum;Gallaecimonas pentaromativorans;Rheinheimera perlucida;Rheinheimera baltica;Gemmatimonadetes bacterium KBS708;Gallaecimonas xiamenensis/Gallaecimonas xiamenensis 3-C-1;Tolumonas sp. BRL6-1;Thalassiosira pseudonana CCMP1335/Thalassiosira pseudonana CCMP1335;Gemmatimonadetes bacterium RIFCSPLOWO2_02_FULL_71_11;Rheinheimera nanhaiensis/Rheinheimera nanhaiensis E407-8;Rheinheimera pacifica</t>
  </si>
  <si>
    <t>1.4E-51;3.6E-51;1.1E-50;1.2E-50;1.2E-50;5.5E-49;1.6E-48;3.5E-48;9.4E-48;1.1E-47;2.4E-47;7.6E-47;9.2E-47;9.3E-47;4.7E-46;3.6E-45;4.8E-45;5.8E-45;7.7E-45;2.3E-44</t>
  </si>
  <si>
    <t>WP_008897336/EGM79303;WP_062480115/ALS98673;KKL00530;WP_082101887;KOO59238/WP_053423456;WP_068069697/OBP13457;OCW98467/WP_008984309/KRS22186/EIW89234;EJI86272/WP_008607349/EHR40037;OGT94918;BAL54241/BAL60271;WP_050657733;WP_019674914;WP_027669806;AHG91988;EKE73645/WP_008484503;WP_038149151;EED96417/XP_002286776;OGT96571;GAB60263/WP_008223658;SEI06452</t>
  </si>
  <si>
    <t>gi|335881424|gb|EGM79303.1|cytosine/adenosine deaminase [Rheinheimera sp. A13L]/gi|496172829|ref|WP_008897336.1|tRNA-specific adenosine deaminase [Rheinheimera sp. A13L]</t>
  </si>
  <si>
    <t>Rheinheimera sp. A13L</t>
  </si>
  <si>
    <t>A5320_19085;SAMN05660691_03250;HGMM_F13G06C24;AT746_10605;guaD;Rhein_0438;A5320_19085;WH43_04485;Rhein_0438;WH43_04485;AT746_10605;HGMM_F13G06C24;HGMM_OP4C907;AGRI_07095;A5320_19085;AGRI_07095;THAPSDRAFT_260925;Rhein_0438;THAPSDRAFT_260925;WH43_04485;SD53_14575;WH43_04485;THAPSDRAFT_260925;AJE_13749;AAY72_04665;HGMM_F13G06C24;HGMM_OP4C907;HGMM_F13G06C24;WH43_04485;AEST_09020;SD53_14575;HGMM_OP4C907;SD53_14575;Rhein_0438;A3I79_06760;SD53_14575;HGMM_OP4C907;HGMM_OP4C907;A5320_19085;A3I79_06760;B3C1_09617;A9165_00010;HGMM_F13G06C24;THAPSDRAFT_260925;B3C1_09617;THAPSDRAFT_260925;AEST_09020;A2083_08930;Rhein_0438;guaD;AJE_13749;HGMM_OP4C907;A9165_00010;HGMM_F13G06C24;J421_4451;A2083_08930;WH43_04485;AAY72_04665;Rhein_0438;SD53_14575;A5320_19085;A5320_19085;SD53_14575;J421_4451</t>
  </si>
  <si>
    <t>GO:0031119-IBA;GO:0008270-IEA;GO:0003824-IEA;GO:0009982-IBA;GO:0005739-IBA;GO:0019239-IBA;GO:0016787-IEA</t>
  </si>
  <si>
    <t>tRNA pseudouridine synthesis-IBA;zinc ion binding-IEA;catalytic activity-IEA;pseudouridine synthase activity-IBA;mitochondrion-IBA;deaminase activity-IBA;hydrolase activity-IEA</t>
  </si>
  <si>
    <t>Biological Process-IBA;Molecular Function-IEA;Molecular Function-IEA;Molecular Function-IBA;Cellular Component-IBA;Molecular Function-IBA;Molecular Function-IEA</t>
  </si>
  <si>
    <t>IPR001683;IPR002125;noIPR;IPR036871;noIPR;noIPR;noIPR;noIPR;IPR002125;IPR001683;noIPR;noIPR;IPR036871;IPR016193</t>
  </si>
  <si>
    <t>DOMAIN;DOMAIN;DOMAIN;HOMOLOGOUS_SUPERFAMILY;HOMOLOGOUS_SUPERFAMILY;HOMOLOGOUS_SUPERFAMILY;HOMOLOGOUS_SUPERFAMILY;HOMOLOGOUS_SUPERFAMILY;DOMAIN;DOMAIN;DOMAIN;DOMAIN;HOMOLOGOUS_SUPERFAMILY;HOMOLOGOUS_SUPERFAMILY</t>
  </si>
  <si>
    <t>Phox homologous domain;Cytidine and deoxycytidylate deaminase domain;Cytidine and deoxycytidylate deaminase domain;PX domain superfamily;PX domain superfamily;PX domain superfamily;PX domain superfamily;PX domain superfamily;Cytidine and deoxycytidylate deaminase domain;Phox homologous domain;Phox homologous domain;Phox homologous domain;PX domain superfamily;Cytidine deaminase-like</t>
  </si>
  <si>
    <t>PF00787 (PFAM);PF00383 (PFAM);G3DSA:3.40.140.10 (GENE3D);G3DSA:3.30.1520.10 (GENE3D);mobidb-lite (MOBIDB_LITE);mobidb-lite (MOBIDB_LITE);PTHR44192:SF2 (PANTHER);PTHR44192 (PANTHER);PS51747 (PROSITE_PROFILES);PS50195 (PROSITE_PROFILES);cd06093 (CDD);cd01285 (CDD);SSF64268 (SUPERFAMILY);SSF53927 (SUPERFAMILY)</t>
  </si>
  <si>
    <t>GO:0035091;;;GO:0035091;;;;;;GO:0035091;;;GO:0035091;GO:0003824</t>
  </si>
  <si>
    <t>phosphatidylinositol binding;;;phosphatidylinositol binding;;;;;;phosphatidylinositol binding;;;phosphatidylinositol binding;catalytic activity</t>
  </si>
  <si>
    <t>Molecular Function;;;Molecular Function;;;;;;Molecular Function;;;Molecular Function;Molecular Function</t>
  </si>
  <si>
    <t>EG_transcript_30505</t>
  </si>
  <si>
    <t>IPR038213;IPR009311;noIPR;noIPR;IPR009311</t>
  </si>
  <si>
    <t>IFI6/IFI27-like domain superfamily;Interferon alpha-inducible protein IFI6/IFI27-like;Interferon alpha-inducible protein IFI6/IFI27-like;Interferon alpha-inducible protein IFI6/IFI27-like;Interferon alpha-inducible protein IFI6/IFI27-like</t>
  </si>
  <si>
    <t>G3DSA:1.10.246.160 (GENE3D);PF06140 (PFAM);mobidb-lite (MOBIDB_LITE);PTHR16932:SF18 (PANTHER);PTHR16932 (PANTHER)</t>
  </si>
  <si>
    <t>;GO:0016021;;;GO:0016021</t>
  </si>
  <si>
    <t>;integral component of membrane;;;integral component of membrane</t>
  </si>
  <si>
    <t>;Cellular Component;;;Cellular Component</t>
  </si>
  <si>
    <t>EG_transcript_16978</t>
  </si>
  <si>
    <t>IPR011990;IPR000270;noIPR;noIPR;noIPR;noIPR;IPR000270;noIPR;IPR011990</t>
  </si>
  <si>
    <t>Tetratricopeptide-like helical domain superfamily;PB1 domain;PB1 domain;PB1 domain;PB1 domain;PB1 domain;PB1 domain;PB1 domain;Tetratricopeptide-like helical domain superfamily</t>
  </si>
  <si>
    <t>G3DSA:1.25.40.10 (GENE3D);PF00564 (PFAM);G3DSA:3.10.20.90 (GENE3D);mobidb-lite (MOBIDB_LITE);mobidb-lite (MOBIDB_LITE);PTHR45171 (PANTHER);PS51745 (PROSITE_PROFILES);SSF54277 (SUPERFAMILY);SSF48452 (SUPERFAMILY)</t>
  </si>
  <si>
    <t>GO:0005515;GO:0005515;;;;;GO:0005515;;GO:0005515</t>
  </si>
  <si>
    <t>protein binding;protein binding;;;;;protein binding;;protein binding</t>
  </si>
  <si>
    <t>EG_transcript_21494</t>
  </si>
  <si>
    <t>DNA demethylase ALKBH1</t>
  </si>
  <si>
    <t>gi|957835150|ref|XP_014667699.1|PREDICTED: DNA oxidative demethylase ALKBH1-like isoform X1 [Priapulus caudatus];gi|742133284|ref|XP_010876927.1|PREDICTED: DNA demethylase ALKBH1 [Esox lucius];gi|795027891|ref|XP_011862427.1|PREDICTED: alkylated DNA repair protein alkB homolog 1 isoform X1 [Vollenhovia emeryi];gi|665815316|ref|XP_008556309.1|PREDICTED: alkylated DNA repair protein alkB homolog 1 [Microplitis demolitor];gi|607367081|gb|EZA61237.1|Alkylated DNA repair protein alkB-like protein [Cerapachys biroi];gi|759038471|ref|XP_011351767.1|PREDICTED: DNA demethylase ALKBH1 [Cerapachys biroi];gi|951567262|ref|XP_014482261.1|PREDICTED: alkylated DNA repair protein alkB homolog 1 [Dinoponera quadriceps];gi|1049280821|ref|XP_017581081.1|PREDICTED: DNA demethylase ALKBH1 [Pygocentrus nattereri];gi|929111392|ref|XP_014067009.1|PREDICTED: alkylated DNA repair protein alkB homolog 1 isoform X2 [Salmo salar];gi|765157209|ref|XP_011488443.1|nucleic acid dioxygenase ALKBH1 [Oryzias latipes];gi|597769451|ref|XP_007248543.1|PREDICTED: DNA oxidative demethylase ALKBH1 [Astyanax mexicanus];gi|573889122|ref|XP_006632327.1|PREDICTED: DNA oxidative demethylase ALKBH1 [Lepisosteus oculatus];gi|507629794|ref|XP_004698794.1|PREDICTED: alkylated DNA repair protein alkB homolog 1 [Echinops telfairi];gi|1191059016|ref|XP_020907692.1|nucleic acid dioxygenase ALKBH1-like [Exaiptasia pallida]/gi|999971060|gb|KXJ10234.1|Alkylated DNA repair protein alkB-like 1 [Exaiptasia pallida];gi|241608428|ref|XP_002405982.1|conserved hypothetical protein [Ixodes scapularis]/gi|215500738|gb|EEC10232.1|conserved hypothetical protein [Ixodes scapularis];gi|1083279038|ref|XP_018587842.1|PREDICTED: DNA demethylase ALKBH1 [Scleropages formosus];gi|831475701|ref|XP_012708213.1|nucleic acid dioxygenase ALKBH1 [Fundulus heteroclitus];gi|556958519|ref|XP_005990146.1|PREDICTED: alkylated DNA repair protein alkB homolog 1 [Latimeria chalumnae];gi|443707199|gb|ELU02911.1|hypothetical protein CAPTEDRAFT_191192 [Capitella teleta];gi|340376001|ref|XP_003386522.1|PREDICTED: DNA demethylase ALKBH1-like isoform X1 [Amphimedon queenslandica]</t>
  </si>
  <si>
    <t>Priapulus caudatus;Esox lucius;Vollenhovia emeryi;Microplitis demolitor;Cerapachys biroi;Cerapachys biroi;Dinoponera quadriceps;Pygocentrus nattereri;Salmo salar;Oryzias latipes;Astyanax mexicanus;Lepisosteus oculatus;Echinops telfairi;Exaiptasia pallida/Exaiptasia pallida;Ixodes scapularis/Ixodes scapularis;Scleropages formosus;Fundulus heteroclitus;Latimeria chalumnae;Capitella teleta;Amphimedon queenslandica</t>
  </si>
  <si>
    <t>1.0E-50;1.7E-50;8.5E-50;2.2E-49;2.5E-48;3.0E-48;4.8E-48;2.9E-47;9.6E-47;1.2E-46;1.4E-46;1.7E-46;1.8E-46;1.9E-46;1.9E-46;2.1E-46;2.8E-46;4.6E-46;6.4E-46;1.0E-45</t>
  </si>
  <si>
    <t>XP_014667699;XP_010876927;XP_011862427;XP_008556309;EZA61237;XP_011351767;XP_014482261;XP_017581081;XP_014067009;XP_011488443;XP_007248543;XP_006632327;XP_004698794;XP_020907692/KXJ10234;XP_002405982/EEC10232;XP_018587842;XP_012708213;XP_005990146;ELU02911;XP_003386522</t>
  </si>
  <si>
    <t>gi|957835150|ref|XP_014667699.1|PREDICTED: DNA oxidative demethylase ALKBH1-like isoform X1 [Priapulus caudatus]</t>
  </si>
  <si>
    <t>Priapulus caudatus</t>
  </si>
  <si>
    <t>CAPTEDRAFT_191192;8031524;8031524;8031524;alkbh1;alkbh1;8031524;CAPTEDRAFT_191192;ALKBH1;alkbh1;8031524;8031524;alkbh1;8031524;A0A1X7UWR8;alkbh1;alkbh1;CAPTEDRAFT_191192;W5LHE1;ALKBH1;alkbh1;alkbh1;W5LHE1;8031524;ALKBH1;8031524;A0A1X7UWR8;alkbh1;8031524;alkbh1;8031524;alkbh1;8031524;8031524;8031524;8031524;CAPTEDRAFT_191192;ALKBH1;alkbh1;alkbh1;8031524;alkbh1;8031524;alkbh1;8031524;alkbh1;8031524;8031524</t>
  </si>
  <si>
    <t>GO:0006281-IBA;GO:0035552-IBA;GO:0016491-IEA;GO:0005739-IBA;GO:0005719-IBA;GO:0008198-IBA;GO:0070579-IBA;GO:0055114-IEA;GO:0042245-IBA;GO:0008168-IEA;GO:0032259-IEA;GO:0043734-IBA</t>
  </si>
  <si>
    <t>DNA repair-IBA;oxidative single-stranded DNA demethylation-IBA;oxidoreductase activity-IEA;mitochondrion-IBA;nuclear euchromatin-IBA;ferrous iron binding-IBA;methylcytosine dioxygenase activity-IBA;oxidation-reduction process-IEA;RNA repair-IBA;methyltransferase activity-IEA;methylation-IEA;DNA-N1-methyladenine dioxygenase activity-IBA</t>
  </si>
  <si>
    <t>Biological Process-IBA;Biological Process-IBA;Molecular Function-IEA;Cellular Component-IBA;Cellular Component-IBA;Molecular Function-IBA;Molecular Function-IBA;Biological Process-IEA;Biological Process-IBA;Molecular Function-IEA;Biological Process-IEA;Molecular Function-IBA</t>
  </si>
  <si>
    <t>IPR037151;IPR027450;IPR004574;noIPR;noIPR</t>
  </si>
  <si>
    <t>HOMOLOGOUS_SUPERFAMILY;DOMAIN;FAMILY;FAMILY;FAMILY</t>
  </si>
  <si>
    <t>Alpha-ketoglutarate-dependent dioxygenase AlkB-like superfamily;Alpha-ketoglutarate-dependent dioxygenase AlkB-like;Alkylated DNA repair protein AlkB;Alkylated DNA repair protein AlkB;Alkylated DNA repair protein AlkB</t>
  </si>
  <si>
    <t>G3DSA:2.60.120.590 (GENE3D);PF13532 (PFAM);PTHR16557 (PANTHER);PTHR16557:SF2 (PANTHER);SSF51197 (SUPERFAMILY)</t>
  </si>
  <si>
    <t>;;GO:0055114;;</t>
  </si>
  <si>
    <t>;;oxidation-reduction process;;</t>
  </si>
  <si>
    <t>;;Biological Process;;</t>
  </si>
  <si>
    <t>EG_transcript_3873</t>
  </si>
  <si>
    <t>methionyl-tRNA synthetase</t>
  </si>
  <si>
    <t>gi|955172204|emb|CUG85473.1|methionyl-tRNA synthetase, putative [Bodo saltans];gi|1177794420|gb|ORC89448.1|leucyl-tRNA synthetase [Trypanosoma theileri];gi|1002443966|ref|XP_015656655.1|putative mitochondrial methionyl-tRNA synthetase, putative (MetRS) [Leptomonas pyrrhocoris]/gi|928113749|gb|KPA78216.1|putative mitochondrial methionyl-tRNA synthetase, putative (MetRS) [Leptomonas pyrrhocoris];gi|930558230|gb|KPI82714.1|methionyl-tRNA synthetase (MetRS) [Leptomonas seymouri];gi|146085927|ref|XP_001465394.1|putative methionyl-tRNA synthetase [Leishmania infantum JPCM5]/gi|134069492|emb|CAM67815.1|putative methionyl-tRNA synthetase [Leishmania infantum JPCM5];gi|398014832|ref|XP_003860606.1|methionyl-tRNA synthetase, putative [Leishmania donovani]/gi|322498828|emb|CBZ33901.1|methionyl-tRNA synthetase, putative [Leishmania donovani];gi|401421667|ref|XP_003875322.1|putative methionyl-tRNA synthetase [Leishmania mexicana MHOM/GT/2001/U1103]/gi|322491559|emb|CBZ26831.1|putative methionyl-tRNA synthetase [Leishmania mexicana MHOM/GT/2001/U1103];gi|157868928|ref|XP_001683016.1|putative methionyl-tRNA synthetase [Leishmania major strain Friedlin]/gi|68223899|emb|CAJ04288.1|putative methionyl-tRNA synthetase [Leishmania major strain Friedlin];gi|310689727|pdb|3KFL|AChain A, Leishmania Major Methionyl-Trna Synthetase In Complex With Methionyladenylate And Pyrophosphate;gi|71746704|ref|XP_822407.1|methionyl-tRNA synthetase [Trypanosoma brucei brucei TREU927]/gi|70832075|gb|EAN77579.1|methionyl-tRNA synthetase, putative [Trypanosoma brucei brucei TREU927]/gi|1115877319|emb|SCU64876.1|methionyl-tRNA synthetase, putative [Trypanosoma equiperdum];gi|788016157|ref|XP_011777360.1|methionyl-tRNA synthetase, putative [Trypanosoma brucei gambiense DAL972]/gi|261332101|emb|CBH15094.1|methionyl-tRNA synthetase, putative [Trypanosoma brucei gambiense DAL972];gi|404312889|pdb|4EG5|AChain A, Trypanosoma Brucei Methionyl-Trna Synthetase In Complex With Inhibitor Chem 1312/gi|404312890|pdb|4EG5|BChain B, Trypanosoma Brucei Methionyl-Trna Synthetase In Complex With Inhibitor Chem 1312/gi|635576326|pdb|4MW9|AChain A, Trypanosoma Brucei Methionyl-trna Synthetase In Complex With Inhibitor 1-{3-[(3-ethynylbenzyl)amino]propyl}-3-thiophen-3-ylurea (chem 1478)/gi|635576327|pdb|4MW9|BChain B, Trypanosoma Brucei Methionyl-trna Synthetase In Complex With Inhibitor 1-{3-[(3-ethynylbenzyl)amino]propyl}-3-thiophen-3-ylurea (chem 1478)/gi|1134776200|pdb|5J58|AChain A, Trypanosoma Brucei Methionyl-trna Synthetase In Complex With Inhibitor (chem 1856)/gi|1134776201|pdb|5J58|BChain B, Trypanosoma Brucei Methionyl-trna Synthetase In Complex With Inhibitor (chem 1856)/gi|1134776202|pdb|5J59|AChain A, Trypanosoma Brucei Methionyl-trna Synthetase In Complex With Inhibitor (chem 1893)/gi|1134776203|pdb|5J59|BChain B, Trypanosoma Brucei Methionyl-trna Synthetase In Complex With Inhibitor (chem 1893)/gi|1134776204|pdb|5J5A|AChain A, Trypanosoma Brucei Methionyl-trna Synthetase In Complex With Inhibitor (chem 70786556)/gi|1134776205|pdb|5J5A|BChain B, Trypanosoma Brucei Methionyl-trna Synthetase In Complex With Inhibitor (chem 70786556)/gi|1177806425|pdb|5TQU|AChain A, Trypanosoma Brucei Methionyl-trna Synthetase In Complex With Inhibitor/gi|1177806426|pdb|5TQU|BChain B, Trypanosoma Brucei Methionyl-trna Synthetase In Complex With Inhibitor;gi|686642515|ref|XP_009313703.1|putative leucyl-tRNA synthetase [Trypanosoma grayi]/gi|657136098|gb|KEG08065.1|putative leucyl-tRNA synthetase [Trypanosoma grayi];gi|404312883|pdb|4EG1|AChain A, Trypanosoma Brucei Methionyl-Trna Synthetase In Complex With Substrate Methionine/gi|404312884|pdb|4EG1|BChain B, Trypanosoma Brucei Methionyl-Trna Synthetase In Complex With Substrate Methionine/gi|404312885|pdb|4EG3|AChain A, Trypanosoma Brucei Methionyl-Trna Synthetase In Complex With Product Methionyl-Adenylate/gi|404312886|pdb|4EG3|BChain B, Trypanosoma Brucei Methionyl-Trna Synthetase In Complex With Product Methionyl-Adenylate/gi|404312891|pdb|4EG6|AChain A, Trypanosoma Brucei Methionyl-Trna Synthetase In Complex With Inhibitor Chem 1325/gi|404312892|pdb|4EG6|BChain B, Trypanosoma Brucei Methionyl-Trna Synthetase In Complex With Inhibitor Chem 1325/gi|404312895|pdb|4EG8|AChain A, Trypanosoma Brucei Methionyl-Trna Synthetase In Complex With Compound Chem 89/gi|404312896|pdb|4EG8|BChain B, Trypanosoma Brucei Methionyl-Trna Synthetase In Complex With Compound Chem 89/gi|635576310|pdb|4MVY|AChain A, Trypanosoma Brucei Methionyl-trna Synthetase In Complex With Inhibitor 1-{3-[(3,5-dichlorobenzyl)amino]propyl}-3-(3-hydroxyphenyl)urea (chem 1387)/gi|635576311|pdb|4MVY|BChain B, Trypanosoma Brucei Methionyl-trna Synthetase In Complex With Inhibitor 1-{3-[(3,5-dichlorobenzyl)amino]propyl}-3-(3-hydroxyphenyl)urea (chem 1387)/gi|635576312|pdb|4MW0|AChain A, Trypanosoma Brucei Methionyl-trna Synthetase In Complex With Inhibitor 1-{3-[(3,5-dichlorobenzyl)amino]propyl}-3-(2-hydroxyphenyl)urea (chem 1392)/gi|635576313|pdb|4MW0|BChain B, Trypanosoma Brucei Methionyl-trna Synthetase In Complex With Inhibitor 1-{3-[(3,5-dichlorobenzyl)amino]propyl}-3-(2-hydroxyphenyl)urea (chem 1392)/gi|635576314|pdb|4MW1|AChain A, Trypanosoma Brucei Methionyl-trna Synthetase In Complex With Inhibitor 1-{3-[(3-chloro-5-methoxybenzyl)amino]propyl}-3-thiophen-3-ylurea (chem 1444)/gi|635576315|pdb|4MW1|BChain B, Trypanosoma Brucei Methionyl-trna Synthetase In Complex With Inhibitor 1-{3-[(3-chloro-5-methoxybenzyl)amino]propyl}-3-thiophen-3-ylurea (chem 1444)/gi|635576316|pdb|4MW2|AChain A, Trypanosoma Brucei Methionyl-trna Synthetase In Complex With Inhibitor 1-(3-{[5-chloro-2-hydroxy-3-(prop-2-en-1-yl)benzyl]amino}propyl)-3- Thiophen-3-ylurea (chem 1472)/gi|635576317|pdb|4MW2|BChain B, Trypanosoma Brucei Methionyl-trna Synthetase In Complex With Inhibitor 1-(3-{[5-chloro-2-hydroxy-3-(prop-2-en-1-yl)benzyl]amino}propyl)-3- Thiophen-3-ylurea (chem 1472)/gi|635576318|pdb|4MW4|AChain A, Trypanosoma Brucei Methionyl-trna Synthetase In Complex With Inhibitor 1-{3-[(5-chloro-2-hydroxy-3-iodobenzyl)amino]propyl}-3-thiophen-3- Ylurea (chem 1473)/gi|635576319|pdb|4MW4|BChain B, Trypanosoma Brucei Methionyl-trna Synthetase In Complex With Inhibitor 1-{3-[(5-chloro-2-hydroxy-3-iodobenzyl)amino]propyl}-3-thiophen-3- Ylurea (chem 1473)/gi|635576320|pdb|4MW5|AChain A, Trypanosoma Brucei Methionyl-trna Synthetase In Complex With Inhibitor 1-{3-[(3-chloro-5-methoxybenzyl)amino]propyl}-3-phenylurea (chem 1415)/gi|635576321|pdb|4MW5|BChain B, Trypanosoma Brucei Methionyl-trna Synthetase In Complex With Inhibitor 1-{3-[(3-chloro-5-methoxybenzyl)amino]propyl}-3-phenylurea (chem 1415)/gi|635576324|pdb|4MW7|AChain A, Trypanosoma Brucei Methionyl-trna Synthetase In Complex With Inhibitor 1-{3-[(5-chloro-2-ethoxy-3-iodobenzyl)amino]propyl}-3-thiophen-3- Ylurea (chem 1469)/gi|635576325|pdb|4MW7|BChain B, Trypanosoma Brucei Methionyl-trna Synthetase In Complex With Inhibitor 1-{3-[(5-chloro-2-ethoxy-3-iodobenzyl)amino]propyl}-3-thiophen-3- Ylurea (chem 1469)/gi|635576330|pdb|4MWC|AChain A, Trypanosoma Brucei Methionyl-trna Synthetase In Complex With Inhibitor 1-(3-{[(2-methyl-1-benzothiophen-3-yl)methyl]amino}propyl)-3- Thiophen-3-ylurea (chem 1540)/gi|635576331|pdb|4MWC|BChain B, Trypanosoma Brucei Methionyl-trna Synthetase In Complex With Inhibitor 1-(3-{[(2-methyl-1-benzothiophen-3-yl)methyl]amino}propyl)-3- Thiophen-3-ylurea (chem 1540)/gi|635576334|pdb|4MWE|AChain A, Trypanosoma Brucei Methionyl-trna Synthetase In Complex With Inhibitor 1-(3-{[5-chloro-3-(prop-2-en-1-yl)-2-(prop-2-en-1-yloxy) Benzyl]amino}propyl)-3-thiophen-3-ylurea (chem 1475)/gi|635576335|pdb|4MWE|BChain B, Trypanosoma Brucei Methionyl-trna Synthetase In Complex With Inhibitor 1-(3-{[5-chloro-3-(prop-2-en-1-yl)-2-(prop-2-en-1-yloxy) Benzyl]amino}propyl)-3-thiophen-3-ylurea (chem 1475)/gi|1025734820|pdb|4ZT2|AChain A, Trypanosoma Brucei Methionyl-trna Synthetase In Complex With Inhibitor N-(3,5-dichlorobenzyl)-n'-(1h-imidazo[4,5-b]pyridin-2-yl)propane-1,3- Diamine (chem 1575)/gi|1025734821|pdb|4ZT2|BChain B, Trypanosoma Brucei Methionyl-trna Synthetase In Complex With Inhibitor N-(3,5-dichlorobenzyl)-n'-(1h-imidazo[4,5-b]pyridin-2-yl)propane-1,3- Diamine (chem 1575)/gi|1025734822|pdb|4ZT3|AChain A, Trypanosoma Brucei Methionyl-trna Synthetase In Complex With Inhibitor N-(3,5-dichlorobenzyl)-n'-(5-fluoro-1h-imidazo[4,5-b]pyridin-2-yl) Propane-1,3-diamine (chem 1614)/gi|1025734823|pdb|4ZT3|BChain B, Trypanosoma Brucei Methionyl-trna Synthetase In Complex With Inhibitor N-(3,5-dichlorobenzyl)-n'-(5-fluoro-1h-imidazo[4,5-b]pyridin-2-yl) Propane-1,3-diamine (chem 1614)/gi|1025734824|pdb|4ZT4|AChain A, Trypanosoma Brucei Methionyl-trna Synthetase In Complex With Inhibitorn-(3,5-dichlorobenzyl)-2,2-difluoro-n'-(1h-imidazo[4,5- B]pyridin-2-yl)propane-1,3-diamine (chem 1708)/gi|1025734825|pdb|4ZT4|BChain B, Trypanosoma Brucei Methionyl-trna Synthetase In Complex With Inhibitorn-(3,5-dichlorobenzyl)-2,2-difluoro-n'-(1h-imidazo[4,5- B]pyridin-2-yl)propane-1,3-diamine (chem 1708)/gi|1025734826|pdb|4ZT5|AChain A, Trypanosoma Brucei Methionyl-trna Synthetase In Complex With Inhibitor (2s)-n-(3,5-dichlorobenzyl)-n'-(1h-imidazo[4,5-b]pyridin-2-yl)-2- Methylpropane-1,3-diamine (chem 1655)/gi|1025734827|pdb|4ZT5|BChain B, Trypanosoma Brucei Methionyl-trna Synthetase In Complex With Inhibitor (2s)-n-(3,5-dichlorobenzyl)-n'-(1h-imidazo[4,5-b]pyridin-2-yl)-2- Methylpropane-1,3-diamine (chem 1655)/gi|1025734828|pdb|4ZT6|AChain A, Trypanosoma Brucei Methionyl-trna Synthetase In Complex With Inhibitor N-[(4r)-6,8-dichloro-3,4-dihydro-2h-chromen-4-yl]-n'-(5-fluoro-1h- Imidazo[4,5-b]pyridin-2-yl)propane-1,3-diamine (chem 1709)/gi|1025734829|pdb|4ZT6|BChain B, Trypanosoma Brucei Methionyl-trna Synthetase In Complex With Inhibitor N-[(4r)-6,8-dichloro-3,4-dihydro-2h-chromen-4-yl]-n'-(5-fluoro-1h- Imidazo[4,5-b]pyridin-2-yl)propane-1,3-diamine (chem 1709)/gi|1025734830|pdb|4ZT7|AChain A, Trypanosoma Brucei Methionyl-trna Synthetase In Complex With Inhibitor N-[(4r)-6,8-dichloro-1,2,3,4-tetrahydroquinolin-4-yl]-n'-(5-fluoro- 3h-imidazo[4,5-b]pyridin-2-yl)propane-1,3-diamine (chem 1717)/gi|1025734831|pdb|4ZT7|BChain B, Trypanosoma Brucei Methionyl-trna Synthetase In Complex With Inhibitor N-[(4r)-6,8-dichloro-1,2,3,4-tetrahydroquinolin-4-yl]-n'-(5-fluoro- 3h-imidazo[4,5-b]pyridin-2-yl)propane-1,3-diamine (chem 1717);gi|404312887|pdb|4EG4|AChain A, Trypanosoma Brucei Methionyl-Trna Synthetase In Complex With Inhibitor Chem 1289/gi|404312888|pdb|4EG4|BChain B, Trypanosoma Brucei Methionyl-Trna Synthetase In Complex With Inhibitor Chem 1289/gi|404312893|pdb|4EG7|AChain A, Trypanosoma Brucei Methionyl-Trna Synthetase In Complex With Inhibitor Chem 1331/gi|404312894|pdb|4EG7|BChain B, Trypanosoma Brucei Methionyl-Trna Synthetase In Complex With Inhibitor Chem 1331/gi|404312897|pdb|4EGA|AChain A, Trypanosoma Brucei Methionyl-Trna Synthetase In Complex With Inhibitor Chem 1320/gi|404312898|pdb|4EGA|BChain B, Trypanosoma Brucei Methionyl-Trna Synthetase In Complex With Inhibitor Chem 1320/gi|635576306|pdb|4MVW|AChain A, Trypanosoma Brucei Methionyl-trna Synthetase In Complex With Inhibitor 1-{3-[(3,5-dichlorobenzyl)amino]propyl}-3-thiophen-3-ylurea (chem 1433)/gi|635576307|pdb|4MVW|BChain B, Trypanosoma Brucei Methionyl-trna Synthetase In Complex With Inhibitor 1-{3-[(3,5-dichlorobenzyl)amino]propyl}-3-thiophen-3-ylurea (chem 1433)/gi|635576308|pdb|4MVX|AChain A, Trypanosoma Brucei Methionyl-trna Synthetase In Complex With Inhibitor 1-{3-[(3,5-dichlorobenzyl)amino]propyl}-3-phenylurea (chem 1356)/gi|635576309|pdb|4MVX|BChain B, Trypanosoma Brucei Methionyl-trna Synthetase In Complex With Inhibitor 1-{3-[(3,5-dichlorobenzyl)amino]propyl}-3-phenylurea (chem 1356)/gi|635576322|pdb|4MW6|AChain A, Trypanosoma Brucei Methionyl-trna Synthetase In Complex With Inhibitor 1-(3-{[2-(benzyloxy)-5-chloro-3-(prop-2-en-1-yl)benzyl]amino}propyl)- 3-thiophen-3-ylurea (chem 1476)/gi|635576323|pdb|4MW6|BChain B, Trypanosoma Brucei Methionyl-trna Synthetase In Complex With Inhibitor 1-(3-{[2-(benzyloxy)-5-chloro-3-(prop-2-en-1-yl)benzyl]amino}propyl)- 3-thiophen-3-ylurea (chem 1476)/gi|635576328|pdb|4MWB|AChain A, Trypanosoma Brucei Methionyl-trna Synthetase In Complex With Inhibitor 1-(3-{[(2,5-dichlorothiophen-3-yl)methyl]amino}propyl)-3-thiophen-3- Ylurea (chem 1509)/gi|635576329|pdb|4MWB|BChain B, Trypanosoma Brucei Methionyl-trna Synthetase In Complex With Inhibitor 1-(3-{[(2,5-dichlorothiophen-3-yl)methyl]amino}propyl)-3-thiophen-3- Ylurea (chem 1509)/gi|635576332|pdb|4MWD|AChain A, Trypanosoma Brucei Methionyl-trna Synthetase In Complex With Inhibitor 1-{3-[(3,5-dichlorobenzyl)amino]propyl}-3-thiophen-3-ylurea (chem 1433) And Atp Analog Amppcp/gi|635576333|pdb|4MWD|BChain B, Trypanosoma Brucei Methionyl-trna Synthetase In Complex With Inhibitor 1-{3-[(3,5-dichlorobenzyl)amino]propyl}-3-thiophen-3-ylurea (chem 1433) And Atp Analog Amppcp;gi|594145491|emb|CCW70293.1|unnamed protein product [Phytomonas sp. isolate Hart1];gi|1099051535|emb|CCM15427.1|methionyl-tRNA synthetase, putative [Leishmania guyanensis];gi|731696166|ref|XP_010698874.1|methionyl-tRNA synthetase, putative [Leishmania panamensis]/gi|685203927|gb|AIN98167.1|methionyl-tRNA synthetase, putative [Leishmania panamensis];gi|588318067|emb|CCW62995.1|unnamed protein product [Phytomonas sp. isolate EM1];gi|71415852|ref|XP_809978.1|methionyl-tRNA synthetase [Trypanosoma cruzi strain CL Brener]/gi|70874442|gb|EAN88127.1|methionyl-tRNA synthetase, putative [Trypanosoma cruzi]</t>
  </si>
  <si>
    <t>Bodo saltans;Trypanosoma theileri;Leptomonas pyrrhocoris/Leptomonas pyrrhocoris;Leptomonas seymouri;Leishmania infantum JPCM5/Leishmania infantum JPCM5;Leishmania donovani/Leishmania donovani;Leishmania mexicana MHOM/GT/2001/U1103/Leishmania mexicana MHOM/GT/2001/U1103;Leishmania major strain Friedlin/Leishmania major strain Friedlin;Leishmania major;Trypanosoma brucei TREU927/Trypanosoma brucei TREU927/Trypanosoma equiperdum;Trypanosoma brucei gambiense DAL972/Trypanosoma brucei gambiense DAL972;Trypanosoma brucei TREU927/Trypanosoma brucei TREU927/Trypanosoma brucei/Trypanosoma brucei/Trypanosoma brucei TREU927/Trypanosoma brucei TREU927/Trypanosoma brucei TREU927/Trypanosoma brucei TREU927/Trypanosoma brucei TREU927/Trypanosoma brucei TREU927/Trypanosoma brucei TREU927/Trypanosoma brucei TREU927;Trypanosoma grayi/Trypanosoma grayi;Trypanosoma brucei TREU927/Trypanosoma brucei TREU927/Trypanosoma brucei TREU927/Trypanosoma brucei TREU927/Trypanosoma brucei TREU927/Trypanosoma brucei TREU927/Trypanosoma brucei TREU927/Trypanosoma brucei TREU927/Trypanosoma brucei/Trypanosoma brucei/Trypanosoma brucei/Trypanosoma brucei/Trypanosoma brucei/Trypanosoma brucei/Trypanosoma brucei/Trypanosoma brucei/Trypanosoma brucei/Trypanosoma brucei/Trypanosoma brucei/Trypanosoma brucei/Trypanosoma brucei/Trypanosoma brucei/Trypanosoma brucei/Trypanosoma brucei/Trypanosoma brucei/Trypanosoma brucei/Trypanosoma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 TREU927/Trypanosoma brucei/Trypanosoma brucei/Trypanosoma brucei/Trypanosoma brucei/Trypanosoma brucei/Trypanosoma brucei/Trypanosoma brucei/Trypanosoma brucei/Trypanosoma brucei/Trypanosoma brucei;Phytomonas sp. isolate Hart1;Leishmania guyanensis;Leishmania panamensis/Leishmania panamensis;Phytomonas sp. isolate EM1;Trypanosoma cruzi strain CL Brener/Trypanosoma cruzi</t>
  </si>
  <si>
    <t>CUG85473;ORC89448;XP_015656655/KPA78216;KPI82714;XP_001465394/CAM67815;XP_003860606/CBZ33901;XP_003875322/CBZ26831;XP_001683016/CAJ04288;3KFL_A;XP_822407/EAN77579/SCU64876;CBH15094/XP_011777360;5J59_B/5TQU_B/5TQU_A/5J58_A/5J58_B/5J59_A/4EG5_A/5J5A_B/4EG5_B/5J5A_A/4MW9_A/4MW9_B;XP_009313703/KEG08065;4EG3_B/4EG6_B/4EG6_A/4EG8_B/4EG8_A/4ZT2_B/4ZT3_A/4ZT2_A/4EG1_A/4EG3_A/4EG1_B/4ZT7_B/4ZT6_B/4ZT7_A/4ZT5_B/4ZT6_A/4ZT4_B/4ZT5_A/4ZT3_B/4ZT4_A/4MWC_A/4MWE_A/4MWC_B/4MWE_B/4MW0_B/4MW1_A/4MW0_A/4MW2_B/4MW1_B/4MW2_A/4MW4_B/4MW5_A/4MW4_A/4MW7_A/4MW5_B/4MW7_B/4MVY_B/4MVY_A;4EG4_B/4EG4_A/4EG7_A/4EGA_A/4EG7_B/4EGA_B/4MWB_B/4MWB_A/4MWD_B/4MWD_A/4MW6_B/4MW6_A/4MVW_B/4MVX_A/4MVW_A/4MVX_B;CCW70293;CCM15427;XP_010698874/AIN98167;CCW62995;XP_809978/EAN88127</t>
  </si>
  <si>
    <t>gi|955172204|emb|CUG85473.1|methionyl-tRNA synthetase, putative [Bodo saltans]</t>
  </si>
  <si>
    <t>LMJF_21_0810;GSEM1_T00001241001;GSEM1_T00001241001;Tc00.1047053509247.50;TM35_000122230;LMJF_21_0810;LMJF_21_0810;Tc00.1047053509247.50;TbgDal_X1750;Tc00.1047053509247.50;LMXM_21_0810;LMJF_21_0810;METRS;TM35_000122230;Tb10.70.6470;ABL78_8273;TM35_000122230;ABB37_06377;LMJF_21_0810;ABB37_06377;LDBPK_210890;Tb10.70.6470;ABL78_8273;LMJF_21_0810;LINJ_21_0890;TbgDal_X1750;ABB37_06377;ABB37_06377;Tb10.70.6470;Tc00.1047053509247.50;LDBPK_210890;METRS;TEOVI_000836900;METRS;ABB37_06377;METRS;ABL78_8273;LINJ_21_0890;TM35_000122230;TbgDal_X1750;METRS;LgM4147LRVhigh.21.01000.00320;TM35_000122230;Tb10.70.6470;TbgDal_X1750;Tc00.1047053509247.50;GSEM1_T00001241001;METRS;LMXM_21_0810;TbgDal_X1750;METRS;LINJ_21_0890;ABB37_06377;LMJF_21_0810;LMJF_21_0810;TM35_000122230;Tb10.70.6470;TM35_000122230;TbgDal_X1750;ABB37_06377;Tb10.70.6470;Tb10.70.6470;ABL78_8273;Tb10.70.6470;Tc00.1047053509247.50;TEOVI_000836900;METRS;METRS;METRS;TbgDal_X1750;TM35_000122230;LINJ_21_0890;TbgDal_X1750;LgM4147LRVhigh.21.01000.00320;Tb10.70.6470;ABL78_8273;ABL78_8273;Tb10.70.6470;TbgDal_X1750;GSEM1_T00001241001;Tc00.1047053509247.50;TbgDal_X1750;TEOVI_000836900;Tb10.70.6470;Tb10.70.6470;Tb10.70.6470;TbgDal_X1750;GSEM1_T00001241001;TEOVI_000836900;Tb10.70.6470;Tb10.70.6470;Tb10.70.6470;METRS;GSEM1_T00001241001;LMXM_21_0810;Tb10.70.6470;LMJF_21_0810;METRS;LMXM_21_0810;TbgDal_X1750;ABL78_8273;LMXM_21_0810;Tb10.70.6470;GSEM1_T00001241001;Tb10.70.6470;LDBPK_210890;TM35_000122230;LMXM_21_0810;Tb10.70.6470;LMJF_21_0810;ABL78_8273;LMJF_21_0810;LMXM_21_0810;METRS;LMXM_21_0810;GSEM1_T00001241001;Tb10.70.6470;Tb10.70.6470;LMXM_21_0810;LINJ_21_0890;GSEM1_T00001241001;LMXM_21_0810;GSEM1_T00001241001;TbgDal_X1750;LMXM_21_0810;TM35_000122230;METRS;LDBPK_210890;METRS;TM35_000122230;ABL78_8273;Tb10.70.6470;LMXM_21_0810;LgM4147LRVhigh.21.01000.00320;Tc00.1047053509247.50;Tc00.1047053509247.50;Tb10.70.6470;TEOVI_000836900;ABL78_8273;LMXM_21_0810;ABL78_8273;Tc00.1047053509247.50;Tb10.70.6470;LDBPK_210890;LDBPK_210890;ABB37_06377;LgM4147LRVhigh.21.01000.00320;Tb10.70.6470;TbgDal_X1750;LDBPK_210890;Tb10.70.6470;GSEM1_T00001241001;TEOVI_000836900;TbgDal_X1750;LMJF_21_0810;TEOVI_000836900;LgM4147LRVhigh.21.01000.00320;LMJF_21_0810;TbgDal_X1750;TEOVI_000836900;LgM4147LRVhigh.21.01000.00320;ABB37_06377;LINJ_21_0890;LDBPK_210890;TM35_000122230;GSEM1_T00001241001;LINJ_21_0890;TM35_000122230;LMJF_21_0810;ABL78_8273;LMJF_21_0810;LINJ_21_0890;LINJ_21_0890;Tc00.1047053509247.50;LMJF_21_0810;Tc00.1047053509247.50;METRS;LMJF_21_0810;ABB37_06377;ABB37_06377;Tc00.1047053509247.50;TEOVI_000836900;TM35_000122230;TM35_000122230;LMJF_21_0810;LMJF_21_0810;Tc00.1047053509247.50;TbgDal_X1750;GSEM1_T00001241001;TbgDal_X1750;Tb10.70.6470;ABL78_8273;LMJF_21_0810;ABL78_8273;LMJF_21_0810;GSEM1_T00001241001;Tc00.1047053509247.50;ABL78_8273;ABB37_06377;LgM4147LRVhigh.21.01000.00320;Tb10.70.6470;ABB37_06377;LDBPK_210890;Tc00.1047053509247.50;ABB37_06377;Tb10.70.6470;LMJF_21_0810;LgM4147LRVhigh.21.01000.00320;ABL78_8273;GSEM1_T00001241001;TM35_000122230;LMXM_21_0810;LMJF_21_0810;LMXM_21_0810;LMXM_21_0810;ABL78_8273;LMXM_21_0810;ABB37_06377;LMJF_21_0810;Tc00.1047053509247.50;ABB37_06377;Tc00.1047053509247.50;ABB37_06377;TM35_000122230;METRS;LMJF_21_0810;TM35_000122230;LMXM_21_0810;ABB37_06377;GSEM1_T00001241001;GSEM1_T00001241001;ABL78_8273;LgM4147LRVhigh.21.01000.00320;METRS;LMJF_21_0810;GSEM1_T00001241001</t>
  </si>
  <si>
    <t>GO:0006418-IEA;GO:0000166-IEA;GO:0000287-IDA;GO:0005737-IEA;GO:0004812-IEA;GO:0005739-IBA;GO:0004825-IEA;GO:0004825-ISM;GO:0004825-IBA;GO:0006431-IEA;GO:0006431-ISM;GO:0006431-IBA;GO:0016874-IEA;GO:0005524-IEA;GO:0005524-ISM;GO:0006412-IEA</t>
  </si>
  <si>
    <t>tRNA aminoacylation for protein translation-IEA;nucleotide binding-IEA;magnesium ion binding-IDA;cytoplasm-IEA;aminoacyl-tRNA ligase activity-IEA;mitochondrion-IBA;methionine-tRNA ligase activity-IEA;methionine-tRNA ligase activity-ISM;methionine-tRNA ligase activity-IBA;methionyl-tRNA aminoacylation-IEA;methionyl-tRNA aminoacylation-ISM;methionyl-tRNA aminoacylation-IBA;ligase activity-IEA;ATP binding-IEA;ATP binding-ISM;translation-IEA</t>
  </si>
  <si>
    <t>Biological Process-IEA;Molecular Function-IEA;Molecular Function-IDA;Cellular Component-IEA;Molecular Function-IEA;Cellular Component-IBA;Molecular Function-IEA;Molecular Function-ISM;Molecular Function-IBA;Biological Process-IEA;Biological Process-ISM;Biological Process-IBA;Molecular Function-IEA;Molecular Function-IEA;Molecular Function-ISM;Biological Process-IEA</t>
  </si>
  <si>
    <t>GO:0000287;GO:0004825;GO:0005524;GO:0005739;GO:0006431</t>
  </si>
  <si>
    <t>magnesium ion binding;methionine-tRNA ligase activity;ATP binding;mitochondrion;methionyl-tRNA aminoacylation</t>
  </si>
  <si>
    <t>EC:6.1.1.10</t>
  </si>
  <si>
    <t>Methionine--tRNA ligase</t>
  </si>
  <si>
    <t>IPR033911;IPR014729;noIPR;IPR002547;IPR015413;noIPR;IPR014758;noIPR;noIPR;IPR002547;IPR023457;noIPR;IPR033911;noIPR;IPR009080;IPR012340;noIPR</t>
  </si>
  <si>
    <t>DOMAIN;HOMOLOGOUS_SUPERFAMILY;HOMOLOGOUS_SUPERFAMILY;DOMAIN;DOMAIN;DOMAIN;FAMILY;FAMILY;FAMILY;DOMAIN;FAMILY;FAMILY;DOMAIN;DOMAIN;HOMOLOGOUS_SUPERFAMILY;HOMOLOGOUS_SUPERFAMILY;HOMOLOGOUS_SUPERFAMILY</t>
  </si>
  <si>
    <t>Methioninyl-tRNA synthetase core domain;Rossmann-like alpha/beta/alpha sandwich fold;Rossmann-like alpha/beta/alpha sandwich fold;tRNA-binding domain;Methionyl/Leucyl tRNA synthetase;Methionyl/Leucyl tRNA synthetase;Methionyl-tRNA synthetase;Methionyl-tRNA synthetase;Methionyl-tRNA synthetase;tRNA-binding domain;Methionine-tRNA synthetase, type 2;Methionine-tRNA synthetase, type 2;Methioninyl-tRNA synthetase core domain;Methioninyl-tRNA synthetase core domain;Aminoacyl-tRNA synthetase, class Ia, anticodon-binding;Nucleic acid-binding, OB-fold;Nucleic acid-binding, OB-fold</t>
  </si>
  <si>
    <t>PR01041 (PRINTS);G3DSA:3.40.50.620 (GENE3D);G3DSA:2.40.50.140 (GENE3D);PF01588 (PFAM);PF09334 (PFAM);G3DSA:2.170.220.10 (GENE3D);TIGR00398 (TIGRFAM);G3DSA:1.10.730.10 (GENE3D);PTHR43326 (PANTHER);PS50886 (PROSITE_PROFILES);MF_01228 (HAMAP);cd07957 (CDD);cd00814 (CDD);cd02799 (CDD);SSF47323 (SUPERFAMILY);SSF50249 (SUPERFAMILY);SSF52374 (SUPERFAMILY)</t>
  </si>
  <si>
    <t>GO:0004825/GO:0006431;;;GO:0000049;GO:0000166/GO:0004812/GO:0006418/GO:0005524;;GO:0000166/GO:0005737/GO:0006431/GO:0005524/GO:0004825;;;GO:0000049;GO:0004825;;GO:0004825/GO:0006431;;GO:0000166/GO:0004812/GO:0006418/GO:0005524;;</t>
  </si>
  <si>
    <t>methionine-tRNA ligase activity/methionyl-tRNA aminoacylation;;;tRNA binding;nucleotide binding/aminoacyl-tRNA ligase activity/tRNA aminoacylation for protein translation/ATP binding;;nucleotide binding/cytoplasm/methionyl-tRNA aminoacylation/ATP binding/methionine-tRNA ligase activity;;;tRNA binding;methionine-tRNA ligase activity;;methionine-tRNA ligase activity/methionyl-tRNA aminoacylation;;nucleotide binding/aminoacyl-tRNA ligase activity/tRNA aminoacylation for protein translation/ATP binding;;</t>
  </si>
  <si>
    <t>Molecular Function/Biological Process;;;Molecular Function;Molecular Function/Molecular Function/Biological Process/Molecular Function;;Molecular Function/Cellular Component/Biological Process/Molecular Function/Molecular Function;;;Molecular Function;Molecular Function;;Molecular Function/Biological Process;;Molecular Function/Molecular Function/Biological Process/Molecular Function;;</t>
  </si>
  <si>
    <t>EG_transcript_45461</t>
  </si>
  <si>
    <t>gi|401395940|ref|XP_003879716.1|short-chain dehydrogenase/reductase SDR, related [Neospora caninum Liverpool]/gi|325114123|emb|CBZ49681.1|short-chain dehydrogenase/reductase SDR, related [Neospora caninum Liverpool];gi|820688513|tpe|CEL64265.1|TPA: Short-chain dehydrogenase/reductase SDR, related [Neospora caninum Liverpool];gi|295293753|gb|ADF88280.1|polyketide synthase [Aphanizomenon sp. 10E6];gi|602182138|gb|AHN91573.1|polyketide synthase [Cylindrospermopsis raciborskii CHAB358];gi|602182175|gb|AHN91607.1|polyketide synthase [Raphidiopsis curvata HB1];gi|602182149|gb|AHN91583.1|polyketide synthase [Cylindrospermopsis raciborskii CHAB3438];gi|950122526|ref|WP_057178786.1|polyketide synthase [Cylindrospermopsis sp. CR12]/gi|948281462|gb|KRH95833.1|polyketide synthase [Cylindrospermopsis sp. CR12];gi|378724934|gb|AFC35243.1|polyketide synthase [Raphidiopsis curvata CHAB1150];gi|493319506|ref|WP_006276841.1|polyketide synthase [Cylindrospermopsis raciborskii]/gi|281195325|gb|EFA70260.1|Polyketide synthase (CyrE) [Cylindrospermopsis raciborskii CS-505]/gi|1040643621|gb|OBU75956.1|polyketide synthase [Cylindrospermopsis raciborskii CS-505];gi|161213731|gb|ABX60162.1|polyketide synthase [Cylindrospermopsis raciborskii AWT205];gi|1199829272|gb|ARV59086.1|type I polyketide synthase [Nostocales cyanobacterium HT-58-2];gi|494599542|ref|WP_007357795.1|MULTISPECIES: polyketide synthase [Kamptonema]/gi|297613677|gb|ADI48270.1|polyketide synthase [[Oscillatoria] sp. PCC 6506]/gi|300333170|emb|CBN58618.1|Polyketide synthase [[Oscillatoria] sp. PCC 6506];gi|672294693|gb|KFG59574.1|putative type I fatty acid synthase, partial [Toxoplasma gondii RUB];gi|237841907|ref|XP_002370251.1|type I fatty acid synthase, putative [Toxoplasma gondii ME49]/gi|523570795|gb|EPR57716.1|putative type I fatty acid synthase [Toxoplasma gondii GT1]/gi|527315942|gb|EPT32555.1|type I fatty acid synthase, putative [Toxoplasma gondii ME49]/gi|557733035|gb|ESS29205.1|putative type I fatty acid synthase [Toxoplasma gondii VEG]/gi|820695795|tpe|CEL71532.1|TPA: type I fatty acid synthase, putative [Toxoplasma gondii VEG];gi|95007112|emb|CAJ20333.1|type I fatty acid synthase, putative [Toxoplasma gondii RH];gi|655586165|ref|WP_028933378.1|type I polyketide synthase [Pseudonocardia spinosispora];gi|1120681711|gb|OKP26492.1|hypothetical protein BST62_23750, partial [Serratia marcescens subsp. marcescens];gi|575535828|gb|ETX36279.1|hypothetical protein P805_04933, partial [Serratia marcescens BIDMC 44];gi|1176009805|gb|OQX16393.1|hypothetical protein BWK73_04140 [Thiothrix lacustris];gi|916721673|ref|WP_051328764.1|hypothetical protein [Geminicoccus roseus]</t>
  </si>
  <si>
    <t>Neospora caninum Liverpool/Neospora caninum Liverpool;Neospora caninum Liverpool;Aphanizomenon sp. 10E6;Cylindrospermopsis raciborskii CHAB358;Raphidiopsis curvata HB1;Cylindrospermopsis raciborskii CHAB3438;Cylindrospermopsis sp. CR12/Cylindrospermopsis sp. CR12;Raphidiopsis curvata CHAB1150;Cylindrospermopsis raciborskii/Cylindrospermopsis raciborskii CS-505/Cylindrospermopsis raciborskii CS-505;Cylindrospermopsis raciborskii AWT205;Nostocales cyanobacterium HT-58-2;Kamptonema/Oscillatoria sp. PCC 6506/Oscillatoria sp. PCC 6506;Toxoplasma gondii RUB;Toxoplasma gondii ME49/Toxoplasma gondii GT1/Toxoplasma gondii ME49/Toxoplasma gondii VEG/Toxoplasma gondii VEG;Toxoplasma gondii RH;Pseudonocardia spinosispora;Serratia marcescens subsp. marcescens;Serratia marcescens BIDMC 44;Thiothrix lacustris;Geminicoccus roseus</t>
  </si>
  <si>
    <t>1.4E-26;1.4E-26;9.3E-26;2.0E-25;2.1E-25;2.1E-25;6.9E-25;8.3E-25;8.9E-25;9.0E-25;2.4E-24;2.6E-24;2.9E-24;3.1E-24;3.4E-24;4.3E-24;5.3E-24;6.8E-24;7.2E-24;1.5E-23</t>
  </si>
  <si>
    <t>CBZ49681/XP_003879716;CEL64265;ADF88280;AHN91573;AHN91607;AHN91583;WP_057178786/KRH95833;AFC35243;EFA70260/OBU75956/WP_006276841;ABX60162;ARV59086;ADI48270/CBN58618/WP_007357795;KFG59574;ESS29205/CEL71532/EPT32555/XP_002370251/EPR57716;CAJ20333;WP_028933378;OKP26492;ETX36279;OQX16393;WP_051328764</t>
  </si>
  <si>
    <t>gi|401395940|ref|XP_003879716.1|short-chain dehydrogenase/reductase SDR, related [Neospora caninum Liverpool]/gi|325114123|emb|CBZ49681.1|short-chain dehydrogenase/reductase SDR, related [Neospora caninum Liverpool]</t>
  </si>
  <si>
    <t>TGRUB_294820;BZZ01_10955;NCLIV_001690;BN1205_013030;BWK73_04140;BN1205_013030;BN1205_013030;TGRUB_294820;cyrE;cyrE;TGGT1_294820;TGRUB_294820;CRC_01710;cyrF;cyrF;cyrF;TGGT1_294820;BN1205_013030;TGRUB_294820;TGGT1_294820;TGRUB_294820;cyrE;TgIa.0800c;BN1205_013030;TGRUB_294820;TGGT1_294820;cyrE;cyrE;TGGT1_294820;TGRUB_294820;cyrE;BN1205_013030;TgIa.0800c;cyrE;BN1205_013030;TGRUB_294820;cyrE;ASL19_09680;cyrE;TGRUB_294820;TGGT1_294820;BZZ01_10955;BN1204_001690;TGRUB_294820;ASL19_09680;cyrE;TGRUB_294820;BN1205_013030;BN1205_013030;BN1205_013030;cyrE;cyrF;TgIa.0800c;BN1205_013030;TGGT1_294820;cyrE;BN1205_013030;cyrE;TGRUB_294820;BN1205_013030;BN1205_013030;TGGT1_294820;TGRUB_294820;BN1204_001690;cyrE;BN1205_013030;TGGT1_294820;TGGT1_294820;TgIa.0800c;TGRUB_294820;TGGT1_294820;cyrE;cyrE;TGRUB_294820;BN1205_013030;cyrE;NCLIV_001690;TGGT1_294820;CRC_01710;NCLIV_001690;cyrE;TGGT1_294820;BWK73_04140;BN1205_013030;BZZ01_10955;BN1205_013030;cyrE;cyrE;BN1205_013030;cyrE;cyrE;cyrE;BWK73_04140;BN1205_013030;cyrE;cyrE;TGRUB_294820;TGRUB_294820;BZZ01_10955;NCLIV_001690;NCLIV_001690;ASL19_09680;TGRUB_294820;TgIa.0800c;BN1205_013030;cyrE;cyrE;CRC_01710;TGGT1_294820;cyrE;BN1204_001690;BN1204_001690;BN1204_001690;BN1205_013030;cyrF;cyrE;cyrE;cyrF;TGRUB_294820;BN1205_013030;TGRUB_294820;BWK73_04140;cyrE;NCLIV_001690;BN1205_013030;cyrE;TGRUB_294820;ASL19_09680;TGGT1_294820;TGGT1_294820;CRC_01710;TGRUB_294820;cyrE;BZZ01_10955;ASL19_09680;ASL19_09680;TGGT1_294820;BWK73_04140;TGRUB_294820;cyrE;cyrE;BN1205_013030;TGGT1_294820;TGRUB_294820;TGGT1_294820;NCLIV_001690;BN1205_013030;cyrE;TGGT1_294820;BZZ01_10955;NCLIV_001690;TGRUB_294820;BN1205_013030;cyrE;TGRUB_294820;ASL19_09680;TGGT1_294820;TGRUB_294820;BZZ01_10955;NCLIV_001690;TGRUB_294820;TGGT1_294820;ASL19_09680;CRC_01710;NCLIV_001690;cyrE;cyrE;CRC_01710;TGRUB_294820;TGGT1_294820;NCLIV_001690;TGRUB_294820;TGGT1_294820;TGRUB_294820;TGRUB_294820;BWK73_04140;TGGT1_294820;cyrE;cyrE;TGGT1_294820;BN1205_013030;TGGT1_294820;BN1205_013030;cyrE;cyrE;TGGT1_294820;BN1205_013030;TGGT1_294820;TGRUB_294820;BN1205_013030;CRC_01710;TGRUB_294820;CRC_01710;TgIa.0800c;BN1205_013030;BZZ01_10955;NCLIV_001690;cyrE;TGGT1_294820;cyrE;cyrE;BN1205_013030;cyrE;TGGT1_294820;cyrF;TGGT1_294820;BN1204_001690;TGGT1_294820;cyrE;TGGT1_294820;BN1205_013030;cyrF</t>
  </si>
  <si>
    <t>GO:0004316-IEA;GO:0003824-IEA;GO:0016491-IEA;GO:0050111-IEA;GO:0055114-IEA;GO:0031177-IEA;GO:0050637-IEA;GO:0016740-IEA;GO:0102131-IEA;GO:0016874-IEA;GO:0102132-IEA;GO:0008152-IEA;GO:0016746-IEA;GO:0016419-IEA;GO:0008922-IEA;GO:0004314-IEA;GO:0047879-IEA</t>
  </si>
  <si>
    <t>3-oxoacyl-[acyl-carrier-protein] reductase (NADPH) activity-IEA;catalytic activity-IEA;oxidoreductase activity-IEA;mycocerosate synthase activity-IEA;oxidation-reduction process-IEA;phosphopantetheine binding-IEA;lovastatin nonaketide synthase activity-IEA;transferase activity-IEA;3-oxo-glutaryl-[acp] methyl ester reductase activity-IEA;ligase activity-IEA;3-oxo-pimeloyl-[acp] methyl ester reductase activity-IEA;metabolic process-IEA;transferase activity, transferring acyl groups-IEA;S-malonyltransferase activity-IEA;long-chain fatty acid [acyl-carrier-protein] ligase activity-IEA;[acyl-carrier-protein] S-malonyltransferase activity-IEA;erythronolide synthase activity-IEA</t>
  </si>
  <si>
    <t>Molecular Function-IEA;Molecular Function-IEA;Molecular Function-IEA;Molecular Function-IEA;Biological Process-IEA;Molecular Function-IEA;Molecular Function-IEA;Molecular Function-IEA;Molecular Function-IEA;Molecular Function-IEA;Molecular Function-IEA;Biological Process-IEA;Molecular Function-IEA;Molecular Function-IEA;Molecular Function-IEA;Molecular Function-IEA;Molecular Function-IEA</t>
  </si>
  <si>
    <t>GO:0016491;GO:0016747</t>
  </si>
  <si>
    <t>oxidoreductase activity;transferase activity, transferring acyl groups other than amino-acyl groups</t>
  </si>
  <si>
    <t>IPR032821;IPR014031;IPR016039;noIPR;noIPR;IPR016039</t>
  </si>
  <si>
    <t>DOMAIN;DOMAIN;HOMOLOGOUS_SUPERFAMILY;HOMOLOGOUS_SUPERFAMILY;HOMOLOGOUS_SUPERFAMILY;HOMOLOGOUS_SUPERFAMILY</t>
  </si>
  <si>
    <t>Ketoacyl-synthetase, C-terminal extension;Beta-ketoacyl synthase, C-terminal;Thiolase-like;Thiolase-like;Thiolase-like;Thiolase-like</t>
  </si>
  <si>
    <t>PF16197 (PFAM);PF02801 (PFAM);G3DSA:3.40.47.10 (GENE3D);PTHR43775 (PANTHER);PTHR43775:SF1 (PANTHER);SSF53901 (SUPERFAMILY)</t>
  </si>
  <si>
    <t>;;GO:0008152/GO:0003824;;;GO:0008152/GO:0003824</t>
  </si>
  <si>
    <t>;;metabolic process/catalytic activity;;;metabolic process/catalytic activity</t>
  </si>
  <si>
    <t>;;Biological Process/Molecular Function;;;Biological Process/Molecular Function</t>
  </si>
  <si>
    <t>EG_transcript_21563</t>
  </si>
  <si>
    <t>noIPR;IPR036410</t>
  </si>
  <si>
    <t>UDP-GlcNAc-dolichyl-phosphate GlcNAc phosphotransferase;Heat shock protein DnaJ, cysteine-rich domain superfamily</t>
  </si>
  <si>
    <t>mobidb-lite (MOBIDB_LITE);SSF57938 (SUPERFAMILY)</t>
  </si>
  <si>
    <t>EG_transcript_3583</t>
  </si>
  <si>
    <t>nad-dependent epimerase dehydratase</t>
  </si>
  <si>
    <t>gi|397566209|gb|EJK44958.1|hypothetical protein THAOC_36466 [Thalassiosira oceanica];gi|224008156|ref|XP_002293037.1|hypothetical protein THAPSDRAFT_29728 [Thalassiosira pseudonana CCMP1335]/gi|220971163|gb|EED89498.1|hypothetical protein THAPSDRAFT_29728 [Thalassiosira pseudonana CCMP1335];gi|1072237507|gb|OEU22234.1|UDP-glucuronate 4-epimeras-like protein [Fragilariopsis cylindrus CCMP1102];gi|219117381|ref|XP_002179485.1|nad-dependent epimerase/dehydratase [Phaeodactylum tricornutum CCAP 1055/1]/gi|217409376|gb|EEC49308.1|nad-dependent epimerase/dehydratase [Phaeodactylum tricornutum CCAP 1055/1];gi|1072239023|gb|OEU23750.1|UDP-glucuronate 4-epimeras-like protein [Fragilariopsis cylindrus CCMP1102];gi|1072228457|gb|OEU13193.1|putative integral membrane NAD-dependent nucleotide-sugar epimerase [Fragilariopsis cylindrus CCMP1102];gi|224007781|ref|XP_002292850.1|predicted protein [Thalassiosira pseudonana CCMP1335]/gi|220971712|gb|EED90046.1|predicted protein [Thalassiosira pseudonana CCMP1335];gi|219116725|ref|XP_002179157.1|nad-dependent epimerase/dehydratase [Phaeodactylum tricornutum CCAP 1055/1]/gi|217409048|gb|EEC48980.1|nad-dependent epimerase/dehydratase [Phaeodactylum tricornutum CCAP 1055/1];gi|676381895|ref|XP_009034226.1|hypothetical protein AURANDRAFT_69683 [Aureococcus anophagefferens]/gi|323454754|gb|EGB10623.1|hypothetical protein AURANDRAFT_69683 [Aureococcus anophagefferens];gi|298706193|emb|CBJ29234.1|imm downregulated 26 [Ectocarpus siliculosus];gi|397610212|gb|EJK60712.1|hypothetical protein THAOC_18882 [Thalassiosira oceanica];gi|676389615|ref|XP_009038086.1|hypothetical protein AURANDRAFT_27982, partial [Aureococcus anophagefferens]/gi|323451597|gb|EGB07474.1|hypothetical protein AURANDRAFT_27982, partial [Aureococcus anophagefferens];gi|635371508|emb|CCI40431.1|unnamed protein product [Albugo candida];gi|325191302|emb|CCA26087.1|conserved hypothetical protein [Albugo laibachii Nc14];gi|219116705|ref|XP_002179147.1|nad-dependent epimerase/dehydratase [Phaeodactylum tricornutum CCAP 1055/1]/gi|217409038|gb|EEC48970.1|nad-dependent epimerase/dehydratase [Phaeodactylum tricornutum CCAP 1055/1];gi|553193611|ref|XP_005855804.1|nad-dependent epimerase dehydratase [Nannochloropsis gaditana CCMP526]/gi|422293251|gb|EKU20551.1|nad-dependent epimerase dehydratase [Nannochloropsis gaditana CCMP526];gi|585111675|gb|EWM29155.1|nad-dependent epimerase dehydratase [Nannochloropsis gaditana];gi|1008841987|gb|KYK25242.1|epimerase [Euryarchaeota archaeon SM23-78];gi|675173145|ref|XP_008895457.1|hypothetical protein PPTG_04873 [Phytophthora parasitica INRA-310]/gi|568104986|gb|ETN19631.1|hypothetical protein PPTG_04873 [Phytophthora parasitica INRA-310];gi|570943032|gb|ETP08289.1|hypothetical protein F441_15693 [Phytophthora parasitica CJ01A1]</t>
  </si>
  <si>
    <t>Thalassiosira oceanica;Thalassiosira pseudonana CCMP1335/Thalassiosira pseudonana CCMP1335;Fragilariopsis cylindrus CCMP1102;Phaeodactylum tricornutum CCAP 1055/1/Phaeodactylum tricornutum CCAP 1055/1;Fragilariopsis cylindrus CCMP1102;Fragilariopsis cylindrus CCMP1102;Thalassiosira pseudonana CCMP1335/Thalassiosira pseudonana CCMP1335;Phaeodactylum tricornutum CCAP 1055/1/Phaeodactylum tricornutum CCAP 1055/1;Aureococcus anophagefferens/Aureococcus anophagefferens;Ectocarpus siliculosus;Thalassiosira oceanica;Aureococcus anophagefferens/Aureococcus anophagefferens;Albugo candida;Albugo laibachii Nc14;Phaeodactylum tricornutum CCAP 1055/1/Phaeodactylum tricornutum CCAP 1055/1;Nannochloropsis gaditana CCMP526/Nannochloropsis gaditana CCMP526;Nannochloropsis gaditana;Euryarchaeota archaeon SM23-78;Phytophthora parasitica INRA-310/Phytophthora parasitica INRA-310;Phytophthora parasitica CJ01A1</t>
  </si>
  <si>
    <t>4.6E-113;2.8E-112;7.6E-111;1.1E-109;2.0E-109;4.0E-108;7.1E-108;2.6E-106;3.0E-105;3.7E-105;1.7E-104;7.4E-104;2.1E-101;6.1E-101;1.8E-99;8.2E-99;9.4E-99;3.8E-98;7.7E-97;1.2E-96</t>
  </si>
  <si>
    <t>EJK44958;XP_002293037/EED89498;OEU22234;XP_002179485/EEC49308;OEU23750;OEU13193;XP_002292850/EED90046;EEC48980/XP_002179157;EGB10623/XP_009034226;CBJ29234;EJK60712;XP_009038086/EGB07474;CCI40431;CCA26087;XP_002179147/EEC48970;XP_005855804/EKU20551;EWM29155;KYK25242;XP_008895457/ETN19631;ETP08289</t>
  </si>
  <si>
    <t>gi|397566209|gb|EJK44958.1|hypothetical protein THAOC_36466 [Thalassiosira oceanica]</t>
  </si>
  <si>
    <t>PPTG_04873;PPTG_04873;GAE3;PHATRDRAFT_34716;THAOC_36466;THAOC_18882;AlNc14C345G10850;AlNc14C345G10850;PHATRDRAFT_34716;AURANDRAFT_69683;AURANDRAFT_69683;GAE3;THAPSDRAFT_29728;THAOC_18882;GAE3;THAPSDRAFT_29728;GAE3;THAOC_36466;PHATRDRAFT_55575;AURANDRAFT_27982;AURANDRAFT_27982;GAE2;PHATRDRAFT_55575;PHATRDRAFT_34716;PHATRDRAFT_34716;AYK26_02055;PHATRDRAFT_55575;Naga_100007g4;PHATRDRAFT_26862;NGA_0587500;Naga_100007g4;PPTG_04873;PPTG_04873;THAOC_18882;AURANDRAFT_69683;PHATRDRAFT_26862;AURANDRAFT_69683;NGA_0587500;GAE2;GAE2;PHATRDRAFT_55575;GAE2;THAOC_18882;AYK26_02055;F441_15693;AYK26_02055;BN9_012150;Esi_0140_0002;F441_15693;BN9_012150;Naga_100007g4;AlNc14C345G10850;GAE4;GAE4;GAE4;PHATRDRAFT_55575;Esi_0140_0002;AlNc14C345G10850;AYK26_02055;PHATRDRAFT_55575;Naga_100007g4;NGA_0587500;NGA_0587500;GAE4;THAPSDRAFT_8439;F441_15693;AURANDRAFT_27982;THAPSDRAFT_8439;AURANDRAFT_27982;GAE2;F441_15693;GAE2;THAOC_36466;Esi_0140_0002;PHATRDRAFT_26862;PHATRDRAFT_55575;THAOC_36466;PHATRDRAFT_55575;GAE2;GAE2;Esi_0140_0002;PHATRDRAFT_26862</t>
  </si>
  <si>
    <t>GO:0016857-IEA;GO:0016020-IEA;GO:0016021-IEA;GO:0005975-IEA</t>
  </si>
  <si>
    <t>racemase and epimerase activity, acting on carbohydrates and derivatives-IEA;membrane-IEA;integral component of membrane-IEA;carbohydrate metabolic process-IEA</t>
  </si>
  <si>
    <t>IPR008089;IPR016040;noIPR;noIPR;noIPR;noIPR;IPR036291</t>
  </si>
  <si>
    <t>Nucleotide sugar epimerase;NAD(P)-binding domain;NAD(P)-binding domain;NAD(P)-binding domain;NAD(P)-binding domain;NAD(P)-binding domain;NAD(P)-binding domain superfamily</t>
  </si>
  <si>
    <t>PR01713 (PRINTS);PF16363 (PFAM);G3DSA:3.40.50.720 (GENE3D);G3DSA:3.90.25.10 (GENE3D);PTHR43574 (PANTHER);PTHR43574:SF5 (PANTHER);SSF51735 (SUPERFAMILY)</t>
  </si>
  <si>
    <t>GO:0016857/GO:0005975;;;;;;</t>
  </si>
  <si>
    <t>racemase and epimerase activity, acting on carbohydrates and derivatives/carbohydrate metabolic process;;;;;;</t>
  </si>
  <si>
    <t>EG_transcript_24196</t>
  </si>
  <si>
    <t>IPR000225;IPR011989;noIPR;noIPR;IPR000225;IPR016024</t>
  </si>
  <si>
    <t>REPEAT;HOMOLOGOUS_SUPERFAMILY;HOMOLOGOUS_SUPERFAMILY;HOMOLOGOUS_SUPERFAMILY;REPEAT;HOMOLOGOUS_SUPERFAMILY</t>
  </si>
  <si>
    <t>Armadillo;Armadillo-like helical;Armadillo-like helical;Armadillo-like helical;Armadillo;Armadillo-type fold</t>
  </si>
  <si>
    <t>PF00514 (PFAM);G3DSA:1.25.10.10 (GENE3D);mobidb-lite (MOBIDB_LITE);PTHR23315 (PANTHER);PS50176 (PROSITE_PROFILES);SSF48371 (SUPERFAMILY)</t>
  </si>
  <si>
    <t>GO:0005515;;;;GO:0005515;GO:0005488</t>
  </si>
  <si>
    <t>protein binding;;;;protein binding;binding</t>
  </si>
  <si>
    <t>Molecular Function;;;;Molecular Function;Molecular Function</t>
  </si>
  <si>
    <t>EG_transcript_17011</t>
  </si>
  <si>
    <t>IPR000008;IPR035892;noIPR;noIPR;noIPR;noIPR</t>
  </si>
  <si>
    <t>C2 domain;C2 domain superfamily;C2 domain superfamily;C2 domain superfamily;C2 domain superfamily;C2 domain superfamily</t>
  </si>
  <si>
    <t>PF00168 (PFAM);G3DSA:2.60.40.150 (GENE3D);cd00030 (CDD);SSF49562 (SUPERFAMILY);SSF49562 (SUPERFAMILY);SSF49562 (SUPERFAMILY)</t>
  </si>
  <si>
    <t>EG_transcript_15890</t>
  </si>
  <si>
    <t>5.1E-124;4.6E-112</t>
  </si>
  <si>
    <t>EG_transcript_17564</t>
  </si>
  <si>
    <t>IPR000571;noIPR;IPR000571;IPR000571;IPR036855</t>
  </si>
  <si>
    <t>Zinc finger, CCCH-type;Zinc finger, CCCH-type;Zinc finger, CCCH-type;Zinc finger, CCCH-type;Zinc finger, CCCH-type superfamily</t>
  </si>
  <si>
    <t>PF00642 (PFAM);G3DSA:1.10.150.840 (GENE3D);PS50103 (PROSITE_PROFILES);PS50103 (PROSITE_PROFILES);SSF90229 (SUPERFAMILY)</t>
  </si>
  <si>
    <t>GO:0046872;;GO:0046872;GO:0046872;GO:0046872</t>
  </si>
  <si>
    <t>metal ion binding;;metal ion binding;metal ion binding;metal ion binding</t>
  </si>
  <si>
    <t>EG_transcript_4102</t>
  </si>
  <si>
    <t>kinesin heavy chain</t>
  </si>
  <si>
    <t>gi|1183364278|gb|ORX90911.1|kinesin-domain-containing protein [Basidiobolus meristosporus CBS 931.73];gi|1183321273|gb|ORX51081.1|kinesin-domain-containing protein, partial [Piromyces finnis];gi|1183371853|gb|ORX97653.1|kinesin heavy chain [Basidiobolus meristosporus CBS 931.73];gi|290978714|ref|XP_002672080.1|kinesin [Naegleria gruberi]/gi|284085654|gb|EFC39336.1|kinesin [Naegleria gruberi];gi|1026265366|gb|OAC98528.1|hypothetical protein MUCCIDRAFT_44717, partial [Mucor circinelloides f. lusitanicus CBS 277.49];gi|17942987|pdb|1GOJ|AChain A, Structure Of A Fast Kinesin: Implications For Atpase Mechanism And Interactions With Microtubules;gi|1022784881|ref|XP_016217731.1|hypothetical protein PV09_01777 [Verruconis gallopava]/gi|759230889|gb|KIW07862.1|hypothetical protein PV09_01777 [Verruconis gallopava];gi|661188416|emb|CDH49263.1|kinesin heavy chain [Lichtheimia corymbifera JMRC:FSU:9682];gi|671692479|emb|CDS07211.1|hypothetical protein LRAMOSA09734 [Lichtheimia ramosa];gi|1065001374|gb|ODV90226.1|hypothetical protein CANCADRAFT_43901 [Tortispora caseinolytica NRRL Y-17796];gi|1183494317|gb|ORZ17983.1|kinesin heavy chain [Absidia repens];gi|909142979|gb|KNE67343.1|hypothetical protein, variant [Allomyces macrogynus ATCC 38327];gi|661178269|emb|CDH58904.1|kinesin heavy chain [Lichtheimia corymbifera JMRC:FSU:9682];gi|1026274223|gb|OAD07230.1|hypothetical protein MUCCIDRAFT_188822 [Mucor circinelloides f. lusitanicus CBS 277.49];gi|671684295|emb|CDS13318.1|Putative Kinesin heavy chain [Lichtheimia ramosa];gi|575471754|ref|XP_006675170.1|hypothetical protein BATDEDRAFT_18361 [Batrachochytrium dendrobatidis JAM81]/gi|328773162|gb|EGF83199.1|hypothetical protein BATDEDRAFT_18361 [Batrachochytrium dendrobatidis JAM81];gi|672829324|gb|KFH74213.1|kinesin heavy chain [Mortierella verticillata NRRL 6337];gi|1021062681|emb|SAM01216.1|hypothetical protein [Absidia glauca];gi|1000781144|gb|KXN72330.1|kinesin-domain-containing protein [Conidiobolus coronatus NRRL 28638];gi|552926197|gb|ESA10101.1|hypothetical protein GLOINDRAFT_335581 [Rhizophagus irregularis DAOM 181602]/gi|595446979|gb|EXX56831.1|Kip1p [Rhizophagus irregularis DAOM 197198w]/gi|595446980|gb|EXX56832.1|Kip1p [Rhizophagus irregularis DAOM 197198w]</t>
  </si>
  <si>
    <t>Basidiobolus meristosporus CBS 931.73;Piromyces sp. KS-2015;Basidiobolus meristosporus CBS 931.73;Naegleria gruberi strain NEG-M/Naegleria gruberi;Mucor circinelloides f. lusitanicus CBS 277.49;Neurospora crassa;Ochroconis gallopava/Ochroconis gallopava;Lichtheimia corymbifera JMRC:FSU:9682;Lichtheimia ramosa;Tortispora caseinolytica NRRL Y-17796;Absidia repens;Allomyces macrogynus ATCC 38327;Lichtheimia corymbifera JMRC:FSU:9682;Mucor circinelloides f. lusitanicus CBS 277.49;Lichtheimia ramosa;Batrachochytrium dendrobatidis JAM81/Batrachochytrium dendrobatidis JAM81;Mortierella verticillata NRRL 6337;Absidia glauca;Conidiobolus coronatus NRRL 28638;Rhizophagus irregularis DAOM 181602/Rhizophagus irregularis DAOM 197198w/Rhizophagus irregularis DAOM 197198w</t>
  </si>
  <si>
    <t>9.2E-112;4.7E-105;5.5E-104;5.9E-104;1.1E-103;1.3E-103;4.5E-103;6.3E-103;7.2E-103;8.1E-103;8.4E-103;1.9E-102;3.0E-102;3.3E-102;5.1E-102;9.8E-102;1.8E-101;2.0E-101;4.1E-101;4.5E-101</t>
  </si>
  <si>
    <t>ORX90911;ORX51081;ORX97653;EFC39336/XP_002672080;OAC98528;1GOJ_A;XP_016217731/KIW07862;CDH49263;CDS07211;ODV90226;ORZ17983;KNE67343;CDH58904;OAD07230;CDS13318;XP_006675170/EGF83199;KFH74213;SAM01216;KXN72330;EXX56831/EXX56832/ESA10101</t>
  </si>
  <si>
    <t>gi|1183364278|gb|ORX90911.1|kinesin-domain-containing protein [Basidiobolus meristosporus CBS 931.73]</t>
  </si>
  <si>
    <t>MUCCIDRAFT_188822;LRAMOSA05495;LRAMOSA05495;LRAMOSA09734;BATDEDRAFT_18361;CANCADRAFT_43901;CANCADRAFT_43901;LRAMOSA09734;PV09_01777;LRAMOSA05495;BCR42DRAFT_482213;LCOR_01013.1;NAEGRDRAFT_72809;K493DRAFT_215547;AMAG_11812;AMAG_11812;LCOR_01013.1;NAEGRDRAFT_72809;BCR36DRAFT_269631;RirG_212690;BATDEDRAFT_18361;BATDEDRAFT_18361;GLOINDRAFT_335581;ABSGL_06957.1 scaffold 8715;CANCADRAFT_43901;CANCADRAFT_43901;ABSGL_06957.1 scaffold 8715;BCR42DRAFT_482213;BCR42DRAFT_482213;K493DRAFT_215547;BATDEDRAFT_18361;ABSGL_06957.1 scaffold 8715;RirG_212690;AMAG_11812;MUCCIDRAFT_188822;K493DRAFT_229315;BCR36DRAFT_269631;NAEGRDRAFT_72809;BATDEDRAFT_18361;LCOR_09751.1;MUCCIDRAFT_44717;AMAG_11812;PV09_01777;MUCCIDRAFT_44717;BCR42DRAFT_482213;GLOINDRAFT_335581;BCR42DRAFT_482213;K493DRAFT_215547;LRAMOSA05495;PV09_01777;MUCCIDRAFT_44717;MUCCIDRAFT_188822;BCR36DRAFT_269631;K493DRAFT_229315;K493DRAFT_229315;ABSGL_06957.1 scaffold 8715;BCR36DRAFT_269631;BCR42DRAFT_482213;AMAG_11812;MUCCIDRAFT_44717;CANCADRAFT_43901;PV09_01777;LRAMOSA09734;K493DRAFT_215547;MUCCIDRAFT_188822;CANCADRAFT_43901;NAEGRDRAFT_72809;MUCCIDRAFT_44717;kin;NAEGRDRAFT_72809;K493DRAFT_229315;MUCCIDRAFT_188822;BCR36DRAFT_269631;ABSGL_06957.1 scaffold 8715;kin;NAEGRDRAFT_72809;BATDEDRAFT_18361;kin;BATDEDRAFT_18361;ABSGL_06957.1 scaffold 8715;RirG_212690;GLOINDRAFT_335581;AMAG_11812;K493DRAFT_215547;NAEGRDRAFT_72809;K493DRAFT_215547;K493DRAFT_229315;MUCCIDRAFT_188822;BATDEDRAFT_18361;MUCCIDRAFT_188822;CANCADRAFT_43901;BCR42DRAFT_482213;BCR42DRAFT_482213;PV09_01777;RirG_212690;LRAMOSA09734;K493DRAFT_229315;kin;MUCCIDRAFT_188822;BATDEDRAFT_18361;kin;K493DRAFT_229315;NAEGRDRAFT_72809;LCOR_09751.1;BCR36DRAFT_269631;RirG_212690;PV09_01777;AMAG_11812;AMAG_11812;MUCCIDRAFT_44717;BCR42DRAFT_482213;BATDEDRAFT_18361;BCR36DRAFT_269631;BATDEDRAFT_18361;PV09_01777;LRAMOSA05495;MUCCIDRAFT_44717;LRAMOSA09734;kin;GLOINDRAFT_335581;GLOINDRAFT_335581;LRAMOSA09734;LRAMOSA05495;BATDEDRAFT_18361;BCR42DRAFT_482213;LCOR_09751.1;K493DRAFT_229315;ABSGL_06957.1 scaffold 8715;LRAMOSA05495;NAEGRDRAFT_72809;GLOINDRAFT_335581;MUCCIDRAFT_44717;LRAMOSA09734;CANCADRAFT_43901;LRAMOSA05495;K493DRAFT_215547;K493DRAFT_215547;BCR36DRAFT_269631;ABSGL_06957.1 scaffold 8715;ABSGL_06957.1 scaffold 8715;K493DRAFT_215547;LRAMOSA09734;LCOR_01013.1;kin;RirG_212690;K493DRAFT_215547;GLOINDRAFT_335581;BATDEDRAFT_18361;BATDEDRAFT_18361;BATDEDRAFT_18361;LRAMOSA09734;RirG_212690;NAEGRDRAFT_72809;LCOR_09751.1;RirG_212690;LCOR_01013.1;K493DRAFT_229315;CANCADRAFT_43901;MUCCIDRAFT_188822;BATDEDRAFT_18361;BCR36DRAFT_269631;K493DRAFT_229315;BATDEDRAFT_18361;AMAG_11812;ABSGL_06957.1 scaffold 8715;K493DRAFT_215547;PV09_01777;BATDEDRAFT_18361;LCOR_09751.1;MUCCIDRAFT_44717;CANCADRAFT_43901;RirG_212690;RirG_212690;MUCCIDRAFT_44717;BCR42DRAFT_482213;NAEGRDRAFT_72809;kin;LCOR_01013.1;MUCCIDRAFT_44717;kin;K493DRAFT_229315;LRAMOSA05495;LRAMOSA05495;BCR36DRAFT_269631;LRAMOSA05495;RirG_212690;ABSGL_06957.1 scaffold 8715;PV09_01777;GLOINDRAFT_335581;LRAMOSA09734;LCOR_01013.1;LCOR_09751.1;MUCCIDRAFT_44717;NAEGRDRAFT_72809;GLOINDRAFT_335581;GLOINDRAFT_335581;BATDEDRAFT_18361;LRAMOSA09734;MUCCIDRAFT_188822;kin;AMAG_11812;NAEGRDRAFT_72809;AMAG_11812;kin;K493DRAFT_215547;LRAMOSA05495;CANCADRAFT_43901;GLOINDRAFT_335581;BATDEDRAFT_18361;ABSGL_06957.1 scaffold 8715;ABSGL_06957.1 scaffold 8715;LRAMOSA09734;RirG_212690;LRAMOSA09734;GLOINDRAFT_335581;GLOINDRAFT_335581;LRAMOSA09734;AMAG_11812;LRAMOSA05495;CANCADRAFT_43901;CANCADRAFT_43901;kin;PV09_01777;RirG_212690;kin;CANCADRAFT_43901;BCR42DRAFT_482213;BATDEDRAFT_18361;LRAMOSA05495;MUCCIDRAFT_188822;BCR36DRAFT_269631;K493DRAFT_229315;PV09_01777;MUCCIDRAFT_188822;BATDEDRAFT_18361;K493DRAFT_229315;kin;LCOR_01013.1;PV09_01777;RirG_212690;LCOR_09751.1;MUCCIDRAFT_44717;MUCCIDRAFT_188822;AMAG_11812;BATDEDRAFT_18361;K493DRAFT_215547;PV09_01777;K493DRAFT_215547;MUCCIDRAFT_188822;MUCCIDRAFT_44717;BCR36DRAFT_269631;BCR42DRAFT_482213;K493DRAFT_229315;ABSGL_06957.1 scaffold 8715;BCR36DRAFT_269631;GLOINDRAFT_335581;AMAG_11812;NAEGRDRAFT_72809;BCR36DRAFT_269631;BCR42DRAFT_482213;BATDEDRAFT_18361;PV09_01777;kin</t>
  </si>
  <si>
    <t>GO:0005856-IEA;GO:0000166-IEA;GO:0003777-IEA;GO:0005737-IEA;GO:0030705-IBA;GO:0099609-IMP;GO:0015630-IDA;GO:0008574-IBA;GO:0008017-IEA;GO:0008104-IBA;GO:0005871-IBA;GO:0005874-IEA;GO:0003774-IEA;GO:0005524-IEA;GO:0007018-IEA;GO:0007018-IBA</t>
  </si>
  <si>
    <t>cytoskeleton-IEA;nucleotide binding-IEA;microtubule motor activity-IEA;cytoplasm-IEA;cytoskeleton-dependent intracellular transport-IBA;microtubule lateral binding-IMP;microtubule cytoskeleton-IDA;ATP-dependent microtubule motor activity, plus-end-directed-IBA;microtubule binding-IEA;protein localization-IBA;kinesin complex-IBA;microtubule-IEA;motor activity-IEA;ATP binding-IEA;microtubule-based movement-IEA;microtubule-based movement-IBA</t>
  </si>
  <si>
    <t>Cellular Component-IEA;Molecular Function-IEA;Molecular Function-IEA;Cellular Component-IEA;Biological Process-IBA;Molecular Function-IMP;Cellular Component-IDA;Molecular Function-IBA;Molecular Function-IEA;Biological Process-IBA;Cellular Component-IBA;Cellular Component-IEA;Molecular Function-IEA;Molecular Function-IEA;Biological Process-IEA;Biological Process-IBA</t>
  </si>
  <si>
    <t>GO:0000166;GO:0005871;GO:0007018;GO:0008104;GO:0008574;GO:0030705;GO:0099609</t>
  </si>
  <si>
    <t>nucleotide binding;kinesin complex;microtubule-based movement;protein localization;ATP-dependent microtubule motor activity, plus-end-directed;cytoskeleton-dependent intracellular transport;microtubule lateral binding</t>
  </si>
  <si>
    <t>Molecular Function;Cellular Component;Biological Process;Biological Process;Molecular Function;Biological Process;Molecular Function</t>
  </si>
  <si>
    <t>EC:3.6.1.3;EC:3.6.1.15;EC:3.6.4.4</t>
  </si>
  <si>
    <t>Adenosinetriphosphatase;Nucleoside-triphosphate phosphatase;Plus-end-directed kinesin ATPase</t>
  </si>
  <si>
    <t>IPR001752;IPR001752;IPR036961;noIPR;noIPR;IPR027640;IPR001752;IPR027417</t>
  </si>
  <si>
    <t>DOMAIN;DOMAIN;HOMOLOGOUS_SUPERFAMILY;HOMOLOGOUS_SUPERFAMILY;HOMOLOGOUS_SUPERFAMILY;FAMILY;DOMAIN;HOMOLOGOUS_SUPERFAMILY</t>
  </si>
  <si>
    <t>Kinesin motor domain;Kinesin motor domain;Kinesin motor domain superfamily;Kinesin motor domain superfamily;Kinesin motor domain superfamily;Kinesin-like protein;Kinesin motor domain;P-loop containing nucleoside triphosphate hydrolase</t>
  </si>
  <si>
    <t>PR00380 (PRINTS);PF00225 (PFAM);G3DSA:3.40.850.10 (GENE3D);mobidb-lite (MOBIDB_LITE);mobidb-lite (MOBIDB_LITE);PTHR24115 (PANTHER);PS50067 (PROSITE_PROFILES);SSF52540 (SUPERFAMILY)</t>
  </si>
  <si>
    <t>GO:0003777/GO:0008017/GO:0007018/GO:0005524;GO:0003777/GO:0008017/GO:0007018/GO:0005524;GO:0008017/GO:0007018/GO:0005524/GO:0003777;;;GO:0007018/GO:0003777;GO:0003777/GO:0008017/GO:0007018/GO:0005524;</t>
  </si>
  <si>
    <t>microtubule motor activity/microtubule binding/microtubule-based movement/ATP binding;microtubule motor activity/microtubule binding/microtubule-based movement/ATP binding;microtubule binding/microtubule-based movement/ATP binding/microtubule motor activity;;;microtubule-based movement/microtubule motor activity;microtubule motor activity/microtubule binding/microtubule-based movement/ATP binding;</t>
  </si>
  <si>
    <t>Molecular Function/Molecular Function/Biological Process/Molecular Function;Molecular Function/Molecular Function/Biological Process/Molecular Function;Molecular Function/Biological Process/Molecular Function/Molecular Function;;;Biological Process/Molecular Function;Molecular Function/Molecular Function/Biological Process/Molecular Function;</t>
  </si>
  <si>
    <t>EG_transcript_27194</t>
  </si>
  <si>
    <t>EG_transcript_25024</t>
  </si>
  <si>
    <t>EG_transcript_30089</t>
  </si>
  <si>
    <t>gi|75248074|sp|Q8S9F1.1|PCYAB_EUGGRRecName: Full=Photoactivated adenylate cyclase subunit beta AltName: Full=Photoactivated adenylyl cyclase subunit beta/gi|18996331|dbj|BAB85620.1|beta subunit of photoactivated adenylyl cyclase [Euglena gracilis];gi|47776255|dbj|BAD20731.1|putative beta subunit of photoactivated adenylyl cyclase [Colacium sideropus];gi|75138713|sp|Q76L33.1|PCYAB_EUGLORecName: Full=Photoactivated adenylate cyclase subunit beta AltName: Full=Photoactivated adenylyl cyclase subunit beta/gi|39652259|dbj|BAD04849.1|photoactivated adenylyl cyclase beta subunit [Euglena longa];gi|47776263|dbj|BAD20735.1|putative beta subunit of photoactivated adenylyl cyclase [Khawkinea quartana];gi|47776257|dbj|BAD20732.1|putative beta subunit of photoactivated adenylyl cyclase [Euglena stellata];gi|85542077|sp|P84741.1|PBLFB_EUGGRRecName: Full=Photoactivated adenylate cyclase subunit beta-like protein FB/gi|84794328|emb|CAJ57398.1|photoactivated adenylate cyclase-like protein, beta subunit [Euglena gracilis];gi|47776271|dbj|BAD20739.1|putative beta subunit of photoactivated adenylyl cyclase [Eutreptiella gymnastica];gi|47776267|dbj|BAD20737.1|putative beta subunit of photoactivated adenylyl cyclase [Eutreptia viridis];gi|75138714|sp|Q76L34.1|PCYAA_EUGLORecName: Full=Photoactivated adenylate cyclase subunit alpha AltName: Full=Photoactivated adenylyl cyclase subunit alpha/gi|39652257|dbj|BAD04848.1|photoactivated adenylyl cyclase alpha subunit [Euglena longa];gi|75160594|sp|Q8S9F2.1|PCYAA_EUGGRRecName: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gracilis];gi|47776253|dbj|BAD20730.1|putative alpha subunit of photoactivated adenylyl cyclase [Colacium sideropus];gi|47776269|dbj|BAD20738.1|putative alpha subunit of photoactivated adenylyl cyclase [Eutreptiella gymnastica];gi|85542071|sp|P84737.1|PALFB_EUGGRRecName: Full=Photoactivated adenylate cyclase subunit alpha-like protein FB/gi|84794320|emb|CAJ57394.1|photoactivated adenylate cyclase-like protein, alpha subunit [Euglena gracilis];gi|47776259|dbj|BAD20733.1|putative alpha subunit of photoactivated adenylyl cyclase [Euglena stellata];gi|93141295|sp|P84739.2|PALST_EUGGRRecName: Full=Photoactivated adenylate cyclase subunit alpha-like protein ST-/gi|84794324|emb|CAJ57396.1|photoactivated adenylate cyclase-like protein, alpha subunit [Euglena gracilis];gi|47776261|dbj|BAD20734.1|putative alpha subunit of photoactivated adenylyl cyclase [Khawkinea quartana];gi|47776265|dbj|BAD20736.1|putative alpha subunit of photoactivated adenylyl cyclase [Eutreptia viridis];gi|85542076|sp|P84740.1|PBL9F_EUGGRRecName: Full=Photoactivated adenylate cyclase subunit beta-like protein 1224-5/9F/gi|84794326|emb|CAJ57397.1|photoactivated adenylate cyclase-like protein, beta subunit [Euglena gracilis];gi|93141294|sp|P84738.2|PAL1F_EUGGRRecName: Full=Photoactivated adenylate cyclase subunit alpha-like protein 1224-5/1F/gi|84794322|emb|CAJ57395.1|photoactivated adenylate cyclase-like protein, alpha subunit [Euglena gracilis];gi|85542078|sp|P84743.1|PBLST_EUGGRRecName: Full=Photoactivated adenylate cyclase subunit beta-like protein ST-/gi|84794332|emb|CAJ57400.1|photoactivated adenylate cyclase-like protein, beta subunit [Euglena gracilis]</t>
  </si>
  <si>
    <t>Euglena gracilis/Euglena gracilis;Colacium sideropus;Euglena longa/Euglena longa;Euglena quartana;Euglena stellata;Euglena gracilis/Euglena gracilis;Eutreptiella gymnastica;Eutreptia viridis;Euglena longa/Euglena longa;Euglena gracilis/Euglena gracilis/Euglena gracilis;Colacium sideropus;Eutreptiella gymnastica;Euglena gracilis/Euglena gracilis;Euglena stellata;Euglena gracilis/Euglena gracilis;Euglena quartana;Eutreptia viridis;Euglena gracilis/Euglena gracilis;Euglena gracilis/Euglena gracilis;Euglena gracilis/Euglena gracilis</t>
  </si>
  <si>
    <t>8.1E-30;8.7E-30;3.4E-29;8.2E-29;1.1E-28;1.1E-28;2.7E-28;2.5E-27;1.1E-26;1.6E-26;9.0E-26;1.2E-25;2.0E-25;6.9E-25;1.2E-24;5.8E-24;8.8E-24;1.0E-21;2.5E-20;1.8E-19</t>
  </si>
  <si>
    <t>Q8S9F1/BAB85620;BAD20731;Q76L33/BAD04849;BAD20735;BAD20732;P84741/CAJ57398;BAD20739;BAD20737;Q76L34/BAD04848;CAJ57393/Q8S9F2/BAB85619;BAD20730;BAD20738;P84737/CAJ57394;BAD20733;P84739/CAJ57396;BAD20734;BAD20736;CAJ57397/P84740;P84738/CAJ57395;CAJ57400/P84743</t>
  </si>
  <si>
    <t>noIPR;IPR007024;noIPR;IPR007024;IPR036046</t>
  </si>
  <si>
    <t>Concanavalin A-like lectin/glucanase domain superfamily;BLUF domain;BLUF domain;BLUF domain;Acylphosphatase-like domain superfamily</t>
  </si>
  <si>
    <t>G3DSA:3.30.70.100 (GENE3D);PF04940 (PFAM);mobidb-lite (MOBIDB_LITE);PS50925 (PROSITE_PROFILES);SSF54975 (SUPERFAMILY)</t>
  </si>
  <si>
    <t>;GO:0009882/GO:0071949;;GO:0009882/GO:0071949;</t>
  </si>
  <si>
    <t>;blue light photoreceptor activity/FAD binding;;blue light photoreceptor activity/FAD binding;</t>
  </si>
  <si>
    <t>;Molecular Function/Molecular Function;;Molecular Function/Molecular Function;</t>
  </si>
  <si>
    <t>EG_transcript_59443</t>
  </si>
  <si>
    <t>noIPR;IPR015915;noIPR;noIPR;IPR015915</t>
  </si>
  <si>
    <t>NTF2-like domain superfamily;Kelch-type beta propeller;Kelch-type beta propeller;Kelch-type beta propeller;Kelch-type beta propeller</t>
  </si>
  <si>
    <t>PF13854 (PFAM);G3DSA:2.120.10.80 (GENE3D);PTHR23244 (PANTHER);PTHR23244:SF401 (PANTHER);SSF117281 (SUPERFAMILY)</t>
  </si>
  <si>
    <t>;GO:0005515;;;GO:0005515</t>
  </si>
  <si>
    <t>;protein binding;;;protein binding</t>
  </si>
  <si>
    <t>;Molecular Function;;;Molecular Function</t>
  </si>
  <si>
    <t>EG_transcript_3534</t>
  </si>
  <si>
    <t>Adenylate cyclase [Scedosporium apiospermum]</t>
  </si>
  <si>
    <t>gi|470361528|ref|XP_004365125.1|hypothetical protein CAOG_00254 [Capsaspora owczarzaki ATCC 30864]/gi|765548007|gb|KJE88628.1|hypothetical protein CAOG_000254 [Capsaspora owczarzaki ATCC 30864];gi|754346817|ref|XP_004363554.2|hypothetical protein CAOG_03826 [Capsaspora owczarzaki ATCC 30864]/gi|765552333|gb|KJE92954.1|hypothetical protein CAOG_003826 [Capsaspora owczarzaki ATCC 30864];gi|634348576|gb|KDE03969.1|hypothetical protein MVLG_05600 [Microbotryum lychnidis-dioicae p1A1 Lamole];gi|1069919189|ref|XP_018273732.1|hypothetical protein RHOBADRAFT_24215, partial [Rhodotorula graminis WP1]/gi|939615666|gb|KPV77683.1|hypothetical protein RHOBADRAFT_24215, partial [Rhodotorula graminis WP1];gi|682451195|gb|KFZ10631.1|hypothetical protein V502_08026 [Pseudogymnoascus sp. VKM F-4520 (FW-2644)];gi|682417176|gb|KFY87770.1|hypothetical protein V500_06778 [Pseudogymnoascus sp. VKM F-4518 (FW-2643)];gi|1183377361|gb|ORY02907.1|hypothetical protein K493DRAFT_384979, partial [Basidiobolus meristosporus CBS 931.73];gi|1183497971|gb|ORZ21621.1|hypothetical protein BCR42DRAFT_196248 [Absidia repens];gi|914975847|ref|XP_013244314.1|hypothetical protein K437DRAFT_283773 [Tilletiaria anomala UBC 951]/gi|639571826|gb|KDN49231.1|hypothetical protein K437DRAFT_283773 [Tilletiaria anomala UBC 951];gi|1027058612|ref|XP_016646254.1|Adenylate cyclase [Scedosporium apiospermum]/gi|666870352|gb|KEZ46455.1|Adenylate cyclase [Scedosporium apiospermum];gi|751730550|gb|KIM78865.1|hypothetical protein PILCRDRAFT_74961 [Piloderma croceum F 1598];gi|682345736|gb|KFY39072.1|hypothetical protein V494_04124, partial [Pseudogymnoascus sp. VKM F-4513 (FW-928)];gi|1026903743|gb|OAF55956.1|hypothetical protein VC83_08047 [Pseudogymnoascus destructans];gi|682302199|gb|KFY13719.1|hypothetical protein V492_03077, partial [Pseudogymnoascus sp. VKM F-4246];gi|761932503|gb|KIY53425.1|hypothetical protein FISHEDRAFT_63353 [Fistulina hepatica ATCC 64428];gi|1021059097|emb|SAM04969.1|hypothetical protein [Absidia glauca];gi|1040539437|gb|OBT75927.1|hypothetical protein VF21_05779 [Pseudogymnoascus sp. 05NY08];gi|1040529592|gb|OBT66629.1|hypothetical protein VE03_03897 [Pseudogymnoascus sp. 23342-1-I1];gi|983143191|gb|KWU41229.1|hypothetical protein RHOSPDRAFT_3486, partial [Rhodotorula sp. JG-1b];gi|1040553226|gb|OBT88845.1|hypothetical protein VE02_03171 [Pseudogymnoascus sp. 03VT05]</t>
  </si>
  <si>
    <t>Capsaspora owczarzaki ATCC 30864/Capsaspora owczarzaki ATCC 30864;Capsaspora owczarzaki ATCC 30864/Capsaspora owczarzaki ATCC 30864;Microbotryum violaceum p1A1 Lamole;Rhodotorula graminis WP1/Rhodotorula graminis WP1;Pseudogymnoascus pannorum VKM F-4520 (FW-2644);Pseudogymnoascus pannorum VKM F-4518 (FW-2643);Basidiobolus meristosporus CBS 931.73;Absidia repens;Tilletiaria anomala UBC 951/Tilletiaria anomala UBC 951;Pseudallescheria apiosperma/Pseudallescheria apiosperma;Piloderma croceum F 1598;Pseudogymnoascus pannorum VKM F-4513 (FW-928);Pseudogymnoascus destructans;Pseudogymnoascus pannorum VKM F-4246;Fistulina hepatica ATCC 64428;Absidia glauca;Pseudogymnoascus sp. 05NY08;Pseudogymnoascus sp. 23342-1-11;Rhodotorula sp. JG-1b;Pseudogymnoascus sp. 03VT05</t>
  </si>
  <si>
    <t>6.6E-28;7.9E-24;7.2E-23;9.5E-23;2.2E-22;2.3E-22;3.1E-22;4.1E-22;4.7E-22;5.8E-22;7.5E-22;7.9E-22;8.7E-22;9.2E-22;9.8E-22;1.2E-21;1.3E-21;2.0E-21;2.2E-21;2.7E-21</t>
  </si>
  <si>
    <t>XP_004365125/KJE88628;XP_004363554/KJE92954;KDE03969;KPV77683/XP_018273732;KFZ10631;KFY87770;ORY02907;ORZ21621;XP_013244314/KDN49231;KEZ46455/XP_016646254;KIM78865;KFY39072;OAF55956;KFY13719;KIY53425;SAM04969;OBT75927;OBT66629;KWU41229;OBT88845</t>
  </si>
  <si>
    <t>gi|765548007|gb|KJE88628.1|hypothetical protein CAOG_000254 [Capsaspora owczarzaki ATCC 30864]/gi|470361528|ref|XP_004365125.1|hypothetical protein CAOG_00254 [Capsaspora owczarzaki ATCC 30864]</t>
  </si>
  <si>
    <t>ABSGL_10835.1 scaffold 12033;VE03_03897;K493DRAFT_384979;CAOG_003826;VC83_08047;VE02_03171;VE02_03171;V492_03077;V494_04124;FISHEDRAFT_63353;CAOG_000254;VE02_03171;V492_03077;V492_03077;V502_08026;K493DRAFT_384979;SAPIO_CDS0783;V500_06778;ABSGL_10835.1 scaffold 12033;RHOBADRAFT_24215;VE03_03897;V500_06778;VE03_03897;CAOG_003826;V492_03077;RHOBADRAFT_24215;SAPIO_CDS0783;FISHEDRAFT_63353;CAOG_000254;PILCRDRAFT_74961;VE02_03171;V502_08026;K493DRAFT_384979;V500_06778;BCR42DRAFT_196248;VE03_03897;VE03_03897;VC83_08047;V492_03077;SAPIO_CDS0783;RHOBADRAFT_24215;V502_08026;FISHEDRAFT_63353;MVLG_05600;PILCRDRAFT_74961;PILCRDRAFT_74961;RHOSPDRAFT_3486;V500_06778;RHOSPDRAFT_3486;ABSGL_10835.1 scaffold 12033;V494_04124;RHOSPDRAFT_3486;K437DRAFT_283773;K493DRAFT_384979;CAOG_003826;V502_08026;V494_04124;V502_08026;VE02_03171;SAPIO_CDS0783;SAPIO_CDS0783;MVLG_05600;VE03_03897;K493DRAFT_384979;V492_03077;V500_06778;FISHEDRAFT_63353;VC83_08047;K437DRAFT_283773;RHOSPDRAFT_3486;V502_08026;PILCRDRAFT_74961;K493DRAFT_384979;VC83_08047;V502_08026;V492_03077;FISHEDRAFT_63353;V500_06778;VE03_03897;ABSGL_10835.1 scaffold 12033;VC83_08047;BCR42DRAFT_196248;V492_03077;K493DRAFT_384979;ABSGL_10835.1 scaffold 12033;PILCRDRAFT_74961;VE02_03171;RHOBADRAFT_24215;ABSGL_10835.1 scaffold 12033;CAOG_000254;PILCRDRAFT_74961;V500_06778;PILCRDRAFT_74961;SAPIO_CDS0783;SAPIO_CDS0783;RHOBADRAFT_24215;V500_06778;MVLG_05600;VC83_08047;V500_06778;RHOSPDRAFT_3486;VE02_03171;K493DRAFT_384979;SAPIO_CDS0783;MVLG_05600;V494_04124;CAOG_003826;MVLG_05600;VE02_03171;V494_04124;CAOG_003826;CAOG_000254;K437DRAFT_283773;VE02_03171;MVLG_05600;BCR42DRAFT_196248;K437DRAFT_283773;K437DRAFT_283773;RHOBADRAFT_24215;V502_08026;SAPIO_CDS0783;V492_03077;ABSGL_10835.1 scaffold 12033;VE02_03171;VC83_08047;BCR42DRAFT_196248;V502_08026;CAOG_003826;RHOSPDRAFT_3486;RHOSPDRAFT_3486;RHOBADRAFT_24215;K437DRAFT_283773;V494_04124;CAOG_003826;V492_03077;FISHEDRAFT_63353;VE03_03897;MVLG_05600;V492_03077;V502_08026;VE02_03171;CAOG_003826;CAOG_000254;RHOBADRAFT_24215;CAOG_000254;CAOG_000254;VE02_03171;V492_03077;K437DRAFT_283773;V500_06778;K493DRAFT_384979;CAOG_003826;CAOG_003826;VE03_03897;BCR42DRAFT_196248;V492_03077;V500_06778;V500_06778;PILCRDRAFT_74961;FISHEDRAFT_63353;CAOG_003826;V500_06778;CAOG_000254;BCR42DRAFT_196248;SAPIO_CDS0783;SAPIO_CDS0783;V502_08026;VE02_03171;VE02_03171;VE03_03897;V492_03077;MVLG_05600;CAOG_003826;PILCRDRAFT_74961;V492_03077;ABSGL_10835.1 scaffold 12033;BCR42DRAFT_196248;V494_04124;VC83_08047;K437DRAFT_283773;RHOBADRAFT_24215;PILCRDRAFT_74961;FISHEDRAFT_63353;K493DRAFT_384979;BCR42DRAFT_196248;K437DRAFT_283773;ABSGL_10835.1 scaffold 12033;V500_06778;SAPIO_CDS0783;CAOG_000254;RHOSPDRAFT_3486;V502_08026;CAOG_000254;K493DRAFT_384979;V500_06778;VE03_03897;MVLG_05600;V492_03077;V494_04124;RHOSPDRAFT_3486;SAPIO_CDS0783;V494_04124;CAOG_000254;K437DRAFT_283773;VE03_03897;BCR42DRAFT_196248;V492_03077;V500_06778;ABSGL_10835.1 scaffold 12033;BCR42DRAFT_196248;SAPIO_CDS0783;CAOG_000254;MVLG_05600;MVLG_05600;BCR42DRAFT_196248;K437DRAFT_283773;VE02_03171;CAOG_003826;RHOBADRAFT_24215;V502_08026;V500_06778;RHOSPDRAFT_3486;VC83_08047;V500_06778;V494_04124;RHOBADRAFT_24215;V502_08026;CAOG_000254;PILCRDRAFT_74961;RHOSPDRAFT_3486;SAPIO_CDS0783;V492_03077;FISHEDRAFT_63353;V502_08026;CAOG_000254;K437DRAFT_283773;SAPIO_CDS0783;VE02_03171;K493DRAFT_384979;VC83_08047;V502_08026;V502_08026;SAPIO_CDS0783;FISHEDRAFT_63353;SAPIO_CDS0783;VE02_03171;MVLG_05600;CAOG_003826;ABSGL_10835.1 scaffold 12033;V502_08026;RHOBADRAFT_24215;RHOSPDRAFT_3486;VE02_03171;PILCRDRAFT_74961;BCR42DRAFT_196248;ABSGL_10835.1 scaffold 12033</t>
  </si>
  <si>
    <t>GO:0006171-IEA;GO:0000287-IEA;GO:0003824-IEA;GO:0007165-IEA;GO:0046872-IEA;GO:0043087-IEA;GO:0016849-IEA;GO:0035556-IEA;GO:0009190-IEA;GO:0005622-IEA;GO:0004016-IEA</t>
  </si>
  <si>
    <t>cAMP biosynthetic process-IEA;magnesium ion binding-IEA;catalytic activity-IEA;signal transduction-IEA;metal ion binding-IEA;regulation of GTPase activity-IEA;phosphorus-oxygen lyase activity-IEA;intracellular signal transduction-IEA;cyclic nucleotide biosynthetic process-IEA;intracellular-IEA;adenylate cyclase activity-IEA</t>
  </si>
  <si>
    <t>Biological Process-IEA;Molecular Function-IEA;Molecular Function-IEA;Biological Process-IEA;Molecular Function-IEA;Biological Process-IEA;Molecular Function-IEA;Biological Process-IEA;Biological Process-IEA;Cellular Component-IEA;Molecular Function-IEA</t>
  </si>
  <si>
    <t>IPR029787;IPR029787;IPR001054;noIPR;IPR029787;IPR029787</t>
  </si>
  <si>
    <t>HOMOLOGOUS_SUPERFAMILY;HOMOLOGOUS_SUPERFAMILY;DOMAIN;DOMAIN;HOMOLOGOUS_SUPERFAMILY;HOMOLOGOUS_SUPERFAMILY</t>
  </si>
  <si>
    <t>Nucleotide cyclase;Nucleotide cyclase;Adenylyl cyclase class-3/4/guanylyl cyclase;Adenylyl cyclase class-3/4/guanylyl cyclase;Nucleotide cyclase;Nucleotide cyclase</t>
  </si>
  <si>
    <t>G3DSA:3.30.70.1230 (GENE3D);G3DSA:3.30.70.1230 (GENE3D);PF00211 (PFAM);mobidb-lite (MOBIDB_LITE);SSF55073 (SUPERFAMILY);SSF55073 (SUPERFAMILY)</t>
  </si>
  <si>
    <t>;;GO:0035556/GO:0009190/GO:0016849;;;</t>
  </si>
  <si>
    <t>;;intracellular signal transduction/cyclic nucleotide biosynthetic process/phosphorus-oxygen lyase activity;;;</t>
  </si>
  <si>
    <t>;;Biological Process/Biological Process/Molecular Function;;;</t>
  </si>
  <si>
    <t>EG_transcript_639</t>
  </si>
  <si>
    <t>large extracellular alpha-helical</t>
  </si>
  <si>
    <t>gi|1101143135|gb|OIO98886.1|hypothetical protein AUK03_00510 [Anaerolineae bacterium CG2_30_64_16];gi|1084533547|gb|OGN94321.1|hypothetical protein A2Z71_05400 [Chloroflexi bacterium RBG_13_50_21];gi|1084531795|gb|OGN92762.1|hypothetical protein A2Z71_09305, partial [Chloroflexi bacterium RBG_13_50_21];gi|913607081|gb|AKU89629.1|alpha-2-macroglobulin domain protein [Vulgatibacter incomptus];gi|1176515463|ref|WP_082342464.1|hypothetical protein [Vulgatibacter incomptus];gi|1011525143|ref|WP_062419114.1|hypothetical protein, partial [Levilinea saccharolytica]/gi|937454950|dbj|GAP18779.1|large extracellular alpha-helical protein, partial [Levilinea saccharolytica];gi|1125743375|ref|WP_075071288.1|hypothetical protein [Levilinea saccharolytica]/gi|934104604|gb|KPL77421.1|hypothetical protein ADN01_16115 [Levilinea saccharolytica];gi|1011527708|ref|WP_062421441.1|hypothetical protein [Leptolinea tardivitalis]/gi|913165988|dbj|GAP21193.1|large extracellular alpha-helical protein [Leptolinea tardivitalis]/gi|934099640|gb|KPL72515.1|hypothetical protein ADM99_05155 [Leptolinea tardivitalis];gi|1064068639|gb|ODT70976.1|hypothetical protein ABS71_08315 [bacterium SCN 62-11];gi|1100135457|emb|SFF09191.1|hypothetical protein SAMN02745121_06882 [Nannocystis exedens];gi|1176220742|gb|OQY30853.1|hypothetical protein B6I38_06735 [Anaerolineaceae bacterium 4572_5.1];gi|1155016601|ref|WP_078921921.1|hypothetical protein [Thiothrix eikelboomii]/gi|1152190111|emb|SKA74931.1|hypothetical protein SAMN02745130_01444 [Thiothrix eikelboomii];gi|861325274|gb|KMQ49971.1|hypothetical protein CHISP_3117 [Chitinispirillum alkaliphilum];gi|931422058|gb|KPK08315.1|hypothetical protein AMJ56_11840 [Anaerolineae bacterium SG8_19];gi|639053391|ref|WP_024459893.1|hypothetical protein [Marinimicrobium sp. LS-A18];gi|290991101|ref|XP_002678174.1|predicted protein [Naegleria gruberi]/gi|284091785|gb|EFC45430.1|predicted protein [Naegleria gruberi];gi|381381279|dbj|BAL98095.1|hypothetical protein CLDAP_00560 [Caldilinea aerophila DSM 14535 = NBRC 104270];gi|1180338539|ref|WP_083857342.1|hypothetical protein [Caldilinea aerophila];gi|653078540|ref|WP_027329130.1|hypothetical protein [Marinimicrobium agarilyticum];gi|1101178804|gb|OIP31227.1|hypothetical protein AUK47_22920 [Deltaproteobacteria bacterium CG2_30_63_29]</t>
  </si>
  <si>
    <t>Anaerolineae bacterium CG2_30_64_16;Chloroflexi bacterium RBG_13_50_21;Chloroflexi bacterium RBG_13_50_21;Cystobacteraceae bacterium B00001;Cystobacteraceae bacterium B00001;Levilinea saccharolytica/Levilinea saccharolytica;Levilinea saccharolytica/Levilinea saccharolytica;Leptolinea tardivitalis/Leptolinea tardivitalis/Leptolinea tardivitalis;bacterium SCN 62-11;Nannocystis exedens;Anaerolineaceae bacterium 4572_5.1;Thiothrix eikelboomii/Thiothrix eikelboomii;haloalkaliphilic bacterium ACht6-1;Anaerolineae bacterium SG8_19;Marinimicrobium sp. LS-A18;Naegleria gruberi strain NEG-M/Naegleria gruberi;Caldilinea aerophila DSM 14535 = NBRC 104270;Caldilinea aerophila;Marinimicrobium agarilyticum;Deltaproteobacteria bacterium CG2_30_63_29</t>
  </si>
  <si>
    <t>1.4E-131;2.4E-131;4.1E-130;1.2E-128;1.4E-128;4.7E-121;1.1E-120;3.6E-118;1.0E-116;2.5E-112;3.9E-98;5.6E-93;1.5E-91;2.3E-89;4.7E-87;2.8E-86;1.8E-85;2.4E-85;6.9E-84;3.2E-83</t>
  </si>
  <si>
    <t>OIO98886;OGN94321;OGN92762;AKU89629;WP_082342464;GAP18779/WP_062419114;WP_075071288/KPL77421;GAP21193/KPL72515/WP_062421441;ODT70976;SFF09191;OQY30853;WP_078921921/SKA74931;KMQ49971;KPK08315;WP_024459893;EFC45430/XP_002678174;BAL98095;WP_083857342;WP_027329130;OIP31227</t>
  </si>
  <si>
    <t>gi|1101143135|gb|OIO98886.1|hypothetical protein AUK03_00510 [Anaerolineae bacterium CG2_30_64_16]</t>
  </si>
  <si>
    <t>Anaerolineae bacterium CG2_30_64_16</t>
  </si>
  <si>
    <t>SAMN02745130_01444;NAEGRDRAFT_79443;ADM99_05155;CLDAP_00560;AMJ56_11840;AUK47_22920;A2Z71_05400;AMJ56_11840;CHISP_3117;SAMN02745121_06882;ADN01_16115;B6I38_06735;AKJ08_0016;AMJ56_11840;CHISP_3117;A2Z71_09305;ABS71_08315;A2Z71_05400;B6I38_06735;AKJ08_0016;AUK03_00510;A2Z71_05400;ADM99_05155;CLDAP_00560;SAMN02745121_06882;ADM99_05155;A2Z71_05400;A2Z71_05400;AUK03_00510;A2Z71_05400;AMJ56_11840;ADN01_16115;AMJ56_11840;AMJ56_11840;B6I38_06735;A2Z71_05400;A2Z71_09305;AUK47_22920;AMJ56_11840;CHISP_3117;AUK47_22920;ABS71_08315;AKJ08_0016;NAEGRDRAFT_79443;SAMN02745130_01444;ABS71_08315;A2Z71_09305;AKJ08_0016;NAEGRDRAFT_79443;CHISP_3117;AUK03_00510;ADM99_05155;ABS71_08315;AUK47_22920;B6I38_06735;NAEGRDRAFT_79443;A2Z71_05400;CLDAP_00560;AUK03_00510;ADN01_16115;CLDAP_00560;AMJ56_11840;A2Z71_09305;ADN01_16115</t>
  </si>
  <si>
    <t>GO:0004866-IEA;GO:0016020-IEA;GO:0016021-IEA;GO:0010951-IEA</t>
  </si>
  <si>
    <t>endopeptidase inhibitor activity-IEA;membrane-IEA;integral component of membrane-IEA;negative regulation of endopeptidase activity-IEA</t>
  </si>
  <si>
    <t>IPR002890;IPR011625;noIPR</t>
  </si>
  <si>
    <t>Alpha-2-macroglobulin, N-terminal;Alpha-2-macroglobulin, N-terminal 2;Alpha-2-macroglobulin, N-terminal 2</t>
  </si>
  <si>
    <t>PF01835 (PFAM);PF07703 (PFAM);PTHR40094 (PANTHER)</t>
  </si>
  <si>
    <t>GO:0004866;;</t>
  </si>
  <si>
    <t>endopeptidase inhibitor activity;;</t>
  </si>
  <si>
    <t>EG_transcript_3584</t>
  </si>
  <si>
    <t>microtubule-based motor</t>
  </si>
  <si>
    <t>gi|955161613|emb|CUG94395.1|kinesin-14, putative [Bodo saltans];gi|290999923|ref|XP_002682529.1|kinesin-14 [Naegleria gruberi]/gi|284096156|gb|EFC49785.1|kinesin-14 [Naegleria gruberi];gi|1173936023|gb|OQR87056.1|kinesin-like protein [Achlya hypogyna];gi|669141890|ref|XP_008606507.1|hypothetical protein SDRG_02690 [Saprolegnia diclina VS20]/gi|530741791|gb|EQC40033.1|hypothetical protein SDRG_02690 [Saprolegnia diclina VS20];gi|813170627|ref|XP_012204069.1|hypothetical protein SPRG_09481 [Saprolegnia parasitica CBS 223.65]/gi|641531145|gb|KDO25234.1|hypothetical protein SPRG_09481 [Saprolegnia parasitica CBS 223.65];gi|695456501|ref|XP_009536968.1|hypothetical protein PHYSODRAFT_528983 [Phytophthora sojae]/gi|348667577|gb|EGZ07402.1|hypothetical protein PHYSODRAFT_528983 [Phytophthora sojae];gi|676396101|ref|XP_009041328.1|hypothetical protein AURANDRAFT_1243, partial [Aureococcus anophagefferens]/gi|323448032|gb|EGB03936.1|hypothetical protein AURANDRAFT_1243, partial [Aureococcus anophagefferens];gi|673038074|ref|XP_008872998.1|hypothetical protein H310_08867 [Aphanomyces invadans]/gi|574471115|gb|ETV98123.1|hypothetical protein H310_08867 [Aphanomyces invadans];gi|698818837|ref|XP_009842447.1|hypothetical protein H257_15878 [Aphanomyces astaci]/gi|574102598|gb|ETV68148.1|hypothetical protein H257_15878 [Aphanomyces astaci];gi|568044689|gb|ETM41883.1|hypothetical protein L914_12390 [Phytophthora parasitica]/gi|570322639|gb|ETO70587.1|hypothetical protein F444_12958 [Phytophthora parasitica P1976];gi|570978682|gb|ETP39824.1|hypothetical protein F442_12758 [Phytophthora parasitica P10297];gi|675200685|ref|XP_008909227.1|hypothetical protein PPTG_14384 [Phytophthora parasitica INRA-310]/gi|568090876|gb|ETN05705.1|hypothetical protein PPTG_14384 [Phytophthora parasitica INRA-310];gi|567956369|gb|ETK81994.1|hypothetical protein L915_12564 [Phytophthora parasitica]/gi|568014442|gb|ETL88619.1|hypothetical protein L917_12310 [Phytophthora parasitica];gi|567985051|gb|ETL35401.1|hypothetical protein L916_12473 [Phytophthora parasitica]/gi|570946454|gb|ETP11711.1|hypothetical protein F441_12810 [Phytophthora parasitica CJ01A1];gi|566019056|gb|ETI41967.1|hypothetical protein F443_12852 [Phytophthora parasitica P1569];gi|301110312|ref|XP_002904236.1|kinesin-like protein [Phytophthora infestans T30-4]/gi|262096362|gb|EEY54414.1|kinesin-like protein [Phytophthora infestans T30-4];gi|1173961319|gb|OQS07359.1|kinesin [Thraustotheca clavata];gi|1098999792|gb|JAU33740.1|Kinesin-4, partial [Noccaea caerulescens];gi|923124263|ref|XP_013755600.1|microtubule-based motor protein [Thecamonas trahens ATCC 50062]/gi|906558774|gb|KNC52017.1|microtubule-based motor protein [Thecamonas trahens ATCC 50062];gi|629088367|gb|KCW54620.1|hypothetical protein EUGRSUZ_I00567 [Eucalyptus grandis]</t>
  </si>
  <si>
    <t>Bodo saltans;Naegleria gruberi strain NEG-M/Naegleria gruberi;Achlya hypogyna;Saprolegnia diclina VS20/Saprolegnia diclina VS20;Saprolegnia parasitica CBS 223.65/Saprolegnia parasitica CBS 223.65;Phytophthora sojae/Phytophthora sojae;Aureococcus anophagefferens/Aureococcus anophagefferens;Aphanomyces invadans/Aphanomyces invadans;Aphanomyces astaci/Aphanomyces astaci;Phytophthora parasitica/Phytophthora parasitica P1976;Phytophthora parasitica P10297;Phytophthora parasitica INRA-310/Phytophthora parasitica INRA-310;Phytophthora parasitica/Phytophthora parasitica;Phytophthora parasitica/Phytophthora parasitica CJ01A1;Phytophthora parasitica P1569;Phytophthora infestans T30-4/Phytophthora infestans T30-4;Thraustotheca clavata;Noccaea caerulescens;Thecamonas trahens ATCC 50062/Thecamonas trahens ATCC 50062;Eucalyptus grandis</t>
  </si>
  <si>
    <t>1.7E-114;1.0E-112;2.4E-106;3.2E-106;1.3E-105;1.7E-105;1.4E-104;7.3E-104;5.6E-102;2.9E-101;2.9E-101;3.1E-101;3.3E-101;3.8E-101;4.1E-101;7.2E-101;1.2E-100;2.7E-100;3.0E-100;8.0E-100</t>
  </si>
  <si>
    <t>CUG94395;EFC49785/XP_002682529;OQR87056;EQC40033/XP_008606507;XP_012204069/KDO25234;XP_009536968/EGZ07402;XP_009041328/EGB03936;ETV98123/XP_008872998;ETV68148/XP_009842447;ETM41883/ETO70587;ETP39824;XP_008909227/ETN05705;ETL88619/ETK81994;ETP11711/ETL35401;ETI41967;XP_002904236/EEY54414;OQS07359;JAU33740;KNC52017/XP_013755600;KCW54620</t>
  </si>
  <si>
    <t>gi|955161613|emb|CUG94395.1|kinesin-14, putative [Bodo saltans]</t>
  </si>
  <si>
    <t>H310_08867;PITG_08046;F444_12958;AMSG_08270;F444_12958;L914_12390;PITG_08046;L914_12390;H310_08867;L914_12390;SPRG_09481;F441_12810;SDRG_02690;BSAL_47970;F442_12758;L915_12564;NAEGRDRAFT_78071;PHYSODRAFT_528983;F443_12852;F443_12852;F444_12958;F441_12810;L916_12473;NAEGRDRAFT_78071;EUGRSUZ_I00567;L914_12390;SDRG_02690;F441_12810;THRCLA_00620;AMSG_08270;EUGRSUZ_I00567;PHYSODRAFT_528983;L915_12564;F442_12758;L915_12564;L916_12473;SPRG_09481;PITG_08046;AMSG_08270;L916_12473;THRCLA_00620;SPRG_09481;SDRG_02690;H257_15878;H257_15878;L914_12390;AMSG_08270;ACHHYP_09591;BSAL_47970;F443_12852;NAEGRDRAFT_78071;THRCLA_00620;F444_12958;L915_12564;SPRG_09481;F442_12758;PITG_08046;AMSG_08270;F442_12758;SDRG_02690;PITG_08046;H310_08867;L916_12473;SDRG_02690;EUGRSUZ_I00567;F442_12758;L916_12473;PITG_08046;AURANDRAFT_1243;H257_15878;ACHHYP_09591;ACHHYP_09591;H257_15878;H310_08867;EUGRSUZ_I00567;PITG_08046;L915_12564;LC_TR14024_c0_g1_i1_g.48376;PITG_08046;L916_12473;H310_08867;AURANDRAFT_1243;THRCLA_00620;PITG_08046;F444_12958;SPRG_09481;AMSG_08270;F443_12852;SPRG_09481;ACHHYP_09591;PITG_08046;AURANDRAFT_1243;H310_08867;LC_TR14024_c0_g1_i1_g.48376;F443_12852;AURANDRAFT_1243;H257_15878;SPRG_09481;ACHHYP_09591;AURANDRAFT_1243;F441_12810;SDRG_02690;THRCLA_00620;THRCLA_00620;AMSG_08270;F441_12810;BSAL_47970;F443_12852;H257_15878;AURANDRAFT_1243;F442_12758;EUGRSUZ_I00567;H310_08867;F443_12852;F444_12958;F441_12810;L915_12564;F441_12810;SDRG_02690;SDRG_02690;SPRG_09481;SPRG_09481;PITG_08046;PITG_08046;H310_08867;H310_08867;ACHHYP_09591;L914_12390;F443_12852;PITG_08046;SDRG_02690;H257_15878;F442_12758;L914_12390;F442_12758;AMSG_08270;F444_12958;THRCLA_00620;THRCLA_00620;F441_12810;L915_12564;AURANDRAFT_1243;NAEGRDRAFT_78071;AMSG_08270;SDRG_02690;F441_12810;PHYSODRAFT_528983;H310_08867;SDRG_02690;LC_TR14024_c0_g1_i1_g.48376;THRCLA_00620;L915_12564;PITG_08046;EUGRSUZ_I00567;L914_12390;ACHHYP_09591;EUGRSUZ_I00567;L914_12390;PHYSODRAFT_528983;PITG_08046;H310_08867;L914_12390;AURANDRAFT_1243;ACHHYP_09591;F442_12758;F443_12852;ACHHYP_09591;L915_12564;H310_08867;F444_12958;EUGRSUZ_I00567;EUGRSUZ_I00567;NAEGRDRAFT_78071;F444_12958;L915_12564;ACHHYP_09591;ACHHYP_09591;L916_12473;AURANDRAFT_1243;PITG_08046;LC_TR14024_c0_g1_i1_g.48376;LC_TR14024_c0_g1_i1_g.48376;NAEGRDRAFT_78071;BSAL_47970;F441_12810;L916_12473;F442_12758;PHYSODRAFT_528983;L915_12564;EUGRSUZ_I00567;L916_12473;EUGRSUZ_I00567;L916_12473;F441_12810;BSAL_47970;L914_12390;EUGRSUZ_I00567;AURANDRAFT_1243;H310_08867;H257_15878;F442_12758;L916_12473;L916_12473;SDRG_02690;PHYSODRAFT_528983;H257_15878;AMSG_08270;SDRG_02690;L916_12473;F443_12852;F442_12758;H257_15878;THRCLA_00620;F444_12958;F441_12810;L915_12564;PITG_08046;AURANDRAFT_1243;ACHHYP_09591;THRCLA_00620;L916_12473;NAEGRDRAFT_78071;F443_12852;L914_12390;L914_12390;SDRG_02690;SPRG_09481;F443_12852;THRCLA_00620;H257_15878;NAEGRDRAFT_78071;F444_12958;NAEGRDRAFT_78071;F442_12758;F444_12958;F444_12958;F443_12852;LC_TR14024_c0_g1_i1_g.48376;AMSG_08270;EUGRSUZ_I00567;PITG_08046;PHYSODRAFT_528983;L914_12390;H257_15878;L915_12564;LC_TR14024_c0_g1_i1_g.48376;NAEGRDRAFT_78071;H310_08867;SPRG_09481;ACHHYP_09591;L914_12390;EUGRSUZ_I00567;ACHHYP_09591;L914_12390;H310_08867;H310_08867;SPRG_09481;SPRG_09481;SDRG_02690;NAEGRDRAFT_78071;THRCLA_00620;AURANDRAFT_1243;F442_12758;PHYSODRAFT_528983;F441_12810;NAEGRDRAFT_78071;L915_12564;L916_12473;AURANDRAFT_1243;L915_12564;L915_12564;F441_12810;PITG_08046;F441_12810;SPRG_09481;PITG_08046;AURANDRAFT_1243;F443_12852;AMSG_08270;F444_12958;AMSG_08270;THRCLA_00620;H257_15878;SPRG_09481;F442_12758;THRCLA_00620;F444_12958;H257_15878;THRCLA_00620;H257_15878;NAEGRDRAFT_78071;BSAL_47970;AURANDRAFT_1243;ACHHYP_09591;BSAL_47970;F443_12852;SDRG_02690;F441_12810;L916_12473;PITG_08046;SPRG_09481;AURANDRAFT_1243;H257_15878;NAEGRDRAFT_78071;F442_12758;AMSG_08270;F444_12958;ACHHYP_09591;F443_12852;THRCLA_00620;THRCLA_00620;PITG_08046</t>
  </si>
  <si>
    <t>GO:0000166-IEA;GO:0003777-IEA;GO:0016740-IEA;GO:0016746-IEA;GO:0008574-IBA;GO:0008017-IEA;GO:0005871-IBA;GO:0005874-IEA;GO:0008569-IEA;GO:0005524-IEA;GO:0003774-IEA;GO:0007018-IEA;GO:0007018-IBA;GO:0004379-IEA</t>
  </si>
  <si>
    <t>nucleotide binding-IEA;microtubule motor activity-IEA;transferase activity-IEA;transferase activity, transferring acyl groups-IEA;ATP-dependent microtubule motor activity, plus-end-directed-IBA;microtubule binding-IEA;kinesin complex-IBA;microtubule-IEA;ATP-dependent microtubule motor activity, minus-end-directed-IEA;ATP binding-IEA;motor activity-IEA;microtubule-based movement-IEA;microtubule-based movement-IBA;glycylpeptide N-tetradecanoyltransferase activity-IEA</t>
  </si>
  <si>
    <t>Molecular Function-IEA;Molecular Function-IEA;Molecular Function-IEA;Molecular Function-IEA;Molecular Function-IBA;Molecular Function-IEA;Cellular Component-IBA;Cellular Component-IEA;Molecular Function-IEA;Molecular Function-IEA;Molecular Function-IEA;Biological Process-IEA;Biological Process-IBA;Molecular Function-IEA</t>
  </si>
  <si>
    <t>GO:0005488;GO:0015630;GO:0016740;GO:0044430;GO:1990939</t>
  </si>
  <si>
    <t>binding;microtubule cytoskeleton;transferase activity;cytoskeletal part;ATP-dependent microtubule motor activity</t>
  </si>
  <si>
    <t>Molecular Function;Cellular Component;Molecular Function;Cellular Component;Molecular Function</t>
  </si>
  <si>
    <t>IPR001752;IPR001452;IPR001452;noIPR;IPR001752;IPR036961;noIPR;noIPR;noIPR;noIPR;IPR027640;IPR001752;IPR001452;IPR036028;IPR027417</t>
  </si>
  <si>
    <t>DOMAIN;DOMAIN;DOMAIN;DOMAIN;DOMAIN;HOMOLOGOUS_SUPERFAMILY;HOMOLOGOUS_SUPERFAMILY;HOMOLOGOUS_SUPERFAMILY;HOMOLOGOUS_SUPERFAMILY;HOMOLOGOUS_SUPERFAMILY;FAMILY;DOMAIN;DOMAIN;HOMOLOGOUS_SUPERFAMILY;HOMOLOGOUS_SUPERFAMILY</t>
  </si>
  <si>
    <t>Kinesin motor domain;SH3 domain;SH3 domain;SH3 domain;Kinesin motor domain;Kinesin motor domain superfamily;Kinesin motor domain superfamily;Kinesin motor domain superfamily;Kinesin motor domain superfamily;Kinesin motor domain superfamily;Kinesin-like protein;Kinesin motor domain;SH3 domain;SH3-like domain superfamily;P-loop containing nucleoside triphosphate hydrolase</t>
  </si>
  <si>
    <t>PR00380 (PRINTS);PR00452 (PRINTS);PF00018 (PFAM);G3DSA:2.30.30.40 (GENE3D);PF00225 (PFAM);G3DSA:3.40.850.10 (GENE3D);mobidb-lite (MOBIDB_LITE);mobidb-lite (MOBIDB_LITE);mobidb-lite (MOBIDB_LITE);PTHR24115:SF339 (PANTHER);PTHR24115 (PANTHER);PS50067 (PROSITE_PROFILES);PS50002 (PROSITE_PROFILES);SSF50044 (SUPERFAMILY);SSF52540 (SUPERFAMILY)</t>
  </si>
  <si>
    <t>GO:0003777/GO:0008017/GO:0007018/GO:0005524;GO:0005515;GO:0005515;;GO:0003777/GO:0008017/GO:0007018/GO:0005524;GO:0008017/GO:0007018/GO:0005524/GO:0003777;;;;;GO:0007018/GO:0003777;GO:0003777/GO:0008017/GO:0007018/GO:0005524;GO:0005515;GO:0005515;</t>
  </si>
  <si>
    <t>microtubule motor activity/microtubule binding/microtubule-based movement/ATP binding;protein binding;protein binding;;microtubule motor activity/microtubule binding/microtubule-based movement/ATP binding;microtubule binding/microtubule-based movement/ATP binding/microtubule motor activity;;;;;microtubule-based movement/microtubule motor activity;microtubule motor activity/microtubule binding/microtubule-based movement/ATP binding;protein binding;protein binding;</t>
  </si>
  <si>
    <t>Molecular Function/Molecular Function/Biological Process/Molecular Function;Molecular Function;Molecular Function;;Molecular Function/Molecular Function/Biological Process/Molecular Function;Molecular Function/Biological Process/Molecular Function/Molecular Function;;;;;Biological Process/Molecular Function;Molecular Function/Molecular Function/Biological Process/Molecular Function;Molecular Function;Molecular Function;</t>
  </si>
  <si>
    <t>EG_transcript_44803</t>
  </si>
  <si>
    <t>EG_transcript_49573</t>
  </si>
  <si>
    <t>EG_transcript_28001</t>
  </si>
  <si>
    <t>1-pyrroline-5-carboxylate dehydrogenase</t>
  </si>
  <si>
    <t>gi|672820329|gb|KFH65226.1|1-pyrroline-5-carboxylate dehydrogenase [Mortierella verticillata NRRL 6337];gi|545705893|ref|XP_005705265.1|1-pyrroline-5-carboxylate dehydrogenase [Galdieria sulphuraria]/gi|452821718|gb|EME28745.1|1-pyrroline-5-carboxylate dehydrogenase [Galdieria sulphuraria];gi|1160565945|ref|XP_020429181.1|putative delta-1-pyrroline-5-carboxylate dehydrogenase [Polysphondylium pallidum PN500]/gi|281202849|gb|EFA77051.1|putative delta-1-pyrroline-5-carboxylate dehydrogenase [Polysphondylium pallidum PN500];gi|1032645613|gb|OAQ26929.1|1-pyrroline-5-carboxylate dehydrogenase [Mortierella elongata AG-77];gi|1045451458|gb|OCF45052.1|1-pyrroline-5-carboxylate dehydrogenase [Kwoniella heveanensis CBS 569];gi|757365740|gb|KIR71544.1|1-pyrroline-5-carboxylate dehydrogenase [Cryptococcus gattii VGII CA1014]/gi|912561310|gb|KNX49889.1|1-pyrroline-5-carboxylate dehydrogenase [Cryptococcus gattii VGII R265];gi|1062140604|gb|ODN87283.1|1-pyrroline-5-carboxylate dehydrogenase [Cryptococcus depauperatus CBS 7841];gi|321264762|ref|XP_003197098.1|Delta-1-pyrroline-5-carboxylate dehydrogenase, mitochondrial precursor, putative [Cryptococcus gattii WM276]/gi|317463576|gb|ADV25311.1|Delta-1-pyrroline-5-carboxylate dehydrogenase, mitochondrial precursor, putative [Cryptococcus gattii WM276]/gi|757346434|gb|KIR52304.1|1-pyrroline-5-carboxylate dehydrogenase [Cryptococcus gattii Ru294]/gi|757370805|gb|KIR76557.1|1-pyrroline-5-carboxylate dehydrogenase [Cryptococcus gattii EJB2]/gi|761743520|gb|KIY32102.1|1-pyrroline-5-carboxylate dehydrogenase [Cryptococcus gattii E566]/gi|765279878|gb|KJE02427.1|1-pyrroline-5-carboxylate dehydrogenase [Cryptococcus gattii NT-10];gi|1062151969|gb|ODN98586.1|1-pyrroline-5-carboxylate dehydrogenase [Cryptococcus depauperatus CBS 7855];gi|757319922|gb|KIR26023.1|1-pyrroline-5-carboxylate dehydrogenase [Cryptococcus gattii VGII LA55]/gi|757325200|gb|KIR31264.1|1-pyrroline-5-carboxylate dehydrogenase [Cryptococcus gattii VGII MMRL2647]/gi|757334120|gb|KIR40150.1|1-pyrroline-5-carboxylate dehydrogenase [Cryptococcus gattii VGII Ram5]/gi|757385796|gb|KIR91125.1|1-pyrroline-5-carboxylate dehydrogenase [Cryptococcus gattii VGII CBS 10090]/gi|757391103|gb|KIR96412.1|1-pyrroline-5-carboxylate dehydrogenase [Cryptococcus gattii VGII 2001/935-1]/gi|761935009|gb|KIY55810.1|1-pyrroline-5-carboxylate dehydrogenase [Cryptococcus gattii VGII 99/473];gi|672826557|gb|KFH71447.1|delta-1-pyrroline-5-carboxylate dehydrogenase [Mortierella verticillata NRRL 6337];gi|1102203553|ref|XP_019034421.1|1-pyrroline-5-carboxylate dehydrogenase [Tsuchiyaea wingfieldii CBS 7118]/gi|1062159720|gb|ODO06321.1|1-pyrroline-5-carboxylate dehydrogenase [Tsuchiyaea wingfieldii CBS 7118];gi|831784498|ref|XP_012757485.1|hypothetical protein SAMD00019534_027330 [Acytostelium subglobosum LB1]/gi|735858117|dbj|GAM19558.1|hypothetical protein SAMD00019534_027330 [Acytostelium subglobosum LB1];gi|799348803|ref|XP_012053873.1|1-pyrroline-5-carboxylate dehydrogenase [Cryptococcus neoformans var. grubii H99]/gi|405124268|gb|AFR99030.1|1-pyrroline-5-carboxylate dehydrogenase [Cryptococcus neoformans var. grubii H99];gi|1101787297|ref|XP_018995298.1|1-pyrroline-5-carboxylate dehydrogenase [Cryptococcus amylolentus CBS 6039]/gi|1062134005|gb|ODN80732.1|1-pyrroline-5-carboxylate dehydrogenase [Cryptococcus amylolentus CBS 6039]/gi|1062162671|gb|ODO09267.1|1-pyrroline-5-carboxylate dehydrogenase [Cryptococcus amylolentus CBS 6273];gi|1045440456|gb|OCF34622.1|1-pyrroline-5-carboxylate dehydrogenase [Kwoniella heveanensis BCC8398];gi|1183498077|gb|ORZ21725.1|1-pyrroline-5-carboxylate dehydrogenase [Lobosporangium transversale];gi|58270528|ref|XP_572420.1|1-pyrroline-5-carboxylate dehydrogenase [Cryptococcus neoformans var. neoformans JEC21]/gi|134117998|ref|XP_772380.1|hypothetical protein CNBL2470 [Cryptococcus neoformans var. neoformans B-3501A]/gi|50254993|gb|EAL17733.1|hypothetical protein CNBL2470 [Cryptococcus neoformans var. neoformans B-3501A]/gi|57228678|gb|AAW45113.1|1-pyrroline-5-carboxylate dehydrogenase, putative [Cryptococcus neoformans var. neoformans JEC21];gi|1069900564|ref|XP_018264480.1|1-pyrroline-5-carboxylate dehydrogenase [Kwoniella dejecticola CBS 10117]/gi|1039712774|gb|OBR86638.1|1-pyrroline-5-carboxylate dehydrogenase [Kwoniella dejecticola CBS 10117];gi|1101826941|ref|XP_019012291.1|1-pyrroline-5-carboxylate dehydrogenase [Kwoniella pini CBS 10737]/gi|1045457612|gb|OCF51072.1|1-pyrroline-5-carboxylate dehydrogenase [Kwoniella pini CBS 10737]</t>
  </si>
  <si>
    <t>Mortierella verticillata NRRL 6337;Galdieria sulphuraria/Galdieria sulphuraria;Polysphondylium pallidum PN500/Polysphondylium pallidum PN500;Mortierella elongata AG-77;Kwoniella heveanensis CBS 569;Cryptococcus gattii CA1014/Cryptococcus gattii R265;Cryptococcus depauperatus CBS 7841;Cryptococcus gattii WM276/Cryptococcus gattii WM276/Cryptococcus gattii Ru294/Cryptococcus gattii EJB2/Cryptococcus gattii E566/Cryptococcus gattii NT-10;Cryptococcus depauperatus CBS 7855;Cryptococcus gattii LA55/Cryptococcus gattii MMRL2647/Cryptococcus gattii Ram5/Cryptococcus gattii CBS 10090/Cryptococcus gattii 2001/935-1/Cryptococcus gattii 99/473;Mortierella verticillata NRRL 6337;Tsuchiyaea wingfieldii CBS 7118/Tsuchiyaea wingfieldii CBS 7118;Acytostelium subglobosum LB1/Acytostelium subglobosum LB1;Cryptococcus neoformans var. grubii H99/Cryptococcus neoformans var. grubii H99;Cryptococcus amylolentus CBS 6039/Cryptococcus amylolentus CBS 6039/Cryptococcus amylolentus CBS 6273;Kwoniella heveanensis BCC8398;Lobosporangium transversale;Cryptococcus neoformans var. neoformans JEC21/Cryptococcus neoformans var. neoformans B-3501A/Cryptococcus neoformans var. neoformans B-3501A/Cryptococcus neoformans var. neoformans JEC21;Cryptococcus dejecticola CBS 10117/Cryptococcus dejecticola CBS 10117;Cryptococcus pinus CBS 10737/Cryptococcus pinus CBS 10737</t>
  </si>
  <si>
    <t>3.0E-86;3.0E-86;2.2E-85;7.4E-85;8.0E-85;1.9E-84;1.9E-84;1.9E-84;2.0E-84;2.0E-84;2.5E-84;6.8E-84;1.0E-83;2.6E-83;3.4E-83;5.5E-83;9.9E-83;1.1E-82;1.9E-82;3.7E-82</t>
  </si>
  <si>
    <t>KFH65226;XP_005705265/EME28745;XP_020429181/EFA77051;OAQ26929;OCF45052;KIR71544/KNX49889;ODN87283;KIR52304/KIR76557/KIY32102/XP_003197098/ADV25311/KJE02427;ODN98586;KIR31264/KIR91125/KIR26023/KIY55810/KIR40150/KIR96412;KFH71447;XP_019034421/ODO06321;XP_012757485/GAM19558;XP_012053873/AFR99030;ODO09267/XP_018995298/ODN80732;OCF34622;ORZ21725;XP_572420/AAW45113/XP_772380/EAL17733;XP_018264480/OBR86638;OCF51072/XP_019012291</t>
  </si>
  <si>
    <t>gi|672820329|gb|KFH65226.1|1-pyrroline-5-carboxylate dehydrogenase [Mortierella verticillata NRRL 6337]</t>
  </si>
  <si>
    <t>CNBL2470;CGB_L3110W;CNH02450;I306_06469;Gasu_37950;CGB_L3110W;I316_03663;Gasu_37950;L202_02893;BCR41DRAFT_349942;BCR41DRAFT_349942;L203_03555;L204_02550;I306_06469;L203_03555;CNAG_05602;CNH02450;PPL_09804;CNBG_9455;BCR41DRAFT_349942;PPL_09804;CNBL2470;L202_02893;L198_01553;CGB_L3110W;CNH02450;I316_03663;I317_01103;I350_02867;CNAG_05602;CNBL2470;L203_03555;I313_04071;L203_03555;I306_06469;L204_02550;L198_01553;I350_02867;I303_02647;L203_03555;L204_02550;Gasu_37950;I350_02867;Gasu_37950;I313_04071;L202_02893;I317_01103;I306_06469;CNBL2470;L202_02893;PPL_09804;I316_03663;PPL_09804;L198_01553;CNBL2470;CNBL2470;L204_02550;I317_01103;I316_03663;I306_06469;Gasu_37950;I317_01103;I313_04071;CNH02450;L202_02893;I206_03138;BCR41DRAFT_349942;Gasu_37950;CNBL2470;BCR41DRAFT_349942;L202_02893;BCR41DRAFT_349942;L204_02550;I206_03138;CNBG_9455;CNH02450;I206_03138;Gasu_37950;CNH02450;I303_02647;I350_02867;L204_02550;BCR41DRAFT_349942;I350_02867;I313_04071;I303_02647;I316_03663;Gasu_37950;I303_02647;I313_04071;I303_02647;PPL_09804;I313_04071;I306_06469;L198_01553;I206_03138;I317_01103;CNAG_05602;CNBL2470;I306_06469;L198_01553;CGB_L3110W;CNBG_9455;I317_01103;I313_04071;I206_03138;L204_02550;CNAG_05602;PPL_09804;I316_03663;L203_03555;Gasu_37950;CNAG_05602;I303_02647;I350_02867;CGB_L3110W;PPL_09804;PPL_09804;I316_03663;I350_02867;CNBG_9455;L198_01553;L204_02550;CNH02450;PPL_09804;CGB_L3110W;CNBG_9455;L198_01553;I306_06469;PPL_09804;L203_03555;I316_03663;L202_02893;I317_01103;I306_06469;I317_01103;CNAG_05602;I206_03138;CGB_L3110W;CNBL2470;I206_03138;CGB_L3110W;L202_02893;I317_01103;BCR41DRAFT_349942;CNBL2470;L198_01553;I306_06469;Gasu_37950;L202_02893;CNAG_05602;CNBL2470;CNAG_05602;I206_03138;CNAG_05602;I350_02867;CNH02450;CGB_L3110W;I317_01103;I206_03138;CNBG_9455;L203_03555;I316_03663;L202_02893;BCR41DRAFT_349942;I303_02647;L203_03555;L202_02893;I206_03138;I306_06469;I350_02867;L198_01553;I316_03663;I313_04071;I303_02647;L203_03555;L198_01553;CGB_L3110W;CNAG_05602;CNBG_9455;L203_03555;I313_04071;I206_03138;L202_02893;I316_03663;L203_03555;I313_04071;I350_02867;I313_04071;I303_02647;L204_02550;I350_02867;CNBG_9455;BCR41DRAFT_349942;CNH02450;I306_06469;CNBG_9455;I303_02647;CGB_L3110W;L204_02550;I303_02647;CNBL2470;CGB_L3110W;I316_03663;CNH02450;CNBG_9455;PPL_09804;I350_02867;PPL_09804;I303_02647;CNH02450;CNAG_05602;L198_01553;I317_01103;BCR41DRAFT_349942;L198_01553;CNH02450;I313_04071;CNAG_05602;BCR41DRAFT_349942;CNBG_9455;L204_02550;L204_02550;I317_01103;CNBG_9455;Gasu_37950;I206_03138;Gasu_37950</t>
  </si>
  <si>
    <t>GO:0008152-IEA;GO:0003842-IEA;GO:0010133-IEA;GO:0016491-IEA;GO:0055114-IEA;GO:0016620-IEA</t>
  </si>
  <si>
    <t>metabolic process-IEA;1-pyrroline-5-carboxylate dehydrogenase activity-IEA;proline catabolic process to glutamate-IEA;oxidoreductase activity-IEA;oxidation-reduction process-IEA;oxidoreductase activity, acting on the aldehyde or oxo group of donors, NAD or NADP as acceptor-IEA</t>
  </si>
  <si>
    <t>Biological Process-IEA;Molecular Function-IEA;Biological Process-IEA;Molecular Function-IEA;Biological Process-IEA;Molecular Function-IEA</t>
  </si>
  <si>
    <t>GO:0008152;GO:0016491</t>
  </si>
  <si>
    <t>metabolic process;oxidoreductase activity</t>
  </si>
  <si>
    <t>IPR015590;IPR016162;noIPR;IPR016161</t>
  </si>
  <si>
    <t>Aldehyde dehydrogenase domain;Aldehyde dehydrogenase, N-terminal;Aldehyde dehydrogenase, N-terminal;Aldehyde/histidinol dehydrogenase</t>
  </si>
  <si>
    <t>PF00171 (PFAM);G3DSA:3.40.605.10 (GENE3D);PTHR42862 (PANTHER);SSF53720 (SUPERFAMILY)</t>
  </si>
  <si>
    <t>GO:0008152/GO:0055114/GO:0016491;GO:0008152/GO:0055114/GO:0016491;;GO:0016491/GO:0008152/GO:0055114</t>
  </si>
  <si>
    <t>metabolic process/oxidation-reduction process/oxidoreductase activity;metabolic process/oxidation-reduction process/oxidoreductase activity;;oxidoreductase activity/metabolic process/oxidation-reduction process</t>
  </si>
  <si>
    <t>Biological Process/Biological Process/Molecular Function;Biological Process/Biological Process/Molecular Function;;Molecular Function/Biological Process/Biological Process</t>
  </si>
  <si>
    <t>EG_transcript_18021</t>
  </si>
  <si>
    <t>gi|939723519|ref|WP_054955739.1|endonuclease/exonuclease/phosphatase family protein [Paenibacillus sp. FF9];gi|1011187639|ref|WP_062108162.1|endonuclease/exonuclease/phosphatase family protein [Bacillus niameyensis];gi|551636413|ref|XP_005821032.1|hypothetical protein GUITHDRAFT_119794 [Guillardia theta CCMP2712]/gi|428165046|gb|EKX34052.1|hypothetical protein GUITHDRAFT_119794 [Guillardia theta CCMP2712];gi|953331307|ref|WP_057986318.1|endonuclease/exonuclease/phosphatase family protein [Virgibacillus soli]/gi|946746664|gb|KRG13825.1|hypothetical protein ACA30_14060 [Virgibacillus soli];gi|1033163534|ref|WP_064468789.1|endonuclease/exonuclease/phosphatase family protein [Bacillus galactosidilyticus]/gi|1028800856|gb|OAK67418.1|hypothetical protein ABB05_19940 [Bacillus galactosidilyticus];gi|946746873|gb|KRG14027.1|hypothetical protein ACA29_06580 [Bacillus galactosidilyticus];gi|495472925|ref|WP_008197613.1|endonuclease/exonuclease/phosphatase family protein [Algoriphagus machipongonensis]/gi|126577434|gb|EAZ81654.1|endonuclease/exonuclease/phosphatase family protein [Algoriphagus machipongonensis];gi|497971320|ref|WP_010285476.1|endonuclease/exonuclease/phosphatase family protein [Bacillus timonensis];gi|922862148|gb|KOO29805.1|endonuclease exonuclease phosphatase [Chrysochromulina sp. CCMP291];gi|1110140654|emb|SHJ74816.1|Exonuclease III [Rubritalea squalenifaciens DSM 18772];gi|933387717|emb|CUO71797.1|Exonuclease III [Bacteroides xylanisolvens];gi|503071578|ref|WP_013306532.1|endonuclease/exonuclease/phosphatase family protein [Maribacter sp. HTCC2170]/gi|88708745|gb|EAR00980.1|hypothetical protein FB2170_09421 [Maribacter sp. HTCC2170];gi|495920551|ref|WP_008645130.1|hypothetical protein [Bacteroides sp. 1_1_30]/gi|335934376|gb|EGM96372.1|hypothetical protein HMPREF0127_04438 [Bacteroides sp. 1_1_30];gi|1094913924|emb|SEK27933.1|Exonuclease III [Parapedobacter koreensis];gi|595919572|gb|EXY31989.1|endonuclease/Exonuclease/phosphatase family protein, partial [Bacteroides fragilis str. 3397 T10];gi|652418970|ref|WP_026814472.1|endonuclease/exonuclease/phosphatase family protein [Arenibacter certesii];gi|873966249|ref|WP_048640230.1|endonuclease/exonuclease/phosphatase family protein [Cyclobacterium amurskyense]/gi|873494212|gb|AKP49716.1|Endonuclease/exonuclease/phosphatase [Cyclobacterium amurskyense];gi|1045651480|gb|OCG70934.1|hypothetical protein A9G43_06505 [Gilliamella apicola];gi|1173577239|ref|WP_081298031.1|hypothetical protein [Gilliamella apicola];gi|1188379463|ref|WP_085500712.1|hypothetical protein [Arenibacter troitsensis]</t>
  </si>
  <si>
    <t>Paenibacillus sp. FF9;Bacillus sp. SIT3;Guillardia theta CCMP2712/Guillardia theta CCMP2712;Virgibacillus soli/Virgibacillus soli;Bacillus galactosidilyticus/Bacillus galactosidilyticus;Bacillus galactosidilyticus;Algoriphagus sp. PR1/Algoriphagus sp. PR1;Bacillus sp. 10403023;Chrysochromulina sp. CCMP291;Rubritalea squalenifaciens DSM 18772;Bacteroides xylanisolvens;Maribacter sp. HTCC2170/Maribacter sp. HTCC2170;Bacteroides sp. 1_1_30/Bacteroides sp. 1_1_30;Parapedobacter koreensis;Bacteroides fragilis str. 3397 T10;Arenibacter certesii;Cyclobacterium amurskyense/Cyclobacterium amurskyense;Gilliamella apicola;Gilliamella apicola;Arenibacter troitsensis</t>
  </si>
  <si>
    <t>1.2E-48;3.6E-38;2.5E-34;1.0E-30;1.2E-30;3.0E-28;3.6E-28;7.1E-28;7.5E-27;6.3E-21;2.7E-20;2.9E-20;3.7E-20;5.7E-20;1.2E-19;3.2E-19;5.9E-19;2.5E-18;3.0E-18;5.5E-18</t>
  </si>
  <si>
    <t>WP_054955739;WP_062108162;XP_005821032/EKX34052;KRG13825/WP_057986318;WP_064468789/OAK67418;KRG14027;EAZ81654/WP_008197613;WP_010285476;KOO29805;SHJ74816;CUO71797;EAR00980/WP_013306532;WP_008645130/EGM96372;SEK27933;EXY31989;WP_026814472;WP_048640230/AKP49716;OCG70934;WP_081298031;WP_085500712</t>
  </si>
  <si>
    <t>gi|939723519|ref|WP_054955739.1|endonuclease/exonuclease/phosphatase family protein [Paenibacillus sp. FF9]</t>
  </si>
  <si>
    <t>Paenibacillus sp. FF9</t>
  </si>
  <si>
    <t>CA2015_0235;FB2170_09421;SAMN02745181_2507;Ctob_000896;ALPR1_00395;M080_5721;CA2015_0235;Ctob_000896;ERS852396_03319;M080_5721;SAMN05421740_101424;FB2170_09421;M080_5721;CA2015_0235;FB2170_09421;FB2170_09421;ERS852396_03319;M080_5721;ERS852396_03319;M080_5721;CA2015_0235;ALPR1_00395;Ctob_000896;M080_5721;Ctob_000896;ERS852396_03319;FB2170_09421;SAMN02745181_2507;ALPR1_00395;SAMN05421740_101424;Ctob_000896;ALPR1_00395;CA2015_0235;ALPR1_00395;CA2015_0235;Ctob_000896;ALPR1_00395;FB2170_09421</t>
  </si>
  <si>
    <t>GO:0006281-IEA;GO:0090305-IEA;GO:0004527-IEA;GO:0004518-IEA;GO:0016020-IEA;GO:0004519-IEA;GO:0016021-IEA</t>
  </si>
  <si>
    <t>DNA repair-IEA;nucleic acid phosphodiester bond hydrolysis-IEA;exonuclease activity-IEA;nuclease activity-IEA;membrane-IEA;endonuclease activity-IEA;integral component of membrane-IEA</t>
  </si>
  <si>
    <t>Biological Process-IEA;Biological Process-IEA;Molecular Function-IEA;Molecular Function-IEA;Cellular Component-IEA;Molecular Function-IEA;Cellular Component-IEA</t>
  </si>
  <si>
    <t>IPR005135;IPR036691</t>
  </si>
  <si>
    <t>Endonuclease/exonuclease/phosphatase;Endonuclease/exonuclease/phosphatase superfamily</t>
  </si>
  <si>
    <t>PF03372 (PFAM);SSF56219 (SUPERFAMILY)</t>
  </si>
  <si>
    <t>EG_transcript_1305</t>
  </si>
  <si>
    <t>ATP-dependent DNA helicase</t>
  </si>
  <si>
    <t>gi|641852546|gb|KDO71411.1|hypothetical protein CISIN_1g0049001mg [Citrus sinensis]/gi|641852547|gb|KDO71412.1|hypothetical protein CISIN_1g0049001mg [Citrus sinensis];gi|641852536|gb|KDO71401.1|hypothetical protein CISIN_1g0049001mg [Citrus sinensis];gi|641852541|gb|KDO71406.1|hypothetical protein CISIN_1g0049001mg [Citrus sinensis]/gi|641852542|gb|KDO71407.1|hypothetical protein CISIN_1g0049001mg [Citrus sinensis];gi|641852538|gb|KDO71403.1|hypothetical protein CISIN_1g0049001mg [Citrus sinensis];gi|1091462591|ref|XP_018726925.1|PREDICTED: ATP-dependent DNA helicase Q-like 3 isoform X3 [Eucalyptus grandis]/gi|629117268|gb|KCW81943.1|hypothetical protein EUGRSUZ_C03309 [Eucalyptus grandis];gi|702303568|ref|XP_010049399.1|PREDICTED: ATP-dependent DNA helicase Q-like 3 isoform X5 [Eucalyptus grandis];gi|641852537|gb|KDO71402.1|hypothetical protein CISIN_1g0049001mg [Citrus sinensis];gi|1091462587|ref|XP_018726924.1|PREDICTED: ATP-dependent DNA helicase Q-like 3 isoform X1 [Eucalyptus grandis];gi|702303564|ref|XP_010049398.1|PREDICTED: ATP-dependent DNA helicase Q-like 3 isoform X2 [Eucalyptus grandis];gi|641852535|gb|KDO71400.1|hypothetical protein CISIN_1g0049001mg, partial [Citrus sinensis];gi|851321967|ref|WP_048185106.1|ATP-dependent DNA helicase RecQ [Methanoculleus sediminis]/gi|826012107|gb|KLK87470.1|ATP-dependent DNA helicase RecQ [Methanoculleus sediminis];gi|1055291711|ref|WP_066958579.1|ATP-dependent DNA helicase RecQ [Methanoculleus thermophilus];gi|992170928|gb|KXG31220.1|hypothetical protein SORBI_3004G319400 [Sorghum bicolor]/gi|1174558914|gb|OQU85826.1|hypothetical protein SORBI_3004G319400 [Sorghum bicolor];gi|1055411093|ref|WP_067073566.1|ATP-dependent DNA helicase RecQ [Methanoculleus horonobensis];gi|851217339|ref|WP_048112283.1|ATP-dependent DNA helicase RecQ [Methanoculleus sp. MH98A]/gi|635278842|gb|KDE56216.1|ATP-dependent DNA helicase RecQ [Methanoculleus sp. MH98A];gi|729371326|ref|XP_010548239.1|PREDICTED: ATP-dependent DNA helicase Q-like 3 [Tarenaya hassleriana];gi|568825342|ref|XP_006467040.1|PREDICTED: ATP-dependent DNA helicase Q-like 3 isoform X1 [Citrus sinensis];gi|568825344|ref|XP_006467041.1|PREDICTED: ATP-dependent DNA helicase Q-like 3 isoform X2 [Citrus sinensis];gi|1104526045|ref|XP_019078566.1|PREDICTED: ATP-dependent DNA helicase Q-like 3 isoform X3 [Vitis vinifera];gi|504681090|ref|WP_014868192.1|ATP-dependent DNA helicase RecQ [Methanoculleus bourgensis]/gi|396939964|emb|CCJ37219.1|ATP-dependent DNA helicase RecQ [Methanoculleus bourgensis MS2]</t>
  </si>
  <si>
    <t>Citrus sinensis/Citrus sinensis;Citrus sinensis;Citrus sinensis/Citrus sinensis;Citrus sinensis;Eucalyptus grandis/Eucalyptus grandis;Eucalyptus grandis;Citrus sinensis;Eucalyptus grandis;Eucalyptus grandis;Citrus sinensis;Methanoculleus sp. S3Fa/Methanoculleus sp. S3Fa;Methanoculleus thermophilus;Sorghum bicolor/Sorghum bicolor;Methanoculleus horonobensis;Methanoculleus sp. MH98A/Methanoculleus sp. MH98A;Cleome hassleriana;Citrus sinensis;Citrus sinensis;Vitis vinifera;Methanoculleus bourgensis/Methanoculleus bourgensis MS2</t>
  </si>
  <si>
    <t>1.7E-91;7.1E-91;7.1E-91;9.9E-91;1.5E-90;1.7E-90;1.8E-90;2.0E-90;2.2E-90;3.8E-90;5.5E-90;5.8E-90;1.2E-89;1.3E-89;2.4E-89;4.6E-89;1.2E-88;1.5E-88;2.3E-88;1.0E-87</t>
  </si>
  <si>
    <t>KDO71411/KDO71412;KDO71401;KDO71406/KDO71407;KDO71403;XP_018726925/KCW81943;XP_010049399;KDO71402;XP_018726924;XP_010049398;KDO71400;KLK87470/WP_048185106;WP_066958579;KXG31220/OQU85826;WP_067073566;KDE56216/WP_048112283;XP_010548239;XP_006467040;XP_006467041;XP_019078566;WP_014868192/CCJ37219</t>
  </si>
  <si>
    <t>gi|641852547|gb|KDO71412.1|hypothetical protein CISIN_1g0049001mg [Citrus sinensis]/gi|641852546|gb|KDO71411.1|hypothetical protein CISIN_1g0049001mg [Citrus sinensis]</t>
  </si>
  <si>
    <t>recQ7;CISIN_1g0049001mg;SORBI_3004G319400;SAMN04488571_10719;CISIN_1g0049001mg;CISIN_1g0049001mg;CISIN_1g0049001mg;CISIN_1g0049001mg;SZ63_10400;SORBI_3004G319400;CISIN_1g0049001mg;SAMN04488571_10719;SAMN04488571_10719;CISIN_1g0049001mg;CISIN_1g0049001mg;CISIN_1g0049001mg;EI28_00725;recQ7;CISIN_1g0049001mg;CISIN_1g0049001mg;CISIN_1g0049001mg;CISIN_1g0049001mg;recQ7;CISIN_1g0049001mg;CISIN_1g0049001mg;recQ7;CISIN_1g0049001mg;CISIN_1g0049001mg;SORBI_3004G319400;SORBI_3004G319400;SORBI_3004G319400;CISIN_1g0049001mg;CISIN_1g0049001mg;CISIN_1g0049001mg;SORBI_3004G319400;EI28_00725;CISIN_1g0049001mg;CISIN_1g0049001mg;CISIN_1g0049001mg;CISIN_1g0049001mg;CISIN_1g0049001mg;CISIN_1g0049001mg;recQ7;EI28_00725;CISIN_1g0049001mg;CISIN_1g0049001mg;SORBI_3004G319400;SZ63_10400;CISIN_1g0049001mg;SZ63_10400;CISIN_1g0049001mg;SORBI_3004G319400;SZ63_10400;CISIN_1g0049001mg;EI28_00725;CISIN_1g0049001mg;CISIN_1g0049001mg;SAMN04488571_10719;CISIN_1g0049001mg;SAMN04488571_10719;CISIN_1g0049001mg;CISIN_1g0049001mg;CISIN_1g0049001mg;CISIN_1g0049001mg;CISIN_1g0049001mg;CISIN_1g0049001mg;CISIN_1g0049001mg;CISIN_1g0049001mg;SAMN04488571_10719;EI28_00725;recQ7;SZ63_10400;CISIN_1g0049001mg;CISIN_1g0049001mg;CISIN_1g0049001mg;SZ63_10400;CISIN_1g0049001mg;CISIN_1g0049001mg;CISIN_1g0049001mg;recQ7;recQ7;CISIN_1g0049001mg;SORBI_3004G319400;CISIN_1g0049001mg;CISIN_1g0049001mg;CISIN_1g0049001mg;CISIN_1g0049001mg;CISIN_1g0049001mg;CISIN_1g0049001mg;CISIN_1g0049001mg;CISIN_1g0049001mg;CISIN_1g0049001mg;CISIN_1g0049001mg;CISIN_1g0049001mg;CISIN_1g0049001mg;CISIN_1g0049001mg;recQ7;CISIN_1g0049001mg;SORBI_3004G319400;SORBI_3004G319400;CISIN_1g0049001mg;CISIN_1g0049001mg;CISIN_1g0049001mg;CISIN_1g0049001mg;SORBI_3004G319400;CISIN_1g0049001mg;CISIN_1g0049001mg;SORBI_3004G319400;CISIN_1g0049001mg;recQ7;CISIN_1g0049001mg;SAMN04488571_10719;SORBI_3004G319400;CISIN_1g0049001mg;EI28_00725;CISIN_1g0049001mg;CISIN_1g0049001mg;EI28_00725;CISIN_1g0049001mg;EI28_00725;CISIN_1g0049001mg;SZ63_10400;CISIN_1g0049001mg;CISIN_1g0049001mg;CISIN_1g0049001mg;SZ63_10400;SAMN04488571_10719;SORBI_3004G319400;CISIN_1g0049001mg;CISIN_1g0049001mg;recQ7;SZ63_10400;CISIN_1g0049001mg;CISIN_1g0049001mg;CISIN_1g0049001mg;CISIN_1g0049001mg;CISIN_1g0049001mg;CISIN_1g0049001mg;CISIN_1g0049001mg;SORBI_3004G319400;SZ63_10400;CISIN_1g0049001mg;CISIN_1g0049001mg;CISIN_1g0049001mg;recQ7;EI28_00725;EI28_00725;CISIN_1g0049001mg;CISIN_1g0049001mg;CISIN_1g0049001mg;SAMN04488571_10719;SAMN04488571_10719;CISIN_1g0049001mg;CISIN_1g0049001mg</t>
  </si>
  <si>
    <t>GO:0000166-IEA;GO:0008026-IEA;GO:0004386-IEA;GO:0006310-IEA;GO:0005524-IEA;GO:0005634-IEA;GO:0016787-IEA;GO:0003676-IEA</t>
  </si>
  <si>
    <t>nucleotide binding-IEA;ATP-dependent helicase activity-IEA;helicase activity-IEA;DNA recombination-IEA;ATP binding-IEA;nucleus-IEA;hydrolase activity-IEA;nucleic acid binding-IEA</t>
  </si>
  <si>
    <t>Molecular Function-IEA;Molecular Function-IEA;Molecular Function-IEA;Biological Process-IEA;Molecular Function-IEA;Cellular Component-IEA;Molecular Function-IEA;Molecular Function-IEA</t>
  </si>
  <si>
    <t>noIPR;IPR011545;noIPR;IPR004589;IPR001650;IPR032284;IPR010285;noIPR;noIPR;noIPR;noIPR;IPR001650;IPR014001;noIPR;IPR001650;IPR027417;IPR027417</t>
  </si>
  <si>
    <t>DOMAIN;DOMAIN;DOMAIN;FAMILY;DOMAIN;DOMAIN;FAMILY;FAMILY;FAMILY;FAMILY;FAMILY;DOMAIN;DOMAIN;DOMAIN;DOMAIN;HOMOLOGOUS_SUPERFAMILY;HOMOLOGOUS_SUPERFAMILY</t>
  </si>
  <si>
    <t>Zinc finger, RING-type;DEAD/DEAH box helicase domain;DEAD/DEAH box helicase domain;DNA helicase, ATP-dependent, RecQ type;Helicase, C-terminal;ATP-dependent DNA helicase RecQ, zinc-binding domain;DNA helicase Pif1-like;DNA helicase Pif1-like;DNA helicase Pif1-like;DNA helicase Pif1-like;DNA helicase Pif1-like;Helicase, C-terminal;Helicase superfamily 1/2, ATP-binding domain;Helicase superfamily 1/2, ATP-binding domain;Helicase, C-terminal;P-loop containing nucleoside triphosphate hydrolase;P-loop containing nucleoside triphosphate hydrolase</t>
  </si>
  <si>
    <t>G3DSA:3.40.50.300 (GENE3D);PF00270 (PFAM);G3DSA:3.40.50.300 (GENE3D);TIGR00614 (TIGRFAM);PF00271 (PFAM);PF16124 (PFAM);PF05970 (PFAM);mobidb-lite (MOBIDB_LITE);mobidb-lite (MOBIDB_LITE);PTHR13710:SF105 (PANTHER);PTHR13710 (PANTHER);PS51194 (PROSITE_PROFILES);PS51192 (PROSITE_PROFILES);cd00046 (CDD);cd00079 (CDD);SSF52540 (SUPERFAMILY);SSF52540 (SUPERFAMILY)</t>
  </si>
  <si>
    <t>;GO:0005524/GO:0003676;;GO:0008026/GO:0006310;;;GO:0003678/GO:0000723/GO:0006281;;;;;;;;;;</t>
  </si>
  <si>
    <t>;ATP binding/nucleic acid binding;;ATP-dependent helicase activity/DNA recombination;;;DNA helicase activity/telomere maintenance/DNA repair;;;;;;;;;;</t>
  </si>
  <si>
    <t>;Molecular Function/Molecular Function;;Molecular Function/Biological Process;;;Molecular Function/Biological Process/Biological Process;;;;;;;;;;</t>
  </si>
  <si>
    <t>EG_transcript_15105</t>
  </si>
  <si>
    <t>maleylacetoacetate isomerase isoform X1</t>
  </si>
  <si>
    <t>gi|443703697|gb|ELU01132.1|hypothetical protein CAPTEDRAFT_17982 [Capitella teleta];gi|1121911838|ref|XP_019407618.1|PREDICTED: maleylacetoacetate isomerase isoform X3 [Crocodylus porosus];gi|1069799445|ref|XP_018324323.1|PREDICTED: probable maleylacetoacetate isomerase 2 [Agrilus planipennis]/gi|1069799447|ref|XP_018324324.1|PREDICTED: probable maleylacetoacetate isomerase 2 [Agrilus planipennis];gi|1113801590|ref|XP_019334444.1|PREDICTED: maleylacetoacetate isomerase isoform X3 [Alligator mississippiensis];gi|1117356086|ref|XP_019374292.1|PREDICTED: maleylacetoacetate isomerase isoform X3 [Gavialis gangeticus];gi|1121911828|ref|XP_019407615.1|PREDICTED: maleylacetoacetate isomerase isoform X1 [Crocodylus porosus];gi|1121911833|ref|XP_019407617.1|PREDICTED: maleylacetoacetate isomerase isoform X2 [Crocodylus porosus];gi|564249508|ref|XP_006263831.1|PREDICTED: maleylacetoacetate isomerase isoform X1 [Alligator mississippiensis]/gi|1011563821|gb|KYO19788.1|maleylacetoacetate isomerase isoform A [Alligator mississippiensis];gi|564249510|ref|XP_006263832.1|PREDICTED: maleylacetoacetate isomerase isoform X2 [Alligator mississippiensis]/gi|1011563822|gb|KYO19789.1|maleylacetoacetate isomerase isoform B [Alligator mississippiensis];gi|813192382|ref|XP_012208073.1|maleylacetoacetate isomerase [Saprolegnia parasitica CBS 223.65]/gi|641526916|gb|KDO21242.1|maleylacetoacetate isomerase [Saprolegnia parasitica CBS 223.65];gi|1117356078|ref|XP_019374290.1|PREDICTED: maleylacetoacetate isomerase isoform X1 [Gavialis gangeticus];gi|675371700|gb|KFM64602.1|Maleylacetoacetate isomerase, partial [Stegodyphus mimosarum];gi|1117356082|ref|XP_019374291.1|PREDICTED: maleylacetoacetate isomerase isoform X2 [Gavialis gangeticus];gi|301619033|ref|XP_002938913.1|PREDICTED: maleylacetoacetate isomerase isoform X2 [Xenopus tropicalis];gi|642929025|ref|XP_008195660.1|PREDICTED: probable maleylacetoacetate isomerase 2 isoform X1 [Tribolium castaneum];gi|512860780|ref|XP_004917111.1|PREDICTED: maleylacetoacetate isomerase isoform X1 [Xenopus tropicalis]/gi|1043413220|gb|OCA25853.1|hypothetical protein XENTR_v90021146mg [Xenopus tropicalis];gi|719755942|ref|XP_010214669.1|PREDICTED: maleylacetoacetate isomerase isoform X1 [Tinamus guttatus];gi|1098677870|ref|XP_018798796.1|PREDICTED: probable maleylacetoacetate isomerase 2 isoform X3 [Bactrocera latifrons];gi|270010448|gb|EFA06896.1|putative maleylacetoacetate isomerase 2-like Protein [Tribolium castaneum];gi|669137086|ref|XP_008604111.1|maleylacetoacetate isomerase [Saprolegnia diclina VS20]/gi|530744446|gb|EQC42688.1|maleylacetoacetate isomerase [Saprolegnia diclina VS20]</t>
  </si>
  <si>
    <t>Capitella teleta;Crocodylus porosus;Agrilus planipennis/Agrilus planipennis;Alligator mississippiensis;Gavialis gangeticus;Crocodylus porosus;Crocodylus porosus;Alligator mississippiensis/Alligator mississippiensis;Alligator mississippiensis/Alligator mississippiensis;Saprolegnia parasitica CBS 223.65/Saprolegnia parasitica CBS 223.65;Gavialis gangeticus;Stegodyphus mimosarum;Gavialis gangeticus;Xenopus (Silurana) tropicalis;Tribolium castaneum;Xenopus (Silurana) tropicalis/Xenopus (Silurana) tropicalis;Tinamus guttatus;Bactrocera latifrons;Tribolium castaneum;Saprolegnia diclina VS20/Saprolegnia diclina VS20</t>
  </si>
  <si>
    <t>3.9E-62;4.0E-62;4.2E-62;6.0E-62;7.2E-62;7.7E-62;8.8E-62;9.4E-62;1.0E-61;1.1E-61;1.5E-61;1.7E-61;1.7E-61;4.0E-61;4.3E-61;4.5E-61;1.0E-60;1.1E-60;1.1E-60;1.3E-60</t>
  </si>
  <si>
    <t>ELU01132;XP_019407618;XP_018324324/XP_018324323;XP_019334444;XP_019374292;XP_019407615;XP_019407617;XP_006263831/KYO19788;XP_006263832/KYO19789;XP_012208073/KDO21242;XP_019374290;KFM64602;XP_019374291;XP_002938913;XP_008195660;XP_004917111/OCA25853;XP_010214669;XP_018798796;EFA06896;XP_008604111/EQC42688</t>
  </si>
  <si>
    <t>gi|443703697|gb|ELU01132.1|hypothetical protein CAPTEDRAFT_17982 [Capitella teleta]</t>
  </si>
  <si>
    <t>GSTZ1-1;gstz1;CAPTEDRAFT_17982;X975_25130;gstz1;CAPTEDRAFT_17982;LOC108736410;SPRG_13741;GSTZ1-1;CAPTEDRAFT_17982;SDRG_00415;gstz1;LOC108736410;gstz1;GSTZ1-1;SDRG_00415;X975_25130;LOC108736410;SPRG_13741;LOC108736410;GSTZ1-1;SDRG_00415;GSTZ1-1;TcasGA2_TC009842;CAPTEDRAFT_17982;LOC108736410;X975_25130;GSTZ1-1;TcasGA2_TC009842;X975_25130;GSTZ1-1;SPRG_13741;GSTZ1-1;SDRG_00415;gstz1;gstz1;SDRG_00415;SPRG_13741;GSTZ1-1;TcasGA2_TC009842;X975_25130;SPRG_13741;TcasGA2_TC009842;X975_25130;TcasGA2_TC009842;GSTZ1-1;GSTZ1-1;SPRG_13741;SDRG_00415;gstz1;GSTZ1-1;X975_25130;CAPTEDRAFT_17982;TcasGA2_TC009842;gstz1;LOC108736410;LOC108736410;SPRG_13741;SDRG_00415;GSTZ1-1;CAPTEDRAFT_17982;SPRG_13741;GSTZ1-1;SDRG_00415;X975_25130;LOC108736410;GSTZ1-1;GSTZ1-1;TcasGA2_TC009842;TcasGA2_TC009842</t>
  </si>
  <si>
    <t>GO:0005737-IEA;GO:0003824-IEA;GO:0004364-IEA;GO:0009072-IEA;GO:0016853-IEA</t>
  </si>
  <si>
    <t>cytoplasm-IEA;catalytic activity-IEA;glutathione transferase activity-IEA;aromatic amino acid family metabolic process-IEA;isomerase activity-IEA</t>
  </si>
  <si>
    <t>Cellular Component-IEA;Molecular Function-IEA;Molecular Function-IEA;Biological Process-IEA;Molecular Function-IEA</t>
  </si>
  <si>
    <t>IPR004045;IPR004046;IPR005955;noIPR;noIPR;noIPR;noIPR;IPR010987;IPR004045;IPR034330;IPR034333;IPR036249;IPR036282</t>
  </si>
  <si>
    <t>DOMAIN;DOMAIN;FAMILY;FAMILY;FAMILY;FAMILY;FAMILY;DOMAIN;DOMAIN;DOMAIN;DOMAIN;HOMOLOGOUS_SUPERFAMILY;HOMOLOGOUS_SUPERFAMILY</t>
  </si>
  <si>
    <t>Glutathione S-transferase, N-terminal;Glutathione S-transferase, C-terminal;Glutathione S-transferases, class Zeta;Glutathione S-transferases, class Zeta;Glutathione S-transferases, class Zeta;Glutathione S-transferases, class Zeta;Glutathione S-transferases, class Zeta;Glutathione S-transferase, C-terminal-like;Glutathione S-transferase, N-terminal;Glutathione S-transferases, class Zeta , C-terminal;Glutathione S-transferases, class Zeta , N-terminal;Thioredoxin-like superfamily;Glutathione S-transferase, C-terminal domain superfamily</t>
  </si>
  <si>
    <t>PF13417 (PFAM);PF14497 (PFAM);TIGR01262 (TIGRFAM);G3DSA:1.20.1050.10 (GENE3D);G3DSA:3.40.30.10 (GENE3D)/SFLDG00358 (SFLD)/SFLDS00019 (SFLD);PTHR42673:SF4 (PANTHER);PTHR42673 (PANTHER);PS50405 (PROSITE_PROFILES);PS50404 (PROSITE_PROFILES);cd03191 (CDD);cd03042 (CDD);SSF52833 (SUPERFAMILY);SSF47616 (SUPERFAMILY)</t>
  </si>
  <si>
    <t>GO:0005515;;GO:0005737/GO:0003824/GO:0009072;;;;;;GO:0005515;;;;</t>
  </si>
  <si>
    <t>protein binding;;cytoplasm/catalytic activity/aromatic amino acid family metabolic process;;;;;;protein binding;;;;</t>
  </si>
  <si>
    <t>Molecular Function;;Cellular Component/Molecular Function/Biological Process;;;;;;Molecular Function;;;;</t>
  </si>
  <si>
    <t>EG_transcript_15756</t>
  </si>
  <si>
    <t>IPR029787;IPR001054;IPR029787</t>
  </si>
  <si>
    <t>Nucleotide cyclase;Adenylyl cyclase class-3/4/guanylyl cyclase;Nucleotide cyclase</t>
  </si>
  <si>
    <t>G3DSA:3.30.70.1230 (GENE3D);PF00211 (PFAM);SSF55073 (SUPERFAMILY)</t>
  </si>
  <si>
    <t>;GO:0035556/GO:0009190/GO:0016849;</t>
  </si>
  <si>
    <t>;intracellular signal transduction/cyclic nucleotide biosynthetic process/phosphorus-oxygen lyase activity;</t>
  </si>
  <si>
    <t>;Biological Process/Biological Process/Molecular Function;</t>
  </si>
  <si>
    <t>EG_transcript_15308</t>
  </si>
  <si>
    <t>coatomer subunit beta</t>
  </si>
  <si>
    <t>gi|470427967|ref|XP_004338045.1|coatomer subunit beta'2, putative [Acanthamoeba castellanii str. Neff]/gi|440794887|gb|ELR16032.1|coatomer subunit beta'2, putative [Acanthamoeba castellanii str. Neff];gi|156402997|ref|XP_001639876.1|predicted protein [Nematostella vectensis]/gi|156227007|gb|EDO47813.1|predicted protein [Nematostella vectensis];gi|999980637|gb|KXJ19811.1|Coatomer subunit beta' [Exaiptasia pallida];gi|1191027780|ref|XP_020913851.1|coatomer subunit beta'-like [Exaiptasia pallida];gi|936697742|ref|XP_014226856.1|PREDICTED: coatomer subunit beta' isoform X1 [Trichogramma pretiosum]/gi|936697744|ref|XP_014226857.1|PREDICTED: coatomer subunit beta' isoform X2 [Trichogramma pretiosum];gi|1176076074|ref|XP_020608040.1|coatomer subunit beta'-like, partial [Orbicella faveolata];gi|731359433|ref|XP_010691279.1|PREDICTED: coatomer subunit beta'-1 isoform X2 [Beta vulgaris subsp. vulgaris];gi|731359435|ref|XP_010691280.1|PREDICTED: coatomer subunit beta'-2 isoform X3 [Beta vulgaris subsp. vulgaris];gi|731359431|ref|XP_010691278.1|PREDICTED: coatomer subunit beta'-2 isoform X1 [Beta vulgaris subsp. vulgaris]/gi|870848487|gb|KMT00776.1|hypothetical protein BVRB_9g220570 [Beta vulgaris subsp. vulgaris];gi|1061478282|gb|ODM95916.1|Coatomer subunit beta' [Orchesella cincta];gi|1005455087|ref|XP_015764679.1|PREDICTED: coatomer subunit beta'-like, partial [Acropora digitifera];gi|221128935|ref|XP_002159004.1|PREDICTED: coatomer subunit beta'-like [Hydra vulgaris];gi|902208622|gb|KNA15992.1|hypothetical protein SOVF_093220 [Spinacia oleracea];gi|1098938878|gb|JAU15999.1|Coatomer subunit beta'-3 [Noccaea caerulescens];gi|55296353|dbj|BAD68398.1|coatomer protein complex, beta prime subunit-like [Oryza sativa Japonica Group];gi|937921201|dbj|BAS96118.1|Os06g0143900, partial [Oryza sativa Japonica Group];gi|1124037866|ref|XP_019577200.1|PREDICTED: coatomer subunit beta'-3, partial [Rhinolophus sinicus];gi|26451812|dbj|BAC42999.1|putative coatomer complex subunit [Arabidopsis thaliana]/gi|30102740|gb|AAP21288.1|At1g52360 [Arabidopsis thaliana];gi|848918315|ref|XP_012856422.1|PREDICTED: LOW QUALITY PROTEIN: coatomer subunit beta'-1-like [Erythranthe guttata];gi|643729317|gb|KDP37197.1|hypothetical protein JCGZ_06253 [Jatropha curcas]</t>
  </si>
  <si>
    <t>Acanthamoeba castellanii str. Neff/Acanthamoeba castellanii str. Neff;Nematostella vectensis/Nematostella vectensis;Exaiptasia pallida;Exaiptasia pallida;Trichogramma pretiosum/Trichogramma pretiosum;Montastraea faveolata;Beta vulgaris subsp. vulgaris;Beta vulgaris subsp. vulgaris;Beta vulgaris subsp. vulgaris/Beta vulgaris subsp. vulgaris;Orchesella cincta;Acropora digitifera;Hydra vulgaris;Spinacia oleracea;Noccaea caerulescens;Oryza sativa Japonica Group;Oryza sativa Japonica Group;Rhinolophus sinicus;Arabidopsis thaliana/Arabidopsis thaliana;Mimulus guttatus;Jatropha curcas</t>
  </si>
  <si>
    <t>3.3E-53;1.4E-52;3.3E-52;3.8E-52;8.1E-52;1.5E-51;1.8E-51;1.9E-51;2.3E-51;2.4E-51;2.4E-51;3.1E-51;9.5E-51;3.1E-46;1.3E-45;1.8E-45;1.3E-44;1.3E-44;1.6E-44;3.4E-44</t>
  </si>
  <si>
    <t>XP_004338045/ELR16032;EDO47813/XP_001639876;KXJ19811;XP_020913851;XP_014226857/XP_014226856;XP_020608040;XP_010691279;XP_010691280;XP_010691278/KMT00776;ODM95916;XP_015764679;XP_002159004;KNA15992;JAU15999;BAD68398;BAS96118;XP_019577200;BAC42999/AAP21288;XP_012856422;KDP37197</t>
  </si>
  <si>
    <t>gi|470427967|ref|XP_004338045.1|coatomer subunit beta'2, putative [Acanthamoeba castellanii str. Neff]/gi|440794887|gb|ELR16032.1|coatomer subunit beta'2, putative [Acanthamoeba castellanii str. Neff]</t>
  </si>
  <si>
    <t>Os06g0143900;At1g52360;v1g239070;SOVF_093220;At1g52360;v1g239070;v1g239070;OSJNBa0007O20.8-2;At1g52360;v1g239070;Os06g0143900;v1g239070;v1g239070;SOVF_093220;SOVF_093220;v1g239070;OSJNBa0007O20.8-2;At1g52360;SOVF_093220;At1g52360;At1g52360;At1g52360;SOVF_093220;v1g239070;SOVF_093220;v1g239070;v1g239070;At1g52360;At1g52360;At1g52360;SOVF_093220;GA_TR19294_c0_g1_i1_g.63113;SOVF_093220;v1g239070;SOVF_093220;GA_TR19294_c0_g1_i1_g.63113;v1g239070;OSJNBa0007O20.8-2;At1g52360;At1g52360;SOVF_093220;Os06g0143900;v1g239070;SOVF_093220;v1g239070;OSJNBa0007O20.8-2;OSJNBa0007O20.8-2;At1g52360;At1g52360;v1g239070;v1g239070;Os06g0143900;At1g52360;SOVF_093220;SOVF_093220;OSJNBa0007O20.8-2;v1g239070;At1g52360;SOVF_093220;GA_TR19294_c0_g1_i1_g.63113;v1g239070;GA_TR19294_c0_g1_i1_g.63113;OSJNBa0007O20.8-2;v1g239070;At1g52360;v1g239070;Os06g0143900;v1g239070;At1g52360;At1g52360;SOVF_093220;SOVF_093220;v1g239070;v1g239070;SOVF_093220;v1g239070;v1g239070;v1g239070;OSJNBa0007O20.8-2;Os06g0143900;v1g239070;At1g52360;SOVF_093220;SOVF_093220;At1g52360;At1g52360;v1g239070;At1g52360;At1g52360;At1g52360;Os06g0143900;At1g52360;v1g239070;At1g52360;At1g52360;At1g52360;v1g239070;SOVF_093220;SOVF_093220;Os06g0143900;SOVF_093220;v1g239070;At1g52360;At1g52360;At1g52360;v1g239070</t>
  </si>
  <si>
    <t>GO:0016192-IEA;GO:0005737-IEA;GO:0016020-IEA;GO:0031410-IEA;GO:0030663-IEA;GO:0030126-IBA;GO:0030117-IEA;GO:0006890-IBA;GO:0006891-IBA;GO:0015031-IEA;GO:0005198-IEA;GO:0000139-IEA;GO:0005794-IEA;GO:0006888-IBA;GO:0006886-IEA;GO:0006886-IBA</t>
  </si>
  <si>
    <t>vesicle-mediated transport-IEA;cytoplasm-IEA;membrane-IEA;cytoplasmic vesicle-IEA;COPI-coated vesicle membrane-IEA;COPI vesicle coat-IBA;membrane coat-IEA;retrograde vesicle-mediated transport, Golgi to ER-IBA;intra-Golgi vesicle-mediated transport-IBA;protein transport-IEA;structural molecule activity-IEA;Golgi membrane-IEA;Golgi apparatus-IEA;ER to Golgi vesicle-mediated transport-IBA;intracellular protein transport-IEA;intracellular protein transport-IBA</t>
  </si>
  <si>
    <t>Biological Process-IEA;Cellular Component-IEA;Cellular Component-IEA;Cellular Component-IEA;Cellular Component-IEA;Cellular Component-IBA;Cellular Component-IEA;Biological Process-IBA;Biological Process-IBA;Biological Process-IEA;Molecular Function-IEA;Cellular Component-IEA;Cellular Component-IEA;Biological Process-IBA;Biological Process-IEA;Biological Process-IBA</t>
  </si>
  <si>
    <t>GO:0006886;GO:0006888;GO:0006890;GO:0006891;GO:0030126</t>
  </si>
  <si>
    <t>intracellular protein transport;ER to Golgi vesicle-mediated transport;retrograde vesicle-mediated transport, Golgi to ER;intra-Golgi vesicle-mediated transport;COPI vesicle coat</t>
  </si>
  <si>
    <t>Biological Process;Biological Process;Biological Process;Biological Process;Cellular Component</t>
  </si>
  <si>
    <t>noIPR;IPR006692;noIPR;noIPR;noIPR</t>
  </si>
  <si>
    <t>Thiolase-like;Coatomer, WD associated region;Coatomer, WD associated region;Coatomer, WD associated region;Coatomer, WD associated region</t>
  </si>
  <si>
    <t>G3DSA:1.25.40.470 (GENE3D);PF04053 (PFAM);mobidb-lite (MOBIDB_LITE);PTHR19876 (PANTHER);PTHR19876:SF2 (PANTHER)</t>
  </si>
  <si>
    <t>;GO:0016192/GO:0006886/GO:0005198/GO:0030117;;;</t>
  </si>
  <si>
    <t>;vesicle-mediated transport/intracellular protein transport/structural molecule activity/membrane coat;;;</t>
  </si>
  <si>
    <t>;Biological Process/Biological Process/Molecular Function/Cellular Component;;;</t>
  </si>
  <si>
    <t>EG_transcript_6416</t>
  </si>
  <si>
    <t>calcineurin-like phosphoesterase</t>
  </si>
  <si>
    <t>gi|673028342|ref|XP_008868132.1|hypothetical protein H310_05247 [Aphanomyces invadans]/gi|574475749|gb|ETW02748.1|hypothetical protein H310_05247 [Aphanomyces invadans];gi|698778851|ref|XP_009822469.1|hypothetical protein, variant 3 [Aphanomyces astaci]/gi|574122129|gb|ETV87605.1|hypothetical protein, variant 3 [Aphanomyces astaci];gi|1173956106|gb|OQS02982.1|calcineurin-like phosphoesterase [Thraustotheca clavata];gi|813126483|ref|XP_012197041.1|hypothetical protein SPRG_03070 [Saprolegnia parasitica CBS 223.65]/gi|641538766|gb|KDO32597.1|hypothetical protein SPRG_03070 [Saprolegnia parasitica CBS 223.65];gi|669138070|ref|XP_008604603.1|hypothetical protein SDRG_00878 [Saprolegnia diclina VS20]/gi|530743792|gb|EQC42034.1|hypothetical protein SDRG_00878 [Saprolegnia diclina VS20];gi|635367366|emb|CCI44439.1|unnamed protein product [Albugo candida];gi|669138068|ref|XP_008604602.1|hypothetical protein SDRG_00877 [Saprolegnia diclina VS20]/gi|530743791|gb|EQC42033.1|hypothetical protein SDRG_00877 [Saprolegnia diclina VS20];gi|698791602|ref|XP_009828833.1|hypothetical protein H257_05606 [Aphanomyces astaci]/gi|574116612|gb|ETV82096.1|hypothetical protein H257_05606 [Aphanomyces astaci];gi|1173937252|gb|OQR88086.1|calcineurin-like phosphoesterase [Achlya hypogyna];gi|673028350|ref|XP_008868136.1|hypothetical protein H310_05251 [Aphanomyces invadans]/gi|574475753|gb|ETW02752.1|hypothetical protein H310_05251 [Aphanomyces invadans];gi|813126480|ref|XP_012197040.1|hypothetical protein SPRG_03069 [Saprolegnia parasitica CBS 223.65]/gi|641538765|gb|KDO32596.1|hypothetical protein SPRG_03069 [Saprolegnia parasitica CBS 223.65];gi|922865030|gb|KOO32167.1|NADH-ubiquinone oxidoreductase aggg subunit [Chrysochromulina sp. CCMP291];gi|641772223|ref|XP_008170044.1|PREDICTED: serine/threonine-protein phosphatase with EF-hands 2 [Chrysemys picta bellii];gi|675207337|ref|XP_008912553.1|hypothetical protein PPTG_16802 [Phytophthora parasitica INRA-310]/gi|566013770|gb|ETI36681.1|hypothetical protein F443_17197 [Phytophthora parasitica P1569]/gi|567951199|gb|ETK76902.1|hypothetical protein L915_16740 [Phytophthora parasitica]/gi|567979856|gb|ETL30328.1|hypothetical protein L916_16649 [Phytophthora parasitica]/gi|568039270|gb|ETM36768.1|hypothetical protein L914_16573 [Phytophthora parasitica]/gi|568087296|gb|ETN02170.1|hypothetical protein PPTG_16802 [Phytophthora parasitica INRA-310]/gi|570317461|gb|ETO65409.1|hypothetical protein F444_17238 [Phytophthora parasitica P1976]/gi|570941255|gb|ETP06512.1|hypothetical protein F441_17071 [Phytophthora parasitica CJ01A1];gi|953488393|emb|CEG47877.1|calcineurin-like phosphoesterase [Plasmopara halstedii];gi|570971505|gb|ETP34624.1|hypothetical protein F442_17072 [Phytophthora parasitica P10297];gi|695412294|ref|XP_009525703.1|hypothetical protein PHYSODRAFT_314358 [Phytophthora sojae]/gi|348676828|gb|EGZ16645.1|hypothetical protein PHYSODRAFT_314358 [Phytophthora sojae];gi|970659089|gb|KUF96761.1|Serine/threonine-protein phosphatase [Phytophthora nicotianae];gi|301101724|ref|XP_002899950.1|calcineurin-like phosphoesterase [Phytophthora infestans T30-4]/gi|262102525|gb|EEY60577.1|calcineurin-like phosphoesterase [Phytophthora infestans T30-4];gi|568009365|gb|ETL83570.1|hypothetical protein L917_16470 [Phytophthora parasitica]</t>
  </si>
  <si>
    <t>Aphanomyces invadans/Aphanomyces invadans;Aphanomyces astaci/Aphanomyces astaci;Thraustotheca clavata;Saprolegnia parasitica CBS 223.65/Saprolegnia parasitica CBS 223.65;Saprolegnia diclina VS20/Saprolegnia diclina VS20;Albugo candida;Saprolegnia diclina VS20/Saprolegnia diclina VS20;Aphanomyces astaci/Aphanomyces astaci;Achlya hypogyna;Aphanomyces invadans/Aphanomyces invadans;Saprolegnia parasitica CBS 223.65/Saprolegnia parasitica CBS 223.65;Chrysochromulina sp. CCMP291;Chrysemys picta bellii;Phytophthora parasitica INRA-310/Phytophthora parasitica P1569/Phytophthora parasitica/Phytophthora parasitica/Phytophthora parasitica/Phytophthora parasitica INRA-310/Phytophthora parasitica P1976/Phytophthora parasitica CJ01A1;Plasmopara halstedii;Phytophthora parasitica P10297;Phytophthora sojae/Phytophthora sojae;Phytophthora nicotianae;Phytophthora infestans T30-4/Phytophthora infestans T30-4;Phytophthora parasitica</t>
  </si>
  <si>
    <t>2.0E-74;6.4E-74;7.5E-74;4.7E-73;8.7E-73;2.3E-72;4.5E-72;4.4E-71;5.0E-71;8.2E-71;1.0E-70;8.3E-70;4.1E-69;2.4E-68;2.6E-68;3.0E-68;3.7E-68;4.0E-68;6.1E-68;2.8E-67</t>
  </si>
  <si>
    <t>XP_008868132/ETW02748;XP_009822469/ETV87605;OQS02982;XP_012197041/KDO32597;XP_008604603/EQC42034;CCI44439;XP_008604602/EQC42033;XP_009828833/ETV82096;OQR88086;ETW02752/XP_008868136;XP_012197040/KDO32596;KOO32167;XP_008170044;ETP06512/ETK76902/ETL30328/ETM36768/ETI36681/ETO65409/XP_008912553/ETN02170;CEG47877;ETP34624;XP_009525703/EGZ16645;KUF96761;XP_002899950/EEY60577;ETL83570</t>
  </si>
  <si>
    <t>gi|673028342|ref|XP_008868132.1|hypothetical protein H310_05247 [Aphanomyces invadans]/gi|574475749|gb|ETW02748.1|hypothetical protein H310_05247 [Aphanomyces invadans]</t>
  </si>
  <si>
    <t>H310_05251;L914_16573;F443_17197;F441_17071;SDRG_00877;F441_17071;Ctob_007669;L914_16573;L917_16470;SDRG_00877;F442_17072;Ctob_007669;SPRG_03069;H310_05251;H257_01121;L914_16573;Ctob_007669;AM587_10013360;THRCLA_04707;H310_05247;SDRG_00878;SPRG_03069;ACHHYP_07579;SPRG_03070;F442_17072;SDRG_00878;PHYSODRAFT_314358;ACHHYP_07579;SPRG_03070;F442_17072;PITG_13302;SDRG_00877;F444_17238;AM587_10013360;H257_01121;ACHHYP_07579;SDRG_00878;AM587_10013360;ACHHYP_07579;A0A0P1B100;THRCLA_04707;AM587_10013360;H310_05251;F443_17197;ACHHYP_07579;F443_17197;F442_17072;SPRG_03070;H310_05251;Ctob_007669;Ctob_007669;H310_05251;F441_17071;F442_17072;SPRG_03069;BN9_052480;Ctob_007669;H310_05251;H310_05247;ACHHYP_07579;SPRG_03070;AM587_10013360;F441_17071;L917_16470;H257_01121;THRCLA_04707;L917_16470;SDRG_00878;F442_17072;SDRG_00878;H257_01121;SPRG_03069;Ctob_007669;L917_16470;H310_05247;H310_05247;AM587_10013360;L914_16573;PITG_13302;PITG_13302;L917_16470;F444_17238;H310_05247;THRCLA_04707;A0A0P1B100;SPRG_03069;PITG_13302;SDRG_00877;SDRG_00877;ACHHYP_07579;L914_16573;A0A0P1B100;SPRG_03070;A0A0P1B100;L914_16573;PHYSODRAFT_314358;THRCLA_04707;F444_17238;AM587_10013360;PITG_13302;L917_16470;F441_17071;SPRG_03069;H257_01121;BN9_052480;F443_17197;BN9_052480;AM587_10013360;SDRG_00877;F444_17238;H310_05247;SPRG_03069;SPRG_03070;H257_01121;F444_17238;H310_05251;F441_17071;SDRG_00877;THRCLA_04707;PHYSODRAFT_314358;L917_16470;PITG_13302;BN9_052480;SDRG_00878;THRCLA_04707;F441_17071;L917_16470;L914_16573;PITG_13302;SDRG_00878;THRCLA_04707;SPRG_03070;F442_17072;SDRG_00877;H257_01121;F441_17071;F443_17197;F444_17238;F443_17197;F443_17197;F442_17072;PITG_13302;H310_05247;PHYSODRAFT_314358;SPRG_03070;H310_05247;SPRG_03069;L914_16573;F444_17238;H257_01121;ACHHYP_07579;F443_17197;H310_05251;Ctob_007669;SDRG_00878;F444_17238</t>
  </si>
  <si>
    <t>GO:0006470-IEA;GO:0005509-IEA;GO:0004721-IEA;GO:0016787-IEA</t>
  </si>
  <si>
    <t>protein dephosphorylation-IEA;calcium ion binding-IEA;phosphoprotein phosphatase activity-IEA;hydrolase activity-IEA</t>
  </si>
  <si>
    <t>IPR006186;IPR004843;IPR002048;noIPR;IPR029052;noIPR;noIPR;IPR002048;IPR002048;IPR002048;IPR011992;noIPR</t>
  </si>
  <si>
    <t>DOMAIN;DOMAIN;DOMAIN;DOMAIN;HOMOLOGOUS_SUPERFAMILY;HOMOLOGOUS_SUPERFAMILY;HOMOLOGOUS_SUPERFAMILY;DOMAIN;DOMAIN;DOMAIN;HOMOLOGOUS_SUPERFAMILY;HOMOLOGOUS_SUPERFAMILY</t>
  </si>
  <si>
    <t>Serine/threonine-specific protein phosphatase/bis(5-nucleosyl)-tetraphosphatase;Calcineurin-like phosphoesterase domain, ApaH type;EF-hand domain;EF-hand domain;Metallo-dependent phosphatase-like;Metallo-dependent phosphatase-like;Metallo-dependent phosphatase-like;EF-hand domain;EF-hand domain;EF-hand domain;EF-hand domain pair;EF-hand domain pair</t>
  </si>
  <si>
    <t>PR00114 (PRINTS);PF00149 (PFAM);PF13499 (PFAM);G3DSA:1.10.238.10 (GENE3D);G3DSA:3.60.21.10 (GENE3D);PTHR11668:SF310 (PANTHER);PTHR11668 (PANTHER);PS50222 (PROSITE_PROFILES);PS50222 (PROSITE_PROFILES);cd00051 (CDD);SSF47473 (SUPERFAMILY);SSF56300 (SUPERFAMILY)</t>
  </si>
  <si>
    <t>GO:0016787;GO:0016787;GO:0005509;;;;;GO:0005509;GO:0005509;GO:0005509;;</t>
  </si>
  <si>
    <t>hydrolase activity;hydrolase activity;calcium ion binding;;;;;calcium ion binding;calcium ion binding;calcium ion binding;;</t>
  </si>
  <si>
    <t>Molecular Function;Molecular Function;Molecular Function;;;;;Molecular Function;Molecular Function;Molecular Function;;</t>
  </si>
  <si>
    <t>EG_transcript_9589</t>
  </si>
  <si>
    <t>cellulase (glycosyl hydrolase family 5) domain</t>
  </si>
  <si>
    <t>gi|931548001|gb|KPL22977.1|hypothetical protein AMJ93_05880 [Anaerolineae bacterium SM23_84];gi|1125744137|ref|WP_075071983.1|hypothetical protein [Longilinea arvoryzae]/gi|902952118|dbj|GAP12570.1|endoglucanase [Longilinea arvoryzae];gi|1125735594|ref|WP_075063742.1|hypothetical protein [Ornatilinea apprima]/gi|934100903|gb|KPL73767.1|hypothetical protein ADN00_14490 [Ornatilinea apprima];gi|1088533895|gb|OHD62880.1|hypothetical protein A2176_07015 [Spirochaetes bacterium RBG_13_51_14];gi|1088542903|gb|OHD71393.1|hypothetical protein A2W19_10350 [Spirochaetes bacterium RBG_16_49_21];gi|1000257531|gb|KXK20346.1|putative glycosidase [Chloroflexi bacterium OLB15];gi|936187677|ref|WP_054521928.1|hypothetical protein [Thermanaerothrix daxensis]/gi|934109732|gb|KPL82439.1|hypothetical protein SE15_09785 [Thermanaerothrix daxensis];gi|1011522971|ref|WP_062416944.1|hypothetical protein [Levilinea saccharolytica]/gi|934117256|gb|KPL89888.1|hypothetical protein ADN01_03160 [Levilinea saccharolytica]/gi|937452596|dbj|GAP16425.1|cellulase [Levilinea saccharolytica];gi|1011271811|ref|WP_062190444.1|hypothetical protein [Anaerolinea thermolimosa]/gi|937430720|dbj|GAP06194.1|endoglucanase [Anaerolinea thermolimosa];gi|1010954837|ref|WP_061914064.1|hypothetical protein [Bellilinea caldifistulae]/gi|937444298|dbj|GAP09847.1|cellulase [Bellilinea caldifistulae];gi|1084559196|gb|OGO16722.1|hypothetical protein A2Z02_04980, partial [Chloroflexi bacterium RBG_16_48_7];gi|1084612101|gb|OGO65103.1|hypothetical protein A2030_08525 [Chloroflexi bacterium RBG_19FT_COMBO_50_10];gi|503325947|ref|WP_013560608.1|putative glycosidase [Anaerolinea thermophila]/gi|319995468|dbj|BAJ64239.1|putative glycosidase [Anaerolinea thermophila UNI-1];gi|1084532769|gb|OGN93634.1|hypothetical protein A2Y88_01645 [Chloroflexi bacterium RBG_13_48_10];gi|488812916|ref|WP_002725322.1|MULTISPECIES: cellulase (glycosyl hydrolase family 5) domain protein [Leptospira]/gi|410360759|gb|EKP11809.1|cellulase (glycosyl hydrolase family 5) domain protein [Leptospira borgpetersenii str. 200801926]/gi|410742656|gb|EKQ91403.1|cellulase (glycosyl hydrolase family 5) domain protein [Leptospira borgpetersenii str. UI 09149]/gi|410748114|gb|EKR01015.1|cellulase (glycosyl hydrolase family 5) domain protein [Leptospira borgpetersenii serovar Castellonis str. 200801910]/gi|463350184|gb|EMK13552.1|cellulase (glycosyl hydrolase family 5) domain protein [Leptospira sp. serovar Kenya str. Sh9]/gi|464193937|gb|EMN13263.1|cellulase (glycosyl hydrolase family 5) domain protein [Leptospira borgpetersenii str. Brem 307]/gi|464201590|gb|EMN19324.1|cellulase (glycosyl hydrolase family 5) domain protein [Leptospira borgpetersenii str. Brem 328]/gi|464254317|gb|EMN58656.1|cellulase (glycosyl hydrolase family 5) domain protein [Leptospira borgpetersenii serovar Javanica str. MK146]/gi|478970964|gb|ENO63033.1|cellulase (glycosyl hydrolase family 5) domain protein [Leptospira borgpetersenii serovar Mini str. 201000851]/gi|514170423|gb|EPG56049.1|glycoside hydrolase, family 5 domain protein [Leptospira borgpetersenii serovar Javanica str. UI 09931]/gi|689446877|gb|KGE21215.1|glycosyl hydrolase family 35 [Leptospira borgpetersenii serovar Ballum]/gi|952992213|gb|ALO28419.1|cellulase (glycosyl hydrolase family 5) domain protein [Leptospira borgpetersenii serovar Ballum]/gi|952992258|gb|ALO28464.1|cellulase (glycosyl hydrolase family 5) domain protein [Leptospira borgpetersenii serovar Ballum]/gi|1032552613|gb|ANH02523.1|Cellulase (Glycosyl hydrolase family 5) domain protein [Leptospira borgpetersenii str. 4E]/gi|1137167932|gb|APY25321.1|Cellulase (Glycosyl hydrolase family 5) domain protein [Leptospira borgpetersenii str. 4E]/gi|1151943404|gb|OOV41235.1|glycosyl hydrolase family 35 [Leptospira borgpetersenii serovar Ballum];gi|1001629205|ref|WP_061207937.1|glycosyl hydrolase family 35 [Leptospira borgpetersenii];gi|1001646292|ref|WP_061221091.1|glycosyl hydrolase family 35 [Leptospira borgpetersenii];gi|499990671|ref|WP_011671389.1|glycosyl hydrolase family 35 [Leptospira borgpetersenii]/gi|116122641|gb|ABJ80534.1|Conserved hypothetical protein [Leptospira borgpetersenii serovar Hardjo-bovis str. L550]/gi|463311244|gb|EMJ78155.1|cellulase (glycosyl hydrolase family 5) domain protein [Leptospira borgpetersenii serovar Hardjo-bovis str. Sponselee]/gi|1016614122|gb|AMX59981.1|glycosyl hydrolase family 35 [Leptospira borgpetersenii serovar Hardjo]/gi|1016617735|gb|AMX63211.1|glycosyl hydrolase family 35 [Leptospira borgpetersenii serovar Hardjo]/gi|1016621359|gb|AMX66455.1|glycosyl hydrolase family 35 [Leptospira borgpetersenii serovar Hardjo]/gi|1016625850|gb|AMX69682.1|glycosyl hydrolase family 35 [Leptospira borgpetersenii serovar Hardjo];gi|499991492|ref|WP_011672210.1|glycosyl hydrolase family 35 [Leptospira borgpetersenii]/gi|116127497|gb|ABJ77589.1|Conserved hypothetical protein [Leptospira borgpetersenii serovar Hardjo-bovis str. JB197]/gi|1016630597|gb|AMX72839.1|glycosyl hydrolase family 35 [Leptospira borgpetersenii serovar Hardjo];gi|464388728|gb|EMO58862.1|hypothetical protein LEP1GSC161_3952, partial [Leptospira santarosai str. CBC1416]</t>
  </si>
  <si>
    <t>Anaerolineae bacterium SM23_84;Longilinea arvoryzae/Longilinea arvoryzae;Levilinea sp. P3M-1/Levilinea sp. P3M-1;Spirochaetes bacterium RBG_13_51_14;Spirochaetes bacterium RBG_16_49_21;Chloroflexi bacterium OLB15;Thermanaerothrix daxensis/Thermanaerothrix daxensis;Levilinea saccharolytica/Levilinea saccharolytica/Levilinea saccharolytica;Anaerolinea thermolimosa/Anaerolinea thermolimosa;Bellilinea caldifistulae/Bellilinea caldifistulae;Chloroflexi bacterium RBG_16_48_7;Chloroflexi bacterium RBG_19FT_COMBO_50_10;Anaerolinea thermophila/Anaerolinea thermophila UNI-1;Chloroflexi bacterium RBG_13_48_10;Leptospira/Leptospira borgpetersenii str. 200801926/Leptospira borgpetersenii str. UI 09149/Leptospira borgpetersenii serovar Castellonis str. 200801910/Leptospira sp. serovar Kenya str. Sh9/Leptospira borgpetersenii str. Brem 307/Leptospira borgpetersenii str. Brem 328/Leptospira borgpetersenii serovar Javanica str. MK146/Leptospira borgpetersenii serovar Mini str. 201000851/Leptospira borgpetersenii serovar Javanica str. UI 09931/Leptospira borgpetersenii serovar Ballum/Leptospira borgpetersenii serovar Ballum/Leptospira borgpetersenii serovar Ballum/Leptospira borgpetersenii str. 4E/Leptospira borgpetersenii str. 4E/Leptospira borgpetersenii serovar Ballum;Leptospira borgpetersenii;Leptospira borgpetersenii;Leptospira borgpetersenii/Leptospira borgpetersenii serovar Hardjo-bovis str. L550/Leptospira borgpetersenii serovar Hardjo-bovis str. Sponselee/Leptospira borgpetersenii serovar Hardjo/Leptospira borgpetersenii serovar Hardjo/Leptospira borgpetersenii serovar Hardjo/Leptospira borgpetersenii serovar Hardjo;Leptospira borgpetersenii/Leptospira borgpetersenii serovar Hardjo-bovis str. JB197/Leptospira borgpetersenii serovar Hardjo;Leptospira santarosai str. CBC1416</t>
  </si>
  <si>
    <t>6.6E-59;2.5E-58;4.8E-57;1.3E-55;7.7E-54;4.3E-52;2.9E-51;9.7E-51;3.9E-50;2.7E-49;6.3E-48;5.7E-45;6.7E-44;7.6E-43;1.8E-42;4.5E-42;5.2E-42;6.0E-42;7.1E-42;3.5E-41</t>
  </si>
  <si>
    <t>KPL22977;WP_075071983/GAP12570;WP_075063742/KPL73767;OHD62880;OHD71393;KXK20346;KPL82439/WP_054521928;GAP16425/WP_062416944/KPL89888;WP_062190444/GAP06194;WP_061914064/GAP09847;OGO16722;OGO65103;BAJ64239/WP_013560608;OGN93634;ENO63033/EKR01015/EKP11809/EMN19324/EKQ91403/EMN58656/EPG56049/EMN13263/WP_002725322/EMK13552/OOV41235/ALO28419/KGE21215/ALO28464/ANH02523/APY25321;WP_061207937;WP_061221091;EMJ78155/ABJ80534/WP_011671389/AMX66455/AMX69682/AMX59981/AMX63211;ABJ77589/WP_011672210/AMX72839;EMO58862</t>
  </si>
  <si>
    <t>gi|931548001|gb|KPL22977.1|hypothetical protein AMJ93_05880 [Anaerolineae bacterium SM23_84]</t>
  </si>
  <si>
    <t>Anaerolineae bacterium SM23_84</t>
  </si>
  <si>
    <t>ANT_22130;A2W19_10350;A2Z02_04980;A2030_08525;AMJ93_05880;A2Z02_04980;LARV_00306;ANT_22130;ADN00_14490;LARV_00306;LBJ_4208;SE15_09785;SE15_09785;ADN00_14490;A2Z02_04980;ANT_22130;LARV_00306;A2Z02_04980;A2176_07015;AMJ93_05880;LBBP_04305;AMJ93_05880;ADN00_14490;LBJ_4208;AMJ93_05880;A2030_08525;A2176_07015;ADN01_03160;LEP1GSC016_1077;SE15_09785;ADN00_14490;AMJ93_05880;LEP1GSC066_1845;A2176_07015;A2Z02_04980;SE15_09785;A2W19_10350;ADN00_14490;A2030_08525;ADN01_03160;ANT_22130;LARV_00306;LEP1GSC066_1845;AMJ93_05880;LBBP_04305;A2030_08525;LEP1GSC016_1077;SE15_09785;ADN01_03160;ADN01_03160;ADN01_03160;ANT_22130;A2030_08525;A2030_08525;A2176_07015;LEP1GSC016_1077;A2W19_10350;LARV_00306;LBBP_04305;LBJ_4208;LEP1GSC066_1845;SE15_09785;UZ15_CFX003001720;UZ15_CFX003001720;ANT_22130;UZ15_CFX003001720;A2W19_10350;ADN00_14490;AMJ93_05880;A2W19_10350;A2W19_10350;A2176_07015;ANT_22130;LEP1GSC066_1845;LBBP_04305;UZ15_CFX003001720;LEP1GSC066_1845;ADN01_03160;ADN01_03160;A2Z02_04980;UZ15_CFX003001720;A2176_07015;UZ15_CFX003001720;A2W19_10350;ADN01_03160;LEP1GSC016_1077;A2Z02_04980;UZ15_CFX003001720;LARV_00306;ANT_22130;A2Z02_04980;UZ15_CFX003001720;LARV_00306;SE15_09785;LEP1GSC066_1845;LBBP_04305;A2176_07015;AMJ93_05880;A2176_07015;ANT_22130;A2Z02_04980;AMJ93_05880;ADN00_14490;ADN00_14490;UZ15_CFX003001720;A2W19_10350;A2030_08525;ADN01_03160;SE15_09785;LBBP_04305;A2W19_10350;LBJ_4208;A2030_08525;LARV_00306;LEP1GSC016_1077;SE15_09785;LEP1GSC016_1077;A2030_08525;A2W19_10350;A2176_07015;LARV_00306;ADN00_14490;LARV_00306;A2Z02_04980;ANT_22130;UZ15_CFX003001720;ADN01_03160;AMJ93_05880;SE15_09785;A2176_07015;A2030_08525;ADN00_14490</t>
  </si>
  <si>
    <t>GO:0008152-IEA;GO:0004553-IEA;GO:0005975-IEA;GO:0016787-IEA;GO:0016798-IEA</t>
  </si>
  <si>
    <t>metabolic process-IEA;hydrolase activity, hydrolyzing O-glycosyl compounds-IEA;carbohydrate metabolic process-IEA;hydrolase activity-IEA;hydrolase activity, acting on glycosyl bonds-IEA</t>
  </si>
  <si>
    <t>Biological Process-IEA;Molecular Function-IEA;Biological Process-IEA;Molecular Function-IEA;Molecular Function-IEA</t>
  </si>
  <si>
    <t>IPR013780;noIPR;IPR017853</t>
  </si>
  <si>
    <t>Glycosyl hydrolase, all-beta;Glycosyl hydrolase, all-beta;Glycoside hydrolase superfamily</t>
  </si>
  <si>
    <t>G3DSA:2.60.40.1180 (GENE3D);PTHR31308 (PANTHER);SSF51445 (SUPERFAMILY)</t>
  </si>
  <si>
    <t>EG_transcript_39766</t>
  </si>
  <si>
    <t>IPR000210;noIPR;noIPR;IPR000210;IPR011333</t>
  </si>
  <si>
    <t>BTB/POZ domain;BTB/POZ domain;BTB/POZ domain;BTB/POZ domain;SKP1/BTB/POZ domain superfamily</t>
  </si>
  <si>
    <t>PF00651 (PFAM);G3DSA:3.30.710.10 (GENE3D);PTHR45443 (PANTHER);PS50097 (PROSITE_PROFILES);SSF54695 (SUPERFAMILY)</t>
  </si>
  <si>
    <t>GO:0005515;;;GO:0005515;</t>
  </si>
  <si>
    <t>protein binding;;;protein binding;</t>
  </si>
  <si>
    <t>Molecular Function;;;Molecular Function;</t>
  </si>
  <si>
    <t>EG_transcript_11754</t>
  </si>
  <si>
    <t>cathepsin b</t>
  </si>
  <si>
    <t>gi|585112317|gb|EWM29737.1|cathepsin b [Nannochloropsis gaditana];gi|657751419|ref|XP_008311144.1|PREDICTED: cathepsin B [Cynoglossus semilaevis];gi|593745733|ref|XP_007128200.1|PREDICTED: cathepsin B isoform X1 [Physeter catodon]/gi|593745736|ref|XP_007128201.1|PREDICTED: cathepsin B isoform X2 [Physeter catodon];gi|1131192578|ref|XP_019787940.1|PREDICTED: cathepsin B isoform X1 [Tursiops truncatus];gi|338815385|gb|AEJ08755.1|cathepsin B [Crassostrea ariakensis];gi|602722063|ref|XP_007471179.1|PREDICTED: cathepsin B [Lipotes vexillifer];gi|562866260|ref|XP_006161290.1|PREDICTED: cathepsin B [Tupaia chinensis]/gi|444525951|gb|ELV14228.1|Cathepsin B [Tupaia chinensis];gi|762091705|ref|XP_011428258.1|PREDICTED: cathepsin B [Crassostrea gigas]/gi|762091707|ref|XP_011428259.1|PREDICTED: cathepsin B [Crassostrea gigas]/gi|405971658|gb|EKC36483.1|Cathepsin B [Crassostrea gigas];gi|185135431|ref|NP_001117776.1|procathepsin B precursor [Oncorhynchus mykiss]/gi|1158925709|ref|XP_020310768.1|cathepsin B-like [Oncorhynchus kisutch]/gi|1158925711|ref|XP_020310769.1|cathepsin B-like [Oncorhynchus kisutch]/gi|14582897|gb|AAK69705.1|AF358667_1procathepsin B [Oncorhynchus mykiss];gi|929099728|ref|XP_014060892.1|PREDICTED: cathepsin B [Salmo salar]/gi|929099730|ref|XP_014060893.1|PREDICTED: cathepsin B [Salmo salar];gi|466052915|ref|XP_004278740.1|PREDICTED: cathepsin B [Orcinus orca];gi|642131976|emb|CDQ56793.1|unnamed protein product [Oncorhynchus mykiss];gi|147906534|ref|NP_001090927.1|cathepsin B precursor [Sus scrofa]/gi|545868261|ref|XP_005657323.1|cathepsin B isoform X2 [Sus scrofa]/gi|545868263|ref|XP_005657324.1|cathepsin B isoform X2 [Sus scrofa]/gi|927204108|ref|XP_013845747.1|cathepsin B isoform X2 [Sus scrofa]/gi|1191833078|ref|XP_020927422.1|cathepsin B isoform X2 [Sus scrofa]/gi|1191833081|ref|XP_020927423.1|cathepsin B isoform X2 [Sus scrofa]/gi|187470655|sp|A1E295.1|CATB_PIGRecName: Full=Cathepsin B Contains: RecName: Full=Cathepsin B light chain Contains: RecName: Full=Cathepsin B heavy chain Flags: Precursor/gi|118490058|gb|ABK96810.1|cathepsin B [Sus scrofa];gi|585655549|ref|XP_006884954.1|PREDICTED: cathepsin B [Elephantulus edwardii];gi|594690782|ref|XP_007192740.1|PREDICTED: LOW QUALITY PROTEIN: cathepsin B [Balaenoptera acutorostrata scammoni];gi|171948776|gb|ACB59245.1|cathepsin B [Sus scrofa];gi|1041110649|ref|XP_017278689.1|PREDICTED: cathepsin B-like [Kryptolebias marmoratus];gi|831536018|ref|XP_012722814.1|cathepsin B [Fundulus heteroclitus]/gi|831536021|ref|XP_012722815.1|cathepsin B [Fundulus heteroclitus];gi|345790427|ref|XP_543203.3|PREDICTED: cathepsin B [Canis lupus familiaris];gi|910749453|ref|NP_001298202.1|cathepsin B-like precursor [Biomphalaria glabrata]/gi|908504726|ref|XP_013063574.1|PREDICTED: cathepsin B-like [Biomphalaria glabrata]/gi|154761391|gb|ABS85545.1|cathepsin B preproprotein [Biomphalaria glabrata]</t>
  </si>
  <si>
    <t>Nannochloropsis gaditana;Cynoglossus semilaevis;Physeter catodon/Physeter catodon;Tursiops truncatus;Crassostrea ariakensis;Lipotes vexillifer;Tupaia chinensis/Tupaia chinensis;Crassostrea gigas/Crassostrea gigas/Crassostrea gigas;Oncorhynchus mykiss/Oncorhynchus kisutch/Oncorhynchus kisutch/Oncorhynchus mykiss;Salmo salar/Salmo salar;Orcinus orca;Oncorhynchus mykiss;Sus scrofa/Sus scrofa/Sus scrofa/Sus scrofa/Sus scrofa/Sus scrofa/Sus scrofa/Sus scrofa;Elephantulus edwardii;Balaenoptera acutorostrata scammoni;Sus scrofa;Kryptolebias marmoratus;Fundulus heteroclitus/Fundulus heteroclitus;Canis lupus familiaris;Biomphalaria glabrata/Biomphalaria glabrata/Biomphalaria glabrata</t>
  </si>
  <si>
    <t>6.6E-79;4.7E-75;6.4E-75;1.5E-74;2.9E-74;3.6E-74;3.7E-74;4.3E-74;4.8E-74;1.0E-73;1.0E-73;1.2E-73;1.3E-73;1.3E-73;1.5E-73;2.0E-73;2.0E-73;3.4E-73;4.9E-73;8.7E-73</t>
  </si>
  <si>
    <t>EWM29737;XP_008311144;XP_007128201/XP_007128200;XP_019787940;AEJ08755;XP_007471179;XP_006161290/ELV14228;XP_011428258/XP_011428259/EKC36483;XP_020310768/XP_020310769/NP_001117776/AAK69705;XP_014060893/XP_014060892;XP_004278740;CDQ56793;XP_005657324/NP_001090927/XP_005657323/A1E295/XP_013845747/XP_020927423/XP_020927422/ABK96810;XP_006884954;XP_007192740;ACB59245;XP_017278689;XP_012722814/XP_012722815;XP_543203;NP_001298202/ABS85545/XP_013063574</t>
  </si>
  <si>
    <t>gi|585112317|gb|EWM29737.1|cathepsin b [Nannochloropsis gaditana]</t>
  </si>
  <si>
    <t>CTSB;CTSB;CTSB;TREES_T100016332;CTSB;GSONMT00065669001;Q90WC3;CGI_10027022;CTSB;Q90WC3;H9LSX1;Q90WC3;ctsb;CTSB;H9LSX1;CGI_10027022;H9LSX1;GSONMT00065669001;CTSB;CTSB;TREES_T100016332;CTSB;ctsb;GSONMT00065669001;H9LSX1;TREES_T100016332;GSONMT00065669001;GSONMT00065669001;CTSB;TREES_T100016332;CTSB;Q90WC3;CGI_10027022;CTSB;CGI_10027022;ctsb;H9LSX1;H9LSX1;CTSB;Q90WC3;Q90WC3;CTSB;ctsb;TREES_T100016332;CTSB;ctsb;CTSB;CTSB;CGI_10027022;TREES_T100016332;TREES_T100016332;CTSB;ctsb;H9LSX1;GSONMT00065669001;GSONMT00065669001;Naga_100022g13;TREES_T100016332;CTSB;ctsb;GSONMT00065669001;CTSB;CTSB;CGI_10027022;Q90WC3;CTSB;H9LSX1;CTSB;CGI_10027022;TREES_T100016332;CTSB;GSONMT00065669001;CTSB;CTSB;CTSB;CGI_10027022;Q90WC3;H9LSX1;CTSB;CGI_10027022;ctsb;TREES_T100016332;H9LSX1;CTSB;CTSB;Naga_100022g13;Naga_100022g13;CTSB;ctsb;Q90WC3;CGI_10027022;CGI_10027022;ctsb;Q90WC3;CTSB;TREES_T100016332;GSONMT00065669001;Q90WC3;CTSB;CTSB;CTSB;CTSB;CTSB;CGI_10027022;Q90WC3;TREES_T100016332;ctsb;H9LSX1;Naga_100022g13;H9LSX1;ctsb;GSONMT00065669001;GSONMT00065669001;CTSB</t>
  </si>
  <si>
    <t>GO:0005615-IEA;GO:0005615-N/A;GO:0008233-IEA;GO:0042470-IEA;GO:0006508-IEA;GO:0050790-IEA;GO:0004197-IEA;GO:0004197-IBA;GO:0008234-IEA;GO:0005764-IEA;GO:0005764-IBA;GO:0051603-IBA;GO:0005576-IEA;GO:0016787-IEA</t>
  </si>
  <si>
    <t>extracellular space-IEA;extracellular space-N/A;peptidase activity-IEA;melanosome-IEA;proteolysis-IEA;regulation of catalytic activity-IEA;cysteine-type endopeptidase activity-IEA;cysteine-type endopeptidase activity-IBA;cysteine-type peptidase activity-IEA;lysosome-IEA;lysosome-IBA;proteolysis involved in cellular protein catabolic process-IBA;extracellular region-IEA;hydrolase activity-IEA</t>
  </si>
  <si>
    <t>Cellular Component-IEA;Cellular Component-N/A;Molecular Function-IEA;Cellular Component-IEA;Biological Process-IEA;Biological Process-IEA;Molecular Function-IEA;Molecular Function-IBA;Molecular Function-IEA;Cellular Component-IEA;Cellular Component-IBA;Biological Process-IBA;Cellular Component-IEA;Molecular Function-IEA</t>
  </si>
  <si>
    <t>IPR000668;IPR012599;noIPR;IPR000668;IPR013128;noIPR;noIPR;IPR038765</t>
  </si>
  <si>
    <t>Peptidase C1A, papain C-terminal;Peptidase C1A, propeptide;Peptidase C1A, propeptide;Peptidase C1A, papain C-terminal;Peptidase C1A;Peptidase C1A;Peptidase C1A;Papain-like cysteine peptidase superfamily</t>
  </si>
  <si>
    <t>PR00705 (PRINTS);PF08127 (PFAM);G3DSA:3.90.70.10 (GENE3D);PF00112 (PFAM);PTHR12411 (PANTHER);PTHR12411:SF540 (PANTHER);cd02620 (CDD);SSF54001 (SUPERFAMILY)</t>
  </si>
  <si>
    <t>GO:0006508/GO:0008234;GO:0050790/GO:0004197;;GO:0006508/GO:0008234;GO:0008234;;;</t>
  </si>
  <si>
    <t>proteolysis/cysteine-type peptidase activity;regulation of catalytic activity/cysteine-type endopeptidase activity;;proteolysis/cysteine-type peptidase activity;cysteine-type peptidase activity;;;</t>
  </si>
  <si>
    <t>Biological Process/Molecular Function;Biological Process/Molecular Function;;Biological Process/Molecular Function;Molecular Function;;;</t>
  </si>
  <si>
    <t>EG_transcript_26470</t>
  </si>
  <si>
    <t>vacuolar 8</t>
  </si>
  <si>
    <t>gi|290983828|ref|XP_002674630.1|predicted protein [Naegleria gruberi]/gi|284088221|gb|EFC41886.1|predicted protein [Naegleria gruberi];gi|731704799|ref|XP_010701704.1|hypothetical protein LPMP_320160 [Leishmania panamensis]/gi|685206674|gb|AIO00904.1|hypothetical protein LPMP_320160 [Leishmania panamensis];gi|389602513|ref|XP_001567379.2|conserved hypothetical protein [Leishmania braziliensis MHOM/BR/75/M2904]/gi|322505481|emb|CAM42815.2|conserved hypothetical protein [Leishmania braziliensis MHOM/BR/75/M2904];gi|1099045398|emb|CCM18084.1|hypothetical protein, conserved [Leishmania guyanensis];gi|146096074|ref|XP_001467696.1|conserved hypothetical protein [Leishmania infantum JPCM5]/gi|134072062|emb|CAM70761.1|conserved hypothetical protein [Leishmania infantum JPCM5];gi|157873642|ref|XP_001685326.1|conserved hypothetical protein [Leishmania major strain Friedlin]/gi|68128398|emb|CAJ08458.1|conserved hypothetical protein [Leishmania major strain Friedlin];gi|398020540|ref|XP_003863433.1|hypothetical protein, conserved [Leishmania donovani]/gi|322501666|emb|CBZ36747.1|hypothetical protein, conserved [Leishmania donovani];gi|401426739|ref|XP_003877853.1|conserved hypothetical protein [Leishmania mexicana MHOM/GT/2001/U1103]/gi|322494100|emb|CBZ29397.1|conserved hypothetical protein [Leishmania mexicana MHOM/GT/2001/U1103];gi|1002457748|ref|XP_015662934.1|hypothetical protein ABB37_01045 [Leptomonas pyrrhocoris]/gi|928120040|gb|KPA84495.1|hypothetical protein ABB37_01045 [Leptomonas pyrrhocoris];gi|71667998|ref|XP_820943.1|hypothetical protein [Trypanosoma cruzi strain CL Brener]/gi|70886307|gb|EAN99092.1|hypothetical protein, conserved [Trypanosoma cruzi];gi|930565699|gb|KPI89620.1|hypothetical protein ABL78_1285 [Leptomonas seymouri];gi|528232233|gb|EPY26864.1|vacuolar protein 8 [Strigomonas culicis];gi|528228614|gb|EPY25397.1|vacuolar protein 8 [Angomonas deanei];gi|528245696|gb|EPY32587.1|vacuolar protein 8 [Angomonas deanei];gi|407846909|gb|EKG02849.1|hypothetical protein TCSYLVIO_006119 [Trypanosoma cruzi];gi|407407596|gb|EKF31339.1|hypothetical protein MOQ_004826 [Trypanosoma cruzi marinkellei];gi|554934855|gb|ESL07519.1|hypothetical protein TRSC58_04791 [Trypanosoma rangeli SC58]</t>
  </si>
  <si>
    <t>Naegleria gruberi strain NEG-M/Naegleria gruberi;Leishmania panamensis/Leishmania panamensis;Leishmania braziliensis MHOM/BR/75/M2904/Leishmania braziliensis MHOM/BR/75/M2904;Leishmania guyanensis;Leishmania infantum JPCM5/Leishmania infantum JPCM5;Leishmania major strain Friedlin/Leishmania major strain Friedlin;Leishmania donovani/Leishmania donovani;Leishmania mexicana MHOM/GT/2001/U1103/Leishmania mexicana MHOM/GT/2001/U1103;Leptomonas pyrrhocoris/Leptomonas pyrrhocoris;Trypanosoma cruzi strain CL Brener/Trypanosoma cruzi;Leptomonas seymouri;Strigomonas culicis;Angomonas deanei;Angomonas deanei;Trypanosoma cruzi;Trypanosoma cruzi marinkellei;Trypanosoma rangeli SC58</t>
  </si>
  <si>
    <t>1.8E-21;1.5E-19;1.5E-19;2.0E-19;3.8E-19;6.5E-19;2.5E-18;7.0E-18;7.8E-16;3.8E-15;9.8E-15;1.8E-14;2.5E-13;3.4E-13;1.8E-12;6.9E-12;2.0E-11</t>
  </si>
  <si>
    <t>EFC41886/XP_002674630;XP_010701704/AIO00904;XP_001567379/CAM42815;CCM18084;CAM70761/XP_001467696;XP_001685326/CAJ08458;XP_003863433/CBZ36747;CBZ29397/XP_003877853;XP_015662934/KPA84495;XP_820943/EAN99092;KPI89620;EPY26864;EPY25397;EPY32587;EKG02849;EKF31339;ESL07519</t>
  </si>
  <si>
    <t>gi|290983828|ref|XP_002674630.1|predicted protein [Naegleria gruberi]/gi|284088221|gb|EFC41886.1|predicted protein [Naegleria gruberi]</t>
  </si>
  <si>
    <t>LMJF_32_0140;LMJF_32_0140</t>
  </si>
  <si>
    <t>GO:0005737-IBA;GO:0005634-IBA</t>
  </si>
  <si>
    <t>cytoplasm-IBA;nucleus-IBA</t>
  </si>
  <si>
    <t>Cellular Component-IBA;Cellular Component-IBA</t>
  </si>
  <si>
    <t>IPR011989;IPR000225;noIPR;noIPR;IPR000225;IPR000225;IPR016024</t>
  </si>
  <si>
    <t>HOMOLOGOUS_SUPERFAMILY;REPEAT;REPEAT;REPEAT;REPEAT;REPEAT;HOMOLOGOUS_SUPERFAMILY</t>
  </si>
  <si>
    <t>Armadillo-like helical;Armadillo;Armadillo;Armadillo;Armadillo;Armadillo;Armadillo-type fold</t>
  </si>
  <si>
    <t>G3DSA:1.25.10.10 (GENE3D);PF00514 (PFAM);PTHR23315 (PANTHER);PTHR23315:SF78 (PANTHER);PS50176 (PROSITE_PROFILES);PS50176 (PROSITE_PROFILES);SSF48371 (SUPERFAMILY)</t>
  </si>
  <si>
    <t>;GO:0005515;;;GO:0005515;GO:0005515;GO:0005488</t>
  </si>
  <si>
    <t>;protein binding;;;protein binding;protein binding;binding</t>
  </si>
  <si>
    <t>EG_transcript_33471</t>
  </si>
  <si>
    <t>8.6E-56;1.4E-40</t>
  </si>
  <si>
    <t>EG_transcript_12675</t>
  </si>
  <si>
    <t>hypothetical protein A2V98_24840</t>
  </si>
  <si>
    <t>gi|1088330092|gb|OHB80098.1|hypothetical protein A2V98_24840 [Planctomycetes bacterium RBG_16_64_12];gi|159480040|ref|XP_001698094.1|hypothetical protein CHLREDRAFT_151357 [Chlamydomonas reinhardtii]/gi|158273893|gb|EDO99679.1|predicted protein [Chlamydomonas reinhardtii]</t>
  </si>
  <si>
    <t>Planctomycetes bacterium RBG_16_64_12;Chlamydomonas reinhardtii/Chlamydomonas reinhardtii</t>
  </si>
  <si>
    <t>1.5E-16;1.3E-15</t>
  </si>
  <si>
    <t>OHB80098;EDO99679/XP_001698094</t>
  </si>
  <si>
    <t>gi|1088330092|gb|OHB80098.1|hypothetical protein A2V98_24840 [Planctomycetes bacterium RBG_16_64_12]</t>
  </si>
  <si>
    <t>Planctomycetes bacterium RBG_16_64_12</t>
  </si>
  <si>
    <t>IPR036705;IPR005502;noIPR;noIPR;IPR036339;IPR036705</t>
  </si>
  <si>
    <t>HOMOLOGOUS_SUPERFAMILY;FAMILY;FAMILY;FAMILY;HOMOLOGOUS_SUPERFAMILY;HOMOLOGOUS_SUPERFAMILY</t>
  </si>
  <si>
    <t>ADP-ribosylation/Crystallin J1 superfamily;ADP-ribosylation/Crystallin J1;ADP-ribosylation/Crystallin J1;ADP-ribosylation/Crystallin J1;PUB-like domain superfamily;ADP-ribosylation/Crystallin J1 superfamily</t>
  </si>
  <si>
    <t>G3DSA:1.10.4080.10 (GENE3D);PF03747 (PFAM);mobidb-lite (MOBIDB_LITE);PTHR16222 (PANTHER);SSF143503 (SUPERFAMILY);SSF101478 (SUPERFAMILY)</t>
  </si>
  <si>
    <t>EG_transcript_11397</t>
  </si>
  <si>
    <t>EG_transcript_3527</t>
  </si>
  <si>
    <t>LON peptidase N-terminal domain and RING finger 1-like</t>
  </si>
  <si>
    <t>gi|1049230792|ref|XP_017553845.1|PREDICTED: LON peptidase N-terminal domain and RING finger protein 3-like isoform X3 [Pygocentrus nattereri];gi|591349015|ref|XP_007069057.1|PREDICTED: LON peptidase N-terminal domain and RING finger protein 2 [Chelonia mydas];gi|928035002|ref|XP_013866071.1|PREDICTED: LON peptidase N-terminal domain and RING finger protein 1-like [Austrofundulus limnaeus];gi|742245163|ref|XP_010864154.1|PREDICTED: LON peptidase N-terminal domain and RING finger protein 1-like isoform X1 [Esox lucius];gi|1049230788|ref|XP_017553843.1|PREDICTED: LON peptidase N-terminal domain and RING finger protein 1-like isoform X1 [Pygocentrus nattereri];gi|1042371894|ref|XP_017330234.1|PREDICTED: LON peptidase N-terminal domain and RING finger protein 1-like isoform X1 [Ictalurus punctatus];gi|1042371896|ref|XP_017330235.1|PREDICTED: LON peptidase N-terminal domain and RING finger protein 1-like isoform X2 [Ictalurus punctatus];gi|1049230790|ref|XP_017553844.1|PREDICTED: LON peptidase N-terminal domain and RING finger protein 1-like isoform X2 [Pygocentrus nattereri];gi|1042371898|ref|XP_017330236.1|PREDICTED: LON peptidase N-terminal domain and RING finger protein 1-like isoform X3 [Ictalurus punctatus];gi|946617214|ref|XP_006113615.2|PREDICTED: LON peptidase N-terminal domain and RING finger protein 2 [Pelodiscus sinensis];gi|1083323266|ref|XP_018611851.1|PREDICTED: LON peptidase N-terminal domain and RING finger protein 1-like [Scleropages formosus];gi|1176316889|ref|XP_020661269.1|LON peptidase N-terminal domain and RING finger protein 2 [Pogona vitticeps];gi|831542979|ref|XP_012725357.1|LON peptidase N-terminal domain and RING finger protein 1-like [Fundulus heteroclitus]/gi|1199358909|ref|XP_021175878.1|LON peptidase N-terminal domain and RING finger protein 1-like [Fundulus heteroclitus];gi|551488029|ref|XP_005795591.1|PREDICTED: LON peptidase N-terminal domain and RING finger protein 1-like [Xiphophorus maculatus];gi|617489610|ref|XP_007577833.1|PREDICTED: LON peptidase N-terminal domain and RING finger protein 1-like [Poecilia formosa];gi|565319322|gb|ETE70435.1|LON peptidase N-terminal domain and RING finger protein 2, partial [Ophiophagus hannah];gi|961915396|ref|XP_014859801.1|PREDICTED: LON peptidase N-terminal domain and RING finger protein 1-like [Poecilia mexicana];gi|1020402579|ref|XP_016099718.1|PREDICTED: LON peptidase N-terminal domain and RING finger protein 1-like [Sinocyclocheilus grahami];gi|974070134|ref|XP_015232686.1|PREDICTED: LON peptidase N-terminal domain and RING finger protein 1-like [Cyprinodon variegatus];gi|676584865|gb|KFO73987.1|LON peptidase N-terminal domain and RING finger protein 2, partial [Cuculus canorus]</t>
  </si>
  <si>
    <t>Pygocentrus nattereri;Chelonia mydas;Austrofundulus limnaeus;Esox lucius;Pygocentrus nattereri;Ictalurus punctatus;Ictalurus punctatus;Pygocentrus nattereri;Ictalurus punctatus;Pelodiscus sinensis;Scleropages formosus;Pogona vitticeps;Fundulus heteroclitus/Fundulus heteroclitus;Xiphophorus maculatus;Poecilia formosa;Ophiophagus hannah;Poecilia mexicana;Sinocyclocheilus grahami;Cyprinodon variegatus;Cuculus canorus</t>
  </si>
  <si>
    <t>1.3E-49;2.6E-47;4.2E-47;6.6E-47;1.0E-46;1.1E-46;1.2E-46;1.2E-46;1.3E-46;2.0E-46;2.1E-46;2.6E-46;3.1E-46;3.2E-46;3.5E-46;3.8E-46;3.9E-46;3.9E-46;3.9E-46;5.0E-46</t>
  </si>
  <si>
    <t>XP_017553845;XP_007069057;XP_013866071;XP_010864154;XP_017553843;XP_017330234;XP_017330235;XP_017553844;XP_017330236;XP_006113615;XP_018611851;XP_020661269;XP_012725357/XP_021175878;XP_005795591;XP_007577833;ETE70435;XP_014859801;XP_016099718;XP_015232686;KFO73987</t>
  </si>
  <si>
    <t>gi|1049230792|ref|XP_017553845.1|PREDICTED: LON peptidase N-terminal domain and RING finger protein 3-like isoform X3 [Pygocentrus nattereri]</t>
  </si>
  <si>
    <t>Pygocentrus nattereri</t>
  </si>
  <si>
    <t>LONRF2;LONRF1;LONRF2;LONRF1;LOC108269139;LOC108269139;LOC108936771;A0A087X6H6;LOC108269139;A0A087X6H6;LONRF2;LONRF2;LOC108936771;LONRF2;LONRF2;LOC108936771;LONRF2;LOC108936771;LONRF2;LOC108269139</t>
  </si>
  <si>
    <t>GO:0046872-IEA;GO:0016567-IEA;GO:0004842-IEA</t>
  </si>
  <si>
    <t>metal ion binding-IEA;protein ubiquitination-IEA;ubiquitin-protein transferase activity-IEA</t>
  </si>
  <si>
    <t>IPR011990;IPR003111;noIPR;IPR013083;noIPR;IPR013083;noIPR;IPR013026;IPR001841;IPR003111;IPR001841;noIPR;IPR011990;noIPR;IPR015947</t>
  </si>
  <si>
    <t>HOMOLOGOUS_SUPERFAMILY;DOMAIN;DOMAIN;HOMOLOGOUS_SUPERFAMILY;HOMOLOGOUS_SUPERFAMILY;HOMOLOGOUS_SUPERFAMILY;HOMOLOGOUS_SUPERFAMILY;DOMAIN;DOMAIN;DOMAIN;DOMAIN;DOMAIN;HOMOLOGOUS_SUPERFAMILY;HOMOLOGOUS_SUPERFAMILY;HOMOLOGOUS_SUPERFAMILY</t>
  </si>
  <si>
    <t>Tetratricopeptide-like helical domain superfamily;Lon, substrate-binding domain;Lon, substrate-binding domain;Zinc finger, RING/FYVE/PHD-type;Zinc finger, RING/FYVE/PHD-type;Zinc finger, RING/FYVE/PHD-type;Zinc finger, RING/FYVE/PHD-type;Tetratricopeptide repeat-containing domain;Zinc finger, RING-type;Lon, substrate-binding domain;Zinc finger, RING-type;Zinc finger, RING-type;Tetratricopeptide-like helical domain superfamily;Tetratricopeptide-like helical domain superfamily;PUA-like superfamily</t>
  </si>
  <si>
    <t>G3DSA:1.25.40.10 (GENE3D);PF02190 (PFAM);G3DSA:2.30.130.40 (GENE3D);G3DSA:3.30.40.10 (GENE3D);PF13923 (PFAM);G3DSA:3.30.40.10 (GENE3D);mobidb-lite (MOBIDB_LITE);PS50293 (PROSITE_PROFILES);PS50089 (PROSITE_PROFILES);PS51787 (PROSITE_PROFILES);PS50089 (PROSITE_PROFILES);SSF57850 (SUPERFAMILY);SSF48452 (SUPERFAMILY);SSF57850 (SUPERFAMILY);SSF88697 (SUPERFAMILY)</t>
  </si>
  <si>
    <t>GO:0005515;;;;;;;GO:0005515;;;;;GO:0005515;;</t>
  </si>
  <si>
    <t>protein binding;;;;;;;protein binding;;;;;protein binding;;</t>
  </si>
  <si>
    <t>Molecular Function;;;;;;;Molecular Function;;;;;Molecular Function;;</t>
  </si>
  <si>
    <t>EG_transcript_27858</t>
  </si>
  <si>
    <t>Class I peptide chain release factor</t>
  </si>
  <si>
    <t>gi|297851766|ref|XP_002893764.1|uncharacterized protein LOC9329825 [Arabidopsis lyrata subsp. lyrata]/gi|297339606|gb|EFH70023.1|hypothetical protein ARALYDRAFT_473511 [Arabidopsis lyrata subsp. lyrata];gi|922501407|ref|XP_013588283.1|PREDICTED: peptide chain release factor 1 isoform X2 [Brassica oleracea var. oleracea];gi|923711748|ref|XP_013662653.1|PREDICTED: peptide chain release factor 1-like isoform X2 [Brassica napus];gi|1032299987|gb|OAP14312.1|hypothetical protein AXX17_AT1G34010 [Arabidopsis thaliana];gi|30692851|ref|NP_174601.2|Class I peptide chain release factor [Arabidopsis thaliana]/gi|1063687987|ref|NP_001319132.1|Class I peptide chain release factor [Arabidopsis thaliana]/gi|1063689958|ref|NP_001320386.1|Class I peptide chain release factor [Arabidopsis thaliana]/gi|12322576|gb|AAG51290.1|AC027035_13unknown protein [Arabidopsis thaliana]/gi|26450075|dbj|BAC42157.1|putative peptide chain release factor [Arabidopsis thaliana]/gi|29824307|gb|AAP04114.1|putative peptide chain release factor [Arabidopsis thaliana]/gi|332193463|gb|AEE31584.1|Class I peptide chain release factor [Arabidopsis thaliana]/gi|1039007709|gb|ANM57908.1|Class I peptide chain release factor [Arabidopsis thaliana]/gi|1039007710|gb|ANM57909.1|Class I peptide chain release factor [Arabidopsis thaliana];gi|923711744|ref|XP_013662652.1|PREDICTED: peptide chain release factor 2-like isoform X1 [Brassica napus];gi|727611229|ref|XP_010478754.1|PREDICTED: uncharacterized protein LOC104757692 [Camelina sativa];gi|727437111|ref|XP_010499874.1|PREDICTED: uncharacterized protein LOC104777345 [Camelina sativa];gi|922501404|ref|XP_013588282.1|PREDICTED: peptide chain release factor 2 isoform X1 [Brassica oleracea var. oleracea];gi|674939628|emb|CDX93765.1|BnaA09g23650D [Brassica napus];gi|674882182|emb|CDY50183.1|BnaCnng18880D [Brassica napus];gi|923893095|ref|XP_013717503.1|PREDICTED: uncharacterized protein LOC106421199 [Brassica napus];gi|1150702399|ref|XP_020261903.1|uncharacterized protein LOC109837929 [Asparagus officinalis]/gi|1141991834|gb|ONK73054.1|uncharacterized protein A4U43_C04F26670 [Asparagus officinalis];gi|743911318|ref|XP_010999522.1|PREDICTED: uncharacterized protein LOC105107329 isoform X1 [Populus euphratica]/gi|743911320|ref|XP_010999523.1|PREDICTED: uncharacterized protein LOC105107329 isoform X1 [Populus euphratica]/gi|743911322|ref|XP_010999524.1|PREDICTED: uncharacterized protein LOC105107329 isoform X1 [Populus euphratica]/gi|743911324|ref|XP_010999525.1|PREDICTED: uncharacterized protein LOC105107329 isoform X1 [Populus euphratica];gi|565495698|ref|XP_006305488.1|hypothetical protein CARUB_v10009945mg, partial [Capsella rubella]/gi|482574199|gb|EOA38386.1|hypothetical protein CARUB_v10009945mg, partial [Capsella rubella];gi|567144887|ref|XP_006415094.1|hypothetical protein EUTSA_v10008542mg [Eutrema salsugineum]/gi|557092865|gb|ESQ33447.1|hypothetical protein EUTSA_v10008542mg [Eutrema salsugineum];gi|685360605|ref|XP_009114796.1|PREDICTED: uncharacterized protein LOC103840063 [Brassica rapa];gi|985448734|ref|XP_015385768.1|PREDICTED: peptide chain release factor 1 [Citrus sinensis];gi|1150133227|ref|XP_020210077.1|uncharacterized protein LOC109795077 isoform X3 [Cajanus cajan]/gi|1150133229|ref|XP_020210078.1|uncharacterized protein LOC109795077 isoform X3 [Cajanus cajan];gi|823154185|ref|XP_012476957.1|PREDICTED: uncharacterized protein LOC105792747 isoform X4 [Gossypium raimondii]/gi|823154187|ref|XP_012476958.1|PREDICTED: uncharacterized protein LOC105792747 isoform X4 [Gossypium raimondii]/gi|763759570|gb|KJB26901.1|hypothetical protein B456_004G265300 [Gossypium raimondii]/gi|763759574|gb|KJB26905.1|hypothetical protein B456_004G265300 [Gossypium raimondii]</t>
  </si>
  <si>
    <t>Arabidopsis lyrata subsp. lyrata/Arabidopsis lyrata subsp. lyrata;Brassica oleracea var. oleracea;Brassica napus;Arabidopsis thaliana;Arabidopsis thaliana/Arabidopsis thaliana/Arabidopsis thaliana/Arabidopsis thaliana/Arabidopsis thaliana/Arabidopsis thaliana/Arabidopsis thaliana/Arabidopsis thaliana/Arabidopsis thaliana;Brassica napus;Camelina sativa;Camelina sativa;Brassica oleracea var. oleracea;Brassica napus;Brassica napus;Brassica napus;Asparagus officinalis/Asparagus officinalis;Populus euphratica/Populus euphratica/Populus euphratica/Populus euphratica;Capsella rubella/Capsella rubella;Eutrema salsugineum/Eutrema salsugineum;Brassica rapa;Citrus sinensis;Cajanus cajan/Cajanus cajan;Gossypium raimondii/Gossypium raimondii/Gossypium raimondii/Gossypium raimondii</t>
  </si>
  <si>
    <t>6.7E-48;1.3E-47;1.4E-47;2.3E-47;2.6E-47;4.7E-47;5.0E-47;5.1E-47;5.4E-47;5.9E-47;6.1E-47;7.4E-47;1.0E-46;2.9E-46;6.8E-46;7.4E-46;1.6E-45;3.5E-45;3.9E-45;1.2E-44</t>
  </si>
  <si>
    <t>EFH70023/XP_002893764;XP_013588283;XP_013662653;OAP14312;AAP04114/NP_174601/NP_001320386/ANM57908/NP_001319132/BAC42157/AEE31584/ANM57909/AAG51290;XP_013662652;XP_010478754;XP_010499874;XP_013588282;CDX93765;CDY50183;XP_013717503;XP_020261903/ONK73054;XP_010999523/XP_010999522/XP_010999525/XP_010999524;XP_006305488/EOA38386;XP_006415094/ESQ33447;XP_009114796;XP_015385768;XP_020210078/XP_020210077;KJB26905/KJB26901/XP_012476957/XP_012476958</t>
  </si>
  <si>
    <t>gi|297339606|gb|EFH70023.1|hypothetical protein ARALYDRAFT_473511 [Arabidopsis lyrata subsp. lyrata]/gi|297851766|ref|XP_002893764.1|uncharacterized protein LOC9329825 [Arabidopsis lyrata subsp. lyrata]</t>
  </si>
  <si>
    <t>Arabidopsis lyrata subsp. lyrata</t>
  </si>
  <si>
    <t>B456_004G265300;ARALYDRAFT_473511;BnaCnng18880D;T16O9.18;B456_004G265300;ARALYDRAFT_473511;CARUB_v10009945mg;EUTSA_v10008542mg;B456_004G265300;CARUB_v10009945mg;EUTSA_v10008542mg;AXX17_At1g34010;B456_004G265300;T16O9.18;CARUB_v10009945mg;AXX17_At1g34010;ARALYDRAFT_473511;ARALYDRAFT_473511;AXX17_At1g34010;BnaCnng18880D;AXX17_At1g34010;BnaCnng18880D;EUTSA_v10008542mg;EUTSA_v10008542mg;T16O9.18;CARUB_v10009945mg;BnaCnng18880D;ARALYDRAFT_473511;T16O9.18;T16O9.18;T16O9.18;ARALYDRAFT_473511</t>
  </si>
  <si>
    <t>GO:0009507-IEA;GO:0009507-IDA;GO:0003747-IEA;GO:0006415-IEA</t>
  </si>
  <si>
    <t>chloroplast-IEA;chloroplast-IDA;translation release factor activity-IEA;translational termination-IEA</t>
  </si>
  <si>
    <t>Cellular Component-IEA;Cellular Component-IDA;Molecular Function-IEA;Biological Process-IEA</t>
  </si>
  <si>
    <t>GO:0009507</t>
  </si>
  <si>
    <t>chloroplast</t>
  </si>
  <si>
    <t>noIPR;IPR000352;noIPR;noIPR;noIPR;noIPR</t>
  </si>
  <si>
    <t>SET domain;Peptide chain release factor class I/class II;Peptide chain release factor class I/class II;Peptide chain release factor class I/class II;Peptide chain release factor class I/class II;Peptide chain release factor class I/class II</t>
  </si>
  <si>
    <t>G3DSA:3.30.160.20 (GENE3D);PF00472 (PFAM);mobidb-lite (MOBIDB_LITE);PTHR43804 (PANTHER);PTHR43804:SF6 (PANTHER);SSF75620 (SUPERFAMILY)</t>
  </si>
  <si>
    <t>;GO:0006415/GO:0003747;;;;</t>
  </si>
  <si>
    <t>;translational termination/translation release factor activity;;;;</t>
  </si>
  <si>
    <t>EG_transcript_3579</t>
  </si>
  <si>
    <t>EG_transcript_32451</t>
  </si>
  <si>
    <t>hypothetical protein PHYBLDRAFT_35710</t>
  </si>
  <si>
    <t>gi|1069946681|ref|XP_018294054.1|hypothetical protein PHYBLDRAFT_35710 [Phycomyces blakesleeanus NRRL 1555(-)]/gi|1026591558|gb|OAD76014.1|hypothetical protein PHYBLDRAFT_35710 [Phycomyces blakesleeanus NRRL 1555(-)]</t>
  </si>
  <si>
    <t>Phycomyces blakesleeanus NRRL 1555(-)/Phycomyces blakesleeanus NRRL 1555(-)</t>
  </si>
  <si>
    <t>XP_018294054/OAD76014</t>
  </si>
  <si>
    <t>PHYBLDRAFT_35710;PHYBLDRAFT_35710;PHYBLDRAFT_35710;PHYBLDRAFT_35710</t>
  </si>
  <si>
    <t>IPR004345;noIPR;IPR004345</t>
  </si>
  <si>
    <t>TB2/DP1/HVA22-related protein;TB2/DP1/HVA22-related protein;TB2/DP1/HVA22-related protein</t>
  </si>
  <si>
    <t>PF03134 (PFAM);PTHR12300:SF22 (PANTHER);PTHR12300 (PANTHER)</t>
  </si>
  <si>
    <t>EG_transcript_5399</t>
  </si>
  <si>
    <t>HOMOLOGOUS_SUPERFAMILY;HOMOLOGOUS_SUPERFAMILY;HOMOLOGOUS_SUPERFAMILY;HOMOLOGOUS_SUPERFAMILY;HOMOLOGOUS_SUPERFAMILY;HOMOLOGOUS_SUPERFAMILY;HOMOLOGOUS_SUPERFAMILY;HOMOLOGOUS_SUPERFAMILY;HOMOLOGOUS_SUPERFAMILY;HOMOLOGOUS_SUPERFAMILY;HOMOLOGOUS_SUPERFAMILY</t>
  </si>
  <si>
    <t>RNA-binding domain superfamily;RNA-binding domain superfamily;RNA-binding domain superfamily;RNA-binding domain superfamily;RNA-binding domain superfamily;RNA-binding domain superfamily;RNA-binding domain superfamily;RNA-binding domain superfamily;RNA-binding domain superfamily;RNA-binding domain superfamily;RNA-binding domain superfamily</t>
  </si>
  <si>
    <t>mobidb-lite (MOBIDB_LITE);mobidb-lite (MOBIDB_LITE);PTHR44088 (PANTHER);PTHR44088:SF1 (PANTHER);PTHR44088 (PANTHER);PTHR44088 (PANTHER);PTHR44088:SF1 (PANTHER);PTHR44088 (PANTHER);PTHR44088:SF1 (PANTHER);PTHR44088:SF1 (PANTHER);PTHR44088 (PANTHER)</t>
  </si>
  <si>
    <t>EG_transcript_10606</t>
  </si>
  <si>
    <t>tRNA (cytosine(34)-C(5))-methyltransferase</t>
  </si>
  <si>
    <t>gi|1121802139|ref|XP_019396808.1|PREDICTED: tRNA (cytosine(34)-C(5))-methyltransferase isoform X1 [Crocodylus porosus];gi|852742564|ref|XP_012869290.1|PREDICTED: tRNA (cytosine(34)-C(5))-methyltransferase [Dipodomys ordii];gi|1126212676|ref|XP_019640175.1|PREDICTED: tRNA (cytosine(34)-C(5))-methyltransferase-like [Branchiostoma belcheri];gi|224045840|ref|XP_002190161.1|PREDICTED: tRNA (cytosine(34)-C(5))-methyltransferase [Taeniopygia guttata];gi|1113764403|ref|XP_019346642.1|PREDICTED: tRNA (cytosine(34)-C(5))-methyltransferase isoform X2 [Alligator mississippiensis];gi|620949237|ref|XP_007660945.1|PREDICTED: tRNA (cytosine(34)-C(5))-methyltransferase, partial [Ornithorhynchus anatinus];gi|950940992|ref|XP_014450669.1|PREDICTED: tRNA (cytosine(34)-C(5))-methyltransferase isoform X1 [Alligator mississippiensis]/gi|1011588779|gb|KYO34668.1|tRNA (cytosine(34)-C(5))-methyltransferase [Alligator mississippiensis];gi|1051175355|ref|XP_017670410.1|PREDICTED: LOW QUALITY PROTEIN: tRNA (cytosine(34)-C(5))-methyltransferase [Lepidothrix coronata];gi|1117244505|ref|XP_019376524.1|PREDICTED: tRNA (cytosine(34)-C(5))-methyltransferase isoform X1 [Gavialis gangeticus];gi|118600701|gb|AAH25549.1|Nsun2 protein, partial [Mus musculus];gi|733881788|ref|XP_010706859.1|PREDICTED: tRNA (cytosine(34)-C(5))-methyltransferase, partial [Meleagris gallopavo];gi|542150801|ref|XP_005484321.1|PREDICTED: tRNA (cytosine(34)-C(5))-methyltransferase [Zonotrichia albicollis];gi|1040121663|ref|XP_008247059.2|PREDICTED: tRNA (cytosine(34)-C(5))-methyltransferase [Oryctolagus cuniculus];gi|602658523|ref|XP_007434964.1|PREDICTED: tRNA (cytosine(34)-C(5))-methyltransferase [Python bivittatus];gi|297674919|ref|XP_002815453.1|PREDICTED: tRNA (cytosine(34)-C(5))-methyltransferase isoform X2 [Pongo abelii];gi|593723408|ref|XP_007107896.1|PREDICTED: tRNA (cytosine(34)-C(5))-methyltransferase [Physeter catodon];gi|431900713|gb|ELK08157.1|tRNA (cytosine-5-)-methyltransferase NSUN2, partial [Pteropus alecto];gi|795599921|ref|XP_011915914.1|PREDICTED: tRNA (cytosine(34)-C(5))-methyltransferase isoform X3 [Cercocebus atys];gi|989976963|ref|XP_006917220.2|PREDICTED: tRNA (cytosine(34)-C(5))-methyltransferase, partial [Pteropus alecto];gi|1044393108|ref|XP_017401487.1|PREDICTED: tRNA (cytosine(34)-C(5))-methyltransferase isoform X3 [Cebus capucinus imitator]</t>
  </si>
  <si>
    <t>Crocodylus porosus;Dipodomys ordii;Branchiostoma belcheri;Taeniopygia guttata;Alligator mississippiensis;Ornithorhynchus anatinus;Alligator mississippiensis/Alligator mississippiensis;Lepidothrix coronata;Gavialis gangeticus;Mus musculus;Meleagris gallopavo;Zonotrichia albicollis;Oryctolagus cuniculus;Python bivittatus;Pongo abelii;Physeter catodon;Pteropus alecto;Cercocebus atys;Pteropus alecto;Cebus capucinus imitator</t>
  </si>
  <si>
    <t>3.5E-102;9.0E-102;5.5E-101;5.6E-101;6.4E-101;7.3E-101;8.8E-101;9.3E-101;1.2E-100;1.7E-100;1.8E-100;1.9E-100;3.4E-100;3.5E-100;4.3E-100;5.6E-100;6.1E-100;6.4E-100;1.1E-99;1.1E-99</t>
  </si>
  <si>
    <t>XP_019396808;XP_012869290;XP_019640175;XP_002190161;XP_019346642;XP_007660945;KYO34668/XP_014450669;XP_017670410;XP_019376524;AAH25549;XP_010706859;XP_005484321;XP_008247059;XP_007434964;XP_002815453;XP_007107896;ELK08157;XP_011915914;XP_006917220;XP_017401487</t>
  </si>
  <si>
    <t>gi|1121802139|ref|XP_019396808.1|PREDICTED: tRNA (cytosine(34)-C(5))-methyltransferase isoform X1 [Crocodylus porosus]</t>
  </si>
  <si>
    <t>Crocodylus porosus</t>
  </si>
  <si>
    <t>NSUN2;NSUN2;Nsun2;Nsun2;Nsun2;Nsun2;Nsun2;NSUN2;NSUN2;Nsun2;NSUN2;Nsun2;PAL_GLEAN10006286;Nsun2;Nsun2;NSUN2;Nsun2;Nsun2;NSUN2;Nsun2;Nsun2;Nsun2;Nsun2;Nsun2;NSUN2;PAL_GLEAN10006286;Nsun2;PAL_GLEAN10006286;Nsun2;NSUN2;Nsun2;Nsun2;PAL_GLEAN10006286;Nsun2;Nsun2;PAL_GLEAN10006286;Nsun2;Nsun2;PAL_GLEAN10006286;Nsun2;NSUN2;CR201_G0033832;NSUN2;NSUN2;Nsun2;CR201_G0033832;Nsun2;Nsun2;Nsun2;CR201_G0033832;NSUN2;PAL_GLEAN10006286;Nsun2;Nsun2;Nsun2;NSUN2;NSUN2;NSUN2;Nsun2;Nsun2;Nsun2;Nsun2;Nsun2;Nsun2;Nsun2;Nsun2;Nsun2;Nsun2;Nsun2;NSUN2;CR201_G0033832;Nsun2;Nsun2;Nsun2;Nsun2;NSUN2;Nsun2;Nsun2;Nsun2;PAL_GLEAN10006286;Nsun2;PAL_GLEAN10006286;NSUN2;NSUN2;NSUN2;Nsun2;Nsun2;Nsun2;Nsun2;NSUN2;PAL_GLEAN10006286;Nsun2;PAL_GLEAN10006286;Nsun2;NSUN2;Nsun2;Nsun2;CR201_G0033832;Nsun2;Nsun2;Nsun2;NSUN2;Nsun2;Nsun2;PAL_GLEAN10006286;Nsun2;Nsun2</t>
  </si>
  <si>
    <t>GO:0005856-IEA;GO:0005737-IEA;GO:0005737-ISO;GO:0003723-IEA;GO:0051301-IEA;GO:0048820-IMP;GO:0005819-IEA;GO:0033313-IMP;GO:0016740-IEA;GO:0030488-IEA;GO:0030488-IBA;GO:0030488-ISO;GO:0032259-IEA;GO:0016428-IEA;GO:0016428-IBA;GO:0016428-ISO;GO:0033391-IDA;GO:0007286-IMP;GO:0008033-IEA;GO:0007049-IEA;GO:0008168-IEA;GO:0000049-IEA;GO:0000049-IBA;GO:0005730-IEA;GO:0005730-ISO;GO:0005634-IEA;GO:0005634-IBA</t>
  </si>
  <si>
    <t>cytoskeleton-IEA;cytoplasm-IEA;cytoplasm-ISO;RNA binding-IEA;cell division-IEA;hair follicle maturation-IMP;spindle-IEA;meiotic cell cycle checkpoint-IMP;transferase activity-IEA;tRNA methylation-IEA;tRNA methylation-IBA;tRNA methylation-ISO;methylation-IEA;tRNA (cytosine-5-)-methyltransferase activity-IEA;tRNA (cytosine-5-)-methyltransferase activity-IBA;tRNA (cytosine-5-)-methyltransferase activity-ISO;chromatoid body-IDA;spermatid development-IMP;tRNA processing-IEA;cell cycle-IEA;methyltransferase activity-IEA;tRNA binding-IEA;tRNA binding-IBA;nucleolus-IEA;nucleolus-ISO;nucleus-IEA;nucleus-IBA</t>
  </si>
  <si>
    <t>Cellular Component-IEA;Cellular Component-IEA;Cellular Component-ISO;Molecular Function-IEA;Biological Process-IEA;Biological Process-IMP;Cellular Component-IEA;Biological Process-IMP;Molecular Function-IEA;Biological Process-IEA;Biological Process-IBA;Biological Process-ISO;Biological Process-IEA;Molecular Function-IEA;Molecular Function-IBA;Molecular Function-ISO;Cellular Component-IDA;Biological Process-IMP;Biological Process-IEA;Biological Process-IEA;Molecular Function-IEA;Molecular Function-IEA;Molecular Function-IBA;Cellular Component-IEA;Cellular Component-ISO;Cellular Component-IEA;Cellular Component-IBA</t>
  </si>
  <si>
    <t>GO:0007286;GO:0008152;GO:0016740;GO:0033313;GO:0033391;GO:0048820</t>
  </si>
  <si>
    <t>spermatid development;metabolic process;transferase activity;meiotic cell cycle checkpoint;chromatoid body;hair follicle maturation</t>
  </si>
  <si>
    <t>Biological Process;Biological Process;Molecular Function;Biological Process;Cellular Component;Biological Process</t>
  </si>
  <si>
    <t>IPR023267;IPR023270;IPR001678;noIPR;noIPR;noIPR;noIPR;noIPR;IPR001678;IPR029063</t>
  </si>
  <si>
    <t>FAMILY;FAMILY;DOMAIN;DOMAIN;DOMAIN;DOMAIN;DOMAIN;DOMAIN;DOMAIN;HOMOLOGOUS_SUPERFAMILY</t>
  </si>
  <si>
    <t>RNA (C5-cytosine) methyltransferase;tRNA (C5-cytosine) methyltransferase, NCL1;SAM-dependent methyltransferase RsmB/NOP2-type;SAM-dependent methyltransferase RsmB/NOP2-type;SAM-dependent methyltransferase RsmB/NOP2-type;SAM-dependent methyltransferase RsmB/NOP2-type;SAM-dependent methyltransferase RsmB/NOP2-type;SAM-dependent methyltransferase RsmB/NOP2-type;SAM-dependent methyltransferase RsmB/NOP2-type;S-adenosyl-L-methionine-dependent methyltransferase</t>
  </si>
  <si>
    <t>PR02008 (PRINTS);PR02011 (PRINTS);PF01189 (PFAM);mobidb-lite (MOBIDB_LITE);mobidb-lite (MOBIDB_LITE);PTHR22808:SF1 (PANTHER);PTHR22808 (PANTHER);PTHR22808 (PANTHER);PS51686 (PROSITE_PROFILES);SSF53335 (SUPERFAMILY)</t>
  </si>
  <si>
    <t>;GO:0016428;GO:0008168;;;;;;GO:0008168;</t>
  </si>
  <si>
    <t>;tRNA (cytosine-5-)-methyltransferase activity;methyltransferase activity;;;;;;methyltransferase activity;</t>
  </si>
  <si>
    <t>;Molecular Function;Molecular Function;;;;;;Molecular Function;</t>
  </si>
  <si>
    <t>EG_transcript_21147</t>
  </si>
  <si>
    <t>F-box and WD repeat domain containing 7</t>
  </si>
  <si>
    <t>gi|1004148877|gb|KXZ56849.1|hypothetical protein GPECTOR_1g766 [Gonium pectorale];gi|926784056|ref|XP_013900502.1|F-box and WD repeat domain containing 7 [Monoraphidium neglectum]/gi|761970764|gb|KIZ01483.1|F-box and WD repeat domain containing 7 [Monoraphidium neglectum];gi|302830610|ref|XP_002946871.1|hypothetical protein VOLCADRAFT_79257 [Volvox carteri f. nagariensis]/gi|300267915|gb|EFJ52097.1|hypothetical protein VOLCADRAFT_79257 [Volvox carteri f. nagariensis];gi|159490592|ref|XP_001703257.1|hypothetical protein CHLREDRAFT_205525 [Chlamydomonas reinhardtii]/gi|158280181|gb|EDP05939.1|predicted protein [Chlamydomonas reinhardtii];gi|330842892|ref|XP_003293402.1|hypothetical protein DICPUDRAFT_158240 [Dictyostelium purpureum]/gi|325076272|gb|EGC30072.1|hypothetical protein DICPUDRAFT_158240 [Dictyostelium purpureum];gi|663669499|ref|WP_030453363.1|hypothetical protein [Herbidospora cretacea];gi|255073903|ref|XP_002500626.1|predicted protein [Micromonas commoda]/gi|226515889|gb|ACO61884.1|predicted protein [Micromonas commoda]</t>
  </si>
  <si>
    <t>Gonium pectorale;Monoraphidium neglectum/Monoraphidium neglectum;Volvox carteri f. nagariensis/Volvox carteri f. nagariensis;Chlamydomonas reinhardtii/Chlamydomonas reinhardtii;Dictyostelium purpureum/Dictyostelium purpureum;Herbidospora cretacea;Micromonas sp. RCC299/Micromonas sp. RCC299</t>
  </si>
  <si>
    <t>8.2E-15;3.8E-13;1.1E-12;1.9E-12;1.4E-11;5.4E-11;8.3E-11</t>
  </si>
  <si>
    <t>KXZ56849;XP_013900502/KIZ01483;XP_002946871/EFJ52097;EDP05939/XP_001703257;XP_003293402/EGC30072;WP_030453363;ACO61884/XP_002500626</t>
  </si>
  <si>
    <t>CHLREDRAFT_205525;CHLREDRAFT_205525;MNEG_6477;MNEG_6477;MNEG_6477;CHLREDRAFT_205525;CHLREDRAFT_205525;MICPUN_79954;GPECTOR_1g766;DICPUDRAFT_158240;MICPUN_79954;MICPUN_79954;MNEG_6477;GPECTOR_1g766;MICPUN_79954;DICPUDRAFT_158240;GPECTOR_1g766;GPECTOR_1g766;MNEG_6477;DICPUDRAFT_158240;DICPUDRAFT_158240;MNEG_6477</t>
  </si>
  <si>
    <t>GO:0016740-IEA;GO:0035556-IEA;GO:0004842-IEA;GO:0016567-IEA;GO:0005622-IEA</t>
  </si>
  <si>
    <t>transferase activity-IEA;intracellular signal transduction-IEA;ubiquitin-protein transferase activity-IEA;protein ubiquitination-IEA;intracellular-IEA</t>
  </si>
  <si>
    <t>Molecular Function-IEA;Biological Process-IEA;Molecular Function-IEA;Biological Process-IEA;Cellular Component-IEA</t>
  </si>
  <si>
    <t>IPR015943;IPR001680;noIPR;IPR001680;IPR017986;IPR011047</t>
  </si>
  <si>
    <t>HOMOLOGOUS_SUPERFAMILY;REPEAT;REPEAT;REPEAT;DOMAIN;HOMOLOGOUS_SUPERFAMILY</t>
  </si>
  <si>
    <t>WD40/YVTN repeat-like-containing domain superfamily;WD40 repeat;WD40 repeat;WD40 repeat;WD40-repeat-containing domain;Quinoprotein alcohol dehydrogenase-like superfamily</t>
  </si>
  <si>
    <t>G3DSA:2.130.10.10 (GENE3D);PF00400 (PFAM);PTHR44489 (PANTHER);PS50082 (PROSITE_PROFILES);PS50294 (PROSITE_PROFILES);SSF50998 (SUPERFAMILY)</t>
  </si>
  <si>
    <t>GO:0005515;GO:0005515;;GO:0005515;GO:0005515;</t>
  </si>
  <si>
    <t>protein binding;protein binding;;protein binding;protein binding;</t>
  </si>
  <si>
    <t>Molecular Function;Molecular Function;;Molecular Function;Molecular Function;</t>
  </si>
  <si>
    <t>EG_transcript_16259</t>
  </si>
  <si>
    <t>EG_transcript_18067</t>
  </si>
  <si>
    <t>gi|325181965|emb|CCA16419.1|peptidyltRNA hydrolase putative [Albugo laibachii Nc14];gi|301095928|ref|XP_002897063.1|peptidyl-tRNA hydrolase, putative [Phytophthora infestans T30-4]/gi|262108492|gb|EEY66544.1|peptidyl-tRNA hydrolase, putative [Phytophthora infestans T30-4];gi|695415481|ref|XP_009526571.1|hypothetical protein PHYSODRAFT_560139 [Phytophthora sojae]/gi|348677696|gb|EGZ17513.1|hypothetical protein PHYSODRAFT_560139 [Phytophthora sojae];gi|675167867|ref|XP_008892818.1|peptidyl-tRNA hydrolase [Phytophthora parasitica INRA-310]/gi|566022798|gb|ETI45709.1|peptidyl-tRNA hydrolase [Phytophthora parasitica P1569]/gi|567960088|gb|ETK85652.1|peptidyl-tRNA hydrolase [Phytophthora parasitica]/gi|567988814|gb|ETL39086.1|peptidyl-tRNA hydrolase [Phytophthora parasitica]/gi|568018022|gb|ETL92199.1|peptidyl-tRNA hydrolase [Phytophthora parasitica]/gi|568048452|gb|ETM45504.1|peptidyl-tRNA hydrolase [Phytophthora parasitica]/gi|568106347|gb|ETN20977.1|peptidyl-tRNA hydrolase [Phytophthora parasitica INRA-310]/gi|570326403|gb|ETO74351.1|peptidyl-tRNA hydrolase [Phytophthora parasitica P1976]/gi|570950264|gb|ETP15521.1|peptidyl-tRNA hydrolase [Phytophthora parasitica CJ01A1]/gi|570983839|gb|ETP43595.1|peptidyl-tRNA hydrolase [Phytophthora parasitica P10297]/gi|970661182|gb|KUF98671.1|hypothetical protein AM588_10008408 [Phytophthora nicotianae];gi|970630335|gb|KUF77309.1|Peptidyl-tRNA hydrolase [Phytophthora nicotianae];gi|1173949411|gb|OQR97451.1|peptidyl-tRNA hydrolase [Thraustotheca clavata];gi|673034400|ref|XP_008871161.1|hypothetical protein H310_07544 [Aphanomyces invadans]/gi|574473132|gb|ETW00136.1|hypothetical protein H310_07544 [Aphanomyces invadans];gi|1173943112|gb|OQR92007.1|peptidyl-tRNA hydrolase [Achlya hypogyna];gi|698796190|ref|XP_009831124.1|hypothetical protein H257_07337 [Aphanomyces astaci]/gi|574113794|gb|ETV79283.1|hypothetical protein H257_07337 [Aphanomyces astaci];gi|635366016|emb|CCI45685.1|unnamed protein product [Albugo candida];gi|813191887|ref|XP_012207826.1|hypothetical protein SPRG_12525 [Saprolegnia parasitica CBS 223.65]/gi|641527174|gb|KDO21482.1|hypothetical protein SPRG_12525 [Saprolegnia parasitica CBS 223.65];gi|669164406|ref|XP_008617765.1|hypothetical protein SDRG_13453 [Saprolegnia diclina VS20]/gi|530730528|gb|EQC28770.1|hypothetical protein SDRG_13453 [Saprolegnia diclina VS20];gi|855304876|ref|XP_012895234.1|uncharacterized protein [Blastocystis hominis]/gi|300120944|emb|CBK21186.2|unnamed protein product [Blastocystis hominis];gi|953494291|emb|CEG43885.1|peptidyl-trna hydrolase [Plasmopara halstedii];gi|950893126|ref|XP_014528063.1|peptidyl-tRNA hydrolase [Blastocystis sp. subtype 4]/gi|902862674|gb|KNB44620.1|peptidyl-tRNA hydrolase [Blastocystis sp. subtype 4];gi|818502824|gb|KKR56672.1|Peptidyl-tRNA hydrolase [Candidatus Curtissbacteria bacterium GW2011_GWB1_40_28]/gi|818506376|gb|KKR60066.1|Peptidyl-tRNA hydrolase [Candidatus Curtissbacteria bacterium GW2011_GWA2_40_31]/gi|818507284|gb|KKR60934.1|Peptidyl-tRNA hydrolase [Microgenomates group bacterium GW2011_GWC1_40_35]/gi|818512399|gb|KKR65757.1|Peptidyl-tRNA hydrolase [Candidatus Curtissbacteria bacterium GW2011_GWA1_40_47]/gi|818523601|gb|KKR76310.1|Peptidyl-tRNA hydrolase [Candidatus Curtissbacteria bacterium GW2011_GWD1_40_8]/gi|818549810|gb|KKS01380.1|Peptidyl-tRNA hydrolase [Candidatus Curtissbacteria bacterium GW2011_GWC2_41_21]/gi|1083081444|gb|OGD79938.1|aminoacyl-tRNA hydrolase [Candidatus Curtissbacteria bacterium RIFCSPHIGHO2_01_FULL_34_40]/gi|1083094220|gb|OGD91927.1|aminoacyl-tRNA hydrolase [Candidatus Curtissbacteria bacterium RIFCSPHIGHO2_12_FULL_41_13]/gi|1083098722|gb|OGD96149.1|aminoacyl-tRNA hydrolase [Candidatus Curtissbacteria bacterium RIFCSPLOWO2_01_FULL_41_28]/gi|1083106078|gb|OGE03141.1|aminoacyl-tRNA hydrolase [Candidatus Curtissbacteria bacterium RIFOXYA1_FULL_41_14]/gi|1083109182|gb|OGE06060.1|aminoacyl-tRNA hydrolase [Candidatus Curtissbacteria bacterium RIFOXYB1_FULL_41_59]/gi|1083110897|gb|OGE07718.1|aminoacyl-tRNA hydrolase [Candidatus Curtissbacteria bacterium RIFOXYD1_FULL_41_36]/gi|1083113322|gb|OGE10034.1|aminoacyl-tRNA hydrolase [Candidatus Curtissbacteria bacterium RIFOXYC2_FULL_41_11]/gi|1083115682|gb|OGE12289.1|aminoacyl-tRNA hydrolase [Candidatus Curtissbacteria bacterium RIFOXYB2_FULL_41_10]/gi|1083118505|gb|OGE14883.1|aminoacyl-tRNA hydrolase [Candidatus Curtissbacteria bacterium RIFOXYC1_FULL_41_36]/gi|1083120261|gb|OGE16539.1|aminoacyl-tRNA hydrolase [Candidatus Curtissbacteria bacterium RIFOXYC12_FULL_41_11];gi|1088153899|gb|OHA15086.1|hypothetical protein A2743_03260 [Candidatus Taylorbacteria bacterium RIFCSPHIGHO2_01_FULL_43_47]/gi|1088164195|gb|OHA24861.1|hypothetical protein A3C72_04825 [Candidatus Taylorbacteria bacterium RIFCSPHIGHO2_02_FULL_43_32b]/gi|1088177344|gb|OHA37381.1|hypothetical protein A3H57_02905 [Candidatus Taylorbacteria bacterium RIFCSPLOWO2_02_FULL_43_11];gi|495753968|ref|WP_008478547.1|aminoacyl-tRNA hydrolase [Nitrolancea hollandica]/gi|390172497|emb|CCF84402.1|Peptidyl-tRNA hydrolase [Nitrolancea hollandica Lb];gi|818415721|gb|KKQ93331.1|Peptidyl-tRNA hydrolase [Candidatus Levybacteria bacterium GW2011_GWA1_39_11];gi|1083111956|gb|OGE08723.1|aminoacyl-tRNA hydrolase [Candidatus Curtissbacteria bacterium RIFCSPLOWO2_01_FULL_42_26]</t>
  </si>
  <si>
    <t>Albugo laibachii Nc14;Phytophthora infestans T30-4/Phytophthora infestans T30-4;Phytophthora sojae/Phytophthora sojae;Phytophthora parasitica INRA-310/Phytophthora parasitica P1569/Phytophthora parasitica/Phytophthora parasitica/Phytophthora parasitica/Phytophthora parasitica/Phytophthora parasitica INRA-310/Phytophthora parasitica P1976/Phytophthora parasitica CJ01A1/Phytophthora parasitica P10297/Phytophthora nicotianae;Phytophthora nicotianae;Thraustotheca clavata;Aphanomyces invadans/Aphanomyces invadans;Achlya hypogyna;Aphanomyces astaci/Aphanomyces astaci;Albugo candida;Saprolegnia parasitica CBS 223.65/Saprolegnia parasitica CBS 223.65;Saprolegnia diclina VS20/Saprolegnia diclina VS20;Blastocystis hominis/Blastocystis hominis;Plasmopara halstedii;Blastocystis sp. subtype 4/Blastocystis sp. subtype 4;Microgenomates (Curtissbacteria) bacterium GW2011_GWB1_40_28/Microgenomates (Curtissbacteria) bacterium GW2011_GWA2_40_31/Microgenomates bacterium GW2011_GWC1_40_35/Microgenomates (Curtissbacteria) bacterium GW2011_GWA1_40_47/Microgenomates (Curtissbacteria) bacterium GW2011_GWD1_40_8/Microgenomates (Curtissbacteria) bacterium GW2011_GWC2_41_21/Candidatus Curtissbacteria bacterium RIFCSPHIGHO2_01_FULL_34_40/Candidatus Curtissbacteria bacterium RIFCSPHIGHO2_12_FULL_41_13/Candidatus Curtissbacteria bacterium RIFCSPLOWO2_01_FULL_41_28/Candidatus Curtissbacteria bacterium RIFOXYA1_FULL_41_14/Candidatus Curtissbacteria bacterium RIFOXYB1_FULL_41_59/Candidatus Curtissbacteria bacterium RIFOXYD1_FULL_41_36/Candidatus Curtissbacteria bacterium RIFOXYC2_FULL_41_11/Candidatus Curtissbacteria bacterium RIFOXYB2_FULL_41_10/Candidatus Curtissbacteria bacterium RIFOXYC1_FULL_41_36/Candidatus Curtissbacteria bacterium RIFOXYC12_FULL_41_11;Candidatus Taylorbacteria bacterium RIFCSPHIGHO2_01_FULL_43_47/Candidatus Taylorbacteria bacterium RIFCSPHIGHO2_02_FULL_43_32b/Candidatus Taylorbacteria bacterium RIFCSPLOWO2_02_FULL_43_11;Nitrolancetus hollandicus/Nitrolancetus hollandicus Lb;Microgenomates (Levybacteria) bacterium GW2011_GWA1_39_11;Candidatus Curtissbacteria bacterium RIFCSPLOWO2_01_FULL_42_26</t>
  </si>
  <si>
    <t>7.6E-40;4.0E-35;5.3E-34;5.4E-34;1.1E-32;2.5E-32;3.8E-31;7.0E-31;1.3E-29;1.1E-28;2.0E-28;5.6E-28;1.7E-26;4.8E-26;9.0E-24;2.1E-21;4.5E-18;6.3E-18;7.5E-18;1.1E-17</t>
  </si>
  <si>
    <t>CCA16419;XP_002897063/EEY66544;XP_009526571/EGZ17513;ETP15521/KUF98671/ETK85652/ETL92199/ETL39086/ETM45504/ETP43595/ETI45709/ETO74351/XP_008892818/ETN20977;KUF77309;OQR97451;ETW00136/XP_008871161;OQR92007;XP_009831124/ETV79283;CCI45685;XP_012207826/KDO21482;XP_008617765/EQC28770;CBK21186/XP_012895234;CEG43885;XP_014528063/KNB44620;OGD91927/KKR76310/OGE07718/KKR60934/OGE06060/KKR60066/OGE03141/KKR56672/OGE10034/OGE16539/OGE14883/KKS01380/OGD79938/OGE12289/OGD96149/KKR65757;OHA15086/OHA24861/OHA37381;CCF84402/WP_008478547;KKQ93331;OGE08723</t>
  </si>
  <si>
    <t>gi|325181965|emb|CCA16419.1|peptidyltRNA hydrolase putative [Albugo laibachii Nc14]</t>
  </si>
  <si>
    <t>F441_09748;BN9_065820;pth;pth;ACHHYP_04146;pth;L914_09477;pth;pth;PPTG_01325;pth;SPRG_12525;pth;AM587_10013152;F444_09901;pth;pth;L914_09477;L914_09477;pth;PPTG_01325;pth;ACHHYP_04146;pth;pth;pth;L914_09477;AM587_10013152;A0A0P1AQV1;PITG_17170;AM587_10013152;PPTG_01325;F442_09705;SPRG_12525;GSBLH_T00001377001;PHYSODRAFT_560139;PPTG_01325;PITG_17170;AlNc14C21G2193;pth;pth;THRCLA_21931;F444_09901;GSBLH_T00001377001;AM587_10013152;H257_07337;pth;AlNc14C21G2193;pth;SDRG_13453;THRCLA_21931;pth;H310_07544;PITG_17170;AM587_10013152;pth;PITG_17170;pth;PITG_17170;F441_09748;pth;AlNc14C21G2193;F442_09705;pth;pth;AM587_10013152;AM588_10008408;AM587_10013152;pth;PITG_17170;ACHHYP_04146;THRCLA_21931;AM588_10008408;THRCLA_21931;F441_09748;pth;pth;AlNc14C21G2193;ACHHYP_04146;F444_09901;pth;pth;F442_09705;H257_07337;F444_09901;F442_09705;pth;H310_07544;pth;SDRG_13453;A3C72_04825;F441_09748;A3C72_04825;AM587_10013152;pth;A0A0P1AQV1</t>
  </si>
  <si>
    <t>GO:0005737-IEA;GO:0016020-IEA;GO:0016021-IEA;GO:0004045-IEA;GO:0004045-IBA;GO:0006412-IEA;GO:0016787-IEA</t>
  </si>
  <si>
    <t>cytoplasm-IEA;membrane-IEA;integral component of membrane-IEA;aminoacyl-tRNA hydrolase activity-IEA;aminoacyl-tRNA hydrolase activity-IBA;translation-IEA;hydrolase activity-IEA</t>
  </si>
  <si>
    <t>Cellular Component-IEA;Cellular Component-IEA;Cellular Component-IEA;Molecular Function-IEA;Molecular Function-IBA;Biological Process-IEA;Molecular Function-IEA</t>
  </si>
  <si>
    <t>EG_transcript_17228</t>
  </si>
  <si>
    <t>hypothetical protein MVEG_04321</t>
  </si>
  <si>
    <t>gi|672824617|gb|KFH69509.1|hypothetical protein MVEG_04321 [Mortierella verticillata NRRL 6337];gi|1183481154|gb|ORZ04969.1|hypothetical protein BCR41DRAFT_362125 [Lobosporangium transversale];gi|829195437|ref|XP_012655898.1|hypothetical protein TTHERM_001363590 [Tetrahymena thermophila SB210]/gi|586726552|gb|EWS71569.1|hypothetical protein TTHERM_001363590 [Tetrahymena thermophila SB210];gi|672824513|gb|KFH69405.1|hypothetical protein MVEG_04217 [Mortierella verticillata NRRL 6337];gi|672817999|gb|KFH62902.1|hypothetical protein MVEG_11426 [Mortierella verticillata NRRL 6337];gi|1183497241|gb|ORZ20893.1|hypothetical protein BCR41DRAFT_350468 [Lobosporangium transversale];gi|672829301|gb|KFH74190.1|hypothetical protein MVEG_01403 [Mortierella verticillata NRRL 6337];gi|672824591|gb|KFH69483.1|hypothetical protein MVEG_04295 [Mortierella verticillata NRRL 6337];gi|672817956|gb|KFH62859.1|hypothetical protein MVEG_11384 [Mortierella verticillata NRRL 6337];gi|672816894|gb|KFH61805.1|hypothetical protein MVEG_12314 [Mortierella verticillata NRRL 6337];gi|1032644808|gb|OAQ26132.1|RNI-like protein [Mortierella elongata AG-77];gi|672826302|gb|KFH71192.1|hypothetical protein MVEG_01494 [Mortierella verticillata NRRL 6337];gi|672820339|gb|KFH65236.1|hypothetical protein MVEG_08717 [Mortierella verticillata NRRL 6337]</t>
  </si>
  <si>
    <t>Mortierella verticillata NRRL 6337;Lobosporangium transversale;Tetrahymena thermophila SB210/Tetrahymena thermophila SB210;Mortierella verticillata NRRL 6337;Mortierella verticillata NRRL 6337;Lobosporangium transversale;Mortierella verticillata NRRL 6337;Mortierella verticillata NRRL 6337;Mortierella verticillata NRRL 6337;Mortierella verticillata NRRL 6337;Mortierella elongata AG-77;Mortierella verticillata NRRL 6337;Mortierella verticillata NRRL 6337</t>
  </si>
  <si>
    <t>1.4E-12;5.6E-12;6.1E-12;9.0E-12;1.1E-11;1.3E-11;1.4E-11;1.6E-11;2.0E-11;2.3E-11;3.4E-11;7.2E-11;8.6E-11</t>
  </si>
  <si>
    <t>KFH69509;ORZ04969;XP_012655898/EWS71569;KFH69405;KFH62902;ORZ20893;KFH74190;KFH69483;KFH62859;KFH61805;OAQ26132;KFH71192;KFH65236</t>
  </si>
  <si>
    <t>gi|672824617|gb|KFH69509.1|hypothetical protein MVEG_04321 [Mortierella verticillata NRRL 6337]</t>
  </si>
  <si>
    <t>EG_transcript_26685</t>
  </si>
  <si>
    <t>EG_transcript_12948</t>
  </si>
  <si>
    <t>ATP-dependent DNA helicase Q-like 4B</t>
  </si>
  <si>
    <t>gi|937914369|dbj|BAS89288.1|Os04g0433800, partial [Oryza sativa Japonica Group];gi|1002259055|ref|XP_015633861.1|PREDICTED: ATP-dependent DNA helicase Q-like 4A isoform X1 [Oryza sativa Japonica Group];gi|222628902|gb|EEE61034.1|hypothetical protein OsJ_14872 [Oryza sativa Japonica Group];gi|1002259057|ref|XP_015633862.1|PREDICTED: ATP-dependent DNA helicase Q-like 4A isoform X2 [Oryza sativa Japonica Group];gi|831768070|ref|XP_012752292.1|hypothetical protein SAMD00019534_077980 [Acytostelium subglobosum LB1]/gi|735852924|dbj|GAM24623.1|hypothetical protein SAMD00019534_077980 [Acytostelium subglobosum LB1];gi|355336772|gb|AER57871.1|ATP-dependent DNA helicase RecQ family protein, partial [Acytostelium subglobosum];gi|38345369|emb|CAE03209.2|OSJNBa0088K19.8 [Oryza sativa Japonica Group];gi|218194880|gb|EEC77307.1|hypothetical protein OsI_15961 [Oryza sativa Indica Group];gi|218194874|gb|EEC77301.1|hypothetical protein OsI_15951 [Oryza sativa Indica Group];gi|685356549|ref|XP_009113159.1|PREDICTED: ATP-dependent DNA helicase Q-like 4B [Brassica rapa]/gi|1079444689|ref|XP_018510623.1|PREDICTED: ATP-dependent DNA helicase Q-like 4B [Brassica rapa];gi|923834987|ref|XP_013698862.1|PREDICTED: ATP-dependent DNA helicase Q-like 4B [Brassica napus];gi|923510945|ref|XP_013745324.1|PREDICTED: ATP-dependent DNA helicase Q-like 4B [Brassica napus];gi|674920278|emb|CDY12873.1|BnaA09g14010D [Brassica napus];gi|674892283|emb|CDY40476.1|BnaC09g14340D [Brassica napus];gi|1073003502|ref|XP_018452745.1|PREDICTED: ATP-dependent DNA helicase Q-like 4B [Raphanus sativus];gi|923695994|ref|XP_013658146.1|PREDICTED: ATP-dependent DNA helicase Q-like 4B [Brassica napus];gi|565486047|ref|XP_006300663.1|hypothetical protein CARUB_v10019689mg, partial [Capsella rubella]/gi|482569373|gb|EOA33561.1|hypothetical protein CARUB_v10019689mg, partial [Capsella rubella];gi|922557137|ref|XP_013606665.1|PREDICTED: LOW QUALITY PROTEIN: ATP-dependent DNA helicase Q-like 4B [Brassica oleracea var. oleracea];gi|514710077|ref|XP_004951944.1|PREDICTED: ATP-dependent DNA helicase Q-like 4A [Setaria italica]</t>
  </si>
  <si>
    <t>Oryza sativa Japonica Group;Oryza sativa Japonica Group;Oryza sativa Japonica Group;Oryza sativa Japonica Group;Acytostelium subglobosum LB1/Acytostelium subglobosum LB1;Acytostelium subglobosum;Oryza sativa Japonica Group;Oryza sativa Indica Group;Oryza sativa Indica Group;Brassica rapa/Brassica rapa;Brassica napus;Brassica napus;Brassica napus;Brassica napus;Raphanus sativus;Brassica napus;Capsella rubella/Capsella rubella;Brassica oleracea var. oleracea;Setaria italica</t>
  </si>
  <si>
    <t>2.0E-14;2.4E-14;2.8E-14;3.2E-14;3.9E-14;4.0E-14;5.2E-14;1.5E-13;5.4E-13;2.5E-12;4.5E-12;5.6E-12;5.6E-12;5.7E-12;6.0E-12;6.1E-12;6.2E-12;8.7E-12;1.1E-11</t>
  </si>
  <si>
    <t>BAS89288;XP_015633861;EEE61034;XP_015633862;GAM24623/XP_012752292;AER57871;CAE03209;EEC77307;EEC77301;XP_018510623/XP_009113159;XP_013698862;XP_013745324;CDY12873;CDY40476;XP_018452745;XP_013658146;XP_006300663/EOA33561;XP_013606665;XP_004951944</t>
  </si>
  <si>
    <t>gi|937914369|dbj|BAS89288.1|Os04g0433800, partial [Oryza sativa Japonica Group]</t>
  </si>
  <si>
    <t>Oryza sativa Japonica Group</t>
  </si>
  <si>
    <t>CARUB_v10019689mg;OSJNBa0088K19.8;Os04g0433800;OsJ_14872;BnaC09g14340D;OSJNBa0088K19.8;OSJNBa0088K19.8;CARUB_v10019689mg;Os04g0433800;OsI_15951;BnaC09g14340D;OsI_15951;OSJNBa0088K19.8;OsJ_14872;OsI_15951;Os04g0433800;OsJ_14872;OsJ_14872;OsJ_14872;BnaC09g14340D;OSJNBa0088K19.8;Os04g0433800;OsI_15951;OSJNBa0088K19.8;CARUB_v10019689mg;CARUB_v10019689mg;OsI_15951;OsI_15951;OsJ_14872;OsJ_14872;BnaC09g14340D;BnaC09g14340D;OSJNBa0088K19.8;OSJNBa0088K19.8;CARUB_v10019689mg;OsJ_14872;BnaC09g14340D;OsJ_14872;Os04g0433800;Os04g0433800;OSJNBa0088K19.8;OsJ_14872;Os04g0433800;OSJNBa0088K19.8;BnaC09g14340D;OSJNBa0088K19.8;Os04g0433800;OSJNBa0088K19.8;OsI_15951;OsJ_14872;OsJ_14872;Os04g0433800;Os04g0433800;BnaC09g14340D;OsJ_14872;CARUB_v10019689mg;CARUB_v10019689mg;OSJNBa0088K19.8;OsI_15951;OsI_15951;OSJNBa0088K19.8;OSJNBa0088K19.8;OSJNBa0088K19.8;OsI_15951;OsI_15951;OSJNBa0088K19.8;OsJ_14872;OsJ_14872;OsJ_14872;Os04g0433800;OsI_15951;BnaC09g14340D;OsI_15951;CARUB_v10019689mg;Os04g0433800;Os04g0433800;OsI_15951;OSJNBa0088K19.8;OsI_15951;OsI_15951;OSJNBa0088K19.8;CARUB_v10019689mg;OsJ_14872;OsI_15951;BnaC09g14340D;OsI_15951;Os04g0433800;OsJ_14872;CARUB_v10019689mg;CARUB_v10019689mg;OSJNBa0088K19.8;OsI_15951;OsI_15951;OsI_15951;OSJNBa0088K19.8;CARUB_v10019689mg;BnaC09g14340D;OsJ_14872;OSJNBa0088K19.8;OsJ_14872;OSJNBa0088K19.8;OSJNBa0088K19.8;BnaC09g14340D;OSJNBa0088K19.8;OsJ_14872;OsJ_14872;OSJNBa0088K19.8;BnaC09g14340D;Os04g0433800;CARUB_v10019689mg;OSJNBa0088K19.8;BnaC09g14340D;OsJ_14872;Os04g0433800;OSJNBa0088K19.8;OSJNBa0088K19.8;OSJNBa0088K19.8;OsJ_14872;OSJNBa0088K19.8;OsJ_14872;BnaC09g14340D;OsI_15951;OsI_15951;OSJNBa0088K19.8;OSJNBa0088K19.8;BnaC09g14340D;OsI_15951;BnaC09g14340D;OsJ_14872;OSJNBa0088K19.8;OSJNBa0088K19.8;Os04g0433800;Os04g0433800;Os04g0433800;OSJNBa0088K19.8;OSJNBa0088K19.8;OsJ_14872;OsJ_14872;Os04g0433800;Os04g0433800;OSJNBa0088K19.8;BnaC09g14340D;OsI_15951;OSJNBa0088K19.8;BnaC09g14340D;Os04g0433800;OSJNBa0088K19.8;OsI_15951;CARUB_v10019689mg;OSJNBa0088K19.8;OSJNBa0088K19.8;OsI_15951;CARUB_v10019689mg;Os04g0433800;Os04g0433800;OSJNBa0088K19.8;CARUB_v10019689mg;OsJ_14872;OsI_15951;OSJNBa0088K19.8;BnaC09g14340D;CARUB_v10019689mg;OsJ_14872;OsI_15951;BnaC09g14340D;OsJ_14872;OsJ_14872;BnaC09g14340D;OsI_15951;Os04g0433800;OSJNBa0088K19.8;OsI_15951;Os04g0433800;Os04g0433800;OsJ_14872;CARUB_v10019689mg;Os04g0433800;Os04g0433800;Os04g0433800;OsJ_14872;Os04g0433800;CARUB_v10019689mg;OsI_15951;CARUB_v10019689mg;OsJ_14872;CARUB_v10019689mg;OsI_15951;OsJ_14872;OsJ_14872;OsJ_14872;CARUB_v10019689mg;Os04g0433800;OsI_15951;OSJNBa0088K19.8;OsJ_14872;OSJNBa0088K19.8;BnaC09g14340D;OSJNBa0088K19.8;CARUB_v10019689mg;OSJNBa0088K19.8;Os04g0433800;OSJNBa0088K19.8;OsJ_14872;Os04g0433800;CARUB_v10019689mg;OSJNBa0088K19.8;Os04g0433800;Os04g0433800;OSJNBa0088K19.8;Os04g0433800;Os04g0433800;BnaC09g14340D</t>
  </si>
  <si>
    <t>GO:0032508-IEA;GO:0043140-IEA;GO:0043140-IBA;GO:0003824-IEA;GO:0046872-IEA;GO:0071215-IEA;GO:0044237-IEA;GO:0006310-IEA;GO:0009506-IEA;GO:0005524-IEA;GO:0005622-IEA;GO:0006974-IEA;GO:0003677-IBA;GO:0000166-IEA;GO:0005737-IBA;GO:0051276-IEA;GO:0070417-IEA;GO:0006281-IEA;GO:0006260-IEA;GO:0005694-IBA;GO:0000724-IEA;GO:0000724-IBA;GO:0008026-IEA;GO:0009378-IBA;GO:0043138-IEA;GO:0005634-IBA;GO:0003676-IEA</t>
  </si>
  <si>
    <t>DNA duplex unwinding-IEA;ATP-dependent 3'-5' DNA helicase activity-IEA;ATP-dependent 3'-5' DNA helicase activity-IBA;catalytic activity-IEA;metal ion binding-IEA;cellular response to abscisic acid stimulus-IEA;cellular metabolic process-IEA;DNA recombination-IEA;plasmodesma-IEA;ATP binding-IEA;intracellular-IEA;cellular response to DNA damage stimulus-IEA;DNA binding-IBA;nucleotide binding-IEA;cytoplasm-IBA;chromosome organization-IEA;cellular response to cold-IEA;DNA repair-IEA;DNA replication-IEA;chromosome-IBA;double-strand break repair via homologous recombination-IEA;double-strand break repair via homologous recombination-IBA;ATP-dependent helicase activity-IEA;four-way junction helicase activity-IBA;3'-5' DNA helicase activity-IEA;nucleus-IBA;nucleic acid binding-IEA</t>
  </si>
  <si>
    <t>Biological Process-IEA;Molecular Function-IEA;Molecular Function-IBA;Molecular Function-IEA;Molecular Function-IEA;Biological Process-IEA;Biological Process-IEA;Biological Process-IEA;Cellular Component-IEA;Molecular Function-IEA;Cellular Component-IEA;Biological Process-IEA;Molecular Function-IBA;Molecular Function-IEA;Cellular Component-IBA;Biological Process-IEA;Biological Process-IEA;Biological Process-IEA;Biological Process-IEA;Cellular Component-IBA;Biological Process-IEA;Biological Process-IBA;Molecular Function-IEA;Molecular Function-IBA;Molecular Function-IEA;Cellular Component-IBA;Molecular Function-IEA</t>
  </si>
  <si>
    <t>GO:0004386;GO:0005622;GO:0006259;GO:0033554;GO:0097159;GO:1901363</t>
  </si>
  <si>
    <t>helicase activity;intracellular;DNA metabolic process;cellular response to stress;organic cyclic compound binding;heterocyclic compound binding</t>
  </si>
  <si>
    <t>Molecular Function;Cellular Component;Biological Process;Biological Process;Molecular Function;Molecular Function</t>
  </si>
  <si>
    <t>IPR002121;noIPR;IPR036388;noIPR;noIPR;IPR002121;IPR010997</t>
  </si>
  <si>
    <t>HRDC domain;HRDC domain;Winged helix-like DNA-binding domain superfamily;Winged helix-like DNA-binding domain superfamily;Winged helix-like DNA-binding domain superfamily;HRDC domain;HRDC-like superfamily</t>
  </si>
  <si>
    <t>PF00570 (PFAM);G3DSA:1.10.150.80 (GENE3D);G3DSA:1.10.10.10 (GENE3D);mobidb-lite (MOBIDB_LITE);mobidb-lite (MOBIDB_LITE);PS50967 (PROSITE_PROFILES);SSF47819 (SUPERFAMILY)</t>
  </si>
  <si>
    <t>GO:0003676/GO:0005622;;;;;GO:0003676/GO:0005622;GO:0000166/GO:0044237/GO:0003824</t>
  </si>
  <si>
    <t>nucleic acid binding/intracellular;;;;;nucleic acid binding/intracellular;nucleotide binding/cellular metabolic process/catalytic activity</t>
  </si>
  <si>
    <t>Molecular Function/Cellular Component;;;;;Molecular Function/Cellular Component;Molecular Function/Biological Process/Molecular Function</t>
  </si>
  <si>
    <t>EG_transcript_14146</t>
  </si>
  <si>
    <t>gcn5-related n-acetyltransferase</t>
  </si>
  <si>
    <t>gi|585111814|gb|EWM29291.1|gcn5-related n-acetyltransferase [Nannochloropsis gaditana];gi|694541367|ref|XP_009497022.1|hypothetical protein H696_04882 [Fonticula alba]/gi|627946596|gb|KCV68590.1|hypothetical protein H696_04882 [Fonticula alba];gi|585109477|gb|EWM27295.1|gcn5-related n-acetyltransferase [Nannochloropsis gaditana];gi|91984607|gb|ABE69169.1|acetyltransferase [uncultured bacterium pFosLip];gi|503018811|ref|WP_013253787.1|N-acetyltransferase [Sediminispirochaeta smaragdinae]/gi|301634896|gb|ADK80323.1|GCN5-related N-acetyltransferase [Sediminispirochaeta smaragdinae DSM 11293];gi|522101780|ref|WP_020612989.1|N-acetyltransferase [Sediminispirochaeta bajacaliforniensis];gi|1150418981|gb|AQT67647.1|Acetyltransferase YpeA [Phycisphaerae bacterium ST-NAGAB-D1];gi|1178528850|ref|WP_083047478.1|GNAT family N-acetyltransferase [Candidatus Marispirochaeta sp. JC444]/gi|1177283043|gb|ORC38394.1|GNAT family N-acetyltransferase [Candidatus Marispirochaeta sp. JC444];gi|1147525147|gb|AQQ71644.1|Acetyltransferase YpeA [Phycisphaerae bacterium SM-Chi-D1];gi|655128319|ref|WP_028575420.1|N-acetyltransferase [Desulfonatronovibrio hydrogenovorans];gi|1071946364|ref|WP_069893092.1|N-acetyltransferase [Candidatus Marispirochaeta associata];gi|644475994|ref|WP_025321358.1|N-acetyltransferase [Deferrisoma camini];gi|919584420|ref|WP_052882182.1|N-acetyltransferase [Kiritimatiella glycovorans]/gi|827040339|gb|AKJ64898.1|Acetyltransferase YpeA [Kiritimatiella glycovorans];gi|659869297|ref|WP_029916166.1|N-acetyltransferase [Pelobacter seleniigenes];gi|1175155029|ref|WP_081702951.1|GNAT family N-acetyltransferase [Desulfuromonas sp. TF];gi|749568979|ref|WP_040198710.1|N-acetyltransferase [Geoalkalibacter subterraneus]/gi|749207222|gb|AJF05416.1|acetyltransferase [Geoalkalibacter subterraneus];gi|861326506|gb|KMQ51140.1|N-terminal acetyltransferase [Chitinispirillum alkaliphilum];gi|500474466|ref|WP_011941109.1|N-acetyltransferase [Geobacter uraniireducens]/gi|146399846|gb|ABQ28479.1|GCN5-related N-acetyltransferase [Geobacter uraniireducens Rf4];gi|500017136|ref|WP_011697854.1|N-acetyltransferase [Syntrophobacter fumaroxidans]/gi|116697495|gb|ABK16683.1|GCN5-related N-acetyltransferase [Syntrophobacter fumaroxidans MPOB];gi|1120035225|ref|WP_072909323.1|N-acetyltransferase [Malonomonas rubra]/gi|1110047039|emb|SHJ60977.1|Ribosomal protein S18 acetylase RimI [Malonomonas rubra DSM 5091]</t>
  </si>
  <si>
    <t>Nannochloropsis gaditana;Fonticula alba/Fonticula alba;Nannochloropsis gaditana;uncultured bacterium pFosLip;Spirochaeta smaragdinae/Spirochaeta smaragdinae DSM 11293;Spirochaeta bajacaliforniensis;Phycisphaerae bacterium ST-NAGAB-D1;Candidatus Marispirochaeta sp. JC444/Candidatus Marispirochaeta sp. JC444;Phycisphaerae bacterium SM-Chi-D1;Desulfonatronovibrio hydrogenovorans;Spirochaeta sp. JC231;Deferrisoma camini;bacterium L21-Fru-AB/bacterium L21-Fru-AB;Pelobacter seleniigenes;Desulfuromonas sp. TF;Geoalkalibacter subterraneus/Geoalkalibacter subterraneus;haloalkaliphilic bacterium ACht6-1;Geobacter uraniireducens/Geobacter uraniireducens Rf4;Syntrophobacter fumaroxidans/Syntrophobacter fumaroxidans MPOB;Malonomonas rubra/Malonomonas rubra DSM 5091</t>
  </si>
  <si>
    <t>1.5E-67;4.5E-61;8.3E-59;2.2E-37;4.5E-37;1.9E-36;7.7E-36;2.2E-35;1.3E-34;2.4E-34;1.1E-33;1.1E-33;1.2E-33;3.1E-33;3.9E-33;4.3E-33;5.5E-33;6.8E-33;9.0E-33;9.2E-33</t>
  </si>
  <si>
    <t>EWM29291;KCV68590/XP_009497022;EWM27295;ABE69169;WP_013253787/ADK80323;WP_020612989;AQT67647;WP_083047478/ORC38394;AQQ71644;WP_028575420;WP_069893092;WP_025321358;WP_052882182/AKJ64898;WP_029916166;WP_081702951;WP_040198710/AJF05416;KMQ51140;ABQ28479/WP_011941109;ABK16683/WP_011697854;WP_072909323/SHJ60977</t>
  </si>
  <si>
    <t>gi|585111814|gb|EWM29291.1|gcn5-related n-acetyltransferase [Nannochloropsis gaditana]</t>
  </si>
  <si>
    <t>ypeA;Naga_100080g20;Sfum_0988;B4O97_01155;Spirs_1194;SAMN02745165_02754;CHISP_1846;ypeA;Naga_100080g20;GSUB_00790;ypeA;Sfum_0988;ypeA;Q1PAF4;Naga_100029g12;ypeA;ypeA;ypeA;Sfum_0988;Naga_100029g12;Gura_4336;Sfum_0988;B4O97_01155;ypeA;SAMN02745165_02754;Gura_4336;Spirs_1194;ypeA;CHISP_1846;Sfum_0988;GSUB_00790;ypeA;ypeA;Q1PAF4;Sfum_0988;ypeA</t>
  </si>
  <si>
    <t>GO:0016746-IEA;GO:0016020-IEA;GO:0016021-IEA;GO:0016740-IEA;GO:0005840-IEA</t>
  </si>
  <si>
    <t>transferase activity, transferring acyl groups-IEA;membrane-IEA;integral component of membrane-IEA;transferase activity-IEA;ribosome-IEA</t>
  </si>
  <si>
    <t>Molecular Function-IEA;Cellular Component-IEA;Cellular Component-IEA;Molecular Function-IEA;Cellular Component-IEA</t>
  </si>
  <si>
    <t>noIPR;IPR000182;noIPR;noIPR;noIPR;IPR000182;IPR000182;noIPR;noIPR;IPR016181;IPR016181</t>
  </si>
  <si>
    <t>Alpha-2-macroglobulin, N-terminal 2;GNAT domain;GNAT domain;GNAT domain;GNAT domain;GNAT domain;GNAT domain;GNAT domain;GNAT domain;Acyl-CoA N-acyltransferase;Acyl-CoA N-acyltransferase</t>
  </si>
  <si>
    <t>G3DSA:3.40.630.30 (GENE3D);PF00583 (PFAM);mobidb-lite (MOBIDB_LITE);PTHR43617 (PANTHER);PTHR43617:SF7 (PANTHER);PS51186 (PROSITE_PROFILES);PS51186 (PROSITE_PROFILES);cd04301 (CDD);cd04301 (CDD);SSF55729 (SUPERFAMILY);SSF55729 (SUPERFAMILY)</t>
  </si>
  <si>
    <t>EG_transcript_7780</t>
  </si>
  <si>
    <t>Arylsulfatase B</t>
  </si>
  <si>
    <t>gi|1129208990|gb|OLQ10577.1|Arylsulfatase B [Symbiodinium microadriaticum]</t>
  </si>
  <si>
    <t>OLQ10577</t>
  </si>
  <si>
    <t>Arsb;Arsb;Arsb;Arsb;Arsb;Arsb;Arsb;Arsb;Arsb;Arsb;Arsb;Arsb</t>
  </si>
  <si>
    <t>GO:0008152-IEA;GO:0055085-IEA;GO:0003824-IEA;GO:0008484-IEA;GO:0016020-IEA;GO:0016021-IEA</t>
  </si>
  <si>
    <t>metabolic process-IEA;transmembrane transport-IEA;catalytic activity-IEA;sulfuric ester hydrolase activity-IEA;membrane-IEA;integral component of membrane-IEA</t>
  </si>
  <si>
    <t>Biological Process-IEA;Biological Process-IEA;Molecular Function-IEA;Molecular Function-IEA;Cellular Component-IEA;Cellular Component-IEA</t>
  </si>
  <si>
    <t>IPR005828;noIPR;noIPR;noIPR;IPR020846;IPR020846;IPR020846;IPR036259</t>
  </si>
  <si>
    <t>FAMILY;FAMILY;FAMILY;FAMILY;DOMAIN;DOMAIN;DOMAIN;HOMOLOGOUS_SUPERFAMILY</t>
  </si>
  <si>
    <t>Major facilitator,  sugar transporter-like;Major facilitator,  sugar transporter-like;Major facilitator,  sugar transporter-like;Major facilitator,  sugar transporter-like;Major facilitator superfamily domain;Major facilitator superfamily domain;Major facilitator superfamily domain;MFS transporter superfamily</t>
  </si>
  <si>
    <t>PF00083 (PFAM);G3DSA:1.20.1250.20 (GENE3D);mobidb-lite (MOBIDB_LITE);PTHR23511 (PANTHER);PS50850 (PROSITE_PROFILES);cd06174 (CDD);cd06174 (CDD);SSF103473 (SUPERFAMILY)</t>
  </si>
  <si>
    <t>GO:0022857/GO:0016021/GO:0055085;;;;;;;</t>
  </si>
  <si>
    <t>transmembrane transporter activity/integral component of membrane/transmembrane transport;;;;;;;</t>
  </si>
  <si>
    <t>Molecular Function/Cellular Component/Biological Process;;;;;;;</t>
  </si>
  <si>
    <t>EG_transcript_16394</t>
  </si>
  <si>
    <t>IPR000048;noIPR;IPR000048;IPR036249</t>
  </si>
  <si>
    <t>BINDING_SITE;BINDING_SITE;BINDING_SITE;HOMOLOGOUS_SUPERFAMILY</t>
  </si>
  <si>
    <t>IQ motif, EF-hand binding site;IQ motif, EF-hand binding site;IQ motif, EF-hand binding site;Thioredoxin-like superfamily</t>
  </si>
  <si>
    <t>PF00612 (PFAM);mobidb-lite (MOBIDB_LITE);PS50096 (PROSITE_PROFILES);SSF52833 (SUPERFAMILY)</t>
  </si>
  <si>
    <t>EG_transcript_13718</t>
  </si>
  <si>
    <t>kinase-like domain-containing</t>
  </si>
  <si>
    <t>gi|1173961199|gb|OQS07254.1|hypothetical protein THRCLA_00752 [Thraustotheca clavata];gi|1183508556|gb|ORZ31823.1|kinase-like domain-containing protein [Catenaria anguillulae PL171];gi|1021821396|gb|KZP10121.1|hypothetical protein FIBSPDRAFT_838834 [Fibulorhizoctonia sp. CBS 109695]</t>
  </si>
  <si>
    <t>Thraustotheca clavata;Catenaria anguillulae PL171;Fibulorhizoctonia sp. CBS 109695</t>
  </si>
  <si>
    <t>4.3E-14;1.9E-13;2.1E-11</t>
  </si>
  <si>
    <t>OQS07254;ORZ31823;KZP10121</t>
  </si>
  <si>
    <t>gi|1173961199|gb|OQS07254.1|hypothetical protein THRCLA_00752 [Thraustotheca clavata]</t>
  </si>
  <si>
    <t>THRCLA_00752;BCR44DRAFT_1441418;BCR44DRAFT_1441418;THRCLA_00752;THRCLA_00752;THRCLA_00752;THRCLA_00752;THRCLA_00752;BCR44DRAFT_1441418;BCR44DRAFT_1441418</t>
  </si>
  <si>
    <t>GO:0009086-IEA;GO:0046522-IEA;GO:0016310-IEA;GO:0016301-IEA</t>
  </si>
  <si>
    <t>methionine biosynthetic process-IEA;S-methyl-5-thioribose kinase activity-IEA;phosphorylation-IEA;kinase activity-IEA</t>
  </si>
  <si>
    <t>Biological Process-IEA;Molecular Function-IEA;Biological Process-IEA;Molecular Function-IEA</t>
  </si>
  <si>
    <t>noIPR;IPR002575;IPR011009</t>
  </si>
  <si>
    <t>Longin-like domain superfamily;Aminoglycoside phosphotransferase;Protein kinase-like domain superfamily</t>
  </si>
  <si>
    <t>G3DSA:3.30.200.20 (GENE3D);PF01636 (PFAM);SSF56112 (SUPERFAMILY)</t>
  </si>
  <si>
    <t>EG_transcript_26749</t>
  </si>
  <si>
    <t>hypothetical protein AURANDRAFT_64857</t>
  </si>
  <si>
    <t>gi|676389627|ref|XP_009038092.1|hypothetical protein AURANDRAFT_64857 [Aureococcus anophagefferens]/gi|323451603|gb|EGB07480.1|hypothetical protein AURANDRAFT_64857 [Aureococcus anophagefferens]</t>
  </si>
  <si>
    <t>EGB07480/XP_009038092</t>
  </si>
  <si>
    <t>noIPR;IPR001214;noIPR</t>
  </si>
  <si>
    <t>P-loop containing nucleoside triphosphate hydrolase;SET domain;SET domain</t>
  </si>
  <si>
    <t>G3DSA:2.170.270.10 (GENE3D);PS50280 (PROSITE_PROFILES);SSF82199 (SUPERFAMILY)</t>
  </si>
  <si>
    <t>EG_transcript_18548</t>
  </si>
  <si>
    <t>probable N-acetyltransferase camello</t>
  </si>
  <si>
    <t>gi|557009383|ref|XP_006005640.1|PREDICTED: probable N-acetyltransferase camello [Latimeria chalumnae];gi|975088572|ref|XP_015273100.1|PREDICTED: probable N-acetyltransferase CML1 [Gekko japonicus];gi|672821818|gb|KFH66713.1|hypothetical protein MVEG_07238 [Mortierella verticillata NRRL 6337];gi|470451513|ref|XP_004340512.1|Nacetyltransferase, putative [Acanthamoeba castellanii str. Neff]/gi|440797388|gb|ELR18475.1|Nacetyltransferase, putative [Acanthamoeba castellanii str. Neff];gi|641786906|ref|XP_008175535.1|PREDICTED: probable N-acetyltransferase camello [Chrysemys picta bellii];gi|591380385|ref|XP_007064736.1|PREDICTED: probable N-acetyltransferase camello-like [Chelonia mydas];gi|729741059|ref|XP_010566792.1|PREDICTED: N-acetyltransferase 8-like [Haliaeetus leucocephalus];gi|675317854|gb|KFM13116.1|putative N-acetyltransferase CML2, partial [Aptenodytes forsteri];gi|557009404|ref|XP_006005647.1|PREDICTED: probable N-acetyltransferase camello [Latimeria chalumnae];gi|686617726|ref|XP_009285826.1|PREDICTED: N-acetyltransferase 8 [Aptenodytes forsteri];gi|395509662|ref|XP_003759113.1|PREDICTED: N-acetyltransferase 8-like [Sarcophilus harrisii];gi|529439732|ref|XP_005239613.1|PREDICTED: probable N-acetyltransferase CML5 [Falco peregrinus]/gi|541959453|ref|XP_005435469.1|PREDICTED: probable N-acetyltransferase CML5 [Falco cherrug];gi|557009386|ref|XP_006005641.1|PREDICTED: probable N-acetyltransferase camello [Latimeria chalumnae];gi|1176067681|ref|XP_020603906.1|probable N-acetyltransferase camello [Orbicella faveolata]/gi|1176067685|ref|XP_020603907.1|probable N-acetyltransferase camello [Orbicella faveolata];gi|465967096|gb|EMP31257.1|Putative N-acetyltransferase 8B [Chelonia mydas];gi|768404926|ref|XP_011598544.1|PREDICTED: N-acetyltransferase 8-like [Aquila chrysaetos canadensis]/gi|768404928|ref|XP_011598545.1|PREDICTED: N-acetyltransferase 8-like [Aquila chrysaetos canadensis];gi|529439730|ref|XP_005239612.1|PREDICTED: probable N-acetyltransferase camello [Falco peregrinus];gi|541959455|ref|XP_005435470.1|PREDICTED: probable N-acetyltransferase camello [Falco cherrug];gi|960948187|ref|XP_014798878.1|PREDICTED: probable N-acetyltransferase camello [Calidris pugnax];gi|729741061|ref|XP_010566793.1|PREDICTED: probable N-acetyltransferase camello [Haliaeetus leucocephalus]</t>
  </si>
  <si>
    <t>Latimeria chalumnae;Gekko japonicus;Mortierella verticillata NRRL 6337;Acanthamoeba castellanii str. Neff/Acanthamoeba castellanii str. Neff;Chrysemys picta bellii;Chelonia mydas;Haliaeetus leucocephalus;Aptenodytes forsteri;Latimeria chalumnae;Aptenodytes forsteri;Sarcophilus harrisii;Falco peregrinus/Falco cherrug;Latimeria chalumnae;Montastraea faveolata/Montastraea faveolata;Chelonia mydas;Aquila chrysaetos canadensis/Aquila chrysaetos canadensis;Falco peregrinus;Falco cherrug;Philomachus pugnax;Haliaeetus leucocephalus</t>
  </si>
  <si>
    <t>2.1E-14;2.1E-14;8.9E-14;1.1E-13;1.8E-13;8.5E-13;8.7E-13;2.7E-12;2.7E-12;2.8E-12;3.4E-12;3.6E-12;5.1E-12;6.5E-12;9.6E-12;4.4E-11;5.6E-11;5.8E-11;6.3E-11;6.7E-11</t>
  </si>
  <si>
    <t>XP_006005640;XP_015273100;KFH66713;ELR18475/XP_004340512;XP_008175535;XP_007064736;XP_010566792;KFM13116;XP_006005647;XP_009285826;XP_003759113;XP_005435469/XP_005239613;XP_006005641;XP_020603907/XP_020603906;EMP31257;XP_011598545/XP_011598544;XP_005239612;XP_005435470;XP_014798878;XP_010566793</t>
  </si>
  <si>
    <t>gi|557009383|ref|XP_006005640.1|PREDICTED: probable N-acetyltransferase camello [Latimeria chalumnae]</t>
  </si>
  <si>
    <t>AS27_14149;LOC102349485;UY3_11616;LOC102349485;AS27_14149;AS27_14149;UY3_11616;ACA1_044750;AS27_14149;AS27_14149;LOC102349485;UY3_11616;ACA1_044750;UY3_11616;AS27_14149;UY3_11616;UY3_11616;LOC102349485</t>
  </si>
  <si>
    <t>GO:0016020-IEA;GO:0016021-IEA;GO:0016740-IEA</t>
  </si>
  <si>
    <t>membrane-IEA;integral component of membrane-IEA;transferase activity-IEA</t>
  </si>
  <si>
    <t>noIPR;IPR000182;noIPR;IPR000182;noIPR;IPR016181</t>
  </si>
  <si>
    <t>S-adenosyl-L-methionine-dependent methyltransferase;GNAT domain;GNAT domain;GNAT domain;GNAT domain;Acyl-CoA N-acyltransferase</t>
  </si>
  <si>
    <t>G3DSA:3.40.630.30 (GENE3D);PF00583 (PFAM);PTHR13947 (PANTHER);PS51186 (PROSITE_PROFILES);cd04301 (CDD);SSF55729 (SUPERFAMILY)</t>
  </si>
  <si>
    <t>EG_transcript_9700</t>
  </si>
  <si>
    <t>THUMP domain-containing 3</t>
  </si>
  <si>
    <t>gi|585704937|ref|XP_006823542.1|PREDICTED: THUMP domain-containing protein 3-like [Saccoglossus kowalevskii];gi|1191038871|ref|XP_020896752.1|THUMP domain-containing protein 3-like [Exaiptasia pallida];gi|999990978|gb|KXJ29996.1|THUMP domain-containing protein 3 [Exaiptasia pallida];gi|156381326|ref|XP_001632216.1|predicted protein [Nematostella vectensis]/gi|156219269|gb|EDO40153.1|predicted protein [Nematostella vectensis];gi|1005467807|ref|XP_015770814.1|PREDICTED: THUMP domain-containing protein 3-like [Acropora digitifera];gi|1176068611|ref|XP_020604174.1|THUMP domain-containing protein 3-like [Orbicella faveolata];gi|313747477|ref|NP_001186418.1|THUMP domain-containing protein 3 [Xenopus tropicalis];gi|196005727|ref|XP_002112730.1|hypothetical protein TRIADDRAFT_25997 [Trichoplax adhaerens]/gi|190584771|gb|EDV24840.1|hypothetical protein TRIADDRAFT_25997 [Trichoplax adhaerens];gi|780107858|ref|XP_011676098.1|PREDICTED: THUMP domain-containing protein 3 [Strongylocentrotus purpuratus];gi|1069349560|ref|XP_018114524.1|PREDICTED: THUMP domain-containing protein 3-like [Xenopus laevis]/gi|1050383566|gb|OCT85761.1|hypothetical protein XELAEV_18023932mg [Xenopus laevis];gi|780162358|ref|XP_011683295.1|PREDICTED: THUMP domain-containing protein 3-like [Strongylocentrotus purpuratus];gi|558207154|ref|XP_006132876.1|PREDICTED: THUMP domain-containing protein 3 [Pelodiscus sinensis]/gi|558207159|ref|XP_006132877.1|PREDICTED: THUMP domain-containing protein 3 [Pelodiscus sinensis]/gi|558207163|ref|XP_006132878.1|PREDICTED: THUMP domain-containing protein 3 [Pelodiscus sinensis]/gi|558207167|ref|XP_006132879.1|PREDICTED: THUMP domain-containing protein 3 [Pelodiscus sinensis];gi|1205812496|gb|OWF34661.1|THUMP domain-containing protein 3 [Mizuhopecten yessoensis];gi|957853393|ref|XP_014676624.1|PREDICTED: THUMP domain-containing protein 3-like [Priapulus caudatus];gi|602661531|ref|XP_007436415.1|PREDICTED: THUMP domain-containing protein 3 [Python bivittatus];gi|927195528|ref|XP_013930776.1|PREDICTED: THUMP domain-containing protein 3 [Thamnophis sirtalis]/gi|927195532|ref|XP_013930777.1|PREDICTED: THUMP domain-containing protein 3 [Thamnophis sirtalis];gi|762165221|ref|XP_011420930.1|PREDICTED: THUMP domain-containing protein 3 [Crassostrea gigas]/gi|405978057|gb|EKC42472.1|THUMP domain-containing protein 3 [Crassostrea gigas];gi|395516548|ref|XP_003762449.1|PREDICTED: THUMP domain-containing protein 3 isoform X1 [Sarcophilus harrisii];gi|221104369|ref|XP_002158272.1|PREDICTED: THUMP domain-containing protein 3-like [Hydra vulgaris];gi|1002608261|ref|XP_015683470.1|PREDICTED: THUMP domain-containing protein 3 [Protobothrops mucrosquamatus]</t>
  </si>
  <si>
    <t>Saccoglossus kowalevskii;Exaiptasia pallida;Exaiptasia pallida;Nematostella vectensis/Nematostella vectensis;Acropora digitifera;Montastraea faveolata;Xenopus (Silurana) tropicalis;Trichoplax adhaerens/Trichoplax adhaerens;Strongylocentrotus purpuratus;Xenopus laevis/Xenopus laevis;Strongylocentrotus purpuratus;Pelodiscus sinensis/Pelodiscus sinensis/Pelodiscus sinensis/Pelodiscus sinensis;Mizuhopecten yessoensis;Priapulus caudatus;Python bivittatus;Thamnophis sirtalis/Thamnophis sirtalis;Crassostrea gigas/Crassostrea gigas;Sarcophilus harrisii;Hydra vulgaris;Protobothrops mucrosquamatus</t>
  </si>
  <si>
    <t>5.7E-57;3.4E-56;4.3E-56;3.8E-54;8.7E-53;1.3E-52;3.3E-48;6.2E-48;3.5E-47;5.2E-44;5.5E-44;5.7E-44;8.4E-44;1.2E-43;1.6E-43;1.9E-43;2.0E-43;3.0E-43;3.9E-43;5.7E-43</t>
  </si>
  <si>
    <t>XP_006823542;XP_020896752;KXJ29996;XP_001632216/EDO40153;XP_015770814;XP_020604174;NP_001186418;EDV24840/XP_002112730;XP_011676098;XP_018114524/OCT85761;XP_011683295;XP_006132879/XP_006132878/XP_006132877/XP_006132876;OWF34661;XP_014676624;XP_007436415;XP_013930776/XP_013930777;XP_011420930/EKC42472;XP_003762449;XP_002158272;XP_015683470</t>
  </si>
  <si>
    <t>gi|585704937|ref|XP_006823542.1|PREDICTED: THUMP domain-containing protein 3-like [Saccoglossus kowalevskii]</t>
  </si>
  <si>
    <t>Saccoglossus kowalevskii</t>
  </si>
  <si>
    <t>THUMPD3;TRIADDRAFT_25997;TRIADDRAFT_25997;TRIADDRAFT_25997;KP79_PYT11430;TRIADDRAFT_25997;THUMPD3;v1g167545;THUMPD3;thumpd3;CGI_10023130;TRIADDRAFT_25997;THUMPD3;THUMPD3;v1g167545;THUMPD3;v1g167545;THUMPD3;thumpd3;CGI_10023130;v1g167545;v1g167545;THUMPD3;THUMPD3;THUMPD3;v1g167545;KP79_PYT11430;TRIADDRAFT_25997</t>
  </si>
  <si>
    <t>GO:0003723-IEA;GO:0005829-IEA;GO:0016423-IBA;GO:0030488-IBA;GO:0005730-IEA</t>
  </si>
  <si>
    <t>RNA binding-IEA;cytosol-IEA;tRNA (guanine) methyltransferase activity-IBA;tRNA methylation-IBA;nucleolus-IEA</t>
  </si>
  <si>
    <t>Molecular Function-IEA;Cellular Component-IEA;Molecular Function-IBA;Biological Process-IBA;Cellular Component-IEA</t>
  </si>
  <si>
    <t>noIPR;IPR004114;IPR000241;noIPR;noIPR;noIPR;IPR004114;IPR003961;noIPR;IPR003961;noIPR;IPR036116;IPR029063</t>
  </si>
  <si>
    <t>HOMOLOGOUS_SUPERFAMILY;DOMAIN;DOMAIN;DOMAIN;DOMAIN;DOMAIN;DOMAIN;DOMAIN;DOMAIN;DOMAIN;DOMAIN;HOMOLOGOUS_SUPERFAMILY;HOMOLOGOUS_SUPERFAMILY</t>
  </si>
  <si>
    <t>CheY-like superfamily;THUMP domain;Putative RNA methylase domain;Putative RNA methylase domain;Putative RNA methylase domain;Putative RNA methylase domain;THUMP domain;Fibronectin type III;Fibronectin type III;Fibronectin type III;Fibronectin type III;Fibronectin type III superfamily;S-adenosyl-L-methionine-dependent methyltransferase</t>
  </si>
  <si>
    <t>G3DSA:3.40.50.150 (GENE3D);PF02926 (PFAM);PF01170 (PFAM);G3DSA:3.30.2130.30 (GENE3D);mobidb-lite (MOBIDB_LITE);PTHR14911 (PANTHER);PS51165 (PROSITE_PROFILES);PS50853 (PROSITE_PROFILES);cd11715 (CDD);cd00063 (CDD);SSF143437 (SUPERFAMILY);SSF49265 (SUPERFAMILY);SSF53335 (SUPERFAMILY)</t>
  </si>
  <si>
    <t>;GO:0003723;;;;;GO:0003723;GO:0005515;;GO:0005515;;GO:0005515;</t>
  </si>
  <si>
    <t>;RNA binding;;;;;RNA binding;protein binding;;protein binding;;protein binding;</t>
  </si>
  <si>
    <t>;Molecular Function;;;;;Molecular Function;Molecular Function;;Molecular Function;;Molecular Function;</t>
  </si>
  <si>
    <t>EG_transcript_39391</t>
  </si>
  <si>
    <t>NAD+ synthase (glutamine-hydrolysing)</t>
  </si>
  <si>
    <t>gi|1177793271|gb|ORC88312.1|putative NAD synthase [Trypanosoma theileri];gi|788027613|ref|XP_011780812.1|NAD+ synthase, putative [Trypanosoma brucei gambiense DAL972]/gi|261335554|emb|CBH18548.1|NAD+ synthase, putative [Trypanosoma brucei gambiense DAL972];gi|1115876436|emb|SCU65694.1|NAD+ synthase, putative [Trypanosoma equiperdum];gi|74025958|ref|XP_829545.1|NAD+ synthase [Trypanosoma brucei brucei TREU927]/gi|70834931|gb|EAN80433.1|NAD+ synthase, putative [Trypanosoma brucei brucei TREU927];gi|1032150382|gb|OAO14164.1|NAD+ synthase [Blastocystis sp. ATCC 50177/Nand II];gi|537372188|gb|AGU68165.1|NAD+ synthase (glutamine-hydrolysing) [Crithidia acanthocephali];gi|537372208|gb|AGU68175.1|NAD+ synthase (glutamine-hydrolysing) [Herpetomonas muscarum];gi|537372304|gb|AGU68223.1|NAD+ synthase (glutamine-hydrolysing) [Strigomonas galati];gi|528235829|gb|EPY28413.1|NAD+ synthase (glutamine-hydrolysing) [Angomonas deanei]/gi|528267046|gb|EPY40330.1|NAD+ synthase (glutamine-hydrolysing) [Angomonas deanei]/gi|537372000|gb|AGU68071.1|NAD+ synthase (glutamine-hydrolysing) [Angomonas deanei];gi|537372066|gb|AGU68104.1|NAD+ synthase (glutamine-hydrolysing) [Angomonas desouzai];gi|146096570|ref|XP_001467851.1|putative NAD+ synthase [Leishmania infantum JPCM5]/gi|134072217|emb|CAM70919.1|putative NAD+ synthase [Leishmania infantum JPCM5];gi|398020856|ref|XP_003863591.1|NAD+ synthase, putative [Leishmania donovani]/gi|322501824|emb|CBZ36906.1|NAD+ synthase, putative [Leishmania donovani];gi|537372130|gb|AGU68136.1|NAD+ synthase (glutamine-hydrolysing) [Strigomonas oncopelti];gi|686621696|ref|XP_009306398.1|putative NAD synthase [Trypanosoma grayi]/gi|657146145|gb|KEG15395.1|putative NAD synthase [Trypanosoma grayi];gi|1099045114|emb|CCM18238.1|NAD synthase, putative [Leishmania guyanensis];gi|154343187|ref|XP_001567539.1|putative NAD+ synthase [Leishmania braziliensis MHOM/BR/75/M2904]/gi|134064871|emb|CAM42979.1|putative NAD+ synthase [Leishmania braziliensis MHOM/BR/75/M2904];gi|528260053|gb|EPY38080.1|NAD+ synthase (glutamine-hydrolysing) [Angomonas deanei];gi|731705293|ref|XP_010701861.1|NAD+ synthase, putative [Leishmania panamensis]/gi|685206831|gb|AIO01061.1|NAD+ synthase, putative [Leishmania panamensis];gi|157873977|ref|XP_001685485.1|putative NAD+ synthase [Leishmania major strain Friedlin]/gi|68128557|emb|CAJ08689.1|putative NAD+ synthase [Leishmania major strain Friedlin];gi|930566891|gb|KPI90793.1|putative NAD synthase [Leptomonas seymouri]</t>
  </si>
  <si>
    <t>Trypanosoma theileri;Trypanosoma brucei gambiense DAL972/Trypanosoma brucei gambiense DAL972;Trypanosoma equiperdum;Trypanosoma brucei TREU927/Trypanosoma brucei TREU927;Blastocystis sp. ATCC 50177;Crithidia acanthocephali;Herpetomonas muscarum;Strigomonas galati;Angomonas deanei/Angomonas deanei/Angomonas deanei;Angomonas desouzai;Leishmania infantum JPCM5/Leishmania infantum JPCM5;Leishmania donovani/Leishmania donovani;Strigomonas oncopelti;Trypanosoma grayi/Trypanosoma grayi;Leishmania guyanensis;Leishmania braziliensis MHOM/BR/75/M2904/Leishmania braziliensis MHOM/BR/75/M2904;Angomonas deanei;Leishmania panamensis/Leishmania panamensis;Leishmania major strain Friedlin/Leishmania major strain Friedlin;Leptomonas seymouri</t>
  </si>
  <si>
    <t>4.5E-63;5.1E-63;1.0E-62;1.0E-62;1.0E-62;3.1E-62;4.0E-61;1.0E-60;1.5E-59;1.6E-59;2.4E-59;2.5E-59;8.6E-59;9.8E-59;1.1E-58;1.2E-58;1.2E-58;1.6E-58;1.7E-58;4.3E-58</t>
  </si>
  <si>
    <t>ORC88312;XP_011780812/CBH18548;SCU65694;XP_829545/EAN80433;OAO14164;AGU68165;AGU68175;AGU68223;EPY40330/AGU68071/EPY28413;AGU68104;XP_001467851/CAM70919;XP_003863591/CBZ36906;AGU68136;XP_009306398/KEG15395;CCM18238;XP_001567539/CAM42979;EPY38080;XP_010701861/AIO01061;CAJ08689/XP_001685485;KPI90793</t>
  </si>
  <si>
    <t>gi|1177793271|gb|ORC88312.1|putative NAD synthase [Trypanosoma theileri]</t>
  </si>
  <si>
    <t>Tb11.01.6500;Tb11.01.6500;LBRM_32_1840;LINJ_32_1750;LgM4147LRVhigh.32.01870.00020;T1YT92;LINJ_32_1750;TM35_000171840;T1YTA2;AV274_4087;AV274_4087;AGDE_05852;LINJ_32_1750;LDBPK_321750;T1YU20;TEOVI_000572200;AGDE_05852;Tb11.01.6500;ABL78_0026;LBRM_32_1840;Tb11.01.6500;Tb11.01.6500;TM35_000171840;Tb11.01.6500;T1YT92;Tb11.01.6500;T1YU20;TM35_000171840;ABL78_0026;ABL78_0026;LINJ_32_1750;T1YT92;AGDE_03598;T1YTA2;T1YT92;T1YT92;T1YT92;T1YU20;T1YU20;T1YTA2;Tb11.01.6500;AGDE_03598;LBRM_32_1840;TM35_000171840;LDBPK_321750;T1YTA2;Tb11.01.6500;T1YU20;AGDE_03598;T1YT92;T1YTA2;AGDE_03598;Tb11.01.6500;AGDE_03598;LBRM_32_1840;AGDE_05852;Tb11.01.6500;T1YU20;T1YTA2;AGDE_05852;AGDE_05852;LgM4147LRVhigh.32.01870.00020;AV274_4087;T1YUI0;LDBPK_321750;ABL78_0026;T1YUI0;T1YUI0;T1YU20;TM35_000171840;T1YUI0;T1YTA2;ABL78_0026;T1YUI0;TM35_000171840;ABL78_0026;T1YTA2;T1YUI0;TEOVI_000572200;T1YUI0;AV274_4087;T1YT92;AGDE_03598;T1YUI0;T1YU20;TEOVI_000572200;TEOVI_000572200;Tb11.01.6500;Tb11.01.6500;AGDE_03598;Tb11.01.6500;LgM4147LRVhigh.32.01870.00020;AGDE_05852;AV274_4087;AV274_4087;Tb11.01.6500;AGDE_03598;Tb11.01.6500</t>
  </si>
  <si>
    <t>GO:0003952-IEA;GO:0003952-IBA;GO:0004359-IBA;GO:0005737-IBA;GO:0009435-IEA;GO:0009435-IBA;GO:0016874-IEA;GO:0005524-IEA</t>
  </si>
  <si>
    <t>NAD+ synthase (glutamine-hydrolyzing) activity-IEA;NAD+ synthase (glutamine-hydrolyzing) activity-IBA;glutaminase activity-IBA;cytoplasm-IBA;NAD biosynthetic process-IEA;NAD biosynthetic process-IBA;ligase activity-IEA;ATP binding-IEA</t>
  </si>
  <si>
    <t>Molecular Function-IEA;Molecular Function-IBA;Molecular Function-IBA;Cellular Component-IBA;Biological Process-IEA;Biological Process-IBA;Molecular Function-IEA;Molecular Function-IEA</t>
  </si>
  <si>
    <t>GO:0003952;GO:0004359;GO:0005737;GO:0009435</t>
  </si>
  <si>
    <t>NAD+ synthase (glutamine-hydrolyzing) activity;glutaminase activity;cytoplasm;NAD biosynthetic process</t>
  </si>
  <si>
    <t>EC:3.5.1.2;EC:6.3.5.1</t>
  </si>
  <si>
    <t>Glutaminase;NAD(+) synthase (glutamine-hydrolyzing)</t>
  </si>
  <si>
    <t>IPR022310;IPR014729;IPR003694;noIPR;noIPR</t>
  </si>
  <si>
    <t>DOMAIN;HOMOLOGOUS_SUPERFAMILY;FAMILY;FAMILY;FAMILY</t>
  </si>
  <si>
    <t>NAD/GMP synthase;Rossmann-like alpha/beta/alpha sandwich fold;NAD(+) synthetase;NAD(+) synthetase;NAD(+) synthetase</t>
  </si>
  <si>
    <t>PF02540 (PFAM);G3DSA:3.40.50.620 (GENE3D);PTHR23090 (PANTHER);PTHR23090:SF9 (PANTHER);SSF52402 (SUPERFAMILY)</t>
  </si>
  <si>
    <t>;;GO:0009435/GO:0003952/GO:0005524;;</t>
  </si>
  <si>
    <t>;;NAD biosynthetic process/NAD+ synthase (glutamine-hydrolyzing) activity/ATP binding;;</t>
  </si>
  <si>
    <t>;;Biological Process/Molecular Function/Molecular Function;;</t>
  </si>
  <si>
    <t>EG_transcript_7622</t>
  </si>
  <si>
    <t>flavin-dependent oxidoreductase</t>
  </si>
  <si>
    <t>gi|397607739|gb|EJK59787.1|hypothetical protein THAOC_19951 [Thalassiosira oceanica];gi|1072227906|gb|OEU12644.1|hypothetical protein FRACYDRAFT_270419 [Fragilariopsis cylindrus CCMP1102];gi|504210425|ref|WP_014397527.1|FAD-dependent oxidoreductase [Corallococcus coralloides]/gi|380729988|gb|AFE05990.1|FAD-dependent oxidoreductase [Corallococcus coralloides DSM 2259];gi|829075494|ref|WP_047308545.1|hypothetical protein [Rhodopseudomonas palustris];gi|495195897|ref|WP_007920687.1|zeaxanthin epoxidase [Ktedonobacter racemifer]/gi|297548639|gb|EFH82506.1|Zeaxanthin epoxidase [Ktedonobacter racemifer DSM 44963];gi|1122635668|ref|WP_074119316.1|2-polyprenyl-6-methoxyphenol hydroxylase [Bradyrhizobium sp. AS23.2]/gi|1120634312|gb|OKO81084.1|hypothetical protein AC630_14825 [Bradyrhizobium sp. AS23.2];gi|640280536|ref|WP_024849282.1|flavin-dependent oxidoreductase [Aminobacter sp. J41];gi|947499120|ref|WP_056163245.1|flavin-dependent oxidoreductase [Acidovorax sp. Leaf78]/gi|944775160|gb|KQO26055.1|hypothetical protein ASF16_20150 [Acidovorax sp. Leaf78];gi|942693801|ref|WP_055398475.1|flavin-dependent oxidoreductase [Acidovorax sp. SD340]/gi|940792593|gb|KQB58306.1|hypothetical protein AE621_16415 [Acidovorax sp. SD340];gi|947748323|ref|WP_056410339.1|MULTISPECIES: flavin-dependent oxidoreductase [Acidovorax]/gi|944775577|gb|KQO26470.1|hypothetical protein ASF11_01830 [Acidovorax sp. Leaf76]/gi|945181846|gb|KQS42382.1|hypothetical protein ASG27_00805 [Acidovorax sp. Leaf191];gi|947760236|ref|WP_056422164.1|flavin-dependent oxidoreductase [Acidovorax sp. Leaf84]/gi|944789447|gb|KQO40244.1|hypothetical protein ASF19_00870 [Acidovorax sp. Leaf84];gi|1082792923|gb|OGB09638.1|hypothetical protein A3C40_20065 [Burkholderiales bacterium RIFCSPHIGHO2_02_FULL_64_19]/gi|1082796472|gb|OGB13055.1|hypothetical protein A3E23_21575 [Burkholderiales bacterium RIFCSPHIGHO2_12_FULL_65_48]/gi|1082840701|gb|OGB54451.1|hypothetical protein A3F71_08535 [Burkholderiales bacterium RIFCSPLOWO2_12_FULL_64_33];gi|1023912353|ref|WP_063459782.1|flavin-dependent oxidoreductase [Acidovorax sp. GW101-3H11]/gi|1023219830|gb|KZT16874.1|hypothetical protein A1D30_07555 [Acidovorax sp. GW101-3H11];gi|1082769550|gb|OGA87598.1|hypothetical protein A2Z90_11310 [Burkholderiales bacterium GWA2_64_37];gi|969986454|ref|WP_058643774.1|flavin-dependent oxidoreductase [Pseudacidovorax intermedius]/gi|968426980|gb|KTT15497.1|hypothetical protein NS331_20385 [Pseudacidovorax intermedius];gi|1082745025|gb|OGA63743.1|hypothetical protein A2710_20555 [Burkholderiales bacterium RIFCSPHIGHO2_01_FULL_64_960];gi|1063947109|gb|ODS59934.1|hypothetical protein ABS37_19310 [Acidovorax sp. SCN 65-108]/gi|1113302651|gb|OJV67126.1|flavin-dependent oxidoreductase [Burkholderiales bacterium 64-34];gi|1095349111|emb|SES98360.1|2-polyprenyl-6-methoxyphenol hydroxylase [Stigmatella erecta];gi|1110672770|ref|WP_071901324.1|FAD-dependent oxidoreductase [Cystobacter ferrugineus]/gi|1109186921|gb|OJH37854.1|FAD-dependent oxidoreductase [Cystobacter ferrugineus];gi|928892881|ref|WP_053923906.1|FAD-dependent monooxygenase [Streptomyces chattanoogensis]/gi|928404252|gb|KPC64063.1|FAD-dependent monooxygenase [Streptomyces chattanoogensis]</t>
  </si>
  <si>
    <t>Thalassiosira oceanica;Fragilariopsis cylindrus CCMP1102;Corallococcus coralloides/Corallococcus coralloides DSM 2259;Rhodopseudomonas palustris;Ktedonobacter racemifer/Ktedonobacter racemifer DSM 44963;Bradyrhizobium sp. AS23.2/Bradyrhizobium sp. AS23.2;Aminobacter sp. J41;Acidovorax sp. Leaf78/Acidovorax sp. Leaf78;Acidovorax sp. SD340/Acidovorax sp. SD340;Acidovorax/Acidovorax sp. Leaf76/Acidovorax sp. Leaf191;Acidovorax sp. Leaf84/Acidovorax sp. Leaf84;Burkholderiales bacterium RIFCSPHIGHO2_02_FULL_64_19/Burkholderiales bacterium RIFCSPHIGHO2_12_FULL_65_48/Burkholderiales bacterium RIFCSPLOWO2_12_FULL_64_33;Acidovorax sp. GW101-3H11/Acidovorax sp. GW101-3H11;Burkholderiales bacterium GWA2_64_37;Pseudacidovorax intermedius/Pseudacidovorax intermedius;Burkholderiales bacterium RIFCSPHIGHO2_01_FULL_64_960;Acidovorax sp. SCN 65-108/Burkholderiales bacterium 64-34;Stigmatella erecta;Cystobacter ferrugineus/Cystobacter ferrugineus;Streptomyces chattanoogensis/Streptomyces chattanoogensis</t>
  </si>
  <si>
    <t>2.9E-46;1.0E-24;4.6E-23;1.2E-19;4.3E-19;5.1E-19;5.6E-19;3.0E-16;1.8E-15;2.6E-15;2.7E-15;4.7E-15;4.7E-15;6.2E-15;8.9E-15;1.3E-14;2.1E-14;3.9E-14;1.2E-13;1.7E-13</t>
  </si>
  <si>
    <t>EJK59787;OEU12644;WP_014397527/AFE05990;WP_047308545;WP_007920687/EFH82506;WP_074119316/OKO81084;WP_024849282;WP_056163245/KQO26055;WP_055398475/KQB58306;KQS42382/WP_056410339/KQO26470;WP_056422164/KQO40244;OGB54451/OGB09638/OGB13055;KZT16874/WP_063459782;OGA87598;KTT15497/WP_058643774;OGA63743;OJV67126/ODS59934;SES98360;WP_071901324/OJH37854;WP_053923906/KPC64063</t>
  </si>
  <si>
    <t>gi|397607739|gb|EJK59787.1|hypothetical protein THAOC_19951 [Thalassiosira oceanica]</t>
  </si>
  <si>
    <t>ADL29_13605;ADL29_13605;Krac_3319;ADL29_13605;ASF16_20150;A2Z90_11310;AC630_14825;BGO35_17690;BGO35_17690;AE621_16415;A2710_20555;ADL29_13605;AE621_16415;NS331_20385;ADL29_13605;Krac_3319;AC630_14825;AC630_14825;ASF11_01830;Krac_3319;Krac_3319;SAMN05443639_101822;A3E23_21575;A3E23_21575;A2710_20555;SAMN05443639_101822;COCOR_04724;THAOC_19951;ASF11_01830;ASF16_20150;BON30_27165;SAMN05443639_101822;NS331_20385;ABS37_19310;Krac_3319;ABS37_19310;COCOR_04724;Krac_3319;AC630_14825;BON30_27165;A1D30_07555;A2Z90_11310;Krac_3319;Krac_3319;AC630_14825;FRACYDRAFT_270419;ADL29_13605;FRACYDRAFT_270419;THAOC_19951;Krac_3319;Krac_3319;A1D30_07555;AC630_14825;Krac_3319;Krac_3319</t>
  </si>
  <si>
    <t>GO:0008152-IEA;GO:0071949-IEA;GO:0016491-IEA;GO:0052662-IEA;GO:0052663-IEA;GO:0009540-IEA;GO:0016020-IEA;GO:0016021-IEA;GO:0055114-IEA;GO:0004497-IEA;GO:0016787-IEA</t>
  </si>
  <si>
    <t>metabolic process-IEA;FAD binding-IEA;oxidoreductase activity-IEA;zeaxanthin epoxidase activity-IEA;antheraxanthin epoxidase activity-IEA;zeaxanthin epoxidase [overall] activity-IEA;membrane-IEA;integral component of membrane-IEA;oxidation-reduction process-IEA;monooxygenase activity-IEA;hydrolase activity-IEA</t>
  </si>
  <si>
    <t>Biological Process-IEA;Molecular Function-IEA;Molecular Function-IEA;Molecular Function-IEA;Molecular Function-IEA;Molecular Function-IEA;Cellular Component-IEA;Cellular Component-IEA;Biological Process-IEA;Molecular Function-IEA;Molecular Function-IEA</t>
  </si>
  <si>
    <t>noIPR;IPR036188;IPR002938;noIPR;noIPR;IPR036188</t>
  </si>
  <si>
    <t>FAMILY;HOMOLOGOUS_SUPERFAMILY;DOMAIN;DOMAIN;DOMAIN;HOMOLOGOUS_SUPERFAMILY</t>
  </si>
  <si>
    <t>Interferon alpha-inducible protein IFI6/IFI27-like;FAD/NAD(P)-binding domain superfamily;FAD-binding domain;FAD-binding domain;FAD-binding domain;FAD/NAD(P)-binding domain superfamily</t>
  </si>
  <si>
    <t>PR00420 (PRINTS);G3DSA:3.50.50.60 (GENE3D);PF01494 (PFAM);mobidb-lite (MOBIDB_LITE);PTHR13789 (PANTHER);SSF51905 (SUPERFAMILY)</t>
  </si>
  <si>
    <t>;;GO:0071949;;;</t>
  </si>
  <si>
    <t>;;FAD binding;;;</t>
  </si>
  <si>
    <t>EG_transcript_2578</t>
  </si>
  <si>
    <t>cAMP-specific phosphodiesterase</t>
  </si>
  <si>
    <t>gi|528231642|gb|EPY26570.1|cAMP-specific phosphodiesterase [Angomonas deanei];gi|528253225|gb|EPY35428.1|cAMP-specific phosphodiesterase [Angomonas deanei];gi|343414291|emb|CCD21041.1|cyclic nucleotide phosphodiesterase [Trypanosoma vivax Y486];gi|528233999|gb|EPY27637.1|cAMP-specific phosphodiesterase [Strigomonas culicis];gi|528215947|gb|EPY19672.1|cAMP-specific phosphodiesterase [Strigomonas culicis];gi|528238114|gb|EPY29366.1|cAMP-specific phosphodiesterase [Strigomonas culicis];gi|340056027|emb|CCC50356.1|putative cAMP-specific phosphodiesterase [Trypanosoma vivax Y486];gi|528218853|gb|EPY21201.1|cAMP-specific phosphodiesterase [Strigomonas culicis];gi|1177793161|gb|ORC88213.1|cAMP specific phosphodiesterase [Trypanosoma theileri];gi|528217353|gb|EPY20407.1|cAMP-specific phosphodiesterase [Strigomonas culicis];gi|588315605|emb|CCW65319.1|unnamed protein product [Phytomonas sp. isolate EM1];gi|146082222|ref|XP_001464477.1|putative cAMP specific phosphodiesterase [Leishmania infantum JPCM5]/gi|134068569|emb|CAM66866.1|putative cAMP specific phosphodiesterase [Leishmania infantum JPCM5];gi|342183290|emb|CCC92770.1|putative cAMP-specific phosphodiesterase [Trypanosoma congolense IL3000];gi|401418359|ref|XP_003873671.1|putative cAMP specific phosphodiesterase [Leishmania mexicana MHOM/GT/2001/U1103]/gi|322489902|emb|CBZ25163.1|putative cAMP specific phosphodiesterase [Leishmania mexicana MHOM/GT/2001/U1103];gi|70779493|gb|AAZ08239.1|cyclic nucleotide phosphodiesterase, partial [Trypanosoma rangeli];gi|71666626|ref|XP_820270.1|cAMP specific phosphodiesterase [Trypanosoma cruzi strain CL Brener]/gi|70885608|gb|EAN98419.1|cAMP specific phosphodiesterase, putative [Trypanosoma cruzi];gi|40646533|gb|AAR88145.1|class I phosphodiesterase PDEB2 [Leishmania major];gi|17223618|gb|AAK33016.1|class 1 phosphodiesterase PDEB1 [Trypanosoma brucei];gi|407844429|gb|EKG01963.1|cAMP specific phosphodiesterase, putative, partial [Trypanosoma cruzi];gi|1002436622|ref|XP_015653472.1|putative cAMP specific phosphodiesterase [Leptomonas pyrrhocoris]/gi|928110554|gb|KPA75033.1|putative cAMP specific phosphodiesterase [Leptomonas pyrrhocoris]</t>
  </si>
  <si>
    <t>Angomonas deanei;Angomonas deanei;Trypanosoma vivax Y486;Strigomonas culicis;Strigomonas culicis;Strigomonas culicis;Trypanosoma vivax Y486;Strigomonas culicis;Trypanosoma theileri;Strigomonas culicis;Phytomonas sp. isolate EM1;Leishmania infantum JPCM5/Leishmania infantum JPCM5;Trypanosoma congolense IL3000;Leishmania mexicana MHOM/GT/2001/U1103/Leishmania mexicana MHOM/GT/2001/U1103;Trypanosoma rangeli;Trypanosoma cruzi strain CL Brener/Trypanosoma cruzi;Leishmania major;Trypanosoma brucei;Trypanosoma cruzi;Leptomonas pyrrhocoris/Leptomonas pyrrhocoris</t>
  </si>
  <si>
    <t>2.5E-60;2.5E-59;4.2E-58;6.6E-58;2.7E-57;5.0E-57;8.1E-57;2.3E-56;3.8E-56;1.2E-55;1.2E-55;1.8E-55;3.0E-55;3.2E-55;4.9E-55;5.8E-55;5.8E-55;7.6E-55;9.3E-55;1.1E-54</t>
  </si>
  <si>
    <t>EPY26570;EPY35428;CCD21041;EPY27637;EPY19672;EPY29366;CCC50356;EPY21201;ORC88213;EPY20407;CCW65319;XP_001464477/CAM66866;CCC92770;XP_003873671/CBZ25163;AAZ08239;XP_820270/EAN98419;AAR88145;AAK33016;EKG01963;XP_015653472/KPA75033</t>
  </si>
  <si>
    <t>gi|528231642|gb|EPY26570.1|cAMP-specific phosphodiesterase [Angomonas deanei]</t>
  </si>
  <si>
    <t>STCU_09007;STCU_05651;AGDE_11201;PDEB2;PDEB1;PDEB1;TCIL3000_9_1670;Tc00.1047053508277.100;LINJ_15_1540;STCU_08654;STCU_04592;ABB37_08723;ABB37_08723;STCU_08654;STCU_09007;LINJ_15_1540;AGDE_07356;AGDE_07356;ABB37_08723;STCU_09342;STCU_04592;GSEM1_T00006043001;STCU_05651;PDEB2;AGDE_11201;TM35_000182700;PDEB1;TCIL3000_9_1670;STCU_04592;PDEB1;Tc00.1047053508277.100;Tc00.1047053508277.100;PDEB1;STCU_08654;STCU_08654;TVY486_0901790;LINJ_15_1540;GSEM1_T00006043001;TVY486_0901790;ABB37_08723;TM35_000182700;STCU_09342;Tc00.1047053508277.100;AGDE_07356;STCU_09007;STCU_04592;TCIL3000_9_1670;PDEB2;TM35_000182700;GSEM1_T00006043001;STCU_04592;LINJ_15_1540;STCU_09342;ABB37_08723;PDEB2;STCU_04592;PDEB1;STCU_09007;STCU_08654;GSEM1_T00006043001;Tc00.1047053508277.100;STCU_04592;TvY486_0039420;PDEB2;STCU_08654;STCU_09007;PDEB2;ABB37_08723;TCIL3000_9_1670;TCIL3000_9_1670;AGDE_07356;STCU_08654;AGDE_07356;ABB37_08723;GSEM1_T00006043001;PDEB1;AGDE_07356;STCU_08654;Tc00.1047053508277.100;ABB37_08723;PDEB1;STCU_05651;STCU_09342;STCU_09342;GSEM1_T00006043001;TM35_000182700;STCU_05651;TVY486_0901790;STCU_04592;AGDE_07356;STCU_09342;STCU_08654;STCU_04592;ABB37_08723;AGDE_07356;TM35_000182700;PDEB2;PDEB1;TCIL3000_9_1670;TVY486_0901790;PDEB1;STCU_09007;TvY486_0039420;GSEM1_T00006043001;Tc00.1047053508277.100;LINJ_15_1540;TM35_000182700;PDEB1;TVY486_0901790;PDEB2;TVY486_0901790;AGDE_07356;AGDE_11201;STCU_09342;STCU_04592;STCU_09007;TCIL3000_9_1670;TCIL3000_9_1670;STCU_08654;STCU_09342;GSEM1_T00006043001;TVY486_0901790;AGDE_07356;GSEM1_T00006043001;STCU_08654;STCU_09007;TVY486_0901790;Tc00.1047053508277.100;STCU_09007;TCIL3000_9_1670;TM35_000182700;STCU_08654;PDEB1;AGDE_11201;TM35_000182700;TM35_000182700;STCU_09007;TCIL3000_9_1670;STCU_08654;STCU_09007;STCU_09007;STCU_09342;PDEB1;Tc00.1047053508277.100;ABB37_08723;TVY486_0901790;PDEB1;TVY486_0901790;TM35_000182700;STCU_09007;STCU_09342;STCU_09007;PDEB2;STCU_08654;PDEB2;GSEM1_T00006043001;Tc00.1047053508277.100</t>
  </si>
  <si>
    <t>GO:0005737-TAS;GO:0007165-IEA;GO:0046872-IEA;GO:0016020-IEA;GO:0016021-IEA;GO:0004114-IEA;GO:0004114-IMP;GO:0008081-IEA;GO:0016787-IEA</t>
  </si>
  <si>
    <t>cytoplasm-TAS;signal transduction-IEA;metal ion binding-IEA;membrane-IEA;integral component of membrane-IEA;3',5'-cyclic-nucleotide phosphodiesterase activity-IEA;3',5'-cyclic-nucleotide phosphodiesterase activity-IMP;phosphoric diester hydrolase activity-IEA;hydrolase activity-IEA</t>
  </si>
  <si>
    <t>Cellular Component-TAS;Biological Process-IEA;Molecular Function-IEA;Cellular Component-IEA;Cellular Component-IEA;Molecular Function-IEA;Molecular Function-IMP;Molecular Function-IEA;Molecular Function-IEA</t>
  </si>
  <si>
    <t>IPR029016;IPR029016;IPR029016;IPR029016;IPR029016;IPR003018;noIPR;noIPR;noIPR;noIPR;noIPR;noIPR;noIPR;noIPR;noIPR;noIPR</t>
  </si>
  <si>
    <t>HOMOLOGOUS_SUPERFAMILY;HOMOLOGOUS_SUPERFAMILY;HOMOLOGOUS_SUPERFAMILY;HOMOLOGOUS_SUPERFAMILY;HOMOLOGOUS_SUPERFAMILY;DOMAIN;DOMAIN;DOMAIN;DOMAIN;DOMAIN;DOMAIN;DOMAIN;DOMAIN;DOMAIN;DOMAIN;DOMAIN</t>
  </si>
  <si>
    <t>GAF-like domain superfamily;GAF-like domain superfamily;GAF-like domain superfamily;GAF-like domain superfamily;GAF-like domain superfamily;GAF domain;GAF domain;GAF domain;GAF domain;GAF domain;GAF domain;GAF domain;GAF domain;GAF domain;GAF domain;GAF domain</t>
  </si>
  <si>
    <t>G3DSA:3.30.450.40 (GENE3D);G3DSA:3.30.450.40 (GENE3D);G3DSA:3.30.450.40 (GENE3D);G3DSA:3.30.450.40 (GENE3D);G3DSA:3.30.450.40 (GENE3D);PF01590 (PFAM);mobidb-lite (MOBIDB_LITE);PTHR11347 (PANTHER);PTHR11347:SF173 (PANTHER);PTHR11347 (PANTHER);PTHR11347:SF173 (PANTHER);SSF55781 (SUPERFAMILY);SSF55781 (SUPERFAMILY);SSF55781 (SUPERFAMILY);SSF55781 (SUPERFAMILY);SSF55781 (SUPERFAMILY)</t>
  </si>
  <si>
    <t>;;;;;GO:0005515;;;;;;;;;;</t>
  </si>
  <si>
    <t>;;;;;protein binding;;;;;;;;;;</t>
  </si>
  <si>
    <t>;;;;;Molecular Function;;;;;;;;;;</t>
  </si>
  <si>
    <t>EG_transcript_23009</t>
  </si>
  <si>
    <t>tRNA (pseudouridine(54)-N(1))-methyltransferase</t>
  </si>
  <si>
    <t>gi|910077333|ref|WP_049993482.1|tRNA (pseudouridine(54)-N(1))-methyltransferase TrmY [Halapricum salinum];gi|491679957|ref|WP_005536099.1|tRNA (pseudouridine(54)-N(1))-methyltransferase TrmY [Haloarcula argentinensis]/gi|445771302|gb|EMA22359.1|hypothetical protein C443_10402 [Haloarcula argentinensis DSM 12282]</t>
  </si>
  <si>
    <t>halophilic archaeon CBA1105;Haloarcula argentinensis/Haloarcula argentinensis DSM 12282</t>
  </si>
  <si>
    <t>1.3E-12;7.2E-11</t>
  </si>
  <si>
    <t>WP_049993482;WP_005536099/EMA22359</t>
  </si>
  <si>
    <t>gi|910077333|ref|WP_049993482.1|tRNA (pseudouridine(54)-N(1))-methyltransferase TrmY [Halapricum salinum]</t>
  </si>
  <si>
    <t>halophilic archaeon CBA1105</t>
  </si>
  <si>
    <t>trmY;trmY;trmY;trmY;trmY;trmY;trmY;trmY;trmY;trmY;trmY;trmY;trmY;trmY;trmY;trmY</t>
  </si>
  <si>
    <t>GO:0005737-IEA;GO:0008033-IEA;GO:0008175-IEA;GO:0008168-IEA;GO:0016740-IEA;GO:0008757-IEA;GO:0030488-IEA;GO:0032259-IEA</t>
  </si>
  <si>
    <t>cytoplasm-IEA;tRNA processing-IEA;tRNA methyltransferase activity-IEA;methyltransferase activity-IEA;transferase activity-IEA;S-adenosylmethionine-dependent methyltransferase activity-IEA;tRNA methylation-IEA;methylation-IEA</t>
  </si>
  <si>
    <t>Cellular Component-IEA;Biological Process-IEA;Molecular Function-IEA;Molecular Function-IEA;Molecular Function-IEA;Molecular Function-IEA;Biological Process-IEA;Biological Process-IEA</t>
  </si>
  <si>
    <t>IPR007158;IPR029026;IPR007158;IPR029028;IPR029028</t>
  </si>
  <si>
    <t>FAMILY;HOMOLOGOUS_SUPERFAMILY;FAMILY;HOMOLOGOUS_SUPERFAMILY;HOMOLOGOUS_SUPERFAMILY</t>
  </si>
  <si>
    <t>tRNA (pseudouridine(54)-N(1))-methyltransferase,  TrmY;tRNA (guanine-N1-)-methyltransferase, N-terminal;tRNA (pseudouridine(54)-N(1))-methyltransferase,  TrmY;Alpha/beta knot methyltransferases;Alpha/beta knot methyltransferases</t>
  </si>
  <si>
    <t>PF04013 (PFAM);G3DSA:3.40.1280.10 (GENE3D);PTHR40703 (PANTHER);SSF75217 (SUPERFAMILY);SSF75217 (SUPERFAMILY)</t>
  </si>
  <si>
    <t>GO:0008175;;GO:0008175;;</t>
  </si>
  <si>
    <t>tRNA methyltransferase activity;;tRNA methyltransferase activity;;</t>
  </si>
  <si>
    <t>Molecular Function;;Molecular Function;;</t>
  </si>
  <si>
    <t>EG_transcript_1353</t>
  </si>
  <si>
    <t>IPR029787;noIPR;noIPR;noIPR;IPR001054;noIPR;IPR029787</t>
  </si>
  <si>
    <t>HOMOLOGOUS_SUPERFAMILY;HOMOLOGOUS_SUPERFAMILY;HOMOLOGOUS_SUPERFAMILY;HOMOLOGOUS_SUPERFAMILY;DOMAIN;DOMAIN;HOMOLOGOUS_SUPERFAMILY</t>
  </si>
  <si>
    <t>Nucleotide cyclase;Nucleotide cyclase;Nucleotide cyclase;Nucleotide cyclase;Adenylyl cyclase class-3/4/guanylyl cyclase;Adenylyl cyclase class-3/4/guanylyl cyclase;Nucleotide cyclase</t>
  </si>
  <si>
    <t>G3DSA:3.30.70.1230 (GENE3D);G3DSA:3.30.450.20 (GENE3D);PTHR43081 (PANTHER);PTHR43081:SF9 (PANTHER);PS50125 (PROSITE_PROFILES);cd07302 (CDD);SSF55073 (SUPERFAMILY)</t>
  </si>
  <si>
    <t>;;;;GO:0035556/GO:0009190/GO:0016849;;</t>
  </si>
  <si>
    <t>;;;;intracellular signal transduction/cyclic nucleotide biosynthetic process/phosphorus-oxygen lyase activity;;</t>
  </si>
  <si>
    <t>;;;;Biological Process/Biological Process/Molecular Function;;</t>
  </si>
  <si>
    <t>EG_transcript_25385</t>
  </si>
  <si>
    <t>hypothetical protein GUITHDRAFT_100284</t>
  </si>
  <si>
    <t>gi|551676519|ref|XP_005841013.1|hypothetical protein GUITHDRAFT_100284 [Guillardia theta CCMP2712]/gi|428185180|gb|EKX54033.1|hypothetical protein GUITHDRAFT_100284 [Guillardia theta CCMP2712]</t>
  </si>
  <si>
    <t>EKX54033/XP_005841013</t>
  </si>
  <si>
    <t>IPR024975;noIPR;noIPR;noIPR</t>
  </si>
  <si>
    <t>Domain of unknown function DUF3883;Domain of unknown function DUF3883;Domain of unknown function DUF3883;Domain of unknown function DUF3883</t>
  </si>
  <si>
    <t>PF13020 (PFAM);mobidb-lite (MOBIDB_LITE);PTHR32387 (PANTHER);PTHR32387:SF0 (PANTHER)</t>
  </si>
  <si>
    <t>EG_transcript_8513</t>
  </si>
  <si>
    <t>gi|1129187903|gb|OLP93723.1|Serine carboxypeptidase 3 [Symbiodinium microadriaticum];gi|970655767|gb|KUF93878.1|Kinesin protein [Phytophthora nicotianae];gi|970637495|gb|KUF81502.1|Serine carboxypeptidase 48 [Phytophthora nicotianae];gi|635367335|emb|CCI44408.1|unnamed protein product [Albugo candida];gi|301120770|ref|XP_002908112.1|serine protease family S10, putative [Phytophthora infestans T30-4]/gi|262103143|gb|EEY61195.1|serine protease family S10, putative [Phytophthora infestans T30-4];gi|566023051|gb|ETI45962.1|hypothetical protein F443_09601 [Phytophthora parasitica P1569];gi|675195261|ref|XP_008906515.1|hypothetical protein PPTG_12069, partial [Phytophthora parasitica INRA-310]/gi|568093431|gb|ETN08227.1|hypothetical protein PPTG_12069, partial [Phytophthora parasitica INRA-310];gi|570984215|gb|ETP43878.1|hypothetical protein F442_09507, partial [Phytophthora parasitica P10297];gi|568048761|gb|ETM45792.1|hypothetical protein L914_09258, partial [Phytophthora parasitica];gi|568018309|gb|ETL92484.1|hypothetical protein L917_09233, partial [Phytophthora parasitica];gi|570326709|gb|ETO74657.1|hypothetical protein F444_09663 [Phytophthora parasitica P1976];gi|567960400|gb|ETK85961.1|hypothetical protein L915_09396, partial [Phytophthora parasitica]/gi|567989101|gb|ETL39369.1|hypothetical protein L916_09300, partial [Phytophthora parasitica]/gi|570950533|gb|ETP15790.1|hypothetical protein F441_09533, partial [Phytophthora parasitica CJ01A1]/gi|970636968|gb|KUF81225.1|hypothetical protein AM588_10000235 [Phytophthora nicotianae];gi|695413232|ref|XP_009525970.1|hypothetical protein PHYSODRAFT_544689 [Phytophthora sojae]/gi|348677095|gb|EGZ16912.1|hypothetical protein PHYSODRAFT_544689 [Phytophthora sojae];gi|953487627|emb|CEG48455.1|serine protease family [Plasmopara halstedii];gi|698778385|ref|XP_009822236.1|hypothetical protein H257_00972 [Aphanomyces astaci]/gi|574121897|gb|ETV87373.1|hypothetical protein H257_00972 [Aphanomyces astaci];gi|673014716|ref|XP_008861319.1|hypothetical protein H310_00346 [Aphanomyces invadans]/gi|574482917|gb|ETW09908.1|hypothetical protein H310_00346 [Aphanomyces invadans];gi|667481905|gb|AIG55528.1|secreted protein [Thraustotheca clavata]/gi|1173956269|gb|OQS03092.1|serine protease family S10 [Thraustotheca clavata];gi|167534423|ref|XP_001748887.1|hypothetical protein [Monosiga brevicollis MX1]/gi|163772567|gb|EDQ86217.1|predicted protein [Monosiga brevicollis MX1];gi|813118110|ref|XP_012195852.1|hypothetical protein SPRG_01896 [Saprolegnia parasitica CBS 223.65]/gi|641539273|gb|KDO33082.1|hypothetical protein SPRG_01896 [Saprolegnia parasitica CBS 223.65];gi|551570487|ref|XP_005771165.1|hypothetical protein EMIHUDRAFT_424894 [Emiliania huxleyi CCMP1516]/gi|485622372|gb|EOD18736.1|hypothetical protein EMIHUDRAFT_424894 [Emiliania huxleyi CCMP1516]</t>
  </si>
  <si>
    <t>Symbiodinium microadriaticum;Phytophthora nicotianae;Phytophthora nicotianae;Albugo candida;Phytophthora infestans T30-4/Phytophthora infestans T30-4;Phytophthora parasitica P1569;Phytophthora parasitica INRA-310/Phytophthora parasitica INRA-310;Phytophthora parasitica P10297;Phytophthora parasitica;Phytophthora parasitica;Phytophthora parasitica P1976;Phytophthora parasitica/Phytophthora parasitica/Phytophthora parasitica CJ01A1/Phytophthora nicotianae;Phytophthora sojae/Phytophthora sojae;Plasmopara halstedii;Aphanomyces astaci/Aphanomyces astaci;Aphanomyces invadans/Aphanomyces invadans;Thraustotheca clavata/Thraustotheca clavata;Monosiga brevicollis MX1/Monosiga brevicollis MX1;Saprolegnia parasitica CBS 223.65/Saprolegnia parasitica CBS 223.65;Emiliania huxleyi CCMP1516/Emiliania huxleyi CCMP1516</t>
  </si>
  <si>
    <t>4.6E-106;5.8E-101;8.3E-101;9.3E-101;1.2E-100;1.2E-100;1.8E-100;2.0E-100;2.2E-100;2.2E-100;2.3E-100;2.7E-100;2.1E-98;1.4E-96;1.4E-95;1.8E-93;1.3E-92;2.1E-92;7.3E-92;9.1E-92</t>
  </si>
  <si>
    <t>OLP93723;KUF93878;KUF81502;CCI44408;XP_002908112/EEY61195;ETI45962;ETN08227/XP_008906515;ETP43878;ETM45792;ETL92484;ETO74657;ETP15790/KUF81225/ETK85961/ETL39369;XP_009525970/EGZ16912;CEG48455;ETV87373/XP_009822236;ETW09908/XP_008861319;OQS03092/AIG55528;XP_001748887/EDQ86217;KDO33082/XP_012195852;XP_005771165/EOD18736</t>
  </si>
  <si>
    <t>gi|1129187903|gb|OLP93723.1|Serine carboxypeptidase 3 [Symbiodinium microadriaticum]</t>
  </si>
  <si>
    <t>PPTG_12069;L914_09258;BN9_052170;CBP3;L917_09233;H310_00346;PITG_01447;AM588_10006497;A0A0P1B326;L915_09396;CBP3;AM588_10000235;H257_00972;F443_09601;EMIHUDRAFT_424894;L914_09258;F443_09601;A0A0P1B326;F442_09507;AM588_10000235;AM587_10017253;H257_00972;PHYSODRAFT_544689;THRCLA_04595;H310_00346;EMIHUDRAFT_424894;SPRG_01896;BN9_052170;F443_09601;PPTG_12069;CBP3;AM587_10017253;AM588_10006497;L917_09233;38492;AM588_10000235;PITG_01447;38492;H310_00346;F441_09533;H257_00972;AM588_10006497;F441_09533;F441_09533;F442_09507;PITG_01447;F443_09601;AM587_10017253;AM588_10000235;PITG_01447;SPRG_01896;L915_09396;L914_09258;F441_09533;CBP3;AM588_10006497;F444_09663;F444_09663;H310_00346;H257_00972;38492;H310_00346;BN9_052170;H310_00346;BN9_052170;F442_09507;PITG_01447;PHYSODRAFT_544689;H257_00972;AM587_10017253;L917_09233;L917_09233;L917_09233;F441_09533;A0A0P1B326;THRCLA_04595;PPTG_12069;F444_09663;PPTG_12069;PPTG_12069;H310_00346;AM587_10017253;F442_09507;L914_09258;L914_09258;PITG_01447;AM588_10006497;38492;L914_09258;EMIHUDRAFT_424894;L917_09233;38492;38492;SPRG_01896;AM588_10000235;PHYSODRAFT_544689;L917_09233;F442_09507;PITG_01447;L917_09233;L915_09396;F441_09533;H257_00972;AM588_10006497;L915_09396;F444_09663;PPTG_12069;THRCLA_04595;F442_09507;F443_09601;PITG_01447;L914_09258;CBP3;H257_00972;PITG_01447;AM588_10000235;PPTG_12069;CBP3;EMIHUDRAFT_424894;F443_09601;L914_09258;AM588_10000235;SPRG_01896;PHYSODRAFT_544689;L915_09396;AM587_10017253;L915_09396;F444_09663;H310_00346;SPRG_01896;H310_00346;AM588_10006497;THRCLA_04595;F441_09533;F444_09663;H257_00972;CBP3;AM587_10017253;AM587_10017253;F442_09507;SPRG_01896;F442_09507;THRCLA_04595;F443_09601;PPTG_12069;PITG_01447;A0A0P1B326;THRCLA_04595;L915_09396;PPTG_12069;L914_09258;H310_00346;F442_09507;AM588_10006497;F443_09601;CBP3;F441_09533;AM588_10006497;F441_09533;L915_09396;H257_00972;AM588_10000235;F442_09507;AM588_10000235;SPRG_01896;THRCLA_04595;F444_09663;F444_09663;PITG_01447;H257_00972;F443_09601;L915_09396;AM587_10017253;CBP3;THRCLA_04595;THRCLA_04595;PHYSODRAFT_544689;PITG_01447;AM588_10000235;CBP3;CBP3;L915_09396;SPRG_01896;CBP3;AM588_10006497;EMIHUDRAFT_424894;L914_09258;L917_09233;F441_09533;PPTG_12069;PITG_01447;F444_09663;AM587_10017253;PITG_01447;A0A0P1B326;F444_09663;CBP3;SPRG_01896;THRCLA_04595;F443_09601;CBP3;SPRG_01896;L917_09233;38492;BN9_052170</t>
  </si>
  <si>
    <t>GO:0004180-IEA;GO:0008233-IEA;GO:0004185-IEA;GO:0004185-IBA;GO:0006508-IEA;GO:0016020-IEA;GO:0016021-IEA;GO:0051603-IBA;GO:0016787-IEA</t>
  </si>
  <si>
    <t>carboxypeptidase activity-IEA;peptidase activity-IEA;serine-type carboxypeptidase activity-IEA;serine-type carboxypeptidase activity-IBA;proteolysis-IEA;membrane-IEA;integral component of membrane-IEA;proteolysis involved in cellular protein catabolic process-IBA;hydrolase activity-IEA</t>
  </si>
  <si>
    <t>Molecular Function-IEA;Molecular Function-IEA;Molecular Function-IEA;Molecular Function-IBA;Biological Process-IEA;Cellular Component-IEA;Cellular Component-IEA;Biological Process-IBA;Molecular Function-IEA</t>
  </si>
  <si>
    <t>GO:0004180;GO:0006508</t>
  </si>
  <si>
    <t>carboxypeptidase activity;proteolysis</t>
  </si>
  <si>
    <t>IPR001563;IPR029058;IPR001563;noIPR;IPR001563;IPR029058</t>
  </si>
  <si>
    <t>Peptidase S10, serine carboxypeptidase;Alpha/Beta hydrolase fold;Peptidase S10, serine carboxypeptidase;Peptidase S10, serine carboxypeptidase;Peptidase S10, serine carboxypeptidase;Alpha/Beta hydrolase fold</t>
  </si>
  <si>
    <t>PR00724 (PRINTS);G3DSA:3.40.50.1820 (GENE3D);PF00450 (PFAM);PTHR11802:SF191 (PANTHER);PTHR11802 (PANTHER);SSF53474 (SUPERFAMILY)</t>
  </si>
  <si>
    <t>GO:0006508/GO:0004185;;GO:0006508/GO:0004185;;GO:0006508/GO:0004185;</t>
  </si>
  <si>
    <t>proteolysis/serine-type carboxypeptidase activity;;proteolysis/serine-type carboxypeptidase activity;;proteolysis/serine-type carboxypeptidase activity;</t>
  </si>
  <si>
    <t>Biological Process/Molecular Function;;Biological Process/Molecular Function;;Biological Process/Molecular Function;</t>
  </si>
  <si>
    <t>EG_transcript_19470</t>
  </si>
  <si>
    <t>gfo Idh family oxidoreductase</t>
  </si>
  <si>
    <t>gi|1200391426|gb|OUV09577.1|hypothetical protein CBC46_12990 [Verrucomicrobiaceae bacterium TMED86];gi|514694113|ref|XP_004994628.1|hypothetical protein PTSG_04531 [Salpingoeca rosetta]/gi|326427235|gb|EGD72805.1|hypothetical protein PTSG_04531 [Salpingoeca rosetta];gi|497732091|ref|WP_010046275.1|gfo/Idh/MocA family oxidoreductase [Gemmata obscuriglobus];gi|1099564994|emb|SFH69552.1|Predicted dehydrogenase [Planctomicrobium piriforme];gi|498268501|ref|WP_010582657.1|gfo/Idh/MocA family oxidoreductase [Schlesneria paludicola];gi|496393215|ref|WP_009102205.1|gfo/Idh/MocA family oxidoreductase [Rhodopirellula sp. SWK7]/gi|460844558|gb|EMI42151.1|oxidoreductase domain protein [Rhodopirellula sp. SWK7];gi|1200314410|gb|OUU35544.1|oxidoreductase [Opitutae bacterium TMED56];gi|495962432|ref|WP_008687011.1|gfo/Idh/MocA family oxidoreductase [Rhodopirellula sallentina]/gi|460928352|gb|EMI52738.1|oxidoreductase [Rhodopirellula sallentina SM41];gi|760447505|ref|XP_011400821.1|putative oxidoreductase [Auxenochlorella protothecoides]/gi|675355392|gb|KFM27832.1|putative oxidoreductase [Auxenochlorella protothecoides];gi|1142776776|ref|WP_077023428.1|oxidoreductase [Fuerstia marisgermanicae]/gi|1140107152|gb|APZ91709.1|Glucose--fructose oxidoreductase precursor [Fuerstia marisgermanicae];gi|1150165106|ref|XP_020225235.1|uncharacterized oxidoreductase At4g09670-like [Cajanus cajan]/gi|1012344903|gb|KYP56095.1|putative oxidoreductase At4g09670 family [Cajanus cajan];gi|1200303062|gb|OUU24684.1|oxidoreductase [Opitutae bacterium TMED44];gi|496384887|ref|WP_009093877.1|gfo/Idh/MocA family oxidoreductase [Rhodopirellula sp. SWK7]/gi|460849370|gb|EMI46876.1|oxidoreductase domain protein [Rhodopirellula sp. SWK7];gi|356529384|ref|XP_003533274.1|PREDICTED: uncharacterized oxidoreductase At4g09670-like [Glycine max]/gi|947090143|gb|KRH38808.1|hypothetical protein GLYMA_09G159400 [Glycine max];gi|460166771|gb|EMI20043.1|oxidoreductase domain protein [Rhodopirellula maiorica SM1];gi|661895342|emb|CDP01147.1|unnamed protein product [Coffea canephora];gi|517940366|ref|WP_019110574.1|gfo/Idh/MocA family oxidoreductase [Verrucomicrobia bacterium SCGC AAA164-L15];gi|917424918|ref|WP_052031630.1|oxidoreductase [Rhodopirellula maiorica];gi|1015450081|gb|AMV31864.1|1,5-anhydro-D-fructose reductase [Pirellula sp. SH-Sr6A];gi|1200336170|gb|OUU56536.1|oxidoreductase [Opitutae bacterium TMED60]</t>
  </si>
  <si>
    <t>Verrucomicrobiaceae bacterium TMED86;Salpingoeca rosetta/Salpingoeca rosetta;Gemmata obscuriglobus;Planctomycetaceae bacterium P3;Schlesneria paludicola;Rhodopirellula sp. SWK7/Rhodopirellula sp. SWK7;Opitutae bacterium TMED56;Rhodopirellula sallentina/Rhodopirellula sallentina SM41;Auxenochlorella protothecoides/Auxenochlorella protothecoides;Fuerstia marisgermanicae/Fuerstia marisgermanicae;Cajanus cajan/Cajanus cajan;Opitutae bacterium TMED44;Rhodopirellula sp. SWK7/Rhodopirellula sp. SWK7;Glycine max/Glycine max;Rhodopirellula maiorica SM1;Coffea canephora;Verrucomicrobia bacterium SCGC AAA164-L15;Rhodopirellula maiorica;Pirellula sp. SH-Sr6A;Opitutae bacterium TMED60</t>
  </si>
  <si>
    <t>1.1E-38;1.2E-38;2.8E-36;7.9E-36;3.6E-35;8.8E-34;8.2E-33;1.6E-32;2.4E-32;3.2E-32;3.7E-31;4.6E-31;1.2E-30;3.2E-30;1.6E-29;2.1E-29;3.6E-29;4.6E-29;5.0E-29;6.6E-29</t>
  </si>
  <si>
    <t>OUV09577;XP_004994628/EGD72805;WP_010046275;SFH69552;WP_010582657;EMI42151/WP_009102205;OUU35544;EMI52738/WP_008687011;XP_011400821/KFM27832;APZ91709/WP_077023428;XP_020225235/KYP56095;OUU24684;EMI46876/WP_009093877;XP_003533274/KRH38808;EMI20043;CDP01147;WP_019110574;WP_052031630;AMV31864;OUU56536</t>
  </si>
  <si>
    <t>gi|1200391426|gb|OUV09577.1|hypothetical protein CBC46_12990 [Verrucomicrobiaceae bacterium TMED86]</t>
  </si>
  <si>
    <t>Verrucomicrobiaceae bacterium TMED86</t>
  </si>
  <si>
    <t>CBC16_10770;CBC20_08565;gfo_1;RRSWK_05443;KK1_002325;KK1_002325;RSSM_05829;CBC16_10770;RRSWK_00532;RSSM_05829;GSCOC_T00034680001;100783596;RMSM_03028;gfo_1;PTSG_04531;CBC46_12990;F751_5397;CBC46_12990;afr_1;PTSG_04531;afr_1;CBC20_08565;GSCOC_T00034680001;CBC46_12990;F751_5397;PTSG_04531;CBC20_08565;RRSWK_05443;gfo_1;KK1_002325;afr_1;F751_5397;GSCOC_T00034680001;KK1_002325;100783596;CBC04_08115;CBC16_10770;RRSWK_05443;RRSWK_00532;GSCOC_T00034680001;CBC16_10770;100783596;F751_5397;afr_1;gfo_1;CBC46_12990;RRSWK_00532;RMSM_03028;PTSG_04531;CBC04_08115;RRSWK_05443;SAMN05421753_102107;RRSWK_00532;CBC04_08115;CBC20_08565;gfo_1;CBC04_08115;100783596;afr_1;RSSM_05829;RMSM_03028;afr_1;RMSM_03028;SAMN05421753_102107;gfo_1;RSSM_05829</t>
  </si>
  <si>
    <t>GO:0016491-IEA;GO:0055114-IEA;GO:0047061-IEA;GO:0033712-IEA</t>
  </si>
  <si>
    <t>oxidoreductase activity-IEA;oxidation-reduction process-IEA;glucose-fructose oxidoreductase activity-IEA;1,5-anhydro-D-fructose reductase (1,5-anhydro-D-mannitol-forming) activity-IEA</t>
  </si>
  <si>
    <t>noIPR;noIPR;noIPR;IPR036291;noIPR</t>
  </si>
  <si>
    <t>Alpha carbonic anhydrase domain superfamily;Alpha carbonic anhydrase domain superfamily;Alpha carbonic anhydrase domain superfamily;NAD(P)-binding domain superfamily;NAD(P)-binding domain superfamily</t>
  </si>
  <si>
    <t>G3DSA:3.30.360.10 (GENE3D);PTHR22604 (PANTHER);PTHR22604:SF152 (PANTHER);SSF51735 (SUPERFAMILY);SSF55347 (SUPERFAMILY)</t>
  </si>
  <si>
    <t>EG_transcript_30454</t>
  </si>
  <si>
    <t>metacaspase involved in regulation of apoptosis [Kalmanozyma brasiliensis GHG001]</t>
  </si>
  <si>
    <t>gi|873239684|emb|CEL94207.1|unnamed protein product [Vitrella brassicaformis CCMP3155];gi|1147181227|ref|XP_020049338.1|hypothetical protein ASCRUDRAFT_79615 [Ascoidea rubescens DSM 1968]/gi|1064972635|gb|ODV63031.1|hypothetical protein ASCRUDRAFT_79615 [Ascoidea rubescens DSM 1968];gi|298712199|emb|CBJ33070.1|Metacapase [Ectocarpus siliculosus];gi|873236873|emb|CEL98278.1|unnamed protein product [Vitrella brassicaformis CCMP3155];gi|1183420956|gb|ORY45301.1|metacaspase [Rhizoclosmatium globosum];gi|1147179711|ref|XP_020049339.1|hypothetical protein ASCRUDRAFT_21414, partial [Ascoidea rubescens DSM 1968]/gi|1064972636|gb|ODV63032.1|hypothetical protein ASCRUDRAFT_21414, partial [Ascoidea rubescens DSM 1968];gi|1198309257|gb|OUM65931.1|hypothetical protein PIROE2DRAFT_20247 [Piromyces sp. E2];gi|646294735|gb|KDQ15902.1|hypothetical protein BOTBODRAFT_31350 [Botryobasidium botryosum FD-172 SS1];gi|1183348099|gb|ORX76633.1|hypothetical protein BCR32DRAFT_261761 [Anaeromyces robustus];gi|909142366|gb|KNE66949.1|hypothetical protein, variant [Allomyces macrogynus ATCC 38327]/gi|909142367|gb|KNE66950.1|hypothetical protein AMAG_11423 [Allomyces macrogynus ATCC 38327];gi|1183328137|gb|ORX57889.1|hypothetical protein BCR36DRAFT_580459 [Piromyces finnis];gi|1001607563|gb|KXS11373.1|peptidase C14 [Gonapodya prolifera JEL478];gi|636619729|ref|XP_008040999.1|hypothetical protein TRAVEDRAFT_30682 [Trametes versicolor FP-101664 SS1]/gi|392562957|gb|EIW56137.1|hypothetical protein TRAVEDRAFT_30682 [Trametes versicolor FP-101664 SS1];gi|672820700|gb|KFH65597.1|hypothetical protein MVEG_09073 [Mortierella verticillata NRRL 6337];gi|1183420641|gb|ORY44988.1|hypothetical protein LY90DRAFT_416737 [Neocallimastix californiae];gi|930138776|ref|XP_014169794.1|metacaspase [Grosmannia clavigera kw1407]/gi|320587837|gb|EFX00312.1|metacaspase [Grosmannia clavigera kw1407];gi|1023183896|ref|XP_016291016.1|metacaspase involved in regulation of apoptosis [Kalmanozyma brasiliensis GHG001]/gi|557996534|gb|EST06027.1|metacaspase involved in regulation of apoptosis [Kalmanozyma brasiliensis GHG001];gi|255075817|ref|XP_002501583.1|predicted protein [Micromonas commoda]/gi|226516847|gb|ACO62841.1|predicted protein [Micromonas commoda];gi|873226322|emb|CEM21743.1|unnamed protein product [Vitrella brassicaformis CCMP3155];gi|1183390429|gb|ORY15523.1|hypothetical protein LY90DRAFT_708483 [Neocallimastix californiae]</t>
  </si>
  <si>
    <t>Vitrella brassicaformis CCMP3155;Ascoidea rubescens DSM 1968/Ascoidea rubescens DSM 1968;Ectocarpus siliculosus;Vitrella brassicaformis CCMP3155;Rhizoclosmatium globosum;Ascoidea rubescens DSM 1968/Ascoidea rubescens DSM 1968;Piromyces sp. E2;Botryobasidium botryosum FD-172 SS1;Anaeromyces sp. KS-2015;Allomyces macrogynus ATCC 38327/Allomyces macrogynus ATCC 38327;Piromyces sp. KS-2015;Gonapodya prolifera JEL478;Trametes versicolor FP-101664 SS1/Trametes versicolor FP-101664 SS1;Mortierella verticillata NRRL 6337;Neocallimastix sp. KS-2015;Grosmannia clavigera kw1407/Grosmannia clavigera kw1407;Pseudozyma brasiliensis GHG001/Pseudozyma brasiliensis GHG001;Micromonas sp. RCC299/Micromonas sp. RCC299;Vitrella brassicaformis CCMP3155;Neocallimastix sp. KS-2015</t>
  </si>
  <si>
    <t>8.7E-34;6.7E-33;7.6E-33;1.4E-32;5.5E-32;6.9E-31;1.4E-30;2.0E-30;2.7E-30;3.4E-30;4.6E-30;5.0E-30;2.5E-29;2.9E-29;3.0E-29;5.0E-29;5.6E-29;8.5E-29;9.1E-29;9.8E-29</t>
  </si>
  <si>
    <t>CEL94207;XP_020049338/ODV63031;CBJ33070;CEL98278;ORY45301;XP_020049339/ODV63032;OUM65931;KDQ15902;ORX76633;KNE66950/KNE66949;ORX57889;KXS11373;EIW56137/XP_008040999;KFH65597;ORY44988;XP_014169794/EFX00312;XP_016291016/EST06027;ACO62841/XP_002501583;CEM21743;ORY15523</t>
  </si>
  <si>
    <t>gi|873239684|emb|CEL94207.1|unnamed protein product [Vitrella brassicaformis CCMP3155]</t>
  </si>
  <si>
    <t>CMQ_7314;PSEUBRA_SCAF3g03527;PSEUBRA_SCAF3g03527;CMQ_7314;CMQ_7314;CMQ_7314;CMQ_7314;CMQ_7314;PSEUBRA_SCAF3g03527;PSEUBRA_SCAF3g03527</t>
  </si>
  <si>
    <t>GO:0006508-IEA;GO:0016592-IEA;GO:0004197-IEA;GO:0006357-IEA;GO:0001104-IEA</t>
  </si>
  <si>
    <t>proteolysis-IEA;mediator complex-IEA;cysteine-type endopeptidase activity-IEA;regulation of transcription by RNA polymerase II-IEA;transcription coregulator activity-IEA</t>
  </si>
  <si>
    <t>Biological Process-IEA;Cellular Component-IEA;Molecular Function-IEA;Biological Process-IEA;Molecular Function-IEA</t>
  </si>
  <si>
    <t>Ribonuclease P/MRP, subunit POP1;Ribonuclease P/MRP, subunit POP1;Ribonuclease P/MRP, subunit POP1</t>
  </si>
  <si>
    <t>PF00656 (PFAM);G3DSA:3.40.50.12660 (GENE3D);PTHR31773 (PANTHER)</t>
  </si>
  <si>
    <t>EG_transcript_11623</t>
  </si>
  <si>
    <t>esterase OVCA2</t>
  </si>
  <si>
    <t>gi|597735106|ref|XP_007229836.1|PREDICTED: ovarian cancer-associated gene 2 protein [Astyanax mexicanus];gi|1168913850|ref|XP_020499747.1|esterase OVCA2 [Labrus bergylta];gi|1201847968|ref|XP_021271772.1|esterase OVCA2 [Numida meleagris];gi|1079753732|ref|XP_018546629.1|PREDICTED: esterase OVCA2 [Lates calcarifer];gi|938073058|gb|KPP70868.1|hypothetical protein Z043_110266 [Scleropages formosus];gi|1083308388|ref|XP_018603741.1|PREDICTED: esterase OVCA2, partial [Scleropages formosus];gi|1129981572|ref|XP_019747473.1|PREDICTED: esterase OVCA2 [Hippocampus comes]/gi|1129981574|ref|XP_019747474.1|PREDICTED: esterase OVCA2 [Hippocampus comes];gi|657577250|ref|XP_008292446.1|PREDICTED: ovarian cancer-associated gene 2 protein [Stegastes partitus];gi|1003974850|ref|XP_015736463.1|PREDICTED: ovarian cancer-associated gene 2 protein isoform X3 [Coturnix japonica];gi|1003974844|ref|XP_015736461.1|PREDICTED: ovarian cancer-associated gene 2 protein isoform X1 [Coturnix japonica];gi|1003974847|ref|XP_015736462.1|PREDICTED: ovarian cancer-associated gene 2 protein isoform X2 [Coturnix japonica];gi|543364971|ref|XP_005525847.1|PREDICTED: ovarian cancer-associated gene 2 protein [Pseudopodoces humilis];gi|1176313011|ref|XP_020659196.1|esterase OVCA2 [Pogona vitticeps];gi|729750702|ref|XP_010571933.1|PREDICTED: ovarian cancer-associated gene 2 protein [Haliaeetus leucocephalus];gi|507568420|ref|XP_004667841.1|PREDICTED: ovarian cancer-associated gene 2 protein, partial [Jaculus jaculus];gi|640810066|ref|XP_008061608.1|PREDICTED: ovarian cancer-associated gene 2 protein [Carlito syrichta];gi|831241507|ref|XP_012666406.1|PREDICTED: ovarian cancer-associated gene 2 protein [Otolemur garnettii];gi|585179568|ref|XP_006741460.1|PREDICTED: ovarian cancer-associated gene 2 protein homolog [Leptonychotes weddellii];gi|674042309|ref|XP_008827015.1|PREDICTED: esterase OVCA2 [Nannospalax galili];gi|998727510|ref|XP_015501870.1|PREDICTED: esterase OVCA2 [Parus major]</t>
  </si>
  <si>
    <t>Astyanax mexicanus;Labrus bergylta;Numida meleagris;Lates calcarifer;Scleropages formosus;Scleropages formosus;Hippocampus comes/Hippocampus comes;Stegastes partitus;Coturnix japonica;Coturnix japonica;Coturnix japonica;Pseudopodoces humilis;Pogona vitticeps;Haliaeetus leucocephalus;Jaculus jaculus;Carlito syrichta;Otolemur garnettii;Leptonychotes weddellii;Nannospalax galili;Parus major</t>
  </si>
  <si>
    <t>2.8E-25;5.9E-25;1.4E-24;2.4E-24;5.9E-24;8.1E-24;1.6E-23;1.3E-22;2.8E-22;3.1E-22;3.3E-22;4.3E-22;9.3E-22;1.0E-20;1.3E-20;2.1E-20;2.3E-20;2.8E-20;6.3E-20;6.4E-20</t>
  </si>
  <si>
    <t>XP_007229836;XP_020499747;XP_021271772;XP_018546629;KPP70868;XP_018603741;XP_019747474/XP_019747473;XP_008292446;XP_015736463;XP_015736461;XP_015736462;XP_005525847;XP_020659196;XP_010571933;XP_004667841;XP_008061608;XP_012666406;XP_006741460;XP_008827015;XP_015501870</t>
  </si>
  <si>
    <t>gi|597735106|ref|XP_007229836.1|PREDICTED: ovarian cancer-associated gene 2 protein [Astyanax mexicanus]</t>
  </si>
  <si>
    <t>Astyanax mexicanus</t>
  </si>
  <si>
    <t>EG_transcript_40147</t>
  </si>
  <si>
    <t>EG_transcript_18229</t>
  </si>
  <si>
    <t>IPR004012;noIPR;noIPR;IPR004012;IPR037213</t>
  </si>
  <si>
    <t>RUN domain;RUN domain;RUN domain;RUN domain;RUN domain superfamily</t>
  </si>
  <si>
    <t>PF02759 (PFAM);G3DSA:1.20.58.900 (GENE3D);mobidb-lite (MOBIDB_LITE);PS50826 (PROSITE_PROFILES);SSF140741 (SUPERFAMILY)</t>
  </si>
  <si>
    <t>EG_transcript_27986</t>
  </si>
  <si>
    <t>EG_transcript_3834</t>
  </si>
  <si>
    <t>IPR000008;IPR035892;IPR035892;IPR035892;IPR035892;IPR000008;IPR000008;IPR000008;noIPR;noIPR;noIPR;noIPR;noIPR;noIPR;noIPR;noIPR</t>
  </si>
  <si>
    <t>DOMAIN;HOMOLOGOUS_SUPERFAMILY;HOMOLOGOUS_SUPERFAMILY;HOMOLOGOUS_SUPERFAMILY;HOMOLOGOUS_SUPERFAMILY;DOMAIN;DOMAIN;DOMAIN;DOMAIN;DOMAIN;DOMAIN;DOMAIN;DOMAIN;DOMAIN;DOMAIN;DOMAIN</t>
  </si>
  <si>
    <t>C2 domain;C2 domain superfamily;C2 domain superfamily;C2 domain superfamily;C2 domain superfamily;C2 domain;C2 domain;C2 domain;C2 domain;C2 domain;C2 domain;C2 domain;C2 domain;C2 domain;C2 domain;C2 domain</t>
  </si>
  <si>
    <t>PF00168 (PFAM);G3DSA:2.60.40.150 (GENE3D);G3DSA:2.60.40.150 (GENE3D);G3DSA:2.60.40.150 (GENE3D);G3DSA:2.60.40.150 (GENE3D);PS50004 (PROSITE_PROFILES);PS50004 (PROSITE_PROFILES);PS50004 (PROSITE_PROFILES);cd00030 (CDD);cd00030 (CDD);cd00030 (CDD);SSF49562 (SUPERFAMILY);SSF49562 (SUPERFAMILY);SSF49562 (SUPERFAMILY);SSF49562 (SUPERFAMILY);SSF49562 (SUPERFAMILY)</t>
  </si>
  <si>
    <t>EG_transcript_13825</t>
  </si>
  <si>
    <t>gi|1109211361|ref|XP_019180124.1|PREDICTED: mitogen-activated protein kinase kinase kinase NPK1-like [Ipomoea nil];gi|116643238|gb|ABK06427.1|HA-tagged protein kinase domain of putative mitogen-activated protein kinase kinase kinase [synthetic construct];gi|1063506598|ref|XP_007030848.2|PREDICTED: mitogen-activated protein kinase kinase kinase ANP1 isoform X1 [Theobroma cacao];gi|508719453|gb|EOY11350.1|NPK1-related protein kinase 1 [Theobroma cacao];gi|1204900164|ref|XP_021282176.1|mitogen-activated protein kinase kinase kinase ANP1 isoform X1 [Herrania umbratica];gi|1204900166|ref|XP_021282177.1|mitogen-activated protein kinase kinase kinase ANP1 isoform X2 [Herrania umbratica];gi|1134866080|gb|OMJ65391.1|hypothetical protein SteCoe_38314 [Stentor coeruleus];gi|729399418|ref|XP_010553736.1|PREDICTED: LOW QUALITY PROTEIN: mitogen-activated protein kinase kinase kinase ANP1 [Tarenaya hassleriana];gi|116643236|gb|ABK06426.1|HA-tagged protein kinase domain of putative mitogen-activated protein kinase kinase kinase [synthetic construct];gi|1026078741|ref|XP_016538580.1|PREDICTED: mitogen-activated protein kinase kinase kinase ANP1-like isoform X1 [Capsicum annuum]/gi|1026078743|ref|XP_016538581.1|PREDICTED: mitogen-activated protein kinase kinase kinase ANP1-like isoform X2 [Capsicum annuum];gi|923877471|ref|XP_013711593.1|PREDICTED: mitogen-activated protein kinase kinase kinase ANP1-like [Brassica napus];gi|763778109|gb|KJB45232.1|hypothetical protein B456_007G296700 [Gossypium raimondii];gi|1102291330|gb|OIT37523.1|mitogen-activated protein kinase kinase kinase npk1 [Nicotiana attenuata];gi|1028990294|ref|XP_016749978.1|PREDICTED: mitogen-activated protein kinase kinase kinase ANP1 [Gossypium hirsutum];gi|1025132403|ref|XP_016464976.1|PREDICTED: mitogen-activated protein kinase kinase kinase NPK1-like [Nicotiana tabacum];gi|823196930|ref|XP_012434117.1|PREDICTED: mitogen-activated protein kinase kinase kinase ANP1 isoform X3 [Gossypium raimondii]/gi|763778110|gb|KJB45233.1|hypothetical protein B456_007G296700 [Gossypium raimondii];gi|460370869|ref|XP_004231271.1|PREDICTED: mitogen-activated protein kinase kinase kinase NPK1 [Solanum lycopersicum];gi|1029055729|ref|XP_016667046.1|PREDICTED: mitogen-activated protein kinase kinase kinase ANP1-like [Gossypium hirsutum]/gi|1050617890|ref|XP_017631701.1|PREDICTED: mitogen-activated protein kinase kinase kinase ANP1 [Gossypium arboreum]/gi|728812084|gb|KHG00648.1|Mitogen-activated protein kinase kinase kinase ANP1 [Gossypium arboreum];gi|1111023645|ref|XP_019262871.1|PREDICTED: mitogen-activated protein kinase kinase kinase NPK1 [Nicotiana attenuata];gi|565365025|ref|XP_006349218.1|PREDICTED: mitogen-activated protein kinase kinase kinase NPK1 [Solanum tuberosum]</t>
  </si>
  <si>
    <t>Ipomoea nil;synthetic construct;Theobroma cacao;Theobroma cacao;Herrania umbratica;Herrania umbratica;Stentor coeruleus;Cleome hassleriana;synthetic construct;Capsicum annuum/Capsicum annuum;Brassica napus;Gossypium raimondii;Nicotiana attenuata;Gossypium hirsutum;Nicotiana tabacum;Gossypium raimondii/Gossypium raimondii;Solanum lycopersicum;Gossypium hirsutum/Gossypium arboreum/Gossypium arboreum;Nicotiana attenuata;Solanum tuberosum</t>
  </si>
  <si>
    <t>6.6E-49;4.7E-48;7.3E-48;7.6E-48;9.7E-48;1.1E-47;1.3E-47;1.8E-47;2.4E-47;2.8E-47;3.8E-47;4.0E-47;5.1E-47;5.4E-47;6.2E-47;6.3E-47;6.3E-47;6.8E-47;7.1E-47;7.4E-47</t>
  </si>
  <si>
    <t>XP_019180124;ABK06427;XP_007030848;EOY11350;XP_021282176;XP_021282177;OMJ65391;XP_010553736;ABK06426;XP_016538581/XP_016538580;XP_013711593;KJB45232;OIT37523;XP_016749978;XP_016464976;KJB45233/XP_012434117;XP_004231271;XP_017631701/KHG00648/XP_016667046;XP_019262871;XP_006349218</t>
  </si>
  <si>
    <t>gi|1109211361|ref|XP_019180124.1|PREDICTED: mitogen-activated protein kinase kinase kinase NPK1-like [Ipomoea nil]</t>
  </si>
  <si>
    <t>TCM_026563;TCM_026563;LOC107839556;B456_007G296700;B456_007G296700;LOC107887352;SteCoe_38314;LOC107958662;LOC107958662;102581424;B456_007G296700;TCM_026563;F383_19801;LOC107839556;LOC107887352;LOC107787876;LOC107787876;LOC107839556;LOC107958662;LOC107787876;F383_19801;LOC107787876;102581424;SteCoe_38314;102581424;102581424;LOC107787876;LOC107839556;B456_007G296700;F383_19801;SteCoe_38314;SteCoe_38314;102581424;B456_007G296700;LOC107787876;B456_007G296700;SteCoe_38314;102581424;F383_19801;B456_007G296700;F383_19801;LOC107958662;TCM_026563;LOC107839556;F383_19801;SteCoe_38314;B456_007G296700;LOC107958662;LOC107887352;102581424;F383_19801;LOC107787876;102581424;LOC107787876;102581424;LOC107958662;LOC107887352;B456_007G296700;LOC107887352;SteCoe_38314;102581424;TCM_026563;TCM_026563;102581424;LOC107887352;102581424;B456_007G296700;SteCoe_38314;LOC107958662;TCM_026563;LOC107887352;F383_19801;LOC107839556;B456_007G296700;LOC107887352;TCM_026563;TCM_026563;102581424;LOC107958662;LOC107887352;SteCoe_38314;LOC107839556;102581424;LOC107839556;LOC107958662;TCM_026563;LOC107787876;F383_19801;SteCoe_38314;B456_007G296700;LOC107839556;LOC107958662;LOC107887352;F383_19801;LOC107787876;LOC107839556</t>
  </si>
  <si>
    <t>GO:0048046-IEA;GO:0000166-IEA;GO:0046777-IEA;GO:0016310-IEA;GO:0004672-IEA;GO:0016301-IEA;GO:0043622-IEA;GO:0004674-IEA;GO:0005524-IEA;GO:0006468-IEA</t>
  </si>
  <si>
    <t>apoplast-IEA;nucleotide binding-IEA;protein autophosphorylation-IEA;phosphorylation-IEA;protein kinase activity-IEA;kinase activity-IEA;cortical microtubule organization-IEA;protein serine/threonine kinase activity-IEA;ATP binding-IEA;protein phosphorylation-IEA</t>
  </si>
  <si>
    <t>Cellular Component-IEA;Molecular Function-IEA;Biological Process-IEA;Biological Process-IEA;Molecular Function-IEA;Molecular Function-IEA;Biological Process-IEA;Molecular Function-IEA;Molecular Function-IEA;Biological Process-IEA</t>
  </si>
  <si>
    <t>noIPR;IPR000719;noIPR;noIPR;noIPR;noIPR;IPR000719;noIPR;IPR011009</t>
  </si>
  <si>
    <t>HSP20-like chaperone;Protein kinase domain;Protein kinase domain;Protein kinase domain;Protein kinase domain;Protein kinase domain;Protein kinase domain;Protein kinase domain;Protein kinase-like domain superfamily</t>
  </si>
  <si>
    <t>G3DSA:1.10.510.10 (GENE3D);PF00069 (PFAM);PIRSF000615 (PIRSF);mobidb-lite (MOBIDB_LITE);PTHR24361 (PANTHER);PTHR24361:SF608 (PANTHER);PS50011 (PROSITE_PROFILES);cd06606 (CDD);SSF56112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</si>
  <si>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</si>
  <si>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</si>
  <si>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</si>
  <si>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EG_transcript_16307</t>
  </si>
  <si>
    <t>hypothetical protein CHLNCDRAFT_137966</t>
  </si>
  <si>
    <t>gi|552845039|ref|XP_005851243.1|hypothetical protein CHLNCDRAFT_137966 [Chlorella variabilis]/gi|307110906|gb|EFN59141.1|hypothetical protein CHLNCDRAFT_137966 [Chlorella variabilis]</t>
  </si>
  <si>
    <t>Chlorella variabilis/Chlorella variabilis</t>
  </si>
  <si>
    <t>XP_005851243/EFN59141</t>
  </si>
  <si>
    <t>gi|307110906|gb|EFN59141.1|hypothetical protein CHLNCDRAFT_137966 [Chlorella variabilis]/gi|552845039|ref|XP_005851243.1|hypothetical protein CHLNCDRAFT_137966 [Chlorella variabilis]</t>
  </si>
  <si>
    <t>EG_transcript_9373</t>
  </si>
  <si>
    <t>IPR036457;noIPR;IPR001932;IPR036457</t>
  </si>
  <si>
    <t>PPM-type phosphatase domain superfamily;PPM-type phosphatase domain superfamily;PPM-type phosphatase domain;PPM-type phosphatase domain superfamily</t>
  </si>
  <si>
    <t>G3DSA:3.60.40.10 (GENE3D);PF13672 (PFAM);PS51746 (PROSITE_PROFILES);SSF81606 (SUPERFAMILY)</t>
  </si>
  <si>
    <t>;;GO:0003824;</t>
  </si>
  <si>
    <t>;;catalytic activity;</t>
  </si>
  <si>
    <t>EG_transcript_16921</t>
  </si>
  <si>
    <t>glycosyltransferases (COG1216)</t>
  </si>
  <si>
    <t>gi|551608613|ref|XP_005785564.1|hypothetical protein EMIHUDRAFT_202327 [Emiliania huxleyi CCMP1516]/gi|485638752|gb|EOD33135.1|hypothetical protein EMIHUDRAFT_202327 [Emiliania huxleyi CCMP1516];gi|551589992|ref|XP_005779447.1|hypothetical protein EMIHUDRAFT_236095 [Emiliania huxleyi CCMP1516]/gi|485631966|gb|EOD27018.1|hypothetical protein EMIHUDRAFT_236095 [Emiliania huxleyi CCMP1516];gi|1200581215|gb|OUW91493.1|hypothetical protein CBD94_01885 [Gammaproteobacteria bacterium TMED234];gi|787064477|dbj|BAR35344.1|Predicted glycosyltransferases (COG1216) [uncultured Mediterranean phage uvMED];gi|971515240|dbj|GAQ82940.1|hypothetical protein KFL_001300030 [Klebsormidium flaccidum];gi|971511909|dbj|GAQ86300.1|hypothetical protein KFL_002810080 [Klebsormidium flaccidum];gi|504921678|ref|WP_015108780.1|hypothetical protein [Cyanobium gracile]/gi|427345614|gb|AFY28327.1|hypothetical protein Cyagr_1148 [Cyanobium gracile PCC 6307];gi|971512372|dbj|GAQ85850.1|hypothetical protein KFL_002570180 [Klebsormidium flaccidum];gi|971519809|dbj|GAQ78373.1|hypothetical protein KFL_000120210 [Klebsormidium flaccidum];gi|1199286646|gb|OUS41795.1|hypothetical protein BE221DRAFT_196254 [Ostreococcus tauri];gi|656718770|gb|KEF41555.1|hypothetical protein ER33_10745 [Cyanobium sp. CACIAM 14];gi|544215241|ref|XP_005537766.1|hypothetical protein CYME_CMP077C [Cyanidioschyzon merolae strain 10D]/gi|449018328|dbj|BAM81730.1|hypothetical protein CYME_CMP077C [Cyanidioschyzon merolae strain 10D];gi|1198957039|ref|WP_087068614.1|hypothetical protein [Cyanobium sp. NIES-981]/gi|1034212648|emb|SBO44346.1|conserved protein of unknown function [Cyanobium sp. NIES-981];gi|955179104|emb|CUF26456.1|beta galactofuranosyl glycosyltransferase, putative [Bodo saltans];gi|493166521|ref|WP_006171297.1|hypothetical protein [Synechococcus sp. WH 5701]/gi|87282124|gb|EAQ74085.1|hypothetical protein WH5701_12263 [Synechococcus sp. WH 5701]</t>
  </si>
  <si>
    <t>Emiliania huxleyi CCMP1516/Emiliania huxleyi CCMP1516;Emiliania huxleyi CCMP1516/Emiliania huxleyi CCMP1516;Gammaproteobacteria bacterium TMED234;uncultured Mediterranean phage uvMED;Klebsormidium flaccidum;Klebsormidium flaccidum;Cyanobium gracile/Cyanobium gracile PCC 6307;Klebsormidium flaccidum;Klebsormidium flaccidum;Ostreococcus tauri;Cyanobium sp. CACIAM 14;Cyanidioschyzon merolae strain 10D/Cyanidioschyzon merolae strain 10D;Cyanobium sp. NIES-981/Cyanobium sp. NIES-981;Bodo saltans;Synechococcus sp. WH 5701/Synechococcus sp. WH 5701</t>
  </si>
  <si>
    <t>1.9E-25;9.3E-25;1.5E-21;1.4E-20;9.2E-17;3.9E-16;5.0E-16;1.7E-15;2.2E-15;9.9E-15;1.8E-14;1.4E-13;4.1E-13;7.7E-13;8.6E-12</t>
  </si>
  <si>
    <t>XP_005785564/EOD33135;XP_005779447/EOD27018;OUW91493;BAR35344;GAQ82940;GAQ86300;AFY28327/WP_015108780;GAQ85850;GAQ78373;OUS41795;KEF41555;BAM81730/XP_005537766;WP_087068614/SBO44346;CUF26456;WP_006171297/EAQ74085</t>
  </si>
  <si>
    <t>gi|485638752|gb|EOD33135.1|hypothetical protein EMIHUDRAFT_202327 [Emiliania huxleyi CCMP1516]/gi|551608613|ref|XP_005785564.1|hypothetical protein EMIHUDRAFT_202327 [Emiliania huxleyi CCMP1516]</t>
  </si>
  <si>
    <t>KFL_001300030;KFL_001300030;KFL_000120210;KFL_000120210</t>
  </si>
  <si>
    <t>G3DSA:3.90.550.10 (GENE3D);PTHR43179 (PANTHER);SSF53448 (SUPERFAMILY)</t>
  </si>
  <si>
    <t>EG_transcript_17268</t>
  </si>
  <si>
    <t>noIPR;noIPR;IPR013087</t>
  </si>
  <si>
    <t>null;null;Zinc finger C2H2-type</t>
  </si>
  <si>
    <t>G3DSA:3.30.160.60 (GENE3D);mobidb-lite (MOBIDB_LITE);PS50157 (PROSITE_PROFILES)</t>
  </si>
  <si>
    <t>EG_transcript_4</t>
  </si>
  <si>
    <t>IPR009091;IPR000408;IPR024731;IPR036383;noIPR;IPR009091;noIPR;IPR000768;noIPR;noIPR;noIPR;noIPR;noIPR;noIPR;noIPR;noIPR;noIPR;IPR000408;IPR000408;IPR000742;IPR000408;IPR000408;IPR020683;IPR002110;IPR001064;noIPR;IPR009091;noIPR;noIPR</t>
  </si>
  <si>
    <t>HOMOLOGOUS_SUPERFAMILY;REPEAT;DOMAIN;HOMOLOGOUS_SUPERFAMILY;HOMOLOGOUS_SUPERFAMILY;HOMOLOGOUS_SUPERFAMILY;HOMOLOGOUS_SUPERFAMILY;FAMILY;FAMILY;FAMILY;FAMILY;FAMILY;FAMILY;FAMILY;FAMILY;FAMILY;FAMILY;REPEAT;REPEAT;DOMAIN;REPEAT;REPEAT;DOMAIN;REPEAT;DOMAIN;DOMAIN;HOMOLOGOUS_SUPERFAMILY;HOMOLOGOUS_SUPERFAMILY;HOMOLOGOUS_SUPERFAMILY</t>
  </si>
  <si>
    <t>Regulator of chromosome condensation 1/beta-lactamase-inhibitor protein II;Regulator of chromosome condensation, RCC1;EGF domain;Thrombospondin type-1 (TSP1) repeat superfamily;Thrombospondin type-1 (TSP1) repeat superfamily;Regulator of chromosome condensation 1/beta-lactamase-inhibitor protein II;Regulator of chromosome condensation 1/beta-lactamase-inhibitor protein II;NAD:arginine ADP-ribosyltransferase, ART;NAD:arginine ADP-ribosyltransferase, ART;NAD:arginine ADP-ribosyltransferase, ART;NAD:arginine ADP-ribosyltransferase, ART;NAD:arginine ADP-ribosyltransferase, ART;NAD:arginine ADP-ribosyltransferase, ART;NAD:arginine ADP-ribosyltransferase, ART;NAD:arginine ADP-ribosyltransferase, ART;NAD:arginine ADP-ribosyltransferase, ART;NAD:arginine ADP-ribosyltransferase, ART;Regulator of chromosome condensation, RCC1;Regulator of chromosome condensation, RCC1;EGF-like domain;Regulator of chromosome condensation, RCC1;Regulator of chromosome condensation, RCC1;Ankyrin repeat-containing domain;Ankyrin repeat;Beta/gamma crystallin;Beta/gamma crystallin;Regulator of chromosome condensation 1/beta-lactamase-inhibitor protein II;Regulator of chromosome condensation 1/beta-lactamase-inhibitor protein II;Regulator of chromosome condensation 1/beta-lactamase-inhibitor protein II</t>
  </si>
  <si>
    <t>G3DSA:2.130.10.30 (GENE3D);PF00415 (PFAM);PF12947 (PFAM);G3DSA:2.20.100.10 (GENE3D);G3DSA:3.90.176.10 (GENE3D);G3DSA:2.130.10.30 (GENE3D);G3DSA:2.10.25.10 (GENE3D);PF01129 (PFAM);mobidb-lite (MOBIDB_LITE);mobidb-lite (MOBIDB_LITE);mobidb-lite (MOBIDB_LITE);mobidb-lite (MOBIDB_LITE);mobidb-lite (MOBIDB_LITE);mobidb-lite (MOBIDB_LITE);PTHR37853 (PANTHER);PTHR37853:SF1 (PANTHER);PTHR37853 (PANTHER);PS50012 (PROSITE_PROFILES);PS50012 (PROSITE_PROFILES);PS50026 (PROSITE_PROFILES);PS50012 (PROSITE_PROFILES);PS50012 (PROSITE_PROFILES);PS50297 (PROSITE_PROFILES);PS50088 (PROSITE_PROFILES);PS50915 (PROSITE_PROFILES);cd00053 (CDD);SSF50985 (SUPERFAMILY);SSF56399 (SUPERFAMILY);SSF57196 (SUPERFAMILY)</t>
  </si>
  <si>
    <t>;;;;;;;GO:0006471/GO:0003956;;;;;;;;;;;;;;;;GO:0005515;;;;;</t>
  </si>
  <si>
    <t>;;;;;;;protein ADP-ribosylation/NAD(P)+-protein-arginine ADP-ribosyltransferase activity;;;;;;;;;;;;;;;;protein binding;;;;;</t>
  </si>
  <si>
    <t>;;;;;;;Biological Process/Molecular Function;;;;;;;;;;;;;;;;Molecular Function;;;;;</t>
  </si>
  <si>
    <t>EG_transcript_19371</t>
  </si>
  <si>
    <t>glutathione s-transferase</t>
  </si>
  <si>
    <t>gi|873239419|emb|CEL94417.1|unnamed protein product [Vitrella brassicaformis CCMP3155];gi|585112956|gb|EWM30297.1|glutathione s-transferase [Nannochloropsis gaditana];gi|926794235|ref|XP_013905591.1|glutathione S-transferase [Monoraphidium neglectum]/gi|761976771|gb|KIZ06572.1|glutathione S-transferase [Monoraphidium neglectum];gi|545366621|ref|XP_005648197.1|glutathione S-transferase [Coccomyxa subellipsoidea C-169]/gi|384250173|gb|EIE23653.1|glutathione S-transferase [Coccomyxa subellipsoidea C-169];gi|922865875|gb|KOO32848.1|glutathione s-transferase [Chrysochromulina sp. CCMP291];gi|551653305|ref|XP_005829430.1|hypothetical protein GUITHDRAFT_73809, partial [Guillardia theta CCMP2712]/gi|428173549|gb|EKX42450.1|hypothetical protein GUITHDRAFT_73809, partial [Guillardia theta CCMP2712];gi|223994561|ref|XP_002286964.1|predicted protein [Thalassiosira pseudonana CCMP1335]/gi|220978279|gb|EED96605.1|predicted protein [Thalassiosira pseudonana CCMP1335];gi|1004147167|gb|KXZ55141.1|hypothetical protein GPECTOR_3g291 [Gonium pectorale];gi|552819358|ref|XP_005845396.1|hypothetical protein CHLNCDRAFT_58587 [Chlorella variabilis]/gi|307105043|gb|EFN53294.1|hypothetical protein CHLNCDRAFT_58587 [Chlorella variabilis];gi|302816431|ref|XP_002989894.1|hypothetical protein SELMODRAFT_130742 [Selaginella moellendorffii]/gi|300142205|gb|EFJ08907.1|hypothetical protein SELMODRAFT_130742 [Selaginella moellendorffii];gi|551609520|ref|XP_005785963.1|glutathione dehydrogenase [Emiliania huxleyi CCMP1516]/gi|485639184|gb|EOD33534.1|glutathione dehydrogenase [Emiliania huxleyi CCMP1516];gi|159463928|ref|XP_001690194.1|glutathione S-transferase [Chlamydomonas reinhardtii]/gi|158284182|gb|EDP09932.1|glutathione S-transferase, partial [Chlamydomonas reinhardtii];gi|219121071|ref|XP_002185767.1|predicted protein [Phaeodactylum tricornutum CCAP 1055/1]/gi|209582616|gb|ACI65237.1|predicted protein [Phaeodactylum tricornutum CCAP 1055/1];gi|302770453|ref|XP_002968645.1|flagella associated protein 14-like protein [Selaginella moellendorffii]/gi|300163150|gb|EFJ29761.1|flagella associated protein 14-like protein [Selaginella moellendorffii];gi|145341222|ref|XP_001415712.1|predicted protein [Ostreococcus lucimarinus CCE9901]/gi|144575935|gb|ABO94004.1|predicted protein [Ostreococcus lucimarinus CCE9901];gi|168033943|ref|XP_001769473.1|predicted protein [Physcomitrella patens]/gi|162679184|gb|EDQ65634.1|predicted protein [Physcomitrella patens]/gi|428233294|gb|AFZ39144.1|iota class glutathione S-transferase [Physcomitrella patens];gi|298707280|emb|CBJ25907.1|putative Glutathione S-transferase [Ectocarpus siliculosus];gi|971509308|dbj|GAQ88907.1|glutathione S-transferase [Klebsormidium flaccidum];gi|397643516|gb|EJK75913.1|hypothetical protein THAOC_02346 [Thalassiosira oceanica];gi|1199287805|gb|OUS42953.1|glutathione S-transferase [Ostreococcus tauri]</t>
  </si>
  <si>
    <t>Vitrella brassicaformis CCMP3155;Nannochloropsis gaditana;Monoraphidium neglectum/Monoraphidium neglectum;Coccomyxa subellipsoidea C-169/Coccomyxa subellipsoidea C-169;Chrysochromulina sp. CCMP291;Guillardia theta CCMP2712/Guillardia theta CCMP2712;Thalassiosira pseudonana CCMP1335/Thalassiosira pseudonana CCMP1335;Gonium pectorale;Chlorella variabilis/Chlorella variabilis;Selaginella moellendorffii/Selaginella moellendorffii;Emiliania huxleyi CCMP1516/Emiliania huxleyi CCMP1516;Chlamydomonas reinhardtii/Chlamydomonas reinhardtii;Phaeodactylum tricornutum CCAP 1055/1/Phaeodactylum tricornutum CCAP 1055/1;Selaginella moellendorffii/Selaginella moellendorffii;Ostreococcus lucimarinus CCE9901/Ostreococcus lucimarinus CCE9901;Physcomitrella patens/Physcomitrella patens/Physcomitrella patens;Ectocarpus siliculosus;Klebsormidium flaccidum;Thalassiosira oceanica;Ostreococcus tauri</t>
  </si>
  <si>
    <t>9.4E-90;2.7E-85;1.7E-83;9.9E-83;2.6E-82;6.9E-81;2.5E-79;1.4E-78;2.1E-77;1.3E-76;1.4E-76;3.1E-76;5.9E-76;1.2E-75;1.5E-75;1.1E-74;1.8E-74;2.0E-74;4.9E-73;1.6E-72</t>
  </si>
  <si>
    <t>CEL94417;EWM30297;XP_013905591/KIZ06572;EIE23653/XP_005648197;KOO32848;EKX42450/XP_005829430;XP_002286964/EED96605;KXZ55141;EFN53294/XP_005845396;EFJ08907/XP_002989894;XP_005785963/EOD33534;EDP09932/XP_001690194;ACI65237/XP_002185767;EFJ29761/XP_002968645;XP_001415712/ABO94004;AFZ39144/EDQ65634/XP_001769473;CBJ25907;GAQ88907;EJK75913;OUS42953</t>
  </si>
  <si>
    <t>gi|873239419|emb|CEL94417.1|unnamed protein product [Vitrella brassicaformis CCMP3155]</t>
  </si>
  <si>
    <t>KFL_004680110;CHLREDRAFT_146799;GSTI1;BE221DRAFT_62754;CHLREDRAFT_146799;PHATR_46880;MNEG_1376;BE221DRAFT_62754;GST;PHATR_46880;MNEG_1376;Ctob_009270;PHATR_46880;COCSUDRAFT_23592;Naga_100003g64;PHATR_46880;MNEG_1376;GSTI1;SELMODRAFT_450419;COCSUDRAFT_23592;GST;SELMODRAFT_450419;Ctob_009270;Naga_100003g64;MNEG_1376</t>
  </si>
  <si>
    <t>GO:0016020-IEA;GO:0016021-IEA;GO:0016740-IEA;GO:0004364-IEA;GO:0031514-IEA</t>
  </si>
  <si>
    <t>membrane-IEA;integral component of membrane-IEA;transferase activity-IEA;glutathione transferase activity-IEA;motile cilium-IEA</t>
  </si>
  <si>
    <t>Cellular Component-IEA;Cellular Component-IEA;Molecular Function-IEA;Molecular Function-IEA;Cellular Component-IEA</t>
  </si>
  <si>
    <t>IPR004045;noIPR;noIPR;noIPR;noIPR;noIPR;IPR004045;noIPR;IPR036282;IPR036249</t>
  </si>
  <si>
    <t>Glutathione S-transferase, N-terminal;Glutathione S-transferase, N-terminal;Glutathione S-transferase, N-terminal;Glutathione S-transferase, N-terminal;Glutathione S-transferase, N-terminal;Glutathione S-transferase, N-terminal;Glutathione S-transferase, N-terminal;Glutathione S-transferase, N-terminal;Glutathione S-transferase, C-terminal domain superfamily;Thioredoxin-like superfamily</t>
  </si>
  <si>
    <t>PF13417 (PFAM);G3DSA:1.20.1050.10 (GENE3D);G3DSA:3.40.30.10 (GENE3D);PF13410 (PFAM);PTHR43968 (PANTHER);PTHR43968:SF3 (PANTHER);PS50404 (PROSITE_PROFILES);cd00570 (CDD);SSF47616 (SUPERFAMILY);SSF52833 (SUPERFAMILY)</t>
  </si>
  <si>
    <t>GO:0005515;;;;;;GO:0005515;;;</t>
  </si>
  <si>
    <t>protein binding;;;;;;protein binding;;;</t>
  </si>
  <si>
    <t>Molecular Function;;;;;;Molecular Function;;;</t>
  </si>
  <si>
    <t>EG_transcript_33634</t>
  </si>
  <si>
    <t>gi|290981682|ref|XP_002673559.1|predicted protein [Naegleria gruberi]/gi|284087143|gb|EFC40815.1|predicted protein [Naegleria gruberi];gi|1013949256|gb|KYR02916.1|hypothetical protein DLAC_00396 [Dictyostelium lacteum];gi|330802110|ref|XP_003289063.1|hypothetical protein DICPUDRAFT_98235 [Dictyostelium purpureum]/gi|325080851|gb|EGC34389.1|hypothetical protein DICPUDRAFT_98235 [Dictyostelium purpureum];gi|1160567415|ref|XP_020427386.1|hypothetical protein PPL_11327 [Polysphondylium pallidum PN500]/gi|281201038|gb|EFA75252.1|hypothetical protein PPL_11327 [Polysphondylium pallidum PN500];gi|66803274|ref|XP_635480.1|hypothetical protein DDB_G0290947 [Dictyostelium discoideum AX4]/gi|60463813|gb|EAL61989.1|hypothetical protein DDB_G0290947 [Dictyostelium discoideum AX4];gi|470264919|ref|XP_004361347.1|hypothetical protein DFA_05629 [Dictyostelium fasciculatum]/gi|328875131|gb|EGG23496.1|hypothetical protein DFA_05629 [Dictyostelium fasciculatum];gi|831787192|ref|XP_012758350.1|hypothetical protein SAMD00019534_009290 [Acytostelium subglobosum LB1]/gi|735858982|dbj|GAM17754.1|hypothetical protein SAMD00019534_009290 [Acytostelium subglobosum LB1]</t>
  </si>
  <si>
    <t>Naegleria gruberi strain NEG-M/Naegleria gruberi;Dictyostelium lacteum;Dictyostelium purpureum/Dictyostelium purpureum;Polysphondylium pallidum PN500/Polysphondylium pallidum PN500;Dictyostelium discoideum AX4/Dictyostelium discoideum AX4;Dictyostelium fasciculatum/Dictyostelium fasciculatum;Acytostelium subglobosum LB1/Acytostelium subglobosum LB1</t>
  </si>
  <si>
    <t>5.4E-25;1.8E-13;6.9E-13;1.6E-12;2.6E-12;4.7E-12;4.5E-11</t>
  </si>
  <si>
    <t>EFC40815/XP_002673559;KYR02916;XP_003289063/EGC34389;XP_020427386/EFA75252;EAL61989/XP_635480;XP_004361347/EGG23496;GAM17754/XP_012758350</t>
  </si>
  <si>
    <t>gi|290981682|ref|XP_002673559.1|predicted protein [Naegleria gruberi]/gi|284087143|gb|EFC40815.1|predicted protein [Naegleria gruberi]</t>
  </si>
  <si>
    <t>DLAC_00396;PPL_11327;DDB0219621;DICPUDRAFT_98235;NAEGRDRAFT_51577;DFA_05629;DLAC_00396;DICPUDRAFT_98235;NAEGRDRAFT_51577;PPL_11327</t>
  </si>
  <si>
    <t>EG_transcript_11685</t>
  </si>
  <si>
    <t>hypothetical protein BCR33DRAFT_262263</t>
  </si>
  <si>
    <t>gi|1183419120|gb|ORY43480.1|hypothetical protein BCR33DRAFT_262263 [Rhizoclosmatium globosum];gi|922864958|gb|KOO32108.1|hypothetical protein Ctob_013027 [Chrysochromulina sp. CCMP291]</t>
  </si>
  <si>
    <t>Rhizoclosmatium globosum;Chrysochromulina sp. CCMP291</t>
  </si>
  <si>
    <t>9.8E-14;2.6E-11</t>
  </si>
  <si>
    <t>ORY43480;KOO32108</t>
  </si>
  <si>
    <t>gi|1183419120|gb|ORY43480.1|hypothetical protein BCR33DRAFT_262263 [Rhizoclosmatium globosum]</t>
  </si>
  <si>
    <t>Ctob_013027;BCR33DRAFT_262263;BCR33DRAFT_262263;Ctob_013027</t>
  </si>
  <si>
    <t>GO:0016757-IEA</t>
  </si>
  <si>
    <t>transferase activity, transferring glycosyl groups-IEA</t>
  </si>
  <si>
    <t>IPR007657;noIPR</t>
  </si>
  <si>
    <t>PF04577 (PFAM);mobidb-lite (MOBIDB_LITE)</t>
  </si>
  <si>
    <t>GO:0016757;</t>
  </si>
  <si>
    <t>transferase activity, transferring glycosyl groups;</t>
  </si>
  <si>
    <t>EG_transcript_406</t>
  </si>
  <si>
    <t>multidrug resistance 1</t>
  </si>
  <si>
    <t>gi|307180|gb|AAA59575.1|P-glycoprotein [Homo sapiens];gi|386862|gb|AAA59576.1|P glycoprotein, partial [Homo sapiens]/gi|58802449|gb|AAW82430.1|ATP-binding cassette, sub-family B (MDR/TAP), member 1 [Homo sapiens]/gi|117645528|emb|CAL38230.1|hypothetical protein, partial [synthetic construct];gi|42741659|ref|NP_000918.2|multidrug resistance protein 1 isoform 2 [Homo sapiens]/gi|1149123045|ref|NP_001335873.1|multidrug resistance protein 1 isoform 2 [Homo sapiens]/gi|1149123049|ref|NP_001335875.1|multidrug resistance protein 1 isoform 2 [Homo sapiens]/gi|238054374|sp|P08183.3|MDR1_HUMANRecName: Full=Multidrug resistance protein 1 AltName: Full=ATP-binding cassette sub-family B member 1 AltName: Full=P-glycoprotein 1 AltName: CD_antigen=CD243/gi|51094928|gb|EAL24173.1|ATP-binding cassette, sub-family B (MDR/TAP), member 1 [Homo sapiens]/gi|119597348|gb|EAW76942.1|ATP-binding cassette, sub-family B (MDR/TAP), member 1, isoform CRA_c [Homo sapiens]/gi|194740428|gb|ACF94687.1|multidrug resistance protein 1 [Homo sapiens];gi|120660210|gb|AAI30425.1|ATP-binding cassette, sub-family B (MDR/TAP), member 1 [Homo sapiens];gi|1149123047|ref|NP_001335874.1|multidrug resistance protein 1 isoform 1 [Homo sapiens];gi|931574221|ref|XP_008974554.2|PREDICTED: LOW QUALITY PROTEIN: multidrug resistance protein 1 [Pan paniscus];gi|395818915|ref|XP_003782856.1|PREDICTED: multidrug resistance protein 1 [Otolemur garnettii];gi|158261341|dbj|BAF82848.1|unnamed protein product [Homo sapiens];gi|946637136|ref|XP_014427174.1|PREDICTED: multidrug resistance protein 1 [Pelodiscus sinensis];gi|694922294|ref|XP_009451772.1|PREDICTED: multidrug resistance protein 1 isoform X1 [Pan troglodytes];gi|530577049|ref|XP_005282485.1|PREDICTED: multidrug resistance protein 1 isoform X1 [Chrysemys picta bellii];gi|2852441|gb|AAC02113.1|multidrug resistance p-glycoprotein [Canis lupus familiaris];gi|641751420|ref|XP_008167855.1|PREDICTED: multidrug resistance protein 1 isoform X2 [Chrysemys picta bellii];gi|2353264|gb|AAB69423.1|P-glycoprotein [Homo sapiens];gi|829998390|ref|XP_012576421.1|PREDICTED: multidrug resistance protein 1 isoform X1 [Condylura cristata];gi|507639834|ref|XP_004630015.1|PREDICTED: multidrug resistance protein 1 [Octodon degus];gi|1012167051|ref|XP_016003504.1|PREDICTED: multidrug resistance protein 1 isoform X2 [Rousettus aegyptiacus];gi|1034061939|ref|XP_016813162.1|PREDICTED: multidrug resistance protein 1 isoform X2 [Pan troglodytes];gi|1012167049|ref|XP_016003503.1|PREDICTED: multidrug resistance protein 1 isoform X1 [Rousettus aegyptiacus];gi|528524626|ref|NP_001268680.1|ATP-binding cassette, sub-family B (MDR/TAP), member 4 [Strongylocentrotus purpuratus]/gi|384407040|gb|AFH89631.1|ATP-binding cassette transporter subfamily B member 4a [Strongylocentrotus purpuratus]</t>
  </si>
  <si>
    <t>Homo sapiens;Homo sapiens/Homo sapiens/synthetic construct;Homo sapiens/Homo sapiens/Homo sapiens/Homo sapiens/Homo sapiens/Homo sapiens/Homo sapiens;Homo sapiens;Homo sapiens;Pan paniscus;Otolemur garnettii;Homo sapiens;Pelodiscus sinensis;Pan troglodytes;Chrysemys picta bellii;Canis lupus familiaris;Chrysemys picta bellii;Homo sapiens;Condylura cristata;Octodon degus;Rousettus aegyptiacus;Pan troglodytes;Rousettus aegyptiacus;Strongylocentrotus purpuratus/Strongylocentrotus purpuratus</t>
  </si>
  <si>
    <t>AAA59575;AAA59576/AAW82430/CAL38230;EAW76942/NP_001335875/EAL24173/NP_001335873/NP_000918/P08183/ACF94687;AAI30425;NP_001335874;XP_008974554;XP_003782856;BAF82848;XP_014427174;XP_009451772;XP_005282485;AAC02113;XP_008167855;AAB69423;XP_012576421;XP_004630015;XP_016003504;XP_016813162;XP_016003503;AFH89631/NP_001268680</t>
  </si>
  <si>
    <t>gi|307180|gb|AAA59575.1|P-glycoprotein [Homo sapiens]</t>
  </si>
  <si>
    <t>Homo sapiens</t>
  </si>
  <si>
    <t>ABCB1;ABCB1;ABCB1;ABCB1;ABCB1;ABCB1;ABCB1;ABCB1;ABCB1;ABCB1;ABCB1;ABCB1;ABCB1;MDR1;ABCB1;ABCB1;MDR1;ABCB1;ABCB4a;ABCB1;ABCB4a;ABCB1;ABCB1;ABCB1;ABCB1;ABCB1;ABCB1;ABCB1;MDR1;ABCB1;ABCB1;ABCB1;ABCB1;ABCB1;ABCB1;ABCB4a;ABCB1;ABCB1;ABCB1;MDR1;ABCB1;ABCB1;ABCB1;MDR1;ABCB1;ABCB1;ABCB1;ABCB1;ABCB1;ABCB1;ABCB1;ABCB4a;ABCB1;ABCB1;ABCB4a;ABCB1;ABCB1;ABCB1;ABCB4a;ABCB1;ABCB1;ABCB1;MDR1;ABCB1;ABCB1;ABCB4a;ABCB1;ABCB1;ABCB1;ABCB4a;ABCB1;ABCB1;ABCB1;ABCB1;MDR1;MDR1;ABCB1;MDR1;ABCB1;ABCB1;ABCB1;ABCB1;ABCB1;MDR1;ABCB1;ABCB1;ABCB1;ABCB1;ABCB1;ABCB4a;ABCB1;ABCB1;ABCB1;ABCB1;ABCB1;ABCB1;ABCB1;ABCB1;ABCB1;ABCB1;ABCB1;ABCB1;ABCB1;ABCB1;ABCB1;ABCB1;ABCB1;ABCB4a;ABCB1;ABCB1;ABCB1;ABCB1;ABCB1;ABCB1;MDR1;ABCB1;MDR1;ABCB1;ABCB1;ABCB1;ABCB1;ABCB1;ABCB1;ABCB1;ABCB1;ABCB1;ABCB1;ABCB1;ABCB4a;ABCB1;ABCB1;ABCB1;MDR1;ABCB1;ABCB4a;ABCB1;ABCB4a;MDR1;ABCB1;ABCB4a</t>
  </si>
  <si>
    <t>GO:0072089-IMP;GO:0047484-IMP;GO:0070062-N/A;GO:0042493-TAS;GO:0016020-IEA;GO:0016020-TAS;GO:0016021-IEA;GO:0016021-TAS;GO:0042908-IEA;GO:0016324-IDA;GO:0016787-IEA;GO:0016887-IEA;GO:2001225-IMP;GO:0055085-IEA;GO:0055085-TAS;GO:0090554-IDA;GO:0090555-IDA;GO:0009986-IDA;GO:0099040-IDA;GO:0008559-IEA;GO:0008559-TAS;GO:0006855-IEA;GO:0005524-IEA;GO:0005524-TAS;GO:0005886-IEA;GO:0005886-TAS;GO:0005515-IPI;GO:0099038-IDA;GO:0000166-IEA;GO:1901529-IMP;GO:0000086-IDA;GO:0045332-IDA;GO:0042626-IEA;GO:0042626-TAS;GO:0005215-TAS</t>
  </si>
  <si>
    <t>stem cell proliferation-IMP;regulation of response to osmotic stress-IMP;extracellular exosome-N/A;response to drug-TAS;membrane-IEA;membrane-TAS;integral component of membrane-IEA;integral component of membrane-TAS;xenobiotic transport-IEA;apical plasma membrane-IDA;hydrolase activity-IEA;ATPase activity-IEA;regulation of chloride transport-IMP;transmembrane transport-IEA;transmembrane transport-TAS;phosphatidylcholine-translocating ATPase activity-IDA;phosphatidylethanolamine-translocating ATPase activity-IDA;cell surface-IDA;ceramide translocation-IDA;xenobiotic transmembrane transporting ATPase activity-IEA;xenobiotic transmembrane transporting ATPase activity-TAS;drug transmembrane transport-IEA;ATP binding-IEA;ATP binding-TAS;plasma membrane-IEA;plasma membrane-TAS;protein binding-IPI;ceramide-translocating ATPase activity-IDA;nucleotide binding-IEA;positive regulation of anion channel activity-IMP;G2/M transition of mitotic cell cycle-IDA;phospholipid translocation-IDA;ATPase activity, coupled to transmembrane movement of substances-IEA;ATPase activity, coupled to transmembrane movement of substances-TAS;transporter activity-TAS</t>
  </si>
  <si>
    <t>Biological Process-IMP;Biological Process-IMP;Cellular Component-N/A;Biological Process-TAS;Cellular Component-IEA;Cellular Component-TAS;Cellular Component-IEA;Cellular Component-TAS;Biological Process-IEA;Cellular Component-IDA;Molecular Function-IEA;Molecular Function-IEA;Biological Process-IMP;Biological Process-IEA;Biological Process-TAS;Molecular Function-IDA;Molecular Function-IDA;Cellular Component-IDA;Biological Process-IDA;Molecular Function-IEA;Molecular Function-TAS;Biological Process-IEA;Molecular Function-IEA;Molecular Function-TAS;Cellular Component-IEA;Cellular Component-TAS;Molecular Function-IPI;Molecular Function-IDA;Molecular Function-IEA;Biological Process-IMP;Biological Process-IDA;Biological Process-IDA;Molecular Function-IEA;Molecular Function-TAS;Molecular Function-TAS</t>
  </si>
  <si>
    <t>GO:0000086;GO:0000166;GO:0005515;GO:0009986;GO:0016324;GO:0042493;GO:0042626;GO:0045332;GO:0047484;GO:0072089;GO:0090554;GO:0090555;GO:0099038;GO:0099040;GO:1901529;GO:2001225</t>
  </si>
  <si>
    <t>G2/M transition of mitotic cell cycle;nucleotide binding;protein binding;cell surface;apical plasma membrane;response to drug;ATPase activity, coupled to transmembrane movement of substances;phospholipid translocation;regulation of response to osmotic stress;stem cell proliferation;phosphatidylcholine-translocating ATPase activity;phosphatidylethanolamine-translocating ATPase activity;ceramide-translocating ATPase activity;ceramide translocation;positive regulation of anion channel activity;regulation of chloride transport</t>
  </si>
  <si>
    <t>Biological Process;Molecular Function;Molecular Function;Cellular Component;Cellular Component;Biological Process;Molecular Function;Biological Process;Biological Process;Biological Process;Molecular Function;Molecular Function;Molecular Function;Biological Process;Biological Process;Biological Process</t>
  </si>
  <si>
    <t>EC:3.6.1.3;EC:3.6.3.1;EC:3.6.1.15</t>
  </si>
  <si>
    <t>Adenosinetriphosphatase;Phospholipid-translocating ATPase;Nucleoside-triphosphate phosphatase</t>
  </si>
  <si>
    <t>noIPR;IPR036640;IPR036640;IPR003439;IPR011527;noIPR;noIPR;noIPR;noIPR;IPR011527;IPR011527;IPR003439;IPR003439;noIPR;noIPR;IPR036640;IPR027417;IPR036640;IPR027417</t>
  </si>
  <si>
    <t>HOMOLOGOUS_SUPERFAMILY;HOMOLOGOUS_SUPERFAMILY;HOMOLOGOUS_SUPERFAMILY;DOMAIN;DOMAIN;DOMAIN;DOMAIN;DOMAIN;DOMAIN;DOMAIN;DOMAIN;DOMAIN;DOMAIN;DOMAIN;DOMAIN;HOMOLOGOUS_SUPERFAMILY;HOMOLOGOUS_SUPERFAMILY;HOMOLOGOUS_SUPERFAMILY;HOMOLOGOUS_SUPERFAMILY</t>
  </si>
  <si>
    <t>P-loop containing nucleoside triphosphate hydrolase;ABC transporter type 1, transmembrane domain superfamily;ABC transporter type 1, transmembrane domain superfamily;ABC transporter-like;ABC transporter type 1, transmembrane domain;ABC transporter type 1, transmembrane domain;ABC transporter type 1, transmembrane domain;ABC transporter type 1, transmembrane domain;ABC transporter type 1, transmembrane domain;ABC transporter type 1, transmembrane domain;ABC transporter type 1, transmembrane domain;ABC transporter-like;ABC transporter-like;ABC transporter-like;ABC transporter-like;ABC transporter type 1, transmembrane domain superfamily;P-loop containing nucleoside triphosphate hydrolase;ABC transporter type 1, transmembrane domain superfamily;P-loop containing nucleoside triphosphate hydrolase</t>
  </si>
  <si>
    <t>G3DSA:3.40.50.300 (GENE3D);G3DSA:1.20.1560.10 (GENE3D);G3DSA:1.20.1560.10 (GENE3D);PF00005 (PFAM);PF00664 (PFAM);mobidb-lite (MOBIDB_LITE);mobidb-lite (MOBIDB_LITE);PTHR24221 (PANTHER);PTHR24221:SF381 (PANTHER);PS50929 (PROSITE_PROFILES);PS50929 (PROSITE_PROFILES);PS50893 (PROSITE_PROFILES);PS50893 (PROSITE_PROFILES);cd03249 (CDD);cd03249 (CDD);SSF90123 (SUPERFAMILY);SSF52540 (SUPERFAMILY);SSF90123 (SUPERFAMILY);SSF52540 (SUPERFAMILY)</t>
  </si>
  <si>
    <t>;GO:0016021/GO:0005524;GO:0016021/GO:0005524;GO:0005524/GO:0016887;GO:0016021/GO:0005524/GO:0042626/GO:0055085;;;;;GO:0016021/GO:0005524/GO:0042626/GO:0055085;GO:0016021/GO:0005524/GO:0042626/GO:0055085;GO:0005524/GO:0016887;GO:0005524/GO:0016887;;;GO:0016021/GO:0005524;;GO:0016021/GO:0005524;</t>
  </si>
  <si>
    <t>;integral component of membrane/ATP binding;integral component of membrane/ATP binding;ATP binding/ATPase activity;integral component of membrane/ATP binding/ATPase activity, coupled to transmembrane movement of substances/transmembrane transport;;;;;integral component of membrane/ATP binding/ATPase activity, coupled to transmembrane movement of substances/transmembrane transport;integral component of membrane/ATP binding/ATPase activity, coupled to transmembrane movement of substances/transmembrane transport;ATP binding/ATPase activity;ATP binding/ATPase activity;;;integral component of membrane/ATP binding;;integral component of membrane/ATP binding;</t>
  </si>
  <si>
    <t>;Cellular Component/Molecular Function;Cellular Component/Molecular Function;Molecular Function/Molecular Function;Cellular Component/Molecular Function/Molecular Function/Biological Process;;;;;Cellular Component/Molecular Function/Molecular Function/Biological Process;Cellular Component/Molecular Function/Molecular Function/Biological Process;Molecular Function/Molecular Function;Molecular Function/Molecular Function;;;Cellular Component/Molecular Function;;Cellular Component/Molecular Function;</t>
  </si>
  <si>
    <t>EG_transcript_16786</t>
  </si>
  <si>
    <t>EG_transcript_4539</t>
  </si>
  <si>
    <t>ribosomal-ubiquitin RPL40</t>
  </si>
  <si>
    <t>gi|1149854079|ref|XP_020138558.1|ubiquitin isoform X2 [Microcebus murinus];gi|954321925|gb|KRY03875.1|Polyubiquitin-B, partial [Trichinella patagoniensis];gi|1129248795|gb|OLQ17059.1|Ubiquitin family [Cryptosporidium hominis];gi|208891|gb|AAA72503.1|beta-galactosidase/ubiquitin fusion protein, partial [synthetic construct];gi|327358639|gb|AEA51166.1|ubiquitin and ribosomal protein S27a precursor, partial [Oryzias melastigma];gi|159163685|pdb|1ZGU|BChain B, Solution Structure Of The Human Mms2-Ubiquitin Complex/gi|478247209|pdb|3ZLZ|AChain A, Lys6-linked Tri-ubiquitin/gi|478247210|pdb|3ZLZ|BChain B, Lys6-linked Tri-ubiquitin/gi|1103700643|pdb|5EMZ|AChain A, Crystal Structure Of K48-linked Diubiquitin With F45w Mutation In The Proximal Unit/gi|1103700645|pdb|5EMZ|CChain C, Crystal Structure Of K48-linked Diubiquitin With F45w Mutation In The Proximal Unit/gi|1103700647|pdb|5EMZ|EChain E, Crystal Structure Of K48-linked Diubiquitin With F45w Mutation In The Proximal Unit/gi|1142720014|emb|SJL86570.1|unnamed protein product [Mammalian expression vector pCAGGS-FLAG-hUb-K48R];gi|149242629|pdb|2OJR|AChain A, Structure Of Ubiquitin Solved By Sad Using The Lanthanide- Binding Tag;gi|1033320637|ref|YP_009255031.1|hypothetical protein [Tokyovirus A1]/gi|1018241654|dbj|BAU80160.1|hypothetical protein [Tokyovirus A1];gi|751769753|ref|XP_011208987.1|PREDICTED: ubiquitin-40S ribosomal protein S27a [Bactrocera dorsalis];gi|954457317|gb|KRY96269.1|Polyubiquitin -like protein, partial [Trichinella pseudospiralis];gi|1061781393|emb|SCM19711.1|Ubiquitin-2 like Rad60 SUMO-like/Ubiquitin family/Ubiquitin-like domain containing protein, putative [Plasmodium berghei]/gi|1063415646|emb|SCN23456.1|Ubiquitin-2 like Rad60 SUMO-like/Ubiquitin family/Ubiquitin-like domain containing protein, putative [Plasmodium berghei]/gi|1068928840|emb|SCO59746.1|Ubiquitin-2 like Rad60 SUMO-like/Ubiquitin family/Ubiquitin-like domain containing protein, putative [Plasmodium berghei]/gi|1068933469|emb|SCO59090.1|Ubiquitin-2 like Rad60 SUMO-like/Ubiquitin family/Ubiquitin-like domain containing protein, putative [Plasmodium berghei];gi|1158947561|ref|XP_020322297.1|ubiquitin-60S ribosomal protein L40-like [Oncorhynchus kisutch];gi|58414957|gb|AAW73081.1|polyubiquitin, partial [Cercomonas agilis];gi|1072227312|gb|OEU12051.1|ubiquitin, partial [Fragilariopsis cylindrus CCMP1102]/gi|1072227718|gb|OEU12456.1|ubiquitin, partial [Fragilariopsis cylindrus CCMP1102];gi|237838205|ref|XP_002368400.1|ribosomal-ubiquitin protein RPL40 [Toxoplasma gondii ME49]/gi|401402053|ref|XP_003881158.1|putative ubiquitin / ribosomal protein CEP52 fusion protein [Neospora caninum Liverpool]/gi|675134518|ref|XP_008889146.1|ribosomal-ubiquitin protein RPL40 [Hammondia hammondi]/gi|314998875|gb|ADT65351.1|10 kDa excretory-secretory antigen [Toxoplasma gondii]/gi|325115570|emb|CBZ51125.1|putative ubiquitin / ribosomal protein CEP52 fusion protein [Neospora caninum Liverpool]/gi|523572921|gb|EPR59739.1|ribosomal-ubiquitin protein RPL40 [Toxoplasma gondii GT1]/gi|527311340|gb|EPT27971.1|ribosomal-ubiquitin protein RPL40 [Toxoplasma gondii ME49]/gi|557737740|gb|ESS33688.1|ribosomal-ubiquitin protein RPL40 [Toxoplasma gondii VEG]/gi|661317303|gb|KEP60284.1|ribosomal-ubiquitin protein RPL40 [Hammondia hammondi]/gi|672258265|gb|KFG33300.1|ribosomal-ubiquitin protein RPL40 [Toxoplasma gondii p89]/gi|672269747|gb|KFG42507.1|ribosomal-ubiquitin protein RPL40 [Toxoplasma gondii GAB2-2007-GAL-DOM2]/gi|672284101|gb|KFG53346.1|ribosomal-ubiquitin protein RPL40 [Toxoplasma gondii FOU]/gi|672298813|gb|KFG62715.1|ribosomal-ubiquitin protein RPL40 [Toxoplasma gondii RUB]/gi|672567443|gb|KFH07378.1|ribosomal-ubiquitin protein RPL40 [Toxoplasma gondii MAS]/gi|672569521|gb|KFH09034.1|ribosomal-ubiquitin protein RPL40 [Toxoplasma gondii VAND]/gi|820692691|tpe|CEL68433.1|TPA: ubiquitin / ribosomal protein CEP52 fusion protein, putative [Neospora caninum Liverpool]/gi|820700231|tpe|CEL75964.1|TPA: ubiquitin / ribosomal protein CEP52 fusion protein, putative [Toxoplasma gondii VEG]/gi|1005157215|gb|KYF45110.1|ribosomal-ubiquitin protein RPL40 [Toxoplasma gondii ARI]/gi|1008952724|gb|KYK69577.1|ribosomal-ubiquitin protein RPL40 [Toxoplasma gondii TgCatPRC2];gi|1123959254|ref|XP_019592327.1|PREDICTED: ubiquitin-60S ribosomal protein L40 [Rhinolophus sinicus];gi|1103666465|emb|CRG94017.1|ubiquitin-60S ribosomal protein L40, putative [Plasmodium gallinaceum];gi|612011997|ref|XP_007489307.1|PREDICTED: ubiquitin-60S ribosomal protein L40 isoform X2 [Monodelphis domestica];gi|694846904|ref|XP_009464505.1|PREDICTED: ubiquitin-60S ribosomal protein L40 [Nipponia nippon]/gi|677535924|gb|KFQ97902.1|Ubiquitin-60S ribosomal protein L40 [Nipponia nippon];gi|579120608|gb|EUR69263.1|hypothetical protein PFBG_03815 [Plasmodium falciparum 7G8]</t>
  </si>
  <si>
    <t>Microcebus murinus;Trichinella patagoniensis;Cryptosporidium hominis;synthetic construct;Oryzias melastigma;Homo sapiens/Homo sapiens/Homo sapiens/Homo sapiens/Homo sapiens/Homo sapiens/Mammalian expression vector pCAGGS-FLAG-hUb-K48R;Homo sapiens;Tokyovirus A1/Tokyovirus A1;Bactrocera dorsalis;Trichinella pseudospiralis;Plasmodium berghei/Plasmodium berghei/Plasmodium berghei/Plasmodium berghei;Oncorhynchus kisutch;Cercomonas agilis;Fragilariopsis cylindrus CCMP1102/Fragilariopsis cylindrus CCMP1102;Toxoplasma gondii ME49/Neospora caninum Liverpool/Hammondia hammondi/Toxoplasma gondii/Neospora caninum Liverpool/Toxoplasma gondii GT1/Toxoplasma gondii ME49/Toxoplasma gondii VEG/Hammondia hammondi/Toxoplasma gondii p89/Toxoplasma gondii GAB2-2007-GAL-DOM2/Toxoplasma gondii FOU/Toxoplasma gondii RUB/Toxoplasma gondii MAS/Toxoplasma gondii VAND/Neospora caninum Liverpool/Toxoplasma gondii VEG/Toxoplasma gondii ARI/Toxoplasma gondii TgCatPRC2;Rhinolophus sinicus;Plasmodium gallinaceum;Monodelphis domestica;Nipponia nippon/Nipponia nippon;Plasmodium falciparum 7G8</t>
  </si>
  <si>
    <t>3.9E-33;4.2E-33;9.4E-33;1.0E-32;1.1E-32;1.2E-32;1.3E-32;1.3E-32;2.1E-32;2.2E-32;2.4E-32;3.0E-32;3.6E-32;4.0E-32;4.3E-32;4.5E-32;5.8E-32;8.9E-32;9.3E-32;9.8E-32</t>
  </si>
  <si>
    <t>XP_020138558;KRY03875;OLQ17059;AAA72503;AEA51166;3ZLZ_A/5EMZ_C/1ZGU_B/5EMZ_E/5EMZ_A/3ZLZ_B/SJL86570;2OJR_A;YP_009255031/BAU80160;XP_011208987;KRY96269;SCO59746/SCN23456/SCO59090/SCM19711;XP_020322297;AAW73081;OEU12051/OEU12456;KFH07378/ESS33688/CEL75964/KFG33300/EPT27971/XP_002368400/KYF45110/KFG62715/KFG53346/ADT65351/KYK69577/KFG42507/EPR59739/XP_008889146/KEP60284/CEL68433/CBZ51125/XP_003881158/KFH09034;XP_019592327;CRG94017;XP_007489307;XP_009464505/KFQ97902;EUR69263</t>
  </si>
  <si>
    <t>gi|1149854079|ref|XP_020138558.1|ubiquitin isoform X2 [Microcebus murinus]</t>
  </si>
  <si>
    <t>Microcebus murinus</t>
  </si>
  <si>
    <t>TGDOM2_289750;TGPRC2_289750;BN1205_083510;TGRUB_289750;RPL40;BN1204_042000;TGGT1_289750;BN1205_083510;TGMAS_289750;HHA_289750;BN1204_042000;ESA10;TGDOM2_289750;HHA_289750;RPL40;TGP89_289750;TGMAS_289750;RS27A;BN1204_042000;TGRUB_289750;ESA10;TGFOU_289750;Y956_15538;RS27A;BN1205_083510;TGARI_289750;Y956_15538;RPL40;TGGT1_289750;RS27A;PGAL8A_00172400;TGDOM2_289750;TGPRC2_289750;RPL40;TGDOM2_289750;TGP89_289750;I1SRW5;TGFOU_289750;Y956_15538;TGPRC2_289750;PGAL8A_00172400;TGP89_289750;TGARI_289750;ESA10;TGP89_289750;BN1205_083510;TGRUB_289750;RS27A;TGMAS_289750;TGARI_289750;BN1204_042000;TGGT1_289750;BN1205_083510;HHA_289750;RS27A;Y956_15538;TGGT1_289750;HHA_289750;RPL40;TGFOU_289750;TGRUB_289750;RS27A;TGMAS_289750;TGGT1_289750;I1SRW5;ESA10;TGDOM2_289750;RPL40;HHA_289750;TGMAS_289750;TGPRC2_289750;BN1205_083510;TGFOU_289750;TGARI_289750;TGPRC2_289750;BN1204_042000;TGDOM2_289750;Y956_15538;ESA10;TGFOU_289750;TGARI_289750;TGGT1_289750;TGPRC2_289750;TGRUB_289750;PGAL8A_00172400;ESA10;TGFOU_289750;TGARI_289750;HHA_289750;TGMAS_289750;TGRUB_289750;TGP89_289750;TGP89_289750;Y956_15538;BN1204_042000</t>
  </si>
  <si>
    <t>GO:0003735-IEA;GO:0005840-IEA;GO:0006412-IEA</t>
  </si>
  <si>
    <t>structural constituent of ribosome-IEA;ribosome-IEA;translation-IEA</t>
  </si>
  <si>
    <t>Molecular Function-IEA;Cellular Component-IEA;Biological Process-IEA</t>
  </si>
  <si>
    <t>GO:0003735;GO:0005840;GO:0006412</t>
  </si>
  <si>
    <t>structural constituent of ribosome;ribosome;translation</t>
  </si>
  <si>
    <t>IPR019956;noIPR;IPR000626;noIPR;noIPR;noIPR;noIPR;noIPR;IPR000626;noIPR;IPR029071</t>
  </si>
  <si>
    <t>FAMILY;FAMILY;DOMAIN;DOMAIN;DOMAIN;DOMAIN;DOMAIN;DOMAIN;DOMAIN;DOMAIN;HOMOLOGOUS_SUPERFAMILY</t>
  </si>
  <si>
    <t>Ubiquitin;Ubiquitin;Ubiquitin domain;Ubiquitin domain;Ubiquitin domain;Ubiquitin domain;Ubiquitin domain;Ubiquitin domain;Ubiquitin domain;Ubiquitin domain;Ubiquitin-like domain superfamily</t>
  </si>
  <si>
    <t>PR00348 (PRINTS);G3DSA:3.10.20.90 (GENE3D);PF00240 (PFAM);mobidb-lite (MOBIDB_LITE);mobidb-lite (MOBIDB_LITE);PTHR10666:SF207 (PANTHER);PTHR10666:SF207 (PANTHER);PTHR10666 (PANTHER);PS50053 (PROSITE_PROFILES);cd01803 (CDD);SSF54236 (SUPERFAMILY)</t>
  </si>
  <si>
    <t>;;GO:0005515;;;;;;GO:0005515;;</t>
  </si>
  <si>
    <t>;;protein binding;;;;;;protein binding;;</t>
  </si>
  <si>
    <t>;;Molecular Function;;;;;;Molecular Function;;</t>
  </si>
  <si>
    <t>EG_transcript_33105</t>
  </si>
  <si>
    <t>Adp-ribosylation factor</t>
  </si>
  <si>
    <t>gi|1039091101|gb|ANM86091.1|ADP-ribosylation factor 1 [Stygiella incarcerata];gi|930561642|gb|KPI85714.1|putative Adp-ribosylation factor [Leptomonas seymouri];gi|1002435575|ref|XP_015652956.1|putative Adp-ribosylation factor [Leptomonas pyrrhocoris]/gi|928110035|gb|KPA74517.1|putative Adp-ribosylation factor [Leptomonas pyrrhocoris];gi|910757941|gb|KNH05164.1|ADP-ribosylation factor 1 [Perkinsela sp. CCAP 1560/4]/gi|910761526|gb|KNH08349.1|ADP-ribosylation factor 1 [Perkinsela sp. CCAP 1560/4];gi|470103130|ref|XP_004287997.1|PREDICTED: ADP-ribosylation factor 1-like [Fragaria vesca subsp. vesca];gi|154342712|ref|XP_001567304.1|putative ADP-ribosylation factor [Leishmania braziliensis MHOM/BR/75/M2904]/gi|134064633|emb|CAM42735.1|putative ADP-ribosylation factor [Leishmania braziliensis MHOM/BR/75/M2904];gi|342183700|emb|CCC93180.1|unnamed protein product [Trypanosoma congolense IL3000]/gi|342183701|emb|CCC93181.1|putative ADP-ribosylation factor [Trypanosoma congolense IL3000];gi|401426626|ref|XP_003877797.1|putative ADP-ribosylation factor [Leishmania mexicana MHOM/GT/2001/U1103]/gi|322494043|emb|CBZ29339.1|putative ADP-ribosylation factor [Leishmania mexicana MHOM/GT/2001/U1103];gi|955172636|emb|CUI14431.1|ADP-ribosylation factor, putative [Bodo saltans];gi|71745946|ref|XP_827586.1|ADP-ribosylation factor [Trypanosoma brucei brucei TREU927]/gi|71745950|ref|XP_827587.1|ADP-ribosylation factor [Trypanosoma brucei brucei TREU927]/gi|71745954|ref|XP_827588.1|ADP-ribosylation factor [Trypanosoma brucei brucei TREU927]/gi|788015351|ref|XP_011777051.1|ADP-ribosylation factor, putative [Trypanosoma brucei gambiense DAL972]/gi|44829140|tpg|DAA01202.1|TPA_exp: ADP-ribosylation factor 1 [Trypanosoma brucei]/gi|70831751|gb|EAN77256.1|ADP-ribosylation factor, putative [Trypanosoma brucei brucei TREU927]/gi|70831752|gb|EAN77257.1|ADP-ribosylation factor, putative [Trypanosoma brucei brucei TREU927]/gi|70831753|gb|EAN77258.1|ADP-ribosylation factor, putative [Trypanosoma brucei brucei TREU927]/gi|261331791|emb|CBH14785.1|ADP-ribosylation factor, putative [Trypanosoma brucei gambiense DAL972];gi|731704631|ref|XP_010701649.1|ADP-ribosylation factor, putative [Leishmania panamensis]/gi|685206618|gb|AIO00849.1|ADP-ribosylation factor, putative [Leishmania panamensis]/gi|1099045509|emb|CCM18031.1|ADP-ribosylation factor, putative [Leishmania guyanensis];gi|595830007|ref|XP_007205981.1|ADP-ribosylation factor 1 [Prunus persica]/gi|1139768160|gb|ONI02923.1|hypothetical protein PRUPE_6G229500 [Prunus persica]/gi|1139768161|gb|ONI02924.1|hypothetical protein PRUPE_6G229500 [Prunus persica];gi|157873520|ref|XP_001685268.1|putative ADP-ribosylation factor [Leishmania major strain Friedlin]/gi|68128339|emb|CAJ08513.1|putative ADP-ribosylation factor [Leishmania major strain Friedlin];gi|146095530|ref|XP_001467603.1|putative ADP-ribosylation factor [Leishmania infantum JPCM5]/gi|398020421|ref|XP_003863374.1|ADP-ribosylation factor, putative [Leishmania donovani]/gi|134071968|emb|CAM70666.1|putative ADP-ribosylation factor [Leishmania infantum JPCM5]/gi|322501606|emb|CBZ36687.1|ADP-ribosylation factor, putative [Leishmania donovani];gi|71745942|ref|XP_827585.1|ADP-ribosylation factor [Trypanosoma brucei brucei TREU927]/gi|788015347|ref|XP_011777049.1|ADP-ribosylation factor, putative [Trypanosoma brucei gambiense DAL972]/gi|70831750|gb|EAN77255.1|ADP-ribosylation factor, putative [Trypanosoma brucei brucei TREU927]/gi|261331789|emb|CBH14783.1|ADP-ribosylation factor, putative [Trypanosoma brucei gambiense DAL972];gi|155199175|gb|ABT17155.1|ADP-ribosylation factor 1 [Trypanosoma congolense];gi|340056529|emb|CCC50862.1|putative ADP-ribosylation factor [Trypanosoma vivax Y486];gi|1027088898|ref|XP_016648830.1|PREDICTED: ADP-ribosylation factor 1-like isoform X2 [Prunus mume];gi|645220129|ref|XP_008238827.1|PREDICTED: ADP-ribosylation factor 1-like isoform X1 [Prunus mume];gi|340056530|emb|CCC50863.1|putative ADP-ribosylation factor [Trypanosoma vivax Y486]</t>
  </si>
  <si>
    <t>Jakobida sp. TP-2015d;Leptomonas seymouri;Leptomonas pyrrhocoris/Leptomonas pyrrhocoris;Perkinsela sp. CCAP 1560/4/Perkinsela sp. CCAP 1560/4;Fragaria vesca subsp. vesca;Leishmania braziliensis MHOM/BR/75/M2904/Leishmania braziliensis MHOM/BR/75/M2904;Trypanosoma congolense IL3000/Trypanosoma congolense IL3000;Leishmania mexicana MHOM/GT/2001/U1103/Leishmania mexicana MHOM/GT/2001/U1103;Bodo saltans;Trypanosoma brucei TREU927/Trypanosoma brucei TREU927/Trypanosoma brucei TREU927/Trypanosoma brucei gambiense DAL972/Trypanosoma brucei/Trypanosoma brucei TREU927/Trypanosoma brucei TREU927/Trypanosoma brucei TREU927/Trypanosoma brucei gambiense DAL972;Leishmania panamensis/Leishmania panamensis/Leishmania guyanensis;Prunus persica/Prunus persica/Prunus persica;Leishmania major strain Friedlin/Leishmania major strain Friedlin;Leishmania infantum JPCM5/Leishmania donovani/Leishmania infantum JPCM5/Leishmania donovani;Trypanosoma brucei TREU927/Trypanosoma brucei gambiense DAL972/Trypanosoma brucei TREU927/Trypanosoma brucei gambiense DAL972;Trypanosoma congolense;Trypanosoma vivax Y486;Prunus mume;Prunus mume;Trypanosoma vivax Y486</t>
  </si>
  <si>
    <t>5.7E-91;8.2E-91;8.4E-91;1.2E-90;5.2E-90;6.0E-90;7.4E-90;9.3E-90;1.3E-89;1.5E-89;1.6E-89;1.8E-89;1.8E-89;2.4E-89;3.0E-89;4.2E-89;4.5E-89;5.8E-89;6.2E-89;7.8E-89</t>
  </si>
  <si>
    <t>ANM86091;KPI85714;XP_015652956/KPA74517;KNH05164/KNH08349;XP_004287997;XP_001567304/CAM42735;CCC93180/CCC93181;XP_003877797/CBZ29339;CUI14431;XP_827586/EAN77256/XP_827588/EAN77257/XP_827587/EAN77258/DAA01202/CBH14785/XP_011777051;CCM18031/XP_010701649/AIO00849;XP_007205981/ONI02923/ONI02924;XP_001685268/CAJ08513;CAM70666/XP_001467603/CBZ36687/XP_003863374;EAN77255/XP_827585/XP_011777049/CBH14783;ABT17155;CCC50862;XP_016648830;XP_008238827;CCC50863</t>
  </si>
  <si>
    <t>gi|1039091101|gb|ANM86091.1|ADP-ribosylation factor 1 [Stygiella incarcerata]</t>
  </si>
  <si>
    <t>Jakobida sp. TP-2015d</t>
  </si>
  <si>
    <t>TVY486_0906840;LgM4147LRVhigh.31.01820.01150;TVY486_0906840;LMJF_31_2790;TbgDal_IX8610;LMXM_30_2790;Tb09.211.4460;ABB37_09176;ABB37_09176;TVY486_0906840;LPMP_312650;TVY486_0906830;ARF1;ABL78_5246;TVY486_0906830;PRUPE_6G229500;BSAL_88180;TbgDal_IX8610;LBRM_31_3150;ARF1;TCIL3000_9_5880;BSAL_88180;LINJ_31_2890;LMXM_30_2790;LPMP_312650;XU18_1114;LPMP_312650;arf3;Tb09.211.4460;ABL78_5246;TbgDal_IX8590;arf3;LDBPK_312890;XU18_1114;XU18_1114;arf3;LINJ_31_2890;LDBPK_312890;TCIL3000_9_5880;PRUPE_6G229500;Tb09.211.4470;TVY486_0906830;ARF1;ARF1;TVY486_0906840;LMXM_30_2790;LPMP_312650;ABL78_5246;TbgDal_IX8590;arf3;TVY486_0906830;Tb09.211.4470;XU18_1114;Tb09.211.4460;ABB37_09176;LMXM_30_2790;ABB37_09176;TVY486_0906830;LMJF_31_2790;Tb09.211.4460;LgM4147LRVhigh.31.01820.01150;ARF1;TVY486_0906840;TbgDal_IX8590;TbgDal_IX8610;TbgDal_IX8610;PRUPE_6G229500;ABB37_09176;TbgDal_IX8610;XU18_1114;LPMP_312650;TVY486_0906840;Tb09.211.4470;Tb09.211.4460;Tb09.211.4470;LBRM_31_3150;ARF1;ABL78_5246;ABB37_09176;ABL78_5246;LMJF_31_2790;ARF1;TCIL3000_9_5880;TCIL3000_9_5880;LMXM_30_2790;XU18_1114;ABL78_5246;PRUPE_6G229500;PRUPE_6G229500;arf3;TbgDal_IX8590;TCIL3000_9_5880;TbgDal_IX8590;arf3;LDBPK_312890;Tb09.211.4460;Tb09.211.4470;ARF1;LINJ_31_2890;TCIL3000_9_5880;TbgDal_IX8590;TbgDal_IX8610;BSAL_88180;Tb09.211.4470;LBRM_31_3150;LMXM_30_2790;TVY486_0906830;PRUPE_6G229500;LPMP_312650;LgM4147LRVhigh.31.01820.01150;ARF1</t>
  </si>
  <si>
    <t>GO:0000166-IEA;GO:0005525-IEA;GO:0005622-IEA</t>
  </si>
  <si>
    <t>nucleotide binding-IEA;GTP binding-IEA;intracellular-IEA</t>
  </si>
  <si>
    <t>IPR006689;IPR006689;IPR005225;noIPR;noIPR;noIPR;IPR024156;noIPR;IPR027417</t>
  </si>
  <si>
    <t>FAMILY;FAMILY;DOMAIN;DOMAIN;DOMAIN;DOMAIN;FAMILY;FAMILY;HOMOLOGOUS_SUPERFAMILY</t>
  </si>
  <si>
    <t>Small GTPase superfamily, ARF/SAR type;Small GTPase superfamily, ARF/SAR type;Small GTP-binding protein domain;Small GTP-binding protein domain;Small GTP-binding protein domain;Small GTP-binding protein domain;Small GTPase superfamily, ARF type;Small GTPase superfamily, ARF type;P-loop containing nucleoside triphosphate hydrolase</t>
  </si>
  <si>
    <t>PR00328 (PRINTS);PF00025 (PFAM);TIGR00231 (TIGRFAM);G3DSA:3.40.50.300 (GENE3D);PTHR11711 (PANTHER);PTHR11711:SF182 (PANTHER);PS51417 (PROSITE_PROFILES);cd04150 (CDD);SSF52540 (SUPERFAMILY)</t>
  </si>
  <si>
    <t>GO:0005525;GO:0005525;GO:0005525;;;;GO:0005622/GO:0005525;;</t>
  </si>
  <si>
    <t>GTP binding;GTP binding;GTP binding;;;;intracellular/GTP binding;;</t>
  </si>
  <si>
    <t>Molecular Function;Molecular Function;Molecular Function;;;;Cellular Component/Molecular Function;;</t>
  </si>
  <si>
    <t>EG_transcript_9850</t>
  </si>
  <si>
    <t>gi|156390401|ref|XP_001635259.1|predicted protein [Nematostella vectensis]/gi|156222351|gb|EDO43196.1|predicted protein, partial [Nematostella vectensis];gi|1005476011|ref|XP_015774772.1|PREDICTED: protein NLRC3-like, partial [Acropora digitifera];gi|672824051|gb|KFH68944.1|hypothetical protein MVEG_05746 [Mortierella verticillata NRRL 6337];gi|672827568|gb|KFH72458.1|hypothetical protein MVEG_02749 [Mortierella verticillata NRRL 6337];gi|1032643720|gb|OAQ25058.1|RNI-like protein [Mortierella elongata AG-77];gi|672818246|gb|KFH63148.1|hypothetical protein MVEG_11185 [Mortierella verticillata NRRL 6337];gi|672829383|gb|KFH74272.1|hypothetical protein MVEG_01485 [Mortierella verticillata NRRL 6337];gi|1005490274|ref|XP_015747849.1|PREDICTED: protein NLRC3-like [Acropora digitifera];gi|672818147|gb|KFH63049.1|hypothetical protein MVEG_11086 [Mortierella verticillata NRRL 6337];gi|672820013|gb|KFH64911.1|hypothetical protein MVEG_09639 [Mortierella verticillata NRRL 6337];gi|672828294|gb|KFH73183.1|hypothetical protein MVEG_00404 [Mortierella verticillata NRRL 6337];gi|672826424|gb|KFH71314.1|hypothetical protein MVEG_01614 [Mortierella verticillata NRRL 6337];gi|765554018|gb|KJE94639.1|hypothetical protein CAOG_009835 [Capsaspora owczarzaki ATCC 30864];gi|672818020|gb|KFH62923.1|hypothetical protein MVEG_11447 [Mortierella verticillata NRRL 6337];gi|1032646406|gb|OAQ27714.1|RNI-like protein [Mortierella elongata AG-77];gi|672821609|gb|KFH66504.1|hypothetical protein MVEG_07029 [Mortierella verticillata NRRL 6337];gi|672826356|gb|KFH71246.1|hypothetical protein MVEG_01547 [Mortierella verticillata NRRL 6337];gi|672829248|gb|KFH74137.1|hypothetical protein MVEG_01350 [Mortierella verticillata NRRL 6337];gi|765554158|gb|KJE94779.1|hypothetical protein, variant [Capsaspora owczarzaki ATCC 30864];gi|672818743|gb|KFH63643.1|hypothetical protein MVEG_10337 [Mortierella verticillata NRRL 6337]</t>
  </si>
  <si>
    <t>Nematostella vectensis/Nematostella vectensis;Acropora digitifera;Mortierella verticillata NRRL 6337;Mortierella verticillata NRRL 6337;Mortierella elongata AG-77;Mortierella verticillata NRRL 6337;Mortierella verticillata NRRL 6337;Acropora digitifera;Mortierella verticillata NRRL 6337;Mortierella verticillata NRRL 6337;Mortierella verticillata NRRL 6337;Mortierella verticillata NRRL 6337;Capsaspora owczarzaki ATCC 30864;Mortierella verticillata NRRL 6337;Mortierella elongata AG-77;Mortierella verticillata NRRL 6337;Mortierella verticillata NRRL 6337;Mortierella verticillata NRRL 6337;Capsaspora owczarzaki ATCC 30864;Mortierella verticillata NRRL 6337</t>
  </si>
  <si>
    <t>1.5E-61;5.1E-58;3.5E-57;4.7E-57;5.4E-56;8.0E-56;5.3E-55;7.0E-55;2.4E-54;2.5E-54;2.9E-54;4.3E-54;6.0E-54;9.5E-54;8.6E-53;1.3E-52;1.4E-52;2.4E-52;2.7E-52;4.8E-52</t>
  </si>
  <si>
    <t>XP_001635259/EDO43196;XP_015774772;KFH68944;KFH72458;OAQ25058;KFH63148;KFH74272;XP_015747849;KFH63049;KFH64911;KFH73183;KFH71314;KJE94639;KFH62923;OAQ27714;KFH66504;KFH71246;KFH74137;KJE94779;KFH63643</t>
  </si>
  <si>
    <t>K457DRAFT_1908015;K457DRAFT_1908015;K457DRAFT_1908015;K457DRAFT_1908015;K457DRAFT_1908015;K457DRAFT_1908015</t>
  </si>
  <si>
    <t>GO:0090502-IEA;GO:0004523-IEA;GO:0003676-IEA</t>
  </si>
  <si>
    <t>RNA phosphodiester bond hydrolysis, endonucleolytic-IEA;RNA-DNA hybrid ribonuclease activity-IEA;nucleic acid binding-IEA</t>
  </si>
  <si>
    <t>IPR032675;IPR001611;IPR032675;noIPR</t>
  </si>
  <si>
    <t>HOMOLOGOUS_SUPERFAMILY;REPEAT;HOMOLOGOUS_SUPERFAMILY;HOMOLOGOUS_SUPERFAMILY</t>
  </si>
  <si>
    <t>Leucine-rich repeat domain superfamily;Leucine-rich repeat;Leucine-rich repeat domain superfamily;Leucine-rich repeat domain superfamily</t>
  </si>
  <si>
    <t>G3DSA:3.80.10.10 (GENE3D);PF13516 (PFAM);G3DSA:3.80.10.10 (GENE3D);SSF52047 (SUPERFAMILY)</t>
  </si>
  <si>
    <t>;GO:0005515;;</t>
  </si>
  <si>
    <t>;protein binding;;</t>
  </si>
  <si>
    <t>EG_transcript_19960</t>
  </si>
  <si>
    <t>EG_transcript_25512</t>
  </si>
  <si>
    <t>U6 snRNA phosphodiesterase isoform X2</t>
  </si>
  <si>
    <t>gi|1060099286|ref|NP_001317497.1|U6 snRNA phosphodiesterase isoform 4 [Homo sapiens]/gi|767990538|ref|XP_011521631.1|PREDICTED: U6 snRNA phosphodiesterase isoform X2 [Homo sapiens];gi|42716283|ref|NP_078874.2|U6 snRNA phosphodiesterase isoform 1 [Homo sapiens]/gi|74732815|sp|Q9BQ65.1|USB1_HUMANRecName: Full=U6 snRNA phosphodiesterase Short=hUsb1/gi|13325194|gb|AAH04415.1|Chromosome 16 open reading frame 57 [Homo sapiens]/gi|13623389|gb|AAH06291.1|C16orf57 protein [Homo sapiens]/gi|14043592|gb|AAH07774.1|Chromosome 16 open reading frame 57 [Homo sapiens]/gi|18204368|gb|AAH21554.1|Chromosome 16 open reading frame 57 [Homo sapiens]/gi|119603368|gb|EAW82962.1|chromosome 16 open reading frame 57, isoform CRA_a [Homo sapiens]/gi|119603370|gb|EAW82964.1|chromosome 16 open reading frame 57, isoform CRA_a [Homo sapiens]/gi|325464229|gb|ADZ15885.1|chromosome 16 open reading frame 57, partial [synthetic construct]/gi|649111634|gb|AIC52286.1|C16orf57, partial [synthetic construct]/gi|1147682421|emb|SJX32532.1|unnamed protein product, partial [Human ORFeome Gateway entry vector];gi|767990535|ref|XP_011521630.1|PREDICTED: U6 snRNA phosphodiesterase isoform X1 [Homo sapiens];gi|397506494|ref|XP_003823762.1|PREDICTED: U6 snRNA phosphodiesterase isoform X1 [Pan paniscus];gi|675775836|ref|XP_008975621.1|PREDICTED: U6 snRNA phosphodiesterase isoform X2 [Pan paniscus];gi|10435046|dbj|BAB14469.1|unnamed protein product [Homo sapiens];gi|55643949|ref|XP_511000.1|PREDICTED: U6 snRNA phosphodiesterase isoform X1 [Pan troglodytes];gi|694963839|ref|XP_009429159.1|PREDICTED: U6 snRNA phosphodiesterase isoform X2 [Pan troglodytes];gi|795404457|ref|XP_011756331.1|PREDICTED: U6 snRNA phosphodiesterase isoform X2 [Macaca nemestrina]/gi|795404462|ref|XP_011756332.1|PREDICTED: U6 snRNA phosphodiesterase isoform X2 [Macaca nemestrina];gi|1201831585|ref|XP_021263656.1|U6 snRNA phosphodiesterase [Numida meleagris];gi|1099164313|ref|XP_018868050.1|PREDICTED: U6 snRNA phosphodiesterase isoform X2 [Gorilla gorilla gorilla];gi|426382354|ref|XP_004057772.1|PREDICTED: U6 snRNA phosphodiesterase isoform X1 [Gorilla gorilla gorilla];gi|795404449|ref|XP_011756330.1|PREDICTED: U6 snRNA phosphodiesterase isoform X1 [Macaca nemestrina];gi|1044413133|ref|XP_017358120.1|PREDICTED: U6 snRNA phosphodiesterase isoform X1 [Cebus capucinus imitator];gi|1003944343|ref|XP_015729256.1|PREDICTED: U6 snRNA phosphodiesterase isoform X2 [Coturnix japonica];gi|402908573|ref|XP_003917012.1|PREDICTED: U6 snRNA phosphodiesterase isoform X2 [Papio anubis]/gi|685613495|ref|XP_009194811.1|PREDICTED: U6 snRNA phosphodiesterase isoform X2 [Papio anubis]/gi|795088063|ref|XP_011827197.1|PREDICTED: U6 snRNA phosphodiesterase isoform X4 [Mandrillus leucophaeus];gi|560984709|ref|XP_006214564.1|PREDICTED: U6 snRNA phosphodiesterase isoform X2 [Vicugna pacos];gi|1044413135|ref|XP_017358121.1|PREDICTED: U6 snRNA phosphodiesterase isoform X2 [Cebus capucinus imitator];gi|1003944338|ref|XP_015729255.1|PREDICTED: U6 snRNA phosphodiesterase isoform X1 [Coturnix japonica];gi|970738742|ref|XP_015103611.1|PREDICTED: U6 snRNA phosphodiesterase isoform X1 [Vicugna pacos]</t>
  </si>
  <si>
    <t>Homo sapiens/Homo sapiens;Homo sapiens/Homo sapiens/Homo sapiens/Homo sapiens/Homo sapiens/Homo sapiens/Homo sapiens/Homo sapiens/synthetic construct/synthetic construct/Human ORFeome Gateway entry vector;Homo sapiens;Pan paniscus;Pan paniscus;Homo sapiens;Pan troglodytes;Pan troglodytes;Macaca nemestrina/Macaca nemestrina;Numida meleagris;Gorilla gorilla gorilla;Gorilla gorilla gorilla;Macaca nemestrina;Cebus capucinus imitator;Coturnix japonica;Papio anubis/Papio anubis/Mandrillus leucophaeus;Vicugna pacos;Cebus capucinus imitator;Coturnix japonica;Vicugna pacos</t>
  </si>
  <si>
    <t>4.6E-25;1.6E-24;1.6E-24;2.1E-24;2.3E-24;3.6E-24;4.2E-24;4.3E-24;8.2E-24;8.9E-24;1.4E-23;1.4E-23;2.4E-23;2.8E-23;3.2E-23;3.3E-23;3.4E-23;4.7E-23;5.1E-23;5.7E-23</t>
  </si>
  <si>
    <t>XP_011521631/NP_001317497;NP_078874/AAH06291/AAH04415/EAW82962/AAH07774/EAW82964/AAH21554/Q9BQ65/ADZ15885/AIC52286/SJX32532;XP_011521630;XP_003823762;XP_008975621;BAB14469;XP_511000;XP_009429159;XP_011756331/XP_011756332;XP_021263656;XP_018868050;XP_004057772;XP_011756330;XP_017358120;XP_015729256;XP_011827197/XP_009194811/XP_003917012;XP_006214564;XP_017358121;XP_015729255;XP_015103611</t>
  </si>
  <si>
    <t>gi|767990538|ref|XP_011521631.1|PREDICTED: U6 snRNA phosphodiesterase isoform X2 [Homo sapiens]/gi|1060099286|ref|NP_001317497.1|U6 snRNA phosphodiesterase isoform 4 [Homo sapiens]</t>
  </si>
  <si>
    <t>C16orf57;C16orf57;USB1;C16orf57;USB1;USB1;USB1;C16orf57;USB1;USB1;USB1;USB1;USB1;USB1;USB1;USB1;USB1;C16orf57;C16orf57;USB1;USB1;C16orf57;USB1;USB1;USB1;USB1;CK820_G0016571;USB1;CK820_G0016571;USB1;USB1;C16orf57;USB1;USB1;USB1;USB1;CK820_G0016571;USB1;USB1;C16orf57;C16orf57;C16orf57;USB1;USB1;USB1;USB1;USB1;C16orf57;USB1;USB1;CK820_G0016571;C16orf57;USB1;USB1;USB1;USB1;C16orf57;C16orf57;USB1;USB1;USB1;USB1;C16orf57;C16orf57;USB1;USB1;USB1;USB1;CK820_G0016571;USB1;USB1;C16orf57;USB1;USB1;USB1;USB1;USB1;USB1;USB1;USB1;USB1;C16orf57;USB1;USB1;USB1;USB1;USB1;USB1;USB1;USB1;USB1;USB1;USB1;USB1;USB1;CK820_G0016571;USB1;USB1;USB1;USB1;USB1;USB1;CK820_G0016571;USB1;USB1;USB1;C16orf57;USB1;USB1;USB1;USB1;USB1;USB1</t>
  </si>
  <si>
    <t>GO:0090305-IEA;GO:0090503-IEA;GO:0000175-IEA;GO:0000175-IDA;GO:0008380-IMP;GO:0004518-IEA;GO:1990838-IEA;GO:0034477-IEA;GO:0034477-IMP;GO:0045171-IDA;GO:0016787-IEA;GO:0005634-IEA;GO:0005634-IDA</t>
  </si>
  <si>
    <t>nucleic acid phosphodiester bond hydrolysis-IEA;RNA phosphodiester bond hydrolysis, exonucleolytic-IEA;3'-5'-exoribonuclease activity-IEA;3'-5'-exoribonuclease activity-IDA;RNA splicing-IMP;nuclease activity-IEA;poly(U)-specific exoribonuclease activity, producing 3' uridine cyclic phosphate ends-IEA;U6 snRNA 3'-end processing-IEA;U6 snRNA 3'-end processing-IMP;intercellular bridge-IDA;hydrolase activity-IEA;nucleus-IEA;nucleus-IDA</t>
  </si>
  <si>
    <t>Biological Process-IEA;Biological Process-IEA;Molecular Function-IEA;Molecular Function-IDA;Biological Process-IMP;Molecular Function-IEA;Molecular Function-IEA;Biological Process-IEA;Biological Process-IMP;Cellular Component-IDA;Molecular Function-IEA;Cellular Component-IEA;Cellular Component-IDA</t>
  </si>
  <si>
    <t>GO:0004518;GO:0016070</t>
  </si>
  <si>
    <t>nuclease activity;RNA metabolic process</t>
  </si>
  <si>
    <t>noIPR;IPR027521;noIPR;IPR027521;IPR009097</t>
  </si>
  <si>
    <t>CAP superfamily;U6 snRNA phosphodiesterase Usb1;U6 snRNA phosphodiesterase Usb1;U6 snRNA phosphodiesterase Usb1;Cyclic phosphodiesterase</t>
  </si>
  <si>
    <t>G3DSA:3.90.1140.10 (GENE3D);PF09749 (PFAM);mobidb-lite (MOBIDB_LITE);PTHR13522 (PANTHER);SSF55144 (SUPERFAMILY)</t>
  </si>
  <si>
    <t>;GO:0034477/GO:0004518;;GO:0034477/GO:0004518;</t>
  </si>
  <si>
    <t>;U6 snRNA 3'-end processing/nuclease activity;;U6 snRNA 3'-end processing/nuclease activity;</t>
  </si>
  <si>
    <t>;Biological Process/Molecular Function;;Biological Process/Molecular Function;</t>
  </si>
  <si>
    <t>EG_transcript_3141</t>
  </si>
  <si>
    <t>gi|1133484113|ref|XP_019860272.1|PREDICTED: LOW QUALITY PROTEIN: ankyrin repeat domain-containing protein 50-like [Amphimedon queenslandica];gi|507587899|emb|CCW77400.1|ankyrin 2,3/unc44 [uncultured gamma proteobacterium];gi|1133486248|ref|XP_019864117.1|PREDICTED: ankyrin repeat domain-containing protein 29-like, partial [Amphimedon queenslandica];gi|1133484739|ref|XP_019860508.1|PREDICTED: ankyrin repeat domain-containing protein 50-like, partial [Amphimedon queenslandica];gi|1133487554|ref|XP_019861243.1|PREDICTED: serine/threonine-protein phosphatase 6 regulatory ankyrin repeat subunit A-like, partial [Amphimedon queenslandica];gi|1110061163|emb|SHK93741.1|Ankyrin repeat [Desulfotomaculum aeronauticum DSM 10349];gi|1180596515|ref|WP_084082491.1|hypothetical protein [Desulfotomaculum aeronauticum];gi|1129203632|gb|OLQ06277.1|Ankyrin-1 [Symbiodinium microadriaticum];gi|922866587|gb|KOO33414.1|ankyrin repeat domain-containing protein 50, partial [Chrysochromulina sp. CCMP291];gi|507587896|emb|CCW77397.1|ankyrin 2,3/unc44 [uncultured gamma proteobacterium];gi|922868302|gb|KOO34725.1|ankyrin repeat domain-containing protein 50, partial [Chrysochromulina sp. CCMP291];gi|1173954897|gb|OQS02030.1|serine/threonine-protein phosphatase 6 regulatory ankyrin repeat subunit A-like [Thraustotheca clavata];gi|1126191741|ref|XP_019628842.1|PREDICTED: ankyrin repeat domain-containing protein 50-like [Branchiostoma belcheri];gi|1129174133|gb|OLP83287.1|Ankyrin-1 [Symbiodinium microadriaticum];gi|952546210|dbj|GAQ12119.1|ankyrin-1 [Aspergillus lentulus];gi|566006999|gb|ETI29910.1|hypothetical protein F443_22971, partial [Phytophthora parasitica P1569];gi|780110017|ref|XP_011676369.1|PREDICTED: serine/threonine-protein phosphatase 6 regulatory ankyrin repeat subunit B-like [Strongylocentrotus purpuratus];gi|780141173|ref|XP_011680670.1|PREDICTED: uncharacterized protein LOC589750 [Strongylocentrotus purpuratus];gi|507587895|emb|CCW77396.1|hypothetical protein [uncultured gamma proteobacterium];gi|1085987732|emb|SDT91638.1|Ankyrin repeat [Stappia sp. ES.058]</t>
  </si>
  <si>
    <t>Amphimedon queenslandica;uncultured gamma proteobacterium;Amphimedon queenslandica;Amphimedon queenslandica;Amphimedon queenslandica;Desulfotomaculum aeronauticum DSM 10349;Desulfotomaculum aeronauticum;Symbiodinium microadriaticum;Chrysochromulina sp. CCMP291;uncultured gamma proteobacterium;Chrysochromulina sp. CCMP291;Thraustotheca clavata;Branchiostoma belcheri;Symbiodinium microadriaticum;Aspergillus lentulus;Phytophthora parasitica P1569;Strongylocentrotus purpuratus;Strongylocentrotus purpuratus;uncultured gamma proteobacterium;Stappia sp. ES.058</t>
  </si>
  <si>
    <t>9.1E-42;1.4E-38;4.9E-36;5.6E-36;1.1E-35;4.1E-35;6.5E-35;6.8E-35;1.0E-34;2.1E-34;4.1E-34;1.9E-33;4.4E-33;8.2E-33;2.0E-32;3.1E-32;3.8E-32;5.3E-32;6.6E-32;1.1E-31</t>
  </si>
  <si>
    <t>XP_019860272;CCW77400;XP_019864117;XP_019860508;XP_019861243;SHK93741;WP_084082491;OLQ06277;KOO33414;CCW77397;KOO34725;OQS02030;XP_019628842;OLP83287;GAQ12119;ETI29910;XP_011676369;XP_011680670;CCW77396;SDT91638</t>
  </si>
  <si>
    <t>gi|1133484113|ref|XP_019860272.1|PREDICTED: LOW QUALITY PROTEIN: ankyrin repeat domain-containing protein 50-like [Amphimedon queenslandica]</t>
  </si>
  <si>
    <t>THRCLA_21525;THRCLA_21525;THRCLA_21525;THRCLA_21525;THRCLA_21525;THRCLA_21525</t>
  </si>
  <si>
    <t>IPR020683;IPR036770;IPR036770;IPR036770;noIPR;IPR002110;IPR002110;IPR002110;IPR002110;IPR002110;IPR020683;IPR002110;IPR002110;IPR020683;IPR020683;IPR020683;IPR036770;IPR036770</t>
  </si>
  <si>
    <t>DOMAIN;HOMOLOGOUS_SUPERFAMILY;HOMOLOGOUS_SUPERFAMILY;HOMOLOGOUS_SUPERFAMILY;HOMOLOGOUS_SUPERFAMILY;REPEAT;REPEAT;REPEAT;REPEAT;REPEAT;DOMAIN;REPEAT;REPEAT;DOMAIN;DOMAIN;DOMAIN;HOMOLOGOUS_SUPERFAMILY;HOMOLOGOUS_SUPERFAMILY</t>
  </si>
  <si>
    <t>Ankyrin repeat-containing domain;Ankyrin repeat-containing domain superfamily;Ankyrin repeat-containing domain superfamily;Ankyrin repeat-containing domain superfamily;Ankyrin repeat-containing domain superfamily;Ankyrin repeat;Ankyrin repeat;Ankyrin repeat;Ankyrin repeat;Ankyrin repeat;Ankyrin repeat-containing domain;Ankyrin repeat;Ankyrin repeat;Ankyrin repeat-containing domain;Ankyrin repeat-containing domain;Ankyrin repeat-containing domain;Ankyrin repeat-containing domain superfamily;Ankyrin repeat-containing domain superfamily</t>
  </si>
  <si>
    <t>PF12796 (PFAM);G3DSA:1.25.40.20 (GENE3D);G3DSA:1.25.40.20 (GENE3D);G3DSA:1.25.40.20 (GENE3D);mobidb-lite (MOBIDB_LITE);PS50088 (PROSITE_PROFILES);PS50088 (PROSITE_PROFILES);PS50088 (PROSITE_PROFILES);PS50088 (PROSITE_PROFILES);PS50088 (PROSITE_PROFILES);PS50297 (PROSITE_PROFILES);PS50088 (PROSITE_PROFILES);PS50088 (PROSITE_PROFILES);cd00204 (CDD);cd00204 (CDD);cd00204 (CDD);SSF48403 (SUPERFAMILY);SSF48403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</si>
  <si>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</si>
  <si>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</si>
  <si>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</si>
  <si>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EG_transcript_39793</t>
  </si>
  <si>
    <t>gi|1126165407|ref|XP_019614481.1|PREDICTED: E3 ubiquitin-protein ligase Midline-1-like [Branchiostoma belcheri];gi|1126223489|ref|XP_019646056.1|PREDICTED: tripartite motif-containing protein 3-like [Branchiostoma belcheri];gi|1126165411|ref|XP_019614484.1|PREDICTED: E3 ubiquitin-protein ligase Midline-1-like [Branchiostoma belcheri];gi|260824639|ref|XP_002607275.1|hypothetical protein BRAFLDRAFT_88223 [Branchiostoma floridae]/gi|229292621|gb|EEN63285.1|hypothetical protein BRAFLDRAFT_88223 [Branchiostoma floridae];gi|1062929826|ref|XP_017952420.1|PREDICTED: probable E3 ubiquitin-protein ligase MID2 [Xenopus tropicalis]/gi|1062929828|ref|XP_017952421.1|PREDICTED: probable E3 ubiquitin-protein ligase MID2 [Xenopus tropicalis];gi|1043412160|gb|OCA24793.1|hypothetical protein XENTR_v900202411mg, partial [Xenopus tropicalis];gi|1020420189|ref|XP_016129097.1|PREDICTED: E3 ubiquitin-protein ligase TRIM63-like isoform X4 [Sinocyclocheilus grahami];gi|1020420187|ref|XP_016129096.1|PREDICTED: E3 ubiquitin-protein ligase TRIM63-like isoform X3 [Sinocyclocheilus grahami];gi|1020420183|ref|XP_016129093.1|PREDICTED: E3 ubiquitin-protein ligase TRIM63-like isoform X1 [Sinocyclocheilus grahami]/gi|1020420185|ref|XP_016129095.1|PREDICTED: E3 ubiquitin-protein ligase TRIM63-like isoform X2 [Sinocyclocheilus grahami];gi|260824627|ref|XP_002607269.1|hypothetical protein BRAFLDRAFT_88217 [Branchiostoma floridae]/gi|229292615|gb|EEN63279.1|hypothetical protein BRAFLDRAFT_88217 [Branchiostoma floridae];gi|260799055|ref|XP_002594515.1|hypothetical protein BRAFLDRAFT_87711 [Branchiostoma floridae]/gi|229279749|gb|EEN50526.1|hypothetical protein BRAFLDRAFT_87711 [Branchiostoma floridae];gi|530655312|ref|XP_005313714.1|PREDICTED: probable GPI-anchored adhesin-like protein PGA55 [Chrysemys picta bellii];gi|1025243433|ref|XP_016367122.1|PREDICTED: E3 ubiquitin-protein ligase Midline-1-like [Sinocyclocheilus rhinocerous];gi|959085265|ref|XP_014746547.1|PREDICTED: probable E3 ubiquitin-protein ligase MID2 [Sturnus vulgaris];gi|1072276490|ref|XP_018424211.1|PREDICTED: E3 ubiquitin-protein ligase TRIM11-like [Nanorana parkeri];gi|50344922|ref|NP_001002133.1|tripartite motif containing 63a [Danio rerio]/gi|47939401|gb|AAH71428.1|Zgc:86757 [Danio rerio];gi|704251895|ref|XP_010148187.1|PREDICTED: uncharacterized protein LOC104508312, partial [Eurypyga helias]</t>
  </si>
  <si>
    <t>Branchiostoma belcheri;Branchiostoma belcheri;Branchiostoma belcheri;Branchiostoma floridae/Branchiostoma floridae;Xenopus (Silurana) tropicalis/Xenopus (Silurana) tropicalis;Xenopus (Silurana) tropicalis;Sinocyclocheilus grahami;Sinocyclocheilus grahami;Sinocyclocheilus grahami/Sinocyclocheilus grahami;Branchiostoma floridae/Branchiostoma floridae;Branchiostoma floridae/Branchiostoma floridae;Chrysemys picta bellii;Sinocyclocheilus rhinocerous;Sturnus vulgaris;Nanorana parkeri;Danio rerio/Danio rerio;Eurypyga helias</t>
  </si>
  <si>
    <t>2.5E-14;2.7E-14;4.6E-14;1.4E-13;4.9E-13;1.0E-12;2.3E-12;2.4E-12;2.4E-12;3.2E-12;4.6E-12;5.0E-12;8.3E-12;1.2E-11;1.6E-11;3.4E-11;8.9E-11</t>
  </si>
  <si>
    <t>XP_019614481;XP_019646056;XP_019614484;XP_002607275/EEN63285;XP_017952421/XP_017952420;OCA24793;XP_016129097;XP_016129096;XP_016129093/XP_016129095;EEN63279/XP_002607269;EEN50526/XP_002594515;XP_005313714;XP_016367122;XP_014746547;XP_018424211;AAH71428/NP_001002133;XP_010148187</t>
  </si>
  <si>
    <t>gi|1126165407|ref|XP_019614481.1|PREDICTED: E3 ubiquitin-protein ligase Midline-1-like [Branchiostoma belcheri]</t>
  </si>
  <si>
    <t>BRAFLDRAFT_87711;BRAFLDRAFT_88223;BRAFLDRAFT_88217;BRAFLDRAFT_87711;BRAFLDRAFT_88217;trim63a;trim63a;BRAFLDRAFT_88217;BRAFLDRAFT_88223;BRAFLDRAFT_88217;BRAFLDRAFT_87711;trim63a;BRAFLDRAFT_88223;BRAFLDRAFT_88217;BRAFLDRAFT_88223;BRAFLDRAFT_87711;trim63a;trim63a;trim63a;BRAFLDRAFT_87711;BRAFLDRAFT_87711;BRAFLDRAFT_88217;BRAFLDRAFT_88223;BRAFLDRAFT_88223</t>
  </si>
  <si>
    <t>GO:0008270-IEA;GO:0046872-IEA;GO:0005622-IEA</t>
  </si>
  <si>
    <t>zinc ion binding-IEA;metal ion binding-IEA;intracellular-IEA</t>
  </si>
  <si>
    <t>IPR000315;IPR027370;IPR013083;IPR038908;IPR001841;IPR000315;noIPR</t>
  </si>
  <si>
    <t>DOMAIN;DOMAIN;HOMOLOGOUS_SUPERFAMILY;FAMILY;DOMAIN;DOMAIN;DOMAIN</t>
  </si>
  <si>
    <t>B-box-type zinc finger;RING-type zinc-finger, LisH dimerisation motif;Zinc finger, RING/FYVE/PHD-type;Ret finger protein-like;Zinc finger, RING-type;B-box-type zinc finger;B-box-type zinc finger</t>
  </si>
  <si>
    <t>PF00643 (PFAM);PF13445 (PFAM);G3DSA:3.30.40.10 (GENE3D);PTHR25462 (PANTHER);PS50089 (PROSITE_PROFILES);PS50119 (PROSITE_PROFILES);SSF57850 (SUPERFAMILY)</t>
  </si>
  <si>
    <t>GO:0008270/GO:0005622;;;;;GO:0008270/GO:0005622;</t>
  </si>
  <si>
    <t>zinc ion binding/intracellular;;;;;zinc ion binding/intracellular;</t>
  </si>
  <si>
    <t>Molecular Function/Cellular Component;;;;;Molecular Function/Cellular Component;</t>
  </si>
  <si>
    <t>EG_transcript_28653</t>
  </si>
  <si>
    <t>gi|930606451|ref|WP_054258618.1|zinc-binding protein [Propionispora sp. 2/2-37]/gi|927439689|emb|CUH94414.1|hypothetical protein P22_0480 [Propionispora sp. 2/2-37];gi|495227526|ref|WP_007952297.1|zinc-binding protein [Pelosinus fermentans]/gi|1031966503|gb|OAM92879.1|CxxC-x17-CxxC domain containing protein [Pelosinus fermentans DSM 17108]/gi|1086786497|emb|SDQ59742.1|CxxC-x17-CxxC domain-containing protein [Pelosinus fermentans];gi|495205429|ref|WP_007930210.1|MULTISPECIES: zinc-binding protein [Pelosinus]/gi|392443390|gb|EIW20931.1|putative zinc-binding domain-containing protein [Pelosinus fermentans B4]/gi|392450149|gb|EIW27202.1|hypothetical protein FA11_1221 [Pelosinus fermentans A11]/gi|763683852|gb|AJQ26102.1|CxxC-x17-CxxC domain containing protein [Pelosinus fermentans JBW45];gi|1098364135|emb|SFL45570.1|CxxC-x17-CxxC domain-containing protein [Pelosinus propionicus DSM 13327];gi|490200471|ref|WP_004098965.1|zinc-binding protein [Acetonema longum]/gi|337273687|gb|EGO62303.1|hypothetical protein ALO_19052 [Acetonema longum DSM 6540];gi|835417960|gb|KLU67039.1|hypothetical protein DEAC_c09730 [Desulfosporosinus acididurans];gi|504642324|ref|WP_014829426.1|MULTISPECIES: zinc-binding protein [Desulfosporosinus]/gi|391357747|gb|AFM43446.1|hypothetical protein Desaci_4611 [Desulfosporosinus acidiphilus SJ4];gi|494500708|ref|WP_007290171.1|zinc-binding protein [Thermosinus carboxydivorans]/gi|121305849|gb|EAX46783.1|conserved hypothetical protein [Thermosinus carboxydivorans Nor1];gi|1086243865|emb|SDF62347.1|CxxC-x17-CxxC domain-containing protein [Sporolituus thermophilus DSM 23256];gi|1181268028|ref|WP_084574149.1|zinc-binding protein [Sporomusa malonica]/gi|1175059317|emb|SMC40402.1|CxxC-x17-CxxC domain-containing protein [Sporomusa malonica]</t>
  </si>
  <si>
    <t>Propionispora sp. Iso2/2/Propionispora sp. Iso2/2;Pelosinus fermentans/Pelosinus fermentans DSM 17108/Pelosinus fermentans;Pelosinus/Pelosinus fermentans B4/Pelosinus fermentans A11/Pelosinus fermentans JBW45;Pelosinus propionicus DSM 13327;Acetonema longum/Acetonema longum DSM 6540;Desulfosporosinus sp. M1;Desulfosporosinus/Desulfosporosinus acidiphilus SJ4;Thermosinus carboxydivorans/Thermosinus carboxydivorans Nor1;Sporolituus thermophilus DSM 23256;Sporomusa malonica/Sporomusa malonica</t>
  </si>
  <si>
    <t>2.2E-11;2.4E-11;2.4E-11;2.5E-11;2.5E-11;3.4E-11;4.0E-11;7.6E-11;7.7E-11;8.9E-11</t>
  </si>
  <si>
    <t>WP_054258618/CUH94414;WP_007952297/SDQ59742/OAM92879;WP_007930210/EIW27202/EIW20931/AJQ26102;SFL45570;EGO62303/WP_004098965;KLU67039;WP_014829426/AFM43446;EAX46783/WP_007290171;SDF62347;WP_084574149/SMC40402</t>
  </si>
  <si>
    <t>gi|930606451|ref|WP_054258618.1|zinc-binding protein [Propionispora sp. 2/2-37]/gi|927439689|emb|CUH94414.1|hypothetical protein P22_0480 [Propionispora sp. 2/2-37]</t>
  </si>
  <si>
    <t>Propionispora sp. Iso2/2</t>
  </si>
  <si>
    <t>IPR025306;noIPR</t>
  </si>
  <si>
    <t>Probable zinc-binding domain;Probable zinc-binding domain</t>
  </si>
  <si>
    <t>PF13451 (PFAM);mobidb-lite (MOBIDB_LITE)</t>
  </si>
  <si>
    <t>EG_transcript_9278</t>
  </si>
  <si>
    <t>IPR022051;IPR022051</t>
  </si>
  <si>
    <t>Protein of unknown function DUF3611;Protein of unknown function DUF3611</t>
  </si>
  <si>
    <t>PF12263 (PFAM);PTHR34548 (PANTHER)</t>
  </si>
  <si>
    <t>EG_transcript_10378</t>
  </si>
  <si>
    <t>IPR011990;noIPR;IPR013026;IPR011990</t>
  </si>
  <si>
    <t>Tetratricopeptide-like helical domain superfamily;Tetratricopeptide-like helical domain superfamily;Tetratricopeptide repeat-containing domain;Tetratricopeptide-like helical domain superfamily</t>
  </si>
  <si>
    <t>G3DSA:1.25.40.10 (GENE3D);mobidb-lite (MOBIDB_LITE);PS50293 (PROSITE_PROFILES);SSF48452 (SUPERFAMILY)</t>
  </si>
  <si>
    <t>GO:0005515;;GO:0005515;GO:0005515</t>
  </si>
  <si>
    <t>protein binding;;protein binding;protein binding</t>
  </si>
  <si>
    <t>Molecular Function;;Molecular Function;Molecular Function</t>
  </si>
  <si>
    <t>EG_transcript_18361</t>
  </si>
  <si>
    <t>gi|922868670|gb|KOO34991.1|uracil-DNA glycosylase [Chrysochromulina sp. CCMP291];gi|922887965|gb|KOO53397.1|uracil-DNA glycosylase [Chrysochromulina sp. CCMP291];gi|188501694|gb|ACD54807.1|NAD(P)(+)-arginine ADP-ribosyltransferase-like protein [Adineta vaga];gi|663238793|ref|WP_030275033.1|uracil-DNA glycosylase [Streptomyces sp. NRRL B-24484];gi|919568503|ref|WP_052871149.1|uracil-DNA glycosylase [Streptomyces sp. NRRL F-4335];gi|703091118|ref|WP_033346545.1|uracil-DNA glycosylase [Catenuloplanes japonicus];gi|921230438|ref|WP_053175331.1|uracil-DNA glycosylase [Streptomyces virginiae]/gi|918511629|gb|KOG46191.1|uracil-DNA glycosylase [Streptomyces virginiae];gi|925393936|gb|KOU28814.1|uracil-DNA glycosylase [Streptomyces sp. WM6368];gi|926372897|ref|WP_053702396.1|uracil-DNA glycosylase [Streptomyces sp. WM6368];gi|1160362036|ref|WP_079407035.1|hypothetical protein [Streptomyces sp. 3211];gi|663389483|ref|WP_030385457.1|uracil-DNA glycosylase [Streptomyces sp. NRRL S-241];gi|1115989621|emb|SBO97744.1|Uracil-DNA glycosylase, family 1 [Nonomuraea sp. ATCC 39727];gi|1149556577|ref|WP_077797145.1|uracil-DNA glycosylase [Streptomyces sp. JHA26];gi|1174844826|ref|WP_081524970.1|uracil-DNA glycosylase [Streptomyces sp. Sge12]/gi|1173737146|gb|ARE78748.1|uracil-DNA glycosylase [Streptomyces sp. Sge12];gi|740039978|ref|WP_037889631.1|uracil-DNA glycosylase [Streptomyces sp. NRRL S-87];gi|1183416252|gb|ORY40642.1|HCP-like protein [Rhizoclosmatium globosum];gi|1055526302|ref|WP_067184722.1|uracil-DNA glycosylase [Microtetraspora niveoalba];gi|664188050|ref|WP_030721967.1|uracil-DNA glycosylase [Streptomyces sp. NRRL F-2580];gi|1052269416|emb|SCF06812.1|Uracil DNA glycosylase [Micromonospora viridifaciens];gi|703151606|ref|WP_033359508.1|uracil-DNA glycosylase [Dactylosporangium aurantiacum]</t>
  </si>
  <si>
    <t>Chrysochromulina sp. CCMP291;Chrysochromulina sp. CCMP291;Adineta vaga;Streptomyces sp. NRRL B-24484;Streptomyces sp. NRRL F-4335;Catenuloplanes japonicus;Streptomyces virginiae/Streptomyces virginiae;Streptomyces sp. WM6368;Streptomyces sp. WM6368;Streptomyces sp. 3211;Streptomyces sp. NRRL S-241;Nonomuraea sp. ATCC 39727;Streptomyces sp. JHA26;Streptomyces sp. Sge12/Streptomyces sp. Sge12;Streptomyces sp. NRRL S-87;Rhizoclosmatium globosum;Microtetraspora niveoalba;Streptomyces sp. NRRL F-2580;Micromonospora viridifaciens;Dactylosporangium aurantiacum</t>
  </si>
  <si>
    <t>1.3E-26;2.1E-23;3.0E-17;1.2E-14;1.5E-13;2.1E-13;2.5E-13;2.6E-13;2.6E-13;2.8E-13;3.1E-13;4.0E-13;6.9E-13;9.2E-13;1.0E-12;1.4E-12;2.0E-12;3.8E-12;6.1E-12;6.3E-12</t>
  </si>
  <si>
    <t>KOO34991;KOO53397;ACD54807;WP_030275033;WP_052871149;WP_033346545;WP_053175331/KOG46191;KOU28814;WP_053702396;WP_079407035;WP_030385457;SBO97744;WP_077797145;ARE78748/WP_081524970;WP_037889631;ORY40642;WP_067184722;WP_030721967;SCF06812;WP_033359508</t>
  </si>
  <si>
    <t>gi|922868670|gb|KOO34991.1|uracil-DNA glycosylase [Chrysochromulina sp. CCMP291]</t>
  </si>
  <si>
    <t>Ctob_016268;ADK51_10825;Ctob_015996;ADK51_10825;BN4615_P7260;Ctob_015996;Ctob_015996;GA0074695_3232;Ctob_016268;GA0074695_3232;Ctob_016268;B3G4Q9;ADK51_10825;BN4615_P7260;B3G4Q9;GA0074695_3232;BN4615_P7260;B6R96_04205;BN4615_P7260;Ctob_015996;B3G4Q9;BN4615_P7260;GA0074695_3232;B6R96_04205;ADK51_10825;GA0074695_3232;B6R96_04205;B3G4Q9;B6R96_04205;ADK75_28170;GA0074695_3232;ADK75_28170;BN4615_P7260;ADK75_28170;B6R96_04205;Ctob_016268;B6R96_04205;Ctob_016268;B6R96_04205;B3G4Q9;ADK75_28170;GA0074695_3232;ADK51_10825;Ctob_015996;GA0074695_3232;ADK51_10825;B3G4Q9;ADK75_28170;Ctob_016268;ADK51_10825;ADK75_28170;ADK75_28170;Ctob_015996;ADK51_10825;GA0074695_3232;BN4615_P7260;Ctob_016268;BN4615_P7260;Ctob_015996;Ctob_015996;ADK75_28170;BN4615_P7260;Ctob_016268;ADK51_10825;B3G4Q9;B3G4Q9;B6R96_04205;ADK75_28170;ADK51_10825;B6R96_04205;ADK75_28170;BN4615_P7260;GA0074695_3232;B6R96_04205</t>
  </si>
  <si>
    <t>GO:0004844-IEA;GO:0006281-IEA;GO:0016757-IEA;GO:0003956-IEA;GO:0006284-IEA;GO:0006471-IEA;GO:0016740-IEA</t>
  </si>
  <si>
    <t>uracil DNA N-glycosylase activity-IEA;DNA repair-IEA;transferase activity, transferring glycosyl groups-IEA;NAD(P)+-protein-arginine ADP-ribosyltransferase activity-IEA;base-excision repair-IEA;protein ADP-ribosylation-IEA;transferase activity-IEA</t>
  </si>
  <si>
    <t>Molecular Function-IEA;Biological Process-IEA;Molecular Function-IEA;Molecular Function-IEA;Biological Process-IEA;Biological Process-IEA;Molecular Function-IEA</t>
  </si>
  <si>
    <t>IPR006597;noIPR;IPR000768;IPR011990;noIPR;noIPR</t>
  </si>
  <si>
    <t>REPEAT;REPEAT;FAMILY;HOMOLOGOUS_SUPERFAMILY;HOMOLOGOUS_SUPERFAMILY;HOMOLOGOUS_SUPERFAMILY</t>
  </si>
  <si>
    <t>Sel1-like repeat;Sel1-like repeat;NAD:arginine ADP-ribosyltransferase, ART;Tetratricopeptide-like helical domain superfamily;Tetratricopeptide-like helical domain superfamily;Tetratricopeptide-like helical domain superfamily</t>
  </si>
  <si>
    <t>PF08238 (PFAM);G3DSA:3.90.176.10 (GENE3D);PF01129 (PFAM);G3DSA:1.25.40.10 (GENE3D);SSF81901 (SUPERFAMILY);SSF56399 (SUPERFAMILY)</t>
  </si>
  <si>
    <t>;;GO:0006471/GO:0003956;GO:0005515;;</t>
  </si>
  <si>
    <t>;;protein ADP-ribosylation/NAD(P)+-protein-arginine ADP-ribosyltransferase activity;protein binding;;</t>
  </si>
  <si>
    <t>;;Biological Process/Molecular Function;Molecular Function;;</t>
  </si>
  <si>
    <t>EG_transcript_20614</t>
  </si>
  <si>
    <t>gi|1072222935|gb|OEU07693.1|hypothetical protein FRACYDRAFT_271910 [Fragilariopsis cylindrus CCMP1102];gi|1129182249|gb|OLP89384.1|hypothetical protein AK812_SmicGene29161 [Symbiodinium microadriaticum];gi|1129196187|gb|OLQ00379.1|hypothetical protein AK812_SmicGene16964 [Symbiodinium microadriaticum];gi|673014460|ref|XP_008861191.1|hypothetical protein H310_00261 [Aphanomyces invadans]/gi|574482789|gb|ETW09780.1|hypothetical protein H310_00261 [Aphanomyces invadans]</t>
  </si>
  <si>
    <t>Fragilariopsis cylindrus CCMP1102;Symbiodinium microadriaticum;Symbiodinium microadriaticum;Aphanomyces invadans/Aphanomyces invadans</t>
  </si>
  <si>
    <t>5.2E-24;5.4E-17;2.5E-14;2.4E-11</t>
  </si>
  <si>
    <t>OEU07693;OLP89384;OLQ00379;XP_008861191/ETW09780</t>
  </si>
  <si>
    <t>AK812_SmicGene16964;FRACYDRAFT_271910;AK812_SmicGene29161;AK812_SmicGene16964;FRACYDRAFT_271910;AK812_SmicGene16964;H310_00261;AK812_SmicGene29161;FRACYDRAFT_271910;AK812_SmicGene29161;FRACYDRAFT_271910;AK812_SmicGene16964;H310_00261;H310_00261;H310_00261;AK812_SmicGene29161</t>
  </si>
  <si>
    <t>IPR023352;IPR001129;noIPR;IPR023352</t>
  </si>
  <si>
    <t>Membrane associated eicosanoid/glutathione metabolism-like domain superfamily;Membrane-associated, eicosanoid/glutathione metabolism (MAPEG) protein;Membrane-associated, eicosanoid/glutathione metabolism (MAPEG) protein;Membrane associated eicosanoid/glutathione metabolism-like domain superfamily</t>
  </si>
  <si>
    <t>G3DSA:1.20.120.550 (GENE3D);PF01124 (PFAM);PTHR10250 (PANTHER);SSF161084 (SUPERFAMILY)</t>
  </si>
  <si>
    <t>EG_transcript_1917</t>
  </si>
  <si>
    <t>ornithine decarboxylase</t>
  </si>
  <si>
    <t>gi|1177374447|ref|WP_082664969.1|ornithine decarboxylase [Burkholderia ambifaria];gi|522080566|ref|WP_020591775.1|hypothetical protein [Kiloniella laminariae];gi|512442040|ref|WP_016417815.1|ornithine decarboxylase [Halomonas anticariensis]/gi|511272980|gb|EPC01125.1|ornithine decarboxylase [Halomonas anticariensis FP35 = DSM 16096];gi|651327912|ref|WP_026452197.1|ornithine decarboxylase [Aequorivita capsosiphonis];gi|518358358|ref|WP_019528565.1|hypothetical protein [Dasania marina];gi|503630266|ref|WP_013864342.1|ornithine decarboxylase [Microlunatus phosphovorus]/gi|334686901|dbj|BAK36486.1|putative decarboxylase [Microlunatus phosphovorus NM-1];gi|872704444|ref|WP_048556063.1|ornithine decarboxylase [Tetrasphaera japonica]/gi|665502545|emb|CCH78893.1|Lysine decarboxylase [Tetrasphaera japonica T1-X7];gi|1086606020|emb|SDJ73361.1|arginine decarboxylase [Halomonas gudaonensis];gi|739476021|ref|WP_037335917.1|ornithine decarboxylase [Salinisphaera hydrothermalis]/gi|666935554|gb|KEZ77991.1|arginine/lysine/ornithine decarboxylase [Salinisphaera hydrothermalis C41B8];gi|551332231|ref|WP_022951668.1|ornithine decarboxylase [Leucothrix mucor];gi|1119941099|ref|WP_072822525.1|ornithine decarboxylase [Halomonas ilicicola]/gi|1110036803|emb|SHF22777.1|arginine decarboxylase [Halomonas ilicicola DSM 19980];gi|1177665022|ref|WP_082754681.1|ornithine decarboxylase [Burkholderia sp. BDU18];gi|1189883969|ref|WP_085884040.1|ornithine decarboxylase [Oceanibacterium hippocampi]/gi|1188043655|emb|SLN61540.1|Biodegradative arginine decarboxylase [Oceanibacterium hippocampi];gi|985253298|gb|KWZ39953.1|ornithine decarboxylase [Burkholderia sp. BDU18];gi|1094536264|emb|SEK90398.1|arginine decarboxylase [Roseivivax marinus];gi|653086235|ref|WP_027336611.1|ornithine decarboxylase [Halomonas sp. HL-48]/gi|938292142|gb|KPQ26228.1|arginine decarboxylase [Halomonas sp. HL-48];gi|760161262|ref|WP_043842152.1|ornithine decarboxylase [Roseivivax atlanticus]/gi|574576881|gb|ETW13950.1|Arginine decarboxylase [Roseivivax atlanticus];gi|760089517|ref|WP_043771977.1|ornithine decarboxylase [Roseivivax isoporae]/gi|575505991|gb|ETX28428.1|ornithine decarboxylase [Roseivivax isoporae LMG 25204];gi|1189747104|ref|WP_085792231.1|ornithine decarboxylase [Roseivivax jejudonensis]/gi|1188013654|emb|SLN51222.1|Lysine decarboxylase, inducible [Roseivivax jejudonensis];gi|1094473597|emb|SER81262.1|arginine decarboxylase [Halomonas subterranea]</t>
  </si>
  <si>
    <t>Burkholderia ambifaria;Kiloniella laminariae;Halomonas anticariensis/Halomonas anticariensis FP35 = DSM 16096;Aequorivita capsosiphonis;Dasania marina;Microlunatus phosphovorus/Microlunatus phosphovorus NM-1;Tetrasphaera japonica/Tetrasphaera japonica T1-X7;Halomonas gudaonensis;Salinisphaera hydrothermalis/Salinisphaera hydrothermalis C41B8;Leucothrix mucor;Halomonas ilicicola/Halomonas ilicicola DSM 19980;Burkholderia sp. BDU18;Oceanibacterium hippocampi/Oceanibacterium hippocampi;Burkholderia sp. BDU18;Roseivivax sp. ZL136;Halomonas sp. HL-48/Halomonas sp. HL-48;Roseivivax sp. 22II-s10s/Roseivivax sp. 22II-s10s;Roseivivax sp. sw-2/Roseivivax isoporae LMG 25204;Roseivivax sp. CDM-17/Roseivivax sp. CDM-17;Halomonas subterranea</t>
  </si>
  <si>
    <t>WP_082664969;WP_020591775;EPC01125/WP_016417815;WP_026452197;WP_019528565;WP_013864342/BAK36486;CCH78893/WP_048556063;SDJ73361;KEZ77991/WP_037335917;WP_022951668;SHF22777/WP_072822525;WP_082754681;SLN61540/WP_085884040;KWZ39953;SEK90398;KPQ26228/WP_027336611;WP_043842152/ETW13950;ETX28428/WP_043771977;WP_085792231/SLN51222;SER81262</t>
  </si>
  <si>
    <t>gi|1177374447|ref|WP_082664969.1|ornithine decarboxylase [Burkholderia ambifaria]</t>
  </si>
  <si>
    <t>Burkholderia ambifaria</t>
  </si>
  <si>
    <t>cadA;adi;adi;BN12_370011;cadA;RISW2_06955;BN12_370011;C41B8_06842;SAMN02745148_02101;adiA;MLP_34720;BN12_370011;adi;ATO8_03631;RISW2_06955;MLP_34720;BN12_370011;adiA;L861_11160;L861_11160;adiA;SAMN02745148_02101;adi;adi;ATO8_03631;BN12_370011;SAMN04487958_103113;SAMN04487954_107159;BN12_370011;cadA;C41B8_06842;adi</t>
  </si>
  <si>
    <t>GO:0003824-IEA;GO:0008792-IEA;GO:0016829-IEA;GO:0008923-IEA</t>
  </si>
  <si>
    <t>catalytic activity-IEA;arginine decarboxylase activity-IEA;lyase activity-IEA;lysine decarboxylase activity-IEA</t>
  </si>
  <si>
    <t>IPR000310;noIPR;noIPR;noIPR;noIPR;IPR015424</t>
  </si>
  <si>
    <t>Orn/Lys/Arg decarboxylase, major domain;Orn/Lys/Arg decarboxylase, major domain;Orn/Lys/Arg decarboxylase, major domain;Orn/Lys/Arg decarboxylase, major domain;Orn/Lys/Arg decarboxylase, major domain;Pyridoxal phosphate-dependent transferase</t>
  </si>
  <si>
    <t>PF01276 (PFAM);G3DSA:3.90.105.10 (GENE3D);mobidb-lite (MOBIDB_LITE);PTHR42832 (PANTHER);PTHR42832:SF2 (PANTHER);SSF53383 (SUPERFAMILY)</t>
  </si>
  <si>
    <t>GO:0003824;;;;;</t>
  </si>
  <si>
    <t>catalytic activity;;;;;</t>
  </si>
  <si>
    <t>EG_transcript_37888</t>
  </si>
  <si>
    <t>Cyclic phosphodiesterase;Cyclic phosphodiesterase;Cyclic phosphodiesterase</t>
  </si>
  <si>
    <t>mobidb-lite (MOBIDB_LITE);PTHR24031 (PANTHER);PTHR24031:SF252 (PANTHER)</t>
  </si>
  <si>
    <t>EG_transcript_8179</t>
  </si>
  <si>
    <t>IPR036770;IPR002867;noIPR;IPR031127;IPR020683;IPR020683;IPR036770;noIPR</t>
  </si>
  <si>
    <t>HOMOLOGOUS_SUPERFAMILY;DOMAIN;DOMAIN;FAMILY;DOMAIN;DOMAIN;HOMOLOGOUS_SUPERFAMILY;HOMOLOGOUS_SUPERFAMILY</t>
  </si>
  <si>
    <t>Ankyrin repeat-containing domain superfamily;IBR domain;IBR domain;E3 ubiquitin ligase RBR family;Ankyrin repeat-containing domain;Ankyrin repeat-containing domain;Ankyrin repeat-containing domain superfamily;Ankyrin repeat-containing domain superfamily</t>
  </si>
  <si>
    <t>G3DSA:1.25.40.20 (GENE3D);PF01485 (PFAM);G3DSA:1.20.120.1750 (GENE3D);PTHR11685 (PANTHER);PS50297 (PROSITE_PROFILES);cd00204 (CDD);SSF48403 (SUPERFAMILY);SSF57850 (SUPERFAMILY)</t>
  </si>
  <si>
    <t>;;;GO:0016567/GO:0004842;;;;</t>
  </si>
  <si>
    <t>;;;protein ubiquitination/ubiquitin-protein transferase activity;;;;</t>
  </si>
  <si>
    <t>;;;Biological Process/Molecular Function;;;;</t>
  </si>
  <si>
    <t>EG_transcript_5026</t>
  </si>
  <si>
    <t>phytoene desaturase</t>
  </si>
  <si>
    <t>gi|303271569|ref|XP_003055146.1|predicted protein [Micromonas pusilla CCMP1545]/gi|226463120|gb|EEH60398.1|predicted protein [Micromonas pusilla CCMP1545];gi|551666532|ref|XP_005836027.1|hypothetical protein GUITHDRAFT_85858 [Guillardia theta CCMP2712]/gi|428180179|gb|EKX49047.1|hypothetical protein GUITHDRAFT_85858 [Guillardia theta CCMP2712];gi|219118809|ref|XP_002180171.1|phytoene dehydrogenase [Phaeodactylum tricornutum CCAP 1055/1]/gi|217408428|gb|EEC48362.1|phytoene dehydrogenase [Phaeodactylum tricornutum CCAP 1055/1];gi|145351287|ref|XP_001420014.1|predicted protein [Ostreococcus lucimarinus CCE9901]/gi|144580247|gb|ABO98307.1|predicted protein [Ostreococcus lucimarinus CCE9901];gi|255080442|ref|XP_002503801.1|phytoene desaturase [Micromonas commoda]/gi|226519068|gb|ACO65059.1|phytoene desaturase [Micromonas commoda];gi|612389674|ref|XP_007510358.1|phytoene desaturase [Bathycoccus prasinos]/gi|412992723|emb|CCO18703.1|phytoene desaturase [Bathycoccus prasinos];gi|1199288086|gb|OUS43228.1|amine oxidase [Ostreococcus tauri];gi|224003921|ref|XP_002291632.1|predicted protein [Thalassiosira pseudonana CCMP1335]/gi|220973408|gb|EED91739.1|predicted protein [Thalassiosira pseudonana CCMP1335];gi|308808836|ref|XP_003081728.1|Amine oxidase (ISS) [Ostreococcus tauri]/gi|116060194|emb|CAL56253.1|Flavin amine oxidase [Ostreococcus tauri];gi|922855898|gb|KOO24306.1|phytoene desaturase [Chrysochromulina sp. CCMP291];gi|693496530|emb|CEG00285.1|Flavin amine oxidase [Ostreococcus tauri];gi|397639892|gb|EJK73821.1|hypothetical protein THAOC_04531 [Thalassiosira oceanica];gi|255084657|ref|XP_002508903.1|phytoene desaturase [Micromonas commoda]/gi|226524180|gb|ACO70161.1|phytoene desaturase [Micromonas commoda];gi|468861660|gb|AGH32499.1|chloroplast phytoene desaturase [Catharanthus roseus];gi|159465297|ref|XP_001690859.1|phytoene desaturase [Chlamydomonas reinhardtii]/gi|47779187|gb|AAT38476.1|chloroplast phytoene desaturase precursor [Chlamydomonas reinhardtii]/gi|158279545|gb|EDP05305.1|phytoene desaturase [Chlamydomonas reinhardtii];gi|145354869|ref|XP_001421697.1|Amine oxidase [Ostreococcus lucimarinus CCE9901]/gi|144581935|gb|ABO99990.1|Amine oxidase [Ostreococcus lucimarinus CCE9901];gi|522171609|gb|AGQ04196.1|phytoene dehydrogenase [Chimonanthus praecox];gi|769820008|ref|XP_011620862.1|15-cis-phytoene desaturase, chloroplastic/chromoplastic [Amborella trichopoda];gi|661897806|emb|CDO97773.1|unnamed protein product [Coffea canephora];gi|514821571|ref|XP_004985463.1|PREDICTED: phytoene dehydrogenase, chloroplastic/chromoplastic [Setaria italica]/gi|944227861|gb|KQK92265.1|hypothetical protein SETIT_034914mg [Setaria italica]</t>
  </si>
  <si>
    <t>Micromonas pusilla CCMP1545/Micromonas pusilla CCMP1545;Guillardia theta CCMP2712/Guillardia theta CCMP2712;Phaeodactylum tricornutum CCAP 1055/1/Phaeodactylum tricornutum CCAP 1055/1;Ostreococcus lucimarinus CCE9901/Ostreococcus lucimarinus CCE9901;Micromonas sp. RCC299/Micromonas sp. RCC299;Bathycoccus prasinos/Bathycoccus prasinos;Ostreococcus tauri;Thalassiosira pseudonana CCMP1335/Thalassiosira pseudonana CCMP1335;Ostreococcus tauri/Ostreococcus tauri;Chrysochromulina sp. CCMP291;Ostreococcus tauri;Thalassiosira oceanica;Micromonas sp. RCC299/Micromonas sp. RCC299;Catharanthus roseus;Chlamydomonas reinhardtii/Chlamydomonas reinhardtii/Chlamydomonas reinhardtii;Ostreococcus lucimarinus CCE9901/Ostreococcus lucimarinus CCE9901;Chimonanthus praecox;Amborella trichopoda;Coffea canephora;Setaria italica/Setaria italica</t>
  </si>
  <si>
    <t>XP_003055146/EEH60398;XP_005836027/EKX49047;XP_002180171/EEC48362;XP_001420014/ABO98307;ACO65059/XP_002503801;XP_007510358/CCO18703;OUS43228;XP_002291632/EED91739;XP_003081728/CAL56253;KOO24306;CEG00285;EJK73821;XP_002508903/ACO70161;AGH32499;XP_001690859/AAT38476/EDP05305;XP_001421697/ABO99990;AGQ04196;XP_011620862;CDO97773;KQK92265/XP_004985463</t>
  </si>
  <si>
    <t>gi|226463120|gb|EEH60398.1|predicted protein [Micromonas pusilla CCMP1545]/gi|303271569|ref|XP_003055146.1|predicted protein [Micromonas pusilla CCMP1545]</t>
  </si>
  <si>
    <t>PDS;MICPUCDRAFT_12341;PDS1;BE221DRAFT_194631;OT_ostta10g02860;GSCOC_T00021672001;PDS1;PDS;PDS;PDS;AOX5;PDS;MICPUCDRAFT_12341;PDS;BE221DRAFT_194631;BE221DRAFT_194631;PDS;PDS2;Bathy11g03090;OSTLU_38345;AOX5;OT_ostta16g00590;THAPSDRAFT_23291;PDS1;PDS2;PDS1;PDS;Pds;PDS;OSTLU_38345;OSTLU_38345;PDS;THAOC_04531;BE221DRAFT_194631;PDS2;AOX5;PDS;Pds;GSCOC_T00021672001;GSCOC_T00021672001;PDS1;PDS;OT_ostta16g00590;PDS;GUITHDRAFT_85858;Pds;OT_ostta10g02860;OT_ostta16g00590;PDS;PDS;GSCOC_T00021672001;MICPUCDRAFT_12341;AOX5;GUITHDRAFT_85858;OT_ostta10g02860;PDS1;MICPUCDRAFT_12341;PDS;LOC101771481;BE221DRAFT_194631;THAOC_04531;Bathy11g03090;PDS;AOX5;PDS2;OSTLU_38345;PDS2;Bathy11g03090;LOC101771481;Pds;PDS;LOC101771481;AOX5;BE221DRAFT_194631;Bathy11g03090;LOC101771481;PDS1;PDS;PDS1;THAOC_04531;OSTLU_38345;LOC101771481;OT_ostta10g02860;GUITHDRAFT_85858;PDS1;OT_ostta10g02860;LOC101771481;THAOC_04531;GUITHDRAFT_85858;GSCOC_T00021672001;Pds;MICPUCDRAFT_12341;LOC101771481;OSTLU_38345;LOC101771481;PDS1;GUITHDRAFT_85858;MICPUCDRAFT_12341;GSCOC_T00021672001;LOC101771481;OT_ostta16g00590;THAOC_04531;THAPSDRAFT_23291;GUITHDRAFT_85858;LOC101771481;PDS;THAOC_04531;PDS1;LOC101771481;MICPUCDRAFT_12341;LOC101771481;PDS;OT_ostta10g02860;PDS1;PDS;AOX5;Bathy11g03090;GUITHDRAFT_85858;PDS;OT_ostta10g02860;Pds;PDS;THAPSDRAFT_23291;OT_ostta10g02860;GSCOC_T00021672001;PDS1;BE221DRAFT_194631;PDS1;PDS2;PDS2;LOC101771481;LOC101771481;Pds;GSCOC_T00021672001;THAPSDRAFT_23291;LOC101771481;OSTLU_38345;OSTLU_38345;AOX5;THAOC_04531;Bathy11g03090;PDS;PDS;PDS1;MICPUCDRAFT_12341;BE221DRAFT_194631;Pds;PDS2;GUITHDRAFT_85858;PDS;PDS1;LOC101771481;Bathy11g03090;THAOC_04531;Bathy11g03090;PDS</t>
  </si>
  <si>
    <t>GO:0009507-IEA;GO:0016705-IEA;GO:0016491-IEA;GO:0016020-IEA;GO:0016021-IEA;GO:0055114-IEA;GO:0009941-IEA;GO:0009534-IEA;GO:0016166-IEA;GO:0016117-IEA</t>
  </si>
  <si>
    <t>chloroplast-IEA;oxidoreductase activity, acting on paired donors, with incorporation or reduction of molecular oxygen-IEA;oxidoreductase activity-IEA;membrane-IEA;integral component of membrane-IEA;oxidation-reduction process-IEA;chloroplast envelope-IEA;chloroplast thylakoid-IEA;phytoene dehydrogenase activity-IEA;carotenoid biosynthetic process-IEA</t>
  </si>
  <si>
    <t>Cellular Component-IEA;Molecular Function-IEA;Molecular Function-IEA;Cellular Component-IEA;Cellular Component-IEA;Biological Process-IEA;Cellular Component-IEA;Cellular Component-IEA;Molecular Function-IEA;Biological Process-IEA</t>
  </si>
  <si>
    <t>GO:0016020;GO:0016117;GO:0016705;GO:0044434;GO:0055114</t>
  </si>
  <si>
    <t>membrane;carotenoid biosynthetic process;oxidoreductase activity, acting on paired donors, with incorporation or reduction of molecular oxygen;chloroplast part;oxidation-reduction process</t>
  </si>
  <si>
    <t>Cellular Component;Biological Process;Molecular Function;Cellular Component;Biological Process</t>
  </si>
  <si>
    <t>IPR001613;IPR002937;IPR036188;IPR014102;noIPR;noIPR;noIPR;noIPR;noIPR;IPR036188</t>
  </si>
  <si>
    <t>FAMILY;DOMAIN;HOMOLOGOUS_SUPERFAMILY;FAMILY;FAMILY;FAMILY;FAMILY;FAMILY;FAMILY;HOMOLOGOUS_SUPERFAMILY</t>
  </si>
  <si>
    <t>Flavin amine oxidase;Amine oxidase;FAD/NAD(P)-binding domain superfamily;Phytoene desaturase;Phytoene desaturase;Phytoene desaturase;Phytoene desaturase;Phytoene desaturase;Phytoene desaturase;FAD/NAD(P)-binding domain superfamily</t>
  </si>
  <si>
    <t>PR00757 (PRINTS);PF01593 (PFAM);G3DSA:3.50.50.60 (GENE3D);TIGR02731 (TIGRFAM);G3DSA:3.90.660.10 (GENE3D);G3DSA:1.10.405.10 (GENE3D);mobidb-lite (MOBIDB_LITE);PTHR42923 (PANTHER);PTHR42923:SF4 (PANTHER);SSF51905 (SUPERFAMILY)</t>
  </si>
  <si>
    <t>GO:0016491/GO:0055114;GO:0016491/GO:0055114;;GO:0055114/GO:0016705/GO:0016117;;;;;;</t>
  </si>
  <si>
    <t>oxidoreductase activity/oxidation-reduction process;oxidoreductase activity/oxidation-reduction process;;oxidation-reduction process/oxidoreductase activity, acting on paired donors, with incorporation or reduction of molecular oxygen/carotenoid biosynthetic process;;;;;;</t>
  </si>
  <si>
    <t>Molecular Function/Biological Process;Molecular Function/Biological Process;;Biological Process/Molecular Function/Biological Process;;;;;;</t>
  </si>
  <si>
    <t>EG_transcript_18881</t>
  </si>
  <si>
    <t>EG_transcript_8617</t>
  </si>
  <si>
    <t>noIPR;IPR026082</t>
  </si>
  <si>
    <t>Protein kinase-like domain superfamily;ABC transporter A</t>
  </si>
  <si>
    <t>PF12698 (PFAM);PTHR19229 (PANTHER)</t>
  </si>
  <si>
    <t>;GO:0042626/GO:0055085/GO:0016021</t>
  </si>
  <si>
    <t>;ATPase activity, coupled to transmembrane movement of substances/transmembrane transport/integral component of membrane</t>
  </si>
  <si>
    <t>;Molecular Function/Biological Process/Cellular Component</t>
  </si>
  <si>
    <t>EG_transcript_17340</t>
  </si>
  <si>
    <t>EG_transcript_11537</t>
  </si>
  <si>
    <t>Sphingosine kinase 2 (Fragment)</t>
  </si>
  <si>
    <t>gi|923469855|gb|KOR35739.1|hypothetical protein AM228_16735 [Planktothricoides sp. SR001];gi|935603772|ref|WP_054467291.1|hypothetical protein [Planktothricoides sp. SR001];gi|518334376|ref|WP_019504583.1|hypothetical protein [Pleurocapsa sp. PCC 7319];gi|53791687|dbj|BAD53282.1|putative sphingosine kinase [Oryza sativa Japonica Group];gi|1002229953|ref|XP_015646411.1|PREDICTED: sphingosine kinase 2 isoform X2 [Oryza sativa Japonica Group]/gi|113533977|dbj|BAF06360.1|Os01g0782200 [Oryza sativa Japonica Group]/gi|215701387|dbj|BAG92811.1|unnamed protein product [Oryza sativa Japonica Group]/gi|215741434|dbj|BAG97929.1|unnamed protein product [Oryza sativa Japonica Group]/gi|937898675|dbj|BAS74655.1|Os01g0782200 [Oryza sativa Japonica Group];gi|1002229951|ref|XP_015646404.1|PREDICTED: sphingosine kinase 2 isoform X1 [Oryza sativa Japonica Group]/gi|937898672|dbj|BAS74652.1|Os01g0782200 [Oryza sativa Japonica Group];gi|758360802|emb|CEP16897.1|hypothetical protein [Parasitella parasitica];gi|511000169|gb|EPB81727.1|hypothetical protein HMPREF1544_11546 [Mucor circinelloides f. circinelloides 1006PhL];gi|1147577847|ref|XP_020092648.1|sphingosine kinase 2-like isoform X2 [Ananas comosus];gi|1147577845|ref|XP_020092647.1|sphingosine kinase 2-like isoform X1 [Ananas comosus];gi|573914269|ref|XP_006644804.1|PREDICTED: sphingosine kinase 2-like, partial [Oryza brachyantha];gi|1035945228|gb|OAY69958.1|Sphingosine kinase 2 [Ananas comosus];gi|1026269308|gb|OAD02406.1|hypothetical protein MUCCIDRAFT_156522 [Mucor circinelloides f. lusitanicus CBS 277.49];gi|758357114|dbj|GAN00971.1|sphingosine kinase [Mucor ambiguus];gi|470114636|ref|XP_004293517.1|PREDICTED: sphingosine kinase 1-like isoform X1 [Fragaria vesca subsp. vesca];gi|727144958|emb|CEG72680.1|Putative Sphingosine kinase 2 (Fragment) [Rhizopus microsporus]/gi|727144960|emb|CEG72682.1|Putative Sphingosine kinase 2 (Fragment) [Rhizopus microsporus];gi|357131102|ref|XP_003567181.1|PREDICTED: sphingosine kinase 2-like isoform X2 [Brachypodium distachyon]/gi|944074595|gb|KQK10079.1|hypothetical protein BRADI_2g51820 [Brachypodium distachyon];gi|552939160|gb|ESA22251.1|hypothetical protein GLOINDRAFT_342772 [Rhizophagus irregularis DAOM 181602]/gi|595447064|gb|EXX56888.1|sphinganine kinase LCB4 [Rhizophagus irregularis DAOM 197198w];gi|1002287224|ref|XP_015647921.1|PREDICTED: sphingosine kinase 1 [Oryza sativa Japonica Group];gi|727135392|emb|CEG81507.1|Putative Sphingosine kinase 2 (Fragment) [Rhizopus microsporus]</t>
  </si>
  <si>
    <t>Planktothricoides sp. SR001;Planktothricoides sp. SR001;Pleurocapsa sp. PCC 7319;Oryza sativa Japonica Group;Oryza sativa Japonica Group/Oryza sativa Japonica Group/Oryza sativa Japonica Group/Oryza sativa Japonica Group/Oryza sativa Japonica Group;Oryza sativa Japonica Group/Oryza sativa Japonica Group;Parasitella parasitica;Mucor circinelloides f. circinelloides 1006PhL;Ananas comosus;Ananas comosus;Oryza brachyantha;Ananas comosus;Mucor circinelloides f. lusitanicus CBS 277.49;Mucor ambiguus;Fragaria vesca subsp. vesca;Rhizopus microsporus/Rhizopus microsporus;Brachypodium distachyon/Brachypodium distachyon;Rhizophagus irregularis DAOM 181602/Rhizophagus irregularis DAOM 197198w;Oryza sativa Japonica Group;Rhizopus microsporus</t>
  </si>
  <si>
    <t>2.2E-37;7.5E-36;1.8E-35;4.9E-35;2.3E-34;3.5E-34;2.2E-33;2.5E-33;7.0E-33;7.3E-33;1.1E-32;1.2E-32;1.3E-32;7.0E-32;2.4E-31;2.5E-31;3.0E-31;3.9E-31;7.3E-31;1.1E-30</t>
  </si>
  <si>
    <t>KOR35739;WP_054467291;WP_019504583;BAD53282;BAS74655/BAG92811/BAF06360/BAG97929/XP_015646411;BAS74652/XP_015646404;CEP16897;EPB81727;XP_020092648;XP_020092647;XP_006644804;OAY69958;OAD02406;GAN00971;XP_004293517;CEG72680/CEG72682;XP_003567181/KQK10079;EXX56888/ESA22251;XP_015647921;CEG81507</t>
  </si>
  <si>
    <t>gi|923469855|gb|KOR35739.1|hypothetical protein AM228_16735 [Planktothricoides sp. SR001]</t>
  </si>
  <si>
    <t>GLOINDRAFT_342772;RirG_212280;RirG_212280;RMATCC62417_08192;ACMD2_07696;RMATCC62417_15703;HMPREF1544_11546;GLOINDRAFT_342772;RirG_212280;MUCCIDRAFT_156522;MUCCIDRAFT_156522;GLOINDRAFT_342772;RMATCC62417_08192;MAM1_0003c00399;AM228_16735;BRADI_2g51820v3;Os01g0782200;AM228_16735;Os01g0782200;RMATCC62417_15703;ACMD2_07696;BRADI_2g51820v3;RirG_212280;GLOINDRAFT_342772;RirG_212280;MAM1_0003c00399;AM228_16735;MAM1_0003c00399;HMPREF1544_11546;HMPREF1544_11546;Os01g0782200;AM228_16735;Os01g0782200;HMPREF1544_11546;BRADI_2g51820v3;HMPREF1544_11546;AM228_16735;AM228_16735;HMPREF1544_11546;B1100D10.23;MUCCIDRAFT_156522;HMPREF1544_11546;AM228_16735;Os01g0782200;RMATCC62417_15703;ACMD2_07696;MUCCIDRAFT_156522;B1100D10.23;Os01g0782200;MAM1_0003c00399;BRADI_2g51820v3;BRADI_2g51820v3;RMATCC62417_15703;B1100D10.23;ACMD2_07696;AM228_16735;MAM1_0003c00399;RirG_212280;Os01g0782200;ACMD2_07696;MAM1_0003c00399;BRADI_2g51820v3;ACMD2_07696;BRADI_2g51820v3;MUCCIDRAFT_156522;MUCCIDRAFT_156522;B1100D10.23;RMATCC62417_08192;B1100D10.23;GLOINDRAFT_342772;ACMD2_07696;HMPREF1544_11546;GLOINDRAFT_342772;MAM1_0003c00399;B1100D10.23;GLOINDRAFT_342772;B1100D10.23;MUCCIDRAFT_156522;BRADI_2g51820v3;GLOINDRAFT_342772;MAM1_0003c00399;RirG_212280;Os01g0782200;ACMD2_07696;MUCCIDRAFT_156522;RirG_212280;B1100D10.23;RMATCC62417_08192</t>
  </si>
  <si>
    <t>GO:0008152-IEA;GO:0016310-IEA;GO:0016301-IEA;GO:0003951-IEA</t>
  </si>
  <si>
    <t>metabolic process-IEA;phosphorylation-IEA;kinase activity-IEA;NAD+ kinase activity-IEA</t>
  </si>
  <si>
    <t>Biological Process-IEA;Biological Process-IEA;Molecular Function-IEA;Molecular Function-IEA</t>
  </si>
  <si>
    <t>IPR017438;noIPR;IPR001206;noIPR;noIPR;noIPR;IPR001206;IPR016064</t>
  </si>
  <si>
    <t>HOMOLOGOUS_SUPERFAMILY;HOMOLOGOUS_SUPERFAMILY;DOMAIN;DOMAIN;DOMAIN;DOMAIN;DOMAIN;HOMOLOGOUS_SUPERFAMILY</t>
  </si>
  <si>
    <t>Inorganic polyphosphate/ATP-NAD kinase, N-terminal;Inorganic polyphosphate/ATP-NAD kinase, N-terminal;Diacylglycerol kinase, catalytic domain;Diacylglycerol kinase, catalytic domain;Diacylglycerol kinase, catalytic domain;Diacylglycerol kinase, catalytic domain;Diacylglycerol kinase, catalytic domain;NAD kinase/diacylglycerol kinase-like domain superfamily</t>
  </si>
  <si>
    <t>G3DSA:3.40.50.10330 (GENE3D);G3DSA:2.60.200.40 (GENE3D);PF00781 (PFAM);mobidb-lite (MOBIDB_LITE);PTHR12358 (PANTHER);PTHR12358:SF31 (PANTHER);PS50146 (PROSITE_PROFILES);SSF111331 (SUPERFAMILY)</t>
  </si>
  <si>
    <t>GO:0008152/GO:0003951;;GO:0016301;;;;GO:0016301;</t>
  </si>
  <si>
    <t>metabolic process/NAD+ kinase activity;;kinase activity;;;;kinase activity;</t>
  </si>
  <si>
    <t>Biological Process/Molecular Function;;Molecular Function;;;;Molecular Function;</t>
  </si>
  <si>
    <t>EG_transcript_30060</t>
  </si>
  <si>
    <t>MEKHLA domain-containing</t>
  </si>
  <si>
    <t>gi|1099892923|emb|SFB30669.1|MEKHLA domain-containing protein [Cohnella sp. OV330];gi|670484829|ref|WP_031433081.1|MEKHLA domain-containing protein [Methylomarinum vadi];gi|1133964010|ref|WP_076335921.1|MEKHLA domain-containing protein [Paenibacillus sp. FSL H8-0548]/gi|1133247614|gb|OMF36908.1|MEKHLA domain-containing protein [Paenibacillus sp. FSL H8-0548];gi|504981584|ref|WP_015168686.1|MEKHLA domain-containing protein [Synechococcus sp. PCC 7502]/gi|427995334|gb|AFY74029.1|MEKHLA domain-containing protein [Synechococcus sp. PCC 7502];gi|1165586570|ref|WP_079912150.1|MEKHLA domain-containing protein [Paenibacillus sp. 32352];gi|1101114076|gb|OIO72185.1|MEKHLA domain-containing protein [Zetaproteobacteria bacterium CG1_02_49_23];gi|655657101|ref|WP_028947150.1|MEKHLA domain-containing protein [Synechocystis sp. PCC 6714];gi|662705517|gb|AIE75492.1|hypothetical protein D082_29640 [Synechocystis sp. PCC 6714];gi|499175668|ref|WP_010873255.1|MEKHLA domain-containing protein [Synechocystis sp. PCC 6803]/gi|1001403|dbj|BAA10025.1|slr0325 [Synechocystis sp. PCC 6803]/gi|339274323|dbj|BAK50810.1|hypothetical protein SYNGTS_2062 [Synechocystis sp. PCC 6803]/gi|359272289|dbj|BAL29808.1|hypothetical protein SYNGTI_2061 [Synechocystis sp. PCC 6803 substr. GT-I]/gi|359275459|dbj|BAL32977.1|hypothetical protein SYNPCCN_2060 [Synechocystis sp. PCC 6803 substr. PCC-N]/gi|359278629|dbj|BAL36146.1|hypothetical protein SYNPCCP_2060 [Synechocystis sp. PCC 6803 substr. PCC-P]/gi|407961396|dbj|BAM54636.1|hypothetical protein BEST7613_5705 [Synechocystis sp. PCC 6803]/gi|451781352|gb|AGF52321.1|hypothetical protein MYO_120820 [Synechocystis sp. PCC 6803]/gi|939196930|gb|ALJ68262.1|MEKHLA domain-containing protein [Synechocystis sp. PCC 6803];gi|654349940|ref|WP_027843239.1|MEKHLA domain-containing protein [Mastigocoleus testarum]/gi|959132693|gb|KST67842.1|MEKHLA domain-containing protein [Mastigocoleus testarum BC008];gi|1119753116|ref|WP_072659781.1|MEKHLA domain-containing protein [Mariprofundus micogutta]/gi|1105509337|dbj|GAV20461.1|MEKHLA domain protein [Mariprofundus micogutta];gi|922774852|ref|WP_053372563.1|MULTISPECIES: MEKHLA domain-containing protein [Bacillales]/gi|1043021875|gb|OBZ13813.1|MEKHLA domain-containing protein [Bacillus sp. FJAT-26390];gi|522052440|ref|WP_020563649.1|MEKHLA domain-containing protein [Methylosarcina fibrata];gi|1140864255|ref|WP_076719310.1|MEKHLA domain-containing protein [Motiliproteus sp. MSK22-1]/gi|1134396189|gb|OMH34046.1|MEKHLA domain-containing protein [Motiliproteus sp. MSK22-1];gi|759980740|ref|WP_043664585.1|MEKHLA domain-containing protein [Streptomyces xylophagus];gi|916776877|ref|WP_051383933.1|MEKHLA domain-containing protein [Methyloglobulus morosus];gi|557871069|gb|ESS73993.1|hypothetical protein MGMO_7c00120 [Methyloglobulus morosus KoM1];gi|940350762|ref|WP_054975353.1|MEKHLA domain-containing protein [Paenibacillus sp. A3]/gi|939567610|gb|KPV57680.1|MEKHLA domain-containing protein [Paenibacillus sp. A3];gi|1020028010|ref|WP_063178520.1|MEKHLA domain-containing protein [Paenibacillus elgii]/gi|1017194919|gb|KZE82181.1|MEKHLA domain-containing protein [Paenibacillus elgii];gi|1099702820|emb|SFE00144.1|MEKHLA domain-containing protein [Paenibacillus catalpae]</t>
  </si>
  <si>
    <t>Cohnella sp. OV330;Methylomarinum vadi;Paenibacillus sp. FSL H8-0548/Paenibacillus sp. FSL H8-0548;Synechococcus sp. PCC 7502/Synechococcus sp. PCC 7502;Paenibacillus sp. 32352;Zetaproteobacteria bacterium CG1_02_49_23;Synechocystis sp. PCC 6714;Synechocystis sp. PCC 6714;Synechocystis sp. PCC 6803/Synechocystis sp. PCC 6803/Synechocystis sp. PCC 6803/Synechocystis sp. PCC 6803 substr. GT-I/Synechocystis sp. PCC 6803 substr. PCC-N/Synechocystis sp. PCC 6803 substr. PCC-P/Bacillus subtilis BEST7613/Synechocystis sp. PCC 6803/Synechocystis sp. PCC 6803;Mastigocoleus testarum/Mastigocoleus testarum BC008;Mariprofundus micogutta/Mariprofundus micogutta;Bacillales/Bacillus sp. FJAT-26390;Methylosarcina fibrata;Motiliproteus sp. MSK22-1/Motiliproteus sp. MSK22-1;Streptomyces xylophagus;Methyloglobulus morosus;Methyloglobulus morosus KoM1;Paenibacillus sp. A3/Paenibacillus sp. A3;Paenibacillus elgii/Paenibacillus elgii;Paenibacillus catalpae</t>
  </si>
  <si>
    <t>6.7E-37;9.7E-37;1.0E-35;2.4E-35;3.3E-35;4.6E-35;5.1E-35;5.6E-35;2.2E-34;2.7E-34;3.8E-34;4.1E-34;7.2E-34;7.8E-34;1.6E-33;2.0E-33;2.4E-33;2.7E-33;2.8E-33;4.3E-33</t>
  </si>
  <si>
    <t>SFB30669;WP_031433081;WP_076335921/OMF36908;AFY74029/WP_015168686;WP_079912150;OIO72185;WP_028947150;AIE75492;BAL29808/BAL32977/BAM54636/BAL36146/WP_010873255/AGF52321/ALJ68262/BAA10025/BAK50810;WP_027843239/KST67842;GAV20461/WP_072659781;WP_053372563/OBZ13813;WP_020563649;WP_076719310/OMH34046;WP_043664585;WP_051383933;ESS73993;WP_054975353/KPV57680;WP_063178520/KZE82181;SFE00144</t>
  </si>
  <si>
    <t>gi|1099892923|emb|SFB30669.1|MEKHLA domain-containing protein [Cohnella sp. OV330]</t>
  </si>
  <si>
    <t>Cohnella sp. OV330</t>
  </si>
  <si>
    <t>IPR013978</t>
  </si>
  <si>
    <t>MEKHLA</t>
  </si>
  <si>
    <t>PF08670 (PFAM)</t>
  </si>
  <si>
    <t>EG_transcript_8933</t>
  </si>
  <si>
    <t>EG_transcript_2542</t>
  </si>
  <si>
    <t>sel1 repeat family</t>
  </si>
  <si>
    <t>gi|1172222889|ref|WP_080613648.1|hypothetical protein [Neisseria sicca]/gi|1169411186|gb|ARC50556.1|hypothetical protein A6J88_04180 [Neisseria sicca];gi|991985113|ref|WP_060974790.1|sel1 repeat family protein [Porphyrobacter donghaensis];gi|917728531|ref|WP_052242822.1|hypothetical protein [Morococcus cerebrosus]/gi|742696167|gb|KIC08501.1|TPR repeat protein [Morococcus cerebrosus];gi|1174245548|ref|WP_081461675.1|hypothetical protein [Capnocytophaga canimorsus];gi|489880709|ref|WP_003784171.1|sel1 repeat family protein [Kingella denitrificans]/gi|324980821|gb|EGC16482.1|Sel1 repeat protein [Kingella denitrificans ATCC 33394];gi|339902301|gb|AEK23380.1|Uncharacterized protein ybeQ [Capnocytophaga canimorsus Cc5];gi|1172945482|ref|WP_081009448.1|hypothetical protein [Megasphaera elsdenii];gi|1183416252|gb|ORY40642.1|HCP-like protein [Rhizoclosmatium globosum];gi|1183419159|gb|ORY43519.1|HCP-like protein [Rhizoclosmatium globosum];gi|1174911076|ref|WP_081584296.1|hypothetical protein [Alistipes obesi];gi|1174098164|ref|WP_081436380.1|hypothetical protein [Magnetococcus marinus];gi|491951231|ref|WP_005687748.1|hypothetical protein [Haemophilus influenzae]/gi|229809948|gb|EEP45669.1|Sel1 domain protein repeat-containing protein [Haemophilus influenzae 7P49H1];gi|764389124|ref|WP_044345604.1|hypothetical protein [Haemophilus influenzae]/gi|759024731|gb|AJO89839.1|Putative beta-lactamase hcpC precursor [Haemophilus influenzae];gi|1179412443|ref|WP_083323904.1|hypothetical protein [Neisseria sp. HMSC061H08];gi|148716247|gb|ABQ98457.1|Sel1 domain protein repeat-containing protein [Haemophilus influenzae PittEE];gi|947472155|ref|WP_056136500.1|MULTISPECIES: sel1 repeat family protein [Massilia]/gi|945742656|gb|KQX96851.1|hypothetical protein ASD28_17315 [Massilia sp. Root133]/gi|945899219|gb|KQZ52560.1|hypothetical protein ASD92_18750 [Massilia sp. Root1485];gi|1150184633|gb|OON99586.1|hypothetical protein ATN35_11780 [Epulopiscium sp. Nele67-Bin004];gi|1129685995|gb|OLQ83936.1|hypothetical protein BIT28_14440, partial [Photobacterium sp. 13-12];gi|1139880475|gb|ONI39003.1|hypothetical protein AN396_09610 [Epulopiscium sp. SCG-B11WGA-EpuloA1]/gi|1139885571|gb|ONI43767.1|hypothetical protein AN639_09990 [Epulopiscium sp. SCG-B05WGA-EpuloA1];gi|917007524|ref|WP_051614236.1|hypothetical protein [Haemophilus influenzae]/gi|646230411|gb|AIB45972.1|vHiSLR1, Sel1-like repeat protein [Haemophilus influenzae CGSHiCZ412602]</t>
  </si>
  <si>
    <t>Neisseria sicca/Neisseria sicca;Porphyrobacter donghaensis;Morococcus cerebrosus/Morococcus cerebrosus;Capnocytophaga canimorsus;Kingella denitrificans/Kingella denitrificans ATCC 33394;Capnocytophaga canimorsus Cc5;Megasphaera elsdenii;Rhizoclosmatium globosum;Rhizoclosmatium globosum;Bacteroidales bacterium ph8;Magnetococcus marinus;Haemophilus influenzae/Haemophilus influenzae 7P49H1;Haemophilus influenzae/Haemophilus influenzae;Neisseria sp. HMSC061H08;Haemophilus influenzae PittEE;Massilia/Massilia sp. Root133/Massilia sp. Root1485;Epulopiscium sp. Nele67-Bin004;Photobacterium sp. 13-12;Epulopiscium sp. SCG-B11WGA-EpuloA1/Epulopiscium sp. SCG-B05WGA-EpuloA1;Haemophilus influenzae/Haemophilus influenzae CGSHiCZ412602</t>
  </si>
  <si>
    <t>1.7E-92;3.1E-91;7.5E-91;8.2E-89;2.3E-88;7.7E-87;5.9E-86;1.0E-84;2.0E-84;2.9E-84;1.5E-83;4.0E-83;4.9E-83;1.7E-82;2.9E-82;1.3E-81;8.5E-81;9.3E-81;1.0E-80;1.7E-80</t>
  </si>
  <si>
    <t>ARC50556/WP_080613648;WP_060974790;WP_052242822/KIC08501;WP_081461675;WP_003784171/EGC16482;AEK23380;WP_081009448;ORY40642;ORY43519;WP_081584296;WP_081436380;WP_005687748/EEP45669;WP_044345604/AJO89839;WP_083323904;ABQ98457;WP_056136500/KQZ52560/KQX96851;OON99586;OLQ83936;ONI43767/ONI39003;WP_051614236/AIB45972</t>
  </si>
  <si>
    <t>gi|1169411186|gb|ARC50556.1|hypothetical protein A6J88_04180 [Neisseria sicca]/gi|1172222889|ref|WP_080613648.1|hypothetical protein [Neisseria sicca]</t>
  </si>
  <si>
    <t>Neisseria sicca</t>
  </si>
  <si>
    <t>ATN35_11780;BCR33DRAFT_698191;Ccan_12640;BCR33DRAFT_698191;MCC93_11710;Ccan_12640;MCC93_11710;Ccan_12640;ATN35_11780;Ccan_12640;BCR33DRAFT_698191;BCR33DRAFT_698191;ATN35_11780;BCR33DRAFT_698191;BCR33DRAFT_698191;MCC93_11710;MCC93_11710;ATN35_11780</t>
  </si>
  <si>
    <t>GO:0016020-IEA;GO:0016021-IEA;GO:0004672-IEA;GO:0016787-IEA;GO:0005524-IEA;GO:0008800-IEA;GO:0006468-IEA</t>
  </si>
  <si>
    <t>membrane-IEA;integral component of membrane-IEA;protein kinase activity-IEA;hydrolase activity-IEA;ATP binding-IEA;beta-lactamase activity-IEA;protein phosphorylation-IEA</t>
  </si>
  <si>
    <t>Cellular Component-IEA;Cellular Component-IEA;Molecular Function-IEA;Molecular Function-IEA;Molecular Function-IEA;Molecular Function-IEA;Biological Process-IEA</t>
  </si>
  <si>
    <t>IPR000768;noIPR;IPR011990;IPR011990;IPR011990;IPR011990;IPR006597;noIPR;noIPR;noIPR;noIPR;noIPR</t>
  </si>
  <si>
    <t>FAMILY;FAMILY;HOMOLOGOUS_SUPERFAMILY;HOMOLOGOUS_SUPERFAMILY;HOMOLOGOUS_SUPERFAMILY;HOMOLOGOUS_SUPERFAMILY;REPEAT;REPEAT;REPEAT;REPEAT;REPEAT;REPEAT</t>
  </si>
  <si>
    <t>NAD:arginine ADP-ribosyltransferase, ART;NAD:arginine ADP-ribosyltransferase, ART;Tetratricopeptide-like helical domain superfamily;Tetratricopeptide-like helical domain superfamily;Tetratricopeptide-like helical domain superfamily;Tetratricopeptide-like helical domain superfamily;Sel1-like repeat;Sel1-like repeat;Sel1-like repeat;Sel1-like repeat;Sel1-like repeat;Sel1-like repeat</t>
  </si>
  <si>
    <t>PF01129 (PFAM);G3DSA:3.90.176.10 (GENE3D);G3DSA:1.25.40.10 (GENE3D);G3DSA:1.25.40.10 (GENE3D);G3DSA:1.25.40.10 (GENE3D);G3DSA:1.25.40.10 (GENE3D);PF08238 (PFAM);mobidb-lite (MOBIDB_LITE);SSF56399 (SUPERFAMILY);SSF81901 (SUPERFAMILY);SSF81901 (SUPERFAMILY);SSF81901 (SUPERFAMILY)</t>
  </si>
  <si>
    <t>GO:0006471/GO:0003956;;GO:0005515;GO:0005515;GO:0005515;GO:0005515;;;;;;</t>
  </si>
  <si>
    <t>protein ADP-ribosylation/NAD(P)+-protein-arginine ADP-ribosyltransferase activity;;protein binding;protein binding;protein binding;protein binding;;;;;;</t>
  </si>
  <si>
    <t>Biological Process/Molecular Function;;Molecular Function;Molecular Function;Molecular Function;Molecular Function;;;;;;</t>
  </si>
  <si>
    <t>EG_transcript_18748</t>
  </si>
  <si>
    <t>PF08030 (PFAM);mobidb-lite (MOBIDB_LITE);PTHR11972 (PANTHER);SSF52343 (SUPERFAMILY)</t>
  </si>
  <si>
    <t>EG_transcript_18</t>
  </si>
  <si>
    <t>noIPR;noIPR;noIPR;IPR024743;noIPR;noIPR;noIPR;IPR024317;IPR004273;noIPR;noIPR;noIPR;IPR013602;IPR035699;noIPR;noIPR;IPR035706;noIPR;noIPR;noIPR;noIPR;noIPR;IPR026980;IPR026983;noIPR;IPR027417;IPR027417;IPR027417;IPR027417</t>
  </si>
  <si>
    <t>HOMOLOGOUS_SUPERFAMILY;HOMOLOGOUS_SUPERFAMILY;HOMOLOGOUS_SUPERFAMILY;DOMAIN;DOMAIN;DOMAIN;DOMAIN;DOMAIN;DOMAIN;DOMAIN;DOMAIN;DOMAIN;DOMAIN;DOMAIN;DOMAIN;DOMAIN;DOMAIN;DOMAIN;DOMAIN;DOMAIN;DOMAIN;DOMAIN;FAMILY;FAMILY;FAMILY;HOMOLOGOUS_SUPERFAMILY;HOMOLOGOUS_SUPERFAMILY;HOMOLOGOUS_SUPERFAMILY;HOMOLOGOUS_SUPERFAMILY</t>
  </si>
  <si>
    <t>Protein kinase-like domain superfamily;Protein kinase-like domain superfamily;Protein kinase-like domain superfamily;Dynein heavy chain, coiled coil stalk;Dynein heavy chain, coiled coil stalk;Dynein heavy chain, coiled coil stalk;Dynein heavy chain, coiled coil stalk;Dynein heavy chain, AAA module D4;Dynein heavy chain domain;Dynein heavy chain domain;Dynein heavy chain domain;Dynein heavy chain domain;Dynein heavy chain, domain-2;Dynein heavy chain, hydrolytic ATP-binding dynein motor region D1;Dynein heavy chain, hydrolytic ATP-binding dynein motor region D1;Dynein heavy chain, hydrolytic ATP-binding dynein motor region D1;Dynein heavy chain, ATP-binding dynein motor region D5;Dynein heavy chain, ATP-binding dynein motor region D5;Dynein heavy chain, ATP-binding dynein motor region D5;Dynein heavy chain, ATP-binding dynein motor region D5;Dynein heavy chain, ATP-binding dynein motor region D5;Dynein heavy chain, ATP-binding dynein motor region D5;Dynein heavy chain 6, axonemal;Dynein heavy chain;Dynein heavy chain;P-loop containing nucleoside triphosphate hydrolase;P-loop containing nucleoside triphosphate hydrolase;P-loop containing nucleoside triphosphate hydrolase;P-loop containing nucleoside triphosphate hydrolase</t>
  </si>
  <si>
    <t>G3DSA:1.20.58.1120 (GENE3D);G3DSA:3.40.50.300 (GENE3D);G3DSA:3.40.50.300 (GENE3D);PF12777 (PFAM);G3DSA:1.20.920.20 (GENE3D);G3DSA:3.40.50.300 (GENE3D);G3DSA:1.20.920.30 (GENE3D);PF12780 (PFAM);PF03028 (PFAM);G3DSA:1.10.8.1220 (GENE3D);G3DSA:1.10.8.710 (GENE3D);G3DSA:1.10.8.720 (GENE3D);PF08393 (PFAM);PF12774 (PFAM);G3DSA:1.20.140.100 (GENE3D);G3DSA:3.40.50.11510 (GENE3D);PF12781 (PFAM);PF12775 (PFAM);G3DSA:3.40.50.300 (GENE3D);G3DSA:3.20.180.20 (GENE3D);mobidb-lite (MOBIDB_LITE);mobidb-lite (MOBIDB_LITE);PTHR10676:SF339 (PANTHER);PTHR10676 (PANTHER);cd00009 (CDD);SSF52540 (SUPERFAMILY);SSF52540 (SUPERFAMILY);SSF52540 (SUPERFAMILY);SSF52540 (SUPERFAMILY)</t>
  </si>
  <si>
    <t>;;;;;;;;GO:0003777/GO:0030286/GO:0007018;;;;;GO:0005524;;;;;;;;;GO:0003777/GO:0005858/GO:0001539/GO:0016887;GO:0003777/GO:0007018;;;;;</t>
  </si>
  <si>
    <t>;;;;;;;;microtubule motor activity/dynein complex/microtubule-based movement;;;;;ATP binding;;;;;;;;;microtubule motor activity/axonemal dynein complex/cilium or flagellum-dependent cell motility/ATPase activity;microtubule motor activity/microtubule-based movement;;;;;</t>
  </si>
  <si>
    <t>;;;;;;;;Molecular Function/Cellular Component/Biological Process;;;;;Molecular Function;;;;;;;;;Molecular Function/Cellular Component/Biological Process/Molecular Function;Molecular Function/Biological Process;;;;;</t>
  </si>
  <si>
    <t>EG_transcript_27766</t>
  </si>
  <si>
    <t>IPR032675;noIPR;noIPR</t>
  </si>
  <si>
    <t>Leucine-rich repeat domain superfamily;Leucine-rich repeat domain superfamily;Leucine-rich repeat domain superfamily</t>
  </si>
  <si>
    <t>G3DSA:3.80.10.10 (GENE3D);mobidb-lite (MOBIDB_LITE);SSF52047 (SUPERFAMILY)</t>
  </si>
  <si>
    <t>EG_transcript_184</t>
  </si>
  <si>
    <t>EG_transcript_18519</t>
  </si>
  <si>
    <t>EG_transcript_15692</t>
  </si>
  <si>
    <t>secreted salivary gland</t>
  </si>
  <si>
    <t>gi|964151829|ref|XP_001954632.2|uncharacterized protein Dana_GF18369 [Drosophila ananassae]/gi|939225046|gb|EDV43193.2|uncharacterized protein Dana_GF18369 [Drosophila ananassae];gi|817212850|ref|XP_012282622.1|PREDICTED: golgi-associated plant pathogenesis-related protein 1 [Orussus abietinus];gi|1183505276|gb|ORZ28824.1|CAP domain-containing protein [Lobosporangium transversale];gi|195052929|ref|XP_001993398.1|GH13090 [Drosophila grimshawi]/gi|193900457|gb|EDV99323.1|GH13090 [Drosophila grimshawi];gi|1036975409|ref|XP_017030683.1|PREDICTED: Golgi-associated plant pathogenesis-related protein 1 [Drosophila kikkawai];gi|170117051|ref|XP_001889714.1|predicted protein [Laccaria bicolor S238N-H82]/gi|164635294|gb|EDQ99603.1|predicted protein [Laccaria bicolor S238N-H82];gi|242003907|ref|XP_002436231.1|conserved hypothetical protein [Ixodes scapularis]/gi|215499567|gb|EEC09061.1|conserved hypothetical protein, partial [Ixodes scapularis];gi|1036957415|ref|XP_017075268.1|PREDICTED: Golgi-associated plant pathogenesis-related protein 1 isoform X2 [Drosophila eugracilis];gi|1021061329|emb|SAM02615.1|hypothetical protein [Absidia glauca];gi|1036957398|ref|XP_017075266.1|PREDICTED: Golgi-associated plant pathogenesis-related protein 1 isoform X1 [Drosophila eugracilis];gi|1183327815|gb|ORX57569.1|PR-1-like protein [Hesseltinella vesiculosa];gi|969467363|ref|XP_001359232.3|uncharacterized protein Dpse_GA16278 [Drosophila pseudoobscura pseudoobscura]/gi|950766179|gb|EAL28377.3|uncharacterized protein Dpse_GA16278 [Drosophila pseudoobscura pseudoobscura];gi|1191076251|ref|XP_020917047.1|Golgi-associated plant pathogenesis-related protein 1-like isoform X1 [Exaiptasia pallida];gi|1183492095|gb|ORZ15773.1|CAP domain-containing protein [Absidia repens];gi|241573856|ref|XP_002403036.1|secreted salivary gland peptide, putative [Ixodes scapularis]/gi|215502122|gb|EEC11616.1|secreted salivary gland peptide, putative, partial [Ixodes scapularis];gi|1021066463|emb|SAL97459.1|hypothetical protein [Absidia glauca];gi|1183497436|gb|ORZ21086.1|CAP domain-containing protein [Absidia repens];gi|221129013|ref|XP_002164046.1|PREDICTED: protein PRY1-like [Hydra vulgaris];gi|241819954|ref|XP_002414680.1|secreted salivary gland peptide, putative [Ixodes scapularis]/gi|215508891|gb|EEC18345.1|secreted salivary gland peptide, putative, partial [Ixodes scapularis];gi|242003910|ref|XP_002436232.1|conserved hypothetical protein [Ixodes scapularis]/gi|215499568|gb|EEC09062.1|conserved hypothetical protein [Ixodes scapularis]</t>
  </si>
  <si>
    <t>Drosophila ananassae/Drosophila ananassae;Orussus abietinus;Lobosporangium transversale;Drosophila grimshawi/Drosophila grimshawi;Drosophila kikkawai;Laccaria bicolor S238N-H82/Laccaria bicolor S238N-H82;Ixodes scapularis/Ixodes scapularis;Drosophila eugracilis;Absidia glauca;Drosophila eugracilis;Hesseltinella vesiculosa;Drosophila pseudoobscura pseudoobscura/Drosophila pseudoobscura pseudoobscura;Exaiptasia pallida;Absidia repens;Ixodes scapularis/Ixodes scapularis;Absidia glauca;Absidia repens;Hydra vulgaris;Ixodes scapularis/Ixodes scapularis;Ixodes scapularis/Ixodes scapularis</t>
  </si>
  <si>
    <t>5.6E-22;7.2E-22;1.5E-21;2.3E-21;6.0E-21;2.1E-20;2.4E-20;6.2E-20;7.6E-20;1.2E-19;1.3E-19;1.6E-19;1.7E-19;2.3E-19;2.8E-19;3.0E-19;3.3E-19;3.5E-19;4.9E-19;6.6E-19</t>
  </si>
  <si>
    <t>XP_001954632/EDV43193;XP_012282622;ORZ28824;XP_001993398/EDV99323;XP_017030683;XP_001889714/EDQ99603;EEC09061/XP_002436231;XP_017075268;SAM02615;XP_017075266;ORX57569;XP_001359232/EAL28377;XP_020917047;ORZ15773;XP_002403036/EEC11616;SAL97459;ORZ21086;XP_002164046;EEC18345/XP_002414680;EEC09062/XP_002436232</t>
  </si>
  <si>
    <t>gi|939225046|gb|EDV43193.2|uncharacterized protein Dana_GF18369 [Drosophila ananassae]/gi|964151829|ref|XP_001954632.2|uncharacterized protein Dana_GF18369 [Drosophila ananassae]</t>
  </si>
  <si>
    <t>Drosophila ananassae</t>
  </si>
  <si>
    <t>LACBIDRAFT_316267;BCR42DRAFT_406792;8041395;8033201;BCR41DRAFT_417939;Dpse\GA16278;ABSGL_02956.1 scaffold 4097;Dana\GF18369;BCR42DRAFT_415872;BCR42DRAFT_406792;8052374;LACBIDRAFT_316267;ABSGL_08418.1 scaffold 10128;Dgri\GH13090;Dpse\GA16278;BCR42DRAFT_415872;8041395;BCR41DRAFT_417939;Dgri\GH13090;DM01DRAFT_1334174;ABSGL_08418.1 scaffold 10128;DM01DRAFT_1334174;Dana\GF18369;8033201;Dgri\GH13090;ABSGL_02956.1 scaffold 4097;Dgri\GH13090;8052374</t>
  </si>
  <si>
    <t>GO:0005576-IEA;GO:0032504-IEA</t>
  </si>
  <si>
    <t>extracellular region-IEA;multicellular organism reproduction-IEA</t>
  </si>
  <si>
    <t>Cellular Component-IEA;Biological Process-IEA</t>
  </si>
  <si>
    <t>IPR001283;IPR014044;IPR035940;noIPR;IPR001283;noIPR;IPR035940;noIPR</t>
  </si>
  <si>
    <t>FAMILY;DOMAIN;HOMOLOGOUS_SUPERFAMILY;HOMOLOGOUS_SUPERFAMILY;FAMILY;FAMILY;HOMOLOGOUS_SUPERFAMILY;HOMOLOGOUS_SUPERFAMILY</t>
  </si>
  <si>
    <t>Cysteine-rich  secretory protein, allergen V5/Tpx-1-related;CAP domain;CAP superfamily;CAP superfamily;Cysteine-rich  secretory protein, allergen V5/Tpx-1-related;Cysteine-rich  secretory protein, allergen V5/Tpx-1-related;CAP superfamily;CAP superfamily</t>
  </si>
  <si>
    <t>PR00837 (PRINTS);PF00188 (PFAM);G3DSA:3.40.33.10 (GENE3D);mobidb-lite (MOBIDB_LITE);PTHR10334 (PANTHER);PTHR10334:SF312 (PANTHER);SSF55797 (SUPERFAMILY);SSF47391 (SUPERFAMILY)</t>
  </si>
  <si>
    <t>EG_transcript_25103</t>
  </si>
  <si>
    <t>probable N-acetyltransferase CML1</t>
  </si>
  <si>
    <t>gi|470451513|ref|XP_004340512.1|Nacetyltransferase, putative [Acanthamoeba castellanii str. Neff]/gi|440797388|gb|ELR18475.1|Nacetyltransferase, putative [Acanthamoeba castellanii str. Neff];gi|1049293479|ref|XP_017543554.1|PREDICTED: probable N-acetyltransferase CML1 [Pygocentrus nattereri];gi|1049297232|ref|XP_017545181.1|PREDICTED: probable N-acetyltransferase CML3, partial [Pygocentrus nattereri];gi|672821818|gb|KFH66713.1|hypothetical protein MVEG_07238 [Mortierella verticillata NRRL 6337]</t>
  </si>
  <si>
    <t>Acanthamoeba castellanii str. Neff/Acanthamoeba castellanii str. Neff;Pygocentrus nattereri;Pygocentrus nattereri;Mortierella verticillata NRRL 6337</t>
  </si>
  <si>
    <t>5.7E-12;1.2E-11;4.2E-11;7.6E-11</t>
  </si>
  <si>
    <t>ELR18475/XP_004340512;XP_017543554;XP_017545181;KFH66713</t>
  </si>
  <si>
    <t>gi|470451513|ref|XP_004340512.1|Nacetyltransferase, putative [Acanthamoeba castellanii str. Neff]/gi|440797388|gb|ELR18475.1|Nacetyltransferase, putative [Acanthamoeba castellanii str. Neff]</t>
  </si>
  <si>
    <t>ACA1_044750;ACA1_044750</t>
  </si>
  <si>
    <t>EGF-like domain;GNAT domain;GNAT domain;GNAT domain;GNAT domain;Acyl-CoA N-acyltransferase</t>
  </si>
  <si>
    <t>EG_transcript_9155</t>
  </si>
  <si>
    <t>Uncharacterised protein family UPF0489</t>
  </si>
  <si>
    <t>EG_transcript_19651</t>
  </si>
  <si>
    <t>gi|545365197|ref|XP_005647594.1|hypothetical protein COCSUDRAFT_63432 [Coccomyxa subellipsoidea C-169]/gi|384249569|gb|EIE23050.1|hypothetical protein COCSUDRAFT_63432 [Coccomyxa subellipsoidea C-169];gi|545370625|ref|XP_005649935.1|hypothetical protein COCSUDRAFT_65225 [Coccomyxa subellipsoidea C-169]/gi|384251914|gb|EIE25391.1|hypothetical protein COCSUDRAFT_65225 [Coccomyxa subellipsoidea C-169]</t>
  </si>
  <si>
    <t>3.3E-16;2.1E-12</t>
  </si>
  <si>
    <t>XP_005647594/EIE23050;XP_005649935/EIE25391</t>
  </si>
  <si>
    <t>EG_transcript_24887</t>
  </si>
  <si>
    <t>family oxidoreductase</t>
  </si>
  <si>
    <t>gi|1184760928|ref|WP_085308803.1|polyketide biosynthesis protein [Planktotalea sp. IMCC9565];gi|1001615169|gb|KXS18916.1|thioredoxin-like protein [Gonapodya prolifera JEL478];gi|929767499|ref|XP_014158730.1|hypothetical protein SARC_02969 [Sphaeroforma arctica JP610]/gi|906956228|gb|KNC84828.1|hypothetical protein SARC_02969 [Sphaeroforma arctica JP610];gi|1119711717|ref|WP_072629597.1|DsbA family oxidoreductase [Planktotalea frisia]/gi|1111708067|gb|OJI94820.1|DSBA-like thioredoxin domain protein [Planktotalea frisia];gi|742895212|ref|WP_039018084.1|DsbA family oxidoreductase [Halocynthiibacter namhaensis];gi|497514982|ref|WP_009829180.1|DsbA family oxidoreductase [Rhodobacteraceae bacterium HTCC2083]/gi|206677836|gb|EDZ42323.1|dsba oxidoreductase [Rhodobacteraceae bacterium HTCC2083];gi|1024363153|ref|WP_063499579.1|DsbA family oxidoreductase [Burkholderia sp. OLGA172]/gi|1024317799|gb|ANB76347.1|disulfide bond formation protein DsbA [Burkholderia sp. OLGA172];gi|1131026813|ref|WP_075786391.1|polyketide biosynthesis protein [Rhodovulum sulfidophilum]/gi|1130009448|gb|OLS45491.1|polyketide biosynthesis protein [Rhodovulum sulfidophilum];gi|1179904492|emb|SLM37061.1|dsba oxidoreductase [Umbilicaria pustulata];gi|1134199009|ref|WP_076441308.1|hypothetical protein [Bosea sp. TND4EK4]/gi|1131962553|emb|SIR21821.1|Predicted dithiol-disulfide isomerase, DsbA family [Bosea sp. TND4EK4];gi|742874753|ref|WP_039003562.1|DsbA family oxidoreductase [Halocynthiibacter arcticus]/gi|1000821910|gb|AML52692.1|polyketide biosynthesis protein [Halocynthiibacter arcticus];gi|1111695449|gb|OJI82403.1|hypothetical protein ASPTUDRAFT_126847 [Aspergillus tubingensis CBS 134.48];gi|1086893315|emb|SDF64576.1|Predicted dithiol-disulfide isomerase, DsbA family [Bosea robiniae];gi|1119266885|ref|WP_072245753.1|DsbA family oxidoreductase [Roseibaca calidilacus]/gi|938254586|gb|KPP89921.1|putative dithiol-disulfide isomerase involved in polyketide biosynthesis [Roseibaca calidilacus]/gi|974138586|emb|CUX81005.1|Predicted dithiol-disulfide isomerase, DsbA family [Roseibaca calidilacus];gi|504557357|ref|WP_014744459.1|DsbA family oxidoreductase [Tistrella mobilis]/gi|388527583|gb|AFK52780.1|thiol oxidoreductase FrnE [Tistrella mobilis KA081020-065]/gi|1011733454|gb|KYO49781.1|hypothetical protein AUP44_16075 [Tistrella mobilis];gi|1199251072|gb|OUS17360.1|hypothetical protein A9Q88_03720 [Gammaproteobacteria bacterium 50_400_T64];gi|1027004989|ref|XP_016606040.1|thiol oxidoreductase FrnE [Spizellomyces punctatus DAOM BR117]/gi|907091834|gb|KNC98000.1|thiol oxidoreductase FrnE [Spizellomyces punctatus DAOM BR117];gi|1069168182|ref|XP_018076266.1|DSBA oxidoreductase [Phialocephala scopiformis]/gi|972545297|gb|KUJ21911.1|DSBA oxidoreductase [Phialocephala scopiformis];gi|1011008757|ref|WP_061965374.1|DsbA family oxidoreductase [Bosea sp. Root670]/gi|946358133|gb|KRE09013.1|hypothetical protein ASE61_05625 [Bosea sp. Root670];gi|1147624232|gb|OOF89940.1|hypothetical protein ASPCADRAFT_410504 [Aspergillus carbonarius ITEM 5010]</t>
  </si>
  <si>
    <t>Planktotalea sp. IMCC9565;Gonapodya prolifera JEL478;Sphaeroforma arctica JP610/Sphaeroforma arctica JP610;Planktotalea frisia/Planktotalea frisia;Rhodobacteraceae bacterium RA2-3;Rhodobacteraceae bacterium HTCC2083/Rhodobacteraceae bacterium HTCC2083;Burkholderia sp. OLGA172/Burkholderia sp. OLGA172;Rhodovulum sulfidophilum/Rhodovulum sulfidophilum;Lasallia pustulata;Bosea sp. TND4EK4/Bosea sp. TND4EK4;Halocynthiibacter sp. PAMC 20958/Halocynthiibacter sp. PAMC 20958;Aspergillus tubingensis CBS 134.48;Bosea sp. LMG 26381;Rhodobacteraceae bacterium HL-91/Rhodobacteraceae bacterium HL-91/Rhodobacteraceae bacterium HL-91;Tistrella mobilis/Tistrella mobilis KA081020-065/Tistrella mobilis;Gammaproteobacteria bacterium 50_400_T64;Spizellomyces punctatus DAOM BR117/Spizellomyces punctatus DAOM BR117;Phialocephala scopiformis/Phialocephala scopiformis;Bosea sp. Root670/Bosea sp. Root670;Aspergillus carbonarius ITEM 5010</t>
  </si>
  <si>
    <t>2.1E-24;4.2E-24;5.0E-24;8.0E-24;2.4E-22;2.6E-22;3.2E-22;1.1E-21;5.9E-21;1.0E-20;1.3E-20;2.3E-20;3.2E-20;5.7E-20;5.7E-20;7.6E-20;8.0E-20;8.8E-20;8.9E-20;1.1E-19</t>
  </si>
  <si>
    <t>WP_085308803;KXS18916;XP_014158730/KNC84828;WP_072629597/OJI94820;WP_039018084;WP_009829180/EDZ42323;ANB76347/WP_063499579;WP_075786391/OLS45491;SLM37061;SIR21821/WP_076441308;AML52692/WP_039003562;OJI82403;SDF64576;CUX81005/WP_072245753/KPP89921;AFK52780/WP_014744459/KYO49781;OUS17360;XP_016606040/KNC98000;XP_018076266/KUJ21911;WP_061965374/KRE09013;OOF89940</t>
  </si>
  <si>
    <t>gi|1184760928|ref|WP_085308803.1|polyketide biosynthesis protein [Planktotalea sp. IMCC9565]</t>
  </si>
  <si>
    <t>Planktotalea sp. IMCC9565</t>
  </si>
  <si>
    <t>LY89DRAFT_681271;ASPTUDRAFT_126847;SARC_02969;RB2083_1838;SARC_02969;A0A1W5D1Y4;BV509_14880;SPPG_06418;AYM40_29320;M427DRAFT_109276;HLUCCA05_07090;HLUCCA05_07090;HLUCCA05_07090;HLUCCA05_07090;BV509_14880;AYM40_29320;A0A1W5D1Y4;RB2083_1838;LY89DRAFT_681271;SAMN05880592_11262;SARC_02969;ASPTUDRAFT_126847;A9Q88_03720;A0A1W5D1Y4;ywbO;LY89DRAFT_681271;SAMN05880592_11262;SPPG_06418;RC74_16745;A0A1W5D1Y4;SARC_02969;LY89DRAFT_681271;SAMN05880592_11262;A9Q88_03720;LY89DRAFT_681271;SAMN05880592_11262;SPPG_06418;ywbO;SAMN05421844_1011111;SAMN05880592_11262;RB2083_1838;LY89DRAFT_681271;AYM40_29320;SARC_02969;PFRI_09440;ASPTUDRAFT_126847;SARC_02969;SAMN05421844_1011111;A0A1W5D1Y4;SAMN05421844_1011111;BV509_14880;BV509_14880;ASPTUDRAFT_126847;ASPTUDRAFT_126847;ywbO;PFRI_09440;LY89DRAFT_681271;AUP44_16075;AYM40_29320;PFRI_09440;ASPTUDRAFT_126847;ASPTUDRAFT_126847;A0A1W5D1Y4;AUP44_16075;RC74_16745;ywbO;LY89DRAFT_681271;SAMN05880592_11262;M427DRAFT_109276;SPPG_06418;A9Q88_03720;ASPTUDRAFT_126847;PFRI_09440;AUP44_16075;HLUCCA05_07090;RB2083_1838;LY89DRAFT_681271;SARC_02969;LY89DRAFT_681271;ASPTUDRAFT_126847;ASPTUDRAFT_126847;RC74_16745;SARC_02969;SARC_02969;SARC_02969;M427DRAFT_109276;LY89DRAFT_681271;ASPTUDRAFT_126847;SARC_02969;AUP44_16075;ASPTUDRAFT_126847;RC74_16745;HLUCCA05_07090;M427DRAFT_109276;A9Q88_03720;LY89DRAFT_681271;SARC_02969</t>
  </si>
  <si>
    <t>GO:0090305-IEA;GO:0015035-IEA;GO:0004519-IEA;GO:0006289-IEA;GO:0055114-IEA;GO:0009411-IEA;GO:0016853-IEA</t>
  </si>
  <si>
    <t>nucleic acid phosphodiester bond hydrolysis-IEA;protein disulfide oxidoreductase activity-IEA;endonuclease activity-IEA;nucleotide-excision repair-IEA;oxidation-reduction process-IEA;response to UV-IEA;isomerase activity-IEA</t>
  </si>
  <si>
    <t>Biological Process-IEA;Molecular Function-IEA;Molecular Function-IEA;Biological Process-IEA;Biological Process-IEA;Biological Process-IEA;Molecular Function-IEA</t>
  </si>
  <si>
    <t>noIPR;IPR001853;noIPR;noIPR;IPR036249</t>
  </si>
  <si>
    <t>BINDING_SITE;DOMAIN;DOMAIN;DOMAIN;HOMOLOGOUS_SUPERFAMILY</t>
  </si>
  <si>
    <t>IQ motif, EF-hand binding site;DSBA-like thioredoxin domain;DSBA-like thioredoxin domain;DSBA-like thioredoxin domain;Thioredoxin-like superfamily</t>
  </si>
  <si>
    <t>G3DSA:3.40.30.10 (GENE3D);PF01323 (PFAM);PTHR13887 (PANTHER);PTHR13887:SF34 (PANTHER);SSF52833 (SUPERFAMILY)</t>
  </si>
  <si>
    <t>;GO:0015035;;;</t>
  </si>
  <si>
    <t>;protein disulfide oxidoreductase activity;;;</t>
  </si>
  <si>
    <t>EG_transcript_1340</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</si>
  <si>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prasinos];gi|551625743|ref|XP_005792978.1|hypothetical protein EMIHUDRAFT_417346, partial [Emiliania huxleyi CCMP1516]/gi|485647387|gb|EOD40549.1|hypothetical protein EMIHUDRAFT_417346, partial [Emiliania huxleyi CCMP1516];gi|551671392|ref|XP_005838453.1|hypothetical protein GUITHDRAFT_61890, partial [Guillardia theta CCMP2712]/gi|428182613|gb|EKX51473.1|hypothetical protein GUITHDRAFT_61890, partial [Guillardia theta CCMP2712];gi|857976205|emb|CEO97693.1|hypothetical protein PBRA_005807 [Plasmodiophora brassicae];gi|857971900|emb|CEP01833.1|hypothetical protein PBRA_008775 [Plasmodiophora brassicae];gi|857976204|emb|CEO97692.1|hypothetical protein PBRA_005806 [Plasmodiophora brassicae];gi|1199293588|gb|OUS48672.1|hypothetical protein BE221DRAFT_68543 [Ostreococcus tauri];gi|740215775|ref|WP_038057621.1|phosphate ABC transporter substrate-binding protein PstS [Thermodesulfobacterium hydrogeniphilum];gi|551231035|ref|WP_022854778.1|phosphate ABC transporter substrate-binding protein PstS [Thermodesulfobacterium thermophilum];gi|655458454|ref|WP_028841486.1|phosphate ABC transporter substrate-binding protein PstS [Thermodesulfobacterium hveragerdense];gi|308804616|ref|XP_003079620.1|AAL162Cp (ISS) [Ostreococcus tauri];gi|1121317477|ref|WP_073627616.1|phosphate ABC transporter substrate-binding protein PstS [Scytonema sp. HK-05]/gi|1115297314|gb|OKH60301.1|phosphate ABC transporter substrate-binding protein PstS [Scytonema sp. HK-05];gi|740218697|ref|WP_038060521.1|phosphate ABC transporter substrate-binding protein PstS [Thermodesulfobacterium commune]/gi|668352370|gb|AIH04584.1|phosphate-binding protein [Thermodesulfobacterium commune DSM 2178]/gi|973016120|gb|KUJ97805.1|Phosphate-binding protein [Thermodesulfobacterium sp. 37_54]/gi|973043236|gb|KUK19048.1|Phosphate-binding protein [Thermodesulfobacterium commune]/gi|973073725|gb|KUK37783.1|Phosphate-binding protein [Thermodesulfobacterium commune];gi|1084513618|gb|OGN75746.1|phosphate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GWD2_49_16];gi|974585544|ref|WP_059175843.1|phosphate ABC transporter substrate-binding protein PstS [Thermodesulfovibrio aggregans]/gi|973354480|dbj|GAQ94382.1|phosphate transport system substrate-binding protein [Thermodesulfovibrio aggregans];gi|1113330047|gb|OJV94073.1|phosphate ABC transporter substrate-binding protein PstS [Chloroflexi bacterium 54-19];gi|1121281997|ref|WP_073595104.1|phosphate ABC transporter substrate-binding protein PstS [Phormidium ambiguum]/gi|1115272473|gb|OKH35856.1|phosphate ABC transporter substrate-binding protein PstS [Phormidium ambiguum IAM M-71];gi|493215481|ref|WP_006198599.1|phosphate ABC transporter substrate-binding protein PstS [Nodularia spumigena]/gi|119462256|gb|EAW43239.1|Periplasmic phosphate binding protein [Nodularia spumigena CCY9414]/gi|585122276|gb|AHJ29218.1|Phosphate ABC transporter, periplasmic phosphate-binding protein PstS [Nodularia spumigena CCY9414];gi|1028117885|ref|WP_063871182.1|phosphate ABC transporter substrate-binding protein PstS [Nodularia spumigena]/gi|1020327179|gb|KZL51667.1|phosphate ABC transporter substrate-binding protein PstS [Nodularia spumigena CENA596]</t>
  </si>
  <si>
    <t>Guillardia theta CCMP2712/Guillardia theta CCMP2712;Bathycoccus prasinos/Bathycoccus prasinos;Emiliania huxleyi CCMP1516/Emiliania huxleyi CCMP1516;Guillardia theta CCMP2712/Guillardia theta CCMP2712;Plasmodiophora brassicae;Plasmodiophora brassicae;Plasmodiophora brassicae;Ostreococcus tauri;Thermodesulfobacterium hydrogeniphilum;Thermodesulfobacterium thermophilum;Thermodesulfobacterium hveragerdense;Ostreococcus tauri;Scytonema sp. HK-05/Scytonema sp. HK-05;Thermodesulfobacterium commune/Thermodesulfobacterium commune DSM 2178/Thermodesulfobacterium sp. 37_54/Thermodesulfobacterium commune/Thermodesulfobacterium commune;Chloroflexi bacterium GWB2_49_20/Chloroflexi bacterium GWC2_49_37/Chloroflexi bacterium GWD2_49_16;Thermodesulfovibrio aggregans/Thermodesulfovibrio aggregans;Chloroflexi bacterium 54-19;Phormidium ambiguum/Phormidium ambiguum IAM M-71;Nodularia spumigena/Nodularia spumigena CCY9414/Nodularia spumigena CCY9414;Nodularia spumigena/Nodularia spumigena CENA596</t>
  </si>
  <si>
    <t>1.3E-40;2.2E-34;1.5E-30;1.3E-29;1.4E-24;1.4E-24;3.9E-23;5.0E-20;2.7E-18;5.5E-18;1.1E-17;8.2E-17;1.6E-16;1.7E-16;2.1E-16;4.3E-16;2.8E-15;7.0E-15;9.7E-15;1.4E-14</t>
  </si>
  <si>
    <t>XP_005822138/EKX35158;XP_007513290/CCO16848;XP_005792978/EOD40549;XP_005838453/EKX51473;CEO97693;CEP01833;CEO97692;OUS48672;WP_038057621;WP_022854778;WP_028841486;XP_003079620;WP_073627616/OKH60301;AIH04584/KUJ97805/WP_038060521/KUK37783/KUK19048;OGN78800/OGN75746/OGN85895;WP_059175843/GAQ94382;OJV94073;WP_073595104/OKH35856;AHJ29218/EAW43239/WP_006198599;KZL51667/WP_063871182</t>
  </si>
  <si>
    <t>XD67_0932;BE221DRAFT_68543;SAMD00079811_12670;NIES2119_19145;PBRA_005806;GUITHDRAFT_61890;Bathy05g00240;GUITHDRAFT_61890;Bathy05g00240;XD67_0932;SAMD00079811_12670;TAGGR_1562;NIES2119_19145;Bathy05g00240;A2T98_01050;HL41_07830;Bathy05g00240;GUITHDRAFT_61890;BE221DRAFT_68543;GUITHDRAFT_61890;A2T98_01050;PBRA_005807;NIES2119_19145;A2T98_01050;HL41_07830;HL41_07830;Bathy05g00240;A2X25_02810;GUITHDRAFT_80074;HL41_07830;PBRA_008775;TAGGR_1562;EMIHUDRAFT_417346;PBRA_008775;HL41_07830;BE221DRAFT_68543;GUITHDRAFT_80074;HL41_07830;GUITHDRAFT_61890;GUITHDRAFT_61890;BE221DRAFT_68543;GUITHDRAFT_80074;NIES2119_19145;TAGGR_1562;TAGGR_1562;BE221DRAFT_68543;A2X25_02810;SAMD00079811_12670;PBRA_008775;NIES2119_19145;PBRA_005807;TAGGR_1562;SAMD00079811_12670;TAGGR_1562;GUITHDRAFT_80074;NIES2119_19145;A2X25_02810;A2T98_01050;PBRA_005806;XD67_0932;PBRA_005806;BE221DRAFT_68543;XD67_0932;Bathy05g00240;Bathy05g00240;A2T98_01050;SAMD00079811_12670;XD67_0932;SAMD00079811_12670;XD67_0932;SAMD00079811_12670;XD67_0932;XD67_0932;BE221DRAFT_68543;SAMD00079811_12670;TAGGR_1562;NIES2119_19145;PBRA_005807;PBRA_005806;NSP_28900;EMIHUDRAFT_417346;Bathy05g00240;PBRA_005806;Bathy05g00240;NSP_28900;BE221DRAFT_68543;PBRA_005806;Bathy05g00240;NIES2119_19145;A2X25_02810;Bathy05g00240;NSP_28900;A2X25_02810;A2X25_02810;PBRA_008775;PBRA_008775;NSP_28900;TAGGR_1562;A2T98_01050;A2X25_02810;HL41_07830;GUITHDRAFT_80074;PBRA_005807;NSP_28900;A2X25_02810;NSP_28900;Bathy05g00240;PBRA_005806;A2T98_01050;GUITHDRAFT_80074;HL41_07830;NSP_28900;NSP_28900;EMIHUDRAFT_417346;A2T98_01050</t>
  </si>
  <si>
    <t>GO:0016849-IEA;GO:0016020-IEA;GO:0006817-IEA;GO:0016021-IEA;GO:0007186-IEA;GO:0042301-IEA;GO:0035435-IEA;GO:0035556-IEA;GO:0004930-IEA;GO:0005622-IEA;GO:0043190-IEA;GO:0009190-IEA</t>
  </si>
  <si>
    <t>phosphorus-oxygen lyase activity-IEA;membrane-IEA;phosphate ion transport-IEA;integral component of membrane-IEA;G-protein coupled receptor signaling pathway-IEA;phosphate ion binding-IEA;phosphate ion transmembrane transport-IEA;intracellular signal transduction-IEA;G-protein coupled receptor activity-IEA;intracellular-IEA;ATP-binding cassette (ABC) transporter complex-IEA;cyclic nucleotide biosynthetic process-IEA</t>
  </si>
  <si>
    <t>Molecular Function-IEA;Cellular Component-IEA;Biological Process-IEA;Cellular Component-IEA;Biological Process-IEA;Molecular Function-IEA;Biological Process-IEA;Biological Process-IEA;Molecular Function-IEA;Cellular Component-IEA;Cellular Component-IEA;Biological Process-IEA</t>
  </si>
  <si>
    <t>noIPR;noIPR;noIPR;IPR024370;noIPR;noIPR;noIPR;noIPR</t>
  </si>
  <si>
    <t>HOMOLOGOUS_SUPERFAMILY;HOMOLOGOUS_SUPERFAMILY;HOMOLOGOUS_SUPERFAMILY;DOMAIN;DOMAIN;DOMAIN;DOMAIN;DOMAIN</t>
  </si>
  <si>
    <t>S-adenosyl-L-methionine-dependent methyltransferase;S-adenosyl-L-methionine-dependent methyltransferase;S-adenosyl-L-methionine-dependent methyltransferase;PBP domain;PBP domain;PBP domain;PBP domain;PBP domain</t>
  </si>
  <si>
    <t>G3DSA:3.40.190.10 (GENE3D);G3DSA:3.40.190.10 (GENE3D);G3DSA:3.40.190.10 (GENE3D);PF12849 (PFAM);G3DSA:3.40.190.10 (GENE3D);mobidb-lite (MOBIDB_LITE);SSF53850 (SUPERFAMILY);SSF53850 (SUPERFAMILY)</t>
  </si>
  <si>
    <t>EG_transcript_6520</t>
  </si>
  <si>
    <t>Insulin-degrading enzyme</t>
  </si>
  <si>
    <t>gi|1133475316|ref|XP_019857069.1|PREDICTED: insulin-degrading enzyme-like 1, peroxisomal [Amphimedon queenslandica];gi|1023187362|ref|XP_016289993.1|N-arginine dibasic convertase NRD1 and related Zn2+-dependent endopeptidase [Kalmanozyma brasiliensis GHG001]/gi|557995458|gb|EST05004.1|N-arginine dibasic convertase NRD1 and related Zn2+-dependent endopeptidase [Kalmanozyma brasiliensis GHG001];gi|954286034|gb|KRX76895.1|Insulin-degrading enzyme [Trichinella sp. T6];gi|954347265|gb|KRY20062.1|Insulin-degrading enzyme [Trichinella patagoniensis];gi|954393799|gb|KRY56124.1|Insulin-degrading enzyme [Trichinella britovi];gi|1173957747|gb|OQS04220.1|insulin-degrading-like enzyme, metalloprotease family M16A [Thraustotheca clavata];gi|573026747|gb|ETS60001.1|hypothetical protein PaG_05992 [Moesziomyces aphidis DSM 70725];gi|443897817|dbj|GAC75156.1|N-arginine dibasic convertase NRD1 and related Zn2+-dependent endopeptidases [Moesziomyces antarcticus T-34];gi|954515785|gb|KRZ43743.1|Insulin-degrading enzyme [Trichinella pseudospiralis];gi|673034296|ref|XP_008871109.1|hypothetical protein H310_07510 [Aphanomyces invadans]/gi|574473080|gb|ETW00084.1|hypothetical protein H310_07510 [Aphanomyces invadans];gi|954515786|gb|KRZ43744.1|Insulin-degrading enzyme [Trichinella pseudospiralis];gi|954478372|gb|KRZ08338.1|Insulin-degrading enzyme [Trichinella zimbabwensis];gi|954515784|gb|KRZ43742.1|Insulin-degrading enzyme [Trichinella pseudospiralis];gi|954478371|gb|KRZ08337.1|Insulin-degrading enzyme [Trichinella zimbabwensis];gi|954478370|gb|KRZ08336.1|Insulin-degrading enzyme [Trichinella zimbabwensis];gi|954478374|gb|KRZ08340.1|Insulin-degrading enzyme [Trichinella zimbabwensis];gi|758979854|ref|XP_011389840.1|hypothetical protein UMAG_11953 [Ustilago maydis 521]/gi|757946215|gb|KIS68685.1|hypothetical protein UMAG_11953 [Ustilago maydis 521];gi|698795994|ref|XP_009831026.1|hypothetical protein H257_07263 [Aphanomyces astaci]/gi|574113696|gb|ETV79185.1|hypothetical protein H257_07263 [Aphanomyces astaci];gi|954252381|gb|KRX46845.1|Insulin-degrading enzyme [Trichinella murrelli];gi|319411615|emb|CBQ73659.1|related to STE23-Metalloprotease involved in a-factor processing [Sporisorium reilianum SRZ2]</t>
  </si>
  <si>
    <t>Amphimedon queenslandica;Pseudozyma brasiliensis GHG001/Pseudozyma brasiliensis GHG001;Trichinella sp. T6;Trichinella patagoniensis;Trichinella britovi;Thraustotheca clavata;Pseudozyma aphidis DSM 70725;Pseudozyma antarctica T-34;Trichinella pseudospiralis;Aphanomyces invadans/Aphanomyces invadans;Trichinella pseudospiralis;Trichinella zimbabwensis;Trichinella pseudospiralis;Trichinella zimbabwensis;Trichinella zimbabwensis;Trichinella zimbabwensis;Ustilago maydis 521/Ustilago maydis 521;Aphanomyces astaci/Aphanomyces astaci;Trichinella murrelli;Sporisorium reilianum SRZ2</t>
  </si>
  <si>
    <t>6.3E-105;1.6E-92;1.1E-90;9.4E-90;1.1E-89;1.1E-89;1.1E-89;1.3E-89;3.5E-89;5.4E-89;6.3E-89;9.3E-89;1.0E-88;1.2E-88;1.3E-88;1.3E-88;1.5E-88;1.9E-88;4.7E-88;5.6E-88</t>
  </si>
  <si>
    <t>XP_019857069;XP_016289993/EST05004;KRX76895;KRY20062;KRY56124;OQS04220;ETS60001;GAC75156;KRZ43743;XP_008871109/ETW00084;KRZ43744;KRZ08338;KRZ43742;KRZ08337;KRZ08336;KRZ08340;KIS68685/XP_011389840;ETV79185/XP_009831026;KRX46845;CBQ73659</t>
  </si>
  <si>
    <t>gi|1133475316|ref|XP_019857069.1|PREDICTED: insulin-degrading enzyme-like 1, peroxisomal [Amphimedon queenslandica]</t>
  </si>
  <si>
    <t>A0A1X7TYM8;IDE;IDE;IDE;IDE;sr14254;IDE;IDE;IDE;THRCLA_03540;A0A1X7TYM8;IDE;PSEUBRA_SCAF7g04523;PaG_05992;IDE;IDE;PaG_05992;IDE;IDE;IDE;IDE;IDE;IDE;IDE;THRCLA_03540;UMAG_11953;A0A1X7TYM8;THRCLA_03540;sr14254;PANT_14c00067;H310_07510;IDE;PSEUBRA_SCAF7g04523;PaG_05992;IDE;IDE;IDE;IDE;H310_07510;sr14254;IDE;IDE;sr14254;IDE;PSEUBRA_SCAF7g04523;IDE;IDE;IDE;sr14254;IDE;IDE;IDE;IDE;UMAG_11953;A0A1X7TYM8;A0A1X7TYM8;A0A1X7TYM8;IDE;IDE;IDE;A0A1X7TYM8;IDE;IDE;IDE;THRCLA_03540;IDE;sr14254;UMAG_11953;IDE;IDE;IDE;sr14254;IDE;UMAG_11953;PANT_14c00067;PaG_05992;PANT_14c00067;IDE;IDE;sr14254;IDE;PSEUBRA_SCAF7g04523;H310_07510;IDE;IDE;IDE;A0A1X7TYM8;IDE;IDE;IDE;IDE;IDE;UMAG_11953;IDE;A0A1X7TYM8;IDE;THRCLA_03540;PaG_05992;H310_07510;IDE;IDE;PANT_14c00067;IDE;H310_07510;IDE;IDE;IDE;IDE;THRCLA_03540;IDE;IDE;PANT_14c00067;PaG_05992;IDE;THRCLA_03540;IDE;PANT_14c00067;PANT_14c00067;IDE;IDE;IDE;IDE;IDE;PSEUBRA_SCAF7g04523;IDE;H310_07510;IDE;PSEUBRA_SCAF7g04523;IDE;IDE;IDE;UMAG_11953;IDE;IDE;THRCLA_03540;IDE;IDE;sr14254;IDE;IDE;IDE;IDE;IDE;THRCLA_03540;PSEUBRA_SCAF7g04523;sr14254;IDE;A0A1X7TYM8;IDE;PaG_05992;IDE;PANT_14c00067;IDE;PaG_05992;H310_07510;IDE;UMAG_11953;sr14254;IDE;IDE;A0A1X7TYM8;PSEUBRA_SCAF7g04523;IDE;IDE;IDE;IDE;IDE;THRCLA_03540;IDE;IDE;THRCLA_03540;A0A1X7TYM8;IDE;IDE;sr14254;H310_07510;IDE;UMAG_11953;THRCLA_03540;IDE</t>
  </si>
  <si>
    <t>GO:0046872-IEA;GO:0008233-IEA;GO:0003824-IEA;GO:0006508-IEA;GO:0016020-IEA;GO:0016021-IEA;GO:0008237-IEA;GO:0008236-IEA;GO:0004252-IEA;GO:0004222-IEA;GO:0016787-IEA</t>
  </si>
  <si>
    <t>metal ion binding-IEA;peptidase activity-IEA;catalytic activity-IEA;proteolysis-IEA;membrane-IEA;integral component of membrane-IEA;metallopeptidase activity-IEA;serine-type peptidase activity-IEA;serine-type endopeptidase activity-IEA;metalloendopeptidase activity-IEA;hydrolase activity-IEA</t>
  </si>
  <si>
    <t>Molecular Function-IEA;Molecular Function-IEA;Molecular Function-IEA;Biological Process-IEA;Cellular Component-IEA;Cellular Component-IEA;Molecular Function-IEA;Molecular Function-IEA;Molecular Function-IEA;Molecular Function-IEA;Molecular Function-IEA</t>
  </si>
  <si>
    <t>noIPR;IPR011765;IPR032632;IPR007863;noIPR;noIPR;noIPR;noIPR;IPR011249;IPR011249;IPR011249</t>
  </si>
  <si>
    <t>HOMOLOGOUS_SUPERFAMILY;DOMAIN;DOMAIN;DOMAIN;DOMAIN;DOMAIN;DOMAIN;DOMAIN;HOMOLOGOUS_SUPERFAMILY;HOMOLOGOUS_SUPERFAMILY;HOMOLOGOUS_SUPERFAMILY</t>
  </si>
  <si>
    <t>P-loop containing nucleoside triphosphate hydrolase;Peptidase M16, N-terminal;Peptidase M16, middle/third domain;Peptidase M16, C-terminal;Peptidase M16, C-terminal;Peptidase M16, C-terminal;Peptidase M16, C-terminal;Peptidase M16, C-terminal;Metalloenzyme, LuxS/M16 peptidase-like;Metalloenzyme, LuxS/M16 peptidase-like;Metalloenzyme, LuxS/M16 peptidase-like</t>
  </si>
  <si>
    <t>G3DSA:3.30.830.10 (GENE3D);PF00675 (PFAM);PF16187 (PFAM);PF05193 (PFAM);G3DSA:3.30.830.10 (GENE3D);G3DSA:3.30.830.10 (GENE3D);PTHR43690 (PANTHER);PTHR43690:SF2 (PANTHER);SSF63411 (SUPERFAMILY);SSF63411 (SUPERFAMILY);SSF63411 (SUPERFAMILY)</t>
  </si>
  <si>
    <t>;;;;;;;;GO:0003824/GO:0046872;GO:0003824/GO:0046872;GO:0003824/GO:0046872</t>
  </si>
  <si>
    <t>;;;;;;;;catalytic activity/metal ion binding;catalytic activity/metal ion binding;catalytic activity/metal ion binding</t>
  </si>
  <si>
    <t>;;;;;;;;Molecular Function/Molecular Function;Molecular Function/Molecular Function;Molecular Function/Molecular Function</t>
  </si>
  <si>
    <t>EG_transcript_22968</t>
  </si>
  <si>
    <t>gi|551671392|ref|XP_005838453.1|hypothetical protein GUITHDRAFT_61890, partial [Guillardia theta CCMP2712]/gi|428182613|gb|EKX51473.1|hypothetical protein GUITHDRAFT_61890, partial [Guillardia theta CCMP2712];gi|551625743|ref|XP_005792978.1|hypothetical protein EMIHUDRAFT_417346, partial [Emiliania huxleyi CCMP1516]/gi|485647387|gb|EOD40549.1|hypothetical protein EMIHUDRAFT_417346, partial [Emiliania huxleyi CCMP1516];gi|551638650|ref|XP_005822138.1|hypothetical protein GUITHDRAFT_80074 [Guillardia theta CCMP2712]/gi|428166177|gb|EKX35158.1|hypothetical protein GUITHDRAFT_80074 [Guillardia theta CCMP2712];gi|551557581|ref|XP_005765816.1|hypothetical protein EMIHUDRAFT_43569, partial [Emiliania huxleyi CCMP1516]/gi|485615954|gb|EOD13387.1|hypothetical protein EMIHUDRAFT_43569, partial [Emiliania huxleyi CCMP1516];gi|551638836|ref|XP_005822230.1|hypothetical protein GUITHDRAFT_80007 [Guillardia theta CCMP2712]/gi|428166271|gb|EKX35250.1|hypothetical protein GUITHDRAFT_80007 [Guillardia theta CCMP2712];gi|612395540|ref|XP_007513290.1|adenylate cyclase [Bathycoccus prasinos]/gi|412993315|emb|CCO16848.1|adenylate cyclase [Bathycoccus prasinos];gi|693499376|emb|CEF98190.1|PBP domain, partial [Ostreococcus tauri];gi|857971900|emb|CEP01833.1|hypothetical protein PBRA_008775 [Plasmodiophora brassicae];gi|551648345|ref|XP_005826955.1|hypothetical protein GUITHDRAFT_54195, partial [Guillardia theta CCMP2712]/gi|428171055|gb|EKX39975.1|hypothetical protein GUITHDRAFT_54195, partial [Guillardia theta CCMP2712];gi|857976204|emb|CEO97692.1|hypothetical protein PBRA_005806 [Plasmodiophora brassicae];gi|857976205|emb|CEO97693.1|hypothetical protein PBRA_005807 [Plasmodiophora brassicae];gi|145347347|ref|XP_001418130.1|ABC(binding protein) family transporter: phosphate, partial [Ostreococcus lucimarinus CCE9901]/gi|144578359|gb|ABO96423.1|ABC(binding protein) family transporter: phosphate, partial [Ostreococcus lucimarinus CCE9901];gi|1113260798|gb|OJV26379.1|phosphate ABC transporter substrate-binding protein PstS [Verrucomicrobia bacterium 61-8];gi|746975787|gb|KIF32434.1|phosphate ABC transporter substrate-binding protein [Hassallia byssoidea VB512170];gi|515360348|ref|WP_016867289.1|phosphate ABC transporter substrate-binding protein PstS [Fischerella muscicola];gi|1121281997|ref|WP_073595104.1|phosphate ABC transporter substrate-binding protein PstS [Phormidium ambiguum]/gi|1115272473|gb|OKH35856.1|phosphate ABC transporter substrate-binding protein PstS [Phormidium ambiguum IAM M-71];gi|515520154|ref|WP_016953408.1|phosphate ABC transporter substrate-binding protein PstS [Anabaena sp. PCC 7108];gi|657930647|ref|WP_029631852.1|phosphate ABC transporter substrate-binding protein PstS [[Scytonema hofmanni] UTEX B 1581];gi|652334955|ref|WP_026732171.1|phosphate ABC transporter substrate-binding protein PstS [Fischerella sp. PCC 9605];gi|1039179739|gb|OBQ24176.1|phosphate ABC transporter substrate-binding protein [Anabaena sp. WA113]/gi|1039203760|gb|OBQ44477.1|phosphate ABC transporter substrate-binding protein [Aphanizomenon flos-aquae WA102]</t>
  </si>
  <si>
    <t>Guillardia theta CCMP2712/Guillardia theta CCMP2712;Emiliania huxleyi CCMP1516/Emiliania huxleyi CCMP1516;Guillardia theta CCMP2712/Guillardia theta CCMP2712;Emiliania huxleyi CCMP1516/Emiliania huxleyi CCMP1516;Guillardia theta CCMP2712/Guillardia theta CCMP2712;Bathycoccus prasinos/Bathycoccus prasinos;Ostreococcus tauri;Plasmodiophora brassicae;Guillardia theta CCMP2712/Guillardia theta CCMP2712;Plasmodiophora brassicae;Plasmodiophora brassicae;Ostreococcus lucimarinus CCE9901/Ostreococcus lucimarinus CCE9901;Verrucomicrobia bacterium 61-8;Hassallia byssoidea VB512170;Fischerella muscicola;Phormidium ambiguum/Phormidium ambiguum IAM M-71;Anabaena sp. PCC 7108;[Scytonema hofmanni] UTEX B 1581;Fischerella sp. PCC 9605;Anabaena sp. WA113/Aphanizomenon flos-aquae WA102</t>
  </si>
  <si>
    <t>4.2E-41;3.0E-39;4.9E-35;3.9E-34;9.9E-34;6.3E-32;5.0E-31;1.3E-28;1.5E-28;8.8E-27;2.6E-26;7.9E-24;1.8E-22;2.3E-22;7.1E-22;2.8E-21;2.9E-21;5.4E-21;7.6E-21;9.0E-21</t>
  </si>
  <si>
    <t>XP_005838453/EKX51473;XP_005792978/EOD40549;XP_005822138/EKX35158;XP_005765816/EOD13387;XP_005822230/EKX35250;XP_007513290/CCO16848;CEF98190;CEP01833;XP_005826955/EKX39975;CEO97692;CEO97693;XP_001418130/ABO96423;OJV26379;KIF32434;WP_016867289;WP_073595104/OKH35856;WP_016953408;WP_029631852;WP_026732171;OBQ24176/OBQ44477</t>
  </si>
  <si>
    <t>PBRA_005806;AN488_02140;AN484_06820;NIES2119_19145;PBRA_005806;PBRA_005806;GUITHDRAFT_80007;AN488_02140;AN484_06820;GUITHDRAFT_61890;Bathy05g00240;Bathy05g00240;PI95_29635;PI95_29635;Bathy05g00240;AN488_02140;PI95_29635;GUITHDRAFT_61890;BGO12_08910;Bathy05g00240;BGO12_08910;AN488_02140;GUITHDRAFT_80007;NIES2119_19145;BGO12_08910;GUITHDRAFT_80007;Bathy05g00240;GUITHDRAFT_80007;AN484_06820;Bathy05g00240;GUITHDRAFT_61890;AN484_06820;AN488_02140;NIES2119_19145;GUITHDRAFT_61890;PBRA_005807;PBRA_005807;PBRA_005806;AN488_02140;EMIHUDRAFT_417346;Bathy05g00240;PBRA_005806;AN488_02140;NIES2119_19145;Bathy05g00240;PI95_29635;AN484_06820;Bathy05g00240;BGO12_08910;PBRA_005806;BGO12_08910;GUITHDRAFT_80074;AN484_06820;Bathy05g00240;PBRA_008775;NIES2119_19145;pstS;Bathy05g00240;EMIHUDRAFT_417346;PI95_29635;PBRA_008775;pstS;PI95_29635;PBRA_008775;PBRA_008775;GUITHDRAFT_80074;BGO12_08910;GUITHDRAFT_61890;BGO12_08910;GUITHDRAFT_61890;GUITHDRAFT_80074;GUITHDRAFT_80074;NIES2119_19145;PBRA_005807;AN484_06820;BGO12_08910;pstS;PI95_29635;GUITHDRAFT_80007;PBRA_008775;Bathy05g00240;PBRA_005806;NIES2119_19145;GUITHDRAFT_80074;GUITHDRAFT_80007;PBRA_005807;AN488_02140;EMIHUDRAFT_417346;PI95_29635;AN484_06820;GUITHDRAFT_80074;NIES2119_19145</t>
  </si>
  <si>
    <t>GO:0016849-IEA;GO:0016020-IEA;GO:0006817-IEA;GO:0016021-IEA;GO:0007186-IEA;GO:0042301-IEA;GO:0035435-IEA;GO:0035556-IEA;GO:0004930-IEA;GO:0043190-IEA;GO:0005622-IEA;GO:0009190-IEA</t>
  </si>
  <si>
    <t>phosphorus-oxygen lyase activity-IEA;membrane-IEA;phosphate ion transport-IEA;integral component of membrane-IEA;G-protein coupled receptor signaling pathway-IEA;phosphate ion binding-IEA;phosphate ion transmembrane transport-IEA;intracellular signal transduction-IEA;G-protein coupled receptor activity-IEA;ATP-binding cassette (ABC) transporter complex-IEA;intracellular-IEA;cyclic nucleotide biosynthetic process-IEA</t>
  </si>
  <si>
    <t>Tetratricopeptide-like helical domain superfamily;Tetratricopeptide-like helical domain superfamily;PBP domain;PBP domain;PBP domain;PBP domain</t>
  </si>
  <si>
    <t>EG_transcript_42555</t>
  </si>
  <si>
    <t>ATP-binding cassette sub-family C member 9-like</t>
  </si>
  <si>
    <t>gi|585708059|ref|XP_006824098.1|PREDICTED: ATP-binding cassette sub-family C member 9-like [Saccoglossus kowalevskii];gi|291241418|ref|XP_002740617.1|PREDICTED: ATP-binding cassette sub-family C member 9-like [Saccoglossus kowalevskii];gi|585716407|ref|XP_006825518.1|PREDICTED: ATP-binding cassette sub-family C member 9-like [Saccoglossus kowalevskii];gi|780131344|ref|XP_011679309.1|PREDICTED: ATP-binding cassette sub-family C member 8-like [Strongylocentrotus purpuratus];gi|1022844500|ref|XP_016275403.1|ABC metal ion transporter, putative [Rhodotorula toruloides NP11]/gi|472586765|gb|EMS24284.1|ABC metal ion transporter, putative [Rhodotorula toruloides NP11]/gi|647398178|emb|CDR41822.1|RHTO0S06e06766g1_1 [Rhodotorula toruloides];gi|585689943|ref|XP_006820966.1|PREDICTED: ATP-binding cassette sub-family C member 9-like [Saccoglossus kowalevskii];gi|573990421|ref|XP_006673131.1|ABC bile acid transporter, putative [Cordyceps militaris CM01]/gi|346320075|gb|EGX89676.1|ABC bile acid transporter, putative [Cordyceps militaris CM01];gi|585717356|ref|XP_006825689.1|PREDICTED: ATP-binding cassette sub-family C member 9-like, partial [Saccoglossus kowalevskii];gi|983144262|gb|KWU42263.1|P-loop containing nucleoside triphosphate hydrolase protein [Rhodotorula sp. JG-1b];gi|302852563|ref|XP_002957801.1|ABC transporter [Volvox carteri f. nagariensis]/gi|300256872|gb|EFJ41129.1|ABC transporter [Volvox carteri f. nagariensis];gi|260801285|ref|XP_002595526.1|hypothetical protein BRAFLDRAFT_118957 [Branchiostoma floridae]/gi|229280773|gb|EEN51538.1|hypothetical protein BRAFLDRAFT_118957 [Branchiostoma floridae];gi|443726595|gb|ELU13714.1|hypothetical protein CAPTEDRAFT_42095, partial [Capitella teleta];gi|159470555|ref|XP_001693422.1|ABC transporter, multidrug resistance associated protein [Chlamydomonas reinhardtii]/gi|158282925|gb|EDP08676.1|ABC transporter, multidrug resistance associated protein, partial [Chlamydomonas reinhardtii];gi|1089741754|ref|XP_018701675.1|ABC transporter, transmembrane domain, type 1 [Isaria fumosorosea ARSEF 2679]/gi|1025669043|gb|OAA56408.1|ABC transporter, transmembrane domain, type 1 [Isaria fumosorosea ARSEF 2679];gi|598062499|ref|XP_007372078.1|hypothetical protein SPAPADRAFT_53104 [Spathaspora passalidarum NRRL Y-27907]/gi|344304434|gb|EGW34666.1|hypothetical protein SPAPADRAFT_53104 [Spathaspora passalidarum NRRL Y-27907];gi|1173553012|ref|XP_020544682.1|ATP-dependent bile acid permease [Pichia kudriavzevii]/gi|1139707656|gb|ONH74802.1|ATP-dependent bile acid permease [Pichia kudriavzevii];gi|1200145292|gb|OUT21343.1|hypothetical protein CAS74_003459 [Pichia kudriavzevii];gi|695111467|gb|KGK38023.1|hypothetical protein JL09_g2792 [Pichia kudriavzevii];gi|701768989|gb|KGQ04219.1|ATP-dependent bile acid permease [Beauveria bassiana D1-5];gi|1025650873|gb|OAA38416.1|ABC transporter, transmembrane domain, type 1 [Cordyceps brongniartii RCEF 3172]</t>
  </si>
  <si>
    <t>Saccoglossus kowalevskii;Saccoglossus kowalevskii;Saccoglossus kowalevskii;Strongylocentrotus purpuratus;Rhodosporidium toruloides NP11/Rhodosporidium toruloides NP11/Rhodosporidium toruloides;Saccoglossus kowalevskii;Cordyceps militaris CM01/Cordyceps militaris CM01;Saccoglossus kowalevskii;Rhodotorula sp. JG-1b;Volvox carteri f. nagariensis/Volvox carteri f. nagariensis;Branchiostoma floridae/Branchiostoma floridae;Capitella teleta;Chlamydomonas reinhardtii/Chlamydomonas reinhardtii;Isaria fumosorosea ARSEF 2679/Isaria fumosorosea ARSEF 2679;Spathaspora passalidarum NRRL Y-27907/Spathaspora passalidarum NRRL Y-27907;Pichia kudriavzevii/Pichia kudriavzevii;Pichia kudriavzevii;Pichia kudriavzevii;Beauveria bassiana D1-5;Cordyceps brongniartii RCEF 3172</t>
  </si>
  <si>
    <t>3.0E-41;1.4E-40;3.0E-40;3.3E-40;4.4E-40;1.8E-39;2.2E-39;3.4E-39;7.7E-39;8.0E-39;9.2E-39;1.6E-38;1.7E-38;1.7E-38;2.8E-38;3.4E-38;3.4E-38;3.4E-38;3.7E-38;4.0E-38</t>
  </si>
  <si>
    <t>XP_006824098;XP_002740617;XP_006825518;XP_011679309;EMS24284/XP_016275403/CDR41822;XP_006820966;XP_006673131/EGX89676;XP_006825689;KWU42263;EFJ41129/XP_002957801;XP_002595526/EEN51538;ELU13714;XP_001693422/EDP08676;OAA56408/XP_018701675;XP_007372078/EGW34666;XP_020544682/ONH74802;OUT21343;KGK38023;KGQ04219;OAA38416</t>
  </si>
  <si>
    <t>gi|585708059|ref|XP_006824098.1|PREDICTED: ATP-binding cassette sub-family C member 9-like [Saccoglossus kowalevskii]</t>
  </si>
  <si>
    <t>RHTO_06288;ISF_07476;BOH78_2186;SPAPADRAFT_53104;BBO_07054;MRP3;CAS74_003459;CAPTEDRAFT_42095;RHTO0S_06e06766g;BBO_07054;RHTO0S_06e06766g;RHOSPDRAFT_21547;BRAFLDRAFT_118957;MRP3;BRAFLDRAFT_118957;MRP3;BRAFLDRAFT_118957;CAPTEDRAFT_42095;BBO_07054;BBO_07054;MRP3;RHTO0S_06e06766g;BRAFLDRAFT_118957;ISF_07476;RHOSPDRAFT_21547;CAPTEDRAFT_42095;MRP3;RHOSPDRAFT_21547;MRP3;ISF_07476;ISF_07476;CCM_07928;CAPTEDRAFT_42095;SPAPADRAFT_53104;BRAFLDRAFT_118957;BBO_07054;SPAPADRAFT_53104;BBAD15_g10556;CAPTEDRAFT_42095;RHOSPDRAFT_21547;BBO_07054;BRAFLDRAFT_118957;RHTO0S_06e06766g;MRP3;BRAFLDRAFT_118957;SPAPADRAFT_53104;CAS74_003459;BBAD15_g10556;SPAPADRAFT_53104;MRP3;CAS74_003459;BOH78_2186;RHTO0S_06e06766g;BRAFLDRAFT_118957;BBAD15_g10556;JL09_g2792;CCM_07928;CAS74_003459;JL09_g2792;BBAD15_g10556;BBAD15_g10556;CAS74_003459;CAPTEDRAFT_42095;ISF_07476;CAS74_003459;SPAPADRAFT_53104;RHTO0S_06e06766g;CCM_07928;BBAD15_g10556;BOH78_2186;mrp3;MRP3;mrp3;RHTO0S_06e06766g;SPAPADRAFT_53104;RHTO_06288;CAS74_003459;SPAPADRAFT_53104;RHTO_06288;CAPTEDRAFT_42095;CAS74_003459;RHTO_06288;CAPTEDRAFT_42095;BRAFLDRAFT_118957;BOH78_2186;MRP3;BOH78_2186;MRP3;RHTO_06288;BOH78_2186;RHTO_06288;BOH78_2186;BRAFLDRAFT_118957;CCM_07928;CAPTEDRAFT_42095;RHTO_06288;mrp3;CAS74_003459;BRAFLDRAFT_118957;mrp3;ISF_07476;SPAPADRAFT_53104;CCM_07928;CCM_07928;ISF_07476;BBAD15_g10556;BOH78_2186;mrp3;mrp3;ISF_07476;CCM_07928;RHTO_06288;mrp3;RHTO_06288;RHOSPDRAFT_21547;RHTO0S_06e06766g;BOH78_2186;CAPTEDRAFT_42095;RHTO_06288;SPAPADRAFT_53104;SPAPADRAFT_53104;mrp3;RHTO_06288;SPAPADRAFT_53104;CAS74_003459;RHOSPDRAFT_21547;ISF_07476;BBO_07054;MRP3;JL09_g2792;BBAD15_g10556;SPAPADRAFT_53104;RHTO0S_06e06766g;CAS74_003459;BBAD15_g10556;MRP3;JL09_g2792;CCM_07928;BRAFLDRAFT_118957;BRAFLDRAFT_118957;BBO_07054;BRAFLDRAFT_118957;JL09_g2792;CAPTEDRAFT_42095;RHOSPDRAFT_21547;mrp3;CAS74_003459;BRAFLDRAFT_118957;BRAFLDRAFT_118957;MRP3;SPAPADRAFT_53104;RHTO0S_06e06766g;MRP3;BRAFLDRAFT_118957;BRAFLDRAFT_118957;RHOSPDRAFT_21547;SPAPADRAFT_53104;CAPTEDRAFT_42095;BRAFLDRAFT_118957;JL09_g2792;CAS74_003459;mrp3;RHOSPDRAFT_21547;BOH78_2186;RHTO0S_06e06766g;JL09_g2792;BRAFLDRAFT_118957;MRP3;CCM_07928;RHTO0S_06e06766g;SPAPADRAFT_53104;BBAD15_g10556;BRAFLDRAFT_118957;BBAD15_g10556;JL09_g2792;BBO_07054;RHOSPDRAFT_21547;RHTO_06288;RHOSPDRAFT_21547;JL09_g2792;BBO_07054;BRAFLDRAFT_118957;JL09_g2792;BBO_07054;RHOSPDRAFT_21547;mrp3;JL09_g2792;RHOSPDRAFT_21547;MRP3;MRP3;SPAPADRAFT_53104;JL09_g2792;MRP3;SPAPADRAFT_53104;BOH78_2186;BRAFLDRAFT_118957;BBO_07054;BBAD15_g10556;JL09_g2792;ISF_07476;ISF_07476;BOH78_2186;MRP3;BBAD15_g10556;SPAPADRAFT_53104;BRAFLDRAFT_118957;RHOSPDRAFT_21547;CCM_07928;RHOSPDRAFT_21547;CCM_07928;mrp3;RHTO0S_06e06766g;RHTO_06288;mrp3;BBO_07054;ISF_07476;BRAFLDRAFT_118957;CCM_07928;BOH78_2186;CCM_07928;RHTO0S_06e06766g;CAS74_003459;CAPTEDRAFT_42095;ISF_07476;ISF_07476;BRAFLDRAFT_118957;RHOSPDRAFT_21547;BBO_07054;BOH78_2186;RHTO_06288;SPAPADRAFT_53104;mrp3;JL09_g2792;CAPTEDRAFT_42095;CCM_07928;BBAD15_g10556</t>
  </si>
  <si>
    <t>GO:0000166-IEA;GO:0006813-IEA;GO:0016020-IEA;GO:0016021-IEA;GO:0042908-IEA;GO:0016787-IEA;GO:0016887-IEA;GO:0042626-IEA;GO:0042626-IBA;GO:0055085-IEA;GO:0055085-IBA;GO:0008281-IEA;GO:0007165-IEA;GO:0006855-IEA;GO:0008559-IEA;GO:0005524-IEA;GO:0005887-IBA</t>
  </si>
  <si>
    <t>nucleotide binding-IEA;potassium ion transport-IEA;membrane-IEA;integral component of membrane-IEA;xenobiotic transport-IEA;hydrolase activity-IEA;ATPase activity-IEA;ATPase activity, coupled to transmembrane movement of substances-IEA;ATPase activity, coupled to transmembrane movement of substances-IBA;transmembrane transport-IEA;transmembrane transport-IBA;sulfonylurea receptor activity-IEA;signal transduction-IEA;drug transmembrane transport-IEA;xenobiotic transmembrane transporting ATPase activity-IEA;ATP binding-IEA;integral component of plasma membrane-IBA</t>
  </si>
  <si>
    <t>Molecular Function-IEA;Biological Process-IEA;Cellular Component-IEA;Cellular Component-IEA;Biological Process-IEA;Molecular Function-IEA;Molecular Function-IEA;Molecular Function-IEA;Molecular Function-IBA;Biological Process-IEA;Biological Process-IBA;Molecular Function-IEA;Biological Process-IEA;Biological Process-IEA;Molecular Function-IEA;Molecular Function-IEA;Cellular Component-IBA</t>
  </si>
  <si>
    <t>GO:0016021;GO:0042626;GO:0055085</t>
  </si>
  <si>
    <t>integral component of membrane;ATPase activity, coupled to transmembrane movement of substances;transmembrane transport</t>
  </si>
  <si>
    <t>IPR003439;noIPR;noIPR;IPR027417</t>
  </si>
  <si>
    <t>ABC transporter-like;ABC transporter-like;ABC transporter-like;P-loop containing nucleoside triphosphate hydrolase</t>
  </si>
  <si>
    <t>PF00005 (PFAM);G3DSA:3.40.50.300 (GENE3D);PTHR24223 (PANTHER);SSF52540 (SUPERFAMILY)</t>
  </si>
  <si>
    <t>GO:0005524/GO:0016887;;;</t>
  </si>
  <si>
    <t>ATP binding/ATPase activity;;;</t>
  </si>
  <si>
    <t>Molecular Function/Molecular Function;;;</t>
  </si>
  <si>
    <t>EG_transcript_10361</t>
  </si>
  <si>
    <t>noIPR;noIPR;noIPR;noIPR;IPR036236;IPR035979</t>
  </si>
  <si>
    <t>Ankyrin repeat-containing domain superfamily;Ankyrin repeat-containing domain superfamily;Ankyrin repeat-containing domain superfamily;Ankyrin repeat-containing domain superfamily;Zinc finger C2H2 superfamily;RNA-binding domain superfamily</t>
  </si>
  <si>
    <t>G3DSA:3.30.160.60 (GENE3D);PF12874 (PFAM);mobidb-lite (MOBIDB_LITE);PTHR23067 (PANTHER);SSF57667 (SUPERFAMILY);SSF54928 (SUPERFAMILY)</t>
  </si>
  <si>
    <t>;;;;;GO:0003676</t>
  </si>
  <si>
    <t>;;;;;nucleic acid binding</t>
  </si>
  <si>
    <t>EG_transcript_24186</t>
  </si>
  <si>
    <t>transmembrane</t>
  </si>
  <si>
    <t>gi|955175755|emb|CUG14394.1|membrane-associated protein, putative [Bodo saltans];gi|955172301|emb|CUG85137.1|membrane-associated protein, putative [Bodo saltans];gi|955167083|emb|CUG89727.1|transmembrane protein, putative, partial [Bodo saltans];gi|955180592|emb|CUE72717.1|Hypothetical protein, putative, partial [Bodo saltans];gi|955163290|emb|CUG92995.1|transmembrane protein, putative, partial [Bodo saltans];gi|955180348|emb|CUE73902.1|Hypothetical protein, putative [Bodo saltans];gi|955177033|emb|CUG02340.1|membrane-associated protein, putative [Bodo saltans];gi|955163843|emb|CUG92509.1|membrane-associated protein, putative, partial [Bodo saltans];gi|955178715|emb|CUF43832.1|transmembrane protein, putative [Bodo saltans];gi|955173717|emb|CUG70532.1|Hypothetical protein, putative, partial [Bodo saltans];gi|955174475|emb|CUG50904.1|membrane-associated protein, putative, partial [Bodo saltans];gi|955166140|emb|CUG90566.1|transmembrane protein, putative, partial [Bodo saltans];gi|955166919|emb|CUG89864.1|transmembrane protein, putative [Bodo saltans];gi|955164570|emb|CUG91883.1|membrane-associated protein, putative [Bodo saltans];gi|955167089|emb|CUI15089.1|Hypothetical protein, putative, partial [Bodo saltans];gi|955178110|emb|CUF71996.1|Hypothetical protein, putative, partial [Bodo saltans];gi|955167978|emb|CUG89063.1|transmembrane protein, putative, partial [Bodo saltans];gi|955178107|emb|CUF71876.1|Hypothetical protein, putative, partial [Bodo saltans];gi|955176977|emb|CUG02664.1|Hypothetical protein, putative [Bodo saltans];gi|955175154|emb|CUG31867.1|transmembrane protein, putative [Bodo saltans]</t>
  </si>
  <si>
    <t>Bodo saltans;Bodo saltans;Bodo saltans;Bodo saltans;Bodo saltans;Bodo saltans;Bodo saltans;Bodo saltans;Bodo saltans;Bodo saltans;Bodo saltans;Bodo saltans;Bodo saltans;Bodo saltans;Bodo saltans;Bodo saltans;Bodo saltans;Bodo saltans;Bodo saltans;Bodo saltans</t>
  </si>
  <si>
    <t>7.8E-29;4.7E-24;5.9E-20;1.1E-19;2.1E-19;2.2E-19;1.1E-18;3.2E-18;4.9E-18;2.4E-17;9.5E-17;1.9E-16;4.6E-16;1.1E-15;2.1E-15;1.9E-14;2.0E-14;2.0E-14;2.3E-14;3.0E-14</t>
  </si>
  <si>
    <t>CUG14394;CUG85137;CUG89727;CUE72717;CUG92995;CUE73902;CUG02340;CUG92509;CUF43832;CUG70532;CUG50904;CUG90566;CUG89864;CUG91883;CUI15089;CUF71996;CUG89063;CUF71876;CUG02664;CUG31867</t>
  </si>
  <si>
    <t>gi|955175755|emb|CUG14394.1|membrane-associated protein, putative [Bodo saltans]</t>
  </si>
  <si>
    <t>BSAL_74925;BSAL_27550;BSAL_37775;BSAL_06300;BSAL_40175;BSAL_62520;BSAL_55495;BSAL_23800;BSAL_77530;BSAL_19100;BSAL_74925;BSAL_27550;BSAL_62520;BSAL_40175;BSAL_23105;BSAL_06300;BSAL_55495;BSAL_37775;BSAL_55495;BSAL_77530;BSAL_19100;BSAL_23800</t>
  </si>
  <si>
    <t>GO:0007154-IEA;GO:0016020-IEA;GO:0016021-IEA</t>
  </si>
  <si>
    <t>cell communication-IEA;membrane-IEA;integral component of membrane-IEA</t>
  </si>
  <si>
    <t>noIPR;IPR000742</t>
  </si>
  <si>
    <t>Ankyrin repeat-containing domain superfamily;EGF-like domain</t>
  </si>
  <si>
    <t>PTHR24035 (PANTHER);PS50026 (PROSITE_PROFILES)</t>
  </si>
  <si>
    <t>EG_transcript_13822</t>
  </si>
  <si>
    <t>EG_transcript_29142</t>
  </si>
  <si>
    <t>EG_transcript_16262</t>
  </si>
  <si>
    <t>gi|571269603|emb|CDG84850.1|basic membrane family protein [Janthinobacterium agaricidamnosum NBRC 102515 = DSM 9628];gi|740715232|ref|WP_038500519.1|BMP family ABC transporter substrate-binding protein [Janthinobacterium agaricidamnosum];gi|1148660201|ref|WP_077400448.1|BMP family ABC transporter substrate-binding protein [Janthinobacterium sp. LM6]/gi|1148315009|gb|AQR68114.1|BMP family ABC transporter substrate-binding protein [Janthinobacterium sp. LM6];gi|1087228332|emb|SDA63697.1|simple sugar transport system substrate-binding protein [Janthinobacterium sp. 551a]/gi|1099644548|emb|SFB17749.1|simple sugar transport system substrate-binding protein [Janthinobacterium sp. 344];gi|1088494355|gb|OHD25289.1|BMP family ABC transporter substrate-binding protein [Spirochaetes bacterium GWB1_59_5];gi|1196483568|ref|WP_086145030.1|BMP family ABC transporter substrate-binding protein [Janthinobacterium sp. GW458P];gi|1099037847|ref|WP_071325035.1|BMP family ABC transporter substrate-binding protein [Janthinobacterium sp. 1_2014MBL_MicDiv]/gi|1098506349|gb|APA69851.1|membrane protein [Janthinobacterium sp. 1_2014MBL_MicDiv];gi|498081228|ref|WP_010395384.1|BMP family ABC transporter substrate-binding protein [Janthinobacterium lividum]/gi|1080108865|gb|OFJ48194.1|BMP family ABC transporter substrate-binding protein [Janthinobacterium lividum];gi|1056942438|ref|WP_068355856.1|BMP family ABC transporter substrate-binding protein [Rhodobacteraceae bacterium SB2]/gi|1027540634|gb|OAH07075.1|Purine-binding protein precursor [Rhodobacteraceae bacterium SB2];gi|959611861|gb|KSV57632.1|hypothetical protein ASU35_04275 [Acetivibrio ethanolgignens];gi|1199733136|ref|WP_087462590.1|BMP family ABC transporter substrate-binding protein [Oleiphilus messinensis]/gi|1199113265|gb|ARU57725.1|ABC-type transport system, periplasmic component/surface lipoprotein [Oleiphilus messinensis];gi|1079857474|ref|WP_070257271.1|BMP family ABC transporter substrate-binding protein [Janthinobacterium lividum]/gi|1078205940|gb|OEZ56120.1|purine-binding protein precursor [Janthinobacterium lividum];gi|1134327447|ref|WP_076567234.1|BMP family ABC transporter substrate-binding protein [Janthinobacterium sp. TND4EL3]/gi|1132053116|emb|SIQ54514.1|nucleoside-binding protein [Janthinobacterium sp. TND4EL3];gi|1087209439|emb|SDH79934.1|nucleoside-binding protein [Janthinobacterium sp. YR213];gi|1079885031|ref|WP_070282442.1|BMP family ABC transporter substrate-binding protein [Janthinobacterium sp. MP5059B]/gi|1078195523|gb|OEZ45860.1|purine-binding protein precursor [Janthinobacterium sp. MP5059B];gi|736781953|ref|WP_034784493.1|BMP family ABC transporter substrate-binding protein [Janthinobacterium lividum]/gi|722541449|gb|KHA77477.1|membrane protein [Janthinobacterium lividum];gi|1179982008|ref|WP_083504362.1|hypothetical protein [Acetivibrio ethanolgignens];gi|655140544|ref|WP_028587403.1|BMP family ABC transporter substrate-binding protein [Desulfocurvus vexinensis];gi|1101993912|ref|WP_071543779.1|BMP family ABC transporter substrate-binding protein [Desulfovibrio dechloracetivorans]/gi|1101481153|gb|OIQ51652.1|Purine-binding protein precursor [Desulfovibrio dechloracetivorans];gi|1087186926|emb|SDN42473.1|simple sugar transport system substrate-binding protein [Janthinobacterium sp. OK676]</t>
  </si>
  <si>
    <t>Janthinobacterium agaricidamnosum NBRC 102515 = DSM 9628;Janthinobacterium agaricidamnosum;Janthinobacterium sp. LM6/Janthinobacterium sp. LM6;Janthinobacterium sp. 551a/Janthinobacterium sp. 344;Spirochaetes bacterium GWB1_59_5;Janthinobacterium sp. GW458P;Janthinobacterium sp. 1_2014MBL_MicDiv/Janthinobacterium sp. 1_2014MBL_MicDiv;Janthinobacterium lividum/Janthinobacterium lividum;Rhodobacteraceae bacterium SB2/Rhodobacteraceae bacterium SB2;Acetivibrio ethanolgignens;Oleiphilus messinensis/Oleiphilus messinensis;Janthinobacterium lividum/Janthinobacterium lividum;Janthinobacterium sp. TND4EL3/Janthinobacterium sp. TND4EL3;Janthinobacterium sp. YR213;Janthinobacterium sp. MP5059B/Janthinobacterium sp. MP5059B;Janthinobacterium lividum/Janthinobacterium lividum;Acetivibrio ethanolgignens;Desulfocurvus vexinensis;Desulfovibrio dechloracetivorans/Desulfovibrio dechloracetivorans;Janthinobacterium sp. OK676</t>
  </si>
  <si>
    <t>1.6E-15;1.8E-15;5.9E-13;7.5E-13;1.6E-12;1.7E-12;2.3E-12;4.5E-12;4.6E-12;5.2E-12;5.4E-12;5.8E-12;5.9E-12;6.9E-12;7.4E-12;7.5E-12;8.1E-12;1.1E-11;1.4E-11;2.5E-11</t>
  </si>
  <si>
    <t>CDG84850;WP_038500519;WP_077400448/AQR68114;SDA63697/SFB17749;OHD25289;WP_086145030;APA69851/WP_071325035;WP_010395384/OFJ48194;OAH07075/WP_068355856;KSV57632;WP_087462590/ARU57725;WP_070257271/OEZ56120;SIQ54514/WP_076567234;SDH79934;OEZ45860/WP_070282442;KHA77477/WP_034784493;WP_083504362;WP_028587403;WP_071543779/OIQ51652;SDN42473</t>
  </si>
  <si>
    <t>gi|571269603|emb|CDG84850.1|basic membrane family protein [Janthinobacterium agaricidamnosum NBRC 102515 = DSM 9628]</t>
  </si>
  <si>
    <t>Janthinobacterium agaricidamnosum NBRC 102515 = DSM 9628</t>
  </si>
  <si>
    <t>pfor_20c2230;OLMES_3704;SAMN03159300_102460;ASU35_04275;pfor_20c2230;A2Y38_08635;BA896_003550;BZG29_06930;BA896_003550;SAMN05880566_10434;GJA_4240;ASU35_04275;YQ44_20960;YQ44_20960;GJA_4240;SAMN05880566_10434;SAMN03159300_102460;SAMN05428968_4645;BerOc1_00107;OLMES_3704;A2Y38_08635;BerOc1_00107;BZG29_06930</t>
  </si>
  <si>
    <t>GO:0008643-IEA;GO:0005886-IEA</t>
  </si>
  <si>
    <t>carbohydrate transport-IEA;plasma membrane-IEA</t>
  </si>
  <si>
    <t>IPR003760;noIPR;noIPR;noIPR</t>
  </si>
  <si>
    <t>ABC transporter substrate-binding protein PnrA-like;ABC transporter substrate-binding protein PnrA-like;ABC transporter substrate-binding protein PnrA-like;ABC transporter substrate-binding protein PnrA-like</t>
  </si>
  <si>
    <t>PF02608 (PFAM);G3DSA:3.40.50.2300 (GENE3D);G3DSA:3.40.50.2300 (GENE3D);PTHR43208 (PANTHER)</t>
  </si>
  <si>
    <t>GO:0005886;;;</t>
  </si>
  <si>
    <t>plasma membrane;;;</t>
  </si>
  <si>
    <t>EG_transcript_26062</t>
  </si>
  <si>
    <t>noIPR;noIPR;noIPR;IPR013763;IPR036915</t>
  </si>
  <si>
    <t>PBP domain;PBP domain;PBP domain;Cyclin-like;Cyclin-like superfamily</t>
  </si>
  <si>
    <t>G3DSA:1.10.472.10 (GENE3D);PTHR10026:SF51 (PANTHER);PTHR10026 (PANTHER);cd00043 (CDD);SSF47954 (SUPERFAMILY)</t>
  </si>
  <si>
    <t>EG_transcript_579</t>
  </si>
  <si>
    <t>gi|758365738|emb|CEP11799.1|hypothetical protein [Parasitella parasitica];gi|1026270498|gb|OAD03569.1|hypothetical protein MUCCIDRAFT_110439 [Mucor circinelloides f. lusitanicus CBS 277.49];gi|758348359|dbj|GAN09342.1|ABC metal ion transporter [Mucor ambiguus];gi|675167843|ref|XP_008892806.1|hypothetical protein PPTG_01312 [Phytophthora parasitica INRA-310]/gi|568106332|gb|ETN20962.1|hypothetical protein PPTG_01312 [Phytophthora parasitica INRA-310];gi|570326388|gb|ETO74336.1|hypothetical protein F444_09888 [Phytophthora parasitica P1976];gi|970661188|gb|KUF98677.1|hypothetical protein AM588_10008400 [Phytophthora nicotianae];gi|675195603|ref|XP_008906686.1|hypothetical protein PPTG_12418 [Phytophthora parasitica INRA-310]/gi|568093083|gb|ETN07882.1|hypothetical protein PPTG_12418 [Phytophthora parasitica INRA-310];gi|511002364|gb|EPB83801.1|hypothetical protein HMPREF1544_09434 [Mucor circinelloides f. circinelloides 1006PhL];gi|568016935|gb|ETL91112.1|hypothetical protein L917_10305 [Phytophthora parasitica];gi|566022807|gb|ETI45718.1|hypothetical protein F443_09790, partial [Phytophthora parasitica P1569];gi|567958979|gb|ETK84562.1|hypothetical protein L915_10483 [Phytophthora parasitica]/gi|567987703|gb|ETL37999.1|hypothetical protein L916_10376 [Phytophthora parasitica]/gi|570949137|gb|ETP14394.1|hypothetical protein F441_10665 [Phytophthora parasitica CJ01A1];gi|970630346|gb|KUF77320.1|ATP-binding Cassette (ABC) Superfamily [Phytophthora nicotianae];gi|570325271|gb|ETO73219.1|hypothetical protein F444_10821 [Phytophthora parasitica P1976];gi|970661187|gb|KUF98676.1|ADP-dependent glucokinase [Phytophthora nicotianae];gi|570983825|gb|ETP43581.1|hypothetical protein F442_09693 [Phytophthora parasitica P10297];gi|566021662|gb|ETI44573.1|hypothetical protein F443_10730 [Phytophthora parasitica P1569];gi|566022805|gb|ETI45716.1|hypothetical protein F443_09788, partial [Phytophthora parasitica P1569];gi|970630344|gb|KUF77318.1|ATP-binding Cassette (ABC) Superfamily [Phytophthora nicotianae];gi|568047344|gb|ETM44427.1|hypothetical protein L914_10335 [Phytophthora parasitica];gi|570982294|gb|ETP42458.1|hypothetical protein F442_10629 [Phytophthora parasitica P10297]</t>
  </si>
  <si>
    <t>Parasitella parasitica;Mucor circinelloides f. lusitanicus CBS 277.49;Mucor ambiguus;Phytophthora parasitica INRA-310/Phytophthora parasitica INRA-310;Phytophthora parasitica P1976;Phytophthora nicotianae;Phytophthora parasitica INRA-310/Phytophthora parasitica INRA-310;Mucor circinelloides f. circinelloides 1006PhL;Phytophthora parasitica;Phytophthora parasitica P1569;Phytophthora parasitica/Phytophthora parasitica/Phytophthora parasitica CJ01A1;Phytophthora nicotianae;Phytophthora parasitica P1976;Phytophthora nicotianae;Phytophthora parasitica P10297;Phytophthora parasitica P1569;Phytophthora parasitica P1569;Phytophthora nicotianae;Phytophthora parasitica;Phytophthora parasitica P10297</t>
  </si>
  <si>
    <t>2.1E-161;3.3E-161;1.0E-160;3.9E-159;3.9E-159;5.0E-159;7.8E-159;1.0E-158;1.4E-158;1.5E-158;2.2E-158;2.5E-158;4.7E-158;4.7E-158;5.1E-158;1.0E-157;1.0E-157;1.2E-157;2.8E-157;5.8E-157</t>
  </si>
  <si>
    <t>CEP11799;OAD03569;GAN09342;XP_008892806/ETN20962;ETO74336;KUF98677;ETN07882/XP_008906686;EPB83801;ETL91112;ETI45718;ETP14394/ETK84562/ETL37999;KUF77320;ETO73219;KUF98676;ETP43581;ETI44573;ETI45716;KUF77318;ETM44427;ETP42458</t>
  </si>
  <si>
    <t>gi|758365738|emb|CEP11799.1|hypothetical protein [Parasitella parasitica]</t>
  </si>
  <si>
    <t>Parasitella parasitica</t>
  </si>
  <si>
    <t>HMPREF1544_09434;PPTG_12418;F443_09790;AM588_10008401;F443_09788;F443_09788;F442_09693;F443_09788;PPTG_12418;F441_10665;L915_10483;AM587_10013167;F444_10821;F444_10821;AM588_10008400;PARPA_05688.1 scaffold 19499;AM587_10013165;F444_10821;AM587_10013165;HMPREF1544_09434;MUCCIDRAFT_110439;F444_10821;AM588_10008400;HMPREF1544_09434;AM587_10013167;MAM1_0261c08868;F443_09790;F442_09693;PARPA_05688.1 scaffold 19499;AM587_10013167;F443_10730;MAM1_0261c08868;PARPA_05688.1 scaffold 19499;AM587_10013167;AM588_10008400;AM587_10013167;AM587_10013167;F443_09790;L915_10483;F443_09790;F444_10821;AM587_10013167;F442_10629;AM588_10008401;F443_09790;F441_10665;AM587_10013167;PARPA_05688.1 scaffold 19499;HMPREF1544_09434;F443_10730;F442_10629;F441_10665;F443_09790;F443_10730;F443_09788;AM588_10008400;PPTG_12418;F442_09693;MUCCIDRAFT_110439;MUCCIDRAFT_110439;AM588_10008400;F442_09693;F442_10629;MAM1_0261c08868;AM588_10008401;F442_09693;AM587_10013165;F442_10629;L915_10483;F444_10821;F442_09693;MUCCIDRAFT_110439;MUCCIDRAFT_110439;MAM1_0261c08868;F441_10665;F443_09788;AM588_10008400;AM588_10008401;F444_10821;F444_10821;L915_10483;F442_09693;AM587_10013167;F443_10730;AM588_10008401;AM587_10013167;F443_09788;AM588_10008400;F443_09788;PARPA_05688.1 scaffold 19499;MUCCIDRAFT_110439;PPTG_12418;F443_09788;AM587_10013167;AM587_10013167;F443_09788;F442_09693;PPTG_12418;AM588_10008401;AM588_10008401;PARPA_05688.1 scaffold 19499;L915_10483;HMPREF1544_09434;F443_10730;F443_10730;L915_10483;AM587_10013167;F444_10821;F441_10665;PPTG_12418;F443_09788;MUCCIDRAFT_110439;PARPA_05688.1 scaffold 19499;AM588_10008401;F442_09693;AM588_10008401;AM587_10013165;PPTG_12418;AM588_10008401;F444_10821;AM588_10008401;PARPA_05688.1 scaffold 19499;F443_10730;MAM1_0261c08868;F441_10665;AM587_10013165;AM588_10008400;AM588_10008401;F442_10629;MUCCIDRAFT_110439;HMPREF1544_09434;AM588_10008401;F441_10665;AM588_10008400;AM587_10013165;AM588_10008400;F442_10629;AM587_10013167;F443_09788;F442_09693;PPTG_12418;F443_09788;F442_10629;L915_10483;F442_10629;F443_09790;AM587_10013165;F442_09693;AM588_10008401;F443_09788;MUCCIDRAFT_110439;MAM1_0261c08868;AM587_10013165;AM587_10013165;HMPREF1544_09434;F443_09790;F443_10730;PPTG_12418;F442_10629;AM587_10013167;F443_10730;L915_10483;F443_10730;L915_10483;PARPA_05688.1 scaffold 19499;F441_10665;MAM1_0261c08868;MUCCIDRAFT_110439;MAM1_0261c08868;PARPA_05688.1 scaffold 19499;AM588_10008401;AM587_10013165;F443_09790;F443_09790;MAM1_0261c08868;L915_10483;F443_09790;F442_09693;HMPREF1544_09434;AM587_10013167;AM588_10008401;AM587_10013165;F443_09790;F441_10665;F443_09788;F442_09693;MUCCIDRAFT_110439;F442_09693;AM588_10008400;MUCCIDRAFT_110439;L915_10483;AM587_10013165;AM588_10008401;AM587_10013165;AM587_10013167;F443_09788;PPTG_12418;PARPA_05688.1 scaffold 19499;F443_10730;AM588_10008400;HMPREF1544_09434;AM587_10013165;AM588_10008400;F441_10665;F443_09790;AM588_10008401;F443_09788;F443_09790;F444_10821;F442_10629;HMPREF1544_09434;F443_09790;F442_10629;L915_10483;F443_10730;AM587_10013165;AM588_10008401;F442_10629;F443_09790;AM587_10013165;HMPREF1544_09434;MUCCIDRAFT_110439;MAM1_0261c08868;MAM1_0261c08868;MUCCIDRAFT_110439;HMPREF1544_09434;PPTG_12418;AM587_10013165;HMPREF1544_09434;MAM1_0261c08868;AM588_10008400;F443_09790;MAM1_0261c08868;PPTG_12418;MUCCIDRAFT_110439;AM588_10008400;PARPA_05688.1 scaffold 19499;F444_10821;F442_09693;AM588_10008401;L915_10483;AM588_10008400;F442_10629;F442_09693;F441_10665;F443_10730;F443_09788;MAM1_0261c08868;PPTG_12418;MAM1_0261c08868;MAM1_0261c08868;AM587_10013165;AM587_10013167;F441_10665;F442_09693;AM587_10013167;AM588_10008400;HMPREF1544_09434;AM588_10008401;F442_10629;MUCCIDRAFT_110439;AM588_10008400;L915_10483;AM587_10013165;F442_09693;F443_09790;AM588_10008400;F441_10665;F443_09788;F442_09693;F443_09788;F443_10730;PARPA_05688.1 scaffold 19499;AM588_10008401;AM587_10013165;AM587_10013167;F443_09788;F443_09790;PARPA_05688.1 scaffold 19499;AM588_10008400;HMPREF1544_09434;F443_09790;F442_09693;F444_10821;F441_10665;PARPA_05688.1 scaffold 19499;AM588_10008401;PPTG_12418;PARPA_05688.1 scaffold 19499;HMPREF1544_09434;AM588_10008401;F444_10821</t>
  </si>
  <si>
    <t>GO:0000166-IEA;GO:0016020-IEA;GO:0016021-IEA;GO:0042908-IEA;GO:0016310-IEA;GO:0016301-IEA;GO:0016887-IEA;GO:0042626-IEA;GO:0055085-IEA;GO:0022857-IEA;GO:0008559-IEA;GO:0006855-IEA;GO:0005524-IEA</t>
  </si>
  <si>
    <t>nucleotide binding-IEA;membrane-IEA;integral component of membrane-IEA;xenobiotic transport-IEA;phosphorylation-IEA;kinase activity-IEA;ATPase activity-IEA;ATPase activity, coupled to transmembrane movement of substances-IEA;transmembrane transport-IEA;transmembrane transporter activity-IEA;xenobiotic transmembrane transporting ATPase activity-IEA;drug transmembrane transport-IEA;ATP binding-IEA</t>
  </si>
  <si>
    <t>Molecular Function-IEA;Cellular Component-IEA;Cellular Component-IEA;Biological Process-IEA;Biological Process-IEA;Molecular Function-IEA;Molecular Function-IEA;Molecular Function-IEA;Biological Process-IEA;Molecular Function-IEA;Molecular Function-IEA;Biological Process-IEA;Molecular Function-IEA</t>
  </si>
  <si>
    <t>IPR036640;IPR003439;noIPR;noIPR;IPR011527;IPR036640;noIPR;noIPR;noIPR;noIPR;IPR011527;IPR003439;IPR011527;noIPR;IPR027417;IPR027417;IPR036640;IPR036640</t>
  </si>
  <si>
    <t>HOMOLOGOUS_SUPERFAMILY;DOMAIN;DOMAIN;DOMAIN;DOMAIN;HOMOLOGOUS_SUPERFAMILY;HOMOLOGOUS_SUPERFAMILY;HOMOLOGOUS_SUPERFAMILY;HOMOLOGOUS_SUPERFAMILY;HOMOLOGOUS_SUPERFAMILY;DOMAIN;DOMAIN;DOMAIN;DOMAIN;HOMOLOGOUS_SUPERFAMILY;HOMOLOGOUS_SUPERFAMILY;HOMOLOGOUS_SUPERFAMILY;HOMOLOGOUS_SUPERFAMILY</t>
  </si>
  <si>
    <t>ABC transporter type 1, transmembrane domain superfamily;ABC transporter-like;ABC transporter-like;ABC transporter-like;ABC transporter type 1, transmembrane domain;ABC transporter type 1, transmembrane domain superfamily;ABC transporter type 1, transmembrane domain superfamily;ABC transporter type 1, transmembrane domain superfamily;ABC transporter type 1, transmembrane domain superfamily;ABC transporter type 1, transmembrane domain superfamily;ABC transporter type 1, transmembrane domain;ABC transporter-like;ABC transporter type 1, transmembrane domain;ABC transporter type 1, transmembrane domain;P-loop containing nucleoside triphosphate hydrolase;P-loop containing nucleoside triphosphate hydrolase;ABC transporter type 1, transmembrane domain superfamily;ABC transporter type 1, transmembrane domain superfamily</t>
  </si>
  <si>
    <t>G3DSA:1.20.1560.10 (GENE3D);PF00005 (PFAM);G3DSA:3.40.50.300 (GENE3D);G3DSA:3.40.50.300 (GENE3D);PF00664 (PFAM);G3DSA:1.20.1560.10 (GENE3D);mobidb-lite (MOBIDB_LITE);mobidb-lite (MOBIDB_LITE);PTHR24223:SF341 (PANTHER);PTHR24223 (PANTHER);PS50929 (PROSITE_PROFILES);PS50893 (PROSITE_PROFILES);PS50929 (PROSITE_PROFILES);cd03250 (CDD);SSF52540 (SUPERFAMILY);SSF52540 (SUPERFAMILY);SSF90123 (SUPERFAMILY);SSF90123 (SUPERFAMILY)</t>
  </si>
  <si>
    <t>GO:0016021/GO:0005524;GO:0005524/GO:0016887;;;GO:0016021/GO:0005524/GO:0042626/GO:0055085;GO:0016021/GO:0005524;;;;;GO:0016021/GO:0005524/GO:0042626/GO:0055085;GO:0005524/GO:0016887;GO:0016021/GO:0005524/GO:0042626/GO:0055085;;;;GO:0016021/GO:0005524;GO:0016021/GO:0005524</t>
  </si>
  <si>
    <t>integral component of membrane/ATP binding;ATP binding/ATPase activity;;;integral component of membrane/ATP binding/ATPase activity, coupled to transmembrane movement of substances/transmembrane transport;integral component of membrane/ATP binding;;;;;integral component of membrane/ATP binding/ATPase activity, coupled to transmembrane movement of substances/transmembrane transport;ATP binding/ATPase activity;integral component of membrane/ATP binding/ATPase activity, coupled to transmembrane movement of substances/transmembrane transport;;;;integral component of membrane/ATP binding;integral component of membrane/ATP binding</t>
  </si>
  <si>
    <t>Cellular Component/Molecular Function;Molecular Function/Molecular Function;;;Cellular Component/Molecular Function/Molecular Function/Biological Process;Cellular Component/Molecular Function;;;;;Cellular Component/Molecular Function/Molecular Function/Biological Process;Molecular Function/Molecular Function;Cellular Component/Molecular Function/Molecular Function/Biological Process;;;;Cellular Component/Molecular Function;Cellular Component/Molecular Function</t>
  </si>
  <si>
    <t>EG_transcript_12648</t>
  </si>
  <si>
    <t>noIPR;noIPR;IPR012337</t>
  </si>
  <si>
    <t>Zinc finger C2H2-type;Zinc finger C2H2-type;Ribonuclease H-like superfamily</t>
  </si>
  <si>
    <t>PTHR22891 (PANTHER);PTHR22891:SF20 (PANTHER);SSF53098 (SUPERFAMILY)</t>
  </si>
  <si>
    <t>EG_transcript_4385</t>
  </si>
  <si>
    <t>IPR004170;IPR004166;noIPR;IPR037197;noIPR;noIPR;IPR004170;IPR011009;IPR037197</t>
  </si>
  <si>
    <t>DOMAIN;DOMAIN;DOMAIN;HOMOLOGOUS_SUPERFAMILY;HOMOLOGOUS_SUPERFAMILY;HOMOLOGOUS_SUPERFAMILY;DOMAIN;HOMOLOGOUS_SUPERFAMILY;HOMOLOGOUS_SUPERFAMILY</t>
  </si>
  <si>
    <t>WWE domain;MHCK/EF2 kinase;MHCK/EF2 kinase;WWE domain superfamily;WWE domain superfamily;WWE domain superfamily;WWE domain;Protein kinase-like domain superfamily;WWE domain superfamily</t>
  </si>
  <si>
    <t>PF02825 (PFAM);PF02816 (PFAM);G3DSA:3.20.200.10 (GENE3D);G3DSA:3.30.720.50 (GENE3D);mobidb-lite (MOBIDB_LITE);mobidb-lite (MOBIDB_LITE);PS50918 (PROSITE_PROFILES);SSF56112 (SUPERFAMILY);SSF117839 (SUPERFAMILY)</t>
  </si>
  <si>
    <t>;GO:0006468/GO:0004674/GO:0005524;;;;;;;</t>
  </si>
  <si>
    <t>;protein phosphorylation/protein serine/threonine kinase activity/ATP binding;;;;;;;</t>
  </si>
  <si>
    <t>;Biological Process/Molecular Function/Molecular Function;;;;;;;</t>
  </si>
  <si>
    <t>EG_transcript_25819</t>
  </si>
  <si>
    <t>Cyclin-like superfamily</t>
  </si>
  <si>
    <t>EG_transcript_30553</t>
  </si>
  <si>
    <t>IPR024131;noIPR;IPR024131</t>
  </si>
  <si>
    <t>Uncharacterised protein family UPF0489;Uncharacterised protein family UPF0489;Uncharacterised protein family UPF0489</t>
  </si>
  <si>
    <t>PF12640 (PFAM);mobidb-lite (MOBIDB_LITE);PTHR13225 (PANTHER)</t>
  </si>
  <si>
    <t>EG_transcript_1558</t>
  </si>
  <si>
    <t>HOMOLOGOUS_SUPERFAMILY;BINDING_SITE</t>
  </si>
  <si>
    <t>Ubiquitin-like domain superfamily;IQ motif, EF-hand binding site</t>
  </si>
  <si>
    <t>mobidb-lite (MOBIDB_LITE);PS50096 (PROSITE_PROFILES)</t>
  </si>
  <si>
    <t>EG_transcript_26342</t>
  </si>
  <si>
    <t>multidrug resistance 1a</t>
  </si>
  <si>
    <t>gi|754341912|ref|XP_004365053.2|multidrug resistance protein 1a [Capsaspora owczarzaki ATCC 30864]/gi|765547920|gb|KJE88541.1|multidrug resistance protein 1a [Capsaspora owczarzaki ATCC 30864];gi|546322163|ref|XP_005717741.1|unnamed protein product [Chondrus crispus]/gi|507114310|emb|CDF37870.1|unnamed protein product [Chondrus crispus];gi|1130251348|ref|XP_019766549.1|PREDICTED: multidrug resistance protein 1-like [Dendroctonus ponderosae];gi|1101380987|dbj|GAV01568.1|hypothetical protein RvY_12259 [Ramazzottius varieornatus];gi|1013935228|gb|KYQ88935.1|ABC transporter B family protein [Dictyostelium lacteum];gi|1130203820|ref|XP_019772802.1|PREDICTED: LOW QUALITY PROTEIN: multidrug resistance protein 1-like [Dendroctonus ponderosae];gi|896122599|emb|CDS25229.1|ABC transporter B family protein 2, partial [Anopheles stephensi];gi|1026998151|ref|XP_016606875.1|hypothetical protein, variant [Spizellomyces punctatus DAOM BR117]/gi|907092823|gb|KNC98835.1|hypothetical protein, variant [Spizellomyces punctatus DAOM BR117];gi|1026998161|ref|XP_016606876.1|hypothetical protein SPPG_05810 [Spizellomyces punctatus DAOM BR117]/gi|907092824|gb|KNC98836.1|hypothetical protein SPPG_05810 [Spizellomyces punctatus DAOM BR117];gi|546683294|gb|ERL93126.1|hypothetical protein D910_10427 [Dendroctonus ponderosae];gi|659489053|gb|AID66617.1|P-glycoprotein [Ruditapes philippinarum];gi|507646025|ref|XP_004702768.1|PREDICTED: ATP-binding cassette sub-family B member 5 [Echinops telfairi];gi|676441529|ref|XP_009049523.1|hypothetical protein LOTGIDRAFT_201107 [Lottia gigantea]/gi|556111162|gb|ESO99813.1|hypothetical protein LOTGIDRAFT_201107 [Lottia gigantea];gi|1062680394|ref|XP_017962184.1|PREDICTED: multidrug resistance protein 1A [Drosophila navojoa];gi|909135470|gb|KNE61514.1|hypothetical protein AMAG_06332 [Allomyces macrogynus ATCC 38327];gi|1133481556|ref|XP_019863906.1|PREDICTED: bile salt export pump-like [Amphimedon queenslandica]/gi|1133494262|ref|XP_011409250.2|PREDICTED: bile salt export pump-like [Amphimedon queenslandica];gi|158294525|ref|XP_315658.3|AGAP005639-PA [Anopheles gambiae str. PEST]/gi|157015603|gb|EAA11754.3|AGAP005639-PA [Anopheles gambiae str. PEST];gi|1183378179|gb|ORY03697.1|ATP-binding cassette sub-family B member 5 [Basidiobolus meristosporus CBS 931.73];gi|780189799|ref|XP_011663236.1|PREDICTED: multidrug resistance protein 1 [Strongylocentrotus purpuratus];gi|1069364782|ref|XP_018122859.1|PREDICTED: ATP-binding cassette sub-family B member 5-like isoform X4 [Xenopus laevis]</t>
  </si>
  <si>
    <t>Capsaspora owczarzaki ATCC 30864/Capsaspora owczarzaki ATCC 30864;Chondrus crispus/Chondrus crispus;Dendroctonus ponderosae;Ramazzottius varieornatus;Dictyostelium lacteum;Dendroctonus ponderosae;Anopheles stephensi;Spizellomyces punctatus DAOM BR117/Spizellomyces punctatus DAOM BR117;Spizellomyces punctatus DAOM BR117/Spizellomyces punctatus DAOM BR117;Dendroctonus ponderosae;Ruditapes philippinarum;Echinops telfairi;Lottia gigantea/Lottia gigantea;Drosophila navojoa;Allomyces macrogynus ATCC 38327;Amphimedon queenslandica/Amphimedon queenslandica;Anopheles gambiae str. PEST/Anopheles gambiae str. PEST;Basidiobolus meristosporus CBS 931.73;Strongylocentrotus purpuratus;Xenopus laevis</t>
  </si>
  <si>
    <t>2.3E-24;2.4E-23;1.9E-22;1.9E-22;2.2E-22;3.4E-22;3.5E-22;4.5E-22;4.7E-22;8.3E-22;1.3E-21;2.8E-21;3.2E-21;4.0E-21;5.7E-21;8.7E-21;8.8E-21;1.1E-20;1.5E-20;3.6E-20</t>
  </si>
  <si>
    <t>XP_004365053/KJE88541;XP_005717741/CDF37870;XP_019766549;GAV01568;KYQ88935;XP_019772802;CDS25229;XP_016606875/KNC98835;KNC98836/XP_016606876;ERL93126;AID66617;XP_004702768;XP_009049523/ESO99813;XP_017962184;KNE61514;XP_019863906/XP_011409250;XP_315658/EAA11754;ORY03697;XP_011663236;XP_018122859</t>
  </si>
  <si>
    <t>gi|754341912|ref|XP_004365053.2|multidrug resistance protein 1a [Capsaspora owczarzaki ATCC 30864]/gi|765547920|gb|KJE88541.1|multidrug resistance protein 1a [Capsaspora owczarzaki ATCC 30864]</t>
  </si>
  <si>
    <t>K493DRAFT_382381;LOTGIDRAFT_201107;SPPG_05810;LOTGIDRAFT_201107;SPPG_05810;abcB2;SPPG_05810;abcB2;SPPG_05810;1276325;SPPG_05810;DLAC_10518;AMAG_06332;SPPG_05810;1276325;RvY_12259-1;1276325;LOTGIDRAFT_201107;CAOG_000182;AMAG_06332;abcB2;DLAC_10518;abcb;D910_10427;RvY_12259-1;abcb;LOTGIDRAFT_201107;CHC_T00006026001;CHC_T00006026001;LOTGIDRAFT_201107;K493DRAFT_382381;D910_10427;RvY_12259-1;D910_10427;abcb;DLAC_10518;AMAG_06332;A0A1X7SL04;DLAC_10518;abcb;CAOG_000182;abcB2;CAOG_000182;SPPG_05810;1276325;AMAG_06332;DLAC_10518;CHC_T00006026001;abcb;DLAC_10518;A0A1X7SL04;SPPG_05810;DLAC_10518;D910_10427;D910_10427;DLAC_10518;D910_10427;CHC_T00006026001;SPPG_05810;AMAG_06332;D910_10427;abcb;K493DRAFT_382381;CAOG_000182;CHC_T00006026001;CHC_T00006026001;K493DRAFT_382381;1276325;LOTGIDRAFT_201107;A0A1X7SL04;SPPG_05810;abcb;abcB2;abcb;AMAG_06332;DLAC_10518;A0A1X7SL04;A0A1X7SL04;AMAG_06332;abcb;AMAG_06332;CAOG_000182;DLAC_10518;CAOG_000182;CHC_T00006026001;CHC_T00006026001;A0A1X7SL04;SPPG_05810;K493DRAFT_382381;K493DRAFT_382381;DLAC_10518;RvY_12259-1;A0A1X7SL04;A0A1X7SL04;RvY_12259-1;CHC_T00006026001;SPPG_05810;1276325;D910_10427;DLAC_10518;LOTGIDRAFT_201107;K493DRAFT_382381;D910_10427;SPPG_05810;K493DRAFT_382381;abcB2;abcB2;CAOG_000182;LOTGIDRAFT_201107;LOTGIDRAFT_201107;SPPG_05810;abcb;abcB2;SPPG_05810;SPPG_05810;CHC_T00006026001;RvY_12259-1;D910_10427;LOTGIDRAFT_201107;abcb;abcb;CAOG_000182;abcb;D910_10427;A0A1X7SL04;RvY_12259-1;K493DRAFT_382381;SPPG_05810;SPPG_05810;LOTGIDRAFT_201107;CHC_T00006026001;abcB2;abcb;K493DRAFT_382381;AMAG_06332;D910_10427;CAOG_000182;D910_10427;SPPG_05810;abcB2;K493DRAFT_382381;LOTGIDRAFT_201107;CAOG_000182;1276325;DLAC_10518;A0A1X7SL04;LOTGIDRAFT_201107;SPPG_05810;SPPG_05810;abcB2;SPPG_05810;LOTGIDRAFT_201107;CAOG_000182;K493DRAFT_382381;SPPG_05810;CHC_T00006026001;DLAC_10518;CHC_T00006026001;abcB2;CAOG_000182;CAOG_000182;SPPG_05810;AMAG_06332;AMAG_06332;D910_10427;AMAG_06332;SPPG_05810;D910_10427;abcB2;K493DRAFT_382381;AMAG_06332;SPPG_05810;K493DRAFT_382381;abcB2;CAOG_000182;SPPG_05810;CHC_T00006026001;SPPG_05810;AMAG_06332;D910_10427</t>
  </si>
  <si>
    <t>GO:0000166-IEA;GO:0042626-IEA;GO:0055085-IEA;GO:0003723-IEA;GO:0016020-IEA;GO:0016021-IEA;GO:0005524-IEA;GO:0016887-IEA</t>
  </si>
  <si>
    <t>nucleotide binding-IEA;ATPase activity, coupled to transmembrane movement of substances-IEA;transmembrane transport-IEA;RNA binding-IEA;membrane-IEA;integral component of membrane-IEA;ATP binding-IEA;ATPase activity-IEA</t>
  </si>
  <si>
    <t>Molecular Function-IEA;Molecular Function-IEA;Biological Process-IEA;Molecular Function-IEA;Cellular Component-IEA;Cellular Component-IEA;Molecular Function-IEA;Molecular Function-IEA</t>
  </si>
  <si>
    <t>IPR011527;IPR036640;noIPR;noIPR;noIPR;noIPR;noIPR;noIPR;IPR011527;IPR036640</t>
  </si>
  <si>
    <t>DOMAIN;HOMOLOGOUS_SUPERFAMILY;HOMOLOGOUS_SUPERFAMILY;HOMOLOGOUS_SUPERFAMILY;HOMOLOGOUS_SUPERFAMILY;HOMOLOGOUS_SUPERFAMILY;HOMOLOGOUS_SUPERFAMILY;HOMOLOGOUS_SUPERFAMILY;DOMAIN;HOMOLOGOUS_SUPERFAMILY</t>
  </si>
  <si>
    <t>ABC transporter type 1, transmembrane domain;ABC transporter type 1, transmembrane domain superfamily;ABC transporter type 1, transmembrane domain superfamily;ABC transporter type 1, transmembrane domain superfamily;ABC transporter type 1, transmembrane domain superfamily;ABC transporter type 1, transmembrane domain superfamily;ABC transporter type 1, transmembrane domain superfamily;ABC transporter type 1, transmembrane domain superfamily;ABC transporter type 1, transmembrane domain;ABC transporter type 1, transmembrane domain superfamily</t>
  </si>
  <si>
    <t>PF00664 (PFAM);G3DSA:1.20.1560.10 (GENE3D);G3DSA:3.40.50.300 (GENE3D);mobidb-lite (MOBIDB_LITE);PTHR24221 (PANTHER);PTHR24221:SF400 (PANTHER);PTHR24221 (PANTHER);PTHR24221:SF400 (PANTHER);PS50929 (PROSITE_PROFILES);SSF90123 (SUPERFAMILY)</t>
  </si>
  <si>
    <t>GO:0016021/GO:0005524/GO:0042626/GO:0055085;GO:0016021/GO:0005524;;;;;;;GO:0016021/GO:0005524/GO:0042626/GO:0055085;GO:0016021/GO:0005524</t>
  </si>
  <si>
    <t>integral component of membrane/ATP binding/ATPase activity, coupled to transmembrane movement of substances/transmembrane transport;integral component of membrane/ATP binding;;;;;;;integral component of membrane/ATP binding/ATPase activity, coupled to transmembrane movement of substances/transmembrane transport;integral component of membrane/ATP binding</t>
  </si>
  <si>
    <t>Cellular Component/Molecular Function/Molecular Function/Biological Process;Cellular Component/Molecular Function;;;;;;;Cellular Component/Molecular Function/Molecular Function/Biological Process;Cellular Component/Molecular Function</t>
  </si>
  <si>
    <t>EG_transcript_25468</t>
  </si>
  <si>
    <t>POP1-domain-containing [Auricularia subglabra TFB-10046 SS5]</t>
  </si>
  <si>
    <t>gi|597745508|ref|XP_007234784.1|PREDICTED: ribonucleases P/MRP protein subunit POP1 [Astyanax mexicanus];gi|598020219|ref|XP_007340126.1|POP1-domain-containing protein [Auricularia subglabra TFB-10046 SS5]/gi|393244776|gb|EJD52288.1|POP1-domain-containing protein [Auricularia subglabra TFB-10046 SS5];gi|751842037|emb|CEL51735.1|ribonuclease P [Rhizoctonia solani AG-1 IB]</t>
  </si>
  <si>
    <t>Astyanax mexicanus;Auricularia delicata TFB-10046 SS5/Auricularia delicata TFB-10046 SS5;Rhizoctonia solani AG-1 IB</t>
  </si>
  <si>
    <t>9.3E-12;1.5E-11;8.6E-11</t>
  </si>
  <si>
    <t>XP_007234784;EJD52288/XP_007340126;CEL51735</t>
  </si>
  <si>
    <t>gi|597745508|ref|XP_007234784.1|PREDICTED: ribonucleases P/MRP protein subunit POP1 [Astyanax mexicanus]</t>
  </si>
  <si>
    <t>RSOLAG1IB_00270;RSOLAG1IB_00270;RSOLAG1IB_00270;RSOLAG1IB_00270;RSOLAG1IB_00270;RSOLAG1IB_00270;RSOLAG1IB_00270;RSOLAG1IB_00270;RSOLAG1IB_00270;RSOLAG1IB_00270;RSOLAG1IB_00270;RSOLAG1IB_00270</t>
  </si>
  <si>
    <t>GO:0090501-IEA;GO:0090502-IEA;GO:0004526-IEA;GO:0006396-IEA;GO:0001682-IEA;GO:0016787-IEA</t>
  </si>
  <si>
    <t>RNA phosphodiester bond hydrolysis-IEA;RNA phosphodiester bond hydrolysis, endonucleolytic-IEA;ribonuclease P activity-IEA;RNA processing-IEA;tRNA 5'-leader removal-IEA;hydrolase activity-IEA</t>
  </si>
  <si>
    <t>Biological Process-IEA;Biological Process-IEA;Molecular Function-IEA;Biological Process-IEA;Biological Process-IEA;Molecular Function-IEA</t>
  </si>
  <si>
    <t>IPR009723;noIPR</t>
  </si>
  <si>
    <t>Ribonuclease P/MRP, subunit POP1;Ribonuclease P/MRP, subunit POP1</t>
  </si>
  <si>
    <t>PF06978 (PFAM);PTHR22731 (PANTHER)</t>
  </si>
  <si>
    <t>GO:0004526/GO:0001682;</t>
  </si>
  <si>
    <t>ribonuclease P activity/tRNA 5'-leader removal;</t>
  </si>
  <si>
    <t>EG_transcript_24594</t>
  </si>
  <si>
    <t>gi|625016918|gb|KBZ68630.1|hypothetical protein K875_01186 [Mycobacterium tuberculosis TKK-01-0051];gi|1055068742|ref|WP_066818255.1|SAM-dependent methyltransferase [Mycobacterium sp. 1100029.7]/gi|1037463823|gb|OBA61718.1|SAM-dependent methyltransferase [Mycobacterium sp. 1100029.7];gi|1133873413|ref|WP_076248371.1|SAM-dependent methyltransferase [Mycobacterium sp. SP-6446]/gi|1132912443|gb|OMC09264.1|SAM-dependent methyltransferase [Mycobacterium sp. SP-6446];gi|1178573898|ref|WP_083090061.1|SAM-dependent methyltransferase [Mycobacterium noviomagense]/gi|1177131945|gb|ORB10851.1|SAM-dependent methyltransferase [Mycobacterium noviomagense];gi|1143095696|ref|WP_077086261.1|SAM-dependent methyltransferase [Mycobacterium sp. AB57];gi|1133743394|ref|WP_076126254.1|SAM-dependent methyltransferase [Mycobacterium sp. IS-836]/gi|1132958802|gb|OMC54190.1|SAM-dependent methyltransferase [Mycobacterium sp. IS-836];gi|1055133667|ref|WP_066881407.1|SAM-dependent methyltransferase [Mycobacterium sp. 1245801.1]/gi|1038358262|gb|OBJ15260.1|SAM-dependent methyltransferase [Mycobacterium sp. 1245801.1];gi|1055521182|ref|WP_067179602.1|SAM-dependent methyltransferase [Mycobacterium sp. 1165196.3]/gi|1038491055|gb|OBK39586.1|SAM-dependent methyltransferase [Mycobacterium sp. 1165196.3];gi|1055121316|ref|WP_066869432.1|MULTISPECIES: SAM-dependent methyltransferase [Mycobacterium]/gi|1038346128|gb|OBJ04131.1|SAM-dependent methyltransferase [Mycobacterium sp. 1482292.6]/gi|1038440215|gb|OBJ91601.1|SAM-dependent methyltransferase [Mycobacterium sp. 1245852.3];gi|1055360666|ref|WP_067024885.1|SAM-dependent methyltransferase [Mycobacterium sp. 1245499.0]/gi|1038547289|gb|OBK92978.1|SAM-dependent methyltransferase [Mycobacterium sp. 1245499.0];gi|1039547584|ref|WP_064877062.1|SAM-dependent methyltransferase [Mycobacterium colombiense]/gi|1037597362|gb|OBB89316.1|SAM-dependent methyltransferase [Mycobacterium colombiense];gi|1055462293|ref|WP_067122561.1|SAM-dependent methyltransferase [Mycobacterium sp. 852002-51971_SCH5477799-a]/gi|1037988382|gb|OBF69083.1|SAM-dependent methyltransferase [Mycobacterium sp. 852002-51971_SCH5477799-a];gi|1063577541|ref|WP_069435556.1|SAM-dependent methyltransferase [Mycobacterium gordonae]/gi|1063341175|gb|ODR15877.1|SAM-dependent methyltransferase [Mycobacterium gordonae]/gi|1183045041|gb|ORV65613.1|SAM-dependent methyltransferase [Mycobacterium gordonae];gi|1063532384|ref|WP_069395636.1|SAM-dependent methyltransferase [Mycobacterium shimoidei]/gi|1063338861|gb|ODR13743.1|SAM-dependent methyltransferase [Mycobacterium shimoidei]/gi|1183159501|gb|ORW76301.1|SAM-dependent methyltransferase [Mycobacterium shimoidei];gi|1184741369|ref|WP_085291222.1|SAM-dependent methyltransferase [Mycobacterium vulneris]/gi|1184178959|gb|OSC25624.1|SAM-dependent methyltransferase [Mycobacterium vulneris];gi|1056491134|ref|WP_067929789.1|SAM-dependent methyltransferase [Mycobacterium sp. E2479]/gi|1038195273|gb|OBH64463.1|SAM-dependent methyltransferase [Mycobacterium sp. E2479];gi|1178577452|ref|WP_083093349.1|SAM-dependent methyltransferase [Mycobacterium mantenii]/gi|1177129335|gb|ORB08451.1|SAM-dependent methyltransferase [Mycobacterium mantenii];gi|1133675105|ref|WP_076061552.1|MULTISPECIES: SAM-dependent methyltransferase [Mycobacterium]/gi|1132947843|gb|OMC43500.1|SAM-dependent methyltransferase [Mycobacterium sp. IS-1264]/gi|1132950693|gb|OMC46290.1|SAM-dependent methyltransferase [Mycobacterium sp. IS-2888];gi|1178547411|ref|WP_083065022.1|SAM-dependent methyltransferase [Mycobacterium arosiense]/gi|1177032050|gb|ORA14151.1|SAM-dependent methyltransferase [Mycobacterium arosiense ATCC BAA-1401 = DSM 45069];gi|1056390778|ref|WP_067833828.1|MULTISPECIES: SAM-dependent methyltransferase [Mycobacterium]/gi|1038191117|gb|OBH60493.1|SAM-dependent methyltransferase [Mycobacterium sp. E2660]/gi|1038206218|gb|OBH74879.1|SAM-dependent methyltransferase [Mycobacterium sp. E3078]</t>
  </si>
  <si>
    <t>Mycobacterium tuberculosis TKK-01-0051;Mycobacterium sp. 1100029.7/Mycobacterium sp. 1100029.7;Mycobacterium sp. SP-6446/Mycobacterium sp. SP-6446;Mycobacterium noviomagense/Mycobacterium noviomagense;Mycobacterium sp. AB57;Mycobacterium sp. IS-836/Mycobacterium sp. IS-836;Mycobacterium sp. 1245801.1/Mycobacterium sp. 1245801.1;Mycobacterium sp. 1165196.3/Mycobacterium sp. 1165196.3;Mycobacterium/Mycobacterium sp. 1482292.6/Mycobacterium sp. 1245852.3;Mycobacterium sp. 1245499.0/Mycobacterium sp. 1245499.0;Mycobacterium colombiense/Mycobacterium colombiense;Mycobacterium sp. 852002-51971_SCH5477799-a/Mycobacterium sp. 852002-51971_SCH5477799-a;Mycobacterium gordonae/Mycobacterium gordonae/Mycobacterium gordonae;Mycobacterium shimoidei/Mycobacterium shimoidei/Mycobacterium shimoidei;Mycobacterium vulneris/Mycobacterium vulneris;Mycobacterium sp. E2479/Mycobacterium sp. E2479;Mycobacterium mantenii/Mycobacterium mantenii;Mycobacterium/Mycobacterium sp. IS-1264/Mycobacterium sp. IS-2888;Mycobacterium arosiense/Mycobacterium arosiense ATCC BAA-1401;Mycobacterium/Mycobacterium sp. E2660/Mycobacterium sp. E3078</t>
  </si>
  <si>
    <t>3.0E-20;3.6E-20;5.0E-20;5.4E-20;5.4E-20;5.8E-20;6.4E-20;6.7E-20;6.7E-20;6.9E-20;7.6E-20;7.7E-20;1.0E-19;1.1E-19;1.2E-19;1.4E-19;1.4E-19;1.6E-19;2.2E-19;2.3E-19</t>
  </si>
  <si>
    <t>KBZ68630;WP_066818255/OBA61718;OMC09264/WP_076248371;ORB10851/WP_083090061;WP_077086261;WP_076126254/OMC54190;WP_066881407/OBJ15260;OBK39586/WP_067179602;OBJ91601/WP_066869432/OBJ04131;WP_067024885/OBK92978;WP_064877062/OBB89316;WP_067122561/OBF69083;ORV65613/WP_069435556/ODR15877;ORW76301/WP_069395636/ODR13743;WP_085291222/OSC25624;OBH64463/WP_067929789;WP_083093349/ORB08451;WP_076061552/OMC46290/OMC43500;WP_083065022/ORA14151;WP_067833828/OBH60493/OBH74879</t>
  </si>
  <si>
    <t>gi|625016918|gb|KBZ68630.1|hypothetical protein K875_01186 [Mycobacterium tuberculosis TKK-01-0051]</t>
  </si>
  <si>
    <t>Mycobacterium tuberculosis TKK-01-0051</t>
  </si>
  <si>
    <t>A5647_10875;A5622_27370;B8W69_18285;A5736_05095;BST14_14425;BST30_04055;A9W96_02020;A5753_22505;A5760_01895;A5682_01955;A5736_05095;BST14_14425;BST37_22150;AWC08_10860;A5622_27370;AWC26_21480;A5624_02590;AWC26_21480;AWC08_10860;A9W96_02020;A5624_02590;A5624_02590;BST30_04055;K875_01186;AWC08_10860;A5753_22505;A5736_05095;A5745_12395;A5682_01955;A5647_10875;A5682_01955;A5686_01595;A5686_01595;A5647_10875;B8W69_18285;A5760_01895;A5745_12395;B8W69_18285;BST14_14425;BST37_22150;BST37_22150;A5753_22505;AWC26_21480;A5736_05095;A5647_10875;A5682_01955;BST30_04055;A5760_01895;BST37_22150;A5760_01895;BST37_22150;A5622_27370;A9W96_02020;K875_01186;BST14_14425;A5682_01955;AWC26_21480;BST30_04055;AWC08_10860;BST30_04055;A5647_10875;B8W69_18285;A5624_02590;A5753_22505;BST14_14425;K875_01186;A5622_27370;A9W96_02020;K875_01186;A5753_22505;A5686_01595;A5736_05095;A5686_01595;A5745_12395;BST37_22150;A5682_01955;AWC26_21480;A5686_01595;A5686_01595;A9W96_02020;A5760_01895;A5745_12395;B8W69_18285;BST14_14425;A5745_12395;B8W69_18285;AWC08_10860;K875_01186;A5624_02590;AWC08_10860;BST30_04055;A5647_10875;A5624_02590;AWC26_21480;K875_01186;A9W96_02020;A5622_27370;A5745_12395;A5760_01895;A5622_27370;A5736_05095;A5753_22505</t>
  </si>
  <si>
    <t>IPR011610;noIPR;IPR007213;noIPR;noIPR;IPR029063</t>
  </si>
  <si>
    <t>S-adenosyl-L-methionine-dependent methyltransferase, putative;S-adenosyl-L-methionine-dependent methyltransferase, putative;Methyltransferase Ppm1/Ppm2/Tcmp;Methyltransferase Ppm1/Ppm2/Tcmp;Methyltransferase Ppm1/Ppm2/Tcmp;S-adenosyl-L-methionine-dependent methyltransferase</t>
  </si>
  <si>
    <t>TIGR00027 (TIGRFAM);G3DSA:3.40.50.150 (GENE3D);PF04072 (PFAM);PTHR43619:SF1 (PANTHER);PTHR43619 (PANTHER);SSF53335 (SUPERFAMILY)</t>
  </si>
  <si>
    <t>GO:0008168;;GO:0008168/GO:0032259;;;</t>
  </si>
  <si>
    <t>methyltransferase activity;;methyltransferase activity/methylation;;;</t>
  </si>
  <si>
    <t>Molecular Function;;Molecular Function/Biological Process;;;</t>
  </si>
  <si>
    <t>EG_transcript_20681</t>
  </si>
  <si>
    <t>OEU05777</t>
  </si>
  <si>
    <t>FRACYDRAFT_258299;FRACYDRAFT_258299;FRACYDRAFT_258299;FRACYDRAFT_258299</t>
  </si>
  <si>
    <t>EG_transcript_6610</t>
  </si>
  <si>
    <t>gi|857978526|emb|CEO95409.1|hypothetical protein PBRA_004135 [Plasmodiophora brassicae];gi|595490963|gb|EXX74650.1|hypothetical protein RirG_049220 [Rhizophagus irregularis DAOM 197198w];gi|1168129863|gb|OQE29127.1|hypothetical protein PENFLA_c004G05346 [Penicillium flavigenum];gi|552934662|gb|ESA17979.1|hypothetical protein GLOINDRAFT_21191 [Rhizophagus irregularis DAOM 181602];gi|1111925943|gb|OJJ85347.1|hypothetical protein ASPGLDRAFT_46355 [Aspergillus glaucus CBS 516.65];gi|1060925380|gb|ODM20677.1|hypothetical protein SI65_03730 [Aspergillus cristatus];gi|255933223|ref|XP_002558082.1|Pc12g12710 [Penicillium rubens Wisconsin 54-1255]/gi|211582701|emb|CAP80898.1|Pc12g12710 [Penicillium rubens Wisconsin 54-1255]/gi|1021538073|gb|KZN85431.1|ABC transporter G family member [Penicillium chrysogenum];gi|1111890812|gb|OJJ59129.1|hypothetical protein ASPSYDRAFT_999386 [Aspergillus sydowii CBS 593.65];gi|1030137117|ref|XP_016760168.1|ABC transporter [Sphaerulina musiva SO2202]/gi|453084002|gb|EMF12047.1|ABC transporter [Sphaerulina musiva SO2202];gi|1168198063|gb|OQE95355.1|hypothetical protein PENNAL_c0002G09548 [Penicillium nalgiovense];gi|631385124|ref|XP_007926942.1|ABC transporter, ABC-G family, WBC-type [Pseudocercospora fijiensis CIRAD86]/gi|452982194|gb|EME81953.1|ABC transporter, ABC-G family, WBC-type [Pseudocercospora fijiensis CIRAD86];gi|315051796|ref|XP_003175272.1|hypothetical protein MGYG_02802 [Nannizzia gypsea CBS 118893]/gi|311340587|gb|EFQ99789.1|hypothetical protein MGYG_02802 [Nannizzia gypsea CBS 118893];gi|1030009721|gb|OAL74377.1|hypothetical protein A7D00_2410 [Trichophyton violaceum];gi|599157756|gb|EYE96840.1|putative ABC transporter [Aspergillus ruber CBS 135680];gi|607943541|gb|EZF76502.1|hypothetical protein H105_02142 [Trichophyton soudanense CBS 452.61];gi|607880738|gb|EZF25552.1|hypothetical protein H100_02128 [Trichophyton rubrum MR850]/gi|607907493|gb|EZF44622.1|hypothetical protein H102_02126 [Trichophyton rubrum CBS 100081]/gi|607919613|gb|EZF55306.1|hypothetical protein H103_02134 [Trichophyton rubrum CBS 288.86]/gi|607931693|gb|EZF65944.1|hypothetical protein H104_02110 [Trichophyton rubrum CBS 289.86]/gi|607955692|gb|EZF87222.1|hypothetical protein H110_02131 [Trichophyton rubrum MR1448]/gi|607967817|gb|EZF97930.1|hypothetical protein H113_02134 [Trichophyton rubrum MR1459]/gi|607979817|gb|EZG08799.1|hypothetical protein H106_01993 [Trichophyton rubrum CBS 735.88]/gi|607991812|gb|EZG19462.1|hypothetical protein H107_02200 [Trichophyton rubrum CBS 202.88]/gi|633062024|gb|KDB36438.1|hypothetical protein H112_02130 [Trichophyton rubrum D6];gi|754369983|gb|KIP02794.1|hypothetical protein PHLGIDRAFT_95544 [Phlebiopsis gigantea 11061_1 CR5-6];gi|398393538|ref|XP_003850228.1|putative ABC transporter [Zymoseptoria tritici IPO323]/gi|339470106|gb|EGP85204.1|putative ABC transporter [Zymoseptoria tritici IPO323];gi|1191701915|emb|SMQ53704.1|unnamed protein product [Zymoseptoria tritici ST99CH_3D7];gi|1168064375|gb|OQD66519.1|hypothetical protein PENPOL_c004G00430 [Penicillium polonicum]</t>
  </si>
  <si>
    <t>Plasmodiophora brassicae;Rhizophagus irregularis DAOM 197198w;Penicillium flavigenum;Rhizophagus irregularis DAOM 181602;Aspergillus glaucus CBS 516.65;Aspergillus cristatus;Penicillium chrysogenum Wisconsin 54-1255/Penicillium chrysogenum Wisconsin 54-1255/Penicillium chrysogenum;Aspergillus sydowii CBS 593.65;Sphaerulina musiva SO2202/Sphaerulina musiva SO2202;Penicillium nalgiovense;Pseudocercospora fijiensis CIRAD86/Pseudocercospora fijiensis CIRAD86;Arthroderma gypseum CBS 118893/Arthroderma gypseum CBS 118893;Trichophyton violaceum;Aspergillus ruber CBS 135680;Trichophyton soudanense CBS 452.61;Trichophyton rubrum MR850/Trichophyton rubrum CBS 100081/Trichophyton rubrum CBS 288.86/Trichophyton rubrum CBS 289.86/Trichophyton rubrum MR1448/Trichophyton rubrum MR1459/Trichophyton rubrum CBS 735.88/Trichophyton rubrum CBS 202.88/Trichophyton rubrum D6;Phlebiopsis gigantea 11061_1 CR5-6;Zymoseptoria tritici IPO323/Zymoseptoria tritici IPO323;Zymoseptoria tritici ST99CH_3D7;Penicillium polonicum</t>
  </si>
  <si>
    <t>1.5E-98;6.7E-88;1.9E-87;3.7E-87;9.1E-87;1.3E-86;1.4E-86;1.8E-86;3.7E-86;4.1E-86;4.8E-86;1.1E-85;1.1E-85;1.3E-85;1.3E-85;1.3E-85;1.8E-85;6.1E-85;6.5E-85;1.9E-84</t>
  </si>
  <si>
    <t>CEO95409;EXX74650;OQE29127;ESA17979;OJJ85347;ODM20677;XP_002558082/CAP80898/KZN85431;OJJ59129;XP_016760168/EMF12047;OQE95355;XP_007926942/EME81953;XP_003175272/EFQ99789;OAL74377;EYE96840;EZF76502;EZF55306/EZF44622/EZF65944/EZG19462/KDB36438/EZG08799/EZF87222/EZF25552/EZF97930;KIP02794;XP_003850228/EGP85204;SMQ53704;OQD66519</t>
  </si>
  <si>
    <t>gi|857978526|emb|CEO95409.1|hypothetical protein PBRA_004135 [Plasmodiophora brassicae]</t>
  </si>
  <si>
    <t>MGYG_02802;PCH_Pc12g12710;EN45_096110;ASPGLDRAFT_46355;MGYG_02802;GLOINDRAFT_21191;ASPSYDRAFT_999386;SI65_03730;H105_02142;PENNAL_c0002G09548;MYCFIDRAFT_30619;H103_02134;PENFLA_c004G05346;PENFLA_c004G05346;PENPOL_c004G00430;MYCGRDRAFT_219684;GLOINDRAFT_21191;PBRA_004135;PENPOL_c004G00430;PHLGIDRAFT_95544;H105_02142;PENFLA_c004G05346;PENFLA_c004G05346;A7D00_2410;SI65_03730;MYCFIDRAFT_30619;EURHEDRAFT_410630;ZT3D7_G8858;EN45_096110;GLOINDRAFT_21191;PBRA_004135;H103_02134;A7D00_2410;RirG_049220;SEPMUDRAFT_149833;EURHEDRAFT_410630;H103_02134;MYCFIDRAFT_30619;MGYG_02802;PENNAL_c0002G09548;A7D00_2410;ZT3D7_G8858;SEPMUDRAFT_149833;PENNAL_c0002G09548;MGYG_02802;MYCFIDRAFT_30619;SEPMUDRAFT_149833;PCH_Pc12g12710;PHLGIDRAFT_95544;ASPSYDRAFT_999386;EURHEDRAFT_410630;EURHEDRAFT_410630;PCH_Pc12g12710;RirG_049220;H105_02142;GLOINDRAFT_21191;MYCGRDRAFT_219684;H103_02134;MYCGRDRAFT_219684;RirG_049220;H103_02134;SI65_03730;PHLGIDRAFT_95544;SEPMUDRAFT_149833;SI65_03730;PENFLA_c004G05346;A7D00_2410;SEPMUDRAFT_149833;ASPGLDRAFT_46355;PENFLA_c004G05346;MYCFIDRAFT_30619;RirG_049220;GLOINDRAFT_21191;MYCFIDRAFT_30619;PENNAL_c0002G09548;H103_02134;ASPSYDRAFT_999386;ASPGLDRAFT_46355;EN45_096110;MYCFIDRAFT_30619;MGYG_02802;SI65_03730;MYCGRDRAFT_219684;PENNAL_c0002G09548;PHLGIDRAFT_95544;H105_02142;H105_02142;ASPGLDRAFT_46355;RirG_049220;RirG_049220;H105_02142;MYCGRDRAFT_219684;ASPGLDRAFT_46355;H103_02134;EURHEDRAFT_410630;EN45_096110;A7D00_2410;MGYG_02802;MYCGRDRAFT_219684;PHLGIDRAFT_95544;PENPOL_c004G00430;EN45_096110;PENFLA_c004G05346;SEPMUDRAFT_149833;PENNAL_c0002G09548;SEPMUDRAFT_149833;PBRA_004135;GLOINDRAFT_21191;SI65_03730;MGYG_02802;H105_02142;ASPSYDRAFT_999386;ASPGLDRAFT_46355;PENNAL_c0002G09548;PCH_Pc12g12710;MYCFIDRAFT_30619;EURHEDRAFT_410630;EURHEDRAFT_410630;H103_02134;EN45_096110;RirG_049220;ASPSYDRAFT_999386;PHLGIDRAFT_95544;A7D00_2410;PENPOL_c004G00430;PHLGIDRAFT_95544;PHLGIDRAFT_95544;ASPGLDRAFT_46355;H105_02142;SEPMUDRAFT_149833;PENNAL_c0002G09548;RirG_049220;MYCGRDRAFT_219684;H103_02134;MGYG_02802;PENFLA_c004G05346;ASPSYDRAFT_999386;PCH_Pc12g12710;SI65_03730;PENPOL_c004G00430;GLOINDRAFT_21191;H105_02142;SI65_03730;ASPSYDRAFT_999386;ASPGLDRAFT_46355;RirG_049220;MYCFIDRAFT_30619;ZT3D7_G8858;A7D00_2410;PENPOL_c004G00430;EN45_096110;PENNAL_c0002G09548;MYCGRDRAFT_219684;ZT3D7_G8858;EN45_096110;MGYG_02802;PCH_Pc12g12710;PHLGIDRAFT_95544;A7D00_2410;EURHEDRAFT_410630;PBRA_004135;ASPSYDRAFT_999386;PCH_Pc12g12710;GLOINDRAFT_21191;ASPGLDRAFT_46355;SI65_03730;EURHEDRAFT_410630;H105_02142;PCH_Pc12g12710;PENPOL_c004G00430;MYCGRDRAFT_219684;MGYG_02802;PBRA_004135;PENPOL_c004G00430;PHLGIDRAFT_95544;GLOINDRAFT_21191;SEPMUDRAFT_149833;A7D00_2410;ASPSYDRAFT_999386;PENPOL_c004G00430;SI65_03730;PENPOL_c004G00430;GLOINDRAFT_21191;PCH_Pc12g12710;MYCGRDRAFT_219684;EN45_096110;A7D00_2410;SEPMUDRAFT_149833;PCH_Pc12g12710;RirG_049220;ASPSYDRAFT_999386;PENFLA_c004G05346;EURHEDRAFT_410630;ZT3D7_G8858;EN45_096110;MYCFIDRAFT_30619;H103_02134;ASPGLDRAFT_46355;PENFLA_c004G05346;PENNAL_c0002G09548</t>
  </si>
  <si>
    <t>IPR003439;noIPR;IPR013525;noIPR;IPR027417</t>
  </si>
  <si>
    <t>ABC transporter-like;ABC transporter-like;ABC-2 type transporter;ABC-2 type transporter;P-loop containing nucleoside triphosphate hydrolase</t>
  </si>
  <si>
    <t>PF00005 (PFAM);G3DSA:3.40.50.300 (GENE3D);PF01061 (PFAM);PTHR19241 (PANTHER);SSF52540 (SUPERFAMILY)</t>
  </si>
  <si>
    <t>GO:0005524/GO:0016887;;GO:0016020;;</t>
  </si>
  <si>
    <t>ATP binding/ATPase activity;;membrane;;</t>
  </si>
  <si>
    <t>Molecular Function/Molecular Function;;Cellular Component;;</t>
  </si>
  <si>
    <t>EG_transcript_1764</t>
  </si>
  <si>
    <t>noIPR;noIPR;noIPR;noIPR;IPR001293</t>
  </si>
  <si>
    <t>Protein of unknown function DUF3611;Protein of unknown function DUF3611;Protein of unknown function DUF3611;Protein of unknown function DUF3611;Zinc finger, TRAF-type</t>
  </si>
  <si>
    <t>mobidb-lite (MOBIDB_LITE);PTHR24376 (PANTHER);PTHR24376:SF46 (PANTHER);PTHR24376 (PANTHER);PS50145 (PROSITE_PROFILES)</t>
  </si>
  <si>
    <t>;;;;GO:0008270</t>
  </si>
  <si>
    <t>;;;;zinc ion binding</t>
  </si>
  <si>
    <t>EG_transcript_24215</t>
  </si>
  <si>
    <t>Mitochondrial carrier domain superfamily</t>
  </si>
  <si>
    <t>EG_transcript_46500</t>
  </si>
  <si>
    <t>EG_transcript_22274</t>
  </si>
  <si>
    <t>Ferric reductase, NAD binding domain</t>
  </si>
  <si>
    <t>EG_transcript_9254</t>
  </si>
  <si>
    <t>gi|1013947017|gb|KYR00689.1|putative protein serine/threonine kinase [Dictyostelium lacteum];gi|66802152|ref|XP_629868.1|hypothetical protein DDB_G0292150 [Dictyostelium discoideum AX4]/gi|74851131|sp|Q54DK4.1|AK1_DICDIRecName: Full=Alpha-protein kinase 1 Short=AK1/gi|60463238|gb|EAL61431.1|hypothetical protein DDB_G0292150 [Dictyostelium discoideum AX4];gi|330805655|ref|XP_003290795.1|hypothetical protein DICPUDRAFT_98812 [Dictyostelium purpureum]/gi|325079073|gb|EGC32692.1|hypothetical protein DICPUDRAFT_98812 [Dictyostelium purpureum];gi|470247292|ref|XP_004357357.1|putative protein serine/threonine kinase [Dictyostelium fasciculatum]/gi|328870521|gb|EGG18895.1|putative protein serine/threonine kinase [Dictyostelium fasciculatum];gi|831792759|ref|XP_012760147.1|hypothetical protein SAMD00019534_038010 [Acytostelium subglobosum LB1]/gi|735994937|dbj|GAM20626.1|hypothetical protein SAMD00019534_038010 [Acytostelium subglobosum LB1];gi|1173929423|gb|OQR82656.1|hypothetical protein ACHHYP_15677 [Achlya hypogyna];gi|551635403|ref|XP_005820535.1|hypothetical protein GUITHDRAFT_120247 [Guillardia theta CCMP2712]/gi|428164533|gb|EKX33555.1|hypothetical protein GUITHDRAFT_120247 [Guillardia theta CCMP2712];gi|953487785|emb|CEG48613.1|myosin heavy chain [Plasmopara halstedii];gi|695427660|ref|XP_009529754.1|hypothetical protein PHYSODRAFT_316115 [Phytophthora sojae]/gi|348676187|gb|EGZ16005.1|hypothetical protein PHYSODRAFT_316115 [Phytophthora sojae];gi|669163130|ref|XP_008617127.1|hypothetical protein SDRG_12824 [Saprolegnia diclina VS20]/gi|530731118|gb|EQC29360.1|hypothetical protein SDRG_12824 [Saprolegnia diclina VS20];gi|675191457|ref|XP_008904613.1|hypothetical protein PPTG_10876 [Phytophthora parasitica INRA-310]/gi|566025069|gb|ETI47980.1|hypothetical protein F443_07893 [Phytophthora parasitica P1569]/gi|568020373|gb|ETL94503.1|hypothetical protein L917_07539 [Phytophthora parasitica]/gi|568050822|gb|ETM47752.1|hypothetical protein L914_07620 [Phytophthora parasitica]/gi|568095408|gb|ETN10176.1|hypothetical protein PPTG_10876 [Phytophthora parasitica INRA-310]/gi|570328782|gb|ETO76730.1|hypothetical protein F444_07942 [Phytophthora parasitica P1976]/gi|570986948|gb|ETP45850.1|hypothetical protein F442_07833 [Phytophthora parasitica P10297];gi|698780941|ref|XP_009823514.1|hypothetical protein H257_01815 [Aphanomyces astaci]/gi|574121238|gb|ETV86715.1|hypothetical protein H257_01815 [Aphanomyces astaci];gi|567962422|gb|ETK87947.1|hypothetical protein L915_07727 [Phytophthora parasitica]/gi|567991151|gb|ETL41366.1|hypothetical protein L916_07656 [Phytophthora parasitica]/gi|570952597|gb|ETP17854.1|hypothetical protein F441_07865 [Phytophthora parasitica CJ01A1];gi|673024944|ref|XP_008866433.1|hypothetical protein, variant 2 [Aphanomyces invadans]/gi|673024946|ref|XP_008866434.1|hypothetical protein, variant 3 [Aphanomyces invadans]/gi|574478000|gb|ETW04996.1|hypothetical protein, variant 2 [Aphanomyces invadans]/gi|574478001|gb|ETW04997.1|hypothetical protein, variant 3 [Aphanomyces invadans];gi|1160553873|ref|XP_020436878.1|putative protein serine/threonine kinase [Polysphondylium pallidum PN500]/gi|281210600|gb|EFA84766.1|putative protein serine/threonine kinase [Polysphondylium pallidum PN500];gi|673024942|ref|XP_008866432.1|hypothetical protein, variant 1 [Aphanomyces invadans]/gi|673024948|ref|XP_008866435.1|hypothetical protein H310_04061 [Aphanomyces invadans]/gi|574477998|gb|ETW04994.1|hypothetical protein H310_04061 [Aphanomyces invadans]/gi|574477999|gb|ETW04995.1|hypothetical protein, variant 1 [Aphanomyces invadans];gi|813111299|ref|XP_012195161.1|hypothetical protein SPRG_01565 [Saprolegnia parasitica CBS 223.65]/gi|641540648|gb|KDO34430.1|hypothetical protein SPRG_01565 [Saprolegnia parasitica CBS 223.65];gi|1173960378|gb|OQS06513.1|hypothetical protein THRCLA_01448 [Thraustotheca clavata];gi|635363017|emb|CCI48393.1|unnamed protein product [Albugo candida];gi|765548693|gb|KJE89314.1|eukaryotic elongation factor-2 kinase [Capsaspora owczarzaki ATCC 30864]</t>
  </si>
  <si>
    <t>Dictyostelium lacteum;Dictyostelium discoideum AX4/Dictyostelium discoideum/Dictyostelium discoideum AX4;Dictyostelium purpureum/Dictyostelium purpureum;Dictyostelium fasciculatum/Dictyostelium fasciculatum;Acytostelium subglobosum LB1/Acytostelium subglobosum LB1;Achlya hypogyna;Guillardia theta CCMP2712/Guillardia theta CCMP2712;Plasmopara halstedii;Phytophthora sojae/Phytophthora sojae;Saprolegnia diclina VS20/Saprolegnia diclina VS20;Phytophthora parasitica INRA-310/Phytophthora parasitica P1569/Phytophthora parasitica/Phytophthora parasitica/Phytophthora parasitica INRA-310/Phytophthora parasitica P1976/Phytophthora parasitica P10297;Aphanomyces astaci/Aphanomyces astaci;Phytophthora parasitica/Phytophthora parasitica/Phytophthora parasitica CJ01A1;Aphanomyces invadans/Aphanomyces invadans/Aphanomyces invadans/Aphanomyces invadans;Polysphondylium pallidum PN500/Polysphondylium pallidum PN500;Aphanomyces invadans/Aphanomyces invadans/Aphanomyces invadans/Aphanomyces invadans;Saprolegnia parasitica CBS 223.65/Saprolegnia parasitica CBS 223.65;Thraustotheca clavata;Albugo candida;Capsaspora owczarzaki ATCC 30864</t>
  </si>
  <si>
    <t>7.9E-48;7.3E-47;2.6E-46;1.4E-45;1.5E-45;3.6E-45;4.3E-45;1.0E-44;1.1E-44;2.1E-44;2.4E-44;2.4E-44;2.5E-44;3.7E-44;5.4E-44;6.6E-44;7.8E-44;8.4E-44;1.1E-43;1.5E-43</t>
  </si>
  <si>
    <t>KYR00689;Q54DK4/XP_629868/EAL61431;EGC32692/XP_003290795;EGG18895/XP_004357357;XP_012760147/GAM20626;OQR82656;XP_005820535/EKX33555;CEG48613;XP_009529754/EGZ16005;XP_008617127/EQC29360;ETL94503/ETM47752/ETP45850/ETI47980/ETO76730/XP_008904613/ETN10176;ETV86715/XP_009823514;ETP17854/ETL41366/ETK87947;XP_008866433/XP_008866434/ETW04997/ETW04996;XP_020436878/EFA84766;XP_008866432/XP_008866435/ETW04995/ETW04994;XP_012195161/KDO34430;OQS06513;CCI48393;KJE89314</t>
  </si>
  <si>
    <t>gi|1013947017|gb|KYR00689.1|putative protein serine/threonine kinase [Dictyostelium lacteum]</t>
  </si>
  <si>
    <t>DICPUDRAFT_98812;A0A0P1B3S2;L914_07620;SPRG_01565;BN9_094770;F443_07893;F441_07865;SPRG_01565;CAOG_000810;GUITHDRAFT_120247;ak1;ak1;DICPUDRAFT_98812;ak1;ak1;DICPUDRAFT_98812;ACHHYP_15677;ak1;H310_04061;THRCLA_01448;ACHHYP_15677;F441_07865;ak1;F441_07865;ak1;ak1;DICPUDRAFT_98812;H257_01815;GUITHDRAFT_120247;DLAC_02727;GUITHDRAFT_120247;DICPUDRAFT_98812;SPRG_01565;SDRG_12824;CAOG_000810;L915_07727;F443_07893;CAOG_000810;F443_07893;DICPUDRAFT_98812;L914_07620;SDRG_12824;A0A0P1B3S2;CAOG_000810;F441_07865;DICPUDRAFT_98812;GUITHDRAFT_120247;ak1;ak1;PHYSODRAFT_316115;H257_01815;DLAC_02727;DICPUDRAFT_98812;PPTG_10876;ak1;H257_01815;THRCLA_01448;ak1;ak1;H310_04061;ak1;PPTG_10876;THRCLA_01448;PHYSODRAFT_316115;F441_07865;ACHHYP_15677;ak1;F444_07942;F444_07942;ak1;PPTG_10876;L915_07727;ak1;DICPUDRAFT_98812;H310_04061;CAOG_000810;ak1;CAOG_000810;DLAC_02727;L914_07620;DLAC_02727;GUITHDRAFT_120247;A0A0P1B3S2;CAOG_000810;L914_07620;L915_07727;H310_04061;DICPUDRAFT_98812;ak1;SDRG_12824;F443_07893;DLAC_02727;GUITHDRAFT_120247;F443_07893;SPRG_01565;ak1;PHYSODRAFT_316115;PPTG_10876;F444_07942;CAOG_000810;DLAC_02727;DICPUDRAFT_98812;ak1;ak1;DICPUDRAFT_98812;DICPUDRAFT_98812;ak1;H310_04061;DLAC_02727;THRCLA_01448;ak1;ak1;H257_01815;L914_07620;ak1;H310_04061;ak1;ak1;CAOG_000810;DICPUDRAFT_98812;PPTG_10876;ak1;ak1;GUITHDRAFT_120247;F444_07942;H310_04061;BN9_094770;F444_07942;ak1;DICPUDRAFT_98812;H310_04061;CAOG_000810;DLAC_02727;ACHHYP_15677;THRCLA_01448;ak1;F441_07865;H310_04061;ak1;ak1;BN9_094770;ak1;SPRG_01565;ak1;DICPUDRAFT_98812;ak1;ak1;H310_04061;ACHHYP_15677;DICPUDRAFT_98812;F443_07893;ak1;SDRG_12824;L915_07727;CAOG_000810;L915_07727;ak1;DLAC_02727;ak1;L914_07620;THRCLA_01448;ak1;ak1;SDRG_12824;ak1;ak1;DLAC_02727;CAOG_000810;CAOG_000810;CAOG_000810;ak1;GUITHDRAFT_120247;F444_07942;ak1;DICPUDRAFT_98812;H310_04061;H257_01815;ak1;PPTG_10876;ak1;ak1;H310_04061;H257_01815;DLAC_02727;SPRG_01565;ACHHYP_15677;DLAC_02727;ak1;SDRG_12824;L915_07727</t>
  </si>
  <si>
    <t>GO:0000166-IEA;GO:0003746-IEA;GO:0046872-IEA;GO:0005826-IBA;GO:0005509-IEA;GO:0016310-IEA;GO:0016740-IEA;GO:0016301-IEA;GO:0031038-IBA;GO:0005096-IEA;GO:0016905-IBA;GO:0005575-ND;GO:0006414-IEA;GO:0004674-IEA;GO:0004674-ISS;GO:0005524-IEA;GO:0005524-IC;GO:0006468-IEA;GO:0006468-ISS;GO:0043547-IEA</t>
  </si>
  <si>
    <t>nucleotide binding-IEA;translation elongation factor activity-IEA;metal ion binding-IEA;actomyosin contractile ring-IBA;calcium ion binding-IEA;phosphorylation-IEA;transferase activity-IEA;kinase activity-IEA;myosin II filament organization-IBA;GTPase activator activity-IEA;myosin heavy chain kinase activity-IBA;cellular_component-ND;translational elongation-IEA;protein serine/threonine kinase activity-IEA;protein serine/threonine kinase activity-ISS;ATP binding-IEA;ATP binding-IC;protein phosphorylation-IEA;protein phosphorylation-ISS;positive regulation of GTPase activity-IEA</t>
  </si>
  <si>
    <t>Molecular Function-IEA;Molecular Function-IEA;Molecular Function-IEA;Cellular Component-IBA;Molecular Function-IEA;Biological Process-IEA;Molecular Function-IEA;Molecular Function-IEA;Biological Process-IBA;Molecular Function-IEA;Molecular Function-IBA;Cellular Component-ND;Biological Process-IEA;Molecular Function-IEA;Molecular Function-ISS;Molecular Function-IEA;Molecular Function-IC;Biological Process-IEA;Biological Process-ISS;Biological Process-IEA</t>
  </si>
  <si>
    <t>GO:0005524;GO:0016301;GO:0044237</t>
  </si>
  <si>
    <t>ATP binding;kinase activity;cellular metabolic process</t>
  </si>
  <si>
    <t>IPR004166;noIPR;noIPR;noIPR;noIPR;IPR002048;IPR004166;IPR011009</t>
  </si>
  <si>
    <t>MHCK/EF2 kinase;MHCK/EF2 kinase;MHCK/EF2 kinase;MHCK/EF2 kinase;MHCK/EF2 kinase;EF-hand domain;MHCK/EF2 kinase;Protein kinase-like domain superfamily</t>
  </si>
  <si>
    <t>PF02816 (PFAM);G3DSA:3.30.200.20 (GENE3D);G3DSA:3.20.200.10 (GENE3D);PTHR14187:SF56 (PANTHER);PTHR14187 (PANTHER);PS50222 (PROSITE_PROFILES);PS51158 (PROSITE_PROFILES);SSF56112 (SUPERFAMILY)</t>
  </si>
  <si>
    <t>GO:0006468/GO:0004674/GO:0005524;;;;;GO:0005509;GO:0006468/GO:0004674/GO:0005524;</t>
  </si>
  <si>
    <t>protein phosphorylation/protein serine/threonine kinase activity/ATP binding;;;;;calcium ion binding;protein phosphorylation/protein serine/threonine kinase activity/ATP binding;</t>
  </si>
  <si>
    <t>Biological Process/Molecular Function/Molecular Function;;;;;Molecular Function;Biological Process/Molecular Function/Molecular Function;</t>
  </si>
  <si>
    <t>EG_transcript_14567</t>
  </si>
  <si>
    <t>gi|1199291089|gb|OUS46183.1|nuclear distribution protein [Ostreococcus tauri];gi|693497308|emb|CEG00049.1|HSP20-like chaperone [Ostreococcus tauri];gi|308810469|ref|XP_003082543.1|Nuclear distribution protein NUDC (ISS) [Ostreococcus tauri];gi|552841001|ref|XP_005850197.1|hypothetical protein CHLNCDRAFT_142413 [Chlorella variabilis]/gi|307109858|gb|EFN58095.1|hypothetical protein CHLNCDRAFT_142413 [Chlorella variabilis];gi|255077500|ref|XP_002502388.1|predicted protein [Micromonas commoda]/gi|226517653|gb|ACO63646.1|predicted protein [Micromonas commoda];gi|545370315|ref|XP_005649808.1|hypothetical protein COCSUDRAFT_13889, partial [Coccomyxa subellipsoidea C-169]/gi|384251787|gb|EIE25264.1|hypothetical protein COCSUDRAFT_13889, partial [Coccomyxa subellipsoidea C-169];gi|145353521|ref|XP_001421059.1|predicted protein [Ostreococcus lucimarinus CCE9901]/gi|144581295|gb|ABO99352.1|predicted protein [Ostreococcus lucimarinus CCE9901];gi|612399045|ref|XP_007515042.1|predicted protein [Bathycoccus prasinos]/gi|412986856|emb|CCO15282.1|predicted protein [Bathycoccus prasinos];gi|303275500|ref|XP_003057044.1|predicted protein [Micromonas pusilla CCMP1545]/gi|226461396|gb|EEH58689.1|predicted protein [Micromonas pusilla CCMP1545];gi|760443659|ref|XP_011398898.1|hypothetical protein F751_3640 [Auxenochlorella protothecoides]/gi|675353562|gb|KFM26002.1|hypothetical protein F751_3640 [Auxenochlorella protothecoides];gi|633908243|gb|KDD74029.1|hypothetical protein H632_c1637p0 [Helicosporidium sp. ATCC 50920];gi|159466142|ref|XP_001691268.1|predicted protein [Chlamydomonas reinhardtii]/gi|158279240|gb|EDP05001.1|predicted protein [Chlamydomonas reinhardtii];gi|926792019|ref|XP_013904483.1|hypothetical protein MNEG_2492 [Monoraphidium neglectum]/gi|761975516|gb|KIZ05464.1|hypothetical protein MNEG_2492 [Monoraphidium neglectum];gi|302839497|ref|XP_002951305.1|hypothetical protein VOLCADRAFT_91842 [Volvox carteri f. nagariensis]/gi|300263280|gb|EFJ47481.1|hypothetical protein VOLCADRAFT_91842 [Volvox carteri f. nagariensis]</t>
  </si>
  <si>
    <t>Ostreococcus tauri;Ostreococcus tauri;Ostreococcus tauri;Chlorella variabilis/Chlorella variabilis;Micromonas sp. RCC299/Micromonas sp. RCC299;Coccomyxa subellipsoidea C-169/Coccomyxa subellipsoidea C-169;Ostreococcus lucimarinus CCE9901/Ostreococcus lucimarinus CCE9901;Bathycoccus prasinos/Bathycoccus prasinos;Micromonas pusilla CCMP1545/Micromonas pusilla CCMP1545;Auxenochlorella protothecoides/Auxenochlorella protothecoides;Helicosporidium sp. ATCC 50920;Chlamydomonas reinhardtii/Chlamydomonas reinhardtii;Monoraphidium neglectum/Monoraphidium neglectum;Volvox carteri f. nagariensis/Volvox carteri f. nagariensis</t>
  </si>
  <si>
    <t>2.7E-46;3.7E-46;4.2E-46;4.9E-42;1.4E-41;3.3E-34;1.5E-33;2.1E-33;1.7E-29;1.3E-28;1.1E-26;7.2E-15;1.4E-14;3.7E-14</t>
  </si>
  <si>
    <t>OUS46183;CEG00049;XP_003082543;EFN58095/XP_005850197;XP_002502388/ACO63646;XP_005649808/EIE25264;XP_001421059/ABO99352;XP_007515042/CCO15282;EEH58689/XP_003057044;XP_011398898/KFM26002;KDD74029;XP_001691268/EDP05001;KIZ05464/XP_013904483;XP_002951305/EFJ47481</t>
  </si>
  <si>
    <t>gi|1199291089|gb|OUS46183.1|nuclear distribution protein [Ostreococcus tauri]</t>
  </si>
  <si>
    <t>MICPUN_58344;CHLNCDRAFT_142413;CHLREDRAFT_144972;CHLNCDRAFT_142413;BE221DRAFT_198882;CHLREDRAFT_144972;MICPUCDRAFT_56784;BE221DRAFT_198882;Bathy02g05620;MICPUCDRAFT_56784;Bathy02g05620;MICPUN_58344</t>
  </si>
  <si>
    <t>IPR007052;IPR008978;IPR037898;IPR007052;IPR008978</t>
  </si>
  <si>
    <t>DOMAIN;HOMOLOGOUS_SUPERFAMILY;FAMILY;DOMAIN;HOMOLOGOUS_SUPERFAMILY</t>
  </si>
  <si>
    <t>CS domain;HSP20-like chaperone;NudC family;CS domain;HSP20-like chaperone</t>
  </si>
  <si>
    <t>PF04969 (PFAM);G3DSA:2.60.40.790 (GENE3D);PTHR12356 (PANTHER);PS51203 (PROSITE_PROFILES);SSF49764 (SUPERFAMILY)</t>
  </si>
  <si>
    <t>EG_transcript_18902</t>
  </si>
  <si>
    <t>serine protease family S33</t>
  </si>
  <si>
    <t>gi|1173936500|gb|OQR87433.1|serine protease family S33 [Achlya hypogyna];gi|1173946749|gb|OQR95254.1|adenosylmethionine-8-amino-7-oxononanoate aminotransferase [Achlya hypogyna];gi|1173946701|gb|OQR95206.1|serine protease family S33 [Achlya hypogyna];gi|1173955798|gb|OQS02715.1|serine protease family S33 [Thraustotheca clavata];gi|1173952021|gb|OQR99779.1|serine protease family S33 [Thraustotheca clavata];gi|673024044|ref|XP_008865983.1|hypothetical protein H310_03776 [Aphanomyces invadans]/gi|574477549|gb|ETW04545.1|hypothetical protein H310_03776 [Aphanomyces invadans];gi|669141330|ref|XP_008606227.1|hypothetical protein SDRG_02418 [Saprolegnia diclina VS20]/gi|530742286|gb|EQC40528.1|hypothetical protein SDRG_02418 [Saprolegnia diclina VS20];gi|1173946739|gb|OQR95244.1|serine protease family S33 [Achlya hypogyna];gi|813141754|ref|XP_012199064.1|hypothetical protein SPRG_19811 [Saprolegnia parasitica CBS 223.65]/gi|641536373|gb|KDO30262.1|hypothetical protein SPRG_19811 [Saprolegnia parasitica CBS 223.65];gi|813141751|ref|XP_012199063.1|hypothetical protein SPRG_19810 [Saprolegnia parasitica CBS 223.65]/gi|641536372|gb|KDO30261.1|hypothetical protein SPRG_19810 [Saprolegnia parasitica CBS 223.65];gi|669141354|ref|XP_008606239.1|hypothetical protein SDRG_02430 [Saprolegnia diclina VS20]/gi|530742298|gb|EQC40540.1|hypothetical protein SDRG_02430 [Saprolegnia diclina VS20];gi|698808446|ref|XP_009837252.1|hypothetical protein H257_11877 [Aphanomyces astaci]/gi|574107867|gb|ETV73377.1|hypothetical protein H257_11877 [Aphanomyces astaci];gi|669141344|ref|XP_008606234.1|hypothetical protein SDRG_02425 [Saprolegnia diclina VS20]/gi|530742293|gb|EQC40535.1|hypothetical protein SDRG_02425 [Saprolegnia diclina VS20];gi|675201075|ref|XP_008909422.1|hypothetical protein PPTG_23511 [Phytophthora parasitica INRA-310]/gi|568090614|gb|ETN05447.1|hypothetical protein PPTG_23511 [Phytophthora parasitica INRA-310];gi|970651178|gb|KUF90038.1|hypothetical protein AM588_10002558 [Phytophthora nicotianae];gi|570321450|gb|ETO69398.1|hypothetical protein F444_14012 [Phytophthora parasitica P1976];gi|669141356|ref|XP_008606240.1|hypothetical protein SDRG_02431 [Saprolegnia diclina VS20]/gi|530742299|gb|EQC40541.1|hypothetical protein SDRG_02431 [Saprolegnia diclina VS20];gi|970631651|gb|KUF78201.1|hypothetical protein AM587_10010400 [Phytophthora nicotianae];gi|669141342|ref|XP_008606233.1|hypothetical protein SDRG_02424 [Saprolegnia diclina VS20]/gi|530742292|gb|EQC40534.1|hypothetical protein SDRG_02424 [Saprolegnia diclina VS20];gi|567983837|gb|ETL34221.1|hypothetical protein L916_13513 [Phytophthora parasitica]</t>
  </si>
  <si>
    <t>Achlya hypogyna;Achlya hypogyna;Achlya hypogyna;Thraustotheca clavata;Thraustotheca clavata;Aphanomyces invadans/Aphanomyces invadans;Saprolegnia diclina VS20/Saprolegnia diclina VS20;Achlya hypogyna;Saprolegnia parasitica CBS 223.65/Saprolegnia parasitica CBS 223.65;Saprolegnia parasitica CBS 223.65/Saprolegnia parasitica CBS 223.65;Saprolegnia diclina VS20/Saprolegnia diclina VS20;Aphanomyces astaci/Aphanomyces astaci;Saprolegnia diclina VS20/Saprolegnia diclina VS20;Phytophthora parasitica INRA-310/Phytophthora parasitica INRA-310;Phytophthora nicotianae;Phytophthora parasitica P1976;Saprolegnia diclina VS20/Saprolegnia diclina VS20;Phytophthora nicotianae;Saprolegnia diclina VS20/Saprolegnia diclina VS20;Phytophthora parasitica</t>
  </si>
  <si>
    <t>1.1E-18;4.5E-18;8.1E-17;1.1E-16;1.3E-16;3.6E-16;5.2E-16;1.1E-14;2.1E-14;2.2E-14;3.0E-14;1.1E-13;4.5E-13;4.8E-13;1.3E-12;1.5E-12;3.2E-12;7.0E-12;7.8E-12;2.4E-11</t>
  </si>
  <si>
    <t>OQR87433;OQR95254;OQR95206;OQS02715;OQR99779;ETW04545/XP_008865983;EQC40528/XP_008606227;OQR95244;KDO30262/XP_012199064;XP_012199063/KDO30261;XP_008606239/EQC40540;XP_009837252/ETV73377;EQC40535/XP_008606234;XP_008909422/ETN05447;KUF90038;ETO69398;XP_008606240/EQC40541;KUF78201;XP_008606233/EQC40534;ETL34221</t>
  </si>
  <si>
    <t>gi|1173936500|gb|OQR87433.1|serine protease family S33 [Achlya hypogyna]</t>
  </si>
  <si>
    <t>L916_13513;AM587_10010400;AM587_10010400;ACHHYP_00178;ACHHYP_00175;THRCLA_21351;THRCLA_21793;H257_11877;H257_11877;AM588_10002558;H257_11877;PPTG_23511;ACHHYP_08852;L916_13513;PPTG_23511;F444_14012;H257_11877;ACHHYP_08852;ACHHYP_08852;ACHHYP_00178;THRCLA_21793;H310_03776;THRCLA_21351;ACHHYP_08852;ACHHYP_00175;AM588_10002558;H310_03776;F444_14012;THRCLA_21793;THRCLA_21351;H310_03776;ACHHYP_00175;ACHHYP_00178;THRCLA_21793;THRCLA_21351;ACHHYP_00175;H310_03776;ACHHYP_00178</t>
  </si>
  <si>
    <t>GO:0003824-IEA;GO:0008233-IEA;GO:0006508-IEA</t>
  </si>
  <si>
    <t>catalytic activity-IEA;peptidase activity-IEA;proteolysis-IEA</t>
  </si>
  <si>
    <t>IPR000639;IPR000073;IPR029058;noIPR;noIPR;IPR029058</t>
  </si>
  <si>
    <t>FAMILY;DOMAIN;HOMOLOGOUS_SUPERFAMILY;HOMOLOGOUS_SUPERFAMILY;HOMOLOGOUS_SUPERFAMILY;HOMOLOGOUS_SUPERFAMILY</t>
  </si>
  <si>
    <t>Epoxide hydrolase-like;Alpha/beta hydrolase fold-1;Alpha/Beta hydrolase fold;Alpha/Beta hydrolase fold;Alpha/Beta hydrolase fold;Alpha/Beta hydrolase fold</t>
  </si>
  <si>
    <t>PR00412 (PRINTS);PF12697 (PFAM);G3DSA:3.40.50.1820 (GENE3D);PTHR42886 (PANTHER);PTHR42886:SF3 (PANTHER);SSF53474 (SUPERFAMILY)</t>
  </si>
  <si>
    <t>EG_transcript_13945</t>
  </si>
  <si>
    <t>EG_transcript_46097</t>
  </si>
  <si>
    <t>EG_transcript_3972</t>
  </si>
  <si>
    <t>transcription initiation factor TFIID subunit 2</t>
  </si>
  <si>
    <t>gi|1026999671|ref|XP_016607050.1|hypothetical protein SPPG_05960 [Spizellomyces punctatus DAOM BR117]/gi|907092998|gb|KNC99010.1|hypothetical protein SPPG_05960 [Spizellomyces punctatus DAOM BR117];gi|290993096|ref|XP_002679169.1|predicted protein [Naegleria gruberi]/gi|284092785|gb|EFC46425.1|predicted protein [Naegleria gruberi];gi|1150749727|ref|XP_020248990.1|transcription initiation factor TFIID subunit 2 [Asparagus officinalis];gi|1141975367|gb|ONK56593.1|uncharacterized protein A4U43_C10F10470 [Asparagus officinalis];gi|936525319|emb|CDO56845.1|similar to Saccharomyces cerevisiae YCR042C TAF2 TFIID subunit (150 kDa), involved in RNA polymerase II transcription initiation [Geotrichum candidum];gi|1175848746|ref|XP_020578033.1|transcription initiation factor TFIID subunit 2 isoform X2 [Phalaenopsis equestris];gi|1175848742|ref|XP_020578030.1|transcription initiation factor TFIID subunit 2 isoform X1 [Phalaenopsis equestris]/gi|1175848744|ref|XP_020578031.1|transcription initiation factor TFIID subunit 2 isoform X1 [Phalaenopsis equestris];gi|703153894|ref|XP_010110798.1|Transcription initiation factor TFIID subunit 2 [Morus notabilis]/gi|587941492|gb|EXC28063.1|Transcription initiation factor TFIID subunit 2 [Morus notabilis];gi|168042563|ref|XP_001773757.1|predicted protein [Physcomitrella patens]/gi|162674872|gb|EDQ61374.1|predicted protein [Physcomitrella patens]</t>
  </si>
  <si>
    <t>Spizellomyces punctatus DAOM BR117/Spizellomyces punctatus DAOM BR117;Naegleria gruberi strain NEG-M/Naegleria gruberi;Asparagus officinalis;Asparagus officinalis;Galactomyces candidum;Phalaenopsis equestris;Phalaenopsis equestris/Phalaenopsis equestris;Morus notabilis/Morus notabilis;Physcomitrella patens/Physcomitrella patens</t>
  </si>
  <si>
    <t>2.1E-26;2.8E-25;1.4E-23;2.5E-23;1.2E-16;9.3E-15;1.0E-14;4.6E-13;6.0E-12</t>
  </si>
  <si>
    <t>XP_016607050/KNC99010;EFC46425/XP_002679169;XP_020248990;ONK56593;CDO56845;XP_020578033;XP_020578030/XP_020578031;XP_010110798/EXC28063;XP_001773757/EDQ61374</t>
  </si>
  <si>
    <t>gi|1026999671|ref|XP_016607050.1|hypothetical protein SPPG_05960 [Spizellomyces punctatus DAOM BR117]/gi|907092998|gb|KNC99010.1|hypothetical protein SPPG_05960 [Spizellomyces punctatus DAOM BR117]</t>
  </si>
  <si>
    <t>SPPG_05960;PHYPADRAFT_88236;PHYPADRAFT_88236;BN980_GECA17s00945g;PHYPADRAFT_88236;SPPG_05960;PHYPADRAFT_88236;PHYPADRAFT_88236;PHYPADRAFT_88236;PHYPADRAFT_88236;PHYPADRAFT_88236;NAEGRDRAFT_65369;PHYPADRAFT_88236;SPPG_05960;PHYPADRAFT_88236;PHYPADRAFT_88236;L484_022299;SPPG_05960;PHYPADRAFT_88236;PHYPADRAFT_88236;PHYPADRAFT_88236;PHYPADRAFT_88236;NAEGRDRAFT_65369;SPPG_05960;L484_022299;PHYPADRAFT_88236;NAEGRDRAFT_65369;SPPG_05960;L484_022299;PHYPADRAFT_88236;PHYPADRAFT_88236;L484_022299;PHYPADRAFT_88236;NAEGRDRAFT_65369;PHYPADRAFT_88236;PHYPADRAFT_88236;NAEGRDRAFT_65369;PHYPADRAFT_88236;BN980_GECA17s00945g;PHYPADRAFT_88236;PHYPADRAFT_88236;L484_022299;NAEGRDRAFT_65369;SPPG_05960;L484_022299;L484_022299;L484_022299;PHYPADRAFT_88236;L484_022299;NAEGRDRAFT_65369;L484_022299;L484_022299;PHYPADRAFT_88236;NAEGRDRAFT_65369;SPPG_05960;PHYPADRAFT_88236;L484_022299;BN980_GECA17s00945g;BN980_GECA17s00945g;PHYPADRAFT_88236</t>
  </si>
  <si>
    <t>GO:0005669-IEA;GO:0005669-IBA;GO:0003743-IEA;GO:0051123-IEA;GO:0001075-IBA;GO:0006508-IEA;GO:0016020-IEA;GO:0016021-IEA;GO:0008270-IEA;GO:0008237-IEA;GO:0044212-IBA;GO:0003682-IBA;GO:0043565-IBA;GO:0001129-IBA;GO:0045944-IBA;GO:0006413-IEA</t>
  </si>
  <si>
    <t>transcription factor TFIID complex-IEA;transcription factor TFIID complex-IBA;translation initiation factor activity-IEA;RNA polymerase II transcriptional preinitiation complex assembly-IEA;transcription factor activity, RNA polymerase II core promoter sequence-specific binding involved in preinitiation complex assembly-IBA;proteolysis-IEA;membrane-IEA;integral component of membrane-IEA;zinc ion binding-IEA;metallopeptidase activity-IEA;transcription regulatory region DNA binding-IBA;chromatin binding-IBA;sequence-specific DNA binding-IBA;RNA polymerase II transcription factor activity, TBP-class protein binding, involved in preinitiation complex assembly-IBA;positive regulation of transcription by RNA polymerase II-IBA;translational initiation-IEA</t>
  </si>
  <si>
    <t>Cellular Component-IEA;Cellular Component-IBA;Molecular Function-IEA;Biological Process-IEA;Molecular Function-IBA;Biological Process-IEA;Cellular Component-IEA;Cellular Component-IEA;Molecular Function-IEA;Molecular Function-IEA;Molecular Function-IBA;Molecular Function-IBA;Molecular Function-IBA;Molecular Function-IBA;Biological Process-IBA;Biological Process-IEA</t>
  </si>
  <si>
    <t>noIPR;noIPR;noIPR;IPR037813;noIPR;noIPR</t>
  </si>
  <si>
    <t>HOMOLOGOUS_SUPERFAMILY;HOMOLOGOUS_SUPERFAMILY;HOMOLOGOUS_SUPERFAMILY;FAMILY;FAMILY;FAMILY</t>
  </si>
  <si>
    <t>Protein kinase-like domain superfamily;Protein kinase-like domain superfamily;Protein kinase-like domain superfamily;Transcription initiation factor TFIID subunit 2;Transcription initiation factor TFIID subunit 2;Transcription initiation factor TFIID subunit 2</t>
  </si>
  <si>
    <t>G3DSA:1.10.390.60 (GENE3D);G3DSA:2.60.40.1730 (GENE3D);mobidb-lite (MOBIDB_LITE);PTHR15137 (PANTHER);SSF63737 (SUPERFAMILY);SSF55486 (SUPERFAMILY)</t>
  </si>
  <si>
    <t>;;;GO:0005669;;</t>
  </si>
  <si>
    <t>;;;transcription factor TFIID complex;;</t>
  </si>
  <si>
    <t>;;;Cellular Component;;</t>
  </si>
  <si>
    <t>EG_transcript_5317</t>
  </si>
  <si>
    <t>homospermidine synthase</t>
  </si>
  <si>
    <t>gi|145492822|ref|XP_001432408.1|hypothetical protein [Paramecium tetraurelia strain d4-2]/gi|124399519|emb|CAK65011.1|unnamed protein product [Paramecium tetraurelia];gi|145532573|ref|XP_001452042.1|hypothetical protein [Paramecium tetraurelia strain d4-2]/gi|124419719|emb|CAK84645.1|unnamed protein product (macronuclear) [Paramecium tetraurelia];gi|1189736723|ref|WP_085784347.1|homospermidine synthase [Candidatus Nucleicultrix amoebiphila];gi|1173611944|ref|WP_081323487.1|hypothetical protein [Pseudomonas psychrotolerans];gi|1084918391|gb|OGR37292.1|homospermidine synthase [Elusimicrobia bacterium GWA2_64_40];gi|1084955801|gb|OGR70929.1|homospermidine synthase [Elusimicrobia bacterium GWD2_63_28];gi|1084947186|gb|OGR63011.1|homospermidine synthase [Elusimicrobia bacterium GWB2_63_22];gi|1113553214|gb|OJY13299.1|homospermidine synthase [Nitrosospira sp. 56-18];gi|1085004645|gb|OGS14138.1|homospermidine synthase [Elusimicrobia bacterium RIFOXYA12_FULL_57_11]/gi|1085004694|gb|OGS14181.1|homospermidine synthase [Elusimicrobia bacterium RIFOXYA2_FULL_58_8];gi|739589878|ref|WP_037447486.1|homospermidine synthase [Skermanella stibiiresistens]/gi|587643217|gb|EWY42226.1|homospermidine synthase [Skermanella stibiiresistens SB22];gi|1086791601|emb|SDP84531.1|homospermidine synthase [Actinopolyspora xinjiangensis];gi|1119455897|ref|WP_072430432.1|MULTISPECIES: homospermidine synthase [Pseudomonas]/gi|1104106188|emb|SFX10602.1|homospermidine synthase [Pseudomonas sp. NFACC43]/gi|1104116848|emb|SFX10758.1|homospermidine synthase [Pseudomonas sp. NFACC47-1];gi|788034867|ref|WP_045776857.1|hypothetical protein, partial [Elstera litoralis]/gi|785929517|gb|KJV08617.1|hypothetical protein VZ95_16665, partial [Elstera litoralis];gi|1081468787|emb|SCX40709.1|homospermidine synthase [Nitrosospira sp. Nsp1];gi|640612060|ref|WP_025040157.1|homospermidine synthase [Nitrosospira briensis];gi|1083251914|emb|SCZ87096.1|Homospermidine synthase [Nitrosomonas mobilis];gi|1086654673|emb|SDR20702.1|homospermidine synthase [Actinopolyspora saharensis];gi|1079675960|emb|SCW52826.1|homospermidine synthase [Pseudomonas sp. NFACC56-3]/gi|1099667873|emb|SFK27554.1|homospermidine synthase [Pseudomonas sp. NFACC52];gi|1086314595|emb|SDA19057.1|homospermidine synthase [Nitrosospira sp. Nsp18];gi|1097203918|emb|SFO23020.1|homospermidine synthase [Nitrosospira briensis]</t>
  </si>
  <si>
    <t>Paramecium tetraurelia strain d4-2/Paramecium tetraurelia;Paramecium tetraurelia strain d4-2/Paramecium tetraurelia;Candidatus Nucleicultrix amoebiphila;Pseudomonas psychrotolerans;Elusimicrobia bacterium GWA2_64_40;Elusimicrobia bacterium GWD2_63_28;Elusimicrobia bacterium GWB2_63_22;Nitrosospira sp. 56-18;Elusimicrobia bacterium RIFOXYA12_FULL_57_11/Elusimicrobia bacterium RIFOXYA2_FULL_58_8;Skermanella stibiiresistens/Skermanella stibiiresistens SB22;Actinopolyspora xinjiangensis;Pseudomonas/Pseudomonas sp. NFACC43/Pseudomonas sp. NFACC47-1;Elstera litoralis/Elstera litoralis;Nitrosospira sp. Nsp1;Nitrosospira briensis;Nitrosococcus mobilis;Actinopolyspora sp. H32;Pseudomonas sp. NFACC56-3/Pseudomonas sp. NFACC52;Nitrosospira sp. Nsp18;Nitrosospira briensis</t>
  </si>
  <si>
    <t>6.1E-28;1.1E-24;1.1E-18;1.4E-18;1.6E-18;1.7E-18;2.2E-18;1.1E-17;1.5E-17;1.8E-17;1.1E-16;4.4E-16;4.8E-16;4.9E-16;5.4E-16;9.2E-16;1.1E-15;1.7E-15;1.7E-15;2.0E-15</t>
  </si>
  <si>
    <t>CAK65011/XP_001432408;CAK84645/XP_001452042;WP_085784347;WP_081323487;OGR37292;OGR70929;OGR63011;OJY13299;OGS14181/OGS14138;WP_037447486/EWY42226;SDP84531;SFX10758/SFX10602/WP_072430432;WP_045776857/KJV08617;SCX40709;WP_025040157;SCZ87096;SDR20702;SFK27554/SCW52826;SDA19057;SFO23020</t>
  </si>
  <si>
    <t>gi|124399519|emb|CAK65011.1|unnamed protein product [Paramecium tetraurelia]/gi|145492822|ref|XP_001432408.1|hypothetical protein [Paramecium tetraurelia strain d4-2]</t>
  </si>
  <si>
    <t>A2X29_06455;SAMN04489718_4141;A2X29_06455;A2X31_00405;A2089_10175;A2089_10175;A2285_08785;BGO99_01010;GSPATT00018841001;A2234_10625;SAMN05216315_11131;SAMN03159442_00512;A2234_10625;SAMN03159442_00512;VZ95_16665;GSPATT00018841001;N825_20245;BGO99_01010;A2X31_00405;BGO99_01010;hss;A2285_08785;A2089_10175;hss;GSPATT00034489001;SAMN03159442_00512;BGO99_01010;SAMN04487905_110124;SAMN04487905_110124;A2234_10625;SAMN05720354_103152;GSPATT00034489001;VZ95_16665;A2089_10175;SAMN03159442_00512;hss;GSPATT00034489001;A2X29_06455;A2X31_00405;N825_20245;BGO99_01010;A2285_08785;A2285_08785;SAMN05216315_11131;A2X31_00405;BGO99_01010;A2234_10625;SAMN05720354_103152;VZ95_16665;SAMN03159473_01098;hss;N825_20245;GSPATT00018841001;BGO99_01010;BGO99_01010;SAMN04489718_4141;A2X29_06455;VZ95_16665;GSPATT00034489001;SAMN03159473_01098;GSPATT00018841001;N825_20245</t>
  </si>
  <si>
    <t>GO:0047296-IEA;GO:0016491-IEA;GO:0016020-IEA;GO:0016021-IEA;GO:0055114-IEA;GO:0016740-IEA</t>
  </si>
  <si>
    <t>homospermidine synthase activity-IEA;oxidoreductase activity-IEA;membrane-IEA;integral component of membrane-IEA;oxidation-reduction process-IEA;transferase activity-IEA</t>
  </si>
  <si>
    <t>IPR023181;noIPR;IPR001214;noIPR;noIPR</t>
  </si>
  <si>
    <t>Homospermidine synthase-like, C-terminal;Homospermidine synthase-like, C-terminal;SET domain;SET domain;SET domain</t>
  </si>
  <si>
    <t>G3DSA:3.30.360.30 (GENE3D);G3DSA:3.40.50.720 (GENE3D);PF00856 (PFAM);G3DSA:2.170.270.10 (GENE3D);SSF82199 (SUPERFAMILY)</t>
  </si>
  <si>
    <t>EG_transcript_21381</t>
  </si>
  <si>
    <t>Sel1-like repeat</t>
  </si>
  <si>
    <t>EG_transcript_20763</t>
  </si>
  <si>
    <t>hypothetical protein AXG93_1217s1660</t>
  </si>
  <si>
    <t>gi|1026762760|gb|OAE23953.1|hypothetical protein AXG93_1217s1660 [Marchantia polymorpha subsp. ruderalis];gi|511010923|gb|EPB92138.1|hypothetical protein HMPREF1544_00963 [Mucor circinelloides f. circinelloides 1006PhL];gi|971516990|dbj|GAQ81215.1|hypothetical protein KFL_000740160 [Klebsormidium flaccidum];gi|671688334|emb|CDS02652.1|hypothetical protein LRAMOSA00057 [Lichtheimia ramosa];gi|1026267085|gb|OAD00223.1|hypothetical protein MUCCIDRAFT_83420 [Mucor circinelloides f. lusitanicus CBS 277.49];gi|661181300|emb|CDH56150.1|hypothetical protein RO3G_08279 [Lichtheimia corymbifera JMRC:FSU:9682];gi|1183479356|gb|ORZ03195.1|hypothetical protein BCR43DRAFT_559948 [Syncephalastrum racemosum];gi|758350878|dbj|GAN06943.1|hypothetical protein MAM1_0142c06433 [Mucor ambiguus];gi|552932725|gb|ESA16162.1|hypothetical protein GLOINDRAFT_23096 [Rhizophagus irregularis DAOM 181602];gi|1183488205|gb|ORZ11915.1|hypothetical protein BCR42DRAFT_440339 [Absidia repens];gi|729715972|emb|CEI87818.1|hypothetical protein RMCBS344292_02226 [Rhizopus microsporus];gi|384493083|gb|EIE83574.1|hypothetical protein RO3G_08279 [Rhizopus delemar RA 99-880];gi|729715974|emb|CEI87820.1|hypothetical protein RMCBS344292_02228 [Rhizopus microsporus];gi|1183474273|gb|ORY98138.1|hypothetical protein BCR43DRAFT_490929 [Syncephalastrum racemosum];gi|727146318|emb|CEG71550.1|hypothetical protein RMATCC62417_07266 [Rhizopus microsporus];gi|1178063609|gb|ORE18077.1|hypothetical protein BCV71DRAFT_255712 [Rhizopus microsporus];gi|1021065534|emb|SAL98489.1|hypothetical protein [Absidia glauca];gi|671691518|emb|CDS06254.1|hypothetical protein LRAMOSA08782 [Lichtheimia ramosa];gi|1178053639|gb|ORE09133.1|hypothetical protein BCV72DRAFT_71052 [Rhizopus microsporus var. microsporus];gi|758369769|emb|CEP08297.1|hypothetical protein [Parasitella parasitica]</t>
  </si>
  <si>
    <t>Marchantia polymorpha subsp. ruderalis;Mucor circinelloides f. circinelloides 1006PhL;Klebsormidium flaccidum;Lichtheimia ramosa;Mucor circinelloides f. lusitanicus CBS 277.49;Lichtheimia corymbifera JMRC:FSU:9682;Syncephalastrum racemosum;Mucor ambiguus;Rhizophagus irregularis DAOM 181602;Absidia repens;Rhizopus microsporus;Rhizopus delemar RA 99-880;Rhizopus microsporus;Syncephalastrum racemosum;Rhizopus microsporus;Rhizopus microsporus;Absidia glauca;Lichtheimia ramosa;Rhizopus microsporus var. microsporus;Parasitella parasitica</t>
  </si>
  <si>
    <t>1.4E-32;8.4E-24;1.7E-22;2.0E-21;2.9E-21;4.0E-21;5.1E-21;2.9E-20;1.8E-19;2.0E-19;3.7E-19;4.8E-19;5.7E-19;8.3E-19;1.1E-18;2.5E-18;3.8E-18;4.4E-18;4.6E-18;5.2E-18</t>
  </si>
  <si>
    <t>OAE23953;EPB92138;GAQ81215;CDS02652;OAD00223;CDH56150;ORZ03195;GAN06943;ESA16162;ORZ11915;CEI87818;EIE83574;CEI87820;ORY98138;CEG71550;ORE18077;SAL98489;CDS06254;ORE09133;CEP08297</t>
  </si>
  <si>
    <t>gi|1026762760|gb|OAE23953.1|hypothetical protein AXG93_1217s1660 [Marchantia polymorpha subsp. ruderalis]</t>
  </si>
  <si>
    <t>ABSGL_04026.1 scaffold 4782;GLOINDRAFT_23096;BCV72DRAFT_71052;GLOINDRAFT_23096;AXG93_1217s1660;GLOINDRAFT_23096;MAM1_0142c06433;MAM1_0142c06433;ABSGL_04026.1 scaffold 4782;ABSGL_04026.1 scaffold 4782;BCR42DRAFT_440339;BCR42DRAFT_440339;BCV72DRAFT_71052;AXG93_1217s1660;BCV71DRAFT_255712;ABSGL_04026.1 scaffold 4782;AXG93_1217s1660;BCV71DRAFT_255712;LCOR_07232.1;BCR42DRAFT_440339;BCV71DRAFT_255712;BCV72DRAFT_71052;BCV71DRAFT_255712;GLOINDRAFT_23096;AXG93_1217s1660;BCV72DRAFT_71052;BCR42DRAFT_440339;MAM1_0142c06433;LCOR_07232.1;MAM1_0142c06433</t>
  </si>
  <si>
    <t>IPR026057;noIPR</t>
  </si>
  <si>
    <t>PC-Esterase;PC-Esterase</t>
  </si>
  <si>
    <t>PF13839 (PFAM);mobidb-lite (MOBIDB_LITE)</t>
  </si>
  <si>
    <t>EG_transcript_5457</t>
  </si>
  <si>
    <t>Ig domain proteni</t>
  </si>
  <si>
    <t>gi|239787723|emb|CAX84233.1|uncharacterized protein bu93_0030 [uncultured bacterium];gi|209960528|gb|ACJ01165.1|putative Ig domain proteni [Rhodospirillum centenum SW];gi|1173097840|ref|WP_081045170.1|hypothetical protein [Photobacterium kishitanii];gi|1182742527|emb|SMF58268.1|Cadherin-like, partial [Tistlia consotensis USBA 355];gi|917131929|ref|WP_051738641.1|hypothetical protein [Synechocystis sp. PCC 6714]/gi|662702983|gb|AIE72958.1|T1SS secreted agglutinin (RTX) [Synechocystis sp. PCC 6714];gi|1040956384|ref|WP_065173198.1|hypothetical protein [Photobacterium kishitanii]/gi|1040593877|gb|OBU27602.1|hypothetical protein AYY22_16475 [Photobacterium kishitanii];gi|767150156|gb|KJG68234.1|hypothetical protein UA41_17890, partial [Photobacterium kishitanii];gi|1172535616|ref|WP_080899108.1|hypothetical protein [Photobacterium kishitanii];gi|1172539198|ref|WP_080902029.1|hypothetical protein [Photobacterium kishitanii];gi|1172532117|ref|WP_080896432.1|hypothetical protein [Photobacterium kishitanii];gi|767140700|gb|KJG59155.1|hypothetical protein UA42_18290, partial [Photobacterium kishitanii];gi|767145929|gb|KJG64140.1|hypothetical protein UA40_18005, partial [Photobacterium kishitanii];gi|1040599269|gb|OBU32858.1|hypothetical protein AYY23_17015 [Photobacterium kishitanii];gi|1172523541|ref|WP_080888938.1|hypothetical protein [Photobacterium kishitanii];gi|767137367|gb|KJG55932.1|hypothetical protein UA38_16875, partial [Photobacterium kishitanii];gi|1173527861|ref|WP_081278086.1|hcalcium-binding protein, partial [Photobacterium kishitanii];gi|767087778|gb|KJG08576.1|hypothetical protein UB40_17060, partial [Photobacterium kishitanii];gi|1172530789|ref|WP_080895457.1|hypothetical protein [Photobacterium kishitanii];gi|740238031|ref|WP_038079151.1|hypothetical protein [Tolypothrix bouteillei];gi|744449721|gb|KIE10464.1|hypothetical protein DA73_0218090 [Tolypothrix bouteillei VB521301]</t>
  </si>
  <si>
    <t>uncultured bacterium;Rhodospirillum centenum SW;Photobacterium kishitanii;Tistlia consotensis USBA 355;Synechocystis sp. PCC 6714/Synechocystis sp. PCC 6714;Photobacterium kishitanii/Photobacterium kishitanii;Photobacterium kishitanii;Photobacterium kishitanii;Photobacterium kishitanii;Photobacterium kishitanii;Photobacterium kishitanii;Photobacterium kishitanii;Photobacterium kishitanii;Photobacterium kishitanii;Photobacterium kishitanii;Photobacterium kishitanii;Photobacterium kishitanii;Photobacterium kishitanii;Tolypothrix bouteillei;Tolypothrix bouteillei Iicb1</t>
  </si>
  <si>
    <t>2.8E-36;7.4E-28;5.3E-27;5.5E-27;5.9E-27;7.7E-27;2.8E-26;2.8E-26;2.9E-26;2.9E-26;2.9E-26;3.1E-26;3.4E-26;3.4E-26;3.5E-26;3.9E-26;7.0E-26;7.3E-26;2.2E-25;2.5E-25</t>
  </si>
  <si>
    <t>CAX84233;ACJ01165;WP_081045170;SMF58268;AIE72958/WP_051738641;WP_065173198/OBU27602;KJG68234;WP_080899108;WP_080902029;WP_080896432;KJG59155;KJG64140;OBU32858;WP_080888938;KJG55932;WP_081278086;KJG08576;WP_080895457;WP_038079151;KIE10464</t>
  </si>
  <si>
    <t>gi|239787723|emb|CAX84233.1|uncharacterized protein bu93_0030 [uncultured bacterium]</t>
  </si>
  <si>
    <t>RC1_3822;DA73_0218090;RC1_3822;SAMN05428998_1221;RC1_3822;DA73_0218090;RC1_3822;RC1_3822;RC1_3822;DA73_0218090;RC1_3822;RC1_3822;DA73_0218090;DA73_0218090;RC1_3822;SAMN05428998_1221;RC1_3822;DA73_0218090</t>
  </si>
  <si>
    <t>GO:0007160-IEA;GO:0005604-IEA;GO:0007154-IEA;GO:0016020-IEA;GO:0016021-IEA;GO:0005509-IEA;GO:0007156-IEA</t>
  </si>
  <si>
    <t>cell-matrix adhesion-IEA;basement membrane-IEA;cell communication-IEA;membrane-IEA;integral component of membrane-IEA;calcium ion binding-IEA;homophilic cell adhesion via plasma membrane adhesion molecules-IEA</t>
  </si>
  <si>
    <t>Biological Process-IEA;Cellular Component-IEA;Biological Process-IEA;Cellular Component-IEA;Cellular Component-IEA;Molecular Function-IEA;Biological Process-IEA</t>
  </si>
  <si>
    <t>PS50268 (PROSITE_PROFILES)</t>
  </si>
  <si>
    <t>EG_transcript_43608</t>
  </si>
  <si>
    <t>protein deltex-2</t>
  </si>
  <si>
    <t>gi|922853474|gb|KOO22087.1|protein deltex-2 [Chrysochromulina sp. CCMP291];gi|1134896056|gb|OMJ93243.1|hypothetical protein SteCoe_3821 [Stentor coeruleus];gi|1134896057|gb|OMJ93244.1|hypothetical protein SteCoe_3822 [Stentor coeruleus]</t>
  </si>
  <si>
    <t>Chrysochromulina sp. CCMP291;Stentor coeruleus;Stentor coeruleus</t>
  </si>
  <si>
    <t>1.3E-36;3.7E-26;3.8E-24</t>
  </si>
  <si>
    <t>KOO22087;OMJ93243;OMJ93244</t>
  </si>
  <si>
    <t>gi|922853474|gb|KOO22087.1|protein deltex-2 [Chrysochromulina sp. CCMP291]</t>
  </si>
  <si>
    <t>SteCoe_3821;SteCoe_3821;SteCoe_3821;SteCoe_3822;SteCoe_3822;SteCoe_3821;SteCoe_3822;SteCoe_3822;SteCoe_3821;SteCoe_3821;SteCoe_3822;SteCoe_3821;SteCoe_3821;SteCoe_3822;SteCoe_3822;SteCoe_3822</t>
  </si>
  <si>
    <t>GO:0016757-IEA;GO:0003956-IEA;GO:0006471-IEA;GO:0016740-IEA</t>
  </si>
  <si>
    <t>transferase activity, transferring glycosyl groups-IEA;NAD(P)+-protein-arginine ADP-ribosyltransferase activity-IEA;protein ADP-ribosylation-IEA;transferase activity-IEA</t>
  </si>
  <si>
    <t>G3DSA:3.90.176.10 (GENE3D)</t>
  </si>
  <si>
    <t>EG_transcript_11350</t>
  </si>
  <si>
    <t>IPR020683;IPR036770;noIPR;IPR020683;IPR002110;IPR020683;IPR036770</t>
  </si>
  <si>
    <t>DOMAIN;HOMOLOGOUS_SUPERFAMILY;HOMOLOGOUS_SUPERFAMILY;DOMAIN;REPEAT;DOMAIN;HOMOLOGOUS_SUPERFAMILY</t>
  </si>
  <si>
    <t>Ankyrin repeat-containing domain;Ankyrin repeat-containing domain superfamily;Ankyrin repeat-containing domain superfamily;Ankyrin repeat-containing domain;Ankyrin repeat;Ankyrin repeat-containing domain;Ankyrin repeat-containing domain superfamily</t>
  </si>
  <si>
    <t>PF12796 (PFAM);G3DSA:1.25.40.20 (GENE3D);PTHR44181 (PANTHER);PS50297 (PROSITE_PROFILES);PS50088 (PROSITE_PROFILES);cd00204 (CDD);SSF48403 (SUPERFAMILY)</t>
  </si>
  <si>
    <t>EG_transcript_4589</t>
  </si>
  <si>
    <t>gi|167522555|ref|XP_001745615.1|hypothetical protein [Monosiga brevicollis MX1]/gi|163775964|gb|EDQ89586.1|predicted protein [Monosiga brevicollis MX1];gi|551638869|ref|XP_005822246.1|hypothetical protein GUITHDRAFT_79968, partial [Guillardia theta CCMP2712]/gi|428166288|gb|EKX35266.1|hypothetical protein GUITHDRAFT_79968, partial [Guillardia theta CCMP2712];gi|551675435|ref|XP_005840472.1|hypothetical protein GUITHDRAFT_150421 [Guillardia theta CCMP2712]/gi|428184637|gb|EKX53492.1|hypothetical protein GUITHDRAFT_150421 [Guillardia theta CCMP2712];gi|551674771|ref|XP_005840140.1|hypothetical protein GUITHDRAFT_64350 [Guillardia theta CCMP2712]/gi|428184305|gb|EKX53160.1|hypothetical protein GUITHDRAFT_64350 [Guillardia theta CCMP2712];gi|403358271|gb|EJY78775.1|Serine/threonine protein kinase (macronuclear) [Oxytricha trifallax];gi|302843671|ref|XP_002953377.1|NimA-related protein kinase 8 [Volvox carteri f. nagariensis]/gi|300261474|gb|EFJ45687.1|NimA-related protein kinase 8, partial [Volvox carteri f. nagariensis];gi|551678007|ref|XP_005841756.1|hypothetical protein GUITHDRAFT_63194, partial [Guillardia theta CCMP2712]/gi|428185925|gb|EKX54776.1|hypothetical protein GUITHDRAFT_63194, partial [Guillardia theta CCMP2712];gi|704555062|ref|XP_010180935.1|PREDICTED: serine/threonine-protein kinase Nek4-like, partial [Mesitornis unicolor];gi|1176299811|ref|XP_020652330.1|serine/threonine-protein kinase Nek4 isoform X1 [Pogona vitticeps]/gi|1176299813|ref|XP_020652331.1|serine/threonine-protein kinase Nek4 isoform X2 [Pogona vitticeps];gi|676475672|ref|XP_009060547.1|hypothetical protein LOTGIDRAFT_219034 [Lottia gigantea]/gi|556100229|gb|ESO88881.1|hypothetical protein LOTGIDRAFT_219034 [Lottia gigantea];gi|602675015|ref|XP_007442993.1|PREDICTED: serine/threonine-protein kinase Nek4-like [Python bivittatus];gi|551677024|ref|XP_005841265.1|hypothetical protein GUITHDRAFT_63672, partial [Guillardia theta CCMP2712]/gi|428185433|gb|EKX54285.1|hypothetical protein GUITHDRAFT_63672, partial [Guillardia theta CCMP2712];gi|405972697|gb|EKC37451.1|Serine/threonine-protein kinase Nek4 [Crassostrea gigas];gi|551649030|ref|XP_005827296.1|hypothetical protein GUITHDRAFT_75661, partial [Guillardia theta CCMP2712]/gi|428171399|gb|EKX40316.1|hypothetical protein GUITHDRAFT_75661, partial [Guillardia theta CCMP2712];gi|123437203|ref|XP_001309400.1|CAMK family protein kinase [Trichomonas vaginalis G3]/gi|121891125|gb|EAX96470.1|CAMK family protein kinase [Trichomonas vaginalis G3];gi|145551911|ref|XP_001461632.1|hypothetical protein [Paramecium tetraurelia strain d4-2]/gi|124429467|emb|CAK94259.1|unnamed protein product (macronuclear) [Paramecium tetraurelia];gi|701410763|ref|XP_009971189.1|PREDICTED: serine/threonine-protein kinase Nek4, partial [Tyto alba];gi|678190979|gb|KFV58673.1|Serine/threonine-protein kinase Nek4, partial [Tyto alba];gi|1139740317|ref|XP_019923643.1|PREDICTED: serine/threonine-protein kinase Nek4 isoform X5 [Crassostrea gigas];gi|902918011|ref|XP_013047450.1|PREDICTED: serine/threonine-protein kinase Nek4 isoform X3 [Anser cygnoides domesticus]</t>
  </si>
  <si>
    <t>Monosiga brevicollis MX1/Monosiga brevicollis MX1;Guillardia theta CCMP2712/Guillardia theta CCMP2712;Guillardia theta CCMP2712/Guillardia theta CCMP2712;Guillardia theta CCMP2712/Guillardia theta CCMP2712;Oxytricha trifallax;Volvox carteri f. nagariensis/Volvox carteri f. nagariensis;Guillardia theta CCMP2712/Guillardia theta CCMP2712;Mesitornis unicolor;Pogona vitticeps/Pogona vitticeps;Lottia gigantea/Lottia gigantea;Python bivittatus;Guillardia theta CCMP2712/Guillardia theta CCMP2712;Crassostrea gigas;Guillardia theta CCMP2712/Guillardia theta CCMP2712;Trichomonas vaginalis G3/Trichomonas vaginalis G3;Paramecium tetraurelia strain d4-2/Paramecium tetraurelia;Tyto alba;Tyto alba;Crassostrea gigas;Anser cygnoides domesticus</t>
  </si>
  <si>
    <t>3.0E-35;5.2E-33;1.0E-32;1.4E-32;1.0E-31;1.1E-31;1.5E-31;2.7E-31;3.2E-31;4.9E-31;6.3E-31;1.4E-30;1.6E-30;1.6E-30;1.7E-30;3.2E-30;3.6E-30;3.6E-30;4.0E-30;4.8E-30</t>
  </si>
  <si>
    <t>XP_001745615/EDQ89586;EKX35266/XP_005822246;EKX53492/XP_005840472;XP_005840140/EKX53160;EJY78775;XP_002953377/EFJ45687;XP_005841756/EKX54776;XP_010180935;XP_020652330/XP_020652331;ESO88881/XP_009060547;XP_007442993;EKX54285/XP_005841265;EKC37451;EKX40316/XP_005827296;XP_001309400/EAX96470;CAK94259/XP_001461632;XP_009971189;KFV58673;XP_019923643;XP_013047450</t>
  </si>
  <si>
    <t>gi|163775964|gb|EDQ89586.1|predicted protein [Monosiga brevicollis MX1]/gi|167522555|ref|XP_001745615.1|hypothetical protein [Monosiga brevicollis MX1]</t>
  </si>
  <si>
    <t>CGI_10011430;N341_09605;TVAG_024810;25087;LOTGIDRAFT_219034;GSPATT00026582001;25087;OXYTRI_24060;GUITHDRAFT_79968;GUITHDRAFT_63194;GUITHDRAFT_150421;LOTGIDRAFT_219034;GUITHDRAFT_150421;TVAG_024810;GUITHDRAFT_64350;CGI_10011430;GSPATT00026582001;OXYTRI_24060;25087;TVAG_024810;N341_09605;N341_09605;GUITHDRAFT_150421;GUITHDRAFT_63672;N341_09605;GSPATT00026582001;OXYTRI_24060;GUITHDRAFT_79968;GUITHDRAFT_75661;GUITHDRAFT_150421;GUITHDRAFT_150421;GUITHDRAFT_63672;N341_09605;OXYTRI_24060;GUITHDRAFT_75661;GUITHDRAFT_79968;N341_09605;GUITHDRAFT_64350;GUITHDRAFT_75661;GUITHDRAFT_63194;GUITHDRAFT_63194;GUITHDRAFT_150421;OXYTRI_24060;CGI_10011430;GUITHDRAFT_64350;GUITHDRAFT_64350;25087;GUITHDRAFT_79968;CGI_10011430;LOTGIDRAFT_219034;OXYTRI_24060;GUITHDRAFT_75661;CGI_10011430;N341_09605;CGI_10011430;25087;OXYTRI_24060;GUITHDRAFT_63672;CGI_10011430;CGI_10011430;GUITHDRAFT_79968;25087;OXYTRI_24060;GUITHDRAFT_150421;GUITHDRAFT_63672;GUITHDRAFT_63194;CGI_10011430;GSPATT00026582001;N341_09605;25087;GUITHDRAFT_64350;25087;GSPATT00026582001;TVAG_024810;LOTGIDRAFT_219034;GUITHDRAFT_63672;25087;LOTGIDRAFT_219034;TVAG_024810;25087;CGI_10011430;OXYTRI_24060;GUITHDRAFT_63194;LOTGIDRAFT_219034;GUITHDRAFT_63194;GUITHDRAFT_64350;LOTGIDRAFT_219034;N341_09605;TVAG_024810;TVAG_024810;OXYTRI_24060;25087;GUITHDRAFT_63672;GUITHDRAFT_75661;OXYTRI_24060;TVAG_024810;LOTGIDRAFT_219034;OXYTRI_24060;TVAG_024810;TVAG_024810;25087;TVAG_024810;GUITHDRAFT_79968;LOTGIDRAFT_219034;N341_09605;GUITHDRAFT_150421;LOTGIDRAFT_219034;GUITHDRAFT_75661;GUITHDRAFT_150421;GUITHDRAFT_150421;TVAG_024810;25087;TVAG_024810;GSPATT00026582001</t>
  </si>
  <si>
    <t>GO:0000166-IEA;GO:0005737-IBA;GO:0023014-IBA;GO:0032147-IBA;GO:0016310-IEA;GO:0016301-IEA;GO:0031098-IBA;GO:0007346-IBA;GO:0042981-IBA;GO:0004672-IEA;GO:0004674-IEA;GO:0004674-IBA;GO:0005524-IEA;GO:0006468-IEA;GO:0006974-IBA</t>
  </si>
  <si>
    <t>nucleotide binding-IEA;cytoplasm-IBA;signal transduction by protein phosphorylation-IBA;activation of protein kinase activity-IBA;phosphorylation-IEA;kinase activity-IEA;stress-activated protein kinase signaling cascade-IBA;regulation of mitotic cell cycle-IBA;regulation of apoptotic process-IBA;protein kinase activity-IEA;protein serine/threonine kinase activity-IEA;protein serine/threonine kinase activity-IBA;ATP binding-IEA;protein phosphorylation-IEA;cellular response to DNA damage stimulus-IBA</t>
  </si>
  <si>
    <t>Molecular Function-IEA;Cellular Component-IBA;Biological Process-IBA;Biological Process-IBA;Biological Process-IEA;Molecular Function-IEA;Biological Process-IBA;Biological Process-IBA;Biological Process-IBA;Molecular Function-IEA;Molecular Function-IEA;Molecular Function-IBA;Molecular Function-IEA;Biological Process-IEA;Biological Process-IBA</t>
  </si>
  <si>
    <t>noIPR;noIPR;IPR000719;noIPR;noIPR;noIPR;IPR000719;IPR011009</t>
  </si>
  <si>
    <t>Membrane associated eicosanoid/glutathione metabolism-like domain superfamily;Membrane associated eicosanoid/glutathione metabolism-like domain superfamily;Protein kinase domain;Protein kinase domain;Protein kinase domain;Protein kinase domain;Protein kinase domain;Protein kinase-like domain superfamily</t>
  </si>
  <si>
    <t>PR01217 (PRINTS);G3DSA:1.10.510.10 (GENE3D);PF00069 (PFAM);mobidb-lite (MOBIDB_LITE);mobidb-lite (MOBIDB_LITE);PTHR44305 (PANTHER);PS50011 (PROSITE_PROFILES);SSF56112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</si>
  <si>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</si>
  <si>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</si>
  <si>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</si>
  <si>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EG_transcript_10754</t>
  </si>
  <si>
    <t>gi|1183380397|gb|ORY05842.1|S-adenosyl-L-methionine-dependent methyltransferase [Basidiobolus meristosporus CBS 931.73];gi|195996847|ref|XP_002108292.1|hypothetical protein TRIADDRAFT_19981 [Trichoplax adhaerens]/gi|190589068|gb|EDV29090.1|hypothetical protein TRIADDRAFT_19981 [Trichoplax adhaerens];gi|1005420828|ref|XP_015759001.1|PREDICTED: tRNA (cytosine(34)-C(5))-methyltransferase-like [Acropora digitifera];gi|1178068410|gb|ORE22802.1|S-adenosyl-L-methionine-dependent methyltransferase [Rhizopus microsporus];gi|602658523|ref|XP_007434964.1|PREDICTED: tRNA (cytosine(34)-C(5))-methyltransferase [Python bivittatus];gi|727134567|emb|CEG82204.1|hypothetical protein RMATCC62417_16312 [Rhizopus microsporus];gi|674964903|emb|CDX69365.1|BnaC01g00880D [Brassica napus];gi|922404183|ref|XP_013614782.1|PREDICTED: tRNA (cytosine(34)-C(5))-methyltransferase [Brassica oleracea var. oleracea];gi|927188939|ref|XP_013928658.1|PREDICTED: LOW QUALITY PROTEIN: tRNA (cytosine(34)-C(5))-methyltransferase [Thamnophis sirtalis];gi|1126212676|ref|XP_019640175.1|PREDICTED: tRNA (cytosine(34)-C(5))-methyltransferase-like [Branchiostoma belcheri];gi|923508152|ref|XP_013736267.1|PREDICTED: tRNA (cytosine(34)-C(5))-methyltransferase-like isoform X2 [Brassica napus];gi|923508149|ref|XP_013736260.1|PREDICTED: tRNA (cytosine(34)-C(5))-methyltransferase-like isoform X1 [Brassica napus];gi|727147644|emb|CEG70091.1|hypothetical protein RMATCC62417_06042 [Rhizopus microsporus];gi|1183373352|gb|ORX99070.1|S-adenosyl-L-methionine-dependent methyltransferase [Basidiobolus meristosporus CBS 931.73];gi|672820968|gb|KFH65864.1|hypothetical protein MVEG_07967 [Mortierella verticillata NRRL 6337];gi|646717381|gb|KDR20256.1|tRNA (cytosine-5-)-methyltransferase [Zootermopsis nevadensis];gi|1178052075|gb|ORE07663.1|S-adenosyl-L-methionine-dependent methyltransferase [Rhizopus microsporus var. microsporus];gi|760436681|ref|XP_011395409.1|tRNA (cytosine(34)-C(5))-methyltransferase [Auxenochlorella protothecoides]/gi|675349916|gb|KFM22356.1|tRNA (cytosine(34)-C(5))-methyltransferase [Auxenochlorella protothecoides];gi|1133474036|ref|XP_019856583.1|PREDICTED: tRNA (cytosine(34)-C(5))-methyltransferase-like [Amphimedon queenslandica];gi|1026269231|gb|OAD02329.1|hypothetical protein MUCCIDRAFT_179535 [Mucor circinelloides f. lusitanicus CBS 277.49]</t>
  </si>
  <si>
    <t>Basidiobolus meristosporus CBS 931.73;Trichoplax adhaerens/Trichoplax adhaerens;Acropora digitifera;Rhizopus microsporus;Python bivittatus;Rhizopus microsporus;Brassica napus;Brassica oleracea var. oleracea;Thamnophis sirtalis;Branchiostoma belcheri;Brassica napus;Brassica napus;Rhizopus microsporus;Basidiobolus meristosporus CBS 931.73;Mortierella verticillata NRRL 6337;Zootermopsis nevadensis;Rhizopus microsporus var. microsporus;Auxenochlorella protothecoides/Auxenochlorella protothecoides;Amphimedon queenslandica;Mucor circinelloides f. lusitanicus CBS 277.49</t>
  </si>
  <si>
    <t>1.2E-84;3.6E-83;2.8E-82;3.5E-82;3.9E-82;6.8E-82;1.1E-81;1.4E-81;1.5E-81;4.3E-81;5.0E-81;5.4E-81;6.1E-81;7.3E-81;9.5E-81;1.5E-80;2.2E-80;3.4E-80;4.2E-80;6.1E-80</t>
  </si>
  <si>
    <t>ORY05842;EDV29090/XP_002108292;XP_015759001;ORE22802;XP_007434964;CEG82204;CDX69365;XP_013614782;XP_013928658;XP_019640175;XP_013736267;XP_013736260;CEG70091;ORX99070;KFH65864;KDR20256;ORE07663;XP_011395409/KFM22356;XP_019856583;OAD02329</t>
  </si>
  <si>
    <t>gi|1183380397|gb|ORY05842.1|S-adenosyl-L-methionine-dependent methyltransferase [Basidiobolus meristosporus CBS 931.73]</t>
  </si>
  <si>
    <t>A0A1X7U173;A0A1X7U173;BCV71DRAFT_247322;K493DRAFT_323984;F751_0192;F751_0192;F751_0192;RMATCC62417_06042;K493DRAFT_328044;MUCCIDRAFT_179535;BCV71DRAFT_247322;F751_0192;A0A1X7U173;MUCCIDRAFT_179535;BCV71DRAFT_247322;F751_0192;MUCCIDRAFT_179535;K493DRAFT_328044;106292165;A0A1X7U173;A0A1X7U173;K493DRAFT_328044;BCV72DRAFT_226248;MUCCIDRAFT_179535;BCV72DRAFT_226248;106292165;106292165;K493DRAFT_328044;F751_0192;BCV71DRAFT_247322;RMATCC62417_06042;F751_0192;MUCCIDRAFT_179535;BCV71DRAFT_247322;F751_0192;106292165;BCV71DRAFT_247322;MUCCIDRAFT_179535;106292165;RMATCC62417_06042;BCV72DRAFT_226248;MUCCIDRAFT_179535;MUCCIDRAFT_179535;K493DRAFT_323984;K493DRAFT_323984;K493DRAFT_323984;RMATCC62417_06042;106292165;RMATCC62417_06042;TRIADDRAFT_19981;F751_0192;BCV71DRAFT_247322;L798_05041;RMATCC62417_16312;K493DRAFT_323984;TRIADDRAFT_19981;106292165;L798_05041;A0A1X7U173;TRIADDRAFT_19981;MUCCIDRAFT_179535;TRIADDRAFT_19981;BCV72DRAFT_226248;RMATCC62417_16312;TRIADDRAFT_19981;106292165;MUCCIDRAFT_179535;K493DRAFT_328044;K493DRAFT_323984;TRIADDRAFT_19981;K493DRAFT_328044;L798_05041;106292165;RMATCC62417_16312;106292165;F751_0192;K493DRAFT_328044;TRIADDRAFT_19981;A0A1X7U173;K493DRAFT_323984;L798_05041;TRIADDRAFT_19981;BCV71DRAFT_247322;K493DRAFT_323984;MUCCIDRAFT_179535;L798_05041;A0A1X7U173;BCV72DRAFT_226248;RMATCC62417_16312;TRIADDRAFT_19981;TRIADDRAFT_19981;K493DRAFT_328044;A0A1X7U173;RMATCC62417_16312;L798_05041;TRIADDRAFT_19981;K493DRAFT_323984;TRIADDRAFT_19981;TRIADDRAFT_19981;L798_05041;K493DRAFT_323984;L798_05041;L798_05041;TRIADDRAFT_19981;TRIADDRAFT_19981;BCV71DRAFT_247322;BCV72DRAFT_226248;BCV72DRAFT_226248;BCV72DRAFT_226248;BCV71DRAFT_247322;F751_0192;106292165;A0A1X7U173;RMATCC62417_16312;BCV72DRAFT_226248;RMATCC62417_06042;MUCCIDRAFT_179535;K493DRAFT_323984;A0A1X7U173;K493DRAFT_328044;L798_05041;L798_05041;BCV72DRAFT_226248;F751_0192;106292165;TRIADDRAFT_19981;TRIADDRAFT_19981;BCV71DRAFT_247322;K493DRAFT_328044;BCV72DRAFT_226248;K493DRAFT_328044;BCV71DRAFT_247322;BCV72DRAFT_226248;K493DRAFT_328044;A0A1X7U173;TRIADDRAFT_19981;K493DRAFT_323984;TRIADDRAFT_19981;TRIADDRAFT_19981;L798_05041</t>
  </si>
  <si>
    <t>GO:0003723-IEA;GO:0016428-IEA;GO:0016428-IBA;GO:0005737-IBA;GO:0016740-IEA;GO:0008168-IEA;GO:0030488-IEA;GO:0030488-IBA;GO:0000049-IBA;GO:0032259-IEA;GO:0005634-IBA</t>
  </si>
  <si>
    <t>RNA binding-IEA;tRNA (cytosine-5-)-methyltransferase activity-IEA;tRNA (cytosine-5-)-methyltransferase activity-IBA;cytoplasm-IBA;transferase activity-IEA;methyltransferase activity-IEA;tRNA methylation-IEA;tRNA methylation-IBA;tRNA binding-IBA;methylation-IEA;nucleus-IBA</t>
  </si>
  <si>
    <t>Molecular Function-IEA;Molecular Function-IEA;Molecular Function-IBA;Cellular Component-IBA;Molecular Function-IEA;Molecular Function-IEA;Biological Process-IEA;Biological Process-IBA;Molecular Function-IBA;Biological Process-IEA;Cellular Component-IBA</t>
  </si>
  <si>
    <t>IPR023267;IPR023270;noIPR;IPR001678;noIPR;noIPR;IPR001678;IPR029063</t>
  </si>
  <si>
    <t>FAMILY;FAMILY;FAMILY;DOMAIN;DOMAIN;DOMAIN;DOMAIN;HOMOLOGOUS_SUPERFAMILY</t>
  </si>
  <si>
    <t>RNA (C5-cytosine) methyltransferase;tRNA (C5-cytosine) methyltransferase, NCL1;tRNA (C5-cytosine) methyltransferase, NCL1;SAM-dependent methyltransferase RsmB/NOP2-type;SAM-dependent methyltransferase RsmB/NOP2-type;SAM-dependent methyltransferase RsmB/NOP2-type;SAM-dependent methyltransferase RsmB/NOP2-type;S-adenosyl-L-methionine-dependent methyltransferase</t>
  </si>
  <si>
    <t>PR02008 (PRINTS);PR02011 (PRINTS);G3DSA:3.40.50.150 (GENE3D);PF01189 (PFAM);PTHR22808 (PANTHER);PTHR22808:SF1 (PANTHER);PS51686 (PROSITE_PROFILES);SSF53335 (SUPERFAMILY)</t>
  </si>
  <si>
    <t>;GO:0016428;;GO:0008168;;;GO:0008168;</t>
  </si>
  <si>
    <t>;tRNA (cytosine-5-)-methyltransferase activity;;methyltransferase activity;;;methyltransferase activity;</t>
  </si>
  <si>
    <t>;Molecular Function;;Molecular Function;;;Molecular Function;</t>
  </si>
  <si>
    <t>EG_transcript_16547</t>
  </si>
  <si>
    <t>gi|1113339471|gb|OJW03373.1|hypothetical protein BGO52_23720 [Sphingobacteriales bacterium 44-61];gi|746978648|gb|KIF35270.1|molecular chaperone DnaJ [Hassallia byssoidea VB512170];gi|657935708|ref|WP_029636855.1|molecular chaperone DnaJ [[Scytonema hofmanni] UTEX B 1581];gi|75701968|gb|ABA21644.1|Heat shock protein DnaJ-like protein [Anabaena variabilis ATCC 29413];gi|1056313244|ref|WP_067768379.1|J domain-containing protein [Nostoc sp. NIES-3756]/gi|953510633|dbj|BAT53321.1|chaperone DnaJ protein [Nostoc sp. NIES-3756];gi|523598960|gb|EPR68096.1|DnaJ-class molecular chaperone CbpA [Cyclobacterium qasimii M12-11B];gi|528082149|pdb|4J7Z|AChain A, Thermus Thermophilus Dnaj J- And G/f-domains/gi|528082150|pdb|4J7Z|BChain B, Thermus Thermophilus Dnaj J- And G/f-domains/gi|528082151|pdb|4J7Z|CChain C, Thermus Thermophilus Dnaj J- And G/f-domains/gi|528082152|pdb|4J7Z|DChain D, Thermus Thermophilus Dnaj J- And G/f-domains/gi|528082153|pdb|4J7Z|EChain E, Thermus Thermophilus Dnaj J- And G/f-domains/gi|528082154|pdb|4J7Z|FChain F, Thermus Thermophilus Dnaj J- And G/f-domains;gi|973156890|gb|KUK98214.1|Uncharacterized protein XE06_0028 [Anaerolinaceae bacterium 46_22];gi|504944659|ref|WP_015131761.1|molecular chaperone DnaJ [Calothrix sp. PCC 7507]/gi|427353247|gb|AFY35971.1|heat shock protein DnaJ domain protein [Calothrix sp. PCC 7507];gi|499307999|ref|WP_010998774.1|J domain-containing protein [Nostoc sp. PCC 7120]/gi|17133780|dbj|BAB76342.1|chaperone DnaJ protein [Nostoc sp. PCC 7120];gi|515887740|ref|WP_017318323.1|molecular chaperone DnaJ [Mastigocladopsis repens];gi|1053308785|gb|OCY11855.1|molecular chaperone DnaJ, partial [Microcystis aeruginosa CACIAM 03];gi|504952981|ref|WP_015140083.1|J domain-containing protein [Nostoc sp. PCC 7524]/gi|427366940|gb|AFY49661.1|DnaJ-class molecular chaperone with C-terminal Zn finger domain [Nostoc sp. PCC 7524];gi|498351183|ref|WP_010665339.1|J domain-containing protein [Marinilabilia salmonicolor];gi|1111731066|gb|OJJ17545.1|molecular chaperone DnaJ [marine bacterium AO1-C];gi|1200100071|ref|WP_087539600.1|molecular chaperone DnaJ [Nostocales cyanobacterium HT-58-2]/gi|1199829279|gb|ARV59093.1|molecular chaperone DnaJ [Nostocales cyanobacterium HT-58-2];gi|750133210|ref|WP_040437288.1|molecular chaperone DnaJ [[Clostridium] methylpentosum];gi|224950730|gb|EEG31939.1|chaperone protein DnaJ [ [[Clostridium] methylpentosum DSM 5476];gi|950363554|emb|CEJ43138.1|Chaperone DnaJ protein (DnaJ-class molecular chap erone CbpA) [Chrysosporum ovalisporum];gi|493985223|ref|WP_006928055.1|J domain-containing protein [Caldithrix abyssi]/gi|371719202|gb|EHO40973.1|chaperone DnaJ domain protein [Caldithrix abyssi DSM 13497]/gi|1108622148|gb|APF20505.1|curved DNA-binding protein [Caldithrix abyssi DSM 13497]</t>
  </si>
  <si>
    <t>Sphingobacteriales bacterium 44-61;Hassallia byssoidea VB512170;[Scytonema hofmanni] UTEX B 1581;Anabaena variabilis ATCC 29413;Nostoc sp. NIES-3756/Nostoc sp. NIES-3756;Cyclobacterium qasimii M12-11B;Thermus thermophilus HB8/Thermus thermophilus HB8/Thermus thermophilus HB8/Thermus thermophilus HB8/Thermus thermophilus HB8/Thermus thermophilus HB8;Anaerolinaceae bacterium 46_22;Calothrix sp. PCC 7507/Calothrix sp. PCC 7507;Nostoc sp. PCC 7120/Nostoc sp. PCC 7120;Mastigocladopsis repens;Microcystis aeruginosa CACIAM 03;Nostoc sp. PCC 7524/Nostoc sp. PCC 7524;Marinilabilia salmonicolor;marine bacterium AO1-C;Nostocales cyanobacterium HT-58-2/Nostocales cyanobacterium HT-58-2;Clostridium methylpentosum;Clostridium methylpentosum DSM 5476;Aphanizomenon ovalisporum;Caldithrix abyssi/Caldithrix abyssi DSM 13497/Caldithrix abyssi DSM 13497</t>
  </si>
  <si>
    <t>7.2E-14;7.2E-14;2.3E-13;3.1E-13;3.3E-13;4.0E-13;4.2E-13;5.4E-13;7.3E-13;8.5E-13;9.6E-13;1.2E-12;1.3E-12;1.8E-12;1.9E-12;1.9E-12;2.4E-12;2.4E-12;2.7E-12;2.8E-12</t>
  </si>
  <si>
    <t>OJW03373;KIF35270;WP_029636855;ABA21644;WP_067768379/BAT53321;EPR68096;4J7Z_F/4J7Z_A/4J7Z_C/4J7Z_B/4J7Z_E/4J7Z_D;KUK98214;WP_015131761/AFY35971;BAB76342/WP_010998774;WP_017318323;OCY11855;WP_015140083/AFY49661;WP_010665339;OJJ17545;ARV59093/WP_087539600;WP_040437288;EEG31939;CEJ43138;APF20505/EHO40973/WP_006928055</t>
  </si>
  <si>
    <t>gi|1113339471|gb|OJW03373.1|hypothetical protein BGO52_23720 [Sphingobacteriales bacterium 44-61]</t>
  </si>
  <si>
    <t>Sphingobacteriales bacterium 44-61</t>
  </si>
  <si>
    <t>Cabys_3760;BGO52_23720;dnaJ_4;dnaJ;dnaJ2;dnaJ2;BKI52_27160;dnaJ;Ava_2022;dnaJ;dnaJ2;Cal7507_5647;PI95_13220;PI95_13220;dnaJ2;dnaJ_2;dnaJ_2;dnaJ;Cabys_3760;dnaJ;Ava_2022;BKI52_27160;BZZ01_10995;dnaJ;dnaJ;XE06_0028;BZZ01_10995;BGO52_23720;Cal7507_5647;Nos7524_3887;dnaJ;Cabys_3760;dnaJ_2;dnaJ;Nos7524_3887;BKI52_27160;dnaJ2;dnaJ;BZZ01_10995;dnaJ;Ava_2022;dnaJ2;Cabys_3760;PI95_13220;Cal7507_5647;dnaJ2;Cabys_3760;XE06_0028;XE06_0028;dnaJ;dnaJ;BGO52_23720;dnaJ_4;dnaJ;Nos7524_3887;BGO52_23720;dnaJ2;dnaJ;BZZ01_10995;Ava_2022;dnaJ;BKI52_27160;dnaJ;dnaJ;PI95_13220;XE06_0028;Cal7507_5647;dnaJ;dnaJ_2;dnaJ;dnaJ;Cabys_3760;Nos7524_3887;dnaJ</t>
  </si>
  <si>
    <t>GO:0003677-IEA;GO:0031072-IEA;GO:0006260-IEA;GO:0005737-IEA;GO:0009408-IEA;GO:0008270-IEA;GO:0046872-IEA;GO:0051082-IEA;GO:0005524-IEA;GO:0006457-IEA</t>
  </si>
  <si>
    <t>DNA binding-IEA;heat shock protein binding-IEA;DNA replication-IEA;cytoplasm-IEA;response to heat-IEA;zinc ion binding-IEA;metal ion binding-IEA;unfolded protein binding-IEA;ATP binding-IEA;protein folding-IEA</t>
  </si>
  <si>
    <t>Molecular Function-IEA;Molecular Function-IEA;Biological Process-IEA;Cellular Component-IEA;Biological Process-IEA;Molecular Function-IEA;Molecular Function-IEA;Molecular Function-IEA;Molecular Function-IEA;Biological Process-IEA</t>
  </si>
  <si>
    <t>GO:0005515;GO:0009987;GO:0046872;GO:0097159;GO:1901363</t>
  </si>
  <si>
    <t>protein binding;cellular process;metal ion binding;organic cyclic compound binding;heterocyclic compound binding</t>
  </si>
  <si>
    <t>Molecular Function;Biological Process;Molecular Function;Molecular Function;Molecular Function</t>
  </si>
  <si>
    <t>IPR001623;IPR036869;IPR001623;IPR036869;noIPR;IPR001623;IPR001623;IPR001623;IPR001623;IPR036869;IPR036869</t>
  </si>
  <si>
    <t>DOMAIN;HOMOLOGOUS_SUPERFAMILY;DOMAIN;HOMOLOGOUS_SUPERFAMILY;HOMOLOGOUS_SUPERFAMILY;DOMAIN;DOMAIN;DOMAIN;DOMAIN;HOMOLOGOUS_SUPERFAMILY;HOMOLOGOUS_SUPERFAMILY</t>
  </si>
  <si>
    <t>DnaJ domain;Chaperone J-domain superfamily;DnaJ domain;Chaperone J-domain superfamily;Chaperone J-domain superfamily;DnaJ domain;DnaJ domain;DnaJ domain;DnaJ domain;Chaperone J-domain superfamily;Chaperone J-domain superfamily</t>
  </si>
  <si>
    <t>PR00625 (PRINTS);G3DSA:1.10.287.110 (GENE3D);PF00226 (PFAM);G3DSA:1.10.287.110 (GENE3D);mobidb-lite (MOBIDB_LITE);PS50076 (PROSITE_PROFILES);PS50076 (PROSITE_PROFILES);cd06257 (CDD);cd06257 (CDD);SSF46565 (SUPERFAMILY);SSF46565 (SUPERFAMILY)</t>
  </si>
  <si>
    <t>EG_transcript_36828</t>
  </si>
  <si>
    <t>EG_transcript_10846</t>
  </si>
  <si>
    <t>gi|612388681|ref|XP_007509861.1|predicted protein [Bathycoccus prasinos]/gi|412985530|emb|CCO18976.1|predicted protein [Bathycoccus prasinos];gi|145356668|ref|XP_001422549.1|predicted protein [Ostreococcus lucimarinus CCE9901]/gi|144582792|gb|ABP00866.1|predicted protein [Ostreococcus lucimarinus CCE9901];gi|255087644|ref|XP_002505745.1|predicted protein [Micromonas commoda]/gi|226521015|gb|ACO67003.1|predicted protein [Micromonas commoda];gi|1199290870|gb|OUS45965.1|hypothetical protein BE221DRAFT_146270 [Ostreococcus tauri];gi|303281542|ref|XP_003060063.1|predicted protein [Micromonas pusilla CCMP1545]/gi|226458718|gb|EEH56015.1|predicted protein [Micromonas pusilla CCMP1545];gi|219122244|ref|XP_002181460.1|predicted protein [Phaeodactylum tricornutum CCAP 1055/1]/gi|217407446|gb|EEC47383.1|predicted protein [Phaeodactylum tricornutum CCAP 1055/1];gi|873235055|emb|CEM00966.1|unnamed protein product [Vitrella brassicaformis CCMP3155];gi|224002621|ref|XP_002290982.1|predicted protein [Thalassiosira pseudonana CCMP1335]/gi|220972758|gb|EED91089.1|predicted protein [Thalassiosira pseudonana CCMP1335];gi|397610057|gb|EJK60633.1|hypothetical protein THAOC_18975, partial [Thalassiosira oceanica];gi|1129197343|gb|OLQ01266.1|hypothetical protein AK812_SmicGene15999 [Symbiodinium microadriaticum];gi|1072230730|gb|OEU15463.1|hypothetical protein FRACYDRAFT_186764 [Fragilariopsis cylindrus CCMP1102]</t>
  </si>
  <si>
    <t>Bathycoccus prasinos/Bathycoccus prasinos;Ostreococcus lucimarinus CCE9901/Ostreococcus lucimarinus CCE9901;Micromonas sp. RCC299/Micromonas sp. RCC299;Ostreococcus tauri;Micromonas pusilla CCMP1545/Micromonas pusilla CCMP1545;Phaeodactylum tricornutum CCAP 1055/1/Phaeodactylum tricornutum CCAP 1055/1;Vitrella brassicaformis CCMP3155;Thalassiosira pseudonana CCMP1335/Thalassiosira pseudonana CCMP1335;Thalassiosira oceanica;Symbiodinium microadriaticum;Fragilariopsis cylindrus CCMP1102</t>
  </si>
  <si>
    <t>5.5E-97;1.3E-93;1.1E-92;1.6E-89;1.4E-77;7.6E-49;3.1E-44;5.5E-44;1.5E-40;4.9E-37;4.3E-34</t>
  </si>
  <si>
    <t>XP_007509861/CCO18976;XP_001422549/ABP00866;XP_002505745/ACO67003;OUS45965;XP_003060063/EEH56015;EEC47383/XP_002181460;CEM00966;XP_002290982/EED91089;EJK60633;OLQ01266;OEU15463</t>
  </si>
  <si>
    <t>gi|412985530|emb|CCO18976.1|predicted protein [Bathycoccus prasinos]/gi|612388681|ref|XP_007509861.1|predicted protein [Bathycoccus prasinos]</t>
  </si>
  <si>
    <t>MICPUCDRAFT_65417;BE221DRAFT_146270;PHATRDRAFT_47229;FRACYDRAFT_186764;AK812_SmicGene15999;MICPUCDRAFT_65417;BE221DRAFT_146270;FRACYDRAFT_186764;PHATRDRAFT_47229;MICPUCDRAFT_65417;AK812_SmicGene15999;BE221DRAFT_146270;FRACYDRAFT_186764;PHATRDRAFT_47229;BE221DRAFT_146270;FRACYDRAFT_186764;PHATRDRAFT_47229;AK812_SmicGene15999;AK812_SmicGene15999;MICPUCDRAFT_65417</t>
  </si>
  <si>
    <t>EG_transcript_16746</t>
  </si>
  <si>
    <t>IPR001789;IPR011006</t>
  </si>
  <si>
    <t>Signal transduction response regulator, receiver domain;CheY-like superfamily</t>
  </si>
  <si>
    <t>PS50110 (PROSITE_PROFILES);SSF52172 (SUPERFAMILY)</t>
  </si>
  <si>
    <t>GO:0000160;</t>
  </si>
  <si>
    <t>phosphorelay signal transduction system;</t>
  </si>
  <si>
    <t>Biological Process;</t>
  </si>
  <si>
    <t>EG_transcript_1008</t>
  </si>
  <si>
    <t>ankyrin repeat family</t>
  </si>
  <si>
    <t>gi|799030483|ref|WP_045917297.1|hypothetical protein [Orientia tsutsugamushi]/gi|788105170|gb|KJV73780.1|ankyrin repeat family protein [Orientia tsutsugamushi str. TA716];gi|228013288|gb|ACP49049.1|Ankyrin [Sulfolobus islandicus Y.N.15.51]</t>
  </si>
  <si>
    <t>Orientia tsutsugamushi/Orientia tsutsugamushi str. TA716;Sulfolobus islandicus Y.N.15.51</t>
  </si>
  <si>
    <t>5.7E-12;5.9E-12</t>
  </si>
  <si>
    <t>WP_045917297/KJV73780;ACP49049</t>
  </si>
  <si>
    <t>gi|799030483|ref|WP_045917297.1|hypothetical protein [Orientia tsutsugamushi]/gi|788105170|gb|KJV73780.1|ankyrin repeat family protein [Orientia tsutsugamushi str. TA716]</t>
  </si>
  <si>
    <t>Orientia tsutsugamushi/Orientia tsutsugamushi str. TA716</t>
  </si>
  <si>
    <t>IPR020683;IPR036770;noIPR;noIPR;noIPR;IPR002110;IPR020683;IPR020683;IPR036770</t>
  </si>
  <si>
    <t>DOMAIN;HOMOLOGOUS_SUPERFAMILY;HOMOLOGOUS_SUPERFAMILY;HOMOLOGOUS_SUPERFAMILY;HOMOLOGOUS_SUPERFAMILY;REPEAT;DOMAIN;DOMAIN;HOMOLOGOUS_SUPERFAMILY</t>
  </si>
  <si>
    <t>Ankyrin repeat-containing domain;Ankyrin repeat-containing domain superfamily;Ankyrin repeat-containing domain superfamily;Ankyrin repeat-containing domain superfamily;Ankyrin repeat-containing domain superfamily;Ankyrin repeat;Ankyrin repeat-containing domain;Ankyrin repeat-containing domain;Ankyrin repeat-containing domain superfamily</t>
  </si>
  <si>
    <t>PF12796 (PFAM);G3DSA:1.25.40.20 (GENE3D);mobidb-lite (MOBIDB_LITE);mobidb-lite (MOBIDB_LITE);PTHR24161 (PANTHER);PS50088 (PROSITE_PROFILES);PS50297 (PROSITE_PROFILES);cd00204 (CDD);SSF48403 (SUPERFAMILY)</t>
  </si>
  <si>
    <t>;;;;;GO:0005515;;;</t>
  </si>
  <si>
    <t>;;;;;protein binding;;;</t>
  </si>
  <si>
    <t>;;;;;Molecular Function;;;</t>
  </si>
  <si>
    <t>EG_transcript_2514</t>
  </si>
  <si>
    <t>DNA polymerase zeta catalytic subunit isoform X1</t>
  </si>
  <si>
    <t>gi|1137196931|gb|OMO68819.1|hypothetical protein CCACVL1_19807 [Corchorus capsularis];gi|566198975|ref|XP_002319017.2|hypothetical protein POPTR_0013s02320g [Populus trichocarpa]/gi|550324755|gb|EEE94940.2|hypothetical protein POPTR_0013s02320g [Populus trichocarpa];gi|1002285034|ref|XP_015646815.1|PREDICTED: DNA polymerase zeta catalytic subunit isoform X2 [Oryza sativa Japonica Group];gi|508719414|gb|EOY11311.1|Recovery protein 3 isoform 3 [Theobroma cacao]/gi|508719415|gb|EOY11312.1|Recovery protein 3 isoform 3 [Theobroma cacao];gi|720085566|ref|XP_010243556.1|PREDICTED: DNA polymerase zeta catalytic subunit [Nelumbo nucifera];gi|218200227|gb|EEC82654.1|hypothetical protein OsI_27267 [Oryza sativa Indica Group]/gi|222637649|gb|EEE67781.1|hypothetical protein OsJ_25510 [Oryza sativa Japonica Group];gi|508719412|gb|EOY11309.1|Recovery protein 3 isoform 1 [Theobroma cacao];gi|1204898953|ref|XP_021281513.1|DNA polymerase zeta catalytic subunit isoform X2 [Herrania umbratica];gi|1002285038|ref|XP_015646817.1|PREDICTED: DNA polymerase zeta catalytic subunit isoform X4 [Oryza sativa Japonica Group];gi|1002285036|ref|XP_015646816.1|PREDICTED: DNA polymerase zeta catalytic subunit isoform X3 [Oryza sativa Japonica Group];gi|1002285032|ref|XP_015646814.1|PREDICTED: DNA polymerase zeta catalytic subunit isoform X1 [Oryza sativa Japonica Group];gi|1012360040|gb|KYP71224.1|DNA polymerase zeta catalytic subunit [Cajanus cajan];gi|823153497|ref|XP_012476588.1|PREDICTED: DNA polymerase zeta catalytic subunit isoform X4 [Gossypium raimondii]/gi|763753997|gb|KJB21328.1|hypothetical protein B456_004G241000 [Gossypium raimondii];gi|763753995|gb|KJB21326.1|hypothetical protein B456_004G241000 [Gossypium raimondii];gi|823153495|ref|XP_012476587.1|PREDICTED: DNA polymerase zeta catalytic subunit isoform X3 [Gossypium raimondii];gi|823153493|ref|XP_012476586.1|PREDICTED: DNA polymerase zeta catalytic subunit isoform X2 [Gossypium raimondii];gi|823153483|ref|XP_012476582.1|PREDICTED: DNA polymerase zeta catalytic subunit isoform X1 [Gossypium raimondii]/gi|823153487|ref|XP_012476584.1|PREDICTED: DNA polymerase zeta catalytic subunit isoform X1 [Gossypium raimondii]/gi|823153489|ref|XP_012476585.1|PREDICTED: DNA polymerase zeta catalytic subunit isoform X1 [Gossypium raimondii]/gi|763754000|gb|KJB21331.1|hypothetical protein B456_004G241000 [Gossypium raimondii];gi|763753999|gb|KJB21330.1|hypothetical protein B456_004G241000 [Gossypium raimondii];gi|1201315451|gb|OVA15023.1|DNA-directed DNA polymerase [Macleaya cordata];gi|643708591|gb|KDP23507.1|hypothetical protein JCGZ_23340 [Jatropha curcas]</t>
  </si>
  <si>
    <t>Corchorus capsularis;Populus trichocarpa/Populus trichocarpa;Oryza sativa Japonica Group;Theobroma cacao/Theobroma cacao;Nelumbo nucifera;Oryza sativa Indica Group/Oryza sativa Japonica Group;Theobroma cacao;Herrania umbratica;Oryza sativa Japonica Group;Oryza sativa Japonica Group;Oryza sativa Japonica Group;Cajanus cajan;Gossypium raimondii/Gossypium raimondii;Gossypium raimondii;Gossypium raimondii;Gossypium raimondii;Gossypium raimondii/Gossypium raimondii/Gossypium raimondii/Gossypium raimondii;Gossypium raimondii;Macleaya cordata;Jatropha curcas</t>
  </si>
  <si>
    <t>OMO68819;XP_002319017/EEE94940;XP_015646815;EOY11311/EOY11312;XP_010243556;EEC82654/EEE67781;EOY11309;XP_021281513;XP_015646817;XP_015646816;XP_015646814;KYP71224;XP_012476588/KJB21328;KJB21326;XP_012476587;XP_012476586;XP_012476582/KJB21331/XP_012476584/XP_012476585;KJB21330;OVA15023;KDP23507</t>
  </si>
  <si>
    <t>gi|1137196931|gb|OMO68819.1|hypothetical protein CCACVL1_19807 [Corchorus capsularis]</t>
  </si>
  <si>
    <t>CCACVL1_19807;KK1_010473;JCGZ_23340;B456_004G241000;OsJ_25510;KK1_010473;TCM_026537;OsJ_25510;B456_004G241000;TCM_026537;JCGZ_23340;B456_004G241000;TCM_026537;TCM_026537;KK1_010473;TCM_026537;B456_004G241000;OsJ_25510;TCM_026537;B456_004G241000;KK1_010473;JCGZ_23340;B456_004G241000;B456_004G241000;KK1_010473;TCM_026537;BVC80_949g29;B456_004G241000;TCM_026537;TCM_026537;B456_004G241000;BVC80_949g29;B456_004G241000;JCGZ_23340;POPTR_0013s02320g;KK1_010473;POPTR_0013s02320g;KK1_010473;B456_004G241000;POPTR_0013s02320g;B456_004G241000;B456_004G241000;OsJ_25510;B456_004G241000;KK1_010473;POPTR_0013s02320g;JCGZ_23340;B456_004G241000;TCM_026537;TCM_026537;B456_004G241000;B456_004G241000;B456_004G241000;B456_004G241000;TCM_026537;B456_004G241000;KK1_010473;B456_004G241000;B456_004G241000;TCM_026537;JCGZ_23340;OsJ_25510;KK1_010473;OsJ_25510;B456_004G241000;JCGZ_23340;JCGZ_23340;POPTR_0013s02320g;TCM_026537;JCGZ_23340;TCM_026537;B456_004G241000;OsJ_25510;TCM_026537;KK1_010473;BVC80_949g29;TCM_026537;TCM_026537;CCACVL1_19807;OsJ_25510;OsJ_25510;BVC80_949g29;B456_004G241000;B456_004G241000;JCGZ_23340;JCGZ_23340;KK1_010473;B456_004G241000;POPTR_0013s02320g;TCM_026537;B456_004G241000;B456_004G241000;JCGZ_23340;POPTR_0013s02320g;OsJ_25510;POPTR_0013s02320g;OsJ_25510;KK1_010473;B456_004G241000;B456_004G241000;CCACVL1_19807;B456_004G241000;POPTR_0013s02320g;B456_004G241000;KK1_010473;OsJ_25510;CCACVL1_19807;KK1_010473;B456_004G241000;OsJ_25510;CCACVL1_19807;TCM_026537;CCACVL1_19807;POPTR_0013s02320g;B456_004G241000;B456_004G241000;CCACVL1_19807;TCM_026537;B456_004G241000;CCACVL1_19807;TCM_026537;KK1_010473;JCGZ_23340;B456_004G241000;CCACVL1_19807;B456_004G241000;TCM_026537;OsJ_25510;OsJ_25510;KK1_010473;B456_004G241000;B456_004G241000;CCACVL1_19807;B456_004G241000;KK1_010473;JCGZ_23340;TCM_026537;JCGZ_23340;B456_004G241000;B456_004G241000;CCACVL1_19807;BVC80_949g29;JCGZ_23340;JCGZ_23340;TCM_026537;KK1_010473;B456_004G241000;JCGZ_23340;OsJ_25510;B456_004G241000;B456_004G241000;BVC80_949g29;OsJ_25510;BVC80_949g29;POPTR_0013s02320g;B456_004G241000;OsJ_25510;POPTR_0013s02320g;B456_004G241000;KK1_010473;KK1_010473;JCGZ_23340;TCM_026537;B456_004G241000;TCM_026537;JCGZ_23340;BVC80_949g29;POPTR_0013s02320g;B456_004G241000;POPTR_0013s02320g;B456_004G241000;KK1_010473;POPTR_0013s02320g;B456_004G241000;B456_004G241000;B456_004G241000;POPTR_0013s02320g;JCGZ_23340;JCGZ_23340;POPTR_0013s02320g;B456_004G241000;POPTR_0013s02320g;OsJ_25510;CCACVL1_19807;POPTR_0013s02320g;CCACVL1_19807;B456_004G241000;TCM_026537;B456_004G241000;B456_004G241000;TCM_026537;TCM_026537;B456_004G241000;TCM_026537;B456_004G241000;JCGZ_23340;OsJ_25510;POPTR_0013s02320g;B456_004G241000;POPTR_0013s02320g;B456_004G241000;B456_004G241000;KK1_010473;B456_004G241000;POPTR_0013s02320g;KK1_010473;JCGZ_23340;JCGZ_23340;B456_004G241000;TCM_026537;KK1_010473;TCM_026537;OsJ_25510;TCM_026537;CCACVL1_19807;B456_004G241000;OsJ_25510;CCACVL1_19807;CCACVL1_19807;JCGZ_23340;B456_004G241000;TCM_026537;TCM_026537;B456_004G241000;POPTR_0013s02320g;B456_004G241000;B456_004G241000;TCM_026537;BVC80_949g29;B456_004G241000;JCGZ_23340;BVC80_949g29;B456_004G241000;BVC80_949g29;OsJ_25510;TCM_026537;B456_004G241000;B456_004G241000;B456_004G241000;B456_004G241000;OsJ_25510;POPTR_0013s02320g;B456_004G241000;POPTR_0013s02320g;BVC80_949g29;TCM_026537;B456_004G241000;B456_004G241000;KK1_010473;KK1_010473;B456_004G241000;TCM_026537;POPTR_0013s02320g;TCM_026537;B456_004G241000;BVC80_949g29;B456_004G241000;BVC80_949g29;B456_004G241000;OsJ_25510;B456_004G241000;TCM_026537;TCM_026537;CCACVL1_19807;JCGZ_23340;CCACVL1_19807;TCM_026537;TCM_026537;TCM_026537;KK1_010473;POPTR_0013s02320g;B456_004G241000;POPTR_0013s02320g;B456_004G241000;B456_004G241000;B456_004G241000;OsJ_25510;B456_004G241000;B456_004G241000;B456_004G241000;OsJ_25510;OsJ_25510</t>
  </si>
  <si>
    <t>GO:0003677-IEA;GO:0000166-IEA;GO:0003887-IEA;GO:0046872-IEA;GO:0051539-IEA;GO:0016035-IEA;GO:0019985-IEA;GO:0016740-IEA;GO:0010224-IEA;GO:0051536-IEA;GO:0006281-IEA;GO:0016779-IEA;GO:0006260-IEA;GO:0009411-IEA;GO:0005634-IEA;GO:0003676-IEA</t>
  </si>
  <si>
    <t>DNA binding-IEA;nucleotide binding-IEA;DNA-directed DNA polymerase activity-IEA;metal ion binding-IEA;4 iron, 4 sulfur cluster binding-IEA;zeta DNA polymerase complex-IEA;translesion synthesis-IEA;transferase activity-IEA;response to UV-B-IEA;iron-sulfur cluster binding-IEA;DNA repair-IEA;nucleotidyltransferase activity-IEA;DNA replication-IEA;response to UV-IEA;nucleus-IEA;nucleic acid binding-IEA</t>
  </si>
  <si>
    <t>Molecular Function-IEA;Molecular Function-IEA;Molecular Function-IEA;Molecular Function-IEA;Molecular Function-IEA;Cellular Component-IEA;Biological Process-IEA;Molecular Function-IEA;Biological Process-IEA;Molecular Function-IEA;Biological Process-IEA;Molecular Function-IEA;Biological Process-IEA;Biological Process-IEA;Cellular Component-IEA;Molecular Function-IEA</t>
  </si>
  <si>
    <t>GO:0006259;GO:0016740;GO:0050896;GO:0097159;GO:1901363</t>
  </si>
  <si>
    <t>DNA metabolic process;transferase activity;response to stimulus;organic cyclic compound binding;heterocyclic compound binding</t>
  </si>
  <si>
    <t>Biological Process;Molecular Function;Biological Process;Molecular Function;Molecular Function</t>
  </si>
  <si>
    <t>IPR006172;noIPR;IPR023211;IPR036397;IPR006134;noIPR;IPR006133;noIPR;IPR030559;noIPR;noIPR;noIPR;noIPR;IPR012337</t>
  </si>
  <si>
    <t>FAMILY;FAMILY;HOMOLOGOUS_SUPERFAMILY;HOMOLOGOUS_SUPERFAMILY;DOMAIN;DOMAIN;DOMAIN;DOMAIN;FAMILY;FAMILY;FAMILY;FAMILY;FAMILY;HOMOLOGOUS_SUPERFAMILY</t>
  </si>
  <si>
    <t>DNA-directed DNA polymerase, family B;DNA-directed DNA polymerase, family B;DNA polymerase, palm domain superfamily;Ribonuclease H superfamily;DNA-directed DNA polymerase, family B, multifunctional domain;DNA-directed DNA polymerase, family B, multifunctional domain;DNA-directed DNA polymerase, family B, exonuclease domain;DNA-directed DNA polymerase, family B, exonuclease domain;DNA polymerase zeta catalytic subunit;DNA polymerase zeta catalytic subunit;DNA polymerase zeta catalytic subunit;DNA polymerase zeta catalytic subunit;DNA polymerase zeta catalytic subunit;Ribonuclease H-like superfamily</t>
  </si>
  <si>
    <t>PR00106 (PRINTS);G3DSA:1.10.287.690 (GENE3D);G3DSA:3.90.1600.10 (GENE3D);G3DSA:3.30.420.10 (GENE3D);PF00136 (PFAM);G3DSA:1.10.132.60 (GENE3D);PF03104 (PFAM);mobidb-lite (MOBIDB_LITE);PTHR10322:SF5 (PANTHER);PTHR10322 (PANTHER);cd05534 (CDD);cd05778 (CDD);SSF56672 (SUPERFAMILY);SSF53098 (SUPERFAMILY)</t>
  </si>
  <si>
    <t>GO:0003676/GO:0003887/GO:0000166;;;GO:0003676;GO:0000166/GO:0003677;;;;GO:0016035/GO:0019985/GO:0006281;;;;;</t>
  </si>
  <si>
    <t>nucleic acid binding/DNA-directed DNA polymerase activity/nucleotide binding;;;nucleic acid binding;nucleotide binding/DNA binding;;;;zeta DNA polymerase complex/translesion synthesis/DNA repair;;;;;</t>
  </si>
  <si>
    <t>Molecular Function/Molecular Function/Molecular Function;;;Molecular Function;Molecular Function/Molecular Function;;;;Cellular Component/Biological Process/Biological Process;;;;;</t>
  </si>
  <si>
    <t>EG_transcript_41400</t>
  </si>
  <si>
    <t>EG_transcript_4485</t>
  </si>
  <si>
    <t>pyruvate mitochondrial isoform X1</t>
  </si>
  <si>
    <t>gi|156405052|ref|XP_001640546.1|predicted protein [Nematostella vectensis]/gi|156227681|gb|EDO48483.1|predicted protein [Nematostella vectensis];gi|930665489|gb|KPJ06618.1|Pyruvate carboxylase, mitochondrial [Papilio machaon];gi|939240953|ref|XP_014239716.1|PREDICTED: pyruvate carboxylase, mitochondrial isoform X4 [Cimex lectularius];gi|156405054|ref|XP_001640547.1|predicted protein [Nematostella vectensis]/gi|156227682|gb|EDO48484.1|predicted protein [Nematostella vectensis];gi|939240951|ref|XP_014239715.1|PREDICTED: pyruvate carboxylase, mitochondrial isoform X3 [Cimex lectularius];gi|470432381|ref|XP_004338493.1|pyruvate carboxylase [Acanthamoeba castellanii str. Neff]/gi|440795354|gb|ELR16480.1|pyruvate carboxylase [Acanthamoeba castellanii str. Neff];gi|939240937|ref|XP_014239708.1|PREDICTED: pyruvate carboxylase, mitochondrial isoform X1 [Cimex lectularius]/gi|939240939|ref|XP_014239709.1|PREDICTED: pyruvate carboxylase, mitochondrial isoform X1 [Cimex lectularius]/gi|939240941|ref|XP_014239710.1|PREDICTED: pyruvate carboxylase, mitochondrial isoform X1 [Cimex lectularius]/gi|939240943|ref|XP_014239711.1|PREDICTED: pyruvate carboxylase, mitochondrial isoform X1 [Cimex lectularius]/gi|939240945|ref|XP_014239712.1|PREDICTED: pyruvate carboxylase, mitochondrial isoform X1 [Cimex lectularius]/gi|939240947|ref|XP_014239713.1|PREDICTED: pyruvate carboxylase, mitochondrial isoform X1 [Cimex lectularius];gi|939240949|ref|XP_014239714.1|PREDICTED: pyruvate carboxylase, mitochondrial isoform X2 [Cimex lectularius];gi|696958895|ref|XP_009565387.1|PREDICTED: pyruvate carboxylase, mitochondrial-like [Cuculus canorus];gi|1126216568|ref|XP_019642301.1|PREDICTED: pyruvate carboxylase, mitochondrial-like isoform X3 [Branchiostoma belcheri];gi|1126216564|ref|XP_019642299.1|PREDICTED: pyruvate carboxylase, mitochondrial-like isoform X1 [Branchiostoma belcheri];gi|1126216566|ref|XP_019642300.1|PREDICTED: pyruvate carboxylase, mitochondrial-like isoform X2 [Branchiostoma belcheri];gi|260803106|ref|XP_002596432.1|hypothetical protein BRAFLDRAFT_279690 [Branchiostoma floridae]/gi|229281688|gb|EEN52444.1|hypothetical protein BRAFLDRAFT_279690 [Branchiostoma floridae];gi|332022291|gb|EGI62604.1|Pyruvate carboxylase, mitochondrial [Acromyrmex echinatior];gi|1173904755|gb|OQR72914.1|pyruvate carboxylase [Tropilaelaps mercedesae];gi|321447960|gb|EFX61261.1|hypothetical protein DAPPUDRAFT_70042, partial [Daphnia pulex];gi|568256872|gb|ETN65281.1|carboxylase:pyruvate/acetyl-coa/propionyl-coa [Anopheles darlingi];gi|1176096834|ref|XP_020619028.1|pyruvate carboxylase, mitochondrial-like [Orbicella faveolata]/gi|1176096836|ref|XP_020619029.1|pyruvate carboxylase, mitochondrial-like [Orbicella faveolata];gi|1016171624|gb|KZC14660.1|Pyruvate carboxylase, mitochondrial [Dufourea novaeangliae];gi|987922702|ref|XP_015437591.1|PREDICTED: pyruvate carboxylase, mitochondrial, partial [Dufourea novaeangliae]</t>
  </si>
  <si>
    <t>Nematostella vectensis/Nematostella vectensis;Papilio machaon;Cimex lectularius;Nematostella vectensis/Nematostella vectensis;Cimex lectularius;Acanthamoeba castellanii str. Neff/Acanthamoeba castellanii str. Neff;Cimex lectularius/Cimex lectularius/Cimex lectularius/Cimex lectularius/Cimex lectularius/Cimex lectularius;Cimex lectularius;Cuculus canorus;Branchiostoma belcheri;Branchiostoma belcheri;Branchiostoma belcheri;Branchiostoma floridae/Branchiostoma floridae;Acromyrmex echinatior;Tropilaelaps mercedesae;Daphnia pulex;Anopheles darlingi;Montastraea faveolata/Montastraea faveolata;Dufourea novaeangliae;Dufourea novaeangliae</t>
  </si>
  <si>
    <t>7.4E-119;4.2E-118;3.9E-117;3.5E-116;3.8E-116;3.9E-116;4.0E-116;4.8E-116;1.4E-115;1.6E-115;1.6E-115;2.4E-115;7.4E-115;8.4E-115;1.5E-114;1.6E-114;2.1E-114;2.4E-114;3.3E-114;1.3E-113</t>
  </si>
  <si>
    <t>EDO48483/XP_001640546;KPJ06618;XP_014239716;XP_001640547/EDO48484;XP_014239715;XP_004338493/ELR16480;XP_014239713/XP_014239709/XP_014239712/XP_014239708/XP_014239711/XP_014239710;XP_014239714;XP_009565387;XP_019642301;XP_019642299;XP_019642300;EEN52444/XP_002596432;EGI62604;OQR72914;EFX61261;ETN65281;XP_020619028/XP_020619029;KZC14660;XP_015437591</t>
  </si>
  <si>
    <t>gi|156405052|ref|XP_001640546.1|predicted protein [Nematostella vectensis]/gi|156227681|gb|EDO48483.1|predicted protein [Nematostella vectensis]</t>
  </si>
  <si>
    <t>BRAFLDRAFT_279690;ACA1_002300;BRAFLDRAFT_279690;DAPPUDRAFT_70042;v1g159334;RR48_14357;v1g159334;BRAFLDRAFT_279690;BRAFLDRAFT_279690;BRAFLDRAFT_279690;v1g159334;BIW11_10074;BRAFLDRAFT_279690;DAPPUDRAFT_70042;ACA1_002300;WN55_07309;BRAFLDRAFT_279690;DAPPUDRAFT_70042;BRAFLDRAFT_279690;v1g159334;v1g159334;v1g159334;BRAFLDRAFT_279690;BIW11_10074;DAPPUDRAFT_70042;DAPPUDRAFT_70042;BIW11_10074;BIW11_10074;G5I_09079;BIW11_10074;ACA1_002300;ACA1_002300;v1g159334;ACA1_002300;v1g159334;DAPPUDRAFT_70042;BRAFLDRAFT_279690;BIW11_10074;DAPPUDRAFT_70042;v1g159334;BIW11_10074;BRAFLDRAFT_279690;BRAFLDRAFT_279690;DAPPUDRAFT_70042;BRAFLDRAFT_279690;G5I_09079;AND_002958;BRAFLDRAFT_279690;v1g159334;BIW11_10074;BIW11_10074;RR48_14357;ACA1_002300;DAPPUDRAFT_70042;ACA1_002300;ACA1_002300;BIW11_10074;DAPPUDRAFT_70042;BIW11_10074;DAPPUDRAFT_70042;BIW11_10074;ACA1_002300;BIW11_10074;ACA1_002300;BIW11_10074;DAPPUDRAFT_70042;v1g159334;WN55_07309;ACA1_002300;ACA1_002300;BRAFLDRAFT_279690;ACA1_002300;BRAFLDRAFT_279690;BRAFLDRAFT_279690;v1g159334;v1g159334;v1g159334;BRAFLDRAFT_279690;BIW11_10074;v1g159334;ACA1_002300;BIW11_10074;BIW11_10074;ACA1_002300;ACA1_002300;v1g159334;ACA1_002300;BIW11_10074;v1g159334;v1g159334;ACA1_002300;AND_002958</t>
  </si>
  <si>
    <t>GO:0000166;GO:0008144;GO:0016874;GO:0043168;GO:0044281;GO:0071704</t>
  </si>
  <si>
    <t>nucleotide binding;drug binding;ligase activity;anion binding;small molecule metabolic process;organic substance metabolic process</t>
  </si>
  <si>
    <t>Molecular Function;Molecular Function;Molecular Function;Molecular Function;Biological Process;Biological Process</t>
  </si>
  <si>
    <t>IPR013785;noIPR;noIPR;IPR003379;noIPR;noIPR;noIPR;IPR011053</t>
  </si>
  <si>
    <t>HOMOLOGOUS_SUPERFAMILY;HOMOLOGOUS_SUPERFAMILY;HOMOLOGOUS_SUPERFAMILY;DOMAIN;DOMAIN;DOMAIN;DOMAIN;HOMOLOGOUS_SUPERFAMILY</t>
  </si>
  <si>
    <t>Aldolase-type TIM barrel;Aldolase-type TIM barrel;Aldolase-type TIM barrel;Carboxylase, conserved domain;Carboxylase, conserved domain;Carboxylase, conserved domain;Carboxylase, conserved domain;Single hybrid motif</t>
  </si>
  <si>
    <t>G3DSA:3.20.20.70 (GENE3D);G3DSA:2.40.50.100 (GENE3D);G3DSA:3.10.600.10 (GENE3D);PF02436 (PFAM);PTHR43778 (PANTHER);cd06850 (CDD);SSF89000 (SUPERFAMILY);SSF51230 (SUPERFAMILY)</t>
  </si>
  <si>
    <t>GO:0003824;;;;;;;</t>
  </si>
  <si>
    <t>catalytic activity;;;;;;;</t>
  </si>
  <si>
    <t>EG_transcript_13012</t>
  </si>
  <si>
    <t>light-dependent protochlorophyllide oxido-reductase</t>
  </si>
  <si>
    <t>gi|303280325|ref|XP_003059455.1|light-dependent protochlorophyllide oxido-reductase [Micromonas pusilla CCMP1545]/gi|226459291|gb|EEH56587.1|light-dependent protochlorophyllide oxido-reductase [Micromonas pusilla CCMP1545];gi|145346382|ref|XP_001417668.1|predicted protein, partial [Ostreococcus lucimarinus CCE9901]/gi|144577896|gb|ABO95961.1|predicted protein, partial [Ostreococcus lucimarinus CCE9901];gi|255078496|ref|XP_002502828.1|light-dependent protochlorophyllide oxido-reductase [Micromonas commoda]/gi|226518094|gb|ACO64086.1|light-dependent protochlorophyllide oxido-reductase [Micromonas commoda];gi|693499782|emb|CEF97834.1|Short-chain dehydrogenase/reductase SDR [Ostreococcus tauri];gi|612397540|ref|XP_007514290.1|putative light-dependent protochlorophyllide oxido-reductase [Bathycoccus prasinos]/gi|412989136|emb|CCO15727.1|putative light-dependent protochlorophyllide oxido-reductase [Bathycoccus prasinos];gi|308803677|ref|XP_003079151.1|Short-chain dehydrogenase/reductase (ISS) [Ostreococcus tauri];gi|551668024|ref|XP_005836772.1|protochlorophyllide oxidoreductase [Guillardia theta CCMP2712]/gi|428180926|gb|EKX49792.1|protochlorophyllide oxidoreductase [Guillardia theta CCMP2712];gi|1072234162|gb|OEU18892.1|NAD(P)-binding protein, partial [Fragilariopsis cylindrus CCMP1102];gi|1199293067|gb|OUS48153.1|hypothetical protein BE221DRAFT_190527, partial [Ostreococcus tauri];gi|224011782|ref|XP_002294544.1|predicted protein [Thalassiosira pseudonana CCMP1335]/gi|220969564|gb|EED87904.1|predicted protein [Thalassiosira pseudonana CCMP1335];gi|397585089|gb|EJK53169.1|hypothetical protein THAOC_27449 [Thalassiosira oceanica];gi|193875798|gb|ACF24535.1|chloroplast light-dependent protochlorophyllide reductase [Gymnochlora stellata];gi|585108094|gb|EWM26100.1|NAD(P)-binding domain protein [Nannochloropsis gaditana];gi|752737247|ref|WP_041384369.1|NADPH-protochlorophyllide oxidoreductase [Prochlorococcus marinus];gi|33635060|emb|CAE21046.1|Short-chain dehydrogenase/reductase (SDR) superfamily [Prochlorococcus marinus str. MIT 9313];gi|1022657570|ref|WP_063414810.1|NADPH-protochlorophyllide oxidoreductase [Prochlorococcus marinus]/gi|1022146240|gb|KZR75887.1|Fatty acyl-CoA reductase [Prochlorococcus marinus str. MIT 1320];gi|917436649|ref|WP_052043067.1|NADPH-protochlorophyllide oxidoreductase [Prochlorococcus sp. MIT 0601]/gi|691688875|gb|KGG12597.1|Light-dependent protochlorophyllide reductase [Prochlorococcus sp. MIT 0601];gi|298710265|emb|CBJ31888.1|conserved unknown protein [Ectocarpus siliculosus];gi|1022619062|ref|WP_063400602.1|NADPH-protochlorophyllide oxidoreductase [Prochlorococcus marinus]/gi|1022145984|gb|KZR75633.1|Fatty acyl-CoA reductase [Prochlorococcus marinus str. MIT 1323];gi|691704201|gb|KGG27418.1|Light-dependent protochlorophyllide reductase [Prochlorococcus sp. MIT 0702]/gi|691704516|gb|KGG27725.1|Light-dependent protochlorophyllide reductase [Prochlorococcus sp. MIT 0701]/gi|691708988|gb|KGG31964.1|Light-dependent protochlorophyllide reductase [Prochlorococcus sp. MIT 0703]</t>
  </si>
  <si>
    <t>Micromonas pusilla CCMP1545/Micromonas pusilla CCMP1545;Ostreococcus lucimarinus CCE9901/Ostreococcus lucimarinus CCE9901;Micromonas sp. RCC299/Micromonas sp. RCC299;Ostreococcus tauri;Bathycoccus prasinos/Bathycoccus prasinos;Ostreococcus tauri;Guillardia theta CCMP2712/Guillardia theta CCMP2712;Fragilariopsis cylindrus CCMP1102;Ostreococcus tauri;Thalassiosira pseudonana CCMP1335/Thalassiosira pseudonana CCMP1335;Thalassiosira oceanica;Gymnochlora stellata;Nannochloropsis gaditana;Prochlorococcus marinus;Prochlorococcus marinus str. MIT 9313;Prochlorococcus marinus/Prochlorococcus marinus str. MIT 1320;Prochlorococcus sp. MIT 0601/Prochlorococcus sp. MIT 0601;Ectocarpus siliculosus;Prochlorococcus marinus/Prochlorococcus marinus str. MIT 1323;Prochlorococcus sp. MIT 0702/Prochlorococcus sp. MIT 0701/Prochlorococcus sp. MIT 0703</t>
  </si>
  <si>
    <t>4.5E-100;1.8E-99;5.2E-97;3.7E-94;1.1E-91;3.5E-91;2.4E-89;6.7E-85;5.1E-80;3.3E-79;5.9E-72;1.9E-70;2.2E-69;3.8E-65;3.9E-65;8.1E-64;9.5E-64;2.1E-63;2.2E-63;2.4E-63</t>
  </si>
  <si>
    <t>XP_003059455/EEH56587;XP_001417668/ABO95961;XP_002502828/ACO64086;CEF97834;XP_007514290/CCO15727;XP_003079151;XP_005836772/EKX49792;OEU18892;OUS48153;EED87904/XP_002294544;EJK53169;ACF24535;EWM26100;WP_041384369;CAE21046;WP_063414810/KZR75887;WP_052043067/KGG12597;CBJ31888;KZR75633/WP_063400602;KGG31964/KGG27725/KGG27418</t>
  </si>
  <si>
    <t>gi|303280325|ref|XP_003059455.1|light-dependent protochlorophyllide oxido-reductase [Micromonas pusilla CCMP1545]/gi|226459291|gb|EEH56587.1|light-dependent protochlorophyllide oxido-reductase [Micromonas pusilla CCMP1545]</t>
  </si>
  <si>
    <t>F21B7.35;Por2;PORC;acr1_2;EV05_1809;Naga_100014g48;PORC;acr1_2;THAPSDRAFT_25574;acr1_2;EV05_1809;B5A4I3;B5A4I3;OT_ostta05g00530;PORB/C;acr1_2;F21B7.35;EV05_1809;OSTLU_4520;OSTLU_4520;B5A4I3;B5A4I3;Naga_100014g48;Naga_100014g48;acr1_2;EV05_1809;PORC;BE221DRAFT_190527;PORB/C;Esi_0290_0015;Naga_100014g48;F21B7.35;Esi_0290_0015;Por2;FRACYDRAFT_159664;Naga_100014g48;FRACYDRAFT_159664;acr1_2;BE221DRAFT_190527;EV05_1809;BE221DRAFT_190527;FRACYDRAFT_159664;OSTLU_4520;EV12_1156;Naga_100014g48;EV12_1156;EV12_1156;PORB/C;acr1_2;EV12_1156;PORB/C;EV12_1156;Esi_0290_0015;acr1_2;EV05_1809;OSTLU_4520;BE221DRAFT_190527;F21B7.35;acr1_2;F21B7.35;OT_ostta05g00530;EV12_1156;PORC;THAPSDRAFT_25574;Naga_100014g48;F21B7.35;FRACYDRAFT_159664;acr1_2;Esi_0290_0015;Naga_100014g48;Por2;Por2</t>
  </si>
  <si>
    <t>GO:0016491-IEA;GO:0016491-IBA;GO:0016020-IEA;GO:0016021-IEA;GO:0055114-IEA;GO:0016630-IEA</t>
  </si>
  <si>
    <t>oxidoreductase activity-IEA;oxidoreductase activity-IBA;membrane-IEA;integral component of membrane-IEA;oxidation-reduction process-IEA;protochlorophyllide reductase activity-IEA</t>
  </si>
  <si>
    <t>Molecular Function-IEA;Molecular Function-IBA;Cellular Component-IEA;Cellular Component-IEA;Biological Process-IEA;Molecular Function-IEA</t>
  </si>
  <si>
    <t>IPR002347;noIPR;IPR002347;IPR005979;IPR036291</t>
  </si>
  <si>
    <t>Short-chain dehydrogenase/reductase SDR;Short-chain dehydrogenase/reductase SDR;Short-chain dehydrogenase/reductase SDR;Light-dependent protochlorophyllide reductase;NAD(P)-binding domain superfamily</t>
  </si>
  <si>
    <t>PR00081 (PRINTS);G3DSA:3.40.50.720 (GENE3D);PF00106 (PFAM);PTHR44419 (PANTHER);SSF51735 (SUPERFAMILY)</t>
  </si>
  <si>
    <t>;;;GO:0055114/GO:0016630;</t>
  </si>
  <si>
    <t>;;;oxidation-reduction process/protochlorophyllide reductase activity;</t>
  </si>
  <si>
    <t>;;;Biological Process/Molecular Function;</t>
  </si>
  <si>
    <t>EG_transcript_556</t>
  </si>
  <si>
    <t>probable multidrug resistance-associated lethal(2)03659 isoform X1</t>
  </si>
  <si>
    <t>gi|167535025|ref|XP_001749187.1|hypothetical protein [Monosiga brevicollis MX1]/gi|163772340|gb|EDQ85993.1|predicted protein [Monosiga brevicollis MX1];gi|759033308|ref|XP_011351754.1|PREDICTED: probable multidrug resistance-associated protein lethal(2)03659 isoform X2 [Cerapachys biroi]/gi|607368559|gb|EZA62671.1|putative multidrug resistance-associated protein [Cerapachys biroi];gi|759033306|ref|XP_011351746.1|PREDICTED: probable multidrug resistance-associated protein lethal(2)03659 isoform X1 [Cerapachys biroi]/gi|1134640609|ref|XP_019889919.1|PREDICTED: probable multidrug resistance-associated protein lethal(2)03659 isoform X1 [Cerapachys biroi]/gi|1134640611|ref|XP_019889921.1|PREDICTED: probable multidrug resistance-associated protein lethal(2)03659 isoform X1 [Cerapachys biroi]/gi|1134640613|ref|XP_019889922.1|PREDICTED: probable multidrug resistance-associated protein lethal(2)03659 isoform X1 [Cerapachys biroi];gi|1080057762|ref|XP_018570688.1|PREDICTED: probable multidrug resistance-associated protein lethal(2)03659 [Anoplophora glabripennis];gi|817051362|ref|XP_012250545.1|probable multidrug resistance-associated protein lethal(2)03659 [Athalia rosae];gi|765557812|gb|KJE98072.1|multidrug resistance-associated protein 3, variant [Capsaspora owczarzaki ATCC 30864];gi|470288877|ref|XP_004342702.1|multidrug resistance-associated protein 3 [Capsaspora owczarzaki ATCC 30864]/gi|765557811|gb|KJE98071.1|multidrug resistance-associated protein 3 [Capsaspora owczarzaki ATCC 30864];gi|585108334|gb|EWM26327.1|multidrug resistance-associated protein 4 [Nannochloropsis gaditana];gi|1059861674|ref|XP_017797484.1|PREDICTED: probable multidrug resistance-associated protein lethal(2)03659 isoform X2 [Habropoda laboriosa];gi|694531986|ref|XP_009494325.1|hypothetical protein H696_02153 [Fonticula alba]/gi|627949338|gb|KCV71202.1|hypothetical protein H696_02153 [Fonticula alba];gi|1059861670|ref|XP_017797482.1|PREDICTED: probable multidrug resistance-associated protein lethal(2)03659 isoform X1 [Habropoda laboriosa]/gi|1059861672|ref|XP_017797483.1|PREDICTED: probable multidrug resistance-associated protein lethal(2)03659 isoform X1 [Habropoda laboriosa];gi|1174683252|ref|XP_020556392.1|multidrug resistance-associated protein 9 [Oryzias latipes];gi|754348896|ref|XP_004346880.2|ATP-binding cassette protein C4 splice variant A [Capsaspora owczarzaki ATCC 30864]/gi|765553945|gb|KJE94566.1|ATP-binding cassette protein C4 splice variant A [Capsaspora owczarzaki ATCC 30864];gi|693499116|emb|CEF98654.1|ABC transporter, conserved site [Ostreococcus tauri];gi|308805885|ref|XP_003080254.1|ABC transporter, putative (ISS) [Ostreococcus tauri];gi|1199292382|gb|OUS47470.1|putative ABC transporter, partial [Ostreococcus tauri];gi|1133473481|ref|XP_019856381.1|PREDICTED: multidrug resistance-associated protein 4-like isoform X2 [Amphimedon queenslandica];gi|1121148509|ref|XP_019561237.1|PREDICTED: multidrug resistance-associated protein 1-like [Aedes albopictus];gi|1079766647|ref|XP_018552993.1|PREDICTED: multidrug resistance-associated protein 9 [Lates calcarifer];gi|1133473479|ref|XP_019856380.1|PREDICTED: multidrug resistance-associated protein 4-like isoform X1 [Amphimedon queenslandica]</t>
  </si>
  <si>
    <t>Monosiga brevicollis MX1/Monosiga brevicollis MX1;Cerapachys biroi/Cerapachys biroi;Cerapachys biroi/Cerapachys biroi/Cerapachys biroi/Cerapachys biroi;Anoplophora glabripennis;Athalia rosae;Capsaspora owczarzaki ATCC 30864;Capsaspora owczarzaki ATCC 30864/Capsaspora owczarzaki ATCC 30864;Nannochloropsis gaditana;Habropoda laboriosa;Fonticula alba/Fonticula alba;Habropoda laboriosa/Habropoda laboriosa;Oryzias latipes;Capsaspora owczarzaki ATCC 30864/Capsaspora owczarzaki ATCC 30864;Ostreococcus tauri;Ostreococcus tauri;Ostreococcus tauri;Amphimedon queenslandica;Aedes albopictus;Lates calcarifer;Amphimedon queenslandica</t>
  </si>
  <si>
    <t>0.0E0;0.0E0;0.0E0;0.0E0;9.9E-178;1.8E-173;6.6E-173;1.9E-172;2.5E-164;3.7E-164;6.8E-164;1.8E-163;1.2E-159;8.5E-159;9.9E-159;2.0E-158;2.0E-158;4.1E-158;7.8E-158;9.9E-158</t>
  </si>
  <si>
    <t>XP_001749187/EDQ85993;EZA62671/XP_011351754;XP_011351746/XP_019889921/XP_019889919/XP_019889922;XP_018570688;XP_012250545;KJE98072;KJE98071/XP_004342702;EWM26327;XP_017797484;XP_009494325/KCV71202;XP_017797482/XP_017797483;XP_020556392;XP_004346880/KJE94566;CEF98654;XP_003080254;OUS47470;XP_019856381;XP_019561237;XP_018552993;XP_019856380</t>
  </si>
  <si>
    <t>gi|167535025|ref|XP_001749187.1|hypothetical protein [Monosiga brevicollis MX1]/gi|163772340|gb|EDQ85993.1|predicted protein [Monosiga brevicollis MX1]</t>
  </si>
  <si>
    <t>CAOG_005195;Naga_100078g3;CAOG_008101;A0A1X7U2U9;X777_07486;X777_07486;OT_ostta07g01580;H696_02153;BE221DRAFT_191040;A0A1X7U2U9;CAOG_005195;CAOG_008101;Naga_100078g3;H696_02153;CAOG_008101;CAOG_008101;OT_ostta07g01580;BE221DRAFT_191040;CAOG_005195;BE221DRAFT_191040;CAOG_005195;CAOG_008101;H696_02153;X777_07486;BE221DRAFT_191040;34017;CAOG_008101;A0A1X7U2U9;CAOG_008101;CAOG_008101;CAOG_008101;A0A1X7U2U9;Naga_100078g3;CAOG_008101;CAOG_005195;CAOG_005195;CAOG_005195;A0A1X7U2U9;CAOG_008101;CAOG_005195;Naga_100078g3;CAOG_008101;CAOG_005195;H696_02153;CAOG_008101;Naga_100078g3;A0A1X7U2U9;CAOG_008101;X777_07486;Naga_100078g3;CAOG_005195;X777_07486;CAOG_008101;BE221DRAFT_191040;CAOG_005195;CAOG_005195;CAOG_008101;Naga_100078g3;H696_02153;H696_02153;A0A1X7U2U9;Naga_100078g3;Naga_100078g3;CAOG_005195;BE221DRAFT_191040;BE221DRAFT_191040;BE221DRAFT_191040;H696_02153;CAOG_008101;CAOG_005195;CAOG_008101;H696_02153;CAOG_008101;CAOG_005195;CAOG_005195;X777_07486;OT_ostta07g01580;A0A1X7U2U9;CAOG_008101;34017;CAOG_008101;BE221DRAFT_191040;34017;BE221DRAFT_191040;CAOG_005195;H696_02153;CAOG_008101;Naga_100078g3;A0A1X7U2U9;Naga_100078g3;H696_02153;Naga_100078g3;CAOG_005195;34017;BE221DRAFT_191040;CAOG_008101;CAOG_008101;CAOG_008101;34017;H696_02153;CAOG_008101;CAOG_008101;OT_ostta07g01580;CAOG_008101;CAOG_005195;CAOG_008101;OT_ostta07g01580;BE221DRAFT_191040;OT_ostta07g01580;H696_02153;A0A1X7U2U9;34017;X777_07486;34017;CAOG_008101;CAOG_008101;H696_02153;A0A1X7U2U9;34017;A0A1X7U2U9;OT_ostta07g01580;BE221DRAFT_191040;34017;Naga_100078g3;BE221DRAFT_191040;A0A1X7U2U9;CAOG_008101;H696_02153;CAOG_005195;A0A1X7U2U9;34017;Naga_100078g3</t>
  </si>
  <si>
    <t>GO:0000166-IEA;GO:0042626-IEA;GO:0042626-IBA;GO:0055085-IEA;GO:0055085-IBA;GO:1902476-IEA;GO:0016020-IEA;GO:0016020-IBA;GO:0016021-IEA;GO:0005254-IEA;GO:0022857-IEA;GO:0006811-IEA;GO:0005524-IEA;GO:0016887-IEA</t>
  </si>
  <si>
    <t>nucleotide binding-IEA;ATPase activity, coupled to transmembrane movement of substances-IEA;ATPase activity, coupled to transmembrane movement of substances-IBA;transmembrane transport-IEA;transmembrane transport-IBA;chloride transmembrane transport-IEA;membrane-IEA;membrane-IBA;integral component of membrane-IEA;chloride channel activity-IEA;transmembrane transporter activity-IEA;ion transport-IEA;ATP binding-IEA;ATPase activity-IEA</t>
  </si>
  <si>
    <t>Molecular Function-IEA;Molecular Function-IEA;Molecular Function-IBA;Biological Process-IEA;Biological Process-IBA;Biological Process-IEA;Cellular Component-IEA;Cellular Component-IBA;Cellular Component-IEA;Molecular Function-IEA;Molecular Function-IEA;Biological Process-IEA;Molecular Function-IEA;Molecular Function-IEA</t>
  </si>
  <si>
    <t>noIPR;IPR003439;IPR036640;noIPR;IPR036640;IPR011527;noIPR;noIPR;noIPR;IPR003439;IPR011527;IPR003439;IPR011527;noIPR;noIPR;IPR036640;IPR036640;IPR027417;IPR027417</t>
  </si>
  <si>
    <t>DOMAIN;DOMAIN;HOMOLOGOUS_SUPERFAMILY;HOMOLOGOUS_SUPERFAMILY;HOMOLOGOUS_SUPERFAMILY;DOMAIN;DOMAIN;DOMAIN;DOMAIN;DOMAIN;DOMAIN;DOMAIN;DOMAIN;DOMAIN;DOMAIN;HOMOLOGOUS_SUPERFAMILY;HOMOLOGOUS_SUPERFAMILY;HOMOLOGOUS_SUPERFAMILY;HOMOLOGOUS_SUPERFAMILY</t>
  </si>
  <si>
    <t>Ferric reductase, NAD binding domain;ABC transporter-like;ABC transporter type 1, transmembrane domain superfamily;ABC transporter type 1, transmembrane domain superfamily;ABC transporter type 1, transmembrane domain superfamily;ABC transporter type 1, transmembrane domain;ABC transporter type 1, transmembrane domain;ABC transporter type 1, transmembrane domain;ABC transporter type 1, transmembrane domain;ABC transporter-like;ABC transporter type 1, transmembrane domain;ABC transporter-like;ABC transporter type 1, transmembrane domain;ABC transporter type 1, transmembrane domain;ABC transporter type 1, transmembrane domain;ABC transporter type 1, transmembrane domain superfamily;ABC transporter type 1, transmembrane domain superfamily;P-loop containing nucleoside triphosphate hydrolase;P-loop containing nucleoside triphosphate hydrolase</t>
  </si>
  <si>
    <t>G3DSA:3.40.50.300 (GENE3D);PF00005 (PFAM);G3DSA:1.20.1560.10 (GENE3D);G3DSA:3.40.50.300 (GENE3D);G3DSA:1.20.1560.10 (GENE3D);PF00664 (PFAM);mobidb-lite (MOBIDB_LITE);mobidb-lite (MOBIDB_LITE);PTHR24223 (PANTHER);PS50893 (PROSITE_PROFILES);PS50929 (PROSITE_PROFILES);PS50893 (PROSITE_PROFILES);PS50929 (PROSITE_PROFILES);cd03250 (CDD);cd03244 (CDD);SSF90123 (SUPERFAMILY);SSF90123 (SUPERFAMILY);SSF52540 (SUPERFAMILY);SSF52540 (SUPERFAMILY)</t>
  </si>
  <si>
    <t>;GO:0005524/GO:0016887;GO:0016021/GO:0005524;;GO:0016021/GO:0005524;GO:0016021/GO:0005524/GO:0042626/GO:0055085;;;;GO:0005524/GO:0016887;GO:0016021/GO:0005524/GO:0042626/GO:0055085;GO:0005524/GO:0016887;GO:0016021/GO:0005524/GO:0042626/GO:0055085;;;GO:0016021/GO:0005524;GO:0016021/GO:0005524;;</t>
  </si>
  <si>
    <t>;ATP binding/ATPase activity;integral component of membrane/ATP binding;;integral component of membrane/ATP binding;integral component of membrane/ATP binding/ATPase activity, coupled to transmembrane movement of substances/transmembrane transport;;;;ATP binding/ATPase activity;integral component of membrane/ATP binding/ATPase activity, coupled to transmembrane movement of substances/transmembrane transport;ATP binding/ATPase activity;integral component of membrane/ATP binding/ATPase activity, coupled to transmembrane movement of substances/transmembrane transport;;;integral component of membrane/ATP binding;integral component of membrane/ATP binding;;</t>
  </si>
  <si>
    <t>;Molecular Function/Molecular Function;Cellular Component/Molecular Function;;Cellular Component/Molecular Function;Cellular Component/Molecular Function/Molecular Function/Biological Process;;;;Molecular Function/Molecular Function;Cellular Component/Molecular Function/Molecular Function/Biological Process;Molecular Function/Molecular Function;Cellular Component/Molecular Function/Molecular Function/Biological Process;;;Cellular Component/Molecular Function;Cellular Component/Molecular Function;;</t>
  </si>
  <si>
    <t>EG_transcript_20667</t>
  </si>
  <si>
    <t>2OG-Fe(II) oxygenase</t>
  </si>
  <si>
    <t>gi|926789991|ref|XP_013903469.1|putative Alpha-ketoglutarate-dependent dioxygenase alkB like protein [Monoraphidium neglectum]/gi|761974342|gb|KIZ04450.1|putative Alpha-ketoglutarate-dependent dioxygenase alkB like protein [Monoraphidium neglectum];gi|921300500|ref|WP_053235712.1|2OG-Fe(II) oxygenase [Sandaracinus amylolyticus]/gi|816959082|gb|AKF08588.1|Alkylated DNA repair protein [Sandaracinus amylolyticus];gi|494030725|ref|WP_006972864.1|oxidoreductase, 2OG-Fe(II) oxygenase family family protein [Plesiocystis pacifica]/gi|149818533|gb|EDM77981.1|oxidoreductase, 2OG-Fe(II) oxygenase family family protein [Plesiocystis pacifica SIR-1];gi|505160494|ref|WP_015347596.1|oxidoreductase 2OG-Fe(II) oxygenase [Myxococcus stipitatus]/gi|441486639|gb|AGC43334.1|oxidoreductase, 2OG-Fe(II) oxygenase family protein [Myxococcus stipitatus DSM 14675];gi|819027293|ref|WP_046712044.1|2OG-Fe(II) oxygenase [Myxococcus fulvus]/gi|817716143|gb|AKF85344.1|hypothetical protein MFUL124B02_11420 [Myxococcus fulvus 124B02];gi|522057776|ref|WP_020568985.1|hypothetical protein [Lewinella persica];gi|971505059|dbj|GAQ93145.1|oxidoreductase [Klebsormidium flaccidum];gi|1175316670|ref|WP_081864465.1|2OG-Fe(II) oxygenase [Chondromyces apiculatus]/gi|599570545|gb|EYF08474.1|DNA repair system protein [Chondromyces apiculatus DSM 436];gi|1085839222|emb|SDR67064.1|Alkylated DNA repair dioxygenase AlkB [Polaribacter sp. KT25b];gi|1127354178|gb|APR75581.1|Alkylated DNA repair protein AlkB [Minicystis rosea];gi|918745931|ref|WP_052599345.1|2OG-Fe(II) oxygenase [Aureispira sp. CCB-QB1];gi|1186535672|ref|WP_085436236.1|hypothetical protein [unicellular cyanobacterium SU2];gi|654349369|ref|WP_027842701.1|hypothetical protein [Mastigocoleus testarum]/gi|959131172|gb|KST66368.1|hypothetical protein BC008_25700 [Mastigocoleus testarum BC008]/gi|959131501|gb|KST66689.1|hypothetical protein BC008_26225 [Mastigocoleus testarum BC008];gi|740247898|ref|WP_038088841.1|2OG-Fe(II) oxygenase [Tolypothrix bouteillei]/gi|744448399|gb|KIE09237.1|2OG-Fe(II) oxygenase [Tolypothrix bouteillei VB521301];gi|497730597|ref|WP_010044781.1|2OG-Fe(II) oxygenase [Gemmata obscuriglobus];gi|518318632|ref|WP_019488839.1|hypothetical protein [Calothrix sp. PCC 7103];gi|522026193|ref|WP_020537405.1|hypothetical protein [Lewinella cohaerens];gi|1121308269|ref|WP_073619777.1|2OG-Fe(II) oxygenase [Calothrix sp. HK-06]/gi|1115288590|gb|OKH51686.1|2OG-Fe(II) oxygenase [Calothrix sp. HK-06];gi|1113341408|gb|OJW05301.1|2OG-Fe(II) oxygenase [Planctomycetales bacterium 71-10];gi|504923649|ref|WP_015110751.1|alpha-ketoglutarate-dependent dioxygenase AlkB [Cyanobium gracile]/gi|427347605|gb|AFY30318.1|alkylated DNA repair protein [Cyanobium gracile PCC 6307]</t>
  </si>
  <si>
    <t>Monoraphidium neglectum/Monoraphidium neglectum;Sandaracinus amylolyticus/Sandaracinus amylolyticus;Plesiocystis pacifica/Plesiocystis pacifica SIR-1;Myxococcus stipitatus/Myxococcus stipitatus DSM 14675;Myxococcus fulvus/Myxococcus fulvus 124B02;Lewinella persica;Klebsormidium flaccidum;Chondromyces apiculatus/Chondromyces apiculatus DSM 436;Polaribacter sp. KT25b;Sorangiineae bacterium SBNa008;Aureispira sp. CCB-QB1;unicellular cyanobacterium SU2;Mastigocoleus testarum/Mastigocoleus testarum BC008/Mastigocoleus testarum BC008;Tolypothrix bouteillei/Tolypothrix bouteillei Iicb1;Gemmata obscuriglobus;Calothrix sp. PCC 7103;Lewinella cohaerens;Calothrix sp. HK-06/Calothrix sp. HK-06;Planctomycetales bacterium 71-10;Cyanobium gracile/Cyanobium gracile PCC 6307</t>
  </si>
  <si>
    <t>2.9E-39;9.9E-31;5.1E-30;1.7E-29;1.3E-28;1.1E-27;2.6E-27;1.5E-26;2.6E-26;1.4E-25;2.3E-25;3.1E-24;1.4E-23;5.7E-23;4.8E-22;5.0E-22;3.0E-21;7.0E-21;7.3E-21;4.6E-18</t>
  </si>
  <si>
    <t>XP_013903469/KIZ04450;AKF08588/WP_053235712;WP_006972864/EDM77981;AGC43334/WP_015347596;WP_046712044/AKF85344;WP_020568985;GAQ93145;EYF08474/WP_081864465;SDR67064;APR75581;WP_052599345;WP_085436236;WP_027842701/KST66689/KST66368;WP_038088841/KIE09237;WP_010044781;WP_019488839;WP_020537405;WP_073619777/OKH51686;OJW05301;AFY30318/WP_015110751</t>
  </si>
  <si>
    <t>gi|761974342|gb|KIZ04450.1|putative Alpha-ketoglutarate-dependent dioxygenase alkB like protein [Monoraphidium neglectum]/gi|926789991|ref|XP_013903469.1|putative Alpha-ketoglutarate-dependent dioxygenase alkB like protein [Monoraphidium neglectum]</t>
  </si>
  <si>
    <t>PPSIR1_19269;A7982_00927;DA73_0233140;CAP_4003;SAMN05216503_0234;BGO49_31125;NIES2101_17180;SAMN05216503_0234;BC008_25700;MFUL124B02_11420;MNEG_3509;CAP_4003;PPSIR1_19269;KFL_013230010;DA73_0233140;Cyagr_3242;DB32_005737;MFUL124B02_11420;MYSTI_02005;MYSTI_02005;NIES2101_17180;BC008_25700;BGO49_31125;KFL_013230010;PPSIR1_19269;MFUL124B02_11420;MNEG_3509;DB32_005737;MNEG_3509;A7982_00927;NIES2101_17180;A7982_00927;KFL_013230010;SAMN05216503_0234;DA73_0233140;MFUL124B02_11420;MNEG_3509;MYSTI_02005;BGO49_31125;MYSTI_02005;KFL_013230010;BC008_25700;CAP_4003;BC008_25700;A7982_00927;SAMN05216503_0234;PPSIR1_19269;DB32_005737;MNEG_3509;SAMN05216503_0234;Cyagr_3242;SAMN05216503_0234;DB32_005737;BGO49_31125;CAP_4003;DA73_0233140;Cyagr_3242;MNEG_3509;Cyagr_3242;NIES2101_17180</t>
  </si>
  <si>
    <t>GO:0051213-IEA;GO:0016491-IEA;GO:0055114-IEA;GO:0008168-IEA;GO:0032259-IEA</t>
  </si>
  <si>
    <t>dioxygenase activity-IEA;oxidoreductase activity-IEA;oxidation-reduction process-IEA;methyltransferase activity-IEA;methylation-IEA</t>
  </si>
  <si>
    <t>Molecular Function-IEA;Molecular Function-IEA;Biological Process-IEA;Molecular Function-IEA;Biological Process-IEA</t>
  </si>
  <si>
    <t>IPR027450;IPR037151;noIPR;IPR005123;noIPR</t>
  </si>
  <si>
    <t>Alpha-ketoglutarate-dependent dioxygenase AlkB-like;Alpha-ketoglutarate-dependent dioxygenase AlkB-like superfamily;Alpha-ketoglutarate-dependent dioxygenase AlkB-like superfamily;Oxoglutarate/iron-dependent dioxygenase;Oxoglutarate/iron-dependent dioxygenase</t>
  </si>
  <si>
    <t>PF13532 (PFAM);G3DSA:2.60.120.590 (GENE3D);PTHR31573 (PANTHER);PS51471 (PROSITE_PROFILES);SSF51197 (SUPERFAMILY)</t>
  </si>
  <si>
    <t>;;;GO:0016491/GO:0055114;</t>
  </si>
  <si>
    <t>;;;oxidoreductase activity/oxidation-reduction process;</t>
  </si>
  <si>
    <t>EG_transcript_14528</t>
  </si>
  <si>
    <t>IPR001680;IPR015943;IPR015943;noIPR;IPR001680;IPR017986;IPR036322</t>
  </si>
  <si>
    <t>REPEAT;HOMOLOGOUS_SUPERFAMILY;HOMOLOGOUS_SUPERFAMILY;HOMOLOGOUS_SUPERFAMILY;REPEAT;DOMAIN;HOMOLOGOUS_SUPERFAMILY</t>
  </si>
  <si>
    <t>WD40 repeat;WD40/YVTN repeat-like-containing domain superfamily;WD40/YVTN repeat-like-containing domain superfamily;WD40/YVTN repeat-like-containing domain superfamily;WD40 repeat;WD40-repeat-containing domain;WD40-repeat-containing domain superfamily</t>
  </si>
  <si>
    <t>PF00400 (PFAM);G3DSA:2.130.10.10 (GENE3D);G3DSA:2.130.10.10 (GENE3D);mobidb-lite (MOBIDB_LITE);PS50082 (PROSITE_PROFILES);PS50294 (PROSITE_PROFILES);SSF50978 (SUPERFAMILY)</t>
  </si>
  <si>
    <t>GO:0005515;GO:0005515;GO:0005515;;GO:0005515;GO:0005515;GO:0005515</t>
  </si>
  <si>
    <t>protein binding;protein binding;protein binding;;protein binding;protein binding;protein binding</t>
  </si>
  <si>
    <t>Molecular Function;Molecular Function;Molecular Function;;Molecular Function;Molecular Function;Molecular Function</t>
  </si>
  <si>
    <t>EG_transcript_2723</t>
  </si>
  <si>
    <t>gi|612395540|ref|XP_007513290.1|adenylate cyclase [Bathycoccus prasinos]/gi|412993315|emb|CCO16848.1|adenylate cyclase [Bathycoccus prasinos];gi|551638650|ref|XP_005822138.1|hypothetical protein GUITHDRAFT_80074 [Guillardia theta CCMP2712]/gi|428166177|gb|EKX35158.1|hypothetical protein GUITHDRAFT_80074 [Guillardia theta CCMP2712];gi|857976205|emb|CEO97693.1|hypothetical protein PBRA_005807 [Plasmodiophora brassicae];gi|857976204|emb|CEO97692.1|hypothetical protein PBRA_005806 [Plasmodiophora brassicae];gi|857971900|emb|CEP01833.1|hypothetical protein PBRA_008775 [Plasmodiophora brassicae];gi|551625743|ref|XP_005792978.1|hypothetical protein EMIHUDRAFT_417346, partial [Emiliania huxleyi CCMP1516]/gi|485647387|gb|EOD40549.1|hypothetical protein EMIHUDRAFT_417346, partial [Emiliania huxleyi CCMP1516];gi|551671392|ref|XP_005838453.1|hypothetical protein GUITHDRAFT_61890, partial [Guillardia theta CCMP2712]/gi|428182613|gb|EKX51473.1|hypothetical protein GUITHDRAFT_61890, partial [Guillardia theta CCMP2712];gi|551557581|ref|XP_005765816.1|hypothetical protein EMIHUDRAFT_43569, partial [Emiliania huxleyi CCMP1516]/gi|485615954|gb|EOD13387.1|hypothetical protein EMIHUDRAFT_43569, partial [Emiliania huxleyi CCMP1516];gi|1199293588|gb|OUS48672.1|hypothetical protein BE221DRAFT_68543 [Ostreococcus tauri];gi|551638836|ref|XP_005822230.1|hypothetical protein GUITHDRAFT_80007 [Guillardia theta CCMP2712]/gi|428166271|gb|EKX35250.1|hypothetical protein GUITHDRAFT_80007 [Guillardia theta CCMP2712];gi|1084513618|gb|OGN75746.1|phosphate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GWD2_49_16];gi|470512524|ref|XP_004352501.1|phosphate ABC transporter, phosphatebinding protein PstS, putative [Acanthamoeba castellanii str. Neff]/gi|440802085|gb|ELR23024.1|phosphate ABC transporter, phosphatebinding protein PstS, putative [Acanthamoeba castellanii str. Neff];gi|957830309|ref|XP_014665097.1|PREDICTED: receptor-type guanylate cyclase gcy-18-like [Priapulus caudatus];gi|871213766|ref|XP_012946989.1|PREDICTED: uncharacterized protein LOC101848644 [Aplysia californica];gi|308804616|ref|XP_003079620.1|AAL162Cp (ISS) [Ostreococcus tauri];gi|443728306|gb|ELU14720.1|hypothetical protein CAPTEDRAFT_204463, partial [Capitella teleta];gi|1162405437|gb|OPX20160.1|phosphate ABC transporter substrate-binding protein PstS [Desulfobacca sp. 4484_104];gi|497675351|ref|WP_009989535.1|phosphate ABC transporter substrate-binding protein PstS [Sulfolobus solfataricus]/gi|261602098|gb|ACX91701.1|phosphate ABC transporter, periplasmic phosphate-binding protein [Sulfolobus solfataricus 98/2]/gi|800901601|gb|AKA73784.1|phosphate ABC transporter substrate-binding protein [Sulfolobus solfataricus]/gi|800904299|gb|AKA76481.1|phosphate ABC transporter substrate-binding protein [Sulfolobus solfataricus]/gi|800906993|gb|AKA79174.1|phosphate ABC transporter substrate-binding protein [Sulfolobus solfataricus];gi|914767985|ref|WP_050710978.1|phosphate ABC transporter substrate-binding protein PstS [Dysgonomonas sp. HGC4];gi|470523482|ref|XP_004355027.1|phosphate ABC transporter, phosphatebinding protein PstS, putative [Acanthamoeba castellanii str. Neff]/gi|440803562|gb|ELR24453.1|phosphate ABC transporter, phosphatebinding protein PstS, putative [Acanthamoeba castellanii str. Neff]</t>
  </si>
  <si>
    <t>Bathycoccus prasinos/Bathycoccus prasinos;Guillardia theta CCMP2712/Guillardia theta CCMP2712;Plasmodiophora brassicae;Plasmodiophora brassicae;Plasmodiophora brassicae;Emiliania huxleyi CCMP1516/Emiliania huxleyi CCMP1516;Guillardia theta CCMP2712/Guillardia theta CCMP2712;Emiliania huxleyi CCMP1516/Emiliania huxleyi CCMP1516;Ostreococcus tauri;Guillardia theta CCMP2712/Guillardia theta CCMP2712;Chloroflexi bacterium GWB2_49_20/Chloroflexi bacterium GWC2_49_37/Chloroflexi bacterium GWD2_49_16;Acanthamoeba castellanii str. Neff/Acanthamoeba castellanii str. Neff;Priapulus caudatus;Aplysia californica;Ostreococcus tauri;Capitella teleta;Desulfobacca sp. 4484_104;Sulfolobus solfataricus/Sulfolobus solfataricus 98/2/Sulfolobus solfataricus/Sulfolobus solfataricus/Sulfolobus solfataricus;Dysgonomonas sp. HGC4;Acanthamoeba castellanii str. Neff/Acanthamoeba castellanii str. Neff</t>
  </si>
  <si>
    <t>2.5E-46;4.1E-42;1.4E-30;4.0E-30;1.8E-28;4.8E-28;1.4E-24;2.1E-19;1.2E-18;9.6E-17;4.4E-15;5.2E-15;5.5E-15;8.7E-15;2.3E-14;3.3E-14;4.8E-14;1.4E-13;1.7E-13;3.2E-13</t>
  </si>
  <si>
    <t>XP_007513290/CCO16848;XP_005822138/EKX35158;CEO97693;CEO97692;CEP01833;XP_005792978/EOD40549;XP_005838453/EKX51473;XP_005765816/EOD13387;OUS48672;XP_005822230/EKX35250;OGN78800/OGN75746/OGN85895;ELR23024/XP_004352501;XP_014665097;XP_012946989;XP_003079620;ELU14720;OPX20160;ACX91701/AKA73784/AKA79174/WP_009989535/AKA76481;WP_050710978;ELR24453/XP_004355027</t>
  </si>
  <si>
    <t>ACA1_333330;BE221DRAFT_68543;Ssol_1469;Ssol_1469;PBRA_005806;GUITHDRAFT_80007;GUITHDRAFT_61890;CAPTEDRAFT_204463;Bathy05g00240;Ssol_1469;CAPTEDRAFT_204463;GUITHDRAFT_61890;Bathy05g00240;ACA1_360400;GUITHDRAFT_80007;ACA1_360400;GUITHDRAFT_80007;Bathy05g00240;GUITHDRAFT_80007;Bathy05g00240;GUITHDRAFT_61890;CAPTEDRAFT_204463;BE221DRAFT_68543;ACA1_360400;GUITHDRAFT_61890;PBRA_005807;Ssol_1469;ACA1_333330;SULA_1512;CAPTEDRAFT_204463;ACA1_333330;SULA_1512;Bathy05g00240;A2X25_02810;GUITHDRAFT_80074;ACA1_360400;PBRA_008775;SULA_1512;ACA1_333330;ACA1_360400;EMIHUDRAFT_417346;ACA1_333330;ACA1_360400;PBRA_008775;BE221DRAFT_68543;ACA1_360400;ACA1_333330;Ssol_1469;ACA1_333330;GUITHDRAFT_80074;Ssol_1469;Ssol_1469;GUITHDRAFT_61890;GUITHDRAFT_61890;BE221DRAFT_68543;GUITHDRAFT_80074;ACA1_333330;SULA_1512;ACA1_360400;SULA_1512;BE221DRAFT_68543;A2X25_02810;ACA1_360400;GUITHDRAFT_80007;PBRA_008775;ACA1_333330;ACA1_333330;SULA_1512;PBRA_005807;Ssol_1469;ACA1_360400;GUITHDRAFT_80074;CAPTEDRAFT_204463;A2X25_02810;PBRA_005806;ACA1_360400;Ssol_1469;PBRA_005806;BE221DRAFT_68543;Bathy05g00240;Bathy05g00240;CAPTEDRAFT_204463;ACA1_360400;SULA_1512;BE221DRAFT_68543;CAPTEDRAFT_204463;ACA1_360400;PBRA_005807;Ssol_1469;PBRA_005806;EMIHUDRAFT_417346;Bathy05g00240;ACA1_333330;ACA1_333330;PBRA_005806;Bathy05g00240;BE221DRAFT_68543;PBRA_005806;Ssol_1469;Bathy05g00240;A2X25_02810;Bathy05g00240;A2X25_02810;CAPTEDRAFT_204463;ACA1_360400;A2X25_02810;CAPTEDRAFT_204463;SULA_1512;ACA1_360400;PBRA_008775;PBRA_008775;ACA1_360400;CAPTEDRAFT_204463;ACA1_333330;SULA_1512;A2X25_02810;GUITHDRAFT_80074;SULA_1512;CAPTEDRAFT_204463;PBRA_005807;ACA1_333330;A2X25_02810;Ssol_1469;SULA_1512;Bathy05g00240;PBRA_005806;GUITHDRAFT_80074;GUITHDRAFT_80007;SULA_1512;EMIHUDRAFT_417346;CAPTEDRAFT_204463</t>
  </si>
  <si>
    <t>GO:0016020-IEA;GO:0016021-IEA;GO:0006817-IEA;GO:0035435-IEA;GO:0035556-IEA;GO:0043190-IEA;GO:0009190-IEA;GO:0016849-IEA;GO:0007186-IEA;GO:0042301-IEA;GO:0004672-IEA;GO:0005524-IEA;GO:0004930-IEA;GO:0005622-IEA;GO:0006468-IEA</t>
  </si>
  <si>
    <t>membrane-IEA;integral component of membrane-IEA;phosphate ion transport-IEA;phosphate ion transmembrane transport-IEA;intracellular signal transduction-IEA;ATP-binding cassette (ABC) transporter complex-IEA;cyclic nucleotide biosynthetic process-IEA;phosphorus-oxygen lyase activity-IEA;G-protein coupled receptor signaling pathway-IEA;phosphate ion binding-IEA;protein kinase activity-IEA;ATP binding-IEA;G-protein coupled receptor activity-IEA;intracellular-IEA;protein phosphorylation-IEA</t>
  </si>
  <si>
    <t>Cellular Component-IEA;Cellular Component-IEA;Biological Process-IEA;Biological Process-IEA;Biological Process-IEA;Cellular Component-IEA;Biological Process-IEA;Molecular Function-IEA;Biological Process-IEA;Molecular Function-IEA;Molecular Function-IEA;Molecular Function-IEA;Molecular Function-IEA;Cellular Component-IEA;Biological Process-IEA</t>
  </si>
  <si>
    <t>IPR024370;noIPR;noIPR;noIPR;noIPR;noIPR;noIPR;noIPR</t>
  </si>
  <si>
    <t>PBP domain;PBP domain;PBP domain;PBP domain;PBP domain;PBP domain;PBP domain;PBP domain</t>
  </si>
  <si>
    <t>PF12849 (PFAM);G3DSA:3.40.190.10 (GENE3D);G3DSA:3.40.190.10 (GENE3D);G3DSA:3.40.190.10 (GENE3D);G3DSA:3.40.190.10 (GENE3D);mobidb-lite (MOBIDB_LITE);SSF53850 (SUPERFAMILY);SSF53850 (SUPERFAMILY)</t>
  </si>
  <si>
    <t>EG_transcript_17606</t>
  </si>
  <si>
    <t>MC family transporter</t>
  </si>
  <si>
    <t>gi|514680360|ref|XP_004987768.1|MC family transporter [Salpingoeca rosetta]/gi|326435664|gb|EGD81234.1|MC family transporter [Salpingoeca rosetta];gi|929754464|ref|XP_014152214.1|hypothetical protein SARC_09248 [Sphaeroforma arctica JP610]/gi|906946802|gb|KNC78312.1|hypothetical protein SARC_09248 [Sphaeroforma arctica JP610];gi|167523940|ref|XP_001746306.1|hypothetical protein [Monosiga brevicollis MX1]/gi|163775068|gb|EDQ88693.1|predicted protein [Monosiga brevicollis MX1];gi|299470628|emb|CBN78569.1|conserved unknown protein [Ectocarpus siliculosus];gi|159479674|ref|XP_001697915.1|hypothetical protein CHLREDRAFT_151480 [Chlamydomonas reinhardtii]/gi|158274013|gb|EDO99798.1|predicted protein [Chlamydomonas reinhardtii];gi|159486799|ref|XP_001701425.1|mitochondrial carrier protein [Chlamydomonas reinhardtii]/gi|158271727|gb|EDO97541.1|mitochondrial carrier protein [Chlamydomonas reinhardtii];gi|857979010|emb|CEO95248.1|hypothetical protein PBRA_004014 [Plasmodiophora brassicae];gi|1004133741|gb|KXZ41947.1|hypothetical protein GPECTOR_237g559 [Gonium pectorale];gi|145512157|ref|XP_001441995.1|hypothetical protein [Paramecium tetraurelia strain d4-2]/gi|124409267|emb|CAK74598.1|unnamed protein product (macronuclear) [Paramecium tetraurelia];gi|552836928|ref|XP_005849250.1|hypothetical protein CHLNCDRAFT_30535 [Chlorella variabilis]/gi|307108909|gb|EFN57148.1|hypothetical protein CHLNCDRAFT_30535 [Chlorella variabilis];gi|1004144535|gb|KXZ52515.1|hypothetical protein GPECTOR_9g559 [Gonium pectorale];gi|551675099|ref|XP_005840304.1|hypothetical protein GUITHDRAFT_84395 [Guillardia theta CCMP2712]/gi|428184469|gb|EKX53324.1|hypothetical protein GUITHDRAFT_84395 [Guillardia theta CCMP2712];gi|302853064|ref|XP_002958049.1|mitochondrial substrate carrier [Volvox carteri f. nagariensis]/gi|300256627|gb|EFJ40889.1|mitochondrial substrate carrier [Volvox carteri f. nagariensis];gi|224007389|ref|XP_002292654.1|predicted protein [Thalassiosira pseudonana CCMP1335]/gi|220971516|gb|EED89850.1|predicted protein [Thalassiosira pseudonana CCMP1335];gi|954195629|gb|KRX08340.1|Mitochondrial carrier domain [Pseudocohnilembus persalinus];gi|922858611|gb|KOO26726.1|mitochondrial carrier domain-containing protein [Chrysochromulina sp. CCMP291];gi|633910952|gb|KDD75437.1|hypothetical protein H632_c685p1 [Helicosporidium sp. ATCC 50920];gi|1189388495|gb|OSX75515.1|hypothetical protein BU14_0234s0041 [Porphyra umbilicalis];gi|760439217|ref|XP_011396677.1|hypothetical protein F751_6767 [Auxenochlorella protothecoides]/gi|675351359|gb|KFM23799.1|hypothetical protein F751_6767 [Auxenochlorella protothecoides];gi|873220291|emb|CEM35898.1|unnamed protein product [Vitrella brassicaformis CCMP3155]</t>
  </si>
  <si>
    <t>Salpingoeca rosetta/Salpingoeca rosetta;Sphaeroforma arctica JP610/Sphaeroforma arctica JP610;Monosiga brevicollis MX1/Monosiga brevicollis MX1;Ectocarpus siliculosus;Chlamydomonas reinhardtii/Chlamydomonas reinhardtii;Chlamydomonas reinhardtii/Chlamydomonas reinhardtii;Plasmodiophora brassicae;Gonium pectorale;Paramecium tetraurelia strain d4-2/Paramecium tetraurelia;Chlorella variabilis/Chlorella variabilis;Gonium pectorale;Guillardia theta CCMP2712/Guillardia theta CCMP2712;Volvox carteri f. nagariensis/Volvox carteri f. nagariensis;Thalassiosira pseudonana CCMP1335/Thalassiosira pseudonana CCMP1335;Pseudocohnilembus persalinus;Chrysochromulina sp. CCMP291;Helicosporidium sp. ATCC 50920;Porphyra umbilicalis;Auxenochlorella protothecoides/Auxenochlorella protothecoides;Vitrella brassicaformis CCMP3155</t>
  </si>
  <si>
    <t>1.3E-116;3.6E-112;9.2E-112;8.5E-111;2.7E-107;5.8E-105;2.8E-104;5.7E-104;7.5E-103;2.4E-102;2.5E-102;3.2E-102;4.8E-102;5.4E-101;4.8E-99;7.8E-99;1.6E-98;2.5E-97;6.3E-97;8.6E-97</t>
  </si>
  <si>
    <t>XP_004987768/EGD81234;XP_014152214/KNC78312;XP_001746306/EDQ88693;CBN78569;XP_001697915/EDO99798;EDO97541/XP_001701425;CEO95248;KXZ41947;CAK74598/XP_001441995;EFN57148/XP_005849250;KXZ52515;EKX53324/XP_005840304;XP_002958049/EFJ40889;XP_002292654/EED89850;KRX08340;KOO26726;KDD75437;OSX75515;XP_011396677/KFM23799;CEM35898</t>
  </si>
  <si>
    <t>gi|326435664|gb|EGD81234.1|MC family transporter [Salpingoeca rosetta]/gi|514680360|ref|XP_004987768.1|MC family transporter [Salpingoeca rosetta]</t>
  </si>
  <si>
    <t>CHLREDRAFT_151480;GUITHDRAFT_84395;PTSG_11271;BU14_0234s0041;THAPSDRAFT_8426;H632_c685p1;THAPSDRAFT_8426;Esi_0132_0023;CHLREDRAFT_151480;mitc1;CHLNCDRAFT_30535;THAPSDRAFT_8426;CHLREDRAFT_151480;37290;Ctob_005445;Esi_0132_0023;GSPATT00010766001;MITC1;37290;H632_c685p1;PBRA_004014;MITC1;F751_6767;GSPATT00010766001;Vbra_18995;PPERSA_03334;PTSG_11271;mitc1;SARC_09248;F751_6767;MITC1;BU14_0234s0041;GPECTOR_9g559;Ctob_005445;MITC1;MITC1;CHLREDRAFT_151480;CHLREDRAFT_151480;CHLREDRAFT_151480;PBRA_004014;MITC1;MITC1;F751_6767;PPERSA_03334;MITC1;37290;GSPATT00010766001;CHLREDRAFT_151480;SARC_09248;GPECTOR_237g559;CHLNCDRAFT_30535;PTSG_11271;MITC1;MITC1;H632_c685p1;PTSG_11271;GUITHDRAFT_84395;mitc1;GPECTOR_9g559;THAPSDRAFT_8426;CHLREDRAFT_151480;MITC1;THAPSDRAFT_8426;mitc1;PPERSA_03334;37290;Ctob_005445;37290;Esi_0132_0023;CHLREDRAFT_151480;BU14_0234s0041;H632_c685p1;GUITHDRAFT_84395;CHLREDRAFT_151480;GPECTOR_237g559;SARC_09248;Esi_0132_0023;BU14_0234s0041;MITC1;37290;37290;GPECTOR_237g559;CHLREDRAFT_151480;GPECTOR_237g559;THAPSDRAFT_8426;GPECTOR_9g559;Ctob_005445;PPERSA_03334;Vbra_18995;GSPATT00010766001;THAPSDRAFT_8426;F751_6767;SARC_09248;MITC1;GUITHDRAFT_84395;CHLREDRAFT_151480;GPECTOR_9g559;CHLNCDRAFT_30535;CHLREDRAFT_151480;MITC1;CHLREDRAFT_151480;CHLNCDRAFT_30535</t>
  </si>
  <si>
    <t>GO:0055085-IEA;GO:0016020-IEA;GO:0016021-IEA;GO:0016021-IBA;GO:0006839-IBA;GO:0022857-IBA;GO:0005743-IBA</t>
  </si>
  <si>
    <t>transmembrane transport-IEA;membrane-IEA;integral component of membrane-IEA;integral component of membrane-IBA;mitochondrial transport-IBA;transmembrane transporter activity-IBA;mitochondrial inner membrane-IBA</t>
  </si>
  <si>
    <t>Biological Process-IEA;Cellular Component-IEA;Cellular Component-IEA;Cellular Component-IBA;Biological Process-IBA;Molecular Function-IBA;Cellular Component-IBA</t>
  </si>
  <si>
    <t>GO:0005743;GO:0006839;GO:0016021;GO:0022857</t>
  </si>
  <si>
    <t>mitochondrial inner membrane;mitochondrial transport;integral component of membrane;transmembrane transporter activity</t>
  </si>
  <si>
    <t>IPR018108;IPR023395;noIPR;noIPR;IPR023395</t>
  </si>
  <si>
    <t>Mitochondrial substrate/solute carrier;Mitochondrial carrier domain superfamily;Mitochondrial carrier domain superfamily;Mitochondrial carrier domain superfamily;Mitochondrial carrier domain superfamily</t>
  </si>
  <si>
    <t>PF00153 (PFAM);G3DSA:1.50.40.10 (GENE3D);PTHR24089:SF112 (PANTHER);PTHR24089 (PANTHER);SSF103506 (SUPERFAMILY)</t>
  </si>
  <si>
    <t>EG_transcript_12451</t>
  </si>
  <si>
    <t>multidrug resistance 1 isoform X2</t>
  </si>
  <si>
    <t>gi|443724657|gb|ELU12561.1|hypothetical protein CAPTEDRAFT_175467 [Capitella teleta];gi|1040161427|ref|XP_017199785.1|PREDICTED: multidrug resistance protein 1 isoform X2 [Oryctolagus cuniculus];gi|1126236201|ref|XP_019665554.1|PREDICTED: multidrug resistance protein 1 isoform X2 [Ailuropoda melanoleuca];gi|593753564|ref|XP_007115685.1|PREDICTED: multidrug resistance protein 1-like isoform X2 [Physeter catodon];gi|119597349|gb|EAW76943.1|ATP-binding cassette, sub-family B (MDR/TAP), member 1, isoform CRA_d [Homo sapiens];gi|929417574|ref|XP_014104068.1|PREDICTED: multidrug resistance protein 1 isoform X2 [Pseudopodoces humilis];gi|1008785892|ref|XP_015864218.1|PREDICTED: multidrug resistance protein 1-like, partial [Peromyscus maniculatus bairdii];gi|670986734|ref|XP_008684425.1|PREDICTED: multidrug resistance protein 1 isoform X3 [Ursus maritimus];gi|670986736|ref|XP_008684426.1|PREDICTED: multidrug resistance protein 1 isoform X4 [Ursus maritimus];gi|697018680|ref|XP_009570750.1|PREDICTED: multidrug resistance protein 3-like [Fulmarus glacialis];gi|982921245|ref|XP_015324213.1|PREDICTED: multidrug resistance protein 1 isoform X6 [Bos taurus]/gi|982980388|ref|XP_015318479.1|PREDICTED: multidrug resistance protein 1 isoform X6 [Bos taurus];gi|1197634747|ref|XP_021146647.1|phosphatidylcholine translocator ABCB4 isoform X3 [Columba livia];gi|119597346|gb|EAW76940.1|ATP-binding cassette, sub-family B (MDR/TAP), member 1, isoform CRA_a [Homo sapiens];gi|119597347|gb|EAW76941.1|ATP-binding cassette, sub-family B (MDR/TAP), member 1, isoform CRA_b [Homo sapiens];gi|927180492|ref|XP_013845047.1|multidrug resistance protein 1 isoform X3 [Sus scrofa];gi|1062888258|ref|XP_017940905.1|PREDICTED: phosphatidylcholine translocator ABCB4-like isoform X1 [Manacus vitellinus];gi|1062823708|ref|XP_017931085.1|PREDICTED: multidrug resistance protein 1 isoform X2 [Manacus vitellinus]/gi|1062902155|ref|XP_017942632.1|PREDICTED: phosphatidylcholine translocator ABCB4-like isoform X2 [Manacus vitellinus];gi|443724658|gb|ELU12562.1|hypothetical protein CAPTEDRAFT_117973, partial [Capitella teleta];gi|1121914645|ref|XP_019479276.1|PREDICTED: phosphatidylcholine translocator ABCB4-like [Hipposideros armiger];gi|1062888265|ref|XP_017940906.1|PREDICTED: phosphatidylcholine translocator ABCB4-like isoform X2 [Manacus vitellinus]</t>
  </si>
  <si>
    <t>Capitella teleta;Oryctolagus cuniculus;Ailuropoda melanoleuca;Physeter catodon;Homo sapiens;Pseudopodoces humilis;Peromyscus maniculatus bairdii;Ursus maritimus;Ursus maritimus;Fulmarus glacialis;Bos taurus/Bos taurus;Columba livia;Homo sapiens;Homo sapiens;Sus scrofa;Manacus vitellinus;Manacus vitellinus/Manacus vitellinus;Capitella teleta;Hipposideros armiger;Manacus vitellinus</t>
  </si>
  <si>
    <t>4.9E-94;9.5E-93;2.0E-92;3.3E-92;5.5E-92;9.3E-92;9.6E-92;3.2E-91;3.2E-91;3.5E-91;5.4E-91;6.0E-91;6.7E-91;8.8E-91;9.5E-91;9.6E-91;9.6E-91;1.0E-90;1.1E-90;1.4E-90</t>
  </si>
  <si>
    <t>ELU12561;XP_017199785;XP_019665554;XP_007115685;EAW76943;XP_014104068;XP_015864218;XP_008684425;XP_008684426;XP_009570750;XP_015324213/XP_015318479;XP_021146647;EAW76940;EAW76941;XP_013845047;XP_017940905;XP_017931085/XP_017942632;ELU12562;XP_019479276;XP_017940906</t>
  </si>
  <si>
    <t>gi|443724657|gb|ELU12561.1|hypothetical protein CAPTEDRAFT_175467 [Capitella teleta]</t>
  </si>
  <si>
    <t>CAPTEDRAFT_117973;CAPTEDRAFT_117973;CAPTEDRAFT_175467;CAPTEDRAFT_175467;CAPTEDRAFT_175467;CAPTEDRAFT_175467;CAPTEDRAFT_175467;CAPTEDRAFT_175467;CAPTEDRAFT_175467;CAPTEDRAFT_117973;CAPTEDRAFT_117973;CAPTEDRAFT_175467;CAPTEDRAFT_175467;CAPTEDRAFT_175467;CAPTEDRAFT_175467;CAPTEDRAFT_117973;CAPTEDRAFT_117973;CAPTEDRAFT_117973;CAPTEDRAFT_117973;CAPTEDRAFT_117973;CAPTEDRAFT_117973;CAPTEDRAFT_175467;CAPTEDRAFT_175467;CAPTEDRAFT_117973;CAPTEDRAFT_175467;CAPTEDRAFT_117973;CAPTEDRAFT_117973;CAPTEDRAFT_117973</t>
  </si>
  <si>
    <t>IPR003439;noIPR;noIPR;noIPR;IPR003439;noIPR;IPR027417</t>
  </si>
  <si>
    <t>ABC transporter-like;ABC transporter-like;ABC transporter-like;ABC transporter-like;ABC transporter-like;ABC transporter-like;P-loop containing nucleoside triphosphate hydrolase</t>
  </si>
  <si>
    <t>PF00005 (PFAM);G3DSA:3.40.50.300 (GENE3D);PTHR24221:SF292 (PANTHER);PTHR24221 (PANTHER);PS50893 (PROSITE_PROFILES);cd03249 (CDD);SSF52540 (SUPERFAMILY)</t>
  </si>
  <si>
    <t>GO:0016887/GO:0005524;;;;GO:0016887/GO:0005524;;</t>
  </si>
  <si>
    <t>ATPase activity/ATP binding;;;;ATPase activity/ATP binding;;</t>
  </si>
  <si>
    <t>Molecular Function/Molecular Function;;;;Molecular Function/Molecular Function;;</t>
  </si>
  <si>
    <t>EG_transcript_22752</t>
  </si>
  <si>
    <t>lipocalin</t>
  </si>
  <si>
    <t>gi|873224876|emb|CEM25251.1|unnamed protein product [Vitrella brassicaformis CCMP3155];gi|860589907|ref|WP_048474328.1|hypothetical protein [Mycobacterium chlorophenolicum];gi|859088368|gb|KMO66881.1|Outer membrane lipoprotein Blc precursor [Mycobacterium chlorophenolicum];gi|730430443|gb|KHJ50240.1|lipocalin [Halomonas hydrothermalis];gi|921081139|ref|WP_053081406.1|hypothetical protein [Mycobacterium chubuense]/gi|859090323|gb|KMO68819.1|Outer membrane lipoprotein Blc precursor [Mycobacterium chubuense]/gi|1177063399|gb|ORA44578.1|hypothetical protein BST22_24945 [Mycobacterium chubuense];gi|449663566|ref|XP_002165249.2|PREDICTED: apolipoprotein D-like [Hydra vulgaris];gi|916241275|ref|WP_050980345.1|MULTISPECIES: lipocalin [Halomonas];gi|917627401|ref|WP_052196467.1|lipocalin [Halomonas hydrothermalis];gi|693464137|gb|KGI70571.1|hypothetical protein EU78_02145 [Mycobacterium rufum];gi|1173336044|ref|WP_081192811.1|lipocalin [Halomonas sp. BC1];gi|1186132363|ref|WP_085338341.1|hypothetical protein [Caulobacteraceae bacterium TH1-2];gi|808774042|gb|KKE98496.1|hypothetical protein WN67_28950 [Mycobacterium obuense];gi|1132203920|ref|WP_075878854.1|lipocalin [Halomonas sp. Marseille-P2426];gi|496388185|ref|WP_009097175.1|outer membrane lipoprotein Blc [Halomonas sp. GFAJ-1]/gi|359297507|gb|EHK61740.1|lipocalin family protein [Halomonas sp. GFAJ-1];gi|500101758|ref|WP_011777765.1|lipocalin [Mycobacterium vanbaalenii]/gi|119954288|gb|ABM11293.1|Lipocalin family protein [Mycobacterium vanbaalenii PYR-1];gi|738416503|ref|WP_036368016.1|lipocalin [Mycobacterium austroafricanum];gi|494253235|ref|WP_007148652.1|membrane protein [Alcanivorax sp. DG881]/gi|196193285|gb|EDX88244.1|hypothetical protein ADG881_346 [Alcanivorax sp. DG881];gi|852213344|ref|WP_048306098.1|lipocalin [Halomonas sp. PR-M31];gi|518521121|ref|WP_019691328.1|lipocalin [Pseudomonas fluorescens]/gi|589148802|gb|EXF94993.1|lipocalin [Pseudomonas fluorescens HK44];gi|921079163|ref|WP_053079430.1|hypothetical protein [Mycobacterium obuense]/gi|859094130|gb|KMO72516.1|Outer membrane lipoprotein Blc precursor [Mycobacterium obuense]</t>
  </si>
  <si>
    <t>Vitrella brassicaformis CCMP3155;Mycobacterium chlorophenolicum;Mycobacterium chlorophenolicum;Halomonas hydrothermalis;Mycobacterium chubuense/Mycobacterium chubuense/Mycobacterium chubuense;Hydra vulgaris;Halomonas;Halomonas hydrothermalis;Mycobacterium rufum;Halomonas sp. BC1;Caulobacteraceae bacterium TH1-2;Mycobacterium obuense;Halomonas sp. Marseille-P2426;Halomonas sp. GFAJ-1/Halomonas sp. GFAJ-1;Mycobacterium vanbaalenii/Mycobacterium vanbaalenii PYR-1;Mycobacterium austroafricanum;Alcanivorax sp. DG881/Alcanivorax sp. DG881;Halomonas sp. PR-M31;Pseudomonas fluorescens/Pseudomonas fluorescens HK44;Mycobacterium obuense/Mycobacterium obuense</t>
  </si>
  <si>
    <t>4.7E-20;7.6E-19;1.4E-17;1.9E-17;2.8E-17;3.1E-17;3.6E-17;3.6E-17;7.0E-17;1.5E-16;1.6E-16;1.8E-16;2.6E-16;2.9E-16;4.1E-16;4.8E-16;5.7E-16;1.2E-15;1.5E-15;1.6E-15</t>
  </si>
  <si>
    <t>CEM25251;WP_048474328;KMO66881;KHJ50240;WP_053081406/ORA44578/KMO68819;XP_002165249;WP_050980345;WP_052196467;KGI70571;WP_081192811;WP_085338341;KKE98496;WP_075878854;EHK61740/WP_009097175;WP_011777765/ABM11293;WP_036368016;WP_007148652/EDX88244;WP_048306098;WP_019691328/EXF94993;WP_053079430/KMO72516</t>
  </si>
  <si>
    <t>gi|873224876|emb|CEM25251.1|unnamed protein product [Vitrella brassicaformis CCMP3155]</t>
  </si>
  <si>
    <t>ADG881_346;ADG881_346;CLM76_00305;CLM76_00305;WN67_28950;blc_1;HK44_025440;CLM76_00305;HK44_025440;HK44_025440;HK44_025440;ADG881_346;HK44_025440;ADG881_346;HK44_025440;blc_1;ADG881_346;blc_1;ADG881_346;CLM76_00305;CLM76_00305;CLM76_00305;CLM76_00305;EU78_02145;blc_2;blc_1;HK44_025440;HK44_025440;blc_2;CLM76_00305;ADG881_346;EU78_02145;WN67_28950;ADG881_346</t>
  </si>
  <si>
    <t>GO:0016020-IEA;GO:0008289-IEA;GO:0009279-IEA;GO:0005215-IEA</t>
  </si>
  <si>
    <t>membrane-IEA;lipid binding-IEA;cell outer membrane-IEA;transporter activity-IEA</t>
  </si>
  <si>
    <t>Cellular Component-IEA;Molecular Function-IEA;Cellular Component-IEA;Molecular Function-IEA</t>
  </si>
  <si>
    <t>IPR012674;IPR000566;IPR022271;noIPR;noIPR;IPR012674</t>
  </si>
  <si>
    <t>HOMOLOGOUS_SUPERFAMILY;DOMAIN;FAMILY;FAMILY;FAMILY;HOMOLOGOUS_SUPERFAMILY</t>
  </si>
  <si>
    <t>Calycin;Lipocalin/cytosolic fatty-acid binding domain;Lipocalin, ApoD type;Lipocalin, ApoD type;Lipocalin, ApoD type;Calycin</t>
  </si>
  <si>
    <t>G3DSA:2.40.128.20 (GENE3D);PF08212 (PFAM);PIRSF036893 (PIRSF);PTHR10612 (PANTHER);PTHR10612:SF36 (PANTHER);SSF50814 (SUPERFAMILY)</t>
  </si>
  <si>
    <t>EG_transcript_27577</t>
  </si>
  <si>
    <t>gi|499843117|ref|WP_011523851.1|adenylate/guanylate cyclase [Candidatus Koribacter versatilis]/gi|94552126|gb|ABF42050.1|adenylate/guanylate cyclase [Candidatus Koribacter versatilis Ellin345];gi|1176788082|gb|OQZ05959.1|hypothetical protein B6D36_07490 [Planctomycetes bacterium UTPLA1];gi|980107372|emb|CUT07580.1|Adenylate cyclase, class 3 [Candidatus Kryptonium thompsoni];gi|1088536199|gb|OHD65033.1|hypothetical protein A2176_04600 [Spirochaetes bacterium RBG_13_51_14];gi|492841308|ref|WP_005995262.1|adenylate/guanylate cyclase domain-containing protein [Desulfovibrio fructosivorans]/gi|302490314|gb|EFL50226.1|adenylate/guanylate cyclase with Chase sensor [Desulfovibrio fructosivorans JJ];gi|1085975290|emb|SDT95515.1|adenylate cyclase [Verrucomicrobiaceae bacterium GAS474];gi|1113281418|gb|OJV46430.1|hypothetical protein BGO28_02465 [Alphaproteobacteria bacterium 43-37];gi|1083606568|gb|OGG99160.1|hypothetical protein A2426_07985 [Candidatus Lambdaproteobacteria bacterium RIFOXYC1_FULL_56_13]/gi|1083608267|gb|OGH00799.1|hypothetical protein A2557_03755 [Candidatus Lambdaproteobacteria bacterium RIFOXYD2_FULL_56_26]/gi|1083617737|gb|OGH09936.1|hypothetical protein A2600_05130 [Candidatus Lambdaproteobacteria bacterium RIFOXYD1_FULL_56_27];gi|1200315289|gb|OUU36402.1|hypothetical protein CBC11_12420 [Proteobacteria bacterium TMED51];gi|1200313697|gb|OUU34863.1|hypothetical protein CBC11_17795 [Proteobacteria bacterium TMED51];gi|494035332|ref|WP_006977461.1|adenylate/guanylate cyclase domain-containing protein [Chthoniobacter flavus]/gi|196227506|gb|EDY22009.1|adenylate/guanylate cyclase [Chthoniobacter flavus Ellin428];gi|653110141|ref|WP_027359905.1|adenylate/guanylate cyclase domain-containing protein [Desulforegula conservatrix];gi|1120143936|ref|WP_073014045.1|hypothetical protein [Labrenzia suaedae]/gi|1110305981|emb|SHM66568.1|adenylate cyclase [Labrenzia suaedae];gi|916721575|ref|WP_051328666.1|hypothetical protein [Geminicoccus roseus];gi|1129469348|ref|WP_075427866.1|adenylate/guanylate cyclase domain-containing protein, partial [Candidatus Kryptonium thompsoni]/gi|951280586|emb|CUS95692.1|Adenylate cyclase, class 3, partial [Candidatus Kryptonium thompsoni];gi|1085114339|gb|OGT09688.1|hypothetical protein A2V89_03385, partial [Gammaproteobacteria bacterium RBG_16_37_9];gi|1082692470|gb|OGA14800.1|hypothetical protein A3H32_16620 [Betaproteobacteria bacterium RIFCSPLOWO2_02_FULL_63_19];gi|1083932457|gb|OGJ50122.1|hypothetical protein A2307_04255, partial [Candidatus Peregrinibacteria bacterium RIFOXYB2_FULL_33_20];gi|818251427|gb|KKP38148.1|adenylate cyclase, adenylate cyclase [Candidatus Peregrinibacteria bacterium GW2011_GWF2_33_10]/gi|1083926382|gb|OGJ44423.1|hypothetical protein A2263_01930 [Candidatus Peregrinibacteria bacterium RIFOXYA2_FULL_33_21]/gi|1083928839|gb|OGJ46736.1|hypothetical protein A2272_03345 [Candidatus Peregrinibacteria bacterium RIFOXYA12_FULL_33_12];gi|966422895|ref|WP_058466096.1|adenylate/guanylate cyclase domain-containing protein [Legionella cincinnatiensis]/gi|962196869|gb|KTC81915.1|adenylate cyclase [Legionella cincinnatiensis]</t>
  </si>
  <si>
    <t>Candidatus Koribacter versatilis/Candidatus Koribacter versatilis Ellin345;Planctomycetes bacterium UTPLA1;bacterium JGI-10;Spirochaetes bacterium RBG_13_51_14;Desulfovibrio fructosivorans/Desulfovibrio fructosivorans JJ;Verrucomicrobiaceae bacterium GAS474;Alphaproteobacteria bacterium 43-37;Candidatus Lambdaproteobacteria bacterium RIFOXYC1_FULL_56_13/Candidatus Lambdaproteobacteria bacterium RIFOXYD2_FULL_56_26/Candidatus Lambdaproteobacteria bacterium RIFOXYD1_FULL_56_27;Proteobacteria bacterium TMED51;Proteobacteria bacterium TMED51;Chthoniobacter flavus/Chthoniobacter flavus Ellin428;Desulforegula conservatrix;Labrenzia sp. YC6927/Labrenzia sp. YC6927;Geminicoccus roseus;bacterium JGI-10/bacterium JGI-10;Gammaproteobacteria bacterium RBG_16_37_9;Betaproteobacteria bacterium RIFCSPLOWO2_02_FULL_63_19;Candidatus Peregrinibacteria bacterium RIFOXYB2_FULL_33_20;Peregrinibacteria bacterium GW2011_GWF2_33_10/Candidatus Peregrinibacteria bacterium RIFOXYA2_FULL_33_21/Candidatus Peregrinibacteria bacterium RIFOXYA12_FULL_33_12;Legionella cincinnatiensis/Legionella cincinnatiensis</t>
  </si>
  <si>
    <t>1.9E-13;2.2E-12;3.8E-12;4.9E-12;5.3E-12;6.4E-12;8.4E-12;9.5E-12;9.6E-12;9.6E-12;1.0E-11;1.8E-11;1.9E-11;3.0E-11;3.4E-11;3.6E-11;3.9E-11;4.2E-11;4.2E-11;4.3E-11</t>
  </si>
  <si>
    <t>WP_011523851/ABF42050;OQZ05959;CUT07580;OHD65033;WP_005995262/EFL50226;SDT95515;OJV46430;OGH09936/OGG99160/OGH00799;OUU36402;OUU34863;WP_006977461/EDY22009;WP_027359905;WP_073014045/SHM66568;WP_051328666;CUS95692/WP_075427866;OGT09688;OGA14800;OGJ50122;KKP38148/OGJ44423/OGJ46736;WP_058466096/KTC81915</t>
  </si>
  <si>
    <t>gi|499843117|ref|WP_011523851.1|adenylate/guanylate cyclase [Candidatus Koribacter versatilis]/gi|94552126|gb|ABF42050.1|adenylate/guanylate cyclase [Candidatus Koribacter versatilis Ellin345]</t>
  </si>
  <si>
    <t>Candidatus Koribacter versatilis Ellin345/Candidatus Koribacter versatilis</t>
  </si>
  <si>
    <t>SAMN05444156_1040;UR28_C0021G0029;A3H32_16620;A2V89_03385;CBC11_17795;A2V89_03385;CfE428DRAFT_0134;Lcin_2985;SAMN05444156_1040;A2176_04600;CBC11_12420;A2176_04600;DesfrDRAFT_3027;A2557_03755;CfE428DRAFT_0134;CBC11_12420;BGO28_02465;Lcin_2985;SAMN05444156_1040;Lcin_2985;A2V89_03385;DesfrDRAFT_3027;A2176_04600;CBC11_17795;CfE428DRAFT_0134;Acid345_3049;SAMN05444156_1040;CBC11_17795;BGO28_02465;A2176_04600;CfE428DRAFT_0134;A3H32_16620;A2V89_03385;Lcin_2985;Lcin_2985;A2V89_03385;A2V89_03385;CBC11_17795;Acid345_3049;A3H32_16620;BGO28_02465;A2557_03755;A2557_03755;Lcin_2985;Lcin_2985;DesfrDRAFT_3027;UR28_C0021G0029;Lcin_2985;Lcin_2985;DesfrDRAFT_3027;Lcin_2985;A2557_03755;SAMN05444156_1040;A2V89_03385;Acid345_3049;A3H32_16620;A2557_03755;CfE428DRAFT_0134;CfE428DRAFT_0134;BGO28_02465;UR28_C0021G0029;CBC11_17795;CBC11_12420;Lcin_2985;SAMN05444156_1040;BGO28_02465;Acid345_3049;A2176_04600;CBC11_17795;CBC11_12420;DesfrDRAFT_3027;BGO28_02465;UR28_C0021G0029;CBC11_17795;UR28_C0021G0029;A2176_04600;Lcin_2985;Lcin_2985;CBC11_12420;Acid345_3049;CBC11_17795;CfE428DRAFT_0134;A3H32_16620;A2176_04600;A2176_04600;UR28_C0021G0029;A3H32_16620;CBC11_12420;UR28_C0021G0029;CBC11_17795;SAMN05444156_1040;SAMN05444156_1040;UR28_C0021G0029;CBC11_12420;A2V89_03385;CBC11_12420;Acid345_3049;CBC11_17795;CBC11_12420;CfE428DRAFT_0134;A2557_03755;BGO28_02465;CBC11_17795;A2V89_03385;UR28_C0021G0029;UR28_C0021G0029;DesfrDRAFT_3027;A2557_03755;CBC11_12420;CfE428DRAFT_0134;Lcin_2985;UR28_C0021G0029;Acid345_3049;Acid345_3049;UR28_C0021G0029;BGO28_02465;BGO28_02465;UR28_C0021G0029;A2176_04600;A2557_03755;Acid345_3049;SAMN05444156_1040;DesfrDRAFT_3027;BGO28_02465;DesfrDRAFT_3027;BGO28_02465;SAMN05444156_1040;DesfrDRAFT_3027;CBC11_12420;A2557_03755;UR28_C0021G0029;CfE428DRAFT_0134;CBC11_17795;BGO28_02465;Acid345_3049;UR28_C0021G0029;BGO28_02465;BGO28_02465;Acid345_3049;UR28_C0021G0029;A2176_04600;SAMN05444156_1040;A2V89_03385;DesfrDRAFT_3027;A3H32_16620;Lcin_2985;A2176_04600;CBC11_12420;CfE428DRAFT_0134;DesfrDRAFT_3027;A2V89_03385;A2V89_03385;CBC11_12420;A2557_03755;Lcin_2985;CBC11_12420;Lcin_2985;A2557_03755;UR28_C0021G0029;Lcin_2985;A2557_03755;A3H32_16620;SAMN05444156_1040;CfE428DRAFT_0134;CBC11_17795;UR28_C0021G0029;Acid345_3049;A2176_04600;DesfrDRAFT_3027;CBC11_17795</t>
  </si>
  <si>
    <t>G3DSA:3.30.70.1230 (GENE3D);PTHR43081 (PANTHER);PTHR43081:SF8 (PANTHER);SSF55073 (SUPERFAMILY)</t>
  </si>
  <si>
    <t>EG_transcript_27459</t>
  </si>
  <si>
    <t>gi|484982094|gb|AGK63444.1|ketosynthase, partial [uncultured bacterium];gi|484982083|gb|AGK63439.1|ketosynthase, partial [uncultured bacterium];gi|484982009|gb|AGK63405.1|ketosynthase, partial [uncultured bacterium];gi|484981876|gb|AGK63343.1|ketosynthase, partial [uncultured bacterium];gi|484982104|gb|AGK63449.1|ketosynthase, partial [uncultured bacterium];gi|484981974|gb|AGK63389.1|ketosynthase, partial [uncultured bacterium];gi|484981968|gb|AGK63386.1|ketosynthase, partial [uncultured bacterium];gi|484982195|gb|AGK63488.1|ketosynthase, partial [uncultured bacterium];gi|484982091|gb|AGK63443.1|ketosynthase, partial [uncultured bacterium];gi|484982202|gb|AGK63491.1|ketosynthase, partial [uncultured bacterium];gi|484981895|gb|AGK63352.1|ketosynthase, partial [uncultured bacterium];gi|484981886|gb|AGK63348.1|ketosynthase, partial [uncultured bacterium];gi|484981972|gb|AGK63388.1|ketosynthase, partial [uncultured bacterium];gi|484982204|gb|AGK63492.1|ketosynthase, partial [uncultured bacterium];gi|484982007|gb|AGK63404.1|ketosynthase, partial [uncultured bacterium];gi|484981807|gb|AGK63311.1|ketosynthase, partial [uncultured bacterium];gi|484982129|gb|AGK63459.1|ketosynthase, partial [uncultured bacterium];gi|484982118|gb|AGK63455.1|ketosynthase, partial [uncultured bacterium];gi|484982111|gb|AGK63452.1|ketosynthase, partial [uncultured bacterium];gi|484981936|gb|AGK63371.1|ketosynthase, partial [uncultured bacterium]</t>
  </si>
  <si>
    <t>1.6E-89;2.2E-89;4.6E-86;4.2E-84;4.9E-83;1.0E-82;4.8E-82;2.3E-81;4.2E-81;4.7E-80;1.7E-78;2.9E-78;8.2E-78;2.7E-77;1.2E-76;1.7E-76;1.2E-75;3.1E-75;4.6E-74;8.8E-74</t>
  </si>
  <si>
    <t>AGK63444;AGK63439;AGK63405;AGK63343;AGK63449;AGK63389;AGK63386;AGK63488;AGK63443;AGK63491;AGK63352;AGK63348;AGK63388;AGK63492;AGK63404;AGK63311;AGK63459;AGK63455;AGK63452;AGK63371</t>
  </si>
  <si>
    <t>gi|484982094|gb|AGK63444.1|ketosynthase, partial [uncultured bacterium]</t>
  </si>
  <si>
    <t>PKS;PKS;PKS;PKS;PKS;PKS;PKS;PKS;PKS;PKS;PKS;PKS;PKS;PKS;PKS;PKS;PKS;PKS;PKS;PKS;PKS;PKS;PKS;PKS;PKS;PKS;PKS;PKS;PKS;PKS;PKS;PKS;PKS;PKS;PKS;PKS;PKS;PKS;PKS;PKS;PKS;PKS;PKS;PKS;PKS;PKS;PKS;PKS;PKS;PKS;PKS;PKS;PKS;PKS;PKS;PKS;PKS;PKS;PKS;PKS;PKS;PKS;PKS;PKS;PKS;PKS;PKS;PKS;PKS;PKS;PKS;PKS;PKS;PKS;PKS;PKS;PKS;PKS;PKS;PKS</t>
  </si>
  <si>
    <t>IPR016039;IPR014031;IPR014030;noIPR;noIPR;IPR016039</t>
  </si>
  <si>
    <t>Thiolase-like;Beta-ketoacyl synthase, C-terminal;Beta-ketoacyl synthase, N-terminal;Beta-ketoacyl synthase, N-terminal;Beta-ketoacyl synthase, N-terminal;Thiolase-like</t>
  </si>
  <si>
    <t>G3DSA:3.40.47.10 (GENE3D);PF02801 (PFAM);PF00109 (PFAM);PTHR43775 (PANTHER);cd00833 (CDD);SSF53901 (SUPERFAMILY)</t>
  </si>
  <si>
    <t>GO:0003824/GO:0008152;;;;;GO:0003824/GO:0008152</t>
  </si>
  <si>
    <t>catalytic activity/metabolic process;;;;;catalytic activity/metabolic process</t>
  </si>
  <si>
    <t>Molecular Function/Biological Process;;;;;Molecular Function/Biological Process</t>
  </si>
  <si>
    <t>EG_transcript_23526</t>
  </si>
  <si>
    <t>caffeoylshikimate esterase-like</t>
  </si>
  <si>
    <t>gi|1072957990|ref|XP_018489890.1|PREDICTED: caffeoylshikimate esterase-like [Raphanus sativus];gi|1072954332|ref|XP_018487996.1|PREDICTED: caffeoylshikimate esterase-like [Raphanus sativus];gi|923813425|ref|XP_013691598.1|PREDICTED: caffeoylshikimate esterase-like [Brassica napus]/gi|923922173|ref|XP_013730291.1|PREDICTED: caffeoylshikimate esterase-like [Brassica napus];gi|922547516|ref|XP_013601661.1|PREDICTED: caffeoylshikimate esterase-like [Brassica oleracea var. oleracea]/gi|674959713|emb|CDX73397.1|BnaC08g26060D [Brassica napus];gi|923874901|ref|XP_013710765.1|PREDICTED: caffeoylshikimate esterase-like [Brassica napus]/gi|674892549|emb|CDY40205.1|BnaA09g34870D [Brassica napus];gi|685364013|ref|XP_009116220.1|PREDICTED: caffeoylshikimate esterase [Brassica rapa];gi|674242005|gb|KFK34770.1|hypothetical protein AALP_AA5G191400 [Arabis alpina];gi|470143593|ref|XP_004307458.1|PREDICTED: caffeoylshikimate esterase-like [Fragaria vesca subsp. vesca];gi|567186319|ref|XP_006403485.1|hypothetical protein EUTSA_v10010979mg [Eutrema salsugineum]/gi|557104604|gb|ESQ44938.1|hypothetical protein EUTSA_v10010979mg [Eutrema salsugineum];gi|727445645|ref|XP_010504364.1|PREDICTED: caffeoylshikimate esterase-like [Camelina sativa];gi|747093039|ref|XP_011094308.1|caffeoylshikimate esterase-like [Sesamum indicum];gi|1150681739|ref|XP_020252070.1|caffeoylshikimate esterase-like [Asparagus officinalis];gi|1072927551|ref|XP_018474537.1|PREDICTED: caffeoylshikimate esterase [Raphanus sativus];gi|922442372|ref|XP_013625899.1|PREDICTED: caffeoylshikimate esterase-like isoform X1 [Brassica oleracea var. oleracea]/gi|674908178|emb|CDY24963.1|BnaC03g22090D [Brassica napus];gi|922442375|ref|XP_013625900.1|PREDICTED: caffeoylshikimate esterase-like isoform X2 [Brassica oleracea var. oleracea];gi|30687883|ref|NP_181474.2|alpha/beta-Hydrolases superfamily protein [Arabidopsis thaliana]/gi|19423964|gb|AAL87258.1|putative phospholipase [Arabidopsis thaliana]/gi|21689759|gb|AAM67523.1|putative phospholipase [Arabidopsis thaliana]/gi|330254579|gb|AEC09673.1|alpha/beta-Hydrolases superfamily protein [Arabidopsis thaliana]/gi|1032297187|gb|OAP11513.1|hypothetical protein AXX17_AT2G36340 [Arabidopsis thaliana];gi|13877687|gb|AAK43921.1|AF370602_1putative phospholipase [Arabidopsis thaliana]/gi|3355471|gb|AAC27833.1|putative phospholipase [Arabidopsis thaliana];gi|923891776|ref|XP_013716928.1|PREDICTED: caffeoylshikimate esterase-like isoform X1 [Brassica napus];gi|1190975841|ref|XP_020883749.1|caffeoylshikimate esterase isoform X2 [Arabidopsis lyrata subsp. lyrata]/gi|297325634|gb|EFH56054.1|esterase/lipase/thioesterase family protein [Arabidopsis lyrata subsp. lyrata];gi|727454313|ref|XP_010509018.1|PREDICTED: caffeoylshikimate esterase isoform X1 [Camelina sativa]</t>
  </si>
  <si>
    <t>Raphanus sativus;Raphanus sativus;Brassica napus/Brassica napus;Brassica oleracea var. oleracea/Brassica napus;Brassica napus/Brassica napus;Brassica rapa;Arabis alpina;Fragaria vesca subsp. vesca;Eutrema salsugineum/Eutrema salsugineum;Camelina sativa;Sesamum indicum;Asparagus officinalis;Raphanus sativus;Brassica oleracea var. oleracea/Brassica napus;Brassica oleracea var. oleracea;Arabidopsis thaliana/Arabidopsis thaliana/Arabidopsis thaliana/Arabidopsis thaliana/Arabidopsis thaliana;Arabidopsis thaliana/Arabidopsis thaliana;Brassica napus;Arabidopsis lyrata subsp. lyrata/Arabidopsis lyrata subsp. lyrata;Camelina sativa</t>
  </si>
  <si>
    <t>5.8E-64;3.3E-63;5.4E-63;6.3E-63;9.8E-63;1.5E-62;1.5E-60;1.9E-59;4.2E-59;6.3E-59;9.0E-59;1.9E-58;1.2E-57;1.3E-57;1.4E-57;1.5E-57;1.5E-57;1.6E-57;1.7E-57;1.8E-57</t>
  </si>
  <si>
    <t>XP_018489890;XP_018487996;XP_013691598/XP_013730291;XP_013601661/CDX73397;XP_013710765/CDY40205;XP_009116220;KFK34770;XP_004307458;XP_006403485/ESQ44938;XP_010504364;XP_011094308;XP_020252070;XP_018474537;XP_013625899/CDY24963;XP_013625900;AAM67523/AAL87258/AEC09673/NP_181474/OAP11513;AAC27833/AAK43921;XP_013716928;XP_020883749/EFH56054;XP_010509018</t>
  </si>
  <si>
    <t>gi|1072957990|ref|XP_018489890.1|PREDICTED: caffeoylshikimate esterase-like [Raphanus sativus]</t>
  </si>
  <si>
    <t>106309139;106309139;At2g39420;At2g39420;At2g39420;At2g39420;At2g39420;At2g39420;At2g39420;106309139;106309139;At2g39420;At2g39420;At2g39420;At2g39420;At2g39420</t>
  </si>
  <si>
    <t>GO:0047372-IEA;GO:0047372-IDA;GO:0005829-IEA;GO:0006629-IBA;GO:0016020-IBA;GO:0005794-IDA;GO:0005783-IDA;GO:0016787-IEA</t>
  </si>
  <si>
    <t>acylglycerol lipase activity-IEA;acylglycerol lipase activity-IDA;cytosol-IEA;lipid metabolic process-IBA;membrane-IBA;Golgi apparatus-IDA;endoplasmic reticulum-IDA;hydrolase activity-IEA</t>
  </si>
  <si>
    <t>Molecular Function-IEA;Molecular Function-IDA;Cellular Component-IEA;Biological Process-IBA;Cellular Component-IBA;Cellular Component-IDA;Cellular Component-IDA;Molecular Function-IEA</t>
  </si>
  <si>
    <t>GO:0005783;GO:0005794;GO:0047372</t>
  </si>
  <si>
    <t>endoplasmic reticulum;Golgi apparatus;acylglycerol lipase activity</t>
  </si>
  <si>
    <t>Cellular Component;Cellular Component;Molecular Function</t>
  </si>
  <si>
    <t>EC:3.1.1.23;EC:3.1.1.1</t>
  </si>
  <si>
    <t>Acylglycerol lipase;Carboxylesterase</t>
  </si>
  <si>
    <t>IPR000073;IPR022742;IPR029058;noIPR;noIPR;IPR029058</t>
  </si>
  <si>
    <t>Alpha/beta hydrolase fold-1;Serine aminopeptidase, S33;Alpha/Beta hydrolase fold;Alpha/Beta hydrolase fold;Alpha/Beta hydrolase fold;Alpha/Beta hydrolase fold</t>
  </si>
  <si>
    <t>PR00111 (PRINTS);PF12146 (PFAM);G3DSA:3.40.50.1820 (GENE3D);PTHR11614 (PANTHER);PTHR11614:SF88 (PANTHER);SSF53474 (SUPERFAMILY)</t>
  </si>
  <si>
    <t>EG_transcript_5931</t>
  </si>
  <si>
    <t>acyl- dehydrogenase</t>
  </si>
  <si>
    <t>gi|1027004573|ref|XP_016606763.1|hypothetical protein SPPG_06400 [Spizellomyces punctatus DAOM BR117]/gi|907092643|gb|KNC98723.1|hypothetical protein SPPG_06400 [Spizellomyces punctatus DAOM BR117];gi|384500562|gb|EIE91053.1|hypothetical protein RO3G_15764 [Rhizopus delemar RA 99-880];gi|671687938|emb|CDS12487.1|hypothetical protein LRAMOSA04681 [Lichtheimia ramosa];gi|575485700|ref|XP_006682144.1|hypothetical protein BATDEDRAFT_17903 [Batrachochytrium dendrobatidis JAM81]/gi|328767161|gb|EGF77212.1|hypothetical protein BATDEDRAFT_17903 [Batrachochytrium dendrobatidis JAM81];gi|661185334|emb|CDH52513.1|acyl-dehydrogenase [Lichtheimia corymbifera JMRC:FSU:9682];gi|1069964569|ref|XP_018285518.1|hypothetical protein PHYBLDRAFT_183521 [Phycomyces blakesleeanus NRRL 1555(-)]/gi|1026582774|gb|OAD67478.1|hypothetical protein PHYBLDRAFT_183521 [Phycomyces blakesleeanus NRRL 1555(-)];gi|575485962|ref|XP_006682275.1|hypothetical protein BATDEDRAFT_91934 [Batrachochytrium dendrobatidis JAM81]/gi|328767050|gb|EGF77101.1|hypothetical protein BATDEDRAFT_91934 [Batrachochytrium dendrobatidis JAM81];gi|511006402|gb|EPB87714.1|acyl-CoA dehydrogenase [Mucor circinelloides f. circinelloides 1006PhL];gi|727149615|emb|CEG68421.1|Putative Acyl-CoA dehydrogenase [Rhizopus microsporus];gi|1178048886|gb|ORE04542.1|acyl-CoA dehydrogenase NM domain-like protein [Rhizopus microsporus var. microsporus];gi|729711975|emb|CEI91686.1|Putative Acyl-CoA dehydrogenase [Rhizopus microsporus];gi|729710436|emb|CEI93177.1|Putative Acyl-CoA dehydrogenase [Rhizopus microsporus]/gi|1178064805|gb|ORE19248.1|acyl-CoA dehydrogenase NM domain-like protein [Rhizopus microsporus];gi|758366419|emb|CEP11083.1|hypothetical protein [Parasitella parasitica];gi|727145919|emb|CEG71607.1|Putative Acyl-CoA dehydrogenase [Rhizopus microsporus];gi|1178048120|gb|ORE03799.1|acyl-CoA dehydrogenase NM domain-like protein [Rhizopus microsporus var. microsporus];gi|671689924|emb|CDS04548.1|hypothetical protein LRAMOSA07195 [Lichtheimia ramosa];gi|727151865|emb|CEG65593.1|Putative Acyl-CoA dehydrogenase [Rhizopus microsporus];gi|1183424733|gb|ORY49046.1|acyl-CoA dehydrogenase NM domain-like protein [Rhizoclosmatium globosum];gi|1183476078|gb|ORY99925.1|acyl-CoA dehydrogenase/oxidase [Syncephalastrum racemosum];gi|671693810|emb|CDS08540.1|hypothetical protein LRAMOSA09901 [Lichtheimia ramosa]</t>
  </si>
  <si>
    <t>Spizellomyces punctatus DAOM BR117/Spizellomyces punctatus DAOM BR117;Rhizopus delemar RA 99-880;Lichtheimia ramosa;Batrachochytrium dendrobatidis JAM81/Batrachochytrium dendrobatidis JAM81;Lichtheimia corymbifera JMRC:FSU:9682;Phycomyces blakesleeanus NRRL 1555(-)/Phycomyces blakesleeanus NRRL 1555(-);Batrachochytrium dendrobatidis JAM81/Batrachochytrium dendrobatidis JAM81;Mucor circinelloides f. circinelloides 1006PhL;Rhizopus microsporus;Rhizopus microsporus var. microsporus;Rhizopus microsporus;Rhizopus microsporus/Rhizopus microsporus;Parasitella parasitica;Rhizopus microsporus;Rhizopus microsporus var. microsporus;Lichtheimia ramosa;Rhizopus microsporus;Rhizoclosmatium globosum;Syncephalastrum racemosum;Lichtheimia ramosa</t>
  </si>
  <si>
    <t>KNC98723/XP_016606763;EIE91053;CDS12487;EGF77212/XP_006682144;CDH52513;XP_018285518/OAD67478;EGF77101/XP_006682275;EPB87714;CEG68421;ORE04542;CEI91686;CEI93177/ORE19248;CEP11083;CEG71607;ORE03799;CDS04548;CEG65593;ORY49046;ORY99925;CDS08540</t>
  </si>
  <si>
    <t>gi|1027004573|ref|XP_016606763.1|hypothetical protein SPPG_06400 [Spizellomyces punctatus DAOM BR117]/gi|907092643|gb|KNC98723.1|hypothetical protein SPPG_06400 [Spizellomyces punctatus DAOM BR117]</t>
  </si>
  <si>
    <t>BCV72DRAFT_211069;BCV71DRAFT_103891;BCR43DRAFT_484554;BCV72DRAFT_211069;LRAMOSA07195;LRAMOSA07195;RMCBS344292_05969;BCV72DRAFT_212552;RMATCC62417_02347;RMATCC62417_07313;RMATCC62417_04688;BCV72DRAFT_211069;RMATCC62417_02347;RMCBS344292_05969;BCR43DRAFT_484554;BCV72DRAFT_212552;HMPREF1544_05495;LRAMOSA04681;LRAMOSA07195;BCR33DRAFT_757520;LRAMOSA09901;HMPREF1544_05495;HMPREF1544_05495;LRAMOSA04681;SPPG_06400;PHYBLDRAFT_183521;LRAMOSA09901;BCR43DRAFT_484554;LRAMOSA04681;BCR33DRAFT_757520;SPPG_06400;BATDEDRAFT_91934;RMATCC62417_07313;PHYBLDRAFT_183521;BCV71DRAFT_103891;BCR43DRAFT_484554;BCV72DRAFT_211069;BCV71DRAFT_103891;BCV72DRAFT_212552;BCR43DRAFT_484554;LRAMOSA07195;RMCBS344292_05969;PARPA_04884.1 scaffold 15694;SPPG_06400;BCV72DRAFT_211069;LRAMOSA07195;RMCBS344292_05969;BCV72DRAFT_211069;BCR33DRAFT_757520;LRAMOSA09901;BCR43DRAFT_484554;LRAMOSA09901;RMATCC62417_07313;BCV71DRAFT_103891;PARPA_04884.1 scaffold 15694;BATDEDRAFT_91934;LCOR_03977.1;LRAMOSA04681;BCR43DRAFT_484554;RO3G_15764;LCOR_03977.1;BCV72DRAFT_211069;BATDEDRAFT_91934;LRAMOSA07195;BCR33DRAFT_757520;RO3G_15764;RMATCC62417_02347;LRAMOSA07195;PHYBLDRAFT_183521;BCR33DRAFT_757520;RMATCC62417_04688;SPPG_06400;PARPA_04884.1 scaffold 15694;BCR33DRAFT_757520;LRAMOSA07195;RMATCC62417_04688;RMATCC62417_04688;BCR33DRAFT_757520;BCR43DRAFT_484554;BCV72DRAFT_211069;BCR33DRAFT_757520;SPPG_06400;BATDEDRAFT_17903;RO3G_15764;BCR43DRAFT_484554;PARPA_04884.1 scaffold 15694;LRAMOSA07195;BCR33DRAFT_757520;LRAMOSA09901;RO3G_15764;LRAMOSA09901;BATDEDRAFT_17903;BATDEDRAFT_17903;RMATCC62417_07313;HMPREF1544_05495;HMPREF1544_05495;RO3G_15764;LRAMOSA09901;BCR43DRAFT_484554;BCV72DRAFT_211069;LCOR_03977.1;LRAMOSA09901;LCOR_03977.1;BCR33DRAFT_757520;RMCBS344292_05969;SPPG_06400;LRAMOSA09901;PARPA_04884.1 scaffold 15694;LRAMOSA09901;LCOR_03977.1;LRAMOSA07195;BCV72DRAFT_212552;RMATCC62417_07313;BATDEDRAFT_17903;LRAMOSA09901;PHYBLDRAFT_183521;LCOR_03977.1;LRAMOSA04681;PHYBLDRAFT_183521;PHYBLDRAFT_183521;BATDEDRAFT_91934;RMATCC62417_04688;PARPA_04884.1 scaffold 15694;BCR43DRAFT_484554;LRAMOSA09901;SPPG_06400;BATDEDRAFT_91934;HMPREF1544_05495;LRAMOSA04681;BCR33DRAFT_757520;BCV72DRAFT_211069;BCV71DRAFT_103891;RO3G_15764;BCV71DRAFT_103891;BCR43DRAFT_484554;RMATCC62417_07313;BCV72DRAFT_212552;BATDEDRAFT_91934;BATDEDRAFT_17903;BCV72DRAFT_212552;BATDEDRAFT_17903;LRAMOSA07195;BCV72DRAFT_211069;LRAMOSA07195;RMATCC62417_04688;LCOR_03977.1;BCV72DRAFT_211069;BCR33DRAFT_757520;SPPG_06400;RMCBS344292_05969</t>
  </si>
  <si>
    <t>GO:0016627-IEA;GO:0016491-IEA;GO:0050660-IEA;GO:0046872-IEA;GO:0020037-IEA;GO:0055114-IEA;GO:0003995-IEA</t>
  </si>
  <si>
    <t>oxidoreductase activity, acting on the CH-CH group of donors-IEA;oxidoreductase activity-IEA;flavin adenine dinucleotide binding-IEA;metal ion binding-IEA;heme binding-IEA;oxidation-reduction process-IEA;acyl-CoA dehydrogenase activity-IEA</t>
  </si>
  <si>
    <t>Molecular Function-IEA;Molecular Function-IEA;Molecular Function-IEA;Molecular Function-IEA;Molecular Function-IEA;Biological Process-IEA;Molecular Function-IEA</t>
  </si>
  <si>
    <t>GO:0016627;GO:0043167;GO:0048037;GO:0097159;GO:1901363</t>
  </si>
  <si>
    <t>oxidoreductase activity, acting on the CH-CH group of donors;ion binding;cofactor binding;organic cyclic compound binding;heterocyclic compound binding</t>
  </si>
  <si>
    <t>Molecular Function;Molecular Function;Molecular Function;Molecular Function;Molecular Function</t>
  </si>
  <si>
    <t>IPR001199;IPR006091;IPR009075;IPR036400;IPR013786;noIPR;noIPR;IPR037069;noIPR;noIPR;IPR001199;IPR036250;IPR036400;IPR009100</t>
  </si>
  <si>
    <t>DOMAIN;DOMAIN;DOMAIN;HOMOLOGOUS_SUPERFAMILY;DOMAIN;DOMAIN;DOMAIN;HOMOLOGOUS_SUPERFAMILY;HOMOLOGOUS_SUPERFAMILY;HOMOLOGOUS_SUPERFAMILY;DOMAIN;HOMOLOGOUS_SUPERFAMILY;HOMOLOGOUS_SUPERFAMILY;HOMOLOGOUS_SUPERFAMILY</t>
  </si>
  <si>
    <t>Cytochrome b5-like heme/steroid binding domain;Acyl-CoA oxidase/dehydrogenase, central domain;Acyl-CoA dehydrogenase/oxidase C-terminal;Cytochrome b5-like heme/steroid binding domain superfamily;Acyl-CoA dehydrogenase/oxidase, N-terminal;Acyl-CoA dehydrogenase/oxidase, N-terminal;Acyl-CoA dehydrogenase/oxidase, N-terminal;Acyl-CoA dehydrogenase/oxidase, N-terminal domain superfamily;Acyl-CoA dehydrogenase/oxidase, N-terminal domain superfamily;Acyl-CoA dehydrogenase/oxidase, N-terminal domain superfamily;Cytochrome b5-like heme/steroid binding domain;Acyl-CoA dehydrogenase-like, C-terminal;Cytochrome b5-like heme/steroid binding domain superfamily;Acyl-CoA dehydrogenase/oxidase, N-terminal and middle domain superfamily</t>
  </si>
  <si>
    <t>PF00173 (PFAM);PF02770 (PFAM);PF00441 (PFAM);G3DSA:3.10.120.10 (GENE3D);PF02771 (PFAM);G3DSA:2.40.110.10 (GENE3D);G3DSA:1.20.140.10 (GENE3D);G3DSA:1.10.540.10 (GENE3D);PTHR43604 (PANTHER);PTHR43604:SF3 (PANTHER);PS50255 (PROSITE_PROFILES);SSF47203 (SUPERFAMILY);SSF55856 (SUPERFAMILY);SSF56645 (SUPERFAMILY)</t>
  </si>
  <si>
    <t>;GO:0016627/GO:0055114;GO:0016627/GO:0055114;;GO:0016627/GO:0055114/GO:0050660;;;GO:0016627/GO:0050660/GO:0055114;;;;GO:0055114/GO:0016627;;GO:0016627/GO:0055114</t>
  </si>
  <si>
    <t>;oxidoreductase activity, acting on the CH-CH group of donors/oxidation-reduction process;oxidoreductase activity, acting on the CH-CH group of donors/oxidation-reduction process;;oxidoreductase activity, acting on the CH-CH group of donors/oxidation-reduction process/flavin adenine dinucleotide binding;;;oxidoreductase activity, acting on the CH-CH group of donors/flavin adenine dinucleotide binding/oxidation-reduction process;;;;oxidation-reduction process/oxidoreductase activity, acting on the CH-CH group of donors;;oxidoreductase activity, acting on the CH-CH group of donors/oxidation-reduction process</t>
  </si>
  <si>
    <t>;Molecular Function/Biological Process;Molecular Function/Biological Process;;Molecular Function/Biological Process/Molecular Function;;;Molecular Function/Molecular Function/Biological Process;;;;Biological Process/Molecular Function;;Molecular Function/Biological Process</t>
  </si>
  <si>
    <t>EG_transcript_29816</t>
  </si>
  <si>
    <t>PF02536 (PFAM);G3DSA:1.25.70.10 (GENE3D);mobidb-lite (MOBIDB_LITE)</t>
  </si>
  <si>
    <t>EG_transcript_17134</t>
  </si>
  <si>
    <t>CDP-diacylglycerol--glycerol-3-phosphate 3-phosphatidyltransferase</t>
  </si>
  <si>
    <t>gi|1072235289|gb|OEU20018.1|CDP-alcohol phosphatidyltransferase, partial [Fragilariopsis cylindrus CCMP1102];gi|219110785|ref|XP_002177144.1|predicted protein [Phaeodactylum tricornutum CCAP 1055/1]/gi|217411679|gb|EEC51607.1|predicted protein, partial [Phaeodactylum tricornutum CCAP 1055/1];gi|551540844|ref|XP_005758751.1|hypothetical protein EMIHUDRAFT_46925, partial [Emiliania huxleyi CCMP1516]/gi|551544009|ref|XP_005760120.1|hypothetical protein EMIHUDRAFT_57780, partial [Emiliania huxleyi CCMP1516]/gi|485606588|gb|EOD06322.1|hypothetical protein EMIHUDRAFT_46925, partial [Emiliania huxleyi CCMP1516]/gi|485608392|gb|EOD07691.1|hypothetical protein EMIHUDRAFT_57780, partial [Emiliania huxleyi CCMP1516];gi|504516558|ref|WP_014703660.1|CDP-diacylglycerol--glycerol-3-phosphate 3-phosphatidyltransferase [Methylophaga frappieri]/gi|386271326|gb|AFJ02240.1|CDP-diacylglycerol--glycerol-3-phosphate 3-phosphatidyltransferase [Methylophaga frappieri];gi|1048815025|dbj|BAV33766.1|CDP-diacylglycerol--glycerol-3-phosphate 3-phosphatidyltransferase [Sulfuricaulis limicola];gi|752708709|ref|WP_041355835.1|CDP-diacylglycerol--glycerol-3-phosphate 3-phosphatidyltransferase [Nitrosococcus halophilus];gi|291581682|gb|ADE16139.1|CDP-diacylglycerol/glycerol-3-phosphate 3-phosphatidyltransferase [Nitrosococcus halophilus Nc 4];gi|1132204760|ref|WP_075879650.1|CDP-diacylglycerol--glycerol-3-phosphate 3-phosphatidyltransferase [Halomonas sp. Marseille-P2426];gi|1181466189|ref|WP_084761662.1|CDP-diacylglycerol--glycerol-3-phosphate 3-phosphatidyltransferase [Succinimonas amylolytica];gi|671607252|ref|WP_031579212.1|CDP-diacylglycerol--glycerol-3-phosphate 3-phosphatidyltransferase [Ruminobacter sp. RM87];gi|1086451417|emb|SDG01431.1|CDP-diacylglycerol--glycerol-3-phosphate 3-phosphatidyltransferase [Halomonas taeanensis];gi|1097166554|emb|SFP26076.1|CDP-diacylglycerol--glycerol-3-phosphate 3-phosphatidyltransferase [Ruminobacter amylophilus];gi|496433928|ref|WP_009142775.1|CDP-diacylglycerol--glycerol-3-phosphate 3-phosphatidyltransferase [Succinatimonas hippei]/gi|322417010|gb|EFY07650.1|CDP-diacylglycerol--glycerol-3-phosphate 3-phosphatidyltransferase [Succinatimonas hippei YIT 12066];gi|1083769862|gb|OGI50257.1|CDP-diacylglycerol--glycerol-3-phosphate 3-phosphatidyltransferase [Candidatus Muproteobacteria bacterium RIFCSPLOWO2_01_FULL_60_18]/gi|1083772328|gb|OGI52533.1|CDP-diacylglycerol--glycerol-3-phosphate 3-phosphatidyltransferase [Candidatus Muproteobacteria bacterium RIFCSPHIGHO2_01_60_12]/gi|1083773857|gb|OGI53949.1|CDP-diacylglycerol--glycerol-3-phosphate 3-phosphatidyltransferase [Candidatus Muproteobacteria bacterium RIFCSPHIGHO2_12_FULL_60_33]/gi|1083777144|gb|OGI56951.1|CDP-diacylglycerol--glycerol-3-phosphate 3-phosphatidyltransferase [Candidatus Muproteobacteria bacterium RIFCSPHIGHO2_02_FULL_60_13]/gi|1083778058|gb|OGI57780.1|CDP-diacylglycerol--glycerol-3-phosphate 3-phosphatidyltransferase [Candidatus Muproteobacteria bacterium RIFCSPHIGHO2_01_FULL_61_200];gi|1109967080|emb|SHH29006.1|CDP-diacylglycerol--glycerol-3-phosphate 3-phosphatidyltransferase [Hydrocarboniphaga daqingensis];gi|1120024765|ref|WP_072899145.1|CDP-diacylglycerol--glycerol-3-phosphate 3-phosphatidyltransferase [Hydrocarboniphaga daqingensis];gi|494247427|ref|WP_007146355.1|CDP-diacylglycerol--glycerol-3-phosphate 3-phosphatidyltransferase [Methylophaga aminisulfidivorans]/gi|333787221|gb|EGL53105.1|phosphatidylglycerophosphate synthase [Methylophaga aminisulfidivorans MP];gi|502985510|ref|WP_013220486.1|CDP-diacylglycerol--glycerol-3-phosphate 3-phosphatidyltransferase [Nitrosococcus watsonii]/gi|299540077|gb|ADJ28394.1|CDP-diacylglycerol/glycerol-3-phosphate 3-phosphatidyltransferase [Nitrosococcus watsonii C-113];gi|516936040|ref|WP_018174021.1|MULTISPECIES: CDP-diacylglycerol--glycerol-3-phosphate 3-phosphatidyltransferase [Thioalkalivibrio];gi|505094370|ref|WP_015281472.1|CDP-diacylglycerol--glycerol-3-phosphate 3-phosphatidyltransferase [Thioflavicoccus mobilis]/gi|431830226|gb|AGA91339.1|CDP-diacylglycerol--glycerol-3-phosphate 3-phosphatidyltransferase [Thioflavicoccus mobilis 8321]</t>
  </si>
  <si>
    <t>Fragilariopsis cylindrus CCMP1102;Phaeodactylum tricornutum CCAP 1055/1/Phaeodactylum tricornutum CCAP 1055/1;Emiliania huxleyi CCMP1516/Emiliania huxleyi CCMP1516/Emiliania huxleyi CCMP1516/Emiliania huxleyi CCMP1516;Methylophaga sp. JAM7/Methylophaga sp. JAM7;gamma proteobacterium HA5;Nitrosococcus halophilus;Nitrosococcus halophilus Nc 4;Halomonas sp. Marseille-P2426;Succinimonas amylolytica;Ruminobacter sp. RM87;Halomonas taeanensis;Ruminobacter amylophilus;Succinatimonas hippei/Succinatimonas hippei YIT 12066;Candidatus Muproteobacteria bacterium RIFCSPLOWO2_01_FULL_60_18/Candidatus Muproteobacteria bacterium RIFCSPHIGHO2_01_60_12/Candidatus Muproteobacteria bacterium RIFCSPHIGHO2_12_FULL_60_33/Candidatus Muproteobacteria bacterium RIFCSPHIGHO2_02_FULL_60_13/Candidatus Muproteobacteria bacterium RIFCSPHIGHO2_01_FULL_61_200;Hydrocarboniphaga daqingensis;Hydrocarboniphaga daqingensis;Methylophaga aminisulfidivorans/Methylophaga aminisulfidivorans MP;Nitrosococcus watsonii/Nitrosococcus watsonii C-113;Thioalkalivibrio;Thioflavicoccus mobilis/Thioflavicoccus mobilis 8321</t>
  </si>
  <si>
    <t>2.5E-26;4.0E-24;2.7E-23;5.8E-23;8.0E-22;2.7E-21;3.1E-21;3.3E-21;6.8E-21;8.2E-21;8.4E-21;1.1E-20;1.3E-20;1.6E-20;2.2E-20;2.4E-20;5.2E-20;9.0E-20;1.2E-19;1.7E-19</t>
  </si>
  <si>
    <t>OEU20018;XP_002177144/EEC51607;EOD07691/XP_005758751/XP_005760120/EOD06322;AFJ02240/WP_014703660;BAV33766;WP_041355835;ADE16139;WP_075879650;WP_084761662;WP_031579212;SDG01431;SFP26076;WP_009142775/EFY07650;OGI50257/OGI57780/OGI52533/OGI53949/OGI56951;SHH29006;WP_072899145;WP_007146355/EGL53105;ADJ28394/WP_013220486;WP_018174021;AGA91339/WP_015281472</t>
  </si>
  <si>
    <t>gi|1072235289|gb|OEU20018.1|CDP-alcohol phosphatidyltransferase, partial [Fragilariopsis cylindrus CCMP1102]</t>
  </si>
  <si>
    <t>Nwat_1485;A3A87_09835;SAMN05216571_103423;pgsA;FRACYDRAFT_162916;Nwat_1485;FRACYDRAFT_162916;Thimo_2616;Nwat_1485;A3A87_09835;SAMN05216571_103423;pgsA;PHATRDRAFT_8663;SAMN05216571_103423;Nhal_3087;A3A87_09835;Nhal_3087;PHATRDRAFT_8663;Nwat_1485;Thimo_2616;Nwat_1485;Nhal_3087;pgsA;pgsA;A3A87_09835;PHATRDRAFT_8663;pgsA;A3A87_09835;Nhal_3087;FRACYDRAFT_162916;PHATRDRAFT_8663;Thimo_2616;Nwat_1485;Thimo_2616;FRACYDRAFT_162916;FRACYDRAFT_162916;pgsA;FRACYDRAFT_162916;pgsA;Thimo_2616;PHATRDRAFT_8663;Nhal_3087;Thimo_2616;Nwat_1485;FRACYDRAFT_162916;A3A87_09835;Thimo_2616;A3A87_09835;Nwat_1485;Thimo_2616;pgsA;Nwat_1485;PHATRDRAFT_8663;A3A87_09835;A3A87_09835;Nwat_1485;Thimo_2616;Nwat_1485;Thimo_2616;pgsA;pgsA;A3A87_09835;SAMN05216571_103423;Nhal_3087;Nhal_3087;FRACYDRAFT_162916;FRACYDRAFT_162916;pgsA;FRACYDRAFT_162916;PHATRDRAFT_8663;Nhal_3087;A3A87_09835;PHATRDRAFT_8663;Nhal_3087;A3A87_09835;SAMN05216571_103423;SAMN05216571_103423;PHATRDRAFT_8663;Nwat_1485;Nwat_1485;Nwat_1485;PHATRDRAFT_8663;A3A87_09835;A3A87_09835;FRACYDRAFT_162916;PHATRDRAFT_8663;pgsA;Nhal_3087;Nhal_3087;Nhal_3087;Nhal_3087;FRACYDRAFT_162916;Thimo_2616;Thimo_2616;SAMN05216571_103423;pgsA;pgsA;Thimo_2616;Nhal_3087;Thimo_2616;PHATRDRAFT_8663</t>
  </si>
  <si>
    <t>GO:0006629-IEA;GO:0016020-IEA;GO:0016780-IEA;GO:0016021-IEA;GO:0008654-IEA;GO:0008444-IEA;GO:0016740-IEA</t>
  </si>
  <si>
    <t>lipid metabolic process-IEA;membrane-IEA;phosphotransferase activity, for other substituted phosphate groups-IEA;integral component of membrane-IEA;phospholipid biosynthetic process-IEA;CDP-diacylglycerol-glycerol-3-phosphate 3-phosphatidyltransferase activity-IEA;transferase activity-IEA</t>
  </si>
  <si>
    <t>Biological Process-IEA;Cellular Component-IEA;Molecular Function-IEA;Cellular Component-IEA;Biological Process-IEA;Molecular Function-IEA;Molecular Function-IEA</t>
  </si>
  <si>
    <t>GO:0006629;GO:0016020;GO:0016780</t>
  </si>
  <si>
    <t>lipid metabolic process;membrane;phosphotransferase activity, for other substituted phosphate groups</t>
  </si>
  <si>
    <t>IPR000462;IPR004570;noIPR;noIPR;noIPR;noIPR;noIPR</t>
  </si>
  <si>
    <t>CDP-alcohol phosphatidyltransferase;CDP-diacylglycerol--glycerol-3-phosphate 3-phosphatidyltransferase;CDP-diacylglycerol--glycerol-3-phosphate 3-phosphatidyltransferase;CDP-diacylglycerol--glycerol-3-phosphate 3-phosphatidyltransferase;CDP-diacylglycerol--glycerol-3-phosphate 3-phosphatidyltransferase;CDP-diacylglycerol--glycerol-3-phosphate 3-phosphatidyltransferase;CDP-diacylglycerol--glycerol-3-phosphate 3-phosphatidyltransferase</t>
  </si>
  <si>
    <t>PF01066 (PFAM);TIGR00560 (TIGRFAM);G3DSA:1.20.120.1760 (GENE3D);mobidb-lite (MOBIDB_LITE);mobidb-lite (MOBIDB_LITE);PTHR14269:SF34 (PANTHER);PTHR14269 (PANTHER)</t>
  </si>
  <si>
    <t>GO:0008654/GO:0016780/GO:0016020;GO:0008444/GO:0016021/GO:0008654;;;;;</t>
  </si>
  <si>
    <t>phospholipid biosynthetic process/phosphotransferase activity, for other substituted phosphate groups/membrane;CDP-diacylglycerol-glycerol-3-phosphate 3-phosphatidyltransferase activity/integral component of membrane/phospholipid biosynthetic process;;;;;</t>
  </si>
  <si>
    <t>Biological Process/Molecular Function/Cellular Component;Molecular Function/Cellular Component/Biological Process;;;;;</t>
  </si>
  <si>
    <t>EG_transcript_16932</t>
  </si>
  <si>
    <t>axin dorsalization-associated isoform X2</t>
  </si>
  <si>
    <t>gi|873226945|emb|CEM20092.1|unnamed protein product [Vitrella brassicaformis CCMP3155];gi|762144420|ref|XP_011455477.1|PREDICTED: axin interactor, dorsalization-associated protein [Crassostrea gigas];gi|41387184|ref|NP_957084.1|axin interactor, dorsalization-associated protein [Danio rerio]/gi|82186931|sp|Q6PBN2.1|AIDA_DANRERecName: Full=Axin interactor, dorsalization-associated protein AltName: Full=Axin interaction partner and dorsalization antagonist/gi|37590398|gb|AAH59647.1|Axin interaction partner and dorsalization antagonist [Danio rerio]/gi|37681805|gb|AAQ97780.1|hypothetical protein FLJ12806 [Danio rerio];gi|919070799|ref|XP_013416812.1|PREDICTED: axin interactor, dorsalization-associated protein-like isoform X2 [Lingula anatina];gi|573875323|ref|XP_006625991.1|PREDICTED: axin interactor, dorsalization-associated protein isoform X2 [Lepisosteus oculatus];gi|1025257569|ref|XP_016370954.1|PREDICTED: axin interactor, dorsalization-associated protein isoform X2 [Sinocyclocheilus rhinocerous];gi|1169013830|ref|XP_020459516.1|axin interactor, dorsalization-associated protein isoform X1 [Monopterus albus];gi|1169013832|ref|XP_020459517.1|axin interactor, dorsalization-associated protein isoform X2 [Monopterus albus];gi|972950938|ref|XP_015206692.1|PREDICTED: axin interactor, dorsalization-associated protein isoform X1 [Lepisosteus oculatus];gi|919070796|ref|XP_013416811.1|PREDICTED: axin interactor, dorsalization-associated protein-like isoform X1 [Lingula anatina];gi|1126195702|ref|XP_019630982.1|PREDICTED: axin interactor, dorsalization-associated protein-like [Branchiostoma belcheri];gi|1079784578|ref|XP_018517214.1|PREDICTED: axin interactor, dorsalization-associated protein isoform X1 [Lates calcarifer];gi|1079784580|ref|XP_018517215.1|PREDICTED: axin interactor, dorsalization-associated protein isoform X2 [Lates calcarifer];gi|1160092912|ref|XP_020374792.1|axin interactor, dorsalization-associated protein isoform X2 [Rhincodon typus];gi|1007723280|ref|XP_015802964.1|PREDICTED: axin interactor, dorsalization-associated protein isoform X2 [Nothobranchius furzeri];gi|1025376675|ref|XP_016399340.1|PREDICTED: axin interactor, dorsalization-associated protein-like isoform X2 [Sinocyclocheilus rhinocerous];gi|1042307959|ref|XP_017338596.1|PREDICTED: axin interactor, dorsalization-associated protein isoform X1 [Ictalurus punctatus];gi|1007723278|ref|XP_015802962.1|PREDICTED: axin interactor, dorsalization-associated protein isoform X1 [Nothobranchius furzeri];gi|260836617|ref|XP_002613302.1|hypothetical protein BRAFLDRAFT_113786 [Branchiostoma floridae]/gi|229298687|gb|EEN69311.1|hypothetical protein BRAFLDRAFT_113786 [Branchiostoma floridae];gi|583995023|ref|XP_006792646.1|PREDICTED: axin interactor, dorsalization-associated protein-like isoform X2 [Neolamprologus brichardi]</t>
  </si>
  <si>
    <t>Vitrella brassicaformis CCMP3155;Crassostrea gigas;Danio rerio/Danio rerio/Danio rerio/Danio rerio;Lingula anatina;Lepisosteus oculatus;Sinocyclocheilus rhinocerous;Monopterus albus;Monopterus albus;Lepisosteus oculatus;Lingula anatina;Branchiostoma belcheri;Lates calcarifer;Lates calcarifer;Rhincodon typus;Nothobranchius furzeri;Sinocyclocheilus rhinocerous;Ictalurus punctatus;Nothobranchius furzeri;Branchiostoma floridae/Branchiostoma floridae;Neolamprologus brichardi</t>
  </si>
  <si>
    <t>1.3E-31;1.9E-31;3.4E-30;2.3E-29;5.2E-29;8.0E-29;4.0E-28;4.6E-28;4.9E-28;6.9E-28;9.6E-28;1.1E-27;1.2E-27;1.3E-27;1.3E-27;1.5E-27;1.7E-27;1.9E-27;2.1E-27;3.2E-27</t>
  </si>
  <si>
    <t>CEM20092;XP_011455477;Q6PBN2/NP_957084/AAH59647/AAQ97780;XP_013416812;XP_006625991;XP_016370954;XP_020459516;XP_020459517;XP_015206692;XP_013416811;XP_019630982;XP_018517214;XP_018517215;XP_020374792;XP_015802964;XP_016399340;XP_017338596;XP_015802962;XP_002613302/EEN69311;XP_006792646</t>
  </si>
  <si>
    <t>gi|873226945|emb|CEM20092.1|unnamed protein product [Vitrella brassicaformis CCMP3155]</t>
  </si>
  <si>
    <t>W5NI16;BRAFLDRAFT_113786;BRAFLDRAFT_113786;BRAFLDRAFT_113786;W5NI16;aida;W5NI16;aida;aida;W5NI16;W5NI16;aida;aida;W5NI16;BRAFLDRAFT_113786;W5NI16;W5NI16;W5NI16;aida;aida;aida;aida;W5NI16;W5NI16;aida;aida;BRAFLDRAFT_113786;W5NI16;aida;W5NI16;W5NI16;aida;BRAFLDRAFT_113786;BRAFLDRAFT_113786;aida;BRAFLDRAFT_113786;BRAFLDRAFT_113786;aida;BRAFLDRAFT_113786</t>
  </si>
  <si>
    <t>GO:0048264-IEA;GO:0048264-IMP;GO:0048264-IDA;GO:0048264-IBA;GO:0043496-ISS;GO:0016020-IEA;GO:0016020-IDA;GO:0016020-IBA;GO:0030178-IMP;GO:0035556-IBA;GO:2000016-IEA;GO:2000016-IMP;GO:2000016-IDA;GO:0043508-IEA;GO:0043508-IDA;GO:0007275-IEA;GO:0009953-IEA;GO:0009953-IMP;GO:0009953-IDA;GO:0005575-ND;GO:0035091-IEA;GO:0035091-IDA;GO:0035091-IBA;GO:0046329-IEA;GO:0046329-IMP;GO:0046329-IDA;GO:0005622-IEA</t>
  </si>
  <si>
    <t>determination of ventral identity-IEA;determination of ventral identity-IMP;determination of ventral identity-IDA;determination of ventral identity-IBA;regulation of protein homodimerization activity-ISS;membrane-IEA;membrane-IDA;membrane-IBA;negative regulation of Wnt signaling pathway-IMP;intracellular signal transduction-IBA;negative regulation of determination of dorsal identity-IEA;negative regulation of determination of dorsal identity-IMP;negative regulation of determination of dorsal identity-IDA;negative regulation of JUN kinase activity-IEA;negative regulation of JUN kinase activity-IDA;multicellular organism development-IEA;dorsal/ventral pattern formation-IEA;dorsal/ventral pattern formation-IMP;dorsal/ventral pattern formation-IDA;cellular_component-ND;phosphatidylinositol binding-IEA;phosphatidylinositol binding-IDA;phosphatidylinositol binding-IBA;negative regulation of JNK cascade-IEA;negative regulation of JNK cascade-IMP;negative regulation of JNK cascade-IDA;intracellular-IEA</t>
  </si>
  <si>
    <t>Biological Process-IEA;Biological Process-IMP;Biological Process-IDA;Biological Process-IBA;Biological Process-ISS;Cellular Component-IEA;Cellular Component-IDA;Cellular Component-IBA;Biological Process-IMP;Biological Process-IBA;Biological Process-IEA;Biological Process-IMP;Biological Process-IDA;Biological Process-IEA;Biological Process-IDA;Biological Process-IEA;Biological Process-IEA;Biological Process-IMP;Biological Process-IDA;Cellular Component-ND;Molecular Function-IEA;Molecular Function-IDA;Molecular Function-IBA;Biological Process-IEA;Biological Process-IMP;Biological Process-IDA;Cellular Component-IEA</t>
  </si>
  <si>
    <t>GO:0009953;GO:0046329;GO:0065009</t>
  </si>
  <si>
    <t>dorsal/ventral pattern formation;negative regulation of JNK cascade;regulation of molecular function</t>
  </si>
  <si>
    <t>IPR035892;IPR036818;IPR025939;IPR023421;noIPR;IPR036818</t>
  </si>
  <si>
    <t>C2 domain superfamily;Axin interactor, dorsalization-associated protein, N-terminal domain superfamily;Axin interactor dorsalization-associated protein, C-terminal domain;Axin interactor, dorsalization-associated protein, N-terminal;Axin interactor, dorsalization-associated protein, N-terminal;Axin interactor, dorsalization-associated protein, N-terminal domain superfamily</t>
  </si>
  <si>
    <t>G3DSA:2.60.40.150 (GENE3D);G3DSA:1.20.120.360 (GENE3D);PF14186 (PFAM);PF08910 (PFAM);PTHR28654 (PANTHER);SSF109779 (SUPERFAMILY)</t>
  </si>
  <si>
    <t>EG_transcript_13042</t>
  </si>
  <si>
    <t>IPR010606;IPR037252;noIPR;noIPR;noIPR;IPR010606;IPR037252</t>
  </si>
  <si>
    <t>Mib-herc2;Mib/herc2 domain superfamily;Mib/herc2 domain superfamily;Mib/herc2 domain superfamily;Mib/herc2 domain superfamily;Mib-herc2;Mib/herc2 domain superfamily</t>
  </si>
  <si>
    <t>PF06701 (PFAM);G3DSA:2.30.30.920 (GENE3D);mobidb-lite (MOBIDB_LITE);mobidb-lite (MOBIDB_LITE);mobidb-lite (MOBIDB_LITE);PS51416 (PROSITE_PROFILES);SSF159034 (SUPERFAMILY)</t>
  </si>
  <si>
    <t>GO:0016567/GO:0046872/GO:0004842;GO:0004842/GO:0046872;;;;GO:0016567/GO:0046872/GO:0004842;GO:0004842/GO:0046872</t>
  </si>
  <si>
    <t>protein ubiquitination/metal ion binding/ubiquitin-protein transferase activity;ubiquitin-protein transferase activity/metal ion binding;;;;protein ubiquitination/metal ion binding/ubiquitin-protein transferase activity;ubiquitin-protein transferase activity/metal ion binding</t>
  </si>
  <si>
    <t>Biological Process/Molecular Function/Molecular Function;Molecular Function/Molecular Function;;;;Biological Process/Molecular Function/Molecular Function;Molecular Function/Molecular Function</t>
  </si>
  <si>
    <t>EG_transcript_4270</t>
  </si>
  <si>
    <t>ribonucleoside-triphosphate adenosylcobalamin-dependent</t>
  </si>
  <si>
    <t>gi|122202257|sp|Q2PDF6.1|RTPR_EUGGRRecName: Full=Adenosylcobalamin-dependent ribonucleoside-triphosphate reductase Short=RTPR/gi|84619547|emb|CAF05662.1|ribonucleotide reductase [Euglena gracilis];gi|787064167|dbj|BAR35080.1|ribonucleoside-triphosphate reductase [uncultured Mediterranean phage uvMED];gi|1013940316|gb|KYQ94000.1|ribonucleoside triphosphate reductase [Dictyostelium lacteum];gi|669144806|ref|XP_008607965.1|hypothetical protein SDRG_04085 [Saprolegnia diclina VS20]/gi|530740131|gb|EQC38373.1|hypothetical protein SDRG_04085 [Saprolegnia diclina VS20];gi|1160554403|ref|XP_020437143.1|ribonucleoside triphosphate reductase [Polysphondylium pallidum PN500]/gi|281210867|gb|EFA85033.1|ribonucleoside triphosphate reductase [Polysphondylium pallidum PN500];gi|290993049|ref|XP_002679146.1|predicted protein [Naegleria gruberi]/gi|284092761|gb|EFC46402.1|predicted protein [Naegleria gruberi];gi|813191956|ref|XP_012207860.1|ribonucleoside-triphosphate reductase [Saprolegnia parasitica CBS 223.65]/gi|641527101|gb|KDO21413.1|ribonucleoside-triphosphate reductase [Saprolegnia parasitica CBS 223.65];gi|909145537|gb|KNE69215.1|ribonucleoside-triphosphate reductase, adenosylcobalamin-dependent [Allomyces macrogynus ATCC 38327];gi|470522370|ref|XP_004354021.1|ribonucleosidetriphosphate reductase, adenosylcobalamin-dependent, putative [Acanthamoeba castellanii str. Neff]/gi|440803421|gb|ELR24324.1|ribonucleosidetriphosphate reductase, adenosylcobalamin-dependent, putative [Acanthamoeba castellanii str. Neff];gi|698786145|ref|XP_009826116.1|ribonucleoside-triphosphate reductase, adenosylcobalamin-dependent, variant 1 [Aphanomyces astaci]/gi|574118944|gb|ETV84424.1|ribonucleoside-triphosphate reductase, adenosylcobalamin-dependent, variant 1 [Aphanomyces astaci];gi|698786143|ref|XP_009826115.1|ribonucleoside-triphosphate reductase, adenosylcobalamin-dependent [Aphanomyces astaci]/gi|574118943|gb|ETV84423.1|ribonucleoside-triphosphate reductase, adenosylcobalamin-dependent [Aphanomyces astaci];gi|929763917|ref|XP_014156939.1|hypothetical protein SARC_04685 [Sphaeroforma arctica JP610]/gi|906953908|gb|KNC83037.1|hypothetical protein SARC_04685 [Sphaeroforma arctica JP610];gi|673033990|ref|XP_008870956.1|ribonucleoside-triphosphate reductase, adenosylcobalamin-dependent [Aphanomyces invadans]/gi|574473818|gb|ETW00821.1|ribonucleoside-triphosphate reductase, adenosylcobalamin-dependent [Aphanomyces invadans];gi|695391200|ref|XP_009519952.1|hypothetical protein PHYSODRAFT_359310 [Phytophthora sojae]/gi|348684849|gb|EGZ24664.1|hypothetical protein PHYSODRAFT_359310 [Phytophthora sojae];gi|970655117|gb|KUF93327.1|hypothetical protein AM588_10007611 [Phytophthora nicotianae];gi|568012994|gb|ETL87171.1|ribonucleoside-triphosphate reductase, adenosylcobalamin-dependent [Phytophthora parasitica];gi|566017457|gb|ETI40368.1|ribonucleoside-triphosphate reductase, adenosylcobalamin-dependent [Phytophthora parasitica P1569]/gi|567954840|gb|ETK80473.1|ribonucleoside-triphosphate reductase, adenosylcobalamin-dependent [Phytophthora parasitica]/gi|567983508|gb|ETL33898.1|ribonucleoside-triphosphate reductase, adenosylcobalamin-dependent [Phytophthora parasitica]/gi|570321132|gb|ETO69080.1|ribonucleoside-triphosphate reductase, adenosylcobalamin-dependent [Phytophthora parasitica P1976]/gi|570944937|gb|ETP10194.1|ribonucleoside-triphosphate reductase, adenosylcobalamin-dependent [Phytophthora parasitica CJ01A1]/gi|570976476|gb|ETP38281.1|ribonucleoside-triphosphate reductase, adenosylcobalamin-dependent [Phytophthora parasitica P10297];gi|857969909|emb|CEP03917.1|hypothetical protein PBRA_003524 [Plasmodiophora brassicae];gi|470239447|ref|XP_004351489.1|ribonucleoside triphosphate reductase [Dictyostelium fasciculatum]/gi|328866589|gb|EGG14973.1|ribonucleoside triphosphate reductase [Dictyostelium fasciculatum];gi|568043057|gb|ETM40361.1|ribonucleoside-triphosphate reductase, adenosylcobalamin-dependent [Phytophthora parasitica]</t>
  </si>
  <si>
    <t>Euglena gracilis/Euglena gracilis;uncultured Mediterranean phage uvMED;Dictyostelium lacteum;Saprolegnia diclina VS20/Saprolegnia diclina VS20;Polysphondylium pallidum PN500/Polysphondylium pallidum PN500;Naegleria gruberi strain NEG-M/Naegleria gruberi;Saprolegnia parasitica CBS 223.65/Saprolegnia parasitica CBS 223.65;Allomyces macrogynus ATCC 38327;Acanthamoeba castellanii str. Neff/Acanthamoeba castellanii str. Neff;Aphanomyces astaci/Aphanomyces astaci;Aphanomyces astaci/Aphanomyces astaci;Sphaeroforma arctica JP610/Sphaeroforma arctica JP610;Aphanomyces invadans/Aphanomyces invadans;Phytophthora sojae/Phytophthora sojae;Phytophthora nicotianae;Phytophthora parasitica;Phytophthora parasitica P1569/Phytophthora parasitica/Phytophthora parasitica/Phytophthora parasitica P1976/Phytophthora parasitica CJ01A1/Phytophthora parasitica P10297;Plasmodiophora brassicae;Dictyostelium fasciculatum/Dictyostelium fasciculatum;Phytophthora parasitica</t>
  </si>
  <si>
    <t>CAF05662/Q2PDF6;BAR35080;KYQ94000;EQC38373/XP_008607965;EFA85033/XP_020437143;EFC46402/XP_002679146;XP_012207860/KDO21413;KNE69215;ELR24324/XP_004354021;ETV84424/XP_009826116;XP_009826115/ETV84423;XP_014156939/KNC83037;XP_008870956/ETW00821;EGZ24664/XP_009519952;KUF93327;ETL87171;ETP10194/ETL33898/ETK80473/ETP38281/ETI40368/ETO69080;CEP03917;XP_004351489/EGG14973;ETM40361</t>
  </si>
  <si>
    <t>gi|84619547|emb|CAF05662.1|ribonucleotide reductase [Euglena gracilis]/gi|122202257|sp|Q2PDF6.1|RTPR_EUGGRRecName: Full=Adenosylcobalamin-dependent ribonucleoside-triphosphate reductase Short=RTPR</t>
  </si>
  <si>
    <t>ACA1_356770;SDRG_04085;rnr;AMAG_13605;DLAC_04895;AMAG_13605;SPRG_12420;rnr;rnr;rnr;rnr;NAEGRDRAFT_32325;ACA1_356770;rnr;rnr;rnr;rnr;ACA1_356770;SPRG_12420;rnr;NAEGRDRAFT_32325;SDRG_04085;AMAG_13605;ACA1_356770;DLAC_04895;rnr;SPRG_12420;AMAG_13605;SDRG_04085;SDRG_04085;DLAC_04895;NAEGRDRAFT_32325;rnr;SPRG_12420;rnr;DLAC_04895;rnr;NAEGRDRAFT_32325</t>
  </si>
  <si>
    <t>GO:0008152-IEA;GO:0006260-IEA;GO:0031419-IEA;GO:0016491-IEA;GO:0003824-IEA;GO:0055114-IEA;GO:0008998-IEA</t>
  </si>
  <si>
    <t>metabolic process-IEA;DNA replication-IEA;cobalamin binding-IEA;oxidoreductase activity-IEA;catalytic activity-IEA;oxidation-reduction process-IEA;ribonucleoside-triphosphate reductase activity-IEA</t>
  </si>
  <si>
    <t>Biological Process-IEA;Biological Process-IEA;Molecular Function-IEA;Molecular Function-IEA;Molecular Function-IEA;Biological Process-IEA;Molecular Function-IEA</t>
  </si>
  <si>
    <t>GO:0006260;GO:0008998;GO:0031419;GO:0055114</t>
  </si>
  <si>
    <t>DNA replication;ribonucleoside-triphosphate reductase activity;cobalamin binding;oxidation-reduction process</t>
  </si>
  <si>
    <t>Biological Process;Molecular Function;Molecular Function;Biological Process</t>
  </si>
  <si>
    <t>EC:1.17.4;EC:1.17.4.2</t>
  </si>
  <si>
    <t>Acting on CH or CH(2) groups;Ribonucleoside-triphosphate reductase (thioredoxin)</t>
  </si>
  <si>
    <t>G3DSA:3.20.70.20 (GENE3D);PTHR43371 (PANTHER);SSF51998 (SUPERFAMILY)</t>
  </si>
  <si>
    <t>EG_transcript_11190</t>
  </si>
  <si>
    <t>IPR013083;IPR004181;noIPR;noIPR;noIPR;IPR001878;IPR004181;IPR036875</t>
  </si>
  <si>
    <t>Zinc finger, RING/FYVE/PHD-type;Zinc finger, MIZ-type;Zinc finger, MIZ-type;Zinc finger, MIZ-type;Zinc finger, MIZ-type;Zinc finger, CCHC-type;Zinc finger, MIZ-type;Zinc finger, CCHC-type superfamily</t>
  </si>
  <si>
    <t>G3DSA:3.30.40.10 (GENE3D);PF02891 (PFAM);mobidb-lite (MOBIDB_LITE);mobidb-lite (MOBIDB_LITE);PTHR10782 (PANTHER);PS50158 (PROSITE_PROFILES);PS51044 (PROSITE_PROFILES);SSF57756 (SUPERFAMILY)</t>
  </si>
  <si>
    <t>;GO:0008270;;;;GO:0003676/GO:0008270;GO:0008270;GO:0003676/GO:0008270</t>
  </si>
  <si>
    <t>;zinc ion binding;;;;nucleic acid binding/zinc ion binding;zinc ion binding;nucleic acid binding/zinc ion binding</t>
  </si>
  <si>
    <t>;Molecular Function;;;;Molecular Function/Molecular Function;Molecular Function;Molecular Function/Molecular Function</t>
  </si>
  <si>
    <t>EG_transcript_27233</t>
  </si>
  <si>
    <t>similarity to endo-1</t>
  </si>
  <si>
    <t>gi|298708789|emb|CBJ30749.1|conserved unknown protein [Ectocarpus siliculosus];gi|1026963687|ref|XP_016610184.1|hypothetical protein SPPG_02638 [Spizellomyces punctatus DAOM BR117]/gi|907096616|gb|KND02145.1|hypothetical protein SPPG_02638 [Spizellomyces punctatus DAOM BR117];gi|873239689|emb|CEL94094.1|unnamed protein product [Vitrella brassicaformis CCMP3155];gi|146102637|ref|XP_001469382.1|similarity to endo-1-like protein [Leishmania infantum JPCM5]/gi|134073752|emb|CAM72489.1|similarity to endo-1-like protein [Leishmania infantum JPCM5];gi|398025270|ref|XP_003865796.1|similarity to endo-1-like protein [Leishmania donovani]/gi|322504033|emb|CBZ39120.1|similarity to endo-1-like protein [Leishmania donovani];gi|401421050|ref|XP_003875014.1|similarity to endo-1-like protein [Leishmania mexicana MHOM/GT/2001/U1103]/gi|322491250|emb|CBZ26516.1|similarity to endo-1-like protein [Leishmania mexicana MHOM/GT/2001/U1103];gi|157877910|ref|XP_001687247.1|similarity to endo-1-like protein [Leishmania major strain Friedlin]/gi|68130322|emb|CAJ09634.1|similarity to endo-1-like protein [Leishmania major strain Friedlin];gi|1099041619|emb|CCM19916.1|Putative similarity to endo-1-like protein [Leishmania guyanensis];gi|731710566|ref|XP_010703601.1|dienelactone hydrolase, putative [Leishmania panamensis]/gi|685208574|gb|AIO02801.1|dienelactone hydrolase, putative [Leishmania panamensis];gi|955162106|emb|CUM57935.1|Hypothetical protein, putative [Bodo saltans];gi|154346730|ref|XP_001569302.1|similarity to endo-1-like protein [Leishmania braziliensis MHOM/BR/75/M2904]/gi|134066644|emb|CAM44443.1|similarity to endo-1-like protein [Leishmania braziliensis MHOM/BR/75/M2904];gi|729709895|emb|CEI93711.1|hypothetical protein RMCBS344292_07940 [Rhizopus microsporus]/gi|1178059647|gb|ORE14265.1|alpha/beta-hydrolase [Rhizopus microsporus];gi|1102188961|ref|XP_019025675.1|dienelactone hydrolase [Saitoella complicata NRRL Y-17804]/gi|1063231404|gb|ODQ54562.1|dienelactone hydrolase [Saitoella complicata NRRL Y-17804];gi|813208803|dbj|GAO50070.1|hypothetical protein G7K_4205-t1 [Saitoella complicata NRRL Y-17804];gi|1183367212|gb|ORX93391.1|alpha/beta-hydrolase [Basidiobolus meristosporus CBS 931.73];gi|751756913|gb|KIN05088.1|hypothetical protein OIDMADRAFT_116121 [Oidiodendron maius Zn];gi|1023192749|gb|KZS90326.1|alpha/beta-hydrolase [Sistotremastrum niveocremeum HHB9708]/gi|1023247022|gb|KZT42781.1|hypothetical protein SISSUDRAFT_1069224 [Sistotremastrum suecicum HHB10207 ss-3];gi|727136319|emb|CEG80725.1|hypothetical protein RMATCC62417_15021 [Rhizopus microsporus];gi|1183516601|gb|ORZ39818.1|Alpha/Beta hydrolase protein [Catenaria anguillulae PL171];gi|1183473701|gb|ORY97566.1|Alpha/Beta hydrolase protein [Syncephalastrum racemosum]</t>
  </si>
  <si>
    <t>Ectocarpus siliculosus;Spizellomyces punctatus DAOM BR117/Spizellomyces punctatus DAOM BR117;Vitrella brassicaformis CCMP3155;Leishmania infantum JPCM5/Leishmania infantum JPCM5;Leishmania donovani/Leishmania donovani;Leishmania mexicana MHOM/GT/2001/U1103/Leishmania mexicana MHOM/GT/2001/U1103;Leishmania major strain Friedlin/Leishmania major strain Friedlin;Leishmania guyanensis;Leishmania panamensis/Leishmania panamensis;Bodo saltans;Leishmania braziliensis MHOM/BR/75/M2904/Leishmania braziliensis MHOM/BR/75/M2904;Rhizopus microsporus/Rhizopus microsporus;Saitoella complicata NRRL Y-17804/Saitoella complicata NRRL Y-17804;Saitoella complicata NRRL Y-17804;Basidiobolus meristosporus CBS 931.73;Oidiodendron maius Zn;Sistotremastrum niveocremeum HHB9708/Sistotremastrum suecicum HHB10207 ss-3;Rhizopus microsporus;Catenaria anguillulae PL171;Syncephalastrum racemosum</t>
  </si>
  <si>
    <t>1.7E-34;3.6E-32;1.4E-31;2.8E-29;1.1E-28;1.3E-28;1.9E-27;2.0E-26;2.7E-26;1.3E-25;1.7E-25;2.0E-25;2.6E-25;1.2E-24;1.2E-24;1.8E-24;3.6E-24;8.9E-24;5.7E-23;6.2E-23</t>
  </si>
  <si>
    <t>CBJ30749;KND02145/XP_016610184;CEL94094;CAM72489/XP_001469382;XP_003865796/CBZ39120;XP_003875014/CBZ26516;XP_001687247/CAJ09634;CCM19916;AIO02801/XP_010703601;CUM57935;CAM44443/XP_001569302;ORE14265/CEI93711;ODQ54562/XP_019025675;GAO50070;ORX93391;KIN05088;KZT42781/KZS90326;CEG80725;ORZ39818;ORY97566</t>
  </si>
  <si>
    <t>gi|298708789|emb|CBJ30749.1|conserved unknown protein [Ectocarpus siliculosus]</t>
  </si>
  <si>
    <t>SPPG_02638;BCR43DRAFT_489981;RMATCC62417_15021;G7K_4205-t1;LDBPK_366850;OIDMADRAFT_116121;LMXM_36_6540;LBRM_35_6900;SISSUDRAFT_1069224;K493DRAFT_302685;BCR44DRAFT_126161;BCV71DRAFT_54287;LMJF_36_6540;Esi_0214_0012;BCR43DRAFT_489981;Vbra_11457;SISNIDRAFT_488533;LPMP_356730;OIDMADRAFT_116121;LMXM_36_6540;SISNIDRAFT_488533;Esi_0214_0012;BCV71DRAFT_54287;SISSUDRAFT_1069224;LPMP_356730;LgM4147LRVhigh.35.02340.00080;LINJ_36_6850;BSAL_45630;SPPG_02638;BCR44DRAFT_126161;K493DRAFT_302685</t>
  </si>
  <si>
    <t>IPR029058;IPR002925;noIPR;noIPR;IPR029058</t>
  </si>
  <si>
    <t>Alpha/Beta hydrolase fold;Dienelactone hydrolase;Dienelactone hydrolase;Dienelactone hydrolase;Alpha/Beta hydrolase fold</t>
  </si>
  <si>
    <t>G3DSA:3.40.50.1820 (GENE3D);PF01738 (PFAM);PTHR17630:SF43 (PANTHER);PTHR17630 (PANTHER);SSF53474 (SUPERFAMILY)</t>
  </si>
  <si>
    <t>;GO:0016787;;;</t>
  </si>
  <si>
    <t>;hydrolase activity;;;</t>
  </si>
  <si>
    <t>EG_transcript_10529</t>
  </si>
  <si>
    <t>eukaryotic translation initiation factor 4G</t>
  </si>
  <si>
    <t>gi|971514383|dbj|GAQ83805.1|eukaryotic translation initiation factor 4G [Klebsormidium flaccidum];gi|672132890|ref|XP_008790037.1|PREDICTED: eukaryotic translation initiation factor 4G-like isoform X2 [Phoenix dactylifera];gi|672132888|ref|XP_008790036.1|PREDICTED: eukaryotic translation initiation factor 4G-like isoform X1 [Phoenix dactylifera]</t>
  </si>
  <si>
    <t>Klebsormidium flaccidum;Phoenix dactylifera;Phoenix dactylifera</t>
  </si>
  <si>
    <t>2.3E-12;6.9E-11;6.9E-11</t>
  </si>
  <si>
    <t>GAQ83805;XP_008790037;XP_008790036</t>
  </si>
  <si>
    <t>gi|971514383|dbj|GAQ83805.1|eukaryotic translation initiation factor 4G [Klebsormidium flaccidum]</t>
  </si>
  <si>
    <t>LOC103707362;KFL_001630030;LOC103707362;LOC103707362;LOC103707362;LOC103707362;LOC103707362;LOC103707362;LOC103707362;KFL_001630030;LOC103707362;LOC103707362;LOC103707362;KFL_001630030;LOC103707362</t>
  </si>
  <si>
    <t>GO:0003743-IEA;GO:0003723-IEA;GO:0006413-IEA</t>
  </si>
  <si>
    <t>translation initiation factor activity-IEA;RNA binding-IEA;translational initiation-IEA</t>
  </si>
  <si>
    <t>IPR003890;IPR016021;noIPR;noIPR;IPR016024</t>
  </si>
  <si>
    <t>MIF4G-like, type 3;MIF4G-like domain superfamily;MIF4G-like domain superfamily;MIF4G-like domain superfamily;Armadillo-type fold</t>
  </si>
  <si>
    <t>PF02854 (PFAM);G3DSA:1.25.40.180 (GENE3D);mobidb-lite (MOBIDB_LITE);PTHR23253 (PANTHER);SSF48371 (SUPERFAMILY)</t>
  </si>
  <si>
    <t>GO:0005515/GO:0003723;;;;GO:0005488</t>
  </si>
  <si>
    <t>protein binding/RNA binding;;;;binding</t>
  </si>
  <si>
    <t>Molecular Function/Molecular Function;;;;Molecular Function</t>
  </si>
  <si>
    <t>EG_transcript_13883</t>
  </si>
  <si>
    <t>EG_transcript_39445</t>
  </si>
  <si>
    <t>Nucleophile aminohydrolases, N-terminal</t>
  </si>
  <si>
    <t>EG_transcript_3316</t>
  </si>
  <si>
    <t>ATP-dependent helicase C582,10c OS=Schizosaccharomyces pombe (strain 972 ATCC 24843) GN= PE=1 SV=1</t>
  </si>
  <si>
    <t>gi|384489975|gb|EIE81197.1|hypothetical protein RO3G_05902 [Rhizopus delemar RA 99-880];gi|1026969323|ref|XP_016609378.1|hypothetical protein SPPG_03151 [Spizellomyces punctatus DAOM BR117]/gi|907095685|gb|KND01339.1|hypothetical protein SPPG_03151 [Spizellomyces punctatus DAOM BR117];gi|751180111|gb|KIL66062.1|hypothetical protein M378DRAFT_75691 [Amanita muscaria Koide BX008];gi|597924906|ref|XP_007316797.1|hypothetical protein SERLADRAFT_447781 [Serpula lacrymans var. lacrymans S7.9]/gi|336385477|gb|EGO26624.1|hypothetical protein SERLADRAFT_447781 [Serpula lacrymans var. lacrymans S7.9];gi|595769866|ref|XP_007263476.1|hypothetical protein FOMMEDRAFT_138838 [Fomitiporia mediterranea MF3/22]/gi|393219844|gb|EJD05330.1|hypothetical protein FOMMEDRAFT_138838 [Fomitiporia mediterranea MF3/22];gi|336372651|gb|EGO00990.1|hypothetical protein SERLA73DRAFT_167178 [Serpula lacrymans var. lacrymans S7.3];gi|1023268225|gb|KZT63245.1|hypothetical protein DAEQUDRAFT_742034 [Daedalea quercina L-15889];gi|751833809|emb|CEL58975.1|putative ATP-dependent helicase C582,10c OS=Schizosaccharomyces pombe (strain 972 / ATCC 24843) GN=SPBC582.10c PE=1 SV=1 [Rhizoctonia solani AG-1 IB];gi|1034733609|gb|OAV87856.1|hypothetical protein PTTG_12781, partial [Puccinia triticina 1-1 BBBD Race 1];gi|749891972|gb|KIJ59865.1|hypothetical protein HYDPIDRAFT_117943 [Hydnomerulius pinastri MD-312];gi|915078903|ref|XP_013274503.1|hypothetical protein Z518_02020 [Rhinocladiella mackenziei CBS 650.93]/gi|759331041|gb|KIX07367.1|hypothetical protein Z518_02020 [Rhinocladiella mackenziei CBS 650.93];gi|1022880870|ref|XP_016249551.1|hypothetical protein, variant [Cladophialophora immunda]/gi|759252671|gb|KIW29335.1|hypothetical protein, variant [Cladophialophora immunda];gi|749855157|gb|KIJ26504.1|hypothetical protein M422DRAFT_192169, partial [Sphaerobolus stellatus SS14];gi|1022878006|ref|XP_016253151.1|hypothetical protein PV07_04446 [Cladophialophora immunda]/gi|759256272|gb|KIW32935.1|hypothetical protein PV07_04446 [Cladophialophora immunda]/gi|1174604882|gb|OQV06837.1|SNF2 family domain-containing protein [Cladophialophora immunda];gi|729712077|emb|CEI91579.1|hypothetical protein RMCBS344292_05863 [Rhizopus microsporus];gi|1022880866|ref|XP_016249550.1|hypothetical protein PV07_05154 [Cladophialophora immunda]/gi|759252670|gb|KIW29334.1|hypothetical protein PV07_05154 [Cladophialophora immunda];gi|1174604509|gb|OQV06475.1|SNF2 family domain-containing protein isoform 2 [Cladophialophora immunda];gi|939401592|emb|CEH12347.1|Helicase-like transcription factor HLTF/DNA helicase RAD5, DEAD-box superfamily [Ceraceosorus bombacis];gi|849271171|dbj|GAO86692.1|DNA repair protein RAD16 [Aspergillus udagawae];gi|1069178032|ref|XP_018071370.1|hypothetical protein LY89DRAFT_616746 [Phialocephala scopiformis]/gi|972540393|gb|KUJ17015.1|hypothetical protein LY89DRAFT_616746 [Phialocephala scopiformis]</t>
  </si>
  <si>
    <t>Rhizopus delemar RA 99-880;Spizellomyces punctatus DAOM BR117/Spizellomyces punctatus DAOM BR117;Amanita muscaria Koide BX008;Serpula lacrymans var. lacrymans S7.9/Serpula lacrymans var. lacrymans S7.9;Fomitiporia mediterranea MF3/22/Fomitiporia mediterranea MF3/22;Serpula lacrymans var. lacrymans S7.3;Daedalea quercina L-15889;Rhizoctonia solani AG-1 IB;Puccinia triticina 1-1 BBBD Race 1;Hydnomerulius pinastri MD-312;Rhinocladiella mackenziei CBS 650.93/Rhinocladiella mackenziei CBS 650.93;Cladophialophora immunda/Cladophialophora immunda;Sphaerobolus stellatus SS14;Cladophialophora immunda/Cladophialophora immunda/Cladophialophora immunda;Rhizopus microsporus;Cladophialophora immunda/Cladophialophora immunda;Cladophialophora immunda;Ceraceosorus bombacis;Neosartorya udagawae;Phialocephala scopiformis/Phialocephala scopiformis</t>
  </si>
  <si>
    <t>2.8E-84;2.0E-79;1.1E-76;3.4E-74;1.0E-73;1.2E-73;7.0E-73;2.1E-72;8.7E-70;3.5E-68;1.7E-59;1.0E-56;1.1E-56;1.4E-56;3.8E-56;6.5E-56;1.1E-55;6.2E-54;3.0E-53;1.4E-52</t>
  </si>
  <si>
    <t>EIE81197;KND01339/XP_016609378;KIL66062;XP_007316797/EGO26624;XP_007263476/EJD05330;EGO00990;KZT63245;CEL58975;OAV87856;KIJ59865;KIX07367/XP_013274503;XP_016249551/KIW29335;KIJ26504;KIW32935/XP_016253151/OQV06837;CEI91579;XP_016249550/KIW29334;OQV06475;CEH12347;GAO86692;XP_018071370/KUJ17015</t>
  </si>
  <si>
    <t>gi|384489975|gb|EIE81197.1|hypothetical protein RO3G_05902 [Rhizopus delemar RA 99-880]</t>
  </si>
  <si>
    <t>Rhizopus delemar RA 99-880</t>
  </si>
  <si>
    <t>PTTG_12781;M378DRAFT_75691;RSOLAG1IB_08973;RMCBS344292_05863;AUD_5652;RO3G_05902;SERLA73DRAFT_167178;RSOLAG1IB_08973;Z518_02020;M378DRAFT_75691;SERLA73DRAFT_167178;SERLADRAFT_447781;AUD_5652;RSOLAG1IB_08973;AUD_5652;LY89DRAFT_616746;DAEQUDRAFT_742034;HYDPIDRAFT_117943;SPPG_03151;M422DRAFT_192169;SERLADRAFT_447781;AUD_5652;PV07_05154;M422DRAFT_192169;A0A0P1B8Q8;RSOLAG1IB_08973;PV07_04446;LY89DRAFT_616746;HYDPIDRAFT_117943;AUD_5652;Z518_02020;PV07_04446;RO3G_05902;PV07_05154;AUD_5652;PTTG_12781;AUD_5652;PV07_05154;PV07_05154;AUD_5652;DAEQUDRAFT_742034;AUD_5652;SPPG_03151;A0A0P1B8Q8;AUD_5652;AUD_5652</t>
  </si>
  <si>
    <t>GO:0008094-IEA;GO:0046872-IEA;GO:0000715-IEA;GO:0031463-IEA;GO:0004386-IEA;GO:0003684-IEA;GO:0005524-IEA;GO:0006511-IEA;GO:0016567-IEA;GO:0004842-IEA;GO:0034613-IEA;GO:0000113-IEA</t>
  </si>
  <si>
    <t>DNA-dependent ATPase activity-IEA;metal ion binding-IEA;nucleotide-excision repair, DNA damage recognition-IEA;Cul3-RING ubiquitin ligase complex-IEA;helicase activity-IEA;damaged DNA binding-IEA;ATP binding-IEA;ubiquitin-dependent protein catabolic process-IEA;protein ubiquitination-IEA;ubiquitin-protein transferase activity-IEA;cellular protein localization-IEA;nucleotide-excision repair factor 4 complex-IEA</t>
  </si>
  <si>
    <t>Molecular Function-IEA;Molecular Function-IEA;Biological Process-IEA;Cellular Component-IEA;Molecular Function-IEA;Molecular Function-IEA;Molecular Function-IEA;Biological Process-IEA;Biological Process-IEA;Molecular Function-IEA;Biological Process-IEA;Cellular Component-IEA</t>
  </si>
  <si>
    <t>IPR000330;IPR001650;IPR013083;noIPR;noIPR;noIPR;noIPR;noIPR;noIPR;IPR014001;IPR001841;IPR001650;noIPR;noIPR;IPR001650;IPR027417;IPR027417;noIPR</t>
  </si>
  <si>
    <t>DOMAIN;DOMAIN;HOMOLOGOUS_SUPERFAMILY;HOMOLOGOUS_SUPERFAMILY;HOMOLOGOUS_SUPERFAMILY;HOMOLOGOUS_SUPERFAMILY;HOMOLOGOUS_SUPERFAMILY;HOMOLOGOUS_SUPERFAMILY;HOMOLOGOUS_SUPERFAMILY;DOMAIN;DOMAIN;DOMAIN;DOMAIN;DOMAIN;DOMAIN;HOMOLOGOUS_SUPERFAMILY;HOMOLOGOUS_SUPERFAMILY;HOMOLOGOUS_SUPERFAMILY</t>
  </si>
  <si>
    <t>SNF2-related, N-terminal domain;Helicase, C-terminal;Zinc finger, RING/FYVE/PHD-type;Zinc finger, RING/FYVE/PHD-type;Zinc finger, RING/FYVE/PHD-type;Zinc finger, RING/FYVE/PHD-type;Zinc finger, RING/FYVE/PHD-type;Zinc finger, RING/FYVE/PHD-type;Zinc finger, RING/FYVE/PHD-type;Helicase superfamily 1/2, ATP-binding domain;Zinc finger, RING-type;Helicase, C-terminal;Helicase, C-terminal;Helicase, C-terminal;Helicase, C-terminal;P-loop containing nucleoside triphosphate hydrolase;P-loop containing nucleoside triphosphate hydrolase;P-loop containing nucleoside triphosphate hydrolase</t>
  </si>
  <si>
    <t>PF00176 (PFAM);PF00271 (PFAM);G3DSA:3.30.40.10 (GENE3D);mobidb-lite (MOBIDB_LITE);PTHR10799:SF798 (PANTHER);PTHR10799:SF798 (PANTHER);PTHR10799 (PANTHER);PTHR10799:SF798 (PANTHER);PTHR10799 (PANTHER);PS51192 (PROSITE_PROFILES);PS50089 (PROSITE_PROFILES);PS51194 (PROSITE_PROFILES);cd00046 (CDD);cd16449 (CDD);cd00079 (CDD);SSF52540 (SUPERFAMILY);SSF52540 (SUPERFAMILY);SSF57850 (SUPERFAMILY)</t>
  </si>
  <si>
    <t>GO:0005524;;;;;;;;;;;;;;;;;</t>
  </si>
  <si>
    <t>ATP binding;;;;;;;;;;;;;;;;;</t>
  </si>
  <si>
    <t>Molecular Function;;;;;;;;;;;;;;;;;</t>
  </si>
  <si>
    <t>EG_transcript_10687</t>
  </si>
  <si>
    <t>Autophagy-related protein 3</t>
  </si>
  <si>
    <t>EG_transcript_14710</t>
  </si>
  <si>
    <t>fatty acid synthase beta subunit dehydratase</t>
  </si>
  <si>
    <t>gi|949379357|emb|CUS20230.1|LAQU0S01e01948g1_1 [Lachancea quebecensis];gi|1091735221|emb|SCV04673.1|LANO_0G11650g1_1 [Lachancea nothofagi CBS 11611];gi|1091720179|emb|SCU98436.1|LADA_0H13014g1_1 [Lachancea dasiensis CBS 10888];gi|1091708255|emb|SCU77616.1|LAMI_0A01750g1_1 [Lachancea mirantina];gi|255714166|ref|XP_002553365.1|KLTH0D15070p [Lachancea thermotolerans CBS 6340]/gi|238934745|emb|CAR22927.1|KLTH0D15070p [Lachancea thermotolerans CBS 6340];gi|671687971|emb|CDS12520.1|hypothetical protein LRAMOSA04714 [Lichtheimia ramosa];gi|116194708|ref|XP_001223166.1|conserved hypothetical protein [Chaetomium globosum CBS 148.51]/gi|88179865|gb|EAQ87333.1|conserved hypothetical protein [Chaetomium globosum CBS 148.51];gi|661178818|emb|CDH58408.1|fatty acid synthase beta subunit dehydratase [Lichtheimia corymbifera JMRC:FSU:9682];gi|1091669865|emb|SCU90149.1|LAME_0E07250g1_1 [Lachancea meyersii CBS 8951];gi|754403610|ref|XP_011272203.1|fatty acid synthase [Wickerhamomyces ciferrii]/gi|406602492|emb|CCH45960.1|fatty acid synthase [Wickerhamomyces ciferrii];gi|1102183106|ref|XP_019027511.1|fatty acid synthase subunit beta dehydratase [Saitoella complicata NRRL Y-17804]/gi|813206559|dbj|GAO52093.1|hypothetical protein G7K_6179-t1 [Saitoella complicata NRRL Y-17804]/gi|1063233278|gb|ODQ56398.1|fatty acid synthase subunit beta dehydratase [Saitoella complicata NRRL Y-17804];gi|758994592|ref|XP_011394235.1|fatty acid synthase beta subunit dehydratase [Neurospora crassa OR74A]/gi|758994594|ref|XP_011394236.1|fatty acid synthase beta subunit dehydratase, variant [Neurospora crassa OR74A]/gi|553136949|gb|ESA43013.1|fatty acid synthase beta subunit dehydratase [Neurospora crassa OR74A]/gi|553136950|gb|ESA43014.1|fatty acid synthase beta subunit dehydratase, variant [Neurospora crassa OR74A]/gi|725985813|gb|KHE88733.1|hypothetical protein GE21DRAFT_6380 [Neurospora crassa];gi|367033341|ref|XP_003665953.1|hypothetical protein MYCTH_2310228 [Thermothelomyces thermophila ATCC 42464]/gi|347013225|gb|AEO60708.1|hypothetical protein MYCTH_2310228 [Thermothelomyces thermophila ATCC 42464];gi|576040648|ref|XP_006694197.1|malonyltransferase-like protein [Chaetomium thermophilum var. thermophilum DSM 1495]/gi|340960720|gb|EGS21901.1|malonyltransferase-like protein [Chaetomium thermophilum var. thermophilum DSM 1495];gi|698985758|ref|XP_009849860.1|fatty acid synthase beta subunit dehydratase [Neurospora tetrasperma FGSC 2508]/gi|336471487|gb|EGO59648.1|fatty acid synthase beta subunit dehydratase [Neurospora tetrasperma FGSC 2508]/gi|350292588|gb|EGZ73783.1|fatty acid synthase beta subunit dehydratase [Neurospora tetrasperma FGSC 2509];gi|1183472913|gb|ORY96790.1|fatty acid synthase [Syncephalastrum racemosum];gi|1132443630|gb|OLY80881.1|Fatty acid synthase subunit alpha [Smittium mucronatum];gi|1183460472|gb|ORY84508.1|putative fatty acid synthase beta subunit [Protomyces lactucaedebilis];gi|1003741537|gb|KXX77519.1|Fatty acid synthase subunit beta [Madurella mycetomatis];gi|1000226687|gb|KXJ95688.1|fatty acid synthase-like protein subunit beta [Microdochium bolleyi]</t>
  </si>
  <si>
    <t>Lachancea sp. KF-2015;Lachancea nothofagi CBS 11611;Lachancea dasiensis CBS 10888;Lachancea sp. PJ-2012b;Lachancea thermotolerans CBS 6340/Lachancea thermotolerans CBS 6340;Lichtheimia ramosa;Chaetomium globosum CBS 148.51/Chaetomium globosum CBS 148.51;Lichtheimia corymbifera JMRC:FSU:9682;Lachancea meyersii CBS 8951;Wickerhamomyces ciferrii/Wickerhamomyces ciferrii;Saitoella complicata NRRL Y-17804/Saitoella complicata NRRL Y-17804/Saitoella complicata NRRL Y-17804;Neurospora crassa OR74A/Neurospora crassa OR74A/Neurospora crassa OR74A/Neurospora crassa OR74A/Neurospora crassa;Myceliophthora thermophila ATCC 42464/Myceliophthora thermophila ATCC 42464;Chaetomium thermophilum var. thermophilum DSM 1495/Chaetomium thermophilum var. thermophilum DSM 1495;Neurospora tetrasperma FGSC 2508/Neurospora tetrasperma FGSC 2508/Neurospora tetrasperma FGSC 2509;Syncephalastrum racemosum;Smittium mucronatum;Protomyces lactucaedebilis;Madurella mycetomatis;Microdochium bolleyi</t>
  </si>
  <si>
    <t>2.9E-54;7.3E-54;1.1E-53;2.0E-53;3.2E-53;5.6E-53;1.1E-52;1.5E-52;1.8E-52;2.8E-52;7.1E-52;3.0E-51;3.1E-51;3.2E-51;3.6E-51;1.8E-50;2.6E-50;6.0E-50;2.7E-49;1.7E-48</t>
  </si>
  <si>
    <t>CUS20230;SCV04673;SCU98436;SCU77616;XP_002553365/CAR22927;CDS12520;EAQ87333/XP_001223166;CDH58408;SCU90149;CCH45960/XP_011272203;ODQ56398/GAO52093/XP_019027511;XP_011394235/XP_011394236/ESA43014/ESA43013/KHE88733;XP_003665953/AEO60708;XP_006694197/EGS21901;XP_009849860/EGO59648/EGZ73783;ORY96790;OLY80881;ORY84508;KXX77519;KXJ95688</t>
  </si>
  <si>
    <t>gi|949379357|emb|CUS20230.1|LAQU0S01e01948g1_1 [Lachancea quebecensis]</t>
  </si>
  <si>
    <t>Lachancea sp. KF-2015</t>
  </si>
  <si>
    <t>MYCTH_2310228;NEUTE1DRAFT_61255;cel-2;LAQU0_S01e01948g;MYCTH_2310228;BCR43DRAFT_515153;CTHT_0037750;LAQU0_S01e01948g;BCR43DRAFT_515153;LAME_0E07250G;Micbo1qcDRAFT_27965;NEUTE2DRAFT_87337;LANO_0G11650G;NEUTE1DRAFT_61255;LAMI_0A01750G;KLTH0D15070g;LRAMOSA04714;LRAMOSA04714;LAMI_0A01750G;LCOR_09269.1;KLTH0D15070g;LANO_0G11650G;Micbo1qcDRAFT_27965;LAME_0E07250G;cel-2;LAME_0E07250G;LANO_0G11650G;LRAMOSA04714;cel-2;LAMI_0A01750G;CTHT_0037750;LANO_0G11650G;BCR43DRAFT_515153;LRAMOSA04714;LAME_0E07250G;LAMI_0A01750G;LAQU0_S01e01948g;MYCTH_2310228;LANO_0G11650G;LAME_0E07250G;LAME_0E07250G;NEUTE2DRAFT_87337;NEUTE2DRAFT_87337;LANO_0G11650G;LCOR_09269.1;KLTH0D15070g;KLTH0D15070g;BCR43DRAFT_515153;BCR43DRAFT_515153;LRAMOSA04714;LANO_0G11650G;KLTH0D15070g;LAME_0E07250G;LAMI_0A01750G;NEUTE1DRAFT_61255;KLTH0D15070g;Micbo1qcDRAFT_27965;BCR43DRAFT_515153;LCOR_09269.1;NEUTE2DRAFT_87337;Micbo1qcDRAFT_27965;LANO_0G11650G;LAQU0_S01e01948g;LAMI_0A01750G;LAQU0_S01e01948g;LAMI_0A01750G;MYCTH_2310228;NEUTE2DRAFT_87337;LAME_0E07250G;CHGG_03952;CTHT_0037750;LAME_0E07250G;NEUTE2DRAFT_87337;CTHT_0037750;LAMI_0A01750G;LANO_0G11650G;KLTH0D15070g;Micbo1qcDRAFT_27965;LCOR_09269.1;NEUTE2DRAFT_87337;LANO_0G11650G;KLTH0D15070g;Micbo1qcDRAFT_27965;CHGG_03952;BCR43DRAFT_515153;LRAMOSA04714;KLTH0D15070g;LRAMOSA04714;MYCTH_2310228;NEUTE2DRAFT_87337;Micbo1qcDRAFT_27965;LAMI_0A01750G;MYCTH_2310228;LANO_0G11650G;LCOR_09269.1;CTHT_0037750;MYCTH_2310228;KLTH0D15070g;BCR43DRAFT_515153;Micbo1qcDRAFT_27965;CTHT_0037750;LAME_0E07250G;KLTH0D15070g;LAME_0E07250G;Micbo1qcDRAFT_27965;LANO_0G11650G;LANO_0G11650G;LRAMOSA04714;LAMI_0A01750G;LAQU0_S01e01948g;cel-2;BCR43DRAFT_515153;LAME_0E07250G;LAQU0_S01e01948g;LAME_0E07250G;LRAMOSA04714;Micbo1qcDRAFT_27965;LAMI_0A01750G;MYCTH_2310228;MYCTH_2310228;CHGG_03952;LANO_0G11650G;Micbo1qcDRAFT_27965;LCOR_09269.1;LANO_0G11650G;LAMI_0A01750G;LAMI_0A01750G;LAMI_0A01750G;LAME_0E07250G;KLTH0D15070g;cel-2;cel-2;LAME_0E07250G;KLTH0D15070g;LAMI_0A01750G;BCR43DRAFT_515153;CHGG_03952;CHGG_03952;LRAMOSA04714;LAMI_0A01750G;CTHT_0037750;LAMI_0A01750G;LAME_0E07250G;LAME_0E07250G;NEUTE1DRAFT_61255;LAME_0E07250G;MYCTH_2310228;LANO_0G11650G;cel-2;cel-2;CHGG_03952;LRAMOSA04714;MYCTH_2310228;LAME_0E07250G;LAME_0E07250G;LRAMOSA04714;LAME_0E07250G;MYCTH_2310228;CTHT_0037750;LANO_0G11650G;NEUTE2DRAFT_87337;NEUTE1DRAFT_61255;NEUTE1DRAFT_61255;LRAMOSA04714;LAMI_0A01750G;KLTH0D15070g;CTHT_0037750;LCOR_09269.1;cel-2;NEUTE1DRAFT_61255;LAQU0_S01e01948g;KLTH0D15070g;LANO_0G11650G;CTHT_0037750;LANO_0G11650G;LRAMOSA04714;LAQU0_S01e01948g;LAMI_0A01750G;cel-2;NEUTE1DRAFT_61255;LAQU0_S01e01948g;CHGG_03952;BCR43DRAFT_515153;KLTH0D15070g;LAME_0E07250G;BCR43DRAFT_515153;LAQU0_S01e01948g;MYCTH_2310228;cel-2;MYCTH_2310228;BCR43DRAFT_515153;LAMI_0A01750G;KLTH0D15070g;LAMI_0A01750G;CHGG_03952;Micbo1qcDRAFT_27965;LCOR_09269.1;KLTH0D15070g;cel-2;CHGG_03952;KLTH0D15070g;LANO_0G11650G;BCR43DRAFT_515153;CTHT_0037750;NEUTE2DRAFT_87337;KLTH0D15070g;cel-2;KLTH0D15070g;LAME_0E07250G;NEUTE2DRAFT_87337;LANO_0G11650G;LAMI_0A01750G;LAMI_0A01750G;LRAMOSA04714;KLTH0D15070g;BCR43DRAFT_515153;NEUTE1DRAFT_61255;CTHT_0037750;LANO_0G11650G;LCOR_09269.1;BCR43DRAFT_515153;NEUTE1DRAFT_61255;LAME_0E07250G;BCR43DRAFT_515153;CTHT_0037750;LAMI_0A01750G;NEUTE2DRAFT_87337;LANO_0G11650G;LAMI_0A01750G;KLTH0D15070g;LAME_0E07250G;CHGG_03952;LAMI_0A01750G;NEUTE2DRAFT_87337;LANO_0G11650G;NEUTE2DRAFT_87337;CTHT_0037750;cel-2;LANO_0G11650G;Micbo1qcDRAFT_27965;CHGG_03952;LAME_0E07250G;KLTH0D15070g;LANO_0G11650G;LAQU0_S01e01948g;LAMI_0A01750G;LRAMOSA04714;KLTH0D15070g;CTHT_0037750;cel-2;LRAMOSA04714;LAQU0_S01e01948g;LAME_0E07250G;cel-2;NEUTE1DRAFT_61255;BCR43DRAFT_515153;KLTH0D15070g;LANO_0G11650G;LAME_0E07250G;BCR43DRAFT_515153;LAMI_0A01750G;cel-2;cel-2;LANO_0G11650G;NEUTE1DRAFT_61255;LAMI_0A01750G;LCOR_09269.1;BCR43DRAFT_515153;CHGG_03952;KLTH0D15070g;LAME_0E07250G;LRAMOSA04714;Micbo1qcDRAFT_27965;NEUTE2DRAFT_87337;LRAMOSA04714;MYCTH_2310228;NEUTE1DRAFT_61255;LAME_0E07250G;cel-2;Micbo1qcDRAFT_27965;NEUTE2DRAFT_87337;CTHT_0037750;LANO_0G11650G;LANO_0G11650G;NEUTE1DRAFT_61255;cel-2;MYCTH_2310228;KLTH0D15070g;LANO_0G11650G;NEUTE1DRAFT_61255;LAMI_0A01750G;CHGG_03952;cel-2;CHGG_03952;LAME_0E07250G;CHGG_03952;cel-2;LAQU0_S01e01948g;LAQU0_S01e01948g;KLTH0D15070g;KLTH0D15070g;LRAMOSA04714;LANO_0G11650G;Micbo1qcDRAFT_27965;LAME_0E07250G;CHGG_03952;KLTH0D15070g;NEUTE1DRAFT_61255;LAMI_0A01750G;LAQU0_S01e01948g;LAMI_0A01750G;KLTH0D15070g</t>
  </si>
  <si>
    <t>GO:0019171-IEA;GO:0005811-IEA;GO:0000287-IEA;GO:0004318-IEA;GO:0005835-IEA;GO:0005835-IBA;GO:0003824-IEA;GO:0004319-IEA;GO:0005829-IEA;GO:0055114-IEA;GO:0016740-IEA;GO:0008152-IEA;GO:0042759-IEA;GO:0042759-IBA;GO:0016409-IEA;GO:0008897-IEA;GO:0004312-IEA;GO:0004314-IEA;GO:0004314-IBA;GO:0006633-IEA;GO:0004313-IEA</t>
  </si>
  <si>
    <t>3-hydroxyacyl-[acyl-carrier-protein] dehydratase activity-IEA;lipid droplet-IEA;magnesium ion binding-IEA;enoyl-[acyl-carrier-protein] reductase (NADH) activity-IEA;fatty acid synthase complex-IEA;fatty acid synthase complex-IBA;catalytic activity-IEA;enoyl-[acyl-carrier-protein] reductase (NADPH, B-specific) activity-IEA;cytosol-IEA;oxidation-reduction process-IEA;transferase activity-IEA;metabolic process-IEA;long-chain fatty acid biosynthetic process-IEA;long-chain fatty acid biosynthetic process-IBA;palmitoyltransferase activity-IEA;holo-[acyl-carrier-protein] synthase activity-IEA;fatty acid synthase activity-IEA;[acyl-carrier-protein] S-malonyltransferase activity-IEA;[acyl-carrier-protein] S-malonyltransferase activity-IBA;fatty acid biosynthetic process-IEA;[acyl-carrier-protein] S-acetyltransferase activity-IEA</t>
  </si>
  <si>
    <t>Molecular Function-IEA;Cellular Component-IEA;Molecular Function-IEA;Molecular Function-IEA;Cellular Component-IEA;Cellular Component-IBA;Molecular Function-IEA;Molecular Function-IEA;Cellular Component-IEA;Biological Process-IEA;Molecular Function-IEA;Biological Process-IEA;Biological Process-IEA;Biological Process-IBA;Molecular Function-IEA;Molecular Function-IEA;Molecular Function-IEA;Molecular Function-IEA;Molecular Function-IBA;Biological Process-IEA;Molecular Function-IEA</t>
  </si>
  <si>
    <t>GO:0004312;GO:0008152</t>
  </si>
  <si>
    <t>fatty acid synthase activity;metabolic process</t>
  </si>
  <si>
    <t>noIPR;IPR032088;IPR001227;noIPR;noIPR;IPR016035;IPR016036</t>
  </si>
  <si>
    <t>HOMOLOGOUS_SUPERFAMILY;DOMAIN;HOMOLOGOUS_SUPERFAMILY;HOMOLOGOUS_SUPERFAMILY;HOMOLOGOUS_SUPERFAMILY;HOMOLOGOUS_SUPERFAMILY;HOMOLOGOUS_SUPERFAMILY</t>
  </si>
  <si>
    <t>Calycin;Starter unit:ACP transacylase;Acyl transferase domain superfamily;Acyl transferase domain superfamily;Acyl transferase domain superfamily;Acyl transferase/acyl hydrolase/lysophospholipase;Malonyl-CoA ACP transacylase, ACP-binding</t>
  </si>
  <si>
    <t>G3DSA:3.30.70.3320 (GENE3D);PF16073 (PFAM);G3DSA:3.40.366.10 (GENE3D);PTHR10982 (PANTHER);PTHR10982:SF21 (PANTHER);SSF52151 (SUPERFAMILY);SSF55048 (SUPERFAMILY)</t>
  </si>
  <si>
    <t>;;GO:0016740/GO:0008152;;;GO:0008152;</t>
  </si>
  <si>
    <t>;;transferase activity/metabolic process;;;metabolic process;</t>
  </si>
  <si>
    <t>;;Molecular Function/Biological Process;;;Biological Process;</t>
  </si>
  <si>
    <t>EG_transcript_13699</t>
  </si>
  <si>
    <t>D-3-phosphoglycerate dehydrogenase</t>
  </si>
  <si>
    <t>gi|545711957|ref|XP_005708284.1|D-3-phosphoglycerate dehydrogenase [Galdieria sulphuraria]/gi|452824763|gb|EME31764.1|D-3-phosphoglycerate dehydrogenase [Galdieria sulphuraria];gi|913621580|gb|AKV04113.1|D-3-phosphoglycerate dehydrogenase [Labilithrix luteola];gi|545365728|ref|XP_005647813.1|D-3-phosphoglycerate dehydrogenase [Coccomyxa subellipsoidea C-169]/gi|384249788|gb|EIE23269.1|D-3-phosphoglycerate dehydrogenase [Coccomyxa subellipsoidea C-169];gi|501193768|ref|WP_012236786.1|D-3-phosphoglycerate dehydrogenase [Sorangium cellulosum]/gi|161163011|emb|CAN94316.1|Phosphoglycerate dehydrogenase [Sorangium cellulosum So ce56];gi|1127366493|gb|APR87896.1|D-3-phosphoglycerate dehydrogenase [Minicystis rosea];gi|763338613|ref|WP_044196936.1|D-3-phosphoglycerate dehydrogenase [Hyalangium minutum]/gi|670616104|gb|KFE62677.1|D-3-phosphoglycerate dehydrogenase [Hyalangium minutum];gi|836728323|ref|WP_047860386.1|D-3-phosphoglycerate dehydrogenase [Archangium gephyra]/gi|827427440|gb|AKJ07336.1|D-3-phosphoglycerate dehydrogenase [Archangium gephyra];gi|1005212300|gb|KYF82068.1|D-3-phosphoglycerate dehydrogenase [Sorangium cellulosum]/gi|1005226042|gb|KYF91803.1|D-3-phosphoglycerate dehydrogenase [Sorangium cellulosum];gi|522824255|ref|WP_020736954.1|D-3-phosphoglycerate dehydrogenase [Sorangium cellulosum]/gi|520999506|gb|AGP32509.1|3-phosphoglycerate dehydrogenase [Sorangium cellulosum So0157-2]/gi|1005175736|gb|KYF56070.1|D-3-phosphoglycerate dehydrogenase [Sorangium cellulosum];gi|1005243303|gb|KYG03715.1|D-3-phosphoglycerate dehydrogenase [Sorangium cellulosum];gi|1005223237|gb|KYF89655.1|D-3-phosphoglycerate dehydrogenase [Sorangium cellulosum];gi|1005321368|ref|WP_061606408.1|D-3-phosphoglycerate dehydrogenase [Sorangium cellulosum]/gi|1005199164|gb|KYF72356.1|D-3-phosphoglycerate dehydrogenase [Sorangium cellulosum];gi|1110670892|ref|WP_071899447.1|D-3-phosphoglycerate dehydrogenase [Cystobacter ferrugineus]/gi|1109188345|gb|OJH39274.1|D-3-phosphoglycerate dehydrogenase [Cystobacter ferrugineus];gi|1005201427|gb|KYF74199.1|D-3-phosphoglycerate dehydrogenase [Sorangium cellulosum];gi|503703921|ref|WP_013937997.1|D-3-phosphoglycerate dehydrogenase [Myxococcus fulvus]/gi|337258684|gb|AEI64844.1|D-3-phosphoglycerate dehydrogenase [Myxococcus fulvus HW-1];gi|488698751|ref|WP_002622773.1|D-3-phosphoglycerate dehydrogenase [Cystobacter fuscus]/gi|528056188|gb|EPX60979.1|D-3-phosphoglycerate dehydrogenase [Cystobacter fuscus DSM 2262];gi|1005182491|gb|KYF59717.1|D-3-phosphoglycerate dehydrogenase, partial [Sorangium cellulosum];gi|1189392346|gb|OSX79259.1|hypothetical protein BU14_0082s0024 [Porphyra umbilicalis];gi|1087650502|emb|SDD79413.1|D-3-phosphoglycerate dehydrogenase [Myxococcus virescens];gi|380734326|gb|AFE10328.1|D-3-phosphoglycerate dehydrogenase [Corallococcus coralloides DSM 2259]</t>
  </si>
  <si>
    <t>Galdieria sulphuraria/Galdieria sulphuraria;Sorangiineae bacterium B00002;Coccomyxa subellipsoidea C-169/Coccomyxa subellipsoidea C-169;Sorangium cellulosum/Sorangium cellulosum So ce56;Sorangiineae bacterium SBNa008;Hyalangium minutum/Hyalangium minutum;Archangium gephyra/Archangium gephyra;Sorangium cellulosum/Sorangium cellulosum;Sorangium cellulosum/Sorangium cellulosum So0157-2/Sorangium cellulosum;Sorangium cellulosum;Sorangium cellulosum;Sorangium cellulosum/Sorangium cellulosum;Cystobacter ferrugineus/Cystobacter ferrugineus;Sorangium cellulosum;Myxococcus fulvus/Myxococcus fulvus HW-1;Cystobacter fuscus/Cystobacter fuscus DSM 2262;Sorangium cellulosum;Porphyra umbilicalis;Myxococcus virescens;Corallococcus coralloides DSM 2259</t>
  </si>
  <si>
    <t>4.4E-152;2.2E-147;8.9E-147;1.1E-146;1.6E-145;2.2E-144;5.6E-144;9.0E-144;1.2E-143;1.2E-143;2.0E-143;2.4E-143;2.7E-143;3.1E-143;3.2E-143;3.6E-143;5.1E-143;5.2E-143;9.1E-143;8.1E-142</t>
  </si>
  <si>
    <t>XP_005708284/EME31764;AKV04113;EIE23269/XP_005647813;CAN94316/WP_012236786;APR87896;WP_044196936/KFE62677;WP_047860386/AKJ07336;KYF82068/KYF91803;AGP32509/KYF56070/WP_020736954;KYG03715;KYF89655;WP_061606408/KYF72356;OJH39274/WP_071899447;KYF74199;WP_013937997/AEI64844;EPX60979/WP_002622773;KYF59717;OSX79259;SDD79413;AFE10328</t>
  </si>
  <si>
    <t>gi|545711957|ref|XP_005708284.1|D-3-phosphoglycerate dehydrogenase [Galdieria sulphuraria]/gi|452824763|gb|EME31764.1|D-3-phosphoglycerate dehydrogenase [Galdieria sulphuraria]</t>
  </si>
  <si>
    <t>Galdieria sulphuraria</t>
  </si>
  <si>
    <t>D187_001631;AKJ09_10776;A7982_13245;BE11_45270;BE15_41135;BON30_17285;BU14_0082s0024;BE04_05865;BON30_17285;DB31_3791;BE04_05865;SCE1572_25170;LILAB_14695;serA;BE08_24015;BE17_09630;Gasu_11390;serA1;SCE1572_25170;SCE1572_25170;BE08_24015;D187_001631;A7982_13245;BE21_50290;SAMN04488504_102726;BE18_03620;BE08_24015;serA1;D187_001631;BE08_24015;BE11_45270;BON30_17285;SCE1572_25170;SAMN04488504_102726;BE11_45270;BE17_09630;LILAB_14695;BE17_09630;BE04_05865;DB31_3791;serA;serA1;BE11_45270;BON30_17285;DB31_3791;SCE1572_25170;LILAB_14695;AA314_08962;BE17_09630;serA;BE15_41135;COCSUDRAFT_53558;Gasu_11390;BE15_41135;AKJ09_10776;BE18_03620;COCSUDRAFT_53558;serA1;BU14_0082s0024;BE18_03620;LILAB_14695;AA314_08962;LILAB_14695;BE15_41135;Gasu_11390;AA314_08962;BE18_03620;BU14_0082s0024;LILAB_14695;AKJ09_10776;serA;A7982_13245;BU14_0082s0024;COCSUDRAFT_53558;BE15_41135;BE18_03620;AKJ09_10776;A7982_13245;BE15_41135;BE04_05865;SCE1572_25170;BON30_17285;Gasu_11390;BE08_24015;BE21_50290;BU14_0082s0024;MYMAC_006089;BE04_05865;BE08_24015;BE08_24015;BU14_0082s0024;A7982_13245;AA314_08962;BE04_05865;BE15_41135;SCE1572_25170;BE15_41135;serA;BE21_50290;DB31_3791;AKJ09_10776;Gasu_11390;SCE1572_25170;BE08_24015;SAMN04488504_102726;DB31_3791;LILAB_14695;BE08_24015;AKJ09_10776;BE21_50290;D187_001631;BE04_05865;A7982_13245;SCE1572_25170;BE17_09630;LILAB_14695;AA314_08962;BE11_45270;Gasu_11390;D187_001631;AA314_08962;BE11_45270;SAMN04488504_102726;serA1;AKJ09_10776;BE18_03620;BE18_03620;COCSUDRAFT_53558;Gasu_11390;LILAB_14695;BE04_05865;BON30_17285;BE21_50290;A7982_13245;BE04_05865;BON30_17285;BE15_41135;Gasu_11390;BE17_09630;serA1;COCSUDRAFT_53558;COCSUDRAFT_53558;BE11_45270;serA;BE08_24015;BU14_0082s0024;MYMAC_006089;AKJ09_10776;BE21_50290;DB31_3791;BE18_03620;BE08_24015;LILAB_14695;AA314_08962;SCE1572_25170;BE15_41135;BE21_50290;A7982_13245;D187_001631;COCSUDRAFT_53558;BE17_09630;A7982_13245;BE08_24015;serA1;COCSUDRAFT_53558;D187_001631;COCSUDRAFT_53558;BE11_45270;Gasu_11390;DB31_3791;serA1;serA;AA314_08962;BE15_41135;D187_001631;LILAB_14695;DB31_3791;BE11_45270;AKJ09_10776;Gasu_11390;BE11_45270;AKJ09_10776;DB31_3791;serA;DB31_3791;D187_001631;BE04_05865;BE17_09630;DB31_3791;COCSUDRAFT_53558;D187_001631;BE17_09630;AKJ09_10776;BU14_0082s0024;BE08_24015;BU14_0082s0024;BE15_41135;BE21_50290;serA1;COCSUDRAFT_53558;A7982_13245;MYMAC_006089;COCSUDRAFT_53558;SAMN04488504_102726;BE18_03620;AA314_08962;BON30_17285;BE17_09630;A7982_13245;LILAB_14695;BON30_17285;serA1;BON30_17285;MYMAC_006089;SAMN04488504_102726;BE17_09630;DB31_3791;BE11_45270;BE17_09630;BE11_45270;BE11_45270;BON30_17285;BE18_03620;AA314_08962;BE21_50290;serA;serA;BU14_0082s0024;Gasu_11390;SCE1572_25170;BE04_05865;MYMAC_006089;BE18_03620;SAMN04488504_102726;AA314_08962;Gasu_11390;LILAB_14695;serA;Gasu_11390;AA314_08962;BON30_17285;BE21_50290;serA1;AA314_08962;D187_001631;BE17_09630;serA;serA1;AKJ09_10776;D187_001631;BE21_50290;BE15_41135;BE18_03620;SCE1572_25170;BU14_0082s0024;SCE1572_25170;D187_001631;BON30_17285;D187_001631;BE21_50290;serA1;serA;serA;SCE1572_25170;BON30_17285;COCSUDRAFT_53558;A7982_13245;A7982_13245;BE17_09630;BU14_0082s0024;BE15_41135;BE11_45270;BE04_05865;DB31_3791;BE18_03620;BE04_05865;MYMAC_006089;BU14_0082s0024;MYMAC_006089;AKJ09_10776;AA314_08962;LILAB_14695;BE21_50290;Gasu_11390;A7982_13245;AKJ09_10776;BE21_50290;BU14_0082s0024;COCSUDRAFT_53558;BE08_24015;BE04_05865;BE18_03620;serA1;DB31_3791</t>
  </si>
  <si>
    <t>GO:0008152-IEA;GO:0016616-IEA;GO:0004617-IEA;GO:0051287-IEA;GO:0016491-IEA;GO:0006564-IEA;GO:0055114-IEA</t>
  </si>
  <si>
    <t>metabolic process-IEA;oxidoreductase activity, acting on the CH-OH group of donors, NAD or NADP as acceptor-IEA;phosphoglycerate dehydrogenase activity-IEA;NAD binding-IEA;oxidoreductase activity-IEA;L-serine biosynthetic process-IEA;oxidation-reduction process-IEA</t>
  </si>
  <si>
    <t>Biological Process-IEA;Molecular Function-IEA;Molecular Function-IEA;Molecular Function-IEA;Molecular Function-IEA;Biological Process-IEA;Biological Process-IEA</t>
  </si>
  <si>
    <t>GO:0004617;GO:0006564;GO:0051287;GO:0055114</t>
  </si>
  <si>
    <t>phosphoglycerate dehydrogenase activity;L-serine biosynthetic process;NAD binding;oxidation-reduction process</t>
  </si>
  <si>
    <t>Molecular Function;Biological Process;Molecular Function;Biological Process</t>
  </si>
  <si>
    <t>EC:1.1.1.95</t>
  </si>
  <si>
    <t>Phosphoglycerate dehydrogenase</t>
  </si>
  <si>
    <t>noIPR;noIPR;IPR006139;IPR006140;noIPR;IPR029015;noIPR;noIPR;noIPR;noIPR;noIPR;IPR036291</t>
  </si>
  <si>
    <t>HOMOLOGOUS_SUPERFAMILY;HOMOLOGOUS_SUPERFAMILY;DOMAIN;DOMAIN;DOMAIN;FAMILY;FAMILY;FAMILY;FAMILY;FAMILY;FAMILY;HOMOLOGOUS_SUPERFAMILY</t>
  </si>
  <si>
    <t>P-loop containing nucleoside triphosphate hydrolase;P-loop containing nucleoside triphosphate hydrolase;D-isomer specific 2-hydroxyacid dehydrogenase, catalytic domain;D-isomer specific 2-hydroxyacid dehydrogenase, NAD-binding domain;D-isomer specific 2-hydroxyacid dehydrogenase, NAD-binding domain;D-3-phosphoglycerate dehydrogenase, type2;D-3-phosphoglycerate dehydrogenase, type2;D-3-phosphoglycerate dehydrogenase, type2;D-3-phosphoglycerate dehydrogenase, type2;D-3-phosphoglycerate dehydrogenase, type2;D-3-phosphoglycerate dehydrogenase, type2;NAD(P)-binding domain superfamily</t>
  </si>
  <si>
    <t>G3DSA:3.30.70.260 (GENE3D);G3DSA:3.40.50.720 (GENE3D);PF00389 (PFAM);PF02826 (PFAM);G3DSA:3.40.50.720 (GENE3D);PTHR10996:SF165 (PANTHER);PTHR10996 (PANTHER);cd12176 (CDD);cd04901 (CDD);SSF55021 (SUPERFAMILY);SSF52283 (SUPERFAMILY);SSF51735 (SUPERFAMILY)</t>
  </si>
  <si>
    <t>;;GO:0055114/GO:0016616/GO:0051287/GO:0008152;GO:0051287/GO:0055114;;GO:0004617/GO:0006564;;;;;;</t>
  </si>
  <si>
    <t>;;oxidation-reduction process/oxidoreductase activity, acting on the CH-OH group of donors, NAD or NADP as acceptor/NAD binding/metabolic process;NAD binding/oxidation-reduction process;;phosphoglycerate dehydrogenase activity/L-serine biosynthetic process;;;;;;</t>
  </si>
  <si>
    <t>;;Biological Process/Molecular Function/Molecular Function/Biological Process;Molecular Function/Biological Process;;Molecular Function/Biological Process;;;;;;</t>
  </si>
  <si>
    <t>EG_transcript_24685</t>
  </si>
  <si>
    <t>Dynein heavy chain</t>
  </si>
  <si>
    <t>EG_transcript_18359</t>
  </si>
  <si>
    <t>PF03016 (PFAM);PTHR11062:SF195 (PANTHER);PTHR11062 (PANTHER)</t>
  </si>
  <si>
    <t>EG_transcript_22298</t>
  </si>
  <si>
    <t>Axin interactor, dorsalization-associated protein, N-terminal domain superfamily</t>
  </si>
  <si>
    <t>EG_transcript_12691</t>
  </si>
  <si>
    <t>IPR011990;noIPR</t>
  </si>
  <si>
    <t>G3DSA:1.25.40.10 (GENE3D);mobidb-lite (MOBIDB_LITE)</t>
  </si>
  <si>
    <t>GO:0005515;</t>
  </si>
  <si>
    <t>protein binding;</t>
  </si>
  <si>
    <t>EG_transcript_32355</t>
  </si>
  <si>
    <t>EG_transcript_20552</t>
  </si>
  <si>
    <t>gi|156390401|ref|XP_001635259.1|predicted protein [Nematostella vectensis]/gi|156222351|gb|EDO43196.1|predicted protein, partial [Nematostella vectensis];gi|746314080|ref|WP_039360812.1|hypothetical protein [Candidatus Protochlamydia amoebophila];gi|742761174|gb|KIC70772.1|hypothetical protein DB44_FX00010 [Candidatus Protochlamydia amoebophila];gi|470307375|ref|XP_004363663.1|hypothetical protein CAOG_03935 [Capsaspora owczarzaki ATCC 30864];gi|499488880|ref|WP_011175520.1|hypothetical protein [Candidatus Protochlamydia amoebophila]/gi|46400245|emb|CAF23694.1|conserved hypothetical protein [Candidatus Protochlamydia amoebophila UWE25];gi|672826356|gb|KFH71246.1|hypothetical protein MVEG_01547 [Mortierella verticillata NRRL 6337];gi|917722076|ref|WP_052236367.1|hypothetical protein [Candidatus Protochlamydia amoebophila];gi|742762647|gb|KIC72007.1|hypothetical protein DB44_CS00090 [Candidatus Protochlamydia amoebophila];gi|765552473|gb|KJE93094.1|hypothetical protein CAOG_003935 [Capsaspora owczarzaki ATCC 30864];gi|754352933|ref|XP_011270838.1|hypothetical protein CAOG_09128 [Capsaspora owczarzaki ATCC 30864]/gi|765557432|gb|KJE97708.1|TKL/IRAK protein kinase [Capsaspora owczarzaki ATCC 30864];gi|672816966|gb|KFH61875.1|hypothetical protein, variant [Mortierella verticillata NRRL 6337];gi|754348858|ref|XP_004346809.2|hypothetical protein CAOG_05124 [Capsaspora owczarzaki ATCC 30864]/gi|765553868|gb|KJE94489.1|hypothetical protein CAOG_005124 [Capsaspora owczarzaki ATCC 30864];gi|754349122|ref|XP_011270487.1|hypothetical protein, variant 1 [Capsaspora owczarzaki ATCC 30864];gi|754349126|ref|XP_011270489.1|hypothetical protein, variant 2 [Capsaspora owczarzaki ATCC 30864];gi|672828029|gb|KFH72918.1|hypothetical protein MVEG_00143 [Mortierella verticillata NRRL 6337];gi|765549176|gb|KJE89797.1|hypothetical protein CAOG_001221 [Capsaspora owczarzaki ATCC 30864];gi|672823781|gb|KFH68674.1|hypothetical protein MVEG_05482 [Mortierella verticillata NRRL 6337];gi|672821319|gb|KFH66215.1|hypothetical protein MVEG_08315 [Mortierella verticillata NRRL 6337];gi|754351633|ref|XP_004343873.2|hypothetical protein CAOG_07149 [Capsaspora owczarzaki ATCC 30864];gi|672828135|gb|KFH73024.1|hypothetical protein MVEG_00249 [Mortierella verticillata NRRL 6337]</t>
  </si>
  <si>
    <t>Nematostella vectensis/Nematostella vectensis;Candidatus Protochlamydia amoebophila;Candidatus Protochlamydia amoebophila;Capsaspora owczarzaki ATCC 30864;Candidatus Protochlamydia amoebophila/Candidatus Protochlamydia amoebophila UWE25;Mortierella verticillata NRRL 6337;Candidatus Protochlamydia amoebophila;Candidatus Protochlamydia amoebophila;Capsaspora owczarzaki ATCC 30864;Capsaspora owczarzaki ATCC 30864/Capsaspora owczarzaki ATCC 30864;Mortierella verticillata NRRL 6337;Capsaspora owczarzaki ATCC 30864/Capsaspora owczarzaki ATCC 30864;Capsaspora owczarzaki ATCC 30864;Capsaspora owczarzaki ATCC 30864;Mortierella verticillata NRRL 6337;Capsaspora owczarzaki ATCC 30864;Mortierella verticillata NRRL 6337;Mortierella verticillata NRRL 6337;Capsaspora owczarzaki ATCC 30864;Mortierella verticillata NRRL 6337</t>
  </si>
  <si>
    <t>1.6E-30;6.6E-29;6.8E-29;6.1E-28;3.4E-27;3.5E-27;3.5E-27;3.5E-27;7.9E-27;2.3E-26;6.1E-26;7.1E-26;8.6E-26;9.0E-26;3.9E-25;4.2E-25;4.4E-25;5.9E-25;8.4E-25;1.0E-24</t>
  </si>
  <si>
    <t>XP_001635259/EDO43196;WP_039360812;KIC70772;XP_004363663;WP_011175520/CAF23694;KFH71246;WP_052236367;KIC72007;KJE93094;XP_011270838/KJE97708;KFH61875;XP_004346809/KJE94489;XP_011270487;XP_011270489;KFH72918;KJE89797;KFH68674;KFH66215;XP_004343873;KFH73024</t>
  </si>
  <si>
    <t>CAOG_009128;CAOG_009128;CAOG_009128;CAOG_009128;CAOG_009128;CAOG_009128;CAOG_009128;CAOG_009128;CAOG_009128;CAOG_009128</t>
  </si>
  <si>
    <t>EG_transcript_9604</t>
  </si>
  <si>
    <t>serine threonine- kinase GRIK2 [Tarenaya hassleriana]</t>
  </si>
  <si>
    <t>gi|290980922|ref|XP_002673180.1|predicted protein [Naegleria gruberi]/gi|284086762|gb|EFC40436.1|predicted protein [Naegleria gruberi];gi|1069945627|ref|XP_018294676.1|hypothetical protein PHYBLDRAFT_109147 [Phycomyces blakesleeanus NRRL 1555(-)]/gi|1026592183|gb|OAD76636.1|hypothetical protein PHYBLDRAFT_109147 [Phycomyces blakesleeanus NRRL 1555(-)];gi|1072974792|ref|XP_018437756.1|PREDICTED: serine/threonine-protein kinase GRIK1 [Raphanus sativus];gi|1102737949|ref|XP_019052845.1|PREDICTED: LOW QUALITY PROTEIN: serine/threonine-protein kinase GRIK1 [Nelumbo nucifera];gi|674244733|gb|KFK37498.1|hypothetical protein AALP_AA4G265200 [Arabis alpina];gi|727425658|ref|XP_010456542.1|PREDICTED: serine/threonine-protein kinase GRIK2 [Camelina sativa];gi|727540401|ref|XP_010443854.1|PREDICTED: serine/threonine-protein kinase GRIK2-like [Camelina sativa];gi|22327987|ref|NP_200863.2|geminivirus rep interacting kinase 2 [Arabidopsis thaliana]/gi|75320654|sp|Q5HZ38.1|GRIK2_ARATHRecName: Full=Serine/threonine-protein kinase GRIK2 AltName: Full=Protein GEMINIVIRUS REP INTERACTING KINASE 2 Short=Protein GRIK2 AltName: Full=SnRK1-activating protein kinase 1 Short=AtSnAK1/gi|57222160|gb|AAW38987.1|At5g60550 [Arabidopsis thaliana]/gi|109134133|gb|ABG25065.1|At5g60550 [Arabidopsis thaliana]/gi|124221822|emb|CAM32014.1|SnRK1-activating protein kinase-1 [Arabidopsis thaliana]/gi|332009960|gb|AED97343.1|geminivirus rep interacting kinase 2 [Arabidopsis thaliana]/gi|1032280146|gb|OAO94474.1|GRIK2 [Arabidopsis thaliana];gi|727625717|ref|XP_010483703.1|PREDICTED: serine/threonine-protein kinase GRIK2-like [Camelina sativa];gi|565430370|ref|XP_006279631.1|hypothetical protein CARUB_v10026509mg [Capsella rubella]/gi|565430373|ref|XP_006279632.1|hypothetical protein CARUB_v10026509mg [Capsella rubella]/gi|565430376|ref|XP_006279633.1|hypothetical protein CARUB_v10026509mg [Capsella rubella]/gi|482548335|gb|EOA12529.1|hypothetical protein CARUB_v10026509mg [Capsella rubella]/gi|482548336|gb|EOA12530.1|hypothetical protein CARUB_v10026509mg [Capsella rubella]/gi|482548337|gb|EOA12531.1|hypothetical protein CARUB_v10026509mg [Capsella rubella];gi|1183496115|gb|ORZ19773.1|kinase-like domain-containing protein [Absidia repens];gi|567159599|ref|XP_006419056.1|hypothetical protein EUTSA_v10002549mg [Eutrema salsugineum]/gi|557096984|gb|ESQ37492.1|hypothetical protein EUTSA_v10002549mg [Eutrema salsugineum];gi|1065001550|gb|ODV90402.1|hypothetical protein CANCADRAFT_25343 [Tortispora caseinolytica NRRL Y-17796];gi|9757757|dbj|BAB08238.1|serine/threonine-protein kinase-like protein [Arabidopsis thaliana];gi|567159603|ref|XP_006419057.1|hypothetical protein EUTSA_v10002549mg [Eutrema salsugineum]/gi|557096985|gb|ESQ37493.1|hypothetical protein EUTSA_v10002549mg [Eutrema salsugineum];gi|729435339|ref|XP_010520363.1|PREDICTED: serine/threonine-protein kinase GRIK2 [Tarenaya hassleriana]/gi|729435342|ref|XP_010520364.1|PREDICTED: serine/threonine-protein kinase GRIK2 [Tarenaya hassleriana]/gi|729435345|ref|XP_010520365.1|PREDICTED: serine/threonine-protein kinase GRIK2 [Tarenaya hassleriana];gi|297793609|ref|XP_002864689.1|serine/threonine-protein kinase GRIK2 [Arabidopsis lyrata subsp. lyrata]/gi|297310524|gb|EFH40948.1|hypothetical protein ARALYDRAFT_919290 [Arabidopsis lyrata subsp. lyrata];gi|1201309477|gb|OVA10156.1|Protein kinase domain [Macleaya cordata];gi|1150677605|ref|XP_020240844.1|serine/threonine-protein kinase GRIK1-like isoform X3 [Asparagus officinalis]/gi|1150677607|ref|XP_020240851.1|serine/threonine-protein kinase GRIK1-like isoform X3 [Asparagus officinalis]/gi|1150677609|ref|XP_020240856.1|serine/threonine-protein kinase GRIK1-like isoform X3 [Asparagus officinalis]/gi|1141998819|gb|ONK79635.1|uncharacterized protein A4U43_C01F8380 [Asparagus officinalis];gi|1021066234|emb|SAL97726.1|hypothetical protein [Absidia glauca]</t>
  </si>
  <si>
    <t>Naegleria gruberi strain NEG-M/Naegleria gruberi;Phycomyces blakesleeanus NRRL 1555(-)/Phycomyces blakesleeanus NRRL 1555(-);Raphanus sativus;Nelumbo nucifera;Arabis alpina;Camelina sativa;Camelina sativa;Arabidopsis thaliana/Arabidopsis thaliana/Arabidopsis thaliana/Arabidopsis thaliana/Arabidopsis thaliana/Arabidopsis thaliana/Arabidopsis thaliana;Camelina sativa;Capsella rubella/Capsella rubella/Capsella rubella/Capsella rubella/Capsella rubella/Capsella rubella;Absidia repens;Eutrema salsugineum/Eutrema salsugineum;Tortispora caseinolytica NRRL Y-17796;Arabidopsis thaliana;Eutrema salsugineum/Eutrema salsugineum;Cleome hassleriana/Cleome hassleriana/Cleome hassleriana;Arabidopsis lyrata subsp. lyrata/Arabidopsis lyrata subsp. lyrata;Macleaya cordata;Asparagus officinalis/Asparagus officinalis/Asparagus officinalis/Asparagus officinalis;Absidia glauca</t>
  </si>
  <si>
    <t>5.7E-35;5.8E-32;3.2E-31;6.8E-31;1.2E-30;3.9E-30;5.0E-30;6.4E-30;9.0E-30;9.2E-30;1.6E-29;3.9E-29;4.6E-29;5.7E-29;8.4E-29;1.0E-28;1.0E-28;2.1E-28;2.7E-28;5.9E-28</t>
  </si>
  <si>
    <t>EFC40436/XP_002673180;XP_018294676/OAD76636;XP_018437756;XP_019052845;KFK37498;XP_010456542;XP_010443854;AED97343/NP_200863/OAO94474/CAM32014/AAW38987/Q5HZ38/ABG25065;XP_010483703;EOA12530/EOA12531/XP_006279633/XP_006279632/XP_006279631/EOA12529;ORZ19773;XP_006419056/ESQ37492;ODV90402;BAB08238;ESQ37493/XP_006419057;XP_010520365/XP_010520364/XP_010520363;XP_002864689/EFH40948;OVA10156;XP_020240856/ONK79635/XP_020240844/XP_020240851;SAL97726</t>
  </si>
  <si>
    <t>gi|290980922|ref|XP_002673180.1|predicted protein [Naegleria gruberi]/gi|284086762|gb|EFC40436.1|predicted protein [Naegleria gruberi]</t>
  </si>
  <si>
    <t>LOC104594834;CARUB_v10026509mg;GRIK2;GRIK2;BCR42DRAFT_410491;ABSGL_03234.1 scaffold 4278;LOC104594834;ARALYDRAFT_919290;GRIK2;EUTSA_v10002549mg;GRIK2;LOC104594834;AALP_AA4G265200;LOC104594834;AALP_AA4G265200;GRIK2;NAEGRDRAFT_71673;AALP_AA4G265200;EUTSA_v10002549mg;GRIK2;ARALYDRAFT_919290;GRIK2;GRIK2;GRIK2;PHYBLDRAFT_109147;BCR42DRAFT_410491;ARALYDRAFT_919290;EUTSA_v10002549mg;EUTSA_v10002549mg;GRIK2;CARUB_v10026509mg;BCR42DRAFT_410491;EUTSA_v10002549mg;GRIK2;GRIK2;EUTSA_v10002549mg;BCR42DRAFT_410491;GRIK2;CANCADRAFT_25343;LOC104594834;GRIK2;CANCADRAFT_25343;EUTSA_v10002549mg;GRIK2;GRIK2;GRIK2;ABSGL_03234.1 scaffold 4278;ABSGL_03234.1 scaffold 4278;GRIK2;CARUB_v10026509mg;AALP_AA4G265200;NAEGRDRAFT_71673;CARUB_v10026509mg;CANCADRAFT_25343;GRIK2;GRIK2;ARALYDRAFT_919290;BCR42DRAFT_410491;AALP_AA4G265200;ABSGL_03234.1 scaffold 4278;AALP_AA4G265200;CARUB_v10026509mg;PHYBLDRAFT_109147;CANCADRAFT_25343;EUTSA_v10002549mg;CARUB_v10026509mg;GRIK2;LOC104594834;GRIK2;BCR42DRAFT_410491;GRIK2;GRIK2;NAEGRDRAFT_71673;GRIK2;CANCADRAFT_25343;BCR42DRAFT_410491;EUTSA_v10002549mg;ABSGL_03234.1 scaffold 4278;EUTSA_v10002549mg;CARUB_v10026509mg;AALP_AA4G265200;GRIK2;EUTSA_v10002549mg;BCR42DRAFT_410491;ABSGL_03234.1 scaffold 4278;GRIK2;GRIK2;LOC104594834;ARALYDRAFT_919290;CANCADRAFT_25343;AALP_AA4G265200;EUTSA_v10002549mg;BCR42DRAFT_410491;GRIK2;PHYBLDRAFT_109147;EUTSA_v10002549mg;PHYBLDRAFT_109147;LOC104594834;GRIK2;NAEGRDRAFT_71673;GRIK2;GRIK2;GRIK2;BCR42DRAFT_410491;NAEGRDRAFT_71673;NAEGRDRAFT_71673;LOC104594834;ARALYDRAFT_919290;GRIK2;ARALYDRAFT_919290;EUTSA_v10002549mg;LOC104594834;PHYBLDRAFT_109147;ABSGL_03234.1 scaffold 4278;PHYBLDRAFT_109147;ARALYDRAFT_919290;GRIK2;GRIK2;ARALYDRAFT_919290;ABSGL_03234.1 scaffold 4278;BCR42DRAFT_410491;ARALYDRAFT_919290;CARUB_v10026509mg;ARALYDRAFT_919290;CARUB_v10026509mg;BCR42DRAFT_410491;LOC104594834;LOC104594834;AALP_AA4G265200;EUTSA_v10002549mg;ARALYDRAFT_919290;PHYBLDRAFT_109147;EUTSA_v10002549mg;GRIK2;ABSGL_03234.1 scaffold 4278;PHYBLDRAFT_109147;ARALYDRAFT_919290;PHYBLDRAFT_109147;EUTSA_v10002549mg;EUTSA_v10002549mg;BCR42DRAFT_410491;GRIK2;BCR42DRAFT_410491;CARUB_v10026509mg;GRIK2;EUTSA_v10002549mg;AALP_AA4G265200;LOC104594834;ABSGL_03234.1 scaffold 4278;ARALYDRAFT_919290;LOC104594834;PHYBLDRAFT_109147;EUTSA_v10002549mg;GRIK2</t>
  </si>
  <si>
    <t>GO:0005515-IPI;GO:0000166-IEA;GO:0016032-IEA;GO:0016310-IEA;GO:0016740-IEA;GO:0016301-IEA;GO:0016301-IMP;GO:0016301-IDA;GO:0035556-IBA;GO:0018105-IBA;GO:0018107-IBA;GO:0004672-IEA;GO:0004672-IDA;GO:0009615-IEA;GO:0009615-IEP;GO:0004674-IEA;GO:0004674-IBA;GO:0005524-IEA;GO:0006468-IEA;GO:0006468-IDA;GO:0005622-IBA</t>
  </si>
  <si>
    <t>protein binding-IPI;nucleotide binding-IEA;viral process-IEA;phosphorylation-IEA;transferase activity-IEA;kinase activity-IEA;kinase activity-IMP;kinase activity-IDA;intracellular signal transduction-IBA;peptidyl-serine phosphorylation-IBA;peptidyl-threonine phosphorylation-IBA;protein kinase activity-IEA;protein kinase activity-IDA;response to virus-IEA;response to virus-IEP;protein serine/threonine kinase activity-IEA;protein serine/threonine kinase activity-IBA;ATP binding-IEA;protein phosphorylation-IEA;protein phosphorylation-IDA;intracellular-IBA</t>
  </si>
  <si>
    <t>Molecular Function-IPI;Molecular Function-IEA;Biological Process-IEA;Biological Process-IEA;Molecular Function-IEA;Molecular Function-IEA;Molecular Function-IMP;Molecular Function-IDA;Biological Process-IBA;Biological Process-IBA;Biological Process-IBA;Molecular Function-IEA;Molecular Function-IDA;Biological Process-IEA;Biological Process-IEP;Molecular Function-IEA;Molecular Function-IBA;Molecular Function-IEA;Biological Process-IEA;Biological Process-IDA;Cellular Component-IBA</t>
  </si>
  <si>
    <t>GO:0005488;GO:0006468;GO:0016301</t>
  </si>
  <si>
    <t>binding;protein phosphorylation;kinase activity</t>
  </si>
  <si>
    <t>IPR000719;noIPR;noIPR;noIPR;noIPR;IPR000719;IPR001789;IPR011009;IPR011006</t>
  </si>
  <si>
    <t>Protein kinase domain;Protein kinase domain;Protein kinase domain;Protein kinase domain;Protein kinase domain;Protein kinase domain;Signal transduction response regulator, receiver domain;Protein kinase-like domain superfamily;CheY-like superfamily</t>
  </si>
  <si>
    <t>PF00069 (PFAM);G3DSA:1.10.510.10 (GENE3D);PTHR44035 (PANTHER);PTHR44035 (PANTHER);PTHR44035:SF2 (PANTHER);PS50011 (PROSITE_PROFILES);PS50110 (PROSITE_PROFILES);SSF56112 (SUPERFAMILY);SSF52172 (SUPERFAMILY)</t>
  </si>
  <si>
    <t>GO:0006468/GO:0005524/GO:0004672;;;;;GO:0006468/GO:0005524/GO:0004672;GO:0000160;;</t>
  </si>
  <si>
    <t>protein phosphorylation/ATP binding/protein kinase activity;;;;;protein phosphorylation/ATP binding/protein kinase activity;phosphorelay signal transduction system;;</t>
  </si>
  <si>
    <t>Biological Process/Molecular Function/Molecular Function;;;;;Biological Process/Molecular Function/Molecular Function;Biological Process;;</t>
  </si>
  <si>
    <t>EG_transcript_11319</t>
  </si>
  <si>
    <t>IPR011990;noIPR;noIPR;noIPR;noIPR;noIPR;IPR011990</t>
  </si>
  <si>
    <t>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
  </si>
  <si>
    <t>G3DSA:1.25.40.10 (GENE3D);mobidb-lite (MOBIDB_LITE);mobidb-lite (MOBIDB_LITE);PTHR15081 (PANTHER);PTHR15081:SF1 (PANTHER);PTHR15081 (PANTHER);SSF48452 (SUPERFAMILY)</t>
  </si>
  <si>
    <t>GO:0005515;;;;;;GO:0005515</t>
  </si>
  <si>
    <t>protein binding;;;;;;protein binding</t>
  </si>
  <si>
    <t>Molecular Function;;;;;;Molecular Function</t>
  </si>
  <si>
    <t>EG_transcript_29908</t>
  </si>
  <si>
    <t>EF-hand calcium-binding domain-containing 11</t>
  </si>
  <si>
    <t>gi|780100512|ref|XP_011675197.1|PREDICTED: EF-hand calcium-binding domain-containing protein 11-like [Strongylocentrotus purpuratus];gi|762163582|ref|XP_011420085.1|PREDICTED: EF-hand calcium-binding domain-containing protein 11-like [Crassostrea gigas];gi|291238692|ref|XP_002739265.1|PREDICTED: EF-hand calcium-binding domain-containing protein 11-like [Saccoglossus kowalevskii];gi|395503769|ref|XP_003756235.1|PREDICTED: EF-hand calcium-binding domain-containing protein 11 [Sarcophilus harrisii];gi|1190411651|ref|XP_020855970.1|EF-hand calcium-binding domain-containing protein 11 isoform X2 [Phascolarctos cinereus];gi|472349644|ref|XP_004394520.1|PREDICTED: EF-hand calcium-binding domain-containing protein 11 [Odobenus rosmarus divergens];gi|1133482346|ref|XP_011407559.2|PREDICTED: EF-hand calcium-binding domain-containing protein 11-like [Amphimedon queenslandica]/gi|1133482348|ref|XP_019859592.1|PREDICTED: EF-hand calcium-binding domain-containing protein 11-like [Amphimedon queenslandica];gi|990026919|ref|XP_006925583.2|PREDICTED: EF-hand calcium-binding domain-containing protein 11 isoform X1 [Pteropus alecto];gi|759111352|ref|XP_011355433.1|PREDICTED: EF-hand calcium-binding domain-containing protein 11 isoform X1 [Pteropus vampyrus];gi|1012018259|ref|XP_016009857.1|PREDICTED: EF-hand calcium-binding domain-containing protein 11 isoform X2 [Rousettus aegyptiacus]/gi|1012018263|ref|XP_016009866.1|PREDICTED: EF-hand calcium-binding domain-containing protein 11 isoform X2 [Rousettus aegyptiacus]/gi|1012018268|ref|XP_016009876.1|PREDICTED: EF-hand calcium-binding domain-containing protein 11 isoform X2 [Rousettus aegyptiacus];gi|156372898|ref|XP_001629272.1|predicted protein [Nematostella vectensis]/gi|156216268|gb|EDO37209.1|predicted protein [Nematostella vectensis];gi|852727869|ref|XP_012869667.1|PREDICTED: EF-hand calcium-binding domain-containing protein 11 isoform X1 [Dipodomys ordii];gi|348573479|ref|XP_003472518.1|PREDICTED: EF-hand calcium-binding domain-containing protein 11 [Cavia porcellus];gi|602723634|ref|XP_007471956.1|PREDICTED: EF-hand calcium-binding domain-containing protein 11 [Lipotes vexillifer];gi|585638109|ref|XP_006879278.1|PREDICTED: EF-hand calcium-binding domain-containing protein 11 [Elephantulus edwardii];gi|548484691|ref|XP_005686254.1|PREDICTED: EF-hand calcium-binding domain-containing protein 11 isoform X2 [Capra hircus];gi|670979819|ref|XP_008697060.1|PREDICTED: EF-hand calcium-binding domain-containing protein 11 isoform X1 [Ursus maritimus];gi|585180618|ref|XP_006741971.1|PREDICTED: EF-hand calcium-binding domain-containing protein 11 [Leptonychotes weddellii];gi|126282337|ref|XP_001371999.1|PREDICTED: EF-hand calcium-binding domain-containing protein 11 isoform X4 [Monodelphis domestica];gi|591362201|ref|XP_007056012.1|PREDICTED: EF-hand calcium-binding domain-containing protein 11 [Chelonia mydas]</t>
  </si>
  <si>
    <t>Strongylocentrotus purpuratus;Crassostrea gigas;Saccoglossus kowalevskii;Sarcophilus harrisii;Phascolarctos cinereus;Odobenus rosmarus divergens;Amphimedon queenslandica/Amphimedon queenslandica;Pteropus alecto;Pteropus vampyrus;Rousettus aegyptiacus/Rousettus aegyptiacus/Rousettus aegyptiacus;Nematostella vectensis/Nematostella vectensis;Dipodomys ordii;Cavia porcellus;Lipotes vexillifer;Elephantulus edwardii;Capra hircus;Ursus maritimus;Leptonychotes weddellii;Monodelphis domestica;Chelonia mydas</t>
  </si>
  <si>
    <t>3.9E-25;7.7E-25;4.6E-24;1.2E-22;2.3E-22;5.0E-22;7.2E-22;7.2E-22;1.1E-21;1.2E-21;2.0E-21;2.6E-21;3.1E-21;3.2E-21;3.3E-21;3.8E-21;4.5E-21;4.9E-21;5.9E-21;7.0E-21</t>
  </si>
  <si>
    <t>XP_011675197;XP_011420085;XP_002739265;XP_003756235;XP_020855970;XP_004394520;XP_011407559/XP_019859592;XP_006925583;XP_011355433;XP_016009876/XP_016009866/XP_016009857;XP_001629272/EDO37209;XP_012869667;XP_003472518;XP_007471956;XP_006879278;XP_005686254;XP_008697060;XP_006741971;XP_001371999;XP_007056012</t>
  </si>
  <si>
    <t>gi|780100512|ref|XP_011675197.1|PREDICTED: EF-hand calcium-binding domain-containing protein 11-like [Strongylocentrotus purpuratus]</t>
  </si>
  <si>
    <t>v1g170381;Efcab11;EFCAB11;EFCAB11;v1g170381;EFCAB11;EFCAB11;Efcab11;v1g170381;EFCAB11;EFCAB11;v1g170381</t>
  </si>
  <si>
    <t>GO:0005509-IEA;GO:0005509-IBA</t>
  </si>
  <si>
    <t>calcium ion binding-IEA;calcium ion binding-IBA</t>
  </si>
  <si>
    <t>Molecular Function-IEA;Molecular Function-IBA</t>
  </si>
  <si>
    <t>IPR002048;noIPR;noIPR;IPR002048;IPR002048;IPR002048;IPR002048;IPR011992</t>
  </si>
  <si>
    <t>EF-hand domain;EF-hand domain;EF-hand domain;EF-hand domain;EF-hand domain;EF-hand domain;EF-hand domain;EF-hand domain pair</t>
  </si>
  <si>
    <t>PF13499 (PFAM);G3DSA:1.10.238.10 (GENE3D);PTHR44622 (PANTHER);PS50222 (PROSITE_PROFILES);PS50222 (PROSITE_PROFILES);PS50222 (PROSITE_PROFILES);cd00051 (CDD);SSF47473 (SUPERFAMILY)</t>
  </si>
  <si>
    <t>GO:0005509;;;GO:0005509;GO:0005509;GO:0005509;GO:0005509;</t>
  </si>
  <si>
    <t>calcium ion binding;;;calcium ion binding;calcium ion binding;calcium ion binding;calcium ion binding;</t>
  </si>
  <si>
    <t>Molecular Function;;;Molecular Function;Molecular Function;Molecular Function;Molecular Function;</t>
  </si>
  <si>
    <t>EG_transcript_3587</t>
  </si>
  <si>
    <t>gi|1022775687|gb|KZS19522.1|Uncharacterized protein APZ42_014014 [Daphnia magna];gi|384497823|gb|EIE88314.1|hypothetical protein RO3G_13025 [Rhizopus delemar RA 99-880];gi|170819724|gb|ACB38666.1|reverse transcriptase [Daphnia pulex];gi|170819710|gb|ACB38665.1|reverse transcriptase [Daphnia pulex];gi|1008457037|ref|XP_015840400.1|PREDICTED: uncharacterized protein LOC663685 isoform X1 [Tribolium castaneum];gi|1022764940|gb|KZS10273.1|Uncharacterized protein APZ42_025283 [Daphnia magna];gi|1022771999|gb|KZS16213.1|Uncharacterized protein APZ42_018086 [Daphnia magna];gi|1022756699|gb|KZS03441.1|Uncharacterized protein APZ42_033828 [Daphnia magna];gi|795015461|ref|XP_011858159.1|PREDICTED: uncharacterized protein LOC105555726 [Vollenhovia emeryi];gi|861636090|gb|KMQ91764.1|reverse transcriptase [Lasius niger];gi|936678170|ref|XP_014225217.1|PREDICTED: uncharacterized protein LOC106651288 [Trichogramma pretiosum];gi|1069394157|ref|XP_018092328.1|PREDICTED: uncharacterized protein LOC108701822 [Xenopus laevis];gi|1070608647|ref|XP_018402059.1|PREDICTED: uncharacterized protein LOC108779192 [Cyphomyrmex costatus];gi|751234728|ref|XP_011171110.1|PREDICTED: uncharacterized protein LOC105203885 [Solenopsis invicta];gi|861617019|gb|KMQ86486.1|reverse transcriptase, partial [Lasius niger];gi|758368681|emb|CEP08889.1|hypothetical protein [Parasitella parasitica];gi|1022760109|gb|KZS06356.1|Uncharacterized protein APZ42_030218 [Daphnia magna];gi|751221898|ref|XP_011164155.1|PREDICTED: uncharacterized protein LOC105198980 [Solenopsis invicta];gi|1199400061|ref|XP_021195385.1|uncharacterized protein LOC110379894 isoform X1 [Helicoverpa armigera];gi|795036951|ref|XP_011865448.1|PREDICTED: uncharacterized protein LOC105560706 [Vollenhovia emeryi]</t>
  </si>
  <si>
    <t>Daphnia magna;Rhizopus delemar RA 99-880;Daphnia pulex;Daphnia pulex;Tribolium castaneum;Daphnia magna;Daphnia magna;Daphnia magna;Vollenhovia emeryi;Lasius niger;Trichogramma pretiosum;Xenopus laevis;Cyphomyrmex costatus;Solenopsis invicta;Lasius niger;Parasitella parasitica;Daphnia magna;Solenopsis invicta;Helicoverpa armigera;Vollenhovia emeryi</t>
  </si>
  <si>
    <t>1.3E-62;7.5E-62;3.6E-60;3.5E-59;2.2E-56;2.8E-56;8.3E-56;1.8E-55;8.7E-55;3.2E-54;2.1E-52;4.6E-52;6.2E-51;8.2E-51;1.6E-50;1.8E-50;1.5E-49;2.1E-49;2.4E-49;2.4E-49</t>
  </si>
  <si>
    <t>KZS19522;EIE88314;ACB38666;ACB38665;XP_015840400;KZS10273;KZS16213;KZS03441;XP_011858159;KMQ91764;XP_014225217;XP_018092328;XP_018402059;XP_011171110;KMQ86486;CEP08889;KZS06356;XP_011164155;XP_021195385;XP_011865448</t>
  </si>
  <si>
    <t>APZ42_033828;B2CN80;APZ42_025283;RO3G_13025;B2CN80;APZ42_018086;APZ42_033828;RO3G_13025;APZ42_014014;APZ42_014014;APZ42_018086;RF55_14515;APZ42_030218;APZ42_025283;RO3G_13025;APZ42_025283;B2CN81;RO3G_13025;APZ42_025283;RF55_8329;PARPA_02288.1 scaffold 3690;B2CN80;B2CN81;APZ42_014014;B2CN80;PARPA_02288.1 scaffold 3690;APZ42_033828;RF55_8329;B2CN81;APZ42_018086;RF55_8329;B2CN80;RO3G_13025;B2CN81;APZ42_014014;APZ42_014014;B2CN80;RF55_14515;RF55_8329;RF55_14515;B2CN80;APZ42_018086;RO3G_13025;APZ42_025283;APZ42_018086;RF55_14515;APZ42_033828;APZ42_033828;APZ42_014014;APZ42_030218;APZ42_033828;B2CN80;APZ42_018086;APZ42_025283</t>
  </si>
  <si>
    <t>GO:0003677-IEA;GO:0003964-IEA;GO:0006278-IEA;GO:0009007-IEA;GO:0015074-IEA;GO:0032775-IEA;GO:0005198-IEA;GO:0006310-IEA;GO:0005882-IEA;GO:0003676-IEA</t>
  </si>
  <si>
    <t>DNA binding-IEA;RNA-directed DNA polymerase activity-IEA;RNA-dependent DNA biosynthetic process-IEA;site-specific DNA-methyltransferase (adenine-specific) activity-IEA;DNA integration-IEA;DNA methylation on adenine-IEA;structural molecule activity-IEA;DNA recombination-IEA;intermediate filament-IEA;nucleic acid binding-IEA</t>
  </si>
  <si>
    <t>Molecular Function-IEA;Molecular Function-IEA;Biological Process-IEA;Molecular Function-IEA;Biological Process-IEA;Biological Process-IEA;Molecular Function-IEA;Biological Process-IEA;Cellular Component-IEA;Molecular Function-IEA</t>
  </si>
  <si>
    <t>noIPR;noIPR;IPR000477;noIPR;noIPR;IPR000477;noIPR;noIPR</t>
  </si>
  <si>
    <t>FAMILY;FAMILY;DOMAIN;DOMAIN;DOMAIN;DOMAIN;DOMAIN;DOMAIN</t>
  </si>
  <si>
    <t>CDP-diacylglycerol--glycerol-3-phosphate 3-phosphatidyltransferase;CDP-diacylglycerol--glycerol-3-phosphate 3-phosphatidyltransferase;Reverse transcriptase domain;Reverse transcriptase domain;Reverse transcriptase domain;Reverse transcriptase domain;Reverse transcriptase domain;Reverse transcriptase domain</t>
  </si>
  <si>
    <t>G3DSA:3.10.10.10 (GENE3D);G3DSA:3.30.70.270 (GENE3D);PF00078 (PFAM);PTHR31660 (PANTHER);PTHR31660:SF78 (PANTHER);PS50878 (PROSITE_PROFILES);cd09275 (CDD);SSF56672 (SUPERFAMILY)</t>
  </si>
  <si>
    <t>EG_transcript_5310</t>
  </si>
  <si>
    <t>phosphatidylinositol 3-kinase</t>
  </si>
  <si>
    <t>gi|168020858|ref|XP_001762959.1|predicted protein [Physcomitrella patens]/gi|162685771|gb|EDQ72164.1|predicted protein [Physcomitrella patens];gi|527198084|gb|EPS66358.1|phosphoinositide 3-kinase, partial [Genlisea aurea];gi|330806555|ref|XP_003291233.1|phosphatidylinositol 3-kinase [Dictyostelium purpureum]/gi|325078592|gb|EGC32235.1|phosphatidylinositol 3-kinase [Dictyostelium purpureum];gi|1002857446|ref|XP_006654109.2|PREDICTED: phosphatidylinositol 3-kinase, root isoform [Oryza brachyantha];gi|66804779|ref|XP_636122.1|phosphatidylinositol 3-kinase [Dictyostelium discoideum AX4]/gi|166202374|sp|P54676.2|PI3K4_DICDIRecName: Full=Phosphatidylinositol 3-kinase VPS34-like Short=PI3-kinase Short=PI3K Short=PtdIns-3-kinase/gi|60464472|gb|EAL62618.1|phosphatidylinositol 3-kinase [Dictyostelium discoideum AX4];gi|1173779882|ref|XP_020555073.1|phosphatidylinositol 3-kinase, root isoform isoform X2 [Sesamum indicum];gi|396479242|ref|XP_003840707.1|similar to phosphatidylinositol 3-kinase [Leptosphaeria maculans JN3]/gi|312217280|emb|CBX97228.1|similar to phosphatidylinositol 3-kinase [Leptosphaeria maculans JN3];gi|747104626|ref|XP_011100557.1|phosphatidylinositol 3-kinase, root isoform isoform X1 [Sesamum indicum]/gi|1173779880|ref|XP_020555072.1|phosphatidylinositol 3-kinase, root isoform isoform X1 [Sesamum indicum];gi|1002272413|ref|XP_015640504.1|PREDICTED: phosphatidylinositol 3-kinase, root isoform [Oryza sativa Japonica Group]/gi|57900685|gb|AAW57810.1|putative phosphatidylinositol 3-kinase [Oryza sativa Japonica Group]/gi|113578361|dbj|BAF16724.1|Os05g0180600 [Oryza sativa Japonica Group]/gi|222630414|gb|EEE62546.1|hypothetical protein OsJ_17344 [Oryza sativa Japonica Group]/gi|937917641|dbj|BAS92559.1|Os05g0180600 [Oryza sativa Japonica Group];gi|1150716945|ref|XP_020269066.1|phosphatidylinositol 3-kinase, root isoform [Asparagus officinalis]/gi|1141985083|gb|ONK66305.1|uncharacterized protein A4U43_C06F6320 [Asparagus officinalis];gi|1046798306|gb|OCL05206.1|phosphatidylinositol 3-kinase-like protein [Glonium stellatum];gi|545361799|ref|XP_005646177.1|phosphatidylinositol 3-kinase [Coccomyxa subellipsoidea C-169]/gi|384248148|gb|EIE21633.1|phosphatidylinositol 3-kinase [Coccomyxa subellipsoidea C-169];gi|672118545|ref|XP_008782484.1|PREDICTED: phosphatidylinositol 3-kinase, root isoform isoform X1 [Phoenix dactylifera]/gi|672118547|ref|XP_008782485.1|PREDICTED: phosphatidylinositol 3-kinase, root isoform isoform X1 [Phoenix dactylifera];gi|902234715|gb|KNA23549.1|hypothetical protein SOVF_023590 [Spinacia oleracea];gi|1083869259|ref|XP_018627567.1|PREDICTED: phosphatidylinositol 3-kinase, root isoform isoform X2 [Nicotiana tomentosiformis];gi|58618123|gb|AAW80628.1|phosphoinositide 3-kinase [Nicotiana tabacum];gi|1109204795|ref|XP_019176790.1|PREDICTED: phosphatidylinositol 3-kinase, root isoform [Ipomoea nil];gi|743838460|ref|XP_010936707.1|PREDICTED: phosphatidylinositol 3-kinase, root isoform-like isoform X2 [Elaeis guineensis];gi|720042865|ref|XP_010269376.1|PREDICTED: phosphatidylinositol 3-kinase, root isoform isoform X5 [Nelumbo nucifera];gi|1025183607|ref|XP_016473481.1|PREDICTED: phosphatidylinositol 3-kinase, root isoform isoform X2 [Nicotiana tabacum]</t>
  </si>
  <si>
    <t>Physcomitrella patens/Physcomitrella patens;Genlisea aurea;Dictyostelium purpureum/Dictyostelium purpureum;Oryza brachyantha;Dictyostelium discoideum AX4/Dictyostelium discoideum/Dictyostelium discoideum AX4;Sesamum indicum;Leptosphaeria maculans JN3/Leptosphaeria maculans JN3;Sesamum indicum/Sesamum indicum;Oryza sativa Japonica Group/Oryza sativa Japonica Group/Oryza sativa Japonica Group/Oryza sativa Japonica Group/Oryza sativa Japonica Group;Asparagus officinalis/Asparagus officinalis;Glonium stellatum;Coccomyxa subellipsoidea C-169/Coccomyxa subellipsoidea C-169;Phoenix dactylifera/Phoenix dactylifera;Spinacia oleracea;Nicotiana tomentosiformis;Nicotiana tabacum;Ipomoea nil;Elaeis guineensis;Nelumbo nucifera;Nicotiana tabacum</t>
  </si>
  <si>
    <t>4.9E-85;2.5E-80;8.0E-80;1.7E-79;3.3E-79;4.4E-79;7.2E-78;8.5E-78;8.9E-78;2.2E-77;2.3E-77;2.3E-77;4.8E-77;5.0E-77;1.2E-76;1.3E-76;1.6E-76;2.0E-76;2.2E-76;2.3E-76</t>
  </si>
  <si>
    <t>EDQ72164/XP_001762959;EPS66358;XP_003291233/EGC32235;XP_006654109;P54676/XP_636122/EAL62618;XP_020555073;CBX97228/XP_003840707;XP_020555072/XP_011100557;EEE62546/BAS92559/BAF16724/AAW57810/XP_015640504;XP_020269066/ONK66305;OCL05206;EIE21633/XP_005646177;XP_008782485/XP_008782484;KNA23549;XP_018627567;AAW80628;XP_019176790;XP_010936707;XP_010269376;XP_016473481</t>
  </si>
  <si>
    <t>gi|162685771|gb|EDQ72164.1|predicted protein [Physcomitrella patens]/gi|168020858|ref|XP_001762959.1|predicted protein [Physcomitrella patens]</t>
  </si>
  <si>
    <t>DICPUDRAFT_155819;PI3K;pikE;PHYPADRAFT_182554;PHYPADRAFT_182554;SOVF_023590;PHYPADRAFT_182554;COCSUDRAFT_37386;PI3K;COCSUDRAFT_37386;LOC107795370;LOC103702001;PHYPADRAFT_182554;DICPUDRAFT_155819;COCSUDRAFT_37386;DICPUDRAFT_155819;LEMA_P103590.1;DICPUDRAFT_155819;DICPUDRAFT_155819;LEMA_P103590.1;LOC103702001;PI3K;M569_08418;LOC103702001;DICPUDRAFT_155819;DICPUDRAFT_155819;COCSUDRAFT_37386;PHYPADRAFT_182554;SOVF_023590;DICPUDRAFT_155819;PHYPADRAFT_182554;DICPUDRAFT_155819;PI3K;PHYPADRAFT_182554;PHYPADRAFT_182554;M569_08418;PHYPADRAFT_182554;DICPUDRAFT_155819;COCSUDRAFT_37386;SOVF_023590;COCSUDRAFT_37386;PHYPADRAFT_182554;DICPUDRAFT_155819;DICPUDRAFT_155819;LEMA_P103590.1;PI3K;DICPUDRAFT_155819;DICPUDRAFT_155819;SOVF_023590;pikE;LEMA_P103590.1;DICPUDRAFT_155819;PHYPADRAFT_182554;LEMA_P103590.1;LOC103702001;PHYPADRAFT_182554;SOVF_023590;PHYPADRAFT_182554;LOC107795370;LOC104606043;LOC107795370;M569_08418;DICPUDRAFT_155819;M569_08418;pikE;LOC107795370;PHYPADRAFT_182554;LOC107795370;M569_08418;pikE;LOC103702001;DICPUDRAFT_155819;PHYPADRAFT_182554;PHYPADRAFT_182554;pikE;DICPUDRAFT_155819;M569_08418;LOC107795370;DICPUDRAFT_155819;LOC103702001;M569_08418;LEMA_P103590.1;LOC104606043;DICPUDRAFT_155819;PI3K;LOC107795370;COCSUDRAFT_37386;DICPUDRAFT_155819;DICPUDRAFT_155819;PI3K;COCSUDRAFT_37386;DICPUDRAFT_155819;PI3K;LOC104606043;PHYPADRAFT_182554;LEMA_P103590.1;M569_08418;LOC104606043;SOVF_023590;PI3K;SOVF_023590;PHYPADRAFT_182554;pikE;LOC104606043;LOC103702001;PI3K;SOVF_023590;SOVF_023590;SOVF_023590;LOC104606043;PHYPADRAFT_182554;DICPUDRAFT_155819;DICPUDRAFT_155819;PHYPADRAFT_182554;pikE;PHYPADRAFT_182554;LEMA_P103590.1;pikE;SOVF_023590;LOC103702001;COCSUDRAFT_37386;SOVF_023590;LEMA_P103590.1;LEMA_P103590.1;COCSUDRAFT_37386;PHYPADRAFT_182554;PI3K;LOC103702001;COCSUDRAFT_37386;LOC104606043;DICPUDRAFT_155819;DICPUDRAFT_155819;COCSUDRAFT_37386;pikE;DICPUDRAFT_155819;LEMA_P103590.1;PHYPADRAFT_182554;COCSUDRAFT_37386;PHYPADRAFT_182554;LEMA_P103590.1;pikE;M569_08418;PHYPADRAFT_182554;LOC103702001;SOVF_023590;COCSUDRAFT_37386;LOC107795370;PHYPADRAFT_182554;LOC103702001;PHYPADRAFT_182554;PHYPADRAFT_182554;pikE;PI3K;PHYPADRAFT_182554;PI3K;SOVF_023590;PHYPADRAFT_182554;pikE;LOC104606043;DICPUDRAFT_155819;LOC107795370;SOVF_023590;LOC107795370;PHYPADRAFT_182554;PI3K;DICPUDRAFT_155819;LOC103702001;PHYPADRAFT_182554;COCSUDRAFT_37386;LEMA_P103590.1;LEMA_P103590.1;PI3K;PI3K;PHYPADRAFT_182554;DICPUDRAFT_155819;pikE;pikE;LOC107795370;pikE;DICPUDRAFT_155819;LOC103702001;LOC104606043;PHYPADRAFT_182554;M569_08418;LOC103702001;SOVF_023590;LOC103702001;LOC107795370;PI3K;LEMA_P103590.1;DICPUDRAFT_155819;DICPUDRAFT_155819;LEMA_P103590.1;LOC103702001;PI3K;LOC103702001;PHYPADRAFT_182554;COCSUDRAFT_37386;LOC104606043;pikE;LOC107795370;LEMA_P103590.1;SOVF_023590;LOC107795370;pikE;LOC107795370;COCSUDRAFT_37386;PHYPADRAFT_182554;LEMA_P103590.1;COCSUDRAFT_37386;LOC103702001;LOC103702001;DICPUDRAFT_155819;LOC104606043;LOC103702001;SOVF_023590;LOC104606043;LEMA_P103590.1;DICPUDRAFT_155819;pikE;PI3K;DICPUDRAFT_155819;SOVF_023590;LOC104606043;SOVF_023590;DICPUDRAFT_155819;COCSUDRAFT_37386;PHYPADRAFT_182554;PHYPADRAFT_182554;LOC104606043;M569_08418;pikE;PI3K;PHYPADRAFT_182554;DICPUDRAFT_155819;pikE;LOC104606043;LEMA_P103590.1;COCSUDRAFT_37386;PHYPADRAFT_182554;DICPUDRAFT_155819;LOC107795370;PHYPADRAFT_182554;pikE;LOC104606043;M569_08418;DICPUDRAFT_155819;DICPUDRAFT_155819;PHYPADRAFT_182554</t>
  </si>
  <si>
    <t>GO:0005768-IBA;GO:0000166-IEA;GO:0000045-IBA;GO:0048015-IEA;GO:0048015-IBA;GO:0016197-IBA;GO:0030242-IBA;GO:0016310-IEA;GO:0016740-IEA;GO:0016301-IEA;GO:0016303-IEA;GO:0016303-IBA;GO:0034272-IBA;GO:0034271-IBA;GO:0000407-IBA;GO:0046854-IEA;GO:0005524-IEA;GO:0005777-IBA;GO:0036092-IEA;GO:0006897-IBA;GO:0005622-IEA;GO:0006468-IBA</t>
  </si>
  <si>
    <t>endosome-IBA;nucleotide binding-IEA;autophagosome assembly-IBA;phosphatidylinositol-mediated signaling-IEA;phosphatidylinositol-mediated signaling-IBA;endosomal transport-IBA;autophagy of peroxisome-IBA;phosphorylation-IEA;transferase activity-IEA;kinase activity-IEA;1-phosphatidylinositol-3-kinase activity-IEA;1-phosphatidylinositol-3-kinase activity-IBA;phosphatidylinositol 3-kinase complex, class III, type II-IBA;phosphatidylinositol 3-kinase complex, class III, type I-IBA;phagophore assembly site-IBA;phosphatidylinositol phosphorylation-IEA;ATP binding-IEA;peroxisome-IBA;phosphatidylinositol-3-phosphate biosynthetic process-IEA;endocytosis-IBA;intracellular-IEA;protein phosphorylation-IBA</t>
  </si>
  <si>
    <t>Cellular Component-IBA;Molecular Function-IEA;Biological Process-IBA;Biological Process-IEA;Biological Process-IBA;Biological Process-IBA;Biological Process-IBA;Biological Process-IEA;Molecular Function-IEA;Molecular Function-IEA;Molecular Function-IEA;Molecular Function-IBA;Cellular Component-IBA;Cellular Component-IBA;Cellular Component-IBA;Biological Process-IEA;Molecular Function-IEA;Cellular Component-IBA;Biological Process-IEA;Biological Process-IBA;Cellular Component-IEA;Biological Process-IBA</t>
  </si>
  <si>
    <t>GO:0016310;GO:0016740;GO:0044238;GO:0044444;GO:0071704</t>
  </si>
  <si>
    <t>phosphorylation;transferase activity;primary metabolic process;cytoplasmic part;organic substance metabolic process</t>
  </si>
  <si>
    <t>Biological Process;Molecular Function;Biological Process;Cellular Component;Biological Process</t>
  </si>
  <si>
    <t>IPR000403;noIPR;IPR001263;noIPR;IPR036940;IPR015433;noIPR;IPR001263;IPR000403;noIPR;IPR011009;IPR016024</t>
  </si>
  <si>
    <t>DOMAIN;DOMAIN;DOMAIN;DOMAIN;HOMOLOGOUS_SUPERFAMILY;FAMILY;FAMILY;DOMAIN;DOMAIN;DOMAIN;HOMOLOGOUS_SUPERFAMILY;HOMOLOGOUS_SUPERFAMILY</t>
  </si>
  <si>
    <t>Phosphatidylinositol 3-/4-kinase, catalytic domain;Phosphatidylinositol 3-/4-kinase, catalytic domain;Phosphoinositide 3-kinase, accessory (PIK) domain;Phosphoinositide 3-kinase, accessory (PIK) domain;Phosphatidylinositol 3-/4-kinase, catalytic domain superfamily;Phosphatidylinositol kinase;Phosphatidylinositol kinase;Phosphoinositide 3-kinase, accessory (PIK) domain;Phosphatidylinositol 3-/4-kinase, catalytic domain;Phosphatidylinositol 3-/4-kinase, catalytic domain;Protein kinase-like domain superfamily;Armadillo-type fold</t>
  </si>
  <si>
    <t>PF00454 (PFAM);G3DSA:3.30.1010.10 (GENE3D);PF00613 (PFAM);G3DSA:1.25.40.70 (GENE3D);G3DSA:1.10.1070.11 (GENE3D);PTHR10048 (PANTHER);PTHR10048:SF7 (PANTHER);PS51545 (PROSITE_PROFILES);PS50290 (PROSITE_PROFILES);cd00896 (CDD);SSF56112 (SUPERFAMILY);SSF48371 (SUPERFAMILY)</t>
  </si>
  <si>
    <t>;;;;GO:0016301;GO:0048015/GO:0046854;;;;;;GO:0005488</t>
  </si>
  <si>
    <t>;;;;kinase activity;phosphatidylinositol-mediated signaling/phosphatidylinositol phosphorylation;;;;;;binding</t>
  </si>
  <si>
    <t>;;;;Molecular Function;Biological Process/Biological Process;;;;;;Molecular Function</t>
  </si>
  <si>
    <t>EG_transcript_18969</t>
  </si>
  <si>
    <t>gi|299471210|emb|CBN79066.1|conserved unknown protein [Ectocarpus siliculosus]</t>
  </si>
  <si>
    <t>CBN79066</t>
  </si>
  <si>
    <t>Esi_0168_0075;Esi_0168_0075;Esi_0168_0075;Esi_0168_0075;Esi_0168_0075;Esi_0168_0075</t>
  </si>
  <si>
    <t>GO:0016757-IEA;GO:0016020-IEA;GO:0016021-IEA</t>
  </si>
  <si>
    <t>transferase activity, transferring glycosyl groups-IEA;membrane-IEA;integral component of membrane-IEA</t>
  </si>
  <si>
    <t>IPR004988</t>
  </si>
  <si>
    <t>Protein of unknown function DUF273</t>
  </si>
  <si>
    <t>PF03314 (PFAM)</t>
  </si>
  <si>
    <t>EG_transcript_14483</t>
  </si>
  <si>
    <t>gi|156390401|ref|XP_001635259.1|predicted protein [Nematostella vectensis]/gi|156222351|gb|EDO43196.1|predicted protein, partial [Nematostella vectensis];gi|672829272|gb|KFH74161.1|hypothetical protein MVEG_01374 [Mortierella verticillata NRRL 6337];gi|672826027|gb|KFH70918.1|hypothetical protein MVEG_03764 [Mortierella verticillata NRRL 6337];gi|672816894|gb|KFH61805.1|hypothetical protein MVEG_12314 [Mortierella verticillata NRRL 6337];gi|672824051|gb|KFH68944.1|hypothetical protein MVEG_05746 [Mortierella verticillata NRRL 6337];gi|672818246|gb|KFH63148.1|hypothetical protein MVEG_11185 [Mortierella verticillata NRRL 6337];gi|672818147|gb|KFH63049.1|hypothetical protein MVEG_11086 [Mortierella verticillata NRRL 6337];gi|672828135|gb|KFH73024.1|hypothetical protein MVEG_00249 [Mortierella verticillata NRRL 6337];gi|1032652793|gb|OAQ34066.1|RNI-like protein [Mortierella elongata AG-77];gi|672828294|gb|KFH73183.1|hypothetical protein MVEG_00404 [Mortierella verticillata NRRL 6337];gi|672826356|gb|KFH71246.1|hypothetical protein MVEG_01547 [Mortierella verticillata NRRL 6337];gi|672826424|gb|KFH71314.1|hypothetical protein MVEG_01614 [Mortierella verticillata NRRL 6337];gi|672829383|gb|KFH74272.1|hypothetical protein MVEG_01485 [Mortierella verticillata NRRL 6337];gi|1032643720|gb|OAQ25058.1|RNI-like protein [Mortierella elongata AG-77];gi|672818736|gb|KFH63636.1|hypothetical protein MVEG_10330 [Mortierella verticillata NRRL 6337];gi|1032644605|gb|OAQ25931.1|RNI-like protein [Mortierella elongata AG-77];gi|672827568|gb|KFH72458.1|hypothetical protein MVEG_02749 [Mortierella verticillata NRRL 6337];gi|672818802|gb|KFH63702.1|hypothetical protein MVEG_10395 [Mortierella verticillata NRRL 6337];gi|672824050|gb|KFH68943.1|hypothetical protein, variant [Mortierella verticillata NRRL 6337];gi|672818757|gb|KFH63657.1|hypothetical protein MVEG_10351 [Mortierella verticillata NRRL 6337]</t>
  </si>
  <si>
    <t>Nematostella vectensis/Nematostella vectensis;Mortierella verticillata NRRL 6337;Mortierella verticillata NRRL 6337;Mortierella verticillata NRRL 6337;Mortierella verticillata NRRL 6337;Mortierella verticillata NRRL 6337;Mortierella verticillata NRRL 6337;Mortierella verticillata NRRL 6337;Mortierella elongata AG-77;Mortierella verticillata NRRL 6337;Mortierella verticillata NRRL 6337;Mortierella verticillata NRRL 6337;Mortierella verticillata NRRL 6337;Mortierella elongata AG-77;Mortierella verticillata NRRL 6337;Mortierella elongata AG-77;Mortierella verticillata NRRL 6337;Mortierella verticillata NRRL 6337;Mortierella verticillata NRRL 6337;Mortierella verticillata NRRL 6337</t>
  </si>
  <si>
    <t>1.6E-61;3.7E-61;9.2E-61;9.4E-61;3.8E-59;2.8E-58;7.9E-58;9.2E-58;1.8E-57;5.2E-57;9.1E-57;1.1E-56;2.2E-56;1.0E-55;1.7E-55;2.9E-55;5.4E-55;6.6E-55;1.7E-54;2.2E-54</t>
  </si>
  <si>
    <t>XP_001635259/EDO43196;KFH74161;KFH70918;KFH61805;KFH68944;KFH63148;KFH63049;KFH73024;OAQ34066;KFH73183;KFH71246;KFH71314;KFH74272;OAQ25058;KFH63636;OAQ25931;KFH72458;KFH63702;KFH68943;KFH63657</t>
  </si>
  <si>
    <t>K457DRAFT_1879142;K457DRAFT_1879142;K457DRAFT_1879142;K457DRAFT_1879142</t>
  </si>
  <si>
    <t>IPR032675;IPR001611;IPR032675;IPR032675;noIPR</t>
  </si>
  <si>
    <t>G3DSA:3.80.10.10 (GENE3D);PF13516 (PFAM);G3DSA:3.80.10.10 (GENE3D);G3DSA:3.80.10.10 (GENE3D);SSF52047 (SUPERFAMILY)</t>
  </si>
  <si>
    <t>EG_transcript_15977</t>
  </si>
  <si>
    <t>Golgi-associated plant pathogenesis-related 1</t>
  </si>
  <si>
    <t>gi|1005475290|ref|XP_015774412.1|PREDICTED: cysteine-rich secretory protein LCCL domain-containing 2-like [Acropora digitifera]/gi|1005475292|ref|XP_015774413.1|PREDICTED: cysteine-rich secretory protein LCCL domain-containing 2-like [Acropora digitifera]/gi|1005475294|ref|XP_015774414.1|PREDICTED: cysteine-rich secretory protein LCCL domain-containing 2-like [Acropora digitifera]/gi|1005475296|ref|XP_015774415.1|PREDICTED: cysteine-rich secretory protein LCCL domain-containing 2-like [Acropora digitifera];gi|908468387|ref|XP_013087696.1|PREDICTED: Golgi-associated plant pathogenesis-related protein 1-like isoform X5 [Biomphalaria glabrata];gi|908468382|ref|XP_013087694.1|PREDICTED: Golgi-associated plant pathogenesis-related protein 1-like isoform X3 [Biomphalaria glabrata];gi|973137781|ref|XP_015212668.1|PREDICTED: Golgi-associated plant pathogenesis-related protein 1 isoform X1 [Lepisosteus oculatus];gi|908468374|ref|XP_013087692.1|PREDICTED: Golgi-associated plant pathogenesis-related protein 1-like isoform X1 [Biomphalaria glabrata];gi|908468377|ref|XP_013087693.1|PREDICTED: Golgi-associated plant pathogenesis-related protein 1-like isoform X2 [Biomphalaria glabrata];gi|908468384|ref|XP_013087695.1|PREDICTED: Golgi-associated plant pathogenesis-related protein 1-like isoform X4 [Biomphalaria glabrata];gi|156367558|ref|XP_001627483.1|predicted protein [Nematostella vectensis]/gi|156214394|gb|EDO35383.1|predicted protein [Nematostella vectensis];gi|1191076255|ref|XP_020917049.1|Golgi-associated plant pathogenesis-related protein 1-like [Exaiptasia pallida];gi|999982046|gb|KXJ21198.1|Golgi-associated plant pathogenesis-related protein 1 [Exaiptasia pallida];gi|1176073874|ref|XP_020606893.1|Golgi-associated plant pathogenesis-related protein 1-like [Orbicella faveolata]/gi|1176073876|ref|XP_020606894.1|Golgi-associated plant pathogenesis-related protein 1-like [Orbicella faveolata]/gi|1176073878|ref|XP_020606896.1|Golgi-associated plant pathogenesis-related protein 1-like [Orbicella faveolata];gi|226483613|emb|CAX74107.1|Golgi-associated plant pathogenesis-related protein 1 [Schistosoma japonicum]/gi|226483615|emb|CAX74108.1|Golgi-associated plant pathogenesis-related protein 1 [Schistosoma japonicum];gi|29841084|gb|AAP06097.1|similar to GenBank Accession Number AK017557 SCP-like extracellular protein [Schistosoma japonicum];gi|292630304|ref|XP_002667823.1|Golgi-associated plant pathogenesis-related protein 1 [Danio rerio];gi|1176074146|ref|XP_020607038.1|Golgi-associated plant pathogenesis-related protein 1-like [Orbicella faveolata]/gi|1176074148|ref|XP_020607039.1|Golgi-associated plant pathogenesis-related protein 1-like [Orbicella faveolata]/gi|1176074150|ref|XP_020607040.1|Golgi-associated plant pathogenesis-related protein 1-like [Orbicella faveolata];gi|156407081|ref|XP_001641373.1|predicted protein [Nematostella vectensis]/gi|156228511|gb|EDO49310.1|predicted protein [Nematostella vectensis];gi|1049226052|ref|XP_017551276.1|PREDICTED: Golgi-associated plant pathogenesis-related protein 1 [Pygocentrus nattereri];gi|537221531|gb|ERE82548.1|golgi-associated plant pathogeneis-related protein 1 [Cricetulus griseus];gi|1020468044|ref|XP_016139041.1|PREDICTED: Golgi-associated plant pathogenesis-related protein 1 [Sinocyclocheilus grahami]/gi|1024960832|ref|XP_016301449.1|PREDICTED: Golgi-associated plant pathogenesis-related protein 1-like [Sinocyclocheilus anshuiensis]/gi|1025324259|ref|XP_016387599.1|PREDICTED: Golgi-associated plant pathogenesis-related protein 1-like [Sinocyclocheilus rhinocerous];gi|1025224504|ref|XP_016365113.1|PREDICTED: Golgi-associated plant pathogenesis-related protein 1-like [Sinocyclocheilus rhinocerous]/gi|1025224508|ref|XP_016365124.1|PREDICTED: Golgi-associated plant pathogenesis-related protein 1-like [Sinocyclocheilus rhinocerous]</t>
  </si>
  <si>
    <t>Acropora digitifera/Acropora digitifera/Acropora digitifera/Acropora digitifera;Biomphalaria glabrata;Biomphalaria glabrata;Lepisosteus oculatus;Biomphalaria glabrata;Biomphalaria glabrata;Biomphalaria glabrata;Nematostella vectensis/Nematostella vectensis;Exaiptasia pallida;Exaiptasia pallida;Montastraea faveolata/Montastraea faveolata/Montastraea faveolata;Schistosoma japonicum/Schistosoma japonicum;Schistosoma japonicum;Danio rerio;Montastraea faveolata/Montastraea faveolata/Montastraea faveolata;Nematostella vectensis/Nematostella vectensis;Pygocentrus nattereri;Cricetulus griseus;Sinocyclocheilus grahami/Sinocyclocheilus anshuiensis/Sinocyclocheilus rhinocerous;Sinocyclocheilus rhinocerous/Sinocyclocheilus rhinocerous</t>
  </si>
  <si>
    <t>1.3E-21;2.9E-20;3.2E-20;3.2E-20;3.4E-20;3.6E-20;3.8E-20;7.5E-20;1.5E-19;3.0E-19;5.5E-19;1.1E-18;1.3E-18;1.5E-18;1.8E-18;2.0E-18;3.5E-18;5.0E-18;6.1E-18;6.6E-18</t>
  </si>
  <si>
    <t>XP_015774412/XP_015774413/XP_015774414/XP_015774415;XP_013087696;XP_013087694;XP_015212668;XP_013087692;XP_013087693;XP_013087695;XP_001627483/EDO35383;XP_020917049;KXJ21198;XP_020606894/XP_020606893/XP_020606896;CAX74107/CAX74108;AAP06097;XP_002667823;XP_020607039/XP_020607040/XP_020607038;EDO49310/XP_001641373;XP_017551276;ERE82548;XP_016387599/XP_016139041/XP_016301449;XP_016365113/XP_016365124</t>
  </si>
  <si>
    <t>gi|1005475294|ref|XP_015774414.1|PREDICTED: cysteine-rich secretory protein LCCL domain-containing 2-like [Acropora digitifera]/gi|1005475290|ref|XP_015774412.1|PREDICTED: cysteine-rich secretory protein LCCL domain-containing 2-like [Acropora digitifera]/gi|1005475296|ref|XP_015774415.1|PREDICTED: cysteine-rich secretory protein LCCL domain-containing 2-like [Acropora digitifera]/gi|1005475292|ref|XP_015774413.1|PREDICTED: cysteine-rich secretory protein LCCL domain-containing 2-like [Acropora digitifera]</t>
  </si>
  <si>
    <t>B3GUV1;H671_2g7362;H671_2g7362;v1g233975;106072005;106072005;106072005;im:7150988;Q86EZ0;Q86EZ0;im:7150988;v1g233975;106072005;im:7150988;106072005;106072005;106072005;106072005;v1g214210;106072005;im:7150988;im:7150988;106072005;im:7150988;v1g214210;B3GUV1</t>
  </si>
  <si>
    <t>GO:0071466-IDA;GO:0005576-IEA;GO:0003674-ND</t>
  </si>
  <si>
    <t>cellular response to xenobiotic stimulus-IDA;extracellular region-IEA;molecular_function-ND</t>
  </si>
  <si>
    <t>Biological Process-IDA;Cellular Component-IEA;Molecular Function-ND</t>
  </si>
  <si>
    <t>IPR001283;IPR001660;noIPR;IPR035940;IPR014044;noIPR;noIPR;IPR001283;noIPR;IPR001660;IPR034113;IPR035940;IPR013761</t>
  </si>
  <si>
    <t>FAMILY;DOMAIN;DOMAIN;HOMOLOGOUS_SUPERFAMILY;DOMAIN;DOMAIN;DOMAIN;FAMILY;FAMILY;DOMAIN;DOMAIN;HOMOLOGOUS_SUPERFAMILY;HOMOLOGOUS_SUPERFAMILY</t>
  </si>
  <si>
    <t>Cysteine-rich  secretory protein, allergen V5/Tpx-1-related;Sterile alpha motif domain;Sterile alpha motif domain;CAP superfamily;CAP domain;CAP domain;CAP domain;Cysteine-rich  secretory protein, allergen V5/Tpx-1-related;Cysteine-rich  secretory protein, allergen V5/Tpx-1-related;Sterile alpha motif domain;Golgi-associated plant pathogenesis-related protein 1, SCP domain;CAP superfamily;Sterile alpha motif/pointed domain superfamily</t>
  </si>
  <si>
    <t>PR00837 (PRINTS);PF00536 (PFAM);G3DSA:1.10.150.50 (GENE3D);G3DSA:3.40.33.10 (GENE3D);PF00188 (PFAM);mobidb-lite (MOBIDB_LITE);mobidb-lite (MOBIDB_LITE);PTHR10334 (PANTHER);PTHR10334:SF333 (PANTHER);PS50105 (PROSITE_PROFILES);cd05382 (CDD);SSF55797 (SUPERFAMILY);SSF47769 (SUPERFAMILY)</t>
  </si>
  <si>
    <t>;GO:0005515;;;;;;;;GO:0005515;;;</t>
  </si>
  <si>
    <t>;protein binding;;;;;;;;protein binding;;;</t>
  </si>
  <si>
    <t>;Molecular Function;;;;;;;;Molecular Function;;;</t>
  </si>
  <si>
    <t>EG_transcript_33457</t>
  </si>
  <si>
    <t>type IV secretion Rhs</t>
  </si>
  <si>
    <t>gi|1056314823|ref|WP_067769354.1|hypothetical protein [Nostoc sp. NIES-3756]/gi|953511192|dbj|BAT53880.1|WD-repeat protein [Nostoc sp. NIES-3756];gi|1206271650|ref|WP_087882113.1|peptidase C14 [Planktothrix rubescens];gi|1108750700|emb|CUR25577.1|hypothetical protein PLAN20797 [Planktothrix rubescens];gi|1175146582|ref|WP_081694505.1|hypothetical protein [Planktothrix prolifica];gi|1117801502|ref|WP_072160698.1|hypothetical protein, partial [Planktothricoides sp. SR001];gi|17130010|dbj|BAB72622.1|WD-40 repeat protein [Nostoc sp. PCC 7120];gi|493208314|ref|WP_006194592.1|hypothetical protein [Nodularia spumigena]/gi|119466159|gb|EAW47046.1|WD-40 repeat protein [Nodularia spumigena CCY9414]/gi|585121526|gb|AHJ28468.1|High-affnity carbon uptake protein Hat/HatR [Nodularia spumigena CCY9414];gi|923471719|gb|KOR37472.1|hypothetical protein AM228_07020, partial [Planktothricoides sp. SR001];gi|923471720|gb|KOR37473.1|hypothetical protein AM228_07020, partial [Planktothricoides sp. SR001];gi|1121278978|ref|WP_073592085.1|hypothetical protein [Phormidium ambiguum]/gi|1115276690|gb|OKH40022.1|hypothetical protein NIES2119_03485 [Phormidium ambiguum IAM M-71];gi|1049312259|gb|OCQ90528.1|hypothetical protein BCD64_28085 [Nostoc sp. MBR 210];gi|499929239|ref|WP_011609973.1|serine/threonine protein kinase [Trichodesmium erythraeum]/gi|110165032|gb|ABG49572.1|serine/threonine protein kinase with WD40 repeats [Trichodesmium erythraeum IMS101];gi|1094116978|ref|WP_071106477.1|type IV secretion protein Rhs [Moorea producens]/gi|1092224921|gb|AOY83263.1|type IV secretion protein Rhs [Moorea producens JHB];gi|495464861|ref|WP_008189552.1|type IV secretion protein Rhs [Moorea producens]/gi|332349907|gb|EGJ29515.1|WD-40 repeat-containing protein [Moorea producens 3L]/gi|1130585730|gb|OLT67965.1|type IV secretion protein Rhs [Moorea producens PAL];gi|1132235535|ref|WP_075903699.1|type IV secretion protein Rhs [Moorea bouillonii]/gi|1130579812|gb|OLT62048.1|type IV secretion protein Rhs [Moorea bouillonii PNG];gi|1011374575|ref|WP_062287340.1|hypothetical protein [Nostoc piscinale]/gi|930349334|gb|ALF51779.1|WD40 repeat-containing protein [Nostoc piscinale CENA21];gi|1084331203|ref|WP_070395262.1|type IV secretion protein Rhs [Moorea producens]/gi|1082413260|gb|AOX02865.1|type IV secretion protein Rhs [Moorea producens PAL-8-15-08-1];gi|654626519|ref|WP_028090756.1|hypothetical protein [Dolichospermum circinale];gi|1121323822|ref|WP_073633933.1|hypothetical protein [Scytonema sp. HK-05]/gi|1115293525|gb|OKH56554.1|hypothetical protein NIES2130_24695 [Scytonema sp. HK-05];gi|515856272|ref|WP_017286900.1|hypothetical protein [Leptolyngbya boryana]/gi|932878388|dbj|BAS58440.1|RHS Repeat family [Leptolyngbya boryana IAM M-101]/gi|932885028|dbj|BAS64788.1|RHS Repeat family [Leptolyngbya boryana dg5]</t>
  </si>
  <si>
    <t>Nostoc sp. NIES-3756/Nostoc sp. NIES-3756;Planktothrix rubescens;Planktothrix rubescens;Planktothrix prolifica;Planktothricoides sp. SR001;Nostoc sp. PCC 7120;Nodularia spumigena/Nodularia spumigena CCY9414/Nodularia spumigena CCY9414;Planktothricoides sp. SR001;Planktothricoides sp. SR001;Phormidium ambiguum/Phormidium ambiguum IAM M-71;Nostoc sp. MBR 210;Trichodesmium erythraeum/Trichodesmium erythraeum IMS101;Moorea producens/Moorea producens JHB;Moorea producens/Moorea producens 3L/Moorea producens NAK12DEC93-3La;Moorea bouillonii/Moorea bouillonii PNG5-198;Nostoc piscinale/Nostoc piscinale CENA21;Moorea producens/Moorea producens PAL-8-15-08-1;Dolichospermum circinale;Scytonema sp. HK-05/Scytonema sp. HK-05;Leptolyngbya boryana/Leptolyngbya boryana IAM M-101/Leptolyngbya boryana dg5</t>
  </si>
  <si>
    <t>2.1E-16;3.1E-15;3.1E-15;3.5E-15;4.3E-15;1.1E-14;1.1E-14;2.6E-14;6.5E-14;8.5E-14;1.0E-13;1.1E-13;1.1E-13;1.3E-13;1.9E-13;2.4E-13;2.4E-13;2.5E-13;2.8E-13;3.7E-13</t>
  </si>
  <si>
    <t>BAT53880/WP_067769354;WP_087882113;CUR25577;WP_081694505;WP_072160698;BAB72622;EAW47046/AHJ28468/WP_006194592;KOR37472;KOR37473;WP_073592085/OKH40022;OCQ90528;WP_011609973/ABG49572;WP_071106477/AOY83263;EGJ29515/WP_008189552/OLT67965;WP_075903699/OLT62048;ALF51779/WP_062287340;WP_070395262/AOX02865;WP_028090756;WP_073633933/OKH56554;WP_017286900/BAS64788/BAS58440</t>
  </si>
  <si>
    <t>gi|953511192|dbj|BAT53880.1|WD-repeat protein [Nostoc sp. NIES-3756]/gi|1056314823|ref|WP_067769354.1|hypothetical protein [Nostoc sp. NIES-3756]</t>
  </si>
  <si>
    <t>Nostoc sp. NIES-3756</t>
  </si>
  <si>
    <t>BJP36_28410;Tery_0059;all0664;BJP34_28540;BJP37_26485;Tery_0059;BJP34_28540;all0664;LYNGBM3L_63100;Tery_0059;Tery_0059;Tery_0059;Tery_0059;all0664;NIES2135_21720;Tery_0059;NIES2135_21720;LYNGBM3L_63100;Tery_0059;BJP36_28410;all0664;Tery_0059;BJP37_26485;Tery_0059;Tery_0059;Tery_0059;NIES2135_21720</t>
  </si>
  <si>
    <t>GO:0007165-IEA;GO:0016020-IEA;GO:0016021-IEA;GO:0016310-IEA;GO:0004672-IEA;GO:0016301-IEA;GO:0004674-IEA;GO:0005524-IEA;GO:0006468-IEA</t>
  </si>
  <si>
    <t>signal transduction-IEA;membrane-IEA;integral component of membrane-IEA;phosphorylation-IEA;protein kinase activity-IEA;kinase activity-IEA;protein serine/threonine kinase activity-IEA;ATP binding-IEA;protein phosphorylation-IEA</t>
  </si>
  <si>
    <t>Biological Process-IEA;Cellular Component-IEA;Cellular Component-IEA;Biological Process-IEA;Molecular Function-IEA;Molecular Function-IEA;Molecular Function-IEA;Molecular Function-IEA;Biological Process-IEA</t>
  </si>
  <si>
    <t>GO:0004674;GO:0005524;GO:0006468;GO:0007165;GO:0016021</t>
  </si>
  <si>
    <t>protein serine/threonine kinase activity;ATP binding;protein phosphorylation;signal transduction;integral component of membrane</t>
  </si>
  <si>
    <t>Molecular Function;Molecular Function;Biological Process;Biological Process;Cellular Component</t>
  </si>
  <si>
    <t>IPR015943;IPR001680;noIPR;noIPR;noIPR;IPR001680;IPR001680;IPR017986;IPR036322</t>
  </si>
  <si>
    <t>HOMOLOGOUS_SUPERFAMILY;REPEAT;REPEAT;REPEAT;REPEAT;REPEAT;REPEAT;DOMAIN;HOMOLOGOUS_SUPERFAMILY</t>
  </si>
  <si>
    <t>WD40/YVTN repeat-like-containing domain superfamily;WD40 repeat;WD40 repeat;WD40 repeat;WD40 repeat;WD40 repeat;WD40 repeat;WD40-repeat-containing domain;WD40-repeat-containing domain superfamily</t>
  </si>
  <si>
    <t>G3DSA:2.130.10.10 (GENE3D);PF00400 (PFAM);mobidb-lite (MOBIDB_LITE);PTHR42968 (PANTHER);PTHR42968:SF15 (PANTHER);PS50082 (PROSITE_PROFILES);PS50082 (PROSITE_PROFILES);PS50294 (PROSITE_PROFILES);SSF50978 (SUPERFAMILY)</t>
  </si>
  <si>
    <t>GO:0005515;GO:0005515;;;;GO:0005515;GO:0005515;GO:0005515;GO:0005515</t>
  </si>
  <si>
    <t>protein binding;protein binding;;;;protein binding;protein binding;protein binding;protein binding</t>
  </si>
  <si>
    <t>Molecular Function;Molecular Function;;;;Molecular Function;Molecular Function;Molecular Function;Molecular Function</t>
  </si>
  <si>
    <t>EG_transcript_22055</t>
  </si>
  <si>
    <t>proteasome subunit alpha type-2-B</t>
  </si>
  <si>
    <t>gi|290985172|ref|XP_002675300.1|predicted protein [Naegleria gruberi]/gi|284088895|gb|EFC42556.1|predicted protein [Naegleria gruberi];gi|551652357|ref|XP_005828958.1|proteasome subunit alpha type 2 [Guillardia theta CCMP2712]/gi|428173073|gb|EKX41978.1|proteasome subunit alpha type 2 [Guillardia theta CCMP2712];gi|1199293576|gb|OUS48660.1|nucleophile aminohydrolase [Ostreococcus tauri];gi|308804650|ref|XP_003079637.1|alpha 2 subunit of 20S proteasome (ISS) [Ostreococcus tauri];gi|145347357|ref|XP_001418135.1|predicted protein [Ostreococcus lucimarinus CCE9901]/gi|144578364|gb|ABO96428.1|predicted protein [Ostreococcus lucimarinus CCE9901];gi|1189392376|gb|OSX79289.1|hypothetical protein BU14_0082s0054 [Porphyra umbilicalis];gi|693499386|emb|CEF98200.1|Proteasome A-type subunit [Ostreococcus tauri];gi|514818959|ref|XP_004984179.1|PREDICTED: proteasome subunit alpha type-2 [Setaria italica]/gi|944226218|gb|KQK90622.1|hypothetical protein SETIT_037289mg [Setaria italica];gi|168022041|ref|XP_001763549.1|predicted protein [Physcomitrella patens]/gi|162685342|gb|EDQ71738.1|predicted protein [Physcomitrella patens];gi|552833698|ref|XP_005848584.1|hypothetical protein CHLNCDRAFT_48764 [Chlorella variabilis]/gi|307108241|gb|EFN56482.1|hypothetical protein CHLNCDRAFT_48764 [Chlorella variabilis];gi|357150347|ref|XP_003575428.1|PREDICTED: proteasome subunit alpha type-2 [Brachypodium distachyon]/gi|944064878|gb|KQK00469.1|hypothetical protein BRADI_3g49610 [Brachypodium distachyon];gi|971513278|dbj|GAQ84942.1|20S proteasome regulatory subunit alpha protein [Klebsormidium flaccidum];gi|1040875130|ref|XP_017247948.1|PREDICTED: proteasome subunit alpha type-2-A [Daucus carota subsp. sativus];gi|573922561|ref|XP_006648864.1|PREDICTED: proteasome subunit alpha type-2 [Oryza brachyantha]/gi|1002242295|ref|XP_015625377.1|PREDICTED: proteasome subunit alpha type-2-like [Oryza sativa Japonica Group]/gi|49387541|dbj|BAD25097.1|alpha 2 subunit of 20S proteasome [Oryza sativa Japonica Group]/gi|113537047|dbj|BAF09430.1|Os02g0634900 [Oryza sativa Japonica Group]/gi|215741147|dbj|BAG97642.1|unnamed protein product [Oryza sativa Japonica Group]/gi|215765416|dbj|BAG87113.1|unnamed protein product [Oryza sativa Japonica Group]/gi|218191233|gb|EEC73660.1|hypothetical protein OsI_08192 [Oryza sativa Indica Group]/gi|222623303|gb|EEE57435.1|hypothetical protein OsJ_07639 [Oryza sativa Japonica Group]/gi|937904880|dbj|BAS79934.1|Os02g0634900 [Oryza sativa Japonica Group];gi|657960628|ref|XP_008371891.1|PREDICTED: proteasome subunit alpha type-2-B [Malus domestica]/gi|694326090|ref|XP_009353968.1|PREDICTED: proteasome subunit alpha type-2-B [Pyrus x bretschneideri];gi|225423722|ref|XP_002278126.1|PREDICTED: proteasome subunit alpha type-2-B [Vitis vinifera]/gi|297737956|emb|CBI27157.3|unnamed protein product, partial [Vitis vinifera];gi|612394994|ref|XP_007513016.1|Proteasome subunit alpha type-2 [Bathycoccus prasinos]/gi|412993041|emb|CCO16574.1|Proteasome subunit alpha type-2 [Bathycoccus prasinos];gi|1149787589|ref|XP_020155700.1|proteasome subunit alpha type-2 [Aegilops tauschii subsp. tauschii]/gi|474100574|gb|EMS55235.1|Proteasome subunit alpha type-2 [Triticum urartu]/gi|669029853|emb|CDM84191.1|unnamed protein product [Triticum aestivum];gi|242040745|ref|XP_002467767.1|proteasome subunit alpha type-2 [Sorghum bicolor]/gi|241921621|gb|EER94765.1|hypothetical protein SORBI_3001G352800 [Sorghum bicolor];gi|212720956|ref|NP_001132248.1|proteasome subunit alpha type [Zea mays]/gi|242062414|ref|XP_002452496.1|proteasome subunit alpha type-2 [Sorghum bicolor]/gi|194693872|gb|ACF81020.1|unknown [Zea mays]/gi|194707164|gb|ACF87666.1|unknown [Zea mays]/gi|195642504|gb|ACG40720.1|proteasome subunit alpha type 2 [Zea mays]/gi|195644636|gb|ACG41786.1|proteasome subunit alpha type 2 [Zea mays]/gi|241932327|gb|EES05472.1|hypothetical protein SORBI_3004G224900 [Sorghum bicolor]/gi|1142709011|gb|AQK72935.1|Proteasome subunit alpha type-2-B [Zea mays]/gi|1142709012|gb|AQK72936.1|Proteasome subunit alpha type-2-B [Zea mays]/gi|1142709013|gb|AQK72937.1|Proteasome subunit alpha type-2-B [Zea mays]/gi|1142709014|gb|AQK72938.1|Proteasome subunit alpha type-2-B [Zea mays]/gi|1142709016|gb|AQK72940.1|Proteasome subunit alpha type-2-B [Zea mays]/gi|1142709017|gb|AQK72941.1|Proteasome subunit alpha type-2-B [Zea mays]/gi|1142709020|gb|AQK72944.1|Proteasome subunit alpha type-2-B [Zea mays]/gi|1142709021|gb|AQK72945.1|Proteasome subunit alpha type-2-B [Zea mays]/gi|1142709022|gb|AQK72946.1|Proteasome subunit alpha type-2-B [Zea mays]/gi|1142709023|gb|AQK72947.1|Proteasome subunit alpha type-2-B [Zea mays]/gi|1142709024|gb|AQK72948.1|Proteasome subunit alpha type-2-B [Zea mays]</t>
  </si>
  <si>
    <t>Naegleria gruberi strain NEG-M/Naegleria gruberi;Guillardia theta CCMP2712/Guillardia theta CCMP2712;Ostreococcus tauri;Ostreococcus tauri;Ostreococcus lucimarinus CCE9901/Ostreococcus lucimarinus CCE9901;Porphyra umbilicalis;Ostreococcus tauri;Setaria italica/Setaria italica;Physcomitrella patens/Physcomitrella patens;Chlorella variabilis/Chlorella variabilis;Brachypodium distachyon/Brachypodium distachyon;Klebsormidium flaccidum;Daucus carota subsp. sativus;Oryza brachyantha/Oryza sativa Japonica Group/Oryza sativa Japonica Group/Oryza sativa Japonica Group/Oryza sativa Japonica Group/Oryza sativa Japonica Group/Oryza sativa Indica Group/Oryza sativa Japonica Group/Oryza sativa Japonica Group;Malus domestica/Pyrus x bretschneideri;Vitis vinifera/Vitis vinifera;Bathycoccus prasinos/Bathycoccus prasinos;Aegilops tauschii subsp. tauschii/Triticum urartu/Triticum aestivum;Sorghum bicolor/Sorghum bicolor;Zea mays/Sorghum bicolor/Zea mays/Zea mays/Zea mays/Zea mays/Sorghum bicolor/Zea mays/Zea mays/Zea mays/Zea mays/Zea mays/Zea mays/Zea mays/Zea mays/Zea mays/Zea mays/Zea mays</t>
  </si>
  <si>
    <t>9.5E-125;4.6E-122;4.6E-121;6.1E-121;7.1E-121;1.1E-120;1.3E-120;1.9E-120;2.8E-120;3.3E-120;4.9E-120;4.9E-120;8.0E-120;1.2E-119;2.0E-119;2.3E-119;2.4E-119;2.6E-119;2.7E-119;2.8E-119</t>
  </si>
  <si>
    <t>EFC42556/XP_002675300;EKX41978/XP_005828958;OUS48660;XP_003079637;ABO96428/XP_001418135;OSX79289;CEF98200;KQK90622/XP_004984179;XP_001763549/EDQ71738;XP_005848584/EFN56482;KQK00469/XP_003575428;GAQ84942;XP_017247948;XP_006648864/EEC73660/BAS79934/BAD25097/BAF09430/BAG87113/XP_015625377/BAG97642/EEE57435;XP_008371891/XP_009353968;CBI27157/XP_002278126;CCO16574/XP_007513016;XP_020155700/CDM84191/EMS55235;EER94765/XP_002467767;AQK72940/NP_001132248/ACF87666/AQK72938/AQK72937/AQK72948/AQK72936/AQK72947/ACG41786/AQK72935/AQK72946/AQK72945/ACF81020/AQK72944/ACG40720/AQK72941/EES05472/XP_002452496</t>
  </si>
  <si>
    <t>gi|290985172|ref|XP_002675300.1|predicted protein [Naegleria gruberi]/gi|284088895|gb|EFC42556.1|predicted protein [Naegleria gruberi]</t>
  </si>
  <si>
    <t>TRIUR3_34798;NAEGRDRAFT_55832;CHLNCDRAFT_48764;TRIUR3_34798;TRAES_3BF048900190CFD_c1;Os02g0634900;VIT_01s0011g01960;KFL_002130190;VIT_01s0011g01960;Os02g0634900;GUITHDRAFT_95885;TRAES_3BF048900190CFD_c1;Bathy05g00190;TRAES_3BF048900190CFD_c1;TRAES_3BF048900190CFD_c1;OSTLU_41065;Bathy05g00190;GUITHDRAFT_95885;OT_ostta06g00190;TRAES_3BF048900190CFD_c1;Bathy05g00190;Os02g0634900;102718808;PHYPADRAFT_210378;PHYPADRAFT_210378;BE221DRAFT_69057;102718808;Os02g0634900;OsI_08192;GUITHDRAFT_95885;Os02g0634900;NAEGRDRAFT_55832;TRIUR3_34798;NAEGRDRAFT_55832;TRIUR3_34798;TRIUR3_34798;SORBI_3004G224900;CHLNCDRAFT_48764;OsI_08192;OsI_08192;PHYPADRAFT_210378;SORBI_3001G352800;OsI_08192;102718808;TRIUR3_34798;TRAES_3BF048900190CFD_c1;BE221DRAFT_69057;PHYPADRAFT_210378;Bathy05g00190;102718808;VIT_01s0011g01960;VIT_01s0011g01960;GUITHDRAFT_95885;SORBI_3001G352800;SORBI_3004G224900;PHYPADRAFT_210378;TRAES_3BF048900190CFD_c1;OSTLU_41065;Bathy05g00190;NAEGRDRAFT_55832;KFL_002130190;PHYPADRAFT_210378;PHYPADRAFT_210378;OT_ostta06g00190;PHYPADRAFT_210378;VIT_01s0011g01960;BE221DRAFT_69057;GUITHDRAFT_95885;LOC100823086;BE221DRAFT_69057;SORBI_3001G352800;GUITHDRAFT_95885;SORBI_3001G352800;BE221DRAFT_69057;GUITHDRAFT_95885;TRIUR3_34798;OSTLU_41065;GUITHDRAFT_95885;OsI_08192;OsI_08192;PHYPADRAFT_210378;TRIUR3_34798;GUITHDRAFT_95885;SORBI_3004G224900;CHLNCDRAFT_48764;NAEGRDRAFT_55832;OsI_08192;OSTLU_41065;GUITHDRAFT_95885;TRIUR3_34798;TRIUR3_34798;TRIUR3_34798;102718808;Os02g0634900;LOC100823086;OSTLU_41065;GUITHDRAFT_95885;SORBI_3001G352800;OSTLU_41065;TRAES_3BF048900190CFD_c1;SORBI_3001G352800;Bathy05g00190;BE221DRAFT_69057;VIT_01s0011g01960;PHYPADRAFT_210378;VIT_01s0011g01960;Os02g0634900;Os02g0634900;SORBI_3001G352800;BE221DRAFT_69057;Os02g0634900;102718808;TRIUR3_34798;TRAES_3BF048900190CFD_c1;TRIUR3_34798;TRAES_3BF048900190CFD_c1;TRAES_3BF048900190CFD_c1;GUITHDRAFT_95885;BE221DRAFT_69057;TRAES_3BF048900190CFD_c1;LOC100823086;BE221DRAFT_69057;TRAES_3BF048900190CFD_c1;BE221DRAFT_69057;OsI_08192;SORBI_3004G224900;NAEGRDRAFT_55832;GUITHDRAFT_95885;SORBI_3004G224900;OT_ostta06g00190;LOC100823086;NAEGRDRAFT_55832;OsI_08192;OSTLU_41065;OSTLU_41065;VIT_01s0011g01960;Os02g0634900;LOC100823086;CHLNCDRAFT_48764;TRIUR3_34798;SORBI_3004G224900;OSTLU_41065;SORBI_3001G352800;BE221DRAFT_69057;PHYPADRAFT_210378;TRAES_3BF048900190CFD_c1;LOC100823086;LOC100823086;VIT_01s0011g01960;BE221DRAFT_69057;Os02g0634900;SORBI_3004G224900;CHLNCDRAFT_48764;Bathy05g00190;SORBI_3001G352800;102718808;TRAES_3BF048900190CFD_c1;SORBI_3004G224900;OT_ostta06g00190;102718808;CHLNCDRAFT_48764;SORBI_3001G352800;CHLNCDRAFT_48764;CHLNCDRAFT_48764;KFL_002130190;OSTLU_41065;OsI_08192;PHYPADRAFT_210378;KFL_002130190;OSTLU_41065;VIT_01s0011g01960;OsI_08192;CHLNCDRAFT_48764;CHLNCDRAFT_48764;TRIUR3_34798;OT_ostta06g00190;102718808;102718808;OT_ostta06g00190;TRIUR3_34798;NAEGRDRAFT_55832;OSTLU_41065;TRAES_3BF048900190CFD_c1;SORBI_3004G224900;SORBI_3004G224900;GUITHDRAFT_95885;VIT_01s0011g01960;102718808;LOC100823086;OsI_08192;OsI_08192;CHLNCDRAFT_48764;LOC100823086;OsI_08192;Os02g0634900;OSTLU_41065;Bathy05g00190;NAEGRDRAFT_55832;102718808;GUITHDRAFT_95885;PHYPADRAFT_210378;GUITHDRAFT_95885;PHYPADRAFT_210378;SORBI_3004G224900;SORBI_3004G224900;SORBI_3001G352800;LOC100823086;102718808;102718808;Bathy05g00190;Bathy05g00190;LOC100823086;SORBI_3001G352800;GUITHDRAFT_95885;SORBI_3004G224900;SORBI_3004G224900;PHYPADRAFT_210378;BE221DRAFT_69057;OSTLU_41065;OSTLU_41065;BE221DRAFT_69057;Os02g0634900;OT_ostta06g00190;Os02g0634900;OsI_08192;OSTLU_41065;OSTLU_41065;OSTLU_41065;NAEGRDRAFT_55832;OSTLU_41065;NAEGRDRAFT_55832;CHLNCDRAFT_48764;CHLNCDRAFT_48764;PHYPADRAFT_210378;TRIUR3_34798;OsI_08192;BE221DRAFT_69057;KFL_002130190;LOC100823086;Bathy05g00190;SORBI_3001G352800;SORBI_3001G352800;NAEGRDRAFT_55832;SORBI_3001G352800;Bathy05g00190;Bathy05g00190;KFL_002130190;CHLNCDRAFT_48764;SORBI_3001G352800;102718808;SORBI_3004G224900;OT_ostta06g00190;TRAES_3BF048900190CFD_c1;OsI_08192;NAEGRDRAFT_55832;OSTLU_41065;Os02g0634900;Os02g0634900;SORBI_3004G224900;NAEGRDRAFT_55832;KFL_002130190;Bathy05g00190;BE221DRAFT_69057;OsI_08192;102718808;PHYPADRAFT_210378;PHYPADRAFT_210378;OT_ostta06g00190;OT_ostta06g00190;Bathy05g00190;GUITHDRAFT_95885;KFL_002130190;SORBI_3004G224900;NAEGRDRAFT_55832;Os02g0634900;VIT_01s0011g01960;LOC100823086;Bathy05g00190;BE221DRAFT_69057;OsI_08192;Os02g0634900;BE221DRAFT_69057;CHLNCDRAFT_48764;102718808;Bathy05g00190;Os02g0634900;GUITHDRAFT_95885;VIT_01s0011g01960;TRAES_3BF048900190CFD_c1;102718808;NAEGRDRAFT_55832;PHYPADRAFT_210378;NAEGRDRAFT_55832;LOC100823086;102718808;CHLNCDRAFT_48764;KFL_002130190;SORBI_3001G352800;OSTLU_41065;SORBI_3004G224900;KFL_002130190;SORBI_3001G352800;Os02g0634900;NAEGRDRAFT_55832;SORBI_3004G224900;CHLNCDRAFT_48764;TRAES_3BF048900190CFD_c1;Os02g0634900;TRAES_3BF048900190CFD_c1;CHLNCDRAFT_48764;Os02g0634900;BE221DRAFT_69057;OsI_08192;Bathy05g00190;GUITHDRAFT_95885;VIT_01s0011g01960;Bathy05g00190;102718808;OsI_08192;VIT_01s0011g01960;CHLNCDRAFT_48764;GUITHDRAFT_95885;Os02g0634900;TRIUR3_34798;TRAES_3BF048900190CFD_c1;VIT_01s0011g01960;SORBI_3004G224900;LOC100823086;Bathy05g00190;OsI_08192;OSTLU_41065;OSTLU_41065;Os02g0634900;TRAES_3BF048900190CFD_c1;LOC100823086;LOC100823086;CHLNCDRAFT_48764;LOC100823086;GUITHDRAFT_95885;BE221DRAFT_69057;TRAES_3BF048900190CFD_c1;NAEGRDRAFT_55832;LOC100823086;BE221DRAFT_69057;LOC100823086;Bathy05g00190;PHYPADRAFT_210378;102718808;LOC100823086;PHYPADRAFT_210378;SORBI_3001G352800;VIT_01s0011g01960;KFL_002130190;NAEGRDRAFT_55832;102718808;CHLNCDRAFT_48764;VIT_01s0011g01960;KFL_002130190;VIT_01s0011g01960;VIT_01s0011g01960;LOC100823086;BE221DRAFT_69057;VIT_01s0011g01960;VIT_01s0011g01960;102718808;PHYPADRAFT_210378;BE221DRAFT_69057;TRAES_3BF048900190CFD_c1;OT_ostta06g00190;TRIUR3_34798;SORBI_3004G224900;OsI_08192;SORBI_3004G224900;CHLNCDRAFT_48764;LOC100823086;OT_ostta06g00190;BE221DRAFT_69057;TRIUR3_34798;PHYPADRAFT_210378;Bathy05g00190;Bathy05g00190;SORBI_3001G352800;NAEGRDRAFT_55832;TRIUR3_34798;102718808;NAEGRDRAFT_55832;SORBI_3001G352800;GUITHDRAFT_95885;SORBI_3004G224900;GUITHDRAFT_95885;NAEGRDRAFT_55832;OSTLU_41065;NAEGRDRAFT_55832;TRIUR3_34798;VIT_01s0011g01960;SORBI_3001G352800;CHLNCDRAFT_48764;TRIUR3_34798;LOC100823086;OsI_08192;Bathy05g00190;PHYPADRAFT_210378;SORBI_3001G352800;SORBI_3004G224900;SORBI_3001G352800;TRIUR3_34798;VIT_01s0011g01960;CHLNCDRAFT_48764</t>
  </si>
  <si>
    <t>GO:0005737-IEA;GO:0008233-IEA;GO:0006508-IEA;GO:0005839-IEA;GO:0019773-IEA;GO:0004175-IEA;GO:0000502-IEA;GO:0004298-IEA;GO:0051603-IEA;GO:0016787-IEA;GO:0005634-IEA;GO:0006511-IEA</t>
  </si>
  <si>
    <t>cytoplasm-IEA;peptidase activity-IEA;proteolysis-IEA;proteasome core complex-IEA;proteasome core complex, alpha-subunit complex-IEA;endopeptidase activity-IEA;proteasome complex-IEA;threonine-type endopeptidase activity-IEA;proteolysis involved in cellular protein catabolic process-IEA;hydrolase activity-IEA;nucleus-IEA;ubiquitin-dependent protein catabolic process-IEA</t>
  </si>
  <si>
    <t>Cellular Component-IEA;Molecular Function-IEA;Biological Process-IEA;Cellular Component-IEA;Cellular Component-IEA;Molecular Function-IEA;Cellular Component-IEA;Molecular Function-IEA;Biological Process-IEA;Molecular Function-IEA;Cellular Component-IEA;Biological Process-IEA</t>
  </si>
  <si>
    <t>GO:0004298;GO:0005634;GO:0005737;GO:0006511;GO:0019773</t>
  </si>
  <si>
    <t>threonine-type endopeptidase activity;nucleus;cytoplasm;ubiquitin-dependent protein catabolic process;proteasome core complex, alpha-subunit complex</t>
  </si>
  <si>
    <t>Molecular Function;Cellular Component;Cellular Component;Biological Process;Cellular Component</t>
  </si>
  <si>
    <t>EC:3.4.25</t>
  </si>
  <si>
    <t>IPR000426;IPR001353;IPR029055;IPR034644;noIPR;IPR023332;noIPR;IPR029055</t>
  </si>
  <si>
    <t>DOMAIN;FAMILY;HOMOLOGOUS_SUPERFAMILY;FAMILY;FAMILY;FAMILY;FAMILY;HOMOLOGOUS_SUPERFAMILY</t>
  </si>
  <si>
    <t>Proteasome alpha-subunit, N-terminal domain;Proteasome, subunit alpha/beta;Nucleophile aminohydrolases, N-terminal;Proteasome subunit alpha2;Proteasome subunit alpha2;Proteasome alpha-type subunit;Proteasome alpha-type subunit;Nucleophile aminohydrolases, N-terminal</t>
  </si>
  <si>
    <t>PF10584 (PFAM);PF00227 (PFAM);G3DSA:3.60.20.10 (GENE3D);PTHR11599:SF16 (PANTHER);PTHR11599 (PANTHER);PS51475 (PROSITE_PROFILES);cd03750 (CDD);SSF56235 (SUPERFAMILY)</t>
  </si>
  <si>
    <t>GO:0019773/GO:0004175/GO:0006511;GO:0005839/GO:0004298/GO:0051603;;GO:0019773;;;;</t>
  </si>
  <si>
    <t>proteasome core complex, alpha-subunit complex/endopeptidase activity/ubiquitin-dependent protein catabolic process;proteasome core complex/threonine-type endopeptidase activity/proteolysis involved in cellular protein catabolic process;;proteasome core complex, alpha-subunit complex;;;;</t>
  </si>
  <si>
    <t>Cellular Component/Molecular Function/Biological Process;Cellular Component/Molecular Function/Biological Process;;Cellular Component;;;;</t>
  </si>
  <si>
    <t>EG_transcript_12189</t>
  </si>
  <si>
    <t>hypothetical protein PBRA_004253</t>
  </si>
  <si>
    <t>gi|857978644|emb|CEO95527.1|hypothetical protein PBRA_004253 [Plasmodiophora brassicae];gi|167525697|ref|XP_001747183.1|hypothetical protein [Monosiga brevicollis MX1]/gi|163774478|gb|EDQ88107.1|predicted protein [Monosiga brevicollis MX1];gi|873224263|emb|CEM26646.1|unnamed protein product [Vitrella brassicaformis CCMP3155];gi|857973664|emb|CEP00135.1|hypothetical protein PBRA_007869 [Plasmodiophora brassicae]</t>
  </si>
  <si>
    <t>Plasmodiophora brassicae;Monosiga brevicollis MX1/Monosiga brevicollis MX1;Vitrella brassicaformis CCMP3155;Plasmodiophora brassicae</t>
  </si>
  <si>
    <t>2.8E-18;1.7E-12;5.2E-12;1.8E-11</t>
  </si>
  <si>
    <t>CEO95527;XP_001747183/EDQ88107;CEM26646;CEP00135</t>
  </si>
  <si>
    <t>gi|857978644|emb|CEO95527.1|hypothetical protein PBRA_004253 [Plasmodiophora brassicae]</t>
  </si>
  <si>
    <t>Vbra_6188;Vbra_6188</t>
  </si>
  <si>
    <t>IPR029058;IPR019149;noIPR;IPR029058</t>
  </si>
  <si>
    <t>Alpha/Beta hydrolase fold;Abhydrolase domain containing 18;Abhydrolase domain containing 18;Alpha/Beta hydrolase fold</t>
  </si>
  <si>
    <t>G3DSA:3.40.50.1820 (GENE3D);PF09752 (PFAM);PTHR13617 (PANTHER);SSF53474 (SUPERFAMILY)</t>
  </si>
  <si>
    <t>EG_transcript_7431</t>
  </si>
  <si>
    <t>EG_transcript_41034</t>
  </si>
  <si>
    <t>Ammonium transporter AmtB-like domain</t>
  </si>
  <si>
    <t>EG_transcript_20857</t>
  </si>
  <si>
    <t>ubiquitin-like-conjugating enzyme ATG10</t>
  </si>
  <si>
    <t>gi|646718343|gb|KDR20860.1|Autophagy-related protein 10 [Zootermopsis nevadensis];gi|1126222953|ref|XP_019645767.1|PREDICTED: LOW QUALITY PROTEIN: ubiquitin-like-conjugating enzyme ATG10 [Branchiostoma belcheri];gi|1005424296|ref|XP_015775422.1|PREDICTED: ubiquitin-like-conjugating enzyme ATG10, partial [Acropora digitifera];gi|260795281|ref|XP_002592634.1|hypothetical protein BRAFLDRAFT_124097 [Branchiostoma floridae]/gi|229277856|gb|EEN48645.1|hypothetical protein BRAFLDRAFT_124097 [Branchiostoma floridae];gi|780018741|ref|XP_011664819.1|PREDICTED: ubiquitin-like-conjugating enzyme ATG10 [Strongylocentrotus purpuratus];gi|1032847362|ref|XP_016831772.1|PREDICTED: ubiquitin-like-conjugating enzyme ATG10 isoform X2 [Cricetulus griseus]/gi|1032960798|ref|XP_016828345.1|PREDICTED: ubiquitin-like-conjugating enzyme ATG10 isoform X2 [Cricetulus griseus];gi|831271590|ref|XP_012669907.1|PREDICTED: ubiquitin-like-conjugating enzyme ATG10 [Clupea harengus];gi|676457611|ref|XP_009054707.1|hypothetical protein LOTGIDRAFT_67210, partial [Lottia gigantea]/gi|556105866|gb|ESO94518.1|hypothetical protein LOTGIDRAFT_67210, partial [Lottia gigantea];gi|768951300|ref|XP_011614640.1|PREDICTED: ubiquitin-like-conjugating enzyme ATG10 [Takifugu rubripes]/gi|768951302|ref|XP_011614642.1|PREDICTED: ubiquitin-like-conjugating enzyme ATG10 [Takifugu rubripes]/gi|768951304|ref|XP_011614643.1|PREDICTED: ubiquitin-like-conjugating enzyme ATG10 [Takifugu rubripes]/gi|768951306|ref|XP_011614644.1|PREDICTED: ubiquitin-like-conjugating enzyme ATG10 [Takifugu rubripes];gi|470529876|ref|XP_004368146.1|autophagocytosis associated protein, cterminal domain containing protein [Acanthamoeba castellanii str. Neff]/gi|440804514|gb|ELR25391.1|autophagocytosis associated protein, cterminal domain containing protein [Acanthamoeba castellanii str. Neff];gi|762109002|ref|XP_011437145.1|PREDICTED: ubiquitin-like-conjugating enzyme ATG10 isoform X3 [Crassostrea gigas];gi|1139814564|ref|XP_019925676.1|PREDICTED: ubiquitin-like-conjugating enzyme ATG10 isoform X2 [Crassostrea gigas];gi|762109000|ref|XP_011437144.1|PREDICTED: ubiquitin-like-conjugating enzyme ATG10 isoform X1 [Crassostrea gigas]/gi|405961677|gb|EKC27442.1|Autophagy-related protein 10 [Crassostrea gigas];gi|554880020|ref|XP_005949803.1|PREDICTED: ubiquitin-like-conjugating enzyme ATG10 isoform X2 [Haplochromis burtoni];gi|823474704|ref|XP_012433249.1|PREDICTED: ubiquitin-like-conjugating enzyme ATG10 [Taeniopygia guttata];gi|499028874|ref|XP_004565159.1|PREDICTED: ubiquitin-like-conjugating enzyme ATG10 isoform X3 [Maylandia zebra]/gi|548396623|ref|XP_005737591.1|PREDICTED: ubiquitin-like-conjugating enzyme ATG10 isoform X3 [Pundamilia nyererei];gi|908403801|ref|XP_013080660.1|PREDICTED: ubiquitin-like-conjugating enzyme ATG10 isoform X2 [Biomphalaria glabrata];gi|1096020952|ref|XP_018778665.1|PREDICTED: ubiquitin-like-conjugating enzyme ATG10 isoform X2 [Serinus canaria];gi|554880018|ref|XP_005949802.1|PREDICTED: ubiquitin-like-conjugating enzyme ATG10 isoform X1 [Haplochromis burtoni];gi|499028870|ref|XP_004565157.1|PREDICTED: ubiquitin-like-conjugating enzyme ATG10 isoform X1 [Maylandia zebra]/gi|548396615|ref|XP_005737589.1|PREDICTED: ubiquitin-like-conjugating enzyme ATG10 isoform X1 [Pundamilia nyererei]</t>
  </si>
  <si>
    <t>Zootermopsis nevadensis;Branchiostoma belcheri;Acropora digitifera;Branchiostoma floridae/Branchiostoma floridae;Strongylocentrotus purpuratus;Cricetulus griseus/Cricetulus griseus;Clupea harengus;Lottia gigantea/Lottia gigantea;Takifugu rubripes/Takifugu rubripes/Takifugu rubripes/Takifugu rubripes;Acanthamoeba castellanii str. Neff/Acanthamoeba castellanii str. Neff;Crassostrea gigas;Crassostrea gigas;Crassostrea gigas/Crassostrea gigas;Haplochromis burtoni;Taeniopygia guttata;Maylandia zebra/Pundamilia nyererei;Biomphalaria glabrata;Serinus canaria;Haplochromis burtoni;Maylandia zebra/Pundamilia nyererei</t>
  </si>
  <si>
    <t>1.1E-20;8.6E-19;1.0E-18;1.7E-18;1.8E-18;2.1E-18;2.6E-18;3.9E-18;8.1E-18;2.0E-17;3.7E-17;5.1E-17;6.2E-17;8.2E-17;8.2E-17;8.7E-17;1.3E-16;1.3E-16;1.4E-16;1.4E-16</t>
  </si>
  <si>
    <t>KDR20860;XP_019645767;XP_015775422;EEN48645/XP_002592634;XP_011664819;XP_016828345/XP_016831772;XP_012669907;ESO94518/XP_009054707;XP_011614640/XP_011614644/XP_011614642/XP_011614643;ELR25391/XP_004368146;XP_011437145;XP_019925676;XP_011437144/EKC27442;XP_005949803;XP_012433249;XP_004565159/XP_005737591;XP_013080660;XP_018778665;XP_005949802;XP_004565157/XP_005737589</t>
  </si>
  <si>
    <t>gi|646718343|gb|KDR20860.1|Autophagy-related protein 10 [Zootermopsis nevadensis]</t>
  </si>
  <si>
    <t>BRAFLDRAFT_124097;BRAFLDRAFT_124097;BRAFLDRAFT_124097;BRAFLDRAFT_124097;BRAFLDRAFT_124097;BRAFLDRAFT_124097;BRAFLDRAFT_124097;BRAFLDRAFT_124097</t>
  </si>
  <si>
    <t>GO:0006914-IBA;GO:0006497-IBA;GO:0019777-IBA;GO:0032446-IBA</t>
  </si>
  <si>
    <t>autophagy-IBA;protein lipidation-IBA;Atg12 transferase activity-IBA;protein modification by small protein conjugation-IBA</t>
  </si>
  <si>
    <t>Biological Process-IBA;Biological Process-IBA;Molecular Function-IBA;Biological Process-IBA</t>
  </si>
  <si>
    <t>noIPR;IPR007135;noIPR</t>
  </si>
  <si>
    <t>von Willebrand factor A-like domain superfamily;Autophagy-related protein 3;Autophagy-related protein 3</t>
  </si>
  <si>
    <t>G3DSA:3.30.1460.50 (GENE3D);PF03987 (PFAM);PTHR14957 (PANTHER)</t>
  </si>
  <si>
    <t>EG_transcript_17827</t>
  </si>
  <si>
    <t>EG_transcript_9817</t>
  </si>
  <si>
    <t>gi|971518570|dbj|GAQ79605.1|hypothetical protein KFL_000340085 [Klebsormidium flaccidum];gi|301101341|ref|XP_002899759.1|ATP-binding Cassette (ABC) Superfamily [Phytophthora infestans T30-4]/gi|262102761|gb|EEY60813.1|ATP-binding Cassette (ABC) Superfamily [Phytophthora infestans T30-4];gi|1173948702|gb|OQR96805.1|ATP-binding Cassette (ABC) Superfamily [Achlya hypogyna];gi|568018553|gb|ETL92723.1|hypothetical protein L917_09012, partial [Phytophthora parasitica];gi|1173946900|gb|OQR95371.1|ATP-binding Cassette (ABC) Superfamily, partial [Thraustotheca clavata];gi|567989342|gb|ETL39602.1|hypothetical protein L916_09079, partial [Phytophthora parasitica];gi|568049004|gb|ETM46025.1|hypothetical protein L914_09032, partial [Phytophthora parasitica];gi|568051213|gb|ETM48127.1|hypothetical protein L914_07293, partial [Phytophthora parasitica];gi|568020765|gb|ETL94885.1|hypothetical protein L917_07236, partial [Phytophthora parasitica];gi|567991531|gb|ETL41734.1|hypothetical protein L916_07344 [Phytophthora parasitica];gi|570987351|gb|ETP46123.1|hypothetical protein F442_07587 [Phytophthora parasitica P10297];gi|970653613|gb|KUF92061.1|hypothetical protein AM588_10006646 [Phytophthora nicotianae];gi|675190661|ref|XP_008904215.1|hypothetical protein PPTG_10588 [Phytophthora parasitica INRA-310]/gi|566025476|gb|ETI48387.1|hypothetical protein F443_07579 [Phytophthora parasitica P1569]/gi|568095692|gb|ETN10454.1|hypothetical protein PPTG_10588 [Phytophthora parasitica INRA-310]/gi|570329227|gb|ETO77175.1|hypothetical protein F444_07591 [Phytophthora parasitica P1976];gi|570952932|gb|ETP18189.1|hypothetical protein F441_07552 [Phytophthora parasitica CJ01A1];gi|635360084|emb|CCI10994.1|unnamed protein product [Albugo candida];gi|567962813|gb|ETK88329.1|hypothetical protein L915_07402 [Phytophthora parasitica];gi|953494810|emb|CEG43451.1|atp-binding cassette superfamily [Plasmopara halstedii];gi|325189484|emb|CCA23972.1|hypothetical protein SORBIDRAFT_04g007270 [Albugo laibachii Nc14];gi|567980965|gb|ETL31414.1|hypothetical protein L916_15807 [Phytophthora parasitica];gi|567960627|gb|ETK86178.1|hypothetical protein L915_09168, partial [Phytophthora parasitica]</t>
  </si>
  <si>
    <t>Klebsormidium flaccidum;Phytophthora infestans T30-4/Phytophthora infestans T30-4;Achlya hypogyna;Phytophthora parasitica;Thraustotheca clavata;Phytophthora parasitica;Phytophthora parasitica;Phytophthora parasitica;Phytophthora parasitica;Phytophthora parasitica;Phytophthora parasitica P10297;Phytophthora nicotianae;Phytophthora parasitica INRA-310/Phytophthora parasitica P1569/Phytophthora parasitica INRA-310/Phytophthora parasitica P1976;Phytophthora parasitica CJ01A1;Albugo candida;Phytophthora parasitica;Plasmopara halstedii;Albugo laibachii Nc14;Phytophthora parasitica;Phytophthora parasitica</t>
  </si>
  <si>
    <t>2.2E-71;5.1E-67;8.0E-66;1.3E-65;1.8E-65;2.8E-65;3.2E-65;6.0E-65;6.9E-65;1.7E-64;1.7E-64;1.8E-64;1.8E-64;1.9E-64;1.9E-64;4.6E-64;6.1E-64;6.3E-64;6.3E-64;1.8E-63</t>
  </si>
  <si>
    <t>GAQ79605;XP_002899759/EEY60813;OQR96805;ETL92723;OQR95371;ETL39602;ETM46025;ETM48127;ETL94885;ETL41734;ETP46123;KUF92061;ETI48387/ETO77175/XP_008904215/ETN10454;ETP18189;CCI10994;ETK88329;CEG43451;CCA23972;ETL31414;ETK86178</t>
  </si>
  <si>
    <t>gi|971518570|dbj|GAQ79605.1|hypothetical protein KFL_000340085 [Klebsormidium flaccidum]</t>
  </si>
  <si>
    <t>L914_09032;AlNc14C216G9009;L917_07236;L914_09032;L916_09079;AM588_10006646;PITG_13554;KFL_000340085;F441_07552;L916_07344;PITG_13554;L916_15807;F443_07579;L915_07402;L916_09079;L914_07293;L916_07344;KFL_000340085;THRCLA_07930;L916_09079;PITG_13554;L914_09032;PITG_13554;L916_15807;PPTG_10588;L917_07236;L914_09032;F444_07591;L915_07402;F443_07579;PPTG_10588;L917_07236;L915_09168;L914_07293;L915_09168;L916_15807;AlNc14C216G9009;F444_07591;F443_07579;F442_07587;A0A0N7L670;L916_07344;PITG_13554;THRCLA_07930;AlNc14C216G9009;L916_15807;KFL_000340085;L914_09032;F441_07552;BN9_121850;L915_07402;ACHHYP_13605;L916_15807;F441_07552;L916_07344;F444_07591;F443_07579;PITG_13554;F444_07591;ACHHYP_13605;F442_07587;AM588_10006646;ACHHYP_13605;AlNc14C216G9009;THRCLA_07930;F443_07579;PPTG_10588;L914_09032;F444_07591;AlNc14C216G9009;THRCLA_07930;L916_09079;L916_07344;F443_07579;KFL_000340085;L915_07402;F442_07587;AlNc14C216G9009;PPTG_10588;L916_07344;L914_07293;ACHHYP_13605;AlNc14C216G9009;THRCLA_07930;ACHHYP_13605;BN9_121850;L916_07344;L914_09032;PPTG_10588;L917_07236;A0A0N7L670;F442_07587;L914_07293;L915_09168;L916_09079;F441_07552;F441_07552;PITG_13554;L916_15807;L914_09032;ACHHYP_13605;L914_09032;F441_07552;L917_07236;L917_07236;AlNc14C216G9009;ACHHYP_13605;THRCLA_07930;AM588_10006646;PITG_13554;PPTG_10588;BN9_121850;PPTG_10588;F443_07579;L915_07402;F443_07579;L914_09032;F442_07587;A0A0N7L670;L915_07402;F442_07587;L916_15807;L915_09168;F443_07579;L917_07236;L914_07293;L915_09168;L915_07402;L916_15807;L915_09168;F444_07591;PPTG_10588;BN9_121850;KFL_000340085;ACHHYP_13605;THRCLA_07930;F441_07552;F444_07591;THRCLA_07930;F444_07591;L916_15807;L915_09168;F441_07552;ACHHYP_13605;L915_07402;KFL_000340085;PITG_13554;AlNc14C216G9009;ACHHYP_13605;PITG_13554;L914_07293;L914_07293;PITG_13554;AM588_10006646;PITG_13554;PITG_13554;PITG_13554;F443_07579;F442_07587;L916_09079;AlNc14C216G9009;F441_07552;F442_07587;L915_09168;L916_09079;L914_07293;F444_07591;L915_07402;A0A0N7L670;A0A0N7L670;F442_07587;L917_07236;AM588_10006646;AM588_10006646;L917_07236;PITG_13554;AM588_10006646;L915_09168;L916_07344;F441_07552;THRCLA_07930;KFL_000340085;L916_09079;AM588_10006646;L916_07344;ACHHYP_13605;F442_07587;L916_09079;L916_15807;L914_07293;L917_07236;L916_07344;ACHHYP_13605;PITG_13554;L915_09168;ACHHYP_13605;PPTG_10588;ACHHYP_13605;L916_09079;AM588_10006646;L914_07293;L915_07402;PPTG_10588;BN9_121850;F444_07591;THRCLA_07930;AM588_10006646</t>
  </si>
  <si>
    <t>PF01061 (PFAM);PTHR19241:SF437 (PANTHER);PTHR19241 (PANTHER)</t>
  </si>
  <si>
    <t>EG_transcript_358</t>
  </si>
  <si>
    <t>CHROMATIN REMODELING 5</t>
  </si>
  <si>
    <t>gi|831765710|ref|XP_012751566.1|hypothetical protein SAMD00019534_087550 [Acytostelium subglobosum LB1]/gi|735852198|dbj|GAM25580.1|hypothetical protein SAMD00019534_087550 [Acytostelium subglobosum LB1];gi|1024060641|gb|KZV56479.1|protein CHROMATIN REMODELING 5 [Dorcoceras hygrometricum];gi|1160565009|ref|XP_020429483.1|chromo domain-containing protein [Polysphondylium pallidum PN500]/gi|281203153|gb|EFA77354.1|chromo domain-containing protein [Polysphondylium pallidum PN500];gi|1175891845|ref|XP_020599430.1|protein CHROMATIN REMODELING 5 [Phalaenopsis equestris];gi|1130626834|ref|XP_019702545.1|PREDICTED: protein CHROMATIN REMODELING 5 isoform X3 [Elaeis guineensis];gi|743877199|ref|XP_010907830.1|PREDICTED: protein CHROMATIN REMODELING 5 isoform X1 [Elaeis guineensis];gi|743877201|ref|XP_010907831.1|PREDICTED: protein CHROMATIN REMODELING 5 isoform X2 [Elaeis guineensis];gi|1201314005|gb|OVA13749.1|SNF2-related [Macleaya cordata];gi|695053695|ref|XP_009414951.1|PREDICTED: protein CHROMATIN REMODELING 5 [Musa acuminata subsp. malaccensis];gi|1147609377|ref|XP_020108707.1|protein CHROMATIN REMODELING 5 isoform X1 [Ananas comosus];gi|1147609380|ref|XP_020108708.1|protein CHROMATIN REMODELING 5 isoform X2 [Ananas comosus];gi|1021051659|gb|KZN09437.1|hypothetical protein DCAR_002093 [Daucus carota subsp. sativus];gi|1102717686|gb|OIW16296.1|hypothetical protein TanjilG_19012 [Lupinus angustifolius];gi|720055098|ref|XP_010273267.1|PREDICTED: protein CHROMATIN REMODELING 5 [Nelumbo nucifera]/gi|720055101|ref|XP_010273268.1|PREDICTED: protein CHROMATIN REMODELING 5 [Nelumbo nucifera]/gi|720055104|ref|XP_010273269.1|PREDICTED: protein CHROMATIN REMODELING 5 [Nelumbo nucifera]/gi|1102780303|ref|XP_019055236.1|PREDICTED: protein CHROMATIN REMODELING 5 [Nelumbo nucifera];gi|1117477010|ref|XP_019434868.1|PREDICTED: protein CHROMATIN REMODELING 5-like isoform X2 [Lupinus angustifolius];gi|1117477006|ref|XP_019434856.1|PREDICTED: protein CHROMATIN REMODELING 5-like isoform X1 [Lupinus angustifolius]/gi|1117477008|ref|XP_019434863.1|PREDICTED: protein CHROMATIN REMODELING 5-like isoform X1 [Lupinus angustifolius];gi|571442098|ref|XP_006575632.1|PREDICTED: protein CHROMATIN REMODELING 5-like [Glycine max];gi|1117477012|ref|XP_019434870.1|PREDICTED: protein CHROMATIN REMODELING 5-like isoform X3 [Lupinus angustifolius];gi|922360870|ref|XP_013454355.1|chromodomain helicase-DNA-binding protein [Medicago truncatula]/gi|657385825|gb|KEH28386.1|chromodomain helicase-DNA-binding protein [Medicago truncatula];gi|528890600|gb|EPZ31173.1|Helicase, superfamily 1/2, ATP-binding domain-containing protein [Rozella allomycis CSF55]</t>
  </si>
  <si>
    <t>Acytostelium subglobosum LB1/Acytostelium subglobosum LB1;Boea hygrometrica;Polysphondylium pallidum PN500/Polysphondylium pallidum PN500;Phalaenopsis equestris;Elaeis guineensis;Elaeis guineensis;Elaeis guineensis;Macleaya cordata;Musa acuminata subsp. malaccensis;Ananas comosus;Ananas comosus;Daucus carota subsp. sativus;Lupinus angustifolius;Nelumbo nucifera/Nelumbo nucifera/Nelumbo nucifera/Nelumbo nucifera;Lupinus angustifolius;Lupinus angustifolius/Lupinus angustifolius;Glycine max;Lupinus angustifolius;Medicago truncatula/Medicago truncatula;Rozella allomycis CSF55</t>
  </si>
  <si>
    <t>XP_012751566/GAM25580;KZV56479;XP_020429483/EFA77354;XP_020599430;XP_019702545;XP_010907830;XP_010907831;OVA13749;XP_009414951;XP_020108707;XP_020108708;KZN09437;OIW16296;XP_010273267/XP_019055236/XP_010273268/XP_010273269;XP_019434868;XP_019434856/XP_019434863;XP_006575632;XP_019434870;KEH28386/XP_013454355;EPZ31173</t>
  </si>
  <si>
    <t>gi|735852198|dbj|GAM25580.1|hypothetical protein SAMD00019534_087550 [Acytostelium subglobosum LB1]/gi|831765710|ref|XP_012751566.1|hypothetical protein SAMD00019534_087550 [Acytostelium subglobosum LB1]</t>
  </si>
  <si>
    <t>BVC80_577g21;11435417;O9G_001084;DCAR_002093;O9G_001084;O9G_001084;O9G_001084;O9G_001084;LOC104608857;O9G_001084;O9G_001084;11435417;11435417;O9G_001084;O9G_001084;O9G_001084;O9G_001084;O9G_001084;O9G_001084;O9G_001084;O9G_001084;O9G_001084;O9G_001084;O9G_001084;O9G_001084;O9G_001084;O9G_001084;PPL_12566;O9G_001084;BVC80_577g21;O9G_001084;PPL_12566;PPL_12566;O9G_001084;O9G_001084;O9G_001084;11435417;O9G_001084;O9G_001084;O9G_001084;O9G_001084;PPL_12566;BVC80_577g21;11435417;O9G_001084;BVC80_577g21;O9G_001084;O9G_001084;O9G_001084;DCAR_002093;O9G_001084;O9G_001084;O9G_001084;O9G_001084;LOC104608857;O9G_001084;LOC104608857;11435417;O9G_001084;O9G_001084;O9G_001084;O9G_001084;O9G_001084;O9G_001084;O9G_001084;O9G_001084;O9G_001084;O9G_001084;PPL_12566;DCAR_002093;O9G_001084;PPL_12566;O9G_001084;O9G_001084;DCAR_002093;O9G_001084;O9G_001084;11435417;LOC104608857;O9G_001084;O9G_001084;O9G_001084;O9G_001084;11435417</t>
  </si>
  <si>
    <t>GO:0034728-IEA;GO:0071894-IEA;GO:0000790-IEA;GO:2000616-IEA;GO:0043044-IEA;GO:0046695-IEA;GO:0016584-IEA;GO:0031490-IEA;GO:0008094-IEA;GO:0044212-IEA;GO:0060303-IEA;GO:0005524-IEA;GO:0003677-IEA;GO:0001178-IEA;GO:0071441-IEA;GO:0000182-IEA;GO:0070615-IEA;GO:0030874-IEA;GO:2000104-IEA;GO:1902275-IEA;GO:1900050-IEA;GO:0035064-IEA;GO:0006363-IEA;GO:0004386-IEA;GO:0005634-IEA;GO:0042766-IEA;GO:0006368-IEA;GO:0006369-IEA;GO:0000124-IEA</t>
  </si>
  <si>
    <t>nucleosome organization-IEA;histone H2B conserved C-terminal lysine ubiquitination-IEA;nuclear chromatin-IEA;negative regulation of histone H3-K9 acetylation-IEA;ATP-dependent chromatin remodeling-IEA;SLIK (SAGA-like) complex-IEA;nucleosome positioning-IEA;chromatin DNA binding-IEA;DNA-dependent ATPase activity-IEA;transcription regulatory region DNA binding-IEA;regulation of nucleosome density-IEA;ATP binding-IEA;DNA binding-IEA;regulation of transcriptional start site selection at RNA polymerase II promoter-IEA;negative regulation of histone H3-K14 acetylation-IEA;rDNA binding-IEA;nucleosome-dependent ATPase activity-IEA;nucleolar chromatin-IEA;negative regulation of DNA-dependent DNA replication-IEA;regulation of chromatin organization-IEA;negative regulation of histone exchange-IEA;methylated histone binding-IEA;termination of RNA polymerase I transcription-IEA;helicase activity-IEA;nucleus-IEA;nucleosome mobilization-IEA;transcription elongation from RNA polymerase II promoter-IEA;termination of RNA polymerase II transcription-IEA;SAGA complex-IEA</t>
  </si>
  <si>
    <t>Biological Process-IEA;Biological Process-IEA;Cellular Component-IEA;Biological Process-IEA;Biological Process-IEA;Cellular Component-IEA;Biological Process-IEA;Molecular Function-IEA;Molecular Function-IEA;Molecular Function-IEA;Biological Process-IEA;Molecular Function-IEA;Molecular Function-IEA;Biological Process-IEA;Biological Process-IEA;Molecular Function-IEA;Molecular Function-IEA;Cellular Component-IEA;Biological Process-IEA;Biological Process-IEA;Biological Process-IEA;Molecular Function-IEA;Biological Process-IEA;Molecular Function-IEA;Cellular Component-IEA;Biological Process-IEA;Biological Process-IEA;Biological Process-IEA;Cellular Component-IEA</t>
  </si>
  <si>
    <t>GO:0003677;GO:0031323;GO:0031981;GO:0034728;GO:0044260;GO:0048523;GO:0051171;GO:0060255;GO:0080090;GO:1902275</t>
  </si>
  <si>
    <t>DNA binding;regulation of cellular metabolic process;nuclear lumen;nucleosome organization;cellular macromolecule metabolic process;negative regulation of cellular process;regulation of nitrogen compound metabolic process;regulation of macromolecule metabolic process;regulation of primary metabolic process;regulation of chromatin organization</t>
  </si>
  <si>
    <t>Molecular Function;Biological Process;Cellular Component;Biological Process;Biological Process;Biological Process;Biological Process;Biological Process;Biological Process;Biological Process</t>
  </si>
  <si>
    <t>IPR038718;IPR000330;IPR001650;noIPR;IPR023780;noIPR;noIPR;noIPR;noIPR;noIPR;noIPR;noIPR;noIPR;IPR037780;noIPR;IPR001650;IPR000953;IPR000953;IPR014001;IPR001650;noIPR;IPR000953;IPR000953;IPR016197;IPR027417;IPR016197;IPR027417;IPR009057</t>
  </si>
  <si>
    <t>HOMOLOGOUS_SUPERFAMILY;DOMAIN;DOMAIN;DOMAIN;DOMAIN;DOMAIN;DOMAIN;DOMAIN;DOMAIN;DOMAIN;DOMAIN;DOMAIN;DOMAIN;FAMILY;FAMILY;DOMAIN;DOMAIN;DOMAIN;DOMAIN;DOMAIN;DOMAIN;DOMAIN;DOMAIN;HOMOLOGOUS_SUPERFAMILY;HOMOLOGOUS_SUPERFAMILY;HOMOLOGOUS_SUPERFAMILY;HOMOLOGOUS_SUPERFAMILY;HOMOLOGOUS_SUPERFAMILY</t>
  </si>
  <si>
    <t>SNF2-like, N-terminal domain superfamily;SNF2-related, N-terminal domain;Helicase, C-terminal;Helicase, C-terminal;Chromo domain;Chromo domain;Chromo domain;Chromo domain;Chromo domain;Chromo domain;Chromo domain;Chromo domain;Chromo domain;Chromo domain-containing protein 1;Chromo domain-containing protein 1;Helicase, C-terminal;Chromo/chromo shadow domain;Chromo/chromo shadow domain;Helicase superfamily 1/2, ATP-binding domain;Helicase, C-terminal;Helicase, C-terminal;Chromo/chromo shadow domain;Chromo/chromo shadow domain;Chromo-like domain superfamily;P-loop containing nucleoside triphosphate hydrolase;Chromo-like domain superfamily;P-loop containing nucleoside triphosphate hydrolase;Homeobox-like domain superfamily</t>
  </si>
  <si>
    <t>G3DSA:3.40.50.10810 (GENE3D);PF00176 (PFAM);PF00271 (PFAM);G3DSA:3.40.50.300 (GENE3D);PF00385 (PFAM);G3DSA:2.40.50.40 (GENE3D);G3DSA:2.40.50.40 (GENE3D);G3DSA:1.10.10.60 (GENE3D);mobidb-lite (MOBIDB_LITE);mobidb-lite (MOBIDB_LITE);mobidb-lite (MOBIDB_LITE);mobidb-lite (MOBIDB_LITE);mobidb-lite (MOBIDB_LITE);PTHR10799:SF838 (PANTHER);PTHR10799 (PANTHER);PS51194 (PROSITE_PROFILES);PS50013 (PROSITE_PROFILES);PS50013 (PROSITE_PROFILES);PS51192 (PROSITE_PROFILES);cd00079 (CDD);cd00046 (CDD);cd00024 (CDD);cd00024 (CDD);SSF54160 (SUPERFAMILY);SSF52540 (SUPERFAMILY);SSF54160 (SUPERFAMILY);SSF52540 (SUPERFAMILY);SSF46689 (SUPERFAMILY)</t>
  </si>
  <si>
    <t>;GO:0005524;;;;;;;;;;;;GO:0043044;;;;;;;;;;;;;;GO:0003677</t>
  </si>
  <si>
    <t>;ATP binding;;;;;;;;;;;;ATP-dependent chromatin remodeling;;;;;;;;;;;;;;DNA binding</t>
  </si>
  <si>
    <t>;Molecular Function;;;;;;;;;;;;Biological Process;;;;;;;;;;;;;;Molecular Function</t>
  </si>
  <si>
    <t>EG_transcript_24031</t>
  </si>
  <si>
    <t>cysteine dioxygenase type 1</t>
  </si>
  <si>
    <t>gi|551648935|ref|XP_005827249.1|hypothetical protein GUITHDRAFT_142979 [Guillardia theta CCMP2712]/gi|428171351|gb|EKX40269.1|hypothetical protein GUITHDRAFT_142979 [Guillardia theta CCMP2712];gi|551617485|ref|XP_005789570.1|hypothetical protein EMIHUDRAFT_440449, partial [Emiliania huxleyi CCMP1516]/gi|485643106|gb|EOD37141.1|hypothetical protein EMIHUDRAFT_440449, partial [Emiliania huxleyi CCMP1516];gi|551538499|ref|XP_005757801.1|hypothetical protein EMIHUDRAFT_433165, partial [Emiliania huxleyi CCMP1516]/gi|485605194|gb|EOD05372.1|hypothetical protein EMIHUDRAFT_433165, partial [Emiliania huxleyi CCMP1516];gi|575478642|ref|XP_006678615.1|hypothetical protein BATDEDRAFT_36937 [Batrachochytrium dendrobatidis JAM81]/gi|328770750|gb|EGF80791.1|hypothetical protein BATDEDRAFT_36937 [Batrachochytrium dendrobatidis JAM81]/gi|1028573641|gb|OAJ41945.1|hypothetical protein BDEG_25467 [Batrachochytrium dendrobatidis JEL423];gi|170073205|ref|XP_001870330.1|cysteine dioxygenase [Culex quinquefasciatus]/gi|167869715|gb|EDS33098.1|cysteine dioxygenase [Culex quinquefasciatus];gi|939242383|ref|XP_014240455.1|PREDICTED: cysteine dioxygenase type 1 [Cimex lectularius];gi|1199776002|gb|ARV05841.1|hypothetical protein BTO04_03615 [Polaribacter sp. SA4-10];gi|1200126927|ref|WP_087563201.1|hypothetical protein [Polaribacter sp. SA4-10];gi|1199227559|gb|OUR94443.1|hypothetical protein A9Q87_02045 [Flavobacteriales bacterium 34_180_T64];gi|1055906814|gb|AOE10688.1|cysteine dioxygenase [uncultured bacterium];gi|699240523|ref|XP_009858028.1|PREDICTED: cysteine dioxygenase type 1-like isoform X1 [Ciona intestinalis]/gi|1087822269|ref|XP_018666781.1|PREDICTED: cysteine dioxygenase type 1-like isoform X1 [Ciona intestinalis];gi|158292662|ref|XP_001688508.1|AGAP005153-PA [Anopheles gambiae str. PEST]/gi|158292664|ref|XP_314041.4|AGAP005153-PB [Anopheles gambiae str. PEST]/gi|157017097|gb|EDO64091.1|AGAP005153-PA [Anopheles gambiae str. PEST]/gi|157017098|gb|EAA09457.4|AGAP005153-PB [Anopheles gambiae str. PEST];gi|730630995|ref|WP_034057693.1|hypothetical protein [Lacinutrix jangbogonensis];gi|655508657|ref|WP_028889738.1|hypothetical protein [Tenacibaculum ovolyticum];gi|1039796892|ref|WP_064966366.1|hypothetical protein [Tenacibaculum ovolyticum];gi|1059420804|ref|XP_017783103.1|PREDICTED: cysteine dioxygenase type 1 [Nicrophorus vespilloides];gi|673038979|ref|XP_008873450.1|hypothetical protein H310_09211 [Aphanomyces invadans]/gi|574470880|gb|ETV97889.1|hypothetical protein H310_09211 [Aphanomyces invadans];gi|225711722|gb|ACO11707.1|Cysteine dioxygenase type 1 [Caligus rogercresseyi];gi|668456211|gb|KFB44398.1|AGAP005153-PA-like protein [Anopheles sinensis];gi|1000763115|ref|XP_015604627.1|PREDICTED: cysteine dioxygenase type 1 [Cephus cinctus]</t>
  </si>
  <si>
    <t>Guillardia theta CCMP2712/Guillardia theta CCMP2712;Emiliania huxleyi CCMP1516/Emiliania huxleyi CCMP1516;Emiliania huxleyi CCMP1516/Emiliania huxleyi CCMP1516;Batrachochytrium dendrobatidis JAM81/Batrachochytrium dendrobatidis JAM81/Batrachochytrium dendrobatidis JEL423;Culex quinquefasciatus/Culex quinquefasciatus;Cimex lectularius;Polaribacter sp. SA4-10;Polaribacter sp. SA4-10;Flavobacteriales bacterium 34_180_T64;uncultured bacterium;Ciona intestinalis/Ciona intestinalis;Anopheles gambiae str. PEST/Anopheles gambiae str. PEST/Anopheles gambiae str. PEST/Anopheles gambiae str. PEST;Lacinutrix sp. PAMC 27137;Tenacibaculum ovolyticum;Tenacibaculum ovolyticum;Nicrophorus vespilloides;Aphanomyces invadans/Aphanomyces invadans;Caligus rogercresseyi;Anopheles sinensis;Cephus cinctus</t>
  </si>
  <si>
    <t>5.7E-43;1.8E-33;2.0E-33;3.7E-17;3.2E-16;2.1E-15;4.2E-15;4.9E-15;5.5E-15;9.8E-15;1.2E-14;5.9E-14;7.8E-14;9.3E-14;1.0E-13;1.5E-13;1.5E-13;2.0E-13;2.9E-13;3.2E-13</t>
  </si>
  <si>
    <t>EKX40269/XP_005827249;XP_005789570/EOD37141;XP_005757801/EOD05372;XP_006678615/EGF80791/OAJ41945;XP_001870330/EDS33098;XP_014240455;ARV05841;WP_087563201;OUR94443;AOE10688;XP_009858028/XP_018666781;XP_314041/EAA09457/EDO64091/XP_001688508;WP_034057693;WP_028889738;WP_064966366;XP_017783103;XP_008873450/ETV97889;ACO11707;KFB44398;XP_015604627</t>
  </si>
  <si>
    <t>gi|551648935|ref|XP_005827249.1|hypothetical protein GUITHDRAFT_142979 [Guillardia theta CCMP2712]/gi|428171351|gb|EKX40269.1|hypothetical protein GUITHDRAFT_142979 [Guillardia theta CCMP2712]</t>
  </si>
  <si>
    <t>H310_09211;BATDEDRAFT_36937;LOC101242078;LOC101242078;ZHAS_00012343;A9Q87_02045;ZHAS_00012343;A9Q87_02045;BTO04_03615;ZHAS_00012343;ZHAS_00012343;BTO04_03615;LOC101242078;BTO04_03615;ZHAS_00012343;BTO04_03615;LOC101242078;BATDEDRAFT_36937;H310_09211;A9Q87_02045;6054413;H310_09211;H310_09211;H310_09211;6054413;6054413;BATDEDRAFT_36937;LOC101242078;EMIHUDRAFT_440449;6054413;BTO04_03615;ZHAS_00012343;ZHAS_00012343;ZHAS_00012343;A9Q87_02045;BTO04_03615;H310_09211;EMIHUDRAFT_440449;EMIHUDRAFT_433165;H310_09211;BATDEDRAFT_36937;BATDEDRAFT_36937;BATDEDRAFT_36937;H310_09211;1274834;LOC101242078;6054413;EMIHUDRAFT_440449;6054413;CDO1;EMIHUDRAFT_440449;LOC101242078;LOC101242078;LOC101242078;CDO1;EMIHUDRAFT_433165;1274834;CDO1;EMIHUDRAFT_433165;BATDEDRAFT_36937;BTO04_03615;A9Q87_02045;1274834;EMIHUDRAFT_433165;A9Q87_02045;BATDEDRAFT_36937;6054413;CDO1;6054413;CDO1;CDO1;BTO04_03615;CDO1;A9Q87_02045;CDO1;6054413;1274834;CDO1;LOC101242078;6054413;CDO1;A9Q87_02045</t>
  </si>
  <si>
    <t>GO:0016702-IEA;GO:0005506-IEA;GO:0051213-IEA;GO:0046872-IEA;GO:0055114-IEA</t>
  </si>
  <si>
    <t>oxidoreductase activity, acting on single donors with incorporation of molecular oxygen, incorporation of two atoms of oxygen-IEA;iron ion binding-IEA;dioxygenase activity-IEA;metal ion binding-IEA;oxidation-reduction process-IEA</t>
  </si>
  <si>
    <t>IPR010300;IPR014710;noIPR;IPR010300;IPR011051</t>
  </si>
  <si>
    <t>Cysteine dioxygenase type I;RmlC-like jelly roll fold;RmlC-like jelly roll fold;Cysteine dioxygenase type I;RmlC-like cupin domain superfamily</t>
  </si>
  <si>
    <t>PF05995 (PFAM);G3DSA:2.60.120.10 (GENE3D);mobidb-lite (MOBIDB_LITE);PTHR12918 (PANTHER);SSF51182 (SUPERFAMILY)</t>
  </si>
  <si>
    <t>GO:0016702/GO:0055114/GO:0005506;;;GO:0016702/GO:0055114/GO:0005506;</t>
  </si>
  <si>
    <t>oxidoreductase activity, acting on single donors with incorporation of molecular oxygen, incorporation of two atoms of oxygen/oxidation-reduction process/iron ion binding;;;oxidoreductase activity, acting on single donors with incorporation of molecular oxygen, incorporation of two atoms of oxygen/oxidation-reduction process/iron ion binding;</t>
  </si>
  <si>
    <t>EG_transcript_11160</t>
  </si>
  <si>
    <t>gi|159464559|ref|XP_001690509.1|NimA-related protein kinase 5 [Chlamydomonas reinhardtii]/gi|34334399|gb|AAQ64686.1|NIMA-related kinase 5 [Chlamydomonas reinhardtii]/gi|158280009|gb|EDP05768.1|NimA-related protein kinase 5 [Chlamydomonas reinhardtii];gi|378755673|gb|EHY65699.1|CMGC/CDK/CDK2 protein kinase [Nematocida sp. 1 ERTm2];gi|159114315|ref|XP_001707382.1|Kinase, NEK [Giardia lamblia ATCC 50803]/gi|157435487|gb|EDO79708.1|Kinase, NEK [Giardia lamblia ATCC 50803];gi|1159660397|gb|OPJ86623.1|hypothetical protein AV530_006755 [Patagioenas fasciata monilis];gi|302842401|ref|XP_002952744.1|NimA-related protein kinase 5 [Volvox carteri f. nagariensis]/gi|300262088|gb|EFJ46297.1|NimA-related protein kinase 5 [Volvox carteri f. nagariensis];gi|672235641|gb|KFG25363.1|hypothetical protein NESG_02135 [Nematocida sp. 1 ERTm6];gi|951063821|ref|XP_014523368.1|PREDICTED: serine/threonine-protein kinase ULK3 isoform X1 [Vigna radiata var. radiata];gi|676491558|ref|XP_009065632.1|hypothetical protein LOTGIDRAFT_197055, partial [Lottia gigantea]/gi|556094947|gb|ESO83600.1|hypothetical protein LOTGIDRAFT_197055, partial [Lottia gigantea];gi|1027189090|gb|OAG32887.1|hypothetical protein NEIG_01766 [Nematocida sp. ERTm5];gi|341879462|gb|EGT35397.1|CBN-MTK-1 protein [Caenorhabditis brenneri];gi|1072237182|gb|OEU21909.1|kinase-like protein, partial [Fragilariopsis cylindrus CCMP1102];gi|657541567|ref|XP_008276654.1|PREDICTED: maternal embryonic leucine zipper kinase [Stegastes partitus];gi|1042348529|ref|XP_017316898.1|PREDICTED: maternal embryonic leucine zipper kinase isoform X2 [Ictalurus punctatus];gi|1042348527|ref|XP_017316897.1|PREDICTED: maternal embryonic leucine zipper kinase isoform X1 [Ictalurus punctatus];gi|17505358|ref|NP_491683.1|MTK1/MEKK4 homolog [Caenorhabditis elegans]/gi|351065886|emb|CCD61901.1|MTK1/MEKK4 homolog [Caenorhabditis elegans];gi|17505356|ref|NP_491682.1|MTK1/MEKK4 homolog [Caenorhabditis elegans]/gi|351065887|emb|CCD61902.1|MTK1/MEKK4 homolog [Caenorhabditis elegans];gi|505829666|ref|XP_004610133.1|PREDICTED: NUAK family SNF1-like kinase 2 [Sorex araneus];gi|341877507|gb|EGT33442.1|hypothetical protein CAEBREN_26292 [Caenorhabditis brenneri];gi|930742919|ref|XP_014190991.1|PREDICTED: maternal embryonic leucine zipper kinase [Haplochromis burtoni];gi|499027199|ref|XP_004564337.1|PREDICTED: maternal embryonic leucine zipper kinase [Maylandia zebra]</t>
  </si>
  <si>
    <t>Chlamydomonas reinhardtii/Chlamydomonas reinhardtii/Chlamydomonas reinhardtii;Nematocida sp. 1 ERTm2;Giardia lamblia ATCC 50803/Giardia lamblia ATCC 50803;Patagioenas fasciata monilis;Volvox carteri f. nagariensis/Volvox carteri f. nagariensis;Nematocida sp. 1 ERTm6;Vigna radiata var. radiata;Lottia gigantea/Lottia gigantea;Nematocida sp. ERTm5;Caenorhabditis brenneri;Fragilariopsis cylindrus CCMP1102;Stegastes partitus;Ictalurus punctatus;Ictalurus punctatus;Caenorhabditis elegans/Caenorhabditis elegans;Caenorhabditis elegans/Caenorhabditis elegans;Sorex araneus;Caenorhabditis brenneri;Haplochromis burtoni;Maylandia zebra</t>
  </si>
  <si>
    <t>5.5E-15;6.3E-15;8.4E-15;9.2E-15;1.6E-14;2.5E-14;2.5E-14;2.6E-14;3.4E-14;6.5E-14;7.6E-14;1.6E-13;2.4E-13;2.5E-13;3.2E-13;3.3E-13;3.4E-13;4.2E-13;4.6E-13;4.7E-13</t>
  </si>
  <si>
    <t>XP_001690509/AAQ64686/EDP05768;EHY65699;EDO79708/XP_001707382;OPJ86623;EFJ46297/XP_002952744;KFG25363;XP_014523368;XP_009065632/ESO83600;OAG32887;EGT35397;OEU21909;XP_008276654;XP_017316898;XP_017316897;NP_491683/CCD61901;CCD61902/NP_491682;XP_004610133;EGT33442;XP_014190991;XP_004564337</t>
  </si>
  <si>
    <t>gi|34334399|gb|AAQ64686.1|NIMA-related kinase 5 [Chlamydomonas reinhardtii]/gi|158280009|gb|EDP05768.1|NimA-related protein kinase 5 [Chlamydomonas reinhardtii]/gi|159464559|ref|XP_001690509.1|NimA-related protein kinase 5 [Chlamydomonas reinhardtii]</t>
  </si>
  <si>
    <t>CNK5;LOC106779707;Cbn-mtk-1;NERG_01306;NERG_01306;CNK5;Cbn-mtk-1;NESG_02135;LOTGIDRAFT_197055;melk;NEIG_01766;GL50803_16765;AV530_006755;melk;AV530_006755;NERG_01306;mtk-1;LOTGIDRAFT_197055;LOTGIDRAFT_197055;melk;LOC106779707;NESG_02135;NERG_01306;CNK5;CNK5;NEIG_01766;melk;melk;LOC106779707;CNK5;CNK5;melk;melk;CNK5;cnk5;LOC106779707;melk;Cbn-mtk-1;melk;Cbn-mtk-1;mtk-1;FRACYDRAFT_151808;cnk5;NERG_01306;Cbn-mtk-1;melk;LOC106779707;NESG_02135;CAEBREN_26292;mtk-1;CNK5;melk;melk;CNK5;mtk-1;GL50803_16765;melk;NEIG_01766;AV530_006755;GL50803_16765;LOC106779707;AV530_006755;melk;melk;LOTGIDRAFT_197055;melk;LOC106779707;GL50803_16765;NESG_02135;FRACYDRAFT_151808;cnk5;FRACYDRAFT_151808;NEIG_01766;LOTGIDRAFT_197055;cnk5;NERG_01306;FRACYDRAFT_151808;FRACYDRAFT_151808;CNK5;LOTGIDRAFT_197055;CNK5;FRACYDRAFT_151808;mtk-1;CNK5;AV530_006755;CNK5;GL50803_16765;CNK5;melk;cnk5;NESG_02135;melk;CAEBREN_26292;LOTGIDRAFT_197055;cnk5;CNK5;GL50803_16765;mtk-1;melk;melk;mtk-1;mtk-1;CNK5;NERG_01306;mtk-1;LOTGIDRAFT_197055;FRACYDRAFT_151808;LOC106779707;mtk-1;mtk-1;melk;LOC106779707;melk;CAEBREN_26292;CNK5;NERG_01306;AV530_006755;mtk-1;mtk-1;NEIG_01766;mtk-1;CAEBREN_26292;GL50803_16765;melk;mtk-1;melk;AV530_006755;NESG_02135;cnk5;cnk5;cnk5;LOC106779707;LOC106779707;LOC106779707;mtk-1;mtk-1;cnk5;mtk-1;GL50803_16765;LOC106779707;AV530_006755;NEIG_01766;mtk-1;CNK5;LOTGIDRAFT_197055;NEIG_01766;FRACYDRAFT_151808;FRACYDRAFT_151808;CNK5;CNK5;NERG_01306;CNK5;NESG_02135;melk;CAEBREN_26292;LOC106779707;mtk-1;Cbn-mtk-1;melk;melk;FRACYDRAFT_151808;NESG_02135;melk;NERG_01306;AV530_006755;NEIG_01766;mtk-1;FRACYDRAFT_151808;NESG_02135;mtk-1;GL50803_16765;CAEBREN_26292;NERG_01306;NERG_01306;CNK5;GL50803_16765;melk;NERG_01306;mtk-1;mtk-1;NEIG_01766;AV530_006755;melk;mtk-1;NEIG_01766;CNK5;mtk-1;NESG_02135;NERG_01306;CNK5;melk;FRACYDRAFT_151808;melk;LOTGIDRAFT_197055;FRACYDRAFT_151808;FRACYDRAFT_151808</t>
  </si>
  <si>
    <t>GO:0000166-IEA;GO:0005737-IBA;GO:0023014-IBA;GO:0000165-IEA;GO:0000185-IEA;GO:0032147-IBA;GO:0016310-IEA;GO:0016740-IEA;GO:0016301-IEA;GO:0031098-IBA;GO:0042981-IBA;GO:0007346-IBA;GO:0004672-IEA;GO:0004674-IEA;GO:0004674-IBA;GO:0005524-IEA;GO:0008349-IBA;GO:0006468-IEA</t>
  </si>
  <si>
    <t>nucleotide binding-IEA;cytoplasm-IBA;signal transduction by protein phosphorylation-IBA;MAPK cascade-IEA;activation of MAPKKK activity-IEA;activation of protein kinase activity-IBA;phosphorylation-IEA;transferase activity-IEA;kinase activity-IEA;stress-activated protein kinase signaling cascade-IBA;regulation of apoptotic process-IBA;regulation of mitotic cell cycle-IBA;protein kinase activity-IEA;protein serine/threonine kinase activity-IEA;protein serine/threonine kinase activity-IBA;ATP binding-IEA;MAP kinase kinase kinase kinase activity-IBA;protein phosphorylation-IEA</t>
  </si>
  <si>
    <t>Molecular Function-IEA;Cellular Component-IBA;Biological Process-IBA;Biological Process-IEA;Biological Process-IEA;Biological Process-IBA;Biological Process-IEA;Molecular Function-IEA;Molecular Function-IEA;Biological Process-IBA;Biological Process-IBA;Biological Process-IBA;Molecular Function-IEA;Molecular Function-IEA;Molecular Function-IBA;Molecular Function-IEA;Molecular Function-IBA;Biological Process-IEA</t>
  </si>
  <si>
    <t>PF00069 (PFAM);G3DSA:1.10.510.10 (GENE3D);PTHR44305 (PANTHER);PS50011 (PROSITE_PROFILES);cd00180 (CDD);SSF56112 (SUPERFAMILY)</t>
  </si>
  <si>
    <t>EG_transcript_27178</t>
  </si>
  <si>
    <t>EG_transcript_23</t>
  </si>
  <si>
    <t>RNA-binding domain superfamily;RNA-binding domain superfamily;RNA-binding domain superfamily;RNA-binding domain superfamily;RNA-binding domain superfamily;RNA-binding domain superfamily;RNA-binding domain superfamily</t>
  </si>
  <si>
    <t>G3DSA:3.40.50.300 (GENE3D);mobidb-lite (MOBIDB_LITE);mobidb-lite (MOBIDB_LITE);mobidb-lite (MOBIDB_LITE);mobidb-lite (MOBIDB_LITE);mobidb-lite (MOBIDB_LITE);mobidb-lite (MOBIDB_LITE)</t>
  </si>
  <si>
    <t>EG_transcript_57407</t>
  </si>
  <si>
    <t>hypothetical protein MVEG_11729</t>
  </si>
  <si>
    <t>gi|672817184|gb|KFH62090.1|hypothetical protein MVEG_11729 [Mortierella verticillata NRRL 6337];gi|922864630|gb|KOO31850.1|hypothetical protein Ctob_012747 [Chrysochromulina sp. CCMP291];gi|672825566|gb|KFH70457.1|hypothetical protein MVEG_03307 [Mortierella verticillata NRRL 6337];gi|922869537|gb|KOO35638.1|hypothetical protein Ctob_012035, partial [Chrysochromulina sp. CCMP291];gi|672826356|gb|KFH71246.1|hypothetical protein MVEG_01547 [Mortierella verticillata NRRL 6337];gi|1032640933|gb|OAQ22361.1|RNI-like protein [Mortierella elongata AG-77];gi|922887128|gb|KOO52809.1|hypothetical protein Ctob_012966, partial [Chrysochromulina sp. CCMP291];gi|1001604923|gb|KXS08869.1|RNI-like protein [Gonapodya prolifera JEL478];gi|672822440|gb|KFH67334.1|hypothetical protein MVEG_06068 [Mortierella verticillata NRRL 6337];gi|672826027|gb|KFH70918.1|hypothetical protein MVEG_03764 [Mortierella verticillata NRRL 6337];gi|1032641389|gb|OAQ22785.1|hypothetical protein K457DRAFT_1837830, partial [Mortierella elongata AG-77];gi|672818020|gb|KFH62923.1|hypothetical protein MVEG_11447 [Mortierella verticillata NRRL 6337];gi|672816974|gb|KFH61883.1|hypothetical protein MVEG_12311 [Mortierella verticillata NRRL 6337];gi|672824463|gb|KFH69355.1|hypothetical protein MVEG_04168 [Mortierella verticillata NRRL 6337];gi|514682084|ref|XP_004988626.1|hypothetical protein PTSG_10661 [Salpingoeca rosetta]/gi|326434106|gb|EGD79676.1|hypothetical protein PTSG_10661 [Salpingoeca rosetta];gi|672824525|gb|KFH69417.1|hypothetical protein MVEG_04229 [Mortierella verticillata NRRL 6337];gi|672817074|gb|KFH61981.1|hypothetical protein MVEG_12135 [Mortierella verticillata NRRL 6337];gi|672821559|gb|KFH66454.1|hypothetical protein MVEG_06979 [Mortierella verticillata NRRL 6337];gi|922881962|gb|KOO47710.1|nod3 protein, partial [Chrysochromulina sp. CCMP291];gi|672818341|gb|KFH63242.1|hypothetical protein MVEG_10653 [Mortierella verticillata NRRL 6337]</t>
  </si>
  <si>
    <t>Mortierella verticillata NRRL 6337;Chrysochromulina sp. CCMP291;Mortierella verticillata NRRL 6337;Chrysochromulina sp. CCMP291;Mortierella verticillata NRRL 6337;Mortierella elongata AG-77;Chrysochromulina sp. CCMP291;Gonapodya prolifera JEL478;Mortierella verticillata NRRL 6337;Mortierella verticillata NRRL 6337;Mortierella elongata AG-77;Mortierella verticillata NRRL 6337;Mortierella verticillata NRRL 6337;Mortierella verticillata NRRL 6337;Salpingoeca rosetta/Salpingoeca rosetta;Mortierella verticillata NRRL 6337;Mortierella verticillata NRRL 6337;Mortierella verticillata NRRL 6337;Chrysochromulina sp. CCMP291;Mortierella verticillata NRRL 6337</t>
  </si>
  <si>
    <t>4.8E-22;1.1E-20;3.1E-20;4.5E-20;6.6E-20;7.9E-20;8.1E-20;1.5E-19;1.9E-19;2.0E-19;2.1E-19;2.3E-19;3.2E-19;4.2E-19;5.3E-19;5.6E-19;9.5E-19;1.0E-18;1.6E-18;1.7E-18</t>
  </si>
  <si>
    <t>KFH62090;KOO31850;KFH70457;KOO35638;KFH71246;OAQ22361;KOO52809;KXS08869;KFH67334;KFH70918;OAQ22785;KFH62923;KFH61883;KFH69355;XP_004988626/EGD79676;KFH69417;KFH61981;KFH66454;KOO47710;KFH63242</t>
  </si>
  <si>
    <t>gi|672817184|gb|KFH62090.1|hypothetical protein MVEG_11729 [Mortierella verticillata NRRL 6337]</t>
  </si>
  <si>
    <t>G3DSA:3.80.10.10 (GENE3D);PF13516 (PFAM);PTHR24106 (PANTHER);PTHR24106:SF127 (PANTHER);SSF52047 (SUPERFAMILY)</t>
  </si>
  <si>
    <t>EG_transcript_3246</t>
  </si>
  <si>
    <t>alanyl-tRNA synthetase</t>
  </si>
  <si>
    <t>gi|146086823|ref|XP_001465654.1|putative alanyl-tRNA synthetase [Leishmania infantum JPCM5]/gi|398015391|ref|XP_003860885.1|alanyl-tRNA synthetase, putative [Leishmania donovani]/gi|134069753|emb|CAM68079.1|putative alanyl-tRNA synthetase [Leishmania infantum JPCM5]/gi|322499108|emb|CBZ34180.1|alanyl-tRNA synthetase, putative [Leishmania donovani];gi|401422240|ref|XP_003875608.1|putative alanyl-tRNA synthetase [Leishmania mexicana MHOM/GT/2001/U1103]/gi|322491846|emb|CBZ27119.1|putative alanyl-tRNA synthetase [Leishmania mexicana MHOM/GT/2001/U1103];gi|930558458|gb|KPI82864.1|putative alanyl-tRNA synthetase [Leptomonas seymouri];gi|157869507|ref|XP_001683305.1|putative alanyl-tRNA synthetase [Leishmania major strain Friedlin]/gi|68224189|emb|CAJ04856.1|putative alanyl-tRNA synthetase [Leishmania major strain Friedlin];gi|1002460378|ref|XP_015664249.1|putative mitochondrial Alanyl-tRNA synthetase [Leptomonas pyrrhocoris]/gi|1002460380|ref|XP_015664250.1|putative mitochondrial Alanyl-tRNA synthetase [Leptomonas pyrrhocoris]/gi|1002460382|ref|XP_015664251.1|putative mitochondrial Alanyl-tRNA synthetase [Leptomonas pyrrhocoris]/gi|1002460384|ref|XP_015664252.1|putative mitochondrial Alanyl-tRNA synthetase [Leptomonas pyrrhocoris]/gi|928121356|gb|KPA85810.1|putative mitochondrial Alanyl-tRNA synthetase [Leptomonas pyrrhocoris]/gi|928121357|gb|KPA85811.1|putative mitochondrial Alanyl-tRNA synthetase [Leptomonas pyrrhocoris]/gi|928121358|gb|KPA85812.1|putative mitochondrial Alanyl-tRNA synthetase [Leptomonas pyrrhocoris]/gi|928121359|gb|KPA85813.1|putative mitochondrial Alanyl-tRNA synthetase [Leptomonas pyrrhocoris];gi|1099050831|emb|CCM15687.1|alanyl-tRNA synthetase, putative [Leishmania guyanensis];gi|731696993|ref|XP_010699144.1|alanyl-tRNA synthetase, putative [Leishmania panamensis]/gi|685204198|gb|AIN98437.1|alanyl-tRNA synthetase, putative [Leishmania panamensis];gi|1177792962|gb|ORC88024.1|putative alanyl-tRNA synthetase [Trypanosoma theileri];gi|407425709|gb|EKF39507.1|alanyl-tRNA synthetase, putative, partial [Trypanosoma cruzi marinkellei];gi|389601275|ref|XP_001565061.2|putative alanyl-tRNA synthetase [Leishmania braziliensis MHOM/BR/75/M2904]/gi|322504973|emb|CAM45216.2|putative alanyl-tRNA synthetase [Leishmania braziliensis MHOM/BR/75/M2904];gi|686634581|ref|XP_009309736.1|putative alanyl-tRNA synthetase [Trypanosoma grayi]/gi|657142015|gb|KEG12024.1|putative alanyl-tRNA synthetase [Trypanosoma grayi];gi|71655886|ref|XP_816499.1|alanyl-tRNA synthetase [Trypanosoma cruzi strain CL Brener]/gi|70881631|gb|EAN94648.1|alanyl-tRNA synthetase, putative [Trypanosoma cruzi];gi|586643216|ref|XP_006826671.1|alanine--tRNA ligase [Amborella trichopoda]/gi|548831072|gb|ERM93908.1|hypothetical protein AMTR_s00137p00047050 [Amborella trichopoda];gi|407859304|gb|EKG06983.1|alanyl-tRNA synthetase, putative [Trypanosoma cruzi];gi|1035962332|gb|OAY82969.1|Alanine--tRNA ligase [Ananas comosus];gi|557860143|gb|ESS63542.1|alanyl-tRNA synthetase [Trypanosoma cruzi Dm28c];gi|340053937|emb|CCC48230.1|putative alanyl-tRNA synthetase [Trypanosoma vivax Y486];gi|71416315|ref|XP_810193.1|alanyl-tRNA synthetase [Trypanosoma cruzi strain CL Brener]/gi|70874690|gb|EAN88342.1|alanyl-tRNA synthetase, putative [Trypanosoma cruzi];gi|1201310642|gb|OVA11024.1|Alanine-tRNA ligase [Macleaya cordata];gi|72389797|ref|XP_845193.1|alanyl-tRNA synthetase [Trypanosoma brucei brucei TREU927]/gi|788005198|ref|XP_011773844.1|alanyl-tRNA synthetase, putative [Trypanosoma brucei gambiense DAL972]/gi|62360052|gb|AAX80474.1|alanyl-tRNA synthetase, putative [Trypanosoma brucei]/gi|70801728|gb|AAZ11634.1|alanyl-tRNA synthetase, putative [Trypanosoma brucei brucei TREU927]/gi|261328581|emb|CBH11559.1|alanyl-tRNA synthetase, putative [Trypanosoma brucei gambiense DAL972]/gi|1115876918|emb|SCU65247.1|alanyl-tRNA synthetase, putative [Trypanosoma equiperdum]</t>
  </si>
  <si>
    <t>Leishmania infantum JPCM5/Leishmania donovani/Leishmania infantum JPCM5/Leishmania donovani;Leishmania mexicana MHOM/GT/2001/U1103/Leishmania mexicana MHOM/GT/2001/U1103;Leptomonas seymouri;Leishmania major strain Friedlin/Leishmania major strain Friedlin;Leptomonas pyrrhocoris/Leptomonas pyrrhocoris/Leptomonas pyrrhocoris/Leptomonas pyrrhocoris/Leptomonas pyrrhocoris/Leptomonas pyrrhocoris/Leptomonas pyrrhocoris/Leptomonas pyrrhocoris;Leishmania guyanensis;Leishmania panamensis/Leishmania panamensis;Trypanosoma theileri;Trypanosoma cruzi marinkellei;Leishmania braziliensis MHOM/BR/75/M2904/Leishmania braziliensis MHOM/BR/75/M2904;Trypanosoma grayi/Trypanosoma grayi;Trypanosoma cruzi strain CL Brener/Trypanosoma cruzi;Amborella trichopoda/Amborella trichopoda;Trypanosoma cruzi;Ananas comosus;Trypanosoma cruzi Dm28c;Trypanosoma vivax Y486;Trypanosoma cruzi strain CL Brener/Trypanosoma cruzi;Macleaya cordata;Trypanosoma brucei TREU927/Trypanosoma brucei gambiense DAL972/Trypanosoma brucei/Trypanosoma brucei TREU927/Trypanosoma brucei gambiense DAL972/Trypanosoma equiperdum</t>
  </si>
  <si>
    <t>CAM68079/XP_001465654/XP_003860885/CBZ34180;XP_003875608/CBZ27119;KPI82864;XP_001683305/CAJ04856;XP_015664252/KPA85813/KPA85812/XP_015664249/KPA85811/KPA85810/XP_015664251/XP_015664250;CCM15687;XP_010699144/AIN98437;ORC88024;EKF39507;CAM45216/XP_001565061;XP_009309736/KEG12024;XP_816499/EAN94648;XP_006826671/ERM93908;EKG06983;OAY82969;ESS63542;CCC48230;XP_810193/EAN88342;OVA11024;XP_845193/AAZ11634/AAX80474/CBH11559/XP_011773844/SCU65247</t>
  </si>
  <si>
    <t>gi|322499108|emb|CBZ34180.1|alanyl-tRNA synthetase, putative [Leishmania donovani]/gi|398015391|ref|XP_003860885.1|alanyl-tRNA synthetase, putative [Leishmania donovani]/gi|134069753|emb|CAM68079.1|putative alanyl-tRNA synthetase [Leishmania infantum JPCM5]/gi|146086823|ref|XP_001465654.1|putative alanyl-tRNA synthetase [Leishmania infantum JPCM5]</t>
  </si>
  <si>
    <t>Leishmania infantum JPCM5/Leishmania donovani</t>
  </si>
  <si>
    <t>TCDM_08637;Tb927.6.700;LPMP_221430;LMXM_22_1540;TbgDal_VI390;ABB37_00154;TVY486_0600210;LPMP_221430;ACMD2_17249;ABB37_00154;AMTR_s00137p00047050;BVC80_1747g4;ABB37_00154;TbgDal_VI390;LPMP_221430;LPMP_221430;BVC80_1747g4;BVC80_1747g4;LMXM_22_1540;TbgDal_VI390;Tb927.6.700;BVC80_1747g4;Tc00.1047053506863.10;ACMD2_17249;Tb927.6.700;LMXM_22_1540;Tc00.1047053511825.220;LMXM_22_1540;Tb927.6.700;Tc00.1047053511825.220;TM35_000192680;Tc00.1047053506863.10;ABL78_8123;LINJ_22_1390;TbgDal_VI390;TEOVI_000748300;Tc00.1047053506863.10;TM35_000192680;LMJF_22_1540;LINJ_22_1390;Tb927.6.700;BVC80_1747g4;TM35_000192680;ABL78_8123;ABL78_8123;TbgDal_VI390;Tc00.1047053511825.220;TVY486_0600210;ABB37_00154;Tc00.1047053511825.220;TEOVI_000748300;ABB37_00154;TCDM_08637;Tb927.6.700;Tb927.6.700;TM35_000192680;TEOVI_000748300;TCDM_08637;Tc00.1047053511825.220;TM35_000192680;TVY486_0600210;ABB37_00154;ACMD2_17249;AMTR_s00137p00047050;ABL78_8123;ABB37_00154;AMTR_s00137p00047050;ABB37_00154;TM35_000192680;Tb927.6.700;LMJF_22_1540;BVC80_1747g4;TbgDal_VI390;AMTR_s00137p00047050;LMJF_22_1540;TVY486_0600210;TVY486_0600210;Tc00.1047053506863.10;ACMD2_17249;TVY486_0600210;TM35_000192680;Tc00.1047053506863.10;LMJF_22_1540;TEOVI_000748300;Tc00.1047053511825.220;LMXM_22_1540;AMTR_s00137p00047050;ABL78_8123;TM35_000192680;Tb927.6.700;TVY486_0600210;TbgDal_VI390;LMXM_22_1540;ACMD2_17249;LMJF_22_1540;Tc00.1047053506863.10;Tc00.1047053506863.10;LMJF_22_1540;ABL78_8123;TCDM_08637;TM35_000192680;LPMP_221430;LMXM_22_1540;TCDM_08637;TCDM_08637;Tc00.1047053511825.220;TCDM_08637;LPMP_221430;LPMP_221430;LMXM_22_1540;ABB37_00154;Tc00.1047053506863.10;TCDM_08637;LMXM_22_1540;TVY486_0600210;Tb927.6.700;ACMD2_17249;Tc00.1047053511825.220;ABL78_8123;Tb927.6.700;ACMD2_17249;BVC80_1747g4;LMXM_22_1540;ACMD2_17249;ABB37_00154;BVC80_1747g4;TVY486_0600210;AMTR_s00137p00047050;BVC80_1747g4;ACMD2_17249;TVY486_0600210;Tb927.6.700;TM35_000192680;TbgDal_VI390;TEOVI_000748300;TEOVI_000748300;BVC80_1747g4;Tb927.6.700;LPMP_221430;BVC80_1747g4;TVY486_0600210;TVY486_0600210;LMXM_22_1540;ABL78_8123;Tc00.1047053506863.10;Tc00.1047053506863.10;TEOVI_000748300;Tb927.6.700;LPMP_221430;BVC80_1747g4;TCDM_08637;BVC80_1747g4;TCDM_08637;ABB37_00154;ABB37_00154;Tb927.6.700;LPMP_221430;Tc00.1047053511825.220;LMJF_22_1540;LINJ_22_1390;ABL78_8123;ACMD2_17249;TbgDal_VI390;LPMP_221430;ACMD2_17249;BVC80_1747g4;Tb927.6.700;TM35_000192680;TM35_000192680;LINJ_22_1390;LINJ_22_1390;Tc00.1047053511825.220;ABL78_8123;Tb927.6.700;ABB37_00154;ABL78_8123;Tb927.6.700;ABL78_8123;TbgDal_VI390;TCDM_08637;ABL78_8123;AMTR_s00137p00047050;ABL78_8123;LPMP_221430;Tc00.1047053511825.220;ACMD2_17249;TM35_000192680;MOQ_000262;AMTR_s00137p00047050;LMXM_22_1540;LMXM_22_1540;ABB37_00154;AMTR_s00137p00047050;TCDM_08637;ABL78_8123;LPMP_221430;ABB37_00154;TEOVI_000748300;MOQ_000262;TCDM_08637;TbgDal_VI390;MOQ_000262;TVY486_0600210;ACMD2_17249;TM35_000192680;Tc00.1047053511825.220;TCDM_08637;TCDM_08637;TCDM_08637;Tc00.1047053506863.10;TVY486_0600210;LMXM_22_1540;ACMD2_17249;LMXM_22_1540;Tb927.6.700;Tb927.6.700;LMJF_22_1540;TbgDal_VI390;TbgDal_VI390;AMTR_s00137p00047050;TbgDal_VI390;TbgDal_VI390;LMJF_22_1540;ACMD2_17249;AMTR_s00137p00047050;TCDM_08637;Tc00.1047053511825.220;Tc00.1047053506863.10;LMJF_22_1540;TM35_000192680;ABB37_00154;TVY486_0600210;LPMP_221430;TbgDal_VI390;Tc00.1047053511825.220;Tc00.1047053506863.10;Tc00.1047053511825.220;LPMP_221430;BVC80_1747g4;LPMP_221430;Tb927.6.700;TVY486_0600210;BVC80_1747g4;AMTR_s00137p00047050;LMJF_22_1540;LMJF_22_1540;AMTR_s00137p00047050;ABB37_00154;TbgDal_VI390;TEOVI_000748300;ABL78_8123;TVY486_0600210;Tc00.1047053506863.10;ABL78_8123;BVC80_1747g4;LMXM_22_1540;Tc00.1047053506863.10;LPMP_221430;AMTR_s00137p00047050;BVC80_1747g4;TCDM_08637;TM35_000192680;BVC80_1747g4;LMXM_22_1540;LINJ_22_1390;TVY486_0600210;TM35_000192680;TVY486_0600210;TVY486_0600210;ABB37_00154;BVC80_1747g4;LPMP_221430;ABB37_00154;ABB37_00154;TCDM_08637;ACMD2_17249;LMJF_22_1540;LMXM_22_1540;TbgDal_VI390;LMJF_22_1540;ABB37_00154;Tc00.1047053506863.10;ABB37_00154;ACMD2_17249;LPMP_221430;Tc00.1047053506863.10;Tb927.6.700;LMXM_22_1540;MOQ_000262;TbgDal_VI390;Tb927.6.700;MOQ_000262;Tc00.1047053506863.10;BVC80_1747g4;ABB37_00154;TM35_000192680;LINJ_22_1390;ABL78_8123;Tc00.1047053506863.10;ACMD2_17249;MOQ_000262;TEOVI_000748300;LPMP_221430;LMJF_22_1540;Tb927.6.700;TEOVI_000748300;Tb927.6.700;ABL78_8123;TM35_000192680;LINJ_22_1390;TM35_000192680;Tc00.1047053511825.220;MOQ_000262;ABB37_00154;BVC80_1747g4;Tc00.1047053511825.220;Tb927.6.700;MOQ_000262;TEOVI_000748300;TM35_000192680;AMTR_s00137p00047050;TCDM_08637;TCDM_08637;Tc00.1047053506863.10;TbgDal_VI390;TVY486_0600210;ABL78_8123;Tc00.1047053511825.220;BVC80_1747g4;ABL78_8123;ABL78_8123;TbgDal_VI390;BVC80_1747g4;ABL78_8123;ABB37_00154;LMXM_22_1540;Tc00.1047053511825.220;Tb927.6.700;LPMP_221430;TbgDal_VI390;TbgDal_VI390;AMTR_s00137p00047050;Tb927.6.700;LMJF_22_1540;TCDM_08637;TM35_000192680;Tb927.6.700;Tc00.1047053511825.220;TM35_000192680;AMTR_s00137p00047050;Tc00.1047053506863.10;TbgDal_VI390;AMTR_s00137p00047050;AMTR_s00137p00047050;AMTR_s00137p00047050;Tc00.1047053506863.10;ABL78_8123;LMXM_22_1540;BVC80_1747g4;AMTR_s00137p00047050;TEOVI_000748300;ABB37_00154;LMXM_22_1540;LMJF_22_1540;TVY486_0600210;ABL78_8123;TCDM_08637;Tc00.1047053506863.10;TM35_000192680;Tc00.1047053506863.10;TCDM_08637;Tc00.1047053506863.10;MOQ_000262;LMXM_22_1540;LINJ_22_1390;Tb927.6.700;Tc00.1047053511825.220;TM35_000192680;TbgDal_VI390;TbgDal_VI390;Tc00.1047053506863.10;Tb927.6.700;TCDM_08637;TbgDal_VI390;AMTR_s00137p00047050;LPMP_221430;LMXM_22_1540;LMXM_22_1540;TM35_000192680;ABL78_8123;TVY486_0600210;Tc00.1047053511825.220;AMTR_s00137p00047050;ACMD2_17249;ACMD2_17249;LMXM_22_1540;Tb927.6.700;ABB37_00154;ACMD2_17249;Tb927.6.700;LPMP_221430;BVC80_1747g4;ACMD2_17249;LINJ_22_1390;TM35_000192680;TVY486_0600210;LPMP_221430;LPMP_221430;BVC80_1747g4;TVY486_0600210;LMJF_22_1540;Tb927.6.700;ABB37_00154;TEOVI_000748300;TCDM_08637;TVY486_0600210;Tb927.6.700;MOQ_000262;ACMD2_17249;AMTR_s00137p00047050;AMTR_s00137p00047050;LPMP_221430;TVY486_0600210;ABL78_8123;BVC80_1747g4;MOQ_000262;ABB37_00154;Tc00.1047053511825.220;LINJ_22_1390;ABL78_8123;LMJF_22_1540;Tc00.1047053511825.220;ABL78_8123;Tc00.1047053511825.220;ABB37_00154;MOQ_000262;Tb927.6.700;TM35_000192680;LINJ_22_1390;TbgDal_VI390;ABL78_8123;Tc00.1047053511825.220;MOQ_000262;Tc00.1047053506863.10;Tc00.1047053506863.10;TCDM_08637;ABL78_8123;ABB37_00154;ACMD2_17249;LINJ_22_1390;TVY486_0600210;LPMP_221430;TVY486_0600210;LINJ_22_1390;MOQ_000262;TM35_000192680;Tc00.1047053506863.10;LINJ_22_1390;Tc00.1047053511825.220;TCDM_08637;MOQ_000262;AMTR_s00137p00047050;AMTR_s00137p00047050;ACMD2_17249;TCDM_08637;AMTR_s00137p00047050;Tc00.1047053511825.220;LMXM_22_1540;Tc00.1047053506863.10;ACMD2_17249;LPMP_221430;LMXM_22_1540;TbgDal_VI390;Tc00.1047053506863.10;BVC80_1747g4;BVC80_1747g4;Tc00.1047053511825.220;LMXM_22_1540;LPMP_221430;ACMD2_17249;LPMP_221430;TM35_000192680;Tb927.6.700;LMJF_22_1540;Tc00.1047053511825.220;TVY486_0600210;TEOVI_000748300;LMJF_22_1540;TbgDal_VI390;TbgDal_VI390;TbgDal_VI390;Tb927.6.700;Tb927.6.700;AMTR_s00137p00047050;TCDM_08637;Tb927.6.700;ABL78_8123;Tb927.6.700;MOQ_000262;Tb927.6.700;Tc00.1047053511825.220;Tc00.1047053506863.10;ABB37_00154;ACMD2_17249;TM35_000192680;BVC80_1747g4;TVY486_0600210;LMXM_22_1540;TVY486_0600210;ACMD2_17249;Tc00.1047053511825.220;LINJ_22_1390;TM35_000192680;LMXM_22_1540;BVC80_1747g4;AMTR_s00137p00047050;ACMD2_17249;ACMD2_17249;LPMP_221430;TCDM_08637;ACMD2_17249;LPMP_221430;TCDM_08637;AMTR_s00137p00047050;LMXM_22_1540;AMTR_s00137p00047050;TEOVI_000748300</t>
  </si>
  <si>
    <t>GO:0006419-IEA;GO:0006419-IBA;GO:0000166-IEA;GO:0003723-IEA;GO:0005737-IEA;GO:0004813-IEA;GO:0004813-IBA;GO:0004812-IEA;GO:0046872-IEA;GO:0005739-IEA;GO:0070143-IEA;GO:0016597-IBA;GO:0016874-IEA;GO:0008270-IEA;GO:0006400-IBA;GO:0043039-IEA;GO:0000049-IEA;GO:0000049-IBA;GO:0005524-IEA;GO:0006412-IEA;GO:0003676-IEA</t>
  </si>
  <si>
    <t>alanyl-tRNA aminoacylation-IEA;alanyl-tRNA aminoacylation-IBA;nucleotide binding-IEA;RNA binding-IEA;cytoplasm-IEA;alanine-tRNA ligase activity-IEA;alanine-tRNA ligase activity-IBA;aminoacyl-tRNA ligase activity-IEA;metal ion binding-IEA;mitochondrion-IEA;mitochondrial alanyl-tRNA aminoacylation-IEA;amino acid binding-IBA;ligase activity-IEA;zinc ion binding-IEA;tRNA modification-IBA;tRNA aminoacylation-IEA;tRNA binding-IEA;tRNA binding-IBA;ATP binding-IEA;translation-IEA;nucleic acid binding-IEA</t>
  </si>
  <si>
    <t>Biological Process-IEA;Biological Process-IBA;Molecular Function-IEA;Molecular Function-IEA;Cellular Component-IEA;Molecular Function-IEA;Molecular Function-IBA;Molecular Function-IEA;Molecular Function-IEA;Cellular Component-IEA;Biological Process-IEA;Molecular Function-IBA;Molecular Function-IEA;Molecular Function-IEA;Biological Process-IBA;Biological Process-IEA;Molecular Function-IEA;Molecular Function-IBA;Molecular Function-IEA;Biological Process-IEA;Molecular Function-IEA</t>
  </si>
  <si>
    <t>IPR002318;noIPR;IPR018164;IPR012947;IPR002318;noIPR;noIPR;noIPR;noIPR;noIPR;IPR018165;IPR023033;noIPR;noIPR;IPR009000;IPR018163;IPR018162</t>
  </si>
  <si>
    <t>FAMILY;FAMILY;DOMAIN;DOMAIN;FAMILY;FAMILY;FAMILY;FAMILY;FAMILY;FAMILY;DOMAIN;FAMILY;FAMILY;FAMILY;HOMOLOGOUS_SUPERFAMILY;HOMOLOGOUS_SUPERFAMILY;HOMOLOGOUS_SUPERFAMILY</t>
  </si>
  <si>
    <t>Alanine-tRNA ligase, class IIc;Alanine-tRNA ligase, class IIc;Alanyl-tRNA synthetase, class IIc, N-terminal;Threonyl/alanyl tRNA synthetase, SAD;Alanine-tRNA ligase, class IIc;Alanine-tRNA ligase, class IIc;Alanine-tRNA ligase, class IIc;Alanine-tRNA ligase, class IIc;Alanine-tRNA ligase, class IIc;Alanine-tRNA ligase, class IIc;Alanyl-tRNA synthetase, class IIc, core domain;Alanine-tRNA ligase, eukaryota/bacteria;Alanine-tRNA ligase, eukaryota/bacteria;Alanine-tRNA ligase, eukaryota/bacteria;Translation protein, beta-barrel domain superfamily;Threonyl/alanyl tRNA synthetase, class II-like, putative editing domain superfamily;Alanine-tRNA ligase, class IIc, anti-codon-binding domain superfamily</t>
  </si>
  <si>
    <t>PR00980 (PRINTS);G3DSA:3.30.980.10 (GENE3D);PF01411 (PFAM);PF07973 (PFAM);TIGR00344 (TIGRFAM);G3DSA:3.30.930.10 (GENE3D);G3DSA:3.30.54.20 (GENE3D);G3DSA:2.40.30.130 (GENE3D);mobidb-lite (MOBIDB_LITE);PTHR11777 (PANTHER);PS50860 (PROSITE_PROFILES);MF_00036_B (HAMAP);cd00673 (CDD);SSF55681 (SUPERFAMILY);SSF50447 (SUPERFAMILY);SSF55186 (SUPERFAMILY);SSF101353 (SUPERFAMILY)</t>
  </si>
  <si>
    <t>GO:0000166/GO:0005737;;GO:0004813/GO:0006419/GO:0000166/GO:0005524;GO:0005524/GO:0043039/GO:0004812;GO:0000166/GO:0005737;;;;;;GO:0006419/GO:0005524/GO:0004813/GO:0003676;GO:0004813;;;;GO:0000166;GO:0004813/GO:0005524/GO:0005737/GO:0006419/GO:0000166</t>
  </si>
  <si>
    <t>nucleotide binding/cytoplasm;;alanine-tRNA ligase activity/alanyl-tRNA aminoacylation/nucleotide binding/ATP binding;ATP binding/tRNA aminoacylation/aminoacyl-tRNA ligase activity;nucleotide binding/cytoplasm;;;;;;alanyl-tRNA aminoacylation/ATP binding/alanine-tRNA ligase activity/nucleic acid binding;alanine-tRNA ligase activity;;;;nucleotide binding;alanine-tRNA ligase activity/ATP binding/cytoplasm/alanyl-tRNA aminoacylation/nucleotide binding</t>
  </si>
  <si>
    <t>Molecular Function/Cellular Component;;Molecular Function/Biological Process/Molecular Function/Molecular Function;Molecular Function/Biological Process/Molecular Function;Molecular Function/Cellular Component;;;;;;Biological Process/Molecular Function/Molecular Function/Molecular Function;Molecular Function;;;;Molecular Function;Molecular Function/Molecular Function/Cellular Component/Biological Process/Molecular Function</t>
  </si>
  <si>
    <t>EG_transcript_4312</t>
  </si>
  <si>
    <t>translation elongation factor G</t>
  </si>
  <si>
    <t>gi|290990117|ref|XP_002677683.1|mitochondrial elongation factor EfG [Naegleria gruberi]/gi|284091292|gb|EFC44939.1|mitochondrial elongation factor EfG [Naegleria gruberi];gi|1021059683|emb|SAM04319.1|hypothetical protein [Absidia glauca];gi|1183498546|gb|ORZ22192.1|translation elongation factor G [Absidia repens];gi|758358502|emb|CEP19074.1|hypothetical protein [Parasitella parasitica];gi|758348116|dbj|GAN09590.1|elongation factor G mitochondrial [Mucor ambiguus];gi|1183487167|gb|ORZ10889.1|translation elongation factor G [Absidia repens];gi|1183319315|gb|ORX49145.1|translation elongation factor G [Hesseltinella vesiculosa];gi|1178060116|gb|ORE14710.1|translation elongation factor G [Rhizopus microsporus];gi|1178051020|gb|ORE06627.1|translation elongation factor G [Rhizopus microsporus var. microsporus];gi|1026269524|gb|OAD02622.1|hypothetical protein MUCCIDRAFT_112013 [Mucor circinelloides f. lusitanicus CBS 277.49];gi|1021061627|emb|SAM02353.1|hypothetical protein [Absidia glauca];gi|511010461|gb|EPB91682.1|elongation factor G, mitochondrial [Mucor circinelloides f. circinelloides 1006PhL];gi|384491628|gb|EIE82824.1|translation elongation factor G [Rhizopus delemar RA 99-880];gi|729715610|emb|CEI88185.1|Putative Mitochondrial elongation factor involved in translational elongation [Rhizopus microsporus];gi|727146526|emb|CEG71282.1|Putative Mitochondrial elongation factor involved in translational elongation [Rhizopus microsporus];gi|1069943284|ref|XP_018297123.1|hypothetical protein PHYBLDRAFT_176877 [Phycomyces blakesleeanus NRRL 1555(-)]/gi|1026594680|gb|OAD79083.1|hypothetical protein PHYBLDRAFT_176877 [Phycomyces blakesleeanus NRRL 1555(-)];gi|66825065|ref|XP_645887.1|mitochondrial translation elongation factor G [Dictyostelium discoideum AX4]/gi|74858898|sp|Q55E94.1|EFGM_DICDIRecName: Full=Elongation factor G, mitochondrial Short=EF-Gmt AltName: Full=Elongation factor G 1, mitochondrial Short=mEF-G 1 AltName: Full=Elongation factor G1 Flags: Precursor/gi|60474654|gb|EAL72591.1|mitochondrial translation elongation factor G [Dictyostelium discoideum AX4];gi|1183474297|gb|ORY98162.1|translation elongation factor G [Syncephalastrum racemosum];gi|1183338074|gb|ORX67076.1|translation elongation factor G [Linderina pennispora];gi|1160564793|ref|XP_020429375.1|mitochondrial translation elongation factor G [Polysphondylium pallidum PN500]/gi|281203045|gb|EFA77246.1|mitochondrial translation elongation factor G [Polysphondylium pallidum PN500]</t>
  </si>
  <si>
    <t>Naegleria gruberi strain NEG-M/Naegleria gruberi;Absidia glauca;Absidia repens;Parasitella parasitica;Mucor ambiguus;Absidia repens;Hesseltinella vesiculosa;Rhizopus microsporus;Rhizopus microsporus var. microsporus;Mucor circinelloides f. lusitanicus CBS 277.49;Absidia glauca;Mucor circinelloides f. circinelloides 1006PhL;Rhizopus delemar RA 99-880;Rhizopus microsporus;Rhizopus microsporus;Phycomyces blakesleeanus NRRL 1555(-)/Phycomyces blakesleeanus NRRL 1555(-);Dictyostelium discoideum AX4/Dictyostelium discoideum/Dictyostelium discoideum AX4;Syncephalastrum racemosum;Linderina pennispora;Polysphondylium pallidum PN500/Polysphondylium pallidum PN500</t>
  </si>
  <si>
    <t>EFC44939/XP_002677683;SAM04319;ORZ22192;CEP19074;GAN09590;ORZ10889;ORX49145;ORE14710;ORE06627;OAD02622;SAM02353;EPB91682;EIE82824;CEI88185;CEG71282;XP_018297123/OAD79083;Q55E94/XP_645887/EAL72591;ORY98162;ORX67076;EFA77246/XP_020429375</t>
  </si>
  <si>
    <t>gi|290990117|ref|XP_002677683.1|mitochondrial elongation factor EfG [Naegleria gruberi]/gi|284091292|gb|EFC44939.1|mitochondrial elongation factor EfG [Naegleria gruberi]</t>
  </si>
  <si>
    <t>MEF1;MEF1;MEF1;MEF1;MEF1;MEF1;MEF1;MEF1;MEF1;MEF1;gfm1;MEF1;MEF1;MEF1;MEF1;MEF1;MEF1;MEF1;MEF1;MEF1;gfm1;MEF1;MEF1;MEF1;MEF1;MEF1;MEF1;MEF1;MEF1;MEF1;MEF1;MEF1;gfm1;MEF1;MEF1;MEF1;MEF1;MEF1;MEF1;MEF1;MEF1;MEF1;ABSGL_10179.1 scaffold 11802;MEF1;gfm1;MEF1;MEF1;MEF1;MEF1;MEF1;NAEGRDRAFT_60587;MEF1;MEF1;MEF1;MEF1;MEF1;MEF1;MEF1;MEF1;MEF1;MEF1;NAEGRDRAFT_60587;MEF1;MEF1;MEF1;MEF1;MEF1;MEF1;MEF1;NAEGRDRAFT_60587;MEF1;MEF1;MEF1;MEF1;gfm1;MEF1;MEF1;MEF1;MEF1;MEF1;ABSGL_10179.1 scaffold 11802;MEF1;MEF1;MEF1;MEF1;NAEGRDRAFT_60587;MEF1;MEF1;gfm1;MEF1;NAEGRDRAFT_60587;MEF1;MEF1;MEF1;MEF1;MEF1;gfm1;MEF1;MEF1;MEF1;MEF1;NAEGRDRAFT_60587;MEF1;MEF1;NAEGRDRAFT_60587;MEF1;MEF1;MEF1;MEF1;MEF1;MEF1;MEF1;NAEGRDRAFT_60587;gfm1;ABSGL_10179.1 scaffold 11802;MEF1;MEF1;ABSGL_10179.1 scaffold 11802;MEF1;MEF1;ABSGL_10179.1 scaffold 11802;MEF1;MEF1;MEF1;ABSGL_10179.1 scaffold 11802;MEF1;MEF1;MEF1;MEF1;MEF1;MEF1;MEF1;NAEGRDRAFT_60587;MEF1;MEF1;ABSGL_10179.1 scaffold 11802;MEF1;MEF1;MEF1;MEF1;ABSGL_10179.1 scaffold 11802;gfm1;MEF1;MEF1;MEF1;MEF1;MEF1;MEF1;MEF1;MEF1;MEF1;MEF1;gfm1;MEF1;MEF1;gfm1;MEF1;gfm1;MEF1;MEF1;gfm1;MEF1;gfm1;NAEGRDRAFT_60587;MEF1;MEF1;MEF1;MEF1;MEF1;MEF1;NAEGRDRAFT_60587;MEF1;MEF1;gfm1;NAEGRDRAFT_60587;MEF1;NAEGRDRAFT_60587;MEF1;gfm1;MEF1;gfm1;gfm1;MEF1;MEF1;gfm1;gfm1;MEF1;NAEGRDRAFT_60587;gfm1;MEF1;MEF1;ABSGL_10179.1 scaffold 11802;MEF1;MEF1;MEF1;MEF1;MEF1;ABSGL_10179.1 scaffold 11802;MEF1;MEF1;MEF1;gfm1;MEF1;MEF1;MEF1;ABSGL_10179.1 scaffold 11802;MEF1;MEF1;MEF1;MEF1;MEF1;MEF1;MEF1;MEF1;MEF1;MEF1;gfm1;MEF1;MEF1;MEF1;MEF1;MEF1;MEF1;MEF1;MEF1;MEF1;gfm1;MEF1;MEF1;ABSGL_10179.1 scaffold 11802;gfm1;MEF1;MEF1;MEF1;MEF1;MEF1;NAEGRDRAFT_60587;gfm1;MEF1;MEF1;MEF1;MEF1;ABSGL_10179.1 scaffold 11802;MEF1;MEF1;MEF1;MEF1;gfm1;MEF1;MEF1;MEF1;MEF1;MEF1;MEF1;gfm1;MEF1;ABSGL_10179.1 scaffold 11802;MEF1;gfm1;ABSGL_10179.1 scaffold 11802;gfm1;ABSGL_10179.1 scaffold 11802;ABSGL_10179.1 scaffold 11802;MEF1;MEF1;MEF1;MEF1;MEF1;MEF1;gfm1;NAEGRDRAFT_60587;MEF1;MEF1;NAEGRDRAFT_60587;NAEGRDRAFT_60587;MEF1;MEF1;MEF1;ABSGL_10179.1 scaffold 11802;MEF1;gfm1;MEF1;MEF1;gfm1;MEF1</t>
  </si>
  <si>
    <t>GO:0005525-IEA;GO:0000166-IEA;GO:0003746-IEA;GO:0003746-IBA;GO:0005739-IEA;GO:0005739-IBA;GO:0005739-ISS;GO:0003924-IEA;GO:0003924-IBA;GO:0032543-ISS;GO:0070125-IEA;GO:0070125-IBA;GO:0006414-IEA;GO:0003674-ND;GO:0006412-IEA;GO:0005622-IEA</t>
  </si>
  <si>
    <t>GTP binding-IEA;nucleotide binding-IEA;translation elongation factor activity-IEA;translation elongation factor activity-IBA;mitochondrion-IEA;mitochondrion-IBA;mitochondrion-ISS;GTPase activity-IEA;GTPase activity-IBA;mitochondrial translation-ISS;mitochondrial translational elongation-IEA;mitochondrial translational elongation-IBA;translational elongation-IEA;molecular_function-ND;translation-IEA;intracellular-IEA</t>
  </si>
  <si>
    <t>Molecular Function-IEA;Molecular Function-IEA;Molecular Function-IEA;Molecular Function-IBA;Cellular Component-IEA;Cellular Component-IBA;Cellular Component-ISS;Molecular Function-IEA;Molecular Function-IBA;Biological Process-ISS;Biological Process-IEA;Biological Process-IBA;Biological Process-IEA;Molecular Function-ND;Biological Process-IEA;Cellular Component-IEA</t>
  </si>
  <si>
    <t>GO:0005622;GO:0006414;GO:0032543;GO:0097159;GO:1901363</t>
  </si>
  <si>
    <t>intracellular;translational elongation;mitochondrial translation;organic cyclic compound binding;heterocyclic compound binding</t>
  </si>
  <si>
    <t>IPR000795;noIPR;IPR000795;noIPR;noIPR;noIPR;IPR005225;IPR004540;IPR014721;IPR000640;IPR005517;IPR004161;noIPR;noIPR;noIPR;IPR000795;IPR009022;IPR005517;IPR035649;noIPR;IPR020568;IPR027417;IPR009000;IPR035647;IPR035647</t>
  </si>
  <si>
    <t>DOMAIN;DOMAIN;DOMAIN;DOMAIN;DOMAIN;DOMAIN;DOMAIN;FAMILY;HOMOLOGOUS_SUPERFAMILY;DOMAIN;DOMAIN;DOMAIN;DOMAIN;DOMAIN;DOMAIN;DOMAIN;DOMAIN;DOMAIN;DOMAIN;DOMAIN;HOMOLOGOUS_SUPERFAMILY;HOMOLOGOUS_SUPERFAMILY;HOMOLOGOUS_SUPERFAMILY;HOMOLOGOUS_SUPERFAMILY;HOMOLOGOUS_SUPERFAMILY</t>
  </si>
  <si>
    <t>Transcription factor, GTP-binding domain;Transcription factor, GTP-binding domain;Transcription factor, GTP-binding domain;Transcription factor, GTP-binding domain;Transcription factor, GTP-binding domain;Transcription factor, GTP-binding domain;Small GTP-binding protein domain;Translation elongation factor EFG/EF2;Ribosomal protein S5 domain 2-type fold, subgroup;Elongation factor EFG, domain V-like;Translation elongation factor EFG/EF2, domain IV;Translation elongation factor EFTu-like, domain 2;Translation elongation factor EFTu-like, domain 2;Translation elongation factor EFTu-like, domain 2;Translation elongation factor EFTu-like, domain 2;Transcription factor, GTP-binding domain;Elongation factor G, domain III;Translation elongation factor EFG/EF2, domain IV;EFG, domain V;EFG, domain V;Ribosomal protein S5 domain 2-type fold;P-loop containing nucleoside triphosphate hydrolase;Translation protein, beta-barrel domain superfamily;EF-G domain III/V-like;EF-G domain III/V-like</t>
  </si>
  <si>
    <t>PR00315 (PRINTS);G3DSA:3.30.70.870 (GENE3D);PF00009 (PFAM);G3DSA:3.30.70.240 (GENE3D);PF14492 (PFAM);G3DSA:3.40.50.300 (GENE3D);TIGR00231 (TIGRFAM);TIGR00484 (TIGRFAM);G3DSA:3.30.230.10 (GENE3D);PF00679 (PFAM);PF03764 (PFAM);PF03144 (PFAM);G3DSA:2.40.30.10 (GENE3D);PTHR43636:SF2 (PANTHER);PTHR43636 (PANTHER);PS51722 (PROSITE_PROFILES);cd16262 (CDD);cd01434 (CDD);cd03713 (CDD);cd04091 (CDD);SSF54211 (SUPERFAMILY);SSF52540 (SUPERFAMILY);SSF50447 (SUPERFAMILY);SSF54980 (SUPERFAMILY);SSF54980 (SUPERFAMILY)</t>
  </si>
  <si>
    <t>GO:0003924/GO:0005525;;GO:0003924/GO:0005525;;;;GO:0005525;GO:0005622/GO:0005525/GO:0003746/GO:0006414;;;GO:0005525;GO:0005525;;;;GO:0003924/GO:0005525;;GO:0005525;;;;;;;</t>
  </si>
  <si>
    <t>GTPase activity/GTP binding;;GTPase activity/GTP binding;;;;GTP binding;intracellular/GTP binding/translation elongation factor activity/translational elongation;;;GTP binding;GTP binding;;;;GTPase activity/GTP binding;;GTP binding;;;;;;;</t>
  </si>
  <si>
    <t>Molecular Function/Molecular Function;;Molecular Function/Molecular Function;;;;Molecular Function;Cellular Component/Molecular Function/Molecular Function/Biological Process;;;Molecular Function;Molecular Function;;;;Molecular Function/Molecular Function;;Molecular Function;;;;;;;</t>
  </si>
  <si>
    <t>EG_transcript_8452</t>
  </si>
  <si>
    <t>FACT complex subunit SSRP1-like</t>
  </si>
  <si>
    <t>gi|992180432|ref|XP_015457378.1|PREDICTED: FACT complex subunit SSRP1-like [Astyanax mexicanus];gi|52138889|gb|AAH82613.1|SSRP1 protein, partial [Xenopus laevis];gi|962024437|ref|XP_014882352.1|PREDICTED: FACT complex subunit SSRP1-like [Poecilia latipinna]/gi|962024440|ref|XP_014882353.1|PREDICTED: FACT complex subunit SSRP1-like [Poecilia latipinna]/gi|962024443|ref|XP_014882354.1|PREDICTED: FACT complex subunit SSRP1-like [Poecilia latipinna];gi|617443440|ref|XP_007565961.1|PREDICTED: FACT complex subunit SSRP1-like [Poecilia formosa]/gi|962025181|ref|XP_014834792.1|PREDICTED: FACT complex subunit SSRP1-like [Poecilia mexicana]/gi|962025185|ref|XP_014834793.1|PREDICTED: FACT complex subunit SSRP1-like [Poecilia mexicana]/gi|1025461338|ref|XP_016533955.1|PREDICTED: FACT complex subunit SSRP1-like [Poecilia formosa];gi|1020507526|ref|XP_016092774.1|PREDICTED: FACT complex subunit SSRP1-like [Sinocyclocheilus grahami];gi|642125906|emb|CDQ61243.1|unnamed protein product [Oncorhynchus mykiss];gi|528896287|gb|EPZ36196.1|High mobility group (HMG) box domain-containing protein [Rozella allomycis CSF55];gi|33604076|gb|AAH56311.1|Structure specific recognition protein 1a [Danio rerio];gi|1025068916|ref|XP_016336688.1|PREDICTED: FACT complex subunit SSRP1-like [Sinocyclocheilus anshuiensis];gi|1137549693|ref|XP_019899535.1|PREDICTED: FACT complex subunit SSRP1 isoform X2 [Esox lucius];gi|1137549687|ref|XP_019899532.1|PREDICTED: FACT complex subunit SSRP1 isoform X1 [Esox lucius]/gi|1137549689|ref|XP_019899533.1|PREDICTED: FACT complex subunit SSRP1 isoform X1 [Esox lucius]/gi|1137549691|ref|XP_019899534.1|PREDICTED: FACT complex subunit SSRP1 isoform X1 [Esox lucius];gi|1198301239|gb|OUM58303.1|hypothetical protein PIROE2DRAFT_48058, partial [Piromyces sp. E2];gi|49250826|gb|AAH74541.1|Ssrp1 protein, partial [Xenopus tropicalis];gi|768937330|ref|XP_011608900.1|PREDICTED: FACT complex subunit SSRP1 isoform X2 [Takifugu rubripes];gi|768937328|ref|XP_011608899.1|PREDICTED: FACT complex subunit SSRP1 isoform X1 [Takifugu rubripes];gi|742188690|ref|XP_010889918.1|PREDICTED: FACT complex subunit SSRP1 isoform X3 [Esox lucius];gi|821324995|ref|NP_997967.2|structure specific recognition protein 1a [Danio rerio];gi|1168917110|ref|XP_020501497.1|LOW QUALITY PROTEIN: FACT complex subunit SSRP1 [Labrus bergylta];gi|657554743|ref|XP_008281850.1|PREDICTED: FACT complex subunit SSRP1 isoform X2 [Stegastes partitus];gi|657554741|ref|XP_008281849.1|PREDICTED: FACT complex subunit SSRP1 isoform X1 [Stegastes partitus]</t>
  </si>
  <si>
    <t>Astyanax mexicanus;Xenopus laevis;Poecilia latipinna/Poecilia latipinna/Poecilia latipinna;Poecilia formosa/Poecilia mexicana/Poecilia mexicana/Poecilia formosa;Sinocyclocheilus grahami;Oncorhynchus mykiss;Rozella allomycis CSF55;Danio rerio;Sinocyclocheilus anshuiensis;Esox lucius;Esox lucius/Esox lucius/Esox lucius;Piromyces sp. E2;Xenopus (Silurana) tropicalis;Takifugu rubripes;Takifugu rubripes;Esox lucius;Danio rerio;Labrus bergylta;Stegastes partitus;Stegastes partitus</t>
  </si>
  <si>
    <t>3.8E-46;1.0E-45;1.1E-45;1.1E-45;2.3E-45;3.2E-45;3.5E-45;6.0E-45;1.4E-44;1.5E-44;2.0E-44;2.1E-44;2.4E-44;2.9E-44;3.1E-44;3.4E-44;5.0E-44;6.7E-44;8.8E-44;9.4E-44</t>
  </si>
  <si>
    <t>XP_015457378;AAH82613;XP_014882354/XP_014882352/XP_014882353;XP_007565961/XP_016533955/XP_014834792/XP_014834793;XP_016092774;CDQ61243;EPZ36196;AAH56311;XP_016336688;XP_019899535;XP_019899532/XP_019899533/XP_019899534;OUM58303;AAH74541;XP_011608900;XP_011608899;XP_010889918;NP_997967;XP_020501497;XP_008281850;XP_008281849</t>
  </si>
  <si>
    <t>gi|992180432|ref|XP_015457378.1|PREDICTED: FACT complex subunit SSRP1-like [Astyanax mexicanus]</t>
  </si>
  <si>
    <t>O9G_002262;ssrp1a;ssrp1;O9G_002262;ssrp1a;ssrp1;O9G_002262;ssrp1a;ssrp1;ssrp1a;O9G_002262;O9G_002262;ssrp1;GSONMT00064755001;O9G_002262;O9G_002262;PIROE2DRAFT_48058;ssrp1a;ssrp1a;GSONMT00064755001;O9G_002262;O9G_002262;O9G_002262;ssrp1;ssrp1a;ssrp1;ssrp1a;ssrp1a;O9G_002262;ssrp1a;PIROE2DRAFT_48058;PIROE2DRAFT_48058;GSONMT00064755001;ssrp1;ssrp1a;PIROE2DRAFT_48058;PIROE2DRAFT_48058;ssrp1;O9G_002262;GSONMT00064755001;ssrp1;O9G_002262;ssrp1a;ssrp1;O9G_002262;ssrp1a;ssrp1;PIROE2DRAFT_48058;ssrp1;PIROE2DRAFT_48058;ssrp1;PIROE2DRAFT_48058;GSONMT00064755001;GSONMT00064755001;GSONMT00064755001;ssrp1;GSONMT00064755001;ssrp1;GSONMT00064755001;ssrp1;ssrp1a;PIROE2DRAFT_48058;PIROE2DRAFT_48058;O9G_002262;ssrp1;ssrp1;ssrp1;ssrp1a;O9G_002262;ssrp1a;GSONMT00064755001;ssrp1;PIROE2DRAFT_48058;ssrp1a;O9G_002262;O9G_002262;O9G_002262;ssrp1a;ssrp1a;O9G_002262;GSONMT00064755001;GSONMT00064755001;O9G_002262;ssrp1a;ssrp1a;ssrp1a;ssrp1;ssrp1;O9G_002262;O9G_002262;ssrp1;O9G_002262;ssrp1a;O9G_002262;PIROE2DRAFT_48058;ssrp1;ssrp1a;O9G_002262;ssrp1a;ssrp1;GSONMT00064755001;ssrp1;GSONMT00064755001;O9G_002262;O9G_002262;O9G_002262;O9G_002262;ssrp1a;ssrp1;PIROE2DRAFT_48058;ssrp1;ssrp1a;O9G_002262;ssrp1;ssrp1;ssrp1;ssrp1;ssrp1a;O9G_002262;O9G_002262;O9G_002262;O9G_002262;ssrp1a;GSONMT00064755001;O9G_002262;GSONMT00064755001;O9G_002262;O9G_002262;PIROE2DRAFT_48058;O9G_002262;O9G_002262;PIROE2DRAFT_48058;ssrp1a;O9G_002262;ssrp1;ssrp1;O9G_002262;ssrp1a;ssrp1a;PIROE2DRAFT_48058;O9G_002262;ssrp1a;O9G_002262;O9G_002262;O9G_002262;O9G_002262;ssrp1;ssrp1a;ssrp1a;ssrp1;ssrp1a;O9G_002262</t>
  </si>
  <si>
    <t>GO:0030702-IEA;GO:0034507-IEA;GO:0042393-IEA;GO:0000790-IEA;GO:0031298-IEA;GO:0051726-IMP;GO:0030466-IEA;GO:0034724-IEA;GO:0031491-IEA;GO:0006351-IEA;GO:0006355-IEA;GO:0003682-IEA;GO:1990141-IEA;GO:0000775-IEA;GO:0006974-IEA;GO:0003677-IEA;GO:0005658-IEA;GO:0005515-IPI;GO:0034613-IEA;GO:0006281-IEA;GO:0035101-IEA;GO:0006260-IEA;GO:0006261-IEA;GO:0005694-IEA;GO:0005730-IEA;GO:0005634-IEA;GO:0045899-IEA</t>
  </si>
  <si>
    <t>chromatin silencing at centromere-IEA;chromosome, centromeric outer repeat region-IEA;histone binding-IEA;nuclear chromatin-IEA;replication fork protection complex-IEA;regulation of cell cycle-IMP;chromatin silencing at silent mating-type cassette-IEA;DNA replication-independent nucleosome organization-IEA;nucleosome binding-IEA;transcription, DNA-templated-IEA;regulation of transcription, DNA-templated-IEA;chromatin binding-IEA;chromatin silencing at centromere outer repeat region-IEA;chromosome, centromeric region-IEA;cellular response to DNA damage stimulus-IEA;DNA binding-IEA;alpha DNA polymerase:primase complex-IEA;protein binding-IPI;cellular protein localization-IEA;DNA repair-IEA;FACT complex-IEA;DNA replication-IEA;DNA-dependent DNA replication-IEA;chromosome-IEA;nucleolus-IEA;nucleus-IEA;positive regulation of RNA polymerase II transcriptional preinitiation complex assembly-IEA</t>
  </si>
  <si>
    <t>Biological Process-IEA;Cellular Component-IEA;Molecular Function-IEA;Cellular Component-IEA;Cellular Component-IEA;Biological Process-IMP;Biological Process-IEA;Biological Process-IEA;Molecular Function-IEA;Biological Process-IEA;Biological Process-IEA;Molecular Function-IEA;Biological Process-IEA;Cellular Component-IEA;Biological Process-IEA;Molecular Function-IEA;Cellular Component-IEA;Molecular Function-IPI;Biological Process-IEA;Biological Process-IEA;Cellular Component-IEA;Biological Process-IEA;Biological Process-IEA;Cellular Component-IEA;Cellular Component-IEA;Cellular Component-IEA;Biological Process-IEA</t>
  </si>
  <si>
    <t>GO:0005515;GO:0006355;GO:0031981;GO:0044427</t>
  </si>
  <si>
    <t>protein binding;regulation of transcription, DNA-templated;nuclear lumen;chromosomal part</t>
  </si>
  <si>
    <t>IPR000969;IPR024954;noIPR;IPR013719;IPR011993;noIPR;noIPR;noIPR;noIPR;noIPR</t>
  </si>
  <si>
    <t>FAMILY;DOMAIN;DOMAIN;DOMAIN;HOMOLOGOUS_SUPERFAMILY;HOMOLOGOUS_SUPERFAMILY;HOMOLOGOUS_SUPERFAMILY;HOMOLOGOUS_SUPERFAMILY;HOMOLOGOUS_SUPERFAMILY;HOMOLOGOUS_SUPERFAMILY</t>
  </si>
  <si>
    <t>Structure-specific recognition protein;SSRP1 domain;SSRP1 domain;Domain of unknown function DUF1747;PH-like domain superfamily;PH-like domain superfamily;PH-like domain superfamily;PH-like domain superfamily;PH-like domain superfamily;PH-like domain superfamily</t>
  </si>
  <si>
    <t>PR00887 (PRINTS);PF03531 (PFAM);G3DSA:2.30.29.150 (GENE3D);PF08512 (PFAM);G3DSA:2.30.29.30 (GENE3D);mobidb-lite (MOBIDB_LITE);mobidb-lite (MOBIDB_LITE);PTHR13711 (PANTHER);PTHR13711:SF204 (PANTHER);SSF50729 (SUPERFAMILY)</t>
  </si>
  <si>
    <t>GO:0003677/GO:0005634;;;;;;;;;</t>
  </si>
  <si>
    <t>DNA binding/nucleus;;;;;;;;;</t>
  </si>
  <si>
    <t>Molecular Function/Cellular Component;;;;;;;;;</t>
  </si>
  <si>
    <t>EG_transcript_10670</t>
  </si>
  <si>
    <t>gi|495329695|ref|WP_008054434.1|hypothetical protein [Arthrospira sp. PCC 8005]/gi|375325917|emb|CCE18883.1|WD-40 repeat protein [Arthrospira sp. PCC 8005]/gi|585306362|emb|CDM96030.1|WD-40 repeat protein [Arthrospira sp. PCC 8005];gi|1082113909|gb|OFV81909.1|hypothetical protein A2W26_02565 [Acidobacteria bacterium RBG_16_64_8];gi|657931337|ref|WP_029632542.1|hypothetical protein [[Scytonema hofmanni] UTEX B 1581];gi|1028418124|gb|OAI48236.1|hypothetical protein AYO44_07700 [Planctomycetaceae bacterium SCGC AG-212-F19];gi|1115270951|gb|OKH34376.1|myosin kinase, partial [Nostoc calcicola FACHB-389];gi|1114035798|ref|WP_072053763.1|hypothetical protein [Arthrospira sp. TJSD091];gi|389804592|emb|CCI16280.1|conserved hypothetical protein [Microcystis aeruginosa PCC 9807];gi|763115716|ref|WP_043995630.1|hypothetical protein [Microcystis aeruginosa];gi|515888430|ref|WP_017319013.1|hypothetical protein [Mastigocladopsis repens];gi|1121328339|ref|WP_073636561.1|hypothetical protein [Scytonema sp. HK-05]/gi|1115279559|gb|OKH42822.1|hypothetical protein NIES2130_39410 [Scytonema sp. HK-05];gi|505011242|ref|WP_015198344.1|[myosin heavy-chain] kinase [Calothrix parietina]/gi|428235920|gb|AFZ01710.1|(Myosin heavy-chain) kinase [Calothrix sp. PCC 6303];gi|746981457|gb|KIF38057.1|WD40 repeat-containing protein [Hassallia byssoidea VB512170];gi|501376401|ref|WP_012407967.1|hypothetical protein [Nostoc punctiforme]/gi|186464145|gb|ACC79946.1|WD-40 repeat protein [Nostoc punctiforme PCC 73102];gi|347441927|emb|CCD34848.1|similar to prolyl oligopeptidase [Botrytis cinerea T4];gi|1046787825|gb|OCK95560.1|WD40 repeat-like protein [Cenococcum geophilum 1.58];gi|516330049|ref|WP_017720708.1|hypothetical protein, partial [Oscillatoria sp. PCC 10802];gi|569436087|gb|ETO35016.1|G-protein beta WD-40 repeats containing protein, partial [Reticulomyxa filosa];gi|515369385|ref|WP_016871149.1|hypothetical protein [Fischerella thermalis];gi|515361907|ref|WP_016867967.1|hypothetical protein [Fischerella muscicola];gi|242761183|ref|XP_002340131.1|G-protein beta WD-40 repeats containing protein, putative [Talaromyces stipitatus ATCC 10500]/gi|218723327|gb|EED22744.1|G-protein beta WD-40 repeats containing protein, putative [Talaromyces stipitatus ATCC 10500]</t>
  </si>
  <si>
    <t>Arthrospira sp. PCC 8005/Arthrospira sp. PCC 8005/Arthrospira sp. PCC 8005;Acidobacteria bacterium RBG_16_64_8;[Scytonema hofmanni] UTEX B 1581;Planctomycetaceae bacterium SCGC AG-212-F19;Nostoc calcicola FACHB-389;Arthrospira sp. TJSD091;Microcystis aeruginosa PCC 9807;Microcystis aeruginosa;Mastigocladopsis repens;Scytonema sp. HK-05/Scytonema sp. HK-05;Calothrix parietina/Calothrix sp. PCC 6303;Hassallia byssoidea VB512170;Nostoc punctiforme/Nostoc punctiforme PCC 73102;Botryotinia fuckeliana T4;Cenococcum geophilum 1.58;Oscillatoria sp. PCC 10802;Reticulomyxa filosa;Fischerella thermalis;Fischerella muscicola;Talaromyces stipitatus ATCC 10500/Talaromyces stipitatus ATCC 10500</t>
  </si>
  <si>
    <t>2.7E-83;1.7E-76;6.2E-75;6.2E-75;3.9E-74;9.6E-74;2.3E-73;3.6E-73;8.8E-73;2.2E-72;2.2E-72;3.6E-72;3.6E-72;4.2E-72;4.7E-72;6.3E-72;7.5E-72;9.2E-72;1.1E-71;1.6E-71</t>
  </si>
  <si>
    <t>CCE18883/CDM96030/WP_008054434;OFV81909;WP_029632542;OAI48236;OKH34376;WP_072053763;CCI16280;WP_043995630;WP_017319013;WP_073636561/OKH42822;AFZ01710/WP_015198344;KIF38057;WP_012407967/ACC79946;CCD34848;OCK95560;WP_017720708;ETO35016;WP_016871149;WP_016867967;XP_002340131/EED22744</t>
  </si>
  <si>
    <t>gi|495329695|ref|WP_008054434.1|hypothetical protein [Arthrospira sp. PCC 8005]/gi|375325917|emb|CCE18883.1|WD-40 repeat protein [Arthrospira sp. PCC 8005]/gi|585306362|emb|CDM96030.1|WD-40 repeat protein [Arthrospira sp. PCC 8005]</t>
  </si>
  <si>
    <t>Arthrospira sp. PCC 8005</t>
  </si>
  <si>
    <t>FACHB389_16150;Cal6303_2739;FACHB389_16150;TSTA_062310;TSTA_062310;TSTA_062310;Cal6303_2739;Cal6303_2739;Cal6303_2739;Cal6303_2739;FACHB389_16150;Cal6303_2739;Cal6303_2739;Cal6303_2739;BofuT4_P098240.1;Cal6303_2739;FACHB389_16150;Cal6303_2739;BofuT4_P098240.1;TSTA_062310</t>
  </si>
  <si>
    <t>GO:0003824-IEA;GO:0016905-IEA;GO:0016020-IEA;GO:0009116-IEA;GO:0016310-IEA;GO:0016740-IEA;GO:0016301-IEA;GO:0006468-IEA</t>
  </si>
  <si>
    <t>catalytic activity-IEA;myosin heavy chain kinase activity-IEA;membrane-IEA;nucleoside metabolic process-IEA;phosphorylation-IEA;transferase activity-IEA;kinase activity-IEA;protein phosphorylation-IEA</t>
  </si>
  <si>
    <t>Molecular Function-IEA;Molecular Function-IEA;Cellular Component-IEA;Biological Process-IEA;Biological Process-IEA;Molecular Function-IEA;Molecular Function-IEA;Biological Process-IEA</t>
  </si>
  <si>
    <t>IPR020472;IPR001680;IPR015943;IPR015943;IPR015943;noIPR;noIPR;IPR001680;IPR001680;IPR017986;IPR001680;IPR001680;IPR001680;IPR001680;IPR001680;noIPR;IPR036322</t>
  </si>
  <si>
    <t>REPEAT;REPEAT;HOMOLOGOUS_SUPERFAMILY;HOMOLOGOUS_SUPERFAMILY;HOMOLOGOUS_SUPERFAMILY;HOMOLOGOUS_SUPERFAMILY;HOMOLOGOUS_SUPERFAMILY;REPEAT;REPEAT;DOMAIN;REPEAT;REPEAT;REPEAT;REPEAT;REPEAT;REPEAT;HOMOLOGOUS_SUPERFAMILY</t>
  </si>
  <si>
    <t>G-protein beta WD-40 repeat;WD40 repeat;WD40/YVTN repeat-like-containing domain superfamily;WD40/YVTN repeat-like-containing domain superfamily;WD40/YVTN repeat-like-containing domain superfamily;WD40/YVTN repeat-like-containing domain superfamily;WD40/YVTN repeat-like-containing domain superfamily;WD40 repeat;WD40 repeat;WD40-repeat-containing domain;WD40 repeat;WD40 repeat;WD40 repeat;WD40 repeat;WD40 repeat;WD40 repeat;WD40-repeat-containing domain superfamily</t>
  </si>
  <si>
    <t>PR00320 (PRINTS);PF00400 (PFAM);G3DSA:2.130.10.10 (GENE3D);G3DSA:2.130.10.10 (GENE3D);G3DSA:2.130.10.10 (GENE3D);PTHR22847:SF600 (PANTHER);PTHR22847 (PANTHER);PS50082 (PROSITE_PROFILES);PS50082 (PROSITE_PROFILES);PS50294 (PROSITE_PROFILES);PS50082 (PROSITE_PROFILES);PS50082 (PROSITE_PROFILES);PS50082 (PROSITE_PROFILES);PS50082 (PROSITE_PROFILES);PS50082 (PROSITE_PROFILES);cd00200 (CDD);SSF50978 (SUPERFAMILY)</t>
  </si>
  <si>
    <t>;GO:0005515;GO:0005515;GO:0005515;GO:0005515;;;GO:0005515;GO:0005515;GO:0005515;GO:0005515;GO:0005515;GO:0005515;GO:0005515;GO:0005515;;GO:0005515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</si>
  <si>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</si>
  <si>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t>
  </si>
  <si>
    <t>EG_transcript_31646</t>
  </si>
  <si>
    <t>gi|1205813525|gb|OWF35654.1|F-box/WD repeat-containing protein 7 [Mizuhopecten yessoensis];gi|1183460722|gb|ORY84755.1|WD40-repeat-containing domain protein [Protomyces lactucaedebilis];gi|357629706|gb|EHJ78324.1|hypothetical protein KGM_03906 [Danaus plexippus];gi|1024753732|gb|KZZ92747.1|F-box and WD repeat-containing protein [Ascosphaera apis ARSEF 7405];gi|802099899|gb|KKA27146.1|hypothetical protein TD95_000393 [Thielaviopsis punctulata];gi|501754165|emb|CCG82311.1|Putative uncharacterized protein [Taphrina deformans PYCC 5710];gi|922067363|ref|WP_053331772.1|hypothetical protein [Criblamydia sequanensis]/gi|678277468|emb|CDR33727.1|F-box and WD repeat-containing protein [Criblamydia sequanensis CRIB-18];gi|681103062|emb|CDP32520.1|Putative protein of unknown function [Podospora anserina S mat+];gi|1030133939|ref|XP_016761608.1|WD40 repeat-like protein [Sphaerulina musiva SO2202]/gi|453085444|gb|EMF13487.1|WD40 repeat-like protein [Sphaerulina musiva SO2202];gi|512193077|gb|EPE08835.1|f-box wd repeat-containing protein 7 [Ophiostoma piceae UAMH 11346];gi|924821609|gb|KOS19564.1|F-box/WD repeat-containing protein 7 [Escovopsis weberi];gi|1183475705|gb|ORY99559.1|WD40-repeat-containing domain protein [Absidia repens];gi|171676738|ref|XP_001903321.1|hypothetical protein [Podospora anserina S mat+]/gi|170936436|emb|CAP61093.1|unnamed protein product, partial [Podospora anserina S mat+];gi|443686557|gb|ELT89789.1|hypothetical protein CAPTEDRAFT_100745 [Capitella teleta];gi|698987322|ref|XP_009850642.1|hypothetical protein NEUTE1DRAFT_81186 [Neurospora tetrasperma FGSC 2508]/gi|336469374|gb|EGO57536.1|hypothetical protein NEUTE1DRAFT_81186 [Neurospora tetrasperma FGSC 2508]/gi|350290991|gb|EGZ72205.1|WD40 repeat-like protein [Neurospora tetrasperma FGSC 2509];gi|1190868697|gb|OTA60778.1|WD40 repeat-like protein [Hypoxylon sp. EC38];gi|1190894545|gb|OTA85092.1|hypothetical protein M434DRAFT_82846 [Hypoxylon sp. CO27-5];gi|1102751071|gb|OIW33506.1|WD40 repeat-like protein [Coniochaeta ligniaria NRRL 30616];gi|1082887563|gb|OGB96860.1|hypothetical protein A3F06_00605 [candidate division TM6 bacterium RIFCSPHIGHO2_12_FULL_36_22];gi|1190919384|gb|OTB08500.1|hypothetical protein M426DRAFT_51910 [Hypoxylon sp. CI-4A]</t>
  </si>
  <si>
    <t>Mizuhopecten yessoensis;Protomyces lactucaedebilis;Danaus plexippus;Ascosphaera apis ARSEF 7405;Ceratocystis radicicola;Taphrina deformans PYCC 5710;Criblamydia sequanensis/Criblamydia sequanensis CRIB-18;Podospora anserina S mat+;Sphaerulina musiva SO2202/Sphaerulina musiva SO2202;Ophiostoma piceae UAMH 11346;Escovopsis weberi;Absidia repens;Podospora anserina S mat+/Podospora anserina S mat+;Capitella teleta;Neurospora tetrasperma FGSC 2508/Neurospora tetrasperma FGSC 2508/Neurospora tetrasperma FGSC 2509;Hypoxylon sp. EC38;Hypoxylon sp. CO27-5;Coniochaeta ligniaria NRRL 30616;candidate division TM6 bacterium RIFCSPHIGHO2_12_FULL_36_22;Hypoxylon sp. CI-4A</t>
  </si>
  <si>
    <t>8.8E-18;1.6E-16;5.5E-16;6.0E-16;2.5E-15;4.0E-15;4.1E-15;1.0E-14;1.8E-14;2.5E-14;3.0E-14;4.6E-14;5.1E-14;6.5E-14;7.1E-14;7.1E-14;7.2E-14;7.5E-14;7.7E-14;9.6E-14</t>
  </si>
  <si>
    <t>OWF35654;ORY84755;EHJ78324;KZZ92747;KKA27146;CCG82311;WP_053331772/CDR33727;CDP32520;XP_016761608/EMF13487;EPE08835;KOS19564;ORY99559;XP_001903321/CAP61093;ELT89789;XP_009850642/EGO57536/EGZ72205;OTA60778;OTA85092;OIW33506;OGB96860;OTB08500</t>
  </si>
  <si>
    <t>gi|1205813525|gb|OWF35654.1|F-box/WD repeat-containing protein 7 [Mizuhopecten yessoensis]</t>
  </si>
  <si>
    <t>Mizuhopecten yessoensis</t>
  </si>
  <si>
    <t>IPR020472;IPR015943;IPR001680;IPR015943;noIPR;noIPR;IPR017986;IPR001680;IPR001680;IPR036322</t>
  </si>
  <si>
    <t>REPEAT;HOMOLOGOUS_SUPERFAMILY;REPEAT;HOMOLOGOUS_SUPERFAMILY;HOMOLOGOUS_SUPERFAMILY;HOMOLOGOUS_SUPERFAMILY;DOMAIN;REPEAT;REPEAT;HOMOLOGOUS_SUPERFAMILY</t>
  </si>
  <si>
    <t>G-protein beta WD-40 repeat;WD40/YVTN repeat-like-containing domain superfamily;WD40 repeat;WD40/YVTN repeat-like-containing domain superfamily;WD40/YVTN repeat-like-containing domain superfamily;WD40/YVTN repeat-like-containing domain superfamily;WD40-repeat-containing domain;WD40 repeat;WD40 repeat;WD40-repeat-containing domain superfamily</t>
  </si>
  <si>
    <t>PR00320 (PRINTS);G3DSA:2.130.10.10 (GENE3D);PF00400 (PFAM);G3DSA:2.130.10.10 (GENE3D);PTHR44007 (PANTHER);PTHR44007:SF6 (PANTHER);PS50294 (PROSITE_PROFILES);PS50082 (PROSITE_PROFILES);PS50082 (PROSITE_PROFILES);SSF50978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</si>
  <si>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</si>
  <si>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</si>
  <si>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</si>
  <si>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EG_transcript_27976</t>
  </si>
  <si>
    <t>EG_transcript_19304</t>
  </si>
  <si>
    <t>IPR006461;IPR006461;IPR006461</t>
  </si>
  <si>
    <t>PLAC8 motif-containing protein;PLAC8 motif-containing protein;PLAC8 motif-containing protein</t>
  </si>
  <si>
    <t>TIGR01571 (TIGRFAM);PF04749 (PFAM);PTHR15907 (PANTHER)</t>
  </si>
  <si>
    <t>EG_transcript_20295</t>
  </si>
  <si>
    <t>noIPR;noIPR;IPR000571;IPR000571;IPR036855</t>
  </si>
  <si>
    <t>HOMOLOGOUS_SUPERFAMILY;HOMOLOGOUS_SUPERFAMILY;DOMAIN;DOMAIN;HOMOLOGOUS_SUPERFAMILY</t>
  </si>
  <si>
    <t>Nucleotide cyclase;Nucleotide cyclase;Zinc finger, CCCH-type;Zinc finger, CCCH-type;Zinc finger, CCCH-type superfamily</t>
  </si>
  <si>
    <t>G3DSA:1.10.150.840 (GENE3D);mobidb-lite (MOBIDB_LITE);PS50103 (PROSITE_PROFILES);PS50103 (PROSITE_PROFILES);SSF90229 (SUPERFAMILY)</t>
  </si>
  <si>
    <t>;;GO:0046872;GO:0046872;GO:0046872</t>
  </si>
  <si>
    <t>;;metal ion binding;metal ion binding;metal ion binding</t>
  </si>
  <si>
    <t>;;Molecular Function;Molecular Function;Molecular Function</t>
  </si>
  <si>
    <t>EG_transcript_28688</t>
  </si>
  <si>
    <t>gi|1129175341|gb|OLP84158.1|putative aldo-keto reductase 1 [Symbiodinium microadriaticum];gi|971516272|dbj|GAQ81941.1|NAD(P)-linked oxidoreductase, aldo/keto reductase family protein [Klebsormidium flaccidum];gi|326496747|dbj|BAJ98400.1|predicted protein [Hordeum vulgare subsp. vulgare];gi|1201298968|gb|OVA01657.1|Aldo/keto reductase [Macleaya cordata];gi|302759839|ref|XP_002963342.1|hypothetical protein SELMODRAFT_270369 [Selaginella moellendorffii]/gi|300168610|gb|EFJ35213.1|hypothetical protein SELMODRAFT_270369 [Selaginella moellendorffii];gi|1173941792|gb|OQR90892.1|hypothetical protein ACHHYP_05157 [Achlya hypogyna];gi|566199275|ref|XP_002319637.2|hypothetical protein POPTR_0013s03740g [Populus trichocarpa]/gi|550324885|gb|EEE95560.2|hypothetical protein POPTR_0013s03740g [Populus trichocarpa];gi|653035995|ref|WP_027287683.1|aldo/keto reductase [Rhodovibrio salinarum];gi|224284965|gb|ACN40212.1|unknown [Picea sitchensis];gi|1089025468|emb|SEE73552.1|Predicted oxidoreductase [Haloactinobacterium album];gi|1151101134|ref|WP_078073451.1|aldo/keto reductase [Streptomyces niveus]/gi|1150882931|gb|AQU64979.1|aldo/keto reductase [Streptomyces niveus];gi|116781851|gb|ABK22267.1|unknown [Picea sitchensis];gi|1149801145|ref|XP_020160942.1|perakine reductase-like isoform X1 [Aegilops tauschii subsp. tauschii];gi|629095646|gb|KCW61641.1|hypothetical protein EUGRSUZ_H04376 [Eucalyptus grandis]/gi|629095647|gb|KCW61642.1|hypothetical protein EUGRSUZ_H04376 [Eucalyptus grandis];gi|1056233529|ref|WP_067716423.1|aldo/keto reductase [Nocardia yamanashiensis];gi|1002871191|ref|XP_015697450.1|PREDICTED: probable aldo-keto reductase 1 [Oryza brachyantha];gi|1147583077|ref|XP_020095355.1|probable aldo-keto reductase 1 [Ananas comosus];gi|1147583075|ref|XP_020095354.1|perakine reductase-like [Ananas comosus];gi|302785716|ref|XP_002974629.1|hypothetical protein SELMODRAFT_267791 [Selaginella moellendorffii]/gi|300157524|gb|EFJ24149.1|hypothetical protein SELMODRAFT_267791 [Selaginella moellendorffii];gi|802758260|ref|XP_012089250.1|probable aldo-keto reductase 1 [Jatropha curcas]/gi|643708739|gb|KDP23655.1|hypothetical protein JCGZ_23488 [Jatropha curcas]</t>
  </si>
  <si>
    <t>Symbiodinium microadriaticum;Klebsormidium flaccidum;Hordeum vulgare subsp. vulgare;Macleaya cordata;Selaginella moellendorffii/Selaginella moellendorffii;Achlya hypogyna;Populus trichocarpa/Populus trichocarpa;Rhodovibrio salinarum;Picea sitchensis;Haloactinobacterium album;Streptomyces niveus/Streptomyces niveus;Picea sitchensis;Aegilops tauschii subsp. tauschii;Eucalyptus grandis/Eucalyptus grandis;Nocardia yamanashiensis;Oryza brachyantha;Ananas comosus;Ananas comosus;Selaginella moellendorffii/Selaginella moellendorffii;Jatropha curcas/Jatropha curcas</t>
  </si>
  <si>
    <t>1.8E-50;4.7E-47;7.3E-47;1.6E-46;1.7E-46;4.5E-46;9.3E-46;1.1E-45;1.2E-45;1.4E-45;1.4E-45;1.5E-45;1.8E-45;2.1E-45;2.5E-45;2.5E-45;2.8E-45;3.0E-45;3.1E-45;3.1E-45</t>
  </si>
  <si>
    <t>OLP84158;GAQ81941;BAJ98400;OVA01657;XP_002963342/EFJ35213;OQR90892;XP_002319637/EEE95560;WP_027287683;ACN40212;SEE73552;WP_078073451/AQU64979;ABK22267;XP_020160942;KCW61642/KCW61641;WP_067716423;XP_015697450;XP_020095355;XP_020095354;XP_002974629/EFJ24149;XP_012089250/KDP23655</t>
  </si>
  <si>
    <t>F2DTH9;BVC80_9073g96;AKR1;BBN63_00565;POPTR_0013s03740g;A9NNQ6;AKR1;ACHHYP_05157;KFL_000950170;C0PQX2;POPTR_0013s03740g;AKR1;BBN63_00565;AKR1;ACHHYP_05157;BVC80_9073g96;F2DTH9;102713401;A9NNQ6;BBN63_00565;ACHHYP_05157;POPTR_0013s03740g;102713401;A9NNQ6;C0PQX2;F2DTH9;KFL_000950170;AKR1;BVC80_9073g96;102713401;A9NNQ6;BBN63_00565;AKR1;POPTR_0013s03740g;F2DTH9;AKR1;C0PQX2;102713401;AKR1;C0PQX2;BVC80_9073g96;ACHHYP_05157</t>
  </si>
  <si>
    <t>IPR036812;IPR023210;noIPR;IPR023210;IPR036812</t>
  </si>
  <si>
    <t>G3DSA:3.20.20.100 (GENE3D);PF00248 (PFAM);PTHR43625 (PANTHER);cd06660 (CDD);SSF51430 (SUPERFAMILY)</t>
  </si>
  <si>
    <t>EG_transcript_17984</t>
  </si>
  <si>
    <t>IPR036872;IPR001715;noIPR;noIPR;IPR001715;IPR036872</t>
  </si>
  <si>
    <t>CH domain superfamily;Calponin homology domain;Calponin homology domain;Calponin homology domain;Calponin homology domain;CH domain superfamily</t>
  </si>
  <si>
    <t>G3DSA:1.10.418.10 (GENE3D);PF00307 (PFAM);mobidb-lite (MOBIDB_LITE);mobidb-lite (MOBIDB_LITE);PS50021 (PROSITE_PROFILES);SSF47576 (SUPERFAMILY)</t>
  </si>
  <si>
    <t>EG_transcript_18642</t>
  </si>
  <si>
    <t>heterogeneous nuclear ribonucleo 1</t>
  </si>
  <si>
    <t>gi|302780479|ref|XP_002972014.1|hypothetical protein SELMODRAFT_172407, partial [Selaginella moellendorffii]/gi|302781554|ref|XP_002972551.1|hypothetical protein SELMODRAFT_172861, partial [Selaginella moellendorffii]/gi|300160018|gb|EFJ26637.1|hypothetical protein SELMODRAFT_172861, partial [Selaginella moellendorffii]/gi|300160313|gb|EFJ26931.1|hypothetical protein SELMODRAFT_172407, partial [Selaginella moellendorffii];gi|527184206|gb|EPS58223.1|hypothetical protein M569_16592, partial [Genlisea aurea];gi|586776368|ref|XP_006857740.1|heterogeneous nuclear ribonucleoprotein 1 [Amborella trichopoda]/gi|548861836|gb|ERN19207.1|hypothetical protein AMTR_s00061p00188860 [Amborella trichopoda];gi|698565893|ref|XP_009773369.1|PREDICTED: heterogeneous nuclear ribonucleoprotein 1-like [Nicotiana sylvestris]/gi|1025115924|ref|XP_016462330.1|PREDICTED: heterogeneous nuclear ribonucleoprotein 1-like [Nicotiana tabacum];gi|1111088156|ref|XP_019230518.1|PREDICTED: heterogeneous nuclear ribonucleoprotein 1-like [Nicotiana attenuata]/gi|1102150184|gb|OIT06460.1|heterogeneous nuclear ribonucleoprotein 1 [Nicotiana attenuata];gi|697160201|ref|XP_009588880.1|PREDICTED: heterogeneous nuclear ribonucleoprotein 1-like [Nicotiana tomentosiformis]/gi|1025340267|ref|XP_016508038.1|PREDICTED: heterogeneous nuclear ribonucleoprotein 1-like [Nicotiana tabacum];gi|1069873163|ref|XP_018209436.1|hypothetical protein OGAPODRAFT_41234, partial [Ogataea polymorpha]/gi|1037324747|gb|OBA14467.1|hypothetical protein OGAPODRAFT_41234, partial [Ogataea polymorpha];gi|357148248|ref|XP_003574688.1|PREDICTED: heterogeneous nuclear ribonucleoprotein A0-like [Brachypodium distachyon]/gi|944063192|gb|KQJ98782.1|hypothetical protein BRADI_3g39090 [Brachypodium distachyon];gi|902178990|gb|KNA09264.1|hypothetical protein SOVF_155100 [Spinacia oleracea];gi|1072978137|ref|XP_018439428.1|PREDICTED: heterogeneous nuclear ribonucleoprotein 1 [Raphanus sativus];gi|661881933|emb|CDP14410.1|unnamed protein product [Coffea canephora];gi|1039931885|ref|XP_008366190.2|PREDICTED: heterogeneous nuclear ribonucleoprotein 1-like isoform X1 [Malus domestica];gi|694382467|ref|XP_009367242.1|PREDICTED: heterogeneous nuclear ribonucleoprotein 1 isoform X2 [Pyrus x bretschneideri]/gi|694382469|ref|XP_009367243.1|PREDICTED: heterogeneous nuclear ribonucleoprotein 1 isoform X1 [Pyrus x bretschneideri]/gi|694412738|ref|XP_009334671.1|PREDICTED: heterogeneous nuclear ribonucleoprotein 1-like [Pyrus x bretschneideri];gi|1002292407|ref|XP_015650552.1|PREDICTED: heterogeneous nuclear ribonucleoprotein A0 [Oryza sativa Japonica Group]/gi|42408771|dbj|BAD10006.1|putative ribonucleoprotein [Oryza sativa Japonica Group]/gi|113624088|dbj|BAF24033.1|Os08g0492100 [Oryza sativa Japonica Group]/gi|215765667|dbj|BAG87364.1|unnamed protein product [Oryza sativa Japonica Group]/gi|218201366|gb|EEC83793.1|hypothetical protein OsI_29708 [Oryza sativa Indica Group]/gi|222640778|gb|EEE68910.1|hypothetical protein OsJ_27766 [Oryza sativa Japonica Group]/gi|937931112|dbj|BAT06028.1|Os08g0492100 [Oryza sativa Japonica Group];gi|1149780052|ref|XP_020153087.1|heterogeneous nuclear ribonucleoprotein 27C-like isoform X1 [Aegilops tauschii subsp. tauschii]/gi|1149838160|ref|XP_020175309.1|heterogeneous nuclear ribonucleoprotein 27C-like isoform X1 [Aegilops tauschii subsp. tauschii]/gi|475598853|gb|EMT24058.1|Heterogeneous nuclear ribonucleoprotein 27C [Aegilops tauschii];gi|567199834|ref|XP_006407249.1|hypothetical protein EUTSA_v10021050mg [Eutrema salsugineum]/gi|557108395|gb|ESQ48702.1|hypothetical protein EUTSA_v10021050mg [Eutrema salsugineum];gi|674908874|emb|CDY24201.1|BnaC01g37810D [Brassica napus];gi|922418939|ref|XP_013610971.1|PREDICTED: heterogeneous nuclear ribonucleoprotein 1 [Brassica oleracea var. oleracea];gi|923747693|ref|XP_013673227.1|PREDICTED: heterogeneous nuclear ribonucleoprotein 1 [Brassica napus]/gi|674889304|emb|CDY43360.1|BnaA01g29910D [Brassica napus];gi|685385546|ref|XP_009124728.1|PREDICTED: heterogeneous nuclear ribonucleoprotein 1 [Brassica rapa]</t>
  </si>
  <si>
    <t>Selaginella moellendorffii/Selaginella moellendorffii/Selaginella moellendorffii/Selaginella moellendorffii;Genlisea aurea;Amborella trichopoda/Amborella trichopoda;Nicotiana sylvestris/Nicotiana tabacum;Nicotiana attenuata/Nicotiana attenuata;Nicotiana tomentosiformis/Nicotiana tabacum;Ogataea polymorpha/Ogataea polymorpha;Brachypodium distachyon/Brachypodium distachyon;Spinacia oleracea;Raphanus sativus;Coffea canephora;Malus domestica;Pyrus x bretschneideri/Pyrus x bretschneideri/Pyrus x bretschneideri;Oryza sativa Japonica Group/Oryza sativa Japonica Group/Oryza sativa Japonica Group/Oryza sativa Japonica Group/Oryza sativa Indica Group/Oryza sativa Japonica Group/Oryza sativa Japonica Group;Aegilops tauschii subsp. tauschii/Aegilops tauschii subsp. tauschii/Aegilops tauschii;Eutrema salsugineum/Eutrema salsugineum;Brassica napus;Brassica oleracea var. oleracea;Brassica napus/Brassica napus;Brassica rapa</t>
  </si>
  <si>
    <t>1.3E-25;4.5E-25;5.6E-25;2.4E-24;4.7E-24;6.3E-24;4.3E-23;1.0E-22;1.3E-22;1.7E-22;1.8E-22;2.2E-22;2.4E-22;3.1E-22;4.1E-22;4.3E-22;4.6E-22;4.8E-22;5.7E-22;5.9E-22</t>
  </si>
  <si>
    <t>EFJ26637/XP_002972551/XP_002972014/EFJ26931;EPS58223;XP_006857740/ERN19207;XP_009773369/XP_016462330;XP_019230518/OIT06460;XP_016508038/XP_009588880;XP_018209436/OBA14467;XP_003574688/KQJ98782;KNA09264;XP_018439428;CDP14410;XP_008366190;XP_009367243/XP_009367242/XP_009334671;EEC83793/BAF24033/EEE68910/BAG87364/BAT06028/XP_015650552/BAD10006;EMT24058/XP_020175309/XP_020153087;XP_006407249/ESQ48702;CDY24201;XP_013610971;CDY43360/XP_013673227;XP_009124728</t>
  </si>
  <si>
    <t>gi|302780479|ref|XP_002972014.1|hypothetical protein SELMODRAFT_172407, partial [Selaginella moellendorffii]/gi|300160018|gb|EFJ26637.1|hypothetical protein SELMODRAFT_172861, partial [Selaginella moellendorffii]/gi|300160313|gb|EFJ26931.1|hypothetical protein SELMODRAFT_172407, partial [Selaginella moellendorffii]/gi|302781554|ref|XP_002972551.1|hypothetical protein SELMODRAFT_172861, partial [Selaginella moellendorffii]</t>
  </si>
  <si>
    <t>AMTR_s00061p00188860;SELMODRAFT_172407;LOC107785518;GSCOC_T00040811001;F775_27878;BnaC01g37810D;Os08g0492100;LOC107785518;LOC104223612;BnaA01g29910D;OsI_29708;LOC104223612;SOVF_155100;AMTR_s00061p00188860;M569_16592;SOVF_155100;GSCOC_T00040811001;SELMODRAFT_172407;Os08g0492100;BnaC01g37810D;EUTSA_v10021050mg;OsI_29708;EUTSA_v10021050mg;BnaA01g29910D;LOC107785518;AMTR_s00061p00188860;LOC107785518;LOC104223612;106317743;RNP1_0;LOC100828715;LOC100828715;RNP1_0;GSCOC_T00040811001;BnaC01g37810D;SELMODRAFT_172407;OsI_29708;LOC107825670;SOVF_155100;Os08g0492100;AMTR_s00061p00188860;BnaC01g37810D;106317743;AMTR_s00061p00188860;Os08g0492100;M569_16592;LOC107825670;OsI_29708;F775_27878;LOC107825670;BnaA01g29910D;SOVF_155100;LOC107825670;RNP1_0;M569_16592;F775_27878;SELMODRAFT_172407;106317743;M569_16592;106317743;106317743;AMTR_s00061p00188860;BnaA01g29910D;LOC104223612;106317743;LOC100828715;F775_27878;LOC100828715;RNP1_0;GSCOC_T00040811001;EUTSA_v10021050mg;EUTSA_v10021050mg</t>
  </si>
  <si>
    <t>GO:0003723-IEA;GO:0003729-IEA;GO:0003676-IEA</t>
  </si>
  <si>
    <t>RNA binding-IEA;mRNA binding-IEA;nucleic acid binding-IEA</t>
  </si>
  <si>
    <t>IPR012677;IPR000504;IPR012677;noIPR;IPR000504;IPR000504;IPR035979;IPR035979</t>
  </si>
  <si>
    <t>HOMOLOGOUS_SUPERFAMILY;DOMAIN;HOMOLOGOUS_SUPERFAMILY;HOMOLOGOUS_SUPERFAMILY;DOMAIN;DOMAIN;HOMOLOGOUS_SUPERFAMILY;HOMOLOGOUS_SUPERFAMILY</t>
  </si>
  <si>
    <t>Nucleotide-binding alpha-beta plait domain superfamily;RNA recognition motif domain;Nucleotide-binding alpha-beta plait domain superfamily;Nucleotide-binding alpha-beta plait domain superfamily;RNA recognition motif domain;RNA recognition motif domain;RNA-binding domain superfamily;RNA-binding domain superfamily</t>
  </si>
  <si>
    <t>G3DSA:3.30.70.330 (GENE3D);PF00076 (PFAM);G3DSA:3.30.70.330 (GENE3D);PTHR45276 (PANTHER);PS50102 (PROSITE_PROFILES);PS50102 (PROSITE_PROFILES);SSF54928 (SUPERFAMILY);SSF54928 (SUPERFAMILY)</t>
  </si>
  <si>
    <t>;GO:0003676;;;GO:0003676;GO:0003676;GO:0003676;GO:0003676</t>
  </si>
  <si>
    <t>;nucleic acid binding;;;nucleic acid binding;nucleic acid binding;nucleic acid binding;nucleic acid binding</t>
  </si>
  <si>
    <t>;Molecular Function;;;Molecular Function;Molecular Function;Molecular Function;Molecular Function</t>
  </si>
  <si>
    <t>EG_transcript_2410</t>
  </si>
  <si>
    <t>-tyrosine phosphatase 3</t>
  </si>
  <si>
    <t>gi|470242287|ref|XP_004354777.1|protein-tyrosine phosphatase 3 [Dictyostelium fasciculatum]/gi|328868012|gb|EGG16393.1|protein-tyrosine phosphatase 3 [Dictyostelium fasciculatum];gi|576986643|gb|EUC59379.1|tyrosyl-DNA phosphodiesterase [Rhizoctonia solani AG-3 Rhs1AP];gi|831779356|ref|XP_012755698.1|hypothetical protein SAMD00019534_047540 [Acytostelium subglobosum LB1]/gi|735856330|dbj|GAM21579.1|hypothetical protein SAMD00019534_047540 [Acytostelium subglobosum LB1];gi|660960974|gb|KEP47362.1|tyrosyl-DNA phosphodiesterase [Rhizoctonia solani 123E];gi|924118065|emb|CUA74206.1|hypothetical protein RSOLAG22IIIB_11046 [Rhizoctonia solani]</t>
  </si>
  <si>
    <t>Dictyostelium fasciculatum/Dictyostelium fasciculatum;Rhizoctonia solani AG-3 Rhs1AP;Acytostelium subglobosum LB1/Acytostelium subglobosum LB1;Rhizoctonia solani 123E;Rhizoctonia solani</t>
  </si>
  <si>
    <t>2.8E-15;1.1E-13;2.9E-13;4.5E-13;2.1E-12</t>
  </si>
  <si>
    <t>EGG16393/XP_004354777;EUC59379;GAM21579/XP_012755698;KEP47362;CUA74206</t>
  </si>
  <si>
    <t>gi|328868012|gb|EGG16393.1|protein-tyrosine phosphatase 3 [Dictyostelium fasciculatum]/gi|470242287|ref|XP_004354777.1|protein-tyrosine phosphatase 3 [Dictyostelium fasciculatum]</t>
  </si>
  <si>
    <t>Dictyostelium fasciculatum</t>
  </si>
  <si>
    <t>RSOLAG22IIIB_11046;DFA_09427;RSOL_312160;RSOLAG22IIIB_11046;RSOL_312160;V565_158370;V565_158370;V565_158370;RSOLAG22IIIB_11046;V565_158370;RSOL_312160;V565_158370;DFA_09427;RSOL_312160;RSOL_312160;DFA_09427;V565_158370;RSOL_312160</t>
  </si>
  <si>
    <t>GO:0006281-IEA;GO:0008081-IEA;GO:0005634-IEA</t>
  </si>
  <si>
    <t>DNA repair-IEA;phosphoric diester hydrolase activity-IEA;nucleus-IEA</t>
  </si>
  <si>
    <t>Biological Process-IEA;Molecular Function-IEA;Cellular Component-IEA</t>
  </si>
  <si>
    <t>noIPR;IPR010347;IPR027415;noIPR;IPR010347;noIPR;noIPR</t>
  </si>
  <si>
    <t>DOMAIN;FAMILY;HOMOLOGOUS_SUPERFAMILY;HOMOLOGOUS_SUPERFAMILY;FAMILY;FAMILY;FAMILY</t>
  </si>
  <si>
    <t>Reverse transcriptase domain;Tyrosyl-DNA phosphodiesterase I;Tyrosyl-DNA phosphodiesterase, C-terminal;Tyrosyl-DNA phosphodiesterase, C-terminal;Tyrosyl-DNA phosphodiesterase I;Tyrosyl-DNA phosphodiesterase I;Tyrosyl-DNA phosphodiesterase I</t>
  </si>
  <si>
    <t>G3DSA:3.30.870.10 (GENE3D);PF06087 (PFAM);G3DSA:3.30.870.20 (GENE3D);mobidb-lite (MOBIDB_LITE);PTHR12415 (PANTHER);SSF56024 (SUPERFAMILY);SSF56024 (SUPERFAMILY)</t>
  </si>
  <si>
    <t>;GO:0008081/GO:0006281/GO:0005634;;;GO:0008081/GO:0006281/GO:0005634;;</t>
  </si>
  <si>
    <t>;phosphoric diester hydrolase activity/DNA repair/nucleus;;;phosphoric diester hydrolase activity/DNA repair/nucleus;;</t>
  </si>
  <si>
    <t>;Molecular Function/Biological Process/Cellular Component;;;Molecular Function/Biological Process/Cellular Component;;</t>
  </si>
  <si>
    <t>EG_transcript_2731</t>
  </si>
  <si>
    <t>kynurenine 3-monooxygenase</t>
  </si>
  <si>
    <t>gi|1011697998|ref|WP_062543146.1|FAD-dependent monooxygenase [Rufibacter tibetensis]/gi|937828876|gb|ALI98733.1|kynurenine 3-monooxygenase [Rufibacter tibetensis];gi|1120418118|ref|WP_073280927.1|FAD-dependent monooxygenase [Hymenobacter psychrotolerans]/gi|1110247278|emb|SHK10363.1|kynurenine 3-monooxygenase [Hymenobacter psychrotolerans DSM 18569];gi|1055083813|ref|WP_066832509.1|FAD-dependent monooxygenase [Rufibacter ruber];gi|891200044|ref|WP_048921875.1|FAD-dependent monooxygenase [Rufibacter sp. DG31D]/gi|887501121|gb|AKQ46830.1|kynurenine 3-monooxygenase [Rufibacter sp. DG31D];gi|754346751|ref|XP_004363465.2|kynurenine 3-monooxygenase [Capsaspora owczarzaki ATCC 30864]/gi|765552220|gb|KJE92841.1|kynurenine 3-monooxygenase, variant [Capsaspora owczarzaki ATCC 30864];gi|1000259571|gb|KXK22299.1|FAD-binding monooxygenase [Bacteroidetes bacterium OLB12];gi|765552219|gb|KJE92840.1|kynurenine 3-monooxygenase [Capsaspora owczarzaki ATCC 30864];gi|494928097|ref|WP_007654131.1|FAD-dependent monooxygenase [Pontibacter sp. BAB1700]/gi|394456605|gb|EJF10883.1|2-polyprenyl-6-methoxyphenol hydroxylase-like oxidoreductase [Pontibacter sp. BAB1700];gi|470517030|ref|XP_004353155.1|FAD binding domain containing protein [Acanthamoeba castellanii str. Neff]/gi|440802698|gb|ELR23627.1|FAD binding domain containing protein [Acanthamoeba castellanii str. Neff];gi|1054743535|ref|WP_066508052.1|FAD-dependent monooxygenase [Rufibacter sp. DG15C]/gi|1001989515|gb|AMM51117.1|kynurenine 3-monooxygenase [Rufibacter sp. DG15C];gi|1134178754|ref|WP_076421225.1|kynurenine 3-monooxygenase [Pontibacter lucknowensis]/gi|1131905537|emb|SIQ64035.1|kynurenine 3-monooxygenase [Pontibacter lucknowensis];gi|1110132392|emb|SHJ35922.1|kynurenine 3-monooxygenase [Hymenobacter daecheongensis DSM 21074];gi|1121633055|ref|WP_073851305.1|FAD-dependent monooxygenase [Pontibacter sp. S10-8]/gi|1118111223|gb|OKL40683.1|kynurenine 3-monooxygenase [Pontibacter sp. S10-8];gi|1120243523|ref|WP_073110554.1|FAD-dependent monooxygenase [Hymenobacter daecheongensis];gi|809051727|ref|WP_046309954.1|FAD-dependent monooxygenase [Pontibacter korlensis]/gi|808183391|gb|AKD02935.1|kynurenine 3-monooxygenase [Pontibacter korlensis];gi|1140810855|ref|WP_076668754.1|kynurenine 3-monooxygenase [Pontibacter indicus]/gi|1134006430|emb|SIT89907.1|kynurenine 3-monooxygenase [Pontibacter indicus];gi|1160839166|ref|WP_079684767.1|kynurenine 3-monooxygenase [Ohtaekwangia koreensis]/gi|1154454187|emb|SKC39286.1|kynurenine 3-monooxygenase [Ohtaekwangia koreensis];gi|1196433290|ref|WP_086102693.1|kynurenine 3-monooxygenase [Chitinophagaceae bacterium IBVUCB2]/gi|1190622646|gb|OSZ80237.1|kynurenine 3-monooxygenase [Chitinophagaceae bacterium IBVUCB2];gi|1054860658|ref|WP_066622726.1|FAD-dependent monooxygenase [Rufibacter roseus];gi|652632595|ref|WP_027002835.1|FAD-dependent monooxygenase [Hugenholtzia roseola]</t>
  </si>
  <si>
    <t>Rufibacter tibetensis/Rufibacter tibetensis;Hymenobacter psychrotolerans/Hymenobacter psychrotolerans DSM 18569;Rufibacter sp. CCM 8646;Rufibacter sp. DG31D/Rufibacter sp. DG31D;Capsaspora owczarzaki ATCC 30864/Capsaspora owczarzaki ATCC 30864;Bacteroidetes bacterium OLB12;Capsaspora owczarzaki ATCC 30864;Pontibacter sp. BAB1700/Pontibacter sp. BAB1700;Acanthamoeba castellanii str. Neff/Acanthamoeba castellanii str. Neff;Rufibacter sp. DG15C/Rufibacter sp. DG15C;Pontibacter sp. DM9/Pontibacter sp. DM9;Hymenobacter daecheongensis DSM 21074;Pontibacter sp. S10-8/Pontibacter sp. S10-8;Hymenobacter daecheongensis;Pontibacter korlensis/Pontibacter korlensis;Pontibacter sp. LP100/Pontibacter sp. LP100;Ohtaekwangia koreensis/Ohtaekwangia koreensis;Chitinophagaceae bacterium IBVUCB2/Chitinophagaceae bacterium IBVUCB2;Rufibacter sp. H359;Flexibacter roseolus</t>
  </si>
  <si>
    <t>6.3E-92;2.4E-88;8.9E-88;4.1E-87;8.7E-87;2.2E-86;3.8E-86;1.7E-85;2.2E-85;2.3E-85;3.9E-85;1.0E-84;1.1E-84;1.3E-84;1.4E-84;2.7E-84;3.6E-84;5.9E-84;7.2E-84;3.1E-83</t>
  </si>
  <si>
    <t>WP_062543146/ALI98733;WP_073280927/SHK10363;WP_066832509;WP_048921875/AKQ46830;KJE92841/XP_004363465;KXK22299;KJE92840;EJF10883/WP_007654131;XP_004353155/ELR23627;AMM51117/WP_066508052;WP_076421225/SIQ64035;SHJ35922;WP_073851305/OKL40683;WP_073110554;WP_046309954/AKD02935;WP_076668754/SIT89907;WP_079684767/SKC39286;WP_086102693/OSZ80237;WP_066622726;WP_027002835</t>
  </si>
  <si>
    <t>gi|937828876|gb|ALI98733.1|kynurenine 3-monooxygenase [Rufibacter tibetensis]/gi|1011697998|ref|WP_062543146.1|FAD-dependent monooxygenase [Rufibacter tibetensis]</t>
  </si>
  <si>
    <t>Rufibacter tibetensis</t>
  </si>
  <si>
    <t>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kmo</t>
  </si>
  <si>
    <t>GO:0004502-IEA;GO:0016491-IEA;GO:0019363-IEA;GO:0050660-IEA;GO:0005739-IEA;GO:0016020-IEA;GO:0016021-IEA;GO:0055114-IEA;GO:0019805-IEA;GO:0071949-IEA;GO:0034354-IEA;GO:0043420-IEA;GO:0009435-IEA;GO:0004497-IEA;GO:0006569-IEA</t>
  </si>
  <si>
    <t>kynurenine 3-monooxygenase activity-IEA;oxidoreductase activity-IEA;pyridine nucleotide biosynthetic process-IEA;flavin adenine dinucleotide binding-IEA;mitochondrion-IEA;membrane-IEA;integral component of membrane-IEA;oxidation-reduction process-IEA;quinolinate biosynthetic process-IEA;FAD binding-IEA;'de novo' NAD biosynthetic process from tryptophan-IEA;anthranilate metabolic process-IEA;NAD biosynthetic process-IEA;monooxygenase activity-IEA;tryptophan catabolic process-IEA</t>
  </si>
  <si>
    <t>Molecular Function-IEA;Molecular Function-IEA;Biological Process-IEA;Molecular Function-IEA;Cellular Component-IEA;Cellular Component-IEA;Cellular Component-IEA;Biological Process-IEA;Biological Process-IEA;Molecular Function-IEA;Biological Process-IEA;Biological Process-IEA;Biological Process-IEA;Molecular Function-IEA;Biological Process-IEA</t>
  </si>
  <si>
    <t>GO:0006725;GO:0019752;GO:0044238;GO:0072525</t>
  </si>
  <si>
    <t>cellular aromatic compound metabolic process;carboxylic acid metabolic process;primary metabolic process;pyridine-containing compound biosynthetic process</t>
  </si>
  <si>
    <t>Biological Process;Biological Process;Biological Process;Biological Process</t>
  </si>
  <si>
    <t>noIPR;IPR002938;IPR036188;noIPR;noIPR;IPR036188</t>
  </si>
  <si>
    <t>HOMOLOGOUS_SUPERFAMILY;DOMAIN;HOMOLOGOUS_SUPERFAMILY;HOMOLOGOUS_SUPERFAMILY;HOMOLOGOUS_SUPERFAMILY;HOMOLOGOUS_SUPERFAMILY</t>
  </si>
  <si>
    <t>Histone-fold;FAD-binding domain;FAD/NAD(P)-binding domain superfamily;FAD/NAD(P)-binding domain superfamily;FAD/NAD(P)-binding domain superfamily;FAD/NAD(P)-binding domain superfamily</t>
  </si>
  <si>
    <t>PR00420 (PRINTS);PF01494 (PFAM);G3DSA:3.50.50.60 (GENE3D);PTHR13789:SF205 (PANTHER);PTHR13789 (PANTHER);SSF51905 (SUPERFAMILY)</t>
  </si>
  <si>
    <t>;GO:0071949;;;;</t>
  </si>
  <si>
    <t>;FAD binding;;;;</t>
  </si>
  <si>
    <t>EG_transcript_21440</t>
  </si>
  <si>
    <t>isoform b</t>
  </si>
  <si>
    <t>gi|1009344860|emb|CRZ22073.1|Bm6894, isoform b [Brugia malayi];gi|671418225|emb|CDP91100.1|Bm6894, isoform c [Brugia malayi];gi|676426425|ref|XP_009044619.1|hypothetical protein LOTGIDRAFT_170557 [Lottia gigantea]/gi|556116068|gb|ESP04720.1|hypothetical protein LOTGIDRAFT_170557 [Lottia gigantea];gi|1009344861|emb|CRZ22072.1|Bm6894, isoform a [Brugia malayi];gi|170578144|ref|XP_001894285.1|helicase [Brugia malayi];gi|676426437|ref|XP_009044623.1|hypothetical protein LOTGIDRAFT_170560 [Lottia gigantea]/gi|556116072|gb|ESP04724.1|hypothetical protein LOTGIDRAFT_170560 [Lottia gigantea]</t>
  </si>
  <si>
    <t>Brugia malayi;Brugia malayi;Lottia gigantea/Lottia gigantea;Brugia malayi;Brugia malayi;Lottia gigantea/Lottia gigantea</t>
  </si>
  <si>
    <t>7.6E-13;7.6E-13;8.0E-13;9.6E-13;1.0E-12;9.3E-12</t>
  </si>
  <si>
    <t>CRZ22073;CDP91100;ESP04720/XP_009044619;CRZ22072;XP_001894285;ESP04724/XP_009044623</t>
  </si>
  <si>
    <t>gi|1009344860|emb|CRZ22073.1|Bm6894, isoform b [Brugia malayi]</t>
  </si>
  <si>
    <t>BM_Bm6894;LOTGIDRAFT_170560;BM_Bm6894;BM_Bm6894;BM_Bm6894;LOTGIDRAFT_170557;LOTGIDRAFT_170557;BM_Bm6894;BM_Bm6894;BM_Bm6894;BM_Bm6894;BM_Bm6894;BM_Bm6894;BM_Bm6894;BM_Bm6894;BM_Bm6894;BM_Bm6894;BM_Bm6894;BM_Bm6894;BM_Bm6894;LOTGIDRAFT_170557;BM_Bm6894;LOTGIDRAFT_170557;LOTGIDRAFT_170560;LOTGIDRAFT_170557;BM_Bm6894;LOTGIDRAFT_170560;BM_Bm6894;BM_Bm6894;BM_Bm6894;BM_Bm6894;BM_Bm6894;LOTGIDRAFT_170560;LOTGIDRAFT_170560;LOTGIDRAFT_170557;BM_Bm6894;LOTGIDRAFT_170560;BM_Bm6894;BM_Bm6894;BM_Bm6894;BM_Bm6894;BM_Bm6894;LOTGIDRAFT_170557;BM_Bm6894;BM_Bm6894;LOTGIDRAFT_170557;BM_Bm6894;BM_Bm6894;BM_Bm6894;BM_Bm6894</t>
  </si>
  <si>
    <t>GO:0000166-IEA;GO:0046872-IEA;GO:0016020-IEA;GO:0016021-IEA;GO:0004386-IEA;GO:0005524-IEA;GO:0016787-IEA;GO:0003676-IEA</t>
  </si>
  <si>
    <t>nucleotide binding-IEA;metal ion binding-IEA;membrane-IEA;integral component of membrane-IEA;helicase activity-IEA;ATP binding-IEA;hydrolase activity-IEA;nucleic acid binding-IEA</t>
  </si>
  <si>
    <t>Molecular Function-IEA;Molecular Function-IEA;Cellular Component-IEA;Cellular Component-IEA;Molecular Function-IEA;Molecular Function-IEA;Molecular Function-IEA;Molecular Function-IEA</t>
  </si>
  <si>
    <t>IPR013083;IPR002867;noIPR;IPR031127;IPR001841;noIPR;noIPR</t>
  </si>
  <si>
    <t>HOMOLOGOUS_SUPERFAMILY;DOMAIN;DOMAIN;FAMILY;DOMAIN;DOMAIN;DOMAIN</t>
  </si>
  <si>
    <t>Zinc finger, RING/FYVE/PHD-type;IBR domain;IBR domain;E3 ubiquitin ligase RBR family;Zinc finger, RING-type;Zinc finger, RING-type;Zinc finger, RING-type</t>
  </si>
  <si>
    <t>G3DSA:3.30.40.10 (GENE3D);PF01485 (PFAM);PTHR11685:SF217 (PANTHER);PTHR11685 (PANTHER);PS50089 (PROSITE_PROFILES);SSF57850 (SUPERFAMILY);SSF57850 (SUPERFAMILY)</t>
  </si>
  <si>
    <t>;;;GO:0016567/GO:0004842;;;</t>
  </si>
  <si>
    <t>;;;protein ubiquitination/ubiquitin-protein transferase activity;;;</t>
  </si>
  <si>
    <t>;;;Biological Process/Molecular Function;;;</t>
  </si>
  <si>
    <t>EG_transcript_30057</t>
  </si>
  <si>
    <t>noIPR;IPR027417</t>
  </si>
  <si>
    <t>CH domain superfamily;P-loop containing nucleoside triphosphate hydrolase</t>
  </si>
  <si>
    <t>G3DSA:3.40.50.300 (GENE3D);SSF52540 (SUPERFAMILY)</t>
  </si>
  <si>
    <t>EG_transcript_8891</t>
  </si>
  <si>
    <t>EG_transcript_28899</t>
  </si>
  <si>
    <t>glutaredoxin related</t>
  </si>
  <si>
    <t>gi|66358556|ref|XP_626456.1|glutaredoxin related protein [Cryptosporidium parvum Iowa II]/gi|46227987|gb|EAK88907.1|glutaredoxin related protein [Cryptosporidium parvum Iowa II];gi|67594885|ref|XP_665932.1|glutaredoxin [Cryptosporidium hominis TU502]/gi|961505390|emb|CUV04612.1|unnamed protein product [Cryptosporidium hominis]/gi|1129247446|gb|OLQ16162.1|Glutaredoxin-1 [Cryptosporidium hominis];gi|1098423568|gb|OII71826.1|glutaredoxin related protein [Cryptosporidium ubiquitum];gi|1129182904|gb|OLP89877.1|Glutaredoxin-C1 [Symbiodinium microadriaticum];gi|551601352|ref|XP_005782310.1|hypothetical protein EMIHUDRAFT_60433, partial [Emiliania huxleyi CCMP1516]/gi|485635190|gb|EOD29881.1|hypothetical protein EMIHUDRAFT_60433, partial [Emiliania huxleyi CCMP1516];gi|551612790|ref|XP_005787407.1|putative glutaredoxin, partial [Emiliania huxleyi CCMP1516]/gi|485640784|gb|EOD34978.1|putative glutaredoxin, partial [Emiliania huxleyi CCMP1516];gi|1129178957|gb|OLP86815.1|Ubiquitin-like modifier-activating enzyme ATG7 [Symbiodinium microadriaticum];gi|330841343|ref|XP_003292659.1|hypothetical protein DICPUDRAFT_92898 [Dictyostelium purpureum]/gi|325077079|gb|EGC30816.1|hypothetical protein DICPUDRAFT_92898 [Dictyostelium purpureum];gi|1094475319|emb|SET70280.1|glutaredoxin 3 [Natronincola peptidivorans];gi|873239822|emb|CEL93997.1|unnamed protein product [Vitrella brassicaformis CCMP3155];gi|747047911|ref|XP_011069942.1|glutaredoxin-C4 [Sesamum indicum];gi|597439629|sp|B7ZFT1.3|GLRX1_RHIIDRecName: Full=Glutaredoxin-1 AltName: Full=Glutathione-dependent oxidoreductase 1/gi|552920082|gb|ESA04784.1|hypothetical protein GLOINDRAFT_350295 [Rhizophagus irregularis DAOM 181602]/gi|595463702|gb|EXX64511.1|Grx2p [Rhizophagus irregularis DAOM 197198w];gi|676378195|ref|XP_009032376.1|hypothetical protein AURANDRAFT_18559 [Aureococcus anophagefferens]/gi|323456860|gb|EGB12726.1|hypothetical protein AURANDRAFT_18559 [Aureococcus anophagefferens]</t>
  </si>
  <si>
    <t>Cryptosporidium parvum Iowa II/Cryptosporidium parvum Iowa II;Cryptosporidium hominis TU502/Cryptosporidium hominis/Cryptosporidium hominis;Cryptosporidium ubiquitum;Symbiodinium microadriaticum;Emiliania huxleyi CCMP1516/Emiliania huxleyi CCMP1516;Emiliania huxleyi CCMP1516/Emiliania huxleyi CCMP1516;Symbiodinium microadriaticum;Dictyostelium purpureum/Dictyostelium purpureum;Natronincola peptidivorans;Vitrella brassicaformis CCMP3155;Sesamum indicum;Rhizophagus irregularis DAOM 181602/Rhizophagus irregularis DAOM 181602/Rhizophagus irregularis DAOM 197198w;Aureococcus anophagefferens/Aureococcus anophagefferens</t>
  </si>
  <si>
    <t>5.4E-16;1.6E-15;3.0E-15;1.4E-13;2.2E-12;2.6E-12;3.3E-12;1.3E-11;2.1E-11;2.9E-11;4.4E-11;5.0E-11;6.1E-11</t>
  </si>
  <si>
    <t>EAK88907/XP_626456;CUV04612/OLQ16162/XP_665932;OII71826;OLP89877;EOD29881/XP_005782310;XP_005787407/EOD34978;OLP86815;XP_003292659/EGC30816;SET70280;CEL93997;XP_011069942;EXX64511/B7ZFT1/ESA04784;XP_009032376/EGB12726</t>
  </si>
  <si>
    <t>gi|66358556|ref|XP_626456.1|glutaredoxin related protein [Cryptosporidium parvum Iowa II]/gi|46227987|gb|EAK88907.1|glutaredoxin related protein [Cryptosporidium parvum Iowa II]</t>
  </si>
  <si>
    <t>Cryptosporidium parvum Iowa II</t>
  </si>
  <si>
    <t>cgd2_2540;cubi_00634;DICPUDRAFT_92898;DICPUDRAFT_92898;GRX1;DICPUDRAFT_92898;CHUDEA2_2540;CHUDEA2_2540;cgd2_2540;EMIHUDRAFT_60433;Vbra_20342;cubi_00634;EMIHUDRAFT_60433;EMIHUDRAFT_58907;GRX1;DICPUDRAFT_92898;AURANDRAFT_18559;cubi_00634;cgd2_2540;GRX1;DICPUDRAFT_92898;RirG_141960;GRX1;RirG_141960;AURANDRAFT_18559;DICPUDRAFT_92898;RirG_141960;AURANDRAFT_18559;GRXC1;EMIHUDRAFT_58907;Vbra_20342;EMIHUDRAFT_58907;GRX1;GRX1;RirG_141960;EMIHUDRAFT_60433;GRXC1;RirG_141960;AURANDRAFT_18559;EMIHUDRAFT_58907;RirG_141960;CHUDEA2_2540;GRX1;CHUDEA2_2540;cgd2_2540;AURANDRAFT_18559;DICPUDRAFT_92898;RirG_141960;GRX1;cubi_00634;cubi_00634;cgd2_2540;AURANDRAFT_18559;DICPUDRAFT_92898;RirG_141960;AURANDRAFT_18559;cgd2_2540;cgd2_2540;EMIHUDRAFT_58907;RirG_141960;GRX1;GRXC1;GRXC1;cgd2_2540;DICPUDRAFT_92898;DICPUDRAFT_92898;DICPUDRAFT_92898;RirG_141960;DICPUDRAFT_92898;cubi_00634;CHUDEA2_2540;cubi_00634;GRX1;DICPUDRAFT_92898;DICPUDRAFT_92898;GRXC1;EMIHUDRAFT_60433;GRXC1;CHUDEA2_2540;AURANDRAFT_18559;CHUDEA2_2540;AURANDRAFT_18559;GRX1;CHUDEA2_2540;cgd2_2540;RirG_141960;GRX1;AURANDRAFT_18559;DICPUDRAFT_92898;cubi_00634;DICPUDRAFT_92898;Vbra_20342;cubi_00634;GRXC1;cubi_00634;GRXC1;EMIHUDRAFT_60433;RirG_141960;DICPUDRAFT_92898;cubi_00634;GRXC1;GRXC1;CHUDEA2_2540;DICPUDRAFT_92898;CHUDEA2_2540;DICPUDRAFT_92898;cgd2_2540;AURANDRAFT_18559;Vbra_20342;EMIHUDRAFT_58907;GRX1;GRXC1;cubi_00634;GRXC1;AURANDRAFT_18559;EMIHUDRAFT_60433;Vbra_20342;DICPUDRAFT_92898;CHUDEA2_2540;cgd2_2540;DICPUDRAFT_92898;CHUDEA2_2540;DICPUDRAFT_92898;GRX1;Vbra_20342;cgd2_2540</t>
  </si>
  <si>
    <t>GO:0006979-IEA;GO:0005737-IEA;GO:0045454-IEA;GO:0043295-IEA;GO:0050661-IEA;GO:0005829-IEA;GO:0055114-IEA;GO:0015035-IEA;GO:0031154-IEA;GO:0009055-IEA;GO:0022900-IEA;GO:0004364-IEA;GO:0005623-IEA</t>
  </si>
  <si>
    <t>response to oxidative stress-IEA;cytoplasm-IEA;cell redox homeostasis-IEA;glutathione binding-IEA;NADP binding-IEA;cytosol-IEA;oxidation-reduction process-IEA;protein disulfide oxidoreductase activity-IEA;culmination involved in sorocarp development-IEA;electron transfer activity-IEA;electron transport chain-IEA;glutathione transferase activity-IEA;cell-IEA</t>
  </si>
  <si>
    <t>Biological Process-IEA;Cellular Component-IEA;Biological Process-IEA;Molecular Function-IEA;Molecular Function-IEA;Cellular Component-IEA;Biological Process-IEA;Molecular Function-IEA;Biological Process-IEA;Molecular Function-IEA;Biological Process-IEA;Molecular Function-IEA;Cellular Component-IEA</t>
  </si>
  <si>
    <t>GO:0005623;GO:0009987;GO:0016491;GO:0055114</t>
  </si>
  <si>
    <t>cell;cellular process;oxidoreductase activity;oxidation-reduction process</t>
  </si>
  <si>
    <t>Cellular Component;Biological Process;Molecular Function;Biological Process</t>
  </si>
  <si>
    <t>IPR014025;IPR002109;noIPR;noIPR;noIPR;IPR002109;noIPR;IPR036249</t>
  </si>
  <si>
    <t>Glutaredoxin subgroup;Glutaredoxin;Glutaredoxin;Glutaredoxin;Glutaredoxin;Glutaredoxin;Glutaredoxin;Thioredoxin-like superfamily</t>
  </si>
  <si>
    <t>PR00160 (PRINTS);PF00462 (PFAM);G3DSA:3.40.30.10 (GENE3D);PTHR10168 (PANTHER);PTHR10168:SF180 (PANTHER);PS51354 (PROSITE_PROFILES);cd02066 (CDD);SSF52833 (SUPERFAMILY)</t>
  </si>
  <si>
    <t>;GO:0045454/GO:0015035/GO:0009055;;;;GO:0045454/GO:0015035/GO:0009055;;</t>
  </si>
  <si>
    <t>;cell redox homeostasis/protein disulfide oxidoreductase activity/electron transfer activity;;;;cell redox homeostasis/protein disulfide oxidoreductase activity/electron transfer activity;;</t>
  </si>
  <si>
    <t>EG_transcript_11412</t>
  </si>
  <si>
    <t>noIPR;noIPR;noIPR;IPR002048;IPR002048;IPR011992</t>
  </si>
  <si>
    <t>EF-hand domain pair;EF-hand domain pair;EF-hand domain pair;EF-hand domain;EF-hand domain;EF-hand domain pair</t>
  </si>
  <si>
    <t>G3DSA:1.10.238.10 (GENE3D);mobidb-lite (MOBIDB_LITE);mobidb-lite (MOBIDB_LITE);PS50222 (PROSITE_PROFILES);PS50222 (PROSITE_PROFILES);SSF47473 (SUPERFAMILY)</t>
  </si>
  <si>
    <t>EG_transcript_28516</t>
  </si>
  <si>
    <t>EG_transcript_7433</t>
  </si>
  <si>
    <t>anaphase-promoting complex subunit 7</t>
  </si>
  <si>
    <t>gi|1175828544|ref|XP_020578743.1|anaphase-promoting complex subunit 7 isoform X1 [Phalaenopsis equestris]/gi|1175828546|ref|XP_020578749.1|anaphase-promoting complex subunit 7 isoform X2 [Phalaenopsis equestris];gi|1009149777|ref|XP_015892661.1|PREDICTED: anaphase-promoting complex subunit 7 [Ziziphus jujuba];gi|168002220|ref|XP_001753812.1|predicted protein [Physcomitrella patens]/gi|162695219|gb|EDQ81564.1|predicted protein [Physcomitrella patens];gi|1204915955|ref|XP_021290696.1|anaphase-promoting complex subunit 7 [Herrania umbratica];gi|590660855|ref|XP_007035510.1|PREDICTED: anaphase-promoting complex subunit 7 [Theobroma cacao]/gi|508714539|gb|EOY06436.1|Tetratricopeptide repeat (TPR)-containing protein isoform 1 [Theobroma cacao]/gi|508714540|gb|EOY06437.1|Tetratricopeptide repeat (TPR)-containing protein isoform 1 [Theobroma cacao];gi|695030155|ref|XP_009402526.1|PREDICTED: anaphase-promoting complex subunit 7 isoform X3 [Musa acuminata subsp. malaccensis];gi|1091712072|ref|XP_018682117.1|PREDICTED: anaphase-promoting complex subunit 7 isoform X2 [Musa acuminata subsp. malaccensis];gi|1091712068|ref|XP_018682116.1|PREDICTED: anaphase-promoting complex subunit 7 isoform X1 [Musa acuminata subsp. malaccensis];gi|1179521891|ref|XP_020682822.1|anaphase-promoting complex subunit 7 [Dendrobium catenatum];gi|1137175672|gb|OMO53699.1|Tetratricopeptide-like helical [Corchorus capsularis];gi|586766042|ref|XP_006855445.1|anaphase-promoting complex subunit 7 [Amborella trichopoda]/gi|548859211|gb|ERN16912.1|hypothetical protein AMTR_s00057p00169950 [Amborella trichopoda];gi|823248070|ref|XP_012456706.1|PREDICTED: anaphase-promoting complex subunit 7 isoform X1 [Gossypium raimondii]/gi|1029081005|ref|XP_016700694.1|PREDICTED: anaphase-promoting complex subunit 7-like isoform X1 [Gossypium hirsutum]/gi|763805678|gb|KJB72616.1|hypothetical protein B456_011G187600 [Gossypium raimondii];gi|1050556251|ref|XP_017615606.1|PREDICTED: anaphase-promoting complex subunit 7 [Gossypium arboreum]/gi|728815518|gb|KHG01871.1|Anaphase-promoting complex subunit 7 -like protein [Gossypium arboreum];gi|1029091979|ref|XP_016706019.1|PREDICTED: anaphase-promoting complex subunit 7-like isoform X1 [Gossypium hirsutum];gi|1175828550|ref|XP_020578761.1|anaphase-promoting complex subunit 7 isoform X4 [Phalaenopsis equestris];gi|661897185|emb|CDO98897.1|unnamed protein product [Coffea canephora];gi|763805679|gb|KJB72617.1|hypothetical protein B456_011G187600 [Gossypium raimondii];gi|1150687300|ref|XP_020254818.1|anaphase-promoting complex subunit 7 [Asparagus officinalis]/gi|1141997414|gb|ONK78632.1|uncharacterized protein A4U43_C02F20840 [Asparagus officinalis];gi|568871940|ref|XP_006489136.1|PREDICTED: anaphase-promoting complex subunit 7 [Citrus sinensis];gi|567852965|ref|XP_006419646.1|hypothetical protein CICLE_v10004654mg [Citrus clementina]/gi|557521519|gb|ESR32886.1|hypothetical protein CICLE_v10004654mg [Citrus clementina]</t>
  </si>
  <si>
    <t>Phalaenopsis equestris/Phalaenopsis equestris;Ziziphus jujuba;Physcomitrella patens/Physcomitrella patens;Herrania umbratica;Theobroma cacao/Theobroma cacao/Theobroma cacao;Musa acuminata subsp. malaccensis;Musa acuminata subsp. malaccensis;Musa acuminata subsp. malaccensis;Dendrobium officinale;Corchorus capsularis;Amborella trichopoda/Amborella trichopoda;Gossypium raimondii/Gossypium hirsutum/Gossypium raimondii;Gossypium arboreum/Gossypium arboreum;Gossypium hirsutum;Phalaenopsis equestris;Coffea canephora;Gossypium raimondii;Asparagus officinalis/Asparagus officinalis;Citrus sinensis;Citrus clementina/Citrus clementina</t>
  </si>
  <si>
    <t>9.2E-56;1.9E-54;5.5E-54;1.1E-53;1.8E-53;1.9E-53;3.3E-53;7.0E-53;2.7E-52;3.3E-52;5.1E-52;6.2E-52;7.5E-52;8.9E-52;1.7E-51;2.2E-51;3.5E-51;4.1E-51;1.1E-50;1.7E-50</t>
  </si>
  <si>
    <t>XP_020578743/XP_020578749;XP_015892661;EDQ81564/XP_001753812;XP_021290696;EOY06436/EOY06437/XP_007035510;XP_009402526;XP_018682117;XP_018682116;XP_020682822;OMO53699;ERN16912/XP_006855445;XP_012456706/KJB72616/XP_016700694;XP_017615606/KHG01871;XP_016706019;XP_020578761;CDO98897;KJB72617;XP_020254818/ONK78632;XP_006489136;ESR32886/XP_006419646</t>
  </si>
  <si>
    <t>gi|1175828546|ref|XP_020578749.1|anaphase-promoting complex subunit 7 isoform X2 [Phalaenopsis equestris]/gi|1175828544|ref|XP_020578743.1|anaphase-promoting complex subunit 7 isoform X1 [Phalaenopsis equestris]</t>
  </si>
  <si>
    <t>noIPR;IPR013105;IPR011990;IPR011990;IPR011990;IPR019734;IPR011990;IPR011990;noIPR;noIPR;noIPR;IPR019734;IPR019734;IPR019734;IPR019734;IPR019734;IPR013026;IPR013026;IPR019734;IPR011990;IPR011990</t>
  </si>
  <si>
    <t>HOMOLOGOUS_SUPERFAMILY;REPEAT;HOMOLOGOUS_SUPERFAMILY;HOMOLOGOUS_SUPERFAMILY;HOMOLOGOUS_SUPERFAMILY;REPEAT;HOMOLOGOUS_SUPERFAMILY;HOMOLOGOUS_SUPERFAMILY;HOMOLOGOUS_SUPERFAMILY;HOMOLOGOUS_SUPERFAMILY;HOMOLOGOUS_SUPERFAMILY;REPEAT;REPEAT;REPEAT;REPEAT;REPEAT;DOMAIN;DOMAIN;REPEAT;HOMOLOGOUS_SUPERFAMILY;HOMOLOGOUS_SUPERFAMILY</t>
  </si>
  <si>
    <t>P-loop containing nucleoside triphosphate hydrolase;Tetratricopeptide repeat 2;Tetratricopeptide-like helical domain superfamily;Tetratricopeptide-like helical domain superfamily;Tetratricopeptide-like helical domain superfamily;Tetratricopeptide repeat;Tetratricopeptide-like helical domain superfamily;Tetratricopeptide-like helical domain superfamily;Tetratricopeptide-like helical domain superfamily;Tetratricopeptide-like helical domain superfamily;Tetratricopeptide-like helical domain superfamily;Tetratricopeptide repeat;Tetratricopeptide repeat;Tetratricopeptide repeat;Tetratricopeptide repeat;Tetratricopeptide repeat;Tetratricopeptide repeat-containing domain;Tetratricopeptide repeat-containing domain;Tetratricopeptide repeat;Tetratricopeptide-like helical domain superfamily;Tetratricopeptide-like helical domain superfamily</t>
  </si>
  <si>
    <t>PF13432 (PFAM);PF07719 (PFAM);G3DSA:1.25.40.10 (GENE3D);G3DSA:1.25.40.10 (GENE3D);G3DSA:1.25.40.10 (GENE3D);PF13181 (PFAM);G3DSA:1.25.40.10 (GENE3D);G3DSA:1.25.40.10 (GENE3D);mobidb-lite (MOBIDB_LITE);PTHR12558:SF8 (PANTHER);PTHR12558 (PANTHER);PS50005 (PROSITE_PROFILES);PS50005 (PROSITE_PROFILES);PS50005 (PROSITE_PROFILES);PS50005 (PROSITE_PROFILES);PS50005 (PROSITE_PROFILES);PS50293 (PROSITE_PROFILES);PS50293 (PROSITE_PROFILES);PS50005 (PROSITE_PROFILES);SSF48452 (SUPERFAMILY);SSF48452 (SUPERFAMILY)</t>
  </si>
  <si>
    <t>;;GO:0005515;GO:0005515;GO:0005515;GO:0005515;GO:0005515;GO:0005515;;;;GO:0005515;GO:0005515;GO:0005515;GO:0005515;GO:0005515;GO:0005515;GO:0005515;GO:0005515;GO:0005515;GO:0005515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</si>
  <si>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</si>
  <si>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t>
  </si>
  <si>
    <t>EG_transcript_32000</t>
  </si>
  <si>
    <t>EG_transcript_1018</t>
  </si>
  <si>
    <t>gi|1158500764|ref|WP_079032627.1|hypothetical protein [Streptomyces vitaminophilus];gi|517193133|ref|WP_018381951.1|hypothetical protein [Streptomyces vitaminophilus]/gi|953480837|gb|KRV46937.1|hypothetical protein AQ490_09195 [Streptomyces vitaminophilus];gi|1180214352|ref|WP_083733198.1|hypothetical protein [Actinomadura sp. CNU-125];gi|1130553857|gb|OLT36723.1|hypothetical protein BJF79_30855 [Actinomadura sp. CNU-125];gi|545320312|ref|WP_021594980.1|hypothetical protein [Actinomadura madurae];gi|1124789958|ref|WP_075020524.1|hypothetical protein [Actinomadura madurae];gi|1100122185|emb|SFN65503.1|alpha-L-rhamnosidase [Actinomadura madurae];gi|953480838|gb|KRV46938.1|hypothetical protein AQ490_09200 [Streptomyces vitaminophilus];gi|1154124339|ref|WP_078499941.1|hypothetical protein [Streptomyces vitaminophilus];gi|390172705|emb|CCF84202.1|conserved exported hypothetical protein [Nitrolancea hollandica Lb];gi|1180337889|ref|WP_083856692.1|hypothetical protein [Nitrolancea hollandica];gi|545320311|ref|WP_021594979.1|hypothetical protein [Actinomadura madurae];gi|1124789956|ref|WP_075020523.1|hypothetical protein [Actinomadura madurae]/gi|1100122184|emb|SFN65454.1|alpha-L-rhamnosidase [Actinomadura madurae];gi|1132227178|ref|WP_075895365.1|hypothetical protein [Actinomadura sp. CNU-125]/gi|1130553859|gb|OLT36725.1|hypothetical protein BJF79_30865 [Actinomadura sp. CNU-125];gi|664379861|ref|WP_030906522.1|hypothetical protein [Streptomyces sp. NRRL F-5126];gi|1099959917|emb|SFE08377.1|alpha-L-rhamnosidase [Streptomyces alni];gi|1090844437|emb|SEG93249.1|alpha-L-rhamnosidase [Streptomyces yanglinensis];gi|1085739668|emb|SDO70838.1|alpha-L-rhamnosidase [Nakamurella panacisegetis];gi|747166977|gb|KIF74167.1|hypothetical protein QR77_09540 [Streptomyces sp. 150FB];gi|1154971255|ref|WP_078876576.1|hypothetical protein [Streptomyces sp. 150FB]</t>
  </si>
  <si>
    <t>Streptomyces vitaminophilus;Streptomyces vitaminophilus/Streptomyces vitaminophilus;Actinomadura sp. CNU-125;Actinomadura sp. CNU-125;Actinomadura madurae;Actinomadura madurae;Actinomadura madurae;Streptomyces vitaminophilus;Streptomyces vitaminophilus;Nitrolancetus hollandicus Lb;Nitrolancetus hollandicus;Actinomadura madurae;Actinomadura madurae/Actinomadura madurae;Actinomadura sp. CNU-125/Actinomadura sp. CNU-125;Streptomyces sp. NRRL F-5126;Streptomyces alni;Streptomyces yanglinensis;Nakamurella sp. P4-7;Streptomyces sp. 150FB;Streptomyces sp. 150FB</t>
  </si>
  <si>
    <t>7.0E-59;4.3E-58;8.2E-57;3.0E-56;1.7E-54;2.5E-54;3.1E-54;1.4E-52;1.7E-52;2.0E-51;2.3E-51;1.7E-50;1.9E-50;2.1E-49;2.3E-49;3.6E-49;9.5E-48;8.0E-47;1.5E-46;1.7E-46</t>
  </si>
  <si>
    <t>WP_079032627;WP_018381951/KRV46937;WP_083733198;OLT36723;WP_021594980;WP_075020524;SFN65503;KRV46938;WP_078499941;CCF84202;WP_083856692;WP_021594979;SFN65454/WP_075020523;WP_075895365/OLT36725;WP_030906522;SFE08377;SEG93249;SDO70838;KIF74167;WP_078876576</t>
  </si>
  <si>
    <t>gi|1158500764|ref|WP_079032627.1|hypothetical protein [Streptomyces vitaminophilus]</t>
  </si>
  <si>
    <t>Streptomyces vitaminophilus</t>
  </si>
  <si>
    <t>NITHO_3210010;BJF79_30855;SAMN05216251_101448;SAMN04515671_1774;SAMN05216223_12768;BJF79_30855;SAMN04515671_1774;BJF79_30865;SAMN04489713_102703;SAMN04489713_102702;AQ490_09195;AQ490_09200;AQ490_09200;SAMN04489713_102702;BJF79_30865;AQ490_09195</t>
  </si>
  <si>
    <t>noIPR;IPR035398;noIPR;IPR035396;IPR012341;noIPR;noIPR;noIPR;noIPR;IPR008928</t>
  </si>
  <si>
    <t>HOMOLOGOUS_SUPERFAMILY;DOMAIN;DOMAIN;DOMAIN;HOMOLOGOUS_SUPERFAMILY;HOMOLOGOUS_SUPERFAMILY;HOMOLOGOUS_SUPERFAMILY;HOMOLOGOUS_SUPERFAMILY;HOMOLOGOUS_SUPERFAMILY;HOMOLOGOUS_SUPERFAMILY</t>
  </si>
  <si>
    <t>MTERF superfamily, mitochondrial/chloroplastic;Alpha-L-rhamnosidase C-terminal domain;Alpha-L-rhamnosidase C-terminal domain;Alpha-L-rhamnosidase, six-hairpin glycosidase domain;Six-hairpin glycosidase-like superfamily;Six-hairpin glycosidase-like superfamily;Six-hairpin glycosidase-like superfamily;Six-hairpin glycosidase-like superfamily;Six-hairpin glycosidase-like superfamily;Six-hairpin glycosidase superfamily</t>
  </si>
  <si>
    <t>G3DSA:2.60.420.10 (GENE3D);PF17390 (PFAM);G3DSA:3.40.50.2000 (GENE3D);PF17389 (PFAM);G3DSA:1.50.10.10 (GENE3D);G3DSA:3.40.50.2000 (GENE3D);PTHR34987 (PANTHER);cd03784 (CDD);SSF53756 (SUPERFAMILY);SSF48208 (SUPERFAMILY)</t>
  </si>
  <si>
    <t>;;;;GO:0003824;;;;;GO:0003824</t>
  </si>
  <si>
    <t>;;;;catalytic activity;;;;;catalytic activity</t>
  </si>
  <si>
    <t>;;;;Molecular Function;;;;;Molecular Function</t>
  </si>
  <si>
    <t>EG_transcript_25231</t>
  </si>
  <si>
    <t>IPR035979</t>
  </si>
  <si>
    <t>SSF54928 (SUPERFAMILY)</t>
  </si>
  <si>
    <t>EG_transcript_45024</t>
  </si>
  <si>
    <t>TBC1 domain family member 22A isoform X1</t>
  </si>
  <si>
    <t>gi|1033406987|ref|XP_016849665.1|PREDICTED: TBC1 domain family member 22A, partial [Anolis carolinensis];gi|19112106|ref|NP_595314.1|GTPase activating protein Gyp1 (predicted) [Schizosaccharomyces pombe 972h-]/gi|74582221|sp|O59737.1|GYP1_SCHPORecName: Full=GTPase-activating protein gyp1 AltName: Full=GAP for ypt1/gi|3150248|emb|CAA19167.1|GTPase activating protein Gyp1 (predicted) [Schizosaccharomyces pombe];gi|1201830008|ref|XP_021240340.1|TBC1 domain family member 22A isoform X2 [Numida meleagris];gi|1169006885|ref|XP_020456952.1|TBC1 domain family member 22A isoform X4 [Monopterus albus];gi|1159648399|gb|OPJ77711.1|TBC1 domain family member 22A [Patagioenas fasciata monilis];gi|1169006881|ref|XP_020456950.1|TBC1 domain family member 22A isoform X2 [Monopterus albus];gi|1169006883|ref|XP_020456951.1|TBC1 domain family member 22A isoform X3 [Monopterus albus];gi|1169006877|ref|XP_020456948.1|TBC1 domain family member 22A isoform X1 [Monopterus albus]/gi|1169006879|ref|XP_020456949.1|TBC1 domain family member 22A isoform X1 [Monopterus albus];gi|927180172|ref|XP_013925754.1|PREDICTED: TBC1 domain family member 22A [Thamnophis sirtalis];gi|524982312|ref|XP_005039170.1|PREDICTED: TBC1 domain family member 22A isoform X2 [Ficedula albicollis];gi|975107106|ref|XP_015268983.1|PREDICTED: LOW QUALITY PROTEIN: TBC1 domain family member 22A [Gekko japonicus];gi|524982308|ref|XP_005039168.1|PREDICTED: TBC1 domain family member 22A isoform X1 [Ficedula albicollis];gi|683903083|ref|XP_009085060.1|PREDICTED: TBC1 domain family member 22A [Serinus canaria];gi|1176300416|ref|XP_020652647.1|TBC1 domain family member 22A isoform X1 [Pogona vitticeps];gi|1201830006|ref|XP_021240338.1|TBC1 domain family member 22A isoform X1 [Numida meleagris];gi|1083456430|ref|XP_018585637.1|PREDICTED: TBC1 domain family member 22A isoform X1 [Scleropages formosus];gi|1083456528|ref|XP_018585640.1|PREDICTED: TBC1 domain family member 22A isoform X4 [Scleropages formosus];gi|1083456517|ref|XP_018585639.1|PREDICTED: TBC1 domain family member 22A isoform X3 [Scleropages formosus];gi|1083456499|ref|XP_018585638.1|PREDICTED: TBC1 domain family member 22A isoform X2 [Scleropages formosus];gi|1176300418|ref|XP_020652648.1|TBC1 domain family member 22A isoform X2 [Pogona vitticeps]</t>
  </si>
  <si>
    <t>Anolis carolinensis;Schizosaccharomyces pombe 972h-/Schizosaccharomyces pombe 972h-/Schizosaccharomyces pombe;Numida meleagris;Monopterus albus;Patagioenas fasciata monilis;Monopterus albus;Monopterus albus;Monopterus albus/Monopterus albus;Thamnophis sirtalis;Ficedula albicollis;Gekko japonicus;Ficedula albicollis;Serinus canaria;Pogona vitticeps;Numida meleagris;Scleropages formosus;Scleropages formosus;Scleropages formosus;Scleropages formosus;Pogona vitticeps</t>
  </si>
  <si>
    <t>3.1E-13;4.5E-13;3.8E-12;4.0E-12;4.0E-12;4.8E-12;4.9E-12;5.0E-12;6.2E-12;6.7E-12;7.6E-12;8.0E-12;8.6E-12;9.7E-12;1.1E-11;1.8E-11;1.9E-11;1.9E-11;2.1E-11;2.4E-11</t>
  </si>
  <si>
    <t>XP_016849665;CAA19167/O59737/NP_595314;XP_021240340;XP_020456952;OPJ77711;XP_020456950;XP_020456951;XP_020456949/XP_020456948;XP_013925754;XP_005039170;XP_015268983;XP_005039168;XP_009085060;XP_020652647;XP_021240338;XP_018585637;XP_018585640;XP_018585639;XP_018585638;XP_020652648</t>
  </si>
  <si>
    <t>gi|1033406987|ref|XP_016849665.1|PREDICTED: TBC1 domain family member 22A, partial [Anolis carolinensis]</t>
  </si>
  <si>
    <t>Anolis carolinensis</t>
  </si>
  <si>
    <t>gyp1;gyp1;gyp1;gyp1;gyp1;gyp1;gyp1;gyp1;gyp1;gyp1;gyp1;gyp1;gyp1;gyp1;gyp1;gyp1;gyp1;gyp1;gyp1;gyp1;gyp1;gyp1;gyp1;gyp1;gyp1;gyp1;gyp1;gyp1;gyp1;gyp1;gyp1;gyp1</t>
  </si>
  <si>
    <t>GO:0005737-IEA;GO:0005737-N/A;GO:0016192-NAS;GO:0005096-IEA;GO:0005096-ISM;GO:0005096-IBA;GO:0005829-N/A;GO:0090630-IBA;GO:0005795-IEA;GO:0005794-IEA;GO:0005794-IBA;GO:0017137-IBA;GO:0031338-IBA;GO:0005634-IEA;GO:0005634-N/A;GO:0006886-IBA</t>
  </si>
  <si>
    <t>cytoplasm-IEA;cytoplasm-N/A;vesicle-mediated transport-NAS;GTPase activator activity-IEA;GTPase activator activity-ISM;GTPase activator activity-IBA;cytosol-N/A;activation of GTPase activity-IBA;Golgi stack-IEA;Golgi apparatus-IEA;Golgi apparatus-IBA;Rab GTPase binding-IBA;regulation of vesicle fusion-IBA;nucleus-IEA;nucleus-N/A;intracellular protein transport-IBA</t>
  </si>
  <si>
    <t>Cellular Component-IEA;Cellular Component-N/A;Biological Process-NAS;Molecular Function-IEA;Molecular Function-ISM;Molecular Function-IBA;Cellular Component-N/A;Biological Process-IBA;Cellular Component-IEA;Cellular Component-IEA;Cellular Component-IBA;Molecular Function-IBA;Biological Process-IBA;Cellular Component-IEA;Cellular Component-N/A;Biological Process-IBA</t>
  </si>
  <si>
    <t>noIPR;noIPR;noIPR;noIPR;IPR000195;IPR035969</t>
  </si>
  <si>
    <t>HOMOLOGOUS_SUPERFAMILY;HOMOLOGOUS_SUPERFAMILY;HOMOLOGOUS_SUPERFAMILY;HOMOLOGOUS_SUPERFAMILY;DOMAIN;HOMOLOGOUS_SUPERFAMILY</t>
  </si>
  <si>
    <t>Nucleophile aminohydrolases, N-terminal;Nucleophile aminohydrolases, N-terminal;Nucleophile aminohydrolases, N-terminal;Nucleophile aminohydrolases, N-terminal;Rab-GTPase-TBC domain;Rab-GTPase-TBC domain superfamily</t>
  </si>
  <si>
    <t>G3DSA:1.10.10.750 (GENE3D);mobidb-lite (MOBIDB_LITE);PTHR22957:SF255 (PANTHER);PTHR22957 (PANTHER);PS50086 (PROSITE_PROFILES);SSF47923 (SUPERFAMILY)</t>
  </si>
  <si>
    <t>EG_transcript_18385</t>
  </si>
  <si>
    <t>IPR005330</t>
  </si>
  <si>
    <t>MHYT domain</t>
  </si>
  <si>
    <t>PF03707 (PFAM)</t>
  </si>
  <si>
    <t>EG_transcript_4287</t>
  </si>
  <si>
    <t>ammonium transporter</t>
  </si>
  <si>
    <t>gi|551643380|ref|XP_005824484.1|ammonium transporter [Guillardia theta CCMP2712]/gi|428168561|gb|EKX37504.1|ammonium transporter [Guillardia theta CCMP2712];gi|552820272|ref|XP_005845571.1|hypothetical protein CHLNCDRAFT_136742 [Chlorella variabilis]/gi|307105219|gb|EFN53469.1|hypothetical protein CHLNCDRAFT_136742 [Chlorella variabilis];gi|551643496|ref|XP_005824542.1|ammonium transporter [Guillardia theta CCMP2712]/gi|428168619|gb|EKX37562.1|ammonium transporter [Guillardia theta CCMP2712];gi|612387243|ref|XP_007509142.1|ammonium transporter [Bathycoccus prasinos]/gi|412990281|emb|CCO19599.1|ammonium transporter [Bathycoccus prasinos];gi|551633710|ref|XP_005819707.1|ammonium transporter [Guillardia theta CCMP2712]/gi|428163668|gb|EKX32727.1|ammonium transporter [Guillardia theta CCMP2712];gi|302841972|ref|XP_002952530.1|hypothetical protein VOLCADRAFT_75428 [Volvox carteri f. nagariensis]/gi|300262169|gb|EFJ46377.1|hypothetical protein VOLCADRAFT_75428 [Volvox carteri f. nagariensis];gi|255070869|ref|XP_002507516.1|ammonium transporter channel family [Micromonas commoda]/gi|226522791|gb|ACO68774.1|ammonium transporter channel family [Micromonas commoda];gi|612393983|ref|XP_007512511.1|ammonium transporter [Bathycoccus prasinos]/gi|412985911|emb|CCO17111.1|ammonium transporter [Bathycoccus prasinos];gi|873238942|emb|CEL95446.1|unnamed protein product [Vitrella brassicaformis CCMP3155];gi|159470639|ref|XP_001693464.1|ammonium transporter [Chlamydomonas reinhardtii]/gi|158282967|gb|EDP08718.1|ammonium transporter [Chlamydomonas reinhardtii];gi|551656518|ref|XP_005831032.1|ammonium transporter [Guillardia theta CCMP2712]/gi|428175160|gb|EKX44052.1|ammonium transporter [Guillardia theta CCMP2712];gi|298708602|emb|CBJ26089.1|ammonium transporter (ISS) [Ectocarpus siliculosus];gi|66816227|ref|XP_642123.1|ammonium transporter [Dictyostelium discoideum AX4]/gi|74848333|sp|Q9BLG3.1|AMT2_DICDIRecName: Full=Ammonium transporter 2/gi|13429834|dbj|BAB39710.1|ammonium transporter AmtB [Dictyostelium discoideum]/gi|31323875|gb|AAP47146.1|ammonium transport protein B [Dictyostelium discoideum]/gi|60470137|gb|EAL68117.1|ammonium transporter [Dictyostelium discoideum AX4];gi|45181622|gb|AAS55466.1|putative ammonium transporter [Chlamydomonas reinhardtii];gi|1189391022|gb|OSX77964.1|hypothetical protein BU14_0126s0003 [Porphyra umbilicalis];gi|551662918|ref|XP_005834224.1|ammonium transporter [Guillardia theta CCMP2712]/gi|428178368|gb|EKX47244.1|ammonium transporter [Guillardia theta CCMP2712];gi|1004145298|gb|KXZ53276.1|hypothetical protein GPECTOR_7g1170 [Gonium pectorale];gi|926778366|ref|XP_013897657.1|Ammonium transporter 1 member 3 [Monoraphidium neglectum]/gi|761967076|gb|KIY98637.1|Ammonium transporter 1 member 3 [Monoraphidium neglectum];gi|330846482|ref|XP_003295056.1|ammonium transport protein B [Dictyostelium purpureum]/gi|325074338|gb|EGC28420.1|ammonium transport protein B [Dictyostelium purpureum];gi|670511693|ref|WP_031459431.1|hypothetical protein [Chloroflexus sp. MS-G]</t>
  </si>
  <si>
    <t>Guillardia theta CCMP2712/Guillardia theta CCMP2712;Chlorella variabilis/Chlorella variabilis;Guillardia theta CCMP2712/Guillardia theta CCMP2712;Bathycoccus prasinos/Bathycoccus prasinos;Guillardia theta CCMP2712/Guillardia theta CCMP2712;Volvox carteri f. nagariensis/Volvox carteri f. nagariensis;Micromonas sp. RCC299/Micromonas sp. RCC299;Bathycoccus prasinos/Bathycoccus prasinos;Vitrella brassicaformis CCMP3155;Chlamydomonas reinhardtii/Chlamydomonas reinhardtii;Guillardia theta CCMP2712/Guillardia theta CCMP2712;Ectocarpus siliculosus;Dictyostelium discoideum AX4/Dictyostelium discoideum/Dictyostelium discoideum/Dictyostelium discoideum/Dictyostelium discoideum AX4;Chlamydomonas reinhardtii;Porphyra umbilicalis;Guillardia theta CCMP2712/Guillardia theta CCMP2712;Gonium pectorale;Monoraphidium neglectum/Monoraphidium neglectum;Dictyostelium purpureum/Dictyostelium purpureum;Chloroflexus sp. MS-G</t>
  </si>
  <si>
    <t>6.1E-100;3.0E-98;3.1E-97;3.3E-97;1.6E-95;5.0E-95;7.6E-94;3.6E-93;1.2E-91;9.1E-91;1.9E-90;2.1E-90;4.0E-90;2.3E-89;7.1E-89;1.1E-88;3.8E-87;7.0E-87;8.5E-87;8.6E-87</t>
  </si>
  <si>
    <t>EKX37504/XP_005824484;XP_005845571/EFN53469;EKX37562/XP_005824542;XP_007509142/CCO19599;XP_005819707/EKX32727;XP_002952530/EFJ46377;XP_002507516/ACO68774;XP_007512511/CCO17111;CEL95446;XP_001693464/EDP08718;XP_005831032/EKX44052;CBJ26089;Q9BLG3/BAB39710/AAP47146/EAL68117/XP_642123;AAS55466;OSX77964;EKX47244/XP_005834224;KXZ53276;XP_013897657/KIY98637;XP_003295056/EGC28420;WP_031459431</t>
  </si>
  <si>
    <t>gi|551643380|ref|XP_005824484.1|ammonium transporter [Guillardia theta CCMP2712]/gi|428168561|gb|EKX37504.1|ammonium transporter [Guillardia theta CCMP2712]</t>
  </si>
  <si>
    <t>amtB;GUITHDRAFT_78007;amtB;AMT1D;amtB;AMT1D;GUITHDRAFT_72678;amtB;AMT1D;amtB;amtB;amtB;amtB;GUITHDRAFT_160317;amtB;Vbra_11876;VOLCADRAFT_75428;amtB;AMT1D;GUITHDRAFT_69969;GPECTOR_7g1170;Amt1-4;GUITHDRAFT_158588;GUITHDRAFT_78007;amtB;GUITHDRAFT_158588;MNEG_9326;AMT1D;VOLCADRAFT_75428;AMT1D;GUITHDRAFT_69969;AMT1D;amtB;MICPUN_92834;MNEG_9326;GUITHDRAFT_72678;GUITHDRAFT_158588;MICPUN_92834;MNEG_9326;GPECTOR_7g1170;Amt1-4;amtB;GUITHDRAFT_72678;GPECTOR_7g1170;amtB;AMT1D;GPECTOR_7g1170;amtB;amtB;AMT1D;Bathy06g00520;MICPUN_92834;GUITHDRAFT_160317;amtB;amtB;GUITHDRAFT_78007;GUITHDRAFT_160317;amtB;amtB;GUITHDRAFT_69969;Vbra_11876;GUITHDRAFT_160317;GUITHDRAFT_72678;GUITHDRAFT_78007;GUITHDRAFT_160317;amtB;Bathy06g00520;Bathy06g00520;GUITHDRAFT_160317;MNEG_9326;GPECTOR_7g1170;amtB;amtB;MICPUN_92834;AMT1D;MNEG_9326;MICPUN_92834;Vbra_11876;GUITHDRAFT_78007;VOLCADRAFT_75428;Bathy06g00520;amtB;GUITHDRAFT_78007;VOLCADRAFT_75428;AMT1D;amtB;AMT1D;Amt1-4;amtB;Bathy06g00520;GUITHDRAFT_69969;amtB;amtB;amtB;AMT1D;Amt1-4;GUITHDRAFT_158588;GUITHDRAFT_158588;GUITHDRAFT_72678;MNEG_9326;amtB;Amt1-4;amtB;MNEG_9326;GUITHDRAFT_158588;GUITHDRAFT_78007;AMT1D;amtB;Vbra_11876;GUITHDRAFT_69969;VOLCADRAFT_75428;amtB;MICPUN_92834;VOLCADRAFT_75428;amtB;amtB;GUITHDRAFT_69969;Amt1-4;GUITHDRAFT_72678;GUITHDRAFT_78007;AMT1D;Amt1-4;GPECTOR_7g1170;amtB;amtB;GUITHDRAFT_72678;GUITHDRAFT_69969;Bathy06g00520;GUITHDRAFT_158588;amtB;GPECTOR_7g1170;amtB;GUITHDRAFT_72678;amtB;Amt1-4;GPECTOR_7g1170;GUITHDRAFT_158588;amtB;amtB;GUITHDRAFT_160317;GPECTOR_7g1170;amtB;amtB;MICPUN_92834;MNEG_9326;GUITHDRAFT_160317;amtB;Bathy06g00520;MNEG_9326;Bathy06g00520;AMT1D;MICPUN_92834;amtB;GUITHDRAFT_72678;AMT1D;amtB;GUITHDRAFT_158588;MICPUN_92834;Amt1-4;GUITHDRAFT_72678;MNEG_9326;GUITHDRAFT_158588;GPECTOR_7g1170;GUITHDRAFT_78007;GUITHDRAFT_160317;VOLCADRAFT_75428;amtB;amtB;AMT1D;GUITHDRAFT_69969;GUITHDRAFT_78007;MICPUN_92834;GUITHDRAFT_160317;Vbra_11876;VOLCADRAFT_75428;Bathy06g00520;amtB;VOLCADRAFT_75428;Bathy06g00520;GUITHDRAFT_69969;VOLCADRAFT_75428;GUITHDRAFT_69969;Amt1-4</t>
  </si>
  <si>
    <t>GO:0005768-IEA;GO:0008519-IEA;GO:0008519-IBA;GO:0008519-ISS;GO:0072488-IEA;GO:0072488-IBA;GO:0016020-IEA;GO:0016021-IEA;GO:0031410-IEA;GO:0010008-IEA;GO:0015696-IEA;GO:0015696-IMP;GO:0015696-ISS;GO:0015695-IBA;GO:0031164-IEA;GO:0036020-IDA;GO:0030670-IEA;GO:0030670-IDA;GO:0007588-IMP;GO:0005773-IEA;GO:0005764-IEA;GO:0005887-IBA;GO:0005886-IEA;GO:0005886-IDA;GO:0005765-IEA</t>
  </si>
  <si>
    <t>endosome-IEA;ammonium transmembrane transporter activity-IEA;ammonium transmembrane transporter activity-IBA;ammonium transmembrane transporter activity-ISS;ammonium transmembrane transport-IEA;ammonium transmembrane transport-IBA;membrane-IEA;integral component of membrane-IEA;cytoplasmic vesicle-IEA;endosome membrane-IEA;ammonium transport-IEA;ammonium transport-IMP;ammonium transport-ISS;organic cation transport-IBA;contractile vacuolar membrane-IEA;endolysosome membrane-IDA;phagocytic vesicle membrane-IEA;phagocytic vesicle membrane-IDA;excretion-IMP;vacuole-IEA;lysosome-IEA;integral component of plasma membrane-IBA;plasma membrane-IEA;plasma membrane-IDA;lysosomal membrane-IEA</t>
  </si>
  <si>
    <t>Cellular Component-IEA;Molecular Function-IEA;Molecular Function-IBA;Molecular Function-ISS;Biological Process-IEA;Biological Process-IBA;Cellular Component-IEA;Cellular Component-IEA;Cellular Component-IEA;Cellular Component-IEA;Biological Process-IEA;Biological Process-IMP;Biological Process-ISS;Biological Process-IBA;Cellular Component-IEA;Cellular Component-IDA;Cellular Component-IEA;Cellular Component-IDA;Biological Process-IMP;Cellular Component-IEA;Cellular Component-IEA;Cellular Component-IBA;Cellular Component-IEA;Cellular Component-IDA;Cellular Component-IEA</t>
  </si>
  <si>
    <t>GO:0005886;GO:0007588;GO:0015696;GO:0030670;GO:0036020</t>
  </si>
  <si>
    <t>plasma membrane;excretion;ammonium transport;phagocytic vesicle membrane;endolysosome membrane</t>
  </si>
  <si>
    <t>Cellular Component;Biological Process;Biological Process;Cellular Component;Cellular Component</t>
  </si>
  <si>
    <t>IPR001905;IPR029020;IPR024041;noIPR;noIPR;noIPR;noIPR</t>
  </si>
  <si>
    <t>FAMILY;HOMOLOGOUS_SUPERFAMILY;DOMAIN;DOMAIN;DOMAIN;DOMAIN;DOMAIN</t>
  </si>
  <si>
    <t>Ammonium transporter;Ammonium/urea transporter;Ammonium transporter AmtB-like domain;Ammonium transporter AmtB-like domain;Ammonium transporter AmtB-like domain;Ammonium transporter AmtB-like domain;Ammonium transporter AmtB-like domain</t>
  </si>
  <si>
    <t>TIGR00836 (TIGRFAM);G3DSA:1.10.3430.10 (GENE3D);PF00909 (PFAM);mobidb-lite (MOBIDB_LITE);PTHR11730 (PANTHER);PTHR11730:SF6 (PANTHER);SSF111352 (SUPERFAMILY)</t>
  </si>
  <si>
    <t>GO:0008519/GO:0016020/GO:0072488;;GO:0016020/GO:0008519/GO:0015696;;;;</t>
  </si>
  <si>
    <t>ammonium transmembrane transporter activity/membrane/ammonium transmembrane transport;;membrane/ammonium transmembrane transporter activity/ammonium transport;;;;</t>
  </si>
  <si>
    <t>Molecular Function/Cellular Component/Biological Process;;Cellular Component/Molecular Function/Biological Process;;;;</t>
  </si>
  <si>
    <t>EG_transcript_1645</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</si>
  <si>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prasinos];gi|857976204|emb|CEO97692.1|hypothetical protein PBRA_005806 [Plasmodiophora brassicae];gi|857976205|emb|CEO97693.1|hypothetical protein PBRA_005807 [Plasmodiophora brassicae];gi|551671392|ref|XP_005838453.1|hypothetical protein GUITHDRAFT_61890, partial [Guillardia theta CCMP2712]/gi|428182613|gb|EKX51473.1|hypothetical protein GUITHDRAFT_61890, partial [Guillardia theta CCMP2712];gi|551625743|ref|XP_005792978.1|hypothetical protein EMIHUDRAFT_417346, partial [Emiliania huxleyi CCMP1516]/gi|485647387|gb|EOD40549.1|hypothetical protein EMIHUDRAFT_417346, partial [Emiliania huxleyi CCMP1516];gi|857971900|emb|CEP01833.1|hypothetical protein PBRA_008775 [Plasmodiophora brassicae];gi|1199293588|gb|OUS48672.1|hypothetical protein BE221DRAFT_68543 [Ostreococcus tauri];gi|551557581|ref|XP_005765816.1|hypothetical protein EMIHUDRAFT_43569, partial [Emiliania huxleyi CCMP1516]/gi|485615954|gb|EOD13387.1|hypothetical protein EMIHUDRAFT_43569, partial [Emiliania huxleyi CCMP1516];gi|308804616|ref|XP_003079620.1|AAL162Cp (ISS) [Ostreococcus tauri];gi|551638836|ref|XP_005822230.1|hypothetical protein GUITHDRAFT_80007 [Guillardia theta CCMP2712]/gi|428166271|gb|EKX35250.1|hypothetical protein GUITHDRAFT_80007 [Guillardia theta CCMP2712];gi|443728306|gb|ELU14720.1|hypothetical protein CAPTEDRAFT_204463, partial [Capitella teleta];gi|740772719|ref|WP_038558003.1|phosphate ABC transporter substrate-binding protein PstS [Draconibacterium orientale]/gi|610422643|gb|AHW59847.1|phosphate ABC transporter substrate-binding protein [Draconibacterium orientale]/gi|1094803999|emb|SET76643.1|phosphate transport system substrate-binding protein [Draconibacterium orientale];gi|470485795|ref|XP_004344212.1|serine/threonine protein kinase [Acanthamoeba castellanii str. Neff]/gi|440799765|gb|ELR20809.1|serine/threonine protein kinase [Acanthamoeba castellanii str. Neff];gi|921242434|ref|WP_053186870.1|phosphate ABC transporter substrate-binding protein PstS [Sunxiuqinia dokdonensis]/gi|918918211|gb|KOH43350.1|phosphate ABC transporter substrate-binding protein [Sunxiuqinia dokdonensis];gi|1098133164|emb|SFE59305.1|phosphate transport system substrate-binding protein [Sunxiuqinia elliptica];gi|1041804543|emb|SBS35142.1|Phosphate-binding protein PstS precursor [Marinomonas spartinae]/gi|1043926048|emb|SBS38377.1|Phosphate-binding protein PstS precursor [Marinomonas spartinae];gi|1055354094|ref|WP_067018355.1|phosphate ABC transporter substrate-binding protein PstS [Marinomonas spartinae];gi|1084585830|gb|OGO41204.1|phosphate ABC transporter substrate-binding protein PstS [Chloroflexi bacterium RBG_16_57_9];gi|769889902|ref|WP_045031463.1|phosphate ABC transporter substrate-binding protein PstS [Draconibacterium sediminis]/gi|766982521|gb|KJF42964.1|phosphate ABC transporter substrate-binding protein [Draconibacterium sediminis]</t>
  </si>
  <si>
    <t>Guillardia theta CCMP2712/Guillardia theta CCMP2712;Bathycoccus prasinos/Bathycoccus prasinos;Plasmodiophora brassicae;Plasmodiophora brassicae;Guillardia theta CCMP2712/Guillardia theta CCMP2712;Emiliania huxleyi CCMP1516/Emiliania huxleyi CCMP1516;Plasmodiophora brassicae;Ostreococcus tauri;Emiliania huxleyi CCMP1516/Emiliania huxleyi CCMP1516;Ostreococcus tauri;Guillardia theta CCMP2712/Guillardia theta CCMP2712;Capitella teleta;Bacteroidetes bacterium FH5/Bacteroidetes bacterium FH5/Bacteroidetes bacterium FH5;Acanthamoeba castellanii str. Neff/Acanthamoeba castellanii str. Neff;Sunxiuqinia sp. DH1/Sunxiuqinia sp. DH1;Sunxiuqinia elliptica;Marinomonas spartinae/Marinomonas spartinae;Marinomonas spartinae;Chloroflexi bacterium RBG_16_57_9;Draconibacterium sp. JN14CK-3/Draconibacterium sp. JN14CK-3</t>
  </si>
  <si>
    <t>3.2E-50;1.6E-44;6.1E-38;2.7E-35;3.0E-29;3.5E-29;6.5E-29;1.6E-23;1.4E-21;2.0E-20;1.7E-19;1.7E-15;1.2E-14;3.5E-14;6.3E-14;6.5E-14;7.2E-14;7.7E-14;1.8E-13;2.4E-13</t>
  </si>
  <si>
    <t>XP_005822138/EKX35158;XP_007513290/CCO16848;CEO97692;CEO97693;XP_005838453/EKX51473;XP_005792978/EOD40549;CEP01833;OUS48672;XP_005765816/EOD13387;XP_003079620;XP_005822230/EKX35250;ELU14720;WP_038558003/AHW59847/SET76643;XP_004344212/ELR20809;KOH43350/WP_053186870;SFE59305;SBS38377/SBS35142;WP_067018355;OGO41204;WP_045031463/KJF42964</t>
  </si>
  <si>
    <t>LH29_16360;BE221DRAFT_68543;ACA1_055950;NC99_37770;NC99_37770;ACA1_055950;PBRA_005806;GUITHDRAFT_80007;ACA1_055950;ACA1_055950;GUITHDRAFT_61890;CAPTEDRAFT_204463;Bathy05g00240;ACA1_055950;SAMN05216283_101506;A2Z04_05740;CAPTEDRAFT_204463;GUITHDRAFT_61890;Bathy05g00240;GUITHDRAFT_80007;GUITHDRAFT_80007;Bathy05g00240;GUITHDRAFT_80007;ACA1_055950;A2Z04_05740;Bathy05g00240;GUITHDRAFT_61890;CAPTEDRAFT_204463;BE221DRAFT_68543;NC99_37770;GUITHDRAFT_61890;PBRA_005807;CAPTEDRAFT_204463;NC99_37770;pstS;Bathy05g00240;GUITHDRAFT_80074;A2Z04_05740;PBRA_008775;EMIHUDRAFT_417346;SAMN05216283_101506;A2Z04_05740;PBRA_008775;A2Z04_05740;BE221DRAFT_68543;pstS;FH5T_10220;GUITHDRAFT_80074;GUITHDRAFT_61890;GUITHDRAFT_61890;BE221DRAFT_68543;GUITHDRAFT_80074;SAMN05216283_101506;ACA1_055950;NC99_37770;FH5T_10220;FH5T_10220;LH29_16360;BE221DRAFT_68543;GUITHDRAFT_80007;PBRA_008775;NC99_37770;LH29_16360;ACA1_055950;ACA1_055950;PBRA_005807;A2Z04_05740;FH5T_10220;GUITHDRAFT_80074;CAPTEDRAFT_204463;ACA1_055950;PBRA_005806;FH5T_10220;LH29_16360;PBRA_005806;BE221DRAFT_68543;FH5T_10220;ACA1_055950;ACA1_055950;ACA1_055950;LH29_16360;Bathy05g00240;ACA1_055950;pstS;CAPTEDRAFT_204463;Bathy05g00240;NC99_37770;ACA1_055950;BE221DRAFT_68543;CAPTEDRAFT_204463;SAMN05216283_101506;A2Z04_05740;PBRA_005807;PBRA_005806;EMIHUDRAFT_417346;Bathy05g00240;PBRA_005806;A2Z04_05740;ACA1_055950;LH29_16360;Bathy05g00240;ACA1_055950;FH5T_10220;FH5T_10220;ACA1_055950;BE221DRAFT_68543;PBRA_005806;Bathy05g00240;ACA1_055950;Bathy05g00240;ACA1_055950;ACA1_055950;CAPTEDRAFT_204463;ACA1_055950;CAPTEDRAFT_204463;PBRA_008775;PBRA_008775;CAPTEDRAFT_204463;ACA1_055950;GUITHDRAFT_80074;ACA1_055950;CAPTEDRAFT_204463;PBRA_005807;LH29_16360;pstS;LH29_16360;Bathy05g00240;PBRA_005806;NC99_37770;GUITHDRAFT_80074;GUITHDRAFT_80007;EMIHUDRAFT_417346;CAPTEDRAFT_204463</t>
  </si>
  <si>
    <t>GO:0016020-IEA;GO:0006817-IEA;GO:0016021-IEA;GO:0016310-IEA;GO:0016301-IEA;GO:0035435-IEA;GO:0035556-IEA;GO:0009190-IEA;GO:0043190-IEA;GO:0016849-IEA;GO:0007186-IEA;GO:0042301-IEA;GO:0004672-IEA;GO:0004674-IEA;GO:0005524-IEA;GO:0004930-IEA;GO:0005622-IEA;GO:0006468-IEA</t>
  </si>
  <si>
    <t>membrane-IEA;phosphate ion transport-IEA;integral component of membrane-IEA;phosphorylation-IEA;kinase activity-IEA;phosphate ion transmembrane transport-IEA;intracellular signal transduction-IEA;cyclic nucleotide biosynthetic process-IEA;ATP-binding cassette (ABC) transporter complex-IEA;phosphorus-oxygen lyase activity-IEA;G-protein coupled receptor signaling pathway-IEA;phosphate ion binding-IEA;protein kinase activity-IEA;protein serine/threonine kinase activity-IEA;ATP binding-IEA;G-protein coupled receptor activity-IEA;intracellular-IEA;protein phosphorylation-IEA</t>
  </si>
  <si>
    <t>Cellular Component-IEA;Biological Process-IEA;Cellular Component-IEA;Biological Process-IEA;Molecular Function-IEA;Biological Process-IEA;Biological Process-IEA;Biological Process-IEA;Cellular Component-IEA;Molecular Function-IEA;Biological Process-IEA;Molecular Function-IEA;Molecular Function-IEA;Molecular Function-IEA;Molecular Function-IEA;Molecular Function-IEA;Cellular Component-IEA;Biological Process-IEA</t>
  </si>
  <si>
    <t>noIPR;IPR029787;IPR024370;noIPR;noIPR;noIPR;noIPR;noIPR;noIPR;IPR029787</t>
  </si>
  <si>
    <t>HOMOLOGOUS_SUPERFAMILY;HOMOLOGOUS_SUPERFAMILY;DOMAIN;DOMAIN;DOMAIN;DOMAIN;DOMAIN;DOMAIN;DOMAIN;HOMOLOGOUS_SUPERFAMILY</t>
  </si>
  <si>
    <t>RNA-binding domain superfamily;Nucleotide cyclase;PBP domain;PBP domain;PBP domain;PBP domain;PBP domain;PBP domain;PBP domain;Nucleotide cyclase</t>
  </si>
  <si>
    <t>G3DSA:3.40.190.10 (GENE3D);G3DSA:3.30.70.1230 (GENE3D);PF12849 (PFAM);G3DSA:3.40.190.10 (GENE3D);G3DSA:3.40.190.10 (GENE3D);G3DSA:3.40.190.10 (GENE3D);mobidb-lite (MOBIDB_LITE);SSF53850 (SUPERFAMILY);SSF53850 (SUPERFAMILY);SSF55073 (SUPERFAMILY)</t>
  </si>
  <si>
    <t>EG_transcript_6857</t>
  </si>
  <si>
    <t>EG_transcript_960</t>
  </si>
  <si>
    <t>exportin-4</t>
  </si>
  <si>
    <t>gi|551649967|ref|XP_005827767.1|hypothetical protein GUITHDRAFT_113055 [Guillardia theta CCMP2712]/gi|428171874|gb|EKX40787.1|hypothetical protein GUITHDRAFT_113055 [Guillardia theta CCMP2712];gi|1160119982|ref|XP_020386327.1|exportin-4 isoform X1 [Rhincodon typus];gi|632950412|ref|XP_007890712.1|PREDICTED: exportin-4 [Callorhinchus milii];gi|1069333485|ref|XP_018105777.1|PREDICTED: exportin-4-like isoform X1 [Xenopus laevis]/gi|1050390979|gb|OCT93171.1|hypothetical protein XELAEV_18016236mg [Xenopus laevis];gi|1072282581|ref|XP_018427515.1|PREDICTED: exportin-4 [Nanorana parkeri];gi|147898697|ref|NP_001089644.1|exportin-4 [Xenopus laevis]/gi|118573217|sp|Q499Y0.1|XPO4_XENLARecName: Full=Exportin-4/gi|71122063|gb|AAH99668.1|MGC115092 protein [Xenopus laevis]/gi|1050393917|gb|OCT96108.1|hypothetical protein XELAEV_18013790mg [Xenopus laevis];gi|1160119984|ref|XP_020386328.1|exportin-4 isoform X2 [Rhincodon typus];gi|1169043982|ref|XP_020474556.1|exportin-4 [Monopterus albus];gi|1042364425|ref|XP_017326270.1|PREDICTED: exportin-4 [Ictalurus punctatus];gi|512823424|ref|XP_002938006.2|PREDICTED: exportin-4 [Xenopus tropicalis];gi|657799221|ref|XP_008326714.1|PREDICTED: exportin-4 [Cynoglossus semilaevis];gi|1069333487|ref|XP_018105778.1|PREDICTED: exportin-4-like isoform X2 [Xenopus laevis];gi|831277222|ref|XP_012697798.1|PREDICTED: exportin-4 [Clupea harengus];gi|1143403800|ref|XP_019956239.1|PREDICTED: exportin-4 [Paralichthys olivaceus];gi|1083293003|ref|XP_018595415.1|PREDICTED: exportin-4 [Scleropages formosus];gi|1183471154|gb|ORY95056.1|armadillo-type protein [Syncephalastrum racemosum];gi|929304064|ref|XP_014029520.1|PREDICTED: exportin-4 isoform X2 [Salmo salar];gi|929304062|ref|XP_014029519.1|PREDICTED: exportin-4 isoform X1 [Salmo salar];gi|884968035|ref|XP_012993435.1|PREDICTED: exportin-4 [Esox lucius];gi|1190441838|ref|XP_020824441.1|LOW QUALITY PROTEIN: exportin-4 [Phascolarctos cinereus]</t>
  </si>
  <si>
    <t>Guillardia theta CCMP2712/Guillardia theta CCMP2712;Rhincodon typus;Callorhinchus milii;Xenopus laevis/Xenopus laevis;Nanorana parkeri;Xenopus laevis/Xenopus laevis/Xenopus laevis/Xenopus laevis;Rhincodon typus;Monopterus albus;Ictalurus punctatus;Xenopus (Silurana) tropicalis;Cynoglossus semilaevis;Xenopus laevis;Clupea harengus;Paralichthys olivaceus;Scleropages formosus;Syncephalastrum racemosum;Salmo salar;Salmo salar;Esox lucius;Phascolarctos cinereus</t>
  </si>
  <si>
    <t>7.3E-19;6.0E-16;6.3E-16;7.7E-15;1.9E-14;7.2E-14;7.3E-14;1.4E-13;1.6E-13;1.9E-13;1.3E-12;2.2E-12;2.4E-12;1.1E-11;1.2E-11;1.7E-11;2.4E-11;2.4E-11;2.6E-11;3.6E-11</t>
  </si>
  <si>
    <t>EKX40787/XP_005827767;XP_020386327;XP_007890712;OCT93171/XP_018105777;XP_018427515;NP_001089644/Q499Y0/AAH99668/OCT96108;XP_020386328;XP_020474556;XP_017326270;XP_002938006;XP_008326714;XP_018105778;XP_012697798;XP_019956239;XP_018595415;ORY95056;XP_014029520;XP_014029519;XP_012993435;XP_020824441</t>
  </si>
  <si>
    <t>gi|428171874|gb|EKX40787.1|hypothetical protein GUITHDRAFT_113055 [Guillardia theta CCMP2712]/gi|551649967|ref|XP_005827767.1|hypothetical protein GUITHDRAFT_113055 [Guillardia theta CCMP2712]</t>
  </si>
  <si>
    <t>xpo4;GUITHDRAFT_113055;xpo4;xpo4;xpo4;GUITHDRAFT_113055;GUITHDRAFT_113055;xpo4;GUITHDRAFT_113055;GUITHDRAFT_113055;xpo4;GUITHDRAFT_113055</t>
  </si>
  <si>
    <t>GO:0005737-IEA;GO:0015031-IEA;GO:0005634-IEA;GO:0008536-IEA;GO:0006886-IEA;GO:0005622-IEA</t>
  </si>
  <si>
    <t>cytoplasm-IEA;protein transport-IEA;nucleus-IEA;Ran GTPase binding-IEA;intracellular protein transport-IEA;intracellular-IEA</t>
  </si>
  <si>
    <t>Cellular Component-IEA;Biological Process-IEA;Cellular Component-IEA;Molecular Function-IEA;Biological Process-IEA;Cellular Component-IEA</t>
  </si>
  <si>
    <t>IPR011989;IPR001494;noIPR;noIPR;noIPR;IPR001494;IPR016024</t>
  </si>
  <si>
    <t>Armadillo-like helical;Importin-beta, N-terminal domain;Importin-beta, N-terminal domain;Importin-beta, N-terminal domain;Importin-beta, N-terminal domain;Importin-beta, N-terminal domain;Armadillo-type fold</t>
  </si>
  <si>
    <t>G3DSA:1.25.10.10 (GENE3D);PF03810 (PFAM);mobidb-lite (MOBIDB_LITE);PTHR12596 (PANTHER);PTHR12596:SF1 (PANTHER);PS50166 (PROSITE_PROFILES);SSF48371 (SUPERFAMILY)</t>
  </si>
  <si>
    <t>;GO:0008536/GO:0006886;;;;GO:0008536/GO:0006886;GO:0005488</t>
  </si>
  <si>
    <t>;Ran GTPase binding/intracellular protein transport;;;;Ran GTPase binding/intracellular protein transport;binding</t>
  </si>
  <si>
    <t>;Molecular Function/Biological Process;;;;Molecular Function/Biological Process;Molecular Function</t>
  </si>
  <si>
    <t>EG_transcript_1312</t>
  </si>
  <si>
    <t>gi|1179017760|ref|WP_083305648.1|hypothetical protein [Moorea producens]</t>
  </si>
  <si>
    <t>Moorea producens</t>
  </si>
  <si>
    <t>WP_083305648</t>
  </si>
  <si>
    <t>noIPR;noIPR;noIPR;noIPR;IPR013320</t>
  </si>
  <si>
    <t>Nucleotide cyclase;Nucleotide cyclase;Nucleotide cyclase;Nucleotide cyclase;Concanavalin A-like lectin/glucanase domain superfamily</t>
  </si>
  <si>
    <t>PF13385 (PFAM);G3DSA:2.60.120.200 (GENE3D);mobidb-lite (MOBIDB_LITE);mobidb-lite (MOBIDB_LITE);SSF49899 (SUPERFAMILY)</t>
  </si>
  <si>
    <t>EG_transcript_27348</t>
  </si>
  <si>
    <t>EG_transcript_49702</t>
  </si>
  <si>
    <t>EG_transcript_3124</t>
  </si>
  <si>
    <t>GO:0016849/GO:0009190/GO:0035556;;;;;GO:0016849/GO:0009190/GO:0035556;;</t>
  </si>
  <si>
    <t>phosphorus-oxygen lyase activity/cyclic nucleotide biosynthetic process/intracellular signal transduction;;;;;phosphorus-oxygen lyase activity/cyclic nucleotide biosynthetic process/intracellular signal transduction;;</t>
  </si>
  <si>
    <t>Molecular Function/Biological Process/Biological Process;;;;;Molecular Function/Biological Process/Biological Process;;</t>
  </si>
  <si>
    <t>EG_transcript_1425</t>
  </si>
  <si>
    <t>gi|1103699872|ref|WP_071664665.1|hypothetical protein [Francisella sp. CA97-1460]/gi|1102943378|gb|APC96702.1|diguanylate cyclase domain protein [Francisella sp. CA97-1460];gi|1134167288|ref|WP_076409973.1|histidine kinase [Shewanella sp. UCD-KL12];gi|1057553281|ref|WP_068847082.1|hybrid sensor histidine kinase/response regulator [Planctopirus sp. JC280]/gi|1055865299|gb|ODA32565.1|hypothetical protein A6X21_19555 [Planctopirus sp. JC280];gi|1113192827|gb|OJU63096.1|hypothetical protein BGO01_00070 [Armatimonadetes bacterium 55-13];gi|502874973|ref|WP_013109949.1|hybrid sensor histidine kinase/response regulator [Planctopirus limnophila]/gi|296014279|gb|ADG67518.1|PAS sensor protein [Planctopirus limnophila DSM 3776];gi|1180604423|ref|WP_084090143.1|hypothetical protein [Andreprevotia lacus];gi|1175040009|emb|SMC22802.1|PAS domain S-box-containing protein [Andreprevotia lacus DSM 23236];gi|908688237|ref|WP_049820012.1|hybrid sensor histidine kinase/response regulator [Bradyrhizobium japonicum];gi|1154077346|ref|WP_078458162.1|hypothetical protein [Solemya velum gill symbiont]/gi|1152926404|gb|OOZ43269.1|hypothetical protein BOW37_11765 [Solemya velum gill symbiont]/gi|1152927396|gb|OOZ44151.1|hypothetical protein BOW38_11815 [Solemya velum gill symbiont]/gi|1152931305|gb|OOZ47899.1|hypothetical protein BOW39_12695 [Solemya velum gill symbiont]/gi|1152932815|gb|OOZ49287.1|hypothetical protein BOW40_11920 [Solemya velum gill symbiont]/gi|1152936799|gb|OOZ53056.1|hypothetical protein BOW41_11945 [Solemya velum gill symbiont]/gi|1152937796|gb|OOZ53946.1|hypothetical protein BOW42_12540 [Solemya velum gill symbiont]/gi|1152943208|gb|OOZ59034.1|hypothetical protein BOW44_12575 [Solemya velum gill symbiont]/gi|1152947228|gb|OOZ62870.1|hypothetical protein BOW45_12335 [Solemya velum gill symbiont]/gi|1152948949|gb|OOZ64456.1|hypothetical protein BOW46_11630 [Solemya velum gill symbiont]/gi|1152951811|gb|OOZ67168.1|hypothetical protein BOW47_11815 [Solemya velum gill symbiont]/gi|1152956416|gb|OOZ71462.1|hypothetical protein BOW49_12635 [Solemya velum gill symbiont];gi|955162008|emb|CUG94024.1|PAS PAC sensor-like protein, putative, partial [Bodo saltans];gi|1154082124|ref|WP_078461188.1|hypothetical protein [Solemya velum gill symbiont]/gi|1152961157|gb|OOZ75873.1|hypothetical protein BOW50_10840 [Solemya velum gill symbiont];gi|1154078605|ref|WP_078458921.1|hypothetical protein [Solemya velum gill symbiont]/gi|1152955076|gb|OOZ70265.1|hypothetical protein BOW48_11700 [Solemya velum gill symbiont];gi|918350435|ref|WP_052404594.1|hybrid sensor histidine kinase/response regulator [Vibrio diazotrophicus];gi|917034174|ref|WP_051640886.1|hybrid sensor histidine kinase/response regulator [Thiomicrospira sp. Milos-T2];gi|1175138856|ref|WP_081686786.1|hypothetical protein [Chitinilyticum litopenaei];gi|494048730|ref|WP_006990846.1|PAS domain-containing sensor histidine kinase [Paraglaciecola mesophila]/gi|410155269|dbj|GAC22695.1|hypothetical protein GMES_0386 [Paraglaciecola mesophila KMM 241];gi|949594740|ref|WP_057026235.1|hybrid sensor histidine kinase/response regulator [Bradyrhizobium yuanmingense]/gi|949240739|gb|KRQ01570.1|histidine kinase [Bradyrhizobium yuanmingense];gi|1180378241|ref|WP_083897041.1|hypothetical protein [Azospirillum sp. B506];gi|1082700659|gb|OGA22639.1|hypothetical protein A3I01_06885, partial [Betaproteobacteria bacterium RIFCSPLOWO2_02_FULL_65_24];gi|470430980|ref|XP_004338353.1|PAS domain Sbox domain containing protein [Acanthamoeba castellanii str. Neff]/gi|440795204|gb|ELR16340.1|PAS domain Sbox domain containing protein [Acanthamoeba castellanii str. Neff]</t>
  </si>
  <si>
    <t>Francisella sp. CA97-1460/Francisella sp. CA97-1460;Shewanella sp. UCD-KL12;Planctopirus sp. JC280/Planctopirus sp. JC280;Armatimonadetes bacterium 55-13;Planctomyces limnophilus/Planctomyces limnophilus DSM 3776;Andreprevotia lacus;Andreprevotia lacus DSM 23236;Bradyrhizobium japonicum;Solemya velum gill symbiont/Solemya velum gill symbiont/Solemya velum gill symbiont/Solemya velum gill symbiont/Solemya velum gill symbiont/Solemya velum gill symbiont/Solemya velum gill symbiont/Solemya velum gill symbiont/Solemya velum gill symbiont/Solemya velum gill symbiont/Solemya velum gill symbiont/Solemya velum gill symbiont;Bodo saltans;Solemya velum gill symbiont/Solemya velum gill symbiont;Solemya velum gill symbiont/Solemya velum gill symbiont;Vibrio diazotrophicus;Thiomicrospira sp. Milos-T2;Chitinilyticum litopenaei;Glaciecola mesophila/Glaciecola mesophila KMM 241;Bradyrhizobium yuanmingense/Bradyrhizobium yuanmingense;Azospirillum sp. B506;Betaproteobacteria bacterium RIFCSPLOWO2_02_FULL_65_24;Acanthamoeba castellanii str. Neff/Acanthamoeba castellanii str. Neff</t>
  </si>
  <si>
    <t>3.1E-29;1.5E-21;2.5E-21;2.6E-21;5.7E-21;7.9E-21;8.0E-21;1.5E-20;2.4E-20;2.5E-20;2.6E-20;2.7E-20;3.3E-20;1.4E-19;1.7E-19;1.9E-19;3.0E-19;3.2E-19;3.3E-19;4.4E-19</t>
  </si>
  <si>
    <t>WP_071664665/APC96702;WP_076409973;WP_068847082/ODA32565;OJU63096;WP_013109949/ADG67518;WP_084090143;SMC22802;WP_049820012;OOZ44151/OOZ59034/OOZ53946/OOZ64456/OOZ49287/OOZ62870/OOZ67168/OOZ71462/OOZ47899/OOZ53056/WP_078458162/OOZ43269;CUG94024;OOZ75873/WP_078461188;OOZ70265/WP_078458921;WP_052404594;WP_051640886;WP_081686786;GAC22695/WP_006990846;WP_057026235/KRQ01570;WP_083897041;OGA22639;ELR16340/XP_004338353</t>
  </si>
  <si>
    <t>A3I01_06885;BGO01_00070;A6X21_19555;A3I01_06885;A6X21_19555;BGO01_00070;A6X21_19555;A6X21_19555;KX01_1817;A3I01_06885;A6X21_19555;A6X21_19555;A6X21_19555;AOQ72_08935;A6X21_19555;A6X21_19555;A3I01_06885;A6X21_19555;AOQ72_08935;BSAL_46115;Plim_1688;AOQ72_08935;KX01_1817;BGO01_00070;A3I01_06885;BGO01_00070;A3I01_06885;AOQ72_08935;A3I01_06885;BGO01_00070;A3I01_06885;AOQ72_08935;Plim_1688;Plim_1688;A6X21_19555;A3I01_06885;Plim_1688;AOQ72_08935;SAMN02745857_01475;A3I01_06885;SAMN02745857_01475;SAMN02745857_01475;BGO01_00070;AOQ72_08935;A6X21_19555;KX01_1817;SAMN02745857_01475;A3I01_06885;A3I01_06885;SAMN02745857_01475;Plim_1688;BGO01_00070;AOQ72_08935;SAMN02745857_01475;Plim_1688;Plim_1688;AOQ72_08935;BGO01_00070;BSAL_46115;KX01_1817;ACA1_203950;A3I01_06885;Plim_1688;Plim_1688;Plim_1688;A3I01_06885;AOQ72_08935;KX01_1817;AOQ72_08935;SAMN02745857_01475;ACA1_203950;AOQ72_08935;Plim_1688;SAMN02745857_01475;Plim_1688;Plim_1688;BGO01_00070;A3I01_06885;A6X21_19555;A6X21_19555;BGO01_00070;BGO01_00070;A6X21_19555;SAMN02745857_01475;BGO01_00070;AOQ72_08935;AOQ72_08935;A6X21_19555;AOQ72_08935;BGO01_00070;A3I01_06885;KX01_1817;AOQ72_08935;Plim_1688;Plim_1688;A3I01_06885;AOQ72_08935;A6X21_19555;A6X21_19555;A3I01_06885;BGO01_00070;AOQ72_08935;Plim_1688;A3I01_06885;SAMN02745857_01475;A6X21_19555;A6X21_19555;A6X21_19555;A3I01_06885;AOQ72_08935;BSAL_46115;A6X21_19555;BGO01_00070;A3I01_06885;A6X21_19555;BGO01_00070;BGO01_00070;KX01_1817;A6X21_19555;BGO01_00070;A3I01_06885;SAMN02745857_01475;Plim_1688;A6X21_19555;Plim_1688;SAMN02745857_01475;Plim_1688;A3I01_06885;AOQ72_08935;SAMN02745857_01475;A3I01_06885;AOQ72_08935;A6X21_19555;A3I01_06885;A3I01_06885;SAMN02745857_01475;KX01_1817;BGO01_00070;Plim_1688;Plim_1688;Plim_1688;AOQ72_08935;Plim_1688;Plim_1688;AOQ72_08935;A3I01_06885;A6X21_19555;AOQ72_08935;Plim_1688;Plim_1688;BGO01_00070;Plim_1688;AOQ72_08935;BGO01_00070;A6X21_19555;BGO01_00070;AOQ72_08935;BGO01_00070;AOQ72_08935;BGO01_00070;Plim_1688;A3I01_06885;AOQ72_08935</t>
  </si>
  <si>
    <t>GO:0000166-IEA;GO:0000155-IEA;GO:0023014-IEA;GO:0016020-IEA;GO:0016021-IEA;GO:0000160-IEA;GO:0016310-IEA;GO:0016772-IEA;GO:0016740-IEA;GO:0016301-IEA;GO:0018106-IEA;GO:0007165-IEA;GO:0006355-IEA;GO:0004673-IEA;GO:0005524-IEA;GO:0005622-IEA</t>
  </si>
  <si>
    <t>nucleotide binding-IEA;phosphorelay sensor kinase activity-IEA;signal transduction by protein phosphorylation-IEA;membrane-IEA;integral component of membrane-IEA;phosphorelay signal transduction system-IEA;phosphorylation-IEA;transferase activity, transferring phosphorus-containing groups-IEA;transferase activity-IEA;kinase activity-IEA;peptidyl-histidine phosphorylation-IEA;signal transduction-IEA;regulation of transcription, DNA-templated-IEA;protein histidine kinase activity-IEA;ATP binding-IEA;intracellular-IEA</t>
  </si>
  <si>
    <t>Molecular Function-IEA;Molecular Function-IEA;Biological Process-IEA;Cellular Component-IEA;Cellular Component-IEA;Biological Process-IEA;Biological Process-IEA;Molecular Function-IEA;Molecular Function-IEA;Molecular Function-IEA;Biological Process-IEA;Biological Process-IEA;Biological Process-IEA;Molecular Function-IEA;Molecular Function-IEA;Cellular Component-IEA</t>
  </si>
  <si>
    <t>IPR000014;IPR013767;noIPR;IPR000014;noIPR;IPR000014;IPR000014;IPR000014;IPR000014;IPR035965;IPR035965</t>
  </si>
  <si>
    <t>PAS domain;PAS fold;PAS fold;PAS domain;PAS domain;PAS domain;PAS domain;PAS domain;PAS domain;PAS domain superfamily;PAS domain superfamily</t>
  </si>
  <si>
    <t>TIGR00229 (TIGRFAM);PF00989 (PFAM);G3DSA:3.30.450.20 (GENE3D);PF13426 (PFAM);G3DSA:3.30.450.20 (GENE3D);PS50112 (PROSITE_PROFILES);PS50112 (PROSITE_PROFILES);cd00130 (CDD);cd00130 (CDD);SSF55785 (SUPERFAMILY);SSF55785 (SUPERFAMILY)</t>
  </si>
  <si>
    <t>;GO:0006355;;;;;;;;;</t>
  </si>
  <si>
    <t>;regulation of transcription, DNA-templated;;;;;;;;;</t>
  </si>
  <si>
    <t>EG_transcript_32120</t>
  </si>
  <si>
    <t>EG_transcript_21354</t>
  </si>
  <si>
    <t>ankyrin repeat domain-containing 29 isoform X4</t>
  </si>
  <si>
    <t>gi|919013471|ref|XP_013391240.1|PREDICTED: ankyrin-1-like [Lingula anatina];gi|1139739735|ref|XP_019922338.1|PREDICTED: ankyrin repeat domain-containing protein 29-like [Crassostrea gigas];gi|918962389|ref|WP_052646537.1|hypothetical protein [endosymbiont of Acanthamoeba sp. UWC8]/gi|665992178|gb|AIF81939.1|hypothetical protein I862_06925 [endosymbiont of Acanthamoeba sp. UWC8];gi|1139748664|ref|XP_019919661.1|PREDICTED: ankyrin repeat domain-containing protein 29-like [Crassostrea gigas];gi|966000097|ref|XP_014959114.1|PREDICTED: ankyrin repeat domain-containing protein 29 isoform X4 [Ovis aries]/gi|1062942297|ref|XP_017895259.1|PREDICTED: ankyrin repeat domain-containing protein 29 isoform X1 [Capra hircus];gi|402550781|pdb|4GMR|AChain A, Crystal Structure Of Engineered Protein. Northeast Structural Genomics Consortium Target Or266./gi|402550782|pdb|4GMR|BChain B, Crystal Structure Of Engineered Protein. Northeast Structural Genomics Consortium Target Or266.;gi|803299313|ref|XP_012008165.1|PREDICTED: ankyrin repeat domain-containing protein 29 isoform X4 [Ovis aries musimon];gi|405974608|gb|EKC39239.1|Ankyrin-1 [Crassostrea gigas];gi|405958883|gb|EKC24966.1|Ankyrin-1 [Crassostrea gigas];gi|1139792645|ref|XP_019923131.1|PREDICTED: uncharacterized protein LOC105329116 [Crassostrea gigas]/gi|1139792647|ref|XP_019923132.1|PREDICTED: uncharacterized protein LOC105329116 [Crassostrea gigas];gi|947291701|ref|XP_014446782.1|PREDICTED: ankyrin repeat domain-containing protein 29 isoform X3 [Tupaia chinensis];gi|1176278732|ref|XP_020641372.1|ankyrin repeat domain-containing protein 29 [Pogona vitticeps];gi|228013288|gb|ACP49049.1|Ankyrin [Sulfolobus islandicus Y.N.15.51];gi|1139823074|ref|XP_019927503.1|PREDICTED: serine/threonine-protein phosphatase 6 regulatory ankyrin repeat subunit B-like [Crassostrea gigas];gi|594626084|ref|XP_007197679.1|PREDICTED: ankyrin repeat domain-containing protein 29 isoform X1 [Balaenoptera acutorostrata scammoni];gi|1139817634|ref|XP_019926372.1|PREDICTED: ankyrin-2-like isoform X1 [Crassostrea gigas];gi|958683135|ref|XP_014692786.1|PREDICTED: ankyrin repeat domain-containing protein 29 isoform X4 [Equus asinus];gi|466028631|ref|XP_004273800.1|PREDICTED: ankyrin repeat domain-containing protein 29 [Orcinus orca];gi|602726401|ref|XP_007448661.1|PREDICTED: ankyrin repeat domain-containing protein 29 [Lipotes vexillifer];gi|114672583|ref|XP_001155671.1|PREDICTED: ankyrin repeat domain-containing protein 29 isoform X3 [Pan troglodytes]/gi|397520464|ref|XP_003830337.1|PREDICTED: ankyrin repeat domain-containing protein 29 isoform X2 [Pan paniscus]</t>
  </si>
  <si>
    <t>Lingula anatina;Crassostrea gigas;endosymbiont of Acanthamoeba sp. UWC8/endosymbiont of Acanthamoeba sp. UWC8;Crassostrea gigas;Ovis aries/Capra hircus;synthetic construct/synthetic construct;Ovis aries musimon;Crassostrea gigas;Crassostrea gigas;Crassostrea gigas/Crassostrea gigas;Tupaia chinensis;Pogona vitticeps;Sulfolobus islandicus Y.N.15.51;Crassostrea gigas;Balaenoptera acutorostrata scammoni;Crassostrea gigas;Equus asinus;Orcinus orca;Lipotes vexillifer;Pan troglodytes/Pan paniscus</t>
  </si>
  <si>
    <t>1.1E-36;1.2E-35;2.0E-35;6.0E-35;4.2E-34;4.8E-34;5.2E-34;5.5E-34;8.6E-34;8.7E-34;1.2E-33;2.4E-33;2.7E-33;4.4E-33;5.4E-33;1.3E-32;1.4E-32;1.5E-32;2.0E-32;2.8E-32</t>
  </si>
  <si>
    <t>XP_013391240;XP_019922338;WP_052646537/AIF81939;XP_019919661;XP_014959114/XP_017895259;4GMR_A/4GMR_B;XP_012008165;EKC39239;EKC24966;XP_019923131/XP_019923132;XP_014446782;XP_020641372;ACP49049;XP_019927503;XP_007197679;XP_019926372;XP_014692786;XP_004273800;XP_007448661;XP_003830337/XP_001155671</t>
  </si>
  <si>
    <t>gi|919013471|ref|XP_013391240.1|PREDICTED: ankyrin-1-like [Lingula anatina]</t>
  </si>
  <si>
    <t>LOC106159487;LOC106159487</t>
  </si>
  <si>
    <t>IPR002110;IPR020683;noIPR;IPR036770;IPR036770;noIPR;IPR002110;IPR002110;IPR002110;IPR020683;IPR002110;IPR002110;IPR020683;IPR036770</t>
  </si>
  <si>
    <t>REPEAT;DOMAIN;DOMAIN;HOMOLOGOUS_SUPERFAMILY;HOMOLOGOUS_SUPERFAMILY;HOMOLOGOUS_SUPERFAMILY;REPEAT;REPEAT;REPEAT;DOMAIN;REPEAT;REPEAT;DOMAIN;HOMOLOGOUS_SUPERFAMILY</t>
  </si>
  <si>
    <t>Ankyrin repeat;Ankyrin repeat-containing domain;Ankyrin repeat-containing domain;Ankyrin repeat-containing domain superfamily;Ankyrin repeat-containing domain superfamily;Ankyrin repeat-containing domain superfamily;Ankyrin repeat;Ankyrin repeat;Ankyrin repeat;Ankyrin repeat-containing domain;Ankyrin repeat;Ankyrin repeat;Ankyrin repeat-containing domain;Ankyrin repeat-containing domain superfamily</t>
  </si>
  <si>
    <t>PR01415 (PRINTS);PF12796 (PFAM);PF13637 (PFAM);G3DSA:1.25.40.20 (GENE3D);G3DSA:1.25.40.20 (GENE3D);mobidb-lite (MOBIDB_LITE);PS50088 (PROSITE_PROFILES);PS50088 (PROSITE_PROFILES);PS50088 (PROSITE_PROFILES);PS50297 (PROSITE_PROFILES);PS50088 (PROSITE_PROFILES);PS50088 (PROSITE_PROFILES);cd00204 (CDD);SSF48403 (SUPERFAMILY)</t>
  </si>
  <si>
    <t>GO:0005515;;;;;;GO:0005515;GO:0005515;GO:0005515;;GO:0005515;GO:0005515;;</t>
  </si>
  <si>
    <t>protein binding;;;;;;protein binding;protein binding;protein binding;;protein binding;protein binding;;</t>
  </si>
  <si>
    <t>Molecular Function;;;;;;Molecular Function;Molecular Function;Molecular Function;;Molecular Function;Molecular Function;;</t>
  </si>
  <si>
    <t>EG_transcript_16419</t>
  </si>
  <si>
    <t>hypothetical protein Ctob_016172, partial</t>
  </si>
  <si>
    <t>gi|922869615|gb|KOO35698.1|hypothetical protein Ctob_016172, partial [Chrysochromulina sp. CCMP291]</t>
  </si>
  <si>
    <t>KOO35698</t>
  </si>
  <si>
    <t>IPR011989;noIPR;noIPR;noIPR;noIPR;IPR016024</t>
  </si>
  <si>
    <t>Armadillo-like helical;Armadillo-like helical;Armadillo-like helical;Armadillo-like helical;Armadillo-like helical;Armadillo-type fold</t>
  </si>
  <si>
    <t>G3DSA:1.25.10.10 (GENE3D);mobidb-lite (MOBIDB_LITE);mobidb-lite (MOBIDB_LITE);PTHR23315:SF86 (PANTHER);PTHR23315 (PANTHER);SSF48371 (SUPERFAMILY)</t>
  </si>
  <si>
    <t>;;;;;GO:0005488</t>
  </si>
  <si>
    <t>;;;;;binding</t>
  </si>
  <si>
    <t>EG_transcript_41685</t>
  </si>
  <si>
    <t>mediator of RNA polymerase II transcription subunit 6-like</t>
  </si>
  <si>
    <t>gi|470245819|ref|XP_004366199.1|putative mediator complex subunit 6 [Dictyostelium fasciculatum]/gi|328869781|gb|EGG18158.1|putative mediator complex subunit 6 [Dictyostelium fasciculatum];gi|1176096513|ref|XP_020618868.1|mediator of RNA polymerase II transcription subunit 6-like isoform X2 [Orbicella faveolata];gi|1176096511|ref|XP_020618867.1|mediator of RNA polymerase II transcription subunit 6-like isoform X1 [Orbicella faveolata];gi|828193573|ref|XP_012563672.1|PREDICTED: mediator of RNA polymerase II transcription subunit 6-like [Hydra vulgaris];gi|330802203|ref|XP_003289109.1|hypothetical protein DICPUDRAFT_153426 [Dictyostelium purpureum]/gi|325080836|gb|EGC34375.1|hypothetical protein DICPUDRAFT_153426 [Dictyostelium purpureum];gi|340375943|ref|XP_003386493.1|PREDICTED: mediator of RNA polymerase II transcription subunit 6-like [Amphimedon queenslandica];gi|1191034384|ref|XP_020894320.1|mediator of RNA polymerase II transcription subunit 6-like [Exaiptasia pallida]/gi|999978577|gb|KXJ17751.1|Mediator of RNA polymerase II transcription subunit 6 [Exaiptasia pallida]</t>
  </si>
  <si>
    <t>Dictyostelium fasciculatum/Dictyostelium fasciculatum;Montastraea faveolata;Montastraea faveolata;Hydra vulgaris;Dictyostelium purpureum/Dictyostelium purpureum;Amphimedon queenslandica;Exaiptasia pallida/Exaiptasia pallida</t>
  </si>
  <si>
    <t>2.7E-13;2.3E-12;2.8E-12;2.5E-11;5.1E-11;5.3E-11;6.5E-11</t>
  </si>
  <si>
    <t>EGG18158/XP_004366199;XP_020618868;XP_020618867;XP_012563672;EGC34375/XP_003289109;XP_003386493;XP_020894320/KXJ17751</t>
  </si>
  <si>
    <t>gi|470245819|ref|XP_004366199.1|putative mediator complex subunit 6 [Dictyostelium fasciculatum]/gi|328869781|gb|EGG18158.1|putative mediator complex subunit 6 [Dictyostelium fasciculatum]</t>
  </si>
  <si>
    <t>med6;MED6;MED6;MED6;MED6;MED6;med6;med6;MED6;MED6;MED6;MED6;MED6;MED6;MED6;MED6;MED6;MED6;med6;med6;MED6;med6;MED6;MED6;MED6;MED6;MED6;MED6</t>
  </si>
  <si>
    <t>GO:0006351-IEA;GO:0051123-IBA;GO:0016592-IEA;GO:0016592-IBA;GO:0006355-IEA;GO:0001128-IBA;GO:0070847-IBA;GO:0001104-IEA;GO:0005634-IEA;GO:0006357-IEA;GO:0006357-IBA</t>
  </si>
  <si>
    <t>transcription, DNA-templated-IEA;RNA polymerase II transcriptional preinitiation complex assembly-IBA;mediator complex-IEA;mediator complex-IBA;regulation of transcription, DNA-templated-IEA;RNA polymerase II transcription coactivator activity involved in preinitiation complex assembly-IBA;core mediator complex-IBA;transcription coregulator activity-IEA;nucleus-IEA;regulation of transcription by RNA polymerase II-IEA;regulation of transcription by RNA polymerase II-IBA</t>
  </si>
  <si>
    <t>Biological Process-IEA;Biological Process-IBA;Cellular Component-IEA;Cellular Component-IBA;Biological Process-IEA;Molecular Function-IBA;Cellular Component-IBA;Molecular Function-IEA;Cellular Component-IEA;Biological Process-IEA;Biological Process-IBA</t>
  </si>
  <si>
    <t>IPR038566;IPR007018;IPR007018;noIPR</t>
  </si>
  <si>
    <t>Med6 core domain superfamily;Mediator complex, subunit Med6;Mediator complex, subunit Med6;Mediator complex, subunit Med6</t>
  </si>
  <si>
    <t>G3DSA:3.10.450.580 (GENE3D);PF04934 (PFAM);PTHR13104 (PANTHER);PTHR13104:SF0 (PANTHER)</t>
  </si>
  <si>
    <t>;GO:0006357/GO:0016592/GO:0001104;GO:0006357/GO:0016592/GO:0001104;</t>
  </si>
  <si>
    <t>;regulation of transcription by RNA polymerase II/mediator complex/transcription coregulator activity;regulation of transcription by RNA polymerase II/mediator complex/transcription coregulator activity;</t>
  </si>
  <si>
    <t>;Biological Process/Cellular Component/Molecular Function;Biological Process/Cellular Component/Molecular Function;</t>
  </si>
  <si>
    <t>EG_transcript_12154</t>
  </si>
  <si>
    <t>IPR008942;noIPR;noIPR;noIPR;noIPR;IPR006569;IPR008942</t>
  </si>
  <si>
    <t>ENTH/VHS;ENTH/VHS;ENTH/VHS;ENTH/VHS;ENTH/VHS;CID domain;ENTH/VHS</t>
  </si>
  <si>
    <t>G3DSA:1.25.40.90 (GENE3D);mobidb-lite (MOBIDB_LITE);mobidb-lite (MOBIDB_LITE);PTHR15921 (PANTHER);PTHR15921:SF3 (PANTHER);PS51391 (PROSITE_PROFILES);SSF48464 (SUPERFAMILY)</t>
  </si>
  <si>
    <t>EG_transcript_3617</t>
  </si>
  <si>
    <t>eukaryotic translation initiation factor 4E type 2 isoform X3</t>
  </si>
  <si>
    <t>gi|470422479|ref|XP_004337500.1|eukaryotic translation initiation factor 4E family [Acanthamoeba castellanii str. Neff]/gi|440794323|gb|ELR15487.1|eukaryotic translation initiation factor 4E family [Acanthamoeba castellanii str. Neff];gi|813210084|dbj|GAO49119.1|hypothetical protein G7K_3277-t1 [Saitoella complicata NRRL Y-17804];gi|478256215|gb|ENN76409.1|hypothetical protein YQE_07070, partial [Dendroctonus ponderosae];gi|1174663230|ref|XP_020566699.1|eukaryotic translation initiation factor 4E type 2 isoform X5 [Oryzias latipes];gi|542205391|ref|XP_005476272.1|PREDICTED: eukaryotic translation initiation factor 4E type 2 isoform X3 [Oreochromis niloticus]/gi|1110912653|ref|XP_019203686.1|PREDICTED: eukaryotic translation initiation factor 4E type 2 isoform X3 [Oreochromis niloticus];gi|1102189242|ref|XP_019025158.1|eukaryotic translation initiation factor 4E [Saitoella complicata NRRL Y-17804]/gi|1063230880|gb|ODQ54045.1|eukaryotic translation initiation factor 4E [Saitoella complicata NRRL Y-17804];gi|1143360336|ref|XP_019964006.1|PREDICTED: eukaryotic translation initiation factor 4E type 2 isoform X3 [Paralichthys olivaceus]/gi|1143360338|ref|XP_019964015.1|PREDICTED: eukaryotic translation initiation factor 4E type 2 isoform X3 [Paralichthys olivaceus];gi|765148948|ref|XP_011485067.1|eukaryotic translation initiation factor 4E type 2 isoform X4 [Oryzias latipes];gi|765148946|ref|XP_011485066.1|eukaryotic translation initiation factor 4E type 2 isoform X3 [Oryzias latipes];gi|1199326389|ref|XP_021178307.1|eukaryotic translation initiation factor 4E type 2 isoform X3 [Fundulus heteroclitus]/gi|1199326391|ref|XP_021178308.1|eukaryotic translation initiation factor 4E type 2 isoform X3 [Fundulus heteroclitus];gi|765148944|ref|XP_011485065.1|eukaryotic translation initiation factor 4E type 2 isoform X2 [Oryzias latipes];gi|432916006|ref|XP_004079249.1|eukaryotic translation initiation factor 4E type 2 isoform X1 [Oryzias latipes];gi|831775304|ref|XP_012754467.1|hypothetical protein SAMD00019534_055220 [Acytostelium subglobosum LB1]/gi|735855099|dbj|GAM22347.1|hypothetical protein SAMD00019534_055220 [Acytostelium subglobosum LB1];gi|1069340021|ref|XP_018109309.1|PREDICTED: eukaryotic translation initiation factor 4E type 2-like [Xenopus laevis]/gi|1069340023|ref|XP_018109310.1|PREDICTED: eukaryotic translation initiation factor 4E type 2-like [Xenopus laevis]/gi|1050388522|gb|OCT90715.1|hypothetical protein XELAEV_18019332mg [Xenopus laevis];gi|817215215|ref|XP_012283765.1|PREDICTED: eukaryotic translation initiation factor 4E type 2 isoform X3 [Orussus abietinus];gi|884949831|ref|XP_012988039.1|PREDICTED: eukaryotic translation initiation factor 4E type 2 isoform X1 [Esox lucius];gi|542205389|ref|XP_005476271.1|PREDICTED: eukaryotic translation initiation factor 4E type 2 isoform X2 [Oreochromis niloticus];gi|548337168|ref|XP_005721276.1|PREDICTED: eukaryotic translation initiation factor 4E type 2 isoform X2 [Pundamilia nyererei];gi|498943987|ref|XP_004542624.1|PREDICTED: eukaryotic translation initiation factor 4E type 2 [Maylandia zebra]/gi|548337166|ref|XP_005721275.1|PREDICTED: eukaryotic translation initiation factor 4E type 2 isoform X1 [Pundamilia nyererei];gi|1169038736|ref|XP_020471737.1|eukaryotic translation initiation factor 4E type 2 isoform X3 [Monopterus albus]</t>
  </si>
  <si>
    <t>Acanthamoeba castellanii str. Neff/Acanthamoeba castellanii str. Neff;Saitoella complicata NRRL Y-17804;Dendroctonus ponderosae;Oryzias latipes;Oreochromis niloticus/Oreochromis niloticus;Saitoella complicata NRRL Y-17804/Saitoella complicata NRRL Y-17804;Paralichthys olivaceus/Paralichthys olivaceus;Oryzias latipes;Oryzias latipes;Fundulus heteroclitus/Fundulus heteroclitus;Oryzias latipes;Oryzias latipes;Acytostelium subglobosum LB1/Acytostelium subglobosum LB1;Xenopus laevis/Xenopus laevis/Xenopus laevis;Orussus abietinus;Esox lucius;Oreochromis niloticus;Pundamilia nyererei;Maylandia zebra/Pundamilia nyererei;Monopterus albus</t>
  </si>
  <si>
    <t>2.0E-15;1.4E-12;2.6E-12;3.4E-12;8.9E-12;9.1E-12;1.0E-11;1.2E-11;1.3E-11;1.3E-11;1.3E-11;1.3E-11;1.3E-11;1.7E-11;1.7E-11;2.0E-11;2.2E-11;2.3E-11;2.3E-11;2.4E-11</t>
  </si>
  <si>
    <t>XP_004337500/ELR15487;GAO49119;ENN76409;XP_020566699;XP_005476272/XP_019203686;ODQ54045/XP_019025158;XP_019964006/XP_019964015;XP_011485067;XP_011485066;XP_021178308/XP_021178307;XP_011485065;XP_004079249;XP_012754467/GAM22347;XP_018109310/XP_018109309/OCT90715;XP_012283765;XP_012988039;XP_005476271;XP_005721276;XP_004542624/XP_005721275;XP_020471737</t>
  </si>
  <si>
    <t>gi|470422479|ref|XP_004337500.1|eukaryotic translation initiation factor 4E family [Acanthamoeba castellanii str. Neff]/gi|440794323|gb|ELR15487.1|eukaryotic translation initiation factor 4E family [Acanthamoeba castellanii str. Neff]</t>
  </si>
  <si>
    <t>XELAEV_18019332mg;ACA1_000550;109538433;eif4e2;G7K_3277-t1;ACA1_000550;109538433;eif4e2;ACA1_000550;XELAEV_18019332mg;XELAEV_18019332mg;G7K_3277-t1;109538433;G7K_3277-t1;ACA1_000550;109538433;ACA1_000550;G7K_3277-t1;109538433;XELAEV_18019332mg;eif4e2;eif4e2;109538433;XELAEV_18019332mg;eif4e2;ACA1_000550;ACA1_000550;eif4e2;XELAEV_18019332mg;XELAEV_18019332mg;eif4e2;109538433;eif4e2;ACA1_000550;109538433;eif4e2;109538433;XELAEV_18019332mg;eif4e2;G7K_3277-t1;ACA1_000550;XELAEV_18019332mg;XELAEV_18019332mg;ACA1_000550;109538433</t>
  </si>
  <si>
    <t>GO:0003743-IEA;GO:0005737-IEA;GO:0003723-IEA;GO:0006412-IEA;GO:0006413-IEA</t>
  </si>
  <si>
    <t>translation initiation factor activity-IEA;cytoplasm-IEA;RNA binding-IEA;translation-IEA;translational initiation-IEA</t>
  </si>
  <si>
    <t>Molecular Function-IEA;Cellular Component-IEA;Molecular Function-IEA;Biological Process-IEA;Biological Process-IEA</t>
  </si>
  <si>
    <t>IPR023398;IPR001040;noIPR;noIPR;noIPR;noIPR;noIPR;IPR001040;IPR023398</t>
  </si>
  <si>
    <t>HOMOLOGOUS_SUPERFAMILY;FAMILY;FAMILY;FAMILY;FAMILY;FAMILY;FAMILY;FAMILY;HOMOLOGOUS_SUPERFAMILY</t>
  </si>
  <si>
    <t>Translation Initiation factor eIF- 4e-like;Translation Initiation factor eIF- 4e;Translation Initiation factor eIF- 4e;Translation Initiation factor eIF- 4e;Translation Initiation factor eIF- 4e;Translation Initiation factor eIF- 4e;Translation Initiation factor eIF- 4e;Translation Initiation factor eIF- 4e;Translation Initiation factor eIF- 4e-like</t>
  </si>
  <si>
    <t>G3DSA:3.30.760.10 (GENE3D);PF01652 (PFAM);mobidb-lite (MOBIDB_LITE);mobidb-lite (MOBIDB_LITE);mobidb-lite (MOBIDB_LITE);mobidb-lite (MOBIDB_LITE);mobidb-lite (MOBIDB_LITE);PTHR11960 (PANTHER);SSF55418 (SUPERFAMILY)</t>
  </si>
  <si>
    <t>;GO:0006413/GO:0003743/GO:0005737/GO:0003723;;;;;;GO:0006413/GO:0003743/GO:0005737/GO:0003723;</t>
  </si>
  <si>
    <t>;translational initiation/translation initiation factor activity/cytoplasm/RNA binding;;;;;;translational initiation/translation initiation factor activity/cytoplasm/RNA binding;</t>
  </si>
  <si>
    <t>;Biological Process/Molecular Function/Cellular Component/Molecular Function;;;;;;Biological Process/Molecular Function/Cellular Component/Molecular Function;</t>
  </si>
  <si>
    <t>EG_transcript_29885</t>
  </si>
  <si>
    <t>mitotic spindle-associated MMXD complex subunit MIP18</t>
  </si>
  <si>
    <t>gi|632978720|ref|XP_007906073.1|PREDICTED: mitotic spindle-associated MMXD complex subunit MIP18 [Callorhinchus milii];gi|686641327|ref|XP_009313109.1|MIP18 family protein [Trypanosoma grayi]/gi|657137147|gb|KEG08660.1|MIP18 family protein [Trypanosoma grayi];gi|1069937630|ref|XP_018298665.1|hypothetical protein PHYBLDRAFT_105069 [Phycomyces blakesleeanus NRRL 1555(-)]/gi|1026596275|gb|OAD80625.1|hypothetical protein PHYBLDRAFT_105069 [Phycomyces blakesleeanus NRRL 1555(-)];gi|470454059|ref|XP_004340802.1|FAM96B, putative [Acanthamoeba castellanii str. Neff]/gi|440797669|gb|ELR18750.1|FAM96B, putative [Acanthamoeba castellanii str. Neff];gi|1016638131|ref|XP_016068964.1|PREDICTED: mitotic spindle-associated MMXD complex subunit MIP18 [Miniopterus natalensis];gi|586466080|ref|XP_006863657.1|PREDICTED: mitotic spindle-associated MMXD complex subunit MIP18 [Chrysochloris asiatica];gi|1000780897|gb|KXN72088.1|DUF59-domain-containing protein [Conidiobolus coronatus NRRL 28638];gi|354497749|ref|XP_003510981.1|PREDICTED: mitotic spindle-associated MMXD complex subunit MIP18 [Cricetulus griseus]/gi|625269701|ref|XP_007626380.1|PREDICTED: mitotic spindle-associated MMXD complex subunit MIP18 [Cricetulus griseus]/gi|344255134|gb|EGW11238.1|UPF0195 protein FAM96B [Cricetulus griseus];gi|589931524|ref|XP_006978565.1|PREDICTED: mitotic spindle-associated MMXD complex subunit MIP18 [Peromyscus maniculatus bairdii];gi|532002645|ref|XP_005345577.1|PREDICTED: mitotic spindle-associated MMXD complex subunit MIP18 [Microtus ochrogaster];gi|524870655|ref|XP_005092110.1|PREDICTED: mitotic spindle-associated MMXD complex subunit MIP18-like [Aplysia californica];gi|384485090|gb|EIE77270.1|hypothetical protein RO3G_01974 [Rhizopus delemar RA 99-880];gi|300795852|ref|NP_001179967.1|mitotic spindle-associated MMXD complex subunit MIP18 [Bos taurus]/gi|296478091|tpg|DAA20206.1|TPA: family with sequence similarity 96, member B [Bos taurus];gi|1195530214|ref|XP_021076316.1|mitotic spindle-associated MMXD complex subunit MIP18 [Mus pahari];gi|21312046|ref|NP_081029.1|mitotic spindle-associated MMXD complex subunit MIP18 [Mus musculus]/gi|1195734910|ref|XP_021026238.1|mitotic spindle-associated MMXD complex subunit MIP18 [Mus caroli]/gi|20454848|sp|Q9D187.1|MIP18_MOUSERecName: Full=Mitotic spindle-associated MMXD complex subunit MIP18 AltName: Full=Protein FAM96B/gi|12834736|dbj|BAB23024.1|unnamed protein product [Mus musculus]/gi|33585829|gb|AAH55880.1|Family with sequence similarity 96, member B [Mus musculus];gi|727133276|emb|CEG83321.1|Putative Mitotic spindle-associated mmxd complex subunit MIP18 [Rhizopus microsporus]/gi|1178062188|gb|ORE16694.1|DUF59-domain-containing protein [Rhizopus microsporus];gi|727150956|emb|CEG66860.1|Putative Mitotic spindle-associated mmxd complex subunit MIP18 [Rhizopus microsporus];gi|585637077|ref|XP_006878771.1|PREDICTED: mitotic spindle-associated MMXD complex subunit MIP18 [Elephantulus edwardii];gi|731501827|ref|XP_010595013.1|PREDICTED: mitotic spindle-associated MMXD complex subunit MIP18 [Loxodonta africana];gi|528990787|ref|XP_005218773.1|PREDICTED: mitotic spindle-associated MMXD complex subunit MIP18 isoform X1 [Bos taurus]/gi|528990789|ref|XP_005218774.1|PREDICTED: mitotic spindle-associated MMXD complex subunit MIP18 isoform X1 [Bos taurus]/gi|742168731|ref|XP_010849379.1|PREDICTED: mitotic spindle-associated MMXD complex subunit MIP18 [Bison bison bison]/gi|942056428|ref|XP_005896631.2|PREDICTED: mitotic spindle-associated MMXD complex subunit MIP18 isoform X2 [Bos mutus]/gi|942056430|ref|XP_014333947.1|PREDICTED: mitotic spindle-associated MMXD complex subunit MIP18 isoform X2 [Bos mutus]/gi|1131196198|ref|XP_019835014.1|PREDICTED: mitotic spindle-associated MMXD complex subunit MIP18 [Bos indicus]/gi|1131196202|ref|XP_019835015.1|PREDICTED: mitotic spindle-associated MMXD complex subunit MIP18 [Bos indicus]</t>
  </si>
  <si>
    <t>Callorhinchus milii;Trypanosoma grayi/Trypanosoma grayi;Phycomyces blakesleeanus NRRL 1555(-)/Phycomyces blakesleeanus NRRL 1555(-);Acanthamoeba castellanii str. Neff/Acanthamoeba castellanii str. Neff;Miniopterus natalensis;Chrysochloris asiatica;Conidiobolus coronatus NRRL 28638;Cricetulus griseus/Cricetulus griseus/Cricetulus griseus;Peromyscus maniculatus bairdii;Microtus ochrogaster;Aplysia californica;Rhizopus delemar RA 99-880;Bos taurus/Bos taurus;Mus pahari;Mus musculus/Mus caroli/Mus musculus/Mus musculus/Mus musculus;Rhizopus microsporus/Rhizopus microsporus;Rhizopus microsporus;Elephantulus edwardii;Loxodonta africana;Bos taurus/Bos taurus/Bison bison bison/Bos mutus/Bos mutus/Bos indicus/Bos indicus</t>
  </si>
  <si>
    <t>8.5E-56;1.7E-55;1.9E-55;2.3E-55;3.0E-55;4.1E-55;5.6E-55;5.7E-55;5.8E-55;6.0E-55;6.1E-55;6.9E-55;7.4E-55;7.4E-55;7.6E-55;7.9E-55;8.2E-55;8.3E-55;8.5E-55;8.9E-55</t>
  </si>
  <si>
    <t>XP_007906073;XP_009313109/KEG08660;XP_018298665/OAD80625;ELR18750/XP_004340802;XP_016068964;XP_006863657;KXN72088;XP_003510981/XP_007626380/EGW11238;XP_006978565;XP_005345577;XP_005092110;EIE77270;NP_001179967/DAA20206;XP_021076316;XP_021026238/AAH55880/BAB23024/NP_081029/Q9D187;ORE16694/CEG83321;CEG66860;XP_006878771;XP_010595013;XP_010849379/XP_005896631/XP_014333947/XP_005218773/XP_005218774/XP_019835014/XP_019835015</t>
  </si>
  <si>
    <t>gi|632978720|ref|XP_007906073.1|PREDICTED: mitotic spindle-associated MMXD complex subunit MIP18 [Callorhinchus milii]</t>
  </si>
  <si>
    <t>Fam96b;Fam96b;FAM96B;FAM96B;Fam96b;Fam96b;FAM96B;FAM96B;Fam96b;I79_019360;Fam96b;Fam96b;FAM96B;FAM96B;Fam96b;I79_019360;FAM96B;Fam96b;Fam96b;Fam96b;Fam96b;Fam96b;FAM96B;Fam96b;Fam96b;Fam96b;FAM96B;FAM96B;Fam96b;Fam96b;Fam96b;Fam96b;Fam96b;Fam96b;Fam96b;Fam96b;Fam96b;Fam96b;Fam96b;FAM96B;Fam96b;Fam96b;Fam96b;Fam96b;I79_019360;Fam96b;Fam96b;Fam96b;Fam96b;I79_019360;Fam96b;FAM96B;Fam96b;FAM96B;Fam96b;FAM96B;Fam96b;Fam96b;FAM96B;Fam96b;I79_019360;I79_019360;Fam96b;Fam96b;FAM96B;I79_019360;Fam96b;Fam96b;I79_019360;Fam96b;Fam96b;I79_019360;Fam96b;Fam96b;Fam96b;I79_019360;FAM96B;FAM96B;I79_019360;Fam96b;I79_019360;Fam96b;I79_019360;FAM96B;I79_019360;FAM96B;I79_019360;I79_019360</t>
  </si>
  <si>
    <t>GO:0005856-IEA;GO:0005737-IEA;GO:0005737-ISO;GO:0005737-ISS;GO:0071817-IEA;GO:0071817-ISO;GO:0071817-ISS;GO:0005829-IEA;GO:0005829-ISO;GO:0007059-IEA;GO:0007059-ISO;GO:0007059-ISS;GO:0005819-IEA;GO:0005819-ISO;GO:0005819-ISS;GO:0005654-IEA;GO:0005654-ISO;GO:0097361-IEA;GO:0097361-IBA;GO:0097361-ISO;GO:0097361-ISS;GO:0003674-ND;GO:0005634-IEA;GO:0005634-ISO;GO:0005634-ISS;GO:0016226-IBA</t>
  </si>
  <si>
    <t>cytoskeleton-IEA;cytoplasm-IEA;cytoplasm-ISO;cytoplasm-ISS;MMXD complex-IEA;MMXD complex-ISO;MMXD complex-ISS;cytosol-IEA;cytosol-ISO;chromosome segregation-IEA;chromosome segregation-ISO;chromosome segregation-ISS;spindle-IEA;spindle-ISO;spindle-ISS;nucleoplasm-IEA;nucleoplasm-ISO;CIA complex-IEA;CIA complex-IBA;CIA complex-ISO;CIA complex-ISS;molecular_function-ND;nucleus-IEA;nucleus-ISO;nucleus-ISS;iron-sulfur cluster assembly-IBA</t>
  </si>
  <si>
    <t>Cellular Component-IEA;Cellular Component-IEA;Cellular Component-ISO;Cellular Component-ISS;Cellular Component-IEA;Cellular Component-ISO;Cellular Component-ISS;Cellular Component-IEA;Cellular Component-ISO;Biological Process-IEA;Biological Process-ISO;Biological Process-ISS;Cellular Component-IEA;Cellular Component-ISO;Cellular Component-ISS;Cellular Component-IEA;Cellular Component-ISO;Cellular Component-IEA;Cellular Component-IBA;Cellular Component-ISO;Cellular Component-ISS;Molecular Function-ND;Cellular Component-IEA;Cellular Component-ISO;Cellular Component-ISS;Biological Process-IBA</t>
  </si>
  <si>
    <t>GO:0005654;GO:0007059;GO:0016226;GO:0071817;GO:0097361</t>
  </si>
  <si>
    <t>nucleoplasm;chromosome segregation;iron-sulfur cluster assembly;MMXD complex;CIA complex</t>
  </si>
  <si>
    <t>IPR034904;IPR002744;noIPR;noIPR;IPR034904</t>
  </si>
  <si>
    <t>Fe-S cluster assembly domain superfamily;MIP18 family-like;MIP18 family-like;MIP18 family-like;Fe-S cluster assembly domain superfamily</t>
  </si>
  <si>
    <t>G3DSA:3.30.300.130 (GENE3D);PF01883 (PFAM);PTHR12377:SF0 (PANTHER);PTHR12377 (PANTHER);SSF117916 (SUPERFAMILY)</t>
  </si>
  <si>
    <t>EG_transcript_25948</t>
  </si>
  <si>
    <t>glutaminyl-peptide cyclotransferase</t>
  </si>
  <si>
    <t>gi|1036820409|ref|XP_017089915.1|PREDICTED: glutaminyl-peptide cyclotransferase [Drosophila bipectinata];gi|169656292|gb|ACA62872.1|CG6168, partial [Drosophila melanogaster];gi|195493405|ref|XP_002094402.1|uncharacterized protein Dyak_GE20221 [Drosophila yakuba]/gi|194180503|gb|EDW94114.1|uncharacterized protein Dyak_GE20221 [Drosophila yakuba];gi|194869008|ref|XP_001972373.1|uncharacterized protein Dere_GG13925 [Drosophila erecta]/gi|190654156|gb|EDV51399.1|uncharacterized protein Dere_GG13925 [Drosophila erecta];gi|195589485|ref|XP_002084482.1|uncharacterized protein Dsimw501_GD12810 [Drosophila simulans]/gi|194196491|gb|EDX10067.1|GD12810 [Drosophila simulans]/gi|900901244|gb|KMY98972.1|uncharacterized protein Dsimw501_GD12810 [Drosophila simulans];gi|1036760244|ref|XP_017133609.1|PREDICTED: glutaminyl-peptide cyclotransferase [Drosophila elegans];gi|1037081681|ref|XP_017059431.1|PREDICTED: glutaminyl-peptide cyclotransferase [Drosophila ficusphila];gi|169656282|gb|ACA62867.1|CG6168, partial [Drosophila melanogaster];gi|157816740|gb|ABV82363.1|IP20188p, partial [Drosophila melanogaster];gi|169656310|gb|ACA62881.1|CG6168, partial [Drosophila melanogaster];gi|169656280|gb|ACA62866.1|CG6168, partial [Drosophila melanogaster];gi|169656304|gb|ACA62878.1|CG6168, partial [Drosophila melanogaster];gi|169656308|gb|ACA62880.1|CG6168, partial [Drosophila melanogaster];gi|169656278|gb|ACA62865.1|CG6168, partial [Drosophila melanogaster];gi|24662646|ref|NP_648459.1|CG6168, isoform B [Drosophila melanogaster]/gi|665410235|ref|NP_001287032.1|CG6168, isoform C [Drosophila melanogaster]/gi|23093650|gb|AAF50071.2|CG6168, isoform B [Drosophila melanogaster]/gi|599131237|gb|AHN58057.1|CG6168, isoform C [Drosophila melanogaster];gi|169656298|gb|ACA62875.1|CG6168, partial [Drosophila melanogaster];gi|1037041155|ref|XP_017080307.1|PREDICTED: glutaminyl-peptide cyclotransferase [Drosophila eugracilis];gi|1101382995|dbj|GAU99074.1|hypothetical protein RvY_10120 [Ramazzottius varieornatus];gi|169656302|gb|ACA62877.1|CG6168, partial [Drosophila melanogaster];gi|169656288|gb|ACA62870.1|CG6168, partial [Drosophila melanogaster]</t>
  </si>
  <si>
    <t>Drosophila bipectinata;Drosophila melanogaster;Drosophila yakuba/Drosophila yakuba;Drosophila erecta/Drosophila erecta;Drosophila simulans/Drosophila simulans/Drosophila simulans;Drosophila elegans;Drosophila ficusphila;Drosophila melanogaster;Drosophila melanogaster;Drosophila melanogaster;Drosophila melanogaster;Drosophila melanogaster;Drosophila melanogaster;Drosophila melanogaster;Drosophila melanogaster/Drosophila melanogaster/Drosophila melanogaster/Drosophila melanogaster;Drosophila melanogaster;Drosophila eugracilis;Ramazzottius varieornatus;Drosophila melanogaster;Drosophila melanogaster</t>
  </si>
  <si>
    <t>9.2E-46;1.3E-44;2.0E-44;5.4E-44;6.2E-44;7.3E-44;7.8E-44;1.5E-43;2.8E-43;2.8E-43;3.7E-43;4.0E-43;4.2E-43;4.5E-43;5.0E-43;8.1E-43;8.8E-43;1.0E-42;1.3E-42;1.6E-42</t>
  </si>
  <si>
    <t>XP_017089915;ACA62872;XP_002094402/EDW94114;XP_001972373/EDV51399;XP_002084482/EDX10067/KMY98972;XP_017133609;XP_017059431;ACA62867;ABV82363;ACA62881;ACA62866;ACA62878;ACA62880;ACA62865;NP_001287032/AHN58057/NP_648459/AAF50071;ACA62875;XP_017080307;GAU99074;ACA62877;ACA62870</t>
  </si>
  <si>
    <t>gi|1036820409|ref|XP_017089915.1|PREDICTED: glutaminyl-peptide cyclotransferase [Drosophila bipectinata]</t>
  </si>
  <si>
    <t>Drosophila bipectinata</t>
  </si>
  <si>
    <t>B1P7E2;Dyak\GE20221;B1P7E0;B1P7D9;B1P7C8;Dsim\GD12810;B1P7D4;B1P7D9;Dere\GG13925;Dmel\CG6168;Dsim\GD12810;B1P7C7;Dmel\CG6168;Dmel\CG6168;B1P7C9;Dmel\CG6168;Dsim\GD12810;B1P7D7;Dmel\CG6168;B1P7D7;B1P7E2;LOC108100175;B1P7C8;B1P7E0;Dere\GG13925;Dsim\GD12810;CG6168;B1P7E3;B1P7C9;B1P7D2;Dmel\CG6168;Dmel\CG6168;B1P7E2;Dyak\GE20221;Dmel\CG6168;B1P7E2;Dmel\CG6168;B1P7E2;Dere\GG13925;B1P7E3;CG6168;Dyak\GE20221;Dmel\CG6168;B1P7E2;Dsim\GD12810;RvY_10120-1;LOC108100175;Dsim\GD12810;LOC108100175;Dsim\GD12810;LOC108100175;Dmel\CG6168;Dmel\CG6168;Dmel\CG6168;B1P7C7;Dyak\GE20221;B1P7D2;Dsim\GD12810;Dere\GG13925;B1P7D4;Dmel\CG6168</t>
  </si>
  <si>
    <t>GO:0016603-IEA;GO:0005615-ISM;GO:0016020-IEA;GO:0006508-ISS;GO:0050829-IEA;GO:0050829-IMP;GO:0016021-IEA;GO:0004222-ISS;GO:0016740-IEA;GO:0032504-N/A;GO:0016787-IEA</t>
  </si>
  <si>
    <t>glutaminyl-peptide cyclotransferase activity-IEA;extracellular space-ISM;membrane-IEA;proteolysis-ISS;defense response to Gram-negative bacterium-IEA;defense response to Gram-negative bacterium-IMP;integral component of membrane-IEA;metalloendopeptidase activity-ISS;transferase activity-IEA;multicellular organism reproduction-N/A;hydrolase activity-IEA</t>
  </si>
  <si>
    <t>Molecular Function-IEA;Cellular Component-ISM;Cellular Component-IEA;Biological Process-ISS;Biological Process-IEA;Biological Process-IMP;Cellular Component-IEA;Molecular Function-ISS;Molecular Function-IEA;Biological Process-N/A;Molecular Function-IEA</t>
  </si>
  <si>
    <t>GO:0003824;GO:0050829</t>
  </si>
  <si>
    <t>catalytic activity;defense response to Gram-negative bacterium</t>
  </si>
  <si>
    <t>noIPR;IPR007484;noIPR;noIPR</t>
  </si>
  <si>
    <t>HOMOLOGOUS_SUPERFAMILY;DOMAIN;DOMAIN;DOMAIN</t>
  </si>
  <si>
    <t>Nucleotide cyclase;Peptidase M28;Peptidase M28;Peptidase M28</t>
  </si>
  <si>
    <t>G3DSA:3.40.630.10 (GENE3D);PF04389 (PFAM);PTHR12283 (PANTHER);SSF53187 (SUPERFAMILY)</t>
  </si>
  <si>
    <t>EG_transcript_12085</t>
  </si>
  <si>
    <t>nad-dependent deacetylase sirtuin-7</t>
  </si>
  <si>
    <t>gi|1134890358|gb|OMJ87670.1|hypothetical protein SteCoe_10597 [Stentor coeruleus];gi|118354056|ref|XP_001010292.1|SIR2 family transcriptional regulator [Tetrahymena thermophila SB210]/gi|89292059|gb|EAR90047.1|SIR2 family transcriptional regulator (macronuclear) [Tetrahymena thermophila SB210];gi|118354050|ref|XP_001010289.1|SIR2 family transcriptional regulator [Tetrahymena thermophila SB210]/gi|89292056|gb|EAR90044.1|SIR2 family transcriptional regulator (macronuclear) [Tetrahymena thermophila SB210];gi|859261752|emb|CEJ60029.1|hypothetical protein PMG11_08623 [Penicillium brasilianum];gi|470520817|ref|XP_004353652.1|transcriptional regulator, Sir2 family protein [Acanthamoeba castellanii str. Neff]/gi|440803215|gb|ELR24124.1|transcriptional regulator, Sir2 family protein [Acanthamoeba castellanii str. Neff];gi|936405754|gb|KPM34912.1|hypothetical protein AK830_g11660 [Neonectria ditissima];gi|1151455496|gb|OOQ89082.1|silent information regulator family protein [Penicillium brasilianum];gi|1020445828|gb|KZL80209.1|nad-dependent deacetylase sirtuin-7 [Colletotrichum incanum];gi|1020432256|gb|KZL68281.1|transcriptional Sir2 family protein, partial [Colletotrichum tofieldiae];gi|1190916423|gb|OTB05555.1|hypothetical protein M426DRAFT_56743 [Hypoxylon sp. CI-4A];gi|1141560384|dbj|GAW17806.1|hypothetical protein ANO14919_072730 [fungal sp. No.14919];gi|972243202|emb|CEL02015.1|hypothetical protein ASPCAL01590 [Aspergillus calidoustus];gi|403343214|gb|EJY70930.1|Transcriptional regulator, Sir2 family protein (macronuclear) [Oxytricha trifallax];gi|557728657|dbj|GAD92795.1|hypothetical protein NECHADRAFT_106479 [Byssochlamys spectabilis No. 5];gi|1110594511|emb|CZR58868.1|uncharacterized protein PAC_08760 [Phialocephala subalpina];gi|1066289749|ref|XP_018032915.1|NAD-dependent deacetylase sirtuin-7 [Paraphaeosphaeria sporulosa]/gi|1027142097|gb|OAG02550.1|NAD-dependent deacetylase sirtuin-7 [Paraphaeosphaeria sporulosa];gi|996606417|gb|KXH43715.1|NAD-dependent deacetylase sirtuin-7 [Colletotrichum salicis];gi|1069506404|ref|XP_018153105.1|NAD-dependent deacetylase sirtuin-7 [Colletotrichum higginsianum IMI 349063]/gi|1039266313|gb|OBR04587.1|NAD-dependent deacetylase sirtuin-7 [Colletotrichum higginsianum IMI 349063];gi|1191067101|ref|XP_020912061.1|NAD-dependent protein deacetylase SRT1-like [Exaiptasia pallida];gi|118349355|ref|XP_001033554.1|SIR2 family transcriptional regulator [Tetrahymena thermophila SB210]/gi|89287903|gb|EAR85891.1|SIR2 family transcriptional regulator [Tetrahymena thermophila SB210]</t>
  </si>
  <si>
    <t>Stentor coeruleus;Tetrahymena thermophila SB210/Tetrahymena thermophila SB210;Tetrahymena thermophila SB210/Tetrahymena thermophila SB210;Penicillium brasilianum;Acanthamoeba castellanii str. Neff/Acanthamoeba castellanii str. Neff;Neonectria ditissima;Penicillium brasilianum;Colletotrichum incanum;Colletotrichum tofieldiae;Hypoxylon sp. CI-4A;fungal sp. No.14919;Aspergillus calidoustus;Oxytricha trifallax;Byssochlamys spectabilis No. 5;Phialocephala subalpina;Paraphaeosphaeria sporulosa/Paraphaeosphaeria sporulosa;Colletotrichum salicis;Colletotrichum higginsianum IMI 349063/Colletotrichum higginsianum IMI 349063;Exaiptasia pallida;Tetrahymena thermophila SB210/Tetrahymena thermophila SB210</t>
  </si>
  <si>
    <t>1.6E-99;5.7E-99;5.6E-97;1.6E-96;4.1E-95;5.7E-95;5.8E-95;9.3E-95;5.0E-94;8.9E-94;9.8E-93;1.7E-92;1.8E-92;2.0E-92;3.6E-92;4.8E-92;3.4E-90;5.8E-90;8.8E-90;6.6E-89</t>
  </si>
  <si>
    <t>OMJ87670;XP_001010292/EAR90047;EAR90044/XP_001010289;CEJ60029;XP_004353652/ELR24124;KPM34912;OOQ89082;KZL80209;KZL68281;OTB05555;GAW17806;CEL02015;EJY70930;GAD92795;CZR58868;OAG02550/XP_018032915;KXH43715;XP_018153105/OBR04587;XP_020912061;EAR85891/XP_001033554</t>
  </si>
  <si>
    <t>gi|1134890358|gb|OMJ87670.1|hypothetical protein SteCoe_10597 [Stentor coeruleus]</t>
  </si>
  <si>
    <t>Stentor coeruleus</t>
  </si>
  <si>
    <t>CI238_06560;PEBR_10557;M426DRAFT_56743;ACA1_153540;AK830_g11660;CT0861_08998;TTHERM_01018420;CSAL01_10780;TTHERM_01018450;TTHERM_01018450;AK830_g11660;PMG11_08623;PVAR5_1391;ACA1_153540;PAC_08760;CC84DRAFT_1124289;OXYTRI_08202;CH63R_11290;TTHERM_00313730;ACA1_153540;SteCoe_10597;CSAL01_10780;ACA1_153540;OXYTRI_08202;TTHERM_00313730;M426DRAFT_56743;CH63R_11290;CT0861_08998;SteCoe_10597;ASPCAL01590;CI238_06560;PEBR_10557;TTHERM_01018420;ANO14919_072730;CC84DRAFT_1124289</t>
  </si>
  <si>
    <t>GO:0008270-IEA;GO:0070403-IEA</t>
  </si>
  <si>
    <t>zinc ion binding-IEA;NAD+ binding-IEA</t>
  </si>
  <si>
    <t>IPR013083;IPR003000;noIPR;noIPR;noIPR;noIPR;noIPR;IPR026590;IPR029035;noIPR</t>
  </si>
  <si>
    <t>HOMOLOGOUS_SUPERFAMILY;FAMILY;FAMILY;FAMILY;FAMILY;FAMILY;FAMILY;DOMAIN;HOMOLOGOUS_SUPERFAMILY;HOMOLOGOUS_SUPERFAMILY</t>
  </si>
  <si>
    <t>Zinc finger, RING/FYVE/PHD-type;Sirtuin family;Sirtuin family;Sirtuin family;Sirtuin family;Sirtuin family;Sirtuin family;Sirtuin family, catalytic core domain;DHS-like NAD/FAD-binding domain superfamily;DHS-like NAD/FAD-binding domain superfamily</t>
  </si>
  <si>
    <t>G3DSA:3.30.40.10 (GENE3D);PF02146 (PFAM);G3DSA:2.20.28.200 (GENE3D);G3DSA:3.40.50.1220 (GENE3D);mobidb-lite (MOBIDB_LITE);PTHR11085:SF21 (PANTHER);PTHR11085 (PANTHER);PS50305 (PROSITE_PROFILES);SSF52467 (SUPERFAMILY);SSF57850 (SUPERFAMILY)</t>
  </si>
  <si>
    <t>;GO:0070403;;;;;;;;</t>
  </si>
  <si>
    <t>;NAD+ binding;;;;;;;;</t>
  </si>
  <si>
    <t>;Molecular Function;;;;;;;;</t>
  </si>
  <si>
    <t>EG_transcript_71840</t>
  </si>
  <si>
    <t>ATP-binding cassette subfamily member group TAP 4</t>
  </si>
  <si>
    <t>gi|1026758332|gb|OAE20413.1|hypothetical protein AXG93_4905s1130 [Marchantia polymorpha subsp. ruderalis];gi|971519558|dbj|GAQ78604.1|ABC transporter B family [Klebsormidium flaccidum];gi|168025127|ref|XP_001765086.1|ATP-binding cassette transporter, subfamily B, member 3, group TAP protein PpABCB3 [Physcomitrella patens]/gi|162683673|gb|EDQ70081.1|ATP-binding cassette transporter, subfamily B, member 3, group TAP protein PpABCB3, partial [Physcomitrella patens];gi|168001024|ref|XP_001753215.1|ATP-binding cassette transporter, subfamily B, member 4, group TAP protein PpABCB4 [Physcomitrella patens]/gi|162695501|gb|EDQ81844.1|ATP-binding cassette transporter, subfamily B, member 4, group TAP protein PpABCB4 [Physcomitrella patens];gi|873239695|emb|CEL94100.1|unnamed protein product [Vitrella brassicaformis CCMP3155];gi|1117301399|ref|XP_019433881.1|PREDICTED: ABC transporter B family member 13-like [Lupinus angustifolius]/gi|1102723325|gb|OIW21800.1|hypothetical protein TanjilG_10976 [Lupinus angustifolius];gi|147816786|emb|CAN71068.1|hypothetical protein VITISV_031708 [Vitis vinifera];gi|302142696|emb|CBI19899.3|unnamed protein product, partial [Vitis vinifera];gi|359492272|ref|XP_002279471.2|PREDICTED: ABC transporter B family member 13 isoform X1 [Vitis vinifera];gi|1104674725|ref|XP_019072020.1|PREDICTED: ABC transporter B family member 13 isoform X2 [Vitis vinifera];gi|1104304814|gb|APD26511.1|ATP-binding cassette transporter subfamily B member 10-like protein [Brachionus sp. 'koreanus'];gi|511783096|gb|AGN95056.1|P-glycoprotein, partial [Helicoverpa armigera];gi|1173807036|ref|XP_011083466.2|LOW QUALITY PROTEIN: ABC transporter B family member 13 [Sesamum indicum];gi|405956360|gb|EKC23020.1|Multidrug resistance protein 1, partial [Crassostrea gigas];gi|530475985|gb|EQB55958.1|ABC transporter [Colletotrichum gloeosporioides Cg-14];gi|1040853067|ref|XP_017237895.1|PREDICTED: ABC transporter B family member 13-like [Daucus carota subsp. sativus];gi|596669694|ref|XP_007276717.1|ABC multidrug transporter mdr1 [Colletotrichum gloeosporioides Nara gc5]/gi|429859421|gb|ELA34202.1|ABC multidrug transporter mdr1 [Colletotrichum gloeosporioides Nara gc5];gi|762151506|ref|XP_011413737.1|PREDICTED: multidrug resistance protein 1, partial [Crassostrea gigas];gi|778686812|ref|XP_011652454.1|PREDICTED: ABC transporter B family member 13-like isoform X1 [Cucumis sativus]/gi|700204914|gb|KGN60047.1|hypothetical protein Csa_3G873270 [Cucumis sativus];gi|778686816|ref|XP_011652455.1|PREDICTED: ABC transporter B family member 13-like isoform X2 [Cucumis sativus]</t>
  </si>
  <si>
    <t>Marchantia polymorpha subsp. ruderalis;Klebsormidium flaccidum;Physcomitrella patens/Physcomitrella patens;Physcomitrella patens/Physcomitrella patens;Vitrella brassicaformis CCMP3155;Lupinus angustifolius/Lupinus angustifolius;Vitis vinifera;Vitis vinifera;Vitis vinifera;Vitis vinifera;Brachionus sp. 'koreanus';Helicoverpa armigera;Sesamum indicum;Crassostrea gigas;Colletotrichum gloeosporioides Cg-14;Daucus carota subsp. sativus;Colletotrichum gloeosporioides Nara gc5/Colletotrichum gloeosporioides Nara gc5;Crassostrea gigas;Cucumis sativus/Cucumis sativus;Cucumis sativus</t>
  </si>
  <si>
    <t>2.7E-31;8.4E-30;1.8E-29;8.4E-29;2.5E-28;3.5E-28;4.5E-28;7.7E-28;8.2E-28;9.7E-28;1.2E-27;1.4E-27;1.5E-27;1.6E-27;2.3E-27;2.3E-27;2.5E-27;2.7E-27;3.3E-27;3.9E-27</t>
  </si>
  <si>
    <t>OAE20413;GAQ78604;EDQ70081/XP_001765086;EDQ81844/XP_001753215;CEL94100;OIW21800/XP_019433881;CAN71068;CBI19899;XP_002279471;XP_019072020;APD26511;AGN95056;XP_011083466;EKC23020;EQB55958;XP_017237895;XP_007276717/ELA34202;XP_011413737;XP_011652454/KGN60047;XP_011652455</t>
  </si>
  <si>
    <t>gi|1026758332|gb|OAE20413.1|hypothetical protein AXG93_4905s1130 [Marchantia polymorpha subsp. ruderalis]</t>
  </si>
  <si>
    <t>AXG93_4905s1130;AXG93_4905s1130;ppabcb4;ppabcb3;CGGC5_657;Csa_3G873270;CGGC5_657;ppabcb3;VITISV_031708;VITISV_031708;ppabcb4;Vbra_11463;CGGC5_657;ppabcb3;Csa_3G873270;Csa_3G873270;A0A1J0MMS8;CGI_10000886;ppabcb3;CGI_10000886;ppabcb4;AXG93_4905s1130;VITISV_031708;Vbra_11463;Csa_3G873270;CGI_10000886;CGI_10000886;CGGC5_657;A0A1J0MMS8;ppabcb4;CGI_10000886;R9W933;CGI_10000886;CGI_10000886;CGI_10000886;A0A1J0MMS8;A0A1J0MMS8;A0A1J0MMS8;ppabcb4;AXG93_4905s1130;ppabcb4;A0A1J0MMS8;ppabcb3;CGGC5_657;CGGC5_657;A0A1J0MMS8;R9W933;ppabcb4;AXG93_4905s1130;CGGC5_657;Csa_3G873270;ppabcb3;Csa_3G873270;CGI_10000886;VITISV_031708;ppabcb3;ppabcb3;ppabcb4;CGGC5_657;VITISV_031708;Csa_3G873270;ppabcb3;AXG93_4905s1130;VITISV_031708;ppabcb4;ppabcb3;Csa_3G873270;ppabcb4;Vbra_11463;A0A1J0MMS8;ppabcb3;ppabcb4;CGGC5_657;VITISV_031708;A0A1J0MMS8;R9W933;ppabcb3;VITISV_031708;CGGC5_657;VITISV_031708;CGI_10000886;A0A1J0MMS8;VITISV_031708;VITISV_031708;A0A1J0MMS8;AXG93_4905s1130;Csa_3G873270;Csa_3G873270;Csa_3G873270;AXG93_4905s1130;AXG93_4905s1130;AXG93_4905s1130;VITISV_031708;ppabcb4;CGGC5_657;AXG93_4905s1130;A0A1J0MMS8;CGI_10000886;CGGC5_657;CGI_10000886;Csa_3G873270;ppabcb3;AXG93_4905s1130;VITISV_031708;A0A1J0MMS8;A0A1J0MMS8;ppabcb4;Vbra_11463;CGI_10000886;CGGC5_657;Vbra_11463;Csa_3G873270;CGGC5_657;AXG93_4905s1130;Vbra_11463;ppabcb3;VITISV_031708;Csa_3G873270;ppabcb4;R9W933;Vbra_11463;AXG93_4905s1130;CGI_10000886</t>
  </si>
  <si>
    <t>GO:0005524;GO:0016021;GO:0042626;GO:0055085</t>
  </si>
  <si>
    <t>ATP binding;integral component of membrane;ATPase activity, coupled to transmembrane movement of substances;transmembrane transport</t>
  </si>
  <si>
    <t>PF00005 (PFAM);G3DSA:3.40.50.300 (GENE3D);PTHR24221:SF292 (PANTHER);PTHR24221 (PANTHER);SSF52540 (SUPERFAMILY)</t>
  </si>
  <si>
    <t>GO:0016887/GO:0005524;;;;</t>
  </si>
  <si>
    <t>ATPase activity/ATP binding;;;;</t>
  </si>
  <si>
    <t>EG_transcript_27743</t>
  </si>
  <si>
    <t>Mib/herc2 domain superfamily</t>
  </si>
  <si>
    <t>EG_transcript_21301</t>
  </si>
  <si>
    <t>Vacuolar sortingassociated</t>
  </si>
  <si>
    <t>gi|470380093|ref|XP_004333656.1|Vacuolar protein sortingassociated protein 29, putative [Acanthamoeba castellanii str. Neff]/gi|440790360|gb|ELR11643.1|Vacuolar protein sortingassociated protein 29, putative [Acanthamoeba castellanii str. Neff];gi|146086255|ref|XP_001465509.1|conserved hypothetical protein [Leishmania infantum JPCM5]/gi|134069607|emb|CAM67932.1|conserved hypothetical protein [Leishmania infantum JPCM5];gi|343413495|emb|CCD21297.1|hypothetical protein, conserved in T.vivax [Trypanosoma vivax Y486];gi|398014660|ref|XP_003860520.1|hypothetical protein, conserved [Leishmania donovani]/gi|322498742|emb|CBZ33814.1|hypothetical protein, conserved [Leishmania donovani];gi|673020992|ref|XP_008864457.1|hypothetical protein, variant [Aphanomyces invadans]/gi|574479388|gb|ETW06382.1|hypothetical protein, variant [Aphanomyces invadans];gi|1029000220|ref|XP_016754854.1|PREDICTED: uncharacterized protein LOC107962831 [Gossypium hirsutum];gi|1050623788|ref|XP_017634748.1|PREDICTED: uncharacterized protein LOC108476893 [Gossypium arboreum];gi|823237540|ref|XP_012451421.1|PREDICTED: uncharacterized protein LOC105773823 [Gossypium raimondii]/gi|823237542|ref|XP_012451422.1|PREDICTED: uncharacterized protein LOC105773823 [Gossypium raimondii]/gi|763798554|gb|KJB65509.1|hypothetical protein B456_010G098400 [Gossypium raimondii]/gi|763798557|gb|KJB65512.1|hypothetical protein B456_010G098400 [Gossypium raimondii];gi|1029078948|ref|XP_016699623.1|PREDICTED: uncharacterized protein LOC107915038 isoform X1 [Gossypium hirsutum];gi|508782688|gb|EOY29944.1|S-adenosyl-L-methionine-dependent methyltransferases superfamily protein isoform 1 [Theobroma cacao]/gi|508782689|gb|EOY29945.1|S-adenosyl-L-methionine-dependent methyltransferases superfamily protein isoform 1 [Theobroma cacao];gi|1063490070|ref|XP_007012326.2|PREDICTED: uncharacterized protein LOC18588093 [Theobroma cacao];gi|524910925|ref|XP_005110335.1|PREDICTED: methyltransferase-like protein 6 [Aplysia californica];gi|1204891330|ref|XP_021277379.1|uncharacterized protein LOC110411513 [Herrania umbratica];gi|1177794304|gb|ORC89332.1|methyltransferase domain-containing protein [Trypanosoma theileri];gi|71402439|ref|XP_804133.1|hypothetical protein [Trypanosoma cruzi strain CL Brener]/gi|70866940|gb|EAN82282.1|hypothetical protein, conserved [Trypanosoma cruzi];gi|873221882|emb|CEM32430.1|unnamed protein product [Vitrella brassicaformis CCMP3155];gi|669170295|ref|XP_008620496.1|hypothetical protein SDRG_16078 [Saprolegnia diclina VS20]/gi|530727817|gb|EQC26059.1|hypothetical protein SDRG_16078 [Saprolegnia diclina VS20];gi|168049491|ref|XP_001777196.1|predicted protein [Physcomitrella patens]/gi|162671424|gb|EDQ57976.1|predicted protein [Physcomitrella patens];gi|71413258|ref|XP_808776.1|hypothetical protein [Trypanosoma cruzi strain CL Brener]/gi|70873050|gb|EAN86925.1|hypothetical protein, conserved [Trypanosoma cruzi];gi|407844763|gb|EKG02113.1|hypothetical protein TCSYLVIO_006879 [Trypanosoma cruzi]</t>
  </si>
  <si>
    <t>Acanthamoeba castellanii str. Neff/Acanthamoeba castellanii str. Neff;Leishmania infantum JPCM5/Leishmania infantum JPCM5;Trypanosoma vivax Y486;Leishmania donovani/Leishmania donovani;Aphanomyces invadans/Aphanomyces invadans;Gossypium hirsutum;Gossypium arboreum;Gossypium raimondii/Gossypium raimondii/Gossypium raimondii/Gossypium raimondii;Gossypium hirsutum;Theobroma cacao/Theobroma cacao;Theobroma cacao;Aplysia californica;Herrania umbratica;Trypanosoma theileri;Trypanosoma cruzi strain CL Brener/Trypanosoma cruzi;Vitrella brassicaformis CCMP3155;Saprolegnia diclina VS20/Saprolegnia diclina VS20;Physcomitrella patens/Physcomitrella patens;Trypanosoma cruzi strain CL Brener/Trypanosoma cruzi;Trypanosoma cruzi</t>
  </si>
  <si>
    <t>3.6E-41;1.9E-38;6.9E-38;1.2E-37;1.4E-37;4.2E-37;4.3E-37;5.1E-37;1.9E-36;3.1E-36;3.2E-36;3.9E-36;1.4E-35;3.9E-35;4.7E-35;5.5E-35;8.9E-35;1.1E-34;2.2E-34;2.3E-34</t>
  </si>
  <si>
    <t>XP_004333656/ELR11643;XP_001465509/CAM67932;CCD21297;CBZ33814/XP_003860520;ETW06382/XP_008864457;XP_016754854;XP_017634748;XP_012451421/KJB65509/KJB65512/XP_012451422;XP_016699623;EOY29945/EOY29944;XP_007012326;XP_005110335;XP_021277379;ORC89332;XP_804133/EAN82282;CEM32430;EQC26059/XP_008620496;XP_001777196/EDQ57976;XP_808776/EAN86925;EKG02113</t>
  </si>
  <si>
    <t>gi|440790360|gb|ELR11643.1|Vacuolar protein sortingassociated protein 29, putative [Acanthamoeba castellanii str. Neff]/gi|470380093|ref|XP_004333656.1|Vacuolar protein sortingassociated protein 29, putative [Acanthamoeba castellanii str. Neff]</t>
  </si>
  <si>
    <t>TM35_000121070;SDRG_16078;Tc00.1047053503965.10;PHYPADRAFT_144584;TCM_037322;TM35_000121070;SDRG_16078;Tc00.1047053506495.10;Tc00.1047053503965.10;TCM_037322;SDRG_16078;H310_02655;LINJ_21_0030;TvY486_0042090;Tc00.1047053506495.10;Tc00.1047053506495.10;ACA1_260070;ACA1_260070;SDRG_16078;TM35_000121070;ACA1_260070;PHYPADRAFT_144584;H310_02655;TCM_037322;H310_02655;Tc00.1047053503965.10;PHYPADRAFT_144584;Tc00.1047053506495.10;H310_02655;TM35_000121070;ACA1_260070;TvY486_0042090;SDRG_16078;SDRG_16078;Tc00.1047053503965.10;LDBPK_210030;LINJ_21_0030;TCM_037322;TCM_037322;PHYPADRAFT_144584;LDBPK_210030;Tc00.1047053503965.10;ACA1_260070;LINJ_21_0030;Tc00.1047053506495.10;H310_02655;PHYPADRAFT_144584;TM35_000121070;PHYPADRAFT_144584;TM35_000121070;ACA1_260070;H310_02655;LDBPK_210030;Tc00.1047053506495.10;TvY486_0042090;TCM_037322;Tc00.1047053503965.10</t>
  </si>
  <si>
    <t>GO:0030904-IEA;GO:0005829-IEA;GO:0008168-IEA;GO:0016740-IEA;GO:0042147-IEA;GO:0032259-IEA</t>
  </si>
  <si>
    <t>retromer complex-IEA;cytosol-IEA;methyltransferase activity-IEA;transferase activity-IEA;retrograde transport, endosome to Golgi-IEA;methylation-IEA</t>
  </si>
  <si>
    <t>Cellular Component-IEA;Cellular Component-IEA;Molecular Function-IEA;Molecular Function-IEA;Biological Process-IEA;Biological Process-IEA</t>
  </si>
  <si>
    <t>noIPR;IPR026113;noIPR;noIPR;IPR026113;noIPR;IPR029063</t>
  </si>
  <si>
    <t>HOMOLOGOUS_SUPERFAMILY;FAMILY;FAMILY;FAMILY;FAMILY;FAMILY;HOMOLOGOUS_SUPERFAMILY</t>
  </si>
  <si>
    <t>Protein kinase-like domain superfamily;Methyltransferase-like;Methyltransferase-like;Methyltransferase-like;Methyltransferase-like;Methyltransferase-like;S-adenosyl-L-methionine-dependent methyltransferase</t>
  </si>
  <si>
    <t>PF13489 (PFAM);PIRSF037755 (PIRSF);G3DSA:3.40.50.150 (GENE3D);PTHR22809:SF5 (PANTHER);PTHR22809 (PANTHER);cd02440 (CDD);SSF53335 (SUPERFAMILY)</t>
  </si>
  <si>
    <t>EG_transcript_15771</t>
  </si>
  <si>
    <t>von Willebrand factor type A domain-containing</t>
  </si>
  <si>
    <t>gi|1353722|gb|AAB01767.1|unknown, partial [Naegleria fowleri];gi|1173947474|gb|OQR95760.1|hypothetical protein ACHHYP_00047 [Achlya hypogyna];gi|669158466|ref|XP_008614795.1|hypothetical protein SDRG_10577 [Saprolegnia diclina VS20]/gi|530733546|gb|EQC31788.1|hypothetical protein SDRG_10577 [Saprolegnia diclina VS20];gi|340369127|ref|XP_003383100.1|PREDICTED: uncharacterized protein LOC100635885 [Amphimedon queenslandica];gi|1173926160|gb|OQR80524.1|hypothetical protein ACHHYP_17492 [Achlya hypogyna];gi|669138516|ref|XP_008604826.1|hypothetical protein SDRG_01091 [Saprolegnia diclina VS20]/gi|530744015|gb|EQC42257.1|hypothetical protein SDRG_01091 [Saprolegnia diclina VS20];gi|1173959495|gb|OQS05722.1|hypothetical protein THRCLA_02177 [Thraustotheca clavata];gi|922860017|gb|KOO27959.1|ring zinc finger and vwf domain family protein [Chrysochromulina sp. CCMP291];gi|813185921|ref|XP_012207132.1|hypothetical protein SPRG_12692 [Saprolegnia parasitica CBS 223.65]/gi|641527937|gb|KDO22196.1|hypothetical protein SPRG_12692 [Saprolegnia parasitica CBS 223.65];gi|1129195805|gb|OLQ00085.1|Protein AF-9-like [Symbiodinium microadriaticum];gi|813101614|ref|XP_012193564.1|hypothetical protein SPRG_00058 [Saprolegnia parasitica CBS 223.65]/gi|641541467|gb|KDO35212.1|hypothetical protein SPRG_00058 [Saprolegnia parasitica CBS 223.65];gi|551542817|ref|XP_005759595.1|von Willebrand factor type A domain-containing protein [Emiliania huxleyi CCMP1516]/gi|485607722|gb|EOD07166.1|von Willebrand factor type A domain-containing protein [Emiliania huxleyi CCMP1516];gi|698799806|ref|XP_009832932.1|hypothetical protein H257_08652 [Aphanomyces astaci]/gi|574112329|gb|ETV77822.1|hypothetical protein H257_08652 [Aphanomyces astaci];gi|470376633|ref|XP_004333301.1|von Willebrand factor type A domain containing protein [Acanthamoeba castellanii str. Neff]/gi|440789999|gb|ELR11288.1|von Willebrand factor type A domain containing protein [Acanthamoeba castellanii str. Neff];gi|955168161|emb|CUG88905.1|membrane-associated protein, putative [Bodo saltans];gi|167525755|ref|XP_001747212.1|hypothetical protein [Monosiga brevicollis MX1]/gi|163774507|gb|EDQ88136.1|predicted protein [Monosiga brevicollis MX1];gi|569424807|gb|ETO30587.1|hypothetical protein RFI_06533 [Reticulomyxa filosa];gi|828230613|ref|XP_012564919.1|PREDICTED: uncharacterized protein LOC100207867 [Hydra vulgaris];gi|470301263|ref|XP_004347303.1|hypothetical protein CAOG_04556 [Capsaspora owczarzaki ATCC 30864]/gi|765553195|gb|KJE93816.1|hypothetical protein CAOG_004556 [Capsaspora owczarzaki ATCC 30864];gi|514680714|ref|XP_004987944.1|hypothetical protein PTSG_11020 [Salpingoeca rosetta]/gi|326435505|gb|EGD81075.1|hypothetical protein PTSG_11020 [Salpingoeca rosetta]</t>
  </si>
  <si>
    <t>Naegleria fowleri;Achlya hypogyna;Saprolegnia diclina VS20/Saprolegnia diclina VS20;Amphimedon queenslandica;Achlya hypogyna;Saprolegnia diclina VS20/Saprolegnia diclina VS20;Thraustotheca clavata;Chrysochromulina sp. CCMP291;Saprolegnia parasitica CBS 223.65/Saprolegnia parasitica CBS 223.65;Symbiodinium microadriaticum;Saprolegnia parasitica CBS 223.65/Saprolegnia parasitica CBS 223.65;Emiliania huxleyi CCMP1516/Emiliania huxleyi CCMP1516;Aphanomyces astaci/Aphanomyces astaci;Acanthamoeba castellanii str. Neff/Acanthamoeba castellanii str. Neff;Bodo saltans;Monosiga brevicollis MX1/Monosiga brevicollis MX1;Reticulomyxa filosa;Hydra vulgaris;Capsaspora owczarzaki ATCC 30864/Capsaspora owczarzaki ATCC 30864;Salpingoeca rosetta/Salpingoeca rosetta</t>
  </si>
  <si>
    <t>1.0E-49;5.0E-46;7.8E-43;1.3E-42;3.8E-42;5.1E-42;1.6E-41;3.9E-40;1.1E-39;1.1E-39;2.4E-38;5.2E-38;3.4E-36;9.5E-36;8.7E-34;7.7E-32;7.9E-31;1.7E-30;2.0E-30;8.0E-30</t>
  </si>
  <si>
    <t>AAB01767;OQR95760;EQC31788/XP_008614795;XP_003383100;OQR80524;XP_008604826/EQC42257;OQS05722;KOO27959;XP_012207132/KDO22196;OLQ00085;KDO35212/XP_012193564;XP_005759595/EOD07166;XP_009832932/ETV77822;XP_004333301/ELR11288;CUG88905;XP_001747212/EDQ88136;ETO30587;XP_012564919;XP_004347303/KJE93816;XP_004987944/EGD81075</t>
  </si>
  <si>
    <t>gi|1353722|gb|AAB01767.1|unknown, partial [Naegleria fowleri]</t>
  </si>
  <si>
    <t>Naegleria fowleri</t>
  </si>
  <si>
    <t>YAF9;YAF9;YAF9;YAF9</t>
  </si>
  <si>
    <t>GO:0006355-IEA;GO:0005634-IEA</t>
  </si>
  <si>
    <t>regulation of transcription, DNA-templated-IEA;nucleus-IEA</t>
  </si>
  <si>
    <t>IPR002035;IPR036465;noIPR;noIPR;IPR002035;IPR036465</t>
  </si>
  <si>
    <t>von Willebrand factor, type A;von Willebrand factor A-like domain superfamily;von Willebrand factor A-like domain superfamily;von Willebrand factor A-like domain superfamily;von Willebrand factor, type A;von Willebrand factor A-like domain superfamily</t>
  </si>
  <si>
    <t>PF13768 (PFAM);G3DSA:3.40.50.410 (GENE3D);PTHR10579 (PANTHER);PTHR10579:SF72 (PANTHER);PS50234 (PROSITE_PROFILES);SSF53300 (SUPERFAMILY)</t>
  </si>
  <si>
    <t>EG_transcript_18515</t>
  </si>
  <si>
    <t>DNAj</t>
  </si>
  <si>
    <t>gi|731698641|ref|XP_010699683.1|DNAj-like protein [Leishmania panamensis]/gi|685204740|gb|AIN98976.1|DNAj-like protein [Leishmania panamensis]/gi|1099049630|emb|CCM16162.1|Putative DNAj-like protein [Leishmania guyanensis];gi|154338764|ref|XP_001565604.1|DNAj-like protein [Leishmania braziliensis MHOM/BR/75/M2904]/gi|134062656|emb|CAM39098.1|DNAj-like protein [Leishmania braziliensis MHOM/BR/75/M2904];gi|1002446856|ref|XP_015657996.1|DNAj-like protein [Leptomonas pyrrhocoris]/gi|928115094|gb|KPA79557.1|DNAj-like protein [Leptomonas pyrrhocoris];gi|157870630|ref|XP_001683865.1|DNAj-like protein [Leishmania major strain Friedlin]/gi|68126932|emb|CAJ05157.1|DNAj-like protein [Leishmania major strain Friedlin];gi|930559472|gb|KPI83708.1|DNAj-like protein [Leptomonas seymouri];gi|398016512|ref|XP_003861444.1|DNAj-like protein [Leishmania donovani]/gi|322499670|emb|CBZ34744.1|DNAj-like protein [Leishmania donovani];gi|146088776|ref|XP_001466143.1|DNAj-like protein [Leishmania infantum JPCM5]/gi|134070245|emb|CAM68582.1|DNAj-like protein [Leishmania infantum JPCM5];gi|401423357|ref|XP_003876165.1|DNAj-like protein [Leishmania mexicana MHOM/GT/2001/U1103]/gi|322492406|emb|CBZ27680.1|DNAj-like protein [Leishmania mexicana MHOM/GT/2001/U1103];gi|343470748|emb|CCD16647.1|unnamed protein product [Trypanosoma congolense IL3000];gi|528215988|gb|EPY19693.1|molecular chaperone DnaJ [Strigomonas culicis];gi|955169785|emb|CUG87582.1|DNA-J protein, putative [Bodo saltans];gi|1032148807|gb|OAO12962.1|DNAJ subfamily A member 1 [Blastocystis sp. ATCC 50177/Nand II];gi|855313078|ref|XP_012898041.1|uncharacterized protein [Blastocystis hominis]/gi|300122986|emb|CBK23993.2|unnamed protein product [Blastocystis hominis];gi|1183478546|gb|ORZ02385.1|hypothetical protein BCR43DRAFT_481466 [Syncephalastrum racemosum];gi|1000772791|gb|KXN64758.1|hypothetical protein CONCODRAFT_80918, partial [Conidiobolus coronatus NRRL 28638];gi|1183429418|gb|ORY53702.1|heat shock protein DnaJ family protein [Rhizoclosmatium globosum];gi|594144870|emb|CCW70919.1|unnamed protein product [Phytomonas sp. isolate Hart1];gi|588317500|emb|CCW63391.1|unnamed protein product [Phytomonas sp. isolate EM1];gi|1198306280|gb|OUM63041.1|hypothetical protein PIROE2DRAFT_66305 [Piromyces sp. E2];gi|554942412|gb|ESL10139.1|heat shock protein DnaJ [Trypanosoma rangeli SC58]</t>
  </si>
  <si>
    <t>Leishmania panamensis/Leishmania panamensis/Leishmania guyanensis;Leishmania braziliensis MHOM/BR/75/M2904/Leishmania braziliensis MHOM/BR/75/M2904;Leptomonas pyrrhocoris/Leptomonas pyrrhocoris;Leishmania major strain Friedlin/Leishmania major strain Friedlin;Leptomonas seymouri;Leishmania donovani/Leishmania donovani;Leishmania infantum JPCM5/Leishmania infantum JPCM5;Leishmania mexicana MHOM/GT/2001/U1103/Leishmania mexicana MHOM/GT/2001/U1103;Trypanosoma congolense IL3000;Strigomonas culicis;Bodo saltans;Blastocystis sp. ATCC 50177;Blastocystis hominis/Blastocystis hominis;Syncephalastrum racemosum;Conidiobolus coronatus NRRL 28638;Rhizoclosmatium globosum;Phytomonas sp. isolate Hart1;Phytomonas sp. isolate EM1;Piromyces sp. E2;Trypanosoma rangeli SC58</t>
  </si>
  <si>
    <t>1.5E-72;1.6E-72;1.9E-72;7.4E-71;1.0E-70;2.8E-69;3.9E-69;1.3E-68;2.5E-68;1.2E-67;4.9E-64;4.9E-64;5.7E-64;1.1E-63;2.9E-63;5.4E-62;9.7E-62;2.0E-61;3.3E-61;4.2E-61</t>
  </si>
  <si>
    <t>CCM16162/XP_010699683/AIN98976;CAM39098/XP_001565604;KPA79557/XP_015657996;CAJ05157/XP_001683865;KPI83708;XP_003861444/CBZ34744;XP_001466143/CAM68582;XP_003876165/CBZ27680;CCD16647;EPY19693;CUG87582;OAO12962;XP_012898041/CBK23993;ORZ02385;KXN64758;ORY53702;CCW70919;CCW63391;OUM63041;ESL10139</t>
  </si>
  <si>
    <t>gi|731698641|ref|XP_010699683.1|DNAj-like protein [Leishmania panamensis]/gi|1099049630|emb|CCM16162.1|Putative DNAj-like protein [Leishmania guyanensis]/gi|685204740|gb|AIN98976.1|DNAj-like protein [Leishmania panamensis]</t>
  </si>
  <si>
    <t>Leishmania panamensis/Leishmania guyanensis</t>
  </si>
  <si>
    <t>ABL78_7249;ABL78_7249;GSHART1_T00001262001;LPMP_251130;LgM4147LRVhigh.25.01220.01150;BCR43DRAFT_481466;GSBLH_T00003792001;GSEM1_T00001771001;PIROE2DRAFT_66305;GSHART1_T00001262001;STCU_09332;TRSC58_02132;GSHART1_T00001262001;AV274_5336;BSAL_10935;ABB37_05373;ABB37_05373;AV274_5336;LPMP_251130;LMXM_25_1100;BCR43DRAFT_481466;LPMP_251130;AV274_5336;LDBPK_251140;PIROE2DRAFT_66305;GSEM1_T00001771001;ABB37_05373;TRSC58_02132;BCR43DRAFT_481466;TCIL3000_0_15550;LMJF_25_1100;BCR33DRAFT_693165;BCR43DRAFT_481466;TCIL3000_0_15550;LPMP_251130;ABL78_7249;LBRM_25_0990;BCR33DRAFT_693165;ABB37_05373;LMXM_25_1100;GSBLH_T00003792001;PIROE2DRAFT_66305;LMXM_25_1100;GSHART1_T00001262001;BCR43DRAFT_481466;BSAL_10935;GSHART1_T00001262001;TRSC58_02132;STCU_09332;TRSC58_02132;ABL78_7249;STCU_09332;GSBLH_T00003792001;ABL78_7249;CONCODRAFT_80918;CONCODRAFT_80918;GSEM1_T00001771001;LgM4147LRVhigh.25.01220.01150;AV274_5336;STCU_09332;BCR33DRAFT_693165;PIROE2DRAFT_66305;GSHART1_T00001262001;PIROE2DRAFT_66305;CONCODRAFT_80918;BCR33DRAFT_693165;GSEM1_T00001771001;ABB37_05373;AV274_5336;GSBLH_T00003792001;LPMP_251130;GSBLH_T00003792001;ABL78_7249;LBRM_25_0990;PIROE2DRAFT_66305;STCU_09332;GSBLH_T00003792001;BCR33DRAFT_693165;TRSC58_02132;CONCODRAFT_80918;LDBPK_251140;GSBLH_T00003792001;CONCODRAFT_80918;AV274_5336;PIROE2DRAFT_66305;BCR43DRAFT_481466;STCU_09332;ABL78_7249;GSHART1_T00001262001;ABB37_05373;PIROE2DRAFT_66305;LBRM_25_0990;GSBLH_T00003792001;ABL78_7249;ABB37_05373;CONCODRAFT_80918;TRSC58_02132;BSAL_10935;GSEM1_T00001771001;AV274_5336;TCIL3000_0_15550;LMJF_25_1100;BCR43DRAFT_481466;BCR33DRAFT_693165;LgM4147LRVhigh.25.01220.01150;LPMP_251130;BCR43DRAFT_481466;LMXM_25_1100;AV274_5336;LBRM_25_0990;GSEM1_T00001771001;LMXM_25_1100;BCR33DRAFT_693165;BCR43DRAFT_481466;BCR33DRAFT_693165;ABB37_05373;TCIL3000_0_15550;GSEM1_T00001771001;CONCODRAFT_80918;GSEM1_T00001771001;LMXM_25_1100;LMXM_25_1100;PIROE2DRAFT_66305;BCR43DRAFT_481466;PIROE2DRAFT_66305;GSBLH_T00003792001;LDBPK_251140;GSBLH_T00003792001;GSBLH_T00003792001;TRSC58_02132;BCR33DRAFT_693165;PIROE2DRAFT_66305;LgM4147LRVhigh.25.01220.01150;AV274_5336;BCR43DRAFT_481466;STCU_09332;AV274_5336;STCU_09332;TRSC58_02132;LMJF_25_1100;CONCODRAFT_80918;LPMP_251130;AV274_5336;BCR43DRAFT_481466;BCR33DRAFT_693165;GSHART1_T00001262001;LMJF_25_1100;PIROE2DRAFT_66305;LMXM_25_1100;BCR33DRAFT_693165;LPMP_251130;BSAL_10935;LDBPK_251140;BCR33DRAFT_693165;AV274_5336;GSBLH_T00003792001</t>
  </si>
  <si>
    <t>GO:0031072-IEA;GO:0009408-IEA;GO:0046872-IEA;GO:0051082-IEA;GO:0005524-IEA;GO:0006457-IEA</t>
  </si>
  <si>
    <t>heat shock protein binding-IEA;response to heat-IEA;metal ion binding-IEA;unfolded protein binding-IEA;ATP binding-IEA;protein folding-IEA</t>
  </si>
  <si>
    <t>IPR002939;noIPR;noIPR;IPR001305;noIPR;noIPR;noIPR;IPR001305;IPR001305;noIPR;IPR008971;IPR036410;IPR008971</t>
  </si>
  <si>
    <t>DOMAIN;DOMAIN;DOMAIN;DOMAIN;DOMAIN;DOMAIN;DOMAIN;DOMAIN;DOMAIN;DOMAIN;HOMOLOGOUS_SUPERFAMILY;HOMOLOGOUS_SUPERFAMILY;HOMOLOGOUS_SUPERFAMILY</t>
  </si>
  <si>
    <t>Chaperone DnaJ, C-terminal;Chaperone DnaJ, C-terminal;Chaperone DnaJ, C-terminal;Heat shock protein DnaJ, cysteine-rich domain;Heat shock protein DnaJ, cysteine-rich domain;Heat shock protein DnaJ, cysteine-rich domain;Heat shock protein DnaJ, cysteine-rich domain;Heat shock protein DnaJ, cysteine-rich domain;Heat shock protein DnaJ, cysteine-rich domain;Heat shock protein DnaJ, cysteine-rich domain;HSP40/DnaJ peptide-binding;Heat shock protein DnaJ, cysteine-rich domain superfamily;HSP40/DnaJ peptide-binding</t>
  </si>
  <si>
    <t>PF01556 (PFAM);G3DSA:2.60.260.20 (GENE3D);G3DSA:2.60.260.20 (GENE3D);PF00684 (PFAM);G3DSA:2.10.230.10 (GENE3D);PTHR43888 (PANTHER);PTHR43888:SF2 (PANTHER);PS51188 (PROSITE_PROFILES);cd10719 (CDD);cd10747 (CDD);SSF49493 (SUPERFAMILY);SSF57938 (SUPERFAMILY);SSF49493 (SUPERFAMILY)</t>
  </si>
  <si>
    <t>;;;GO:0051082/GO:0031072;;;;GO:0051082/GO:0031072;GO:0051082/GO:0031072;;GO:0006457/GO:0051082;;GO:0006457/GO:0051082</t>
  </si>
  <si>
    <t>;;;unfolded protein binding/heat shock protein binding;;;;unfolded protein binding/heat shock protein binding;unfolded protein binding/heat shock protein binding;;protein folding/unfolded protein binding;;protein folding/unfolded protein binding</t>
  </si>
  <si>
    <t>;;;Molecular Function/Molecular Function;;;;Molecular Function/Molecular Function;Molecular Function/Molecular Function;;Biological Process/Molecular Function;;Biological Process/Molecular Function</t>
  </si>
  <si>
    <t>EG_transcript_16087</t>
  </si>
  <si>
    <t>3-deoxy-7-phosphoheptulonate synthase</t>
  </si>
  <si>
    <t>gi|748491299|ref|XP_011108742.1|hypothetical protein H072_2755 [Dactylellina haptotyla CBS 200.50]/gi|526202921|gb|EPS43229.1|hypothetical protein H072_2755 [Dactylellina haptotyla CBS 200.50];gi|752359296|gb|KIO17446.1|hypothetical protein M407DRAFT_172242 [Tulasnella calospora MUT 4182];gi|1023278979|gb|KZT73825.1|3-deoxy-7-phosphoheptulonate synthase [Daedalea quercina L-15889];gi|1023214852|gb|KZT12001.1|3-deoxy-7-phosphoheptulonate synthase [Laetiporus sulphureus 93-53];gi|807752743|ref|XP_012181166.1|predicted protein [Fibroporia radiculosa]/gi|403415183|emb|CCM01883.1|predicted protein [Fibroporia radiculosa];gi|449549012|gb|EMD39978.1|hypothetical protein CERSUDRAFT_81295 [Gelatoporia subvermispora B];gi|691787399|emb|CDO76106.1|hypothetical protein BN946_scf184649.g32 [Trametes cinnabarina];gi|754372667|gb|KIP05371.1|hypothetical protein PHLGIDRAFT_92268 [Phlebiopsis gigantea 11061_1 CR5-6];gi|1184861955|gb|OSD07159.1|3-deoxy-7-phosphoheptulonate synthase [Pycnoporus coccineus BRFM310];gi|849267547|dbj|GAO89970.1|phospho-2-dehydro-3-deoxyheptonate aldolase, tyrosine-inhibited [Aspergillus udagawae];gi|1024074085|gb|KZV67089.1|3-deoxy-7-phosphoheptulonate synthase [Peniophora sp. CONT];gi|350638160|gb|EHA26516.1|hypothetical protein ASPNIDRAFT_196476 [Aspergillus niger ATCC 1015];gi|299741084|ref|XP_001834207.2|3-deoxy-7-phosphoheptulonate synthase [Coprinopsis cinerea okayama7#130]/gi|298404548|gb|EAU87610.2|3-deoxy-7-phosphoheptulonate synthase [Coprinopsis cinerea okayama7#130];gi|145229461|ref|XP_001389039.1|phospho-2-dehydro-3-deoxyheptonate aldolase, phenylalanine-inhibited [Aspergillus niger CBS 513.88]/gi|134055144|emb|CAK37090.1|unnamed protein product [Aspergillus niger];gi|119497363|ref|XP_001265440.1|Phe-inhibited DAHP synthase AroG [Aspergillus fischeri NRRL 181]/gi|119413602|gb|EAW23543.1|Phe-inhibited DAHP synthase AroG [Aspergillus fischeri NRRL 181];gi|1147630311|gb|OOF95875.1|hypothetical protein ASPCADRAFT_207207 [Aspergillus carbonarius ITEM 5010];gi|527304423|gb|EPT05198.1|hypothetical protein FOMPIDRAFT_1111832 [Fomitopsis pinicola FP-58527 SS1];gi|1189370791|gb|OSX59806.1|hypothetical protein POSPLADRAFT_1048276 [Postia placenta MAD-698-R-SB12];gi|952547853|dbj|GAQ11574.1|hypothetical protein ALT_8895 [Aspergillus lentulus];gi|639567463|gb|KDN44981.1|hypothetical protein RSAG8_05154, partial [Rhizoctonia solani AG-8 WAC10335]</t>
  </si>
  <si>
    <t>Dactylellina haptotyla CBS 200.50/Dactylellina haptotyla CBS 200.50;Tulasnella calospora MUT 4182;Daedalea quercina L-15889;Laetiporus sulphureus 93-53;Fibroporia radiculosa/Fibroporia radiculosa;Ceriporiopsis subvermispora B;Trametes cinnabarina;Phlebiopsis gigantea 11061_1 CR5-6;Pycnoporus coccineus BRFM310;Neosartorya udagawae;Peniophora sp. CONT;Aspergillus niger ATCC 1015;Coprinopsis cinerea okayama7#130/Coprinopsis cinerea okayama7#130;Aspergillus niger CBS 513.88/Aspergillus niger;Neosartorya fischeri NRRL 181/Neosartorya fischeri NRRL 181;Aspergillus carbonarius ITEM 5010;Fomitopsis pinicola FP-58527 SS1;Postia placenta MAD-698-R-SB12;Aspergillus lentulus;Rhizoctonia solani AG-8 WAC10335</t>
  </si>
  <si>
    <t>1.4E-18;8.2E-18;3.3E-17;4.8E-17;4.9E-17;7.9E-17;2.0E-16;2.1E-16;2.1E-16;2.5E-16;3.0E-16;3.5E-16;3.6E-16;3.6E-16;4.2E-16;5.0E-16;5.1E-16;5.5E-16;6.2E-16;9.4E-16</t>
  </si>
  <si>
    <t>XP_011108742/EPS43229;KIO17446;KZT73825;KZT12001;XP_012181166/CCM01883;EMD39978;CDO76106;KIP05371;OSD07159;GAO89970;KZV67089;EHA26516;XP_001834207/EAU87610;XP_001389039/CAK37090;EAW23543/XP_001265440;OOF95875;EPT05198;OSX59806;GAQ11574;KDN44981</t>
  </si>
  <si>
    <t>gi|526202921|gb|EPS43229.1|hypothetical protein H072_2755 [Dactylellina haptotyla CBS 200.50]/gi|748491299|ref|XP_011108742.1|hypothetical protein H072_2755 [Dactylellina haptotyla CBS 200.50]</t>
  </si>
  <si>
    <t>LAESUDRAFT_733888;PHLGIDRAFT_92268;CERSUDRAFT_81295;H072_2755;CERSUDRAFT_81295;NFIA_022540;BN946_scf184649.g32;ASPCADRAFT_207207;POSPLADRAFT_1048276;DAEQUDRAFT_702773;M407DRAFT_172242;PENSPDRAFT_654361;ASPNIDRAFT_196476;FOMPIDRAFT_1111832;NFIA_022540;POSPLADRAFT_1048276;NFIA_022540;ALT_8895;POSPLADRAFT_1048276;FOMPIDRAFT_1111832;ASPCADRAFT_207207;NFIA_022540;PHLGIDRAFT_92268;RSAG8_05154;An01g06150;CC1G_09707;DAEQUDRAFT_702773;An01g06150;ALT_8895;CERSUDRAFT_81295;AUD_8930;DAEQUDRAFT_702773;BN946_scf184649.g32;POSPLADRAFT_1048276;M407DRAFT_172242;PYCCODRAFT_1430408;FOMPIDRAFT_1111832;CC1G_09707;CERSUDRAFT_81295;CERSUDRAFT_81295;H072_2755;PYCCODRAFT_1430408;FOMPIDRAFT_1111832;PYCCODRAFT_1430408;RSAG8_05154;FOMPIDRAFT_1111832;ASPNIDRAFT_196476;PENSPDRAFT_654361;CERSUDRAFT_81295;H072_2755;NFIA_022540;PENSPDRAFT_654361;PENSPDRAFT_654361;ASPCADRAFT_207207;DAEQUDRAFT_702773;M407DRAFT_172242;An01g06150;RSAG8_05154;FOMPIDRAFT_1111832;LAESUDRAFT_733888;ASPCADRAFT_207207;CC1G_09707;ASPCADRAFT_207207;PENSPDRAFT_654361;AUD_8930;RSAG8_05154;M407DRAFT_172242;H072_2755;CC1G_09707;H072_2755;M407DRAFT_172242;AUD_8930;POSPLADRAFT_1048276;An01g06150;PHLGIDRAFT_92268;NFIA_022540;CC1G_09707;ASPNIDRAFT_196476;CC1G_09707;CC1G_09707;LAESUDRAFT_733888;CERSUDRAFT_81295;DAEQUDRAFT_702773;FOMPIDRAFT_1111832;An01g06150;M407DRAFT_172242;PYCCODRAFT_1430408;POSPLADRAFT_1048276;M407DRAFT_172242;PENSPDRAFT_654361;H072_2755;PYCCODRAFT_1430408;CERSUDRAFT_81295;NFIA_022540;An01g06150;PYCCODRAFT_1430408;PENSPDRAFT_654361;PHLGIDRAFT_92268;ASPCADRAFT_207207;PENSPDRAFT_654361;ASPCADRAFT_207207;CC1G_09707;An01g06150;PYCCODRAFT_1430408;H072_2755;FOMPIDRAFT_1111832;BN946_scf184649.g32;FOMPIDRAFT_1111832;CERSUDRAFT_81295;POSPLADRAFT_1048276;DAEQUDRAFT_702773;POSPLADRAFT_1048276;FOMPIDRAFT_1111832;CERSUDRAFT_81295;FOMPIDRAFT_1111832;ALT_8895;NFIA_022540;H072_2755;ALT_8895;PENSPDRAFT_654361;BN946_scf184649.g32;NFIA_022540;POSPLADRAFT_1048276;ASPNIDRAFT_196476;POSPLADRAFT_1048276;PHLGIDRAFT_92268;PENSPDRAFT_654361;H072_2755;PENSPDRAFT_654361;LAESUDRAFT_733888;NFIA_022540;AUD_8930;CC1G_09707;M407DRAFT_172242;H072_2755;CERSUDRAFT_81295;BN946_scf184649.g32;NFIA_022540;ASPCADRAFT_207207;FOMPIDRAFT_1111832;An01g06150;CC1G_09707;RSAG8_05154;PYCCODRAFT_1430408;ASPNIDRAFT_196476;LAESUDRAFT_733888;ASPNIDRAFT_196476;POSPLADRAFT_1048276;PHLGIDRAFT_92268;ASPCADRAFT_207207;PHLGIDRAFT_92268;M407DRAFT_172242;PYCCODRAFT_1430408;H072_2755;An01g06150;LAESUDRAFT_733888;An01g06150;CC1G_09707;M407DRAFT_172242;PYCCODRAFT_1430408;PYCCODRAFT_1430408;PENSPDRAFT_654361;M407DRAFT_172242;AUD_8930;AUD_8930;PENSPDRAFT_654361;ASPCADRAFT_207207;PYCCODRAFT_1430408;H072_2755;DAEQUDRAFT_702773;POSPLADRAFT_1048276;PHLGIDRAFT_92268;H072_2755;ASPNIDRAFT_196476;An01g06150;ASPCADRAFT_207207;POSPLADRAFT_1048276;ASPCADRAFT_207207;RSAG8_05154;RSAG8_05154;M407DRAFT_172242;POSPLADRAFT_1048276;H072_2755;PYCCODRAFT_1430408;ASPCADRAFT_207207;CERSUDRAFT_81295;An01g06150;FOMPIDRAFT_1111832;CC1G_09707;PYCCODRAFT_1430408;NFIA_022540;An01g06150;LAESUDRAFT_733888;LAESUDRAFT_733888;ASPNIDRAFT_196476;PENSPDRAFT_654361;M407DRAFT_172242;NFIA_022540;BN946_scf184649.g32;CERSUDRAFT_81295;FOMPIDRAFT_1111832;ASPCADRAFT_207207;RSAG8_05154;DAEQUDRAFT_702773;CC1G_09707;CC1G_09707;CERSUDRAFT_81295;AUD_8930;NFIA_022540;An01g06150;BN946_scf184649.g32;M407DRAFT_172242</t>
  </si>
  <si>
    <t>GO:0009073-IEA;GO:0009058-IEA;GO:0003824-IEA;GO:0003849-IEA;GO:0009423-IEA;GO:0016740-IEA;GO:0008652-IEA</t>
  </si>
  <si>
    <t>aromatic amino acid family biosynthetic process-IEA;biosynthetic process-IEA;catalytic activity-IEA;3-deoxy-7-phosphoheptulonate synthase activity-IEA;chorismate biosynthetic process-IEA;transferase activity-IEA;cellular amino acid biosynthetic process-IEA</t>
  </si>
  <si>
    <t>Biological Process-IEA;Biological Process-IEA;Molecular Function-IEA;Molecular Function-IEA;Biological Process-IEA;Molecular Function-IEA;Biological Process-IEA</t>
  </si>
  <si>
    <t>GO:0003849;GO:0009073;GO:0009423</t>
  </si>
  <si>
    <t>3-deoxy-7-phosphoheptulonate synthase activity;aromatic amino acid family biosynthetic process;chorismate biosynthetic process</t>
  </si>
  <si>
    <t>EC:2.5.1.54</t>
  </si>
  <si>
    <t>IPR013785;IPR006219;noIPR;noIPR</t>
  </si>
  <si>
    <t>Aldolase-type TIM barrel;DHAP synthase, class 1;DHAP synthase, class 1;DHAP synthase, class 1</t>
  </si>
  <si>
    <t>G3DSA:3.20.20.70 (GENE3D);PTHR21225 (PANTHER);PTHR21225:SF0 (PANTHER);SSF51569 (SUPERFAMILY)</t>
  </si>
  <si>
    <t>GO:0003824;GO:0009073/GO:0003849;;</t>
  </si>
  <si>
    <t>catalytic activity;aromatic amino acid family biosynthetic process/3-deoxy-7-phosphoheptulonate synthase activity;;</t>
  </si>
  <si>
    <t>Molecular Function;Biological Process/Molecular Function;;</t>
  </si>
  <si>
    <t>EG_transcript_28014</t>
  </si>
  <si>
    <t>IPR011989;noIPR;IPR000225;IPR016024</t>
  </si>
  <si>
    <t>HOMOLOGOUS_SUPERFAMILY;HOMOLOGOUS_SUPERFAMILY;REPEAT;HOMOLOGOUS_SUPERFAMILY</t>
  </si>
  <si>
    <t>Armadillo-like helical;Armadillo-like helical;Armadillo;Armadillo-type fold</t>
  </si>
  <si>
    <t>G3DSA:1.25.10.10 (GENE3D);mobidb-lite (MOBIDB_LITE);PS50176 (PROSITE_PROFILES);SSF48371 (SUPERFAMILY)</t>
  </si>
  <si>
    <t>;;GO:0005515;GO:0005488</t>
  </si>
  <si>
    <t>;;protein binding;binding</t>
  </si>
  <si>
    <t>EG_transcript_1856</t>
  </si>
  <si>
    <t>EG_transcript_15526</t>
  </si>
  <si>
    <t>Na+ H+ antiporter</t>
  </si>
  <si>
    <t>gi|470393373|ref|XP_004334873.1|Na+/H+ antiporter [Acanthamoeba castellanii str. Neff]/gi|440791622|gb|ELR12860.1|Na+/H+ antiporter [Acanthamoeba castellanii str. Neff];gi|765557410|gb|KJE97686.1|solute carrier family 9, variant [Capsaspora owczarzaki ATCC 30864];gi|470289438|ref|XP_004342865.1|solute carrier family 9 [Capsaspora owczarzaki ATCC 30864]/gi|765557409|gb|KJE97685.1|solute carrier family 9 [Capsaspora owczarzaki ATCC 30864];gi|971507170|dbj|GAQ91037.1|Na+/H+ antiporter [Klebsormidium flaccidum];gi|321468802|gb|EFX79785.1|hypothetical protein DAPPUDRAFT_304367 [Daphnia pulex];gi|116788446|gb|ABK24882.1|unknown [Picea sitchensis];gi|1022762904|gb|KZS08564.1|Sodium/hydrogen exchanger [Daphnia magna];gi|260798348|ref|XP_002594162.1|hypothetical protein BRAFLDRAFT_275513 [Branchiostoma floridae]/gi|229279395|gb|EEN50173.1|hypothetical protein BRAFLDRAFT_275513 [Branchiostoma floridae];gi|1126209354|ref|XP_019638385.1|PREDICTED: sodium/hydrogen exchanger 8-like [Branchiostoma belcheri];gi|762169872|ref|XP_011423348.1|PREDICTED: sodium/hydrogen exchanger 8 isoform X2 [Crassostrea gigas];gi|405968590|gb|EKC33650.1|Sodium/hydrogen exchanger 8 [Crassostrea gigas];gi|762169870|ref|XP_011423347.1|PREDICTED: sodium/hydrogen exchanger 8 isoform X1 [Crassostrea gigas];gi|922861931|gb|KOO29619.1|sodium hydrogen exchanger 8 [Chrysochromulina sp. CCMP291];gi|303305149|gb|ADM13397.1|Na+/K+/H+ antiporter [Physcomitrella patens];gi|961089547|ref|XP_014771490.1|PREDICTED: sodium/hydrogen exchanger 9-like isoform X4 [Octopus bimaculoides];gi|821037449|ref|XP_012354594.1|PREDICTED: sodium/hydrogen exchanger 6 isoform X3 [Nomascus leucogenys];gi|594680914|ref|XP_007188155.1|PREDICTED: sodium/hydrogen exchanger 9 isoform X5 [Balaenoptera acutorostrata scammoni];gi|585692413|ref|XP_006821443.1|PREDICTED: sodium/hydrogen exchanger 7-like [Saccoglossus kowalevskii];gi|637276755|ref|XP_008104407.1|PREDICTED: sodium/hydrogen exchanger 9 [Anolis carolinensis];gi|1176325954|ref|XP_020665955.1|sodium/hydrogen exchanger 6 [Pogona vitticeps]</t>
  </si>
  <si>
    <t>Acanthamoeba castellanii str. Neff/Acanthamoeba castellanii str. Neff;Capsaspora owczarzaki ATCC 30864;Capsaspora owczarzaki ATCC 30864/Capsaspora owczarzaki ATCC 30864;Klebsormidium flaccidum;Daphnia pulex;Picea sitchensis;Daphnia magna;Branchiostoma floridae/Branchiostoma floridae;Branchiostoma belcheri;Crassostrea gigas;Crassostrea gigas;Crassostrea gigas;Chrysochromulina sp. CCMP291;Physcomitrella patens;Octopus bimaculoides;Nomascus leucogenys;Balaenoptera acutorostrata scammoni;Saccoglossus kowalevskii;Anolis carolinensis;Pogona vitticeps</t>
  </si>
  <si>
    <t>1.5E-55;2.9E-55;5.0E-55;8.4E-55;5.3E-53;1.5E-52;2.5E-51;5.5E-51;9.3E-51;9.9E-51;1.1E-50;1.2E-50;1.7E-50;8.7E-50;1.0E-49;1.4E-49;1.4E-49;2.1E-49;4.1E-49;4.3E-49</t>
  </si>
  <si>
    <t>XP_004334873/ELR12860;KJE97686;XP_004342865/KJE97685;GAQ91037;EFX79785;ABK24882;KZS08564;XP_002594162/EEN50173;XP_019638385;XP_011423348;EKC33650;XP_011423347;KOO29619;ADM13397;XP_014771490;XP_012354594;XP_007188155;XP_006821443;XP_008104407;XP_020665955</t>
  </si>
  <si>
    <t>gi|440791622|gb|ELR12860.1|Na+/H+ antiporter [Acanthamoeba castellanii str. Neff]/gi|470393373|ref|XP_004334873.1|Na+/H+ antiporter [Acanthamoeba castellanii str. Neff]</t>
  </si>
  <si>
    <t>DAPPUDRAFT_304367;CAOG_007792;BRAFLDRAFT_275513;APZ42_027189;ACA1_094170;SLC9A9;CGI_10020094;CAOG_007792;ACA1_094170;F8QXX6;SLC9A9;F8QXX6;A9NW71;ACA1_094170;A9NW71;A9NW71;BRAFLDRAFT_275513;CGI_10020094;BRAFLDRAFT_275513;ACA1_094170;BRAFLDRAFT_275513;F8QXX6;F8QXX6;APZ42_027189;BRAFLDRAFT_275513;SLC9A9;F8QXX6;CGI_10020094;A9NW71;APZ42_027189;SLC9A9;Ctob_005438;F8QXX6;BRAFLDRAFT_275513;APZ42_027189;A9NW71;DAPPUDRAFT_304367;CGI_10020094;CAOG_007792;CGI_10020094;CAOG_007792;ACA1_094170;SLC9A9;CAOG_007792;DAPPUDRAFT_304367;DAPPUDRAFT_304367;ACA1_094170;SLC9A9;Ctob_005438;CAOG_007792;BRAFLDRAFT_275513;CAOG_007792;CGI_10020094;A9NW71;CAOG_007792;APZ42_027189;SLC9A9;SLC9A9;SLC9A9;CGI_10020094;BRAFLDRAFT_275513;DAPPUDRAFT_304367;CAOG_007792;APZ42_027189;BRAFLDRAFT_275513;CAOG_007792;BRAFLDRAFT_275513;F8QXX6;SLC9A9;APZ42_027189;KFL_007170040;KFL_007170040;DAPPUDRAFT_304367;A9NW71;Ctob_005438;A9NW71;APZ42_027189;Ctob_005438;DAPPUDRAFT_304367;CGI_10020094;ACA1_094170;SLC9A9;ACA1_094170;DAPPUDRAFT_304367;CAOG_007792;A9NW71;A9NW71;BRAFLDRAFT_275513;DAPPUDRAFT_304367;DAPPUDRAFT_304367;DAPPUDRAFT_304367;CAOG_007792;CAOG_007792;Ctob_005438;CGI_10020094;ACA1_094170;BRAFLDRAFT_275513;CAOG_007792;APZ42_027189;APZ42_027189;ACA1_094170;BRAFLDRAFT_275513;Ctob_005438;Ctob_005438;CGI_10020094;A9NW71;ACA1_094170;CAOG_007792;APZ42_027189;BRAFLDRAFT_275513;F8QXX6;APZ42_027189;BRAFLDRAFT_275513;APZ42_027189;APZ42_027189;DAPPUDRAFT_304367;SLC9A9;CAOG_007792;DAPPUDRAFT_304367;CAOG_007792;Ctob_005438;SLC9A9;CAOG_007792;BRAFLDRAFT_275513;ACA1_094170;F8QXX6;SLC9A9;CAOG_007792;BRAFLDRAFT_275513;BRAFLDRAFT_275513;CAOG_007792;Ctob_005438;A9NW71;BRAFLDRAFT_275513;BRAFLDRAFT_275513;CGI_10020094;Ctob_005438;KFL_007170040;A9NW71;BRAFLDRAFT_275513;ACA1_094170;Ctob_005438;KFL_007170040;DAPPUDRAFT_304367;A9NW71;ACA1_094170;Ctob_005438;CAOG_007792;DAPPUDRAFT_304367;BRAFLDRAFT_275513;F8QXX6;F8QXX6;ACA1_094170;A9NW71;F8QXX6;Ctob_005438;CAOG_007792;SLC9A9;A9NW71;DAPPUDRAFT_304367;CAOG_007792;CGI_10020094;CAOG_007792;BRAFLDRAFT_275513;DAPPUDRAFT_304367;CGI_10020094;SLC9A9;A9NW71;ACA1_094170;ACA1_094170;ACA1_094170;CGI_10020094;SLC9A9;F8QXX6;CAOG_007792;Ctob_005438;DAPPUDRAFT_304367;DAPPUDRAFT_304367;DAPPUDRAFT_304367;F8QXX6;CAOG_007792;A9NW71;F8QXX6;CGI_10020094;KFL_007170040;CAOG_007792;BRAFLDRAFT_275513;F8QXX6;CAOG_007792;F8QXX6;SLC9A9;DAPPUDRAFT_304367;SLC9A9;CAOG_007792;APZ42_027189;CGI_10020094;ACA1_094170;DAPPUDRAFT_304367;SLC9A9;CGI_10020094;F8QXX6;BRAFLDRAFT_275513;ACA1_094170;A9NW71;ACA1_094170;APZ42_027189;KFL_007170040;CAOG_007792;BRAFLDRAFT_275513;DAPPUDRAFT_304367;Ctob_005438;Ctob_005438;SLC9A9;CGI_10020094;BRAFLDRAFT_275513;SLC9A9;SLC9A9;CAOG_007792;DAPPUDRAFT_304367;CAOG_007792;APZ42_027189;CGI_10020094;CGI_10020094;DAPPUDRAFT_304367;DAPPUDRAFT_304367;CAOG_007792;DAPPUDRAFT_304367;CAOG_007792;APZ42_027189;SLC9A9;SLC9A9;CAOG_007792;CAOG_007792;Ctob_005438;DAPPUDRAFT_304367;BRAFLDRAFT_275513;DAPPUDRAFT_304367;SLC9A9;F8QXX6;F8QXX6;SLC9A9;CAOG_007792;APZ42_027189;DAPPUDRAFT_304367;SLC9A9;DAPPUDRAFT_304367;CGI_10020094;SLC9A9;BRAFLDRAFT_275513;ACA1_094170;A9NW71;BRAFLDRAFT_275513;F8QXX6;F8QXX6;BRAFLDRAFT_275513;CAOG_007792;APZ42_027189;DAPPUDRAFT_304367;BRAFLDRAFT_275513;A9NW71;Ctob_005438;CGI_10020094;A9NW71;Ctob_005438;SLC9A9;CAOG_007792;BRAFLDRAFT_275513;SLC9A9;CAOG_007792;F8QXX6;Ctob_005438;A9NW71;APZ42_027189;SLC9A9;BRAFLDRAFT_275513;CAOG_007792;DAPPUDRAFT_304367;SLC9A9;CAOG_007792;ACA1_094170;SLC9A9;F8QXX6;CAOG_007792;ACA1_094170;SLC9A9;SLC9A9;BRAFLDRAFT_275513;APZ42_027189;A9NW71;Ctob_005438;KFL_007170040;BRAFLDRAFT_275513;CAOG_007792;CAOG_007792;DAPPUDRAFT_304367;Ctob_005438;CAOG_007792;APZ42_027189;CAOG_007792;CGI_10020094;DAPPUDRAFT_304367;APZ42_027189;CAOG_007792;SLC9A9;DAPPUDRAFT_304367;SLC9A9;BRAFLDRAFT_275513;BRAFLDRAFT_275513;CGI_10020094</t>
  </si>
  <si>
    <t>GO:0006814-IEA;GO:0006812-IEA;GO:0051453-IBA;GO:0016020-IEA;GO:0016021-IEA;GO:0035725-IEA;GO:0055037-IEA;GO:0055037-IBA;GO:0098719-IBA;GO:0071805-IBA;GO:0055085-IEA;GO:0015299-IEA;GO:0015386-IBA;GO:0015297-IEA;GO:0015385-IEA;GO:0015385-IBA;GO:1902600-IEA;GO:0005794-IBA;GO:0006811-IEA;GO:0006885-IEA;GO:0005886-IBA</t>
  </si>
  <si>
    <t>sodium ion transport-IEA;cation transport-IEA;regulation of intracellular pH-IBA;membrane-IEA;integral component of membrane-IEA;sodium ion transmembrane transport-IEA;recycling endosome-IEA;recycling endosome-IBA;sodium ion import across plasma membrane-IBA;potassium ion transmembrane transport-IBA;transmembrane transport-IEA;solute:proton antiporter activity-IEA;potassium:proton antiporter activity-IBA;antiporter activity-IEA;sodium:proton antiporter activity-IEA;sodium:proton antiporter activity-IBA;proton transmembrane transport-IEA;Golgi apparatus-IBA;ion transport-IEA;regulation of pH-IEA;plasma membrane-IBA</t>
  </si>
  <si>
    <t>Biological Process-IEA;Biological Process-IEA;Biological Process-IBA;Cellular Component-IEA;Cellular Component-IEA;Biological Process-IEA;Cellular Component-IEA;Cellular Component-IBA;Biological Process-IBA;Biological Process-IBA;Biological Process-IEA;Molecular Function-IEA;Molecular Function-IBA;Molecular Function-IEA;Molecular Function-IEA;Molecular Function-IBA;Biological Process-IEA;Cellular Component-IBA;Biological Process-IEA;Biological Process-IEA;Cellular Component-IBA</t>
  </si>
  <si>
    <t>GO:0006814;GO:0015299;GO:0016020;GO:0044464;GO:0098662</t>
  </si>
  <si>
    <t>sodium ion transport;solute:proton antiporter activity;membrane;cell part;inorganic cation transmembrane transport</t>
  </si>
  <si>
    <t>Biological Process;Molecular Function;Cellular Component;Cellular Component;Biological Process</t>
  </si>
  <si>
    <t>IPR006153;noIPR;IPR018422;noIPR</t>
  </si>
  <si>
    <t>Cation/H+ exchanger;Cation/H+ exchanger;Cation/H+ exchanger, CPA1 family;Cation/H+ exchanger, CPA1 family</t>
  </si>
  <si>
    <t>PF00999 (PFAM);mobidb-lite (MOBIDB_LITE);PTHR10110 (PANTHER);PTHR10110:SF127 (PANTHER)</t>
  </si>
  <si>
    <t>GO:0016021/GO:0055085/GO:0006812/GO:0015299;;GO:0015299/GO:0006812/GO:0016021;</t>
  </si>
  <si>
    <t>integral component of membrane/transmembrane transport/cation transport/solute:proton antiporter activity;;solute:proton antiporter activity/cation transport/integral component of membrane;</t>
  </si>
  <si>
    <t>Cellular Component/Biological Process/Biological Process/Molecular Function;;Molecular Function/Biological Process/Cellular Component;</t>
  </si>
  <si>
    <t>EG_transcript_33014</t>
  </si>
  <si>
    <t>gi|955170228|emb|CUG87234.1|kinesin, putative [Bodo saltans];gi|401425621|ref|XP_003877295.1|putative kinesin [Leishmania mexicana MHOM/GT/2001/U1103]/gi|322493540|emb|CBZ28828.1|putative kinesin [Leishmania mexicana MHOM/GT/2001/U1103];gi|528212258|gb|EPY17839.1|kinesin [Angomonas deanei];gi|157872381|ref|XP_001684739.1|putative kinesin [Leishmania major strain Friedlin]/gi|68127809|emb|CAJ06233.1|putative kinesin [Leishmania major strain Friedlin];gi|342181518|emb|CCC90997.1|putative kinesin [Trypanosoma congolense IL3000];gi|340054151|emb|CCC48445.1|putative kinesin, fragment [Trypanosoma vivax Y486];gi|407417000|gb|EKF37891.1|kinesin, putative [Trypanosoma cruzi marinkellei];gi|146093774|ref|XP_001466998.1|putative kinesin [Leishmania infantum JPCM5]/gi|134071362|emb|CAM70048.1|putative kinesin [Leishmania infantum JPCM5];gi|398019400|ref|XP_003862864.1|kinesin, putative [Leishmania donovani]/gi|322501095|emb|CBZ36172.1|kinesin, putative [Leishmania donovani];gi|788005921|ref|XP_011774073.1|kinesin, putative [Trypanosoma brucei gambiense DAL972]/gi|261328810|emb|CBH11788.1|kinesin, putative [Trypanosoma brucei gambiense DAL972];gi|72390229|ref|XP_845409.1|kinesin [Trypanosoma brucei brucei TREU927]/gi|62360579|gb|AAX80991.1|kinesin, putative [Trypanosoma brucei]/gi|70801944|gb|AAZ11850.1|kinesin, putative [Trypanosoma brucei brucei TREU927];gi|1115874321|emb|SCU67677.1|kinesin, putative [Trypanosoma equiperdum];gi|1099046706|emb|CCM17538.1|kinesin, putative [Leishmania guyanensis];gi|154341667|ref|XP_001566785.1|putative kinesin [Leishmania braziliensis MHOM/BR/75/M2904]/gi|134064110|emb|CAM40304.1|putative kinesin [Leishmania braziliensis MHOM/BR/75/M2904];gi|554942181|gb|ESL10065.1|kinesin [Trypanosoma rangeli SC58];gi|1002454930|ref|XP_015661605.1|putative kinesin [Leptomonas pyrrhocoris]/gi|928118709|gb|KPA83166.1|putative kinesin [Leptomonas pyrrhocoris];gi|71424750|ref|XP_812895.1|kinesin [Trypanosoma cruzi strain CL Brener]/gi|70877728|gb|EAN91044.1|kinesin, putative [Trypanosoma cruzi];gi|731703188|ref|XP_010701175.1|kinesin, putative [Leishmania panamensis]/gi|685206143|gb|AIO00375.1|kinesin, putative [Leishmania panamensis];gi|557866548|gb|ESS69741.1|kinesin [Trypanosoma cruzi Dm28c];gi|407852062|gb|EKG05726.1|kinesin, putative [Trypanosoma cruzi]</t>
  </si>
  <si>
    <t>Bodo saltans;Leishmania mexicana MHOM/GT/2001/U1103/Leishmania mexicana MHOM/GT/2001/U1103;Angomonas deanei;Leishmania major strain Friedlin/Leishmania major strain Friedlin;Trypanosoma congolense IL3000;Trypanosoma vivax Y486;Trypanosoma cruzi marinkellei;Leishmania infantum JPCM5/Leishmania infantum JPCM5;Leishmania donovani/Leishmania donovani;Trypanosoma brucei gambiense DAL972/Trypanosoma brucei gambiense DAL972;Trypanosoma brucei TREU927/Trypanosoma brucei/Trypanosoma brucei TREU927;Trypanosoma equiperdum;Leishmania guyanensis;Leishmania braziliensis MHOM/BR/75/M2904/Leishmania braziliensis MHOM/BR/75/M2904;Trypanosoma rangeli SC58;Leptomonas pyrrhocoris/Leptomonas pyrrhocoris;Trypanosoma cruzi strain CL Brener/Trypanosoma cruzi;Leishmania panamensis/Leishmania panamensis;Trypanosoma cruzi Dm28c;Trypanosoma cruzi</t>
  </si>
  <si>
    <t>5.8E-43;1.6E-31;1.2E-30;2.0E-30;2.3E-30;5.0E-30;1.4E-29;1.5E-29;1.7E-29;3.1E-29;3.5E-29;3.5E-29;6.2E-29;6.8E-29;1.0E-28;1.0E-28;1.3E-28;1.3E-28;1.4E-28;1.4E-28</t>
  </si>
  <si>
    <t>CUG87234;CBZ28828/XP_003877295;EPY17839;CAJ06233/XP_001684739;CCC90997;CCC48445;EKF37891;XP_001466998/CAM70048;CBZ36172/XP_003862864;XP_011774073/CBH11788;XP_845409/AAZ11850/AAX80991;SCU67677;CCM17538;CAM40304/XP_001566785;ESL10065;KPA83166/XP_015661605;XP_812895/EAN91044;XP_010701175/AIO00375;ESS69741;EKG05726</t>
  </si>
  <si>
    <t>gi|955170228|emb|CUG87234.1|kinesin, putative [Bodo saltans]</t>
  </si>
  <si>
    <t>Tc00.1047053511753.30;LMXM_29_1450;LBRM_30_1550;LMXM_29_1450;TCIL3000_6_2380;MOQ_001906;Tb927.6.2880;LPMP_301480;LMJF_30_1450;Tc00.1047053511753.30;TbgDal_VI2660;Tb927.6.2880;LINJ_30_1510;LDBPK_301510;LMJF_30_1450;LPMP_301480;TCIL3000_6_2380;LMXM_29_1450;TVY486_0602360;LMXM_29_1450;LPMP_301480;LBRM_30_1550;AGDE_16045;TCDM_01446;AGDE_16045;Tb927.6.2880;LBRM_30_1550;BSAL_09300;ABB37_02861;ABB37_02861;LPMP_301480;LINJ_30_1510;LDBPK_301510;TVY486_0602360;TEOVI_000679800;Tb927.6.2880;TVY486_0602360;BSAL_09300;Tb927.6.2880;MOQ_001906;LgM4147LRVhigh.30.01660.00010;TRSC58_02206;LMXM_29_1450;LMJF_30_1450;ABB37_02861;ABB37_02861;Tb927.6.2880;LPMP_301480;LINJ_30_1510;AGDE_16045;LPMP_301480;TRSC58_02206;LMJF_30_1450;AGDE_16045;Tb927.6.2880;LBRM_30_1550;LMJF_30_1450;TCDM_01446;TRSC58_02206;TCDM_01446;LBRM_30_1550;Tc00.1047053511753.30;LPMP_301480;TbgDal_VI2660;Tc00.1047053511753.30;TCDM_01446;Tb927.6.2880;TbgDal_VI2660;LMJF_30_1450;LMJF_30_1450;TCDM_01446;AGDE_16045;TbgDal_VI2660;Tb927.6.2880;Tc00.1047053511753.30;TbgDal_VI2660;Tb927.6.2880;AGDE_16045;LPMP_301480;Tb927.6.2880;TRSC58_02206;TVY486_0602360;TCIL3000_6_2380;LINJ_30_1510;Tb927.6.2880;LDBPK_301510;TEOVI_000679800;TVY486_0602360;TRSC58_02206;TCIL3000_6_2380;Tb927.6.2880;LBRM_30_1550;LBRM_30_1550;MOQ_001906;TRSC58_02206;Tb927.6.2880;TbgDal_VI2660;TRSC58_02206;TEOVI_000679800;LMXM_29_1450;TCIL3000_6_2380;LPMP_301480;LMXM_29_1450;LDBPK_301510;LPMP_301480;LPMP_301480;BSAL_09300;Tc00.1047053511753.30;LgM4147LRVhigh.30.01660.00010;LPMP_301480;ABB37_02861;ABB37_02861;Tb927.6.2880;TCDM_01446;TVY486_0602360;Tc00.1047053511753.30;LgM4147LRVhigh.30.01660.00010;TCIL3000_6_2380;BSAL_09300;TbgDal_VI2660;Tc00.1047053511753.30;LPMP_301480;LMJF_30_1450;Tb927.6.2880;Tb927.6.2880;TCDM_01446;Tb927.6.2880;Tb927.6.2880;Tb927.6.2880;TEOVI_000679800;TVY486_0602360;TEOVI_000679800;TRSC58_02206;TbgDal_VI2660;TVY486_0602360;Tb927.6.2880;LMJF_30_1450;Tb927.6.2880;Tb927.6.2880;LgM4147LRVhigh.30.01660.00010;TCIL3000_6_2380;LINJ_30_1510;TRSC58_02206;Tb927.6.2880;LDBPK_301510;ABB37_02861;Tb927.6.2880;AGDE_16045;LBRM_30_1550;LPMP_301480;TCIL3000_6_2380;TCIL3000_6_2380;BSAL_09300;ABB37_02861;LgM4147LRVhigh.30.01660.00010;TVY486_0602360;LMXM_29_1450;TCDM_01446;LPMP_301480;AGDE_16045;Tc00.1047053511753.30;TbgDal_VI2660;LPMP_301480;Tc00.1047053511753.30;MOQ_001906;TCDM_01446;TCDM_01446;Tc00.1047053511753.30;TCIL3000_6_2380;TCIL3000_6_2380;TCIL3000_6_2380;Tc00.1047053511753.30;AGDE_16045;LMXM_29_1450;AGDE_16045;TCIL3000_6_2380;LMJF_30_1450;LMXM_29_1450;TCIL3000_6_2380;ABB37_02861;TRSC58_02206;TEOVI_000679800;LMJF_30_1450;TVY486_0602360;TCIL3000_6_2380;LDBPK_301510;LINJ_30_1510;TCIL3000_6_2380;LINJ_30_1510;TbgDal_VI2660;TVY486_0602360;TRSC58_02206;ABB37_02861;TCDM_01446;AGDE_16045;LgM4147LRVhigh.30.01660.00010;TCDM_01446;AGDE_16045;LMXM_29_1450;LINJ_30_1510;TbgDal_VI2660;LMXM_29_1450;BSAL_09300;ABB37_02861;TVY486_0602360;Tb927.6.2880;TbgDal_VI2660;ABB37_02861;TRSC58_02206</t>
  </si>
  <si>
    <t>GO:0003777-IEA;GO:0003777-IBA;GO:0000166-IEA;GO:0016020-IEA;GO:0016021-IEA;GO:0016787-IEA;GO:0016887-IBA;GO:0008574-IEA;GO:0008574-IBA;GO:0008017-IEA;GO:0005871-IBA;GO:0003774-IEA;GO:0003774-ISM;GO:0005524-IEA;GO:0005524-ISM;GO:0007018-IEA;GO:0007018-IBA;GO:0005875-ISM</t>
  </si>
  <si>
    <t>microtubule motor activity-IEA;microtubule motor activity-IBA;nucleotide binding-IEA;membrane-IEA;integral component of membrane-IEA;hydrolase activity-IEA;ATPase activity-IBA;ATP-dependent microtubule motor activity, plus-end-directed-IEA;ATP-dependent microtubule motor activity, plus-end-directed-IBA;microtubule binding-IEA;kinesin complex-IBA;motor activity-IEA;motor activity-ISM;ATP binding-IEA;ATP binding-ISM;microtubule-based movement-IEA;microtubule-based movement-IBA;microtubule associated complex-ISM</t>
  </si>
  <si>
    <t>Molecular Function-IEA;Molecular Function-IBA;Molecular Function-IEA;Cellular Component-IEA;Cellular Component-IEA;Molecular Function-IEA;Molecular Function-IBA;Molecular Function-IEA;Molecular Function-IBA;Molecular Function-IEA;Cellular Component-IBA;Molecular Function-IEA;Molecular Function-ISM;Molecular Function-IEA;Molecular Function-ISM;Biological Process-IEA;Biological Process-IBA;Cellular Component-ISM</t>
  </si>
  <si>
    <t>noIPR;noIPR;IPR027640;IPR009057</t>
  </si>
  <si>
    <t>HOMOLOGOUS_SUPERFAMILY;HOMOLOGOUS_SUPERFAMILY;FAMILY;HOMOLOGOUS_SUPERFAMILY</t>
  </si>
  <si>
    <t>Malonyl-CoA ACP transacylase, ACP-binding;Malonyl-CoA ACP transacylase, ACP-binding;Kinesin-like protein;Homeobox-like domain superfamily</t>
  </si>
  <si>
    <t>G3DSA:1.10.10.780 (GENE3D);PTHR24115:SF727 (PANTHER);PTHR24115 (PANTHER);SSF46689 (SUPERFAMILY)</t>
  </si>
  <si>
    <t>;;GO:0003777/GO:0007018;GO:0003677</t>
  </si>
  <si>
    <t>;;microtubule motor activity/microtubule-based movement;DNA binding</t>
  </si>
  <si>
    <t>;;Molecular Function/Biological Process;Molecular Function</t>
  </si>
  <si>
    <t>EG_transcript_26868</t>
  </si>
  <si>
    <t>histone H2A type 1-like [Xenopus tropicalis]</t>
  </si>
  <si>
    <t>gi|729670|sp|P40279.1|H2A_EUGGRRecName: Full=Histone H2A/gi|508179|emb|CAA51667.1|Histone H2A [Euglena gracilis];gi|1113807212|ref|XP_019336491.1|PREDICTED: histone H2A-IV [Alligator mississippiensis]/gi|1011560480|gb|KYO17499.1|histone H2A-IV-like [Alligator mississippiensis];gi|528896362|gb|EPZ36248.1|Histone H2A [Rozella allomycis CSF55];gi|340371009|ref|XP_003384038.1|PREDICTED: late histone H2A.2.2-like [Amphimedon queenslandica];gi|1009116954|ref|XP_015875055.1|PREDICTED: histone H2A.1 [Ziziphus jujuba];gi|1204901761|ref|XP_021283050.1|probable histone H2A.5 [Herrania umbratica];gi|508719587|gb|EOY11484.1|Histone H2A 7 [Theobroma cacao];gi|1062911686|ref|XP_017950603.1|PREDICTED: histone H2A type 1-like [Xenopus tropicalis];gi|301628333|ref|XP_002943319.1|PREDICTED: histone H2A type 1-like [Xenopus tropicalis];gi|512876553|ref|XP_004919104.1|PREDICTED: histone H2A type 1-like isoform X2 [Xenopus tropicalis]/gi|512878066|ref|XP_004919327.1|PREDICTED: histone H2A type 1-like [Xenopus tropicalis]/gi|1043406477|gb|OCA19141.1|hypothetical protein XENTR_v90029505mg [Xenopus tropicalis]/gi|1043417707|gb|OCA30338.1|hypothetical protein XENTR_v90015415mg [Xenopus tropicalis];gi|512876557|ref|XP_004919105.1|PREDICTED: histone H2A type 1-like isoform X1 [Xenopus tropicalis];gi|512886338|ref|XP_002942202.2|PREDICTED: histone H2A type 1-like [Xenopus tropicalis]/gi|512886352|ref|XP_004920491.1|PREDICTED: histone H2A type 1-like [Xenopus tropicalis]/gi|1062806964|ref|XP_017946059.1|PREDICTED: histone H2A type 1-like [Xenopus tropicalis]/gi|1043400735|gb|OCA14526.1|hypothetical protein XENTR_v90026604mg [Xenopus tropicalis]/gi|1043400737|gb|OCA14528.1|hypothetical protein XENTR_v90026606mg [Xenopus tropicalis]/gi|1043400738|gb|OCA14529.1|hypothetical protein XENTR_v90026607mg [Xenopus tropicalis];gi|28316756|ref|NP_783589.1|histone cluster 1, H2aa [Mus musculus]/gi|27372666|gb|AAO06231.1|histone protein Hist1h2aa [Mus musculus]/gi|76825563|gb|AAI07356.1|Histone cluster 1, H2aa [Mus musculus]/gi|76828190|gb|AAI07355.1|Histone cluster 1, H2aa [Mus musculus]/gi|148700565|gb|EDL32512.1|mCG49751 [Mus musculus];gi|1063506120|ref|XP_007030982.2|PREDICTED: probable histone H2A.5 [Theobroma cacao];gi|929984563|pdb|3X1T|CChain C, Crystal Structure Of Nucleosome Core Particle Consisting Of Mouse Testis Specific Histone Variants H2aa And H2ba/gi|929984567|pdb|3X1T|GChain G, Crystal Structure Of Nucleosome Core Particle Consisting Of Mouse Testis Specific Histone Variants H2aa And H2ba/gi|929984573|pdb|3X1U|CChain C, Crystal Structure Of Nucleosome Core Particle In The Presence Of Histone Variants Involved In Reprogramming/gi|929984577|pdb|3X1U|GChain G, Crystal Structure Of Nucleosome Core Particle In The Presence Of Histone Variants Involved In Reprogramming;gi|472375201|ref|XP_004407047.1|PREDICTED: histone H2A.J [Odobenus rosmarus divergens];gi|1043417703|gb|OCA30334.1|hypothetical protein XENTR_v90015411mg, partial [Xenopus tropicalis];gi|1191656272|gb|OTG08243.1|putative histone H2A 7 [Helianthus annuus];gi|301623151|ref|XP_002940883.1|PREDICTED: histone H2A type 1-like [Xenopus tropicalis]/gi|301626421|ref|XP_002942385.1|PREDICTED: histone H2A type 1-like [Xenopus tropicalis]/gi|512850079|ref|XP_004915675.1|PREDICTED: histone H2A type 1-like [Xenopus tropicalis]/gi|512876439|ref|XP_004919083.1|PREDICTED: histone H2A type 1-like [Xenopus tropicalis]/gi|1043406516|gb|OCA19180.1|hypothetical protein XENTR_v90029541mg [Xenopus tropicalis]/gi|1043417695|gb|OCA30326.1|hypothetical protein XENTR_v90015403mg [Xenopus tropicalis]/gi|1043417726|gb|OCA30357.1|hypothetical protein XENTR_v90015434mg [Xenopus tropicalis];gi|301626427|ref|XP_002942386.1|PREDICTED: histone H2A type 1-like [Xenopus tropicalis]/gi|1043417688|gb|OCA30319.1|hypothetical protein XENTR_v90015396mg [Xenopus tropicalis]</t>
  </si>
  <si>
    <t>Euglena gracilis/Euglena gracilis;Alligator mississippiensis/Alligator mississippiensis;Rozella allomycis CSF55;Amphimedon queenslandica;Ziziphus jujuba;Herrania umbratica;Theobroma cacao;Xenopus (Silurana) tropicalis;Xenopus (Silurana) tropicalis;Xenopus (Silurana) tropicalis/Xenopus (Silurana) tropicalis/Xenopus (Silurana) tropicalis/Xenopus (Silurana) tropicalis;Xenopus (Silurana) tropicalis;Xenopus (Silurana) tropicalis/Xenopus (Silurana) tropicalis/Xenopus (Silurana) tropicalis/Xenopus (Silurana) tropicalis/Xenopus (Silurana) tropicalis/Xenopus (Silurana) tropicalis;Mus musculus/Mus musculus/Mus musculus/Mus musculus/Mus musculus;Theobroma cacao;Mus musculus/Mus musculus/Mus musculus/Mus musculus;Odobenus rosmarus divergens;Xenopus (Silurana) tropicalis;Helianthus annuus;Xenopus (Silurana) tropicalis/Xenopus (Silurana) tropicalis/Xenopus (Silurana) tropicalis/Xenopus (Silurana) tropicalis/Xenopus (Silurana) tropicalis/Xenopus (Silurana) tropicalis/Xenopus (Silurana) tropicalis;Xenopus (Silurana) tropicalis/Xenopus (Silurana) tropicalis</t>
  </si>
  <si>
    <t>2.0E-42;1.6E-38;2.9E-38;3.2E-38;4.0E-38;5.2E-38;5.5E-38;6.2E-38;6.6E-38;6.9E-38;8.0E-38;9.0E-38;9.1E-38;1.1E-37;1.1E-37;1.1E-37;1.2E-37;1.2E-37;1.2E-37;1.5E-37</t>
  </si>
  <si>
    <t>CAA51667/P40279;KYO17499/XP_019336491;EPZ36248;XP_003384038;XP_015875055;XP_021283050;EOY11484;XP_017950603;XP_002943319;XP_004919327/OCA30338/XP_004919104/OCA19141;XP_004919105;OCA14529/XP_017946059/XP_004920491/OCA14526/XP_002942202/OCA14528;AAI07355/AAI07356/EDL32512/NP_783589/AAO06231;XP_007030982;3X1T_C/3X1U_C/3X1T_G/3X1U_G;XP_004407047;OCA30334;OTG08243;XP_002942385/OCA19180/OCA30326/OCA30357/XP_004919083/XP_004915675/XP_002940883;XP_002942386/OCA30319</t>
  </si>
  <si>
    <t>gi|729670|sp|P40279.1|H2A_EUGGRRecName: Full=Histone H2A/gi|508179|emb|CAA51667.1|Histone H2A [Euglena gracilis]</t>
  </si>
  <si>
    <t>LOC100491383;O9G_004230;O9G_004230;Y1Q_0020102;LOC100485854;A0A1X7VHU7;O9G_004230;Hist1h2aa;XENTR_v90029505mg;LOC100491383;TCM_026642;Hist1h2aa;LOC100491383;A0A1X7VHU7;LOC101735111;Y1Q_0020102;Hist1h2aa;LOC100491383;Hist1h2aa;LOC100491383;Hist1h2aa;Y1Q_0020102;Y1Q_0020102;LOC100485854;Y1Q_0020102;LOC100491383;HTA7;LOC101735111;HTA7;XENTR_v90029505mg;Hist1h2aa;XENTR_v90029505mg;hist1h2ad;TCM_026642;Hist1h2aa;LOC101735111;A0A1X7VHU7;HTA7;LOC100485854;LOC100491383;P40279;LOC100485854;P40279;Hist1h2aa;A0A1X7VHU7;LOC101735111;HTA7;O9G_004230;LOC100491383;Hist1h2aa;LOC101735111;HTA7;P40279;HTA7;XENTR_v90029505mg;HTA7;TCM_026642;LOC100485854;hist1h2ad;hist1h2ad;hist1h2ad;P40279;TCM_026642;LOC100485854;hist1h2ad;XENTR_v90029505mg;hist1h2ad;P40279;O9G_004230;XENTR_v90029505mg;LOC100491383;TCM_026642;LOC101735111;XENTR_v90029505mg;TCM_026642;A0A1X7VHU7;Hist1h2aa;Y1Q_0020102;A0A1X7VHU7;O9G_004230;XENTR_v90029505mg;hist1h2ad;XENTR_v90029505mg;LOC100485854;LOC101735111;A0A1X7VHU7;LOC100485854;Y1Q_0020102;XENTR_v90029505mg;XENTR_v90029505mg;TCM_026642;LOC100485854;Hist1h2aa;Y1Q_0020102;hist1h2ad;hist1h2ad;O9G_004230;O9G_004230;hist1h2ad;Hist1h2aa;LOC100491383;LOC101735111;A0A1X7VHU7;LOC100491383;Hist1h2aa;LOC100485854;XENTR_v90029505mg;P40279;Hist1h2aa;A0A1X7VHU7;LOC100491383;LOC101735111;LOC101735111;LOC100491383;LOC101735111;LOC100485854;hist1h2ad;Hist1h2aa;Hist1h2aa;HTA7;hist1h2ad;O9G_004230;Y1Q_0020102;LOC101735111;Y1Q_0020102;TCM_026642;A0A1X7VHU7;Hist1h2aa;LOC100491383;hist1h2ad;LOC101735111;P40279;LOC101735111;LOC100485854;P40279;LOC101735111;hist1h2ad;LOC100491383;LOC100485854;Hist1h2aa;XENTR_v90029505mg;HTA7;O9G_004230;LOC101735111;HTA7;hist1h2ad;LOC100485854;TCM_026642;XENTR_v90029505mg;TCM_026642;LOC100485854;Hist1h2aa;LOC100485854;P40279;XENTR_v90029505mg;LOC100491383;hist1h2ad;P40279;Hist1h2aa;XENTR_v90029505mg</t>
  </si>
  <si>
    <t>GO:0003677-IEA;GO:0003677-IBA;GO:0046982-IEA;GO:0000790-IBA;GO:0005694-IEA;GO:0006342-IBA;GO:0000786-IEA;GO:0005634-IEA;GO:0005634-IDA;GO:0006325-IDA</t>
  </si>
  <si>
    <t>DNA binding-IEA;DNA binding-IBA;protein heterodimerization activity-IEA;nuclear chromatin-IBA;chromosome-IEA;chromatin silencing-IBA;nucleosome-IEA;nucleus-IEA;nucleus-IDA;chromatin organization-IDA</t>
  </si>
  <si>
    <t>Molecular Function-IEA;Molecular Function-IBA;Molecular Function-IEA;Cellular Component-IBA;Cellular Component-IEA;Biological Process-IBA;Cellular Component-IEA;Cellular Component-IEA;Cellular Component-IDA;Biological Process-IDA</t>
  </si>
  <si>
    <t>GO:0000786;GO:0000790;GO:0003677;GO:0006342;GO:0046982</t>
  </si>
  <si>
    <t>nucleosome;nuclear chromatin;DNA binding;chromatin silencing;protein heterodimerization activity</t>
  </si>
  <si>
    <t>Cellular Component;Cellular Component;Molecular Function;Biological Process;Molecular Function</t>
  </si>
  <si>
    <t>IPR002119;IPR007125;IPR009072;IPR032454;noIPR;noIPR;noIPR;IPR002119;IPR009072</t>
  </si>
  <si>
    <t>FAMILY;DOMAIN;HOMOLOGOUS_SUPERFAMILY;DOMAIN;DOMAIN;DOMAIN;DOMAIN;FAMILY;HOMOLOGOUS_SUPERFAMILY</t>
  </si>
  <si>
    <t>Histone H2A;Histone H2A/H2B/H3;Histone-fold;Histone H2A, C-terminal domain;Histone H2A, C-terminal domain;Histone H2A, C-terminal domain;Histone H2A, C-terminal domain;Histone H2A;Histone-fold</t>
  </si>
  <si>
    <t>PR00620 (PRINTS);PF00125 (PFAM);G3DSA:1.10.20.10 (GENE3D);PF16211 (PFAM);mobidb-lite (MOBIDB_LITE);PTHR23430 (PANTHER);PTHR23430:SF208 (PANTHER);cd00074 (CDD);SSF47113 (SUPERFAMILY)</t>
  </si>
  <si>
    <t>GO:0005634/GO:0000786/GO:0003677;GO:0003677/GO:0000786;GO:0046982;;;;;GO:0005634/GO:0000786/GO:0003677;GO:0046982</t>
  </si>
  <si>
    <t>nucleus/nucleosome/DNA binding;DNA binding/nucleosome;protein heterodimerization activity;;;;;nucleus/nucleosome/DNA binding;protein heterodimerization activity</t>
  </si>
  <si>
    <t>Cellular Component/Cellular Component/Molecular Function;Molecular Function/Cellular Component;Molecular Function;;;;;Cellular Component/Cellular Component/Molecular Function;Molecular Function</t>
  </si>
  <si>
    <t>EG_transcript_16127</t>
  </si>
  <si>
    <t>gi|47776253|dbj|BAD20730.1|putative alpha subunit of photoactivated adenylyl cyclase [Colacium sideropus];gi|47776259|dbj|BAD20733.1|putative alpha subunit of photoactivated adenylyl cyclase [Euglena stellata];gi|75160594|sp|Q8S9F2.1|PCYAA_EUGGRRecName: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gracilis];gi|47776267|dbj|BAD20737.1|putative beta subunit of photoactivated adenylyl cyclase [Eutreptia viridis];gi|75138714|sp|Q76L34.1|PCYAA_EUGLORecName: Full=Photoactivated adenylate cyclase subunit alpha AltName: Full=Photoactivated adenylyl cyclase subunit alpha/gi|39652257|dbj|BAD04848.1|photoactivated adenylyl cyclase alpha subunit [Euglena longa];gi|47776271|dbj|BAD20739.1|putative beta subunit of photoactivated adenylyl cyclase [Eutreptiella gymnastica];gi|75248074|sp|Q8S9F1.1|PCYAB_EUGGRRecName: Full=Photoactivated adenylate cyclase subunit beta AltName: Full=Photoactivated adenylyl cyclase subunit beta/gi|18996331|dbj|BAB85620.1|beta subunit of photoactivated adenylyl cyclase [Euglena gracilis];gi|47776261|dbj|BAD20734.1|putative alpha subunit of photoactivated adenylyl cyclase [Khawkinea quartana];gi|47776255|dbj|BAD20731.1|putative beta subunit of photoactivated adenylyl cyclase [Colacium sideropus];gi|47776263|dbj|BAD20735.1|putative beta subunit of photoactivated adenylyl cyclase [Khawkinea quartana];gi|75138713|sp|Q76L33.1|PCYAB_EUGLORecName: Full=Photoactivated adenylate cyclase subunit beta AltName: Full=Photoactivated adenylyl cyclase subunit beta/gi|39652259|dbj|BAD04849.1|photoactivated adenylyl cyclase beta subunit [Euglena longa];gi|85542077|sp|P84741.1|PBLFB_EUGGRRecName: Full=Photoactivated adenylate cyclase subunit beta-like protein FB/gi|84794328|emb|CAJ57398.1|photoactivated adenylate cyclase-like protein, beta subunit [Euglena gracilis];gi|93141294|sp|P84738.2|PAL1F_EUGGRRecName: Full=Photoactivated adenylate cyclase subunit alpha-like protein 1224-5/1F/gi|84794322|emb|CAJ57395.1|photoactivated adenylate cyclase-like protein, alpha subunit [Euglena gracilis];gi|47776269|dbj|BAD20738.1|putative alpha subunit of photoactivated adenylyl cyclase [Eutreptiella gymnastica];gi|47776265|dbj|BAD20736.1|putative alpha subunit of photoactivated adenylyl cyclase [Eutreptia viridis];gi|93141295|sp|P84739.2|PALST_EUGGRRecName: Full=Photoactivated adenylate cyclase subunit alpha-like protein ST-/gi|84794324|emb|CAJ57396.1|photoactivated adenylate cyclase-like protein, alpha subunit [Euglena gracilis];gi|47776257|dbj|BAD20732.1|putative beta subunit of photoactivated adenylyl cyclase [Euglena stellata];gi|85542071|sp|P84737.1|PALFB_EUGGRRecName: Full=Photoactivated adenylate cyclase subunit alpha-like protein FB/gi|84794320|emb|CAJ57394.1|photoactivated adenylate cyclase-like protein, alpha subunit [Euglena gracilis];gi|85542075|sp|P84742.1|PBL1F_EUGGRRecName: Full=Photoactivated adenylate cyclase subunit beta-like protein 1224-5/1F/gi|84794330|emb|CAJ57399.1|photoactivated adenylate cyclase-like protein, beta subunit [Euglena gracilis];gi|85542078|sp|P84743.1|PBLST_EUGGRRecName: Full=Photoactivated adenylate cyclase subunit beta-like protein ST-/gi|84794332|emb|CAJ57400.1|photoactivated adenylate cyclase-like protein, beta subunit [Euglena gracilis]</t>
  </si>
  <si>
    <t>Colacium sideropus;Euglena stellata;Euglena gracilis/Euglena gracilis/Euglena gracilis;Eutreptia viridis;Euglena longa/Euglena longa;Eutreptiella gymnastica;Euglena gracilis/Euglena gracilis;Euglena quartana;Colacium sideropus;Euglena quartana;Euglena longa/Euglena longa;Euglena gracilis/Euglena gracilis;Euglena gracilis/Euglena gracilis;Eutreptiella gymnastica;Eutreptia viridis;Euglena gracilis/Euglena gracilis;Euglena stellata;Euglena gracilis/Euglena gracilis;Euglena gracilis/Euglena gracilis;Euglena gracilis/Euglena gracilis</t>
  </si>
  <si>
    <t>1.3E-27;1.9E-27;3.3E-27;8.9E-27;2.3E-26;2.8E-26;4.5E-26;6.2E-26;8.9E-26;2.6E-25;2.6E-25;1.4E-24;2.6E-24;2.8E-24;7.8E-24;2.6E-23;3.1E-23;4.6E-22;1.2E-20;2.8E-20</t>
  </si>
  <si>
    <t>BAD20730;BAD20733;CAJ57393/Q8S9F2/BAB85619;BAD20737;Q76L34/BAD04848;BAD20739;Q8S9F1/BAB85620;BAD20734;BAD20731;BAD20735;Q76L33/BAD04849;P84741/CAJ57398;P84738/CAJ57395;BAD20738;BAD20736;P84739/CAJ57396;BAD20732;P84737/CAJ57394;P84742/CAJ57399;CAJ57400/P84743</t>
  </si>
  <si>
    <t>gi|47776253|dbj|BAD20730.1|putative alpha subunit of photoactivated adenylyl cyclase [Colacium sideropus]</t>
  </si>
  <si>
    <t>Colacium sideropus</t>
  </si>
  <si>
    <t>Q6L880;pacB;pacA;pacB;Q6L888;Q6L886;pacB;Q6L887;Q6L879;Q6L881;pacB;Q6L886;pacA;pacA;Q6L887;Q6L886;pacA;pacB;pacA;Q6L882;Q6L885;Q6L884;pacA;pacB;pacA;pacA;pacA;pacA;Q6L888;pacA;Q6L880;pacA;Q6L880;pacA;pacA;pacB;pacB;pacB;pacB;pacB;Q6L884;pacB;Q6L879;pacB;pacA;pacA;Q6L885;pacA;pacB;Q6L879;Q6L884;Q6L884;Q6L884;pacB;pacA;pacA;Q6L879;pacA;pacA;Q6L887;pacB;Q6L879;pacA;Q6L881;Q6L880;pacA;pacB;pacB;Q6L880;pacA;Q6L886;pacB;pacB;pacA;pacB;pacA;Q6L881;pacB;Q6L881;pacA;Q6L882;pacB;Q6L880;pacB;Q6L886;pacA;Q6L888;Q6L882;pacA;Q6L879;Q6L882;pacB;Q6L884;Q6L884;pacA;pacA;pacA;pacB;pacB;Q6L880;pacB;Q6L885;pacA;Q6L879;pacA;pacB;Q6L888;pacA;Q6L884;pacB;Q6L885;pacA;pacA;Q6L882;Q6L884;Q6L886;Q6L882;pacA;pacB;pacB;pacB;pacB;Q6L880;pacA;pacA;pacA;pacB;pacA;pacA;Q6L881;pacA;pacA;Q6L886;Q6L879;pacA;pacB;Q6L886;Q6L887;pacA;pacA;Q6L879;Q6L882;Q6L879;pacA;pacB;pacA;Q6L885;pacB;Q6L882;Q6L888;Q6L887;pacA;pacB;pacA;pacA;pacA;pacB;pacB;Q6L888;pacA;Q6L886;Q6L884;pacB;pacB;pacA;pacA;pacA;pacB;Q6L888;pacA;Q6L881;pacA;Q6L881;Q6L882;Q6L887;pacA;Q6L885;Q6L882;pacA;pacB;pacB;Q6L879;Q6L888;pacB;pacB;pacA;pacA;pacB;pacA;pacB;Q6L887;pacB;pacA;Q6L886;Q6L888;Q6L888;pacB;pacB;pacB;pacB;Q6L880;pacA;pacB;pacB;pacA;Q6L885;pacA;pacA;pacA;Q6L884;Q6L885;pacA;pacA;Q6L879;Q6L884;pacB;pacA;Q6L885;Q6L879;pacA;Q6L882;Q6L880;pacA;pacB;pacA;Q6L888;pacB;pacA;pacB;Q6L881;pacA;pacA;pacA;pacB;pacA;Q6L885;pacA;Q6L884;Q6L886;pacA;Q6L887;Q6L880;pacB;Q6L884;Q6L886;pacA;pacB;pacB;pacB;pacB;Q6L887;pacB;pacA;pacB;pacA;pacA;Q6L888;pacB;pacA;pacB;Q6L887;pacA;pacB;Q6L882;Q6L884;pacA;Q6L888;pacA;pacB;Q6L886;pacA;pacA;pacB;pacB;Q6L881;Q6L885;Q6L882;Q6L887;pacB;pacB;pacB;pacA;pacA;Q6L888;pacB;pacA;pacB;Q6L879;Q6L886;pacB;Q6L880;pacA;pacB;pacA;pacA;pacB;pacB;pacB;Q6L882;pacA;Q6L882;Q6L887;pacA;pacA;pacA;pacA;pacA;pacA;Q6L879;pacB;Q6L886;pacB;Q6L884;pacA;pacA;pacA;pacA;pacB;pacA;Q6L881;pacB;Q6L888;Q6L887;Q6L881;pacB;pacB;pacB;Q6L887;pacA;Q6L879;pacB;Q6L887;Q6L885;pacB;pacA;pacA;pacA;pacB;pacA;Q6L885;pacB;pacB;pacB;Q6L882;pacA;pacB;pacB;Q6L880;pacB;pacA;Q6L886;pacA;pacB;pacB;pacA;pacB;Q6L885;pacB;pacA;Q6L880;pacA;pacA;Q6L880;Q6L888;pacA;Q6L879;Q6L881;Q6L884;pacB;pacB;Q6L887;Q6L880;Q6L888;Q6L886;Q6L885;pacB;pacB;pacA;Q6L886;pacA;pacA;pacB;pacA;pacB;pacB;Q6L880;pacB;pacA;pacB;Q6L885;pacA;pacB;pacB;Q6L882;pacB;Q6L885;Q6L880;pacB;Q6L887;pacB;pacA;Q6L881;pacB;pacB;pacB;Q6L880;pacA;Q6L881;pacB;Q6L886;pacB;Q6L888;pacA;pacB;Q6L884;pacB;Q6L881;Q6L879;Q6L886;Q6L881;Q6L887;pacB;pacA;pacA;pacB;pacA;pacA;pacA;pacA;Q6L881;pacA;pacB;Q6L885;Q6L885;pacA;Q6L885;pacB;pacA;pacA;Q6L884;pacB;Q6L879;pacA;Q6L882;pacB;Q6L880;pacB;Q6L882;pacB;Q6L888;pacA;pacA;Q6L881;pacB;Q6L884;pacB;Q6L887;pacB;Q6L881;pacA;pacB;Q6L881;pacA;Q6L888;pacB;Q6L882;Q6L879;pacA;Q6L887</t>
  </si>
  <si>
    <t>G3DSA:3.30.70.1230 (GENE3D);mobidb-lite (MOBIDB_LITE);mobidb-lite (MOBIDB_LITE);cd07302 (CDD);SSF55073 (SUPERFAMILY)</t>
  </si>
  <si>
    <t>EG_transcript_51472</t>
  </si>
  <si>
    <t>P-loop containing nucleoside triphosphate hydrolase;P-loop containing nucleoside triphosphate hydrolase;PBP domain;PBP domain;PBP domain;PBP domain</t>
  </si>
  <si>
    <t>G3DSA:3.40.190.10 (GENE3D);G3DSA:3.40.190.10 (GENE3D);PF12849 (PFAM);PTHR42996 (PANTHER);PTHR42996:SF2 (PANTHER);SSF53850 (SUPERFAMILY)</t>
  </si>
  <si>
    <t>EG_transcript_3090</t>
  </si>
  <si>
    <t>gi|1060152330|ref|XP_017851755.1|PREDICTED: Golgi-associated plant pathogenesis-related protein 1 [Drosophila busckii]/gi|924554875|gb|ALC40150.1|CG16995 [Drosophila busckii];gi|451905381|gb|AGF76975.1|Cysteine-rich secretory protein family [Desulfocapsa sulfexigens DSM 10523];gi|1072855399|gb|OEU57342.1|hypothetical protein BA862_02480 [Desulfobulbaceae bacterium S3730MH12]/gi|1072886219|gb|OEU83051.1|hypothetical protein BA873_03940 [Desulfobulbaceae bacterium C00003063];gi|1005444280|ref|XP_015759476.1|PREDICTED: uncharacterized protein LOC107338757 [Acropora digitifera];gi|1180388365|ref|WP_083907164.1|hypothetical protein [Desulfocapsa sulfexigens];gi|1043307130|gb|OBZ91733.1|Repressed by EFG1 protein 1 [Choanephora cucurbitarum];gi|914263704|gb|KNZ78704.1|Protein PRY1 [Termitomyces sp. J132];gi|1072845050|gb|OEU48775.1|hypothetical protein BA866_04140 [Desulfobulbaceae bacterium S5133MH15];gi|254570357|ref|XP_002492288.1|Protein of unknown function, has similarity to Pry1p and Pry3p and to the plant PR-1 class of pathog [Komagataella phaffii GS115]/gi|238032086|emb|CAY70008.1|Protein of unknown function, has similarity to Pry1p and Pry3p and to the plant PR-1 class of pathog [Komagataella phaffii GS115]/gi|328353705|emb|CCA40103.1|Extracellular protein X1 [Komagataella phaffii CBS 7435]/gi|1051426511|gb|AOA63475.1|GQ67_03092T0 [Komagataella phaffii]/gi|1051434085|gb|AOA68951.1|GQ68_03076T0 [Komagataella phaffii GS115];gi|1191065730|ref|XP_020911338.1|protein PRY1-like [Exaiptasia pallida]/gi|1191065732|ref|XP_020911339.1|protein PRY1-like [Exaiptasia pallida]/gi|999969062|gb|KXJ08236.1|Golgi-associated plant pathogenesis-related protein 1 [Exaiptasia pallida];gi|1191076255|ref|XP_020917049.1|Golgi-associated plant pathogenesis-related protein 1-like [Exaiptasia pallida];gi|321459329|gb|EFX70384.1|hypothetical protein DAPPUDRAFT_61402 [Daphnia pulex];gi|936527468|emb|CDO54564.1|similar to Saccharomyces cerevisiae YKR013W PRY2 Protein of unknown function [Geotrichum candidum];gi|156407846|ref|XP_001641568.1|predicted protein [Nematostella vectensis]/gi|156228707|gb|EDO49505.1|predicted protein [Nematostella vectensis];gi|1183492094|gb|ORZ15772.1|CAP domain-containing protein [Absidia repens];gi|1021061330|emb|SAM02616.1|hypothetical protein [Absidia glauca];gi|597968387|ref|XP_007360161.1|PR-1-like protein [Dichomitus squalens LYAD-421 SS1]/gi|395334254|gb|EJF66630.1|PR-1-like protein [Dichomitus squalens LYAD-421 SS1];gi|501756506|emb|CCG80559.1|putative SCP-like extracellular protein [Taphrina deformans PYCC 5710];gi|1102194248|ref|XP_019024349.1|PR-1-like protein, partial [Saitoella complicata NRRL Y-17804]/gi|1063230046|gb|ODQ53236.1|PR-1-like protein, partial [Saitoella complicata NRRL Y-17804];gi|1050825540|gb|ANZ73364.1|BA75_00070T0 [Komagataella pastoris]</t>
  </si>
  <si>
    <t>Drosophila busckii/Drosophila busckii;Desulfocapsa sulfexigens DSM 10523;Desulfobulbaceae bacterium S3730MH12/Desulfobulbaceae bacterium C00003063;Acropora digitifera;Desulfocapsa sulfexigens;Choanephora infundibulifera f. cucurbitarum;Termitomyces sp. J132;Desulfobulbaceae bacterium S5133MH15;Komagataella pastoris GS115/Komagataella pastoris GS115/Komagataella pastoris CBS 7435/Komagataella phaffii/Komagataella pastoris GS115;Exaiptasia pallida/Exaiptasia pallida/Exaiptasia pallida;Exaiptasia pallida;Daphnia pulex;Galactomyces candidum;Nematostella vectensis/Nematostella vectensis;Absidia repens;Absidia glauca;Dichomitus squalens LYAD-421 SS1/Dichomitus squalens LYAD-421 SS1;Taphrina deformans PYCC 5710;Saitoella complicata NRRL Y-17804/Saitoella complicata NRRL Y-17804;Komagataella pastoris</t>
  </si>
  <si>
    <t>5.9E-20;1.1E-19;1.7E-19;3.4E-19;6.4E-19;9.3E-19;1.1E-18;2.2E-18;2.5E-18;3.1E-18;3.8E-18;6.3E-18;2.0E-17;3.1E-17;1.1E-16;1.3E-16;1.4E-16;1.4E-16;1.5E-16;1.8E-16</t>
  </si>
  <si>
    <t>XP_017851755/ALC40150;AGF76975;OEU57342/OEU83051;XP_015759476;WP_083907164;OBZ91733;KNZ78704;OEU48775;AOA63475/CAY70008/XP_002492288/AOA68951/CCA40103;XP_020911338/XP_020911339/KXJ08236;XP_020917049;EFX70384;CDO54564;EDO49505/XP_001641568;ORZ15772;SAM02616;EJF66630/XP_007360161;CCG80559;ODQ53236/XP_019024349;ANZ73364</t>
  </si>
  <si>
    <t>gi|1060152330|ref|XP_017851755.1|PREDICTED: Golgi-associated plant pathogenesis-related protein 1 [Drosophila busckii]/gi|924554875|gb|ALC40150.1|CG16995 [Drosophila busckii]</t>
  </si>
  <si>
    <t>Drosophila busckii</t>
  </si>
  <si>
    <t>EPX1;PRY2;BA862_02480;BA873_03940;ABSGL_08419.1 scaffold 10128;BCR42DRAFT_491791;PRY2;RBE1;Dbus_chr2Lg2235;PAS_chr3_0076;UWK_00390;PAS_chr3_0076;DAPPUDRAFT_61402;BA866_04140;TAPDE_000070;v1g196778;UWK_00390;BA873_03940;EPX1;BA862_02480;ABSGL_08419.1 scaffold 10128;BN980_GECA08s01066g;RBE1;BCR42DRAFT_491791;BA866_04140;v1g196778;DAPPUDRAFT_61402;Dbus_chr2Lg2235</t>
  </si>
  <si>
    <t>GO:0005576-IEA</t>
  </si>
  <si>
    <t>extracellular region-IEA</t>
  </si>
  <si>
    <t>IPR002413;IPR001283;IPR014044;IPR035940;noIPR;noIPR;noIPR;IPR001283;noIPR;IPR035940</t>
  </si>
  <si>
    <t>FAMILY;FAMILY;DOMAIN;HOMOLOGOUS_SUPERFAMILY;HOMOLOGOUS_SUPERFAMILY;HOMOLOGOUS_SUPERFAMILY;HOMOLOGOUS_SUPERFAMILY;FAMILY;FAMILY;HOMOLOGOUS_SUPERFAMILY</t>
  </si>
  <si>
    <t>Ves allergen;Cysteine-rich  secretory protein, allergen V5/Tpx-1-related;CAP domain;CAP superfamily;CAP superfamily;CAP superfamily;CAP superfamily;Cysteine-rich  secretory protein, allergen V5/Tpx-1-related;Cysteine-rich  secretory protein, allergen V5/Tpx-1-related;CAP superfamily</t>
  </si>
  <si>
    <t>PR00838 (PRINTS);PR00837 (PRINTS);PF00188 (PFAM);G3DSA:3.40.33.10 (GENE3D);mobidb-lite (MOBIDB_LITE);mobidb-lite (MOBIDB_LITE);mobidb-lite (MOBIDB_LITE);PTHR10334 (PANTHER);PTHR10334:SF312 (PANTHER);SSF55797 (SUPERFAMILY)</t>
  </si>
  <si>
    <t>EG_transcript_26931</t>
  </si>
  <si>
    <t>EG_transcript_21135</t>
  </si>
  <si>
    <t>gi|527173146|gb|AGS09410.1|serine/threonine protein phosphatase [Euglena gracilis];gi|686635981|ref|XP_009310436.1|putative serine/threonine protein kinase [Trypanosoma grayi]/gi|657141114|gb|KEG11335.1|putative serine/threonine protein kinase [Trypanosoma grayi];gi|1177789658|gb|ORC84827.1|putative serine/threonine protein kinase [Trypanosoma theileri];gi|72388318|ref|XP_844583.1|serine/threonine protein phosphatase [Trypanosoma brucei brucei TREU927]/gi|62175342|gb|AAX69485.1|serine/threonine protein phosphatase, putative [Trypanosoma brucei]/gi|62359703|gb|AAX80135.1|bis(5'-nucleosyl)-tetraphosphatase, symmetrical, putative [Trypanosoma brucei]/gi|70801116|gb|AAZ11024.1|serine/threonine protein phosphatase, putative [Trypanosoma brucei brucei TREU927]/gi|1115876345|emb|SCU65757.1|kinetoplastid-specific phospho-protein phosphatase, putative [Trypanosoma equiperdum];gi|557863176|gb|ESS66480.1|serine/threonine protein kinase [Trypanosoma cruzi Dm28c];gi|407417925|gb|EKF38141.1|serine/threonine protein kinase, putative [Trypanosoma cruzi marinkellei];gi|788002558|ref|XP_011773031.1|serine/threonine protein phosphatase, putative [Trypanosoma brucei gambiense DAL972]/gi|261327766|emb|CBH10743.1|serine/threonine protein phosphatase, putative [Trypanosoma brucei gambiense DAL972];gi|407852504|gb|EKG05971.1|serine/threonine protein kinase, putative [Trypanosoma cruzi];gi|71403622|ref|XP_804594.1|serine/threonine protein kinase [Trypanosoma cruzi strain CL Brener]/gi|71405381|ref|XP_805314.1|serine/threonine protein kinase [Trypanosoma cruzi strain CL Brener]/gi|70867644|gb|EAN82743.1|serine/threonine protein kinase, putative [Trypanosoma cruzi]/gi|70868674|gb|EAN83463.1|serine/threonine protein kinase, putative [Trypanosoma cruzi];gi|71404924|ref|XP_805123.1|serine/threonine protein kinase [Trypanosoma cruzi strain CL Brener]/gi|70868408|gb|EAN83272.1|serine/threonine protein kinase, putative [Trypanosoma cruzi];gi|921298536|ref|WP_053233748.1|hypothetical protein [Sandaracinus amylolyticus]/gi|816957084|gb|AKF06590.1|Bis(5'-nucleosyl)-tetraphosphatase [Sandaracinus amylolyticus];gi|1002460402|ref|XP_015664261.1|putative ser/thr protein phosphatase [Leptomonas pyrrhocoris]/gi|928121368|gb|KPA85822.1|putative ser/thr protein phosphatase [Leptomonas pyrrhocoris];gi|554933214|gb|ESL06748.1|serine/threonine protein kinase [Trypanosoma rangeli SC58];gi|1099050843|emb|CCM15684.1|ser/thr protein phosphatase, putative [Leishmania guyanensis];gi|731697014|ref|XP_010699151.1|ser/thr protein phosphatase, putative [Leishmania panamensis]/gi|685204205|gb|AIN98444.1|ser/thr protein phosphatase, putative [Leishmania panamensis];gi|154337671|ref|XP_001565068.1|putative ser/thr protein phosphatase [Leishmania braziliensis MHOM/BR/75/M2904]/gi|134062108|emb|CAM45225.1|putative ser/thr protein phosphatase [Leishmania braziliensis MHOM/BR/75/M2904];gi|504205994|ref|WP_014393096.1|metallophosphatase [Corallococcus coralloides]/gi|380733998|gb|AFE10000.1|putative bis(5-nucleosyl)-tetraphosphatase, symmetrical [Corallococcus coralloides DSM 2259];gi|146086846|ref|XP_001465660.1|putative ser/thr protein phosphatase [Leishmania infantum JPCM5]/gi|134069759|emb|CAM68085.1|putative ser/thr protein phosphatase [Leishmania infantum JPCM5];gi|398015403|ref|XP_003860891.1|ser/thr protein phosphatase, putative [Leishmania donovani]/gi|322499114|emb|CBZ34186.1|ser/thr protein phosphatase, putative [Leishmania donovani];gi|931428427|gb|KPK14307.1|metallophosphatase [Myxococcales bacterium SG8_38]</t>
  </si>
  <si>
    <t>Euglena gracilis;Trypanosoma grayi/Trypanosoma grayi;Trypanosoma theileri;Trypanosoma brucei TREU927/Trypanosoma brucei/Trypanosoma brucei/Trypanosoma brucei TREU927/Trypanosoma equiperdum;Trypanosoma cruzi Dm28c;Trypanosoma cruzi marinkellei;Trypanosoma brucei gambiense DAL972/Trypanosoma brucei gambiense DAL972;Trypanosoma cruzi;Trypanosoma cruzi strain CL Brener/Trypanosoma cruzi strain CL Brener/Trypanosoma cruzi/Trypanosoma cruzi;Trypanosoma cruzi strain CL Brener/Trypanosoma cruzi;Sandaracinus amylolyticus/Sandaracinus amylolyticus;Leptomonas pyrrhocoris/Leptomonas pyrrhocoris;Trypanosoma rangeli SC58;Leishmania guyanensis;Leishmania panamensis/Leishmania panamensis;Leishmania braziliensis MHOM/BR/75/M2904/Leishmania braziliensis MHOM/BR/75/M2904;Corallococcus coralloides/Corallococcus coralloides DSM 2259;Leishmania infantum JPCM5/Leishmania infantum JPCM5;Leishmania donovani/Leishmania donovani;Myxococcales bacterium SG8_38</t>
  </si>
  <si>
    <t>0.0E0;6.9E-52;3.9E-51;2.9E-50;1.4E-49;1.4E-49;2.0E-49;2.4E-49;4.8E-48;5.1E-48;2.0E-47;7.6E-46;2.9E-45;8.2E-45;8.4E-45;9.4E-45;1.0E-44;1.1E-44;1.2E-44;7.5E-44</t>
  </si>
  <si>
    <t>AGS09410;XP_009310436/KEG11335;ORC84827;XP_844583/AAZ11024/AAX80135/AAX69485/SCU65757;ESS66480;EKF38141;XP_011773031/CBH10743;EKG05971;XP_805314/XP_804594/EAN83463/EAN82743;XP_805123/EAN83272;WP_053233748/AKF06590;KPA85822/XP_015664261;ESL06748;CCM15684;XP_010699151/AIN98444;XP_001565068/CAM45225;WP_014393096/AFE10000;CAM68085/XP_001465660;XP_003860891/CBZ34186;KPK14307</t>
  </si>
  <si>
    <t>gi|527173146|gb|AGS09410.1|serine/threonine protein phosphatase [Euglena gracilis]</t>
  </si>
  <si>
    <t>Tc00.1047053504411.30;Tc00.1047053504411.30;LgM4147LRVhigh.22.01070.00080;AMJ62_13280;TbgDal_IV4420;Tc00.1047053504411.30;Tc00.1047053504411.30;TRSC58_05574;DB32_003739;TEOVI_000629200;LPMP_221500;Tc00.1047053504411.30;Tc00.1047053506489.50;ABB37_00161;TM35_000411970;S5RWK7;Tb927.4.4330;Tc00.1047053504411.30;Tc00.1047053506489.50;TRSC58_05574;Tc00.1047053506489.50;MOQ_001654;TRSC58_05574;TRSC58_05574;Tc00.1047053506489.50;Tb927.4.4330;Tb04.30K5.950;Tc00.1047053506489.50;TM35_000411970;AMJ62_13280;Tc00.1047053506489.50;TRSC58_05574;TRSC58_05574;LBRM_22_1510;Tb927.4.4330;Tc00.1047053506489.50;Tb04.30K5.950;MOQ_001654;Tc00.1047053506489.50;TRSC58_05574;LPMP_221500;S5RWK7;Tc00.1047053504411.30;TM35_000411970;LDBPK_221450;TM35_000411970;Tc00.1047053506489.50;Tb927.4.4330;MOQ_001654;MOQ_001654;TM35_000411970;ABB37_00161;Tb927.4.4330;MOQ_001654;TRSC58_05574;MOQ_001654;S5RWK7;S5RWK7;TM35_000411970;TbgDal_IV4420;MOQ_001654;Tc00.1047053504411.30;Tb04.30K5.950;LINJ_22_1450;TM35_000411970;TRSC58_05574;Tc00.1047053506489.50;TM35_000411970;MOQ_001654;TM35_000411970;S5RWK7;Tc00.1047053506489.50;Tb927.4.4330;Tc00.1047053504411.30;Tb04.30K5.950;TM35_000411970;Tc00.1047053506489.50;S5RWK7;MOQ_001654;Tc00.1047053506489.50;Tc00.1047053504411.30;Tc00.1047053506489.50;DB32_003739;TRSC58_05574;MOQ_001654</t>
  </si>
  <si>
    <t>GO:0004722-ISM;GO:0008803-IEA;GO:0016020-IEA;GO:0006470-ISM;GO:0016021-IEA;GO:0016310-IEA;GO:0016301-IEA;GO:0004674-IEA;GO:0016787-IEA;GO:0006468-IEA</t>
  </si>
  <si>
    <t>protein serine/threonine phosphatase activity-ISM;bis(5'-nucleosyl)-tetraphosphatase (symmetrical) activity-IEA;membrane-IEA;protein dephosphorylation-ISM;integral component of membrane-IEA;phosphorylation-IEA;kinase activity-IEA;protein serine/threonine kinase activity-IEA;hydrolase activity-IEA;protein phosphorylation-IEA</t>
  </si>
  <si>
    <t>Molecular Function-ISM;Molecular Function-IEA;Cellular Component-IEA;Biological Process-ISM;Cellular Component-IEA;Biological Process-IEA;Molecular Function-IEA;Molecular Function-IEA;Molecular Function-IEA;Biological Process-IEA</t>
  </si>
  <si>
    <t>GO:0006796;GO:0016021;GO:0016787</t>
  </si>
  <si>
    <t>phosphate-containing compound metabolic process;integral component of membrane;hydrolase activity</t>
  </si>
  <si>
    <t>IPR004843;IPR029052;noIPR;noIPR;noIPR;noIPR</t>
  </si>
  <si>
    <t>Calcineurin-like phosphoesterase domain, ApaH type;Metallo-dependent phosphatase-like;Metallo-dependent phosphatase-like;Metallo-dependent phosphatase-like;Metallo-dependent phosphatase-like;Metallo-dependent phosphatase-like</t>
  </si>
  <si>
    <t>PF00149 (PFAM);G3DSA:3.60.21.10 (GENE3D);PTHR24032 (PANTHER);PTHR24032:SF67 (PANTHER);cd00144 (CDD);SSF56300 (SUPERFAMILY)</t>
  </si>
  <si>
    <t>GO:0016787;;;;;</t>
  </si>
  <si>
    <t>hydrolase activity;;;;;</t>
  </si>
  <si>
    <t>EG_transcript_21262</t>
  </si>
  <si>
    <t>piRNA biogenesis EXD1-like</t>
  </si>
  <si>
    <t>gi|1191069651|ref|XP_020913446.1|piRNA biogenesis protein EXD1-like [Exaiptasia pallida];gi|999968063|gb|KXJ07237.1|Exonuclease 3'-5' domain-containing protein 1 [Exaiptasia pallida];gi|1191069649|ref|XP_020913445.1|piRNA biogenesis protein EXD1-like [Exaiptasia pallida];gi|1005489154|ref|XP_015747285.1|PREDICTED: exonuclease 3'-5' domain-containing protein 1-like [Acropora digitifera];gi|1191041724|ref|XP_020898290.1|piRNA biogenesis protein EXD1-like isoform X1 [Exaiptasia pallida];gi|693498226|emb|CEF99446.1|Ribonuclease H-like domain [Ostreococcus tauri];gi|308808822|ref|XP_003081721.1|Predicted 3'-5' exonuclease (ISS) [Ostreococcus tauri]/gi|1199288092|gb|OUS43234.1|ribonuclease H-like domain-containing protein [Ostreococcus tauri];gi|1191041726|ref|XP_020898291.1|piRNA biogenesis protein EXD1-like isoform X2 [Exaiptasia pallida];gi|999976447|gb|KXJ15621.1|Exonuclease 3'-5' domain-containing protein 1 [Exaiptasia pallida];gi|470441952|ref|XP_004339474.1|3'5' exonuclease domain containing protein [Acanthamoeba castellanii str. Neff]/gi|440796352|gb|ELR17461.1|3'5' exonuclease domain containing protein [Acanthamoeba castellanii str. Neff];gi|999976448|gb|KXJ15622.1|Exonuclease 3'-5' domain-containing protein 1 [Exaiptasia pallida];gi|1191041771|ref|XP_020898315.1|piRNA biogenesis protein EXD1-like [Exaiptasia pallida];gi|919037153|ref|XP_013401995.1|PREDICTED: exonuclease 3'-5' domain-containing protein 1-like [Lingula anatina];gi|1176108039|ref|XP_020624944.1|uncharacterized protein LOC110062403 [Orbicella faveolata];gi|1191041720|ref|XP_020898288.1|LOW QUALITY PROTEIN: uncharacterized protein LOC110237058 [Exaiptasia pallida];gi|1005458158|ref|XP_015766205.1|PREDICTED: exonuclease 3'-5' domain-containing protein 1-like [Acropora digitifera];gi|255080460|ref|XP_002503810.1|predicted protein [Micromonas commoda]/gi|226519077|gb|ACO65068.1|predicted protein [Micromonas commoda];gi|1176118258|ref|XP_020630329.1|piRNA biogenesis protein EXD1-like [Orbicella faveolata];gi|1176118256|ref|XP_020630328.1|piRNA biogenesis protein EXD1-like [Orbicella faveolata];gi|1176118260|ref|XP_020630331.1|piRNA biogenesis protein EXD1-like [Orbicella faveolata]</t>
  </si>
  <si>
    <t>Exaiptasia pallida;Exaiptasia pallida;Exaiptasia pallida;Acropora digitifera;Exaiptasia pallida;Ostreococcus tauri;Ostreococcus tauri/Ostreococcus tauri;Exaiptasia pallida;Exaiptasia pallida;Acanthamoeba castellanii str. Neff/Acanthamoeba castellanii str. Neff;Exaiptasia pallida;Exaiptasia pallida;Lingula anatina;Montastraea faveolata;Exaiptasia pallida;Acropora digitifera;Micromonas sp. RCC299/Micromonas sp. RCC299;Montastraea faveolata;Montastraea faveolata;Montastraea faveolata</t>
  </si>
  <si>
    <t>7.3E-31;1.3E-29;2.7E-29;7.5E-29;1.5E-28;1.6E-28;2.1E-28;3.5E-28;1.5E-27;1.5E-26;7.4E-26;1.5E-25;1.6E-25;1.7E-25;5.0E-25;8.2E-25;6.3E-24;6.6E-24;1.5E-23;1.8E-23</t>
  </si>
  <si>
    <t>XP_020913446;KXJ07237;XP_020913445;XP_015747285;XP_020898290;CEF99446;XP_003081721/OUS43234;XP_020898291;KXJ15621;XP_004339474/ELR17461;KXJ15622;XP_020898315;XP_013401995;XP_020624944;XP_020898288;XP_015766205;ACO65068/XP_002503810;XP_020630329;XP_020630328;XP_020630331</t>
  </si>
  <si>
    <t>gi|1191069651|ref|XP_020913446.1|piRNA biogenesis protein EXD1-like [Exaiptasia pallida]</t>
  </si>
  <si>
    <t>ACA1_062030;BE221DRAFT_80589;BE221DRAFT_80589;LOC106167703;LOC106167703;LOC106167703;LOC106167703;LOC106167703;BE221DRAFT_80589;LOC106167703;BE221DRAFT_80589;OT_ostta10g02810;ACA1_062030;BE221DRAFT_80589;LOC106167703;LOC106167703;BE221DRAFT_80589;LOC106167703;ACA1_062030;BE221DRAFT_80589;ACA1_062030;OT_ostta10g02810;ACA1_062030;ACA1_062030;ACA1_062030;ACA1_062030;LOC106167703;ACA1_062030;BE221DRAFT_80589;OT_ostta10g02810;ACA1_062030;OT_ostta10g02810</t>
  </si>
  <si>
    <t>GO:0090305-IEA;GO:0004527-IEA;GO:0008408-IEA;GO:0006139-IEA;GO:0003676-IEA</t>
  </si>
  <si>
    <t>nucleic acid phosphodiester bond hydrolysis-IEA;exonuclease activity-IEA;3'-5' exonuclease activity-IEA;nucleobase-containing compound metabolic process-IEA;nucleic acid binding-IEA</t>
  </si>
  <si>
    <t>Biological Process-IEA;Molecular Function-IEA;Molecular Function-IEA;Biological Process-IEA;Molecular Function-IEA</t>
  </si>
  <si>
    <t>IPR036397;IPR002562;noIPR;noIPR;noIPR;IPR012337</t>
  </si>
  <si>
    <t>Ribonuclease H superfamily;3'-5' exonuclease domain;3'-5' exonuclease domain;3'-5' exonuclease domain;3'-5' exonuclease domain;Ribonuclease H-like superfamily</t>
  </si>
  <si>
    <t>G3DSA:3.30.420.10 (GENE3D);PF01612 (PFAM);mobidb-lite (MOBIDB_LITE);PTHR12124 (PANTHER);PTHR12124:SF42 (PANTHER);SSF53098 (SUPERFAMILY)</t>
  </si>
  <si>
    <t>GO:0003676;GO:0008408/GO:0006139/GO:0003676;;;;</t>
  </si>
  <si>
    <t>nucleic acid binding;3'-5' exonuclease activity/nucleobase-containing compound metabolic process/nucleic acid binding;;;;</t>
  </si>
  <si>
    <t>Molecular Function;Molecular Function/Biological Process/Molecular Function;;;;</t>
  </si>
  <si>
    <t>EG_transcript_2519</t>
  </si>
  <si>
    <t>gi|955161671|emb|CUG94317.1|dynein heavy chain, putative [Bodo saltans];gi|528216242|gb|EPY19831.1|dynein heavy chain [Strigomonas culicis];gi|557861752|gb|ESS65100.1|dynein heavy chain [Trypanosoma cruzi Dm28c];gi|407851486|gb|EKG05381.1|dynein heavy chain, putative [Trypanosoma cruzi];gi|407414069|gb|EKF35734.1|dynein heavy chain, putative [Trypanosoma cruzi marinkellei];gi|1002446806|ref|XP_015657978.1|putative mitochondrial dynein heavy chain [Leptomonas pyrrhocoris]/gi|928115076|gb|KPA79539.1|putative mitochondrial dynein heavy chain [Leptomonas pyrrhocoris];gi|342180130|emb|CCC89606.1|unnamed protein product [Trypanosoma congolense IL3000];gi|1177790525|gb|ORC85684.1|putative dynein heavy chain [Trypanosoma theileri];gi|930564370|gb|KPI88325.1|putative dynein heavy chain [Leptomonas seymouri];gi|594144858|emb|CCW70907.1|unnamed protein product [Phytomonas sp. isolate Hart1];gi|339898471|ref|XP_001466130.2|putative dynein heavy chain [Leishmania infantum JPCM5]/gi|321398354|emb|CAM68569.2|putative dynein heavy chain [Leishmania infantum JPCM5];gi|398016486|ref|XP_003861431.1|dynein heavy chain, putative [Leishmania donovani]/gi|322499657|emb|CBZ34731.1|dynein heavy chain, putative [Leishmania donovani];gi|401423331|ref|XP_003876152.1|putative dynein heavy chain [Leishmania mexicana MHOM/GT/2001/U1103]/gi|322492393|emb|CBZ27667.1|putative dynein heavy chain [Leishmania mexicana MHOM/GT/2001/U1103];gi|157870604|ref|XP_001683852.1|putative dynein heavy chain [Leishmania major strain Friedlin]/gi|68126919|emb|CAJ05071.1|putative dynein heavy chain [Leishmania major strain Friedlin];gi|588317511|emb|CCW63402.1|unnamed protein product [Phytomonas sp. isolate EM1];gi|389601500|ref|XP_001565591.2|putative dynein heavy chain [Leishmania braziliensis MHOM/BR/75/M2904]/gi|322505068|emb|CAM39085.2|putative dynein heavy chain [Leishmania braziliensis MHOM/BR/75/M2904];gi|1099049675|emb|CCM16149.1|dynein heavy chain (pseudogene), putative,dynein heavy chain, point mutation [Leishmania guyanensis];gi|731698597|ref|XP_010699669.1|dynein heavy chain, putative [Leishmania panamensis]/gi|685204726|gb|AIN98962.1|dynein heavy chain, putative [Leishmania panamensis];gi|1026966991|ref|XP_016610510.1|hypothetical protein SPPG_02933 [Spizellomyces punctatus DAOM BR117]/gi|907096942|gb|KND02471.1|hypothetical protein SPPG_02933 [Spizellomyces punctatus DAOM BR117];gi|1001610012|gb|KXS13794.1|hypothetical protein M427DRAFT_500117 [Gonapodya prolifera JEL478]</t>
  </si>
  <si>
    <t>Bodo saltans;Strigomonas culicis;Trypanosoma cruzi Dm28c;Trypanosoma cruzi;Trypanosoma cruzi marinkellei;Leptomonas pyrrhocoris/Leptomonas pyrrhocoris;Trypanosoma congolense IL3000;Trypanosoma theileri;Leptomonas seymouri;Phytomonas sp. isolate Hart1;Leishmania infantum JPCM5/Leishmania infantum JPCM5;Leishmania donovani/Leishmania donovani;Leishmania mexicana MHOM/GT/2001/U1103/Leishmania mexicana MHOM/GT/2001/U1103;Leishmania major strain Friedlin/Leishmania major strain Friedlin;Phytomonas sp. isolate EM1;Leishmania braziliensis MHOM/BR/75/M2904/Leishmania braziliensis MHOM/BR/75/M2904;Leishmania guyanensis;Leishmania panamensis/Leishmania panamensis;Spizellomyces punctatus DAOM BR117/Spizellomyces punctatus DAOM BR117;Gonapodya prolifera JEL478</t>
  </si>
  <si>
    <t>CUG94317;EPY19831;ESS65100;EKG05381;EKF35734;KPA79539/XP_015657978;CCC89606;ORC85684;KPI88325;CCW70907;XP_001466130/CAM68569;CBZ34731/XP_003861431;XP_003876152/CBZ27667;XP_001683852/CAJ05071;CCW63402;XP_001565591/CAM39085;CCM16149;XP_010699669/AIN98962;KND02471/XP_016610510;KXS13794</t>
  </si>
  <si>
    <t>gi|955161671|emb|CUG94317.1|dynein heavy chain, putative [Bodo saltans]</t>
  </si>
  <si>
    <t>STCU_09274;ABL78_2564;SPPG_02933;LINJ_25_1010;LMJF_25_0980;TCDM_06634;LMXM_25_0980;LDBPK_251010;LPMP_251000;MOQ_002315;LMJF_25_0980;TM35_000331410;GSHART1_T00001247001;MOQ_002315;ABB37_05357;TCDM_06634;M427DRAFT_500117;ABB37_05357;LMJF_25_0980;MOQ_002315;STCU_09274;SPPG_02933;LMJF_25_0980;GSEM1_T00001787001;LDBPK_251010;BSAL_47580;MOQ_002315;GSEM1_T00001787001;TCIL3000_3_190;BSAL_47580;STCU_09274;SPPG_02933;TCIL3000_3_190;TCDM_06634;GSEM1_T00001787001;GSHART1_T00001247001;TM35_000331410;ABB37_05357;ABL78_2564;SPPG_02933;LPMP_251000;GSEM1_T00001787001;TCDM_06634;LDBPK_251010;LMJF_25_0980;ABB37_05357;TCIL3000_3_190;SPPG_02933;TCDM_06634;GSEM1_T00001787001;ABB37_05357;STCU_09274;LPMP_251000;LMJF_25_0980;ABB37_05357;MOQ_002315;LMJF_25_0980;TCDM_06634;LMJF_25_0980;LMXM_25_0980;M427DRAFT_500117;TM35_000331410;GSEM1_T00001787001;LMXM_25_0980;M427DRAFT_500117;GSHART1_T00001247001;TM35_000331410;TCDM_06634;TCIL3000_3_190;ABL78_2564;TCIL3000_3_190;SPPG_02933;TM35_000331410;ABL78_2564;GSHART1_T00001247001;LMXM_25_0980;STCU_09274;ABB37_05357;GSEM1_T00001787001;M427DRAFT_500117;M427DRAFT_500117;TM35_000331410;LPMP_251000;LBRM_25_0860;LBRM_25_0860;TCDM_06634;TCIL3000_3_190;LMJF_25_0980;TCIL3000_3_190;GSHART1_T00001247001;SPPG_02933;LMXM_25_0980;TCDM_06634;TCIL3000_3_190;ABL78_2564;LPMP_251000;M427DRAFT_500117;MOQ_002315;SPPG_02933;LMXM_25_0980;GSHART1_T00001247001;M427DRAFT_500117;GSHART1_T00001247001;ABL78_2564;STCU_09274;LINJ_25_1010;TM35_000331410;GSHART1_T00001247001;LBRM_25_0860;LMXM_25_0980;MOQ_002315;BSAL_47580;MOQ_002315;LPMP_251000;GSHART1_T00001247001;SPPG_02933;M427DRAFT_500117;LMXM_25_0980;LINJ_25_1010;GSEM1_T00001787001;LPMP_251000;LINJ_25_1010;MOQ_002315;STCU_09274;ABB37_05357;LDBPK_251010;SPPG_02933;LMJF_25_0980;ABL78_2564;ABL78_2564;GSEM1_T00001787001;TM35_000331410;LBRM_25_0860;LPMP_251000;TCIL3000_3_190;GSHART1_T00001247001;STCU_09274;M427DRAFT_500117;GSEM1_T00001787001;TCIL3000_3_190;MOQ_002315;BSAL_47580;TCDM_06634;M427DRAFT_500117</t>
  </si>
  <si>
    <t>GO:0003777-IEA;GO:0005858-IBA;GO:0007165-IEA;GO:0051959-IBA;GO:0030286-IEA;GO:0003341-IBA;GO:0045505-IBA;GO:0005524-IEA;GO:0045503-IBA;GO:0008569-IBA;GO:0007018-IEA;GO:0016887-IEA</t>
  </si>
  <si>
    <t>microtubule motor activity-IEA;axonemal dynein complex-IBA;signal transduction-IEA;dynein light intermediate chain binding-IBA;dynein complex-IEA;cilium movement-IBA;dynein intermediate chain binding-IBA;ATP binding-IEA;dynein light chain binding-IBA;ATP-dependent microtubule motor activity, minus-end-directed-IBA;microtubule-based movement-IEA;ATPase activity-IEA</t>
  </si>
  <si>
    <t>Molecular Function-IEA;Cellular Component-IBA;Biological Process-IEA;Molecular Function-IBA;Cellular Component-IEA;Biological Process-IBA;Molecular Function-IBA;Molecular Function-IEA;Molecular Function-IBA;Molecular Function-IBA;Biological Process-IEA;Molecular Function-IEA</t>
  </si>
  <si>
    <t>GO:0003341;GO:0005858;GO:0008569;GO:0045503;GO:0045505;GO:0051959</t>
  </si>
  <si>
    <t>cilium movement;axonemal dynein complex;ATP-dependent microtubule motor activity, minus-end-directed;dynein light chain binding;dynein intermediate chain binding;dynein light intermediate chain binding</t>
  </si>
  <si>
    <t>Biological Process;Cellular Component;Molecular Function;Molecular Function;Molecular Function;Molecular Function</t>
  </si>
  <si>
    <t>EC:3.6.1.3;EC:3.6.4.5;EC:3.6.1.15</t>
  </si>
  <si>
    <t>Adenosinetriphosphatase;Minus-end-directed kinesin ATPase;Nucleoside-triphosphate phosphatase</t>
  </si>
  <si>
    <t>noIPR;noIPR;noIPR;IPR004273;noIPR;IPR035706;noIPR;noIPR;noIPR;IPR026983;noIPR</t>
  </si>
  <si>
    <t>HOMOLOGOUS_SUPERFAMILY;HOMOLOGOUS_SUPERFAMILY;HOMOLOGOUS_SUPERFAMILY;DOMAIN;DOMAIN;DOMAIN;DOMAIN;DOMAIN;DOMAIN;FAMILY;FAMILY</t>
  </si>
  <si>
    <t>Zinc finger, CCHC-type superfamily;Zinc finger, CCHC-type superfamily;Zinc finger, CCHC-type superfamily;Dynein heavy chain domain;Dynein heavy chain domain;Dynein heavy chain, ATP-binding dynein motor region D5;Dynein heavy chain, ATP-binding dynein motor region D5;Dynein heavy chain, ATP-binding dynein motor region D5;Dynein heavy chain, ATP-binding dynein motor region D5;Dynein heavy chain;Dynein heavy chain</t>
  </si>
  <si>
    <t>G3DSA:1.10.8.1220 (GENE3D);G3DSA:3.40.50.300 (GENE3D);G3DSA:3.40.50.11510 (GENE3D);PF03028 (PFAM);G3DSA:1.20.1270.280 (GENE3D);PF12781 (PFAM);G3DSA:1.20.920.20 (GENE3D);G3DSA:3.10.490.20 (GENE3D);G3DSA:1.10.8.720 (GENE3D);PTHR10676 (PANTHER);PTHR10676:SF240 (PANTHER)</t>
  </si>
  <si>
    <t>;;;GO:0030286/GO:0007018/GO:0003777;;;;;;GO:0003777/GO:0007018;</t>
  </si>
  <si>
    <t>;;;dynein complex/microtubule-based movement/microtubule motor activity;;;;;;microtubule motor activity/microtubule-based movement;</t>
  </si>
  <si>
    <t>;;;Cellular Component/Biological Process/Molecular Function;;;;;;Molecular Function/Biological Process;</t>
  </si>
  <si>
    <t>EG_transcript_22647</t>
  </si>
  <si>
    <t>tRNA pseudouridine synthase A</t>
  </si>
  <si>
    <t>gi|1200261456|gb|OUT84478.1|tRNA pseudouridine(38-40) synthase TruA [Phycisphaeraceae bacterium TMED24];gi|1200262899|gb|OUT85876.1|tRNA pseudouridine(38-40) synthase TruA [Phycisphaeraceae bacterium TMED24];gi|1200488490|gb|OUW03025.1|tRNA pseudouridine(38-40) synthase TruA [Phycisphaera sp. TMED151];gi|1151009148|ref|WP_078060603.1|tRNA pseudouridine(38-40) synthase TruA [Desulfotomaculum copahuensis];gi|1034284603|gb|OAT81199.1|tRNA pseudouridine(38,39,40) synthase TruA [Desulfotomaculum copahuensis];gi|1119666288|ref|WP_072585922.1|tRNA pseudouridine(38-40) synthase TruA [Clostridium botulinum]/gi|1111256733|gb|APH16929.1|tRNA pseudouridine(38-40) synthase [Clostridium botulinum];gi|1097345725|emb|SFG24710.1|tRNA pseudouridine38-40 synthase [Planifilum fulgidum];gi|640494497|ref|WP_024932936.1|tRNA pseudouridine synthase A [Clostridium botulinum]/gi|1183992467|gb|OSA68418.1|tRNA pseudouridine synthase A [Clostridium botulinum]/gi|1184002208|gb|OSA78084.1|tRNA pseudouridine synthase A [Clostridium botulinum]/gi|1184036467|gb|OSB11463.1|tRNA pseudouridine synthase A [Clostridium botulinum];gi|524383567|emb|CDB36208.1|tRNA pseudouridine synthase A [Phascolarctobacterium sp. CAG:266];gi|1001781768|ref|WP_061320702.1|tRNA pseudouridine(38-40) synthase TruA [Clostridium botulinum];gi|941907574|ref|WP_055236652.1|tRNA pseudouridine synthase A [[Eubacterium] rectale]/gi|933092387|emb|CUM69486.1|tRNA pseudouridine synthase A [[Eubacterium] rectale];gi|500994876|ref|WP_012048349.1|tRNA pseudouridine(38-40) synthase TruA [Clostridium botulinum]/gi|148381387|ref|YP_001255928.1|tRNA pseudouridine synthase A [Clostridium botulinum A str. ATCC 3502]/gi|153934471|ref|YP_001389169.1|tRNA pseudouridine synthase A [Clostridium botulinum A str. Hall]/gi|148290871|emb|CAL85007.1|tRNA pseudouridine synthase [Clostridium botulinum A str. ATCC 3502]/gi|152927581|gb|ABS33081.1|tRNA pseudouridine synthase A [Clostridium botulinum A str. ATCC 19397]/gi|152930385|gb|ABS35884.1|tRNA pseudouridine synthase A [Clostridium botulinum A str. Hall]/gi|658388667|gb|KEI74175.1|pseudouridine synthase [Clostridium botulinum B2 128]/gi|658399795|gb|KEI85252.1|pseudouridine synthase [Clostridium botulinum B2 433]/gi|658411461|gb|KEI96872.1|pseudouridine synthase [Clostridium botulinum A2B3 87]/gi|920955471|gb|KON08975.1|pseudouridine synthase [Clostridium botulinum]/gi|923574046|gb|KOR52493.1|pseudouridine synthase [Clostridium botulinum];gi|662073158|ref|WP_030037226.1|MULTISPECIES: tRNA pseudouridine synthase A [Clostridium]/gi|559782380|dbj|GAE03914.1|tRNA pseudouridine synthase A [Clostridium botulinum B str. Osaka05];gi|743963132|dbj|BAQ15070.1|putative tRNA pseudouridine synthase A [Clostridium botulinum];gi|941087106|ref|WP_055062321.1|tRNA pseudouridine synthase A [[Eubacterium] rectale]/gi|933028739|emb|CUO31992.1|tRNA pseudouridine synthase A [[Eubacterium] rectale]/gi|933306126|emb|CUN23387.1|tRNA pseudouridine synthase A [[Ruminococcus] torques]/gi|937564895|emb|CRL40376.1|tRNA pseudouridine synthase A [[Eubacterium] rectale];gi|524539536|emb|CDC72380.1|tRNA pseudouridine synthase A [Eubacterium rectale CAG:36];gi|752584851|ref|WP_041254239.1|tRNA pseudouridine synthase A [[Eubacterium] rectale]/gi|1125050640|gb|OLA15737.1|tRNA pseudouridine(38-40) synthase TruA [Eubacterium sp. 41_20];gi|410597556|gb|EKQ52167.1|pseudouridylate synthase I [Clostridium sp. Maddingley MBC34-26];gi|757186792|ref|WP_042736173.1|tRNA pseudouridine synthase A [Lachnospiraceae bacterium TWA4]/gi|756866170|gb|KIR02981.1|tRNA pseudouridine synthase A [Lachnospiraceae bacterium TWA4];gi|931508044|gb|KPK86534.1|hypothetical protein AMJ81_01040 [Phycisphaerae bacterium SM23_33]</t>
  </si>
  <si>
    <t>Phycisphaeraceae bacterium TMED24;Phycisphaeraceae bacterium TMED24;Phycisphaera sp. TMED151;Desulfotomaculum sp. LMa1;Desulfotomaculum sp. LMa1;Clostridium botulinum/Clostridium botulinum;Planifilum fulgidum;Clostridium botulinum/Clostridium botulinum/Clostridium botulinum/Clostridium botulinum;Phascolarctobacterium sp. CAG:266;Clostridium botulinum;Eubacterium rectale/Eubacterium rectale;Clostridium botulinum/Clostridium botulinum A str. ATCC 3502/Clostridium botulinum A str. Hall/Clostridium botulinum A str. ATCC 3502/Clostridium botulinum A str. ATCC 19397/Clostridium botulinum A str. Hall/Clostridium botulinum B2 128/Clostridium botulinum B2 433/Clostridium botulinum A2B3 87/Clostridium botulinum/Clostridium botulinum;Clostridium/Clostridium botulinum B str. Osaka05;Clostridium botulinum;Eubacterium rectale/Eubacterium rectale/[Ruminococcus] torques/Eubacterium rectale;Eubacterium rectale CAG:36;Eubacterium rectale/Eubacterium sp. 41_20;Clostridium sp. Maddingley MBC34-26;Lachnospiraceae bacterium TWA4/Lachnospiraceae bacterium TWA4;Phycisphaerae bacterium SM23_33</t>
  </si>
  <si>
    <t>1.2E-50;1.3E-50;6.9E-49;1.9E-35;2.4E-35;2.0E-34;2.2E-34;2.9E-34;7.0E-34;1.0E-33;1.1E-33;1.4E-33;1.7E-33;1.7E-33;3.5E-33;5.0E-33;5.6E-33;2.8E-32;5.7E-31;9.2E-31</t>
  </si>
  <si>
    <t>OUT84478;OUT85876;OUW03025;WP_078060603;OAT81199;WP_072585922/APH16929;SFG24710;OSA78084/OSB11463/OSA68418/WP_024932936;CDB36208;WP_061320702;CUM69486/WP_055236652;KON08975/WP_012048349/KOR52493/YP_001255928/CAL85007/KEI96872/ABS33081/KEI85252/YP_001389169/ABS35884/KEI74175;GAE03914/WP_030037226;BAQ15070;CRL40376/WP_055062321/CUO31992/CUN23387;CDC72380;WP_041254239/OLA15737;EKQ52167;KIR02981/WP_042736173;KPK86534</t>
  </si>
  <si>
    <t>gi|1200261456|gb|OUT84478.1|tRNA pseudouridine(38-40) synthase TruA [Phycisphaeraceae bacterium TMED24]</t>
  </si>
  <si>
    <t>Phycisphaeraceae bacterium TMED24</t>
  </si>
  <si>
    <t>truA;truA_2;truA;truA;truA;truA;truA;truA;truA_1;truA;truA;truA;truA;truA_2;truA;truA;truA;truA;truA;truA;truA;truA2;truA;truA;truA;truA;truA;truA;truA_1;truA;truA_2;truA2;truA;truA2;truA;truA_1;truA;truA;truA;truA;truA;truA;truA;truA;truA;truA;truA;truA;truA;truA;truA_1;truA;truA;truA;truA;truA;truA;truA;truA;truA;truA;truA;truA;truA;truA_2;truA_1;truA;truA;truA;truA;truA;truA_1;truA;truA;truA;truA;truA_2;truA;truA;truA;truA_1;truA2;truA;truA;truA2;truA2;truA;truA;truA;truA2;truA;truA;truA;truA;truA;truA;truA;truA_2;truA2;truA;truA;truA;truA;truA;truA;truA_2;truA;truA;truA;truA_2;truA2;truA;truA;truA;truA;truA;truA;truA_2;truA_2;truA;truA;truA;truA;truA2;truA2;truA;truA;truA;truA2;truA;truA;truA;truA;truA;truA;truA;truA2;truA_2;truA;truA;truA;truA_1;truA;truA;truA;truA;truA_1;truA_2;truA_2;truA_1;truA;truA;truA;truA;truA;truA2;truA;truA;truA;truA2;truA;truA;truA;truA;truA;truA_2;truA;truA;truA;truA_1;truA;truA;truA_2;truA2;truA;truA;truA;truA;truA;truA;truA;truA;truA;truA2;truA_1;truA;truA;truA;truA;truA;truA;truA;truA;truA;truA_2;truA;truA_2;truA;truA;truA;truA;truA2;truA;truA;truA;truA;truA2;truA;truA;truA;truA;truA;truA;truA_2;truA;truA;truA;truA2;truA;truA;truA;truA;truA;truA_1;truA;truA;truA;truA;truA_2;truA;truA;truA;truA;truA_2;truA;truA;truA;truA;truA_2;truA;truA;truA;truA;truA_1;truA;truA</t>
  </si>
  <si>
    <t>GO:0001522-IEA;GO:0031119-IEA;GO:0031119-IBA;GO:0003723-IEA;GO:0009982-IEA;GO:0009982-IBA;GO:0008033-IEA;GO:0009451-IEA;GO:0016829-IEA;GO:0016853-IEA</t>
  </si>
  <si>
    <t>pseudouridine synthesis-IEA;tRNA pseudouridine synthesis-IEA;tRNA pseudouridine synthesis-IBA;RNA binding-IEA;pseudouridine synthase activity-IEA;pseudouridine synthase activity-IBA;tRNA processing-IEA;RNA modification-IEA;lyase activity-IEA;isomerase activity-IEA</t>
  </si>
  <si>
    <t>Biological Process-IEA;Biological Process-IEA;Biological Process-IBA;Molecular Function-IEA;Molecular Function-IEA;Molecular Function-IBA;Biological Process-IEA;Biological Process-IEA;Molecular Function-IEA;Molecular Function-IEA</t>
  </si>
  <si>
    <t>IPR020095;IPR001406;noIPR;IPR001406;IPR020097;noIPR;IPR001406;noIPR;IPR001406;noIPR;IPR020103</t>
  </si>
  <si>
    <t>HOMOLOGOUS_SUPERFAMILY;FAMILY;FAMILY;FAMILY;DOMAIN;DOMAIN;FAMILY;FAMILY;FAMILY;FAMILY;HOMOLOGOUS_SUPERFAMILY</t>
  </si>
  <si>
    <t>Pseudouridine synthase I, TruA, C-terminal;Pseudouridine synthase I, TruA;Pseudouridine synthase I, TruA;Pseudouridine synthase I, TruA;Pseudouridine synthase I, TruA, alpha/beta domain;Pseudouridine synthase I, TruA, alpha/beta domain;Pseudouridine synthase I, TruA;Pseudouridine synthase I, TruA;Pseudouridine synthase I, TruA;Pseudouridine synthase I, TruA;Pseudouridine synthase, catalytic domain superfamily</t>
  </si>
  <si>
    <t>G3DSA:3.30.70.660 (GENE3D);TIGR00071 (TIGRFAM);G3DSA:3.30.70.580 (GENE3D);PIRSF001430 (PIRSF);PF01416 (PFAM);mobidb-lite (MOBIDB_LITE);PTHR11142 (PANTHER);PTHR11142:SF14 (PANTHER);MF_00171 (HAMAP);cd02570 (CDD);SSF55120 (SUPERFAMILY)</t>
  </si>
  <si>
    <t>GO:0009982/GO:0003723;GO:0001522/GO:0009451/GO:0003723/GO:0009982;;GO:0001522/GO:0009451/GO:0003723/GO:0009982;GO:0003723/GO:0009451/GO:0009982/GO:0001522;;GO:0001522/GO:0009451/GO:0003723/GO:0009982;;GO:0001522/GO:0009451/GO:0003723/GO:0009982;;GO:0001522/GO:0003723/GO:0009451/GO:0009982</t>
  </si>
  <si>
    <t>pseudouridine synthase activity/RNA binding;pseudouridine synthesis/RNA modification/RNA binding/pseudouridine synthase activity;;pseudouridine synthesis/RNA modification/RNA binding/pseudouridine synthase activity;RNA binding/RNA modification/pseudouridine synthase activity/pseudouridine synthesis;;pseudouridine synthesis/RNA modification/RNA binding/pseudouridine synthase activity;;pseudouridine synthesis/RNA modification/RNA binding/pseudouridine synthase activity;;pseudouridine synthesis/RNA binding/RNA modification/pseudouridine synthase activity</t>
  </si>
  <si>
    <t>Molecular Function/Molecular Function;Biological Process/Biological Process/Molecular Function/Molecular Function;;Biological Process/Biological Process/Molecular Function/Molecular Function;Molecular Function/Biological Process/Molecular Function/Biological Process;;Biological Process/Biological Process/Molecular Function/Molecular Function;;Biological Process/Biological Process/Molecular Function/Molecular Function;;Biological Process/Molecular Function/Biological Process/Molecular Function</t>
  </si>
  <si>
    <t>EG_transcript_17569</t>
  </si>
  <si>
    <t>tRNA 2 -phosphotransferase 1</t>
  </si>
  <si>
    <t>gi|1101388222|dbj|GAU96831.1|hypothetical protein RvY_08210 [Ramazzottius varieornatus];gi|1174748732|gb|OQV16995.1|putative tRNA 2'-phosphotransferase 1 [Hypsibius dujardini];gi|761904555|ref|XP_011410347.1|PREDICTED: tRNA 2'-phosphotransferase 1-like isoform X2 [Amphimedon queenslandica];gi|1127423013|gb|OLL25046.1|tRNA 2'-phosphotransferase 1 [Neolecta irregularis DAH-3];gi|569006195|ref|XP_006526641.1|PREDICTED: tRNA 2'-phosphotransferase 1 isoform X2 [Mus musculus];gi|667255787|ref|XP_008565650.1|PREDICTED: tRNA 2'-phosphotransferase 1 [Galeopterus variegatus];gi|224994263|ref|NP_705825.2|tRNA 2'-phosphotransferase 1 [Mus musculus]/gi|569006193|ref|XP_006526640.1|PREDICTED: tRNA 2'-phosphotransferase 1 isoform X1 [Mus musculus]/gi|1195703013|ref|XP_021008140.1|tRNA 2'-phosphotransferase 1 [Mus caroli]/gi|124053421|sp|Q8K3A2.2|TRPT1_MOUSERecName: Full=tRNA 2'-phosphotransferase 1 Short=mTPT1/gi|148701338|gb|EDL33285.1|tRNA phosphotransferase 1, isoform CRA_b [Mus musculus];gi|507698348|ref|XP_004643877.1|PREDICTED: tRNA 2'-phosphotransferase 1 [Octodon degus];gi|1147265086|ref|XP_020014645.1|tRNA 2'-phosphotransferase 1 isoform X2 [Castor canadensis];gi|1034089225|ref|XP_016776638.1|PREDICTED: tRNA 2'-phosphotransferase 1 isoform X4 [Pan troglodytes];gi|1195492290|ref|XP_021046717.1|tRNA 2'-phosphotransferase 1 isoform X4 [Mus pahari];gi|664776443|ref|XP_008507504.1|PREDICTED: tRNA 2'-phosphotransferase 1 [Equus przewalskii];gi|589936058|ref|XP_006980799.1|PREDICTED: tRNA 2'-phosphotransferase 1 isoform X1 [Peromyscus maniculatus bairdii];gi|1195492288|ref|XP_021046708.1|tRNA 2'-phosphotransferase 1 isoform X3 [Mus pahari];gi|795206055|ref|XP_011848852.1|PREDICTED: tRNA 2'-phosphotransferase 1 isoform X3 [Mandrillus leucophaeus];gi|1195492284|ref|XP_021046693.1|tRNA 2'-phosphotransferase 1 isoform X1 [Mus pahari];gi|338712177|ref|XP_001489517.3|PREDICTED: tRNA 2'-phosphotransferase 1 [Equus caballus];gi|157821705|ref|NP_001099801.1|tRNA 2'-phosphotransferase 1 [Rattus norvegicus]/gi|564332188|ref|XP_006230823.1|PREDICTED: tRNA 2'-phosphotransferase 1 isoform X1 [Rattus norvegicus]/gi|149062237|gb|EDM12660.1|tRNA phosphotransferase 1 (predicted) [Rattus norvegicus];gi|544484911|ref|XP_005577525.1|PREDICTED: tRNA 2'-phosphotransferase 1 isoform X12 [Macaca fascicularis]/gi|544484913|ref|XP_005577526.1|PREDICTED: tRNA 2'-phosphotransferase 1 isoform X12 [Macaca fascicularis]/gi|795503308|ref|XP_011897315.1|PREDICTED: tRNA 2'-phosphotransferase 1 isoform X12 [Cercocebus atys]/gi|795503313|ref|XP_011897316.1|PREDICTED: tRNA 2'-phosphotransferase 1 isoform X12 [Cercocebus atys]/gi|795503318|ref|XP_011897317.1|PREDICTED: tRNA 2'-phosphotransferase 1 isoform X12 [Cercocebus atys]/gi|795554805|ref|XP_011718890.1|PREDICTED: tRNA 2'-phosphotransferase 1 isoform X12 [Macaca nemestrina]/gi|795554811|ref|XP_011718891.1|PREDICTED: tRNA 2'-phosphotransferase 1 isoform X12 [Macaca nemestrina]/gi|355566363|gb|EHH22742.1|tRNA 2'-phosphotransferase 1 [Macaca mulatta]/gi|355765247|gb|EHH62387.1|tRNA 2'-phosphotransferase 1 [Macaca fascicularis];gi|795206042|ref|XP_011848850.1|PREDICTED: tRNA 2'-phosphotransferase 1 isoform X2 [Mandrillus leucophaeus]/gi|795206049|ref|XP_011848851.1|PREDICTED: tRNA 2'-phosphotransferase 1 isoform X2 [Mandrillus leucophaeus]</t>
  </si>
  <si>
    <t>Ramazzottius varieornatus;Hypsibius dujardini;Amphimedon queenslandica;Neolecta irregularis DAH-3;Mus musculus;Galeopterus variegatus;Mus musculus/Mus musculus/Mus caroli/Mus musculus/Mus musculus;Octodon degus;Castor canadensis;Pan troglodytes;Mus pahari;Equus przewalskii;Peromyscus maniculatus bairdii;Mus pahari;Mandrillus leucophaeus;Mus pahari;Equus caballus;Rattus norvegicus/Rattus norvegicus/Rattus norvegicus;Macaca fascicularis/Macaca fascicularis/Cercocebus atys/Cercocebus atys/Cercocebus atys/Macaca nemestrina/Macaca nemestrina/Macaca mulatta/Macaca fascicularis;Mandrillus leucophaeus/Mandrillus leucophaeus</t>
  </si>
  <si>
    <t>1.3E-36;2.6E-30;3.3E-30;3.7E-30;6.5E-30;7.8E-30;8.0E-30;1.4E-29;2.5E-29;2.6E-29;3.0E-29;4.8E-29;5.5E-29;7.0E-29;7.7E-29;7.8E-29;1.4E-28;1.5E-28;1.7E-28;1.7E-28</t>
  </si>
  <si>
    <t>GAU96831;OQV16995;XP_011410347;OLL25046;XP_006526641;XP_008565650;XP_021008140/Q8K3A2/XP_006526640/NP_705825/EDL33285;XP_004643877;XP_020014645;XP_016776638;XP_021046717;XP_008507504;XP_006980799;XP_021046708;XP_011848852;XP_021046693;XP_001489517;EDM12660/XP_006230823/NP_001099801;XP_005577526/EHH62387/XP_005577525/EHH22742/XP_011718890/XP_011718891/XP_011897317/XP_011897316/XP_011897315;XP_011848851/XP_011848850</t>
  </si>
  <si>
    <t>gi|1101388222|dbj|GAU96831.1|hypothetical protein RvY_08210 [Ramazzottius varieornatus]</t>
  </si>
  <si>
    <t>TRPT1;BV898_08860;TRPT1;NEOLI_003256;TRPT1;EGK_06070;NEOLI_003256;Trpt1;EGK_06070;CK820_G0034042;BV898_08860;EGM_20703;NEOLI_003256;Trpt1;Trpt1;TRPT1;Trpt1;Trpt1;Trpt1;EGK_06070;Trpt1;Trpt1;EGM_20703;TRPT1;Trpt1;TRPT1;Trpt1;TRPT1;TRPT1;CK820_G0034042;TRPT1;BV898_08860;Trpt1;TRPT1;Trpt1;RvY_08210-1;CK820_G0034042;EGM_20703;Trpt1;EGM_20703;EGM_20703;NEOLI_003256;EGK_06070;EGK_06070;BV898_08860;Trpt1;BV898_08860;EGM_20703;BV898_08860;Trpt1;Trpt1;CK820_G0034042;TRPT1;NEOLI_003256;EGK_06070;RvY_08210-1;NEOLI_003256;Trpt1;Trpt1;TRPT1</t>
  </si>
  <si>
    <t>GO:0045859-IEA;GO:0045859-IMP;GO:0008033-IEA;GO:0006388-IEA;GO:0006388-IDA;GO:0016772-IEA;GO:0005575-ND;GO:0016740-IEA;GO:0000215-IEA;GO:0000215-IDA</t>
  </si>
  <si>
    <t>regulation of protein kinase activity-IEA;regulation of protein kinase activity-IMP;tRNA processing-IEA;tRNA splicing, via endonucleolytic cleavage and ligation-IEA;tRNA splicing, via endonucleolytic cleavage and ligation-IDA;transferase activity, transferring phosphorus-containing groups-IEA;cellular_component-ND;transferase activity-IEA;tRNA 2'-phosphotransferase activity-IEA;tRNA 2'-phosphotransferase activity-IDA</t>
  </si>
  <si>
    <t>Biological Process-IEA;Biological Process-IMP;Biological Process-IEA;Biological Process-IEA;Biological Process-IDA;Molecular Function-IEA;Cellular Component-ND;Molecular Function-IEA;Molecular Function-IEA;Molecular Function-IDA</t>
  </si>
  <si>
    <t>GO:0000215;GO:0006388;GO:0045859</t>
  </si>
  <si>
    <t>tRNA 2'-phosphotransferase activity;tRNA splicing, via endonucleolytic cleavage and ligation;regulation of protein kinase activity</t>
  </si>
  <si>
    <t>EC:2.7.1.160</t>
  </si>
  <si>
    <t>2'-phosphotransferase</t>
  </si>
  <si>
    <t>noIPR;IPR002745;noIPR;IPR002745;noIPR</t>
  </si>
  <si>
    <t>Tetratricopeptide-like helical domain superfamily;Phosphotransferase KptA/Tpt1;Phosphotransferase KptA/Tpt1;Phosphotransferase KptA/Tpt1;Phosphotransferase KptA/Tpt1</t>
  </si>
  <si>
    <t>G3DSA:1.10.10.970 (GENE3D);PF01885 (PFAM);mobidb-lite (MOBIDB_LITE);PTHR12684 (PANTHER);SSF56399 (SUPERFAMILY)</t>
  </si>
  <si>
    <t>;GO:0016772/GO:0006388;;GO:0016772/GO:0006388;</t>
  </si>
  <si>
    <t>;transferase activity, transferring phosphorus-containing groups/tRNA splicing, via endonucleolytic cleavage and ligation;;transferase activity, transferring phosphorus-containing groups/tRNA splicing, via endonucleolytic cleavage and ligation;</t>
  </si>
  <si>
    <t>;Molecular Function/Biological Process;;Molecular Function/Biological Process;</t>
  </si>
  <si>
    <t>EG_transcript_14564</t>
  </si>
  <si>
    <t>IPR013714;noIPR;noIPR;noIPR</t>
  </si>
  <si>
    <t>Golgi apparatus membrane protein TVP15;Golgi apparatus membrane protein TVP15;Golgi apparatus membrane protein TVP15;Golgi apparatus membrane protein TVP15</t>
  </si>
  <si>
    <t>PF08507 (PFAM);mobidb-lite (MOBIDB_LITE);mobidb-lite (MOBIDB_LITE);PTHR28128 (PANTHER)</t>
  </si>
  <si>
    <t>EG_transcript_27726</t>
  </si>
  <si>
    <t>jumonji domain-containing</t>
  </si>
  <si>
    <t>gi|1129175947|gb|OLP84588.1|hypothetical protein AK812_SmicGene34518 [Symbiodinium microadriaticum];gi|551628883|ref|XP_005794422.1|hypothetical protein EMIHUDRAFT_431896 [Emiliania huxleyi CCMP1516]/gi|485649087|gb|EOD41993.1|hypothetical protein EMIHUDRAFT_431896 [Emiliania huxleyi CCMP1516];gi|676392419|ref|XP_009039487.1|hypothetical protein AURANDRAFT_66027 [Aureococcus anophagefferens]/gi|323450063|gb|EGB05947.1|hypothetical protein AURANDRAFT_66027 [Aureococcus anophagefferens];gi|167523014|ref|XP_001745844.1|hypothetical protein [Monosiga brevicollis MX1]/gi|163775645|gb|EDQ89268.1|predicted protein [Monosiga brevicollis MX1];gi|1129168413|gb|OLP79309.1|hypothetical protein AK812_SmicGene40415 [Symbiodinium microadriaticum];gi|551606348|ref|XP_005784532.1|hypothetical protein EMIHUDRAFT_434209 [Emiliania huxleyi CCMP1516]/gi|485637617|gb|EOD32103.1|hypothetical protein EMIHUDRAFT_434209 [Emiliania huxleyi CCMP1516];gi|922888020|gb|KOO53438.1|hypothetical protein Ctob_015886 [Chrysochromulina sp. CCMP291];gi|922868755|gb|KOO35056.1|jumonji domain-containing protein [Chrysochromulina sp. CCMP291];gi|922856995|gb|KOO25292.1|hypothetical protein Ctob_009517 [Chrysochromulina sp. CCMP291]</t>
  </si>
  <si>
    <t>Symbiodinium microadriaticum;Emiliania huxleyi CCMP1516/Emiliania huxleyi CCMP1516;Aureococcus anophagefferens/Aureococcus anophagefferens;Monosiga brevicollis MX1/Monosiga brevicollis MX1;Symbiodinium microadriaticum;Emiliania huxleyi CCMP1516/Emiliania huxleyi CCMP1516;Chrysochromulina sp. CCMP291;Chrysochromulina sp. CCMP291;Chrysochromulina sp. CCMP291</t>
  </si>
  <si>
    <t>5.5E-25;3.7E-24;2.5E-22;1.3E-19;3.5E-19;1.1E-16;6.9E-13;4.8E-12;5.3E-12</t>
  </si>
  <si>
    <t>OLP84588;EOD41993/XP_005794422;XP_009039487/EGB05947;EDQ89268/XP_001745844;OLP79309;XP_005784532/EOD32103;KOO53438;KOO35056;KOO25292</t>
  </si>
  <si>
    <t>gi|1129175947|gb|OLP84588.1|hypothetical protein AK812_SmicGene34518 [Symbiodinium microadriaticum]</t>
  </si>
  <si>
    <t>AURANDRAFT_66027;AURANDRAFT_66027;AURANDRAFT_66027;AURANDRAFT_66027;AURANDRAFT_66027;AURANDRAFT_66027</t>
  </si>
  <si>
    <t>GO:0008152-IEA;GO:0008168-IEA;GO:0032259-IEA</t>
  </si>
  <si>
    <t>metabolic process-IEA;methyltransferase activity-IEA;methylation-IEA</t>
  </si>
  <si>
    <t>EG_transcript_14609</t>
  </si>
  <si>
    <t>aminoglycoside phosphotransferase</t>
  </si>
  <si>
    <t>gi|302856466|ref|XP_002959612.1|hypothetical protein VOLCADRAFT_110114 [Volvox carteri f. nagariensis]/gi|300254785|gb|EFJ39323.1|hypothetical protein VOLCADRAFT_110114 [Volvox carteri f. nagariensis];gi|1004139207|gb|KXZ47215.1|hypothetical protein GPECTOR_37g221 [Gonium pectorale];gi|551644928|ref|XP_005825254.1|hypothetical protein GUITHDRAFT_97019 [Guillardia theta CCMP2712]/gi|428169339|gb|EKX38274.1|hypothetical protein GUITHDRAFT_97019 [Guillardia theta CCMP2712];gi|585110619|gb|EWM28274.1|aminoglycoside phosphotransferase [Nannochloropsis gaditana];gi|159484126|ref|XP_001700111.1|predicted protein [Chlamydomonas reinhardtii]/gi|158272607|gb|EDO98405.1|predicted protein [Chlamydomonas reinhardtii];gi|922869050|gb|KOO35278.1|aminoglycoside phosphotransferase [Chrysochromulina sp. CCMP291];gi|926780538|ref|XP_013898743.1|hypothetical protein MNEG_8235 [Monoraphidium neglectum]/gi|761968518|gb|KIY99723.1|hypothetical protein MNEG_8235 [Monoraphidium neglectum];gi|1199289125|gb|OUS44260.1|kinase-like domain-containing protein [Ostreococcus tauri];gi|693496563|emb|CEG00318.1|Aminoglycoside phosphotransferase [Ostreococcus tauri];gi|145340748|ref|XP_001415481.1|predicted protein [Ostreococcus lucimarinus CCE9901]/gi|144575704|gb|ABO93773.1|predicted protein [Ostreococcus lucimarinus CCE9901];gi|1165586668|ref|WP_079912203.1|hypothetical protein [Paenibacillus sp. 32352];gi|1175276645|ref|WP_081824440.1|hypothetical protein [Paenibacillus sp. UNC451MF];gi|754798369|ref|WP_042161800.1|hypothetical protein [Paenibacillus gorillae];gi|947982543|ref|WP_056642202.1|hypothetical protein [Paenibacillus sp. Soil522]/gi|946374321|gb|KRE25105.1|hypothetical protein ASG81_27440 [Paenibacillus sp. Soil522];gi|1057238160|ref|WP_068608503.1|hypothetical protein [Paenibacillus swuensis]/gi|1028464700|gb|ANE47623.1|hypothetical protein SY83_16530 [Paenibacillus swuensis];gi|929000727|ref|WP_054024688.1|hypothetical protein [Bacillus sp. FJAT-28004];gi|308812490|ref|XP_003083552.1|unnamed protein product [Ostreococcus tauri];gi|926772694|ref|XP_013894821.1|hypothetical protein MNEG_12163 [Monoraphidium neglectum]/gi|761963038|gb|KIY95801.1|hypothetical protein MNEG_12163 [Monoraphidium neglectum];gi|1165583178|ref|WP_079910414.1|hypothetical protein [Paenibacillus sp. 32352];gi|1133891717|ref|WP_076265861.1|hypothetical protein [Paenibacillus sp. FSL A5-0031]/gi|1133198227|gb|OME88188.1|hypothetical protein BK120_02430 [Paenibacillus sp. FSL A5-0031]</t>
  </si>
  <si>
    <t>Volvox carteri f. nagariensis/Volvox carteri f. nagariensis;Gonium pectorale;Guillardia theta CCMP2712/Guillardia theta CCMP2712;Nannochloropsis gaditana;Chlamydomonas reinhardtii/Chlamydomonas reinhardtii;Chrysochromulina sp. CCMP291;Monoraphidium neglectum/Monoraphidium neglectum;Ostreococcus tauri;Ostreococcus tauri;Ostreococcus lucimarinus CCE9901/Ostreococcus lucimarinus CCE9901;Paenibacillus sp. 32352;Paenibacillus sp. UNC451MF;Paenibacillus sp. G1;Paenibacillus sp. Soil522/Paenibacillus sp. Soil522;Paenibacillus sp. DY6/Paenibacillus sp. DY6;Bacillus sp. FJAT-28004;Ostreococcus tauri;Monoraphidium neglectum/Monoraphidium neglectum;Paenibacillus sp. 32352;Paenibacillus sp. FSL A5-0031/Paenibacillus sp. FSL A5-0031</t>
  </si>
  <si>
    <t>8.8E-130;1.1E-118;1.1E-97;3.1E-69;1.4E-63;2.4E-61;1.9E-60;1.9E-57;3.0E-57;5.6E-42;4.8E-33;1.6E-32;2.9E-32;9.1E-32;4.1E-30;9.0E-30;4.4E-29;1.3E-28;2.3E-28;3.6E-28</t>
  </si>
  <si>
    <t>EFJ39323/XP_002959612;KXZ47215;XP_005825254/EKX38274;EWM28274;XP_001700111/EDO98405;KOO35278;XP_013898743/KIY99723;OUS44260;CEG00318;XP_001415481/ABO93773;WP_079912203;WP_081824440;WP_042161800;WP_056642202/KRE25105;WP_068608503/ANE47623;WP_054024688;XP_003083552;KIY95801/XP_013894821;WP_079910414;OME88188/WP_076265861</t>
  </si>
  <si>
    <t>gi|302856466|ref|XP_002959612.1|hypothetical protein VOLCADRAFT_110114 [Volvox carteri f. nagariensis]/gi|300254785|gb|EFJ39323.1|hypothetical protein VOLCADRAFT_110114 [Volvox carteri f. nagariensis]</t>
  </si>
  <si>
    <t>BE221DRAFT_193710;BE221DRAFT_193710;Ctob_006461;Naga_100004g131;Ctob_006461;Naga_100004g131;BE221DRAFT_193710;BE221DRAFT_193710</t>
  </si>
  <si>
    <t>GO:0016310-IEA;GO:0016740-IEA;GO:0016301-IEA</t>
  </si>
  <si>
    <t>phosphorylation-IEA;transferase activity-IEA;kinase activity-IEA</t>
  </si>
  <si>
    <t>IPR002575;noIPR;noIPR;IPR011009</t>
  </si>
  <si>
    <t>Aminoglycoside phosphotransferase;Aminoglycoside phosphotransferase;Aminoglycoside phosphotransferase;Protein kinase-like domain superfamily</t>
  </si>
  <si>
    <t>PF01636 (PFAM);G3DSA:3.90.1200.10 (GENE3D);PTHR21064 (PANTHER);SSF56112 (SUPERFAMILY)</t>
  </si>
  <si>
    <t>EG_transcript_41352</t>
  </si>
  <si>
    <t>zinc finger</t>
  </si>
  <si>
    <t>gi|955168160|emb|CUG88904.1|zinc finger protein, putative [Bodo saltans];gi|514680714|ref|XP_004987944.1|hypothetical protein PTSG_11020 [Salpingoeca rosetta]/gi|326435505|gb|EGD81075.1|hypothetical protein PTSG_11020 [Salpingoeca rosetta];gi|955168161|emb|CUG88905.1|membrane-associated protein, putative [Bodo saltans]</t>
  </si>
  <si>
    <t>Bodo saltans;Salpingoeca rosetta/Salpingoeca rosetta;Bodo saltans</t>
  </si>
  <si>
    <t>9.5E-16;2.8E-14;2.5E-11</t>
  </si>
  <si>
    <t>CUG88904;XP_004987944/EGD81075;CUG88905</t>
  </si>
  <si>
    <t>gi|955168160|emb|CUG88904.1|zinc finger protein, putative [Bodo saltans]</t>
  </si>
  <si>
    <t>G3DSA:3.40.50.410 (GENE3D);mobidb-lite (MOBIDB_LITE);SSF53300 (SUPERFAMILY)</t>
  </si>
  <si>
    <t>EG_transcript_11912</t>
  </si>
  <si>
    <t>alpha-(1,3)-fucosyltransferase 10</t>
  </si>
  <si>
    <t>gi|573911630|ref|XP_006643533.1|PREDICTED: alpha-(1,3)-fucosyltransferase 11 [Lepisosteus oculatus]/gi|973218116|ref|XP_015195477.1|PREDICTED: alpha-(1,3)-fucosyltransferase 11 [Lepisosteus oculatus];gi|470406278|ref|XP_004335938.1|Alpha(1,3)-fucosyltransferase 11, putative [Acanthamoeba castellanii str. Neff]/gi|440792717|gb|ELR13925.1|Alpha(1,3)-fucosyltransferase 11, putative [Acanthamoeba castellanii str. Neff];gi|1005481900|ref|XP_015777655.1|PREDICTED: alpha-(1,3)-fucosyltransferase 10-like [Acropora digitifera];gi|857971150|emb|CEP02502.1|hypothetical protein PBRA_009086 [Plasmodiophora brassicae];gi|229814910|sp|Q5F2N3.3|FUT10_DANRERecName: Full=Alpha-(1,3)-fucosyltransferase 10 AltName: Full=Fucosyltransferase X Short=Fuc-TX Short=FucT-X AltName: Full=Galactoside 3-L-fucosyltransferase 10 Short=Fucosyltransferase 10;gi|528491392|ref|XP_005155519.1|alpha-(1,3)-fucosyltransferase 10 isoform X1 [Danio rerio];gi|59933248|ref|NP_001012374.1|alpha-(1,3)-fucosyltransferase 10 [Danio rerio]/gi|58864764|emb|CAI52076.1|alpha3-fucosyltransferase [Danio rerio];gi|190337654|gb|AAI63176.1|Zgc:195147 protein [Danio rerio];gi|1101602910|ref|XP_018966684.1|PREDICTED: alpha-(1,3)-fucosyltransferase 10 [Cyprinus carpio]/gi|1101602912|ref|XP_018966685.1|PREDICTED: alpha-(1,3)-fucosyltransferase 10 [Cyprinus carpio];gi|470469871|ref|XP_004342047.1|glycosyl transferase [Acanthamoeba castellanii str. Neff]/gi|440798877|gb|ELR19938.1|glycosyl transferase [Acanthamoeba castellanii str. Neff];gi|671689567|emb|CDS03884.1|hypothetical protein LRAMOSA06839 [Lichtheimia ramosa];gi|642101305|emb|CDQ76407.1|unnamed protein product [Oncorhynchus mykiss];gi|1205814168|gb|OWF36238.1|Alpha-(1,3)-fucosyltransferase 10 [Mizuhopecten yessoensis];gi|1049228715|ref|XP_017552722.1|PREDICTED: alpha-(1,3)-fucosyltransferase 10 isoform X2 [Pygocentrus nattereri];gi|1049228713|ref|XP_017552721.1|PREDICTED: alpha-(1,3)-fucosyltransferase 10 isoform X1 [Pygocentrus nattereri];gi|1020529794|ref|XP_016104595.1|PREDICTED: alpha-(1,3)-fucosyltransferase 10 [Sinocyclocheilus grahami];gi|1046863963|ref|XP_017455695.1|PREDICTED: alpha-(1,3)-fucosyltransferase 10 isoform X2 [Rattus norvegicus];gi|847086301|ref|XP_012814240.1|PREDICTED: alpha-(1,3)-fucosyltransferase 10 isoform X1 [Xenopus tropicalis]/gi|1043436501|gb|OCA49127.1|hypothetical protein XENTR_v90001394mg [Xenopus tropicalis];gi|1191801536|ref|XP_020937449.1|alpha-(1,3)-fucosyltransferase 10 isoform X8 [Sus scrofa];gi|1025061759|ref|XP_016333268.1|PREDICTED: alpha-(1,3)-fucosyltransferase 10 isoform X2 [Sinocyclocheilus anshuiensis]</t>
  </si>
  <si>
    <t>Lepisosteus oculatus/Lepisosteus oculatus;Acanthamoeba castellanii str. Neff/Acanthamoeba castellanii str. Neff;Acropora digitifera;Plasmodiophora brassicae;Danio rerio;Danio rerio;Danio rerio/Danio rerio;Danio rerio;Cyprinus carpio/Cyprinus carpio;Acanthamoeba castellanii str. Neff/Acanthamoeba castellanii str. Neff;Lichtheimia ramosa;Oncorhynchus mykiss;Mizuhopecten yessoensis;Pygocentrus nattereri;Pygocentrus nattereri;Sinocyclocheilus grahami;Rattus norvegicus;Xenopus (Silurana) tropicalis/Xenopus (Silurana) tropicalis;Sus scrofa;Sinocyclocheilus anshuiensis</t>
  </si>
  <si>
    <t>7.9E-34;3.2E-33;5.7E-32;7.7E-32;1.6E-31;1.8E-31;1.9E-31;2.1E-31;3.4E-31;4.1E-31;5.7E-31;1.0E-30;1.9E-30;3.0E-30;6.1E-30;7.3E-30;8.7E-30;9.4E-30;1.2E-29;1.4E-29</t>
  </si>
  <si>
    <t>XP_006643533/XP_015195477;ELR13925/XP_004335938;XP_015777655;CEP02502;Q5F2N3;XP_005155519;CAI52076/NP_001012374;AAI63176;XP_018966685/XP_018966684;XP_004342047/ELR19938;CDS03884;CDQ76407;OWF36238;XP_017552722;XP_017552721;XP_016104595;XP_017455695;XP_012814240/OCA49127;XP_020937449;XP_016333268</t>
  </si>
  <si>
    <t>gi|573911630|ref|XP_006643533.1|PREDICTED: alpha-(1,3)-fucosyltransferase 11 [Lepisosteus oculatus]/gi|973218116|ref|XP_015195477.1|PREDICTED: alpha-(1,3)-fucosyltransferase 11 [Lepisosteus oculatus]</t>
  </si>
  <si>
    <t>Lepisosteus oculatus</t>
  </si>
  <si>
    <t>LRAMOSA06839;LRAMOSA06839;PBRA_009086;ACA1_112110;GSONMT00030494001;fut10;GSONMT00030494001;fut10;fut10;ACA1_112110;ACA1_112110;LRAMOSA06839;fut10;fut10;KP79_PYT06522;fut10;ACA1_112110;LRAMOSA06839;GSONMT00030494001;ACA1_112110;GSONMT00030494001;GSONMT00030494001;PBRA_009086;PBRA_009086;fut10;fut10;LRAMOSA06839;GSONMT00030494001;GSONMT00030494001;LRAMOSA06839;KP79_PYT06522;fut10;KP79_PYT06522;KP79_PYT06522;ACA1_112110;fut10;fut10;LRAMOSA06839;fut10;KP79_PYT06522;fut10;fut10;KP79_PYT06522;LRAMOSA06839;fut10;LRAMOSA06839;fut10;ACA1_112110;GSONMT00030494001;fut10;KP79_PYT06522;fut10;ACA1_112110;fut10;LRAMOSA06839;LRAMOSA06839;fut10;fut10;fut10;KP79_PYT06522;GSONMT00030494001;KP79_PYT06522;GSONMT00030494001;fut10;fut10;fut10;ACA1_112110;fut10;GSONMT00030494001;KP79_PYT06522;LRAMOSA06839;fut10;fut10;LRAMOSA06839;fut10;GSONMT00030494001;fut10;fut10;KP79_PYT06522;fut10;fut10;KP79_PYT06522;PBRA_009086;ACA1_112110;fut10;LRAMOSA06839;fut10;fut10;LRAMOSA06839;ACA1_112110;PBRA_009086;ACA1_112110;fut10;KP79_PYT06522;fut10;ACA1_112110;fut10;KP79_PYT06522;GSONMT00030494001;fut10;fut10;KP79_PYT06522;GSONMT00030494001;fut10;ACA1_112110;KP79_PYT06522;LRAMOSA06839;PBRA_009086;KP79_PYT06522;KP79_PYT06522;fut10;PBRA_009086;fut10;GSONMT00030494001;PBRA_009086;fut10;LRAMOSA06839;fut10;ACA1_112110;fut10;fut10;LRAMOSA06839;ACA1_112110;ACA1_112110;ACA1_112110;PBRA_009086;GSONMT00030494001;GSONMT00030494001;GSONMT00030494001</t>
  </si>
  <si>
    <t>GO:0016757-IEA;GO:0032580-IEA;GO:0036065-IEA;GO:0016020-IEA;GO:0016021-IEA;GO:0046920-IEA;GO:0046920-IBA;GO:0016740-IEA;GO:0000139-IEA;GO:0000139-IBA;GO:0006486-IEA;GO:0005794-IEA;GO:0008417-IEA</t>
  </si>
  <si>
    <t>transferase activity, transferring glycosyl groups-IEA;Golgi cisterna membrane-IEA;fucosylation-IEA;membrane-IEA;integral component of membrane-IEA;alpha-(1-&gt;3)-fucosyltransferase activity-IEA;alpha-(1-&gt;3)-fucosyltransferase activity-IBA;transferase activity-IEA;Golgi membrane-IEA;Golgi membrane-IBA;protein glycosylation-IEA;Golgi apparatus-IEA;fucosyltransferase activity-IEA</t>
  </si>
  <si>
    <t>Molecular Function-IEA;Cellular Component-IEA;Biological Process-IEA;Cellular Component-IEA;Cellular Component-IEA;Molecular Function-IEA;Molecular Function-IBA;Molecular Function-IEA;Cellular Component-IEA;Cellular Component-IBA;Biological Process-IEA;Cellular Component-IEA;Molecular Function-IEA</t>
  </si>
  <si>
    <t>IPR001503;IPR038577;IPR031481;noIPR;noIPR;IPR001503;noIPR</t>
  </si>
  <si>
    <t>FAMILY;HOMOLOGOUS_SUPERFAMILY;DOMAIN;DOMAIN;DOMAIN;FAMILY;FAMILY</t>
  </si>
  <si>
    <t>Glycosyl transferase family 10;GT10-like superfamily;Fucosyltransferase, N-terminal;Fucosyltransferase, N-terminal;Fucosyltransferase, N-terminal;Glycosyl transferase family 10;Glycosyl transferase family 10</t>
  </si>
  <si>
    <t>PF00852 (PFAM);G3DSA:3.40.50.11660 (GENE3D);PF17039 (PFAM);mobidb-lite (MOBIDB_LITE);mobidb-lite (MOBIDB_LITE);PTHR11929 (PANTHER);SSF53756 (SUPERFAMILY)</t>
  </si>
  <si>
    <t>GO:0016020/GO:0008417/GO:0006486;;;;;GO:0016020/GO:0008417/GO:0006486;</t>
  </si>
  <si>
    <t>membrane/fucosyltransferase activity/protein glycosylation;;;;;membrane/fucosyltransferase activity/protein glycosylation;</t>
  </si>
  <si>
    <t>Cellular Component/Molecular Function/Biological Process;;;;;Cellular Component/Molecular Function/Biological Process;</t>
  </si>
  <si>
    <t>EG_transcript_35568</t>
  </si>
  <si>
    <t>GNAT family N-acetyltransferase</t>
  </si>
  <si>
    <t>gi|1113205029|gb|OJU74139.1|GNAT family N-acetyltransferase [Bacteroidetes bacterium 47-18]</t>
  </si>
  <si>
    <t>Bacteroidetes bacterium 47-18</t>
  </si>
  <si>
    <t>OJU74139</t>
  </si>
  <si>
    <t>BGO09_06590;BGO09_06590</t>
  </si>
  <si>
    <t>IPR000182;noIPR;noIPR;IPR000182;noIPR;IPR016181</t>
  </si>
  <si>
    <t>GNAT domain;GNAT domain;GNAT domain;GNAT domain;GNAT domain;Acyl-CoA N-acyltransferase</t>
  </si>
  <si>
    <t>PF00583 (PFAM);G3DSA:3.40.630.30 (GENE3D);PTHR13947 (PANTHER);PS51186 (PROSITE_PROFILES);cd04301 (CDD);SSF55729 (SUPERFAMILY)</t>
  </si>
  <si>
    <t>EG_transcript_14181</t>
  </si>
  <si>
    <t>Heterogeneous nuclear ribonucleo F</t>
  </si>
  <si>
    <t>gi|1188074025|ref|XP_020775185.1|G-rich sequence factor 1-like isoform X3 [Boleophthalmus pectinirostris];gi|1188074023|ref|XP_020775178.1|G-rich sequence factor 1-like isoform X2 [Boleophthalmus pectinirostris];gi|1188074021|ref|XP_020775170.1|G-rich sequence factor 1-like isoform X1 [Boleophthalmus pectinirostris];gi|734545344|gb|KHN74014.1|Heterogeneous nuclear ribonucleoprotein F [Toxocara canis];gi|1168907103|ref|XP_020496434.1|LOW QUALITY PROTEIN: G-rich sequence factor 1-like, partial [Labrus bergylta];gi|1143412358|ref|XP_019960357.1|PREDICTED: G-rich sequence factor 1-like [Paralichthys olivaceus];gi|541044709|gb|ERG83606.1|heterogeneous nuclear ribonucleoprotein f [Ascaris suum];gi|1199351755|ref|XP_021173593.1|G-rich sequence factor 1 [Fundulus heteroclitus];gi|1079748793|ref|XP_018543997.1|PREDICTED: G-rich sequence factor 1 [Lates calcarifer];gi|1137517493|ref|XP_019907895.1|PREDICTED: heterogeneous nuclear ribonucleoprotein H2 [Esox lucius];gi|672122966|ref|XP_008784832.1|PREDICTED: heterogeneous nuclear ribonucleoprotein F [Phoenix dactylifera];gi|1158594238|ref|XP_020306585.1|RNA recognition domain-containing protein [Loa loa]/gi|393910110|gb|EJD75743.1|RNA recognition domain-containing protein [Loa loa];gi|170586440|ref|XP_001897987.1|RNA recognition motif. [Brugia malayi];gi|288806582|ref|NP_001165773.1|G-rich sequence factor 1 [Xenopus tropicalis]/gi|847162881|ref|XP_012825660.1|PREDICTED: G-rich sequence factor 1 isoform X2 [Xenopus tropicalis]/gi|189442327|gb|AAI67701.1|Unknown (protein for MGC:186196) [Xenopus tropicalis]/gi|1043411302|gb|OCA23936.1|hypothetical protein XENTR_v90024494mg [Xenopus tropicalis];gi|743760488|ref|XP_010937110.1|PREDICTED: heterogeneous nuclear ribonucleoprotein F [Elaeis guineensis];gi|1009342304|emb|CTP81134.1|Bm7103 [Brugia malayi];gi|672125452|ref|XP_008786144.1|PREDICTED: heterogeneous nuclear ribonucleoprotein F-like [Phoenix dactylifera]/gi|1052175620|ref|XP_017697601.1|PREDICTED: heterogeneous nuclear ribonucleoprotein F-like [Phoenix dactylifera];gi|847162878|ref|XP_012825659.1|PREDICTED: G-rich sequence factor 1 isoform X1 [Xenopus tropicalis]/gi|1043411303|gb|OCA23937.1|hypothetical protein XENTR_v90024494mg [Xenopus tropicalis];gi|294461682|gb|ADE76400.1|unknown [Picea sitchensis];gi|1009338670|emb|CTP82081.1|BMA-HRPF-1 [Brugia malayi]</t>
  </si>
  <si>
    <t>Boleophthalmus pectinirostris;Boleophthalmus pectinirostris;Boleophthalmus pectinirostris;Toxocara canis;Labrus bergylta;Paralichthys olivaceus;Ascaris suum;Fundulus heteroclitus;Lates calcarifer;Esox lucius;Phoenix dactylifera;Loa loa/Loa loa;Brugia malayi;Xenopus (Silurana) tropicalis/Xenopus (Silurana) tropicalis/Xenopus (Silurana) tropicalis/Xenopus (Silurana) tropicalis;Elaeis guineensis;Brugia malayi;Phoenix dactylifera/Phoenix dactylifera;Xenopus (Silurana) tropicalis/Xenopus (Silurana) tropicalis;Picea sitchensis;Brugia malayi</t>
  </si>
  <si>
    <t>6.4E-19;1.7E-18;2.1E-18;2.4E-18;4.2E-18;4.4E-18;5.9E-18;4.2E-17;5.9E-17;9.8E-17;1.1E-16;1.1E-16;1.2E-16;1.2E-16;1.4E-16;1.4E-16;1.5E-16;2.1E-16;2.5E-16;2.7E-16</t>
  </si>
  <si>
    <t>XP_020775185;XP_020775178;XP_020775170;KHN74014;XP_020496434;XP_019960357;ERG83606;XP_021173593;XP_018543997;XP_019907895;XP_008784832;XP_020306585/EJD75743;XP_001897987;NP_001165773/AAI67701/XP_012825660/OCA23936;XP_010937110;CTP81134;XP_008786144/XP_017697601;XP_012825659/OCA23937;ADE76400;CTP82081</t>
  </si>
  <si>
    <t>gi|1188074025|ref|XP_020775185.1|G-rich sequence factor 1-like isoform X3 [Boleophthalmus pectinirostris]</t>
  </si>
  <si>
    <t>Boleophthalmus pectinirostris</t>
  </si>
  <si>
    <t>LOC103704569;BM_Bm7103;Bm1_48255;D5AA31;LOC103703680;Bm1_48255;LOC103704569;grsf1;BM_Bm7103;HNRNPF;HNRNPF;BM_Bm7103;HNRNPF;LOC103704569;grsf1;D5AA31;grsf1;LOC103703680;Bm1_48255;Bm1_48255;BM_Bm7103;LOAG_17185;LOAG_17185;LOAG_17185;HNRNPF;grsf1;LOC103703680;LOAG_17185;LOC103704569;grsf1;D5AA31;grsf1;LOC103703680;D5AA31</t>
  </si>
  <si>
    <t>GO:0003723-IEA;GO:0006396-IEA;GO:0003676-IEA</t>
  </si>
  <si>
    <t>RNA binding-IEA;RNA processing-IEA;nucleic acid binding-IEA</t>
  </si>
  <si>
    <t>IPR000504;IPR012677;noIPR;IPR000504;noIPR;IPR035979</t>
  </si>
  <si>
    <t>RNA recognition motif domain;Nucleotide-binding alpha-beta plait domain superfamily;Nucleotide-binding alpha-beta plait domain superfamily;RNA recognition motif domain;RNA recognition motif domain;RNA-binding domain superfamily</t>
  </si>
  <si>
    <t>PF00076 (PFAM);G3DSA:3.30.70.330 (GENE3D);PTHR13976 (PANTHER);PS50102 (PROSITE_PROFILES);cd12254 (CDD);SSF54928 (SUPERFAMILY)</t>
  </si>
  <si>
    <t>GO:0003676;;;GO:0003676;;GO:0003676</t>
  </si>
  <si>
    <t>nucleic acid binding;;;nucleic acid binding;;nucleic acid binding</t>
  </si>
  <si>
    <t>Molecular Function;;;Molecular Function;;Molecular Function</t>
  </si>
  <si>
    <t>EG_transcript_43412</t>
  </si>
  <si>
    <t>EG_transcript_21874</t>
  </si>
  <si>
    <t>transcription factor IIIB 90 kDa subunit-like</t>
  </si>
  <si>
    <t>gi|545702802|ref|XP_005703729.1|RNA polymerase III transcription factor IIIB [Galdieria sulphuraria]/gi|452820163|gb|EME27209.1|RNA polymerase III transcription factor IIIB [Galdieria sulphuraria];gi|922862475|gb|KOO30075.1|brf1 subunit of RNA polymerase iii transcription initiation factor iiib [Chrysochromulina sp. CCMP291];gi|831764524|ref|XP_012751206.1|hypothetical protein SAMD00019534_088630 [Acytostelium subglobosum LB1]/gi|735851838|dbj|GAM25688.1|hypothetical protein SAMD00019534_088630 [Acytostelium subglobosum LB1];gi|672821705|gb|KFH66600.1|hypothetical protein MVEG_07125 [Mortierella verticillata NRRL 6337];gi|1032651758|gb|OAQ33034.1|BRF1-domain-containing protein [Mortierella elongata AG-77];gi|914962415|ref|XP_013237904.1|subunit Brf1 of transcription factor TFIIIB complex [Mitosporidium daphniae]/gi|692168636|gb|KGG51450.1|subunit Brf1 of transcription factor TFIIIB complex [Mitosporidium daphniae];gi|330796592|ref|XP_003286350.1|hypothetical protein DICPUDRAFT_6794 [Dictyostelium purpureum]/gi|325083701|gb|EGC37147.1|hypothetical protein DICPUDRAFT_6794, partial [Dictyostelium purpureum];gi|891573111|ref|XP_013020922.1|transcription factor TFIIIB complex subunit brf1 [Schizosaccharomyces cryophilus OY26]/gi|528319397|gb|EPY53971.1|transcription factor TFIIIB complex subunit brf1 [Schizosaccharomyces cryophilus OY26];gi|1061471081|gb|ODM90214.1|Transcription factor IIIB 90 kDa subunit [Orchesella cincta];gi|667793019|ref|XP_007875647.1|hypothetical protein PNEG_03554 [Pneumocystis murina B123]/gi|470316354|gb|EMR08116.1|hypothetical protein PNEG_03554 [Pneumocystis murina B123];gi|953497628|emb|CEG41115.1|transcription factor iiib 90 kda subunit-like isoform x1 [Plasmopara halstedii];gi|544209246|ref|XP_005535026.1|RNA polymerase III transcription factor IIIB [Cyanidioschyzon merolae strain 10D]/gi|449015338|dbj|BAM78740.1|RNA polymerase III transcription factor IIIB [Cyanidioschyzon merolae strain 10D];gi|301095599|ref|XP_002896899.1|transcription factor IIIB, putative [Phytophthora infestans T30-4]/gi|262108546|gb|EEY66598.1|transcription factor IIIB, putative [Phytophthora infestans T30-4];gi|1191044171|ref|XP_020899612.1|transcription factor IIIB 90 kDa subunit-like [Exaiptasia pallida]/gi|1191065798|ref|XP_020911373.1|transcription factor IIIB 90 kDa subunit-like [Exaiptasia pallida]/gi|999969004|gb|KXJ08178.1|Transcription factor IIIB 90 kDa subunit [Exaiptasia pallida]/gi|999975692|gb|KXJ14866.1|Transcription factor IIIB 90 kDa subunit [Exaiptasia pallida];gi|891557426|ref|XP_013018095.1|transcription factor TFIIIB complex subunit brf1 [Schizosaccharomyces octosporus yFS286]/gi|528062895|gb|EPX72458.1|transcription factor TFIIIB complex subunit brf1 [Schizosaccharomyces octosporus yFS286];gi|970658939|gb|KUF96645.1|hypothetical protein AM588_10006315 [Phytophthora nicotianae];gi|919020958|ref|XP_013394378.1|PREDICTED: transcription factor IIIB 90 kDa subunit-like [Lingula anatina]/gi|919030033|ref|XP_013398716.1|PREDICTED: transcription factor IIIB 90 kDa subunit-like [Lingula anatina]/gi|919030035|ref|XP_013398717.1|PREDICTED: transcription factor IIIB 90 kDa subunit-like [Lingula anatina];gi|570334045|gb|ETO81993.1|hypothetical protein, variant [Phytophthora parasitica P1976];gi|568025707|gb|ETL99711.1|hypothetical protein, variant [Phytophthora parasitica]/gi|570993880|gb|ETP51113.1|hypothetical protein, variant [Phytophthora parasitica P10297];gi|675184067|ref|XP_008900918.1|hypothetical protein, variant [Phytophthora parasitica INRA-310]/gi|568099142|gb|ETN13860.1|hypothetical protein, variant [Phytophthora parasitica INRA-310]</t>
  </si>
  <si>
    <t>Galdieria sulphuraria/Galdieria sulphuraria;Chrysochromulina sp. CCMP291;Acytostelium subglobosum LB1/Acytostelium subglobosum LB1;Mortierella verticillata NRRL 6337;Mortierella elongata AG-77;Microsporidia sp. UGP3/Microsporidia sp. UGP3;Dictyostelium purpureum/Dictyostelium purpureum;Schizosaccharomyces cryophilus OY26/Schizosaccharomyces cryophilus OY26;Orchesella cincta;Pneumocystis murina B123/Pneumocystis murina B123;Plasmopara halstedii;Cyanidioschyzon merolae strain 10D/Cyanidioschyzon merolae strain 10D;Phytophthora infestans T30-4/Phytophthora infestans T30-4;Exaiptasia pallida/Exaiptasia pallida/Exaiptasia pallida/Exaiptasia pallida;Schizosaccharomyces octosporus yFS286/Schizosaccharomyces octosporus yFS286;Phytophthora nicotianae;Lingula anatina/Lingula anatina/Lingula anatina;Phytophthora parasitica P1976;Phytophthora parasitica/Phytophthora parasitica P10297;Phytophthora parasitica INRA-310/Phytophthora parasitica INRA-310</t>
  </si>
  <si>
    <t>1.7E-62;2.8E-62;2.0E-57;2.7E-57;3.6E-57;5.6E-57;8.3E-56;1.6E-55;2.7E-55;2.7E-55;6.1E-55;8.0E-55;8.6E-55;8.6E-55;9.9E-55;1.8E-54;2.0E-54;2.7E-54;2.8E-54;2.9E-54</t>
  </si>
  <si>
    <t>EME27209/XP_005703729;KOO30075;XP_012751206/GAM25688;KFH66600;OAQ33034;KGG51450/XP_013237904;XP_003286350/EGC37147;EPY53971/XP_013020922;ODM90214;EMR08116/XP_007875647;CEG41115;BAM78740/XP_005535026;XP_002896899/EEY66598;KXJ08178/KXJ14866/XP_020899612/XP_020911373;XP_013018095/EPX72458;KUF96645;XP_013398717/XP_013394378/XP_013398716;ETO81993;ETL99711/ETP51113;ETN13860/XP_008900918</t>
  </si>
  <si>
    <t>gi|545702802|ref|XP_005703729.1|RNA polymerase III transcription factor IIIB [Galdieria sulphuraria]/gi|452820163|gb|EME27209.1|RNA polymerase III transcription factor IIIB [Galdieria sulphuraria]</t>
  </si>
  <si>
    <t>Ctob_007642;PITG_16669;AM588_10006315;L917_03465;PNEG_03554;DICPUDRAFT_6794;AM588_10006315;F442_03685;Ctob_007642;LOC106165163;K457DRAFT_153080;DI09_34p10;DICPUDRAFT_6794;F442_03685;SOCG_00221;A0A0N7L5C8;Gasu_51900;SOCG_00221;F442_03685;PPTG_08553;Gasu_51900;L917_03465;PNEG_03554;K457DRAFT_153080;PPTG_08553;PPTG_08553;PNEG_03554;F444_03780;PNEG_03554;DI09_34p10;PNEG_03554;Ocin01_16466;LOC106165163;A0A0N7L5C8;LOC106165163;PNEG_03554;K457DRAFT_153080;A0A0N7L5C8;DI09_34p10;SOCG_00221;LOC106165163;AM588_10006315;PPTG_08553;F442_03685;DI09_34p10;LOC106165163;SOCG_00221;Ctob_007642;K457DRAFT_153080;DICPUDRAFT_6794;SOCG_00221;F444_03780;DI09_34p10;PNEG_03554;F444_03780;SOCG_00221;DI09_34p10;SOCG_00221;PPTG_08553;F444_03780;L917_03465;Ocin01_16466;PNEG_03554;DI09_34p10;SOCG_00221;AM588_10006315;PNEG_03554;PNEG_03554;SOCG_00221;PPTG_08553;AM588_10006315;F444_03780;PNEG_03554;DICPUDRAFT_6794;PPTG_08553;K457DRAFT_153080;SOCG_00221;K457DRAFT_153080;Ctob_007642;K457DRAFT_153080;SOCG_00221;LOC106165163;F444_03780;Ocin01_16466;L917_03465;PITG_16669;AM588_10006315;PITG_16669;A0A0N7L5C8;DICPUDRAFT_6794;DICPUDRAFT_6794;F442_03685;L917_03465;DICPUDRAFT_6794;LOC106165163;Ocin01_16466;SOCG_00221;Ocin01_16466;Ctob_007642;AM588_10006315;DI09_34p10;PITG_16669;LOC106165163;F444_03780;DI09_34p10;K457DRAFT_153080;PNEG_03554;LOC106165163;SOCG_00221;AM588_10006315;Ocin01_16466;L917_03465;DI09_34p10;DICPUDRAFT_6794;Ocin01_16466;Gasu_51900;L917_03465;L917_03465;Ctob_007642;Ctob_007642;F444_03780;SOCG_00221;Ocin01_16466;SOCG_00221;Ocin01_16466;SOCG_00221;Gasu_51900;DICPUDRAFT_6794;Gasu_51900;PNEG_03554;Gasu_51900;Ctob_007642;SOCG_00221;LOC106165163;Ctob_007642;L917_03465;PITG_16669;DICPUDRAFT_6794;PITG_16669;PNEG_03554;LOC106165163;Ctob_007642;DI09_34p10;Ocin01_16466;PITG_16669;A0A0N7L5C8;PNEG_03554;AM588_10006315;PNEG_03554;DICPUDRAFT_6794;PNEG_03554;AM588_10006315;PPTG_08553;L917_03465;PPTG_08553;PITG_16669;LOC106165163;K457DRAFT_153080;AM588_10006315;Gasu_51900;Ocin01_16466;SOCG_00221;L917_03465;Ctob_007642;Ctob_007642;F444_03780;SOCG_00221;K457DRAFT_153080;Ctob_007642;Ctob_007642;A0A0N7L5C8;Gasu_51900;K457DRAFT_153080;F442_03685;LOC106165163;Ocin01_16466;F442_03685;DICPUDRAFT_6794;LOC106165163;PNEG_03554;PNEG_03554;K457DRAFT_153080;PITG_16669;PPTG_08553;PITG_16669;PNEG_03554;F442_03685;PPTG_08553;F444_03780;F442_03685;Gasu_51900;Gasu_51900;Gasu_51900;Ocin01_16466;PITG_16669;PNEG_03554;AM588_10006315;SOCG_00221;PNEG_03554;PNEG_03554;F442_03685;SOCG_00221;PNEG_03554;Ocin01_16466;SOCG_00221;A0A0N7L5C8;K457DRAFT_153080;DI09_34p10;K457DRAFT_153080;AM588_10006315;DI09_34p10;Ctob_007642;LOC106165163;F442_03685;SOCG_00221;L917_03465;PPTG_08553;F444_03780;PITG_16669;PITG_16669;SOCG_00221;Ocin01_16466;K457DRAFT_153080;AM588_10006315;SOCG_00221;K457DRAFT_153080;PPTG_08553;PPTG_08553;F442_03685;PNEG_03554;PITG_16669;Ctob_007642;AM588_10006315;Gasu_51900;Ctob_007642;L917_03465;L917_03465;PNEG_03554;F444_03780;SOCG_00221;PNEG_03554;F444_03780;PNEG_03554;Ctob_007642;DICPUDRAFT_6794;SOCG_00221;DI09_34p10;AM588_10006315;DI09_34p10;DICPUDRAFT_6794;Ocin01_16466;F444_03780;Gasu_51900;PITG_16669;PNEG_03554;A0A0N7L5C8;F442_03685;PPTG_08553;F442_03685;DI09_34p10;SOCG_00221;Gasu_51900;F442_03685;SOCG_00221;DI09_34p10;Ctob_007642;F442_03685;F444_03780;Gasu_51900;Gasu_51900;F444_03780;SOCG_00221;L917_03465;SOCG_00221;L917_03465;PNEG_03554;SOCG_00221;Ctob_007642;PITG_16669;LOC106165163;DI09_34p10;PPTG_08553</t>
  </si>
  <si>
    <t>GO:0003677-IEA;GO:0003743-IEA;GO:0001156-IEA;GO:0001112-IEA;GO:0046872-IEA;GO:0070893-IEA;GO:0070897-IEA;GO:0070898-IEA;GO:0017025-IEA;GO:0006383-IEA;GO:0006355-IEA;GO:0006359-IEA;GO:0045945-IEA;GO:0000126-IEA;GO:0001006-IEA;GO:0090074-IEA;GO:0000994-IEA;GO:0001026-IEA;GO:0006413-IEA</t>
  </si>
  <si>
    <t>DNA binding-IEA;translation initiation factor activity-IEA;TFIIIC-class transcription factor binding-IEA;DNA-templated transcriptional open complex formation-IEA;metal ion binding-IEA;transposon integration-IEA;DNA-templated transcriptional preinitiation complex assembly-IEA;RNA polymerase III transcriptional preinitiation complex assembly-IEA;TBP-class protein binding-IEA;transcription by RNA polymerase III-IEA;regulation of transcription, DNA-templated-IEA;regulation of transcription by RNA polymerase III-IEA;positive regulation of transcription by RNA polymerase III-IEA;transcription factor TFIIIB complex-IEA;RNA polymerase III type 3 promoter sequence-specific DNA binding-IEA;negative regulation of protein homodimerization activity-IEA;RNA polymerase III core binding-IEA;TFIIIB-type transcription factor activity-IEA;translational initiation-IEA</t>
  </si>
  <si>
    <t>Molecular Function-IEA;Molecular Function-IEA;Molecular Function-IEA;Biological Process-IEA;Molecular Function-IEA;Biological Process-IEA;Biological Process-IEA;Biological Process-IEA;Molecular Function-IEA;Biological Process-IEA;Biological Process-IEA;Biological Process-IEA;Biological Process-IEA;Cellular Component-IEA;Molecular Function-IEA;Biological Process-IEA;Molecular Function-IEA;Molecular Function-IEA;Biological Process-IEA</t>
  </si>
  <si>
    <t>GO:0005488;GO:0006351;GO:0065007</t>
  </si>
  <si>
    <t>binding;transcription, DNA-templated;biological regulation</t>
  </si>
  <si>
    <t>IPR000812;IPR013150;noIPR;noIPR;IPR029529;IPR000812;IPR013763;IPR013763;IPR036915;IPR036915</t>
  </si>
  <si>
    <t>FAMILY;DOMAIN;DOMAIN;DOMAIN;FAMILY;FAMILY;DOMAIN;DOMAIN;HOMOLOGOUS_SUPERFAMILY;HOMOLOGOUS_SUPERFAMILY</t>
  </si>
  <si>
    <t>Transcription factor TFIIB;Transcription factor TFIIB, cyclin-like domain;Transcription factor TFIIB, cyclin-like domain;Transcription factor TFIIB, cyclin-like domain;Transcription factor IIIB subunit Brf1;Transcription factor TFIIB;Cyclin-like;Cyclin-like;Cyclin-like superfamily;Cyclin-like superfamily</t>
  </si>
  <si>
    <t>PR00685 (PRINTS);PF00382 (PFAM);G3DSA:1.10.472.10 (GENE3D);G3DSA:1.10.472.10 (GENE3D);PTHR11618:SF4 (PANTHER);PTHR11618 (PANTHER);cd00043 (CDD);cd00043 (CDD);SSF47954 (SUPERFAMILY);SSF47954 (SUPERFAMILY)</t>
  </si>
  <si>
    <t>GO:0070897/GO:0006355;GO:0017025;;;GO:0000126/GO:0006383/GO:0001026;GO:0070897/GO:0006355;;;;</t>
  </si>
  <si>
    <t>DNA-templated transcriptional preinitiation complex assembly/regulation of transcription, DNA-templated;TBP-class protein binding;;;transcription factor TFIIIB complex/transcription by RNA polymerase III/TFIIIB-type transcription factor activity;DNA-templated transcriptional preinitiation complex assembly/regulation of transcription, DNA-templated;;;;</t>
  </si>
  <si>
    <t>Biological Process/Biological Process;Molecular Function;;;Cellular Component/Biological Process/Molecular Function;Biological Process/Biological Process;;;;</t>
  </si>
  <si>
    <t>EG_transcript_17822</t>
  </si>
  <si>
    <t>gi|635370359|emb|CCI41409.1|unnamed protein product [Albugo candida];gi|673037292|ref|XP_008872607.1|hypothetical protein H310_08577 [Aphanomyces invadans]/gi|574471403|gb|ETV98410.1|hypothetical protein H310_08577 [Aphanomyces invadans];gi|325188970|emb|CCA23498.1|peptidase putative [Albugo laibachii Nc14];gi|375267404|emb|CCD28152.1|dipeptidase, partial [Plasmopara viticola];gi|301104543|ref|XP_002901356.1|peptidase, putative [Phytophthora infestans T30-4]/gi|262100831|gb|EEY58883.1|peptidase, putative [Phytophthora infestans T30-4];gi|1173958431|gb|OQS04790.1|peptidase [Thraustotheca clavata];gi|325181511|emb|CCA15961.1|peptidase putative [Albugo laibachii Nc14];gi|325181510|emb|CCA15960.1|peptidase putative [Albugo laibachii Nc14];gi|325181512|emb|CCA15962.1|peptidase putative [Albugo laibachii Nc14];gi|567956214|gb|ETK81839.1|hypothetical protein L915_12696 [Phytophthora parasitica]/gi|570946287|gb|ETP11544.1|hypothetical protein F441_12956 [Phytophthora parasitica CJ01A1];gi|325181508|emb|CCA15958.1|peptidase putative [Albugo laibachii Nc14];gi|325181513|emb|CCA15963.1|peptidase putative [Albugo laibachii Nc14];gi|675170243|ref|XP_008894006.1|hypothetical protein PPTG_03080 [Phytophthora parasitica INRA-310]/gi|568105340|gb|ETN19976.1|hypothetical protein PPTG_03080 [Phytophthora parasitica INRA-310];gi|325181509|emb|CCA15959.1|peptidase putative [Albugo laibachii Nc14];gi|325181514|emb|CCA15964.1|peptidase putative [Albugo laibachii Nc14];gi|325181515|emb|CCA15965.1|peptidase putative [Albugo laibachii Nc14];gi|568044531|gb|ETM41731.1|hypothetical protein L914_12519 [Phytophthora parasitica];gi|566018880|gb|ETI41791.1|hypothetical protein F443_12996 [Phytophthora parasitica P1569]/gi|567984893|gb|ETL35248.1|hypothetical protein L916_12603 [Phytophthora parasitica];gi|568014312|gb|ETL88489.1|hypothetical protein L917_12442 [Phytophthora parasitica]/gi|970647392|gb|KUF87228.1|dipeptidase [Phytophthora nicotianae];gi|570322484|gb|ETO70432.1|hypothetical protein F444_13097 [Phytophthora parasitica P1976]</t>
  </si>
  <si>
    <t>Albugo candida;Aphanomyces invadans/Aphanomyces invadans;Albugo laibachii Nc14;Plasmopara viticola;Phytophthora infestans T30-4/Phytophthora infestans T30-4;Thraustotheca clavata;Albugo laibachii Nc14;Albugo laibachii Nc14;Albugo laibachii Nc14;Phytophthora parasitica/Phytophthora parasitica CJ01A1;Albugo laibachii Nc14;Albugo laibachii Nc14;Phytophthora parasitica INRA-310/Phytophthora parasitica INRA-310;Albugo laibachii Nc14;Albugo laibachii Nc14;Albugo laibachii Nc14;Phytophthora parasitica;Phytophthora parasitica P1569/Phytophthora parasitica;Phytophthora parasitica/Phytophthora nicotianae;Phytophthora parasitica P1976</t>
  </si>
  <si>
    <t>2.1E-37;7.6E-35;9.2E-35;1.8E-33;9.1E-33;1.1E-32;2.6E-32;2.6E-32;2.6E-32;2.7E-32;2.8E-32;2.8E-32;2.8E-32;2.8E-32;2.9E-32;3.3E-32;3.5E-32;3.5E-32;3.6E-32;3.6E-32</t>
  </si>
  <si>
    <t>CCI41409;XP_008872607/ETV98410;CCA23498;CCD28152;EEY58883/XP_002901356;OQS04790;CCA15961;CCA15960;CCA15962;ETP11544/ETK81839;CCA15958;CCA15963;XP_008894006/ETN19976;CCA15959;CCA15964;CCA15965;ETM41731;ETL35248/ETI41791;KUF87228/ETL88489;ETO70432</t>
  </si>
  <si>
    <t>gi|635370359|emb|CCI41409.1|unnamed protein product [Albugo candida]</t>
  </si>
  <si>
    <t>Albugo candida</t>
  </si>
  <si>
    <t>AlNc14C17G1796;F441_12956;L917_12442;AlNc14C17G1796;H310_08577;AlNc14C17G1796;AlNc14C17G1796;AlNc14C17G1796;AlNc14C17G1796;AlNc14C17G1796;L915_12696;PITG_11875;PPTG_03080;AlNc14C17G1796;PITG_11875;L916_12603;AlNc14C17G1796;F444_13097;AlNc14C17G1796;F444_13097;L916_12603;AlNc14C17G1796;H6S422;AlNc14C17G1796;AlNc14C17G1796;AlNc14C17G1796;H6S422;L917_12442;AlNc14C17G1796;AlNc14C17G1796;AlNc14C17G1796;AM587_10015249;BN9_021930;AlNc14C17G1796;AlNc14C17G1796;AlNc14C17G1796;L916_12603;AlNc14C17G1796;PITG_11875;AlNc14C17G1796;H310_08577;AlNc14C17G1796;AlNc14C17G1796;F443_12996;AlNc14C17G1796;AlNc14C17G1796;AlNc14C17G1796;AlNc14C17G1796;AlNc14C17G1796;H310_08577;PPTG_03080;AlNc14C17G1796;AlNc14C17G1796;AlNc14C17G1796;AlNc14C17G1796;L914_12519;AlNc14C17G1796;AlNc14C17G1796;H6S422;AlNc14C17G1796;L914_12519;PITG_11875;F441_12956;AlNc14C17G1796;AlNc14C17G1796;L916_12603;AlNc14C17G1796;AlNc14C17G1796;AlNc14C17G1796;H6S422;AlNc14C17G1796;AlNc14C17G1796;AlNc14C17G1796;F441_12956;F444_13097;F443_12996;L917_12442;AlNc14C17G1796;H310_08577;AlNc14C17G1796;H310_08577;AlNc14C17G1796;L915_12696;AlNc14C17G1796;H6S422;THRCLA_02999;AlNc14C17G1796;F443_12996;H310_08577;AlNc14C17G1796;F441_12956;AlNc14C17G1796;AlNc14C17G1796;AlNc14C17G1796;AlNc14C17G1796;AlNc14C17G1796;AlNc14C17G1796;L915_12696;AlNc14C17G1796;AlNc14C17G1796;AlNc14C17G1796;BN9_021930;AlNc14C17G1796;H310_08577;AlNc14C17G1796;F443_12996;AlNc14C17G1796;AlNc14C17G1796;AlNc14C17G1796;AlNc14C17G1796;AlNc14C17G1796;AlNc14C17G1796;AlNc14C17G1796;PPTG_03080;BN9_021930;F443_12996;H6S422;F441_12956;AM587_10015249;AlNc14C17G1796;L916_12603;AlNc14C17G1796;L917_12442;AlNc14C17G1796;AlNc14C17G1796;AlNc14C17G1796;AlNc14C17G1796;AlNc14C17G1796;AlNc14C17G1796;AlNc14C17G1796;AlNc14C17G1796;AlNc14C17G1796;L915_12696;L916_12603;AlNc14C17G1796;AlNc14C17G1796;THRCLA_02999;AlNc14C17G1796;AlNc14C17G1796;H310_08577;AlNc14C17G1796;AlNc14C17G1796;AlNc14C17G1796;AlNc14C17G1796;PITG_11875;PPTG_03080;AlNc14C17G1796;AlNc14C17G1796;PITG_11875;AlNc14C17G1796;L915_12696;AlNc14C17G1796;AM587_10015249;THRCLA_02999;AlNc14C17G1796;AlNc14C17G1796;AlNc14C17G1796;F443_12996;BN9_021930;F443_12996;L917_12442;AM587_10015249;AM587_10015249;THRCLA_02999;AlNc14C17G1796;AlNc14C17G1796;AlNc14C17G1796;AlNc14C17G1796;THRCLA_02999;AlNc14C17G1796;AlNc14C17G1796;AlNc14C17G1796;AlNc14C17G1796;AlNc14C17G1796;PPTG_03080;AlNc14C17G1796;L917_12442;AlNc14C17G1796;F444_13097;AlNc14C17G1796;L915_12696;AlNc14C17G1796;AlNc14C17G1796;AlNc14C17G1796;H6S422;AlNc14C17G1796;F444_13097;F444_13097;F441_12956;AM587_10015249;AlNc14C17G1796;F444_13097;AlNc14C17G1796;L917_12442;AlNc14C17G1796;L917_12442;AlNc14C17G1796;L914_12519;AlNc14C17G1796;THRCLA_02999;F443_12996;AlNc14C17G1796;AlNc14C17G1796;AM587_10015249;AlNc14C17G1796;L915_12696;F441_12956;AlNc14C17G1796;AlNc14C17G1796;L914_12519;F444_13097;AlNc14C17G1796;AlNc14C17G1796;AlNc14C17G1796;AlNc14C17G1796;PITG_11875;THRCLA_02999;PITG_11875;AlNc14C17G1796;AlNc14C17G1796;PITG_11875;L914_12519;AlNc14C17G1796;L914_12519;AlNc14C17G1796;L914_12519;AlNc14C17G1796;THRCLA_02999;AlNc14C17G1796;AlNc14C17G1796;L916_12603;PPTG_03080;AlNc14C17G1796;AlNc14C17G1796;PPTG_03080;L916_12603;AM587_10015249;AlNc14C17G1796;PPTG_03080;AlNc14C17G1796;L914_12519;AlNc14C17G1796;AlNc14C17G1796;AlNc14C17G1796;AlNc14C17G1796;F441_12956;AlNc14C17G1796;H6S422;L915_12696;PITG_11875;AlNc14C17G1796;AlNc14C17G1796;AlNc14C17G1796;AlNc14C17G1796</t>
  </si>
  <si>
    <t>GO:0030833-IEA;GO:0003723-IEA;GO:0030041-IEA;GO:0016805-IEA;GO:0016020-IEA;GO:0006508-IEA;GO:0016021-IEA;GO:0034314-IEA;GO:0015629-IEA;GO:0005885-IEA;GO:0006887-IBA;GO:0003676-IEA</t>
  </si>
  <si>
    <t>regulation of actin filament polymerization-IEA;RNA binding-IEA;actin filament polymerization-IEA;dipeptidase activity-IEA;membrane-IEA;proteolysis-IEA;integral component of membrane-IEA;Arp2/3 complex-mediated actin nucleation-IEA;actin cytoskeleton-IEA;Arp2/3 protein complex-IEA;exocytosis-IBA;nucleic acid binding-IEA</t>
  </si>
  <si>
    <t>Biological Process-IEA;Molecular Function-IEA;Biological Process-IEA;Molecular Function-IEA;Cellular Component-IEA;Biological Process-IEA;Cellular Component-IEA;Biological Process-IEA;Cellular Component-IEA;Cellular Component-IEA;Biological Process-IBA;Molecular Function-IEA</t>
  </si>
  <si>
    <t>IPR005322;noIPR</t>
  </si>
  <si>
    <t>Peptidase C69, dipeptidase A;Peptidase C69, dipeptidase A</t>
  </si>
  <si>
    <t>PTHR12994 (PANTHER);PTHR12994:SF17 (PANTHER)</t>
  </si>
  <si>
    <t>GO:0006508/GO:0016805;</t>
  </si>
  <si>
    <t>proteolysis/dipeptidase activity;</t>
  </si>
  <si>
    <t>EG_transcript_22664</t>
  </si>
  <si>
    <t>PBP domain</t>
  </si>
  <si>
    <t>EG_transcript_8009</t>
  </si>
  <si>
    <t>gi|290973536|ref|XP_002669504.1|predicted protein [Naegleria gruberi]/gi|284083052|gb|EFC36760.1|predicted protein [Naegleria gruberi];gi|966422895|ref|WP_058466096.1|adenylate/guanylate cyclase domain-containing protein [Legionella cincinnatiensis]/gi|962196869|gb|KTC81915.1|adenylate cyclase [Legionella cincinnatiensis];gi|1088509751|gb|OHD39873.1|hypothetical protein A2Y30_06255 [Spirochaetes bacterium GWE1_32_154]/gi|1088521009|gb|OHD50709.1|hypothetical protein A2Y29_09180 [Spirochaetes bacterium GWE2_31_10]/gi|1088551002|gb|OHD78611.1|hypothetical protein A2355_05060 [Spirochaetes bacterium RIFOXYB1_FULL_32_8];gi|571792656|gb|ETR73007.1|adenylate cyclase [Candidatus Magnetoglobus multicellularis str. Araruama];gi|966443050|ref|WP_058483312.1|adenylate/guanylate cyclase domain-containing protein [Legionella spiritensis];gi|504617233|ref|WP_014804335.1|adenylate/guanylate cyclase with integral membrane sensor [Turneriella parva]/gi|390612683|gb|AFM13835.1|adenylate/guanylate cyclase with integral membrane sensor [Turneriella parva DSM 21527];gi|1088482220|gb|OHD14770.1|hypothetical protein A2Z96_01620 [Spirochaetes bacterium GWB1_48_6];gi|927687109|gb|KPA18336.1|membrane protein containing Adenylyl cyclase class-3/4/guanylyl cyclase [Candidatus Magnetomorum sp. HK-1];gi|966425416|ref|WP_058467954.1|adenylate/guanylate cyclase domain-containing protein [Fluoribacter gormanii]/gi|962218771|gb|KTD03482.1|adenylate cyclase [Fluoribacter gormanii]/gi|1131846374|emb|SIQ46587.1|adenylate cyclase [Fluoribacter gormanii];gi|918675089|ref|WP_052545500.1|adenylate/guanylate cyclase domain-containing protein [Candidatus Hepatobacter penaei];gi|962280728|gb|KTD64547.1|adenylate cyclase [Legionella spiritensis];gi|1011918486|ref|WP_062730202.1|adenylate/guanylate cyclase domain-containing protein, partial [Legionella pneumophila];gi|1176001503|gb|OQX08684.1|hypothetical protein BWK80_47890 [Desulfobacteraceae bacterium IS3];gi|653018115|ref|WP_027270076.1|adenylate/guanylate cyclase domain-containing protein [Legionella sainthelensi]/gi|962275841|gb|KTD59744.1|adenylate cyclase [Legionella sainthelensi];gi|1120143936|ref|WP_073014045.1|hypothetical protein [Labrenzia suaedae]/gi|1110305981|emb|SHM66568.1|adenylate cyclase [Labrenzia suaedae];gi|1063826147|ref|WP_069436697.1|adenylate/guanylate cyclase domain-containing protein [Methyloceanibacter methanicus]/gi|1063651711|gb|ODR99857.1|hypothetical protein AUC68_01605 [Methyloceanibacter methanicus];gi|1085397180|gb|OGV67011.1|hypothetical protein A3K18_29970 [Lentisphaerae bacterium RIFOXYA12_64_32]/gi|1085418758|gb|OGV87062.1|hypothetical protein A3K19_29590 [Lentisphaerae bacterium RIFOXYB12_FULL_65_16];gi|1085109967|gb|OGT05922.1|hypothetical protein A2X78_03950 [Gammaproteobacteria bacterium GWE2_37_16];gi|740681280|ref|WP_038466569.1|hypothetical protein [Candidatus Paracaedibacter acanthamoebae]/gi|674214402|gb|AIK97243.1|hypothetical protein ID47_11640 [Candidatus Paracaedibacter acanthamoebae];gi|692232022|ref|WP_032112394.1|hypothetical protein [Candidatus Paracaedibacter symbiosus]</t>
  </si>
  <si>
    <t>Naegleria gruberi strain NEG-M/Naegleria gruberi;Legionella cincinnatiensis/Legionella cincinnatiensis;Spirochaetes bacterium GWE1_32_154/Spirochaetes bacterium GWE2_31_10/Spirochaetes bacterium RIFOXYB1_FULL_32_8;Candidatus Magnetoglobus multicellularis str. Araruama;Legionella spiritensis;Turneriella parva/Turneriella parva DSM 21527;Spirochaetes bacterium GWB1_48_6;Candidatus Magnetomorum sp. HK-1;Fluoribacter gormanii/Fluoribacter gormanii/Fluoribacter gormanii;Candidatus Hepatobacter penaei;Legionella spiritensis;Legionella pneumophila;Desulfobacteraceae bacterium IS3;Legionella sainthelensi/Legionella sainthelensi;Labrenzia sp. YC6927/Labrenzia sp. YC6927;Methyloceanibacter methanicus/Methyloceanibacter methanicus;Lentisphaerae bacterium RIFOXYA12_64_32/Lentisphaerae bacterium RIFOXYB12_FULL_65_16;Gammaproteobacteria bacterium GWE2_37_16;endosymbiont of Acanthamoeba sp. UWC9/endosymbiont of Acanthamoeba sp. UWC9;Candidatus Paracaedibacter symbiosus</t>
  </si>
  <si>
    <t>2.4E-58;2.0E-55;5.6E-53;3.0E-52;1.4E-51;1.6E-51;1.7E-51;1.8E-51;1.9E-51;1.9E-51;2.3E-51;3.6E-51;4.7E-51;6.9E-51;7.2E-51;9.1E-51;1.0E-50;1.8E-50;2.2E-50;2.2E-50</t>
  </si>
  <si>
    <t>EFC36760/XP_002669504;WP_058466096/KTC81915;OHD50709/OHD39873/OHD78611;ETR73007;WP_058483312;AFM13835/WP_014804335;OHD14770;KPA18336;SIQ46587/KTD03482/WP_058467954;WP_052545500;KTD64547;WP_062730202;OQX08684;WP_027270076/KTD59744;WP_073014045/SHM66568;WP_069436697/ODR99857;OGV67011/OGV87062;OGT05922;WP_038466569/AIK97243;WP_032112394</t>
  </si>
  <si>
    <t>gi|284083052|gb|EFC36760.1|predicted protein [Naegleria gruberi]/gi|290973536|ref|XP_002669504.1|predicted protein [Naegleria gruberi]</t>
  </si>
  <si>
    <t>NAEGRDRAFT_75617;OMM_01278;Lcin_2985;Turpa_3196;A2X78_03950;ID47_11640;A2Z96_01620;OMM_01278;A2X78_03950;BWK80_47890;Lspi_1354;A2Z96_01620;OMM_01278;MHK_001444;A2X78_03950;Turpa_3196;Lcin_2985;Lgor_1467;Lcin_2985;A3K19_29590;BWK80_47890;Turpa_3196;A3K19_29590;BWK80_47890;Lspi_1354;Lsai_0388;NAEGRDRAFT_75617;A2X78_03950;MHK_001444;Lgor_1467;A3K19_29590;Lgor_1467;Turpa_3196;A3K19_29590;Lspi_1354;ID47_11640;ID47_11640;Lcin_2985;Lgor_1467;Turpa_3196;Lcin_2985;Lsai_0388;A2Z96_01620;A3K19_29590;Lcin_2985;Lcin_2985;Lcin_2985;Lcin_2985;ID47_11640;A3K19_29590;Lgor_1467;Lcin_2985;BWK80_47890;NAEGRDRAFT_75617;Turpa_3196;Turpa_3196;A3K19_29590;Lgor_1467;MHK_001444;Lgor_1467;Lspi_1354;Lsai_0388;A2Z96_01620;ID47_11640;MHK_001444;Lsai_0388;NAEGRDRAFT_75617;OMM_01278;BWK80_47890;Lcin_2985;ID47_11640;Lgor_1467;A2X78_03950;A2X78_03950;A2Z96_01620;A2Z96_01620;MHK_001444;ID47_11640;A2X78_03950;OMM_01278;Turpa_3196;NAEGRDRAFT_75617;Lgor_1467;A3K19_29590;Lcin_2985;Lcin_2985;Turpa_3196;OMM_01278;OMM_01278;A2X78_03950;BWK80_47890;Lspi_1354;Lspi_1354;NAEGRDRAFT_75617;OMM_01278;Lgor_1467;ID47_11640;Lsai_0388;Lsai_0388;Lspi_1354;MHK_001444;Lsai_0388;MHK_001444;Lspi_1354;OMM_01278;A2X78_03950;A2Z96_01620;A2X78_03950;Lgor_1467;MHK_001444;A2Z96_01620;A3K19_29590;NAEGRDRAFT_75617;Lsai_0388;MHK_001444;Lgor_1467;OMM_01278;OMM_01278;Lcin_2985;ID47_11640;Lsai_0388;Lsai_0388;A2Z96_01620;Lsai_0388;Lsai_0388;ID47_11640;OMM_01278;Lsai_0388;BWK80_47890;NAEGRDRAFT_75617;BWK80_47890;Lsai_0388;A3K19_29590;Lgor_1467;Lgor_1467;Turpa_3196;A3K19_29590;Lgor_1467;A2Z96_01620;A2Z96_01620;A2Z96_01620;NAEGRDRAFT_75617;MHK_001444;A3K19_29590;BWK80_47890;Turpa_3196;Lsai_0388;BWK80_47890;Lsai_0388;ID47_11640;NAEGRDRAFT_75617;NAEGRDRAFT_75617;Lcin_2985;NAEGRDRAFT_75617;ID47_11640;Lgor_1467;Lspi_1354;Lspi_1354;A3K19_29590;Lcin_2985;A2X78_03950;BWK80_47890;Lcin_2985;BWK80_47890;Lsai_0388;OMM_01278;MHK_001444;Lspi_1354;Lcin_2985;MHK_001444;Lsai_0388;MHK_001444;MHK_001444;OMM_01278;A2X78_03950;Lspi_1354;A2X78_03950;Turpa_3196;Lgor_1467;A3K19_29590;Lgor_1467;A2X78_03950</t>
  </si>
  <si>
    <t>GO:0006171-IEA;GO:0007165-IEA;GO:0016849-IEA;GO:0016020-IEA;GO:0016829-IEA;GO:0016021-IEA;GO:0035556-IEA;GO:0005622-IEA;GO:0009190-IEA;GO:0004016-IEA</t>
  </si>
  <si>
    <t>cAMP biosynthetic process-IEA;signal transduction-IEA;phosphorus-oxygen lyase activity-IEA;membrane-IEA;lyase activity-IEA;integral component of membrane-IEA;intracellular signal transduction-IEA;intracellular-IEA;cyclic nucleotide biosynthetic process-IEA;adenylate cyclase activity-IEA</t>
  </si>
  <si>
    <t>Biological Process-IEA;Biological Process-IEA;Molecular Function-IEA;Cellular Component-IEA;Molecular Function-IEA;Cellular Component-IEA;Biological Process-IEA;Cellular Component-IEA;Biological Process-IEA;Molecular Function-IEA</t>
  </si>
  <si>
    <t>EG_transcript_29432</t>
  </si>
  <si>
    <t>gi|955173589|emb|CUG73032.1|adenylate cyclase, putative [Bodo saltans];gi|955163349|emb|CUG92958.1|membrane-bound adenylyl cyclase, putative [Bodo saltans];gi|955174037|emb|CUG61399.1|receptor-type adenylate cyclase, putative, partial [Bodo saltans];gi|13399573|pdb|1FX2|AChain A, Structural Analysis Of Adenylate Cyclases From Trypanosoma Brucei In Their Monomeric State;gi|955177797|emb|CUF86777.1|guanylate cyclase-like protein, putative [Bodo saltans];gi|955175063|emb|CUG34590.1|receptor-type adenylate cyclase, putative [Bodo saltans];gi|13399574|pdb|1FX4|AChain A, Structure Analysis Of Adenylate Cyclases From Trypanosoma Brucei In Their Monomeric State;gi|47776275|dbj|BAD20741.1|putative membrane-bound adenylyl cyclase [Euglena gracilis];gi|1177791536|gb|ORC86660.1|receptor-type adenylate cyclase, partial [Trypanosoma theileri];gi|788005233|ref|XP_011773855.1|receptor-type adenylate cyclase GRESAG 4,putative, (fragment), partial [Trypanosoma brucei gambiense DAL972]/gi|261328592|emb|CBH11570.1|receptor-type adenylate cyclase GRESAG 4,putative, (fragment), partial [Trypanosoma brucei gambiense DAL972];gi|407408563|gb|EKF31955.1|receptor-type adenylate cyclase, putative, partial [Trypanosoma cruzi marinkellei];gi|72389815|ref|XP_845202.1|receptor-type adenylate cyclase GRESAG 4 [Trypanosoma brucei brucei TREU927]/gi|62360061|gb|AAX80483.1|receptor-type adenylate cyclase GRESAG 4, putative [Trypanosoma brucei]/gi|70801737|gb|AAZ11643.1|receptor-type adenylate cyclase GRESAG 4, putative [Trypanosoma brucei brucei TREU927];gi|72389809|ref|XP_845199.1|receptor-type adenylate cyclase GRESAG 4 [Trypanosoma brucei brucei TREU927]/gi|62360058|gb|AAX80480.1|receptor-type adenylate cyclase GRESAG 4, putative [Trypanosoma brucei]/gi|70801734|gb|AAZ11640.1|receptor-type adenylate cyclase GRESAG 4, putative [Trypanosoma brucei brucei TREU927];gi|72389813|ref|XP_845201.1|receptor-type adenylate cyclase GRESAG 4 [Trypanosoma brucei brucei TREU927]/gi|62360060|gb|AAX80482.1|receptor-type adenylate cyclase GRESAG 4, putative [Trypanosoma brucei]/gi|70801736|gb|AAZ11642.1|receptor-type adenylate cyclase GRESAG 4, putative [Trypanosoma brucei brucei TREU927];gi|407850473|gb|EKG04857.1|receptor-type adenylate cyclase, putative, partial [Trypanosoma cruzi];gi|788005239|ref|XP_011773857.1|receptor-type adenylate cyclase GRESAG 4,putative, (fragment), partial [Trypanosoma brucei gambiense DAL972]/gi|261328594|emb|CBH11572.1|receptor-type adenylate cyclase GRESAG 4,putative, (fragment), partial [Trypanosoma brucei gambiense DAL972];gi|117795|sp|P26338.1|CYAA_TRYEQRecName: Full=Receptor-type adenylate cyclase AltName: Full=ATP pyrophosphate-lyase AltName: Full=Adenylyl cyclase/gi|10972|emb|CAA42029.1|adenylate cyclase, partial [Trypanosoma equiperdum];gi|788005229|ref|XP_011773854.1|receptor-type adenylate cyclase GRESAG 4,putative [Trypanosoma brucei gambiense DAL972]/gi|261328591|emb|CBH11569.1|receptor-type adenylate cyclase GRESAG 4,putative [Trypanosoma brucei gambiense DAL972];gi|71754649|ref|XP_828239.1|receptor-type adenylate cyclase GRESAG 4 [Trypanosoma brucei brucei TREU927]/gi|70833625|gb|EAN79127.1|receptor-type adenylate cyclase GRESAG 4, putative [Trypanosoma brucei brucei TREU927];gi|343420418|emb|CCD19111.1|receptor-type adenylate cyclase GRESAG, putative [Trypanosoma vivax Y486]</t>
  </si>
  <si>
    <t>Bodo saltans;Bodo saltans;Bodo saltans;Trypanosoma brucei;Bodo saltans;Bodo saltans;Trypanosoma brucei;Euglena gracilis;Trypanosoma theileri;Trypanosoma brucei gambiense DAL972/Trypanosoma brucei gambiense DAL972;Trypanosoma cruzi marinkellei;Trypanosoma brucei TREU927/Trypanosoma brucei/Trypanosoma brucei TREU927;Trypanosoma brucei TREU927/Trypanosoma brucei/Trypanosoma brucei TREU927;Trypanosoma brucei TREU927/Trypanosoma brucei/Trypanosoma brucei TREU927;Trypanosoma cruzi;Trypanosoma brucei gambiense DAL972/Trypanosoma brucei gambiense DAL972;Trypanosoma equiperdum/Trypanosoma equiperdum;Trypanosoma brucei gambiense DAL972/Trypanosoma brucei gambiense DAL972;Trypanosoma brucei TREU927/Trypanosoma brucei TREU927;Trypanosoma vivax Y486</t>
  </si>
  <si>
    <t>1.0E-66;2.2E-66;1.1E-64;1.1E-62;1.7E-61;2.4E-61;2.5E-61;6.6E-61;2.7E-60;2.4E-58;3.8E-58;4.7E-58;5.4E-58;6.2E-58;6.6E-58;7.8E-58;7.9E-58;8.6E-58;9.8E-58;1.4E-57</t>
  </si>
  <si>
    <t>CUG73032;CUG92958;CUG61399;1FX2_A;CUF86777;CUG34590;1FX4_A;BAD20741;ORC86660;XP_011773855/CBH11570;EKF31955;AAZ11643/XP_845202/AAX80483;XP_845199/AAZ11640/AAX80480;XP_845201/AAZ11642/AAX80482;EKG04857;XP_011773857/CBH11572;P26338/CAA42029;XP_011773854/CBH11569;XP_828239/EAN79127;CCD19111</t>
  </si>
  <si>
    <t>Tb927.6.760;Tb927.6.780;ESAG4C;TbgDal_VI520;TbgDal_VI490;Q6L877;TM35_000261120;Tb11.27.0001;MOQ_004204;Tb927.6.780;Tb927.6.780;BSAL_84110;GRESAG 4.3;Tb11.27.0001;TbgDal_VI520;Tb927.6.790;TvY486_0018190;TbgDal_VI520;Tb11.27.0001;Tb927.6.780;Tb927.6.790;Tb927.6.760;GRESAG 4.3;Q6L877;ESAG4C;Q6L877;Tb927.6.780;MOQ_004204;Tb11.27.0001;Tb927.6.760;Tb927.6.790;Tb927.6.760;TvY486_0018190;Tb927.6.790;Tb927.6.780;Tb927.6.760;Tb927.6.790;BSAL_66595;TbgDal_VI520;Tb927.6.780;Tb927.6.790;TM35_000261120;Tb927.6.760;Tb927.6.780;BSAL_78005;Tb927.6.780;ESAG4C;Tb927.6.760;TbgDal_VI490;TbgDal_VI490;Tb927.6.760;Tb11.27.0001;Tb927.6.780;Tb927.6.760;BSAL_84110;Tb11.27.0001;ESAG4C;BSAL_40020;TbgDal_VI490;ESAG4C;Tb927.6.760;TbgDal_VI490;ESAG4C;ESAG4C;Tb11.27.0001;TM35_000261120;ESAG4C;TbgDal_VI520;Tb927.6.780;Tb11.27.0001;GRESAG 4.3;TbgDal_VI520;ESAG4C;TbgDal_VI490;Tb927.6.780;Tb11.27.0001;Tb11.27.0001;Q6L877;Tb927.6.790;Tb927.6.790;ESAG4C;Q6L877;TbgDal_VI520;TvY486_0018190;Tb927.6.790;TM35_000261120;BSAL_40020;Tb927.6.760;TbgDal_VI520;TbgDal_VI520;ESAG4C;Q6L877;Q6L877;ESAG4C;TbgDal_VI490;GRESAG 4.3;Q6L877;TbgDal_VI490;MOQ_004204;Q6L877;Tb927.6.760;Q6L877;ESAG4C;TbgDal_VI520;Tb11.27.0001;ESAG4C;GRESAG 4.3;BSAL_40020;TM35_000261120;Q6L877;TM35_000261120;MOQ_004204;Q6L877;TvY486_0018190;TvY486_0018190;TbgDal_VI520;Tb927.6.760;BSAL_84110;Tb927.6.780;Tb927.6.790;Tb927.6.760;Tb927.6.760;TbgDal_VI520;ESAG4C;Tb927.6.780;BSAL_78005;Tb11.27.0001;GRESAG 4.3;ESAG4C;TvY486_0018190;Tb927.6.780;TM35_000261120;TbgDal_VI490;TbgDal_VI520;TM35_000261120;Tb927.6.760;ESAG4C;GRESAG 4.3;Tb927.6.780;Tb927.6.790;ESAG4C;Tb927.6.790;Tb927.6.790;Tb927.6.780;Q6L877;Tb927.6.790;GRESAG 4.3;BSAL_84110;Tb11.27.0001;Tb927.6.780;GRESAG 4.3;TM35_000261120;TbgDal_VI490;MOQ_004204;Tb11.27.0001;MOQ_004204;TvY486_0018190;TbgDal_VI520;ESAG4C;TbgDal_VI490;TvY486_0018190;Tb927.6.790;MOQ_004204;Tb927.6.760;MOQ_004204;MOQ_004204;Tb11.27.0001;Tb927.6.760;Tb927.6.790;Tb927.6.790;TbgDal_VI520;Tb927.6.790;Tb11.27.0001;Tb11.27.0001;Tb927.6.760;Tb11.27.0001;ESAG4C;TbgDal_VI490;TM35_000261120;Tb11.27.0001;BSAL_66595;Tb927.6.760;Tb927.6.760;BSAL_40020;ESAG4C;BSAL_84110;GRESAG 4.3;Q6L877;Tb927.6.780;Q6L877;TbgDal_VI520;BSAL_78005;BSAL_84110;TbgDal_VI490;Tb11.27.0001;TbgDal_VI490;BSAL_66595;BSAL_40020;MOQ_004204;ESAG4C;Q6L877;MOQ_004204;Tb927.6.790;TbgDal_VI490;Tb927.6.780;BSAL_66595;Tb11.27.0001;TbgDal_VI520;TbgDal_VI520;TM35_000261120;Tb927.6.780;Tb927.6.790;TbgDal_VI490;Tb927.6.790;TM35_000261120;Tb11.27.0001;GRESAG 4.3;ESAG4C;BSAL_40020;TbgDal_VI490;TbgDal_VI490;Tb927.6.780;Tb11.27.0001;TbgDal_VI490;Tb927.6.790;TbgDal_VI520;GRESAG 4.3;MOQ_004204;ESAG4C;Q6L877;Tb927.6.790;Tb927.6.760;Tb927.6.780;Tb927.6.760;BSAL_78005;Tb927.6.790;TbgDal_VI490;ESAG4C;Tb11.27.0001;Tb927.6.760;Tb927.6.780;Q6L877;ESAG4C;TbgDal_VI520</t>
  </si>
  <si>
    <t>PF00211 (PFAM);G3DSA:3.30.70.1230 (GENE3D);PTHR44005 (PANTHER);PS50125 (PROSITE_PROFILES);cd07302 (CDD);SSF55073 (SUPERFAMILY)</t>
  </si>
  <si>
    <t>EG_transcript_8125</t>
  </si>
  <si>
    <t>gi|971518570|dbj|GAQ79605.1|hypothetical protein KFL_000340085 [Klebsormidium flaccidum];gi|1173933888|gb|OQR85438.1|ATP-binding Cassette (ABC) Superfamily [Achlya hypogyna];gi|813141299|ref|XP_012198912.1|hypothetical protein SPRG_05011 [Saprolegnia parasitica CBS 223.65]/gi|641536404|gb|KDO30293.1|hypothetical protein SPRG_05011 [Saprolegnia parasitica CBS 223.65];gi|669163786|ref|XP_008617455.1|hypothetical protein SDRG_13151 [Saprolegnia diclina VS20]/gi|530730878|gb|EQC29120.1|hypothetical protein SDRG_13151 [Saprolegnia diclina VS20];gi|813146933|ref|XP_012199896.1|hypothetical protein SPRG_05931 [Saprolegnia parasitica CBS 223.65]/gi|641535484|gb|KDO29394.1|hypothetical protein SPRG_05931 [Saprolegnia parasitica CBS 223.65];gi|635360084|emb|CCI10994.1|unnamed protein product [Albugo candida];gi|301101341|ref|XP_002899759.1|ATP-binding Cassette (ABC) Superfamily [Phytophthora infestans T30-4]/gi|262102761|gb|EEY60813.1|ATP-binding Cassette (ABC) Superfamily [Phytophthora infestans T30-4];gi|674874886|emb|CDY58249.1|BnaA03g58040D [Brassica napus];gi|674871242|emb|CDY63361.1|BnaC07g50030D [Brassica napus];gi|674874884|emb|CDY58246.1|BnaA03g58020D [Brassica napus];gi|674229348|gb|KFK23133.1|hypothetical protein AALP_AAs61551U000700 [Arabis alpina];gi|674229347|gb|KFK23132.1|hypothetical protein AALP_AAs61551U000700 [Arabis alpina];gi|298708503|emb|CBJ30625.1|conserved unknown protein [Ectocarpus siliculosus];gi|633910173|gb|KDD75002.1|ABC-2 type transporter [Helicosporidium sp. ATCC 50920];gi|953494810|emb|CEG43451.1|atp-binding cassette superfamily [Plasmopara halstedii];gi|1173940486|gb|OQR89888.1|ATP-binding Cassette (ABC) Superfamily [Thraustotheca clavata];gi|743942531|ref|XP_011015760.1|PREDICTED: pleiotropic drug resistance protein 3-like [Populus euphratica];gi|1073030401|ref|XP_018466254.1|PREDICTED: ABC transporter G family member 31-like [Raphanus sativus];gi|823140766|ref|XP_012470212.1|PREDICTED: pleiotropic drug resistance protein 3-like [Gossypium raimondii]/gi|763751293|gb|KJB18681.1|hypothetical protein B456_003G064800 [Gossypium raimondii];gi|1205977806|ref|XP_021302256.1|ABC transporter G family member 41 [Sorghum bicolor]</t>
  </si>
  <si>
    <t>Klebsormidium flaccidum;Achlya hypogyna;Saprolegnia parasitica CBS 223.65/Saprolegnia parasitica CBS 223.65;Saprolegnia diclina VS20/Saprolegnia diclina VS20;Saprolegnia parasitica CBS 223.65/Saprolegnia parasitica CBS 223.65;Albugo candida;Phytophthora infestans T30-4/Phytophthora infestans T30-4;Brassica napus;Brassica napus;Brassica napus;Arabis alpina;Arabis alpina;Ectocarpus siliculosus;Helicosporidium sp. ATCC 50920;Plasmopara halstedii;Thraustotheca clavata;Populus euphratica;Raphanus sativus;Gossypium raimondii/Gossypium raimondii;Sorghum bicolor</t>
  </si>
  <si>
    <t>1.9E-72;7.8E-70;2.6E-69;1.4E-68;2.1E-68;2.5E-68;5.0E-68;7.4E-68;5.1E-67;5.7E-67;6.6E-67;7.0E-67;2.0E-66;3.0E-66;3.8E-66;5.6E-66;7.6E-66;2.1E-65;3.6E-65;3.7E-65</t>
  </si>
  <si>
    <t>GAQ79605;OQR85438;XP_012198912/KDO30293;XP_008617455/EQC29120;XP_012199896/KDO29394;CCI10994;XP_002899759/EEY60813;CDY58249;CDY63361;CDY58246;KFK23133;KFK23132;CBJ30625;KDD75002;CEG43451;OQR89888;XP_011015760;XP_018466254;KJB18681/XP_012470212;XP_021302256</t>
  </si>
  <si>
    <t>THRCLA_22621;THRCLA_22621;AALP_AAs61551U000700;AALP_AAs61551U000700;PITG_13554;ACHHYP_11831;PITG_13554;BN9_121850;KFL_000340085;SDRG_13151;Esi_0205_0021;A0A0N7L670;SPRG_05931;B456_003G064800;SPRG_05931;PITG_13554;H632_c932p1;Esi_0205_0021;H632_c932p1;SDRG_13151;H632_c932p1;Esi_0205_0021;SDRG_13151;B456_003G064800;ACHHYP_11831;ACHHYP_11831;SDRG_13151;BN9_121850;B456_003G064800;KFL_000340085;KFL_000340085;SPRG_05931;AALP_AAs61551U000700;BnaC07g50030D;PITG_13554;PITG_13554;AALP_AAs61551U000700;B456_003G064800;SPRG_05931;AALP_AAs61551U000700;SDRG_13151;SPRG_05931;H632_c932p1;KFL_000340085;BnaA03g58040D;BnaA03g58040D;AALP_AAs61551U000700;PITG_13554;H632_c932p1;PITG_13554;Esi_0205_0021;B456_003G064800;PITG_13554;BnaC07g50030D;BnaA03g58020D;PITG_13554;PITG_13554;Esi_0205_0021;PITG_13554;BnaA03g58020D;THRCLA_22621;A0A0N7L670;ACHHYP_11831;H632_c932p1;PITG_13554;THRCLA_22621;SPRG_05931;SPRG_05931;BnaA03g58020D;KFL_000340085;BN9_121850;BnaC07g50030D;SPRG_05931;B456_003G064800;THRCLA_22621;B456_003G064800;Esi_0205_0021;SDRG_13151;AALP_AAs61551U000700;Esi_0205_0021;PITG_13554;A0A0N7L670;THRCLA_22621;A0A0N7L670;THRCLA_22621;BnaA03g58040D;THRCLA_22621;H632_c932p1;B456_003G064800;PITG_13554;Esi_0205_0021;H632_c932p1;ACHHYP_11831;ACHHYP_11831;SPRG_05931;SDRG_13151;KFL_000340085;KFL_000340085;Esi_0205_0021;THRCLA_22621;ACHHYP_11831;BnaA03g58040D;THRCLA_22621;ACHHYP_11831;H632_c932p1;BN9_121850;AALP_AAs61551U000700;SPRG_05931;ACHHYP_11831;B456_003G064800;BnaC07g50030D;ACHHYP_11831;SDRG_13151;Esi_0205_0021;AALP_AAs61551U000700;PITG_13554;SDRG_13151;A0A0N7L670;AALP_AAs61551U000700;PITG_13554;BN9_121850;H632_c932p1;SDRG_13151;B456_003G064800;BnaA03g58020D</t>
  </si>
  <si>
    <t>EG_transcript_43993</t>
  </si>
  <si>
    <t>EG_transcript_5433</t>
  </si>
  <si>
    <t>violaxanthin de- chloroplastic</t>
  </si>
  <si>
    <t>gi|567870663|ref|XP_006427953.1|hypothetical protein CICLE_v10025312mg [Citrus clementina]/gi|568819962|ref|XP_006464507.1|PREDICTED: uncharacterized protein LOC102626038 [Citrus sinensis]/gi|557529943|gb|ESR41193.1|hypothetical protein CICLE_v10025312mg [Citrus clementina];gi|566170257|ref|XP_002306359.2|hypothetical protein POPTR_0005s08780g [Populus trichocarpa]/gi|550338429|gb|EEE93355.2|hypothetical protein POPTR_0005s08780g [Populus trichocarpa];gi|743823402|ref|XP_011021952.1|PREDICTED: violaxanthin de-epoxidase, chloroplastic-like [Populus euphratica];gi|873230092|emb|CEM11601.1|unnamed protein product [Vitrella brassicaformis CCMP3155];gi|302754160|ref|XP_002960504.1|hypothetical protein SELMODRAFT_74963, partial [Selaginella moellendorffii]/gi|300171443|gb|EFJ38043.1|hypothetical protein SELMODRAFT_74963, partial [Selaginella moellendorffii];gi|1035906361|gb|OAY35959.1|hypothetical protein MANES_12G144300 [Manihot esculenta];gi|302767596|ref|XP_002967218.1|hypothetical protein SELMODRAFT_408066 [Selaginella moellendorffii]/gi|300165209|gb|EFJ31817.1|hypothetical protein SELMODRAFT_408066 [Selaginella moellendorffii];gi|225438523|ref|XP_002275743.1|PREDICTED: uncharacterized protein LOC100259321 [Vitis vinifera];gi|1012095763|ref|XP_015955975.1|violaxanthin de-epoxidase, chloroplastic isoform X1 [Arachis duranensis];gi|950933278|ref|XP_014511749.1|PREDICTED: uncharacterized protein LOC106770449 [Vigna radiata var. radiata];gi|902140626|gb|KNA04642.1|hypothetical protein SOVF_197760 [Spinacia oleracea];gi|674240094|gb|KFK32859.1|hypothetical protein AALP_AA6G296200 [Arabis alpina];gi|802615595|ref|XP_012075261.1|violaxanthin de-epoxidase, chloroplastic [Jatropha curcas]/gi|643726594|gb|KDP35274.1|hypothetical protein JCGZ_09433 [Jatropha curcas];gi|694403158|ref|XP_009376538.1|PREDICTED: uncharacterized protein LOC103965241 [Pyrus x bretschneideri];gi|1044540367|ref|XP_017440025.1|PREDICTED: uncharacterized protein LOC108345782 [Vigna angularis]/gi|965656904|dbj|BAT73323.1|hypothetical protein VIGAN_01079600 [Vigna angularis var. angularis];gi|703063266|ref|XP_010086921.1|hypothetical protein L484_005181 [Morus notabilis]/gi|587834000|gb|EXB24802.1|hypothetical protein L484_005181 [Morus notabilis];gi|734416355|gb|KHN38234.1|Violaxanthin de-epoxidase, chloroplastic [Glycine soja];gi|21593386|gb|AAM65335.1|unknown [Arabidopsis thaliana];gi|1117391631|ref|XP_019463559.1|PREDICTED: uncharacterized protein LOC109362307 [Lupinus angustifolius]/gi|1102701208|gb|OIW00449.1|hypothetical protein TanjilG_05799 [Lupinus angustifolius];gi|629088094|gb|KCW54347.1|hypothetical protein EUGRSUZ_I00312 [Eucalyptus grandis]</t>
  </si>
  <si>
    <t>Citrus clementina/Citrus sinensis/Citrus clementina;Populus trichocarpa/Populus trichocarpa;Populus euphratica;Vitrella brassicaformis CCMP3155;Selaginella moellendorffii/Selaginella moellendorffii;Manihot esculenta;Selaginella moellendorffii/Selaginella moellendorffii;Vitis vinifera;Arachis duranensis;Vigna radiata var. radiata;Spinacia oleracea;Arabis alpina;Jatropha curcas/Jatropha curcas;Pyrus x bretschneideri;Vigna angularis/Vigna angularis var. angularis;Morus notabilis/Morus notabilis;Glycine soja;Arabidopsis thaliana;Lupinus angustifolius/Lupinus angustifolius;Eucalyptus grandis</t>
  </si>
  <si>
    <t>1.7E-80;2.0E-79;2.6E-79;2.6E-79;3.5E-79;3.9E-79;6.4E-78;3.2E-77;2.4E-76;3.1E-76;4.6E-76;5.4E-76;9.1E-76;1.5E-75;1.9E-75;2.0E-75;3.3E-75;3.4E-75;3.4E-75;5.8E-75</t>
  </si>
  <si>
    <t>XP_006427953/ESR41193/XP_006464507;EEE93355/XP_002306359;XP_011021952;CEM11601;EFJ38043/XP_002960504;OAY35959;EFJ31817/XP_002967218;XP_002275743;XP_015955975;XP_014511749;KNA04642;KFK32859;XP_012075261/KDP35274;XP_009376538;BAT73323/XP_017440025;XP_010086921/EXB24802;KHN38234;AAM65335;OIW00449/XP_019463559;KCW54347</t>
  </si>
  <si>
    <t>gi|568819962|ref|XP_006464507.1|PREDICTED: uncharacterized protein LOC102626038 [Citrus sinensis]/gi|557529943|gb|ESR41193.1|hypothetical protein CICLE_v10025312mg [Citrus clementina]/gi|567870663|ref|XP_006427953.1|hypothetical protein CICLE_v10025312mg [Citrus clementina]</t>
  </si>
  <si>
    <t>Citrus clementina/Citrus sinensis</t>
  </si>
  <si>
    <t>SOVF_197760;AALP_AA6G296200;SOVF_197760;SOVF_197760;AALP_AA6G296200;JCGZ_09433;SOVF_197760;SOVF_197760;SOVF_197760;SOVF_197760;SOVF_197760;Q8LAH9;VIT_07s0031g01770;VIT_07s0031g01770;JCGZ_09433;Q8LAH9</t>
  </si>
  <si>
    <t>GO:0009507-IEA;GO:0046422-IEA;GO:0055114-IEA;GO:0016851-IEA</t>
  </si>
  <si>
    <t>chloroplast-IEA;violaxanthin de-epoxidase activity-IEA;oxidation-reduction process-IEA;magnesium chelatase activity-IEA</t>
  </si>
  <si>
    <t>Cellular Component-IEA;Molecular Function-IEA;Biological Process-IEA;Molecular Function-IEA</t>
  </si>
  <si>
    <t>IPR012674;noIPR;noIPR</t>
  </si>
  <si>
    <t>Calycin;Calycin;Calycin</t>
  </si>
  <si>
    <t>G3DSA:2.40.128.20 (GENE3D);PTHR33970 (PANTHER);PTHR33970:SF2 (PANTHER)</t>
  </si>
  <si>
    <t>EG_transcript_6701</t>
  </si>
  <si>
    <t>ATP-dependent RNA helicase DBP2 [[Candida] glabrata]</t>
  </si>
  <si>
    <t>gi|545370820|ref|XP_005650016.1|DEAD-box RNA helicase [Coccomyxa subellipsoidea C-169]/gi|384251995|gb|EIE25472.1|DEAD-box RNA helicase [Coccomyxa subellipsoidea C-169];gi|1005450391|ref|XP_015762391.1|PREDICTED: probable ATP-dependent RNA helicase DDX5 isoform X2 [Acropora digitifera];gi|1176123160|ref|XP_020632927.1|ATP-dependent RNA helicase dbp2-like [Orbicella faveolata];gi|50293017|ref|XP_448941.1|hypothetical protein [Candida glabrata CBS 138]/gi|74661092|sp|Q6FLF3.1|DBP2_CANGARecName: Full=ATP-dependent RNA helicase DBP2/gi|49528254|emb|CAG61911.1|unnamed protein product [[Candida] glabrata]/gi|961775607|gb|KTB01189.1|ATP-dependent RNA helicase DBP2 [[Candida] glabrata]/gi|961779362|gb|KTB04849.1|ATP-dependent RNA helicase DBP2 [[Candida] glabrata]/gi|961817413|gb|KTB19389.1|ATP-dependent RNA helicase DBP2 [[Candida] glabrata]/gi|961822912|gb|KTB24634.1|ATP-dependent RNA helicase DBP2 [[Candida] glabrata];gi|1183396460|gb|ORY21318.1|p68 RNA helicase [Neocallimastix californiae];gi|1024084404|gb|KZV77284.1|DEAD-domain-containing protein [Peniophora sp. CONT];gi|636617457|ref|XP_008039863.1|DEAD-domain-containing protein [Trametes versicolor FP-101664 SS1]/gi|392564654|gb|EIW57832.1|DEAD-domain-containing protein [Trametes versicolor FP-101664 SS1];gi|302685145|ref|XP_003032253.1|hypothetical protein SCHCODRAFT_82297 [Schizophyllum commune H4-8]/gi|300105946|gb|EFI97350.1|hypothetical protein SCHCODRAFT_82297 [Schizophyllum commune H4-8];gi|914256669|gb|KNZ72069.1|ATP-dependent RNA helicase DBP2-A [Termitomyces sp. J132];gi|749881524|gb|KIJ51056.1|hypothetical protein M422DRAFT_224490 [Sphaerobolus stellatus SS14];gi|1112960762|gb|OJT13892.1|ATP-dependent RNA helicase DBP2-A [Trametes pubescens];gi|983147610|gb|KWU45570.1|DEAD-domain-containing protein [Rhodotorula sp. JG-1b];gi|1063873692|ref|XP_018001324.1|ATP-dependent RNA helicase dbp2 [Phialophora attae]/gi|930442802|gb|KPI41361.1|ATP-dependent RNA helicase dbp2 [Phialophora attae];gi|255713670|ref|XP_002553117.1|KLTH0D09328p [Lachancea thermotolerans CBS 6340]/gi|238934497|emb|CAR22679.1|KLTH0D09328p [Lachancea thermotolerans CBS 6340];gi|1022846154|ref|XP_016274239.1|ATP-dependent rna helicase dbp2 [Rhodotorula toruloides NP11]/gi|472585569|gb|EMS23120.1|ATP-dependent rna helicase dbp2 [Rhodotorula toruloides NP11]/gi|647400748|emb|CDR46482.1|RHTO0S12e04984g1_1 [Rhodotorula toruloides];gi|1005450389|ref|XP_015762390.1|PREDICTED: ATP-dependent RNA helicase dbp2-like isoform X1 [Acropora digitifera];gi|957842128|ref|XP_014671390.1|PREDICTED: probable ATP-dependent RNA helicase DDX5 isoform X2 [Priapulus caudatus];gi|599360683|ref|XP_007393238.1|hypothetical protein PHACADRAFT_251816 [Phanerochaete carnosa HHB-10118-sp]/gi|409048419|gb|EKM57897.1|hypothetical protein PHACADRAFT_251816 [Phanerochaete carnosa HHB-10118-sp];gi|949379608|emb|CUS20481.1|LAQU0S01e07580g1_1 [Lachancea quebecensis];gi|598027003|ref|XP_007342874.1|DEAD-domain-containing protein [Auricularia subglabra TFB-10046 SS5]/gi|393241453|gb|EJD48975.1|DEAD-domain-containing protein [Auricularia subglabra TFB-10046 SS5]</t>
  </si>
  <si>
    <t>Coccomyxa subellipsoidea C-169/Coccomyxa subellipsoidea C-169;Acropora digitifera;Montastraea faveolata;Candida glabrata CBS 138/Candida glabrata CBS 138/Candida glabrata/Candida glabrata/Candida glabrata/Candida glabrata/Candida glabrata;Neocallimastix sp. KS-2015;Peniophora sp. CONT;Trametes versicolor FP-101664 SS1/Trametes versicolor FP-101664 SS1;Schizophyllum commune H4-8/Schizophyllum commune H4-8;Termitomyces sp. J132;Sphaerobolus stellatus SS14;Trametes pubescens;Rhodotorula sp. JG-1b;Phialophora attae/Phialophora attae;Lachancea thermotolerans CBS 6340/Lachancea thermotolerans CBS 6340;Rhodosporidium toruloides NP11/Rhodosporidium toruloides NP11/Rhodosporidium toruloides;Acropora digitifera;Priapulus caudatus;Phanerochaete carnosa HHB-10118-sp/Phanerochaete carnosa HHB-10118-sp;Lachancea sp. KF-2015;Auricularia delicata TFB-10046 SS5/Auricularia delicata TFB-10046 SS5</t>
  </si>
  <si>
    <t>3.4E-77;2.8E-76;4.9E-76;6.8E-76;7.0E-76;9.0E-76;1.7E-75;2.7E-75;3.6E-75;4.8E-75;6.5E-75;7.1E-75;1.0E-74;1.2E-74;1.3E-74;1.6E-74;2.2E-74;2.7E-74;2.7E-74;4.2E-74</t>
  </si>
  <si>
    <t>EIE25472/XP_005650016;XP_015762391;XP_020632927;XP_448941/Q6FLF3/KTB04849/KTB24634/KTB19389/CAG61911/KTB01189;ORY21318;KZV77284;EIW57832/XP_008039863;EFI97350/XP_003032253;KNZ72069;KIJ51056;OJT13892;KWU45570;XP_018001324/KPI41361;XP_002553117/CAR22679;EMS23120/XP_016274239/CDR46482;XP_015762390;XP_014671390;XP_007393238/EKM57897;CUS20481;XP_007342874/EJD48975</t>
  </si>
  <si>
    <t>gi|545370820|ref|XP_005650016.1|DEAD-box RNA helicase [Coccomyxa subellipsoidea C-169]/gi|384251995|gb|EIE25472.1|DEAD-box RNA helicase [Coccomyxa subellipsoidea C-169]</t>
  </si>
  <si>
    <t>RHTO_07462;RHTO_07462;PHACADRAFT_251816;AO440_004598;RHTO0S_12e04984g;PHACADRAFT_251816;KLTH0D09328g;KLTH0D09328g;KLTH0D09328g;TRAPUB_9561;PHACADRAFT_251816;PENSPDRAFT_597202;LAQU0_S01e07580g;KLTH0D09328g;AB675_7946;RHOSPDRAFT_32875;PENSPDRAFT_597202;AO440_004598;LY90DRAFT_524547;COCSUDRAFT_65263;PHACADRAFT_251816;LY90DRAFT_524547;PENSPDRAFT_597202;TRAPUB_9561;DBP2;PENSPDRAFT_597202;AO440_004598;AB675_7946;TRAPUB_9561;RHTO0S_12e04984g;KLTH0D09328g;LY90DRAFT_524547;LY90DRAFT_524547;PENSPDRAFT_597202;LAQU0_S01e07580g;RHOSPDRAFT_32875;KLTH0D09328g;PENSPDRAFT_597202;DBP2;DBP2;PHACADRAFT_251816;KLTH0D09328g;PENSPDRAFT_597202;SCHCODRAFT_82297;AB675_7946;KLTH0D09328g;TRAPUB_9561;TRAPUB_9561;PHACADRAFT_251816;SCHCODRAFT_82297;RHTO_07462;AO440_004598;KLTH0D09328g;PHACADRAFT_251816;SCHCODRAFT_82297;LAQU0_S01e07580g;TRAPUB_9561;PENSPDRAFT_597202;TRAPUB_9561;KLTH0D09328g;DBP2;SCHCODRAFT_82297;SCHCODRAFT_82297;SCHCODRAFT_82297;PENSPDRAFT_597202;PHACADRAFT_251816;TRAPUB_9561;TRAPUB_9561;RHTO0S_12e04984g;AB675_7946;TRAPUB_9561;RHOSPDRAFT_32875;SCHCODRAFT_82297;TRAPUB_9561;PENSPDRAFT_597202;COCSUDRAFT_65263;RHTO_07462;DBP2;RHTO_07462;TRAPUB_9561;KLTH0D09328g;AO440_004598;COCSUDRAFT_65263;COCSUDRAFT_65263;RHOSPDRAFT_32875;KLTH0D09328g;LY90DRAFT_524547;PHACADRAFT_251816;AB675_7946;AB675_7946;PHACADRAFT_251816;DBP2;COCSUDRAFT_65263;PHACADRAFT_251816;KLTH0D09328g;SCHCODRAFT_82297;DBP2;PENSPDRAFT_597202;LAQU0_S01e07580g;SCHCODRAFT_82297;TRAPUB_9561;DBP2;PENSPDRAFT_597202;RHTO0S_12e04984g;DBP2;AO440_004598;LY90DRAFT_524547;PHACADRAFT_251816;SCHCODRAFT_82297;PHACADRAFT_251816;PHACADRAFT_251816;PHACADRAFT_251816;KLTH0D09328g;AB675_7946;SCHCODRAFT_82297;TRAPUB_9561;KLTH0D09328g;SCHCODRAFT_82297;PENSPDRAFT_597202;AB675_7946;PHACADRAFT_251816;RHOSPDRAFT_32875;KLTH0D09328g;KLTH0D09328g;LAQU0_S01e07580g;LAQU0_S01e07580g;RHTO0S_12e04984g;RHOSPDRAFT_32875;RHOSPDRAFT_32875;RHTO_07462;TRAPUB_9561;COCSUDRAFT_65263;PENSPDRAFT_597202;SCHCODRAFT_82297;SCHCODRAFT_82297;TRAPUB_9561;KLTH0D09328g;PENSPDRAFT_597202;TRAPUB_9561;PENSPDRAFT_597202;SCHCODRAFT_82297;AO440_004598;RHOSPDRAFT_32875;TRAPUB_9561;PHACADRAFT_251816;PHACADRAFT_251816;TRAPUB_9561;PHACADRAFT_251816;SCHCODRAFT_82297;RHTO0S_12e04984g;LY90DRAFT_524547;PENSPDRAFT_597202;DBP2;LY90DRAFT_524547;TRAPUB_9561;LAQU0_S01e07580g;KLTH0D09328g;AO440_004598;RHTO0S_12e04984g;LAQU0_S01e07580g;PENSPDRAFT_597202;DBP2;AO440_004598;PHACADRAFT_251816;PHACADRAFT_251816;COCSUDRAFT_65263;PHACADRAFT_251816;SCHCODRAFT_82297;COCSUDRAFT_65263;RHTO0S_12e04984g;PENSPDRAFT_597202;KLTH0D09328g;AO440_004598;SCHCODRAFT_82297;PENSPDRAFT_597202;DBP2;KLTH0D09328g;AB675_7946;SCHCODRAFT_82297;LAQU0_S01e07580g;LY90DRAFT_524547;DBP2;PHACADRAFT_251816;RHTO_07462;SCHCODRAFT_82297;LAQU0_S01e07580g;TRAPUB_9561;RHTO_07462;COCSUDRAFT_65263;TRAPUB_9561;LY90DRAFT_524547;COCSUDRAFT_65263;RHTO0S_12e04984g;AB675_7946;RHOSPDRAFT_32875;RHTO_07462;PHACADRAFT_251816;SCHCODRAFT_82297;PENSPDRAFT_597202;RHTO0S_12e04984g;KLTH0D09328g;KLTH0D09328g;KLTH0D09328g;RHOSPDRAFT_32875;SCHCODRAFT_82297;TRAPUB_9561;DBP2;RHTO_07462;PENSPDRAFT_597202;DBP2;PENSPDRAFT_597202;SCHCODRAFT_82297;PENSPDRAFT_597202;TRAPUB_9561;SCHCODRAFT_82297</t>
  </si>
  <si>
    <t>GO:0000166-IEA;GO:0005737-IEA;GO:0003723-IEA;GO:0071042-IEA;GO:0000184-IEA;GO:0016787-IEA;GO:0008186-IEA;GO:0042254-IEA;GO:0006364-IEA;GO:0004386-IEA;GO:0004004-IEA;GO:1990120-IEA;GO:0005634-IEA;GO:0005524-IEA;GO:0003676-IEA</t>
  </si>
  <si>
    <t>nucleotide binding-IEA;cytoplasm-IEA;RNA binding-IEA;nuclear polyadenylation-dependent mRNA catabolic process-IEA;nuclear-transcribed mRNA catabolic process, nonsense-mediated decay-IEA;hydrolase activity-IEA;RNA-dependent ATPase activity-IEA;ribosome biogenesis-IEA;rRNA processing-IEA;helicase activity-IEA;ATP-dependent RNA helicase activity-IEA;messenger ribonucleoprotein complex assembly-IEA;nucleus-IEA;ATP binding-IEA;nucleic acid binding-IEA</t>
  </si>
  <si>
    <t>Molecular Function-IEA;Cellular Component-IEA;Molecular Function-IEA;Biological Process-IEA;Biological Process-IEA;Molecular Function-IEA;Molecular Function-IEA;Biological Process-IEA;Biological Process-IEA;Molecular Function-IEA;Molecular Function-IEA;Biological Process-IEA;Cellular Component-IEA;Molecular Function-IEA;Molecular Function-IEA</t>
  </si>
  <si>
    <t>noIPR;IPR011545;IPR001650;noIPR;noIPR;noIPR;noIPR;IPR001650;IPR014001;IPR001650;IPR027417</t>
  </si>
  <si>
    <t>DOMAIN;DOMAIN;DOMAIN;DOMAIN;DOMAIN;DOMAIN;DOMAIN;DOMAIN;DOMAIN;DOMAIN;HOMOLOGOUS_SUPERFAMILY</t>
  </si>
  <si>
    <t>MHYT domain;DEAD/DEAH box helicase domain;Helicase, C-terminal;Helicase, C-terminal;Helicase, C-terminal;Helicase, C-terminal;Helicase, C-terminal;Helicase, C-terminal;Helicase superfamily 1/2, ATP-binding domain;Helicase, C-terminal;P-loop containing nucleoside triphosphate hydrolase</t>
  </si>
  <si>
    <t>G3DSA:3.40.50.300 (GENE3D);PF00270 (PFAM);PF00271 (PFAM);G3DSA:3.40.50.300 (GENE3D);mobidb-lite (MOBIDB_LITE);PTHR24031:SF219 (PANTHER);PTHR24031 (PANTHER);PS51194 (PROSITE_PROFILES);PS51192 (PROSITE_PROFILES);cd00079 (CDD);SSF52540 (SUPERFAMILY)</t>
  </si>
  <si>
    <t>;GO:0003676/GO:0005524;;;;;;;;;</t>
  </si>
  <si>
    <t>;nucleic acid binding/ATP binding;;;;;;;;;</t>
  </si>
  <si>
    <t>;Molecular Function/Molecular Function;;;;;;;;;</t>
  </si>
  <si>
    <t>EG_transcript_545</t>
  </si>
  <si>
    <t>PREDICTED: uncharacterized protein LOC109178973 isoform X2</t>
  </si>
  <si>
    <t>gi|1109219127|ref|XP_019184062.1|PREDICTED: uncharacterized protein LOC109178973 isoform X2 [Ipomoea nil];gi|1109219125|ref|XP_019184061.1|PREDICTED: uncharacterized protein LOC109178973 isoform X1 [Ipomoea nil];gi|548857813|gb|ERN15611.1|hypothetical protein AMTR_s00048p00175550 [Amborella trichopoda];gi|1109289649|ref|XP_019169400.1|PREDICTED: uncharacterized protein LOC109165194 [Ipomoea nil];gi|1024046957|gb|KZV48452.1|hypothetical protein F511_18258 [Dorcoceras hygrometricum];gi|1173113973|ref|XP_020529017.1|uncharacterized protein LOC18443902 isoform X4 [Amborella trichopoda];gi|1173113967|ref|XP_020529013.1|uncharacterized protein LOC18443902 isoform X1 [Amborella trichopoda];gi|1173113971|ref|XP_020529015.1|uncharacterized protein LOC18443902 isoform X3 [Amborella trichopoda];gi|1173113969|ref|XP_020529014.1|uncharacterized protein LOC18443902 isoform X2 [Amborella trichopoda];gi|629094032|gb|KCW60027.1|hypothetical protein EUGRSUZ_H02762 [Eucalyptus grandis];gi|1091501487|ref|XP_018717697.1|PREDICTED: uncharacterized protein LOC104417112 [Eucalyptus grandis];gi|502140823|ref|XP_004504350.1|PREDICTED: uncharacterized protein LOC101515132 [Cicer arietinum];gi|604344137|gb|EYU42936.1|hypothetical protein MIMGU_mgv1a000097mg [Erythranthe guttata];gi|1162515244|ref|XP_020424759.1|uncharacterized protein LOC18790025 isoform X2 [Prunus persica];gi|1139796131|gb|ONI28749.1|hypothetical protein PRUPE_1G159000 [Prunus persica];gi|848859635|ref|XP_012830691.1|PREDICTED: uncharacterized protein LOC105951784 [Erythranthe guttata];gi|1162515242|ref|XP_020424754.1|uncharacterized protein LOC18790025 isoform X1 [Prunus persica];gi|657963269|ref|XP_008373241.1|PREDICTED: uncharacterized protein LOC103436577 [Malus domestica];gi|1027093597|ref|XP_008222908.2|PREDICTED: uncharacterized protein LOC103322761 isoform X1 [Prunus mume];gi|1027093599|ref|XP_016647428.1|PREDICTED: uncharacterized protein LOC103322761 isoform X2 [Prunus mume]</t>
  </si>
  <si>
    <t>Ipomoea nil;Ipomoea nil;Amborella trichopoda;Ipomoea nil;Boea hygrometrica;Amborella trichopoda;Amborella trichopoda;Amborella trichopoda;Amborella trichopoda;Eucalyptus grandis;Eucalyptus grandis;Cicer arietinum;Mimulus guttatus;Prunus persica;Prunus persica;Mimulus guttatus;Prunus persica;Malus domestica;Prunus mume;Prunus mume</t>
  </si>
  <si>
    <t>5.1E-46;5.5E-46;1.0E-45;1.1E-45;1.4E-45;1.5E-45;2.1E-45;2.1E-45;2.2E-45;9.8E-45;1.2E-44;2.0E-44;4.4E-44;4.6E-44;4.7E-44;5.2E-44;5.2E-44;1.1E-43;1.8E-43;2.1E-43</t>
  </si>
  <si>
    <t>XP_019184062;XP_019184061;ERN15611;XP_019169400;KZV48452;XP_020529017;XP_020529013;XP_020529015;XP_020529014;KCW60027;XP_018717697;XP_004504350;EYU42936;XP_020424759;ONI28749;XP_012830691;XP_020424754;XP_008373241;XP_008222908;XP_016647428</t>
  </si>
  <si>
    <t>gi|1109219127|ref|XP_019184062.1|PREDICTED: uncharacterized protein LOC109178973 isoform X2 [Ipomoea nil]</t>
  </si>
  <si>
    <t>PRUPE_1G159000;PRUPE_1G159000;PRUPE_1G159000;PRUPE_1G159000</t>
  </si>
  <si>
    <t>IPR036890;noIPR;noIPR;IPR036890</t>
  </si>
  <si>
    <t>Histidine kinase/HSP90-like ATPase superfamily;Histidine kinase/HSP90-like ATPase superfamily;Histidine kinase/HSP90-like ATPase superfamily;Histidine kinase/HSP90-like ATPase superfamily</t>
  </si>
  <si>
    <t>G3DSA:3.30.565.10 (GENE3D);mobidb-lite (MOBIDB_LITE);PTHR32387 (PANTHER);SSF55874 (SUPERFAMILY)</t>
  </si>
  <si>
    <t>EG_transcript_11171</t>
  </si>
  <si>
    <t>E3 ubiquitin- ligase CHFR-like</t>
  </si>
  <si>
    <t>gi|831790049|ref|XP_012759262.1|hypothetical protein SAMD00019534_003750 [Acytostelium subglobosum LB1]/gi|735859894|dbj|GAM17200.1|hypothetical protein SAMD00019534_003750 [Acytostelium subglobosum LB1];gi|919012667|ref|XP_013390804.1|PREDICTED: E3 ubiquitin-protein ligase CHFR-like [Lingula anatina];gi|1183330321|gb|ORX60061.1|hypothetical protein BCR36DRAFT_579502 [Piromyces finnis];gi|260820978|ref|XP_002605811.1|hypothetical protein BRAFLDRAFT_123857 [Branchiostoma floridae]/gi|229291146|gb|EEN61821.1|hypothetical protein BRAFLDRAFT_123857, partial [Branchiostoma floridae];gi|765555531|gb|KJE96122.1|hypothetical protein CAOG_006490 [Capsaspora owczarzaki ATCC 30864];gi|470296100|ref|XP_004345239.1|hypothetical protein CAOG_06490 [Capsaspora owczarzaki ATCC 30864];gi|524900282|ref|XP_005106562.1|PREDICTED: E3 ubiquitin-protein ligase CHFR-like isoform X1 [Aplysia californica];gi|1126159621|ref|XP_019620775.1|PREDICTED: E3 ubiquitin-protein ligase CHFR-like [Branchiostoma belcheri];gi|403333854|gb|EJY66054.1|hypothetical protein OXYTRI_13781 (macronuclear) [Oxytricha trifallax];gi|871257694|ref|XP_012942509.1|PREDICTED: E3 ubiquitin-protein ligase CHFR-like isoform X2 [Aplysia californica];gi|923126801|ref|XP_013756867.1|E3 ubiquitin-protein ligase CHFR [Thecamonas trahens ATCC 50062]/gi|906557078|gb|KNC50321.1|E3 ubiquitin-protein ligase CHFR [Thecamonas trahens ATCC 50062];gi|157864938|ref|XP_001681177.1|conserved hypothetical protein [Leishmania major strain Friedlin]/gi|68124472|emb|CAJ02340.1|conserved hypothetical protein [Leishmania major strain Friedlin];gi|1183354811|gb|ORX82567.1|hypothetical protein BCR32DRAFT_267576 [Anaeromyces robustus];gi|470265247|ref|XP_004361444.1|hypothetical protein DFA_05727 [Dictyostelium fasciculatum]/gi|328875228|gb|EGG23593.1|hypothetical protein DFA_05727 [Dictyostelium fasciculatum];gi|1173127967|ref|XP_020524567.1|E3 ubiquitin-protein ligase CHFR isoform X3 [Amborella trichopoda];gi|1025406674|ref|XP_016409449.1|PREDICTED: E3 ubiquitin-protein ligase CHFR-like [Sinocyclocheilus rhinocerous];gi|1020483693|ref|XP_016147405.1|PREDICTED: E3 ubiquitin-protein ligase CHFR isoform X2 [Sinocyclocheilus grahami];gi|1020483691|ref|XP_016147404.1|PREDICTED: E3 ubiquitin-protein ligase CHFR isoform X1 [Sinocyclocheilus grahami];gi|762086874|ref|XP_011425719.1|PREDICTED: E3 ubiquitin-protein ligase CHFR-like [Crassostrea gigas];gi|966700795|gb|KTG33036.1|hypothetical protein cypCar_00009784 [Cyprinus carpio]</t>
  </si>
  <si>
    <t>Acytostelium subglobosum LB1/Acytostelium subglobosum LB1;Lingula anatina;Piromyces sp. KS-2015;Branchiostoma floridae/Branchiostoma floridae;Capsaspora owczarzaki ATCC 30864;Capsaspora owczarzaki ATCC 30864;Aplysia californica;Branchiostoma belcheri;Oxytricha trifallax;Aplysia californica;Thecamonas trahens ATCC 50062/Thecamonas trahens ATCC 50062;Leishmania major strain Friedlin/Leishmania major strain Friedlin;Anaeromyces sp. KS-2015;Dictyostelium fasciculatum/Dictyostelium fasciculatum;Amborella trichopoda;Sinocyclocheilus rhinocerous;Sinocyclocheilus grahami;Sinocyclocheilus grahami;Crassostrea gigas;Cyprinus carpio</t>
  </si>
  <si>
    <t>5.8E-19;9.5E-19;1.5E-18;3.2E-18;3.3E-18;3.7E-18;3.9E-18;4.2E-18;5.1E-18;5.6E-18;1.4E-17;1.4E-17;1.8E-17;2.5E-17;3.2E-17;5.2E-17;5.5E-17;5.5E-17;6.0E-17;6.1E-17</t>
  </si>
  <si>
    <t>GAM17200/XP_012759262;XP_013390804;ORX60061;XP_002605811/EEN61821;KJE96122;XP_004345239;XP_005106562;XP_019620775;EJY66054;XP_012942509;XP_013756867/KNC50321;XP_001681177/CAJ02340;ORX82567;XP_004361444/EGG23593;XP_020524567;XP_016409449;XP_016147405;XP_016147404;XP_011425719;KTG33036</t>
  </si>
  <si>
    <t>gi|831790049|ref|XP_012759262.1|hypothetical protein SAMD00019534_003750 [Acytostelium subglobosum LB1]/gi|735859894|dbj|GAM17200.1|hypothetical protein SAMD00019534_003750 [Acytostelium subglobosum LB1]</t>
  </si>
  <si>
    <t>BRAFLDRAFT_123857;LOC106159145;BRAFLDRAFT_123857;BRAFLDRAFT_123857;LMJF_09_0140;AMSG_06803;BRAFLDRAFT_123857;BRAFLDRAFT_123857;LMJF_09_0140;LOC106159145;LMJF_09_0140;LMJF_09_0140;LMJF_09_0140;AMSG_06803;BRAFLDRAFT_123857;BRAFLDRAFT_123857;LMJF_09_0140;BRAFLDRAFT_123857;BRAFLDRAFT_123857;BRAFLDRAFT_123857</t>
  </si>
  <si>
    <t>GO:0007093-IBA;GO:0046872-IEA;GO:0016874-IEA;GO:0006511-IBA;GO:0004842-IBA;GO:0016567-IEA;GO:0005634-IBA</t>
  </si>
  <si>
    <t>mitotic cell cycle checkpoint-IBA;metal ion binding-IEA;ligase activity-IEA;ubiquitin-dependent protein catabolic process-IBA;ubiquitin-protein transferase activity-IBA;protein ubiquitination-IEA;nucleus-IBA</t>
  </si>
  <si>
    <t>Biological Process-IBA;Molecular Function-IEA;Molecular Function-IEA;Biological Process-IBA;Molecular Function-IBA;Biological Process-IEA;Cellular Component-IBA</t>
  </si>
  <si>
    <t>noIPR;IPR000253;IPR013083;noIPR;noIPR;noIPR;noIPR;noIPR;IPR001841;IPR000253;IPR000253;noIPR;IPR008984;noIPR</t>
  </si>
  <si>
    <t>REPEAT;DOMAIN;HOMOLOGOUS_SUPERFAMILY;HOMOLOGOUS_SUPERFAMILY;HOMOLOGOUS_SUPERFAMILY;HOMOLOGOUS_SUPERFAMILY;HOMOLOGOUS_SUPERFAMILY;HOMOLOGOUS_SUPERFAMILY;DOMAIN;DOMAIN;DOMAIN;DOMAIN;HOMOLOGOUS_SUPERFAMILY;HOMOLOGOUS_SUPERFAMILY</t>
  </si>
  <si>
    <t>Leucine-rich repeat;Forkhead-associated (FHA) domain;Zinc finger, RING/FYVE/PHD-type;Zinc finger, RING/FYVE/PHD-type;Zinc finger, RING/FYVE/PHD-type;Zinc finger, RING/FYVE/PHD-type;Zinc finger, RING/FYVE/PHD-type;Zinc finger, RING/FYVE/PHD-type;Zinc finger, RING-type;Forkhead-associated (FHA) domain;Forkhead-associated (FHA) domain;Forkhead-associated (FHA) domain;SMAD/FHA domain superfamily;SMAD/FHA domain superfamily</t>
  </si>
  <si>
    <t>PF13923 (PFAM);PF00498 (PFAM);G3DSA:3.30.40.10 (GENE3D);G3DSA:2.60.200.20 (GENE3D);mobidb-lite (MOBIDB_LITE);mobidb-lite (MOBIDB_LITE);mobidb-lite (MOBIDB_LITE);PTHR16079 (PANTHER);PS50089 (PROSITE_PROFILES);PS50006 (PROSITE_PROFILES);cd00060 (CDD);cd16503 (CDD);SSF49879 (SUPERFAMILY);SSF57850 (SUPERFAMILY)</t>
  </si>
  <si>
    <t>;GO:0005515;;;;;;;;GO:0005515;GO:0005515;;GO:0005515;</t>
  </si>
  <si>
    <t>;protein binding;;;;;;;;protein binding;protein binding;;protein binding;</t>
  </si>
  <si>
    <t>;Molecular Function;;;;;;;;Molecular Function;Molecular Function;;Molecular Function;</t>
  </si>
  <si>
    <t>EG_transcript_34605</t>
  </si>
  <si>
    <t>gi|551674881|ref|XP_005840195.1|hypothetical protein GUITHDRAFT_100925 [Guillardia theta CCMP2712]/gi|428184360|gb|EKX53215.1|hypothetical protein GUITHDRAFT_100925 [Guillardia theta CCMP2712];gi|929749013|ref|XP_014149490.1|hypothetical protein SARC_11891 [Sphaeroforma arctica JP610]/gi|906940866|gb|KNC75588.1|hypothetical protein SARC_11891 [Sphaeroforma arctica JP610];gi|514692573|ref|XP_004993859.1|hypothetical protein PTSG_05285 [Salpingoeca rosetta]/gi|326428007|gb|EGD73577.1|hypothetical protein PTSG_05285 [Salpingoeca rosetta];gi|167535916|ref|XP_001749631.1|hypothetical protein [Monosiga brevicollis MX1]/gi|163772023|gb|EDQ85682.1|predicted protein [Monosiga brevicollis MX1];gi|922860143|gb|KOO28070.1|kinase family protein [Chrysochromulina sp. CCMP291];gi|1022777913|gb|KZS21407.1|Pre-mrna splicing factor atp-dependent rna helicase prp16 [Daphnia magna];gi|514683533|ref|XP_004989348.1|hypothetical protein PTSG_09987 [Salpingoeca rosetta]/gi|326433693|gb|EGD79263.1|hypothetical protein PTSG_09987 [Salpingoeca rosetta];gi|255085842|ref|XP_002505352.1|predicted protein [Micromonas commoda]/gi|226520621|gb|ACO66610.1|predicted protein [Micromonas commoda];gi|321454685|gb|EFX65846.1|hypothetical protein DAPPUDRAFT_332781 [Daphnia pulex];gi|303281941|ref|XP_003060262.1|predicted protein [Micromonas pusilla CCMP1545]/gi|226457733|gb|EEH55031.1|predicted protein [Micromonas pusilla CCMP1545];gi|929755662|ref|XP_014152813.1|serine/threonine protein kinase [Sphaeroforma arctica JP610]/gi|906947817|gb|KNC78911.1|serine/threonine protein kinase [Sphaeroforma arctica JP610];gi|612399298|ref|XP_007515168.1|predicted protein [Bathycoccus prasinos]/gi|412993536|emb|CCO14047.1|predicted protein [Bathycoccus prasinos]</t>
  </si>
  <si>
    <t>Guillardia theta CCMP2712/Guillardia theta CCMP2712;Sphaeroforma arctica JP610/Sphaeroforma arctica JP610;Salpingoeca rosetta/Salpingoeca rosetta;Monosiga brevicollis MX1/Monosiga brevicollis MX1;Chrysochromulina sp. CCMP291;Daphnia magna;Salpingoeca rosetta/Salpingoeca rosetta;Micromonas sp. RCC299/Micromonas sp. RCC299;Daphnia pulex;Micromonas pusilla CCMP1545/Micromonas pusilla CCMP1545;Sphaeroforma arctica JP610/Sphaeroforma arctica JP610;Bathycoccus prasinos/Bathycoccus prasinos</t>
  </si>
  <si>
    <t>1.7E-16;2.3E-15;6.2E-15;4.5E-14;4.8E-14;4.6E-13;7.8E-13;3.1E-12;3.4E-12;1.0E-11;2.1E-11;7.1E-11</t>
  </si>
  <si>
    <t>XP_005840195/EKX53215;XP_014149490/KNC75588;XP_004993859/EGD73577;XP_001749631/EDQ85682;KOO28070;KZS21407;XP_004989348/EGD79263;XP_002505352/ACO66610;EFX65846;XP_003060262/EEH55031;XP_014152813/KNC78911;CCO14047/XP_007515168</t>
  </si>
  <si>
    <t>gi|428184360|gb|EKX53215.1|hypothetical protein GUITHDRAFT_100925 [Guillardia theta CCMP2712]/gi|551674881|ref|XP_005840195.1|hypothetical protein GUITHDRAFT_100925 [Guillardia theta CCMP2712]</t>
  </si>
  <si>
    <t>DAPPUDRAFT_332781;SARC_08676;DAPPUDRAFT_332781;SARC_08676;Ctob_012274;DAPPUDRAFT_332781;Ctob_012274;SARC_08676;DAPPUDRAFT_332781;DAPPUDRAFT_332781;SARC_08676;DAPPUDRAFT_332781;APZ42_011332;GUITHDRAFT_100925;SARC_08676;PTSG_09987;SARC_08676;DAPPUDRAFT_332781;SARC_08676;GUITHDRAFT_100925;APZ42_011332;SARC_08676;Ctob_012274;APZ42_011332;DAPPUDRAFT_332781;SARC_08676;DAPPUDRAFT_332781;GUITHDRAFT_100925;DAPPUDRAFT_332781;Ctob_012274;SARC_08676;SARC_08676;Ctob_012274;APZ42_011332;DAPPUDRAFT_332781;SARC_08676;SARC_08676;PTSG_09987;APZ42_011332;DAPPUDRAFT_332781;Ctob_012274;DAPPUDRAFT_332781;Ctob_012274;SARC_08676;APZ42_011332;GUITHDRAFT_100925;DAPPUDRAFT_332781;APZ42_011332;SARC_08676;GUITHDRAFT_100925;GUITHDRAFT_100925;DAPPUDRAFT_332781;DAPPUDRAFT_332781;DAPPUDRAFT_332781;SARC_08676;APZ42_011332;Ctob_012274;Ctob_012274;Ctob_012274;DAPPUDRAFT_332781</t>
  </si>
  <si>
    <t>GO:0000166-IEA;GO:0003723-IBA;GO:0005737-IBA;GO:0046872-IEA;GO:0016310-IEA;GO:0016301-IEA;GO:0016787-IEA;GO:0046907-IEA;GO:0006396-IBA;GO:0004672-IEA;GO:0004386-IEA;GO:0004004-IBA;GO:0004674-IEA;GO:0005524-IEA;GO:0006468-IEA;GO:0005622-IEA</t>
  </si>
  <si>
    <t>nucleotide binding-IEA;RNA binding-IBA;cytoplasm-IBA;metal ion binding-IEA;phosphorylation-IEA;kinase activity-IEA;hydrolase activity-IEA;intracellular transport-IEA;RNA processing-IBA;protein kinase activity-IEA;helicase activity-IEA;ATP-dependent RNA helicase activity-IBA;protein serine/threonine kinase activity-IEA;ATP binding-IEA;protein phosphorylation-IEA;intracellular-IEA</t>
  </si>
  <si>
    <t>Molecular Function-IEA;Molecular Function-IBA;Cellular Component-IBA;Molecular Function-IEA;Biological Process-IEA;Molecular Function-IEA;Molecular Function-IEA;Biological Process-IEA;Biological Process-IBA;Molecular Function-IEA;Molecular Function-IEA;Molecular Function-IBA;Molecular Function-IEA;Molecular Function-IEA;Biological Process-IEA;Cellular Component-IEA</t>
  </si>
  <si>
    <t>GO:0003723;GO:0004004;GO:0005737;GO:0006396;GO:0016301</t>
  </si>
  <si>
    <t>RNA binding;ATP-dependent RNA helicase activity;cytoplasm;RNA processing;kinase activity</t>
  </si>
  <si>
    <t>DNA polymerase A</t>
  </si>
  <si>
    <t>G3DSA:1.20.120.1750 (GENE3D)</t>
  </si>
  <si>
    <t>EG_transcript_19422</t>
  </si>
  <si>
    <t>polynucleotidyl transferase ribonuclease H-like superfamily</t>
  </si>
  <si>
    <t>gi|836713130|gb|AKM76601.1|polynucleotidyl transferase ribonuclease H-like superfamily protein [Pelargonium cotyledonis];gi|836713126|gb|AKM76599.1|polynucleotidyl transferase ribonuclease H-like superfamily protein [Pelargonium australe];gi|836713132|gb|AKM76602.1|polynucleotidyl transferase ribonuclease H-like superfamily protein [Pelargonium dichondrifolium];gi|836713106|gb|AKM76589.1|polynucleotidyl transferase ribonuclease H-like superfamily protein [Erodium texanum];gi|836713144|gb|AKM76608.1|polynucleotidyl transferase ribonuclease H-like superfamily protein [Pelargonium nanum];gi|836713108|gb|AKM76590.1|polynucleotidyl transferase ribonuclease H-like superfamily protein [Erodium trifolium];gi|836713118|gb|AKM76595.1|polynucleotidyl transferase ribonuclease H-like superfamily protein, partial [Hypseocharis bilobata];gi|729360314|ref|XP_010545855.1|PREDICTED: uncharacterized exonuclease domain-containing protein At3g15140 isoform X2 [Tarenaya hassleriana];gi|729360311|ref|XP_010545854.1|PREDICTED: uncharacterized exonuclease domain-containing protein At3g15140 isoform X1 [Tarenaya hassleriana]/gi|729360317|ref|XP_010545856.1|PREDICTED: uncharacterized exonuclease domain-containing protein At3g15140 isoform X3 [Tarenaya hassleriana];gi|836713100|gb|AKM76586.1|polynucleotidyl transferase ribonuclease H-like superfamily protein, partial [Erodium chrysanthum];gi|1035925237|gb|OAY54825.1|hypothetical protein MANES_03G104800, partial [Manihot esculenta];gi|836713150|gb|AKM76611.1|polynucleotidyl transferase ribonuclease H-like superfamily protein, partial [Pelargonium x hortorum];gi|836713102|gb|AKM76587.1|polynucleotidyl transferase ribonuclease H-like superfamily protein, partial [Erodium foetidum];gi|1044590606|ref|XP_017432641.1|PREDICTED: uncharacterized exonuclease domain-containing protein At3g15140 [Vigna angularis]/gi|920707372|gb|KOM49369.1|hypothetical protein LR48_Vigan08g019600 [Vigna angularis]/gi|965602336|dbj|BAT89513.1|hypothetical protein VIGAN_06048500 [Vigna angularis var. angularis];gi|836713098|gb|AKM76585.1|polynucleotidyl transferase ribonuclease H-like superfamily protein [California macrophylla];gi|836713104|gb|AKM76588.1|polynucleotidyl transferase ribonuclease H-like superfamily protein [Erodium gruinum];gi|836713140|gb|AKM76606.1|polynucleotidyl transferase ribonuclease H-like superfamily protein, partial [Pelargonium incrassatum];gi|566195469|ref|XP_002317011.2|hypothetical protein POPTR_0011s14460g [Populus trichocarpa]/gi|550328385|gb|EEE97623.2|hypothetical protein POPTR_0011s14460g [Populus trichocarpa];gi|836713134|gb|AKM76603.1|polynucleotidyl transferase ribonuclease H-like superfamily protein, partial [Pelargonium echinatum];gi|1190965097|ref|XP_020886303.1|uncharacterized exonuclease domain-containing protein At3g15140 [Arabidopsis lyrata subsp. lyrata]</t>
  </si>
  <si>
    <t>Pelargonium cotyledonis;Pelargonium australe;Pelargonium dichondrifolium;Erodium texanum;Pelargonium nanum;Erodium trifolium;Hypseocharis bilobata;Cleome hassleriana;Cleome hassleriana/Cleome hassleriana;Erodium chrysanthum;Manihot esculenta;Pelargonium x hortorum;Erodium foetidum;Vigna angularis/Vigna angularis/Vigna angularis var. angularis;California macrophylla;Erodium gruinum;Pelargonium incrassatum;Populus trichocarpa/Populus trichocarpa;Pelargonium echinatum;Arabidopsis lyrata subsp. lyrata</t>
  </si>
  <si>
    <t>1.1E-17;1.5E-17;1.5E-17;1.6E-17;1.8E-17;1.8E-17;3.2E-17;3.6E-17;3.6E-17;4.4E-17;4.7E-17;5.1E-17;6.3E-17;8.6E-17;9.4E-17;1.5E-16;1.6E-16;1.6E-16;1.8E-16;2.0E-16</t>
  </si>
  <si>
    <t>AKM76601;AKM76599;AKM76602;AKM76589;AKM76608;AKM76590;AKM76595;XP_010545855;XP_010545854/XP_010545856;AKM76586;OAY54825;AKM76611;AKM76587;BAT89513/KOM49369/XP_017432641;AKM76585;AKM76588;AKM76606;EEE97623/XP_002317011;AKM76603;XP_020886303</t>
  </si>
  <si>
    <t>gi|836713130|gb|AKM76601.1|polynucleotidyl transferase ribonuclease H-like superfamily protein [Pelargonium cotyledonis]</t>
  </si>
  <si>
    <t>Pelargonium cotyledonis</t>
  </si>
  <si>
    <t>A0A0G4ANE4;LR48_Vigan08g019600;A0A0G4APG5;A0A0G4APG5;A0A0G4AND2;A0A0G4ANE4;A0A0G4APG7;A0A0G4APF3;A0A0G4ALS3;A0A0G4ALR5;A0A0G4APH0;A0A0G4APH0;A0A0G4AM62;A0A0G4AND2;A0A0G4APG5;A0A0G4AMY4;MANES_03G104800;A0A0G4ANE4;A0A0G4AM49;A0A0G4APF3;A0A0G4ALR9;A0A0G4AM62;A0A0G4AMZ3;Vigan.06G048500;A0A0G4AND2;A0A0G4AM68;A0A0G4AM49;A0A0G4ALR5;A0A0G4APG5;A0A0G4APG7;A0A0G4AM49;A0A0G4AMZ3;A0A0G4ALR9;A0A0G4ALS3;A0A0G4AM49;A0A0G4ALS3;A0A0G4APG7;A0A0G4AMY4;A0A0G4ALR9;A0A0G4AM68;A0A0G4ALR5;A0A0G4AM62;A0A0G4AM68;Vigan.06G048500;A0A0G4APH0;POPTR_0011s14460g;A0A0G4APG7;A0A0G4AM68;A0A0G4AMY4;A0A0G4AM62;A0A0G4ANE4;A0A0G4AMZ3;MANES_03G104800;A0A0G4APH0;POPTR_0011s14460g;A0A0G4ALR9;LR48_Vigan08g019600;A0A0G4AMY4;A0A0G4ALR5;A0A0G4AND2;A0A0G4APF3;A0A0G4APF3;A0A0G4ALS3;A0A0G4AMZ3</t>
  </si>
  <si>
    <t>GO:0016740-IEA;GO:0003676-IEA</t>
  </si>
  <si>
    <t>transferase activity-IEA;nucleic acid binding-IEA</t>
  </si>
  <si>
    <t>IPR036397;IPR036388;noIPR;IPR000571;IPR006630;IPR036390</t>
  </si>
  <si>
    <t>Ribonuclease H superfamily;Winged helix-like DNA-binding domain superfamily;Winged helix-like DNA-binding domain superfamily;Zinc finger, CCCH-type;La-type HTH domain;Winged helix DNA-binding domain superfamily</t>
  </si>
  <si>
    <t>G3DSA:3.30.420.10 (GENE3D);G3DSA:1.10.10.10 (GENE3D);PTHR23044 (PANTHER);PS50103 (PROSITE_PROFILES);PS50961 (PROSITE_PROFILES);SSF46785 (SUPERFAMILY)</t>
  </si>
  <si>
    <t>GO:0003676;;;GO:0046872;;</t>
  </si>
  <si>
    <t>nucleic acid binding;;;metal ion binding;;</t>
  </si>
  <si>
    <t>EG_transcript_11425</t>
  </si>
  <si>
    <t>alanine dehydrogenase</t>
  </si>
  <si>
    <t>gi|500036313|ref|WP_011717031.1|alanine dehydrogenase [Shewanella sp. ANA-3]/gi|117612824|gb|ABK48278.1|L-alanine dehydrogenase [Shewanella sp. ANA-3];gi|499941994|ref|WP_011622728.1|MULTISPECIES: alanine dehydrogenase [Shewanella]/gi|113884982|gb|ABI39034.1|L-alanine dehydrogenase [Shewanella sp. MR-4]/gi|113888953|gb|ABI43004.1|L-alanine dehydrogenase [Shewanella sp. MR-7]/gi|1197498934|gb|OUM10043.1|alanine dehydrogenase [Shewanella putrefaciens];gi|739560258|ref|WP_037418428.1|MULTISPECIES: alanine dehydrogenase [Shewanella]/gi|659914813|gb|KEK28286.1|L-alanine dehydrogenase [Shewanella xiamenensis]/gi|937497677|gb|KPN77137.1|alanine dehydrogenase [Shewanella sp. Sh95]/gi|1063581659|gb|ODR87090.1|alanine dehydrogenase [Shewanella xiamenensis];gi|555456123|ref|WP_023265257.1|alanine dehydrogenase [Shewanella decolorationis]/gi|553949749|gb|ESE43317.1|L-alanine dehydrogenase [Shewanella decolorationis S12];gi|940385156|ref|WP_054979926.1|alanine dehydrogenase [Pseudoalteromonas sp. P1-9]/gi|939936433|gb|KPV95488.1|Alanine dehydrogenase [Pseudoalteromonas sp. P1-9];gi|655358688|ref|WP_028765063.1|alanine dehydrogenase [Shewanella colwelliana]/gi|1068688050|gb|OEG72267.1|alanine dehydrogenase [Shewanella colwelliana]/gi|1068691776|gb|OEG75738.1|alanine dehydrogenase [Shewanella colwelliana];gi|501105751|ref|WP_012155471.1|alanine dehydrogenase [Shewanella pealeana]/gi|157847056|gb|ABV87555.1|alanine dehydrogenase [Shewanella pealeana ATCC 700345];gi|501282086|ref|WP_012325104.1|MULTISPECIES: alanine dehydrogenase [Shewanella]/gi|169812178|gb|ACA86762.1|alanine dehydrogenase [Shewanella woodyi ATCC 51908];gi|501234290|ref|WP_012277308.1|alanine dehydrogenase [Shewanella halifaxensis]/gi|167354165|gb|ABZ76778.1|alanine dehydrogenase [Shewanella halifaxensis HAW-EB4];gi|498246022|ref|WP_010560178.1|alanine dehydrogenase [Pseudoalteromonas spongiae]/gi|540293375|gb|ERG54284.1|alanine dehydrogenase [Pseudoalteromonas spongiae UST010723-006];gi|501092296|ref|WP_012142469.1|alanine dehydrogenase [Shewanella sediminis]/gi|157317636|gb|ABV36734.1|alanine dehydrogenase [Shewanella sediminis HAW-EB3];gi|740856223|ref|WP_038641475.1|alanine dehydrogenase [Pseudoalteromonas sp. OCN003]/gi|728052327|gb|AIY65516.1|alanine dehydrogenase [Pseudoalteromonas sp. OCN003];gi|981542884|ref|WP_059746705.1|alanine dehydrogenase [Shewanella frigidimarina]/gi|979437360|gb|KVX00828.1|alanine dehydrogenase [Shewanella frigidimarina];gi|502816598|ref|WP_013051574.1|alanine dehydrogenase [Shewanella violacea]/gi|293327538|dbj|BAJ02269.1|alanine dehydrogenase [Shewanella violacea DSS12];gi|1149199320|ref|WP_077751579.1|alanine dehydrogenase [Shewanella psychrophila]/gi|1148951835|gb|AQS36262.1|alanine dehydrogenase [Shewanella psychrophila];gi|655362759|ref|WP_028768940.1|alanine dehydrogenase [Shewanella fidelis];gi|752765800|ref|WP_041412915.1|alanine dehydrogenase [Shewanella frigidimarina]/gi|3220267|gb|AAC23578.1|alanine dehydrogenase [Shewanella sp. Ac10];gi|114334261|gb|ABI71643.1|L-alanine dehydrogenase [Shewanella frigidimarina NCIMB 400]/gi|372285513|dbj|BAL45913.1|alanine dehydrogenase Ald [Shewanella livingstonensis];gi|527112276|ref|WP_020912688.1|alanine dehydrogenase [Shewanella piezotolerans]/gi|212556878|gb|ACJ29332.1|Alanine dehydrogenase and pyridine nucleotide transhydrogenase [Shewanella piezotolerans WP3];gi|499815448|ref|WP_011496182.1|alanine dehydrogenase [Shewanella denitrificans]/gi|91715099|gb|ABE55025.1|L-alanine dehydrogenase [Shewanella denitrificans OS217]</t>
  </si>
  <si>
    <t>Shewanella sp. ANA-3/Shewanella sp. ANA-3;Shewanella/Shewanella sp. MR-4/Shewanella sp. MR-7/Shewanella putrefaciens;Shewanella/Shewanella xiamenensis/Shewanella sp. Sh95/Shewanella xiamenensis;Shewanella decolorationis/Shewanella decolorationis S12;Pseudoalteromonas sp. P1-9/Pseudoalteromonas sp. P1-9;Shewanella colwelliana/Shewanella colwelliana/Shewanella colwelliana;Shewanella pealeana/Shewanella pealeana ATCC 700345;Shewanella/Shewanella woodyi ATCC 51908;Shewanella halifaxensis/Shewanella halifaxensis HAW-EB4;Pseudoalteromonas spongiae/Pseudoalteromonas spongiae UST010723-006;Shewanella sediminis/Shewanella sediminis HAW-EB3;Pseudoalteromonas sp. OCN003/Pseudoalteromonas sp. OCN003;Shewanella frigidimarina/Shewanella frigidimarina;Shewanella violacea/Shewanella violacea DSS12;Shewanella psychrophila/Shewanella psychrophila;Shewanella fidelis;Shewanella frigidimarina/Shewanella sp. Ac10;Shewanella frigidimarina NCIMB 400/Shewanella livingstonensis;Shewanella piezotolerans/Shewanella piezotolerans WP3;Shewanella denitrificans/Shewanella denitrificans OS217</t>
  </si>
  <si>
    <t>0.0E0;0.0E0;0.0E0;0.0E0;2.0E-180;3.9E-180;6.5E-180;7.2E-180;8.0E-180;1.2E-179;2.0E-179;2.2E-179;3.2E-179;6.0E-179;6.6E-179;7.0E-179;7.1E-179;7.6E-179;7.8E-179;1.0E-178</t>
  </si>
  <si>
    <t>WP_011717031/ABK48278;ABI39034/ABI43004/WP_011622728/OUM10043;KPN77137/WP_037418428/KEK28286/ODR87090;WP_023265257/ESE43317;KPV95488/WP_054979926;OEG72267/WP_028765063/OEG75738;WP_012155471/ABV87555;ACA86762/WP_012325104;ABZ76778/WP_012277308;WP_010560178/ERG54284;ABV36734/WP_012142469;WP_038641475/AIY65516;KVX00828/WP_059746705;BAJ02269/WP_013051574;WP_077751579/AQS36262;WP_028768940;AAC23578/WP_041412915;ABI71643/BAL45913;ACJ29332/WP_020912688;ABE55025/WP_011496182</t>
  </si>
  <si>
    <t>gi|117612824|gb|ABK48278.1|L-alanine dehydrogenase [Shewanella sp. ANA-3]/gi|500036313|ref|WP_011717031.1|alanine dehydrogenase [Shewanella sp. ANA-3]</t>
  </si>
  <si>
    <t>Shewanella sp. ANA-3</t>
  </si>
  <si>
    <t>Sden_1741;AEA42_09955;Ssed_2125;ald;Swoo_2485;swp_2594;Sfri_1793;Ssed_2125;ald;ald;SHD_0002;Sps_01074;Swoo_2485;Shal_2219;Sps_01074;AEA42_09955;BEL05_04605;ald;AWJ07_19560;Sfri_1793;AEA42_09955;ald;Sden_1741;ald;AWJ07_19560;ald;Ssed_2125;ald;SHD_0002;ald;Sps_01074;ald;Shewana3_2048;ald;Sfri_1793;BEL05_04605;SHD_0002;Sden_1741;ald;swp_2594;ald;ald;AWJ07_19560;SHD_0002;ald;AWJ07_19560;BEL05_04605;SHD_0002;ald;Sden_1741;ald;Spea_2235;swp_2594;Shewana3_2048;ald;ald;Shal_2219;ald;SHD_0002;Shal_2219;swp_2594;AEA42_09955;BEL05_04605;Sfri_1793;Shewana3_2048;ald;Ssed_2125;ald;BEL05_04605;ald;Shal_2219;Swoo_2485;ald;swp_2594;ald;ald;BEL05_04605;Shewana3_2048;Sps_01074;BEL05_04605;Spea_2235;Spea_2235;ald;Ssed_2125;swp_2594;ald;AEA42_09955;ald;ald;ald;ald;Sfri_1793;ald;AWJ07_19560;Shal_2219;AWJ07_19560;Shewana3_2048;SHD_0002;AEA42_09955;Swoo_2485;Swoo_2485;BEL05_04605;swp_2594;ald;Spea_2235;Sps_01074;swp_2594;ald;ald;ald;ald;ald;Spea_2235;Swoo_2485;Sps_01074;Ssed_2125;Shal_2219;ald;Sfri_1793;Shal_2219;Sden_1741;Sps_01074;AWJ07_19560;Sfri_1793;Sps_01074;AEA42_09955;Shewana3_2048;Shewana3_2048;Sden_1741;ald;Swoo_2485;Spea_2235;ald;Swoo_2485;Sden_1741;Spea_2235;AEA42_09955;ald;Sden_1741;SHD_0002;ald;Ssed_2125;ald;Shal_2219;ald;Sfri_1793;AWJ07_19560;Shewana3_2048;Spea_2235;ald;Ssed_2125;ald</t>
  </si>
  <si>
    <t>GO:0000286-IEA;GO:0071805-IEA;GO:0006813-IEA;GO:0016491-IEA;GO:0015079-IEA;GO:0055114-IEA;GO:0042853-IEA;GO:0005886-IEA</t>
  </si>
  <si>
    <t>alanine dehydrogenase activity-IEA;potassium ion transmembrane transport-IEA;potassium ion transport-IEA;oxidoreductase activity-IEA;potassium ion transmembrane transporter activity-IEA;oxidation-reduction process-IEA;L-alanine catabolic process-IEA;plasma membrane-IEA</t>
  </si>
  <si>
    <t>Molecular Function-IEA;Biological Process-IEA;Biological Process-IEA;Molecular Function-IEA;Molecular Function-IEA;Biological Process-IEA;Biological Process-IEA;Cellular Component-IEA</t>
  </si>
  <si>
    <t>GO:0000286;GO:0005886;GO:0015079;GO:0042853;GO:0055114;GO:0071805</t>
  </si>
  <si>
    <t>alanine dehydrogenase activity;plasma membrane;potassium ion transmembrane transporter activity;L-alanine catabolic process;oxidation-reduction process;potassium ion transmembrane transport</t>
  </si>
  <si>
    <t>Molecular Function;Cellular Component;Molecular Function;Biological Process;Biological Process;Biological Process</t>
  </si>
  <si>
    <t>EC:1.4.1.1</t>
  </si>
  <si>
    <t>Alanine dehydrogenase</t>
  </si>
  <si>
    <t>IPR008141;noIPR;IPR007886;IPR007698;noIPR;IPR008141;IPR008141;IPR008141;IPR036291;noIPR</t>
  </si>
  <si>
    <t>FAMILY;FAMILY;DOMAIN;DOMAIN;DOMAIN;FAMILY;FAMILY;FAMILY;HOMOLOGOUS_SUPERFAMILY;HOMOLOGOUS_SUPERFAMILY</t>
  </si>
  <si>
    <t>Alanine dehydrogenase;Alanine dehydrogenase;Alanine dehydrogenase/pyridine nucleotide transhydrogenase, N-terminal;Alanine dehydrogenase/pyridine nucleotide transhydrogenase, NAD(H)-binding domain;Alanine dehydrogenase/pyridine nucleotide transhydrogenase, NAD(H)-binding domain;Alanine dehydrogenase;Alanine dehydrogenase;Alanine dehydrogenase;NAD(P)-binding domain superfamily;NAD(P)-binding domain superfamily</t>
  </si>
  <si>
    <t>PIRSF000183 (PIRSF);G3DSA:3.40.50.720 (GENE3D);PF05222 (PFAM);PF01262 (PFAM);G3DSA:3.40.50.720 (GENE3D);TIGR00518 (TIGRFAM);PTHR42795 (PANTHER);cd05305 (CDD);SSF51735 (SUPERFAMILY);SSF52283 (SUPERFAMILY)</t>
  </si>
  <si>
    <t>GO:0000286/GO:0042853;;;;;GO:0000286/GO:0042853;GO:0000286/GO:0042853;GO:0000286/GO:0042853;;</t>
  </si>
  <si>
    <t>alanine dehydrogenase activity/L-alanine catabolic process;;;;;alanine dehydrogenase activity/L-alanine catabolic process;alanine dehydrogenase activity/L-alanine catabolic process;alanine dehydrogenase activity/L-alanine catabolic process;;</t>
  </si>
  <si>
    <t>Molecular Function/Biological Process;;;;;Molecular Function/Biological Process;Molecular Function/Biological Process;Molecular Function/Biological Process;;</t>
  </si>
  <si>
    <t>EG_transcript_4223</t>
  </si>
  <si>
    <t>DNA polymerase I</t>
  </si>
  <si>
    <t>gi|1100869513|ref|WP_071424098.1|DNA polymerase I [Ruminococcaceae bacterium Marseille-P2935];gi|504261308|ref|WP_014448410.1|DNA polymerase I [Leptospirillum ferrooxidans]/gi|383082389|dbj|BAM05916.1|putative DNA polymerase I [Leptospirillum ferrooxidans C2-3];gi|523984178|emb|CCX68735.1|dNA-directed DNA polymerase [Prevotella sp. CAG:255];gi|504860564|ref|WP_015047666.1|DNA polymerase I [Simiduia agarivorans]/gi|409027218|gb|AFU99502.1|DNA polymerase I [Simiduia agarivorans SA1 = DSM 21679];gi|1084675058|gb|OGP22626.1|DNA polymerase I [Deltaproteobacteria bacterium GWA2_65_63];gi|1084681143|gb|OGP28399.1|DNA polymerase I [Deltaproteobacteria bacterium GWB2_65_81]/gi|1084689257|gb|OGP36000.1|DNA polymerase I [Deltaproteobacteria bacterium GWC2_66_88]/gi|1084735075|gb|OGP78381.1|DNA polymerase I [Deltaproteobacteria bacterium RBG_16_66_15];gi|684143203|dbj|GAL07790.1|DNA polymerase I [Photobacterium aphoticum];gi|1125380608|gb|OLD17973.1|DNA polymerase I, partial [Acidobacteriales bacterium 13_1_40CM_3_55_5];gi|1134223867|ref|WP_076465686.1|DNA polymerase I [Marinobacterium stanieri];gi|1131953032|emb|SIQ90686.1|DNA polymerase I [Marinobacterium stanieri];gi|655036818|ref|WP_028485575.1|DNA polymerase I [Thiomicrospira chilensis];gi|1124670474|ref|WP_074949473.1|DNA polymerase I [Alicyclobacillus macrosporangiidus]/gi|1097556435|emb|SFU45591.1|DNA polymerase I [Alicyclobacillus macrosporangiidus];gi|657714277|ref|WP_029511238.1|DNA polymerase I [Marinobacterium stanieri];gi|648599681|ref|WP_026291432.1|DNA polymerase I [Marinobacterium rhizophilum];gi|504057000|ref|WP_014290994.1|DNA polymerase I [Oceanimonas sp. GK1]/gi|372984008|gb|AEY00258.1|DNA polymerase I [Oceanimonas sp. GK1];gi|1055792619|ref|WP_067386708.1|DNA polymerase I [Marinobacterium sp. ST58-10]/gi|1032358391|gb|ANG64955.1|DNA polymerase I [Marinobacterium sp. ST58-10];gi|822118821|gb|KLD73677.1|DNA polymerase I, partial [Xanthomonas hyacinthi DSM 19077];gi|973053358|gb|KUK26960.1|DNA polymerase I [Acetothermia bacterium 64_32];gi|499064603|gb|EON87251.1|DNA polymerase I [Plesiomonas shigelloides 302-73];gi|659850557|ref|WP_029898053.1|DNA polymerase I [Desulfovibrio sp. L21-Syr-AB]</t>
  </si>
  <si>
    <t>Ruminococcaceae bacterium Marseille-P2935;Leptospirillum ferrooxidans/Leptospirillum ferrooxidans C2-3;Prevotella sp. CAG:255;Simiduia agarivorans/Simiduia agarivorans SA1 = DSM 21679;Deltaproteobacteria bacterium GWA2_65_63;Deltaproteobacteria bacterium GWB2_65_81/Deltaproteobacteria bacterium GWC2_66_88/Deltaproteobacteria bacterium RBG_16_66_15;Photobacterium sp. CECT 7614;Acidobacteriales bacterium 13_1_40CM_3_55_5;Marinobacterium stanieri;Marinobacterium stanieri;Thiomicrospira chilensis;Alicyclobacillus macrosporangiidus/Alicyclobacillus macrosporangiidus;Marinobacterium stanieri;Marinobacterium rhizophilum;Oceanimonas sp. GK1/Oceanimonas sp. GK1;Marinobacterium sp. ST58-10/Marinobacterium sp. ST58-10;Xanthomonas hyacinthi DSM 19077;Acetothermia bacterium 64_32;Plesiomonas shigelloides 302-73;Desulfovibrio alkalitolerans L21-Syr-AB</t>
  </si>
  <si>
    <t>7.9E-74;1.7E-73;1.1E-70;1.1E-69;3.7E-69;4.6E-69;4.7E-69;1.5E-68;2.0E-68;2.4E-68;2.9E-68;3.2E-68;3.3E-68;7.7E-68;1.3E-66;1.4E-66;2.2E-66;2.7E-66;5.0E-66;1.3E-65</t>
  </si>
  <si>
    <t>WP_071424098;WP_014448410/BAM05916;CCX68735;WP_015047666/AFU99502;OGP22626;OGP36000/OGP28399/OGP78381;GAL07790;OLD17973;WP_076465686;SIQ90686;WP_028485575;WP_074949473/SFU45591;WP_029511238;WP_026291432;AEY00258/WP_014290994;WP_067386708/ANG64955;KLD73677;KUK26960;EON87251;WP_029898053</t>
  </si>
  <si>
    <t>gi|1100869513|ref|WP_071424098.1|DNA polymerase I [Ruminococcaceae bacterium Marseille-P2935]</t>
  </si>
  <si>
    <t>Ruminococcaceae bacterium Marseille-P2935</t>
  </si>
  <si>
    <t>polA;polA;polA;polA;polA;PLESHI_16867;polA;polA;polA;PLESHI_16867;polA;polA;polA;polA;polA;polA;polA;polA;polA;polA;LFE_0189;polA;polA;polA;PLESHI_16867;polA;polA;polA;polA;polA;polA;LFE_0189;LFE_0189;polA;polA;polA;polA;polA;polA;polA;LFE_0189;polA;polA;polA;polA;polA;LFE_0189;polA;polA;polA;polA;polA;polA;polA;PLESHI_16867;polA;polA;polA;polA;polA;polA;polA;polA;polA;polA;PLESHI_16867;polA;polA;polA;polA;polA;polA;polA;polA;polA;polA;polA;LFE_0189;polA;polA;polA;polA;polA;polA;polA;polA;polA;polA;polA;polA;polA;polA;polA;polA;polA;polA;polA;LFE_0189;polA;polA;polA;polA;polA;PLESHI_16867;PLESHI_16867;polA;polA;polA;polA;polA;polA;polA;polA;polA;polA;polA;polA;polA;polA;polA;polA;polA;LFE_0189;polA;polA;polA;polA;polA;polA;polA;polA;polA;polA;polA;polA;polA;polA;LFE_0189;LFE_0189;polA;polA;polA;polA;polA;polA;polA;polA;PLESHI_16867;polA;polA;polA;polA;polA;LFE_0189;polA;polA;polA;polA;polA;polA;LFE_0189;polA;polA;polA;polA;polA;polA;polA;polA;polA;polA;polA;polA;polA;polA;polA;polA;LFE_0189;polA;polA;polA;polA;polA;polA;polA;polA;polA;polA;polA;LFE_0189;polA;polA;polA;polA;polA;polA;polA;polA;polA;polA;polA;polA;polA;polA;LFE_0189;polA;polA;polA;LFE_0189;polA;LFE_0189;polA;polA;polA;polA;polA;polA;polA;polA;PLESHI_16867;polA;LFE_0189;polA;polA;polA;polA;polA;polA;polA;polA;polA;polA;LFE_0189;polA;polA;polA;polA;polA;polA;polA;polA;polA;polA;polA;polA;polA;LFE_0189;polA;polA;polA;PLESHI_16867;polA;polA;polA;polA;polA;polA;polA;polA;polA;polA;polA;polA;polA;polA;polA;polA;polA;polA;polA;polA;polA;polA;polA;polA</t>
  </si>
  <si>
    <t>GO:0003677-IEA;GO:0003887-IEA;GO:0008408-IEA;GO:0004518-IEA;GO:0003824-IEA;GO:0016740-IEA;GO:0071897-IEA;GO:0016787-IEA;GO:0006281-IEA;GO:0090305-IEA;GO:0006260-IEA;GO:0016779-IEA;GO:0006261-IEA;GO:0006139-IEA;GO:0003676-IEA;GO:0006974-IEA</t>
  </si>
  <si>
    <t>DNA binding-IEA;DNA-directed DNA polymerase activity-IEA;3'-5' exonuclease activity-IEA;nuclease activity-IEA;catalytic activity-IEA;transferase activity-IEA;DNA biosynthetic process-IEA;hydrolase activity-IEA;DNA repair-IEA;nucleic acid phosphodiester bond hydrolysis-IEA;DNA replication-IEA;nucleotidyltransferase activity-IEA;DNA-dependent DNA replication-IEA;nucleobase-containing compound metabolic process-IEA;nucleic acid binding-IEA;cellular response to DNA damage stimulus-IEA</t>
  </si>
  <si>
    <t>Molecular Function-IEA;Molecular Function-IEA;Molecular Function-IEA;Molecular Function-IEA;Molecular Function-IEA;Molecular Function-IEA;Biological Process-IEA;Molecular Function-IEA;Biological Process-IEA;Biological Process-IEA;Biological Process-IEA;Molecular Function-IEA;Biological Process-IEA;Biological Process-IEA;Molecular Function-IEA;Biological Process-IEA</t>
  </si>
  <si>
    <t>GO:0003824;GO:0090304</t>
  </si>
  <si>
    <t>catalytic activity;nucleic acid metabolic process</t>
  </si>
  <si>
    <t>IPR002298;IPR036397;noIPR;noIPR;IPR001098;noIPR;noIPR;noIPR;IPR002298;noIPR;noIPR;noIPR</t>
  </si>
  <si>
    <t>FAMILY;HOMOLOGOUS_SUPERFAMILY;HOMOLOGOUS_SUPERFAMILY;HOMOLOGOUS_SUPERFAMILY;DOMAIN;DOMAIN;DOMAIN;DOMAIN;FAMILY;FAMILY;FAMILY;FAMILY</t>
  </si>
  <si>
    <t>DNA polymerase A;Ribonuclease H superfamily;Ribonuclease H superfamily;Ribonuclease H superfamily;DNA-directed DNA polymerase, family A, palm domain;DNA-directed DNA polymerase, family A, palm domain;DNA-directed DNA polymerase, family A, palm domain;DNA-directed DNA polymerase, family A, palm domain;DNA polymerase A;DNA polymerase A;DNA polymerase A;DNA polymerase A</t>
  </si>
  <si>
    <t>PR00868 (PRINTS);G3DSA:3.30.420.10 (GENE3D);G3DSA:1.20.1060.10 (GENE3D);G3DSA:3.30.70.370 (GENE3D);PF00476 (PFAM);G3DSA:1.10.150.20 (GENE3D);mobidb-lite (MOBIDB_LITE);mobidb-lite (MOBIDB_LITE);PTHR10133 (PANTHER);PTHR10133:SF27 (PANTHER);cd08638 (CDD);SSF56672 (SUPERFAMILY)</t>
  </si>
  <si>
    <t>GO:0006261/GO:0003887;GO:0003676;;;GO:0003677/GO:0006260/GO:0003887;;;;GO:0006261/GO:0003887;;;</t>
  </si>
  <si>
    <t>DNA-dependent DNA replication/DNA-directed DNA polymerase activity;nucleic acid binding;;;DNA binding/DNA replication/DNA-directed DNA polymerase activity;;;;DNA-dependent DNA replication/DNA-directed DNA polymerase activity;;;</t>
  </si>
  <si>
    <t>Biological Process/Molecular Function;Molecular Function;;;Molecular Function/Biological Process/Molecular Function;;;;Biological Process/Molecular Function;;;</t>
  </si>
  <si>
    <t>EG_transcript_36762</t>
  </si>
  <si>
    <t>EG_transcript_24776</t>
  </si>
  <si>
    <t>Protein-tyrosine phosphatase-like</t>
  </si>
  <si>
    <t>EG_transcript_13483</t>
  </si>
  <si>
    <t>gi|294899131|ref|XP_002776503.1|conserved hypothetical protein [Perkinsus marinus ATCC 50983]/gi|239883528|gb|EER08319.1|conserved hypothetical protein, partial [Perkinsus marinus ATCC 50983];gi|1177794107|gb|ORC89136.1|mitochondrial carrier protein [Trypanosoma theileri];gi|528267794|gb|EPY40588.1|solute carrier family 25 (mitochondrial S-adenosylmethionine transporter), member 26 [Angomonas deanei];gi|528252078|gb|EPY34997.1|solute carrier family 25 (mitochondrial S-adenosylmethionine transporter), member 26 [Angomonas deanei];gi|686629457|ref|XP_009307314.1|mitochondrial carrier protein [Trypanosoma grayi]/gi|657145024|gb|KEG14451.1|mitochondrial carrier protein [Trypanosoma grayi];gi|470293897|ref|XP_004344251.1|solute carrier family 25 [Capsaspora owczarzaki ATCC 30864]/gi|765555783|gb|KJE96287.1|solute carrier family 25 [Capsaspora owczarzaki ATCC 30864];gi|595486642|gb|EXX72683.1|Pet8p [Rhizophagus irregularis DAOM 197198w];gi|340055355|emb|CCC49669.1|putative mitochondrial carrier protein [Trypanosoma vivax Y486];gi|915662967|gb|KOC65335.1|S-adenosylmethionine mitochondrial carrier protein, partial [Habropoda laboriosa];gi|1059870182|ref|XP_017789918.1|PREDICTED: S-adenosylmethionine mitochondrial carrier protein-like [Habropoda laboriosa];gi|1035414686|ref|XP_016902018.1|PREDICTED: S-adenosylmethionine carrier 1, chloroplastic/mitochondrial-like isoform X2 [Cucumis melo]/gi|1035414688|ref|XP_016902019.1|PREDICTED: S-adenosylmethionine carrier 1, chloroplastic/mitochondrial-like isoform X2 [Cucumis melo];gi|659113759|ref|XP_008456740.1|PREDICTED: S-adenosylmethionine carrier 1, chloroplastic/mitochondrial-like isoform X1 [Cucumis melo]/gi|659113761|ref|XP_008456742.1|PREDICTED: S-adenosylmethionine carrier 1, chloroplastic/mitochondrial-like isoform X1 [Cucumis melo];gi|557862870|gb|ESS66186.1|mitochondrial carrier protein [Trypanosoma cruzi Dm28c];gi|71652692|ref|XP_814997.1|mitochondrial carrier protein [Trypanosoma cruzi strain CL Brener]/gi|70880019|gb|EAN93146.1|mitochondrial carrier protein, putative [Trypanosoma cruzi];gi|595464841|gb|EXX64885.1|Pet8p [Rhizophagus irregularis DAOM 197198w];gi|407867744|gb|EKG08652.1|mitochondrial carrier protein, putative [Trypanosoma cruzi];gi|1016172027|gb|KZC15063.1|S-adenosylmethionine mitochondrial carrier protein, partial [Dufourea novaeangliae];gi|407394201|gb|EKF26839.1|mitochondrial carrier protein, putative [Trypanosoma cruzi marinkellei];gi|528209014|gb|EPY16388.1|solute carrier family 25 (mitochondrial S-adenosylmethionine transporter), member 26 [Strigomonas culicis];gi|449446389|ref|XP_004140954.1|PREDICTED: S-adenosylmethionine carrier 1, chloroplastic/mitochondrial-like [Cucumis sativus]</t>
  </si>
  <si>
    <t>Perkinsus marinus ATCC 50983/Perkinsus marinus ATCC 50983;Trypanosoma theileri;Angomonas deanei;Angomonas deanei;Trypanosoma grayi/Trypanosoma grayi;Capsaspora owczarzaki ATCC 30864/Capsaspora owczarzaki ATCC 30864;Rhizophagus irregularis DAOM 197198w;Trypanosoma vivax Y486;Habropoda laboriosa;Habropoda laboriosa;Cucumis melo/Cucumis melo;Cucumis melo/Cucumis melo;Trypanosoma cruzi Dm28c;Trypanosoma cruzi strain CL Brener/Trypanosoma cruzi;Rhizophagus irregularis DAOM 197198w;Trypanosoma cruzi;Dufourea novaeangliae;Trypanosoma cruzi marinkellei;Strigomonas culicis;Cucumis sativus</t>
  </si>
  <si>
    <t>1.1E-36;2.2E-34;1.3E-32;3.3E-32;3.8E-32;4.3E-30;7.3E-29;1.8E-28;7.0E-28;9.6E-28;1.6E-27;1.7E-27;2.0E-27;2.8E-27;5.2E-27;5.6E-27;7.1E-27;9.0E-27;1.0E-26;6.6E-26</t>
  </si>
  <si>
    <t>XP_002776503/EER08319;ORC89136;EPY40588;EPY34997;XP_009307314/KEG14451;KJE96287/XP_004344251;EXX72683;CCC49669;KOC65335;XP_017789918;XP_016902018/XP_016902019;XP_008456742/XP_008456740;ESS66186;XP_814997/EAN93146;EXX64885;EKG08652;KZC15063;EKF26839;EPY16388;XP_004140954</t>
  </si>
  <si>
    <t>gi|239883528|gb|EER08319.1|conserved hypothetical protein, partial [Perkinsus marinus ATCC 50983]/gi|294899131|ref|XP_002776503.1|conserved hypothetical protein [Perkinsus marinus ATCC 50983]</t>
  </si>
  <si>
    <t>TVY486_0802780;WN55_09365;MOQ_009449;LOC103496590;TVY486_0802780;CAOG_006630;MOQ_009449;TVY486_0802780;RirG_138570;LOC103496590;Tc00.1047053509769.90;LOC103496590;AGDE_07639;Tc00.1047053509769.90;RirG_066980;TM35_000131400;LOC103496590;AGDE_03340;RirG_066980;Tc00.1047053509769.90;LOC103496590;AGDE_07639;STCU_11328;WN55_09365;RirG_066980;LOC103496590;RirG_066980;MOQ_009449;LOC103496590;MOQ_009449;CAOG_006630;CAOG_006630;TCDM_05193;AGDE_07639;WN55_09365;STCU_11328;LOC103496590;WH47_09914;STCU_11328;TVY486_0802780;TVY486_0802780;RirG_138570;TVY486_0802780;TCDM_05193;LOC103496590;TCDM_05193;WH47_09914;AGDE_07639;STCU_11328;TM35_000131400;TCDM_05193;RirG_138570;RirG_066980;AGDE_03340;RirG_138570;WH47_09914;TM35_000131400;LOC103496590;Pmar_PMAR000505;AGDE_03340;RirG_066980;Pmar_PMAR000505;RirG_138570;Tc00.1047053509769.90;AGDE_03340;RirG_138570;WH47_09914;TM35_000131400;Pmar_PMAR000505;CAOG_006630;LOC103496590;WN55_09365;LOC103496590;Pmar_PMAR000505</t>
  </si>
  <si>
    <t>IPR018108;IPR023395;noIPR;noIPR;noIPR;noIPR;IPR018108;IPR018108;IPR018108;IPR023395</t>
  </si>
  <si>
    <t>REPEAT;HOMOLOGOUS_SUPERFAMILY;HOMOLOGOUS_SUPERFAMILY;HOMOLOGOUS_SUPERFAMILY;HOMOLOGOUS_SUPERFAMILY;HOMOLOGOUS_SUPERFAMILY;REPEAT;REPEAT;REPEAT;HOMOLOGOUS_SUPERFAMILY</t>
  </si>
  <si>
    <t>Mitochondrial substrate/solute carrier;Mitochondrial carrier domain superfamily;Mitochondrial carrier domain superfamily;Mitochondrial carrier domain superfamily;Mitochondrial carrier domain superfamily;Mitochondrial carrier domain superfamily;Mitochondrial substrate/solute carrier;Mitochondrial substrate/solute carrier;Mitochondrial substrate/solute carrier;Mitochondrial carrier domain superfamily</t>
  </si>
  <si>
    <t>PF00153 (PFAM);G3DSA:1.50.40.10 (GENE3D);PTHR24089:SF273 (PANTHER);PTHR24089 (PANTHER);PTHR24089:SF273 (PANTHER);PTHR24089 (PANTHER);PS50920 (PROSITE_PROFILES);PS50920 (PROSITE_PROFILES);PS50920 (PROSITE_PROFILES);SSF103506 (SUPERFAMILY)</t>
  </si>
  <si>
    <t>EG_transcript_14684</t>
  </si>
  <si>
    <t>noIPR;IPR001759;IPR013320</t>
  </si>
  <si>
    <t>Winged helix DNA-binding domain superfamily;Pentraxin-related;Concanavalin A-like lectin/glucanase domain superfamily</t>
  </si>
  <si>
    <t>G3DSA:2.60.120.200 (GENE3D);PF00354 (PFAM);SSF49899 (SUPERFAMILY)</t>
  </si>
  <si>
    <t>EG_transcript_43</t>
  </si>
  <si>
    <t>inositol 1,4,5-trisphosphate receptor</t>
  </si>
  <si>
    <t>gi|955180980|emb|CUI11444.1|inositol 1,4,5-trisphosphate/ryanodine receptor, putative, partial [Bodo saltans];gi|955171926|emb|CUG85909.1|Hypothetical protein, putative [Bodo saltans];gi|470379086|ref|XP_004333542.1|Inositol 1,4,5trisphosphate receptor type 2, putative [Acanthamoeba castellanii str. Neff]/gi|440790246|gb|ELR11529.1|Inositol 1,4,5trisphosphate receptor type 2, putative [Acanthamoeba castellanii str. Neff];gi|686640643|ref|XP_009312767.1|inositol 1,4,5-trisphosphate receptor [Trypanosoma grayi]/gi|657137715|gb|KEG09002.1|inositol 1,4,5-trisphosphate receptor [Trypanosoma grayi];gi|1177794187|gb|ORC89216.1|hypothetical protein TM35_000132200 [Trypanosoma theileri];gi|342182568|emb|CCC92047.1|conserved hypothetical protein [Trypanosoma congolense IL3000];gi|557860061|gb|ESS63463.1|hypothetical protein TCDM_08713 [Trypanosoma cruzi Dm28c];gi|407867914|gb|EKG08721.1|hypothetical protein TCSYLVIO_000121 [Trypanosoma cruzi];gi|71416789|ref|XP_810378.1|hypothetical protein [Trypanosoma cruzi strain CL Brener]/gi|70874898|gb|EAN88527.1|hypothetical protein, conserved [Trypanosoma cruzi];gi|71421339|ref|XP_811777.1|hypothetical protein [Trypanosoma cruzi strain CL Brener]/gi|70876480|gb|EAN89926.1|hypothetical protein, conserved [Trypanosoma cruzi];gi|407394367|gb|EKF26918.1|hypothetical protein MOQ_009372 [Trypanosoma cruzi marinkellei];gi|426206164|dbj|BAM68694.1|inositol 1,4,5-trisphosphate receptor [Trypanosoma cruzi];gi|1069938365|ref|XP_018299153.1|IP3 receptor [Phycomyces blakesleeanus NRRL 1555(-)]/gi|1026596763|gb|OAD81113.1|IP3 receptor [Phycomyces blakesleeanus NRRL 1555(-)];gi|72392619|ref|XP_847110.1|hypothetical protein [Trypanosoma brucei brucei TREU927]/gi|62175624|gb|AAX69757.1|hypothetical protein, conserved [Trypanosoma brucei]/gi|70803140|gb|AAZ13044.1|hypothetical protein, conserved [Trypanosoma brucei brucei TREU927];gi|1115875862|emb|SCU66199.1|inositol 1,4,5-trisphosphate receptor [Trypanosoma equiperdum];gi|788010697|ref|XP_011775562.1|hypothetical protein, conserved [Trypanosoma brucei gambiense DAL972]/gi|261330301|emb|CBH13285.1|hypothetical protein, conserved [Trypanosoma brucei gambiense DAL972];gi|340055305|emb|CCC49618.1|conserved hypothetical protein, fragment [Trypanosoma vivax Y486];gi|955167993|emb|CUG89031.1|transmembrane protein, putative [Bodo saltans];gi|930563933|gb|KPI87904.1|hypothetical protein ABL78_3014 [Leptomonas seymouri];gi|403338246|gb|EJY68355.1|Cation channel family protein (macronuclear) [Oxytricha trifallax]</t>
  </si>
  <si>
    <t>Bodo saltans;Bodo saltans;Acanthamoeba castellanii str. Neff/Acanthamoeba castellanii str. Neff;Trypanosoma grayi/Trypanosoma grayi;Trypanosoma theileri;Trypanosoma congolense IL3000;Trypanosoma cruzi Dm28c;Trypanosoma cruzi;Trypanosoma cruzi strain CL Brener/Trypanosoma cruzi;Trypanosoma cruzi strain CL Brener/Trypanosoma cruzi;Trypanosoma cruzi marinkellei;Trypanosoma cruzi;Phycomyces blakesleeanus NRRL 1555(-)/Phycomyces blakesleeanus NRRL 1555(-);Trypanosoma brucei TREU927/Trypanosoma brucei/Trypanosoma brucei TREU927;Trypanosoma equiperdum;Trypanosoma brucei gambiense DAL972/Trypanosoma brucei gambiense DAL972;Trypanosoma vivax Y486;Bodo saltans;Leptomonas seymouri;Oxytricha trifallax</t>
  </si>
  <si>
    <t>1.3E-99;6.9E-89;2.0E-85;7.3E-82;9.1E-75;4.1E-73;3.4E-71;2.6E-70;2.6E-70;9.9E-70;1.9E-69;4.5E-69;5.0E-64;1.0E-59;1.0E-59;1.9E-59;1.6E-56;2.1E-49;4.1E-38;7.9E-38</t>
  </si>
  <si>
    <t>CUI11444;CUG85909;ELR11529/XP_004333542;XP_009312767/KEG09002;ORC89216;CCC92047;ESS63463;EKG08721;XP_810378/EAN88527;XP_811777/EAN89926;EKF26918;BAM68694;XP_018299153/OAD81113;AAZ13044/XP_847110/AAX69757;SCU66199;CBH13285/XP_011775562;CCC49618;CUG89031;KPI87904;EJY68355</t>
  </si>
  <si>
    <t>gi|955180980|emb|CUI11444.1|inositol 1,4,5-trisphosphate/ryanodine receptor, putative, partial [Bodo saltans]</t>
  </si>
  <si>
    <t>ABL78_3014;Tc00.1047053509461.90;ABL78_3014;TEOVI_000592500;OXYTRI_11031;TM35_000132200;TbgDal_VIII2330;ACA1_256780;PHYBLDRAFT_184553;BSAL_52665;TCIL3000_8_2660;MOQ_009372;PHYBLDRAFT_184553;Tc00.1047053509461.90;K7ZR76;OXYTRI_11031;Tc00.1047053510507.60;MOQ_009372;MOQ_009372;K7ZR76;TCIL3000_8_2660;OXYTRI_11031;TCDM_08713;TCDM_08713;Tb927.8.2770;TCDM_08713;OXYTRI_11031;ACA1_256780;TbgDal_VIII2330;TbgDal_VIII2330;TbgDal_VIII2330;PHYBLDRAFT_184553;MOQ_009372;BSAL_18940;TCIL3000_8_2660;Tc00.1047053510507.60;ABL78_3014;Tc00.1047053510507.60;OXYTRI_11031;ACA1_256780;ACA1_256780;BSAL_52665;Tb927.8.2770;PHYBLDRAFT_184553;Tc00.1047053509461.90;Tc00.1047053509461.90;Tb927.8.2770;K7ZR76;OXYTRI_11031;ACA1_256780;ACA1_256780;Tc00.1047053509461.90;PHYBLDRAFT_184553;ACA1_256780;OXYTRI_11031;OXYTRI_11031;TCIL3000_8_2660;Tc00.1047053510507.60;ACA1_256780;OXYTRI_11031;Tb927.8.2770;TCDM_08713;TM35_000132200;Tb927.8.2770;Tb927.8.2770;Tc00.1047053509461.90;TEOVI_000592500;Tc00.1047053509461.90;PHYBLDRAFT_184553;MOQ_009372;Tc00.1047053510507.60;TCIL3000_8_2660;Tc00.1047053510507.60;K7ZR76;ACA1_256780;Tc00.1047053509461.90;OXYTRI_11031;TCDM_08713;PHYBLDRAFT_184553;PHYBLDRAFT_184553;K7ZR76;ACA1_256780;OXYTRI_11031;TM35_000132200;K7ZR76;PHYBLDRAFT_184553;TCDM_08713;TCDM_08713;ABL78_3014;K7ZR76;Tc00.1047053509461.90;BSAL_52665;PHYBLDRAFT_184553;Tc00.1047053509461.90;TbgDal_VIII2330;ABL78_3014;Tb927.8.2770;MOQ_009372;TCIL3000_8_2660;Tc00.1047053510507.60;ABL78_3014;TCIL3000_8_2660;ABL78_3014;MOQ_009372;K7ZR76;TM35_000132200;TCDM_08713;TEOVI_000592500;MOQ_009372;ACA1_256780;BSAL_18940;TbgDal_VIII2330;TM35_000132200;TCIL3000_8_2660;OXYTRI_11031;PHYBLDRAFT_184553;ACA1_256780;TEOVI_000592500;TEOVI_000592500;Tb927.8.2770;TbgDal_VIII2330;Tb927.8.2770;ACA1_256780;MOQ_009372;TbgDal_VIII2330;TbgDal_VIII2330;Tc00.1047053510507.60;BSAL_52665;BSAL_52665;OXYTRI_11031;MOQ_009372;PHYBLDRAFT_184553;TbgDal_VIII2330;BSAL_52665;Tc00.1047053509461.90;TM35_000132200;K7ZR76;ACA1_256780;Tc00.1047053509461.90;TM35_000132200;TM35_000132200;TCIL3000_8_2660;TbgDal_VIII2330;ACA1_256780;K7ZR76;K7ZR76;Tc00.1047053510507.60;TM35_000132200;ACA1_256780;TCDM_08713;TEOVI_000592500;BSAL_18940;OXYTRI_11031;TM35_000132200;ACA1_256780;K7ZR76;ACA1_256780;OXYTRI_11031;PHYBLDRAFT_184553;ABL78_3014;OXYTRI_11031;K7ZR76;ABL78_3014;BSAL_52665;MOQ_009372;MOQ_009372;TM35_000132200;Tc00.1047053510507.60;TbgDal_VIII2330;Tb927.8.2770;TCDM_08713;Tc00.1047053509461.90;OXYTRI_11031;PHYBLDRAFT_184553;K7ZR76;ABL78_3014;TCDM_08713;MOQ_009372;OXYTRI_11031;ACA1_256780;Tb927.8.2770;OXYTRI_11031;ABL78_3014;TCIL3000_8_2660;TCIL3000_8_2660;K7ZR76;PHYBLDRAFT_184553;BSAL_18940;TCIL3000_8_2660;Tb927.8.2770;Tc00.1047053510507.60;TbgDal_VIII2330;Tb927.8.2770;Tc00.1047053510507.60;BSAL_18940;TM35_000132200;ACA1_256780;TM35_000132200;TCIL3000_8_2660;TEOVI_000592500;TCIL3000_8_2660;Tc00.1047053509461.90;OXYTRI_11031;ABL78_3014;BSAL_18940;BSAL_18940;Tc00.1047053510507.60;MOQ_009372;PHYBLDRAFT_184553;MOQ_009372;ACA1_256780;TCDM_08713;ABL78_3014;Tc00.1047053509461.90;TCIL3000_8_2660;TCDM_08713;OXYTRI_11031;TCDM_08713;ABL78_3014;Tc00.1047053509461.90;BSAL_18940;TbgDal_VIII2330;TEOVI_000592500;Tb927.8.2770;K7ZR76;OXYTRI_11031;ACA1_256780;ACA1_256780;ACA1_256780;MOQ_009372;Tb927.8.2770;Tc00.1047053510507.60;OXYTRI_11031;TM35_000132200;TbgDal_VIII2330;Tb927.8.2770;BSAL_52665;OXYTRI_11031;TbgDal_VIII2330;TCIL3000_8_2660</t>
  </si>
  <si>
    <t>GO:0048016-IEA;GO:0006816-IEA;GO:0016020-IEA;GO:0016021-IEA;GO:0070588-IEA;GO:0070679-IEA;GO:0055085-IEA;GO:0005262-IEA;GO:0034220-IEA;GO:0005220-IEA;GO:0005783-IEA;GO:0006811-IEA;GO:0005216-IEA</t>
  </si>
  <si>
    <t>inositol phosphate-mediated signaling-IEA;calcium ion transport-IEA;membrane-IEA;integral component of membrane-IEA;calcium ion transmembrane transport-IEA;inositol 1,4,5 trisphosphate binding-IEA;transmembrane transport-IEA;calcium channel activity-IEA;ion transmembrane transport-IEA;inositol 1,4,5-trisphosphate-sensitive calcium-release channel activity-IEA;endoplasmic reticulum-IEA;ion transport-IEA;ion channel activity-IEA</t>
  </si>
  <si>
    <t>Biological Process-IEA;Biological Process-IEA;Cellular Component-IEA;Cellular Component-IEA;Biological Process-IEA;Molecular Function-IEA;Biological Process-IEA;Molecular Function-IEA;Biological Process-IEA;Molecular Function-IEA;Cellular Component-IEA;Biological Process-IEA;Molecular Function-IEA</t>
  </si>
  <si>
    <t>GO:0005216;GO:0006811;GO:0055085</t>
  </si>
  <si>
    <t>ion channel activity;ion transport;transmembrane transport</t>
  </si>
  <si>
    <t>IPR000699;IPR014821;noIPR;IPR005821;IPR013662;noIPR;IPR016093;noIPR;noIPR;noIPR;IPR015925;IPR015925;noIPR;IPR015925;IPR016093;IPR016093;IPR016093;noIPR;IPR036300;IPR036300;IPR035910;IPR035910;IPR036300</t>
  </si>
  <si>
    <t>DOMAIN;DOMAIN;DOMAIN;DOMAIN;DOMAIN;DOMAIN;DOMAIN;DOMAIN;DOMAIN;DOMAIN;FAMILY;FAMILY;FAMILY;FAMILY;DOMAIN;DOMAIN;DOMAIN;DOMAIN;HOMOLOGOUS_SUPERFAMILY;HOMOLOGOUS_SUPERFAMILY;HOMOLOGOUS_SUPERFAMILY;HOMOLOGOUS_SUPERFAMILY;HOMOLOGOUS_SUPERFAMILY</t>
  </si>
  <si>
    <t>RIH domain;Inositol 1,4,5-trisphosphate/ryanodine receptor;Inositol 1,4,5-trisphosphate/ryanodine receptor;Ion transport domain;RyR/IP3R Homology associated domain;RyR/IP3R Homology associated domain;MIR motif;MIR motif;MIR motif;MIR motif;Ryanodine receptor-related;Ryanodine receptor-related;Ryanodine receptor-related;Ryanodine receptor-related;MIR motif;MIR motif;MIR motif;MIR motif;Mir domain superfamily;Mir domain superfamily;RyR/IP3 receptor binding core, RIH domain superfamily;RyR/IP3 receptor binding core, RIH domain superfamily;Mir domain superfamily</t>
  </si>
  <si>
    <t>PF01365 (PFAM);PF08709 (PFAM);G3DSA:1.10.287.70 (GENE3D);PF00520 (PFAM);PF08454 (PFAM);G3DSA:1.25.10.30 (GENE3D);PF02815 (PFAM);G3DSA:2.80.10.50 (GENE3D);PTHR13715:SF87 (PANTHER);PTHR13715:SF87 (PANTHER);PTHR13715 (PANTHER);PTHR13715 (PANTHER);PTHR13715:SF87 (PANTHER);PTHR13715 (PANTHER);PS50919 (PROSITE_PROFILES);PS50919 (PROSITE_PROFILES);PS50919 (PROSITE_PROFILES);cd01040 (CDD);SSF82109 (SUPERFAMILY);SSF82109 (SUPERFAMILY);SSF100909 (SUPERFAMILY);SSF100909 (SUPERFAMILY);SSF82109 (SUPERFAMILY)</t>
  </si>
  <si>
    <t>GO:0070588/GO:0016020/GO:0005262;;;GO:0005216/GO:0006811/GO:0055085/GO:0016020;;;GO:0016020;;;;GO:0006816;GO:0006816;;GO:0006816;GO:0016020;GO:0016020;GO:0016020;;GO:0016020;GO:0016020;;;GO:0016020</t>
  </si>
  <si>
    <t>calcium ion transmembrane transport/membrane/calcium channel activity;;;ion channel activity/ion transport/transmembrane transport/membrane;;;membrane;;;;calcium ion transport;calcium ion transport;;calcium ion transport;membrane;membrane;membrane;;membrane;membrane;;;membrane</t>
  </si>
  <si>
    <t>Biological Process/Cellular Component/Molecular Function;;;Molecular Function/Biological Process/Biological Process/Cellular Component;;;Cellular Component;;;;Biological Process;Biological Process;;Biological Process;Cellular Component;Cellular Component;Cellular Component;;Cellular Component;Cellular Component;;;Cellular Component</t>
  </si>
  <si>
    <t>EG_transcript_1273</t>
  </si>
  <si>
    <t>alpha beta-hydrolase</t>
  </si>
  <si>
    <t>gi|545360927|ref|XP_005645801.1|alpha/beta-hydrolase [Coccomyxa subellipsoidea C-169]/gi|384247771|gb|EIE21257.1|alpha/beta-hydrolase [Coccomyxa subellipsoidea C-169];gi|813109074|ref|XP_012194455.1|hypothetical protein SPRG_00849 [Saprolegnia parasitica CBS 223.65]/gi|641541025|gb|KDO34788.1|hypothetical protein SPRG_00849 [Saprolegnia parasitica CBS 223.65];gi|552844117|ref|XP_005851015.1|hypothetical protein CHLNCDRAFT_140860 [Chlorella variabilis]/gi|307110677|gb|EFN58913.1|hypothetical protein CHLNCDRAFT_140860 [Chlorella variabilis];gi|545360922|ref|XP_005645799.1|alpha/beta-hydrolase [Coccomyxa subellipsoidea C-169]/gi|384247769|gb|EIE21255.1|alpha/beta-hydrolase [Coccomyxa subellipsoidea C-169];gi|1177795185|gb|ORC90193.1|putative lipase domain protein [Trypanosoma theileri];gi|669139254|ref|XP_008605195.1|hypothetical protein SDRG_01448 [Saprolegnia diclina VS20]/gi|530743239|gb|EQC41481.1|hypothetical protein SDRG_01448 [Saprolegnia diclina VS20];gi|760442607|ref|XP_011398372.1|Phospholipase A(1) DAD1, chloroplastic [Auxenochlorella protothecoides]/gi|675353036|gb|KFM25476.1|Phospholipase A(1) DAD1, chloroplastic [Auxenochlorella protothecoides];gi|953494814|emb|CEG43455.1|conserved hypothetical protein [Plasmopara halstedii];gi|566011170|gb|ETI34081.1|hypothetical protein F443_19344 [Phytophthora parasitica P1569]/gi|568036712|gb|ETM34314.1|hypothetical protein L914_18585 [Phytophthora parasitica];gi|566011172|gb|ETI34083.1|hypothetical protein, variant 2 [Phytophthora parasitica P1569]/gi|568036714|gb|ETM34316.1|hypothetical protein, variant 2 [Phytophthora parasitica];gi|552844113|ref|XP_005851014.1|hypothetical protein CHLNCDRAFT_140859 [Chlorella variabilis]/gi|307110676|gb|EFN58912.1|hypothetical protein CHLNCDRAFT_140859 [Chlorella variabilis];gi|567977373|gb|ETL27876.1|hypothetical protein L916_18668 [Phytophthora parasitica];gi|567948686|gb|ETK74427.1|hypothetical protein L915_18769 [Phytophthora parasitica];gi|567948688|gb|ETK74429.1|hypothetical protein, variant 2 [Phytophthora parasitica];gi|567977375|gb|ETL27878.1|hypothetical protein, variant 2 [Phytophthora parasitica];gi|695381914|ref|XP_009517237.1|hypothetical protein PHYSODRAFT_349422 [Phytophthora sojae]/gi|348690148|gb|EGZ29962.1|hypothetical protein PHYSODRAFT_349422 [Phytophthora sojae];gi|1173949946|gb|OQR97938.1|hypothetical protein ACHHYP_09435 [Achlya hypogyna];gi|635371403|emb|CCI40558.1|unnamed protein product [Albugo candida];gi|635371404|emb|CCI40559.1|unnamed protein product [Albugo candida];gi|635371400|emb|CCI40555.1|unnamed protein product [Albugo candida]</t>
  </si>
  <si>
    <t>Coccomyxa subellipsoidea C-169/Coccomyxa subellipsoidea C-169;Saprolegnia parasitica CBS 223.65/Saprolegnia parasitica CBS 223.65;Chlorella variabilis/Chlorella variabilis;Coccomyxa subellipsoidea C-169/Coccomyxa subellipsoidea C-169;Trypanosoma theileri;Saprolegnia diclina VS20/Saprolegnia diclina VS20;Auxenochlorella protothecoides/Auxenochlorella protothecoides;Plasmopara halstedii;Phytophthora parasitica P1569/Phytophthora parasitica;Phytophthora parasitica P1569/Phytophthora parasitica;Chlorella variabilis/Chlorella variabilis;Phytophthora parasitica;Phytophthora parasitica;Phytophthora parasitica;Phytophthora parasitica;Phytophthora sojae/Phytophthora sojae;Achlya hypogyna;Albugo candida;Albugo candida;Albugo candida</t>
  </si>
  <si>
    <t>1.0E-31;2.6E-27;2.8E-27;3.4E-27;4.6E-27;9.1E-27;3.6E-26;4.0E-26;5.8E-26;8.2E-26;1.2E-25;1.3E-25;1.5E-25;1.6E-25;1.7E-25;1.7E-25;2.7E-25;2.8E-25;3.0E-25;3.1E-25</t>
  </si>
  <si>
    <t>XP_005645801/EIE21257;KDO34788/XP_012194455;XP_005851015/EFN58913;EIE21255/XP_005645799;ORC90193;XP_008605195/EQC41481;KFM25476/XP_011398372;CEG43455;ETM34314/ETI34081;ETM34316/ETI34083;EFN58912/XP_005851014;ETL27876;ETK74427;ETK74429;ETL27878;EGZ29962/XP_009517237;OQR97938;CCI40558;CCI40559;CCI40555</t>
  </si>
  <si>
    <t>gi|384247771|gb|EIE21257.1|alpha/beta-hydrolase [Coccomyxa subellipsoidea C-169]/gi|545360927|ref|XP_005645801.1|alpha/beta-hydrolase [Coccomyxa subellipsoidea C-169]</t>
  </si>
  <si>
    <t>SPRG_00849;CHLNCDRAFT_140860;L915_18769;F751_0503;L916_18668;BN9_013430;L916_18668;L915_18769;SPRG_00849;L914_18585;F443_19344;L914_18585;ACHHYP_09435;CHLNCDRAFT_140859;ACHHYP_09435;CHLNCDRAFT_140859;COCSUDRAFT_57157;L916_18668;BN9_013420;BN9_013420;L914_18585;SDRG_01448;CHLNCDRAFT_140860;F443_19344;A0A0P1AQP3;TM35_000092430;COCSUDRAFT_57159;L916_18668;L916_18668;L914_18585;SDRG_01448;L914_18585;ACHHYP_09435;PHYSODRAFT_349422;L915_18769;L915_18769;L915_18769;SPRG_00849;L914_18585;F751_0503;L915_18769;CHLNCDRAFT_140860;COCSUDRAFT_57159;L915_18769;L915_18769;SPRG_00849;L914_18585;F443_19344;L914_18585;TM35_000092430;L916_18668;L915_18769;COCSUDRAFT_57157;L916_18668;F751_0503;L915_18769;F443_19344;SDRG_01448;F443_19344;L916_18668;A0A0P1AQP3;COCSUDRAFT_57157;A0A0P1AQP3;TM35_000092430;TM35_000092430;L915_18769;ACHHYP_09435;L915_18769;SPRG_00849;L916_18668;BN9_013420;L914_18585;L914_18585;SPRG_00849;CHLNCDRAFT_140860;L916_18668;F751_0503;CHLNCDRAFT_140859;L915_18769;BN9_013420;L916_18668;A0A0P1AQP3;SDRG_01448;L915_18769;SDRG_01448;TM35_000092430;TM35_000092430;L916_18668;SPRG_00849;COCSUDRAFT_57157;F443_19344;L916_18668;COCSUDRAFT_57159;BN9_013390;COCSUDRAFT_57157;A0A0P1AQP3;PHYSODRAFT_349422;F751_0503;ACHHYP_09435;L914_18585;TM35_000092430;F443_19344;ACHHYP_09435;BN9_013390;L914_18585;CHLNCDRAFT_140860;COCSUDRAFT_57157;CHLNCDRAFT_140859;BN9_013430;L915_18769;TM35_000092430;L916_18668;SPRG_00849;L915_18769;L916_18668;L915_18769;ACHHYP_09435;A0A0P1AQP3;BN9_013430;L916_18668;SDRG_01448;A0A0P1AQP3;CHLNCDRAFT_140859;L916_18668;L914_18585;COCSUDRAFT_57157;BN9_013430;F751_0503;COCSUDRAFT_57159;CHLNCDRAFT_140860;F751_0503;CHLNCDRAFT_140859;PHYSODRAFT_349422;SDRG_01448;L914_18585;L914_18585;F443_19344;CHLNCDRAFT_140859;F751_0503;BN9_013390;ACHHYP_09435;L916_18668;L915_18769;L914_18585;CHLNCDRAFT_140860;PHYSODRAFT_349422;L914_18585;L914_18585;CHLNCDRAFT_140859;CHLNCDRAFT_140860;SDRG_01448;A0A0P1AQP3;BN9_013390;COCSUDRAFT_57157;A0A0P1AQP3</t>
  </si>
  <si>
    <t>GO:0004129-IEA;GO:0016020-IEA;GO:0006629-IEA;GO:0016021-IEA;GO:0005751-IEA;GO:0022900-IEA;GO:1902600-IEA;GO:0016787-IEA;GO:0005634-IEA;GO:0005743-IEA</t>
  </si>
  <si>
    <t>cytochrome-c oxidase activity-IEA;membrane-IEA;lipid metabolic process-IEA;integral component of membrane-IEA;mitochondrial respiratory chain complex IV-IEA;electron transport chain-IEA;proton transmembrane transport-IEA;hydrolase activity-IEA;nucleus-IEA;mitochondrial inner membrane-IEA</t>
  </si>
  <si>
    <t>Molecular Function-IEA;Cellular Component-IEA;Biological Process-IEA;Cellular Component-IEA;Cellular Component-IEA;Biological Process-IEA;Biological Process-IEA;Molecular Function-IEA;Cellular Component-IEA;Cellular Component-IEA</t>
  </si>
  <si>
    <t>IPR002921;IPR029058;noIPR;noIPR;IPR029058</t>
  </si>
  <si>
    <t>Fungal lipase-like domain;Alpha/Beta hydrolase fold;Alpha/Beta hydrolase fold;Alpha/Beta hydrolase fold;Alpha/Beta hydrolase fold</t>
  </si>
  <si>
    <t>PF01764 (PFAM);G3DSA:3.40.50.1820 (GENE3D);PTHR31403 (PANTHER);cd00519 (CDD);SSF53474 (SUPERFAMILY)</t>
  </si>
  <si>
    <t>GO:0006629;;;;</t>
  </si>
  <si>
    <t>lipid metabolic process;;;;</t>
  </si>
  <si>
    <t>Biological Process;;;;</t>
  </si>
  <si>
    <t>EG_transcript_1239</t>
  </si>
  <si>
    <t>hypothetical protein M427DRAFT_141809</t>
  </si>
  <si>
    <t>gi|1001618551|gb|KXS22289.1|hypothetical protein M427DRAFT_141809 [Gonapodya prolifera JEL478];gi|1134880879|gb|OMJ78537.1|hypothetical protein SteCoe_21643 [Stentor coeruleus];gi|1001609120|gb|KXS12910.1|hypothetical protein M427DRAFT_386571 [Gonapodya prolifera JEL478];gi|299117331|emb|CBN75291.1|conserved unknown protein [Ectocarpus siliculosus]</t>
  </si>
  <si>
    <t>Gonapodya prolifera JEL478;Stentor coeruleus;Gonapodya prolifera JEL478;Ectocarpus siliculosus</t>
  </si>
  <si>
    <t>4.3E-54;3.7E-52;4.9E-11;9.2E-11</t>
  </si>
  <si>
    <t>KXS22289;OMJ78537;KXS12910;CBN75291</t>
  </si>
  <si>
    <t>gi|1001618551|gb|KXS22289.1|hypothetical protein M427DRAFT_141809 [Gonapodya prolifera JEL478]</t>
  </si>
  <si>
    <t>PUA-like superfamily</t>
  </si>
  <si>
    <t>EG_transcript_6823</t>
  </si>
  <si>
    <t>apoptosis-inducing factor 2-like</t>
  </si>
  <si>
    <t>gi|676392891|ref|XP_009039723.1|hypothetical protein AURANDRAFT_66354 [Aureococcus anophagefferens]/gi|323449706|gb|EGB05592.1|hypothetical protein AURANDRAFT_66354 [Aureococcus anophagefferens];gi|1101123217|gb|OIO80689.1|hypothetical protein AUJ84_02845 [Candidatus Pacearchaeota archaeon CG1_02_32_132];gi|727564304|ref|XP_010454479.1|PREDICTED: apoptosis-inducing factor 2-like [Camelina sativa];gi|923889789|ref|XP_013716061.1|PREDICTED: apoptosis-inducing factor 2-like [Brassica napus];gi|727644278|ref|XP_010493282.1|PREDICTED: apoptosis-inducing factor 2-like [Camelina sativa]/gi|727644281|ref|XP_010493283.1|PREDICTED: apoptosis-inducing factor 2-like [Camelina sativa]/gi|727644284|ref|XP_010493284.1|PREDICTED: apoptosis-inducing factor 2-like [Camelina sativa]/gi|727644287|ref|XP_010493285.1|PREDICTED: apoptosis-inducing factor 2-like [Camelina sativa]/gi|727644290|ref|XP_010493286.1|PREDICTED: apoptosis-inducing factor 2-like [Camelina sativa]/gi|727644293|ref|XP_010493288.1|PREDICTED: apoptosis-inducing factor 2-like [Camelina sativa]/gi|727644296|ref|XP_010493289.1|PREDICTED: apoptosis-inducing factor 2-like [Camelina sativa]/gi|727644299|ref|XP_010493290.1|PREDICTED: apoptosis-inducing factor 2-like [Camelina sativa]/gi|727644302|ref|XP_010493291.1|PREDICTED: apoptosis-inducing factor 2-like [Camelina sativa]/gi|1109106025|ref|XP_019097826.1|PREDICTED: apoptosis-inducing factor 2-like [Camelina sativa]/gi|1109106028|ref|XP_019097827.1|PREDICTED: apoptosis-inducing factor 2-like [Camelina sativa]/gi|1109106032|ref|XP_019097828.1|PREDICTED: apoptosis-inducing factor 2-like [Camelina sativa];gi|1072988532|ref|XP_018444945.1|PREDICTED: apoptosis-inducing factor 2-like isoform X1 [Raphanus sativus];gi|922424821|ref|XP_013618492.1|PREDICTED: apoptosis-inducing factor 2-like [Brassica oleracea var. oleracea];gi|923907087|ref|XP_013723496.1|PREDICTED: apoptosis-inducing factor 2-like [Brassica napus];gi|640631968|ref|WP_025059968.1|N-acylhomoserine lactone synthase [Sulfitobacter donghicola]/gi|659497244|gb|KEJ88312.1|N-acyl homoserine lactone synthase [Sulfitobacter donghicola DSW-25 = KCTC 12864 = JCM 14565]/gi|751947960|gb|KIN68908.1|NAD(FAD)-dependent dehydrogenase [Sulfitobacter donghicola DSW-25 = KCTC 12864 = JCM 14565];gi|565460028|ref|XP_006288013.1|hypothetical protein CARUB_v10001246mg [Capsella rubella]/gi|482556719|gb|EOA20911.1|hypothetical protein CARUB_v10001246mg [Capsella rubella];gi|685270984|ref|XP_009126528.1|PREDICTED: apoptosis-inducing factor homolog A-like [Brassica rapa]/gi|923535096|ref|XP_013712897.1|PREDICTED: apoptosis-inducing factor homolog A-like [Brassica napus];gi|727644251|ref|XP_010493276.1|PREDICTED: apoptosis-inducing factor 2-like [Camelina sativa];gi|22326972|ref|NP_680200.1|FAD/NAD(P)-binding oxidoreductase family protein [Arabidopsis thaliana]/gi|13374873|emb|CAC34507.1|putative protein [Arabidopsis thaliana]/gi|332005606|gb|AED92989.1|FAD/NAD(P)-binding oxidoreductase family protein [Arabidopsis thaliana];gi|26450665|dbj|BAC42443.1|unknown protein [Arabidopsis thaliana];gi|567176411|ref|XP_006400721.1|hypothetical protein EUTSA_v10013885mg [Eutrema salsugineum]/gi|557101811|gb|ESQ42174.1|hypothetical protein EUTSA_v10013885mg [Eutrema salsugineum];gi|1062539465|ref|WP_069300358.1|N-acyl homoserine lactone synthase [Rhodobacteraceae bacterium CY02];gi|1032278234|gb|OAO92562.1|hypothetical protein AXX17_AT5G21480 [Arabidopsis thaliana];gi|297812335|ref|XP_002874051.1|apoptosis-inducing factor homolog A [Arabidopsis lyrata subsp. lyrata]/gi|1190994959|ref|XP_020878242.1|apoptosis-inducing factor homolog A [Arabidopsis lyrata subsp. lyrata]/gi|1190994961|ref|XP_020878243.1|apoptosis-inducing factor homolog A [Arabidopsis lyrata subsp. lyrata]/gi|297319888|gb|EFH50310.1|pyridine nucleotide-disulfide oxidoreductase family protein [Arabidopsis lyrata subsp. lyrata];gi|1179677632|ref|WP_083416103.1|N-acyl homoserine lactone synthase [Marinovum algicola]/gi|1094885201|emb|SEJ90414.1|NADH dehydrogenase, FAD-containing subunit [Marinovum algicola]/gi|1188058749|emb|SLN43256.1|NADH oxidase [Marinovum algicola];gi|1021026896|gb|KZM84683.1|hypothetical protein DCAR_027895 [Daucus carota subsp. sativus]</t>
  </si>
  <si>
    <t>Aureococcus anophagefferens/Aureococcus anophagefferens;Candidatus Pacearchaeota archaeon CG1_02_32_132;Camelina sativa;Brassica napus;Camelina sativa/Camelina sativa/Camelina sativa/Camelina sativa/Camelina sativa/Camelina sativa/Camelina sativa/Camelina sativa/Camelina sativa/Camelina sativa/Camelina sativa/Camelina sativa;Raphanus sativus;Brassica oleracea var. oleracea;Brassica napus;Sulfitobacter donghicola/Sulfitobacter donghicola DSW-25 = KCTC 12864/Sulfitobacter donghicola DSW-25 = KCTC 12864;Capsella rubella/Capsella rubella;Brassica rapa/Brassica napus;Camelina sativa;Arabidopsis thaliana/Arabidopsis thaliana/Arabidopsis thaliana;Arabidopsis thaliana;Eutrema salsugineum/Eutrema salsugineum;Rhodobacteraceae bacterium CY02;Arabidopsis thaliana;Arabidopsis lyrata subsp. lyrata/Arabidopsis lyrata subsp. lyrata/Arabidopsis lyrata subsp. lyrata/Arabidopsis lyrata subsp. lyrata;Marinovum algicola/Marinovum algicola/Marinovum algicola;Daucus carota subsp. sativus</t>
  </si>
  <si>
    <t>2.7E-23;3.1E-21;3.0E-18;4.8E-18;7.8E-18;9.5E-18;1.5E-17;1.8E-17;2.0E-17;2.3E-17;2.9E-17;3.4E-17;4.2E-17;4.8E-17;4.8E-17;6.4E-17;7.1E-17;8.8E-17;8.9E-17;1.3E-16</t>
  </si>
  <si>
    <t>XP_009039723/EGB05592;OIO80689;XP_010454479;XP_013716061;XP_010493286/XP_019097827/XP_019097828/XP_010493284/XP_010493285/XP_010493288/XP_010493289/XP_010493290/XP_010493282/XP_010493283/XP_010493291/XP_019097826;XP_018444945;XP_013618492;XP_013723496;KEJ88312/KIN68908/WP_025059968;XP_006288013/EOA20911;XP_013712897/XP_009126528;XP_010493276;NP_680200/CAC34507/AED92989;BAC42443;ESQ42174/XP_006400721;WP_069300358;OAO92562;XP_020878243/XP_020878242/EFH50310/XP_002874051;WP_083416103/SLN43256/SEJ90414;KZM84683</t>
  </si>
  <si>
    <t>gi|323449706|gb|EGB05592.1|hypothetical protein AURANDRAFT_66354 [Aureococcus anophagefferens]/gi|676392891|ref|XP_009039723.1|hypothetical protein AURANDRAFT_66354 [Aureococcus anophagefferens]</t>
  </si>
  <si>
    <t>DCAR_027895;DCAR_027895;AURANDRAFT_66354;AUJ84_02845;AXX17_At5g21480;At5g22140;ARALYDRAFT_910199;AURANDRAFT_66354;AURANDRAFT_66354;DSW25_16685;EUTSA_v10013885mg;EUTSA_v10013885mg;ARALYDRAFT_910199;AXX17_At5g21480;AURANDRAFT_66354;AUJ84_02845;At5g22140;AURANDRAFT_66354;DSW25_16685;AURANDRAFT_66354;CARUB_v10001246mg;At5g22140/T6G21_250;AURANDRAFT_66354;EUTSA_v10013885mg;At5g22140;AXX17_At5g21480;At5g22140;At5g22140/T6G21_250;AURANDRAFT_66354;EUTSA_v10013885mg;At5g22140;ARALYDRAFT_910199;CARUB_v10001246mg;AXX17_At5g21480;AUJ84_02845;DSW25_16685;DCAR_027895;DCAR_027895;106325019;AURANDRAFT_66354;ARALYDRAFT_910199;AURANDRAFT_66354;At5g22140;AURANDRAFT_66354;CARUB_v10001246mg;AURANDRAFT_66354;ARALYDRAFT_910199;ARALYDRAFT_910199;DSW25_16685;CARUB_v10001246mg;At5g22140;At5g22140;AURANDRAFT_66354;106325019;ARALYDRAFT_910199;At5g22140;ARALYDRAFT_910199;At5g22140/T6G21_250;At5g22140/T6G21_250;106325019;ARALYDRAFT_910199;AURANDRAFT_66354;AUJ84_02845;ARALYDRAFT_910199;At5g22140;106325019</t>
  </si>
  <si>
    <t>GO:0031418-IEA;GO:0005506-IEA;GO:0016491-IEA;GO:0016705-IEA;GO:0016020-IEA;GO:0016021-IEA;GO:0055114-IEA;GO:0005794-IEA;GO:0005794-IDA;GO:0009506-IEA;GO:0009506-IDA;GO:0005886-IEA;GO:0005886-IDA</t>
  </si>
  <si>
    <t>L-ascorbic acid binding-IEA;iron ion binding-IEA;oxidoreductase activity-IEA;oxidoreductase activity, acting on paired donors, with incorporation or reduction of molecular oxygen-IEA;membrane-IEA;integral component of membrane-IEA;oxidation-reduction process-IEA;Golgi apparatus-IEA;Golgi apparatus-IDA;plasmodesma-IEA;plasmodesma-IDA;plasma membrane-IEA;plasma membrane-IDA</t>
  </si>
  <si>
    <t>Molecular Function-IEA;Molecular Function-IEA;Molecular Function-IEA;Molecular Function-IEA;Cellular Component-IEA;Cellular Component-IEA;Biological Process-IEA;Cellular Component-IEA;Cellular Component-IDA;Cellular Component-IEA;Cellular Component-IDA;Cellular Component-IEA;Cellular Component-IDA</t>
  </si>
  <si>
    <t>noIPR;noIPR;noIPR;IPR023753;noIPR;noIPR;IPR036188</t>
  </si>
  <si>
    <t>Mitochondrial carrier domain superfamily;Mitochondrial carrier domain superfamily;Mitochondrial carrier domain superfamily;FAD/NAD(P)-binding domain;FAD/NAD(P)-binding domain;FAD/NAD(P)-binding domain;FAD/NAD(P)-binding domain superfamily</t>
  </si>
  <si>
    <t>PR00411 (PRINTS);PR00368 (PRINTS);G3DSA:3.50.50.100 (GENE3D);PF07992 (PFAM);PTHR43735 (PANTHER);PTHR43735:SF3 (PANTHER);SSF51905 (SUPERFAMILY)</t>
  </si>
  <si>
    <t>;;;GO:0016491/GO:0055114;;;</t>
  </si>
  <si>
    <t>;;;oxidoreductase activity/oxidation-reduction process;;;</t>
  </si>
  <si>
    <t>;;;Molecular Function/Biological Process;;;</t>
  </si>
  <si>
    <t>EG_transcript_11446</t>
  </si>
  <si>
    <t>hydroxyneurosporene methyltransferase</t>
  </si>
  <si>
    <t>gi|545710378|ref|XP_005707497.1|O-methyltransferase [Galdieria sulphuraria]/gi|452823971|gb|EME30977.1|O-methyltransferase [Galdieria sulphuraria];gi|1039605586|ref|WP_064921520.1|hydroxyneurosporene methyltransferase [Mycobacterium sinense]/gi|1038146949|gb|OBH18812.1|hydroxyneurosporene methyltransferase [Mycobacterium sinense]/gi|1038259302|gb|OBI24719.1|hydroxyneurosporene methyltransferase [Mycobacterium sinense];gi|1194462213|gb|OUC15725.1|methyltransferase [Alkalinema sp. CACIAM 70d];gi|1056539629|ref|WP_067972514.1|hydroxyneurosporene methyltransferase [Mycobacterium icosiumassiliensis];gi|1184701207|ref|WP_085260471.1|hydroxyneurosporene methyltransferase [Mycobacterium terrae]/gi|1183177706|gb|ORW94130.1|hydroxyneurosporene methyltransferase [Mycobacterium terrae];gi|1033135849|ref|WP_064441983.1|hydroxyneurosporene methyltransferase [Hoyosella altamirensis];gi|829146543|ref|WP_047318451.1|hydroxyneurosporene methyltransferase [Mycobacterium heraklionense]/gi|828248586|gb|KLO30031.1|hydroxyneurosporene methyltransferase [Mycobacterium heraklionense];gi|1197917773|ref|WP_086835572.1|methyltransferase [Nostoc sp. RF31Y]/gi|1196000849|gb|OUL23154.1|methyltransferase [Nostoc sp. RF31Y];gi|1197828910|ref|WP_086763903.1|methyltransferase [Nostoc sp. 106C]/gi|1196004232|gb|OUL26428.1|methyltransferase [Nostoc sp. 106C];gi|1059533863|emb|SCL52774.1|hydroxyneurosporene-O-methyltransferase [Micromonospora yangpuensis];gi|858006492|emb|CRL75285.1|hydroxyneurosporene-O-methyltransferase [Mycobacterium malmesburyense];gi|1039975960|ref|WP_065041644.1|hydroxyneurosporene methyltransferase [Mycobacterium heraklionense]/gi|1038536308|gb|OBK82540.1|hydroxyneurosporene methyltransferase [Mycobacterium heraklionense];gi|518566727|ref|WP_019736934.1|MULTISPECIES: hydroxyneurosporene-O-methyltransferase [Mycobacterium]/gi|1042193968|gb|OBY31570.1|hydroxyneurosporene methyltransferase [Mycobacterium kumamotonense]/gi|1177096524|gb|ORA76864.1|hydroxyneurosporene methyltransferase [Mycobacterium kumamotonense];gi|503573486|ref|WP_013807562.1|hydroxyneurosporene-O-methyltransferase [Hoyosella subflava]/gi|333482653|gb|AEF41213.1|Hydroxyneurosporene-O-methyltransferase [Hoyosella subflava DQS3-9A1];gi|638976561|ref|WP_024443818.1|hydroxyneurosporene methyltransferase [Mycobacterium sp. UM_WGJ];gi|809026423|ref|WP_046300288.1|hydroxyneurosporene methyltransferase [Mycobacterium sp. UM_Kg27];gi|656718888|gb|KEF41665.1|methyltransferase [Cyanobium sp. CACIAM 14];gi|1178439731|ref|WP_082962107.1|hydroxyneurosporene methyltransferase [Mycobacterium sp. 852014-52144_SCH5372336];gi|1037581886|gb|OBB74325.1|hydroxyneurosporene methyltransferase [Mycobacterium sp. 852014-52144_SCH5372336];gi|1178439188|ref|WP_082961564.1|hydroxyneurosporene methyltransferase [Mycobacterium sp. 852002-51152_SCH6134967]</t>
  </si>
  <si>
    <t>Galdieria sulphuraria/Galdieria sulphuraria;Mycobacterium sp. JDM601/Mycobacterium sp. JDM601/Mycobacterium sp. JDM601;Alkalinema sp. CACIAM 70d;Mycobacterium sp. 8WA6;Mycobacterium terrae/Mycobacterium terrae;Hoyosella altamirensis;Mycobacterium heraklionense/Mycobacterium heraklionense;Nostoc sp. RF31Y/Nostoc sp. RF31Y;Nostoc sp. 106C/Nostoc sp. 106C;Micromonospora sp. FXJ6.011;Mycobacterium sp. WCM 7299;Mycobacterium heraklionense/Mycobacterium heraklionense;Mycobacterium/Mycobacterium kumamotonense/Mycobacterium kumamotonense;Amycolicicoccus subflavus/Amycolicicoccus subflavus DQS3-9A1;Mycobacterium sp. UM_WGJ;Mycobacterium sp. UM_Kg27;Cyanobium sp. CACIAM 14;Mycobacterium sp. 852014-52144_SCH5372336;Mycobacterium sp. 852014-52144_SCH5372336;Mycobacterium sp. 852002-51152_SCH6134967</t>
  </si>
  <si>
    <t>7.2E-57;9.2E-54;2.0E-50;2.6E-50;6.0E-50;5.1E-49;7.6E-49;8.8E-49;9.8E-49;1.2E-48;2.2E-48;3.1E-48;3.6E-48;6.7E-48;7.5E-48;9.6E-48;1.5E-47;2.5E-47;2.7E-47;3.3E-47</t>
  </si>
  <si>
    <t>XP_005707497/EME30977;OBH18812/OBI24719/WP_064921520;OUC15725;WP_067972514;ORW94130/WP_085260471;WP_064441983;KLO30031/WP_047318451;WP_086835572/OUL23154;OUL26428/WP_086763903;SCL52774;CRL75285;WP_065041644/OBK82540;WP_019736934/ORA76864/OBY31570;AEF41213/WP_013807562;WP_024443818;WP_046300288;KEF41665;WP_082962107;OBB74325;WP_082961564</t>
  </si>
  <si>
    <t>gi|452823971|gb|EME30977.1|O-methyltransferase [Galdieria sulphuraria]/gi|545710378|ref|XP_005707497.1|O-methyltransferase [Galdieria sulphuraria]</t>
  </si>
  <si>
    <t>A5710_10575;A5759_12040;ABW16_07120;B0A82_05385;ABW16_07120;A5710_10575;A5649_08725;Gasu_17400;AS9A_2766;ACT18_11485;A5649_08725;B0A82_05385;A5759_12040;AS9A_2766;A5649_08725;AS9A_2766;tcmN;tcmN;BV378_22030;ER33_10350;A5710_10575;GA0070617_2174;AS9A_2766;ACT18_11485;GA0070617_2174;ABW16_07120;A5649_08725;A5759_12040;Gasu_17400;ABW16_07120;B0A82_05385;ACT18_11485;ACT18_11485;BV378_22030;tcmN;AS9A_2766;Gasu_17400;ER33_10350;BV378_22030;A5710_10575;ER33_10350;A5649_08725;AS9A_2766;BV378_22030;A5710_10575;A5759_12040;B0A82_05385;ER33_10350;Gasu_17400;Gasu_17400;ACT18_11485;ER33_10350;A5759_12040;ABW16_07120;B0A82_05385;B0A82_05385;ACT18_11485;GA0070617_2174;AS9A_2766;A5649_08725;A5649_08725;AS9A_2766;A5649_08725;A5759_12040;BV378_22030;ABW16_07120;BV378_22030;A5710_10575;A5710_10575;ABW16_07120;A5759_12040;A5759_12040;ACT18_11485;B0A82_05385;Gasu_17400;GA0070617_2174;ER33_10350;A5710_10575;BV378_22030;ER33_10350;ER33_10350;Gasu_17400;tcmN;BV378_22030;ABW16_07120;Gasu_17400;ACT18_11485;B0A82_05385</t>
  </si>
  <si>
    <t>GO:0008171-IEA;GO:0008168-IEA;GO:0016740-IEA;GO:0032259-IEA</t>
  </si>
  <si>
    <t>O-methyltransferase activity-IEA;methyltransferase activity-IEA;transferase activity-IEA;methylation-IEA</t>
  </si>
  <si>
    <t>noIPR;IPR016461;IPR036388;IPR001077;noIPR;noIPR;IPR016461;IPR036390;IPR029063</t>
  </si>
  <si>
    <t>HOMOLOGOUS_SUPERFAMILY;FAMILY;HOMOLOGOUS_SUPERFAMILY;DOMAIN;DOMAIN;DOMAIN;FAMILY;HOMOLOGOUS_SUPERFAMILY;HOMOLOGOUS_SUPERFAMILY</t>
  </si>
  <si>
    <t>Zinc finger C2H2 superfamily;O-methyltransferase COMT-type;Winged helix-like DNA-binding domain superfamily;O-methyltransferase, family 2;O-methyltransferase, family 2;O-methyltransferase, family 2;O-methyltransferase COMT-type;Winged helix DNA-binding domain superfamily;S-adenosyl-L-methionine-dependent methyltransferase</t>
  </si>
  <si>
    <t>G3DSA:3.40.50.150 (GENE3D);PIRSF005739 (PIRSF);G3DSA:1.10.10.10 (GENE3D);PF00891 (PFAM);PTHR43712 (PANTHER);PTHR43712:SF2 (PANTHER);PS51683 (PROSITE_PROFILES);SSF46785 (SUPERFAMILY);SSF53335 (SUPERFAMILY)</t>
  </si>
  <si>
    <t>;GO:0008168;;GO:0008171;;;GO:0008168;;</t>
  </si>
  <si>
    <t>;methyltransferase activity;;O-methyltransferase activity;;;methyltransferase activity;;</t>
  </si>
  <si>
    <t>;Molecular Function;;Molecular Function;;;Molecular Function;;</t>
  </si>
  <si>
    <t>EG_transcript_3556</t>
  </si>
  <si>
    <t>acetolactate large biosynthetic type</t>
  </si>
  <si>
    <t>gi|551601391|ref|XP_005782325.1|carboxylyase [Emiliania huxleyi CCMP1516]/gi|485635213|gb|EOD29896.1|carboxylyase [Emiliania huxleyi CCMP1516];gi|551603534|ref|XP_005783271.1|hypothetical protein EMIHUDRAFT_113095 [Emiliania huxleyi CCMP1516]/gi|485636245|gb|EOD30842.1|hypothetical protein EMIHUDRAFT_113095 [Emiliania huxleyi CCMP1516];gi|929763117|ref|XP_014156539.1|hypothetical protein SARC_05077 [Sphaeroforma arctica JP610]/gi|906953359|gb|KNC82637.1|hypothetical protein SARC_05077 [Sphaeroforma arctica JP610];gi|1129191185|gb|OLP96242.1|Acetolactate synthase isozyme 2 large subunit [Symbiodinium microadriaticum];gi|224003611|ref|XP_002291477.1|hypothetical protein THAPSDRAFT_262880, partial [Thalassiosira pseudonana CCMP1335]/gi|220973253|gb|EED91584.1|hypothetical protein THAPSDRAFT_262880, partial [Thalassiosira pseudonana CCMP1335];gi|397615073|gb|EJK63200.1|hypothetical protein THAOC_16158 [Thalassiosira oceanica];gi|1072229292|gb|OEU14027.1|TPP_enzyme_N-domain-containing protein [Fragilariopsis cylindrus CCMP1102];gi|219116785|ref|XP_002179187.1|carboxylyase [Phaeodactylum tricornutum CCAP 1055/1]/gi|217409078|gb|EEC49010.1|carboxylyase [Phaeodactylum tricornutum CCAP 1055/1];gi|523695739|ref|WP_020814119.1|acetolactate synthase, large subunit, biosynthetic type [[Clostridium] papyrosolvens]/gi|523379492|gb|EPR13810.1|acetolactate synthase [ [[Clostridium] papyrosolvens C7];gi|490758625|ref|WP_004620914.1|acetolactate synthase, large subunit, biosynthetic type [[Clostridium] papyrosolvens]/gi|325986019|gb|EGD46853.1|acetolactate synthase, large subunit, biosynthetic type [ [[Clostridium] papyrosolvens DSM 2782];gi|504081511|ref|WP_014315505.1|acetolactate synthase, large subunit, biosynthetic type [Clostridium sp. BNL1100]/gi|373947231|gb|AEY68152.1|acetolactate synthase, large subunit, biosynthetic type [Clostridium sp. BNL1100];gi|640236960|ref|WP_024832637.1|acetolactate synthase, large subunit, biosynthetic type [[Clostridium] josui];gi|506407058|ref|WP_015926777.1|acetolactate synthase, large subunit, biosynthetic type [[Clostridium] cellulolyticum]/gi|220001124|gb|ACL77725.1|acetolactate synthase, large subunit, biosynthetic type [[Clostridium] cellulolyticum H10];gi|1057224813|ref|WP_068597199.1|acetolactate synthase [Paenibacillus macquariensis]/gi|1025858234|gb|OAB35268.1|acetolactate synthase [Paenibacillus macquariensis subsp. defensor];gi|490409393|ref|WP_004282494.1|acetolactate synthase, large subunit, biosynthetic type [Leptospira mayottensis]/gi|410799302|gb|EKS01382.1|acetolactate synthase, large subunit, biosynthetic type [Leptospira mayottensis 200901122];gi|464136228|gb|EMM73537.1|thiamine pyrophosphate enzyme, C-terminal TPP binding domain protein [Leptospira weilii str. 2006001855];gi|653618215|ref|WP_027628612.1|acetolactate synthase, large subunit, biosynthetic type [[Clostridium] cellobioparum];gi|966453241|ref|WP_058486619.1|acetolactate synthase, large subunit, biosynthetic type [Defluviitalea phaphyphila];gi|1167636813|ref|WP_080066092.1|acetolactate synthase, large subunit, biosynthetic type [[Clostridium] hungatei]/gi|1162537216|gb|OPX42386.1|acetolactate synthase large subunit [[Clostridium] hungatei];gi|757598259|ref|WP_042845910.1|acetolactate synthase 2 catalytic subunit [Providencia rettgeri]</t>
  </si>
  <si>
    <t>Emiliania huxleyi CCMP1516/Emiliania huxleyi CCMP1516;Emiliania huxleyi CCMP1516/Emiliania huxleyi CCMP1516;Sphaeroforma arctica JP610/Sphaeroforma arctica JP610;Symbiodinium microadriaticum;Thalassiosira pseudonana CCMP1335/Thalassiosira pseudonana CCMP1335;Thalassiosira oceanica;Fragilariopsis cylindrus CCMP1102;Phaeodactylum tricornutum CCAP 1055/1/Phaeodactylum tricornutum CCAP 1055/1;Clostridium papyrosolvens/Clostridium papyrosolvens C7;Clostridium papyrosolvens/Clostridium papyrosolvens DSM 2782;Clostridium sp. BNL1100/Clostridium sp. BNL1100;Clostridium josui;Clostridium cellulolyticum/Clostridium cellulolyticum H10;Paenibacillus macquariensis/Paenibacillus macquariensis subsp. defensor;Leptospira sp. 200901116/Leptospira borgpetersenii str. 200901122;Leptospira weilii str. 2006001855;Clostridium cellobioparum;Defluviitalea sp. Alg1;Clostridium hungatei/Clostridium hungatei;Providencia rettgeri</t>
  </si>
  <si>
    <t>5.4E-32;3.6E-31;1.6E-29;4.9E-29;7.8E-25;1.1E-24;4.1E-24;7.5E-24;2.4E-21;3.7E-21;4.4E-21;6.4E-20;2.3E-19;2.7E-17;3.4E-17;4.9E-17;7.0E-17;9.1E-17;1.4E-16;1.5E-16</t>
  </si>
  <si>
    <t>EOD29896/XP_005782325;XP_005783271/EOD30842;XP_014156539/KNC82637;OLP96242;XP_002291477/EED91584;EJK63200;OEU14027;EEC49010/XP_002179187;WP_020814119/EPR13810;WP_004620914/EGD46853;WP_014315505/AEY68152;WP_024832637;WP_015926777/ACL77725;OAB35268/WP_068597199;EKS01382/WP_004282494;EMM73537;WP_027628612;WP_058486619;OPX42386/WP_080066092;WP_042845910</t>
  </si>
  <si>
    <t>gi|485635213|gb|EOD29896.1|carboxylyase [Emiliania huxleyi CCMP1516]/gi|551601391|ref|XP_005782325.1|carboxylyase [Emiliania huxleyi CCMP1516]</t>
  </si>
  <si>
    <t>Ccel_3437;FRACYDRAFT_210060;LEP1GSC038_2927;L323_02420;PMSD_13125;PHATRDRAFT_54355;PHATRDRAFT_54355;FRACYDRAFT_210060;ilvB_2;Clo1100_4051;ilvB_2;Cpap_1393;ilvG;THAPSDRAFT_262880;PMSD_13125;Clo1100_4051;SARC_05077;L323_02420;ilvB_2;THAOC_16158;Clo1100_4051;Cpap_1393;LEP1GSC038_2927;Cpap_1393;PHATRDRAFT_54355;Ccel_3437;ilvB_2;Ccel_3437;L323_02420;Cpap_1393;ilvB_2;ilvG;Clo1100_4051;Ccel_3437;Ccel_3437;L323_02420;Ccel_3437;ilvB_2;Cpap_1393;L323_02420;ilvB_2;Cpap_1393;Cpap_1393;Clo1100_4051;SARC_05077;ilvG;Clo1100_4051;ilvB_2;EMIHUDRAFT_113095;Ccel_3437;Ccel_3437;Clo1100_4051;Ccel_3437;ilvB_2;ilvB_2;Cpap_1393;THAOC_16158;PHATRDRAFT_54355;ilvB_2;PHATRDRAFT_54355;THAOC_16158;EMIHUDRAFT_113095;EMIHUDRAFT_113095;Cpap_1393;Cpap_1393;THAPSDRAFT_262880;Cpap_1393;L323_02420;L323_02420;Ccel_3437;L323_02420;Ccel_3437;LEP1GSC038_2927;Clo1100_4051;FRACYDRAFT_210060;FRACYDRAFT_210060;Ccel_3437;PHATRDRAFT_54355;Clo1100_4051;PHATRDRAFT_54355;Cpap_1393;FRACYDRAFT_210060;Ccel_3437;ilvB_2;L323_02420;L323_02420;THAPSDRAFT_262880;Clo1100_4051;ilvB_2;Clo1100_4051;Ccel_3437;Ccel_3437;ilvB_2;L323_02420;Ccel_3437;ilvG;L323_02420;L323_02420;PMSD_13125;ilvB_2;Ccel_3437;Clo1100_4051;PMSD_13125;ilvB_2;Cpap_1393;THAOC_16158;FRACYDRAFT_210060;ilvB_2;Clo1100_4051;EMIHUDRAFT_233263;Ccel_3437;EMIHUDRAFT_233263;L323_02420;Cpap_1393;ilvB_2;Clo1100_4051;Clo1100_4051;SARC_05077;Cpap_1393;Clo1100_4051;ilvB_2;SARC_05077;Clo1100_4051;ilvG;L323_02420;Clo1100_4051;L323_02420;Cpap_1393;Cpap_1393;L323_02420;L323_02420;Clo1100_4051;ilvG;ilvG;Cpap_1393;Ccel_3437;Clo1100_4051;Cpap_1393;Cpap_1393;Cpap_1393;THAOC_16158;PHATRDRAFT_54355;THAOC_16158;LEP1GSC038_2927;L323_02420;Clo1100_4051;L323_02420;Cpap_1393;Clo1100_4051;ilvB_2;SARC_05077;PMSD_13125;SARC_05077;Ccel_3437;ilvG;LEP1GSC038_2927;EMIHUDRAFT_233263;ilvB_2;LEP1GSC038_2927;EMIHUDRAFT_233263;PMSD_13125;Ccel_3437;L323_02420;Ccel_3437;L323_02420;ilvB_2</t>
  </si>
  <si>
    <t>GO:0000287-IEA;GO:0030976-IEA;GO:0003824-IEA;GO:0046872-IEA;GO:0050660-IEA;GO:0016740-IEA;GO:0009082-IEA;GO:0009097-IEA;GO:0008270-IEA;GO:0016829-IEA;GO:0009099-IEA;GO:0008652-IEA;GO:0003984-IEA</t>
  </si>
  <si>
    <t>magnesium ion binding-IEA;thiamine pyrophosphate binding-IEA;catalytic activity-IEA;metal ion binding-IEA;flavin adenine dinucleotide binding-IEA;transferase activity-IEA;branched-chain amino acid biosynthetic process-IEA;isoleucine biosynthetic process-IEA;zinc ion binding-IEA;lyase activity-IEA;valine biosynthetic process-IEA;cellular amino acid biosynthetic process-IEA;acetolactate synthase activity-IEA</t>
  </si>
  <si>
    <t>Molecular Function-IEA;Molecular Function-IEA;Molecular Function-IEA;Molecular Function-IEA;Molecular Function-IEA;Molecular Function-IEA;Biological Process-IEA;Biological Process-IEA;Molecular Function-IEA;Molecular Function-IEA;Biological Process-IEA;Biological Process-IEA;Molecular Function-IEA</t>
  </si>
  <si>
    <t>GO:0003824;GO:0008652;GO:0043169</t>
  </si>
  <si>
    <t>catalytic activity;cellular amino acid biosynthetic process;cation binding</t>
  </si>
  <si>
    <t>IPR011766;noIPR;noIPR;noIPR;IPR029061</t>
  </si>
  <si>
    <t>Thiamine pyrophosphate enzyme, C-terminal TPP-binding;Thiamine pyrophosphate enzyme, C-terminal TPP-binding;Thiamine pyrophosphate enzyme, C-terminal TPP-binding;Thiamine pyrophosphate enzyme, C-terminal TPP-binding;Thiamin diphosphate-binding fold</t>
  </si>
  <si>
    <t>PF02775 (PFAM);G3DSA:3.40.50.970 (GENE3D);PTHR18968:SF13 (PANTHER);PTHR18968 (PANTHER);SSF52518 (SUPERFAMILY)</t>
  </si>
  <si>
    <t>GO:0030976/GO:0003824;;;;</t>
  </si>
  <si>
    <t>thiamine pyrophosphate binding/catalytic activity;;;;</t>
  </si>
  <si>
    <t>EG_transcript_40230</t>
  </si>
  <si>
    <t>methionine aminopeptidase 2</t>
  </si>
  <si>
    <t>gi|594145497|emb|CCW70299.1|unnamed protein product [Phytomonas sp. isolate Hart1];gi|588318062|emb|CCW62990.1|unnamed protein product [Phytomonas sp. isolate EM1];gi|930560003|gb|KPI84185.1|putative methionine aminopeptidase 2 [Leptomonas seymouri];gi|528242081|gb|EPY31039.1|methionyl aminopeptidase [Strigomonas culicis];gi|528220178|gb|EPY21878.1|methionyl aminopeptidase [Strigomonas culicis];gi|1177794429|gb|ORC89457.1|methionine aminopeptidase 2 [Trypanosoma theileri];gi|998521367|ref|XP_015521706.1|PREDICTED: methionine aminopeptidase 2 [Neodiprion lecontei];gi|1000769341|ref|XP_015607847.1|PREDICTED: methionine aminopeptidase 2 [Cephus cinctus];gi|923716038|ref|XP_013663829.1|PREDICTED: methionine aminopeptidase 2B [Brassica napus]/gi|674891617|emb|CDY41191.1|BnaA09g38240D [Brassica napus];gi|922552423|ref|XP_013604199.1|PREDICTED: methionine aminopeptidase 2B-like [Brassica oleracea var. oleracea]/gi|674961447|emb|CDX71853.1|BnaC08g30210D [Brassica napus];gi|955180720|emb|CUE72021.1|methionine aminopeptidase 2, putative [Bodo saltans];gi|755970252|ref|XP_011306767.1|PREDICTED: methionine aminopeptidase 2 [Fopius arisanus];gi|910347949|ref|XP_013177927.1|PREDICTED: methionine aminopeptidase 2 [Papilio xuthus]/gi|930655636|gb|KPI97964.1|Methionine aminopeptidase 2 [Papilio xuthus];gi|1183242495|ref|XP_020711257.1|methionine aminopeptidase 2 isoform X2 [Athalia rosae];gi|817085946|ref|XP_012265680.1|methionine aminopeptidase 2 isoform X1 [Athalia rosae];gi|1070154185|ref|XP_018358776.1|PREDICTED: methionine aminopeptidase 2 [Trachymyrmex cornetzi]/gi|1009403864|gb|KYN23362.1|Methionine aminopeptidase 2 [Trachymyrmex cornetzi];gi|943961906|ref|XP_014363388.1|PREDICTED: methionine aminopeptidase 2 [Papilio machaon]/gi|930670500|gb|KPJ11316.1|Methionine aminopeptidase 2 [Papilio machaon];gi|908410945|ref|XP_013066559.1|PREDICTED: methionine aminopeptidase 2-like [Biomphalaria glabrata];gi|925677994|gb|KOX75083.1|Methionine aminopeptidase 2 [Melipona quadrifasciata];gi|1070595579|ref|XP_018394946.1|PREDICTED: methionine aminopeptidase 2 [Cyphomyrmex costatus]/gi|1009380287|gb|KYN03266.1|Methionine aminopeptidase 2 [Cyphomyrmex costatus]</t>
  </si>
  <si>
    <t>Phytomonas sp. isolate Hart1;Phytomonas sp. isolate EM1;Leptomonas seymouri;Strigomonas culicis;Strigomonas culicis;Trypanosoma theileri;Neodiprion lecontei;Cephus cinctus;Brassica napus/Brassica napus;Brassica oleracea var. oleracea/Brassica napus;Bodo saltans;Fopius arisanus;Papilio xuthus/Papilio xuthus;Athalia rosae;Athalia rosae;Trachymyrmex cornetzi/Trachymyrmex cornetzi;Papilio machaon/Papilio machaon;Biomphalaria glabrata;Melipona quadrifasciata;Cyphomyrmex costatus/Cyphomyrmex costatus</t>
  </si>
  <si>
    <t>1.3E-18;1.0E-17;1.2E-17;4.3E-17;5.1E-17;7.9E-17;9.6E-17;1.1E-16;1.3E-16;1.7E-16;2.4E-16;3.8E-16;4.5E-16;5.7E-16;5.8E-16;6.0E-16;6.7E-16;8.3E-16;8.6E-16;1.2E-15</t>
  </si>
  <si>
    <t>CCW70299;CCW62990;KPI84185;EPY31039;EPY21878;ORC89457;XP_015521706;XP_015607847;CDY41191/XP_013663829;XP_013604199/CDX71853;CUE72021;XP_011306767;XP_013177927/KPI97964;XP_020711257;XP_012265680;XP_018358776/KYN23362;KPJ11316/XP_014363388;XP_013066559;KOX75083;XP_018394946/KYN03266</t>
  </si>
  <si>
    <t>gi|594145497|emb|CCW70299.1|unnamed protein product [Phytomonas sp. isolate Hart1]</t>
  </si>
  <si>
    <t>ALC57_04236;ABL78_6759;ALC57_04236;STCU_08448;RR46_11085;106311546;TM35_000122320;GSEM1_T00001229001;WN51_13390;RR46_11085;106055001;GSEM1_T00001229001;ABL78_6759;BnaA09g38240D;106311546;BnaA09g38240D;RR48_14955;GSEM1_T00001229001;BnaA09g38240D;106311546;ABL78_6759;106055001;GSHART1_T00007860001;GSEM1_T00001229001;TM35_000122320;GSHART1_T00007860001;BnaA09g38240D;106311546;STCU_08448;106055001;106311546;BSAL_53830;STCU_08448;GSHART1_T00007860001;RR48_14955;STCU_08448;106055001;ALC62_05929;RR48_14955;ALC57_04236;ALC62_05929;GSEM1_T00001229001;WN51_13390;WN51_13390;ALC57_04236;STCU_08448;106311546;ALC62_05929;106055001;RR46_11085;RR48_14955;ALC57_04236;ABL78_6759;ALC62_05929;GSHART1_T00007860001;WN51_13390;RR46_11085;RR46_11085;WN51_13390;TM35_000122320;106055001;RR46_11085;ABL78_6759;TM35_000122320;RR48_14955;TM35_000122320;ALC57_04236;TM35_000122320;STCU_08448;BnaA09g38240D;106311546;ABL78_6759;TM35_000122320;RR48_14955;GSEM1_T00001229001;WN51_13390;TM35_000122320;GSHART1_T00007860001;RR46_11085;ALC62_05929;GSHART1_T00007860001;RR46_11085;BSAL_53830;ALC62_05929;ABL78_6759;WN51_13390;ABL78_6759;RR48_14955;STCU_08448;TM35_000122320;106311546;RR48_14955;BSAL_53830;WN51_13390;106055001;ALC57_04236;BSAL_53830;TM35_000122320;STCU_08448;WN51_13390;RR46_11085;ABL78_6759;WN51_13390;RR46_11085;RR48_14955;BSAL_53830;ALC62_05929;BSAL_53830;TM35_000122320;BnaA09g38240D;GSEM1_T00001229001;ALC57_04236;TM35_000122320;BSAL_53830;ABL78_6759;106055001;106311546;TM35_000122320;TM35_000122320;ABL78_6759;STCU_08448;ALC62_05929;RR48_14955;GSHART1_T00007860001;106311546;ABL78_6759;ALC57_04236;RR48_14955;GSHART1_T00007860001;RR48_14955;RR46_11085;ALC57_04236;TM35_000122320;RR46_11085;106311546;RR46_11085;GSEM1_T00001229001;RR46_11085;GSHART1_T00007860001;106055001;STCU_08448;BnaA09g38240D;106055001;ABL78_6759;ALC62_05929;WN51_13390;STCU_08448;106311546;GSEM1_T00001229001;STCU_08448;BSAL_53830;GSEM1_T00001229001;106311546;GSEM1_T00001229001;106311546;STCU_08448;GSHART1_T00007860001;ALC62_05929;GSEM1_T00001229001;BnaA09g38240D;ALC57_04236;ABL78_6759;STCU_08448;RR48_14955;RR48_14955;TM35_000122320;ABL78_6759;BnaA09g38240D;ABL78_6759;106055001;RR46_11085;STCU_08448;BnaA09g38240D;ALC62_05929;BnaA09g38240D;ALC62_05929;TM35_000122320;STCU_08448;106055001;GSHART1_T00007860001;ALC57_04236;RR48_14955;106055001;BnaA09g38240D;106311546;RR48_14955;ALC62_05929;GSHART1_T00007860001;ALC57_04236;GSHART1_T00007860001;RR46_11085;WN51_13390;106311546;106055001;WN51_13390;GSHART1_T00007860001;WN51_13390;RR48_14955;ABL78_6759;ALC62_05929;106311546;GSEM1_T00001229001;ALC57_04236;ALC62_05929;BnaA09g38240D;GSEM1_T00001229001;ALC57_04236;RR48_14955;WN51_13390;GSHART1_T00007860001;106311546;ALC62_05929;BnaA09g38240D;STCU_08448;GSEM1_T00001229001;RR46_11085;ABL78_6759;ALC62_05929;GSHART1_T00007860001;BnaA09g38240D;BnaA09g38240D;BnaA09g38240D;GSEM1_T00001229001;WN51_13390;RR46_11085;106055001;ALC62_05929;STCU_08448;106055001;TM35_000122320;GSEM1_T00001229001;ALC57_04236;ALC57_04236;WN51_13390;BnaA09g38240D;GSHART1_T00007860001;WN51_13390;BSAL_53830;106055001;GSEM1_T00001229001;ALC57_04236;GSHART1_T00007860001;106055001</t>
  </si>
  <si>
    <t>GO:0070084-IEA;GO:0005737-IEA;GO:0008233-IEA;GO:0046872-IEA;GO:0006508-IEA;GO:0070006-IEA;GO:0008235-IEA;GO:0004177-IEA;GO:0016787-IEA</t>
  </si>
  <si>
    <t>protein initiator methionine removal-IEA;cytoplasm-IEA;peptidase activity-IEA;metal ion binding-IEA;proteolysis-IEA;metalloaminopeptidase activity-IEA;metalloexopeptidase activity-IEA;aminopeptidase activity-IEA;hydrolase activity-IEA</t>
  </si>
  <si>
    <t>Biological Process-IEA;Cellular Component-IEA;Molecular Function-IEA;Molecular Function-IEA;Biological Process-IEA;Molecular Function-IEA;Molecular Function-IEA;Molecular Function-IEA;Molecular Function-IEA</t>
  </si>
  <si>
    <t>GO:0008238</t>
  </si>
  <si>
    <t>exopeptidase activity</t>
  </si>
  <si>
    <t>noIPR;noIPR;noIPR;noIPR;IPR036005</t>
  </si>
  <si>
    <t>FAD/NAD(P)-binding domain superfamily;FAD/NAD(P)-binding domain superfamily;FAD/NAD(P)-binding domain superfamily;FAD/NAD(P)-binding domain superfamily;Creatinase/aminopeptidase-like</t>
  </si>
  <si>
    <t>G3DSA:3.90.230.10 (GENE3D);mobidb-lite (MOBIDB_LITE);PTHR10804:SF9 (PANTHER);PTHR10804 (PANTHER);SSF55920 (SUPERFAMILY)</t>
  </si>
  <si>
    <t>EG_transcript_21140</t>
  </si>
  <si>
    <t>Protein of unknown function DUF3011</t>
  </si>
  <si>
    <t>EG_transcript_38840</t>
  </si>
  <si>
    <t>bile salt export pump isoform X2</t>
  </si>
  <si>
    <t>gi|595440019|gb|EXX53119.1|ATP-binding cassette permease MDL1 [Rhizophagus irregularis DAOM 197198w];gi|552914106|gb|ERZ99387.1|hypothetical protein GLOINDRAFT_9544 [Rhizophagus irregularis DAOM 181602];gi|594670667|ref|XP_007183293.1|PREDICTED: bile salt export pump isoform X1 [Balaenoptera acutorostrata scammoni];gi|594670670|ref|XP_007183294.1|PREDICTED: bile salt export pump isoform X2 [Balaenoptera acutorostrata scammoni];gi|602679729|ref|XP_007452679.1|PREDICTED: bile salt export pump [Lipotes vexillifer];gi|1048460157|ref|XP_017499589.1|PREDICTED: bile salt export pump-like, partial [Manis javanica];gi|546322163|ref|XP_005717741.1|unnamed protein product [Chondrus crispus]/gi|507114310|emb|CDF37870.1|unnamed protein product [Chondrus crispus];gi|465994648|ref|XP_004267317.1|PREDICTED: bile salt export pump isoform X1 [Orcinus orca];gi|465994653|ref|XP_004267318.1|PREDICTED: bile salt export pump isoform X3 [Orcinus orca];gi|821388178|ref|XP_012387605.1|PREDICTED: bile salt export pump isoform X2 [Orcinus orca];gi|837785020|ref|XP_004577143.2|PREDICTED: bile salt export pump [Ochotona princeps];gi|1131289117|ref|XP_019778905.1|PREDICTED: bile salt export pump isoform X2 [Tursiops truncatus];gi|1131289121|ref|XP_019778906.1|PREDICTED: bile salt export pump isoform X3 [Tursiops truncatus];gi|1131289115|ref|XP_019778904.1|PREDICTED: bile salt export pump isoform X1 [Tursiops truncatus];gi|640830937|ref|XP_008071041.1|PREDICTED: bile salt export pump [Carlito syrichta];gi|560913285|ref|XP_006182919.1|PREDICTED: bile salt export pump [Camelus ferus];gi|955513011|ref|XP_014641364.1|PREDICTED: bile salt export pump isoform X2 [Ceratotherium simum simum];gi|1130251348|ref|XP_019766549.1|PREDICTED: multidrug resistance protein 1-like [Dendroctonus ponderosae];gi|829982475|ref|XP_012581464.1|PREDICTED: bile salt export pump isoform X2 [Condylura cristata];gi|743749891|ref|XP_010969729.1|PREDICTED: bile salt export pump [Camelus bactrianus]</t>
  </si>
  <si>
    <t>Rhizophagus irregularis DAOM 197198w;Rhizophagus irregularis DAOM 181602;Balaenoptera acutorostrata scammoni;Balaenoptera acutorostrata scammoni;Lipotes vexillifer;Manis javanica;Chondrus crispus/Chondrus crispus;Orcinus orca;Orcinus orca;Orcinus orca;Ochotona princeps;Tursiops truncatus;Tursiops truncatus;Tursiops truncatus;Carlito syrichta;Camelus ferus;Ceratotherium simum simum;Dendroctonus ponderosae;Condylura cristata;Camelus bactrianus</t>
  </si>
  <si>
    <t>3.1E-17;3.1E-17;4.1E-16;4.5E-16;4.8E-16;8.7E-16;9.1E-16;9.5E-16;1.0E-15;1.0E-15;1.1E-15;1.2E-15;1.3E-15;1.3E-15;1.4E-15;1.5E-15;1.5E-15;1.5E-15;1.6E-15;1.6E-15</t>
  </si>
  <si>
    <t>EXX53119;ERZ99387;XP_007183293;XP_007183294;XP_007452679;XP_017499589;XP_005717741/CDF37870;XP_004267317;XP_004267318;XP_012387605;XP_004577143;XP_019778905;XP_019778906;XP_019778904;XP_008071041;XP_006182919;XP_014641364;XP_019766549;XP_012581464;XP_010969729</t>
  </si>
  <si>
    <t>gi|595440019|gb|EXX53119.1|ATP-binding cassette permease MDL1 [Rhizophagus irregularis DAOM 197198w]</t>
  </si>
  <si>
    <t>ABCB11;GLOINDRAFT_9544;GLOINDRAFT_9544;CHC_T00006026001;CHC_T00006026001;RirG_246880;ABCB11;ABCB11;GLOINDRAFT_9544;ABCB11;CHC_T00006026001;GLOINDRAFT_9544;GLOINDRAFT_9544;RirG_246880;ABCB11;ABCB11;RirG_246880;GLOINDRAFT_9544;CHC_T00006026001;CHC_T00006026001;CHC_T00006026001;GLOINDRAFT_9544;ABCB11;GLOINDRAFT_9544;ABCB11;CHC_T00006026001;RirG_246880;ABCB11;ABCB11;RirG_246880;CHC_T00006026001;RirG_246880;RirG_246880;ABCB11;GLOINDRAFT_9544;ABCB11;RirG_246880;CHC_T00006026001;GLOINDRAFT_9544;RirG_246880;ABCB11;RirG_246880;GLOINDRAFT_9544;GLOINDRAFT_9544;GLOINDRAFT_9544;CHC_T00006026001;CHC_T00006026001;CHC_T00006026001;CHC_T00006026001;GLOINDRAFT_9544;RirG_246880;ABCB11;ABCB11;RirG_246880;ABCB11;CHC_T00006026001;RirG_246880;RirG_246880</t>
  </si>
  <si>
    <t>GO:0015721-IEA;GO:0000166-IEA;GO:0042626-IEA;GO:0055085-IEA;GO:0016020-IEA;GO:0016021-IEA;GO:0005524-IEA;GO:0016887-IEA</t>
  </si>
  <si>
    <t>bile acid and bile salt transport-IEA;nucleotide binding-IEA;ATPase activity, coupled to transmembrane movement of substances-IEA;transmembrane transport-IEA;membrane-IEA;integral component of membrane-IEA;ATP binding-IEA;ATPase activity-IEA</t>
  </si>
  <si>
    <t>Biological Process-IEA;Molecular Function-IEA;Molecular Function-IEA;Biological Process-IEA;Cellular Component-IEA;Cellular Component-IEA;Molecular Function-IEA;Molecular Function-IEA</t>
  </si>
  <si>
    <t>IPR011527;IPR036640;noIPR;noIPR;noIPR;noIPR;IPR011527;IPR036640</t>
  </si>
  <si>
    <t>DOMAIN;HOMOLOGOUS_SUPERFAMILY;HOMOLOGOUS_SUPERFAMILY;HOMOLOGOUS_SUPERFAMILY;HOMOLOGOUS_SUPERFAMILY;HOMOLOGOUS_SUPERFAMILY;DOMAIN;HOMOLOGOUS_SUPERFAMILY</t>
  </si>
  <si>
    <t>ABC transporter type 1, transmembrane domain;ABC transporter type 1, transmembrane domain superfamily;ABC transporter type 1, transmembrane domain superfamily;ABC transporter type 1, transmembrane domain superfamily;ABC transporter type 1, transmembrane domain superfamily;ABC transporter type 1, transmembrane domain superfamily;ABC transporter type 1, transmembrane domain;ABC transporter type 1, transmembrane domain superfamily</t>
  </si>
  <si>
    <t>PF00664 (PFAM);G3DSA:1.20.1560.10 (GENE3D);mobidb-lite (MOBIDB_LITE);mobidb-lite (MOBIDB_LITE);PTHR24221 (PANTHER);PTHR24221:SF400 (PANTHER);PS50929 (PROSITE_PROFILES);SSF90123 (SUPERFAMILY)</t>
  </si>
  <si>
    <t>GO:0055085/GO:0016021/GO:0005524/GO:0042626;GO:0016021/GO:0005524;;;;;GO:0055085/GO:0016021/GO:0005524/GO:0042626;GO:0016021/GO:0005524</t>
  </si>
  <si>
    <t>transmembrane transport/integral component of membrane/ATP binding/ATPase activity, coupled to transmembrane movement of substances;integral component of membrane/ATP binding;;;;;transmembrane transport/integral component of membrane/ATP binding/ATPase activity, coupled to transmembrane movement of substances;integral component of membrane/ATP binding</t>
  </si>
  <si>
    <t>Biological Process/Cellular Component/Molecular Function/Molecular Function;Cellular Component/Molecular Function;;;;;Biological Process/Cellular Component/Molecular Function/Molecular Function;Cellular Component/Molecular Function</t>
  </si>
  <si>
    <t>EG_transcript_28717</t>
  </si>
  <si>
    <t>Ubox domain containing</t>
  </si>
  <si>
    <t>gi|569413061|gb|ETO25354.1|hypothetical protein RFI_11783, partial [Reticulomyxa filosa];gi|1043303421|gb|OBZ88189.1|hypothetical protein A0J61_03758 [Choanephora cucurbitarum];gi|470392378|ref|XP_004334767.1|Ubox domain containing protein [Acanthamoeba castellanii str. Neff]/gi|440791516|gb|ELR12754.1|Ubox domain containing protein [Acanthamoeba castellanii str. Neff];gi|1183467352|gb|ORY91285.1|hypothetical protein BCR43DRAFT_498828 [Syncephalastrum racemosum];gi|1026274813|gb|OAD07796.1|Homeodomain-like DNA binding domain-containing transcription factor [Mucor circinelloides f. lusitanicus CBS 277.49];gi|1026975878|ref|XP_016608661.1|hypothetical protein SPPG_09139 [Spizellomyces punctatus DAOM BR117]/gi|907094957|gb|KND00622.1|hypothetical protein SPPG_09139 [Spizellomyces punctatus DAOM BR117];gi|758348432|dbj|GAN09283.1|conserved hypothetical protein [Mucor ambiguus];gi|384496131|gb|EIE86622.1|hypothetical protein RO3G_11333 [Rhizopus delemar RA 99-880];gi|1183332070|gb|ORX61804.1|hypothetical protein DM01DRAFT_1342734 [Hesseltinella vesiculosa];gi|1183489723|gb|ORZ13419.1|hypothetical protein BCR41DRAFT_355701 [Lobosporangium transversale];gi|511004229|gb|EPB85605.1|hypothetical protein HMPREF1544_07598 [Mucor circinelloides f. circinelloides 1006PhL];gi|544214391|ref|XP_005537342.1|hypothetical protein CYME_CMN206C [Cyanidioschyzon merolae strain 10D]/gi|449017904|dbj|BAM81306.1|hypothetical protein CYME_CMN206C [Cyanidioschyzon merolae strain 10D];gi|1183472664|gb|ORY96541.1|hypothetical protein BCR43DRAFT_563825 [Syncephalastrum racemosum];gi|1032643042|gb|OAQ24391.1|hypothetical protein K457DRAFT_141990 [Mortierella elongata AG-77];gi|1000777005|gb|KXN68332.1|hypothetical protein CONCODRAFT_79787 [Conidiobolus coronatus NRRL 28638];gi|672817745|gb|KFH62649.1|hypothetical protein MVEG_12041 [Mortierella verticillata NRRL 6337];gi|754349850|ref|XP_011270556.1|hypothetical protein CAOG_08894 [Capsaspora owczarzaki ATCC 30864]/gi|765554324|gb|KJE94945.1|hypothetical protein CAOG_008894 [Capsaspora owczarzaki ATCC 30864];gi|1183339697|gb|ORX68667.1|hypothetical protein DL89DRAFT_236482 [Linderina pennispora];gi|1032154761|gb|OAO17980.1|Myb-like DNA-binding domain containing protein [Blastocystis sp. ATCC 50177/Nand II];gi|729700586|emb|CEJ02426.1|hypothetical protein RMCBS344292_16432 [Rhizopus microsporus]</t>
  </si>
  <si>
    <t>Reticulomyxa filosa;Choanephora infundibulifera f. cucurbitarum;Acanthamoeba castellanii str. Neff/Acanthamoeba castellanii str. Neff;Syncephalastrum racemosum;Mucor circinelloides f. lusitanicus CBS 277.49;Spizellomyces punctatus DAOM BR117/Spizellomyces punctatus DAOM BR117;Mucor ambiguus;Rhizopus delemar RA 99-880;Hesseltinella vesiculosa;Lobosporangium transversale;Mucor circinelloides f. circinelloides 1006PhL;Cyanidioschyzon merolae strain 10D/Cyanidioschyzon merolae strain 10D;Syncephalastrum racemosum;Mortierella elongata AG-77;Conidiobolus coronatus NRRL 28638;Mortierella verticillata NRRL 6337;Capsaspora owczarzaki ATCC 30864/Capsaspora owczarzaki ATCC 30864;Linderina pennispora;Blastocystis sp. ATCC 50177;Rhizopus microsporus</t>
  </si>
  <si>
    <t>2.8E-22;3.4E-22;1.3E-21;7.8E-21;1.2E-20;4.5E-20;5.2E-20;6.5E-20;8.2E-20;8.5E-20;1.2E-19;1.9E-19;2.1E-19;2.2E-19;4.3E-19;5.8E-19;6.3E-19;9.9E-19;1.7E-18;1.7E-18</t>
  </si>
  <si>
    <t>ETO25354;OBZ88189;XP_004334767/ELR12754;ORY91285;OAD07796;XP_016608661/KND00622;GAN09283;EIE86622;ORX61804;ORZ13419;EPB85605;XP_005537342/BAM81306;ORY96541;OAQ24391;KXN68332;KFH62649;XP_011270556/KJE94945;ORX68667;OAO17980;CEJ02426</t>
  </si>
  <si>
    <t>gi|569413061|gb|ETO25354.1|hypothetical protein RFI_11783, partial [Reticulomyxa filosa]</t>
  </si>
  <si>
    <t>CAOG_008894;MUCCIDRAFT_104736;A0J61_03758;SPPG_09139;SPPG_09139;CAOG_008894;HMPREF1544_07598;CONCODRAFT_79787;ACA1_092880;DM01DRAFT_1342734;BCR43DRAFT_563825;SPPG_09139;RFI_11783;MVEG_12041;ACA1_092880;BCR43DRAFT_498828;CYME_CMN206C;CAOG_008894;AV274_0313;RO3G_11333;SPPG_09139;AV274_0313;SPPG_09139;BCR43DRAFT_498828;CYME_CMN206C;MVEG_12041;RMCBS344292_16432;BCR41DRAFT_355701;SPPG_09139;RFI_11783;SPPG_09139;CYME_CMN206C;ACA1_092880;A0J61_03758;ACA1_092880;CAOG_008894;MUCCIDRAFT_104736;HMPREF1544_07598;RO3G_11333;SPPG_09139;DM01DRAFT_1342734;MVEG_12041;MVEG_12041;ACA1_092880;K457DRAFT_141990;MVEG_12041;CONCODRAFT_79787;CAOG_008894;CYME_CMN206C;BCR41DRAFT_355701;DL89DRAFT_236482;CYME_CMN206C;DL89DRAFT_236482;SPPG_09139;MVEG_12041;K457DRAFT_141990;SPPG_09139;ACA1_092880;CYME_CMN206C;CAOG_008894;BCR43DRAFT_563825</t>
  </si>
  <si>
    <t>GO:0003677-IEA;GO:0016020-IEA;GO:0016021-IEA;GO:0016567-IEA;GO:0004842-IEA</t>
  </si>
  <si>
    <t>DNA binding-IEA;membrane-IEA;integral component of membrane-IEA;protein ubiquitination-IEA;ubiquitin-protein transferase activity-IEA</t>
  </si>
  <si>
    <t>noIPR;noIPR;noIPR;IPR017877;IPR009057</t>
  </si>
  <si>
    <t>Suppressor of white apricot N-terminal domain;Suppressor of white apricot N-terminal domain;Suppressor of white apricot N-terminal domain;Myb-like domain;Homeobox-like domain superfamily</t>
  </si>
  <si>
    <t>G3DSA:1.10.10.60 (GENE3D);mobidb-lite (MOBIDB_LITE);mobidb-lite (MOBIDB_LITE);PS50090 (PROSITE_PROFILES);SSF46689 (SUPERFAMILY)</t>
  </si>
  <si>
    <t>;;;;GO:0003677</t>
  </si>
  <si>
    <t>;;;;DNA binding</t>
  </si>
  <si>
    <t>EG_transcript_27511</t>
  </si>
  <si>
    <t>EG_transcript_19548</t>
  </si>
  <si>
    <t>gi|1180263599|ref|WP_083782404.1|hypothetical protein [Nostoc punctiforme];gi|186465821|gb|ACC81622.1|beta-ketoacyl synthase [Nostoc punctiforme PCC 73102];gi|740729506|ref|WP_038514792.1|polyketide synthase [Amycolatopsis japonica]/gi|667682680|gb|AIG77296.1|Hypothetical protein AJAP_22190 [Amycolatopsis japonica];gi|1121622683|ref|WP_073842409.1|polyketide synthase [Amycolatopsis sp. CB00013]/gi|1115841671|gb|OKK00335.1|polyketide synthase [Amycolatopsis sp. CB00013];gi|1115262243|gb|OKH25942.1|hypothetical protein FACHB389_29280, partial [Nostoc calcicola FACHB-389];gi|545903977|ref|WP_021780892.1|type I polyketide synthase [Myxococcus hansupus]/gi|891160781|gb|AKQ65466.1|Malonyl CoA-acyl carrier protein transacylase [Myxococcus hansupus];gi|511266575|ref|WP_016333757.1|polyketide synthase [Amycolatopsis orientalis]/gi|505816068|gb|AGM05991.1|phenolpthiocerol synthesis type-I polyketide synthase D [Amycolatopsis orientalis HCCB10007];gi|522125354|ref|WP_020636563.1|type I polyketide synthase [Amycolatopsis alba];gi|1052413512|emb|SCG11872.1|polyketide synthase 12, partial [Streptomyces sp. MnatMP-M27];gi|1052283575|emb|SCF29258.1|Acyl transferase domain-containing protein [Micromonospora echinospora];gi|739476767|ref|WP_037336659.1|polyketide synthase [Amycolatopsis sp. MJM2582]/gi|683980415|gb|KFZ80910.1|polyketide synthase [Amycolatopsis sp. MJM2582];gi|755913362|gb|AJK56940.1|polyketide synthase [Amycolatopsis lurida NRRL 2430]/gi|1089535495|emb|SEC36489.1|phthiocerol/phenolphthiocerol synthesis type-I polyketide synthase D [Amycolatopsis lurida];gi|1127544242|gb|OLM32129.1|Malonyl CoA-acyl carrier protein transacylase [Pseudonocardia sp. Ae717_Ps2];gi|1180183031|ref|WP_083702383.1|hypothetical protein [Pseudonocardia sp. Ae717_Ps2];gi|1181141880|ref|WP_084489417.1|hypothetical protein, partial [Nocardia niwae];gi|1159326033|ref|WP_079256428.1|hypothetical protein [Streptomyces autolyticus]/gi|1140125621|gb|AQA10166.1|hypothetical protein BV401_06390 [Streptomyces autolyticus];gi|1127535144|gb|OLM23060.1|Malonyl CoA-acyl carrier protein transacylase [Pseudonocardia sp. Ae706_Ps2];gi|514688252|ref|XP_004991702.1|lankamycin synthase [Salpingoeca rosetta]/gi|326430211|gb|EGD75781.1|lankamycin synthase [Salpingoeca rosetta];gi|1127512795|gb|OLM06709.1|Malonyl CoA-acyl carrier protein transacylase [Pseudonocardia sp. Ae331_Ps2]/gi|1127515784|gb|OLM01489.1|Malonyl CoA-acyl carrier protein transacylase [Pseudonocardia sp. Ae406_Ps2];gi|1114001146|ref|WP_072027499.1|polyketide synthase [Amycolatopsis keratiniphila]/gi|1086012296|emb|SDU25019.1|phthiocerol/phenolphthiocerol synthesis type-I polyketide synthase D [Amycolatopsis keratiniphila]/gi|1132642154|gb|OLZ49849.1|polyketide synthase [Amycolatopsis keratiniphila subsp. nogabecina]</t>
  </si>
  <si>
    <t>Nostoc punctiforme;Nostoc punctiforme PCC 73102;Amycolatopsis japonica/Amycolatopsis japonica;Amycolatopsis sp. CB00013/Amycolatopsis sp. CB00013;Nostoc calcicola FACHB-389;Myxococcus sp. (contaminant ex DSM 436)/Myxococcus sp. (contaminant ex DSM 436);Amycolatopsis orientalis/Amycolatopsis orientalis HCCB10007;Amycolatopsis alba;Streptomyces sp. MnatMP-M27;Micromonospora echinospora;Amycolatopsis sp. MJM2582/Amycolatopsis sp. MJM2582;Amycolatopsis lurida NRRL 2430/Amycolatopsis lurida;Pseudonocardia sp. Ae717_Ps2;Pseudonocardia sp. Ae717_Ps2;Nocardia niwae;Streptomyces autolyticus/Streptomyces autolyticus;Pseudonocardia sp. Ae706_Ps2;Salpingoeca rosetta/Salpingoeca rosetta;Pseudonocardia sp. Ae331_Ps2/Pseudonocardia sp. Ae406_Ps2;Amycolatopsis keratiniphila/Amycolatopsis keratiniphila/Amycolatopsis keratiniphila subsp. nogabecina</t>
  </si>
  <si>
    <t>6.0E-31;7.3E-31;2.5E-30;1.3E-29;2.4E-29;3.5E-29;4.1E-29;6.0E-29;6.4E-29;6.8E-29;7.2E-29;2.8E-28;3.0E-28;3.1E-28;5.2E-28;6.2E-28;8.3E-28;8.4E-28;8.6E-28;1.3E-27</t>
  </si>
  <si>
    <t>WP_083782404;ACC81622;AIG77296/WP_038514792;OKK00335/WP_073842409;OKH25942;WP_021780892/AKQ65466;AGM05991/WP_016333757;WP_020636563;SCG11872;SCF29258;WP_037336659/KFZ80910;AJK56940/SEC36489;OLM32129;WP_083702383;WP_084489417;WP_079256428/AQA10166;OLM23060;XP_004991702/EGD75781;OLM01489/OLM06709;WP_072027499/SDU25019/OLZ49849</t>
  </si>
  <si>
    <t>gi|1180263599|ref|WP_083782404.1|hypothetical protein [Nostoc punctiforme]</t>
  </si>
  <si>
    <t>Nostoc punctiforme</t>
  </si>
  <si>
    <t>PTSG_07899;PTSG_07899;Ae706Ps2_1493c;Ae717Ps2_3024c;Ae706Ps2_1493c;PTSG_07899;PTSG_07899;Ae717Ps2_3024c;GA0070618_4906;AJAP_22190;SAMN04489733_2409;FACHB389_29280;Ae706Ps2_1493c;ppsD;AJAP_22190;SAMN04489733_2409;A176_002378;SAMN04489733_2409;Ae706Ps2_1493c;FACHB389_29280;GA0070618_4906;BV401_06390;BV401_06390;SAMN04489729_1397;Npun_F3164;Ae706Ps2_1493c;CFP75_16320;Npun_F3164;FACHB389_29280;Ae717Ps2_3024c;A176_002378;SAMN04489729_1397;CFP75_16320;SAMN04489733_2409;BV401_06390;Ae706Ps2_1493c;BV401_06390;PTSG_07899;SAMN04489733_2409;SAMN04489733_2409;Ae706Ps2_1493c;PTSG_07899;Npun_F3164;Npun_F3164;A176_002378;Npun_F3164;SAMN04489729_1397;AJAP_22190;Npun_F3164;PTSG_07899;FACHB389_29280;Ae717Ps2_3024c;PTSG_07899;BV401_06390;ppsD;A176_002378;SAMN04489729_1397;Ae706Ps2_1493c;Ae717Ps2_3024c;Npun_F3164;Ae706Ps2_1493c;BV401_06390;Ae706Ps2_1493c;SAMN04489733_2409;PTSG_07899;A176_002378;PTSG_07899;CFP75_16320;A176_002378;CFP75_16320;GA0070618_4906;GA0070618_4906;PTSG_07899;A176_002378;Ae706Ps2_1493c;SAMN04489733_2409;A176_002378;Ae706Ps2_1493c;ppsD;SAMN04489733_2409;SAMN04489733_2409;Ae706Ps2_1493c;Ae717Ps2_3024c;AJAP_22190;Ae717Ps2_3024c;FACHB389_29280;FACHB389_29280;AJAP_22190;FACHB389_29280;Npun_F3164;BV401_06390;Ae706Ps2_1493c;Ae706Ps2_1493c;GA0070618_4906;FACHB389_29280;Ae717Ps2_3024c;Ae717Ps2_3024c;ppsD;SAMN04489729_1397;Npun_F3164;ppsD;ppsD;ppsD;AJAP_22190;AJAP_22190;GA0070618_4906;GA0070618_4906;Npun_F3164;ppsD;Ae717Ps2_3024c;Ae717Ps2_3024c;Ae717Ps2_3024c;Ae706Ps2_1493c;Ae706Ps2_1493c;Npun_F3164;Ae706Ps2_1493c;GA0070618_4906;Ae717Ps2_3024c;CFP75_16320;PTSG_07899;AJAP_22190;BV401_06390;Npun_F3164;AJAP_22190;Ae717Ps2_3024c;ppsD;AJAP_22190;ppsD</t>
  </si>
  <si>
    <t>GO:0008152-IEA;GO:0016746-IEA;GO:0016491-IEA;GO:0003824-IEA;GO:0009058-IEA;GO:0016419-IEA;GO:0055114-IEA;GO:0031177-IEA;GO:0016740-IEA;GO:0004314-IEA;GO:0016788-IEA;GO:0047879-IEA</t>
  </si>
  <si>
    <t>metabolic process-IEA;transferase activity, transferring acyl groups-IEA;oxidoreductase activity-IEA;catalytic activity-IEA;biosynthetic process-IEA;S-malonyltransferase activity-IEA;oxidation-reduction process-IEA;phosphopantetheine binding-IEA;transferase activity-IEA;[acyl-carrier-protein] S-malonyltransferase activity-IEA;hydrolase activity, acting on ester bonds-IEA;erythronolide synthase activity-IEA</t>
  </si>
  <si>
    <t>Biological Process-IEA;Molecular Function-IEA;Molecular Function-IEA;Molecular Function-IEA;Biological Process-IEA;Molecular Function-IEA;Biological Process-IEA;Molecular Function-IEA;Molecular Function-IEA;Molecular Function-IEA;Molecular Function-IEA;Molecular Function-IEA</t>
  </si>
  <si>
    <t>IPR016039;noIPR;IPR014030;IPR009081;IPR036736;noIPR;IPR009081;IPR036736;IPR016039</t>
  </si>
  <si>
    <t>HOMOLOGOUS_SUPERFAMILY;HOMOLOGOUS_SUPERFAMILY;DOMAIN;DOMAIN;HOMOLOGOUS_SUPERFAMILY;HOMOLOGOUS_SUPERFAMILY;DOMAIN;HOMOLOGOUS_SUPERFAMILY;HOMOLOGOUS_SUPERFAMILY</t>
  </si>
  <si>
    <t>Thiolase-like;Thiolase-like;Beta-ketoacyl synthase, N-terminal;Phosphopantetheine binding ACP domain;ACP-like superfamily;ACP-like superfamily;Phosphopantetheine binding ACP domain;ACP-like superfamily;Thiolase-like</t>
  </si>
  <si>
    <t>G3DSA:3.40.47.10 (GENE3D);G3DSA:3.40.630.30 (GENE3D);PF00109 (PFAM);PF00550 (PFAM);G3DSA:1.10.1200.10 (GENE3D);PTHR43775 (PANTHER);PS50075 (PROSITE_PROFILES);SSF47336 (SUPERFAMILY);SSF53901 (SUPERFAMILY)</t>
  </si>
  <si>
    <t>GO:0003824/GO:0008152;;;;;;;;GO:0003824/GO:0008152</t>
  </si>
  <si>
    <t>catalytic activity/metabolic process;;;;;;;;catalytic activity/metabolic process</t>
  </si>
  <si>
    <t>Molecular Function/Biological Process;;;;;;;;Molecular Function/Biological Process</t>
  </si>
  <si>
    <t>EG_transcript_21004</t>
  </si>
  <si>
    <t>gi|1129190840|gb|OLP95973.1|putative L-type lectin-domain containing receptor kinase V.3 [Symbiodinium microadriaticum];gi|551612065|ref|XP_005787088.1|hypothetical protein EMIHUDRAFT_111199 [Emiliania huxleyi CCMP1516]/gi|485640422|gb|EOD34659.1|hypothetical protein EMIHUDRAFT_111199 [Emiliania huxleyi CCMP1516];gi|255085842|ref|XP_002505352.1|predicted protein [Micromonas commoda]/gi|226520621|gb|ACO66610.1|predicted protein [Micromonas commoda];gi|303281941|ref|XP_003060262.1|predicted protein [Micromonas pusilla CCMP1545]/gi|226457733|gb|EEH55031.1|predicted protein [Micromonas pusilla CCMP1545];gi|922860143|gb|KOO28070.1|kinase family protein [Chrysochromulina sp. CCMP291];gi|551576670|ref|XP_005773983.1|hypothetical protein EMIHUDRAFT_240994 [Emiliania huxleyi CCMP1516]/gi|485625743|gb|EOD21554.1|hypothetical protein EMIHUDRAFT_240994 [Emiliania huxleyi CCMP1516];gi|167535916|ref|XP_001749631.1|hypothetical protein [Monosiga brevicollis MX1]/gi|163772023|gb|EDQ85682.1|predicted protein [Monosiga brevicollis MX1];gi|612399298|ref|XP_007515168.1|predicted protein [Bathycoccus prasinos]/gi|412993536|emb|CCO14047.1|predicted protein [Bathycoccus prasinos]</t>
  </si>
  <si>
    <t>Symbiodinium microadriaticum;Emiliania huxleyi CCMP1516/Emiliania huxleyi CCMP1516;Micromonas sp. RCC299/Micromonas sp. RCC299;Micromonas pusilla CCMP1545/Micromonas pusilla CCMP1545;Chrysochromulina sp. CCMP291;Emiliania huxleyi CCMP1516/Emiliania huxleyi CCMP1516;Monosiga brevicollis MX1/Monosiga brevicollis MX1;Bathycoccus prasinos/Bathycoccus prasinos</t>
  </si>
  <si>
    <t>2.8E-18;2.5E-17;6.2E-16;2.1E-15;1.0E-12;2.8E-12;3.9E-12;9.3E-11</t>
  </si>
  <si>
    <t>OLP95973;EOD34659/XP_005787088;XP_002505352/ACO66610;XP_003060262/EEH55031;KOO28070;XP_005773983/EOD21554;XP_001749631/EDQ85682;CCO14047/XP_007515168</t>
  </si>
  <si>
    <t>gi|1129190840|gb|OLP95973.1|putative L-type lectin-domain containing receptor kinase V.3 [Symbiodinium microadriaticum]</t>
  </si>
  <si>
    <t>LECRK53;LECRK53;LECRK53;LECRK53;Ctob_012274;LECRK53;Ctob_012274;LECRK53;Ctob_012274;LECRK53;LECRK53;Ctob_012274;LECRK53;EMIHUDRAFT_111199;Ctob_012274;Ctob_012274;LECRK53;LECRK53;LECRK53;EMIHUDRAFT_111199;LECRK53;LECRK53;Ctob_012274;Ctob_012274;Ctob_012274;Ctob_012274;LECRK53;EMIHUDRAFT_111199;LECRK53</t>
  </si>
  <si>
    <t>GO:0016020-IEA;GO:0016021-IEA;GO:0016310-IEA;GO:0004672-IEA;GO:0016301-IEA;GO:0030246-IEA;GO:0005524-IEA;GO:0006468-IEA</t>
  </si>
  <si>
    <t>membrane-IEA;integral component of membrane-IEA;phosphorylation-IEA;protein kinase activity-IEA;kinase activity-IEA;carbohydrate binding-IEA;ATP binding-IEA;protein phosphorylation-IEA</t>
  </si>
  <si>
    <t>Thiolase-like;Protein kinase domain;Protein kinase domain;Protein kinase domain;Protein kinase domain;Protein kinase-like domain superfamily</t>
  </si>
  <si>
    <t>G3DSA:1.10.510.10 (GENE3D);PF00069 (PFAM);PTHR11042 (PANTHER);PS50011 (PROSITE_PROFILES);cd00180 (CDD);SSF56112 (SUPERFAMILY)</t>
  </si>
  <si>
    <t>;GO:0004672/GO:0005524/GO:0006468;;GO:0004672/GO:0005524/GO:0006468;;</t>
  </si>
  <si>
    <t>;protein kinase activity/ATP binding/protein phosphorylation;;protein kinase activity/ATP binding/protein phosphorylation;;</t>
  </si>
  <si>
    <t>;Molecular Function/Molecular Function/Biological Process;;Molecular Function/Molecular Function/Biological Process;;</t>
  </si>
  <si>
    <t>EG_transcript_2926</t>
  </si>
  <si>
    <t>gi|1142637466|gb|ONM06529.1|Phospholipid-transporting ATPase 3 [Zea mays];gi|1142701592|gb|AQK65516.1|Phospholipid-transporting ATPase 3 [Zea mays];gi|1142637458|gb|ONM06521.1|Phospholipid-transporting ATPase 3 [Zea mays];gi|641863991|gb|KDO82677.1|hypothetical protein CISIN_1g0009122mg, partial [Citrus sinensis];gi|1142637448|gb|ONM06511.1|Phospholipid-transporting ATPase 3 [Zea mays]/gi|1142637465|gb|ONM06528.1|Phospholipid-transporting ATPase 3 [Zea mays];gi|473846865|gb|EMS47399.1|Phospholipid-transporting ATPase 3 [Triticum urartu];gi|641863990|gb|KDO82676.1|hypothetical protein CISIN_1g0009122mg, partial [Citrus sinensis];gi|567892023|ref|XP_006438532.1|hypothetical protein CICLE_v10030537mg [Citrus clementina]/gi|568859531|ref|XP_006483292.1|PREDICTED: phospholipid-transporting ATPase 3 [Citrus sinensis]/gi|557540728|gb|ESR51772.1|hypothetical protein CICLE_v10030537mg [Citrus clementina];gi|901799215|gb|KMZ59895.1|putative Phospholipid-transporting ATPase, partial [Zostera marina];gi|643704198|gb|KDP21262.1|hypothetical protein JCGZ_21733 [Jatropha curcas];gi|1142701589|gb|AQK65513.1|Phospholipid-transporting ATPase 3 [Zea mays];gi|1142637445|gb|ONM06508.1|Phospholipid-transporting ATPase 3 [Zea mays];gi|848914848|ref|XP_012855271.1|PREDICTED: phospholipid-transporting ATPase 3 [Erythranthe guttata]/gi|604302928|gb|EYU22453.1|hypothetical protein MIMGU_mgv1a000321mg [Erythranthe guttata];gi|1150732174|ref|XP_020276842.1|phospholipid-transporting ATPase 3 isoform X1 [Asparagus officinalis]/gi|1141978490|gb|ONK59714.1|uncharacterized protein A4U43_C08F9610 [Asparagus officinalis];gi|1150732176|ref|XP_020276843.1|phospholipid-transporting ATPase 3 isoform X2 [Asparagus officinalis];gi|802787684|ref|XP_012091990.1|phospholipid-transporting ATPase 3 [Jatropha curcas];gi|695053233|ref|XP_009414697.1|PREDICTED: phospholipid-transporting ATPase 3-like [Musa acuminata subsp. malaccensis];gi|1130859267|dbj|GAV61079.1|E1-E2_ATPase domain-containing protein/HAD domain-containing protein [Cephalotus follicularis];gi|1035920338|gb|OAY49928.1|hypothetical protein MANES_05G094400 [Manihot esculenta];gi|110289073|gb|ABB47597.2|Phospholipid-transporting ATPase 3, putative, expressed [Oryza sativa Japonica Group]</t>
  </si>
  <si>
    <t>Zea mays;Zea mays;Zea mays;Citrus sinensis;Zea mays/Zea mays;Triticum urartu;Citrus sinensis;Citrus clementina/Citrus sinensis/Citrus clementina;Zostera marina;Jatropha curcas;Zea mays;Zea mays;Mimulus guttatus/Mimulus guttatus;Asparagus officinalis/Asparagus officinalis;Asparagus officinalis;Jatropha curcas;Musa acuminata subsp. malaccensis;Cephalotus follicularis;Manihot esculenta;Oryza sativa Japonica Group</t>
  </si>
  <si>
    <t>6.9E-64;7.8E-63;1.9E-62;5.7E-62;6.1E-62;6.6E-62;7.1E-62;7.3E-62;1.2E-61;1.8E-61;1.9E-61;2.2E-61;2.3E-61;3.7E-61;3.7E-61;3.9E-61;4.3E-61;4.9E-61;6.1E-61;9.1E-61</t>
  </si>
  <si>
    <t>ONM06529;AQK65516;ONM06521;KDO82677;ONM06511/ONM06528;EMS47399;KDO82676;XP_006438532/ESR51772/XP_006483292;KMZ59895;KDP21262;AQK65513;ONM06508;XP_012855271/EYU22453;ONK59714/XP_020276842;XP_020276843;XP_012091990;XP_009414697;GAV61079;OAY49928;ABB47597</t>
  </si>
  <si>
    <t>gi|1142637466|gb|ONM06529.1|Phospholipid-transporting ATPase 3 [Zea mays]</t>
  </si>
  <si>
    <t>CISIN_1g0009122mg;103643580;CISIN_1g0009122mg;103643580;CISIN_1g0009122mg;103643580;103643580;TRIUR3_14509;MANES_05G094400;103643580;MANES_05G094400;103643580;CISIN_1g0009122mg;TRIUR3_14509;103643580;103643580;CISIN_1g0009122mg;103643580;MIMGU_mgv1a000321mg;LOC_Os10g27220;TRIUR3_14509;103643580;MANES_05G094400;CISIN_1g0009122mg;CISIN_1g0009122mg;103643580;MIMGU_mgv1a000321mg;CISIN_1g0009122mg;TRIUR3_14509;LOC_Os10g27220;TRIUR3_14509;CFOL_v3_04607;103643580;103643580;103643580;TRIUR3_14509;MIMGU_mgv1a000321mg;LOC_Os10g27220;103643580;MIMGU_mgv1a000321mg;103643580;103643580;103643580;103643580;MANES_05G094400;MIMGU_mgv1a000321mg;MANES_05G094400;TRIUR3_14509;TRIUR3_14509;103643580;CFOL_v3_04607;TRIUR3_14509;CISIN_1g0009122mg;CISIN_1g0009122mg;LOC_Os10g27220;TRIUR3_14509;TRIUR3_14509;CISIN_1g0009122mg;MIMGU_mgv1a000321mg;LOC_Os10g27220;LOC_Os10g27220;103643580;103643580;103643580;MIMGU_mgv1a000321mg;MIMGU_mgv1a000321mg;LOC_Os10g27220;103643580;LOC_Os10g27220;CISIN_1g0009122mg;CISIN_1g0009122mg;MANES_05G094400;CFOL_v3_04607;MIMGU_mgv1a000321mg;CISIN_1g0009122mg;MANES_05G094400;TRIUR3_14509;CISIN_1g0009122mg;103643580;MANES_05G094400;CISIN_1g0009122mg;CISIN_1g0009122mg;MIMGU_mgv1a000321mg;LOC_Os10g27220;CISIN_1g0009122mg;CISIN_1g0009122mg;TRIUR3_14509;CISIN_1g0009122mg;CISIN_1g0009122mg;TRIUR3_14509;MANES_05G094400;103643580;MANES_05G094400;MANES_05G094400;MANES_05G094400;103643580;CISIN_1g0009122mg;MIMGU_mgv1a000321mg;MIMGU_mgv1a000321mg;MIMGU_mgv1a000321mg;LOC_Os10g27220;CISIN_1g0009122mg;LOC_Os10g27220;LOC_Os10g27220;103643580;CISIN_1g0009122mg;103643580;TRIUR3_14509;CISIN_1g0009122mg;LOC_Os10g27220;TRIUR3_14509;103643580;CFOL_v3_04607;CFOL_v3_04607;TRIUR3_14509;103643580;103643580;MIMGU_mgv1a000321mg;CFOL_v3_04607;CFOL_v3_04607;103643580;103643580;MIMGU_mgv1a000321mg;CISIN_1g0009122mg;103643580;LOC_Os10g27220;MANES_05G094400;CISIN_1g0009122mg;MANES_05G094400;103643580;MANES_05G094400;CISIN_1g0009122mg;103643580;103643580;LOC_Os10g27220;103643580;MIMGU_mgv1a000321mg;CISIN_1g0009122mg;CISIN_1g0009122mg;103643580;103643580;MANES_05G094400;103643580;103643580;103643580;LOC_Os10g27220;CISIN_1g0009122mg;103643580;CISIN_1g0009122mg;MIMGU_mgv1a000321mg;TRIUR3_14509;LOC_Os10g27220;CFOL_v3_04607;103643580;CFOL_v3_04607;103643580;CISIN_1g0009122mg;CISIN_1g0009122mg;103643580;103643580;103643580;MANES_05G094400;103643580;MIMGU_mgv1a000321mg;CISIN_1g0009122mg;MANES_05G094400;103643580;CISIN_1g0009122mg;LOC_Os10g27220;103643580;103643580</t>
  </si>
  <si>
    <t>GO:0000166-IEA;GO:0000287-IEA;GO:0045332-IEA;GO:0016020-IEA;GO:0016021-IEA;GO:0015914-IEA;GO:0004012-IEA;GO:0005524-IEA;GO:0016787-IEA</t>
  </si>
  <si>
    <t>nucleotide binding-IEA;magnesium ion binding-IEA;phospholipid translocation-IEA;membrane-IEA;integral component of membrane-IEA;phospholipid transport-IEA;phospholipid-translocating ATPase activity-IEA;ATP binding-IEA;hydrolase activity-IEA</t>
  </si>
  <si>
    <t>IPR032630;IPR001757;IPR023214;noIPR;IPR006539;IPR036412;IPR023298</t>
  </si>
  <si>
    <t>DOMAIN;FAMILY;HOMOLOGOUS_SUPERFAMILY;HOMOLOGOUS_SUPERFAMILY;FAMILY;HOMOLOGOUS_SUPERFAMILY;HOMOLOGOUS_SUPERFAMILY</t>
  </si>
  <si>
    <t>P-type ATPase, C-terminal;P-type ATPase;HAD superfamily;HAD superfamily;P-type ATPase, subfamily IV;HAD-like superfamily;P-type ATPase, transmembrane domain superfamily</t>
  </si>
  <si>
    <t>PF16212 (PFAM);TIGR01494 (TIGRFAM);G3DSA:3.40.50.1000 (GENE3D);mobidb-lite (MOBIDB_LITE);PTHR24092 (PANTHER);SSF56784 (SUPERFAMILY);SSF81665 (SUPERFAMILY)</t>
  </si>
  <si>
    <t>;GO:0016021;;;GO:0005524/GO:0000287/GO:0004012/GO:0016021/GO:0015914;;</t>
  </si>
  <si>
    <t>;integral component of membrane;;;ATP binding/magnesium ion binding/phospholipid-translocating ATPase activity/integral component of membrane/phospholipid transport;;</t>
  </si>
  <si>
    <t>;Cellular Component;;;Molecular Function/Molecular Function/Molecular Function/Cellular Component/Biological Process;;</t>
  </si>
  <si>
    <t>EG_transcript_30753</t>
  </si>
  <si>
    <t>IPR004875;noIPR</t>
  </si>
  <si>
    <t>DDE superfamily endonuclease domain;DDE superfamily endonuclease domain</t>
  </si>
  <si>
    <t>PF03184 (PFAM);mobidb-lite (MOBIDB_LITE)</t>
  </si>
  <si>
    <t>EG_transcript_4260</t>
  </si>
  <si>
    <t>chaperone</t>
  </si>
  <si>
    <t>gi|255083482|ref|XP_002504727.1|heat shock protein 70 with TPR repeat [Micromonas commoda]/gi|226519995|gb|ACO65985.1|heat shock protein 70 with TPR repeat [Micromonas commoda];gi|303290757|ref|XP_003064665.1|heat shock protein 70 with TPR repeat [Micromonas pusilla CCMP1545]/gi|226453691|gb|EEH50999.1|heat shock protein 70 with TPR repeat [Micromonas pusilla CCMP1545];gi|1199293516|gb|OUS48600.1|heat shock protein 70, cytosolic [Ostreococcus tauri];gi|693499434|emb|CEF98248.1|Tetratricopeptide repeat [Ostreococcus tauri];gi|145347872|ref|XP_001418384.1|Heat Shock Protein 70, cytosolic [Ostreococcus lucimarinus CCE9901]/gi|144578613|gb|ABO96677.1|Heat Shock Protein 70, cytosolic [Ostreococcus lucimarinus CCE9901];gi|857975732|emb|CEO98236.1|hypothetical protein PBRA_006351 [Plasmodiophora brassicae];gi|635365555|emb|CCI46091.1|unnamed protein product [Albugo candida];gi|325186323|emb|CCA20828.1|hypothetical protein SORBIDRAFT_01g039390 [Albugo laibachii Nc14];gi|953491798|emb|CEG45807.1|chaperone [Plasmopara halstedii];gi|301104601|ref|XP_002901385.1|heat shock cognate 70 kDa protein [Phytophthora infestans T30-4]/gi|262100860|gb|EEY58912.1|heat shock cognate 70 kDa protein [Phytophthora infestans T30-4];gi|567956146|gb|ETK81771.1|chaperone DnaK [Phytophthora parasitica]/gi|567984821|gb|ETL35177.1|chaperone DnaK [Phytophthora parasitica];gi|675170327|ref|XP_008894048.1|chaperone DnaK [Phytophthora parasitica INRA-310]/gi|568105390|gb|ETN20026.1|chaperone DnaK [Phytophthora parasitica INRA-310];gi|566018830|gb|ETI41741.1|chaperone DnaK [Phytophthora parasitica P1569]/gi|570946214|gb|ETP11471.1|chaperone DnaK [Phytophthora parasitica CJ01A1]/gi|570978380|gb|ETP39609.1|chaperone DnaK [Phytophthora parasitica P10297]/gi|970656200|gb|KUF94241.1|hypothetical protein AM588_10004895 [Phytophthora nicotianae];gi|568044462|gb|ETM41673.1|chaperone DnaK, partial [Phytophthora parasitica];gi|570322398|gb|ETO70346.1|chaperone DnaK [Phytophthora parasitica P1976];gi|612395014|ref|XP_007513026.1|heat shock protein 70 [Bathycoccus prasinos]/gi|412993051|emb|CCO16584.1|heat shock protein 70 [Bathycoccus prasinos];gi|819320623|gb|AKG50118.1|heat shock cognate 70 kDa-like protein, partial [Betula luminifera];gi|1183440350|gb|ORY64529.1|hsp71-like protein [Neocallimastix californiae]/gi|1183440351|gb|ORY64530.1|hsp71-like protein [Neocallimastix californiae];gi|330040376|ref|XP_003239882.1|heat shock protein 70KD [Cryptomonas paramecium]/gi|327206807|gb|AEA38984.1|heat shock protein 70KD (nucleomorph) [Cryptomonas paramecium];gi|159147875|dbj|BAF92011.1|heat shock protein 70, partial [Raphidiophrys contractilis]</t>
  </si>
  <si>
    <t>Micromonas sp. RCC299/Micromonas sp. RCC299;Micromonas pusilla CCMP1545/Micromonas pusilla CCMP1545;Ostreococcus tauri;Ostreococcus tauri;Ostreococcus lucimarinus CCE9901/Ostreococcus lucimarinus CCE9901;Plasmodiophora brassicae;Albugo candida;Albugo laibachii Nc14;Plasmopara halstedii;Phytophthora infestans T30-4/Phytophthora infestans T30-4;Phytophthora parasitica/Phytophthora parasitica;Phytophthora parasitica INRA-310/Phytophthora parasitica INRA-310;Phytophthora parasitica P1569/Phytophthora parasitica CJ01A1/Phytophthora parasitica P10297/Phytophthora nicotianae;Phytophthora parasitica;Phytophthora parasitica P1976;Bathycoccus prasinos/Bathycoccus prasinos;Betula luminifera;Neocallimastix sp. KS-2015/Neocallimastix sp. KS-2015;Cryptomonas paramecium/Cryptomonas paramecium;Raphidiophrys contractilis</t>
  </si>
  <si>
    <t>ACO65985/XP_002504727;XP_003064665/EEH50999;OUS48600;CEF98248;ABO96677/XP_001418384;CEO98236;CCI46091;CCA20828;CEG45807;EEY58912/XP_002901385;ETK81771/ETL35177;XP_008894048/ETN20026;ETP11471/KUF94241/ETP39609/ETI41741;ETM41673;ETO70346;XP_007513026/CCO16584;AKG50118;ORY64529/ORY64530;AEA38984/XP_003239882;BAF92011</t>
  </si>
  <si>
    <t>gi|226519995|gb|ACO65985.1|heat shock protein 70 with TPR repeat [Micromonas commoda]/gi|255083482|ref|XP_002504727.1|heat shock protein 70 with TPR repeat [Micromonas commoda]</t>
  </si>
  <si>
    <t>PBRA_006351;hsp70;F443_13039;PBRA_006351;F441_13004;hsp70;F441_13004;L915_12743;F443_13039;L914_12565;Bathy05g00810;BE221DRAFT_189919;MICPUN_61586;LY90DRAFT_453688;AlNc14C104G6160;PITG_11913;AM588_10004895;F441_13004;AM588_10004895;PPTG_03121;A0A0P1AU66;LY90DRAFT_453688;F441_13004;BN9_070200;LY90DRAFT_453688;MICPUCDRAFT_54607;F442_12934;HSP70;MICPUCDRAFT_54607;L915_12743;BE221DRAFT_189919;PITG_11913;Bathy05g00810;MICPUN_61586;F443_13039;LY90DRAFT_453688;AlNc14C104G6160;L915_12743;L914_12565;AM588_10004895;HSP70;HSP70;MICPUCDRAFT_54607;PPTG_03121;HSP70;L914_12565;MICPUN_61586;PPTG_03121;MICPUN_61586;MICPUCDRAFT_54607;OT_ostta06g00860;AlNc14C104G6160;OT_ostta06g00860;AlNc14C104G6160;F443_13039;Bathy05g00810;BE221DRAFT_189919;HSP70;hsp70;PITG_11913;F442_12934;HSP70G;HSP70;HSP70G;BN9_070200;HSP70G;AM588_10004895;A0A0P1AU66;PITG_11913;HSP70;BE221DRAFT_189919;L914_12565;F442_12934;HSP70;hsp70;Bathy05g00810;L915_12743;F442_12934;HSP70G;PPTG_03121</t>
  </si>
  <si>
    <t>IPR013126;IPR029047;IPR013126;noIPR;noIPR;noIPR;IPR011990;noIPR;IPR013126;IPR019734;IPR019734;IPR013026;IPR011990;noIPR;noIPR;IPR029047</t>
  </si>
  <si>
    <t>FAMILY;HOMOLOGOUS_SUPERFAMILY;FAMILY;FAMILY;FAMILY;FAMILY;HOMOLOGOUS_SUPERFAMILY;HOMOLOGOUS_SUPERFAMILY;FAMILY;REPEAT;REPEAT;DOMAIN;HOMOLOGOUS_SUPERFAMILY;HOMOLOGOUS_SUPERFAMILY;HOMOLOGOUS_SUPERFAMILY;HOMOLOGOUS_SUPERFAMILY</t>
  </si>
  <si>
    <t>Heat shock protein 70 family;Heat shock protein 70kD, peptide-binding domain superfamily;Heat shock protein 70 family;Heat shock protein 70 family;Heat shock protein 70 family;Heat shock protein 70 family;Tetratricopeptide-like helical domain superfamily;Tetratricopeptide-like helical domain superfamily;Heat shock protein 70 family;Tetratricopeptide repeat;Tetratricopeptide repeat;Tetratricopeptide repeat-containing domain;Tetratricopeptide-like helical domain superfamily;Tetratricopeptide-like helical domain superfamily;Tetratricopeptide-like helical domain superfamily;Heat shock protein 70kD, peptide-binding domain superfamily</t>
  </si>
  <si>
    <t>PR00301 (PRINTS);G3DSA:2.60.34.10 (GENE3D);PF00012 (PFAM);G3DSA:3.30.420.40 (GENE3D);G3DSA:3.30.420.40 (GENE3D);G3DSA:3.90.640.10 (GENE3D);G3DSA:1.25.40.10 (GENE3D);PTHR19375:SF328 (PANTHER);PTHR19375 (PANTHER);PS50005 (PROSITE_PROFILES);PS50005 (PROSITE_PROFILES);PS50293 (PROSITE_PROFILES);SSF48452 (SUPERFAMILY);SSF53067 (SUPERFAMILY);SSF53067 (SUPERFAMILY);SSF100920 (SUPERFAMILY)</t>
  </si>
  <si>
    <t>;;;;;;GO:0005515;;;GO:0005515;GO:0005515;GO:0005515;GO:0005515;;;</t>
  </si>
  <si>
    <t>;;;;;;protein binding;;;protein binding;protein binding;protein binding;protein binding;;;</t>
  </si>
  <si>
    <t>;;;;;;Molecular Function;;;Molecular Function;Molecular Function;Molecular Function;Molecular Function;;;</t>
  </si>
  <si>
    <t>EG_transcript_24674</t>
  </si>
  <si>
    <t>60S ribosome subunit biogenesis NIP7 homolog</t>
  </si>
  <si>
    <t>gi|955170336|emb|CUG87162.1|Hypothetical protein, putative [Bodo saltans];gi|594149827|emb|CCW66230.1|unnamed protein product [Phytomonas sp. isolate Hart1];gi|528264793|gb|EPY39656.1|60S ribosome subunit biogenesis protein NIP7 [Angomonas deanei];gi|299469788|emb|CBN76642.1|conserved unknown protein [Ectocarpus siliculosus];gi|928061908|ref|XP_013880471.1|PREDICTED: 60S ribosome subunit biogenesis protein NIP7 homolog [Austrofundulus limnaeus];gi|528243228|gb|EPY31539.1|60S ribosome subunit biogenesis protein NIP7 [Strigomonas culicis];gi|1041102476|ref|XP_017274232.1|PREDICTED: 60S ribosome subunit biogenesis protein NIP7 homolog [Kryptolebias marmoratus];gi|1007735416|ref|XP_015808375.1|PREDICTED: 60S ribosome subunit biogenesis protein NIP7 homolog [Nothobranchius furzeri];gi|157874973|ref|XP_001685895.1|conserved hypothetical protein [Leishmania major strain Friedlin]/gi|401427810|ref|XP_003878388.1|conserved hypothetical protein [Leishmania mexicana MHOM/GT/2001/U1103]/gi|68128968|emb|CAJ06330.1|conserved hypothetical protein [Leishmania major strain Friedlin]/gi|322494636|emb|CBZ29938.1|conserved hypothetical protein [Leishmania mexicana MHOM/GT/2001/U1103];gi|543377507|ref|XP_005531959.1|PREDICTED: 60S ribosome subunit biogenesis protein NIP7 homolog [Pseudopodoces humilis]/gi|929504745|ref|XP_014116016.1|PREDICTED: 60S ribosome subunit biogenesis protein NIP7 homolog [Pseudopodoces humilis]/gi|998715604|ref|XP_015495639.1|PREDICTED: 60S ribosome subunit biogenesis protein NIP7 homolog [Parus major];gi|198428692|ref|XP_002131720.1|PREDICTED: 60S ribosome subunit biogenesis protein NIP7 homolog [Ciona intestinalis];gi|1005955518|ref|XP_015786168.1|PREDICTED: 60S ribosome subunit biogenesis protein NIP7 homolog [Tetranychus urticae];gi|959082464|ref|XP_014745046.1|PREDICTED: 60S ribosome subunit biogenesis protein NIP7 homolog [Sturnus vulgaris];gi|699680483|ref|XP_009902734.1|PREDICTED: 60S ribosome subunit biogenesis protein NIP7 homolog isoform X1 [Picoides pubescens]/gi|678203345|gb|KFV70326.1|60S ribosome subunit biogenesis protein NIP7 [Picoides pubescens];gi|960965775|ref|XP_014797683.1|PREDICTED: 60S ribosome subunit biogenesis protein NIP7 homolog [Calidris pugnax];gi|1002440290|ref|XP_015655035.1|hypothetical protein ABB37_07464 [Leptomonas pyrrhocoris]/gi|1002440292|ref|XP_015655036.1|hypothetical protein ABB37_07464 [Leptomonas pyrrhocoris]/gi|1002440294|ref|XP_015655037.1|hypothetical protein ABB37_07464 [Leptomonas pyrrhocoris]/gi|452769569|gb|AGG11636.1|hypothetical protein, partial [Leptomonas pyrrhocoris]/gi|928112124|gb|KPA76596.1|hypothetical protein ABB37_07464 [Leptomonas pyrrhocoris]/gi|928112125|gb|KPA76597.1|hypothetical protein ABB37_07464 [Leptomonas pyrrhocoris]/gi|928112126|gb|KPA76598.1|hypothetical protein ABB37_07464 [Leptomonas pyrrhocoris];gi|696967403|ref|XP_009554361.1|PREDICTED: 60S ribosome subunit biogenesis protein NIP7 homolog isoform X1 [Cuculus canorus]/gi|676582922|gb|KFO72588.1|60S ribosome subunit biogenesis protein NIP7 [Cuculus canorus];gi|1149595516|gb|OON03796.1|60S ribosome subunit biogenesis protein nip7 [Batrachochytrium salamandrivorans];gi|1143364696|ref|XP_019935604.1|PREDICTED: 60S ribosome subunit biogenesis protein NIP7 homolog [Paralichthys olivaceus];gi|1022773905|gb|KZS17943.1|60S ribosome subunit biogenesis protein NIP7 [Daphnia magna]</t>
  </si>
  <si>
    <t>Bodo saltans;Phytomonas sp. isolate Hart1;Angomonas deanei;Ectocarpus siliculosus;Austrofundulus limnaeus;Strigomonas culicis;Kryptolebias marmoratus;Nothobranchius furzeri;Leishmania major strain Friedlin/Leishmania mexicana MHOM/GT/2001/U1103/Leishmania major strain Friedlin/Leishmania mexicana MHOM/GT/2001/U1103;Pseudopodoces humilis/Pseudopodoces humilis/Parus major;Ciona intestinalis;Tetranychus urticae;Sturnus vulgaris;Picoides pubescens/Picoides pubescens;Philomachus pugnax;Leptomonas pyrrhocoris/Leptomonas pyrrhocoris/Leptomonas pyrrhocoris/Leptomonas pyrrhocoris/Leptomonas pyrrhocoris/Leptomonas pyrrhocoris/Leptomonas pyrrhocoris;Cuculus canorus/Cuculus canorus;Batrachochytrium salamandrivorans;Paralichthys olivaceus;Daphnia magna</t>
  </si>
  <si>
    <t>9.7E-81;4.6E-78;3.3E-77;4.5E-76;1.1E-75;1.2E-75;2.0E-75;3.2E-75;3.9E-75;6.4E-75;6.5E-75;7.9E-75;9.8E-75;1.3E-74;1.3E-74;2.0E-74;2.1E-74;2.1E-74;2.8E-74;2.8E-74</t>
  </si>
  <si>
    <t>CUG87162;CCW66230;EPY39656;CBN76642;XP_013880471;EPY31539;XP_017274232;XP_015808375;CBZ29938/XP_003878388/CAJ06330/XP_001685895;XP_015495639/XP_014116016/XP_005531959;XP_002131720;XP_015786168;XP_014745046;XP_009902734/KFV70326;XP_014797683;XP_015655037/AGG11636/XP_015655036/KPA76596/XP_015655035/KPA76597/KPA76598;XP_009554361/KFO72588;OON03796;XP_019935604;KZS17943</t>
  </si>
  <si>
    <t>gi|955170336|emb|CUG87162.1|Hypothetical protein, putative [Bodo saltans]</t>
  </si>
  <si>
    <t>NIP7;nip7;STCU_03405;STCU_03405;LMJF_33_1350;LOC100180799;LMJF_33_1350;APZ42_015936;AGDE_04272;107363455;107363455;N307_03606;N307_03606;BSAL_08945;N307_03606;AGDE_04272;AGDE_04272;LOC100180799;107363455;LOC100180799;STCU_03405;BSLG_05964;Esi_0000_0389;APZ42_015936;ABB37_07464;BSLG_05964;LOC100180799;LOC100180799;APZ42_015936;107363455;LOC100180799;LOC100180799;NIP7;nip7;107363455;nip7;AGDE_04272;NIP7;NIP7;GSHART1_T00000418001;Esi_0000_0389;BSLG_05964;LOC100180799;ABB37_07464;Esi_0000_0389;BSAL_08945;ABB37_07464;LMXM_32_1350;N307_03606;Esi_0000_0389;APZ42_015936;AGDE_04272;GSHART1_T00000418001;LMXM_32_1350;LMJF_33_1350;LMXM_32_1350;GSHART1_T00000418001;N307_03606;nip7;LOC100180799;STCU_03405;LOC100180799;LMJF_33_1350;nip7;LMXM_32_1350;107363455;107363455;AGDE_04272;LOC100180799;107363455;AGDE_04272;AGDE_04272;STCU_03405;GSHART1_T00000418001;nip7;STCU_03405;Esi_0000_0389;N307_03606;N307_03606;APZ42_015936;BSLG_05964;N307_03606;GSHART1_T00000418001;ABB37_07464;LOC100180799;Esi_0000_0389;LOC100180799;LMXM_32_1350;APZ42_015936;APZ42_015936;BSLG_05964;Esi_0000_0389;NIP7;APZ42_015936;LMJF_33_1350;BSLG_05964;nip7;LMJF_33_1350;STCU_03405;LMJF_33_1350;LMXM_32_1350;STCU_03405;BSLG_05964;LMXM_32_1350;nip7;BSLG_05964;ABB37_07464;NIP7;NIP7;LOC100180799;NIP7;LMXM_32_1350;GSHART1_T00000418001;ABB37_07464;GSHART1_T00000418001;BSAL_08945;BSAL_08945;GSHART1_T00000418001;Esi_0000_0389</t>
  </si>
  <si>
    <t>GO:0003723-IEA;GO:0042273-IBA;GO:0042254-IEA;GO:0042255-IEA;GO:0030687-IBA;GO:0005730-IBA;GO:0005634-IEA</t>
  </si>
  <si>
    <t>RNA binding-IEA;ribosomal large subunit biogenesis-IBA;ribosome biogenesis-IEA;ribosome assembly-IEA;preribosome, large subunit precursor-IBA;nucleolus-IBA;nucleus-IEA</t>
  </si>
  <si>
    <t>Molecular Function-IEA;Biological Process-IBA;Biological Process-IEA;Biological Process-IEA;Cellular Component-IBA;Cellular Component-IBA;Cellular Component-IEA</t>
  </si>
  <si>
    <t>GO:0005730;GO:0030687;GO:0042273</t>
  </si>
  <si>
    <t>nucleolus;preribosome, large subunit precursor;ribosomal large subunit biogenesis</t>
  </si>
  <si>
    <t>Cellular Component;Cellular Component;Biological Process</t>
  </si>
  <si>
    <t>noIPR;IPR005155;IPR036974;IPR016686;noIPR;noIPR;IPR002478;IPR015947;noIPR</t>
  </si>
  <si>
    <t>HOMOLOGOUS_SUPERFAMILY;FAMILY;HOMOLOGOUS_SUPERFAMILY;FAMILY;FAMILY;FAMILY;DOMAIN;HOMOLOGOUS_SUPERFAMILY;HOMOLOGOUS_SUPERFAMILY</t>
  </si>
  <si>
    <t>Concanavalin A-like lectin/glucanase domain superfamily;Ribosome biogenesis factor NIP7-like;PUA domain superfamily;Ribosome biogenesis factor, NIP7;Ribosome biogenesis factor, NIP7;Ribosome biogenesis factor, NIP7;PUA domain;PUA-like superfamily;PUA-like superfamily</t>
  </si>
  <si>
    <t>G3DSA:3.10.450.220 (GENE3D);PF03657 (PFAM);G3DSA:2.30.130.10 (GENE3D);PIRSF017190 (PIRSF);PTHR23415 (PANTHER);PTHR23415:SF4 (PANTHER);PS50890 (PROSITE_PROFILES);SSF88697 (SUPERFAMILY);SSF88802 (SUPERFAMILY)</t>
  </si>
  <si>
    <t>;;GO:0003723;GO:0042255/GO:0005634;;;GO:0003723;;</t>
  </si>
  <si>
    <t>;;RNA binding;ribosome assembly/nucleus;;;RNA binding;;</t>
  </si>
  <si>
    <t>;;Molecular Function;Biological Process/Cellular Component;;;Molecular Function;;</t>
  </si>
  <si>
    <t>EG_transcript_16939</t>
  </si>
  <si>
    <t>gi|953950620|dbj|BAT59093.1|lysine decarboxylase, inducible [Variibacter gotjawalensis];gi|651327912|ref|WP_026452197.1|ornithine decarboxylase [Aequorivita capsosiphonis];gi|512442040|ref|WP_016417815.1|ornithine decarboxylase [Halomonas anticariensis]/gi|511272980|gb|EPC01125.1|ornithine decarboxylase [Halomonas anticariensis FP35 = DSM 16096];gi|951446462|ref|WP_057818925.1|ornithine decarboxylase [Roseovarius indicus]/gi|950100311|gb|KRS16140.1|ornithine decarboxylase [Roseovarius indicus]/gi|1099512936|emb|SFE40879.1|arginine decarboxylase [Roseovarius indicus];gi|1032635857|ref|WP_064258193.1|ornithine decarboxylase [Roseovarius indicus]/gi|1032137396|gb|OAO09244.1|ornithine decarboxylase [Roseovarius indicus];gi|1177374447|ref|WP_082664969.1|ornithine decarboxylase [Burkholderia ambifaria];gi|522080566|ref|WP_020591775.1|hypothetical protein [Kiloniella laminariae];gi|739476021|ref|WP_037335917.1|ornithine decarboxylase [Salinisphaera hydrothermalis]/gi|666935554|gb|KEZ77991.1|arginine/lysine/ornithine decarboxylase [Salinisphaera hydrothermalis C41B8];gi|504596477|ref|WP_014783579.1|ornithine decarboxylase [Aequorivita sublithincola]/gi|390421573|gb|AFL82330.1|arginine/lysine/ornithine decarboxylase [Aequorivita sublithincola DSM 14238];gi|589606679|gb|EXI78334.1|Lysine decarboxylase, constitutive [Candidatus Accumulibacter sp. BA-92];gi|1119941099|ref|WP_072822525.1|ornithine decarboxylase [Halomonas ilicicola]/gi|1110036803|emb|SHF22777.1|arginine decarboxylase [Halomonas ilicicola DSM 19980];gi|1176726058|ref|WP_082549369.1|ornithine decarboxylase [Rhizobacter sp. Root404];gi|584381347|gb|EWG98461.1|ornithine decarboxylase [Halomonas sp. BC04];gi|1177665022|ref|WP_082754681.1|ornithine decarboxylase [Burkholderia sp. BDU18];gi|985253298|gb|KWZ39953.1|ornithine decarboxylase [Burkholderia sp. BDU18];gi|1093990205|ref|WP_070988156.1|ornithine decarboxylase [Halofilum ochraceum];gi|1174852833|ref|WP_081532022.1|ornithine decarboxylase [Rhodovulum sp. P5]/gi|1173417880|gb|ARE39251.1|Lysine decarboxylase [Rhodovulum sp. P5];gi|947519060|ref|WP_056183080.1|ornithine decarboxylase [Pseudorhodoferax sp. Leaf267]/gi|944868149|gb|KQP18339.1|ornithine decarboxylase [Pseudorhodoferax sp. Leaf267];gi|1011137531|ref|WP_062059271.1|ornithine decarboxylase [Sediminicola sp. YIK13]/gi|946529340|gb|ALM09331.1|ornithine decarboxylase [Sediminicola sp. YIK13];gi|492467755|ref|WP_005854589.1|ornithine decarboxylase [Sagittula stellata]/gi|126711023|gb|EBA10073.1|putative arginine/lysine/ornithine decarboxylase [Sagittula stellata E-37]</t>
  </si>
  <si>
    <t>Variibacter gotjawalensis;Aequorivita capsosiphonis;Halomonas anticariensis/Halomonas anticariensis FP35 = DSM 16096;Roseovarius sp. B108/Roseovarius sp. B108/Roseovarius sp. B108;Roseovarius sp. B108/Roseovarius sp. B108;Burkholderia ambifaria;Kiloniella laminariae;Salinisphaera hydrothermalis/Salinisphaera hydrothermalis C41B8;Aequorivita sublithincola/Aequorivita sublithincola DSM 14238;Candidatus Accumulibacter sp. BA-92;Halomonas ilicicola/Halomonas ilicicola DSM 19980;Rhizobacter sp. Root404;Halomonas sp. BC04;Burkholderia sp. BDU18;Burkholderia sp. BDU18;Ectothiorhodospiraceae bacterium XJ16;Rhodovulum sp. P5/Rhodovulum sp. P5;Pseudorhodoferax sp. Leaf267/Pseudorhodoferax sp. Leaf267;Sediminicola sp. YIK13/Sediminicola sp. YIK13;Sagittula stellata/Sagittula stellata E-37</t>
  </si>
  <si>
    <t>4.9E-56;1.1E-55;1.8E-55;2.2E-55;2.3E-55;3.6E-55;4.2E-55;1.5E-54;1.6E-54;1.8E-54;3.2E-54;4.1E-54;4.2E-54;7.4E-54;8.9E-54;1.6E-53;1.7E-53;2.0E-53;2.1E-53;2.7E-53</t>
  </si>
  <si>
    <t>BAT59093;WP_026452197;EPC01125/WP_016417815;KRS16140/WP_057818925/SFE40879;WP_064258193/OAO09244;WP_082664969;WP_020591775;KEZ77991/WP_037335917;AFL82330/WP_014783579;EXI78334;SHF22777/WP_072822525;WP_082549369;EWG98461;WP_082754681;KWZ39953;WP_070988156;WP_081532022/ARE39251;WP_056183080/KQP18339;WP_062059271/ALM09331;EBA10073/WP_005854589</t>
  </si>
  <si>
    <t>gi|953950620|dbj|BAT59093.1|lysine decarboxylase, inducible [Variibacter gotjawalensis]</t>
  </si>
  <si>
    <t>Variibacter gotjawalensis</t>
  </si>
  <si>
    <t>RGUI_1110;ldcC;cadA;ASF43_11020;ASF43_11020;Aeqsu_2889;ldcC;cadA;C41B8_06842;SB49_14375;Aeqsu_2889;SB49_14375;SAMN02745148_02101;cadA;RGUI_1110;Q427_30460;SSE37_18747;Q427_30460;SSE37_18747;SAMN04488031_109136;ldcC;L861_11160;L861_11160;SAMN02745148_02101;RGUI_1110;RGUI_1110;ldcC;RGUI_1110;ldcC;RGUI_1110;SAMN04488031_109136;C41B8_06842;ldcC</t>
  </si>
  <si>
    <t>GO:0003824-IEA;GO:0016829-IEA;GO:0008923-IEA</t>
  </si>
  <si>
    <t>catalytic activity-IEA;lyase activity-IEA;lysine decarboxylase activity-IEA</t>
  </si>
  <si>
    <t>noIPR;IPR008286;noIPR;noIPR;noIPR;noIPR;IPR036633</t>
  </si>
  <si>
    <t>FAD/NAD(P)-binding domain superfamily;Orn/Lys/Arg decarboxylase, C-terminal;Orn/Lys/Arg decarboxylase, C-terminal;Orn/Lys/Arg decarboxylase, C-terminal;Orn/Lys/Arg decarboxylase, C-terminal;Orn/Lys/Arg decarboxylase, C-terminal;Orn/Lys/Arg decarboxylase, C-terminal domain superfamily</t>
  </si>
  <si>
    <t>G3DSA:3.90.105.10 (GENE3D);PF03711 (PFAM);PTHR42832:SF2 (PANTHER);PTHR42832 (PANTHER);PTHR42832:SF2 (PANTHER);PTHR42832 (PANTHER);SSF55904 (SUPERFAMILY)</t>
  </si>
  <si>
    <t>;GO:0003824;;;;;GO:0003824</t>
  </si>
  <si>
    <t>;catalytic activity;;;;;catalytic activity</t>
  </si>
  <si>
    <t>;Molecular Function;;;;;Molecular Function</t>
  </si>
  <si>
    <t>EG_transcript_38349</t>
  </si>
  <si>
    <t>anaphase-promoting complex subunit 10</t>
  </si>
  <si>
    <t>gi|545373724|ref|XP_005651199.1|anaphase-promoting complex, subunit 10 [Coccomyxa subellipsoidea C-169]/gi|384253180|gb|EIE26655.1|anaphase-promoting complex, subunit 10 [Coccomyxa subellipsoidea C-169];gi|168015724|ref|XP_001760400.1|predicted protein [Physcomitrella patens]/gi|162688414|gb|EDQ74791.1|predicted protein [Physcomitrella patens];gi|255079740|ref|XP_002503450.1|predicted protein [Micromonas commoda]/gi|226518717|gb|ACO64708.1|predicted protein [Micromonas commoda];gi|195455839|ref|XP_002074889.1|uncharacterized protein Dwil_GK23298 [Drosophila willistoni]/gi|194170974|gb|EDW85875.1|uncharacterized protein Dwil_GK23298 [Drosophila willistoni];gi|1036966737|ref|XP_017147420.1|PREDICTED: LOW QUALITY PROTEIN: anaphase-promoting complex subunit 10 [Drosophila miranda];gi|1037008888|ref|XP_017078361.1|PREDICTED: anaphase-promoting complex subunit 10 [Drosophila eugracilis];gi|1036929283|ref|XP_017049891.1|PREDICTED: anaphase-promoting complex subunit 10 [Drosophila ficusphila];gi|1036828113|ref|XP_016976503.1|PREDICTED: anaphase-promoting complex subunit 10 [Drosophila rhopaloa];gi|1036760412|ref|XP_016994580.1|PREDICTED: anaphase-promoting complex subunit 10 [Drosophila takahashii];gi|1036051630|ref|XP_016928621.1|PREDICTED: anaphase-promoting complex subunit 10 [Drosophila suzukii]/gi|1036691270|ref|XP_016946907.1|PREDICTED: anaphase-promoting complex subunit 10 [Drosophila biarmipes];gi|194880742|ref|XP_001974521.1|uncharacterized protein Dere_GG21047 [Drosophila erecta]/gi|195487878|ref|XP_002092079.1|uncharacterized protein Dyak_GE13990 [Drosophila yakuba]/gi|190657708|gb|EDV54921.1|uncharacterized protein Dere_GG21047 [Drosophila erecta]/gi|194178180|gb|EDW91791.1|uncharacterized protein Dyak_GE13990 [Drosophila yakuba];gi|1037031177|ref|XP_017125122.1|PREDICTED: anaphase-promoting complex subunit 10 [Drosophila elegans];gi|1060280394|ref|XP_017872772.1|PREDICTED: anaphase-promoting complex subunit 10 [Drosophila arizonae];gi|194755361|ref|XP_001959960.1|uncharacterized protein Dana_GF11781 [Drosophila ananassae]/gi|190621258|gb|EDV36782.1|uncharacterized protein Dana_GF11781 [Drosophila ananassae];gi|857972422|emb|CEP01459.1|hypothetical protein PBRA_002065 [Plasmodiophora brassicae];gi|1036891960|ref|XP_017093893.1|PREDICTED: anaphase-promoting complex subunit 10 [Drosophila bipectinata];gi|1173929805|gb|OQR82974.1|anaphase-promoting complex subunit 10 [Achlya hypogyna];gi|28573741|ref|NP_611223.4|anaphase promoting complex subunit 10 [Drosophila melanogaster]/gi|195335261|ref|XP_002034293.1|GM19974 [Drosophila sechellia]/gi|195584242|ref|XP_002081923.1|uncharacterized protein Dsimw501_GD25470 [Drosophila simulans]/gi|34395510|sp|Q9V831.2|APC10_DROMERecName: Full=Anaphase-promoting complex subunit 10 Short=APC10 AltName: Full=Cyclosome subunit 10/gi|21406644|gb|AAL48829.2|RE25242p [Drosophila melanogaster]/gi|28380763|gb|AAF57848.2|anaphase promoting complex subunit 10 [Drosophila melanogaster]/gi|194126263|gb|EDW48306.1|GM19974 [Drosophila sechellia]/gi|194193932|gb|EDX07508.1|GD25470 [Drosophila simulans]/gi|220948260|gb|ACL86673.1|CG11419-PA, partial [synthetic construct]/gi|220957430|gb|ACL91258.1|CG11419-PA [synthetic construct]/gi|900893022|gb|KMY94567.1|uncharacterized protein Dsimw501_GD25470 [Drosophila simulans];gi|302780585|ref|XP_002972067.1|hypothetical protein SELMODRAFT_96868 [Selaginella moellendorffii]/gi|302781674|ref|XP_002972611.1|hypothetical protein SELMODRAFT_96982 [Selaginella moellendorffii]/gi|300160078|gb|EFJ26697.1|hypothetical protein SELMODRAFT_96982 [Selaginella moellendorffii]/gi|300160366|gb|EFJ26984.1|hypothetical protein SELMODRAFT_96868 [Selaginella moellendorffii];gi|1173958570|gb|OQS04911.1|anaphase-promoting complex subunit 10 [Thraustotheca clavata]</t>
  </si>
  <si>
    <t>Coccomyxa subellipsoidea C-169/Coccomyxa subellipsoidea C-169;Physcomitrella patens/Physcomitrella patens;Micromonas sp. RCC299/Micromonas sp. RCC299;Drosophila willistoni/Drosophila willistoni;Drosophila miranda;Drosophila eugracilis;Drosophila ficusphila;Drosophila rhopaloa;Drosophila takahashii;Drosophila suzukii/Drosophila biarmipes;Drosophila erecta/Drosophila yakuba/Drosophila erecta/Drosophila yakuba;Drosophila elegans;Drosophila arizonae;Drosophila ananassae/Drosophila ananassae;Plasmodiophora brassicae;Drosophila bipectinata;Achlya hypogyna;Drosophila melanogaster/Drosophila sechellia/Drosophila simulans/Drosophila melanogaster/Drosophila melanogaster/Drosophila melanogaster/Drosophila sechellia/Drosophila simulans/synthetic construct/synthetic construct/Drosophila simulans;Selaginella moellendorffii/Selaginella moellendorffii/Selaginella moellendorffii/Selaginella moellendorffii;Thraustotheca clavata</t>
  </si>
  <si>
    <t>1.8E-47;1.5E-43;4.0E-43;4.9E-43;6.8E-43;7.0E-43;8.4E-43;8.4E-43;8.4E-43;8.9E-43;9.8E-43;1.0E-42;1.0E-42;1.2E-42;1.2E-42;1.2E-42;1.3E-42;1.3E-42;1.4E-42;1.5E-42</t>
  </si>
  <si>
    <t>XP_005651199/EIE26655;EDQ74791/XP_001760400;XP_002503450/ACO64708;XP_002074889/EDW85875;XP_017147420;XP_017078361;XP_017049891;XP_016976503;XP_016994580;XP_016928621/XP_016946907;EDV54921/XP_001974521/XP_002092079/EDW91791;XP_017125122;XP_017872772;XP_001959960/EDV36782;CEP01459;XP_017093893;OQR82974;XP_002034293/EDW48306/ACL86673/ACL91258/EDX07508/KMY94567/XP_002081923/Q9V831/NP_611223/AAF57848/AAL48829;XP_002972067/EFJ26697/XP_002972611/EFJ26984;OQS04911</t>
  </si>
  <si>
    <t>gi|384253180|gb|EIE26655.1|anaphase-promoting complex, subunit 10 [Coccomyxa subellipsoidea C-169]/gi|545373724|ref|XP_005651199.1|anaphase-promoting complex, subunit 10 [Coccomyxa subellipsoidea C-169]</t>
  </si>
  <si>
    <t>Dsec\GM19974;SELMODRAFT_96868;APC10;Dana\GF11781;COCSUDRAFT_59175;PHYPADRAFT_123003;SELMODRAFT_96868;APC10;Dana\GF11781;Dwil\GK23298;Dsec\GM19974;SELMODRAFT_96868;Dwil\GK23298;THRCLA_02897;Dere\GG21047;APC10;LOC108093990;Dsim\GD25470;Dere\GG21047;APC10;Dana\GF11781;ACHHYP_15278;Dwil\GK23298;Dana\GF11781;Dyak\GE13990;LOC108093990;Dere\GG21047;Dere\GG21047;PHYPADRAFT_123003;Dere\GG21047;Dwil\GK23298;Dana\GF11781;SELMODRAFT_96868;PHYPADRAFT_123003;Dyak\GE13990;Dsim\GD25470;COCSUDRAFT_59175;Dana\GF11781;LOC108093990;APC10;ACHHYP_15278;Dsec\GM19974;Dere\GG21047;Dwil\GK23298;APC10;Dyak\GE13990;APC10;Dwil\GK23298;ACHHYP_15278;APC10;LOC108093990;THRCLA_02897;Dere\GG21047;Dsec\GM19974;THRCLA_02897;PHYPADRAFT_123003;THRCLA_02897;Dsim\GD25470;Dere\GG21047;ACHHYP_15278;Dsim\GD25470;ACHHYP_15278;APC10;Dsim\GD25470;Dana\GF11781;PBRA_002065;Dsec\GM19974;Dana\GF11781;Dyak\GE13990;Dere\GG21047;Dwil\GK23298;Dwil\GK23298;ACHHYP_15278;COCSUDRAFT_59175;Dyak\GE13990;Dsim\GD25470;LOC108093990;Dere\GG21047;SELMODRAFT_96868;Dsec\GM19974;Dwil\GK23298;LOC108093990;Dsim\GD25470;PHYPADRAFT_123003;Dsec\GM19974;Dwil\GK23298;APC10;APC10;Dsec\GM19974;PHYPADRAFT_123003;Dsec\GM19974;APC10;Dana\GF11781;ACHHYP_15278;Dsim\GD25470;PBRA_002065;Dana\GF11781;Dwil\GK23298;PHYPADRAFT_123003;PHYPADRAFT_123003;PHYPADRAFT_123003;Dyak\GE13990;Dsim\GD25470;APC10;Dyak\GE13990;SELMODRAFT_96868;APC10;PHYPADRAFT_123003;THRCLA_02897;Dsim\GD25470;APC10;THRCLA_02897;COCSUDRAFT_59175;Dyak\GE13990;LOC108093990;COCSUDRAFT_59175;APC10;LOC108093990;APC10;COCSUDRAFT_59175;COCSUDRAFT_59175;SELMODRAFT_96868;Dsec\GM19974;Dyak\GE13990;PBRA_002065;Dsec\GM19974;PHYPADRAFT_123003;PHYPADRAFT_123003;Dsec\GM19974;ACHHYP_15278;APC10;Dsim\GD25470;Dere\GG21047;Dyak\GE13990;THRCLA_02897;APC10;Dana\GF11781;Dsim\GD25470;PHYPADRAFT_123003;Dwil\GK23298;PBRA_002065;Dana\GF11781;Dere\GG21047;THRCLA_02897;APC10;PHYPADRAFT_123003;PHYPADRAFT_123003;Dyak\GE13990;SELMODRAFT_96868;Dyak\GE13990;PHYPADRAFT_123003;PHYPADRAFT_123003;APC10;PHYPADRAFT_123003;COCSUDRAFT_59175</t>
  </si>
  <si>
    <t>GO:0061630-IBA;GO:0061630-ISS;GO:0051301-IEA;GO:2000736-IEA;GO:2000736-IMP;GO:0005680-IEA;GO:0005680-IBA;GO:0007049-IEA;GO:1904668-IBA;GO:0031145-IEA;GO:0031145-IBA;GO:0007113-IEA;GO:0007113-IGI;GO:0070979-IBA;GO:0000278-N/A</t>
  </si>
  <si>
    <t>ubiquitin protein ligase activity-IBA;ubiquitin protein ligase activity-ISS;cell division-IEA;regulation of stem cell differentiation-IEA;regulation of stem cell differentiation-IMP;anaphase-promoting complex-IEA;anaphase-promoting complex-IBA;cell cycle-IEA;positive regulation of ubiquitin protein ligase activity-IBA;anaphase-promoting complex-dependent catabolic process-IEA;anaphase-promoting complex-dependent catabolic process-IBA;endomitotic cell cycle-IEA;endomitotic cell cycle-IGI;protein K11-linked ubiquitination-IBA;mitotic cell cycle-N/A</t>
  </si>
  <si>
    <t>Molecular Function-IBA;Molecular Function-ISS;Biological Process-IEA;Biological Process-IEA;Biological Process-IMP;Cellular Component-IEA;Cellular Component-IBA;Biological Process-IEA;Biological Process-IBA;Biological Process-IEA;Biological Process-IBA;Biological Process-IEA;Biological Process-IGI;Biological Process-IBA;Biological Process-N/A</t>
  </si>
  <si>
    <t>GO:0005680;GO:0007113;GO:0031145;GO:0061630;GO:0070979;GO:1904668;GO:2000736</t>
  </si>
  <si>
    <t>anaphase-promoting complex;endomitotic cell cycle;anaphase-promoting complex-dependent catabolic process;ubiquitin protein ligase activity;protein K11-linked ubiquitination;positive regulation of ubiquitin protein ligase activity;regulation of stem cell differentiation</t>
  </si>
  <si>
    <t>Cellular Component;Biological Process;Biological Process;Molecular Function;Biological Process;Biological Process;Biological Process</t>
  </si>
  <si>
    <t>IPR016901;IPR004939;IPR008979;IPR016901;IPR004939;IPR016901;IPR008979</t>
  </si>
  <si>
    <t>FAMILY;DOMAIN;HOMOLOGOUS_SUPERFAMILY;FAMILY;DOMAIN;FAMILY;HOMOLOGOUS_SUPERFAMILY</t>
  </si>
  <si>
    <t>Anaphase-promoting complex subunit APC10/Doc1;APC10/DOC domain;Galactose-binding-like domain superfamily;Anaphase-promoting complex subunit APC10/Doc1;APC10/DOC domain;Anaphase-promoting complex subunit APC10/Doc1;Galactose-binding-like domain superfamily</t>
  </si>
  <si>
    <t>PIRSF028841 (PIRSF);PF03256 (PFAM);G3DSA:2.60.120.260 (GENE3D);PTHR12936 (PANTHER);PS51284 (PROSITE_PROFILES);cd08366 (CDD);SSF49785 (SUPERFAMILY)</t>
  </si>
  <si>
    <t>GO:0005680/GO:0031145;;;GO:0005680/GO:0031145;;GO:0005680/GO:0031145;</t>
  </si>
  <si>
    <t>anaphase-promoting complex/anaphase-promoting complex-dependent catabolic process;;;anaphase-promoting complex/anaphase-promoting complex-dependent catabolic process;;anaphase-promoting complex/anaphase-promoting complex-dependent catabolic process;</t>
  </si>
  <si>
    <t>Cellular Component/Biological Process;;;Cellular Component/Biological Process;;Cellular Component/Biological Process;</t>
  </si>
  <si>
    <t>EG_transcript_3254</t>
  </si>
  <si>
    <t>acetyl-coenzyme A synthetase</t>
  </si>
  <si>
    <t>gi|159484368|ref|XP_001700230.1|acetyl CoA synthetase [Chlamydomonas reinhardtii]/gi|158272546|gb|EDO98345.1|acetyl CoA synthetase [Chlamydomonas reinhardtii];gi|971515228|dbj|GAQ82983.1|AMP-dependent synthetase and ligase family protein [Klebsormidium nitens];gi|302833800|ref|XP_002948463.1|acetyl-coa synthetase [Volvox carteri f. nagariensis]/gi|300266150|gb|EFJ50338.1|acetyl-coa synthetase [Volvox carteri f. nagariensis];gi|1004147439|gb|KXZ55413.1|hypothetical protein GPECTOR_3g64 [Gonium pectorale];gi|545361899|ref|XP_005646219.1|acetate--CoA ligase [Coccomyxa subellipsoidea C-169]/gi|384248190|gb|EIE21675.1|acetate--CoA ligase [Coccomyxa subellipsoidea C-169];gi|550911866|ref|WP_022664883.1|acetyl-coenzyme A synthetase [Desulfospira joergensenii];gi|719979169|ref|XP_010249384.1|PREDICTED: acetyl-coenzyme A synthetase, chloroplastic/glyoxysomal-like isoform X1 [Nelumbo nucifera];gi|490172934|ref|WP_004071572.1|acetyl-coenzyme A synthetase [Desulfobacter postgatei]/gi|389400572|gb|EIM62794.1|acetate--CoA ligase [Desulfobacter postgatei 2ac9];gi|504768944|ref|WP_014956046.1|acetyl-coenzyme A synthetase [Desulfobacula toluolica]/gi|405105193|emb|CCK78690.1|AcsA: acetyl-coenzyme A synthetase (acetate--CoA ligase) [Desulfobacula toluolica Tol2];gi|503025000|ref|WP_013259976.1|acetyl-coenzyme A synthetase [Desulfarculus baarsii]/gi|301641218|gb|ADK86540.1|acetate/CoA ligase [Desulfarculus baarsii DSM 2075];gi|491152205|ref|WP_005010599.1|acetyl-coenzyme A synthetase [Nitrospina gracilis]/gi|451760699|emb|CCQ91644.1|Acetyl-coenzyme A synthetase [Nitrospina gracilis 3/211];gi|302797336|ref|XP_002980429.1|hypothetical protein SELMODRAFT_178197 [Selaginella moellendorffii]/gi|300152045|gb|EFJ18689.1|hypothetical protein SELMODRAFT_178197 [Selaginella moellendorffii];gi|1004146999|gb|KXZ54973.1|hypothetical protein GPECTOR_3g14 [Gonium pectorale];gi|1035945547|gb|OAY70177.1|Acetyl-coenzyme A synthetase, chloroplastic/glyoxysomal [Ananas comosus];gi|1147605524|ref|XP_020106741.1|acetyl-coenzyme A synthetase, chloroplastic/glyoxysomal [Ananas comosus];gi|1089085390|emb|SDT88084.1|acetyl-CoA synthetase [Desulfobacula phenolica];gi|636807235|ref|WP_024333530.1|acetyl-coenzyme A synthetase [Desulfotignum balticum];gi|955164174|emb|CUG92219.1|acetyl CoA synthetase, putative [Bodo saltans];gi|302758480|ref|XP_002962663.1|hypothetical protein SELMODRAFT_165668 [Selaginella moellendorffii]/gi|300169524|gb|EFJ36126.1|hypothetical protein SELMODRAFT_165668 [Selaginella moellendorffii];gi|1084905076|gb|OGR26355.1|acetate--CoA ligase [Desulfobacterales bacterium RIFOXYA12_FULL_46_15]</t>
  </si>
  <si>
    <t>Chlamydomonas reinhardtii/Chlamydomonas reinhardtii;Klebsormidium nitens;Volvox carteri f. nagariensis/Volvox carteri f. nagariensis;Gonium pectorale;Coccomyxa subellipsoidea C-169/Coccomyxa subellipsoidea C-169;Desulfospira joergensenii;Nelumbo nucifera;Desulfobacter postgatei/Desulfobacter postgatei 2ac9;Desulfobacula toluolica/Desulfobacula toluolica Tol2;Desulfarculus baarsii/Desulfarculus baarsii DSM 2075;Nitrospina gracilis/Nitrospina gracilis 3/211;Selaginella moellendorffii/Selaginella moellendorffii;Gonium pectorale;Ananas comosus;Ananas comosus;Desulfobacula phenolica;Desulfotignum balticum;Bodo saltans;Selaginella moellendorffii/Selaginella moellendorffii;Desulfobacterales bacterium RIFOXYA12_FULL_46_15</t>
  </si>
  <si>
    <t>EDO98345/XP_001700230;GAQ82983;EFJ50338/XP_002948463;KXZ55413;XP_005646219/EIE21675;WP_022664883;XP_010249384;EIM62794/WP_004071572;CCK78690/WP_014956046;ADK86540/WP_013259976;CCQ91644/WP_005010599;XP_002980429/EFJ18689;KXZ54973;OAY70177;XP_020106741;SDT88084;WP_024333530;CUG92219;XP_002962663/EFJ36126;OGR26355</t>
  </si>
  <si>
    <t>gi|158272546|gb|EDO98345.1|acetyl CoA synthetase [Chlamydomonas reinhardtii]/gi|159484368|ref|XP_001700230.1|acetyl CoA synthetase [Chlamydomonas reinhardtii]</t>
  </si>
  <si>
    <t>acsA;KFL_001310130;acsA;LOC104591930;ACMD2_12632;GPECTOR_3g64;SELMODRAFT_165668;GPECTOR_3g64;acsA;acsA;acsA;LOC104591930;acsA;acs2;acsA;COCSUDRAFT_24798;KFL_001310130;GPECTOR_3g14;GPECTOR_3g64;acs2;LOC104591930;SELMODRAFT_165668;BSAL_36190;acsA;KFL_001310130;LOC104591930;COCSUDRAFT_24798;acsA;acsA;acsA;GPECTOR_3g14;acsA;acsA;acsA;SELMODRAFT_165668;GPECTOR_3g64;COCSUDRAFT_24798;GPECTOR_3g14;acsA;acsA;GPECTOR_3g64;acsA;acsA;acsA;SELMODRAFT_165668;ACMD2_12632;SELMODRAFT_165668;COCSUDRAFT_24798;LOC104591930;acsA;GPECTOR_3g14;acsA;KFL_001310130;GPECTOR_3g64;COCSUDRAFT_24798;acsA;SELMODRAFT_165668;ACMD2_12632;acs2;acsA;LOC104591930;BSAL_36190;BSAL_36190;acsA;LOC104591930;SELMODRAFT_165668;acsA;GPECTOR_3g64;acsA;acsA;acsA;acsA;acsA;GPECTOR_3g64;KFL_001310130;acs2;acsA;ACMD2_12632;COCSUDRAFT_24798;COCSUDRAFT_24798;GPECTOR_3g64;LOC104591930;KFL_001310130;acsA;LOC104591930;SELMODRAFT_165668;acsA;COCSUDRAFT_24798;acsA;SELMODRAFT_165668;acs2;acsA;acsA;COCSUDRAFT_24798;BSAL_36190;acsA;acsA;BSAL_36190;acs2;ACMD2_12632;GPECTOR_3g64;acsA;acsA;COCSUDRAFT_24798;acsA;KFL_001310130;BSAL_36190;acsA;BSAL_36190;acsA;SELMODRAFT_165668;COCSUDRAFT_24798;acsA;acs2;acs2;acsA;COCSUDRAFT_24798;GPECTOR_3g14;GPECTOR_3g64;acsA;COCSUDRAFT_24798;GPECTOR_3g14;GPECTOR_3g64;COCSUDRAFT_24798;SELMODRAFT_165668;GPECTOR_3g14;acsA;acsA;acsA;GPECTOR_3g14;acsA;acsA;acsA;GPECTOR_3g64;acsA;acs2;acsA;acsA;acsA;KFL_001310130;GPECTOR_3g64;acsA;ACMD2_12632;acsA;acsA;COCSUDRAFT_24798;ACMD2_12632;acsA;acsA;ACMD2_12632;acsA;GPECTOR_3g14;ACMD2_12632;acsA;acsA;acsA;KFL_001310130;acsA;acs2;BSAL_36190;acsA;acsA;KFL_001310130;acsA;GPECTOR_3g64;GPECTOR_3g64;acsA;acsA;GPECTOR_3g14;KFL_001310130;acsA;acsA;acs2;SELMODRAFT_165668;acs2;SELMODRAFT_165668;SELMODRAFT_165668;acsA;acsA;ACMD2_12632;acsA;SELMODRAFT_165668;acsA;acsA;SELMODRAFT_165668;acsA;COCSUDRAFT_24798;acs2;acs2;acs2;acsA;LOC104591930;KFL_001310130;acsA;acs2</t>
  </si>
  <si>
    <t>GO:0008152-IEA;GO:0000166-IEA;GO:0016208-IEA;GO:0003987-IEA;GO:0003824-IEA;GO:0046872-IEA;GO:0016874-IEA;GO:0005524-IEA;GO:0019427-IEA</t>
  </si>
  <si>
    <t>metabolic process-IEA;nucleotide binding-IEA;AMP binding-IEA;acetate-CoA ligase activity-IEA;catalytic activity-IEA;metal ion binding-IEA;ligase activity-IEA;ATP binding-IEA;acetyl-CoA biosynthetic process from acetate-IEA</t>
  </si>
  <si>
    <t>Biological Process-IEA;Molecular Function-IEA;Molecular Function-IEA;Molecular Function-IEA;Molecular Function-IEA;Molecular Function-IEA;Molecular Function-IEA;Molecular Function-IEA;Biological Process-IEA</t>
  </si>
  <si>
    <t>GO:0008144;GO:0008152;GO:0016874;GO:0032559;GO:0043168;GO:0043169</t>
  </si>
  <si>
    <t>drug binding;metabolic process;ligase activity;adenyl ribonucleotide binding;anion binding;cation binding</t>
  </si>
  <si>
    <t>Molecular Function;Biological Process;Molecular Function;Molecular Function;Molecular Function;Molecular Function</t>
  </si>
  <si>
    <t>noIPR;IPR032387;IPR011904;IPR025110;IPR000873;noIPR;noIPR;IPR011904;noIPR</t>
  </si>
  <si>
    <t>HOMOLOGOUS_SUPERFAMILY;DOMAIN;FAMILY;DOMAIN;DOMAIN;DOMAIN;DOMAIN;FAMILY;FAMILY</t>
  </si>
  <si>
    <t>RNA-binding domain superfamily;Acetyl-coenzyme A synthetase, N-terminal domain;Acetate-CoA ligase;AMP-binding enzyme, C-terminal domain;AMP-dependent synthetase/ligase;AMP-dependent synthetase/ligase;AMP-dependent synthetase/ligase;Acetate-CoA ligase;Acetate-CoA ligase</t>
  </si>
  <si>
    <t>G3DSA:3.30.300.30 (GENE3D);PF16177 (PFAM);TIGR02188 (TIGRFAM);PF13193 (PFAM);PF00501 (PFAM);G3DSA:3.40.50.12780 (GENE3D);PTHR24095 (PANTHER);cd05966 (CDD);SSF56801 (SUPERFAMILY)</t>
  </si>
  <si>
    <t>;;GO:0016208/GO:0019427/GO:0003987;;GO:0008152/GO:0003824;;;GO:0016208/GO:0019427/GO:0003987;</t>
  </si>
  <si>
    <t>;;AMP binding/acetyl-CoA biosynthetic process from acetate/acetate-CoA ligase activity;;metabolic process/catalytic activity;;;AMP binding/acetyl-CoA biosynthetic process from acetate/acetate-CoA ligase activity;</t>
  </si>
  <si>
    <t>;;Molecular Function/Biological Process/Molecular Function;;Biological Process/Molecular Function;;;Molecular Function/Biological Process/Molecular Function;</t>
  </si>
  <si>
    <t>EG_transcript_11026</t>
  </si>
  <si>
    <t>tRNA (guanosine(46)-N7)-methyltransferase</t>
  </si>
  <si>
    <t>gi|515888644|ref|WP_017319227.1|tRNA (guanosine(46)-N7)-methyltransferase TrmB [Mastigocladopsis repens];gi|740243083|ref|WP_038084102.1|tRNA (guanosine(46)-N7)-methyltransferase TrmB [Tolypothrix bouteillei]/gi|744448027|gb|KIE08865.1|tRNA (guanine-N7)-methyltransferase [Tolypothrix bouteillei VB521301];gi|971071222|ref|WP_058881409.1|tRNA (guanosine(46)-N7)-methyltransferase TrmB [Oscillatoriales cyanobacterium MTP1];gi|751571904|ref|WP_041040771.1|tRNA (guanosine(46)-N7)-methyltransferase TrmB [Tolypothrix campylonemoides]/gi|750913868|gb|KIJ73778.1|tRNA (guanine-N7)-methyltransferase [Tolypothrix campylonemoides VB511288];gi|1057111724|ref|WP_068507488.1|tRNA (guanosine(46)-N7)-methyltransferase TrmB [Leptolyngbya sp. O-77]/gi|984535538|dbj|BAU40518.1|tRNA (guanine-N(7)-)-methyltransferase [Leptolyngbya sp. O-77];gi|1200105669|ref|WP_087545082.1|tRNA (guanosine(46)-N7)-methyltransferase TrmB [Nostocales cyanobacterium HT-58-2]/gi|1199832684|gb|ARV62498.1|tRNA (guanosine(46)-N7)-methyltransferase TrmB [Nostocales cyanobacterium HT-58-2];gi|1121319767|ref|WP_073629906.1|tRNA (guanosine(46)-N7)-methyltransferase TrmB [Scytonema sp. HK-05]/gi|1115296241|gb|OKH59236.1|tRNA (guanosine(46)-N7)-methyltransferase TrmB [Scytonema sp. HK-05];gi|889970992|ref|WP_048869132.1|tRNA (guanosine(46)-N7)-methyltransferase TrmB [Scytonema tolypothrichoides]/gi|750923228|gb|KIJ83046.1|tRNA (guanine-N7)-methyltransferase [Scytonema tolypothrichoides VB-61278];gi|504928786|ref|WP_015115888.1|tRNA (guanosine(46)-N7)-methyltransferase TrmB [Nostoc sp. PCC 7107]/gi|427362978|gb|AFY45700.1|tRNA (guanine-N(7)-)-methyltransferase [Nostoc sp. PCC 7107];gi|516359860|ref|WP_017749893.1|tRNA (guanosine(46)-N7)-methyltransferase TrmB [Scytonema hofmannii]/gi|1004813912|gb|KYC39872.1|tRNA (guanine-N7)-methyltransferase [Scytonema hofmannii PCC 7110];gi|1062962704|ref|WP_069348648.1|tRNA (guanosine(46)-N7)-methyltransferase TrmB [Scytonema millei]/gi|1061903271|gb|ODN59003.1|tRNA (guanosine(46)-N7)-methyltransferase TrmB [Scytonema millei VB511283];gi|1039187522|gb|OBQ31384.1|tRNA (guanine-N7)-methyltransferase [Aphanizomenon flos-aquae MDT14a];gi|972342673|ref|WP_058998733.1|tRNA (guanosine(46)-N7)-methyltransferase TrmB [Leptolyngbya sp. NIES-2104]/gi|944516647|dbj|GAP96488.1|tRNA (guanine46-N7-)-methyltransferase [Leptolyngbya sp. NIES-2104];gi|504968430|ref|WP_015155532.1|tRNA (guanosine(46)-N7)-methyltransferase TrmB [Chroococcidiopsis thermalis]/gi|428010424|gb|AFY88987.1|tRNA (guanine-N(7)-)-methyltransferase [Chroococcidiopsis thermalis PCC 7203];gi|515387737|ref|WP_016878697.1|tRNA (guanosine(46)-N7)-methyltransferase TrmB [Chlorogloeopsis fritschii];gi|738043657|ref|WP_036002552.1|tRNA (guanosine(46)-N7)-methyltransferase TrmB [Leptolyngbya sp. JSC-1];gi|652337334|ref|WP_026734549.1|tRNA (guanosine(46)-N7)-methyltransferase TrmB [Fischerella sp. PCC 9605];gi|654618382|ref|WP_028082888.1|tRNA (guanosine(46)-N7)-methyltransferase TrmB [Dolichospermum circinale];gi|1049320357|gb|OCQ98545.1|tRNA (guanosine(46)-N7)-methyltransferase TrmB [Limnothrix sp. P13C2];gi|1039177717|gb|OBQ22193.1|tRNA (guanine-N7)-methyltransferase [Anabaena sp. WA113]/gi|1039180720|gb|OBQ25109.1|tRNA (guanine-N7)-methyltransferase [Aphanizomenon flos-aquae LD13]/gi|1039204532|gb|OBQ45234.1|tRNA (guanine-N7)-methyltransferase [Aphanizomenon flos-aquae WA102]</t>
  </si>
  <si>
    <t>Mastigocladopsis repens;Tolypothrix bouteillei/Tolypothrix bouteillei Iicb1;Oscillatoriales cyanobacterium MTP1;Tolypothrix campylonemoides/Tolypothrix campylonemoides VB511288;Leptolyngbya sp. O-77/Leptolyngbya sp. O-77;Nostocales cyanobacterium HT-58-2/Nostocales cyanobacterium HT-58-2;Scytonema sp. HK-05/Scytonema sp. HK-05;Scytonema tolypothrichoides/Scytonema tolypothrichoides VB-61278;Nostoc sp. PCC 7107/Nostoc sp. PCC 7107;Scytonema hofmanni/Scytonema hofmanni PCC 7110;Scytonema millei/Scytonema millei VB511283;Aphanizomenon flos-aquae MDT14a;Leptolyngbya sp. NIES-2104/Leptolyngbya sp. NIES-2104;Chroococcidiopsis thermalis/Chroococcidiopsis thermalis PCC 7203;Chlorogloeopsis fritschii;Leptolyngbya sp. JSC-1;Fischerella sp. PCC 9605;Dolichospermum circinale;Limnothrix sp. P13C2;Anabaena sp. WA113/Aphanizomenon flos-aquae MDT13/Aphanizomenon flos-aquae WA102</t>
  </si>
  <si>
    <t>1.1E-40;2.9E-40;3.5E-40;3.8E-40;4.7E-40;5.4E-40;5.6E-40;9.2E-40;1.5E-39;1.8E-39;1.5E-38;1.2E-37;1.3E-37;1.6E-37;2.0E-37;2.7E-37;2.8E-37;2.8E-37;3.8E-37;4.2E-37</t>
  </si>
  <si>
    <t>WP_017319227;WP_038084102/KIE08865;WP_058881409;WP_041040771/KIJ73778;WP_068507488/BAU40518;WP_087545082/ARV62498;WP_073629906/OKH59236;WP_048869132/KIJ83046;WP_015115888/AFY45700;KYC39872/WP_017749893;ODN59003/WP_069348648;OBQ31384;WP_058998733/GAP96488;WP_015155532/AFY88987;WP_016878697;WP_036002552;WP_026734549;WP_028082888;OCQ98545;OBQ22193/OBQ25109/OBQ45234</t>
  </si>
  <si>
    <t>gi|515888644|ref|WP_017319227.1|tRNA (guanosine(46)-N7)-methyltransferase TrmB [Mastigocladopsis repens]</t>
  </si>
  <si>
    <t>Mastigocladopsis repens</t>
  </si>
  <si>
    <t>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rmB</t>
  </si>
  <si>
    <t>GO:0008033-IEA;GO:0008176-IEA;GO:0006400-IEA;GO:0008168-IEA;GO:0016740-IEA;GO:0106004-IEA;GO:0032259-IEA</t>
  </si>
  <si>
    <t>tRNA processing-IEA;tRNA (guanine-N7-)-methyltransferase activity-IEA;tRNA modification-IEA;methyltransferase activity-IEA;transferase activity-IEA;tRNA (guanine-N7)-methylation-IEA;methylation-IEA</t>
  </si>
  <si>
    <t>Biological Process-IEA;Molecular Function-IEA;Biological Process-IEA;Molecular Function-IEA;Molecular Function-IEA;Biological Process-IEA;Biological Process-IEA</t>
  </si>
  <si>
    <t>noIPR;noIPR;noIPR;noIPR;noIPR;IPR003358;noIPR;IPR003358;IPR003358;IPR029063</t>
  </si>
  <si>
    <t>HOMOLOGOUS_SUPERFAMILY;HOMOLOGOUS_SUPERFAMILY;HOMOLOGOUS_SUPERFAMILY;HOMOLOGOUS_SUPERFAMILY;HOMOLOGOUS_SUPERFAMILY;FAMILY;FAMILY;FAMILY;FAMILY;HOMOLOGOUS_SUPERFAMILY</t>
  </si>
  <si>
    <t>WD40-repeat-containing domain superfamily;WD40-repeat-containing domain superfamily;WD40-repeat-containing domain superfamily;WD40-repeat-containing domain superfamily;WD40-repeat-containing domain superfamily;tRNA (guanine-N-7) methyltransferase, Trmb type;tRNA (guanine-N-7) methyltransferase, Trmb type;tRNA (guanine-N-7) methyltransferase, Trmb type;tRNA (guanine-N-7) methyltransferase, Trmb type;S-adenosyl-L-methionine-dependent methyltransferase</t>
  </si>
  <si>
    <t>PF02390 (PFAM);mobidb-lite (MOBIDB_LITE);mobidb-lite (MOBIDB_LITE);mobidb-lite (MOBIDB_LITE);PTHR23417:SF21 (PANTHER);PTHR23417 (PANTHER);PTHR23417:SF21 (PANTHER);PTHR23417 (PANTHER);PS51625 (PROSITE_PROFILES);SSF53335 (SUPERFAMILY)</t>
  </si>
  <si>
    <t>;;;;;GO:0008176/GO:0006400;;GO:0008176/GO:0006400;GO:0008176/GO:0006400;</t>
  </si>
  <si>
    <t>;;;;;tRNA (guanine-N7-)-methyltransferase activity/tRNA modification;;tRNA (guanine-N7-)-methyltransferase activity/tRNA modification;tRNA (guanine-N7-)-methyltransferase activity/tRNA modification;</t>
  </si>
  <si>
    <t>;;;;;Molecular Function/Biological Process;;Molecular Function/Biological Process;Molecular Function/Biological Process;</t>
  </si>
  <si>
    <t>EG_transcript_13167</t>
  </si>
  <si>
    <t>acid phosphatase</t>
  </si>
  <si>
    <t>gi|557345649|gb|ESQ85255.1|hypothetical protein AEAC466_05960 [Asticcacaulis sp. AC466];gi|1175166638|ref|WP_081714559.1|hypothetical protein [Asticcacaulis sp. AC466];gi|494899372|ref|WP_007625417.1|purple acid phosphatase 17 [Paraglaciecola arctica]/gi|410146291|dbj|GAC21939.1|purple acid phosphatase 17 [Paraglaciecola arctica BSs20135];gi|1200693668|gb|OUX87861.1|acid phosphatase [Alteromonas sp. TMED35];gi|917256634|ref|WP_051863346.1|hypothetical protein [Caulobacteraceae bacterium PMMR1];gi|1099518992|emb|SFP97321.1|acid phosphatase [Pseudarcicella hirudinis];gi|692176098|ref|WP_032094764.1|MULTISPECIES: acid phosphatase [Alteromonas];gi|700668263|ref|WP_033185067.1|acid phosphatase [Pseudoalteromonas sp. PLSV];gi|494051333|ref|WP_006993443.1|purple acid phosphatase 7 [Paraglaciecola mesophila]/gi|410152545|dbj|GAC25292.1|purple acid phosphatase 7 [Paraglaciecola mesophila KMM 241];gi|551356129|ref|WP_022975486.1|acid phosphatase [Nevskia ramosa];gi|495267388|ref|WP_007992143.1|purple acid phosphatase 4 [Paraglaciecola chathamensis]/gi|410136648|dbj|GAC12512.1|purple acid phosphatase 4 [Paraglaciecola chathamensis S18K6];gi|1134135883|ref|WP_076378878.1|acid phosphatase [Filimonas lacunae]/gi|1031982428|dbj|BAV07829.1|purple acid phosphatase [Filimonas lacunae]/gi|1132078332|emb|SIT05322.1|Calcineurin-like phosphoesterase [Filimonas lacunae];gi|503518052|ref|WP_013752493.1|acid phosphatase [Glaciecola sp. 4H-3-7+YE-5]/gi|332171755|gb|AEE21009.1|Acid phosphatase [Glaciecola sp. 4H-3-7+YE-5];gi|496118714|ref|WP_008843221.1|purple acid phosphatase 3 [Aliiglaciecola lipolytica]/gi|410144885|dbj|GAC13401.1|purple acid phosphatase 3 [Aliiglaciecola lipolytica E3];gi|495581971|ref|WP_008306550.1|purple acid phosphatase 3 [Paraglaciecola agarilytica]/gi|410131522|dbj|GAC07657.1|purple acid phosphatase 3 [Paraglaciecola agarilytica NO2];gi|1180203221|ref|WP_083722573.1|acid phosphatase [[Flexibacter] sp. ATCC 35208]/gi|1137573533|gb|OMP79130.1|acid phosphatase [[Flexibacter] sp. ATCC 35208];gi|890073794|ref|WP_048879642.1|acid phosphatase [Acidocella aminolytica]/gi|775295538|dbj|GAN81257.1|phosphatase [Acidocella aminolytica 101 = DSM 11237]/gi|1110094495|emb|SHE84191.1|acid phosphatase [Acidocella aminolytica 101 = DSM 11237];gi|1023909044|ref|WP_063458422.1|acid phosphatase [Alteromonas stellipolaris]/gi|1023070312|gb|ANB26889.1|acid phosphatase [Alteromonas stellipolaris];gi|951419170|ref|WP_057792445.1|acid phosphatase [Alteromonas stellipolaris]/gi|948568813|gb|ALM90932.1|Acid phosphatase [Alteromonas stellipolaris LMG 21856]/gi|996016814|gb|AMJ73966.1|acid phosphatase [Alteromonas stellipolaris];gi|1056960014|ref|WP_068373037.1|acid phosphatase [Paraglaciecola sp. S66]/gi|998765562|gb|KXI29819.1|acid phosphatase [Paraglaciecola sp. S66]</t>
  </si>
  <si>
    <t>Asticcacaulis sp. AC466;Asticcacaulis sp. AC466;Glaciecola arctica/Glaciecola arctica BSs20135;Alteromonas sp. TMED35;Caulobacteraceae bacterium PMMR1;Arcicella sp. E92;Alteromonas;Pseudoalteromonas sp. PLSV;Glaciecola mesophila/Glaciecola mesophila KMM 241;Nevskia ramosa;Glaciecola chathamensis/Glaciecola chathamensis S18K6;Filimonas lacunae/Filimonas lacunae/Filimonas lacunae;Glaciecola sp. 4H-3-7+YE-5/Glaciecola sp. 4H-3-7+YE-5;Glaciecola lipolytica/Glaciecola lipolytica E3;Glaciecola agarilytica/Glaciecola agarilytica NO2;[Flexibacter] sp. ATCC 35208/[Flexibacter] sp. ATCC 35208;Acidocella aminolytica/Acidocella aminolytica 101 = DSM 11237/Acidocella aminolytica 101 = DSM 11237;Alteromonas stellipolaris/Alteromonas stellipolaris;Alteromonas stellipolaris/Alteromonas stellipolaris LMG 21856/Alteromonas stellipolaris;Paraglaciecola sp. S66/Paraglaciecola sp. S66</t>
  </si>
  <si>
    <t>6.0E-47;8.2E-47;1.9E-43;3.7E-43;5.6E-43;7.1E-42;8.0E-42;2.1E-41;3.4E-41;3.4E-41;1.1E-40;1.1E-40;1.8E-40;2.2E-40;4.6E-40;7.5E-40;9.3E-40;1.2E-39;2.2E-39;2.3E-39</t>
  </si>
  <si>
    <t>ESQ85255;WP_081714559;GAC21939/WP_007625417;OUX87861;WP_051863346;SFP97321;WP_032094764;WP_033185067;GAC25292/WP_006993443;WP_022975486;WP_007992143/GAC12512;WP_076378878/BAV07829/SIT05322;AEE21009/WP_013752493;GAC13401/WP_008843221;GAC07657/WP_008306550;WP_083722573/OMP79130;GAN81257/SHE84191/WP_048879642;ANB26889/WP_063458422;ALM90932/WP_057792445/AMJ73966;KXI29819/WP_068373037</t>
  </si>
  <si>
    <t>gi|557345649|gb|ESQ85255.1|hypothetical protein AEAC466_05960 [Asticcacaulis sp. AC466]</t>
  </si>
  <si>
    <t>Asticcacaulis sp. AC466</t>
  </si>
  <si>
    <t>GLIP_0755;AX660_07245;GARC_5004;SAMN05421788_103174;GMES_3002;GAGA_4833;BW716_10955;Aam_089_050;GMES_3002;AX660_07245;GARC_5004;SAMN05421788_103174;SAMN05421788_103174;AEAC466_05960;AEAC466_05960;GARC_5004;Glaag_0040;SAMN04515674_1084;AOR13_1902;SAMN05421788_103174;GAGA_4833;GMES_3002;Aam_089_050;BW716_10955;Aam_089_050;BW716_10955;BW716_10955;AOR13_1902;CBB95_08490;SAMN05421788_103174;Glaag_0040;GARC_5004;Aam_089_050;AEAC466_05960;GAGA_4833;GLIP_0755;GAGA_4833;AX660_07245;AOR13_1902;SAMN04515674_1084;GAGA_4833;AEAC466_05960;AEAC466_05960;AOR13_1902;BW716_10955;GMES_3002;AX660_07245;GAGA_4833;CBB95_08490;SAMN04515674_1084;Glaag_0040;GMES_3002;Aam_089_050;CBB95_08490;AX660_07245;GARC_5004;GMES_3002;CBB95_08490;SAMN05421788_103174;BW716_10955;CBB95_08490;CBB95_08490;Aam_089_050;Glaag_0040;AOR13_1902;AOR13_1902;GLIP_0755;Glaag_0040;Glaag_0040;AX660_07245;AEAC466_05960;GARC_5004</t>
  </si>
  <si>
    <t>GO:0016311-IEA;GO:0003993-IEA;GO:0016787-IEA</t>
  </si>
  <si>
    <t>dephosphorylation-IEA;acid phosphatase activity-IEA;hydrolase activity-IEA</t>
  </si>
  <si>
    <t>IPR025733;IPR004843;IPR029052;noIPR;noIPR;noIPR;noIPR</t>
  </si>
  <si>
    <t>DOMAIN;DOMAIN;HOMOLOGOUS_SUPERFAMILY;HOMOLOGOUS_SUPERFAMILY;HOMOLOGOUS_SUPERFAMILY;HOMOLOGOUS_SUPERFAMILY;HOMOLOGOUS_SUPERFAMILY</t>
  </si>
  <si>
    <t>Iron/zinc purple acid phosphatase-like C-terminal domain;Calcineurin-like phosphoesterase domain, ApaH type;Metallo-dependent phosphatase-like;Metallo-dependent phosphatase-like;Metallo-dependent phosphatase-like;Metallo-dependent phosphatase-like;Metallo-dependent phosphatase-like</t>
  </si>
  <si>
    <t>PF14008 (PFAM);PF00149 (PFAM);G3DSA:3.60.21.10 (GENE3D);mobidb-lite (MOBIDB_LITE);PTHR10161 (PANTHER);PTHR10161:SF14 (PANTHER);SSF56300 (SUPERFAMILY)</t>
  </si>
  <si>
    <t>;GO:0016787;;;;;</t>
  </si>
  <si>
    <t>;hydrolase activity;;;;;</t>
  </si>
  <si>
    <t>EG_transcript_35460</t>
  </si>
  <si>
    <t>gi|1085464512|gb|OGW28771.1|hypothetical protein A2X56_02100 [Nitrospirae bacterium GWC2_57_13];gi|540286323|gb|ERG44931.1|Serine protease precursor [Pseudoalteromonas rubra DSM 6842];gi|800978760|ref|WP_046005176.1|peptidase S8 [Pseudoalteromonas rubra]/gi|798760550|gb|KJZ08522.1|peptidase S8 [Pseudoalteromonas rubra];gi|908740925|ref|WP_049863280.1|peptidase S8 [Pseudoalteromonas rubra]/gi|906907604|gb|KNC68774.1|peptidase S8 [Pseudoalteromonas rubra];gi|908742403|ref|WP_049864758.1|peptidase S8 [Pseudoalteromonas rubra]/gi|906905756|gb|KNC67190.1|peptidase S8 [Pseudoalteromonas rubra];gi|1093994030|ref|WP_070991855.1|peptidase S8 [Pseudoalteromonas byunsanensis]/gi|1092280589|gb|OHU95171.1|peptidase S8 [Pseudoalteromonas byunsanensis];gi|970523738|ref|WP_058798525.1|peptidase S8 [Pseudoalteromonas rubra]/gi|970331609|gb|ALU45662.1|peptidase S8 [Pseudoalteromonas rubra];gi|498049495|ref|WP_010363651.1|peptidase S8 [Pseudoalteromonas citrea]/gi|540257115|gb|ERG19284.1|Serine protease precursor [Pseudoalteromonas citrea DSM 8771];gi|498069735|ref|WP_010383891.1|peptidase S8 [Pseudoalteromonas rubra]/gi|540284453|gb|ERG43195.1|Serine protease precursor [Pseudoalteromonas rubra DSM 6842];gi|521083063|ref|WP_020413970.1|hypothetical protein [Microbulbifer variabilis];gi|970521566|ref|WP_058796353.1|peptidase S8 [Pseudoalteromonas rubra]/gi|970328996|gb|ALU43084.1|peptidase S8 [Pseudoalteromonas rubra];gi|953556972|ref|WP_058028726.1|peptidase S8 [Pseudoalteromonas phenolica]/gi|953011252|gb|ALO40962.1|Peptidase S8 [Pseudoalteromonas phenolica];gi|573864594|gb|AHG06606.1|protease [Pseudoalteromonas sp. ArcP11];gi|1088925571|emb|SEA16577.1|serine protease [Microbulbifer marinus];gi|1055422160|ref|WP_067083856.1|MULTISPECIES: peptidase S8 [Microbulbifer]/gi|972933517|gb|KUJ83935.1|peptidase S8 [Microbulbifer sp. ZGT114]/gi|1026832577|gb|OAE88180.1|peptidase S8 [Microbulbifer sp. WRN-8];gi|800978694|ref|WP_046005113.1|peptidase S8 [Pseudoalteromonas rubra]/gi|798760924|gb|KJZ08988.1|peptidase S8 [Pseudoalteromonas rubra];gi|1036099269|ref|WP_064668602.1|peptidase S8 [Pseudoalteromonas prydzensis];gi|1093985033|ref|WP_070983362.1|MULTISPECIES: peptidase S8 [Pseudoalteromonas]/gi|1092275852|gb|OHU90577.1|peptidase S8 [Pseudoalteromonas sp. JW3]/gi|1092278135|gb|OHU92802.1|peptidase S8 [Pseudoalteromonas sp. JW1];gi|940641308|ref|WP_055014266.1|peptidase S8 [Pseudoalteromonas sp. P1-13-1a]/gi|940451280|gb|KPZ59939.1|Extracellular basic protease precursor [Pseudoalteromonas sp. P1-13-1a];gi|930613088|ref|WP_054265207.1|peptidase S8 [Janthinobacterium sp. CG23_2]/gi|955155023|emb|CUI06056.1|Serine protease [Janthinobacterium sp. CG23_2]/gi|962728871|emb|CUU29842.1|Serine protease [Janthinobacterium sp. CG23_2]</t>
  </si>
  <si>
    <t>Nitrospirae bacterium GWC2_57_13;Pseudoalteromonas rubra ATCC 29570;Pseudoalteromonas rubra/Pseudoalteromonas rubra;Pseudoalteromonas rubra/Pseudoalteromonas rubra;Pseudoalteromonas rubra/Pseudoalteromonas rubra;Pseudoalteromonas byunsanensis/Pseudoalteromonas byunsanensis;Pseudoalteromonas rubra/Pseudoalteromonas rubra;Pseudoalteromonas citrea/Pseudoalteromonas citrea NCIMB 1889;Pseudoalteromonas rubra/Pseudoalteromonas rubra ATCC 29570;Microbulbifer variabilis;Pseudoalteromonas rubra/Pseudoalteromonas rubra;Pseudoalteromonas phenolica/Pseudoalteromonas phenolica;Pseudoalteromonas sp. ArcP11;Microbulbifer sp. Y215;Microbulbifer/Microbulbifer sp. ZGT114/Microbulbifer sp. WRN-8;Pseudoalteromonas rubra/Pseudoalteromonas rubra;Pseudoalteromonas prydzensis;Pseudoalteromonas/Pseudoalteromonas sp. JW3/Pseudoalteromonas sp. JW1;Pseudoalteromonas sp. P1-13-1a/Pseudoalteromonas sp. P1-13-1a;Janthinobacterium sp. CG23_2/Janthinobacterium sp. CG23_2/Janthinobacterium sp. CG23_2</t>
  </si>
  <si>
    <t>1.9E-13;7.7E-13;1.3E-12;1.4E-12;2.0E-12;2.1E-12;2.8E-12;2.8E-12;4.7E-12;4.8E-12;5.9E-12;6.3E-12;9.6E-12;1.0E-11;1.0E-11;1.0E-11;1.1E-11;1.3E-11;1.6E-11;1.6E-11</t>
  </si>
  <si>
    <t>OGW28771;ERG44931;KJZ08522/WP_046005176;KNC68774/WP_049863280;WP_049864758/KNC67190;WP_070991855/OHU95171;ALU45662/WP_058798525;ERG19284/WP_010363651;ERG43195/WP_010383891;WP_020413970;WP_058796353/ALU43084;WP_058028726/ALO40962;AHG06606;SEA16577;OAE88180/KUJ83935/WP_067083856;WP_046005113/KJZ08988;WP_064668602;OHU92802/WP_070983362/OHU90577;WP_055014266/KPZ59939;WP_054265207/CUI06056/CUU29842</t>
  </si>
  <si>
    <t>gi|1085464512|gb|OGW28771.1|hypothetical protein A2X56_02100 [Nitrospirae bacterium GWC2_57_13]</t>
  </si>
  <si>
    <t>Nitrospirae bacterium GWC2_57_13</t>
  </si>
  <si>
    <t>A2X56_02100;A2X56_02100;PRUB_12546;SAMN05216562_2066;pro;BN3177_6889;AC626_02890;PCIT_07307;BN3177_6889;BET10_04960;A2X56_02100;AT705_22245;BIW53_10615;PRUB_19679;AC626_02890;AC626_02890;PCIT_07307;PP2015_438;TW77_11470;PP2015_438;TW77_11470;TW77_11760;pro;TW77_11760;A2X56_02100;pro;PRUB_12546;BN3177_6889;A2X56_02100;pro;BN3177_6889;BIW53_10615;AT705_09090;BET10_04960;TW77_11760;TW77_11760;A2X56_02100;A2X56_02100;PRUB_19679;PCIT_07307;PRUB_19679;BIW53_10615;BIW53_10615;AC626_12350;AVO43_08960;BN3177_6889;PRUB_12546;A2X56_02100;PCIT_07307;A2X56_02100;AT705_22245;PP2015_438;SAMN05216562_2066;BN3177_6889;AT705_09090;AC626_12350;AT705_09090;BN3177_6889;A2X56_02100;PCIT_07307;A2X56_02100;AT705_09090;BN3177_6889;PRUB_19679;PRUB_19679;A2X56_02100;A2X56_02100;BN3177_6889;AVO43_08960;AC626_12350;PRUB_12546;PRUB_12546;A2X56_02100;SAMN05216562_2066;PRUB_12546;PP2015_438;AT705_22245;pro;AC626_12350;PCIT_07307;AC626_02890;PRUB_19679;BN3177_6889;AT705_22245;AVO43_08960;TW77_11470;BET10_04960;BET10_04960;pro;TW77_11470;AVO43_08960</t>
  </si>
  <si>
    <t>GO:0008233-IEA;GO:0006508-IEA;GO:0016020-IEA;GO:0005509-IEA;GO:0008236-IEA;GO:0004252-IEA;GO:0016787-IEA</t>
  </si>
  <si>
    <t>peptidase activity-IEA;proteolysis-IEA;membrane-IEA;calcium ion binding-IEA;serine-type peptidase activity-IEA;serine-type endopeptidase activity-IEA;hydrolase activity-IEA</t>
  </si>
  <si>
    <t>Molecular Function-IEA;Biological Process-IEA;Cellular Component-IEA;Molecular Function-IEA;Molecular Function-IEA;Molecular Function-IEA;Molecular Function-IEA</t>
  </si>
  <si>
    <t>EG_transcript_16174</t>
  </si>
  <si>
    <t>Proteophosphoglycan ppg4</t>
  </si>
  <si>
    <t>gi|545353622|ref|XP_005642647.1|hypothetical protein COCSUDRAFT_68419 [Coccomyxa subellipsoidea C-169]/gi|384244603|gb|EIE18103.1|hypothetical protein COCSUDRAFT_68419 [Coccomyxa subellipsoidea C-169];gi|1183359302|gb|ORX86729.1|hypothetical protein BCR32DRAFT_324811 [Anaeromyces robustus];gi|1183336747|gb|ORX65791.1|hypothetical protein BCR32DRAFT_330315 [Anaeromyces robustus];gi|1183400761|gb|ORY25428.1|hypothetical protein LY90DRAFT_674889 [Neocallimastix californiae];gi|1183314571|gb|ORX44483.1|hypothetical protein BCR36DRAFT_334478 [Piromyces finnis];gi|1183400760|gb|ORY25427.1|hypothetical protein LY90DRAFT_706338 [Neocallimastix californiae];gi|1183393256|gb|ORY18282.1|hypothetical protein LY90DRAFT_708249 [Neocallimastix californiae];gi|1198301028|gb|OUM58117.1|hypothetical protein PIROE2DRAFT_16698 [Piromyces sp. E2];gi|585104170|gb|EWM23227.1|hypothetical protein Naga_100506g1 [Nannochloropsis gaditana];gi|595436876|gb|EXX51286.1|hypothetical protein RirG_263350 [Rhizophagus irregularis DAOM 197198w];gi|1069929801|ref|XP_018269440.1|hypothetical protein RHOBADRAFT_45968 [Rhodotorula graminis WP1]/gi|939611365|gb|KPV73391.1|hypothetical protein RHOBADRAFT_45968 [Rhodotorula graminis WP1];gi|983144241|gb|KWU42242.1|Proteophosphoglycan ppg4 [Rhodotorula sp. JG-1b];gi|1022845644|ref|XP_016274580.1|putative glycosyltransferase [Rhodotorula toruloides NP11]/gi|472585919|gb|EMS23461.1|putative glycosyltransferase [Rhodotorula toruloides NP11]/gi|647395683|emb|CDR37304.1|RHTO0S02e13168g1_1 [Rhodotorula toruloides];gi|1183464461|gb|ORY88458.1|hypothetical protein BCR35DRAFT_301596 [Leucosporidium creatinivorum];gi|545353574|ref|XP_005642623.1|hypothetical protein COCSUDRAFT_34629 [Coccomyxa subellipsoidea C-169]/gi|384244579|gb|EIE18079.1|hypothetical protein COCSUDRAFT_34629 [Coccomyxa subellipsoidea C-169];gi|342320861|gb|EGU12799.1|Proteophosphoglycan ppg4 [Rhodotorula toruloides ATCC 204091];gi|1069921262|ref|XP_018272828.1|hypothetical protein RHOBADRAFT_51773 [Rhodotorula graminis WP1]/gi|939614761|gb|KPV76779.1|hypothetical protein RHOBADRAFT_51773 [Rhodotorula graminis WP1];gi|1022846258|ref|XP_016274291.1|hypothetical protein RHTO_07514 [Rhodotorula toruloides NP11]/gi|472585621|gb|EMS23172.1|hypothetical protein RHTO_07514 [Rhodotorula toruloides NP11]/gi|647400693|emb|CDR46371.1|RHTO0S12e03774g1_1 [Rhodotorula toruloides];gi|814539720|emb|CEQ42900.1|SPOSA6832_04776 [Sporidiobolus salmonicolor];gi|814540628|emb|CEQ42087.1|SPOSA6832_03875 [Sporidiobolus salmonicolor]</t>
  </si>
  <si>
    <t>Coccomyxa subellipsoidea C-169/Coccomyxa subellipsoidea C-169;Anaeromyces sp. KS-2015;Anaeromyces sp. KS-2015;Neocallimastix sp. KS-2015;Piromyces sp. KS-2015;Neocallimastix sp. KS-2015;Neocallimastix sp. KS-2015;Piromyces sp. E2;Nannochloropsis gaditana;Rhizophagus irregularis DAOM 197198w;Rhodotorula graminis WP1/Rhodotorula graminis WP1;Rhodotorula sp. JG-1b;Rhodosporidium toruloides NP11/Rhodosporidium toruloides NP11/Rhodosporidium toruloides;Leucosporidiella creatinivora;Coccomyxa subellipsoidea C-169/Coccomyxa subellipsoidea C-169;Rhodotorula glutinis ATCC 204091;Rhodotorula graminis WP1/Rhodotorula graminis WP1;Rhodosporidium toruloides NP11/Rhodosporidium toruloides NP11/Rhodosporidium toruloides;Sporidiobolus salmonicolor;Sporidiobolus salmonicolor</t>
  </si>
  <si>
    <t>2.2E-36;2.4E-27;1.1E-26;1.7E-26;4.7E-26;2.5E-23;3.6E-21;5.3E-19;8.1E-19;1.3E-15;2.6E-13;3.1E-13;1.0E-12;2.0E-12;2.2E-12;4.0E-12;5.8E-12;7.8E-12;3.1E-11;4.5E-11</t>
  </si>
  <si>
    <t>XP_005642647/EIE18103;ORX86729;ORX65791;ORY25428;ORX44483;ORY25427;ORY18282;OUM58117;EWM23227;EXX51286;XP_018269440/KPV73391;KWU42242;EMS23461/XP_016274580/CDR37304;ORY88458;EIE18079/XP_005642623;EGU12799;XP_018272828/KPV76779;XP_016274291/EMS23172/CDR46371;CEQ42900;CEQ42087</t>
  </si>
  <si>
    <t>gi|545353622|ref|XP_005642647.1|hypothetical protein COCSUDRAFT_68419 [Coccomyxa subellipsoidea C-169]/gi|384244603|gb|EIE18103.1|hypothetical protein COCSUDRAFT_68419 [Coccomyxa subellipsoidea C-169]</t>
  </si>
  <si>
    <t>RHTO0S_12e03774g;LY90DRAFT_706338;RHTO_07514;RirG_263350;PIROE2DRAFT_16698;COCSUDRAFT_68419;RHOBADRAFT_45968;RHTO_07514;RirG_263350;RirG_263350;RHOBADRAFT_51773;LY90DRAFT_706338;COCSUDRAFT_68419;RHTO_07514;RirG_263350;BCR35DRAFT_301596;RHTO_07514;RHTO0S_12e03774g;Naga_100506g1;RHTO0S_12e03774g;RHOBADRAFT_45968;RHOBADRAFT_45968;RHOBADRAFT_51773;RHTO_07514;BCR35DRAFT_301596;RHTO_07195;BCR35DRAFT_301596;Naga_100506g1;COCSUDRAFT_68419;BCR35DRAFT_301596;RHOBADRAFT_51773;RHTO0S_12e03774g;RHOBADRAFT_45968;LY90DRAFT_674889;RirG_263350;BCR35DRAFT_301596;RirG_263350;COCSUDRAFT_68419;Naga_100506g1;BCR35DRAFT_301596;RHTO0S_12e03774g;RHOBADRAFT_51773;LY90DRAFT_674889;RirG_263350;RHTO_07514;COCSUDRAFT_68419;RHOBADRAFT_45968;RHTO_07514;RirG_263350;RHTO_07195;PIROE2DRAFT_16698;RHTO0S_12e03774g;RHOBADRAFT_45968;COCSUDRAFT_68419;RirG_263350;PIROE2DRAFT_16698;COCSUDRAFT_68419;BCR35DRAFT_301596;RHOBADRAFT_45968;BCR36DRAFT_334478;Naga_100506g1;LY90DRAFT_674889;BCR36DRAFT_334478;LY90DRAFT_706338;BCR35DRAFT_301596;RHTO0S_12e03774g;RHTO_07514;BCR35DRAFT_301596;RirG_263350;RHOBADRAFT_45968;COCSUDRAFT_68419;BCR35DRAFT_301596;PIROE2DRAFT_16698;BCR36DRAFT_334478;BCR36DRAFT_334478;LY90DRAFT_674889;RHTO0S_12e03774g;LY90DRAFT_706338</t>
  </si>
  <si>
    <t>GO:0036065-IEA;GO:0016020-IEA;GO:0016021-IEA;GO:0016740-IEA;GO:0042546-IEA;GO:0008107-IEA</t>
  </si>
  <si>
    <t>fucosylation-IEA;membrane-IEA;integral component of membrane-IEA;transferase activity-IEA;cell wall biogenesis-IEA;galactoside 2-alpha-L-fucosyltransferase activity-IEA</t>
  </si>
  <si>
    <t>Biological Process-IEA;Cellular Component-IEA;Cellular Component-IEA;Molecular Function-IEA;Biological Process-IEA;Molecular Function-IEA</t>
  </si>
  <si>
    <t>CobB/CobQ-like glutamine amidotransferase</t>
  </si>
  <si>
    <t>EG_transcript_33534</t>
  </si>
  <si>
    <t>gi|1126191735|ref|XP_019628839.1|PREDICTED: ankyrin repeat domain-containing protein 50-like [Branchiostoma belcheri];gi|1040503656|gb|OBT45446.1|hypothetical protein VE00_04608 [Pseudogymnoascus sp. WSF 3629];gi|1126208957|ref|XP_019638167.1|PREDICTED: ankyrin-3-like [Branchiostoma belcheri];gi|1040497009|gb|OBT38974.1|hypothetical protein VE00_10817 [Pseudogymnoascus sp. WSF 3629];gi|1126191741|ref|XP_019628842.1|PREDICTED: ankyrin repeat domain-containing protein 50-like [Branchiostoma belcheri];gi|1173938681|gb|OQR88813.1|ankyrin-1-like [Thraustotheca clavata];gi|1129193471|gb|OLP98069.1|Ankyrin-1 [Symbiodinium microadriaticum];gi|490278679|ref|WP_004174623.1|ankyrin repeat-containing protein [Nitrosospira lacus]/gi|1189983065|gb|ARO87144.1|hypothetical protein EBAPG3_004820 [Nitrosospira lacus];gi|1173943067|gb|OQR91970.1|serine/threonine-protein phosphatase 6 regulatory ankyrin repeat subunit C-like, partial [Achlya hypogyna];gi|902277771|emb|CRL18621.1|Ankyrin repeat-containing domain [Penicillium camemberti];gi|780155973|ref|XP_011682377.1|PREDICTED: ankyrin repeat domain-containing protein 50-like, partial [Strongylocentrotus purpuratus];gi|780027084|ref|XP_011666159.1|PREDICTED: ankyrin repeat domain-containing protein 50-like [Strongylocentrotus purpuratus];gi|1173958120|gb|OQS04531.1|ankyrin 2,3/unc44 [Thraustotheca clavata];gi|813207795|ref|XP_012210220.1|TKL protein kinase [Saprolegnia parasitica CBS 223.65]/gi|641524483|gb|KDO19064.1|TKL protein kinase [Saprolegnia parasitica CBS 223.65];gi|1081483488|emb|SCY18917.1|Ankyrin repeat [Nitrosospira sp. Nsp13];gi|780074931|ref|XP_011672044.1|PREDICTED: serine/threonine-protein phosphatase 6 regulatory ankyrin repeat subunit A-like [Strongylocentrotus purpuratus];gi|1081450190|emb|SCY37087.1|Ankyrin repeat [Nitrosospira sp. Nl5];gi|780039972|ref|XP_011667933.1|PREDICTED: uncharacterized protein LOC574840 [Strongylocentrotus purpuratus];gi|157106769|ref|XP_001649474.1|AAEL014742-PA, partial [Aedes aegypti]/gi|108868779|gb|EAT33004.1|AAEL014742-PA, partial [Aedes aegypti];gi|780022242|ref|XP_011665281.1|PREDICTED: ankyrin repeat domain-containing protein 29-like [Strongylocentrotus purpuratus]</t>
  </si>
  <si>
    <t>Branchiostoma belcheri;Pseudogymnoascus sp. WSF 3629;Branchiostoma belcheri;Pseudogymnoascus sp. WSF 3629;Branchiostoma belcheri;Thraustotheca clavata;Symbiodinium microadriaticum;Nitrosospira sp. APG3/Nitrosospira sp. APG3;Achlya hypogyna;Penicillium camemberti;Strongylocentrotus purpuratus;Strongylocentrotus purpuratus;Thraustotheca clavata;Saprolegnia parasitica CBS 223.65/Saprolegnia parasitica CBS 223.65;Nitrosospira sp. Nsp13;Strongylocentrotus purpuratus;Nitrosospira sp. Nl5;Strongylocentrotus purpuratus;Aedes aegypti/Aedes aegypti;Strongylocentrotus purpuratus</t>
  </si>
  <si>
    <t>1.4E-15;6.8E-15;2.8E-14;3.2E-14;4.4E-14;1.6E-13;7.4E-13;1.4E-12;2.3E-12;2.5E-12;3.2E-12;4.0E-12;4.6E-12;8.8E-12;9.2E-12;1.3E-11;1.5E-11;1.7E-11;1.9E-11;1.9E-11</t>
  </si>
  <si>
    <t>XP_019628839;OBT45446;XP_019638167;OBT38974;XP_019628842;OQR88813;OLP98069;WP_004174623/ARO87144;OQR91970;CRL18621;XP_011682377;XP_011666159;OQS04531;XP_012210220/KDO19064;SCY18917;XP_011672044;SCY37087;XP_011667933;XP_001649474/EAT33004;XP_011665281</t>
  </si>
  <si>
    <t>gi|1126191735|ref|XP_019628839.1|PREDICTED: ankyrin repeat domain-containing protein 50-like [Branchiostoma belcheri]</t>
  </si>
  <si>
    <t>SPRG_21605;ANK1;SPRG_21605;SPRG_21605;VE00_10817;VE00_10817;SPRG_21605;VE00_10817;ACHHYP_04167;SPRG_21605;VE00_10817;SPRG_21605;SPRG_21605;SPRG_21605;ACHHYP_04167;ANK1;SPRG_21605;SPRG_21605</t>
  </si>
  <si>
    <t>GO:0003824-IEA;GO:0030163-IEA;GO:0009116-IEA;GO:0016310-IEA;GO:0004672-IEA;GO:0016301-IEA;GO:0005524-IEA;GO:0006468-IEA</t>
  </si>
  <si>
    <t>catalytic activity-IEA;protein catabolic process-IEA;nucleoside metabolic process-IEA;phosphorylation-IEA;protein kinase activity-IEA;kinase activity-IEA;ATP binding-IEA;protein phosphorylation-IEA</t>
  </si>
  <si>
    <t>Molecular Function-IEA;Biological Process-IEA;Biological Process-IEA;Biological Process-IEA;Molecular Function-IEA;Molecular Function-IEA;Molecular Function-IEA;Biological Process-IEA</t>
  </si>
  <si>
    <t>GO:0003824;GO:0044237;GO:0044238;GO:1901564</t>
  </si>
  <si>
    <t>catalytic activity;cellular metabolic process;primary metabolic process;organonitrogen compound metabolic process</t>
  </si>
  <si>
    <t>IPR036770;IPR002110;IPR020683;noIPR;IPR002110;IPR002110;IPR020683;IPR002110;IPR020683;IPR020683;IPR036770</t>
  </si>
  <si>
    <t>HOMOLOGOUS_SUPERFAMILY;REPEAT;DOMAIN;DOMAIN;REPEAT;REPEAT;DOMAIN;REPEAT;DOMAIN;DOMAIN;HOMOLOGOUS_SUPERFAMILY</t>
  </si>
  <si>
    <t>Ankyrin repeat-containing domain superfamily;Ankyrin repeat;Ankyrin repeat-containing domain;Ankyrin repeat-containing domain;Ankyrin repeat;Ankyrin repeat;Ankyrin repeat-containing domain;Ankyrin repeat;Ankyrin repeat-containing domain;Ankyrin repeat-containing domain;Ankyrin repeat-containing domain superfamily</t>
  </si>
  <si>
    <t>G3DSA:1.25.40.20 (GENE3D);PF00023 (PFAM);PF12796 (PFAM);PTHR43928 (PANTHER);PS50088 (PROSITE_PROFILES);PS50088 (PROSITE_PROFILES);PS50297 (PROSITE_PROFILES);PS50088 (PROSITE_PROFILES);cd00204 (CDD);cd00204 (CDD);SSF48403 (SUPERFAMILY)</t>
  </si>
  <si>
    <t>;GO:0005515;;;GO:0005515;GO:0005515;;GO:0005515;;;</t>
  </si>
  <si>
    <t>;protein binding;;;protein binding;protein binding;;protein binding;;;</t>
  </si>
  <si>
    <t>;Molecular Function;;;Molecular Function;Molecular Function;;Molecular Function;;;</t>
  </si>
  <si>
    <t>EG_transcript_22292</t>
  </si>
  <si>
    <t>noIPR;IPR000504;IPR012677;noIPR;noIPR;IPR000504;IPR035979;IPR009080</t>
  </si>
  <si>
    <t>HOMOLOGOUS_SUPERFAMILY;DOMAIN;HOMOLOGOUS_SUPERFAMILY;HOMOLOGOUS_SUPERFAMILY;HOMOLOGOUS_SUPERFAMILY;DOMAIN;HOMOLOGOUS_SUPERFAMILY;HOMOLOGOUS_SUPERFAMILY</t>
  </si>
  <si>
    <t>NAD(P)-binding domain superfamily;RNA recognition motif domain;Nucleotide-binding alpha-beta plait domain superfamily;Nucleotide-binding alpha-beta plait domain superfamily;Nucleotide-binding alpha-beta plait domain superfamily;RNA recognition motif domain;RNA-binding domain superfamily;Aminoacyl-tRNA synthetase, class Ia, anticodon-binding</t>
  </si>
  <si>
    <t>G3DSA:1.20.120.640 (GENE3D);PF00076 (PFAM);G3DSA:3.30.70.330 (GENE3D);PTHR23003 (PANTHER);PTHR23003:SF3 (PANTHER);PS50102 (PROSITE_PROFILES);SSF54928 (SUPERFAMILY);SSF47323 (SUPERFAMILY)</t>
  </si>
  <si>
    <t>;GO:0003676;;;;GO:0003676;GO:0003676;GO:0000166/GO:0004812/GO:0005524/GO:0006418</t>
  </si>
  <si>
    <t>;nucleic acid binding;;;;nucleic acid binding;nucleic acid binding;nucleotide binding/aminoacyl-tRNA ligase activity/ATP binding/tRNA aminoacylation for protein translation</t>
  </si>
  <si>
    <t>;Molecular Function;;;;Molecular Function;Molecular Function;Molecular Function/Molecular Function/Molecular Function/Biological Process</t>
  </si>
  <si>
    <t>EG_transcript_12219</t>
  </si>
  <si>
    <t>uncharacterized protein LOC110242834</t>
  </si>
  <si>
    <t>gi|1191053202|ref|XP_020904531.1|uncharacterized protein LOC110242834 [Exaiptasia pallida];gi|470434909|ref|XP_004338729.1|hypothetical protein ACA1_090140 [Acanthamoeba castellanii str. Neff]/gi|440795596|gb|ELR16716.1|hypothetical protein ACA1_090140 [Acanthamoeba castellanii str. Neff];gi|1176104496|ref|XP_020623058.1|uncharacterized protein LOC110060618 [Orbicella faveolata]/gi|1176104498|ref|XP_020623059.1|uncharacterized protein LOC110060618 [Orbicella faveolata];gi|1176104500|ref|XP_020623060.1|uncharacterized protein LOC110060619 [Orbicella faveolata];gi|1005457237|ref|XP_015765746.1|PREDICTED: uncharacterized protein LOC107344587 [Acropora digitifera];gi|1005471395|ref|XP_015772568.1|PREDICTED: uncharacterized protein LOC107350830 [Acropora digitifera];gi|1005495205|ref|XP_015750213.1|PREDICTED: uncharacterized protein LOC107330087 [Acropora digitifera];gi|1005447789|ref|XP_015761180.1|PREDICTED: uncharacterized protein LOC107340338 isoform X1 [Acropora digitifera];gi|1005447792|ref|XP_015761181.1|PREDICTED: uncharacterized protein LOC107340338 isoform X2 [Acropora digitifera];gi|1005447794|ref|XP_015761182.1|PREDICTED: uncharacterized protein LOC107340338 isoform X3 [Acropora digitifera]/gi|1005447796|ref|XP_015761183.1|PREDICTED: uncharacterized protein LOC107340338 isoform X4 [Acropora digitifera];gi|1005447798|ref|XP_015761184.1|PREDICTED: uncharacterized protein LOC107340338 isoform X5 [Acropora digitifera];gi|1005470714|ref|XP_015772238.1|PREDICTED: uncharacterized protein LOC107350525 [Acropora digitifera];gi|1005441284|ref|XP_015757971.1|PREDICTED: uncharacterized protein LOC107337360 [Acropora digitifera]/gi|1005441286|ref|XP_015757972.1|PREDICTED: uncharacterized protein LOC107337360 [Acropora digitifera];gi|156392094|ref|XP_001635884.1|predicted protein [Nematostella vectensis]/gi|156222982|gb|EDO43821.1|predicted protein [Nematostella vectensis]</t>
  </si>
  <si>
    <t>Exaiptasia pallida;Acanthamoeba castellanii str. Neff/Acanthamoeba castellanii str. Neff;Montastraea faveolata/Montastraea faveolata;Montastraea faveolata;Acropora digitifera;Acropora digitifera;Acropora digitifera;Acropora digitifera;Acropora digitifera;Acropora digitifera/Acropora digitifera;Acropora digitifera;Acropora digitifera;Acropora digitifera/Acropora digitifera;Nematostella vectensis/Nematostella vectensis</t>
  </si>
  <si>
    <t>6.9E-20;1.0E-17;4.0E-17;4.1E-16;2.8E-15;4.7E-14;8.8E-14;3.1E-13;3.7E-13;3.8E-13;7.9E-13;9.8E-13;1.7E-11;6.1E-11</t>
  </si>
  <si>
    <t>XP_020904531;XP_004338729/ELR16716;XP_020623058/XP_020623059;XP_020623060;XP_015765746;XP_015772568;XP_015750213;XP_015761180;XP_015761181;XP_015761182/XP_015761183;XP_015761184;XP_015772238;XP_015757972/XP_015757971;EDO43821/XP_001635884</t>
  </si>
  <si>
    <t>gi|1191053202|ref|XP_020904531.1|uncharacterized protein LOC110242834 [Exaiptasia pallida]</t>
  </si>
  <si>
    <t>ACA1_090140;ACA1_090140;ACA1_090140;ACA1_090140</t>
  </si>
  <si>
    <t>Haem peroxidase</t>
  </si>
  <si>
    <t>EG_transcript_772</t>
  </si>
  <si>
    <t>16S rRNA (cytosine(1402)-N(4))-methyltransferase</t>
  </si>
  <si>
    <t>gi|1054033140|ref|WP_066134801.1|16S rRNA (cytosine(1402)-N(4))-methyltransferase [Haematospirillum jordaniae]/gi|1015668764|gb|AMW34833.1|ribosomal RNA small subunit methyltransferase H [Haematospirillum jordaniae];gi|1184655750|ref|WP_085216145.1|16S rRNA (cytosine(1402)-N(4))-methyltransferase [Methylocaldum sp. 175]/gi|1182709875|emb|SMF93802.1|16S rRNA (cytosine1402-N4)-methyltransferase [Methylocaldum sp. 175];gi|1063827938|ref|WP_069438488.1|16S rRNA (cytosine(1402)-N(4))-methyltransferase [Methyloceanibacter methanicus]/gi|1063649988|gb|ODR98156.1|ribosomal RNA small subunit methyltransferase H [Methyloceanibacter methanicus];gi|805453686|ref|WP_046107411.1|16S rRNA (cytosine(1402)-N(4))-methyltransferase [Devosia geojensis]/gi|803469299|gb|KKB12970.1|16S rRNA methyltransferase [Devosia geojensis];gi|497984246|ref|WP_010298402.1|16S rRNA (cytosine(1402)-N(4))-methyltransferase [Candidatus Odyssella thessalonicensis]/gi|297717878|gb|ADI50082.1|S-adenosyl-methyltransferase MraW, partial [Candidatus Odyssella thessalonicensis L13];gi|544699822|ref|WP_021130935.1|16S rRNA (cytosine(1402)-N(4))-methyltransferase [Phaeospirillum fulvum]/gi|528192697|gb|EPY02979.1|16S rRNA m(4)C1402 methyltransferase [Phaeospirillum fulvum MGU-K5];gi|497226463|ref|WP_009540725.1|16S rRNA (cytosine(1402)-N(4))-methyltransferase [Caenispirillum salinarum]/gi|425881295|gb|EKV29984.1|rRNA small subunit methyltransferase H [Caenispirillum salinarum AK4];gi|518475040|ref|WP_019645247.1|16S rRNA (cytosine(1402)-N(4))-methyltransferase [Novispirillum itersonii];gi|780843632|gb|KJS44890.1|16S rRNA methyltransferase [Rhodospirillaceae bacterium BRH_c57];gi|640163622|ref|WP_024806698.1|16S rRNA (cytosine(1402)-N(4))-methyltransferase [Verrucomicrobia bacterium LP2A];gi|1200253890|gb|OUT77078.1|16S rRNA (cytosine(1402)-N(4))-methyltransferase [Rhodospirillaceae bacterium TMED23];gi|1057057921|ref|WP_068464771.1|16S rRNA (cytosine(1402)-N(4))-methyltransferase [Hyphomicrobium sulfonivorans]/gi|983019861|gb|KWT64301.1|rRNA small subunit methyltransferase H [Hyphomicrobium sulfonivorans];gi|1114025141|ref|WP_072046640.1|16S rRNA (cytosine(1402)-N(4))-methyltransferase [Mastigocladus laminosus];gi|1124187670|ref|WP_074498227.1|16S rRNA (cytosine(1402)-N(4))-methyltransferase [Thalassotalea sp. PP2-459]/gi|1123466811|gb|OKY26469.1|16S rRNA (cytosine(1402)-N(4))-methyltransferase [Thalassotalea sp. PP2-459];gi|1113189982|gb|OJU60419.1|16S rRNA (cytosine(1402)-N(4))-methyltransferase [Altererythrobacter sp. 66-12];gi|750281809|ref|WP_040565991.1|16S rRNA (cytosine(1402)-N(4))-methyltransferase [Phaeospirillum molischianum];gi|380685101|emb|CCG39650.1|S-adenosyl-dependent methyl transferase [Phaeospirillum molischianum DSM 120];gi|917301794|ref|WP_051908506.1|16S rRNA (cytosine(1402)-N(4))-methyltransferase [Candidatus Paracaedibacter acanthamoebae];gi|1111296087|gb|APH56233.1|S-adenosyl-methyltransferase mraW [Granulibacter bethesdensis];gi|517529763|ref|WP_018699971.1|16S rRNA (cytosine(1402)-N(4))-methyltransferase [Amorphus coralli]</t>
  </si>
  <si>
    <t>Rhodospirillaceae bacterium H5569/Rhodospirillaceae bacterium H5569;Methylocaldum sp. 175/Methylocaldum sp. 175;Methyloceanibacter methanicus/Methyloceanibacter methanicus;Devosia geojensis/Devosia geojensis;Candidatus Odyssella thessalonicensis/Candidatus Odyssella thessalonicensis L13;Phaeospirillum fulvum/Phaeospirillum fulvum MGU-K5;Caenispirillum salinarum/Caenispirillum salinarum AK4;Novispirillum itersonii;Rhodospirillaceae bacterium BRH_c57;Verrucomicrobia bacterium LP2A;Rhodospirillaceae bacterium TMED23;Hyphomicrobium sulfonivorans/Hyphomicrobium sulfonivorans;Mastigocladus laminosus;Thalassotalea sp. PP2-459/Thalassotalea sp. PP2-459;Altererythrobacter sp. 66-12;Phaeospirillum molischianum;Phaeospirillum molischianum DSM 120;endosymbiont of Acanthamoeba sp. UWC9;Granulibacter bethesdensis;Amorphus coralli</t>
  </si>
  <si>
    <t>7.4E-45;5.7E-40;1.4E-38;7.0E-38;3.4E-37;4.1E-37;7.6E-37;8.5E-37;1.1E-36;1.4E-36;2.2E-36;2.9E-36;5.1E-36;5.5E-36;6.4E-36;6.9E-36;7.7E-36;8.0E-36;9.6E-36;9.6E-36</t>
  </si>
  <si>
    <t>WP_066134801/AMW34833;WP_085216145/SMF93802;WP_069438488/ODR98156;WP_046107411/KKB12970;ADI50082/WP_010298402;WP_021130935/EPY02979;EKV29984/WP_009540725;WP_019645247;KJS44890;WP_024806698;OUT77078;KWT64301/WP_068464771;WP_072046640;WP_074498227/OKY26469;OJU60419;WP_040565991;CCG39650;WP_051908506;APH56233;WP_018699971</t>
  </si>
  <si>
    <t>gi|1054033140|ref|WP_066134801.1|16S rRNA (cytosine(1402)-N(4))-methyltransferase [Haematospirillum jordaniae]/gi|1015668764|gb|AMW34833.1|ribosomal RNA small subunit methyltransferase H [Haematospirillum jordaniae]</t>
  </si>
  <si>
    <t>Rhodospirillaceae bacterium H5569</t>
  </si>
  <si>
    <t>rsmH;rsmH;rsmH;rsmH;rsmH;rsmH;rsmH;rsmH;rsmH;mraW;rsmH;rsmH;rsmH;rsmH;rsmH;rsmH;rsmH;rsmH;rsmH;rsmH;rsmH;rsmH;rsmH;rsmH;rsmH;rsmH;rsmH;rsmH;rsmH;rsmH;rsmH;rsmH;rsmH;rsmH;rsmH;rsmH;rsmH;rsmH;rsmH;rsmH;rsmH;rsmH;rsmH;rsmH;rsmH;rsmH;rsmH;rsmH;rsmH;mraW;rsmH;rsmH;rsmH;rsmH;mraW;rsmH;rsmH;rsmH;rsmH;rsmH;rsmH;rsmH;rsmH;rsmH;rsmH;rsmH;rsmH;rsmH;D9I3A4;rsmH;rsmH;mraW;rsmH;rsmH;rsmH;rsmH;rsmH;rsmH;rsmH;rsmH;rsmH;rsmH;rsmH;rsmH;rsmH;rsmH;rsmH;D9I3A4;rsmH;rsmH;rsmH;rsmH;rsmH;rsmH;mraW;rsmH;rsmH;rsmH;rsmH;rsmH;rsmH;rsmH;rsmH;rsmH;rsmH;rsmH;rsmH;rsmH;rsmH;rsmH;rsmH;rsmH;D9I3A4;rsmH;rsmH;rsmH;rsmH;rsmH;rsmH;rsmH;rsmH;rsmH;rsmH;mraW;rsmH;rsmH;rsmH;rsmH;rsmH;rsmH;rsmH;mraW;rsmH;rsmH;rsmH;rsmH</t>
  </si>
  <si>
    <t>GO:0005737-IEA;GO:0070475-IEA;GO:0006364-IEA;GO:0071424-IEA;GO:0016740-IEA;GO:0008168-IEA;GO:0032259-IEA</t>
  </si>
  <si>
    <t>cytoplasm-IEA;rRNA base methylation-IEA;rRNA processing-IEA;rRNA (cytosine-N4-)-methyltransferase activity-IEA;transferase activity-IEA;methyltransferase activity-IEA;methylation-IEA</t>
  </si>
  <si>
    <t>Cellular Component-IEA;Biological Process-IEA;Biological Process-IEA;Molecular Function-IEA;Molecular Function-IEA;Molecular Function-IEA;Biological Process-IEA</t>
  </si>
  <si>
    <t>IPR002903;noIPR;IPR023397;IPR002903;IPR020683;IPR002110;IPR036770;noIPR;IPR002903;IPR002110;IPR002110;IPR002110;IPR020683;IPR020683;IPR036770;IPR023397;IPR029063</t>
  </si>
  <si>
    <t>FAMILY;FAMILY;HOMOLOGOUS_SUPERFAMILY;FAMILY;DOMAIN;REPEAT;HOMOLOGOUS_SUPERFAMILY;HOMOLOGOUS_SUPERFAMILY;FAMILY;REPEAT;REPEAT;REPEAT;DOMAIN;DOMAIN;HOMOLOGOUS_SUPERFAMILY;HOMOLOGOUS_SUPERFAMILY;HOMOLOGOUS_SUPERFAMILY</t>
  </si>
  <si>
    <t>Ribosomal RNA small subunit methyltransferase H;Ribosomal RNA small subunit methyltransferase H;S-adenosyl-L-methionine-dependent methyltransferase, MraW, recognition domain superfamily;Ribosomal RNA small subunit methyltransferase H;Ankyrin repeat-containing domain;Ankyrin repeat;Ankyrin repeat-containing domain superfamily;Ankyrin repeat-containing domain superfamily;Ribosomal RNA small subunit methyltransferase H;Ankyrin repeat;Ankyrin repeat;Ankyrin repeat;Ankyrin repeat-containing domain;Ankyrin repeat-containing domain;Ankyrin repeat-containing domain superfamily;S-adenosyl-L-methionine-dependent methyltransferase, MraW, recognition domain superfamily;S-adenosyl-L-methionine-dependent methyltransferase</t>
  </si>
  <si>
    <t>PF01795 (PFAM);G3DSA:3.40.50.150 (GENE3D);G3DSA:1.10.150.170 (GENE3D);TIGR00006 (TIGRFAM);PF12796 (PFAM);PF00023 (PFAM);G3DSA:1.25.40.20 (GENE3D);mobidb-lite (MOBIDB_LITE);PTHR11265 (PANTHER);PS50088 (PROSITE_PROFILES);PS50088 (PROSITE_PROFILES);PS50088 (PROSITE_PROFILES);PS50297 (PROSITE_PROFILES);cd00204 (CDD);SSF48403 (SUPERFAMILY);SSF81799 (SUPERFAMILY);SSF53335 (SUPERFAMILY)</t>
  </si>
  <si>
    <t>GO:0008168;;GO:0008168;GO:0008168;;GO:0005515;;;GO:0008168;GO:0005515;GO:0005515;GO:0005515;;;;GO:0008168;</t>
  </si>
  <si>
    <t>methyltransferase activity;;methyltransferase activity;methyltransferase activity;;protein binding;;;methyltransferase activity;protein binding;protein binding;protein binding;;;;methyltransferase activity;</t>
  </si>
  <si>
    <t>Molecular Function;;Molecular Function;Molecular Function;;Molecular Function;;;Molecular Function;Molecular Function;Molecular Function;Molecular Function;;;;Molecular Function;</t>
  </si>
  <si>
    <t>EG_transcript_5695</t>
  </si>
  <si>
    <t>hypothetical protein AOQ84DRAFT_389153</t>
  </si>
  <si>
    <t>gi|1046801702|gb|OCL07988.1|hypothetical protein AOQ84DRAFT_389153 [Glonium stellatum]</t>
  </si>
  <si>
    <t>Glonium stellatum</t>
  </si>
  <si>
    <t>OCL07988</t>
  </si>
  <si>
    <t>IPR001214;IPR011990;noIPR;noIPR;IPR001214;IPR013026;IPR011990;noIPR</t>
  </si>
  <si>
    <t>DOMAIN;HOMOLOGOUS_SUPERFAMILY;HOMOLOGOUS_SUPERFAMILY;HOMOLOGOUS_SUPERFAMILY;DOMAIN;DOMAIN;HOMOLOGOUS_SUPERFAMILY;HOMOLOGOUS_SUPERFAMILY</t>
  </si>
  <si>
    <t>SET domain;Tetratricopeptide-like helical domain superfamily;Tetratricopeptide-like helical domain superfamily;Tetratricopeptide-like helical domain superfamily;SET domain;Tetratricopeptide repeat-containing domain;Tetratricopeptide-like helical domain superfamily;Tetratricopeptide-like helical domain superfamily</t>
  </si>
  <si>
    <t>PF00856 (PFAM);G3DSA:1.25.40.10 (GENE3D);G3DSA:2.170.270.10 (GENE3D);PTHR12197 (PANTHER);PS50280 (PROSITE_PROFILES);PS50293 (PROSITE_PROFILES);SSF48452 (SUPERFAMILY);SSF82199 (SUPERFAMILY)</t>
  </si>
  <si>
    <t>GO:0005515;GO:0005515;;;GO:0005515;GO:0005515;GO:0005515;</t>
  </si>
  <si>
    <t>protein binding;protein binding;;;protein binding;protein binding;protein binding;</t>
  </si>
  <si>
    <t>Molecular Function;Molecular Function;;;Molecular Function;Molecular Function;Molecular Function;</t>
  </si>
  <si>
    <t>EG_transcript_8555</t>
  </si>
  <si>
    <t>gi|298708789|emb|CBJ30749.1|conserved unknown protein [Ectocarpus siliculosus];gi|873239689|emb|CEL94094.1|unnamed protein product [Vitrella brassicaformis CCMP3155];gi|1026963687|ref|XP_016610184.1|hypothetical protein SPPG_02638 [Spizellomyces punctatus DAOM BR117]/gi|907096616|gb|KND02145.1|hypothetical protein SPPG_02638 [Spizellomyces punctatus DAOM BR117];gi|1183473701|gb|ORY97566.1|Alpha/Beta hydrolase protein [Syncephalastrum racemosum];gi|1183367212|gb|ORX93391.1|alpha/beta-hydrolase [Basidiobolus meristosporus CBS 931.73];gi|729709895|emb|CEI93711.1|hypothetical protein RMCBS344292_07940 [Rhizopus microsporus]/gi|1178059647|gb|ORE14265.1|alpha/beta-hydrolase [Rhizopus microsporus];gi|1183345270|gb|ORX74136.1|alpha/beta-hydrolase [Linderina pennispora];gi|146102637|ref|XP_001469382.1|similarity to endo-1-like protein [Leishmania infantum JPCM5]/gi|134073752|emb|CAM72489.1|similarity to endo-1-like protein [Leishmania infantum JPCM5];gi|955162106|emb|CUM57935.1|Hypothetical protein, putative [Bodo saltans];gi|751756913|gb|KIN05088.1|hypothetical protein OIDMADRAFT_116121 [Oidiodendron maius Zn];gi|398025270|ref|XP_003865796.1|similarity to endo-1-like protein [Leishmania donovani]/gi|322504033|emb|CBZ39120.1|similarity to endo-1-like protein [Leishmania donovani];gi|727136319|emb|CEG80725.1|hypothetical protein RMATCC62417_15021 [Rhizopus microsporus];gi|401421050|ref|XP_003875014.1|similarity to endo-1-like protein [Leishmania mexicana MHOM/GT/2001/U1103]/gi|322491250|emb|CBZ26516.1|similarity to endo-1-like protein [Leishmania mexicana MHOM/GT/2001/U1103];gi|157877910|ref|XP_001687247.1|similarity to endo-1-like protein [Leishmania major strain Friedlin]/gi|68130322|emb|CAJ09634.1|similarity to endo-1-like protein [Leishmania major strain Friedlin];gi|1069953698|ref|XP_018290770.1|hypothetical protein PHYBLDRAFT_177617 [Phycomyces blakesleeanus NRRL 1555(-)]/gi|1026588191|gb|OAD72730.1|hypothetical protein PHYBLDRAFT_177617 [Phycomyces blakesleeanus NRRL 1555(-)];gi|1183516601|gb|ORZ39818.1|Alpha/Beta hydrolase protein [Catenaria anguillulae PL171];gi|1002451721|ref|XP_015660289.1|endo-1-like protein [Leptomonas pyrrhocoris]/gi|1002451723|ref|XP_015660290.1|endo-1-like protein [Leptomonas pyrrhocoris]/gi|928117391|gb|KPA81850.1|endo-1-like protein [Leptomonas pyrrhocoris]/gi|928117392|gb|KPA81851.1|endo-1-like protein [Leptomonas pyrrhocoris];gi|1099041619|emb|CCM19916.1|Putative similarity to endo-1-like protein [Leishmania guyanensis];gi|731710566|ref|XP_010703601.1|dienelactone hydrolase, putative [Leishmania panamensis]/gi|685208574|gb|AIO02801.1|dienelactone hydrolase, putative [Leishmania panamensis];gi|1043299774|gb|OBZ84836.1|hypothetical protein A0J61_07106 [Choanephora cucurbitarum]</t>
  </si>
  <si>
    <t>Ectocarpus siliculosus;Vitrella brassicaformis CCMP3155;Spizellomyces punctatus DAOM BR117/Spizellomyces punctatus DAOM BR117;Syncephalastrum racemosum;Basidiobolus meristosporus CBS 931.73;Rhizopus microsporus/Rhizopus microsporus;Linderina pennispora;Leishmania infantum JPCM5/Leishmania infantum JPCM5;Bodo saltans;Oidiodendron maius Zn;Leishmania donovani/Leishmania donovani;Rhizopus microsporus;Leishmania mexicana MHOM/GT/2001/U1103/Leishmania mexicana MHOM/GT/2001/U1103;Leishmania major strain Friedlin/Leishmania major strain Friedlin;Phycomyces blakesleeanus NRRL 1555(-)/Phycomyces blakesleeanus NRRL 1555(-);Catenaria anguillulae PL171;Leptomonas pyrrhocoris/Leptomonas pyrrhocoris/Leptomonas pyrrhocoris/Leptomonas pyrrhocoris;Leishmania guyanensis;Leishmania panamensis/Leishmania panamensis;Choanephora infundibulifera f. cucurbitarum</t>
  </si>
  <si>
    <t>6.6E-37;8.6E-37;1.6E-35;1.6E-29;1.1E-28;1.1E-28;1.4E-28;2.0E-28;7.3E-28;8.0E-28;8.9E-28;1.4E-27;1.7E-27;3.5E-27;5.4E-27;6.0E-27;6.8E-27;8.8E-27;1.4E-26;2.1E-26</t>
  </si>
  <si>
    <t>CBJ30749;CEL94094;KND02145/XP_016610184;ORY97566;ORX93391;ORE14265/CEI93711;ORX74136;CAM72489/XP_001469382;CUM57935;KIN05088;XP_003865796/CBZ39120;CEG80725;XP_003875014/CBZ26516;XP_001687247/CAJ09634;OAD72730/XP_018290770;ORZ39818;XP_015660290/KPA81851/XP_015660289/KPA81850;CCM19916;AIO02801/XP_010703601;OBZ84836</t>
  </si>
  <si>
    <t>SPPG_02638;ABB37_04106;BCR43DRAFT_489981;RMATCC62417_15021;PHYBLDRAFT_177617;LDBPK_366850;OIDMADRAFT_116121;LMXM_36_6540;K493DRAFT_302685;BCR44DRAFT_126161;BCV71DRAFT_54287;LMJF_36_6540;Esi_0214_0012;BCR43DRAFT_489981;Vbra_11457;A0J61_07106;LPMP_356730;OIDMADRAFT_116121;LMXM_36_6540;Esi_0214_0012;BCV71DRAFT_54287;LPMP_356730;DL89DRAFT_264093;LgM4147LRVhigh.35.02340.00080;A0J61_07106;LINJ_36_6850;BSAL_45630;PHYBLDRAFT_177617;SPPG_02638;BCR44DRAFT_126161;ABB37_04106;DL89DRAFT_264093;K493DRAFT_302685</t>
  </si>
  <si>
    <t>G3DSA:3.40.50.1820 (GENE3D);PF01738 (PFAM);PTHR17630 (PANTHER);PTHR17630:SF43 (PANTHER);SSF53474 (SUPERFAMILY)</t>
  </si>
  <si>
    <t>EG_transcript_2595</t>
  </si>
  <si>
    <t>gi|966513112|ref|WP_058529666.1|adenylate cyclase [Legionella londiniensis]/gi|962235844|gb|KTD20326.1|adenylate cyclase [Legionella londiniensis];gi|504617233|ref|WP_014804335.1|adenylate/guanylate cyclase with integral membrane sensor [Turneriella parva]/gi|390612683|gb|AFM13835.1|adenylate/guanylate cyclase with integral membrane sensor [Turneriella parva DSM 21527];gi|290973536|ref|XP_002669504.1|predicted protein [Naegleria gruberi]/gi|284083052|gb|EFC36760.1|predicted protein [Naegleria gruberi];gi|1011918486|ref|WP_062730202.1|adenylate/guanylate cyclase domain-containing protein, partial [Legionella pneumophila];gi|966422895|ref|WP_058466096.1|adenylate/guanylate cyclase domain-containing protein [Legionella cincinnatiensis]/gi|962196869|gb|KTC81915.1|adenylate cyclase [Legionella cincinnatiensis];gi|1085109967|gb|OGT05922.1|hypothetical protein A2X78_03950 [Gammaproteobacteria bacterium GWE2_37_16];gi|1088509751|gb|OHD39873.1|hypothetical protein A2Y30_06255 [Spirochaetes bacterium GWE1_32_154]/gi|1088521009|gb|OHD50709.1|hypothetical protein A2Y29_09180 [Spirochaetes bacterium GWE2_31_10]/gi|1088551002|gb|OHD78611.1|hypothetical protein A2355_05060 [Spirochaetes bacterium RIFOXYB1_FULL_32_8];gi|1088482220|gb|OHD14770.1|hypothetical protein A2Z96_01620 [Spirochaetes bacterium GWB1_48_6];gi|966425416|ref|WP_058467954.1|adenylate/guanylate cyclase domain-containing protein [Fluoribacter gormanii]/gi|962218771|gb|KTD03482.1|adenylate cyclase [Fluoribacter gormanii]/gi|1131846374|emb|SIQ46587.1|adenylate cyclase [Fluoribacter gormanii];gi|966443050|ref|WP_058483312.1|adenylate/guanylate cyclase domain-containing protein [Legionella spiritensis];gi|571792656|gb|ETR73007.1|adenylate cyclase [Candidatus Magnetoglobus multicellularis str. Araruama];gi|962280728|gb|KTD64547.1|adenylate cyclase [Legionella spiritensis];gi|921296172|ref|WP_053231493.1|hypothetical protein [Sandaracinus amylolyticus]/gi|816954608|gb|AKF04114.1|Adenylate cyclase [Sandaracinus amylolyticus];gi|1011910580|ref|WP_062725265.1|adenylate/guanylate cyclase domain-containing protein, partial [Legionella pneumophila];gi|998823795|emb|CZG61142.1|Adenylate cyclase 1 [Legionella pneumophila];gi|1169094308|ref|WP_080449460.1|adenylate/guanylate cyclase domain-containing protein [Legionella pneumophila];gi|927687109|gb|KPA18336.1|membrane protein containing Adenylyl cyclase class-3/4/guanylyl cyclase [Candidatus Magnetomorum sp. HK-1];gi|1168056346|ref|WP_080275936.1|adenylate/guanylate cyclase domain-containing protein [Legionella pneumophila];gi|769980930|ref|WP_045096915.1|adenylate cyclase [Legionella fallonii]/gi|698844668|emb|CEG58640.1|Adenylate cyclase [Legionella fallonii LLAP-10];gi|985763029|gb|KXB24176.1|adenylate cyclase [Legionella pneumophila]/gi|985764974|gb|KXB26091.1|adenylate cyclase [Legionella pneumophila]/gi|999120951|emb|CZG01085.1|Adenylate cyclase 1 [Legionella pneumophila]/gi|999124026|emb|CZG02778.1|Adenylate cyclase 1 [Legionella pneumophila]/gi|1024340197|gb|KZX34535.1|adenylate cyclase [Legionella pneumophila]/gi|1108604603|gb|APF02971.1|adenylate cyclase [Legionella pneumophila subsp. fraseri]/gi|1108607634|gb|APF06001.1|adenylate/guanylate cyclase domain-containing protein [Legionella pneumophila subsp. fraseri]</t>
  </si>
  <si>
    <t>Legionella londiniensis/Legionella londiniensis;Turneriella parva/Turneriella parva DSM 21527;Naegleria gruberi strain NEG-M/Naegleria gruberi;Legionella pneumophila;Legionella cincinnatiensis/Legionella cincinnatiensis;Gammaproteobacteria bacterium GWE2_37_16;Spirochaetes bacterium GWE1_32_154/Spirochaetes bacterium GWE2_31_10/Spirochaetes bacterium RIFOXYB1_FULL_32_8;Spirochaetes bacterium GWB1_48_6;Fluoribacter gormanii/Fluoribacter gormanii/Fluoribacter gormanii;Legionella spiritensis;Candidatus Magnetoglobus multicellularis str. Araruama;Legionella spiritensis;Sandaracinus amylolyticus/Sandaracinus amylolyticus;Legionella pneumophila;Legionella pneumophila;Legionella pneumophila;Candidatus Magnetomorum sp. HK-1;Legionella pneumophila;Legionella fallonii/Legionella fallonii LLAP-10;Legionella pneumophila/Legionella pneumophila/Legionella pneumophila/Legionella pneumophila/Legionella pneumophila/Legionella pneumophila subsp. fraseri/Legionella pneumophila subsp. fraseri</t>
  </si>
  <si>
    <t>8.6E-56;1.7E-54;3.4E-54;8.9E-53;1.2E-52;1.9E-52;3.6E-52;6.0E-52;6.1E-52;9.6E-52;1.3E-51;1.5E-51;2.6E-51;2.9E-51;7.5E-51;8.8E-51;1.4E-50;1.5E-50;4.2E-50;4.2E-50</t>
  </si>
  <si>
    <t>KTD20326/WP_058529666;AFM13835/WP_014804335;EFC36760/XP_002669504;WP_062730202;WP_058466096/KTC81915;OGT05922;OHD50709/OHD39873/OHD78611;OHD14770;SIQ46587/KTD03482/WP_058467954;WP_058483312;ETR73007;KTD64547;WP_053231493/AKF04114;WP_062725265;CZG61142;WP_080449460;KPA18336;WP_080275936;WP_045096915/CEG58640;APF02971/APF06001/KXB26091/KXB24176/CZG02778/CZG01085/KZX34535</t>
  </si>
  <si>
    <t>gi|966513112|ref|WP_058529666.1|adenylate cyclase [Legionella londiniensis]/gi|962235844|gb|KTD20326.1|adenylate cyclase [Legionella londiniensis]</t>
  </si>
  <si>
    <t>Legionella londiniensis</t>
  </si>
  <si>
    <t>NAEGRDRAFT_75617;OMM_01278;DB32_001263;Lcin_2985;Turpa_3196;A2X78_03950;A2Z96_01620;OMM_01278;A2X78_03950;PtVF89_12625;Lspi_1354;MHK_001444;A2Z96_01620;DB32_001263;OMM_01278;A2X78_03950;Llon_1679;Turpa_3196;Lcin_2985;Lgor_1467;Lcin_2985;PtVF89_12625;Turpa_3196;Lspi_1354;NAEGRDRAFT_75617;A2X78_03950;MHK_001444;LFA_3308;Lgor_1467;DB32_001263;Lgor_1467;Turpa_3196;LFA_3308;Lspi_1354;Llon_1679;LFA_3308;Lcin_2985;Lgor_1467;DB32_001263;Turpa_3196;Lcin_2985;A2Z96_01620;Llon_1679;Lcin_2985;Lcin_2985;Lcin_2985;Lcin_2985;LFA_3308;Lgor_1467;Lcin_2985;Llon_1679;NAEGRDRAFT_75617;Turpa_3196;Turpa_3196;Lgor_1467;PtVF89_12625;MHK_001444;Lgor_1467;DB32_001263;Lspi_1354;PtVF89_12625;Llon_1679;A2Z96_01620;MHK_001444;NAEGRDRAFT_75617;OMM_01278;DB32_001263;Lcin_2985;Lgor_1467;A2X78_03950;A2X78_03950;A2Z96_01620;A2Z96_01620;MHK_001444;A2X78_03950;OMM_01278;Turpa_3196;Lgor_1467;NAEGRDRAFT_75617;Llon_1679;PtVF89_12625;Lcin_2985;Lcin_2985;Turpa_3196;DB32_001263;OMM_01278;OMM_01278;A2X78_03950;DB32_001263;Lspi_1354;Lspi_1354;NAEGRDRAFT_75617;LFA_3308;Lgor_1467;OMM_01278;DB32_001263;Lspi_1354;MHK_001444;MHK_001444;Lspi_1354;OMM_01278;A2X78_03950;A2Z96_01620;A2X78_03950;Lgor_1467;MHK_001444;A2Z96_01620;NAEGRDRAFT_75617;MHK_001444;Lgor_1467;PtVF89_12625;OMM_01278;LFA_3308;Lcin_2985;OMM_01278;A2Z96_01620;Llon_1679;PtVF89_12625;LFA_3308;OMM_01278;NAEGRDRAFT_75617;Lgor_1467;Lgor_1467;Turpa_3196;LFA_3308;Lgor_1467;Llon_1679;A2Z96_01620;A2Z96_01620;Llon_1679;A2Z96_01620;NAEGRDRAFT_75617;LFA_3308;MHK_001444;PtVF89_12625;Turpa_3196;NAEGRDRAFT_75617;NAEGRDRAFT_75617;LFA_3308;Lcin_2985;DB32_001263;NAEGRDRAFT_75617;Lgor_1467;Lspi_1354;Lspi_1354;Llon_1679;DB32_001263;Llon_1679;DB32_001263;Lcin_2985;A2X78_03950;Lcin_2985;LFA_3308;Llon_1679;OMM_01278;LFA_3308;MHK_001444;Lspi_1354;Lcin_2985;MHK_001444;MHK_001444;MHK_001444;OMM_01278;A2X78_03950;Lspi_1354;A2X78_03950;Lgor_1467;Turpa_3196;Lgor_1467;A2X78_03950</t>
  </si>
  <si>
    <t>G3DSA:3.30.70.1230 (GENE3D);PF00211 (PFAM);mobidb-lite (MOBIDB_LITE);PTHR43081:SF5 (PANTHER);PTHR43081 (PANTHER);PS50125 (PROSITE_PROFILES);cd07302 (CDD);SSF55073 (SUPERFAMILY)</t>
  </si>
  <si>
    <t>EG_transcript_21385</t>
  </si>
  <si>
    <t>gi|224006241|ref|XP_002292081.1|predicted protein [Thalassiosira pseudonana CCMP1335]/gi|220972600|gb|EED90932.1|predicted protein [Thalassiosira pseudonana CCMP1335]</t>
  </si>
  <si>
    <t>Thalassiosira pseudonana CCMP1335/Thalassiosira pseudonana CCMP1335</t>
  </si>
  <si>
    <t>XP_002292081/EED90932</t>
  </si>
  <si>
    <t>gi|220972600|gb|EED90932.1|predicted protein [Thalassiosira pseudonana CCMP1335]/gi|224006241|ref|XP_002292081.1|predicted protein [Thalassiosira pseudonana CCMP1335]</t>
  </si>
  <si>
    <t>THAPSDRAFT_7678;THAPSDRAFT_7678</t>
  </si>
  <si>
    <t>EG_transcript_5349</t>
  </si>
  <si>
    <t>multidrug resistance-associated 5 isoform X3</t>
  </si>
  <si>
    <t>gi|1160117872|ref|XP_020385202.1|LOW QUALITY PROTEIN: multidrug resistance-associated protein 5-like, partial [Rhincodon typus];gi|512840807|ref|XP_004914449.1|PREDICTED: multidrug resistance-associated protein 5 isoform X3 [Xenopus tropicalis];gi|699594860|ref|XP_009867783.1|PREDICTED: multidrug resistance-associated protein 5, partial [Apaloderma vittatum];gi|1069354554|ref|XP_018117254.1|PREDICTED: ATP binding cassette subfamily C member 5 L homeolog isoform X3 [Xenopus laevis];gi|847126537|ref|XP_012818085.1|PREDICTED: multidrug resistance-associated protein 5 isoform X2 [Xenopus tropicalis];gi|847126533|ref|XP_012818083.1|PREDICTED: multidrug resistance-associated protein 5 isoform X1 [Xenopus tropicalis]/gi|847126535|ref|XP_012818084.1|PREDICTED: multidrug resistance-associated protein 5 isoform X1 [Xenopus tropicalis];gi|1069354552|ref|XP_018117253.1|PREDICTED: ATP binding cassette subfamily C member 5 L homeolog isoform X2 [Xenopus laevis];gi|1069354548|ref|XP_018117251.1|PREDICTED: ATP binding cassette subfamily C member 5 L homeolog isoform X1 [Xenopus laevis]/gi|1069354550|ref|XP_018117252.1|PREDICTED: ATP binding cassette subfamily C member 5 L homeolog isoform X1 [Xenopus laevis]/gi|1050378424|gb|OCT80621.1|hypothetical protein XELAEV_18027438mg [Xenopus laevis];gi|119598712|gb|EAW78306.1|ATP-binding cassette, sub-family C (CFTR/MRP), member 5, isoform CRA_a [Homo sapiens];gi|1176332075|ref|XP_020669174.1|multidrug resistance-associated protein 5 isoform X3 [Pogona vitticeps];gi|525007181|ref|XP_005051250.1|PREDICTED: multidrug resistance-associated protein 5 isoform X5 [Ficedula albicollis];gi|959048861|ref|XP_014727086.1|PREDICTED: multidrug resistance-associated protein 5 isoform X4 [Sturnus vulgaris];gi|950985705|ref|XP_014456298.1|PREDICTED: multidrug resistance-associated protein 5 isoform X2 [Alligator mississippiensis];gi|1113734284|ref|XP_019351901.1|PREDICTED: multidrug resistance-associated protein 5 isoform X1 [Alligator mississippiensis];gi|960961290|ref|XP_014795347.1|PREDICTED: multidrug resistance-associated protein 5 isoform X5 [Calidris pugnax];gi|1117261933|ref|XP_019358950.1|PREDICTED: multidrug resistance-associated protein 5 isoform X1 [Gavialis gangeticus];gi|1117261937|ref|XP_019358952.1|PREDICTED: multidrug resistance-associated protein 5 isoform X3 [Gavialis gangeticus];gi|1051166893|ref|XP_017666085.1|PREDICTED: multidrug resistance-associated protein 5 isoform X5 [Lepidothrix coronata];gi|1121825710|ref|XP_019388385.1|PREDICTED: multidrug resistance-associated protein 5 isoform X2 [Crocodylus porosus];gi|1121825706|ref|XP_019388384.1|PREDICTED: multidrug resistance-associated protein 5 isoform X1 [Crocodylus porosus]</t>
  </si>
  <si>
    <t>Rhincodon typus;Xenopus (Silurana) tropicalis;Apaloderma vittatum;Xenopus laevis;Xenopus (Silurana) tropicalis;Xenopus (Silurana) tropicalis/Xenopus (Silurana) tropicalis;Xenopus laevis;Xenopus laevis/Xenopus laevis/Xenopus laevis;Homo sapiens;Pogona vitticeps;Ficedula albicollis;Sturnus vulgaris;Alligator mississippiensis;Alligator mississippiensis;Philomachus pugnax;Gavialis gangeticus;Gavialis gangeticus;Lepidothrix coronata;Crocodylus porosus;Crocodylus porosus</t>
  </si>
  <si>
    <t>3.9E-135;2.2E-134;1.3E-133;3.4E-133;9.1E-133;1.0E-132;1.6E-131;2.8E-131;4.5E-131;7.4E-131;1.0E-130;1.1E-130;1.9E-130;2.0E-130;2.2E-130;2.4E-130;2.5E-130;2.8E-130;3.3E-130;3.5E-130</t>
  </si>
  <si>
    <t>XP_020385202;XP_004914449;XP_009867783;XP_018117254;XP_012818085;XP_012818084/XP_012818083;XP_018117253;OCT80621/XP_018117251/XP_018117252;EAW78306;XP_020669174;XP_005051250;XP_014727086;XP_014456298;XP_019351901;XP_014795347;XP_019358950;XP_019358952;XP_017666085;XP_019388385;XP_019388384</t>
  </si>
  <si>
    <t>gi|1160117872|ref|XP_020385202.1|LOW QUALITY PROTEIN: multidrug resistance-associated protein 5-like, partial [Rhincodon typus]</t>
  </si>
  <si>
    <t>Rhincodon typus</t>
  </si>
  <si>
    <t>XELAEV_18027438mg;XELAEV_18027438mg;XELAEV_18027438mg;XELAEV_18027438mg;XELAEV_18027438mg;XELAEV_18027438mg;XELAEV_18027438mg;XELAEV_18027438mg;XELAEV_18027438mg;XELAEV_18027438mg;XELAEV_18027438mg;XELAEV_18027438mg;XELAEV_18027438mg;XELAEV_18027438mg;XELAEV_18027438mg;XELAEV_18027438mg;XELAEV_18027438mg;XELAEV_18027438mg</t>
  </si>
  <si>
    <t>GO:0000166-IEA;GO:0042626-IEA;GO:0055085-IEA;GO:0016020-IEA;GO:0016021-IEA;GO:0005524-IEA;GO:0008514-IEA;GO:0015711-IEA;GO:0016887-IEA</t>
  </si>
  <si>
    <t>nucleotide binding-IEA;ATPase activity, coupled to transmembrane movement of substances-IEA;transmembrane transport-IEA;membrane-IEA;integral component of membrane-IEA;ATP binding-IEA;organic anion transmembrane transporter activity-IEA;organic anion transport-IEA;ATPase activity-IEA</t>
  </si>
  <si>
    <t>Molecular Function-IEA;Molecular Function-IEA;Biological Process-IEA;Cellular Component-IEA;Cellular Component-IEA;Molecular Function-IEA;Molecular Function-IEA;Biological Process-IEA;Molecular Function-IEA</t>
  </si>
  <si>
    <t>IPR011527;IPR036640;IPR003439;noIPR;noIPR;IPR003439;IPR011527;noIPR;IPR036640;IPR027417</t>
  </si>
  <si>
    <t>ABC transporter type 1, transmembrane domain;ABC transporter type 1, transmembrane domain superfamily;ABC transporter-like;ABC transporter-like;ABC transporter-like;ABC transporter-like;ABC transporter type 1, transmembrane domain;ABC transporter type 1, transmembrane domain;ABC transporter type 1, transmembrane domain superfamily;P-loop containing nucleoside triphosphate hydrolase</t>
  </si>
  <si>
    <t>PF00664 (PFAM);G3DSA:1.20.1560.10 (GENE3D);PF00005 (PFAM);G3DSA:3.40.50.300 (GENE3D);PTHR24223 (PANTHER);PS50893 (PROSITE_PROFILES);PS50929 (PROSITE_PROFILES);cd03244 (CDD);SSF90123 (SUPERFAMILY);SSF52540 (SUPERFAMILY)</t>
  </si>
  <si>
    <t>GO:0055085/GO:0016021/GO:0005524/GO:0042626;GO:0016021/GO:0005524;GO:0016887/GO:0005524;;;GO:0016887/GO:0005524;GO:0055085/GO:0016021/GO:0005524/GO:0042626;;GO:0016021/GO:0005524;</t>
  </si>
  <si>
    <t>transmembrane transport/integral component of membrane/ATP binding/ATPase activity, coupled to transmembrane movement of substances;integral component of membrane/ATP binding;ATPase activity/ATP binding;;;ATPase activity/ATP binding;transmembrane transport/integral component of membrane/ATP binding/ATPase activity, coupled to transmembrane movement of substances;;integral component of membrane/ATP binding;</t>
  </si>
  <si>
    <t>Biological Process/Cellular Component/Molecular Function/Molecular Function;Cellular Component/Molecular Function;Molecular Function/Molecular Function;;;Molecular Function/Molecular Function;Biological Process/Cellular Component/Molecular Function/Molecular Function;;Cellular Component/Molecular Function;</t>
  </si>
  <si>
    <t>EG_transcript_22584</t>
  </si>
  <si>
    <t>noIPR;IPR001876;IPR036443</t>
  </si>
  <si>
    <t>CRAL-TRIO lipid binding domain superfamily;Zinc finger, RanBP2-type;Zinc finger, RanBP2-type superfamily</t>
  </si>
  <si>
    <t>mobidb-lite (MOBIDB_LITE);PS50199 (PROSITE_PROFILES);SSF90209 (SUPERFAMILY)</t>
  </si>
  <si>
    <t>EG_transcript_31888</t>
  </si>
  <si>
    <t>gi|223045771|gb|ACM79143.1|4-hydroxy-3-methylbut-2-enyl diphosphate reductase [Dunaliella salina];gi|389650110|gb|AFK94154.1|4-hydroxy-3-methylbut-2-enyl diphosphate reductase [Dunaliella salina];gi|1004135798|gb|KXZ43848.1|hypothetical protein GPECTOR_79g127 [Gonium pectorale];gi|302831463|ref|XP_002947297.1|4-hydroxy-3-methylbut-2-enyl diphosphate reductase chloroplast precursor [Volvox carteri f. nagariensis]/gi|300267704|gb|EFJ51887.1|4-hydroxy-3-methylbut-2-enyl diphosphate reductase chloroplast precursor [Volvox carteri f. nagariensis];gi|552833460|ref|XP_005848540.1|hypothetical protein CHLNCDRAFT_59658 [Chlorella variabilis]/gi|307108197|gb|EFN56438.1|hypothetical protein CHLNCDRAFT_59658 [Chlorella variabilis];gi|159486551|ref|XP_001701302.1|4-hydroxy-3-methylbut-2-enyl diphosphate reductase [Chlamydomonas reinhardtii]/gi|158271785|gb|EDO97597.1|4-hydroxy-3-methylbut-2-enyl diphosphate reductase [Chlamydomonas reinhardtii];gi|926765182|ref|XP_013891643.1|4-hydroxy-3-methylbut-2-enyl diphosphatereductase [Monoraphidium neglectum]/gi|761957720|gb|KIY92623.1|4-hydroxy-3-methylbut-2-enyl diphosphatereductase [Monoraphidium neglectum];gi|760448019|ref|XP_011401078.1|4-hydroxy-3-methylbut-2-enyl diphosphate reductase [Auxenochlorella protothecoides]/gi|675355626|gb|KFM28066.1|4-hydroxy-3-methylbut-2-enyl diphosphate reductase [Auxenochlorella protothecoides];gi|545363806|ref|XP_005647004.1|4-hydroxy-3-methylbut-2-enyl diphosphate reductase [Coccomyxa subellipsoidea C-169]/gi|384248977|gb|EIE22460.1|4-hydroxy-3-methylbut-2-enyl diphosphate reductase [Coccomyxa subellipsoidea C-169];gi|255078788|ref|XP_002502974.1|predicted protein [Micromonas commoda]/gi|226518240|gb|ACO64232.1|predicted protein [Micromonas commoda];gi|764697450|gb|AJR27237.1|1-hydroxy-2-methyl-2-butenyl 4-diphosphate (HMBPP) reducto-isomerase [Haematococcus lacustris];gi|145349772|ref|XP_001419302.1|isopentenyl diphosphate synthase, putative chloroplast precursor 4-hydroxy-3-methylbut-2-enyl diphosphate reductase (ISPH) (LYTB) [Ostreococcus lucimarinus CCE9901]/gi|144579533|gb|ABO97595.1|isopentenyl diphosphate synthase, putative chloroplast precursor 4-hydroxy-3-methylbut-2-enyl diphosphate reductase (ISPH) (LYTB) [Ostreococcus lucimarinus CCE9901];gi|633913671|gb|KDD77187.1|LytB [Helicosporidium sp. ATCC 50920];gi|641832397|gb|KDO51433.1|hypothetical protein CISIN_1g016939mg [Citrus sinensis];gi|1199291785|gb|OUS46875.1|isopentenyl diphosphate synthase, putative chloroplast precursor [Ostreococcus tauri];gi|923929714|ref|XP_013733652.1|PREDICTED: 4-hydroxy-3-methylbut-2-enyl diphosphate reductase, chloroplastic-like, partial [Brassica napus];gi|261036397|gb|ACX54449.1|LYTB-like protein 1, partial [Epipremnum aureum];gi|82492442|gb|ABB78088.1|1-hydroxy-2-methyl-2-(E)-butenyl 4-diphosphate reductase type 1 [Ginkgo biloba];gi|308806748|ref|XP_003080685.1|putative LytB protein (ISS) [Ostreococcus tauri]/gi|116059146|emb|CAL54853.1|LytB protein [Ostreococcus tauri];gi|641832390|gb|KDO51426.1|hypothetical protein CISIN_1g016939mg [Citrus sinensis]/gi|641832391|gb|KDO51427.1|hypothetical protein CISIN_1g016939mg [Citrus sinensis]</t>
  </si>
  <si>
    <t>Dunaliella salina;Dunaliella salina;Gonium pectorale;Volvox carteri f. nagariensis/Volvox carteri f. nagariensis;Chlorella variabilis/Chlorella variabilis;Chlamydomonas reinhardtii/Chlamydomonas reinhardtii;Monoraphidium neglectum/Monoraphidium neglectum;Auxenochlorella protothecoides/Auxenochlorella protothecoides;Coccomyxa subellipsoidea C-169/Coccomyxa subellipsoidea C-169;Micromonas sp. RCC299/Micromonas sp. RCC299;Haematococcus pluvialis;Ostreococcus lucimarinus CCE9901/Ostreococcus lucimarinus CCE9901;Helicosporidium sp. ATCC 50920;Citrus sinensis;Ostreococcus tauri;Brassica napus;Epipremnum aureum;Ginkgo biloba;Ostreococcus tauri/Ostreococcus tauri;Citrus sinensis/Citrus sinensis</t>
  </si>
  <si>
    <t>4.9E-86;8.2E-86;2.7E-83;2.6E-82;5.2E-81;5.8E-79;8.6E-78;1.8E-77;2.1E-75;5.7E-75;2.1E-73;2.2E-71;1.3E-70;1.9E-70;2.1E-70;2.7E-70;4.3E-70;5.0E-70;9.4E-70;1.0E-69</t>
  </si>
  <si>
    <t>ACM79143;AFK94154;KXZ43848;XP_002947297/EFJ51887;XP_005848540/EFN56438;XP_001701302/EDO97597;KIY92623/XP_013891643;KFM28066/XP_011401078;XP_005647004/EIE22460;ACO64232/XP_002502974;AJR27237;XP_001419302/ABO97595;KDD77187;KDO51433;OUS46875;XP_013733652;ACX54449;ABB78088;XP_003080685/CAL54853;KDO51426/KDO51427</t>
  </si>
  <si>
    <t>gi|223045771|gb|ACM79143.1|4-hydroxy-3-methylbut-2-enyl diphosphate reductase [Dunaliella salina]</t>
  </si>
  <si>
    <t>Dunaliella salina</t>
  </si>
  <si>
    <t>HDR;H632_c2p4;MNEG_15340;HDR;A9CBE4;H632_c2p4;D2SSP9;F751_5177;CISIN_1g016939mg;BE221DRAFT_191363;VOLCADRAFT_79586;hdr;CISIN_1g016939mg;IDS;OT_ostta08g01180;MICPUN_97588;IDS1;OT_ostta08g01180;GPECTOR_79g127;hdr;OT_ostta08g01180;IDS;A9CBE4;IDS1;IDS;A9CBE4;GPECTOR_79g127;VOLCADRAFT_79586;IDS1;D2SSP9;D2SSP9;IDS1;HDR;COCSUDRAFT_53820;COCSUDRAFT_53820;HDR;D2SSP9;BE221DRAFT_191363;COCSUDRAFT_53820;H632_c2p4;IDS;F751_5177;MICPUN_97588;IDS;MNEG_15340;IDS;CISIN_1g016939mg;IDS;GPECTOR_79g127;A9CBE4;MICPUN_97588;F751_5177;IDS1;HDR;VOLCADRAFT_79586;F751_5177;hdr;IDS1;IDS;A9CBE4;IDS;MICPUN_97588;HDR;H632_c2p4;MNEG_15340;COCSUDRAFT_53820;IDS;OT_ostta08g01180;HDR;HDR;OT_ostta08g01180;D2SSP9;A9CBE4;CISIN_1g016939mg;CISIN_1g016939mg;IDS;D2SSP9;VOLCADRAFT_79586;VOLCADRAFT_79586;IDS1;hdr;hdr;F751_5177;MNEG_15340;IDS;CISIN_1g016939mg;H632_c2p4;VOLCADRAFT_79586;BE221DRAFT_191363;VOLCADRAFT_79586;D2SSP9;CISIN_1g016939mg;CISIN_1g016939mg;HDR;OT_ostta08g01180;HDR;MNEG_15340;HDR;GPECTOR_79g127;CISIN_1g016939mg;BE221DRAFT_191363;hdr;hdr;MNEG_15340;MICPUN_97588;IDS;MICPUN_97588;hdr;BE221DRAFT_191363;CISIN_1g016939mg;IDS;MNEG_15340;IDS1;HDR;hdr;OT_ostta08g01180;VOLCADRAFT_79586;A9CBE4;IDS;HDR;D2SSP9;IDS;MNEG_15340;COCSUDRAFT_53820;F751_5177;F751_5177;A9CBE4;A9CBE4;CISIN_1g016939mg;IDS1;GPECTOR_79g127;hdr;GPECTOR_79g127;OT_ostta08g01180;IDS;IDS1;F751_5177;OT_ostta08g01180;HDR;IDS1;VOLCADRAFT_79586;H632_c2p4;A9CBE4;IDS1;IDS;MICPUN_97588;HDR;COCSUDRAFT_53820;IDS1;MICPUN_97588;H632_c2p4;F751_5177;IDS;H632_c2p4;H632_c2p4;IDS;HDR;CISIN_1g016939mg;HDR;HDR;GPECTOR_79g127;IDS;HDR;BE221DRAFT_191363;F751_5177;IDS;COCSUDRAFT_53820;MICPUN_97588;IDS1;COCSUDRAFT_53820;COCSUDRAFT_53820;IDS;GPECTOR_79g127;IDS1;BE221DRAFT_191363;GPECTOR_79g127;CISIN_1g016939mg;CISIN_1g016939mg;CISIN_1g016939mg;BE221DRAFT_191363;CISIN_1g016939mg;CISIN_1g016939mg;MNEG_15340;MNEG_15340;OT_ostta08g01180;H632_c2p4;GPECTOR_79g127;D2SSP9;IDS;IDS;hdr;IDS1;VOLCADRAFT_79586;BE221DRAFT_191363;HDR;COCSUDRAFT_53820;MICPUN_97588;IDS;MNEG_15340;CISIN_1g016939mg;HDR;D2SSP9;HDR;BE221DRAFT_191363;CISIN_1g016939mg;CISIN_1g016939mg;MNEG_15340;hdr</t>
  </si>
  <si>
    <t>GO:0009570-IEA;GO:0050992-IEA;GO:0009507-IEA;GO:0046872-IEA;GO:0016491-IEA;GO:0019288-IEA;GO:0055114-IEA;GO:0046429-IEA;GO:0016853-IEA;GO:0051745-IEA</t>
  </si>
  <si>
    <t>chloroplast stroma-IEA;dimethylallyl diphosphate biosynthetic process-IEA;chloroplast-IEA;metal ion binding-IEA;oxidoreductase activity-IEA;isopentenyl diphosphate biosynthetic process, methylerythritol 4-phosphate pathway-IEA;oxidation-reduction process-IEA;4-hydroxy-3-methylbut-2-en-1-yl diphosphate synthase activity-IEA;isomerase activity-IEA;4-hydroxy-3-methylbut-2-en-1-yl diphosphate reductase activity-IEA</t>
  </si>
  <si>
    <t>Cellular Component-IEA;Biological Process-IEA;Cellular Component-IEA;Molecular Function-IEA;Molecular Function-IEA;Biological Process-IEA;Biological Process-IEA;Molecular Function-IEA;Molecular Function-IEA;Molecular Function-IEA</t>
  </si>
  <si>
    <t>GO:0009570;GO:0016853;GO:0019288;GO:0046429;GO:0046872;GO:0050992;GO:0051745;GO:0055114</t>
  </si>
  <si>
    <t>chloroplast stroma;isomerase activity;isopentenyl diphosphate biosynthetic process, methylerythritol 4-phosphate pathway;4-hydroxy-3-methylbut-2-en-1-yl diphosphate synthase activity;metal ion binding;dimethylallyl diphosphate biosynthetic process;4-hydroxy-3-methylbut-2-en-1-yl diphosphate reductase activity;oxidation-reduction process</t>
  </si>
  <si>
    <t>Cellular Component;Molecular Function;Biological Process;Molecular Function;Molecular Function;Biological Process;Molecular Function;Biological Process</t>
  </si>
  <si>
    <t>EC:1.17.1;EC:1.17.1.2;EC:1.17.7.1;EC:1.17.7</t>
  </si>
  <si>
    <t>Acting on CH or CH(2) groups;Acting on CH or CH(2) groups;(E)-4-hydroxy-3-methylbut-2-enyl-diphosphate synthase (ferredoxin);Acting on CH or CH(2) groups</t>
  </si>
  <si>
    <t>ABC transporter type 1, transmembrane domain superfamily;4-hydroxy-3-methylbut-2-enyl diphosphate reductase;4-hydroxy-3-methylbut-2-enyl diphosphate reductase;4-hydroxy-3-methylbut-2-enyl diphosphate reductase</t>
  </si>
  <si>
    <t>G3DSA:3.40.1010.20 (GENE3D);PF02401 (PFAM);PTHR31619:SF2 (PANTHER);PTHR31619 (PANTHER)</t>
  </si>
  <si>
    <t>;GO:0046872/GO:0050992/GO:0051745/GO:0019288;;</t>
  </si>
  <si>
    <t>;metal ion binding/dimethylallyl diphosphate biosynthetic process/4-hydroxy-3-methylbut-2-en-1-yl diphosphate reductase activity/isopentenyl diphosphate biosynthetic process, methylerythritol 4-phosphate pathway;;</t>
  </si>
  <si>
    <t>;Molecular Function/Biological Process/Molecular Function/Biological Process;;</t>
  </si>
  <si>
    <t>EG_transcript_6933</t>
  </si>
  <si>
    <t>pyridine nucleotide-disulfide oxidoreductase</t>
  </si>
  <si>
    <t>gi|873227136|emb|CEM19428.1|unnamed protein product [Vitrella brassicaformis CCMP3155];gi|1113571569|gb|OJY31384.1|hypothetical protein BGO98_15030 [Myxococcales bacterium 68-20];gi|747214314|gb|KIG13913.1|Dihydrolipoamide dehydrogenase [Enhygromyxa salina];gi|931388601|gb|KPJ78334.1|pyridine nucleotide-disulfide oxidoreductase [Deltaproteobacteria bacterium SG8_13];gi|1079336892|ref|WP_070138316.1|pyridine nucleotide-disulfide oxidoreductase [Crocinitomix sp. 0182];gi|497266459|ref|WP_009580676.1|dihydrolipoamide dehydrogenase [Fulvivirga imtechensis]/gi|441437526|gb|ELR70877.1|Dihydrolipoamide dehydrogenase [Fulvivirga imtechensis AK7];gi|929008887|ref|WP_054032826.1|pyridine nucleotide-disulfide oxidoreductase [Desulfatitalea tepidiphila];gi|1097375653|emb|SFT52211.1|dihydrolipoamide dehydrogenase [Lishizhenia tianjinensis];gi|1120253130|ref|WP_073119569.1|pyridine nucleotide-disulfide oxidoreductase [Reichenbachiella agariperforans]/gi|1110299988|emb|SHJ65202.1|dihydrolipoamide dehydrogenase [Reichenbachiella agariperforans];gi|746974736|gb|KIF31387.1|pyridine nucleotide-disulfide oxidoreductase [Hassallia byssoidea VB512170];gi|913621512|gb|AKV04045.1|Dihydrolipoamide dehydrogenase [Labilithrix luteola];gi|1082534478|gb|OFY70333.1|pyridine nucleotide-disulfide oxidoreductase [Bacteroidetes bacterium RIFCSPLOWO2_12_FULL_37_12];gi|1113981855|emb|SHO50840.1|dihydrolipoamide dehydrogenase [Desulfopila aestuarii DSM 18488];gi|938938585|ref|WP_054719953.1|pyridine nucleotide-disulfide oxidoreductase [Marinifilum fragile];gi|780076609|ref|WP_045462035.1|pyridine nucleotide-disulfide oxidoreductase [Sporocytophaga myxococcoides]/gi|695127681|dbj|GAL84730.1|pyridine nucleotide-disulfide oxidoreductase-like protein [Sporocytophaga myxococcoides];gi|495613266|ref|WP_008337845.1|pyridine nucleotide-disulfide oxidoreductase [Sulfurimonas gotlandica]/gi|207085043|gb|EDZ62329.1|pyruvate dehydrogenase E3 (dihydrolipoamide dehydrogenase), putative [Sulfurimonas gotlandica GD1]/gi|372468883|gb|EHP29087.1|dihydrolipoamide dehydrogenase [Sulfurimonas gotlandica GD1];gi|1120265811|ref|WP_073132103.1|pyridine nucleotide-disulfide oxidoreductase [Chryseolinea serpens]/gi|1110563614|emb|SHG66743.1|dihydrolipoamide dehydrogenase [Chryseolinea serpens];gi|1160840244|ref|WP_079685838.1|pyridine nucleotide-disulfide oxidoreductase [Ohtaekwangia koreensis]/gi|1154455341|emb|SKC52893.1|dihydrolipoamide dehydrogenase [Ohtaekwangia koreensis];gi|499906070|ref|WP_011586804.1|pyridine nucleotide-disulfide oxidoreductase [Cytophaga hutchinsonii]/gi|110282511|gb|ABG60697.1|pyridine nucleotide-disulfide-related oxidoreductase [Cytophaga hutchinsonii ATCC 33406]/gi|1104038760|emb|SFX69845.1|dihydrolipoamide dehydrogenase [Cytophaga hutchinsonii ATCC 33406];gi|647587441|ref|WP_025864603.1|pyridine nucleotide-disulfide oxidoreductase [Prolixibacter bellariivorans]</t>
  </si>
  <si>
    <t>Vitrella brassicaformis CCMP3155;Myxococcales bacterium 68-20;Enhygromyxa salina;Deltaproteobacteria bacterium SG8_13;Crocinitomix sp. 0182;Fulvivirga imtechensis/Fulvivirga imtechensis AK7;Desulfatitalea tepidiphila;Lishizhenia tianjinensis;Reichenbachiella agariperforans/Reichenbachiella agariperforans;Hassallia byssoidea VB512170;Sorangiineae bacterium B00002;Bacteroidetes bacterium RIFCSPLOWO2_12_FULL_37_12;Desulfopila aestuarii DSM 18488;Marinifilum fragile;Sporocytophaga myxococcoides/Sporocytophaga myxococcoides;Sulfurimonas gotlandica/Sulfurimonas gotlandica GD1/Sulfurimonas gotlandica GD1;Sphingobacteria bacterium RYG/Sphingobacteria bacterium RYG;Ohtaekwangia koreensis/Ohtaekwangia koreensis;Cytophaga hutchinsonii/Cytophaga hutchinsonii ATCC 33406/Cytophaga hutchinsonii ATCC 33406;Prolixibacter bellariivorans</t>
  </si>
  <si>
    <t>1.8E-119;2.7E-104;1.3E-96;2.4E-96;8.5E-94;1.5E-93;2.3E-93;3.0E-91;1.1E-89;1.1E-89;1.2E-89;1.3E-89;3.8E-88;4.7E-88;1.7E-87;4.3E-87;4.9E-87;9.5E-87;2.2E-86;2.3E-86</t>
  </si>
  <si>
    <t>CEM19428;OJY31384;KIG13913;KPJ78334;WP_070138316;WP_009580676/ELR70877;WP_054032826;SFT52211;WP_073119569/SHJ65202;KIF31387;AKV04045;OFY70333;SHO50840;WP_054719953;GAL84730/WP_045462035;WP_008337845/EDZ62329/EHP29087;WP_073132103/SHG66743;WP_079685838/SKC52893;SFX69845/ABG60697/WP_011586804;WP_025864603</t>
  </si>
  <si>
    <t>gi|873227136|emb|CEM19428.1|unnamed protein product [Vitrella brassicaformis CCMP3155]</t>
  </si>
  <si>
    <t>SAMN05216474_1060;PI95_35030;SAMN05660236_1289;PI95_35030;BGO98_15030;AMJ54_04210;C900_03312;PI95_35030;AKJ09_10708;C900_03312;AMJ54_04210;AKJ09_10708;lpdA;SAMN02745220_03664;SAMN04488028_101792;SAMN05660236_1289;SAMN05216474_1060;lpdA;BGO98_15030;MYP_1958;MYP_1958;DB30_07408;SAMN04488028_101792;MYP_1958;DB30_07408;SAMN04488028_101792;DB30_07408;SAMN05660236_1289;SAMN05216474_1060;DB30_07408;C900_03312;C900_03312;DB30_07408;SAMN04488028_101792;DB30_07408;AKJ09_10708;lpdA;PI95_35030;SAMN04488109_1319;SAMN04488109_1319;C900_03312;SAMN05216474_1060;AKJ09_10708;MYP_1958;A3G23_09370;SAMN04488028_101792;lpdA;lpdA;SAMN05660236_1289;BGO98_15030;C900_03312;lpdA;SAMN04488109_1319;SAMN02745220_03664;lpdA;SAMN05660236_1289;AMJ54_04210;SAMN04488028_101792;SAMN04488109_1319;A3G23_09370;AMJ54_04210;MYP_1958;PI95_35030;MYP_1958;PI95_35030;BGO98_15030;A3G23_09370;AMJ54_04210;AMJ54_04210;lpdA;AKJ09_10708;A3G23_09370;MYP_1958;BGO98_15030;SAMN04488109_1319;A3G23_09370;lpdA;DB30_07408;SAMN04488028_101792;lpdA;SAMN02745220_03664;C900_03312;AMJ54_04210;SAMN02745220_03664;lpdA;MYP_1958;SAMN02745220_03664;SAMN04488028_101792;SAMN05660236_1289;C900_03312;DB30_07408;SAMN02745220_03664;MYP_1958;SAMN04488028_101792;lpdA;lpdA;SAMN04488109_1319;A3G23_09370;MYP_1958;DB30_07408;A3G23_09370;SAMN04488109_1319;MYP_1958;BGO98_15030;Vbra_9476;SAMN04488028_101792;A3G23_09370;A3G23_09370;A3G23_09370;AKJ09_10708;lpdA;AMJ54_04210;SAMN04488109_1319;AKJ09_10708;AKJ09_10708;SAMN04488109_1319;lpdA;AKJ09_10708;lpdA;AKJ09_10708;lpdA;C900_03312;C900_03312;DB30_07408;PI95_35030;lpdA;BGO98_15030;BGO98_15030;SAMN04488109_1319;A3G23_09370;lpdA;BGO98_15030;lpdA;MYP_1958;AMJ54_04210;SAMN04488109_1319;lpdA;SAMN02745220_03664;Vbra_9476;AMJ54_04210;DB30_07408;SAMN04488028_101792;lpdA;lpdA;A3G23_09370;PI95_35030;MYP_1958;SAMN04488028_101792;MYP_1958;AMJ54_04210;AKJ09_10708;lpdA;DB30_07408;SAMN05660236_1289;C900_03312;C900_03312;Vbra_9476;AMJ54_04210;BGO98_15030;lpdA;BGO98_15030;Vbra_9476;AKJ09_10708;C900_03312;BGO98_15030;lpdA;BGO98_15030;DB30_07408;Vbra_9476;PI95_35030;AMJ54_04210;SAMN05216474_1060;SAMN04488109_1319;AMJ54_04210;A3G23_09370;Vbra_9476;SAMN05216474_1060;PI95_35030;SAMN04488028_101792;SAMN05216474_1060;PI95_35030;AKJ09_10708;DB30_07408;lpdA;PI95_35030;SAMN04488109_1319;SAMN04488028_101792;Vbra_9476;lpdA;A3G23_09370;SAMN04488109_1319;AKJ09_10708;PI95_35030;lpdA;lpdA;C900_03312;PI95_35030;BGO98_15030</t>
  </si>
  <si>
    <t>GO:0016491-IEA;GO:0050660-IEA;GO:0045454-IEA;GO:0009055-IEA;GO:0055114-IEA;GO:0022900-IEA;GO:0005623-IEA;GO:0004148-IEA</t>
  </si>
  <si>
    <t>oxidoreductase activity-IEA;flavin adenine dinucleotide binding-IEA;cell redox homeostasis-IEA;electron transfer activity-IEA;oxidation-reduction process-IEA;electron transport chain-IEA;cell-IEA;dihydrolipoyl dehydrogenase activity-IEA</t>
  </si>
  <si>
    <t>Molecular Function-IEA;Molecular Function-IEA;Biological Process-IEA;Molecular Function-IEA;Biological Process-IEA;Biological Process-IEA;Cellular Component-IEA;Molecular Function-IEA</t>
  </si>
  <si>
    <t>noIPR;noIPR;IPR016156;IPR001100;IPR023753;IPR036188;IPR004099;IPR036188;noIPR;IPR016156;IPR036188</t>
  </si>
  <si>
    <t>HOMOLOGOUS_SUPERFAMILY;HOMOLOGOUS_SUPERFAMILY;HOMOLOGOUS_SUPERFAMILY;FAMILY;DOMAIN;HOMOLOGOUS_SUPERFAMILY;DOMAIN;HOMOLOGOUS_SUPERFAMILY;HOMOLOGOUS_SUPERFAMILY;HOMOLOGOUS_SUPERFAMILY;HOMOLOGOUS_SUPERFAMILY</t>
  </si>
  <si>
    <t>Papain-like cysteine peptidase superfamily;Papain-like cysteine peptidase superfamily;FAD/NAD-linked reductase, dimerisation domain superfamily;Pyridine nucleotide-disulphide oxidoreductase, class I;FAD/NAD(P)-binding domain;FAD/NAD(P)-binding domain superfamily;Pyridine nucleotide-disulphide oxidoreductase, dimerisation domain;FAD/NAD(P)-binding domain superfamily;FAD/NAD(P)-binding domain superfamily;FAD/NAD-linked reductase, dimerisation domain superfamily;FAD/NAD(P)-binding domain superfamily</t>
  </si>
  <si>
    <t>PR00411 (PRINTS);PR00368 (PRINTS);G3DSA:3.30.390.30 (GENE3D);PIRSF000350 (PIRSF);PF07992 (PFAM);G3DSA:3.50.50.60 (GENE3D);PF02852 (PFAM);G3DSA:3.50.50.60 (GENE3D);PTHR22912 (PANTHER);SSF55424 (SUPERFAMILY);SSF51905 (SUPERFAMILY)</t>
  </si>
  <si>
    <t>;;GO:0016491/GO:0055114/GO:0050660;GO:0009055/GO:0016491;GO:0016491/GO:0055114;;GO:0045454/GO:0055114;;;GO:0016491/GO:0055114/GO:0050660;</t>
  </si>
  <si>
    <t>;;oxidoreductase activity/oxidation-reduction process/flavin adenine dinucleotide binding;electron transfer activity/oxidoreductase activity;oxidoreductase activity/oxidation-reduction process;;cell redox homeostasis/oxidation-reduction process;;;oxidoreductase activity/oxidation-reduction process/flavin adenine dinucleotide binding;</t>
  </si>
  <si>
    <t>;;Molecular Function/Biological Process/Molecular Function;Molecular Function/Molecular Function;Molecular Function/Biological Process;;Biological Process/Biological Process;;;Molecular Function/Biological Process/Molecular Function;</t>
  </si>
  <si>
    <t>EG_transcript_1583</t>
  </si>
  <si>
    <t>NB-ARC domain</t>
  </si>
  <si>
    <t>gi|500597499|ref|WP_011958710.1|hypothetical protein [Roseiflexus sp. RS-1]/gi|148570225|gb|ABQ92370.1|NB-ARC domain protein [Roseiflexus sp. RS-1];gi|783325512|gb|KJU84114.1|repeat-containing protein [Candidatus Magnetobacterium bavaricum];gi|145515818|ref|XP_001443803.1|hypothetical protein [Paramecium tetraurelia strain d4-2]/gi|124411203|emb|CAK76406.1|unnamed protein product (macronuclear) [Paramecium tetraurelia];gi|503216310|ref|WP_013450971.1|hypothetical protein [Calditerrivibrio nitroreducens]/gi|312939566|gb|ADR18758.1|WD40 repeat, subgroup [Calditerrivibrio nitroreducens DSM 19672];gi|506420852|ref|WP_015940571.1|hypothetical protein [Chloroflexus aggregans]/gi|219542974|gb|ACL24712.1|NB-ARC domain protein [Chloroflexus aggregans DSM 9485];gi|317148732|ref|XP_001822829.2|NACHT and WD40 domain protein [Aspergillus oryzae RIB40];gi|914261916|gb|KNZ77008.1|hypothetical protein J132_07813 [Termitomyces sp. J132];gi|506247305|ref|WP_015767080.1|WD-40 repeat-containing protein [Candidatus Accumulibacter phosphatis]/gi|257046707|gb|ACV35895.1|WD-40 repeat protein [Candidatus Accumulibacter phosphatis clade IIA str. UW-1];gi|750942279|gb|KIK00237.1|hypothetical protein K443DRAFT_7818 [Laccaria amethystina LaAM-08-1];gi|914262536|gb|KNZ77573.1|hypothetical protein J132_05107 [Termitomyces sp. J132];gi|749760446|gb|KII85375.1|hypothetical protein PLICRDRAFT_668004 [Plicaturopsis crispa FD-325 SS-3];gi|493037728|ref|WP_006104893.1|hypothetical protein [Coleofasciculus chthonoplastes]/gi|196177061|gb|EDX72070.1|hypothetical protein MC7420_7550 [Coleofasciculus chthonoplastes PCC 7420];gi|682309712|gb|KFY18250.1|hypothetical protein V492_00035 [Pseudogymnoascus sp. VKM F-4246];gi|1095454982|gb|APA11939.1|hypothetical protein sscle_08g067090 [Sclerotinia sclerotiorum 1980 UF-70];gi|569373959|gb|ETO12363.1|G-protein beta WD-40 repeats containing protein [Reticulomyxa filosa];gi|750947166|gb|KIK05057.1|hypothetical protein K443DRAFT_4070 [Laccaria amethystina LaAM-08-1];gi|1082410825|gb|AOX00430.1|hypothetical protein BJP34_14050 [Moorea producens PAL-8-15-08-1];gi|1179017370|ref|WP_083305259.1|hypothetical protein [Moorea producens];gi|1179899024|emb|SLM40348.1|nacht and wd40 domain protein [Umbilicaria pustulata];gi|1174598656|gb|OQV00791.1|WD domain-containing protein [Cladophialophora immunda]</t>
  </si>
  <si>
    <t>Roseiflexus sp. RS-1/Roseiflexus sp. RS-1;Candidatus Magnetobacterium bavaricum;Paramecium tetraurelia strain d4-2/Paramecium tetraurelia;Calditerrivibrio nitroreducens/Calditerrivibrio nitroreducens DSM 19672;Chloroflexus aggregans/Chloroflexus aggregans DSM 9485;Aspergillus oryzae RIB40;Termitomyces sp. J132;Candidatus Accumulibacter phosphatis/Candidatus Accumulibacter phosphatis clade IIA str. UW-1;Laccaria amethystina LaAM-08-1;Termitomyces sp. J132;Plicaturopsis crispa FD-325 SS-3;Coleofasciculus chthonoplastes/Coleofasciculus chthonoplastes PCC 7420;Pseudogymnoascus pannorum VKM F-4246;Sclerotinia sclerotiorum 1980 UF-70;Reticulomyxa filosa;Laccaria amethystina LaAM-08-1;Moorea producens PAL-8-15-08-1;Moorea producens;Lasallia pustulata;Cladophialophora immunda</t>
  </si>
  <si>
    <t>1.0E-89;1.8E-88;4.1E-86;5.4E-86;4.2E-85;3.0E-83;6.3E-83;9.0E-83;1.5E-82;2.9E-82;1.5E-81;1.7E-81;2.1E-81;3.8E-81;4.1E-81;5.7E-81;6.0E-81;8.7E-80;2.4E-79;2.5E-78</t>
  </si>
  <si>
    <t>WP_011958710/ABQ92370;KJU84114;CAK76406/XP_001443803;ADR18758/WP_013450971;WP_015940571/ACL24712;XP_001822829;KNZ77008;ACV35895/WP_015767080;KIK00237;KNZ77573;KII85375;WP_006104893/EDX72070;KFY18250;APA11939;ETO12363;KIK05057;AOX00430;WP_083305259;SLM40348;OQV00791</t>
  </si>
  <si>
    <t>gi|500597499|ref|WP_011958710.1|hypothetical protein [Roseiflexus sp. RS-1]/gi|148570225|gb|ABQ92370.1|NB-ARC domain protein [Roseiflexus sp. RS-1]</t>
  </si>
  <si>
    <t>Roseiflexus sp. RS-1</t>
  </si>
  <si>
    <t>CAP2UW1_2609;Cagg_1814;CAP2UW1_2609;CAP2UW1_2609;RoseRS_4025;MC7420_7550;CAP2UW1_2609;MC7420_7550;CAP2UW1_2609;CAP2UW1_2609;CAP2UW1_2609;RoseRS_4025;CAP2UW1_2609;CAP2UW1_2609;Cagg_1814;CAP2UW1_2609;CAP2UW1_2609;CAP2UW1_2609</t>
  </si>
  <si>
    <t>GO:0090305-IEA;GO:0003677-IEA;GO:0004518-IEA;GO:0016020-IEA;GO:0004519-IEA;GO:0043531-IEA;GO:0009307-IEA;GO:0003676-IEA</t>
  </si>
  <si>
    <t>nucleic acid phosphodiester bond hydrolysis-IEA;DNA binding-IEA;nuclease activity-IEA;membrane-IEA;endonuclease activity-IEA;ADP binding-IEA;DNA restriction-modification system-IEA;nucleic acid binding-IEA</t>
  </si>
  <si>
    <t>Biological Process-IEA;Molecular Function-IEA;Molecular Function-IEA;Cellular Component-IEA;Molecular Function-IEA;Molecular Function-IEA;Biological Process-IEA;Molecular Function-IEA</t>
  </si>
  <si>
    <t>IPR020472;IPR015943;noIPR;IPR015943;IPR001646;IPR015943;IPR015943;IPR001680;noIPR;noIPR;noIPR;IPR001680;IPR017986;IPR001680;IPR001680;IPR001680;IPR001680;IPR001680;IPR001680;IPR001680;IPR001680;IPR001680;IPR001680;noIPR;noIPR;IPR036322;noIPR;IPR036322</t>
  </si>
  <si>
    <t>REPEAT;HOMOLOGOUS_SUPERFAMILY;HOMOLOGOUS_SUPERFAMILY;HOMOLOGOUS_SUPERFAMILY;REPEAT;HOMOLOGOUS_SUPERFAMILY;HOMOLOGOUS_SUPERFAMILY;REPEAT;REPEAT;REPEAT;REPEAT;REPEAT;DOMAIN;REPEAT;REPEAT;REPEAT;REPEAT;REPEAT;REPEAT;REPEAT;REPEAT;REPEAT;REPEAT;REPEAT;REPEAT;HOMOLOGOUS_SUPERFAMILY;HOMOLOGOUS_SUPERFAMILY;HOMOLOGOUS_SUPERFAMILY</t>
  </si>
  <si>
    <t>G-protein beta WD-40 repeat;WD40/YVTN repeat-like-containing domain superfamily;WD40/YVTN repeat-like-containing domain superfamily;WD40/YVTN repeat-like-containing domain superfamily;Pentapeptide repeat;WD40/YVTN repeat-like-containing domain superfamily;WD40/YVTN repeat-like-containing domain superfamily;WD40 repeat;WD40 repeat;WD40 repeat;WD40 repeat;WD40 repeat;WD40-repeat-containing domain;WD40 repeat;WD40 repeat;WD40 repeat;WD40 repeat;WD40 repeat;WD40 repeat;WD40 repeat;WD40 repeat;WD40 repeat;WD40 repeat;WD40 repeat;WD40 repeat;WD40-repeat-containing domain superfamily;WD40-repeat-containing domain superfamily;WD40-repeat-containing domain superfamily</t>
  </si>
  <si>
    <t>PR00320 (PRINTS);G3DSA:2.130.10.10 (GENE3D);G3DSA:2.160.20.80 (GENE3D);G3DSA:2.130.10.10 (GENE3D);PF00805 (PFAM);G3DSA:2.130.10.10 (GENE3D);G3DSA:2.130.10.10 (GENE3D);PF00400 (PFAM);mobidb-lite (MOBIDB_LITE);PTHR22847:SF601 (PANTHER);PTHR22847 (PANTHER);PS50082 (PROSITE_PROFILES);PS50294 (PROSITE_PROFILES);PS50082 (PROSITE_PROFILES);PS50082 (PROSITE_PROFILES);PS50082 (PROSITE_PROFILES);PS50082 (PROSITE_PROFILES);PS50082 (PROSITE_PROFILES);PS50082 (PROSITE_PROFILES);PS50082 (PROSITE_PROFILES);PS50082 (PROSITE_PROFILES);PS50082 (PROSITE_PROFILES);PS50082 (PROSITE_PROFILES);cd00200 (CDD);cd00200 (CDD);SSF50978 (SUPERFAMILY);SSF141571 (SUPERFAMILY);SSF50978 (SUPERFAMILY)</t>
  </si>
  <si>
    <t>;GO:0005515;;GO:0005515;;GO:0005515;GO:0005515;GO:0005515;;;;GO:0005515;GO:0005515;GO:0005515;GO:0005515;GO:0005515;GO:0005515;GO:0005515;GO:0005515;GO:0005515;GO:0005515;GO:0005515;GO:0005515;;;GO:0005515;;GO:0005515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</si>
  <si>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</si>
  <si>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t>
  </si>
  <si>
    <t>EG_transcript_8470</t>
  </si>
  <si>
    <t>diacylglycerol O-acyltransferase 1</t>
  </si>
  <si>
    <t>gi|443684803|gb|ELT88627.1|hypothetical protein CAPTEDRAFT_183593 [Capitella teleta];gi|762098810|ref|XP_011431806.1|PREDICTED: diacylglycerol O-acyltransferase 1 isoform X2 [Crassostrea gigas];gi|1176314731|ref|XP_020660115.1|diacylglycerol O-acyltransferase 1 [Pogona vitticeps];gi|908501927|ref|XP_013062601.1|PREDICTED: diacylglycerol O-acyltransferase 1-like isoform X2 [Biomphalaria glabrata];gi|156401545|ref|XP_001639351.1|predicted protein [Nematostella vectensis]/gi|156226479|gb|EDO47288.1|predicted protein [Nematostella vectensis];gi|762098808|ref|XP_011431805.1|PREDICTED: diacylglycerol O-acyltransferase 1 isoform X1 [Crassostrea gigas];gi|405957979|gb|EKC24153.1|Diacylglycerol O-acyltransferase 1 [Crassostrea gigas];gi|1126192469|ref|XP_019629232.1|PREDICTED: diacylglycerol O-acyltransferase 1-like isoform X1 [Branchiostoma belcheri]/gi|1126192471|ref|XP_019629233.1|PREDICTED: diacylglycerol O-acyltransferase 1-like isoform X2 [Branchiostoma belcheri];gi|908501922|ref|XP_013062599.1|PREDICTED: diacylglycerol O-acyltransferase 1-like isoform X1 [Biomphalaria glabrata]/gi|908501924|ref|XP_013062600.1|PREDICTED: diacylglycerol O-acyltransferase 1-like isoform X1 [Biomphalaria glabrata];gi|1009580245|ref|XP_015921526.1|diacylglycerol O-acyltransferase 1 [Parasteatoda tepidariorum];gi|1126192473|ref|XP_019629237.1|PREDICTED: diacylglycerol O-acyltransferase 1-like isoform X3 [Branchiostoma belcheri];gi|1147307583|ref|XP_020026586.1|diacylglycerol O-acyltransferase 1 isoform X1 [Castor canadensis];gi|1207984272|ref|XP_021341786.1|diacylglycerol O-acyltransferase 1-like isoform X2 [Mizuhopecten yessoensis]/gi|1207984274|ref|XP_021341787.1|diacylglycerol O-acyltransferase 1-like isoform X2 [Mizuhopecten yessoensis];gi|1033386064|ref|XP_008100946.2|PREDICTED: diacylglycerol O-acyltransferase 1 [Anolis carolinensis];gi|676445955|ref|XP_009050921.1|hypothetical protein LOTGIDRAFT_231331 [Lottia gigantea]/gi|556109562|gb|ESO98214.1|hypothetical protein LOTGIDRAFT_231331 [Lottia gigantea];gi|871243736|ref|XP_012940032.1|PREDICTED: diacylglycerol O-acyltransferase 1-like isoform X1 [Aplysia californica];gi|1207984270|ref|XP_021341785.1|diacylglycerol O-acyltransferase 1-like isoform X1 [Mizuhopecten yessoensis]/gi|1205813692|gb|OWF35812.1|Diacylglycerol O-acyltransferase 1 [Mizuhopecten yessoensis];gi|871243739|ref|XP_012940034.1|PREDICTED: diacylglycerol O-acyltransferase 1-like isoform X2 [Aplysia californica];gi|1079744520|ref|XP_018541727.1|PREDICTED: diacylglycerol O-acyltransferase 1-like [Lates calcarifer];gi|1005953546|ref|XP_015785164.1|PREDICTED: diacylglycerol O-acyltransferase 1-like [Tetranychus urticae]</t>
  </si>
  <si>
    <t>Capitella teleta;Crassostrea gigas;Pogona vitticeps;Biomphalaria glabrata;Nematostella vectensis/Nematostella vectensis;Crassostrea gigas;Crassostrea gigas;Branchiostoma belcheri/Branchiostoma belcheri;Biomphalaria glabrata/Biomphalaria glabrata;Parasteatoda tepidariorum;Branchiostoma belcheri;Castor canadensis;Mizuhopecten yessoensis/Mizuhopecten yessoensis;Anolis carolinensis;Lottia gigantea/Lottia gigantea;Aplysia californica;Mizuhopecten yessoensis/Mizuhopecten yessoensis;Aplysia californica;Lates calcarifer;Tetranychus urticae</t>
  </si>
  <si>
    <t>3.7E-73;6.4E-68;5.3E-67;6.2E-67;1.3E-66;1.8E-66;2.4E-66;3.6E-66;4.4E-66;1.7E-65;3.4E-65;1.3E-64;3.5E-64;8.5E-64;1.9E-63;3.0E-63;3.7E-63;5.0E-63;6.9E-63;2.3E-62</t>
  </si>
  <si>
    <t>ELT88627;XP_011431806;XP_020660115;XP_013062601;EDO47288/XP_001639351;XP_011431805;EKC24153;XP_019629232/XP_019629233;XP_013062599/XP_013062600;XP_015921526;XP_019629237;XP_020026586;XP_021341786/XP_021341787;XP_008100946;XP_009050921/ESO98214;XP_012940032;OWF35812/XP_021341785;XP_012940034;XP_018541727;XP_015785164</t>
  </si>
  <si>
    <t>gi|443684803|gb|ELT88627.1|hypothetical protein CAPTEDRAFT_183593 [Capitella teleta]</t>
  </si>
  <si>
    <t>KP79_PYT13687;v1g239390;CAPTEDRAFT_183593;v1g239390;DGAT1;DGAT1;106051926;106051926;DGAT1;CAPTEDRAFT_183593;DGAT1;KP79_PYT13687;KP79_PYT13687;106051926;v1g239390;106051926;106051926;DGAT1;CGI_10018485;CAPTEDRAFT_183593;DGAT1;CAPTEDRAFT_183593;v1g239390;106051926;106051926;v1g239390;106051926;CGI_10018485;DGAT1;CAPTEDRAFT_183593;KP79_PYT13687;CGI_10018485;KP79_PYT13687;DGAT1;KP79_PYT13687;v1g239390;v1g239390;106051926;v1g239390;CGI_10018485;KP79_PYT13687;DGAT1;v1g239390;v1g239390;106051926;106051926;106051926;DGAT1;KP79_PYT13687;v1g239390;v1g239390;106051926;106051926;CGI_10018485;CGI_10018485;v1g239390;106051926;CAPTEDRAFT_183593;106051926;106051926;DGAT1;106051926;DGAT1;v1g239390;DGAT1;CAPTEDRAFT_183593;KP79_PYT13687;v1g239390;CGI_10018485;v1g239390;106051926;CGI_10018485;106051926;v1g239390;106051926;CAPTEDRAFT_183593;106051926;CAPTEDRAFT_183593;106051926;106051926;KP79_PYT13687;106051926;KP79_PYT13687;CAPTEDRAFT_183593;KP79_PYT13687;v1g239390;CGI_10018485;KP79_PYT13687;CAPTEDRAFT_183593;v1g239390;CGI_10018485;DGAT1;106051926;CGI_10018485;CGI_10018485;CGI_10018485;CGI_10018485;CAPTEDRAFT_183593;CGI_10018485;CAPTEDRAFT_183593;CGI_10018485;CAPTEDRAFT_183593;CAPTEDRAFT_183593;106051926;106051926;106051926;CAPTEDRAFT_183593;v1g239390;KP79_PYT13687;v1g239390;DGAT1;v1g239390;106051926;CGI_10018485;KP79_PYT13687;106051926;DGAT1;106051926;v1g239390;106051926;DGAT1;106051926;106051926;KP79_PYT13687;CAPTEDRAFT_183593;KP79_PYT13687;CAPTEDRAFT_183593;106051926;DGAT1;v1g239390;CGI_10018485;KP79_PYT13687</t>
  </si>
  <si>
    <t>GO:0005789-IEA;GO:0005789-IBA;GO:0016746-IEA;GO:0016020-IEA;GO:0008374-IEA;GO:0016021-IEA;GO:0019432-IEA;GO:0019432-IBA;GO:0004144-IEA;GO:0004144-IBA;GO:0005783-IEA;GO:0016740-IEA</t>
  </si>
  <si>
    <t>endoplasmic reticulum membrane-IEA;endoplasmic reticulum membrane-IBA;transferase activity, transferring acyl groups-IEA;membrane-IEA;O-acyltransferase activity-IEA;integral component of membrane-IEA;triglyceride biosynthetic process-IEA;triglyceride biosynthetic process-IBA;diacylglycerol O-acyltransferase activity-IEA;diacylglycerol O-acyltransferase activity-IBA;endoplasmic reticulum-IEA;transferase activity-IEA</t>
  </si>
  <si>
    <t>Cellular Component-IEA;Cellular Component-IBA;Molecular Function-IEA;Cellular Component-IEA;Molecular Function-IEA;Cellular Component-IEA;Biological Process-IEA;Biological Process-IBA;Molecular Function-IEA;Molecular Function-IBA;Cellular Component-IEA;Molecular Function-IEA</t>
  </si>
  <si>
    <t>IPR014371;IPR004299;noIPR;IPR014371;IPR027251</t>
  </si>
  <si>
    <t>Sterol O-acyltransferase, ACAT/DAG/ARE types;Membrane bound O-acyl transferase, MBOAT;Membrane bound O-acyl transferase, MBOAT;Sterol O-acyltransferase, ACAT/DAG/ARE types;Diacylglycerol O-acyltransferase 1</t>
  </si>
  <si>
    <t>PIRSF000439 (PIRSF);PF03062 (PFAM);mobidb-lite (MOBIDB_LITE);PTHR10408 (PANTHER);PTHR10408:SF7 (PANTHER)</t>
  </si>
  <si>
    <t>GO:0008374;;;GO:0008374;GO:0019432/GO:0004144</t>
  </si>
  <si>
    <t>O-acyltransferase activity;;;O-acyltransferase activity;triglyceride biosynthetic process/diacylglycerol O-acyltransferase activity</t>
  </si>
  <si>
    <t>Molecular Function;;;Molecular Function;Biological Process/Molecular Function</t>
  </si>
  <si>
    <t>EG_transcript_45141</t>
  </si>
  <si>
    <t>VPS9 domain superfamily;VPS9 domain superfamily</t>
  </si>
  <si>
    <t>EG_transcript_8254</t>
  </si>
  <si>
    <t>noIPR;IPR036236</t>
  </si>
  <si>
    <t>NAD kinase/diacylglycerol kinase-like domain superfamily;Zinc finger C2H2 superfamily</t>
  </si>
  <si>
    <t>mobidb-lite (MOBIDB_LITE);SSF57667 (SUPERFAMILY)</t>
  </si>
  <si>
    <t>EG_transcript_3860</t>
  </si>
  <si>
    <t>noIPR;noIPR;IPR026784;IPR029060</t>
  </si>
  <si>
    <t>S-adenosyl-L-methionine-dependent methyltransferase;S-adenosyl-L-methionine-dependent methyltransferase;Constitutive coactivator of PPAR-gamma;PIN-like domain superfamily</t>
  </si>
  <si>
    <t>G3DSA:3.40.50.1010 (GENE3D);mobidb-lite (MOBIDB_LITE);PTHR15976 (PANTHER);SSF88723 (SUPERFAMILY)</t>
  </si>
  <si>
    <t>EG_transcript_8918</t>
  </si>
  <si>
    <t>IPR015943;IPR001680;noIPR;IPR011047</t>
  </si>
  <si>
    <t>HOMOLOGOUS_SUPERFAMILY;REPEAT;REPEAT;HOMOLOGOUS_SUPERFAMILY</t>
  </si>
  <si>
    <t>WD40/YVTN repeat-like-containing domain superfamily;WD40 repeat;WD40 repeat;Quinoprotein alcohol dehydrogenase-like superfamily</t>
  </si>
  <si>
    <t>G3DSA:2.130.10.10 (GENE3D);PF00400 (PFAM);mobidb-lite (MOBIDB_LITE);SSF50998 (SUPERFAMILY)</t>
  </si>
  <si>
    <t>GO:0005515;GO:0005515;;</t>
  </si>
  <si>
    <t>protein binding;protein binding;;</t>
  </si>
  <si>
    <t>Molecular Function;Molecular Function;;</t>
  </si>
  <si>
    <t>EG_transcript_2339</t>
  </si>
  <si>
    <t>cobalamin biosynthesis</t>
  </si>
  <si>
    <t>gi|515650497|ref|WP_017083097.1|hypothetical protein [Vibrio splendidus]/gi|1067378911|gb|OEE54674.1|cobalamin biosynthesis protein CobT [Vibrio splendidus FF-500];gi|937072723|ref|WP_054541488.1|cobalamin biosynthesis protein CobT [Vibrio splendidus]/gi|934150282|gb|KPM01111.1|cobalamin biosynthesis protein CobT [Vibrio splendidus];gi|1129679352|gb|OLQ77455.1|cobalamin biosynthesis protein CobT, partial [Photobacterium sp. 13-12];gi|490870890|ref|WP_004732904.1|cobalamin biosynthesis protein CobT [Vibrio splendidus]/gi|84375186|gb|EAP92103.1|hypothetical protein V12B01_19651 [Vibrio splendidus 12B01];gi|1046611851|ref|WP_065681084.1|sel1 repeat family protein [Vibrio hemicentroti]/gi|1044038252|emb|SBS60760.1|Putative beta-lactamase HcpC precursor [Vibrio hemicentroti];gi|1140809125|ref|WP_076667150.1|cobalamin biosynthesis protein CobT [Vibrio lentus]/gi|1135582339|gb|OMO28945.1|cobalamin biosynthesis protein CobT [Vibrio lentus];gi|1183423951|gb|ORY48270.1|HCP-like protein [Rhizoclosmatium globosum];gi|1041564978|ref|WP_065206338.1|cobalamin biosynthesis protein CobT [Vibrio splendidus]/gi|1040455549|gb|OBT28533.1|cobalamin biosynthesis protein CobT [Vibrio splendidus];gi|937081444|ref|WP_054546236.1|cobalamin biosynthesis protein CobT [Vibrio splendidus]/gi|934145693|gb|KPL96642.1|cobalamin biosynthesis protein CobT [Vibrio splendidus];gi|515678877|ref|WP_017111477.1|cobalamin biosynthesis protein CobT, partial [Vibrio tasmaniensis];gi|489880709|ref|WP_003784171.1|sel1 repeat family protein [Kingella denitrificans]/gi|324980821|gb|EGC16482.1|Sel1 repeat protein [Kingella denitrificans ATCC 33394];gi|1183416252|gb|ORY40642.1|HCP-like protein [Rhizoclosmatium globosum];gi|917302012|ref|WP_051908724.1|hypothetical protein [Candidatus Paracaedibacter acanthamoebae];gi|779917309|ref|WP_045382305.1|cobalamin biosynthesis protein CobT [Vibrio campbellii];gi|1067282944|gb|OED62330.1|cobalamin biosynthesis protein CobT [Vibrio tasmaniensis ZS-17];gi|497526983|ref|WP_009841181.1|cobalamin biosynthesis protein CobT [Vibrio sp. AND4]/gi|159175930|gb|EDP60724.1|Sel1 domain protein repeat-containing protein [Vibrio sp. AND4];gi|915857645|ref|WP_050912968.1|cobalamin biosynthesis protein CobT [Vibrio harveyi];gi|868614395|ref|WP_048493020.1|hypothetical protein, partial [Nitrospina sp. SCGC_AAA799_C22];gi|408888151|gb|EKM26612.1|cobalamin biosynthesis CobT VWA domain protein [Vibrio sp. HENC-03];gi|1174955372|ref|WP_081628591.1|hypothetical protein [Novispirillum itersonii]</t>
  </si>
  <si>
    <t>Vibrio splendidus/Vibrio splendidus FF-500;Vibrio splendidus/Vibrio splendidus;Photobacterium sp. 13-12;Vibrio splendidus/Vibrio splendidus 12B01;Vibrio sp. AlyHP32/Vibrio sp. AlyHP32;Vibrio lentus/Vibrio lentus;Rhizoclosmatium globosum;Vibrio splendidus/Vibrio splendidus;Vibrio splendidus/Vibrio splendidus;Vibrio tasmaniensis;Kingella denitrificans/Kingella denitrificans ATCC 33394;Rhizoclosmatium globosum;endosymbiont of Acanthamoeba sp. UWC9;Vibrio campbellii;Vibrio tasmaniensis ZS-17;Vibrio sp. AND4/Vibrio sp. AND4;Vibrio harveyi;Nitrospina sp. SCGC_AAA799_C22;Vibrio sp. HENC-03;Novispirillum itersonii</t>
  </si>
  <si>
    <t>0.0E0;0.0E0;0.0E0;0.0E0;0.0E0;0.0E0;0.0E0;0.0E0;0.0E0;0.0E0;0.0E0;0.0E0;0.0E0;0.0E0;0.0E0;0.0E0;0.0E0;0.0E0;6.4E-178;1.4E-177</t>
  </si>
  <si>
    <t>WP_017083097/OEE54674;WP_054541488/KPM01111;OLQ77455;EAP92103/WP_004732904;SBS60760/WP_065681084;WP_076667150/OMO28945;ORY48270;OBT28533/WP_065206338;WP_054546236/KPL96642;WP_017111477;WP_003784171/EGC16482;ORY40642;WP_051908724;WP_045382305;OED62330;EDP60724/WP_009841181;WP_050912968;WP_048493020;EKM26612;WP_081628591</t>
  </si>
  <si>
    <t>gi|515650497|ref|WP_017083097.1|hypothetical protein [Vibrio splendidus]/gi|1067378911|gb|OEE54674.1|cobalamin biosynthesis protein CobT [Vibrio splendidus FF-500]</t>
  </si>
  <si>
    <t>Vibrio splendidus/Vibrio splendidus FF-500</t>
  </si>
  <si>
    <t>BCR33DRAFT_848287;BCR33DRAFT_848287;BCR33DRAFT_848287;BCR33DRAFT_848287;BCR33DRAFT_848287;hcpC_1;BCR33DRAFT_848287;BCR33DRAFT_848287;BCR33DRAFT_848287;BCR33DRAFT_848287;hcpC_1;BCR33DRAFT_848287</t>
  </si>
  <si>
    <t>GO:0004672-IEA;GO:0035556-IEA;GO:0005524-IEA;GO:0008800-IEA;GO:0016787-IEA;GO:0006468-IEA;GO:0005622-IEA</t>
  </si>
  <si>
    <t>protein kinase activity-IEA;intracellular signal transduction-IEA;ATP binding-IEA;beta-lactamase activity-IEA;hydrolase activity-IEA;protein phosphorylation-IEA;intracellular-IEA</t>
  </si>
  <si>
    <t>Molecular Function-IEA;Biological Process-IEA;Molecular Function-IEA;Molecular Function-IEA;Molecular Function-IEA;Biological Process-IEA;Cellular Component-IEA</t>
  </si>
  <si>
    <t>noIPR;IPR006597;IPR000768;IPR011990;IPR011990;noIPR;noIPR;noIPR;noIPR;noIPR;noIPR;noIPR;noIPR;noIPR;noIPR;noIPR;noIPR</t>
  </si>
  <si>
    <t>HOMOLOGOUS_SUPERFAMILY;REPEAT;FAMILY;HOMOLOGOUS_SUPERFAMILY;HOMOLOGOUS_SUPERFAMILY;HOMOLOGOUS_SUPERFAMILY;HOMOLOGOUS_SUPERFAMILY;HOMOLOGOUS_SUPERFAMILY;HOMOLOGOUS_SUPERFAMILY;HOMOLOGOUS_SUPERFAMILY;HOMOLOGOUS_SUPERFAMILY;HOMOLOGOUS_SUPERFAMILY;HOMOLOGOUS_SUPERFAMILY;HOMOLOGOUS_SUPERFAMILY;HOMOLOGOUS_SUPERFAMILY;HOMOLOGOUS_SUPERFAMILY;HOMOLOGOUS_SUPERFAMILY</t>
  </si>
  <si>
    <t>Protein-tyrosine phosphatase-like;Sel1-like repeat;NAD:arginine ADP-ribosyltransferase, ART;Tetratricopeptide-like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
  </si>
  <si>
    <t>G3DSA:3.90.176.10 (GENE3D);PF08238 (PFAM);PF01129 (PFAM);G3DSA:1.25.40.10 (GENE3D);G3DSA:1.25.40.10 (GENE3D);PTHR11102:SF145 (PANTHER);PTHR11102 (PANTHER);PTHR11102:SF145 (PANTHER);PTHR11102:SF145 (PANTHER);PTHR11102 (PANTHER);PTHR11102 (PANTHER);SSF81901 (SUPERFAMILY);SSF81901 (SUPERFAMILY);SSF81901 (SUPERFAMILY);SSF81901 (SUPERFAMILY);SSF81901 (SUPERFAMILY);SSF56399 (SUPERFAMILY)</t>
  </si>
  <si>
    <t>;;GO:0003956/GO:0006471;GO:0005515;GO:0005515;;;;;;;;;;;;</t>
  </si>
  <si>
    <t>;;NAD(P)+-protein-arginine ADP-ribosyltransferase activity/protein ADP-ribosylation;protein binding;protein binding;;;;;;;;;;;;</t>
  </si>
  <si>
    <t>;;Molecular Function/Biological Process;Molecular Function;Molecular Function;;;;;;;;;;;;</t>
  </si>
  <si>
    <t>EG_transcript_46240</t>
  </si>
  <si>
    <t>noIPR;IPR017072</t>
  </si>
  <si>
    <t>Tetratricopeptide-like helical domain superfamily;Transcription elongation factor Spt6</t>
  </si>
  <si>
    <t>mobidb-lite (MOBIDB_LITE);PTHR10145 (PANTHER)</t>
  </si>
  <si>
    <t>;GO:0032784/GO:0006357/GO:0000991</t>
  </si>
  <si>
    <t>;regulation of DNA-templated transcription, elongation/regulation of transcription by RNA polymerase II/transcription factor activity, core RNA polymerase II binding</t>
  </si>
  <si>
    <t>;Biological Process/Biological Process/Molecular Function</t>
  </si>
  <si>
    <t>EG_transcript_31989</t>
  </si>
  <si>
    <t>noIPR;IPR001870;IPR013320</t>
  </si>
  <si>
    <t>Glycosyltransferase 61;B30.2/SPRY domain;Concanavalin A-like lectin/glucanase domain superfamily</t>
  </si>
  <si>
    <t>G3DSA:2.60.120.920 (GENE3D);PS50188 (PROSITE_PROFILES);SSF49899 (SUPERFAMILY)</t>
  </si>
  <si>
    <t>EG_transcript_4668</t>
  </si>
  <si>
    <t>gi|1173958431|gb|OQS04790.1|peptidase [Thraustotheca clavata];gi|635370359|emb|CCI41409.1|unnamed protein product [Albugo candida];gi|566014833|gb|ETI37744.1|hypothetical protein F443_16437 [Phytophthora parasitica P1569]/gi|567952188|gb|ETK77869.1|hypothetical protein L915_15978 [Phytophthora parasitica]/gi|568040342|gb|ETM37802.1|hypothetical protein L914_15805 [Phytophthora parasitica]/gi|570318591|gb|ETO66539.1|hypothetical protein F444_16407 [Phytophthora parasitica P1976]/gi|570972901|gb|ETP35679.1|hypothetical protein F442_16281 [Phytophthora parasitica P10297]/gi|970632834|gb|KUF78867.1|dipeptidase [Phytophthora nicotianae];gi|1173948156|gb|OQR96308.1|peptidase [Achlya hypogyna];gi|953503076|emb|CEG35844.1|hypothetical protein F443_16437 [Plasmopara halstedii];gi|970659507|gb|KUF97139.1|hypothetical protein AM588_10011031 [Phytophthora nicotianae];gi|675205427|ref|XP_008911598.1|hypothetical protein PPTG_16055 [Phytophthora parasitica INRA-310]/gi|568088192|gb|ETN03054.1|hypothetical protein PPTG_16055 [Phytophthora parasitica INRA-310];gi|568010474|gb|ETL84662.1|hypothetical protein L917_15671 [Phytophthora parasitica];gi|567980852|gb|ETL31302.1|hypothetical protein L916_15874 [Phytophthora parasitica]/gi|570942396|gb|ETP07653.1|hypothetical protein F441_16267 [Phytophthora parasitica CJ01A1];gi|635366691|emb|CCI45003.1|unnamed protein product [Albugo candida];gi|669162788|ref|XP_008616956.1|hypothetical protein SDRG_12656 [Saprolegnia diclina VS20]/gi|530731410|gb|EQC29652.1|hypothetical protein SDRG_12656 [Saprolegnia diclina VS20];gi|325188970|emb|CCA23498.1|peptidase putative [Albugo laibachii Nc14];gi|698789174|ref|XP_009827619.1|hypothetical protein H257_04710 [Aphanomyces astaci]/gi|574117466|gb|ETV82948.1|hypothetical protein H257_04710 [Aphanomyces astaci];gi|698819355|ref|XP_009842706.1|hypothetical protein H257_16075 [Aphanomyces astaci]/gi|574102295|gb|ETV67848.1|hypothetical protein H257_16075 [Aphanomyces astaci];gi|1173942839|gb|OQR91775.1|peptidase [Achlya hypogyna];gi|695449771|ref|XP_009535314.1|hypothetical protein PHYSODRAFT_525670 [Phytophthora sojae]/gi|348668858|gb|EGZ08681.1|hypothetical protein PHYSODRAFT_525670 [Phytophthora sojae];gi|673037292|ref|XP_008872607.1|hypothetical protein H310_08577 [Aphanomyces invadans]/gi|574471403|gb|ETV98410.1|hypothetical protein H310_08577 [Aphanomyces invadans];gi|570322484|gb|ETO70432.1|hypothetical protein F444_13097 [Phytophthora parasitica P1976];gi|566018880|gb|ETI41791.1|hypothetical protein F443_12996 [Phytophthora parasitica P1569]/gi|567984893|gb|ETL35248.1|hypothetical protein L916_12603 [Phytophthora parasitica];gi|675170243|ref|XP_008894006.1|hypothetical protein PPTG_03080 [Phytophthora parasitica INRA-310]/gi|568105340|gb|ETN19976.1|hypothetical protein PPTG_03080 [Phytophthora parasitica INRA-310]</t>
  </si>
  <si>
    <t>Thraustotheca clavata;Albugo candida;Phytophthora parasitica P1569/Phytophthora parasitica/Phytophthora parasitica/Phytophthora parasitica P1976/Phytophthora parasitica P10297/Phytophthora nicotianae;Achlya hypogyna;Plasmopara halstedii;Phytophthora nicotianae;Phytophthora parasitica INRA-310/Phytophthora parasitica INRA-310;Phytophthora parasitica;Phytophthora parasitica/Phytophthora parasitica CJ01A1;Albugo candida;Saprolegnia diclina VS20/Saprolegnia diclina VS20;Albugo laibachii Nc14;Aphanomyces astaci/Aphanomyces astaci;Aphanomyces astaci/Aphanomyces astaci;Achlya hypogyna;Phytophthora sojae/Phytophthora sojae;Aphanomyces invadans/Aphanomyces invadans;Phytophthora parasitica P1976;Phytophthora parasitica P1569/Phytophthora parasitica;Phytophthora parasitica INRA-310/Phytophthora parasitica INRA-310</t>
  </si>
  <si>
    <t>OQS04790;CCI41409;KUF78867/ETM37802/ETK77869/ETP35679/ETI37744/ETO66539;OQR96308;CEG35844;KUF97139;XP_008911598/ETN03054;ETL84662;ETP07653/ETL31302;CCI45003;EQC29652/XP_008616956;CCA23498;XP_009827619/ETV82948;XP_009842706/ETV67848;OQR91775;EGZ08681/XP_009535314;XP_008872607/ETV98410;ETO70432;ETL35248/ETI41791;XP_008894006/ETN19976</t>
  </si>
  <si>
    <t>gi|1173958431|gb|OQS04790.1|peptidase [Thraustotheca clavata]</t>
  </si>
  <si>
    <t>F443_16437;AM587_10010789;SDRG_12656;ACHHYP_04376;AM588_10011031;AM588_10011031;AM587_10010789;L917_15671;ACHHYP_04376;H310_08577;F442_16281;F443_16437;ACHHYP_16111;L917_15671;L916_12603;PHYSODRAFT_525670;ACHHYP_16111;L916_15874;AM587_10010789;THRCLA_02999;L917_15671;H310_08577;PPTG_03080;AM588_10011031;F442_16281;L916_12603;A0A0P1A6P3;F442_16281;AM587_10010789;F441_16267;PPTG_03080;F444_13097;L916_12603;F444_13097;BN9_058500;F444_16407;SDRG_12656;THRCLA_02999;F441_16267;ACHHYP_16111;PPTG_16055;F443_12996;SDRG_12656;H257_04710;BN9_021930;F443_12996;F443_16437;BN9_021930;F444_16407;BN9_058500;L917_15671;THRCLA_02999;L916_12603;H257_04710;AM588_10011031;AM587_10010789;L916_15874;H310_08577;F441_16267;ACHHYP_16111;F443_12996;THRCLA_02999;F444_16407;L916_15874;H257_04710;H310_08577;SDRG_12656;PPTG_03080;F443_16437;AM588_10011031;F443_16437;ACHHYP_04376;PHYSODRAFT_525670;PPTG_03080;PPTG_16055;SDRG_12656;L917_15671;F441_16267;F444_13097;PPTG_16055;ACHHYP_04376;F442_16281;F442_16281;L916_12603;F444_16407;PHYSODRAFT_525670;L916_15874;ACHHYP_04376;F442_16281;F442_16281;A0A0P1A6P3;F444_13097;F444_13097;PPTG_16055;PPTG_16055;F443_16437;F444_13097;SDRG_12656;A0A0P1A6P3;F443_12996;AM588_10011031;PPTG_16055;H310_08577;L916_15874;F444_13097;H310_08577;A0A0P1A6P3;AM587_10010789;L917_15671;F444_16407;AM588_10011031;F443_16437;H257_04710;L916_15874;ACHHYP_16111;ACHHYP_04376;THRCLA_02999;AM587_10010789;ACHHYP_16111;THRCLA_02999;F443_12996;F443_12996;H310_08577;F444_16407;ACHHYP_16111;F442_16281;H257_04710;F444_13097;ACHHYP_16111;F441_16267;THRCLA_02999;F441_16267;F441_16267;BN9_058500;BN9_058500;ACHHYP_04376;L916_15874;ACHHYP_04376;L916_15874;F443_16437;THRCLA_02999;BN9_021930;H257_04710;L917_15671;L916_12603;PPTG_03080;H310_08577;PPTG_03080;F443_12996;H257_04710;L916_12603;PPTG_03080;L917_15671;F441_16267;PPTG_03080;PPTG_16055;F444_16407;BN9_021930;F443_12996;SDRG_12656;F444_16407;AM587_10010789;AM588_10011031;PPTG_16055;H257_04710;PHYSODRAFT_525670;L916_12603;SDRG_12656</t>
  </si>
  <si>
    <t>GO:0016805-IEA;GO:0016020-IEA;GO:0006508-IEA;GO:0016021-IEA</t>
  </si>
  <si>
    <t>dipeptidase activity-IEA;membrane-IEA;proteolysis-IEA;integral component of membrane-IEA</t>
  </si>
  <si>
    <t>Molecular Function-IEA;Cellular Component-IEA;Biological Process-IEA;Cellular Component-IEA</t>
  </si>
  <si>
    <t>IPR005322;IPR005322;noIPR</t>
  </si>
  <si>
    <t>Peptidase C69, dipeptidase A;Peptidase C69, dipeptidase A;Peptidase C69, dipeptidase A</t>
  </si>
  <si>
    <t>PF03577 (PFAM);PTHR12994 (PANTHER);PTHR12994:SF17 (PANTHER)</t>
  </si>
  <si>
    <t>GO:0006508/GO:0016805;GO:0006508/GO:0016805;</t>
  </si>
  <si>
    <t>proteolysis/dipeptidase activity;proteolysis/dipeptidase activity;</t>
  </si>
  <si>
    <t>EG_transcript_645</t>
  </si>
  <si>
    <t>gi|971506199|dbj|GAQ92008.1|splicing factor [Klebsormidium nitens];gi|159475431|ref|XP_001695822.1|hypothetical protein CHLREDRAFT_80366 [Chlamydomonas reinhardtii]/gi|158275382|gb|EDP01159.1|predicted protein, partial [Chlamydomonas reinhardtii];gi|460367984|ref|XP_004229850.1|PREDICTED: serine/arginine-rich splicing factor RS41 isoform X2 [Solanum lycopersicum]/gi|969995709|ref|XP_015075594.1|PREDICTED: serine/arginine-rich splicing factor RS41-like isoform X2 [Solanum pennellii];gi|565344772|ref|XP_006339478.1|PREDICTED: serine/arginine-rich splicing factor RS41-like isoform X2 [Solanum tuberosum];gi|357145457|ref|XP_003573649.1|PREDICTED: serine/arginine-rich splicing factor RS41 isoform X1 [Brachypodium distachyon]/gi|944057424|gb|KQJ93014.1|hypothetical protein BRADI_3g02226 [Brachypodium distachyon];gi|723660804|ref|XP_010325955.1|PREDICTED: serine/arginine-rich splicing factor RS41 isoform X1 [Solanum lycopersicum]/gi|969995707|ref|XP_015075555.1|PREDICTED: serine/arginine-rich splicing factor RS41-like isoform X1 [Solanum pennellii];gi|1098828617|ref|XP_018820742.1|PREDICTED: serine/arginine-rich splicing factor RS40-like isoform X3 [Juglans regia];gi|545371970|ref|XP_005650498.1|hypothetical protein COCSUDRAFT_12541 [Coccomyxa subellipsoidea C-169]/gi|384252478|gb|EIE25954.1|hypothetical protein COCSUDRAFT_12541 [Coccomyxa subellipsoidea C-169];gi|1026015733|ref|XP_016575005.1|PREDICTED: serine/arginine-rich splicing factor RS41-like isoform X4 [Capsicum annuum];gi|470515838|ref|XP_004352983.1|RNA recognition motif domain containing protein [Acanthamoeba castellanii str. Neff]/gi|440802526|gb|ELR23455.1|RNA recognition motif domain containing protein [Acanthamoeba castellanii str. Neff];gi|760443443|ref|XP_011398790.1|Arginine/serine-rich-splicing factor RSP41 [Auxenochlorella protothecoides]/gi|675353454|gb|KFM25894.1|Arginine/serine-rich-splicing factor RSP41 [Auxenochlorella protothecoides];gi|566207490|ref|XP_002322436.2|arginine/serine-rich splicing factor RSP41 family protein [Populus trichocarpa]/gi|550322671|gb|EEF06563.2|arginine/serine-rich splicing factor RSP41 family protein [Populus trichocarpa];gi|743896733|ref|XP_011041636.1|PREDICTED: serine/arginine-rich splicing factor RS40 isoform X1 [Populus euphratica]/gi|743896735|ref|XP_011041637.1|PREDICTED: serine/arginine-rich splicing factor RS40 isoform X1 [Populus euphratica];gi|566207492|ref|XP_006374642.1|hypothetical protein POPTR_0015s13880g [Populus trichocarpa]/gi|550322672|gb|ERP52439.1|hypothetical protein POPTR_0015s13880g [Populus trichocarpa];gi|763782532|gb|KJB49603.1|hypothetical protein B456_008G127200 [Gossypium raimondii];gi|1050630970|ref|XP_017638420.1|PREDICTED: serine/arginine-rich splicing factor RS31 isoform X1 [Gossypium arboreum]/gi|728836344|gb|KHG15787.1|Arginine/serine-rich-splicing factor RSP31 -like protein [Gossypium arboreum];gi|1029119240|ref|XP_016738114.1|PREDICTED: serine/arginine-rich splicing factor RS31-like isoform X1 [Gossypium hirsutum]/gi|1029119242|ref|XP_016738115.1|PREDICTED: serine/arginine-rich splicing factor RS31-like isoform X1 [Gossypium hirsutum];gi|1137252931|gb|OMP08649.1|hypothetical protein COLO4_06248 [Corchorus olitorius];gi|823208905|ref|XP_012437782.1|PREDICTED: serine/arginine-rich splicing factor RS31 isoform X1 [Gossypium raimondii]/gi|823208908|ref|XP_012437783.1|PREDICTED: serine/arginine-rich splicing factor RS31 isoform X1 [Gossypium raimondii]/gi|763782529|gb|KJB49600.1|hypothetical protein B456_008G127200 [Gossypium raimondii]/gi|763782530|gb|KJB49601.1|hypothetical protein B456_008G127200 [Gossypium raimondii]/gi|763782531|gb|KJB49602.1|hypothetical protein B456_008G127200 [Gossypium raimondii];gi|7269400|emb|CAB81360.1|splicing factor At-SRp40, partial [Arabidopsis thaliana]</t>
  </si>
  <si>
    <t>Klebsormidium nitens;Chlamydomonas reinhardtii/Chlamydomonas reinhardtii;Solanum lycopersicum/Solanum pennellii;Solanum tuberosum;Brachypodium distachyon/Brachypodium distachyon;Solanum lycopersicum/Solanum pennellii;Juglans regia;Coccomyxa subellipsoidea C-169/Coccomyxa subellipsoidea C-169;Capsicum annuum;Acanthamoeba castellanii str. Neff/Acanthamoeba castellanii str. Neff;Auxenochlorella protothecoides/Auxenochlorella protothecoides;Populus trichocarpa/Populus trichocarpa;Populus euphratica/Populus euphratica;Populus trichocarpa/Populus trichocarpa;Gossypium raimondii;Gossypium arboreum/Gossypium arboreum;Gossypium hirsutum/Gossypium hirsutum;Corchorus olitorius;Gossypium raimondii/Gossypium raimondii/Gossypium raimondii/Gossypium raimondii/Gossypium raimondii;Arabidopsis thaliana</t>
  </si>
  <si>
    <t>3.3E-17;1.1E-16;1.3E-16;2.0E-16;2.1E-15;3.7E-15;9.4E-15;1.7E-14;2.4E-14;1.7E-13;4.7E-13;4.9E-13;6.7E-13;7.7E-13;8.9E-13;9.7E-13;9.8E-13;1.0E-12;1.1E-12;2.4E-12</t>
  </si>
  <si>
    <t>GAQ92008;EDP01159/XP_001695822;XP_004229850/XP_015075594;XP_006339478;XP_003573649/KQJ93014;XP_010325955/XP_015075555;XP_018820742;XP_005650498/EIE25954;XP_016575005;ELR23455/XP_004352983;KFM25894/XP_011398790;XP_002322436/EEF06563;XP_011041636/XP_011041637;ERP52439/XP_006374642;KJB49603;KHG15787/XP_017638420;XP_016738114/XP_016738115;OMP08649;XP_012437783/KJB49600/KJB49601/KJB49602/XP_012437782;CAB81360</t>
  </si>
  <si>
    <t>gi|971506199|dbj|GAQ92008.1|splicing factor [Klebsormidium nitens]</t>
  </si>
  <si>
    <t>LOC107948157;B456_008G127200;F751_1508;102593185;F751_1508;LOC108991058;F751_1508;CHLREDRAFT_80366;BRADI_3g02226v3;POPTR_0015s13880g;COCSUDRAFT_12541;KFL_009030030;BRADI_3g02226v3;CHLREDRAFT_80366;COLO4_06248;BRADI_3g02226v3;COCSUDRAFT_12541;POPTR_0015s13880g;KFL_009030030;F751_1508;B456_008G127200;At4g25500;LOC107948157;LOC107872815;POPTR_0015s13880g;102593185;COCSUDRAFT_12541;COLO4_06248;BRADI_3g02226v3;POPTR_0015s13880g;COCSUDRAFT_12541;ACA1_070640;LOC107872815;POPTR_0015s13880g;At4g25500;POPTR_0015s13880g;At4g25500;COLO4_06248;F383_08977;COLO4_06248;B456_008G127200;102593185;KFL_009030030;LOC107948157;LOC108991058;F751_1508;LOC107948157;COCSUDRAFT_12541;At4g25500;B456_008G127200;CHLREDRAFT_80366;KFL_009030030;102593185;POPTR_0015s13880g;F383_08977;LOC107872815;CHLREDRAFT_80366;F751_1508;LOC107872815;B456_008G127200;POPTR_0015s13880g;LOC108991058;POPTR_0015s13880g;POPTR_0015s13880g;LOC107948157;LOC108991058;LOC108991058;F751_1508;BRADI_3g02226v3;CHLREDRAFT_80366;102593185;LOC107872815;F383_08977;B456_008G127200;LOC107948157;LOC108991058;102593185;POPTR_0015s13880g;At4g25500;LOC107872815;F383_08977;BRADI_3g02226v3;LOC107872815;CHLREDRAFT_80366;LOC107948157;F383_08977;POPTR_0015s13880g;BRADI_3g02226v3;ACA1_070640;At4g25500;KFL_009030030;LOC107872815;COCSUDRAFT_12541;COLO4_06248;102593185;COCSUDRAFT_12541;At4g25500;KFL_009030030;LOC108991058;LOC108991058;102593185;LOC107948157;COLO4_06248;COCSUDRAFT_12541;KFL_009030030;COLO4_06248;POPTR_0015s13880g;POPTR_0015s13880g;KFL_009030030;POPTR_0015s13880g;F751_1508;At4g25500;ACA1_070640;POPTR_0015s13880g;CHLREDRAFT_80366;B456_008G127200;ACA1_070640;F383_08977;COLO4_06248;F383_08977;BRADI_3g02226v3;F383_08977;CHLREDRAFT_80366;B456_008G127200</t>
  </si>
  <si>
    <t>IPR012677;IPR012677;IPR000504;noIPR;noIPR;noIPR;noIPR;IPR029537;noIPR;IPR000504;IPR000504;noIPR;IPR035979</t>
  </si>
  <si>
    <t>HOMOLOGOUS_SUPERFAMILY;HOMOLOGOUS_SUPERFAMILY;DOMAIN;DOMAIN;DOMAIN;DOMAIN;DOMAIN;FAMILY;FAMILY;DOMAIN;DOMAIN;DOMAIN;HOMOLOGOUS_SUPERFAMILY</t>
  </si>
  <si>
    <t>Nucleotide-binding alpha-beta plait domain superfamily;Nucleotide-binding alpha-beta plait domain superfamily;RNA recognition motif domain;RNA recognition motif domain;RNA recognition motif domain;RNA recognition motif domain;RNA recognition motif domain;Arginine/serine-rich-splicing factor RSP31/31A/40/41;Arginine/serine-rich-splicing factor RSP31/31A/40/41;RNA recognition motif domain;RNA recognition motif domain;RNA recognition motif domain;RNA-binding domain superfamily</t>
  </si>
  <si>
    <t>G3DSA:3.30.70.330 (GENE3D);G3DSA:3.30.70.330 (GENE3D);PF00076 (PFAM);mobidb-lite (MOBIDB_LITE);mobidb-lite (MOBIDB_LITE);mobidb-lite (MOBIDB_LITE);PTHR44257:SF1 (PANTHER);PTHR44257 (PANTHER);PTHR44257:SF1 (PANTHER);PS50102 (PROSITE_PROFILES);PS50102 (PROSITE_PROFILES);cd00590 (CDD);SSF54928 (SUPERFAMILY)</t>
  </si>
  <si>
    <t>;;GO:0003676;;;;;GO:0000398/GO:0005681;;GO:0003676;GO:0003676;;GO:0003676</t>
  </si>
  <si>
    <t>;;nucleic acid binding;;;;;mRNA splicing, via spliceosome/spliceosomal complex;;nucleic acid binding;nucleic acid binding;;nucleic acid binding</t>
  </si>
  <si>
    <t>;;Molecular Function;;;;;Biological Process/Cellular Component;;Molecular Function;Molecular Function;;Molecular Function</t>
  </si>
  <si>
    <t>EG_transcript_18449</t>
  </si>
  <si>
    <t>IPR021381;noIPR</t>
  </si>
  <si>
    <t>Protein of unknown function DUF3011;Protein of unknown function DUF3011</t>
  </si>
  <si>
    <t>PF11218 (PFAM);mobidb-lite (MOBIDB_LITE)</t>
  </si>
  <si>
    <t>EG_transcript_10335</t>
  </si>
  <si>
    <t>suppressor of mec-8 and unc-52 homolog 1</t>
  </si>
  <si>
    <t>gi|802797179|ref|XP_012092955.1|suppressor of mec-8 and unc-52 protein homolog 1 [Jatropha curcas]/gi|643686915|gb|KDP20080.1|hypothetical protein JCGZ_05849 [Jatropha curcas];gi|702342049|ref|XP_010056531.1|PREDICTED: suppressor of mec-8 and unc-52 protein homolog 1 [Eucalyptus grandis]/gi|629108160|gb|KCW73306.1|hypothetical protein EUGRSUZ_E01768 [Eucalyptus grandis];gi|1137260498|gb|OMP11573.1|hypothetical protein CCACVL1_00433 [Corchorus capsularis];gi|225456944|ref|XP_002281533.1|PREDICTED: suppressor of mec-8 and unc-52 protein homolog 1 isoform X1 [Vitis vinifera]/gi|297733734|emb|CBI14981.3|unnamed protein product, partial [Vitis vinifera];gi|568841002|ref|XP_006474451.1|PREDICTED: suppressor of mec-8 and unc-52 protein homolog 1 [Citrus sinensis]/gi|343887281|dbj|BAK61827.1|WD-40 repeat family protein [Citrus unshiu];gi|1035929710|gb|OAY59296.1|hypothetical protein MANES_01G021200 [Manihot esculenta];gi|596172494|ref|XP_007223156.1|suppressor of mec-8 and unc-52 protein homolog 1 [Prunus persica]/gi|645224375|ref|XP_008219078.1|PREDICTED: suppressor of mec-8 and unc-52 protein homolog 1 [Prunus mume]/gi|1139803035|gb|ONI35653.1|hypothetical protein PRUPE_1G547900 [Prunus persica];gi|168010799|ref|XP_001758091.1|predicted protein [Physcomitrella patens]/gi|162690547|gb|EDQ76913.1|predicted protein [Physcomitrella patens];gi|729340800|ref|XP_010540006.1|PREDICTED: suppressor of mec-8 and unc-52 protein homolog 1 [Tarenaya hassleriana];gi|1079223298|ref|XP_018504260.1|PREDICTED: suppressor of mec-8 and unc-52 protein homolog 1 [Pyrus x bretschneideri];gi|449441804|ref|XP_004138672.1|PREDICTED: suppressor of mec-8 and unc-52 protein homolog 1 [Cucumis sativus];gi|1000982749|ref|XP_015584549.1|PREDICTED: suppressor of mec-8 and unc-52 protein homolog 1 [Ricinus communis];gi|502152361|ref|XP_004508891.1|PREDICTED: suppressor of mec-8 and unc-52 protein homolog 1 isoform X1 [Cicer arietinum];gi|719998868|ref|XP_010255536.1|PREDICTED: suppressor of mec-8 and unc-52 protein homolog 1 [Nelumbo nucifera];gi|168037636|ref|XP_001771309.1|predicted protein [Physcomitrella patens]/gi|162677398|gb|EDQ63869.1|predicted protein [Physcomitrella patens];gi|695057311|ref|XP_009416921.1|PREDICTED: suppressor of mec-8 and unc-52 protein homolog 1-like [Musa acuminata subsp. malaccensis];gi|695037203|ref|XP_009406086.1|PREDICTED: suppressor of mec-8 and unc-52 protein homolog 1 [Musa acuminata subsp. malaccensis];gi|658007772|ref|XP_008339070.1|PREDICTED: suppressor of mec-8 and unc-52 protein homolog 1 [Malus domestica];gi|224117880|ref|XP_002317691.1|transducin family protein [Populus trichocarpa]/gi|222860756|gb|EEE98303.1|transducin family protein [Populus trichocarpa];gi|743894548|ref|XP_011040528.1|PREDICTED: suppressor of mec-8 and unc-52 protein homolog 1 [Populus euphratica]</t>
  </si>
  <si>
    <t>Jatropha curcas/Jatropha curcas;Eucalyptus grandis/Eucalyptus grandis;Corchorus capsularis;Vitis vinifera/Vitis vinifera;Citrus sinensis/Citrus unshiu;Manihot esculenta;Prunus persica/Prunus mume/Prunus persica;Physcomitrella patens/Physcomitrella patens;Cleome hassleriana;Pyrus x bretschneideri;Cucumis sativus;Ricinus communis;Cicer arietinum;Nelumbo nucifera;Physcomitrella patens/Physcomitrella patens;Musa acuminata subsp. malaccensis;Musa acuminata subsp. malaccensis;Malus domestica;Populus trichocarpa/Populus trichocarpa;Populus euphratica</t>
  </si>
  <si>
    <t>XP_012092955/KDP20080;KCW73306/XP_010056531;OMP11573;XP_002281533/CBI14981;BAK61827/XP_006474451;OAY59296;ONI35653/XP_007223156/XP_008219078;XP_001758091/EDQ76913;XP_010540006;XP_018504260;XP_004138672;XP_015584549;XP_004508891;XP_010255536;XP_001771309/EDQ63869;XP_009416921;XP_009406086;XP_008339070;EEE98303/XP_002317691;XP_011040528</t>
  </si>
  <si>
    <t>gi|802797179|ref|XP_012092955.1|suppressor of mec-8 and unc-52 protein homolog 1 [Jatropha curcas]/gi|643686915|gb|KDP20080.1|hypothetical protein JCGZ_05849 [Jatropha curcas]</t>
  </si>
  <si>
    <t>Jatropha curcas</t>
  </si>
  <si>
    <t>IPR020472;IPR015943;IPR001680;noIPR;noIPR;IPR001680;IPR006594;IPR017986;IPR001680;IPR001680;IPR001680;noIPR;IPR036322</t>
  </si>
  <si>
    <t>REPEAT;HOMOLOGOUS_SUPERFAMILY;REPEAT;REPEAT;REPEAT;REPEAT;DOMAIN;DOMAIN;REPEAT;REPEAT;REPEAT;REPEAT;HOMOLOGOUS_SUPERFAMILY</t>
  </si>
  <si>
    <t>G-protein beta WD-40 repeat;WD40/YVTN repeat-like-containing domain superfamily;WD40 repeat;WD40 repeat;WD40 repeat;WD40 repeat;LIS1 homology motif;WD40-repeat-containing domain;WD40 repeat;WD40 repeat;WD40 repeat;WD40 repeat;WD40-repeat-containing domain superfamily</t>
  </si>
  <si>
    <t>PR00320 (PRINTS);G3DSA:2.130.10.10 (GENE3D);PF00400 (PFAM);PTHR22848 (PANTHER);PTHR22848:SF0 (PANTHER);PS50082 (PROSITE_PROFILES);PS50896 (PROSITE_PROFILES);PS50294 (PROSITE_PROFILES);PS50082 (PROSITE_PROFILES);PS50082 (PROSITE_PROFILES);PS50082 (PROSITE_PROFILES);cd00200 (CDD);SSF50978 (SUPERFAMILY)</t>
  </si>
  <si>
    <t>;GO:0005515;GO:0005515;;;GO:0005515;GO:0005515;GO:0005515;GO:0005515;GO:0005515;GO:0005515;;GO:0005515</t>
  </si>
  <si>
    <t>;protein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</si>
  <si>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t>
  </si>
  <si>
    <t>EG_transcript_45601</t>
  </si>
  <si>
    <t>signal recognition particle 9 kDa</t>
  </si>
  <si>
    <t>gi|672178558|ref|XP_008809413.1|PREDICTED: signal recognition particle 9 kDa protein [Phoenix dactylifera];gi|747066619|ref|XP_011079999.1|signal recognition particle 9 kDa protein-like [Sesamum indicum];gi|743873859|ref|XP_010906932.1|PREDICTED: signal recognition particle 9 kDa protein [Elaeis guineensis];gi|720071671|ref|XP_010278129.1|PREDICTED: signal recognition particle 9 kDa protein-like [Nelumbo nucifera];gi|357124603|ref|XP_003563987.1|PREDICTED: signal recognition particle 9 kDa protein [Brachypodium distachyon]/gi|944083340|gb|KQK18692.1|hypothetical protein BRADI_1g44100 [Brachypodium distachyon];gi|567902824|ref|XP_006443900.1|hypothetical protein CICLE_v10023009mg [Citrus clementina]/gi|567902826|ref|XP_006443901.1|hypothetical protein CICLE_v10023009mg [Citrus clementina]/gi|568851811|ref|XP_006479580.1|PREDICTED: signal recognition particle 9 kDa protein [Citrus sinensis]/gi|568851813|ref|XP_006479581.1|PREDICTED: signal recognition particle 9 kDa protein [Citrus sinensis]/gi|557546162|gb|ESR57140.1|hypothetical protein CICLE_v10023009mg [Citrus clementina]/gi|557546163|gb|ESR57141.1|hypothetical protein CICLE_v10023009mg [Citrus clementina];gi|449474209|ref|XP_004154105.1|PREDICTED: signal recognition particle 9 kDa protein [Cucumis sativus]/gi|449474211|ref|XP_004154106.1|PREDICTED: signal recognition particle 9 kDa protein [Cucumis sativus]/gi|659096896|ref|XP_008449345.1|PREDICTED: signal recognition particle 9 kDa protein [Cucumis melo]/gi|659096898|ref|XP_008449346.1|PREDICTED: signal recognition particle 9 kDa protein [Cucumis melo]/gi|700206569|gb|KGN61688.1|hypothetical protein Csa_2G224280 [Cucumis sativus];gi|848851737|ref|XP_012837120.1|PREDICTED: signal recognition particle 9 kDa protein [Erythranthe guttata]/gi|604348338|gb|EYU46493.1|hypothetical protein MIMGU_mgv1a016880mg [Erythranthe guttata];gi|595793777|ref|XP_007200637.1|signal recognition particle 9 kDa protein [Prunus persica]/gi|645259342|ref|XP_008235316.1|PREDICTED: signal recognition particle 9 kDa protein [Prunus mume]/gi|1139757957|gb|ONH93414.1|hypothetical protein PRUPE_8G230800 [Prunus persica];gi|747071481|ref|XP_011082611.1|signal recognition particle 9 kDa protein [Sesamum indicum];gi|702263876|ref|XP_010038925.1|PREDICTED: signal recognition particle 9 kDa protein [Eucalyptus grandis]/gi|629120195|gb|KCW84685.1|hypothetical protein EUGRSUZ_B01502 [Eucalyptus grandis];gi|1035932000|gb|OAY61586.1|hypothetical protein MANES_01G200900 [Manihot esculenta];gi|955307255|ref|XP_003518888.2|PREDICTED: signal recognition particle 9 kDa protein-like [Glycine max];gi|1175867060|ref|XP_020587228.1|signal recognition particle 9 kDa protein [Phalaenopsis equestris];gi|902235769|gb|KNA24072.1|hypothetical protein SOVF_018280 [Spinacia oleracea];gi|470492268|ref|XP_004345991.1|signal recognition particle 9 kDa protein [Acanthamoeba castellanii str. Neff]/gi|440800408|gb|ELR21447.1|signal recognition particle 9 kDa protein [Acanthamoeba castellanii str. Neff];gi|1147573985|ref|XP_020090680.1|signal recognition particle 9 kDa protein [Ananas comosus]/gi|1035957955|gb|OAY79285.1|Signal recognition particle 9 kDa protein [Ananas comosus];gi|1179517193|ref|XP_020680354.1|signal recognition particle 9 kDa protein [Dendrobium catenatum];gi|566156209|ref|XP_002302071.2|Signal recognition particle 9 kDa family protein [Populus trichocarpa]/gi|550344268|gb|EEE81344.2|Signal recognition particle 9 kDa family protein [Populus trichocarpa];gi|225437247|ref|XP_002282269.1|PREDICTED: signal recognition particle 9 kDa protein [Vitis vinifera]/gi|297735510|emb|CBI17950.3|unnamed protein product, partial [Vitis vinifera]</t>
  </si>
  <si>
    <t>Phoenix dactylifera;Sesamum indicum;Elaeis guineensis;Nelumbo nucifera;Brachypodium distachyon/Brachypodium distachyon;Citrus clementina/Citrus clementina/Citrus sinensis/Citrus sinensis/Citrus clementina/Citrus clementina;Cucumis sativus/Cucumis sativus/Cucumis melo/Cucumis melo/Cucumis sativus;Mimulus guttatus/Mimulus guttatus;Prunus persica/Prunus mume/Prunus persica;Sesamum indicum;Eucalyptus grandis/Eucalyptus grandis;Manihot esculenta;Glycine max;Phalaenopsis equestris;Spinacia oleracea;Acanthamoeba castellanii str. Neff/Acanthamoeba castellanii str. Neff;Ananas comosus/Ananas comosus;Dendrobium officinale;Populus trichocarpa/Populus trichocarpa;Vitis vinifera/Vitis vinifera</t>
  </si>
  <si>
    <t>7.0E-18;1.0E-17;1.1E-17;1.4E-17;1.4E-17;1.8E-17;2.0E-17;2.5E-17;2.6E-17;3.5E-17;3.5E-17;4.6E-17;4.9E-17;5.1E-17;5.6E-17;6.1E-17;6.5E-17;6.6E-17;6.8E-17;6.8E-17</t>
  </si>
  <si>
    <t>XP_008809413;XP_011079999;XP_010906932;XP_010278129;XP_003563987/KQK18692;ESR57141/XP_006443900/XP_006443901/ESR57140/XP_006479581/XP_006479580;XP_008449346/XP_008449345/XP_004154105/KGN61688/XP_004154106;XP_012837120/EYU46493;XP_007200637/ONH93414/XP_008235316;XP_011082611;KCW84685/XP_010038925;OAY61586;XP_003518888;XP_020587228;KNA24072;XP_004345991/ELR21447;XP_020090680/OAY79285;XP_020680354;EEE81344/XP_002302071;CBI17950/XP_002282269</t>
  </si>
  <si>
    <t>gi|672178558|ref|XP_008809413.1|PREDICTED: signal recognition particle 9 kDa protein [Phoenix dactylifera]</t>
  </si>
  <si>
    <t>EUGRSUZ_B01502;ACMD2_00010;ACMD2_00010;LOC103491251;LOC100840601;LOC100840601;POPTR_0002s04450g;PRUPE_8G230800;LOC104612422;PRUPE_8G230800;MIMGU_mgv1a016880mg;LOC103721126;LOC104612422;LOC104612422;CICLE_v10023009mg;MANES_01G200900;LOC100840601;EUGRSUZ_B01502;POPTR_0002s04450g;POPTR_0002s04450g;MIMGU_mgv1a016880mg;CICLE_v10023009mg;MIMGU_mgv1a016880mg;ACMD2_00010;CICLE_v10023009mg;MANES_01G200900;EUGRSUZ_B01502;LOC103491251;Csa_2G224280;CICLE_v10023009mg;ACMD2_00010;POPTR_0002s04450g;EUGRSUZ_B01502;MANES_01G200900;SOVF_018280;SOVF_018280;LOC104612422;LOC100840601;POPTR_0002s04450g;EUGRSUZ_B01502;ACMD2_00010;POPTR_0002s04450g;ACA1_183930;ACMD2_00010;ACA1_183930;LOC103721126;LOC100840601;LOC100840601;POPTR_0002s04450g;LOC100840601;LOC100840601;LOC103491251;ACMD2_00010;POPTR_0002s04450g;POPTR_0002s04450g;CICLE_v10023009mg;POPTR_0002s04450g;LOC103491251;POPTR_0002s04450g;ACA1_183930;LOC103491251;SOVF_018280;PRUPE_8G230800;LOC100840601;MANES_01G200900;MANES_01G200900;MANES_01G200900;LOC100840601;EUGRSUZ_B01502;LOC103721126;SOVF_018280;LOC103491251;LOC103721126;MANES_01G200900;MANES_01G200900;LOC103491251;EUGRSUZ_B01502;ACA1_183930;PRUPE_8G230800;MANES_01G200900;LOC100840601;ACA1_183930;ACA1_183930;LOC103491251;POPTR_0002s04450g;Csa_2G224280;SOVF_018280;ACMD2_00010;Csa_2G224280;PRUPE_8G230800;POPTR_0002s04450g;MANES_01G200900;CICLE_v10023009mg;LOC103721126;MIMGU_mgv1a016880mg;ACMD2_00010;MANES_01G200900;CICLE_v10023009mg;LOC103491251;MIMGU_mgv1a016880mg;MIMGU_mgv1a016880mg;EUGRSUZ_B01502;EUGRSUZ_B01502;SOVF_018280;PRUPE_8G230800;Csa_2G224280;ACMD2_00010;MIMGU_mgv1a016880mg;PRUPE_8G230800;LOC103721126;MANES_01G200900;ACA1_183930;LOC103491251;Csa_2G224280;CICLE_v10023009mg;LOC100840601;LOC100840601;SOVF_018280;LOC103721126;MIMGU_mgv1a016880mg;LOC104612422;LOC100840601;LOC103491251;PRUPE_8G230800;LOC100840601;ACA1_183930;LOC104612422;LOC100840601;ACMD2_00010;LOC103491251;LOC103491251;CICLE_v10023009mg;PRUPE_8G230800;SOVF_018280;LOC104612422;SOVF_018280;POPTR_0002s04450g;LOC100840601;POPTR_0002s04450g;CICLE_v10023009mg;POPTR_0002s04450g;LOC104612422;LOC104612422;ACMD2_00010;SOVF_018280;ACMD2_00010;LOC104612422;MIMGU_mgv1a016880mg;CICLE_v10023009mg;ACA1_183930;CICLE_v10023009mg;POPTR_0002s04450g;LOC103721126;POPTR_0002s04450g;LOC104612422;POPTR_0002s04450g;CICLE_v10023009mg;SOVF_018280;EUGRSUZ_B01502;LOC100840601;LOC100840601;LOC104612422;ACA1_183930;ACMD2_00010;MANES_01G200900;ACA1_183930;POPTR_0002s04450g;MIMGU_mgv1a016880mg;LOC103721126;MIMGU_mgv1a016880mg;MIMGU_mgv1a016880mg;LOC100840601;EUGRSUZ_B01502;Csa_2G224280;ACA1_183930;PRUPE_8G230800;PRUPE_8G230800;Csa_2G224280;LOC103491251;MIMGU_mgv1a016880mg;LOC100840601;Csa_2G224280;ACA1_183930;SOVF_018280;POPTR_0002s04450g;LOC103721126;SOVF_018280;LOC103721126;Csa_2G224280;LOC103721126;PRUPE_8G230800;EUGRSUZ_B01502;LOC104612422;MANES_01G200900;Csa_2G224280;LOC104612422;CICLE_v10023009mg;LOC103721126;POPTR_0002s04450g;EUGRSUZ_B01502;LOC100840601;SOVF_018280;PRUPE_8G230800;Csa_2G224280;MIMGU_mgv1a016880mg;PRUPE_8G230800;ACA1_183930;Csa_2G224280;Csa_2G224280;EUGRSUZ_B01502;LOC103721126;Csa_2G224280</t>
  </si>
  <si>
    <t>GO:0006616-IBA;GO:0006614-IEA;GO:0005737-IEA;GO:0003723-IEA;GO:0048500-IEA;GO:0008312-IEA;GO:0005047-IBA;GO:0005786-IEA;GO:0005786-IBA;GO:0005785-IBA;GO:0045900-IEA</t>
  </si>
  <si>
    <t>SRP-dependent cotranslational protein targeting to membrane, translocation-IBA;SRP-dependent cotranslational protein targeting to membrane-IEA;cytoplasm-IEA;RNA binding-IEA;signal recognition particle-IEA;7S RNA binding-IEA;signal recognition particle binding-IBA;signal recognition particle, endoplasmic reticulum targeting-IEA;signal recognition particle, endoplasmic reticulum targeting-IBA;signal recognition particle receptor complex-IBA;negative regulation of translational elongation-IEA</t>
  </si>
  <si>
    <t>Biological Process-IBA;Biological Process-IEA;Cellular Component-IEA;Molecular Function-IEA;Cellular Component-IEA;Molecular Function-IEA;Molecular Function-IBA;Cellular Component-IEA;Cellular Component-IBA;Cellular Component-IBA;Biological Process-IEA</t>
  </si>
  <si>
    <t>GO:0003723;GO:0006614;GO:0048500</t>
  </si>
  <si>
    <t>RNA binding;SRP-dependent cotranslational protein targeting to membrane;signal recognition particle</t>
  </si>
  <si>
    <t>Molecular Function;Biological Process;Cellular Component</t>
  </si>
  <si>
    <t>IPR009018;noIPR;noIPR;noIPR;IPR009018</t>
  </si>
  <si>
    <t>Signal recognition particle, SRP9/SRP14 subunit;Signal recognition particle, SRP9/SRP14 subunit;Signal recognition particle, SRP9/SRP14 subunit;Signal recognition particle, SRP9/SRP14 subunit;Signal recognition particle, SRP9/SRP14 subunit</t>
  </si>
  <si>
    <t>G3DSA:3.30.720.10 (GENE3D);PF05486 (PFAM);mobidb-lite (MOBIDB_LITE);PTHR12834 (PANTHER);SSF54762 (SUPERFAMILY)</t>
  </si>
  <si>
    <t>GO:0008312/GO:0006614/GO:0048500;;;;GO:0008312/GO:0006614/GO:0048500</t>
  </si>
  <si>
    <t>7S RNA binding/SRP-dependent cotranslational protein targeting to membrane/signal recognition particle;;;;7S RNA binding/SRP-dependent cotranslational protein targeting to membrane/signal recognition particle</t>
  </si>
  <si>
    <t>Molecular Function/Biological Process/Cellular Component;;;;Molecular Function/Biological Process/Cellular Component</t>
  </si>
  <si>
    <t>EG_transcript_23758</t>
  </si>
  <si>
    <t>gi|70779491|gb|AAZ08238.1|cyclic nucleotide phosphodiesterase, partial [Trypanosoma evansi];gi|70779489|gb|AAZ08237.1|cyclic nucleotide phosphodiesterase, partial [Crithidia fasciculata];gi|70779493|gb|AAZ08239.1|cyclic nucleotide phosphodiesterase, partial [Trypanosoma rangeli];gi|594148106|emb|CCW67820.1|unnamed protein product [Phytomonas sp. isolate Hart1];gi|528227576|gb|EPY24949.1|hypothetical protein AGDE_12091, partial [Angomonas deanei];gi|55741314|gb|AAR22882.1|cyclic nucleotide phosphodiesterase [Trypanosoma cruzi];gi|407844429|gb|EKG01963.1|cAMP specific phosphodiesterase, putative, partial [Trypanosoma cruzi];gi|33151017|gb|AAP49573.1|cAMP phosphodiesterase [Trypanosoma cruzi];gi|37543960|gb|AAM28249.1|cyclic nucleotide phosphodiesterase [Trypanosoma cruzi];gi|71666628|ref|XP_820271.1|cAMP specific phosphodiesterase [Trypanosoma cruzi strain CL Brener]/gi|70885609|gb|EAN98420.1|cAMP specific phosphodiesterase, putative [Trypanosoma cruzi];gi|56718344|gb|AAW24464.1|cyclic nucleotide phosphodiesterase [Leishmania braziliensis];gi|71666626|ref|XP_820270.1|cAMP specific phosphodiesterase [Trypanosoma cruzi strain CL Brener]/gi|70885608|gb|EAN98419.1|cAMP specific phosphodiesterase, putative [Trypanosoma cruzi];gi|71403293|ref|XP_804462.1|cAMP specific phosphodiesterase [Trypanosoma cruzi strain CL Brener]/gi|70867447|gb|EAN82611.1|cAMP specific phosphodiesterase, putative [Trypanosoma cruzi];gi|407405391|gb|EKF30414.1|cAMP specific phosphodiesterase, putative [Trypanosoma cruzi marinkellei]/gi|407405394|gb|EKF30415.1|cAMP specific phosphodiesterase, putative [Trypanosoma cruzi marinkellei];gi|407844427|gb|EKG01962.1|cAMP specific phosphodiesterase, putative [Trypanosoma cruzi];gi|70779487|gb|AAZ08236.1|cyclic nucleotide phosphodiesterase, partial [Leishmania amazonensis];gi|340056027|emb|CCC50356.1|putative cAMP-specific phosphodiesterase [Trypanosoma vivax Y486];gi|554948716|gb|ESL12121.1|cAMP specific phosphodiesterase [Trypanosoma rangeli SC58];gi|70779485|gb|AAZ08235.1|cyclic nucleotide phosphodiesterase, partial [Leishmania mexicana];gi|343414291|emb|CCD21041.1|cyclic nucleotide phosphodiesterase [Trypanosoma vivax Y486]</t>
  </si>
  <si>
    <t>Trypanosoma evansi;Crithidia fasciculata;Trypanosoma rangeli;Phytomonas sp. isolate Hart1;Angomonas deanei;Trypanosoma cruzi;Trypanosoma cruzi;Trypanosoma cruzi;Trypanosoma cruzi;Trypanosoma cruzi strain CL Brener/Trypanosoma cruzi;Leishmania braziliensis;Trypanosoma cruzi strain CL Brener/Trypanosoma cruzi;Trypanosoma cruzi strain CL Brener/Trypanosoma cruzi;Trypanosoma cruzi marinkellei/Trypanosoma cruzi marinkellei;Trypanosoma cruzi;Leishmania amazonensis;Trypanosoma vivax Y486;Trypanosoma rangeli SC58;Leishmania mexicana;Trypanosoma vivax Y486</t>
  </si>
  <si>
    <t>6.6E-54;1.4E-52;2.0E-52;2.0E-51;5.5E-51;9.4E-51;9.8E-51;9.8E-51;9.8E-51;9.9E-51;9.9E-51;1.0E-50;1.3E-50;1.8E-50;1.8E-50;4.1E-50;4.3E-50;8.4E-50;1.0E-49;1.7E-49</t>
  </si>
  <si>
    <t>AAZ08238;AAZ08237;AAZ08239;CCW67820;EPY24949;AAR22882;EKG01963;AAP49573;AAM28249;XP_820271/EAN98420;AAW24464;XP_820270/EAN98419;XP_804462/EAN82611;EKF30414/EKF30415;EKG01962;AAZ08236;CCC50356;ESL12121;AAZ08235;CCD21041</t>
  </si>
  <si>
    <t>gi|70779491|gb|AAZ08238.1|cyclic nucleotide phosphodiesterase, partial [Trypanosoma evansi]</t>
  </si>
  <si>
    <t>Trypanosoma evansi</t>
  </si>
  <si>
    <t>PDE1;PDE2;Q49TP7;Q0VI99;Tc00.1047053508277.110;TRSC58_00117;Tc00.1047053509943.20;MOQ_005774;PDE2;PDE1;Q49TP7;Q49TP7;Tc00.1047053508277.110;MOQ_005774;Tc00.1047053509943.20;Tc00.1047053508277.100;TRSC58_00117;MOQ_005774;PDE2;MOQ_005774;PDE1;Tc00.1047053508277.110;Tc00.1047053509943.20;MOQ_005774;Q49UB9;Q0VI99;Q49UB9;Q49TP7;Tc00.1047053508277.100;Tc00.1047053508277.100;Q49UB9;Q49UB9;TVY486_0901790;TVY486_0901790;Tc00.1047053508277.100;Tc00.1047053508277.110;Tc00.1047053508277.110;Q49UB9;Q49UB9;PDE1;Tc00.1047053509943.20;PDE2;PDE1;Tc00.1047053508277.100;TvY486_0039420;Q0VI99;TRSC58_00117;PDE2;Q49TP7;MOQ_005774;Q49UB9;Tc00.1047053509943.20;MOQ_005774;PDE2;TRSC58_00117;TRSC58_00117;Tc00.1047053508277.100;Q49TP7;PDE1;Q0VI99;Q49TP7;TVY486_0901790;PDE1;TRSC58_00117;PDE2;Tc00.1047053508277.110;TVY486_0901790;Q49UB9;Q49TP7;TvY486_0039420;PDE2;Tc00.1047053508277.100;PDE1;TVY486_0901790;TRSC58_00117;TVY486_0901790;Q0VI99;Tc00.1047053508277.110;Q0VI99;Tc00.1047053508277.110;Tc00.1047053509943.20;PDE2;TVY486_0901790;TRSC58_00117;TRSC58_00117;MOQ_005774;Tc00.1047053509943.20;Q0VI99;MOQ_005774;TVY486_0901790;Q0VI99;Tc00.1047053508277.100;Q0VI99;MOQ_005774;Tc00.1047053509943.20;PDE2;PDE1;Tc00.1047053508277.100;TVY486_0901790;Q0VI99;Q49TP7;TVY486_0901790;Tc00.1047053508277.110;Q49UB9;Tc00.1047053509943.20;PDE1;Q49TP7;Tc00.1047053509943.20;Q49UB9;TRSC58_00117;Tc00.1047053508277.100;Tc00.1047053508277.110</t>
  </si>
  <si>
    <t>GO:0007165-IEA;GO:0046872-IEA;GO:0004114-IEA;GO:0008081-IEA;GO:0016787-IEA</t>
  </si>
  <si>
    <t>signal transduction-IEA;metal ion binding-IEA;3',5'-cyclic-nucleotide phosphodiesterase activity-IEA;phosphoric diester hydrolase activity-IEA;hydrolase activity-IEA</t>
  </si>
  <si>
    <t>IPR029016;IPR003018;IPR029016;noIPR;noIPR;noIPR;noIPR</t>
  </si>
  <si>
    <t>GAF-like domain superfamily;GAF domain;GAF-like domain superfamily;GAF-like domain superfamily;GAF-like domain superfamily;GAF-like domain superfamily;GAF-like domain superfamily</t>
  </si>
  <si>
    <t>G3DSA:3.30.450.40 (GENE3D);PF01590 (PFAM);G3DSA:3.30.450.40 (GENE3D);PTHR11347:SF173 (PANTHER);PTHR11347 (PANTHER);SSF55781 (SUPERFAMILY);SSF55781 (SUPERFAMILY)</t>
  </si>
  <si>
    <t>EG_transcript_9192</t>
  </si>
  <si>
    <t>gi|156390401|ref|XP_001635259.1|predicted protein [Nematostella vectensis]/gi|156222351|gb|EDO43196.1|predicted protein, partial [Nematostella vectensis];gi|765553725|gb|KJE94346.1|hypothetical protein CAOG_005004 [Capsaspora owczarzaki ATCC 30864];gi|1001604923|gb|KXS08869.1|RNI-like protein [Gonapodya prolifera JEL478];gi|672826027|gb|KFH70918.1|hypothetical protein MVEG_03764 [Mortierella verticillata NRRL 6337];gi|765554018|gb|KJE94639.1|hypothetical protein CAOG_009835 [Capsaspora owczarzaki ATCC 30864];gi|672826356|gb|KFH71246.1|hypothetical protein MVEG_01547 [Mortierella verticillata NRRL 6337];gi|765554158|gb|KJE94779.1|hypothetical protein, variant [Capsaspora owczarzaki ATCC 30864];gi|470299700|ref|XP_004346689.1|hypothetical protein CAOG_05004 [Capsaspora owczarzaki ATCC 30864];gi|754349012|ref|XP_004347046.2|hypothetical protein CAOG_05361, partial [Capsaspora owczarzaki ATCC 30864];gi|672828135|gb|KFH73024.1|hypothetical protein MVEG_00249 [Mortierella verticillata NRRL 6337];gi|765554157|gb|KJE94778.1|hypothetical protein CAOG_005361 [Capsaspora owczarzaki ATCC 30864];gi|470296989|ref|XP_004345490.1|NOD3 protein [Capsaspora owczarzaki ATCC 30864];gi|765554829|gb|KJE95450.1|NOD3 protein [Capsaspora owczarzaki ATCC 30864];gi|754348858|ref|XP_004346809.2|hypothetical protein CAOG_05124 [Capsaspora owczarzaki ATCC 30864]/gi|765553868|gb|KJE94489.1|hypothetical protein CAOG_005124 [Capsaspora owczarzaki ATCC 30864];gi|672829272|gb|KFH74161.1|hypothetical protein MVEG_01374 [Mortierella verticillata NRRL 6337];gi|672817956|gb|KFH62859.1|hypothetical protein MVEG_11384 [Mortierella verticillata NRRL 6337];gi|1005476011|ref|XP_015774772.1|PREDICTED: protein NLRC3-like, partial [Acropora digitifera];gi|765552407|gb|KJE93028.1|hypothetical protein CAOG_009722 [Capsaspora owczarzaki ATCC 30864];gi|672818147|gb|KFH63049.1|hypothetical protein MVEG_11086 [Mortierella verticillata NRRL 6337];gi|765554328|gb|KJE94949.1|hypothetical protein CAOG_005488 [Capsaspora owczarzaki ATCC 30864]</t>
  </si>
  <si>
    <t>Nematostella vectensis/Nematostella vectensis;Capsaspora owczarzaki ATCC 30864;Gonapodya prolifera JEL478;Mortierella verticillata NRRL 6337;Capsaspora owczarzaki ATCC 30864;Mortierella verticillata NRRL 6337;Capsaspora owczarzaki ATCC 30864;Capsaspora owczarzaki ATCC 30864;Capsaspora owczarzaki ATCC 30864;Mortierella verticillata NRRL 6337;Capsaspora owczarzaki ATCC 30864;Capsaspora owczarzaki ATCC 30864;Capsaspora owczarzaki ATCC 30864;Capsaspora owczarzaki ATCC 30864/Capsaspora owczarzaki ATCC 30864;Mortierella verticillata NRRL 6337;Mortierella verticillata NRRL 6337;Acropora digitifera;Capsaspora owczarzaki ATCC 30864;Mortierella verticillata NRRL 6337;Capsaspora owczarzaki ATCC 30864</t>
  </si>
  <si>
    <t>1.5E-65;3.2E-57;2.0E-56;3.1E-56;5.9E-56;1.1E-55;1.6E-55;4.5E-55;4.6E-55;6.4E-55;6.6E-55;3.1E-54;4.1E-54;6.1E-54;7.0E-54;1.7E-53;2.5E-53;4.8E-53;5.2E-53;5.4E-53</t>
  </si>
  <si>
    <t>XP_001635259/EDO43196;KJE94346;KXS08869;KFH70918;KJE94639;KFH71246;KJE94779;XP_004346689;XP_004347046;KFH73024;KJE94778;XP_004345490;KJE95450;XP_004346809/KJE94489;KFH74161;KFH62859;XP_015774772;KJE93028;KFH63049;KJE94949</t>
  </si>
  <si>
    <t>EG_transcript_24961</t>
  </si>
  <si>
    <t>Leucine-rich repeat domain superfamily;Protein kinase-like domain superfamily</t>
  </si>
  <si>
    <t>EG_transcript_27205</t>
  </si>
  <si>
    <t>Glutathione S-transferase, C-terminal domain superfamily</t>
  </si>
  <si>
    <t>EG_transcript_3177</t>
  </si>
  <si>
    <t>IPR013783;IPR003961;noIPR;noIPR;noIPR;noIPR;IPR003961;IPR003961;IPR036116</t>
  </si>
  <si>
    <t>Immunoglobulin-like fold;Fibronectin type III;Fibronectin type III;Fibronectin type III;Fibronectin type III;Fibronectin type III;Fibronectin type III;Fibronectin type III;Fibronectin type III superfamily</t>
  </si>
  <si>
    <t>G3DSA:2.60.40.10 (GENE3D);PF00041 (PFAM);mobidb-lite (MOBIDB_LITE);mobidb-lite (MOBIDB_LITE);mobidb-lite (MOBIDB_LITE);mobidb-lite (MOBIDB_LITE);PS50853 (PROSITE_PROFILES);cd00063 (CDD);SSF49265 (SUPERFAMILY)</t>
  </si>
  <si>
    <t>;GO:0005515;;;;;GO:0005515;GO:0005515;GO:0005515</t>
  </si>
  <si>
    <t>;protein binding;;;;;protein binding;protein binding;protein binding</t>
  </si>
  <si>
    <t>;Molecular Function;;;;;Molecular Function;Molecular Function;Molecular Function</t>
  </si>
  <si>
    <t>EG_transcript_48241</t>
  </si>
  <si>
    <t>EG_transcript_10688</t>
  </si>
  <si>
    <t>CLK4-associating serine arginine rich</t>
  </si>
  <si>
    <t>gi|1208022941|gb|OWK49907.1|CLK4-associating serine/arginine rich protein [Lonchura striata domestica];gi|802786742|gb|KKA78297.1|hypothetical protein PRIPAC_2870 [Pristionchus pacificus];gi|729698673|emb|CEJ04107.1|hypothetical protein RMCBS344292_18075 [Rhizopus microsporus];gi|661175136|emb|CDH61499.1|hypothetical protein RO3G_11357 [Lichtheimia corymbifera JMRC:FSU:9682];gi|661175135|emb|CDH61498.1|hypothetical protein RO3G_11357 [Lichtheimia corymbifera JMRC:FSU:9682];gi|149056746|gb|EDM08177.1|similar to SWAP2, isoform CRA_a [Rattus norvegicus];gi|148691216|gb|EDL23163.1|mCG130050, isoform CRA_c [Mus musculus];gi|1183470194|gb|ORY94110.1|alternative splicing regulator-domain-containing protein [Syncephalastrum racemosum];gi|1183327684|gb|ORX57438.1|hypothetical protein DM01DRAFT_1284415 [Hesseltinella vesiculosa];gi|240980766|ref|XP_002403538.1|splicing factor, arginine/serine-rich, putative [Ixodes scapularis]/gi|215491371|gb|EEC01012.1|splicing factor, arginine/serine-rich, putative [Ixodes scapularis];gi|1011608819|gb|KYO44193.1|CLK4-associating serine/arginine rich protein [Alligator mississippiensis];gi|1026767491|gb|OAE27786.1|hypothetical protein AXG93_2167s1150 [Marchantia polymorpha subsp. ruderalis];gi|821477789|ref|XP_012402237.1|PREDICTED: CLK4-associating serine/arginine rich protein [Sarcophilus harrisii];gi|723133726|ref|XP_010283398.1|PREDICTED: CLK4-associating serine/arginine rich protein [Phaethon lepturus];gi|116788251|gb|ABK24807.1|unknown [Picea sitchensis];gi|953863489|ref|XP_014584286.1|PREDICTED: LOW QUALITY PROTEIN: CLK4-associating serine/arginine rich protein [Equus caballus]</t>
  </si>
  <si>
    <t>Lonchura striata domestica;Pristionchus pacificus;Rhizopus microsporus;Lichtheimia corymbifera JMRC:FSU:9682;Lichtheimia corymbifera JMRC:FSU:9682;Rattus norvegicus;Mus musculus;Syncephalastrum racemosum;Hesseltinella vesiculosa;Ixodes scapularis/Ixodes scapularis;Alligator mississippiensis;Marchantia polymorpha subsp. ruderalis;Sarcophilus harrisii;Phaethon lepturus;Picea sitchensis;Equus caballus</t>
  </si>
  <si>
    <t>1.2E-15;7.1E-15;7.6E-15;7.7E-15;7.8E-15;1.8E-14;1.9E-14;3.4E-14;4.4E-14;6.4E-14;7.1E-14;8.1E-14;1.1E-13;1.3E-13;4.1E-13;1.4E-12</t>
  </si>
  <si>
    <t>OWK49907;KKA78297;CEJ04107;CDH61499;CDH61498;EDM08177;EDL23163;ORY94110;ORX57438;XP_002403538/EEC01012;KYO44193;OAE27786;XP_012402237;XP_010283398;ABK24807;XP_014584286</t>
  </si>
  <si>
    <t>gi|1208022941|gb|OWK49907.1|CLK4-associating serine/arginine rich protein [Lonchura striata domestica]</t>
  </si>
  <si>
    <t>Lonchura striata domestica</t>
  </si>
  <si>
    <t>DM01DRAFT_1284415;DM01DRAFT_1284415;DM01DRAFT_1284415;DM01DRAFT_1284415</t>
  </si>
  <si>
    <t>IPR019147;noIPR;noIPR;noIPR;noIPR;noIPR</t>
  </si>
  <si>
    <t>Suppressor of white apricot N-terminal domain;Suppressor of white apricot N-terminal domain;Suppressor of white apricot N-terminal domain;Suppressor of white apricot N-terminal domain;Suppressor of white apricot N-terminal domain;Suppressor of white apricot N-terminal domain</t>
  </si>
  <si>
    <t>PF09750 (PFAM);mobidb-lite (MOBIDB_LITE);mobidb-lite (MOBIDB_LITE);PTHR13161 (PANTHER);PTHR13161:SF4 (PANTHER);PTHR13161:SF4 (PANTHER)</t>
  </si>
  <si>
    <t>EG_transcript_3522</t>
  </si>
  <si>
    <t>Inactive ubiquitin carboxyl-terminal hydrolase 54</t>
  </si>
  <si>
    <t>gi|443717818|gb|ELU08706.1|hypothetical protein CAPTEDRAFT_136564 [Capitella teleta];gi|47169572|tpe|CAE51895.1|TPA: ubiquitin specific protease 54 [Rattus norvegicus];gi|26338862|dbj|BAC33102.1|unnamed protein product [Mus musculus];gi|40788022|emb|CAE47747.1|ubiquitin specific proteinase 54 [Homo sapiens];gi|700359260|ref|XP_009924073.1|PREDICTED: inactive ubiquitin carboxyl-terminal hydrolase 54-like, partial [Haliaeetus albicilla];gi|344241698|gb|EGV97801.1|Inactive ubiquitin carboxyl-terminal hydrolase 54 [Cricetulus griseus]/gi|537270924|gb|ERE91944.1|inactive ubiquitin carboxyl-terminal hydrolase 54-like protein [Cricetulus griseus];gi|676429181|ref|XP_009045516.1|hypothetical protein LOTGIDRAFT_109924 [Lottia gigantea]/gi|556115382|gb|ESP04034.1|hypothetical protein LOTGIDRAFT_109924 [Lottia gigantea];gi|919100436|ref|XP_013386619.1|PREDICTED: uncharacterized protein LOC106156068 isoform X1 [Lingula anatina]/gi|919100438|ref|XP_013386620.1|PREDICTED: uncharacterized protein LOC106156068 isoform X1 [Lingula anatina]/gi|919100441|ref|XP_013386621.1|PREDICTED: uncharacterized protein LOC106156068 isoform X1 [Lingula anatina]/gi|919100444|ref|XP_013386622.1|PREDICTED: uncharacterized protein LOC106156068 isoform X1 [Lingula anatina]/gi|919100447|ref|XP_013386623.1|PREDICTED: uncharacterized protein LOC106156068 isoform X1 [Lingula anatina]/gi|919100449|ref|XP_013386625.1|PREDICTED: uncharacterized protein LOC106156068 isoform X1 [Lingula anatina]/gi|919100452|ref|XP_013386626.1|PREDICTED: uncharacterized protein LOC106156068 isoform X1 [Lingula anatina];gi|1032832461|ref|XP_016836178.1|PREDICTED: inactive ubiquitin carboxyl-terminal hydrolase 54 isoform X3 [Cricetulus griseus];gi|625260339|ref|XP_007621601.1|PREDICTED: inactive ubiquitin carboxyl-terminal hydrolase 54 isoform X11 [Cricetulus griseus];gi|919096166|ref|XP_013384782.1|PREDICTED: uncharacterized protein LOC106154828 isoform X1 [Lingula anatina]/gi|919096168|ref|XP_013384783.1|PREDICTED: uncharacterized protein LOC106154828 isoform X1 [Lingula anatina]/gi|919096172|ref|XP_013384784.1|PREDICTED: uncharacterized protein LOC106154828 isoform X1 [Lingula anatina]/gi|919096176|ref|XP_013384786.1|PREDICTED: uncharacterized protein LOC106154828 isoform X1 [Lingula anatina]/gi|919096179|ref|XP_013384787.1|PREDICTED: uncharacterized protein LOC106154828 isoform X1 [Lingula anatina]/gi|919096183|ref|XP_013384788.1|PREDICTED: uncharacterized protein LOC106154828 isoform X1 [Lingula anatina];gi|625184519|ref|XP_003496785.2|PREDICTED: inactive ubiquitin carboxyl-terminal hydrolase 54 isoform X2 [Cricetulus griseus];gi|675376683|gb|KFM69585.1|Inactive ubiquitin carboxyl-terminal hydrolase 54, partial [Stegodyphus mimosarum];gi|625260337|ref|XP_007621600.1|PREDICTED: inactive ubiquitin carboxyl-terminal hydrolase 54 isoform X10 [Cricetulus griseus];gi|1126203669|ref|XP_019635282.1|PREDICTED: inactive ubiquitin carboxyl-terminal hydrolase 54-like [Branchiostoma belcheri];gi|755969154|ref|XP_011306392.1|PREDICTED: uncharacterized protein LOC105268489 isoform X1 [Fopius arisanus];gi|970899974|ref|XP_015115675.1|PREDICTED: uncharacterized protein LOC107040218 [Diachasma alloeum];gi|1033365332|ref|XP_016850421.1|PREDICTED: inactive ubiquitin carboxyl-terminal hydrolase 54 isoform X5 [Anolis carolinensis];gi|1033365330|ref|XP_016850420.1|PREDICTED: inactive ubiquitin carboxyl-terminal hydrolase 54 isoform X4 [Anolis carolinensis];gi|1033365328|ref|XP_016850419.1|PREDICTED: inactive ubiquitin carboxyl-terminal hydrolase 54 isoform X3 [Anolis carolinensis]</t>
  </si>
  <si>
    <t>Capitella teleta;Rattus norvegicus;Mus musculus;Homo sapiens;Haliaeetus albicilla;Cricetulus griseus/Cricetulus griseus;Lottia gigantea/Lottia gigantea;Lingula anatina/Lingula anatina/Lingula anatina/Lingula anatina/Lingula anatina/Lingula anatina/Lingula anatina;Cricetulus griseus;Cricetulus griseus;Lingula anatina/Lingula anatina/Lingula anatina/Lingula anatina/Lingula anatina/Lingula anatina;Cricetulus griseus;Stegodyphus mimosarum;Cricetulus griseus;Branchiostoma belcheri;Fopius arisanus;Diachasma alloeum;Anolis carolinensis;Anolis carolinensis;Anolis carolinensis</t>
  </si>
  <si>
    <t>5.1E-52;2.4E-47;5.4E-47;7.2E-47;8.3E-47;8.7E-47;1.4E-46;1.5E-46;1.5E-46;1.6E-46;1.6E-46;1.6E-46;1.8E-46;2.3E-46;2.5E-46;3.7E-46;4.2E-46;6.1E-46;8.8E-46;9.1E-46</t>
  </si>
  <si>
    <t>ELU08706;CAE51895;BAC33102;CAE47747;XP_009924073;ERE91944/EGV97801;ESP04034/XP_009045516;XP_013386619/XP_013386621/XP_013386620/XP_013386625/XP_013386623/XP_013386622/XP_013386626;XP_016836178;XP_007621601;XP_013384787/XP_013384788/XP_013384786/XP_013384783/XP_013384784/XP_013384782;XP_003496785;KFM69585;XP_007621600;XP_019635282;XP_011306392;XP_015115675;XP_016850421;XP_016850420;XP_016850419</t>
  </si>
  <si>
    <t>gi|443717818|gb|ELU08706.1|hypothetical protein CAPTEDRAFT_136564 [Capitella teleta]</t>
  </si>
  <si>
    <t>Usp54;USP54;I79_002168;Usp54_1;I79_002168;CAPTEDRAFT_136564;CAPTEDRAFT_136564;Usp54_1;LOC106154828;CAPTEDRAFT_136564;Usp54_1;Usp54;LOC106154828;Usp54;USP54;Usp54;Usp54;LOC106154828;LOC106156068;USP54;X975_18154;X975_18154;Usp54_1;LOC106154828;Usp54;X975_18154;Usp54;I79_002168;I79_002168;LOC106156068;Usp54;USP54;I79_002168;CAPTEDRAFT_136564;Usp54;USP54;Usp54;X975_18154;LOC106156068;LOC106156068;I79_002168;LOTGIDRAFT_109924;Usp54;LOTGIDRAFT_109924;Usp54;USP54;X975_18154;X975_18154;LOTGIDRAFT_109924;LOTGIDRAFT_109924</t>
  </si>
  <si>
    <t>GO:0005515-IPI;GO:0008150-ND;GO:0005575-ND;GO:0003674-ND;GO:0036459-IEA;GO:0016787-IEA;GO:0016579-IEA</t>
  </si>
  <si>
    <t>protein binding-IPI;biological_process-ND;cellular_component-ND;molecular_function-ND;thiol-dependent ubiquitinyl hydrolase activity-IEA;hydrolase activity-IEA;protein deubiquitination-IEA</t>
  </si>
  <si>
    <t>Molecular Function-IPI;Biological Process-ND;Cellular Component-ND;Molecular Function-ND;Molecular Function-IEA;Molecular Function-IEA;Biological Process-IEA</t>
  </si>
  <si>
    <t>noIPR;IPR001394;noIPR;noIPR;noIPR;noIPR;noIPR;IPR028889;noIPR;IPR038765</t>
  </si>
  <si>
    <t>HOMOLOGOUS_SUPERFAMILY;DOMAIN;DOMAIN;DOMAIN;DOMAIN;DOMAIN;DOMAIN;DOMAIN;DOMAIN;HOMOLOGOUS_SUPERFAMILY</t>
  </si>
  <si>
    <t>Signal recognition particle, SRP9/SRP14 subunit;Peptidase C19, ubiquitin carboxyl-terminal hydrolase;Peptidase C19, ubiquitin carboxyl-terminal hydrolase;Peptidase C19, ubiquitin carboxyl-terminal hydrolase;Peptidase C19, ubiquitin carboxyl-terminal hydrolase;Peptidase C19, ubiquitin carboxyl-terminal hydrolase;Peptidase C19, ubiquitin carboxyl-terminal hydrolase;Ubiquitin specific protease domain;Ubiquitin specific protease domain;Papain-like cysteine peptidase superfamily</t>
  </si>
  <si>
    <t>G3DSA:3.90.70.10 (GENE3D);PF00443 (PFAM);mobidb-lite (MOBIDB_LITE);mobidb-lite (MOBIDB_LITE);mobidb-lite (MOBIDB_LITE);PTHR22975:SF5 (PANTHER);PTHR22975 (PANTHER);PS50235 (PROSITE_PROFILES);cd02257 (CDD);SSF54001 (SUPERFAMILY)</t>
  </si>
  <si>
    <t>;GO:0036459/GO:0016579;;;;;;;;</t>
  </si>
  <si>
    <t>;thiol-dependent ubiquitinyl hydrolase activity/protein deubiquitination;;;;;;;;</t>
  </si>
  <si>
    <t>;Molecular Function/Biological Process;;;;;;;;</t>
  </si>
  <si>
    <t>EG_transcript_41536</t>
  </si>
  <si>
    <t>mitoferrin-like</t>
  </si>
  <si>
    <t>gi|551583279|ref|XP_005777076.1|mitochondrial carrier protein [Emiliania huxleyi CCMP1516]/gi|485629267|gb|EOD24647.1|mitochondrial carrier protein [Emiliania huxleyi CCMP1516];gi|545711337|ref|XP_005707975.1|mitochondrial carrier (BOU / S-adenosylmethionine carrier) [Galdieria sulphuraria]/gi|452824452|gb|EME31455.1|mitochondrial carrier (BOU / S-adenosylmethionine carrier) [Galdieria sulphuraria];gi|545705026|ref|XP_005704834.1|mitochondrial carrier (BOU / S-adenosylmethionine carrier) [Galdieria sulphuraria]/gi|452821282|gb|EME28314.1|mitochondrial carrier (BOU / S-adenosylmethionine carrier) [Galdieria sulphuraria];gi|302768563|ref|XP_002967701.1|hypothetical protein SELMODRAFT_169433 [Selaginella moellendorffii]/gi|300164439|gb|EFJ31048.1|hypothetical protein SELMODRAFT_169433 [Selaginella moellendorffii];gi|302761822|ref|XP_002964333.1|hypothetical protein SELMODRAFT_166450 [Selaginella moellendorffii]/gi|300168062|gb|EFJ34666.1|hypothetical protein SELMODRAFT_166450 [Selaginella moellendorffii];gi|302826649|ref|XP_002994750.1|hypothetical protein SELMODRAFT_8423, partial [Selaginella moellendorffii]/gi|300136977|gb|EFJ04185.1|hypothetical protein SELMODRAFT_8423, partial [Selaginella moellendorffii];gi|1023991713|gb|KZV25755.1|mitoferrin-like [Dorcoceras hygrometricum];gi|302757133|ref|XP_002961990.1|hypothetical protein SELMODRAFT_230023 [Selaginella moellendorffii]/gi|300170649|gb|EFJ37250.1|hypothetical protein SELMODRAFT_230023 [Selaginella moellendorffii];gi|302775360|ref|XP_002971097.1|hypothetical protein SELMODRAFT_95032 [Selaginella moellendorffii]/gi|300161079|gb|EFJ27695.1|hypothetical protein SELMODRAFT_95032 [Selaginella moellendorffii];gi|302757131|ref|XP_002961989.1|hypothetical protein SELMODRAFT_76024 [Selaginella moellendorffii]/gi|300170648|gb|EFJ37249.1|hypothetical protein SELMODRAFT_76024 [Selaginella moellendorffii];gi|255571447|ref|XP_002526671.1|PREDICTED: mitoferrin isoform X1 [Ricinus communis]/gi|223533971|gb|EEF35693.1|mitochondrial carrier protein, putative [Ricinus communis];gi|1109227078|ref|XP_019188206.1|PREDICTED: mitoferrin-like [Ipomoea nil]/gi|1109227080|ref|XP_019188207.1|PREDICTED: mitoferrin-like [Ipomoea nil]/gi|1109227082|ref|XP_019188209.1|PREDICTED: mitoferrin-like [Ipomoea nil];gi|449450840|ref|XP_004143170.1|PREDICTED: mitoferrin [Cucumis sativus]/gi|700191843|gb|KGN47047.1|hypothetical protein Csa_6G181520 [Cucumis sativus];gi|1109208110|ref|XP_019178522.1|PREDICTED: mitoferrin-like [Ipomoea nil];gi|971515760|dbj|GAQ82434.1|mitochondrial substrate carrier family protein [Klebsormidium nitens];gi|659127692|ref|XP_008463838.1|PREDICTED: mitoferrin-like [Cucumis melo];gi|672168241|ref|XP_008804116.1|PREDICTED: mitoferrin [Phoenix dactylifera];gi|697097895|ref|XP_009623931.1|PREDICTED: mitoferrin-like [Nicotiana tomentosiformis]/gi|1025150445|ref|XP_016471168.1|PREDICTED: mitoferrin-like [Nicotiana tabacum];gi|1111037425|ref|XP_019225524.1|PREDICTED: mitoferrin-like [Nicotiana attenuata]/gi|1102285688|gb|OIT32605.1|putative s-adenosylmethionine carrier 2, chloroplastic [Nicotiana attenuata];gi|568855007|ref|XP_006481104.1|PREDICTED: mitoferrin-like [Citrus sinensis]</t>
  </si>
  <si>
    <t>Emiliania huxleyi CCMP1516/Emiliania huxleyi CCMP1516;Galdieria sulphuraria/Galdieria sulphuraria;Galdieria sulphuraria/Galdieria sulphuraria;Selaginella moellendorffii/Selaginella moellendorffii;Selaginella moellendorffii/Selaginella moellendorffii;Selaginella moellendorffii/Selaginella moellendorffii;Boea hygrometrica;Selaginella moellendorffii/Selaginella moellendorffii;Selaginella moellendorffii/Selaginella moellendorffii;Selaginella moellendorffii/Selaginella moellendorffii;Ricinus communis/Ricinus communis;Ipomoea nil/Ipomoea nil/Ipomoea nil;Cucumis sativus/Cucumis sativus;Ipomoea nil;Klebsormidium nitens;Cucumis melo;Phoenix dactylifera;Nicotiana tomentosiformis/Nicotiana tabacum;Nicotiana attenuata/Nicotiana attenuata;Citrus sinensis</t>
  </si>
  <si>
    <t>4.5E-21;7.6E-19;9.3E-18;1.2E-17;1.7E-17;5.5E-17;6.8E-17;9.3E-17;9.4E-17;1.1E-16;1.6E-16;2.8E-16;3.1E-16;4.0E-16;6.5E-16;6.8E-16;1.1E-15;1.3E-15;2.2E-15;3.1E-15</t>
  </si>
  <si>
    <t>XP_005777076/EOD24647;EME31455/XP_005707975;XP_005704834/EME28314;XP_002967701/EFJ31048;XP_002964333/EFJ34666;EFJ04185/XP_002994750;KZV25755;EFJ37250/XP_002961990;XP_002971097/EFJ27695;EFJ37249/XP_002961989;EEF35693/XP_002526671;XP_019188206/XP_019188207/XP_019188209;KGN47047/XP_004143170;XP_019178522;GAQ82434;XP_008463838;XP_008804116;XP_016471168/XP_009623931;XP_019225524/OIT32605;XP_006481104</t>
  </si>
  <si>
    <t>gi|551583279|ref|XP_005777076.1|mitochondrial carrier protein [Emiliania huxleyi CCMP1516]/gi|485629267|gb|EOD24647.1|mitochondrial carrier protein [Emiliania huxleyi CCMP1516]</t>
  </si>
  <si>
    <t>SELMODRAFT_169433;SELMODRAFT_166450;KFL_001110110;LOC103501881;KFL_001110110;Gasu_14130;SELMODRAFT_95032;LOC107793347;SELMODRAFT_169433;SELMODRAFT_230023;Gasu_41610;SELMODRAFT_95032;KFL_001110110;RCOM_0847690;LOC103501881;EMIHUDRAFT_101050;SELMODRAFT_8423;SELMODRAFT_95032;Gasu_41610;SELMODRAFT_169433;KFL_001110110;SELMODRAFT_8423;SELMODRAFT_76024;RCOM_0847690;Gasu_41610;LOC103501881;SELMODRAFT_8423;LOC103717483;SELMODRAFT_8423;SELMODRAFT_76024;LOC107793347;LOC107793347;LOC103717483;SELMODRAFT_95032;SELMODRAFT_169433;SELMODRAFT_169433;LOC107793347;SELMODRAFT_76024;RCOM_0847690;LOC103501881;SELMODRAFT_230023;LOC107793347;LOC103717483;LOC107793347;Gasu_14130;SELMODRAFT_166450;SELMODRAFT_169433;Gasu_41610;SELMODRAFT_166450;LOC103501881;KFL_001110110;SELMODRAFT_230023;SELMODRAFT_76024;SELMODRAFT_166450;KFL_001110110;Gasu_14130;Gasu_41610;SELMODRAFT_95032;SELMODRAFT_230023;LOC103501881;SELMODRAFT_230023;SELMODRAFT_8423;RCOM_0847690;SELMODRAFT_8423;EMIHUDRAFT_101050;KFL_001110110;SELMODRAFT_76024;Gasu_14130;SELMODRAFT_166450;LOC103717483;SELMODRAFT_76024;LOC103717483;RCOM_0847690;SELMODRAFT_230023;EMIHUDRAFT_101050;KFL_001110110;RCOM_0847690;KFL_001110110;SELMODRAFT_95032;KFL_001110110;Gasu_41610;Gasu_14130;Gasu_14130;LOC103717483;SELMODRAFT_166450</t>
  </si>
  <si>
    <t>GO:0055085-IEA;GO:0016020-IEA;GO:0016021-IEA;GO:0022857-IEA;GO:0005743-IEA</t>
  </si>
  <si>
    <t>transmembrane transport-IEA;membrane-IEA;integral component of membrane-IEA;transmembrane transporter activity-IEA;mitochondrial inner membrane-IEA</t>
  </si>
  <si>
    <t>Biological Process-IEA;Cellular Component-IEA;Cellular Component-IEA;Molecular Function-IEA;Cellular Component-IEA</t>
  </si>
  <si>
    <t>IPR018108;IPR023395;noIPR;noIPR;IPR018108;IPR018108;IPR023395</t>
  </si>
  <si>
    <t>REPEAT;HOMOLOGOUS_SUPERFAMILY;HOMOLOGOUS_SUPERFAMILY;HOMOLOGOUS_SUPERFAMILY;REPEAT;REPEAT;HOMOLOGOUS_SUPERFAMILY</t>
  </si>
  <si>
    <t>Mitochondrial substrate/solute carrier;Mitochondrial carrier domain superfamily;Mitochondrial carrier domain superfamily;Mitochondrial carrier domain superfamily;Mitochondrial substrate/solute carrier;Mitochondrial substrate/solute carrier;Mitochondrial carrier domain superfamily</t>
  </si>
  <si>
    <t>PF00153 (PFAM);G3DSA:1.50.40.10 (GENE3D);PTHR24089:SF466 (PANTHER);PTHR24089 (PANTHER);PS50920 (PROSITE_PROFILES);PS50920 (PROSITE_PROFILES);SSF103506 (SUPERFAMILY)</t>
  </si>
  <si>
    <t>EG_transcript_49337</t>
  </si>
  <si>
    <t>TCb1 transposase</t>
  </si>
  <si>
    <t>gi|308466794|ref|XP_003095648.1|hypothetical protein CRE_13033 [Caenorhabditis remanei]/gi|308244530|gb|EFO88482.1|hypothetical protein CRE_13033 [Caenorhabditis remanei];gi|464864|sp|P35072.1|TCB1_CAEBRRecName: Full=Transposable element Tcb1 transposase AltName: Full=Transposable element Barney transposase/gi|5959|emb|CAA30681.1|TCb1 transposase [Caenorhabditis briggsae]/gi|671814|emb|CAA38131.1|TCB1 transposase [Caenorhabditis briggsae];gi|309360844|emb|CAP30519.2|Protein CBR-CYP-35C1 [Caenorhabditis briggsae];gi|307199817|gb|EFN80244.1|Transposable element Tcb1 transposase, partial [Harpegnathos saltator];gi|308448050|ref|XP_003087600.1|hypothetical protein CRE_23859 [Caenorhabditis remanei]/gi|308254388|gb|EFO98340.1|hypothetical protein CRE_23859 [Caenorhabditis remanei];gi|309362156|emb|CAP28533.2|Protein CBG08763 [Caenorhabditis briggsae];gi|7495271|pir||T18889hypothetical protein C03E10.2 - Caenorhabditis elegans;gi|1028539081|gb|OAJ10714.1|hypothetical protein A4X03_g7327 [Tilletia caries]/gi|1028559157|gb|OAJ28747.1|hypothetical protein A4X06_g3987 [Tilletia controversa];gi|7510957|pir||T27721hypothetical protein ZK1251.4 - Caenorhabditis elegans;gi|25302617|pir||F89402protein Y94A7B.2 [imported] - Caenorhabditis elegans;gi|7509990|pir||T31588hypothetical protein Y48C3A.f - Caenorhabditis elegans;gi|758358128|emb|CEP19352.1|hypothetical protein [Parasitella parasitica];gi|321455405|gb|EFX66538.1|hypothetical protein DAPPUDRAFT_116209 [Daphnia pulex];gi|906470454|gb|KNC30997.1|hypothetical protein FF38_03163 [Lucilia cuprina];gi|309358512|emb|CAP33978.2|Protein CBG15863 [Caenorhabditis briggsae];gi|749778841|ref|XP_011144066.1|PREDICTED: uncharacterized protein LOC105185907 [Harpegnathos saltator];gi|464865|sp|Q04202.1|TCB2_CAEBRRecName: Full=Transposable element Tcb2 transposase/gi|156455|gb|AAA28149.1|Tcb2 [Caenorhabditis briggsae];gi|141446|sp|P03934.1|TC1A_CAEELRecName: Full=Transposable element Tc1 transposase/gi|6888|emb|CAA25498.1|unnamed protein product [Caenorhabditis elegans];gi|560139434|emb|CDJ82107.1|similar to transposase homolog [Haemonchus contortus];gi|7510098|pir||T27068hypothetical protein Y51A2C.1 - Caenorhabditis elegans</t>
  </si>
  <si>
    <t>Caenorhabditis remanei/Caenorhabditis remanei;Caenorhabditis briggsae/Caenorhabditis briggsae/Caenorhabditis briggsae;Caenorhabditis briggsae;Harpegnathos saltator;Caenorhabditis remanei/Caenorhabditis remanei;Caenorhabditis briggsae;Caenorhabditis elegans;Tilletia caries/Tilletia controversa;Caenorhabditis elegans;Caenorhabditis elegans;Caenorhabditis elegans;Parasitella parasitica;Daphnia pulex;Lucilia cuprina;Caenorhabditis briggsae;Harpegnathos saltator;Caenorhabditis briggsae/Caenorhabditis briggsae;Caenorhabditis elegans/Caenorhabditis elegans;Haemonchus contortus;Caenorhabditis elegans</t>
  </si>
  <si>
    <t>2.0E-18;4.8E-18;9.0E-18;1.7E-17;3.2E-17;1.0E-16;1.1E-16;2.2E-16;2.4E-16;4.4E-16;4.4E-16;5.1E-16;5.1E-16;1.6E-15;1.7E-15;1.8E-15;2.4E-15;2.8E-15;3.2E-15;5.7E-15</t>
  </si>
  <si>
    <t>XP_003095648/EFO88482;CAA38131/P35072/CAA30681;CAP30519;EFN80244;XP_003087600/EFO98340;CAP28533;T18889;OAJ10714/OAJ28747;T27721;F89402;T31588;CEP19352;EFX66538;KNC30997;CAP33978;XP_011144066;AAA28149/Q04202;CAA25498/P03934;CDJ82107;T27068</t>
  </si>
  <si>
    <t>gi|308244530|gb|EFO88482.1|hypothetical protein CRE_13033 [Caenorhabditis remanei]/gi|308466794|ref|XP_003095648.1|hypothetical protein CRE_13033 [Caenorhabditis remanei]</t>
  </si>
  <si>
    <t>Caenorhabditis remanei</t>
  </si>
  <si>
    <t>cyp-35c1;6888;tc1a;P35072;CBG15863;6888;P35072;A4X06_g3987;CBG08763;tc1a;CBG08763;tc1a;6888;A4X06_g3987;tc1a;Q04202;A4X03_g7327;Q04202;tc1a;cyp-35c1;CBG15863;6888;CBG08763;tc1a;CRE_23859;DAPPUDRAFT_116209;Q04202;CBG15863;P35072;cyp-35c1;CBG08763;cyp-35c1;P35072;6888;P35072;6888;A4X03_g7327;Q04202;Q04202;tc1a;tc1a;CRE_23859;CRE_23859;6888;CBG15863;cyp-35c1;A4X03_g7327;A4X06_g3987;A4X06_g3987;CBG08763;P35072;cyp-35c1;tc1a;CBG08763;tc1a;CBG08763;CBG08763;cyp-35c1;A4X06_g3987;tc1a;cyp-35c1;tc1a;A4X03_g7327;CBG15863;cyp-35c1;6888;tc1a;P35072;cyp-35c1;P35072;P35072;cyp-35c1;Q04202;tc1a;A4X03_g7327;Q04202;DAPPUDRAFT_116209;A4X03_g7327;cyp-35c1;CBG08763;6888;cyp-35c1;CBG15863;tc1a;tc1a;Q04202;CRE_23859;Q04202;cyp-35c1;6888;CBG08763;tc1a;tc1a;P35072;6888;tc1a;CBG08763;cyp-35c1;cyp-35c1;CBG15863;CRE_23859;CBG15863;A4X06_g3987;Q04202;CBG08763;CRE_23859;tc1a</t>
  </si>
  <si>
    <t>GO:0070062-ISS;GO:0005506-IEA;GO:0004518-IEA;GO:0004519-IEA;GO:0051920-IEA;GO:0016787-IEA;GO:0032502-IBA;GO:0008270-IEA;GO:0016209-IEA;GO:0016705-IEA;GO:0008395-IBA;GO:0008379-ISS;GO:0006310-IEA;GO:0006313-IEA;GO:0003677-IEA;GO:0004601-IEA;GO:0005737-ISS;GO:0016491-IEA;GO:0045454-IEA;GO:0055114-IEA;GO:0098869-IEA;GO:0090305-IEA;GO:0020037-IEA;GO:0015074-IEA;GO:0005634-IEA;GO:0042744-ISS;GO:0003676-IEA</t>
  </si>
  <si>
    <t>extracellular exosome-ISS;iron ion binding-IEA;nuclease activity-IEA;endonuclease activity-IEA;peroxiredoxin activity-IEA;hydrolase activity-IEA;developmental process-IBA;zinc ion binding-IEA;antioxidant activity-IEA;oxidoreductase activity, acting on paired donors, with incorporation or reduction of molecular oxygen-IEA;steroid hydroxylase activity-IBA;thioredoxin peroxidase activity-ISS;DNA recombination-IEA;transposition, DNA-mediated-IEA;DNA binding-IEA;peroxidase activity-IEA;cytoplasm-ISS;oxidoreductase activity-IEA;cell redox homeostasis-IEA;oxidation-reduction process-IEA;cellular oxidant detoxification-IEA;nucleic acid phosphodiester bond hydrolysis-IEA;heme binding-IEA;DNA integration-IEA;nucleus-IEA;hydrogen peroxide catabolic process-ISS;nucleic acid binding-IEA</t>
  </si>
  <si>
    <t>Cellular Component-ISS;Molecular Function-IEA;Molecular Function-IEA;Molecular Function-IEA;Molecular Function-IEA;Molecular Function-IEA;Biological Process-IBA;Molecular Function-IEA;Molecular Function-IEA;Molecular Function-IEA;Molecular Function-IBA;Molecular Function-ISS;Biological Process-IEA;Biological Process-IEA;Molecular Function-IEA;Molecular Function-IEA;Cellular Component-ISS;Molecular Function-IEA;Biological Process-IEA;Biological Process-IEA;Biological Process-IEA;Biological Process-IEA;Molecular Function-IEA;Biological Process-IEA;Cellular Component-IEA;Biological Process-ISS;Molecular Function-IEA</t>
  </si>
  <si>
    <t>GO:0003824;GO:0005488;GO:0090304</t>
  </si>
  <si>
    <t>catalytic activity;binding;nucleic acid metabolic process</t>
  </si>
  <si>
    <t>EG_transcript_4730</t>
  </si>
  <si>
    <t>noIPR;IPR001789;IPR001789;IPR001789;IPR011006</t>
  </si>
  <si>
    <t>P-loop containing nucleoside triphosphate hydrolase;Signal transduction response regulator, receiver domain;Signal transduction response regulator, receiver domain;Signal transduction response regulator, receiver domain;CheY-like superfamily</t>
  </si>
  <si>
    <t>G3DSA:3.40.50.2300 (GENE3D);PF00072 (PFAM);PS50110 (PROSITE_PROFILES);cd00156 (CDD);SSF52172 (SUPERFAMILY)</t>
  </si>
  <si>
    <t>;GO:0000160;GO:0000160;GO:0000160;</t>
  </si>
  <si>
    <t>;phosphorelay signal transduction system;phosphorelay signal transduction system;phosphorelay signal transduction system;</t>
  </si>
  <si>
    <t>;Biological Process;Biological Process;Biological Process;</t>
  </si>
  <si>
    <t>EG_transcript_26278</t>
  </si>
  <si>
    <t>EG_transcript_10832</t>
  </si>
  <si>
    <t>EG_transcript_29667</t>
  </si>
  <si>
    <t>dipeptidyl peptidase 3 isoform X2</t>
  </si>
  <si>
    <t>gi|780063979|ref|XP_011670752.1|PREDICTED: dipeptidyl peptidase 3 [Strongylocentrotus purpuratus];gi|831760732|ref|XP_012750044.1|hypothetical protein SAMD00019534_103390 [Acytostelium subglobosum LB1]/gi|735850676|dbj|GAM27164.1|hypothetical protein SAMD00019534_103390 [Acytostelium subglobosum LB1];gi|1013948088|gb|KYR01753.1|dipeptidyl-peptidase III [Dictyostelium lacteum];gi|330843501|ref|XP_003293691.1|hypothetical protein DICPUDRAFT_58624 [Dictyostelium purpureum]/gi|325075952|gb|EGC29783.1|hypothetical protein DICPUDRAFT_58624 [Dictyostelium purpureum];gi|1160559557|ref|XP_020432330.1|dipeptidyl-peptidase III [Polysphondylium pallidum PN500]/gi|281206021|gb|EFA80210.1|dipeptidyl-peptidase III [Polysphondylium pallidum PN500];gi|585685922|ref|XP_006820233.1|PREDICTED: dipeptidyl peptidase 3-like [Saccoglossus kowalevskii];gi|871240479|ref|XP_012939404.1|PREDICTED: dipeptidyl peptidase 3-like [Aplysia californica]/gi|871240481|ref|XP_012939405.1|PREDICTED: dipeptidyl peptidase 3-like [Aplysia californica];gi|1036045905|ref|XP_016925488.1|PREDICTED: dipeptidyl peptidase 3-like, partial [Drosophila suzukii];gi|1037014555|ref|XP_017124078.1|PREDICTED: dipeptidyl peptidase 3 isoform X2 [Drosophila elegans];gi|1037014547|ref|XP_017124077.1|PREDICTED: dipeptidyl peptidase 3 isoform X1 [Drosophila elegans];gi|998508733|ref|XP_015514756.1|PREDICTED: dipeptidyl peptidase 3 isoform X1 [Neodiprion lecontei];gi|1037073102|ref|XP_017036918.1|PREDICTED: dipeptidyl peptidase 3 isoform X2 [Drosophila kikkawai];gi|156389689|ref|XP_001635123.1|predicted protein [Nematostella vectensis]/gi|189027690|sp|A7RZW4.1|DPP3_NEMVERecName: Full=Dipeptidyl peptidase 3 AltName: Full=Dipeptidyl aminopeptidase III AltName: Full=Dipeptidyl arylamidase III AltName: Full=Dipeptidyl peptidase III Short=DPP III/gi|156222213|gb|EDO43060.1|predicted protein [Nematostella vectensis];gi|998508735|ref|XP_015514757.1|PREDICTED: dipeptidyl peptidase 3 isoform X2 [Neodiprion lecontei];gi|1133490992|ref|XP_003391514.2|PREDICTED: dipeptidyl peptidase 3-like [Amphimedon queenslandica];gi|1036044949|ref|XP_016925042.1|PREDICTED: dipeptidyl peptidase 3 [Drosophila suzukii]/gi|1036044951|ref|XP_016925043.1|PREDICTED: dipeptidyl peptidase 3 [Drosophila suzukii];gi|470264623|ref|XP_004361260.1|hypothetical protein DFA_05541 [Dictyostelium fasciculatum]/gi|328875044|gb|EGG23409.1|hypothetical protein DFA_05541 [Dictyostelium fasciculatum];gi|1037073086|ref|XP_017036917.1|PREDICTED: dipeptidyl peptidase 3 isoform X1 [Drosophila kikkawai];gi|1037034048|ref|XP_017102290.1|PREDICTED: dipeptidyl peptidase 3 isoform X2 [Drosophila bipectinata];gi|1036934621|ref|XP_016961048.1|PREDICTED: dipeptidyl peptidase 3 isoform X2 [Drosophila biarmipes]</t>
  </si>
  <si>
    <t>Strongylocentrotus purpuratus;Acytostelium subglobosum LB1/Acytostelium subglobosum LB1;Dictyostelium lacteum;Dictyostelium purpureum/Dictyostelium purpureum;Polysphondylium pallidum PN500/Polysphondylium pallidum PN500;Saccoglossus kowalevskii;Aplysia californica/Aplysia californica;Drosophila suzukii;Drosophila elegans;Drosophila elegans;Neodiprion lecontei;Drosophila kikkawai;Nematostella vectensis/Nematostella vectensis/Nematostella vectensis;Neodiprion lecontei;Amphimedon queenslandica;Drosophila suzukii/Drosophila suzukii;Dictyostelium fasciculatum/Dictyostelium fasciculatum;Drosophila kikkawai;Drosophila bipectinata;Drosophila biarmipes</t>
  </si>
  <si>
    <t>1.8E-37;3.1E-37;7.7E-35;1.1E-33;6.4E-33;2.6E-32;7.7E-32;8.7E-32;1.3E-31;3.0E-31;3.2E-31;3.3E-31;3.5E-31;3.5E-31;4.1E-31;4.1E-31;6.5E-31;6.7E-31;6.7E-31;8.5E-31</t>
  </si>
  <si>
    <t>XP_011670752;GAM27164/XP_012750044;KYR01753;XP_003293691/EGC29783;EFA80210/XP_020432330;XP_006820233;XP_012939405/XP_012939404;XP_016925488;XP_017124078;XP_017124077;XP_015514756;XP_017036918;XP_001635123/A7RZW4/EDO43060;XP_015514757;XP_003391514;XP_016925042/XP_016925043;XP_004361260/EGG23409;XP_017036917;XP_017102290;XP_016961048</t>
  </si>
  <si>
    <t>gi|780063979|ref|XP_011670752.1|PREDICTED: dipeptidyl peptidase 3 [Strongylocentrotus purpuratus]</t>
  </si>
  <si>
    <t>DLAC_01763;DFA_05541;dpp3;dpp3;dpp3-2;dpp3;dpp3;dpp3-2;DLAC_01763;dpp3;DLAC_01763;dpp3;DLAC_01763;dpp3;DLAC_01763;dpp3-2;dpp3;dpp3-2;dpp3;dpp3;dpp3;dpp3-2;dpp3-2;DLAC_01763;DLAC_01763;dpp3;dpp3;DLAC_01763;DLAC_01763;dpp3;dpp3;dpp3-2;DFA_05541;dpp3;DLAC_01763;DLAC_01763;dpp3;dpp3-2;dpp3;dpp3;DLAC_01763;DLAC_01763;DLAC_01763;DFA_05541;DLAC_01763;DFA_05541;dpp3;DLAC_01763</t>
  </si>
  <si>
    <t>GO:0005737-IEA;GO:0005737-IBA;GO:0030170-IEA;GO:0046872-IEA;GO:0008233-IEA;GO:0003824-IEA;GO:0006508-IEA;GO:0008237-IEA;GO:0019752-IEA;GO:0004177-IEA;GO:0016787-IEA;GO:0008239-IEA;GO:0008239-IBA;GO:0016831-IEA</t>
  </si>
  <si>
    <t>cytoplasm-IEA;cytoplasm-IBA;pyridoxal phosphate binding-IEA;metal ion binding-IEA;peptidase activity-IEA;catalytic activity-IEA;proteolysis-IEA;metallopeptidase activity-IEA;carboxylic acid metabolic process-IEA;aminopeptidase activity-IEA;hydrolase activity-IEA;dipeptidyl-peptidase activity-IEA;dipeptidyl-peptidase activity-IBA;carboxy-lyase activity-IEA</t>
  </si>
  <si>
    <t>Cellular Component-IEA;Cellular Component-IBA;Molecular Function-IEA;Molecular Function-IEA;Molecular Function-IEA;Molecular Function-IEA;Biological Process-IEA;Molecular Function-IEA;Biological Process-IEA;Molecular Function-IEA;Molecular Function-IEA;Molecular Function-IEA;Molecular Function-IBA;Molecular Function-IEA</t>
  </si>
  <si>
    <t>GAF-like domain superfamily;GAF-like domain superfamily;GAF-like domain superfamily;GAF-like domain superfamily</t>
  </si>
  <si>
    <t>G3DSA:1.20.120.1470 (GENE3D);PF03571 (PFAM);PTHR23422 (PANTHER);PTHR23422:SF11 (PANTHER)</t>
  </si>
  <si>
    <t>EG_transcript_3632</t>
  </si>
  <si>
    <t>NADPH-dependent 2,4-dienoyl- reductase</t>
  </si>
  <si>
    <t>gi|658425855|ref|WP_029652218.1|NADPH-dependent 2,4-dienoyl-CoA reductase [Marinobacter daepoensis];gi|552553978|ref|WP_023009319.1|NADPH-dependent 2,4-dienoyl-CoA reductase [Marinobacter sp. EVN1]/gi|550785751|gb|ERS83619.1|2,4-dienoyl-CoA reductase [Marinobacter sp. EVN1];gi|552397830|ref|WP_022990950.1|NADPH-dependent 2,4-dienoyl-CoA reductase [Marinobacter sp. C1S70]/gi|550792936|gb|ERS90659.1|2,4-dienoyl-CoA reductase [Marinobacter sp. C1S70];gi|500109542|ref|WP_011785547.1|MULTISPECIES: NADPH-dependent 2,4-dienoyl-CoA reductase [Marinobacter]/gi|120324840|gb|ABM19155.1|2,4-dienoyl-CoA reductase [Marinobacter hydrocarbonoclasticus VT8]/gi|381338654|emb|CCG94701.1|2,4-dienoyl-CoA reductase, NADH and FMN-linked [Marinobacter hydrocarbonoclasticus ATCC 49840]/gi|550688642|gb|ERS12728.1|2,4-dienoyl-CoA reductase [Marinobacter sp. EN3];gi|739158716|ref|WP_037022906.1|NADPH-dependent 2,4-dienoyl-CoA reductase [Pseudomonas saudiphocaensis]/gi|685078692|emb|CDZ93822.1|2,4-dienoyl-CoA reductase [Pseudomonas saudiphocaensis];gi|953990380|ref|WP_058074955.1|NADPH-dependent 2,4-dienoyl-CoA reductase [Pseudomonas sp. TTU2014-096BSC]/gi|953683968|gb|KRW69963.1|2,4-dienoyl-CoA reductase [Pseudomonas sp. TTU2014-096BSC];gi|1053187351|ref|WP_065983443.1|NADPH-dependent 2,4-dienoyl-CoA reductase [Pseudomonas xanthomarina]/gi|1052219358|gb|OCX22396.1|NADPH-dependent 2,4-dienoyl-CoA reductase [Pseudomonas xanthomarina];gi|953992162|ref|WP_058076689.1|NADPH-dependent 2,4-dienoyl-CoA reductase [Pseudomonas sp. TTU2014-066ASC]/gi|953687254|gb|KRW73220.1|2,4-dienoyl-CoA reductase [Pseudomonas sp. TTU2014-066ASC];gi|489388287|ref|WP_003294879.1|NADPH-dependent 2,4-dienoyl-CoA reductase [Pseudomonas stutzeri]/gi|582954287|gb|EWC42575.1|2,4-dienoyl-CoA reductase [Pseudomonas stutzeri KOS6];gi|504666105|ref|WP_014853207.1|NADPH-dependent 2,4-dienoyl-CoA reductase [Pseudomonas stutzeri]/gi|395809003|gb|AFN78408.1|2,4-dienoyl-CoA reductase FadH [Pseudomonas stutzeri DSM 10701];gi|1180898638|ref|WP_084342208.1|NADPH-dependent 2,4-dienoyl-CoA reductase [Pseudomonas pseudoalcaligenes];gi|1124577728|ref|WP_074860138.1|NADPH-dependent 2,4-dienoyl-CoA reductase [Pseudomonas oleovorans];gi|636741392|ref|WP_024308815.1|NADPH-dependent 2,4-dienoyl-CoA reductase [Pseudomonas sp. P818];gi|1182762124|emb|SMF56729.1|2,4-dienoyl-CoA reductase [Pseudobacteriovorax antillogorgiicola];gi|1140870574|ref|WP_076724266.1|NADPH-dependent 2,4-dienoyl-CoA reductase [Marinobacter lutaoensis]/gi|1139443155|gb|ONF43746.1|NADPH-dependent 2,4-dienoyl-CoA reductase [Marinobacter lutaoensis];gi|1024910048|ref|WP_063543443.1|NADPH-dependent 2,4-dienoyl-CoA reductase [Pseudomonas stutzeri]/gi|1024407313|gb|KZX51998.1|NADPH-dependent 2,4-dienoyl-CoA reductase [Pseudomonas stutzeri];gi|588313306|gb|EXF47150.1|2,4-dienoyl-CoA reductase FadH [Pseudomonas sp. BAY1663];gi|145570380|gb|ABP79486.1|2,4-dienoyl-CoA reductase FadH1 [Pseudomonas stutzeri A1501];gi|983286095|ref|WP_060477756.1|NADPH-dependent 2,4-dienoyl-CoA reductase [Pseudomonas monteilii];gi|754122081|ref|WP_041755458.1|NADPH-dependent 2,4-dienoyl-CoA reductase [Pseudomonas stutzeri]/gi|923365552|gb|KOR08543.1|2,4-dienoyl-CoA reductase [Pseudomonas stutzeri]</t>
  </si>
  <si>
    <t>Marinobacter daepoensis;Marinobacter sp. EVN1/Marinobacter sp. EVN1;Marinobacter sp. C1S70/Marinobacter sp. C1S70;Marinobacter/Marinobacter aquaeolei VT8/Marinobacter hydrocarbonoclasticus ATCC 49840/Marinobacter sp. EN3;Pseudomonas sp. 20_BN/Pseudomonas sp. 20_BN;Pseudomonas sp. TTU2014-096BSC/Pseudomonas sp. TTU2014-096BSC;Pseudomonas xanthomarina/Pseudomonas xanthomarina;Pseudomonas sp. TTU2014-066ASC/Pseudomonas sp. TTU2014-066ASC;Pseudomonas stutzeri/Pseudomonas stutzeri KOS6;Pseudomonas stutzeri/Pseudomonas stutzeri DSM 10701;Pseudomonas pseudoalcaligenes;Pseudomonas oleovorans;Pseudomonas sp. P818;Bdellovibrionales bacterium RKEM611;Marinobacter lutaoensis/Marinobacter lutaoensis;Pseudomonas stutzeri/Pseudomonas stutzeri;Pseudomonas sp. BAY1663;Pseudomonas stutzeri A1501;Pseudomonas monteilii;Pseudomonas stutzeri/Pseudomonas stutzeri</t>
  </si>
  <si>
    <t>WP_029652218;WP_023009319/ERS83619;ERS90659/WP_022990950;ABM19155/CCG94701/WP_011785547/ERS12728;CDZ93822/WP_037022906;WP_058074955/KRW69963;OCX22396/WP_065983443;WP_058076689/KRW73220;EWC42575/WP_003294879;WP_014853207/AFN78408;WP_084342208;WP_074860138;WP_024308815;SMF56729;ONF43746/WP_076724266;WP_063543443/KZX51998;EXF47150;ABP79486;WP_060477756;WP_041755458/KOR08543</t>
  </si>
  <si>
    <t>gi|658425855|ref|WP_029652218.1|NADPH-dependent 2,4-dienoyl-CoA reductase [Marinobacter daepoensis]</t>
  </si>
  <si>
    <t>Marinobacter daepoensis</t>
  </si>
  <si>
    <t>fadH;fadH;fadH;fadH;Maqu_2074;fadH;fadH;fadH;fadH;fadH;fadH;fadH1;fadH;fadH;fadH1;fadH;fadH;fadH;fadH1;fadH;BN1079_01124;fadH;fadH;fadH;SAMN06296036_11854;fadH1;fadH;Maqu_2074;fadH;fadH;Maqu_2074;fadH;fadH;fadH;BN1079_01124;fadH1;fadH;fadH1;BN1079_01124;fadH;fadH;fadH;fadH1;fadH;fadH1;fadH;fadH;BN1079_01124;fadH;fadH;fadH;fadH;fadH1;fadH;fadH;fadH;Maqu_2074;fadH1;fadH;fadH;fadH;fadH;fadH;fadH;fadH;Maqu_2074;Maqu_2074;fadH;fadH;Maqu_2074;fadH;fadH;fadH;fadH;fadH;SAMN06296036_11854;fadH;fadH;Maqu_2074;SAMN06296036_11854;fadH;fadH;fadH;fadH;fadH1;BN1079_01124;fadH;BN1079_01124;fadH1;fadH;fadH;fadH;fadH;fadH;fadH;fadH;fadH;fadH;fadH;fadH;fadH;fadH;fadH;BN1079_01124;fadH;fadH;fadH;fadH1;fadH;fadH;fadH;fadH1;fadH;SAMN06296036_11854;fadH;fadH;fadH;fadH1;fadH;fadH1;fadH;fadH;Maqu_2074;fadH;fadH;Maqu_2074;fadH;fadH;fadH;fadH;BN1079_01124;fadH</t>
  </si>
  <si>
    <t>GO:0016491-IEA;GO:0003824-IEA;GO:0010181-IEA;GO:0008670-IEA;GO:0055114-IEA</t>
  </si>
  <si>
    <t>oxidoreductase activity-IEA;catalytic activity-IEA;FMN binding-IEA;2,4-dienoyl-CoA reductase (NADPH) activity-IEA;oxidation-reduction process-IEA</t>
  </si>
  <si>
    <t>noIPR;IPR000103;IPR036188;noIPR;IPR023753;IPR001155;IPR013785;noIPR;noIPR;noIPR;noIPR;IPR036188;noIPR</t>
  </si>
  <si>
    <t>FAMILY;FAMILY;HOMOLOGOUS_SUPERFAMILY;HOMOLOGOUS_SUPERFAMILY;DOMAIN;DOMAIN;HOMOLOGOUS_SUPERFAMILY;HOMOLOGOUS_SUPERFAMILY;HOMOLOGOUS_SUPERFAMILY;HOMOLOGOUS_SUPERFAMILY;HOMOLOGOUS_SUPERFAMILY;HOMOLOGOUS_SUPERFAMILY;HOMOLOGOUS_SUPERFAMILY</t>
  </si>
  <si>
    <t>Tubulin-tyrosine ligase/Tubulin polyglutamylase;Pyridine nucleotide-disulphide oxidoreductase, class-II;FAD/NAD(P)-binding domain superfamily;FAD/NAD(P)-binding domain superfamily;FAD/NAD(P)-binding domain;NADH:flavin oxidoreductase/NADH oxidase, N-terminal;Aldolase-type TIM barrel;Aldolase-type TIM barrel;Aldolase-type TIM barrel;Aldolase-type TIM barrel;Aldolase-type TIM barrel;FAD/NAD(P)-binding domain superfamily;FAD/NAD(P)-binding domain superfamily</t>
  </si>
  <si>
    <t>PR00368 (PRINTS);PR00469 (PRINTS);G3DSA:3.50.50.60 (GENE3D);G3DSA:3.40.50.720 (GENE3D);PF07992 (PFAM);PF00724 (PFAM);G3DSA:3.20.20.70 (GENE3D);PTHR42917 (PANTHER);PTHR42917:SF2 (PANTHER);cd02930 (CDD);SSF51395 (SUPERFAMILY);SSF51905 (SUPERFAMILY);SSF51971 (SUPERFAMILY)</t>
  </si>
  <si>
    <t>;GO:0016491/GO:0055114;;;GO:0016491/GO:0055114;GO:0055114/GO:0016491/GO:0010181;GO:0003824;;;;;;</t>
  </si>
  <si>
    <t>;oxidoreductase activity/oxidation-reduction process;;;oxidoreductase activity/oxidation-reduction process;oxidation-reduction process/oxidoreductase activity/FMN binding;catalytic activity;;;;;;</t>
  </si>
  <si>
    <t>;Molecular Function/Biological Process;;;Molecular Function/Biological Process;Biological Process/Molecular Function/Molecular Function;Molecular Function;;;;;;</t>
  </si>
  <si>
    <t>EG_transcript_25094</t>
  </si>
  <si>
    <t>P-loop containing nucleoside triphosphate hydrolase;P-loop containing nucleoside triphosphate hydrolase</t>
  </si>
  <si>
    <t>EG_transcript_1013</t>
  </si>
  <si>
    <t>gi|70779493|gb|AAZ08239.1|cyclic nucleotide phosphodiesterase, partial [Trypanosoma rangeli];gi|70779491|gb|AAZ08238.1|cyclic nucleotide phosphodiesterase, partial [Trypanosoma evansi];gi|343414291|emb|CCD21041.1|cyclic nucleotide phosphodiesterase [Trypanosoma vivax Y486];gi|554948716|gb|ESL12121.1|cAMP specific phosphodiesterase [Trypanosoma rangeli SC58];gi|554933442|gb|ESL06854.1|cAMP-specific phosphodiesterase [Trypanosoma rangeli SC58];gi|340056027|emb|CCC50356.1|putative cAMP-specific phosphodiesterase [Trypanosoma vivax Y486];gi|70779489|gb|AAZ08237.1|cyclic nucleotide phosphodiesterase, partial [Crithidia fasciculata];gi|528231642|gb|EPY26570.1|cAMP-specific phosphodiesterase [Angomonas deanei];gi|1177793161|gb|ORC88213.1|cAMP specific phosphodiesterase [Trypanosoma theileri];gi|70779487|gb|AAZ08236.1|cyclic nucleotide phosphodiesterase, partial [Leishmania amazonensis];gi|71666626|ref|XP_820270.1|cAMP specific phosphodiesterase [Trypanosoma cruzi strain CL Brener]/gi|70885608|gb|EAN98419.1|cAMP specific phosphodiesterase, putative [Trypanosoma cruzi];gi|528233999|gb|EPY27637.1|cAMP-specific phosphodiesterase [Strigomonas culicis];gi|37543960|gb|AAM28249.1|cyclic nucleotide phosphodiesterase [Trypanosoma cruzi];gi|407405391|gb|EKF30414.1|cAMP specific phosphodiesterase, putative [Trypanosoma cruzi marinkellei]/gi|407405394|gb|EKF30415.1|cAMP specific phosphodiesterase, putative [Trypanosoma cruzi marinkellei];gi|528253225|gb|EPY35428.1|cAMP-specific phosphodiesterase [Angomonas deanei];gi|71666628|ref|XP_820271.1|cAMP specific phosphodiesterase [Trypanosoma cruzi strain CL Brener]/gi|70885609|gb|EAN98420.1|cAMP specific phosphodiesterase, putative [Trypanosoma cruzi];gi|71403293|ref|XP_804462.1|cAMP specific phosphodiesterase [Trypanosoma cruzi strain CL Brener]/gi|70867447|gb|EAN82611.1|cAMP specific phosphodiesterase, putative [Trypanosoma cruzi];gi|407844429|gb|EKG01963.1|cAMP specific phosphodiesterase, putative, partial [Trypanosoma cruzi];gi|686630825|ref|XP_009307858.1|cAMP specific phosphodiesterase [Trypanosoma grayi]/gi|657144376|gb|KEG13908.1|cAMP specific phosphodiesterase [Trypanosoma grayi];gi|55741314|gb|AAR22882.1|cyclic nucleotide phosphodiesterase [Trypanosoma cruzi]</t>
  </si>
  <si>
    <t>Trypanosoma rangeli;Trypanosoma evansi;Trypanosoma vivax Y486;Trypanosoma rangeli SC58;Trypanosoma rangeli SC58;Trypanosoma vivax Y486;Crithidia fasciculata;Angomonas deanei;Trypanosoma theileri;Leishmania amazonensis;Trypanosoma cruzi strain CL Brener/Trypanosoma cruzi;Strigomonas culicis;Trypanosoma cruzi;Trypanosoma cruzi marinkellei/Trypanosoma cruzi marinkellei;Angomonas deanei;Trypanosoma cruzi strain CL Brener/Trypanosoma cruzi;Trypanosoma cruzi strain CL Brener/Trypanosoma cruzi;Trypanosoma cruzi;Trypanosoma grayi/Trypanosoma grayi;Trypanosoma cruzi</t>
  </si>
  <si>
    <t>5.5E-70;6.3E-68;2.6E-67;9.0E-67;3.4E-66;3.1E-65;1.8E-64;2.4E-64;5.3E-64;1.6E-63;3.3E-63;3.4E-63;3.5E-63;4.3E-63;4.8E-63;5.5E-63;5.9E-63;1.4E-62;1.8E-62;2.1E-62</t>
  </si>
  <si>
    <t>AAZ08239;AAZ08238;CCD21041;ESL12121;ESL06854;CCC50356;AAZ08237;EPY26570;ORC88213;AAZ08236;XP_820270/EAN98419;EPY27637;AAM28249;EKF30414/EKF30415;EPY35428;XP_820271/EAN98420;XP_804462/EAN82611;EKG01963;XP_009307858/KEG13908;AAR22882</t>
  </si>
  <si>
    <t>gi|70779493|gb|AAZ08239.1|cyclic nucleotide phosphodiesterase, partial [Trypanosoma rangeli]</t>
  </si>
  <si>
    <t>Trypanosoma rangeli</t>
  </si>
  <si>
    <t>Q49TP7;Tc00.1047053508277.110;STCU_05651;TRSC58_05465;AGDE_11201;TRSC58_00117;Tc00.1047053509943.20;MOQ_005774;Q49TP7;Q49TP7;Tc00.1047053508277.110;MOQ_005774;Tc00.1047053509943.20;Tc00.1047053508277.100;TRSC58_00117;MOQ_005774;TRSC58_05465;MOQ_005774;AGDE_07356;Tc00.1047053508277.110;AGDE_07356;Tc00.1047053509943.20;MOQ_005774;TRSC58_05465;STCU_05651;Q49UB9;AGDE_11201;TM35_000182700;Q49UB9;Q49TP7;Tc00.1047053508277.100;Tc00.1047053508277.100;Q49UB9;Q49UB9;TVY486_0901790;TVY486_0901790;TM35_000182700;Tc00.1047053508277.100;Tc00.1047053508277.110;AGDE_07356;Tc00.1047053508277.110;TRSC58_05465;Q49UB9;Q49UB9;TM35_000182700;Tc00.1047053509943.20;Tc00.1047053508277.100;TvY486_0039420;TRSC58_00117;Q49TP7;TRSC58_05465;MOQ_005774;Q49UB9;Tc00.1047053509943.20;TRSC58_05465;AGDE_07356;MOQ_005774;AGDE_07356;TRSC58_00117;TRSC58_00117;AGDE_07356;Tc00.1047053508277.100;STCU_05651;Q49TP7;Q49TP7;TM35_000182700;STCU_05651;TVY486_0901790;AGDE_07356;TRSC58_00117;AGDE_07356;TM35_000182700;Tc00.1047053508277.110;TVY486_0901790;Q49UB9;Q49TP7;TvY486_0039420;Tc00.1047053508277.100;TM35_000182700;TVY486_0901790;TRSC58_00117;TVY486_0901790;AGDE_07356;Tc00.1047053508277.110;AGDE_11201;Tc00.1047053508277.110;Tc00.1047053509943.20;TVY486_0901790;TRSC58_00117;TRSC58_05465;TRSC58_00117;MOQ_005774;TRSC58_05465;Tc00.1047053509943.20;AGDE_07356;MOQ_005774;TVY486_0901790;Tc00.1047053508277.100;TM35_000182700;TRSC58_05465;MOQ_005774;TRSC58_05465;Tc00.1047053509943.20;AGDE_11201;TM35_000182700;TM35_000182700;Tc00.1047053508277.100;TVY486_0901790;Q49TP7;TVY486_0901790;TM35_000182700;Tc00.1047053508277.110;Q49UB9;Tc00.1047053509943.20;Q49TP7;Tc00.1047053509943.20;Q49UB9;TRSC58_00117;Tc00.1047053508277.100;Tc00.1047053508277.110</t>
  </si>
  <si>
    <t>IPR029016;IPR003018;IPR029016;IPR029016;noIPR;noIPR;noIPR;noIPR;noIPR;noIPR;noIPR;noIPR;noIPR;noIPR;noIPR;noIPR;noIPR</t>
  </si>
  <si>
    <t>HOMOLOGOUS_SUPERFAMILY;DOMAIN;HOMOLOGOUS_SUPERFAMILY;HOMOLOGOUS_SUPERFAMILY;HOMOLOGOUS_SUPERFAMILY;HOMOLOGOUS_SUPERFAMILY;HOMOLOGOUS_SUPERFAMILY;HOMOLOGOUS_SUPERFAMILY;HOMOLOGOUS_SUPERFAMILY;HOMOLOGOUS_SUPERFAMILY;HOMOLOGOUS_SUPERFAMILY;HOMOLOGOUS_SUPERFAMILY;HOMOLOGOUS_SUPERFAMILY;HOMOLOGOUS_SUPERFAMILY;HOMOLOGOUS_SUPERFAMILY;HOMOLOGOUS_SUPERFAMILY;HOMOLOGOUS_SUPERFAMILY</t>
  </si>
  <si>
    <t>GAF-like domain superfamily;GAF domain;GAF-like domain superfamily;GAF-like domain superfamily;GAF-like domain superfamily;GAF-like domain superfamily;GAF-like domain superfamily;GAF-like domain superfamily;GAF-like domain superfamily;GAF-like domain superfamily;GAF-like domain superfamily;GAF-like domain superfamily;GAF-like domain superfamily;GAF-like domain superfamily;GAF-like domain superfamily;GAF-like domain superfamily;GAF-like domain superfamily</t>
  </si>
  <si>
    <t>G3DSA:3.30.450.40 (GENE3D);PF01590 (PFAM);G3DSA:3.30.450.40 (GENE3D);G3DSA:3.30.450.40 (GENE3D);mobidb-lite (MOBIDB_LITE);PTHR11347 (PANTHER);PTHR11347:SF173 (PANTHER);PTHR11347:SF173 (PANTHER);PTHR11347:SF173 (PANTHER);PTHR11347 (PANTHER);PTHR11347 (PANTHER);SSF55781 (SUPERFAMILY);SSF55781 (SUPERFAMILY);SSF55781 (SUPERFAMILY);SSF55781 (SUPERFAMILY);SSF55781 (SUPERFAMILY);SSF55781 (SUPERFAMILY)</t>
  </si>
  <si>
    <t>;GO:0005515;;;;;;;;;;;;;;;</t>
  </si>
  <si>
    <t>;protein binding;;;;;;;;;;;;;;;</t>
  </si>
  <si>
    <t>;Molecular Function;;;;;;;;;;;;;;;</t>
  </si>
  <si>
    <t>EG_transcript_11654</t>
  </si>
  <si>
    <t>VPS9 domain superfamily;VPS9 domain superfamily;VPS9 domain superfamily</t>
  </si>
  <si>
    <t>PTHR12715:SF24 (PANTHER);PTHR12715 (PANTHER);SSF103481 (SUPERFAMILY)</t>
  </si>
  <si>
    <t>EG_transcript_5780</t>
  </si>
  <si>
    <t>ascorbate peroxidase</t>
  </si>
  <si>
    <t>gi|229002753|dbj|BAC05484.2|ascorbate peroxidase [Euglena gracilis];gi|873229654|emb|CEM12648.1|unnamed protein product [Vitrella brassicaformis CCMP3155];gi|857974709|emb|CEO99391.1|hypothetical protein PBRA_001297 [Plasmodiophora brassicae];gi|116784033|gb|ABK23188.1|unknown [Picea sitchensis]/gi|116786717|gb|ABK24212.1|unknown [Picea sitchensis]/gi|224286418|gb|ACN40916.1|unknown [Picea sitchensis];gi|39939493|gb|AAR32786.1|ascorbate peroxidase [Pinus pinaster];gi|357112766|ref|XP_003558178.1|PREDICTED: L-ascorbate peroxidase 1, cytosolic [Brachypodium distachyon]/gi|944086850|gb|KQK22202.1|hypothetical protein BRADI_1g65820 [Brachypodium distachyon];gi|551598339|ref|XP_005781211.1|putative cytochrome-c peroxidase, partial [Emiliania huxleyi CCMP1516]/gi|485633948|gb|EOD28782.1|putative cytochrome-c peroxidase, partial [Emiliania huxleyi CCMP1516];gi|116793261|gb|ABK26677.1|unknown [Picea sitchensis]/gi|148909084|gb|ABR17644.1|unknown [Picea sitchensis];gi|116783767|gb|ABK23077.1|unknown [Picea sitchensis]/gi|224284705|gb|ACN40084.1|unknown [Picea sitchensis];gi|212896802|gb|ACJ38537.1|ascorbate peroxidase [Oncidium hybrid cultivar];gi|1149830697|ref|XP_020172367.1|L-ascorbate peroxidase 1, cytosolic [Aegilops tauschii subsp. tauschii]/gi|474311703|gb|EMS61931.1|L-ascorbate peroxidase 1, cytosolic [Triticum urartu]/gi|475626297|gb|EMT33286.1|L-ascorbate peroxidase 1, cytosolic [Aegilops tauschii];gi|3688398|emb|CAA06996.1|ascorbate peroxidase [Hordeum vulgare subsp. vulgare];gi|220898265|gb|ACL81497.1|ascorbate peroxidase [Ginkgo biloba];gi|1179582553|ref|XP_020675839.1|probable L-ascorbate peroxidase 4 [Dendrobium catenatum];gi|1175874794|ref|XP_020591021.1|probable L-ascorbate peroxidase 4 [Phalaenopsis equestris];gi|573939379|ref|XP_006652120.1|PREDICTED: probable L-ascorbate peroxidase 3 [Oryza brachyantha];gi|672129837|ref|XP_008788436.1|PREDICTED: LOW QUALITY PROTEIN: probable L-ascorbate peroxidase 4 [Phoenix dactylifera];gi|1063759528|ref|NP_001318094.1|L-ascorbate peroxidase 2, cytosolic [Solanum lycopersicum];gi|657986262|ref|XP_008385256.1|PREDICTED: L-ascorbate peroxidase, cytosolic-like [Malus domestica];gi|1047600418|ref|NP_001316714.1|L-ascorbate peroxidase 5 [Solanum lycopersicum]</t>
  </si>
  <si>
    <t>Euglena gracilis;Vitrella brassicaformis CCMP3155;Plasmodiophora brassicae;Picea sitchensis/Picea sitchensis/Picea sitchensis;Pinus pinaster;Brachypodium distachyon/Brachypodium distachyon;Emiliania huxleyi CCMP1516/Emiliania huxleyi CCMP1516;Picea sitchensis/Picea sitchensis;Picea sitchensis/Picea sitchensis;Oncidium hybrid cultivar;Aegilops tauschii subsp. tauschii/Triticum urartu/Aegilops tauschii;Hordeum vulgare subsp. vulgare;Ginkgo biloba;Dendrobium officinale;Phalaenopsis equestris;Oryza brachyantha;Phoenix dactylifera;Solanum lycopersicum;Malus domestica;Solanum lycopersicum</t>
  </si>
  <si>
    <t>0.0E0;1.1E-110;4.0E-93;5.5E-93;5.4E-91;3.9E-90;4.2E-90;1.1E-89;3.3E-89;6.2E-89;7.8E-89;8.4E-89;1.9E-88;2.9E-88;8.6E-88;9.3E-88;1.1E-87;2.2E-87;2.4E-87;2.7E-87</t>
  </si>
  <si>
    <t>BAC05484;CEM12648;CEO99391;ABK23188/ACN40916/ABK24212;AAR32786;XP_003558178/KQK22202;EOD28782/XP_005781211;ABK26677/ABR17644;ABK23077/ACN40084;ACJ38537;EMT33286/XP_020172367/EMS61931;CAA06996;ACL81497;XP_020675839;XP_020591021;XP_006652120;XP_008788436;NP_001318094;XP_008385256;NP_001316714</t>
  </si>
  <si>
    <t>apx;LOC100838031;B8YNY1;LOC103706176;B8XF08;4332474;LOC100838031;apx;101264583;4332474;A9NRC7;LOC103706176;A9NR16;101258987;101258987;101264583;A9P1B6;B8YNY1;apx;101264583;A9NRC7;101258987;LOC103706176;101264583;B8XF08;101258987;A9NR16;A9P1B6;csApx;4332474;csApx;apx;101264583;101264583;B8YNY1;LOC100838031;LOC100838031;EMIHUDRAFT_72999;Vbra_15383;102703203;102703203;B8XF08;101258987;csApx;apx;A9P1B6;4332474;apx;A9NRC7;B8XF08;101264583;101264583;apx;LOC100838031;102703203;LOC100838031;Vbra_15383;101264583;101264583;A9NRC7;4332474;B8YNY1;LOC100838031;LOC103706176;csApx;A9NR16;101264583;Vbra_15383;PBRA_001297;EMIHUDRAFT_72999;apx;LOC100838031;A9P1B6;101264583;102703203;A9NRC7;LOC100838031;csApx;A9NR16;4332474;102703203;LOC100838031;LOC103706176;4332474;B8YNY1;B8YNY1;101258987;PBRA_001297;LOC100838031;4332474;LOC100838031;102703203;101264583;101258987;LOC100838031;102703203;101264583;102703203;A9P1B6;101258987;A9P1B6;PBRA_001297;apx;LOC100838031;102703203;101264583;LOC100838031;A9NRC7;101264583;4332474;B8YNY1;A9NR16;csApx;apx;LOC100838031;LOC100838031;102703203;4332474;apx;A9NR16;4332474;A9P1B6;B8XF08;B8YNY1;apx;apx;A9P1B6;B8YNY1;A9NRC7;102703203;101264583;4332474;101258987;PBRA_001297;EMIHUDRAFT_72999;101264583;102703203;A9NRC7;B8XF08;A9NR16;B8YNY1;LOC100838031;4332474;101264583;apx;101258987;101264583;4332474;4332474;101258987;101258987;apx;LOC103706176;A9NRC7;apx;csApx;101264583;LOC100838031;B8XF08;101264583;apx;B8XF08;B8XF08;102703203;LOC103706176;apx;PBRA_001297;apx;EMIHUDRAFT_72999;4332474;102703203;LOC103706176;101258987;A9NR16;apx;101258987;B8XF08;A9NRC7;apx;101258987;4332474;101258987;apx;LOC100838031;apx;A9NR16;LOC103706176;apx;101264583;4332474;4332474;LOC100838031;LOC103706176;4332474;LOC103706176;A9NR16;csApx;Vbra_15383;A9P1B6;LOC103706176;101258987;csApx;csApx;LOC103706176;101264583;101258987;101258987;LOC103706176;101258987;EMIHUDRAFT_72999;101258987;101258987;apx;Vbra_15383;A9P1B6;LOC100838031</t>
  </si>
  <si>
    <t>GO:0006979-IEA;GO:0004601-IEA;GO:0009507-IBA;GO:0016491-IEA;GO:0016020-IEA;GO:0016021-IEA;GO:0055114-IEA;GO:0034599-IBA;GO:0098869-IEA;GO:0016688-IEA;GO:0016688-IBA;GO:0004130-IBA;GO:0020037-IEA;GO:0000302-IBA;GO:0042744-IBA</t>
  </si>
  <si>
    <t>response to oxidative stress-IEA;peroxidase activity-IEA;chloroplast-IBA;oxidoreductase activity-IEA;membrane-IEA;integral component of membrane-IEA;oxidation-reduction process-IEA;cellular response to oxidative stress-IBA;cellular oxidant detoxification-IEA;L-ascorbate peroxidase activity-IEA;L-ascorbate peroxidase activity-IBA;cytochrome-c peroxidase activity-IBA;heme binding-IEA;response to reactive oxygen species-IBA;hydrogen peroxide catabolic process-IBA</t>
  </si>
  <si>
    <t>Biological Process-IEA;Molecular Function-IEA;Cellular Component-IBA;Molecular Function-IEA;Cellular Component-IEA;Cellular Component-IEA;Biological Process-IEA;Biological Process-IBA;Biological Process-IEA;Molecular Function-IEA;Molecular Function-IBA;Molecular Function-IBA;Molecular Function-IEA;Biological Process-IBA;Biological Process-IBA</t>
  </si>
  <si>
    <t>GO:0000302;GO:0004130;GO:0009507;GO:0016021;GO:0016688;GO:0020037;GO:0034599;GO:0042744;GO:0055114;GO:0098869</t>
  </si>
  <si>
    <t>response to reactive oxygen species;cytochrome-c peroxidase activity;chloroplast;integral component of membrane;L-ascorbate peroxidase activity;heme binding;cellular response to oxidative stress;hydrogen peroxide catabolic process;oxidation-reduction process;cellular oxidant detoxification</t>
  </si>
  <si>
    <t>Biological Process;Molecular Function;Cellular Component;Cellular Component;Molecular Function;Molecular Function;Biological Process;Biological Process;Biological Process;Biological Process</t>
  </si>
  <si>
    <t>EC:1.11.1.5;EC:1.11.1.7;EC:1.11.1.11</t>
  </si>
  <si>
    <t>Cytochrome-c peroxidase;Peroxidase;L-ascorbate peroxidase</t>
  </si>
  <si>
    <t>IPR002207;IPR002016;noIPR;noIPR;IPR002016;noIPR;noIPR;IPR002016;IPR002016;noIPR;noIPR;IPR010255;IPR010255</t>
  </si>
  <si>
    <t>FAMILY;DOMAIN;DOMAIN;DOMAIN;DOMAIN;DOMAIN;DOMAIN;DOMAIN;DOMAIN;DOMAIN;DOMAIN;HOMOLOGOUS_SUPERFAMILY;HOMOLOGOUS_SUPERFAMILY</t>
  </si>
  <si>
    <t>Class I peroxidase;Haem peroxidase, plant/fungal/bacterial;Haem peroxidase, plant/fungal/bacterial;Haem peroxidase, plant/fungal/bacterial;Haem peroxidase, plant/fungal/bacterial;Haem peroxidase, plant/fungal/bacterial;Haem peroxidase, plant/fungal/bacterial;Haem peroxidase, plant/fungal/bacterial;Haem peroxidase, plant/fungal/bacterial;Haem peroxidase, plant/fungal/bacterial;Haem peroxidase, plant/fungal/bacterial;Haem peroxidase;Haem peroxidase</t>
  </si>
  <si>
    <t>PR00459 (PRINTS);PR00458 (PRINTS);G3DSA:1.10.420.10 (GENE3D);G3DSA:1.10.520.10 (GENE3D);PF00141 (PFAM);PTHR31356 (PANTHER);PTHR31356:SF7 (PANTHER);PS50873 (PROSITE_PROFILES);PS50873 (PROSITE_PROFILES);cd00691 (CDD);cd00691 (CDD);SSF48113 (SUPERFAMILY);SSF48113 (SUPERFAMILY)</t>
  </si>
  <si>
    <t>GO:0004601/GO:0055114/GO:0020037/GO:0006979;GO:0006979/GO:0020037/GO:0055114/GO:0004601;;;GO:0006979/GO:0020037/GO:0055114/GO:0004601;;;GO:0006979/GO:0020037/GO:0055114/GO:0004601;GO:0006979/GO:0020037/GO:0055114/GO:0004601;;;GO:0055114/GO:0004601/GO:0006979/GO:0020037;GO:0055114/GO:0004601/GO:0006979/GO:0020037</t>
  </si>
  <si>
    <t>peroxidase activity/oxidation-reduction process/heme binding/response to oxidative stress;response to oxidative stress/heme binding/oxidation-reduction process/peroxidase activity;;;response to oxidative stress/heme binding/oxidation-reduction process/peroxidase activity;;;response to oxidative stress/heme binding/oxidation-reduction process/peroxidase activity;response to oxidative stress/heme binding/oxidation-reduction process/peroxidase activity;;;oxidation-reduction process/peroxidase activity/response to oxidative stress/heme binding;oxidation-reduction process/peroxidase activity/response to oxidative stress/heme binding</t>
  </si>
  <si>
    <t>Molecular Function/Biological Process/Molecular Function/Biological Process;Biological Process/Molecular Function/Biological Process/Molecular Function;;;Biological Process/Molecular Function/Biological Process/Molecular Function;;;Biological Process/Molecular Function/Biological Process/Molecular Function;Biological Process/Molecular Function/Biological Process/Molecular Function;;;Biological Process/Molecular Function/Biological Process/Molecular Function;Biological Process/Molecular Function/Biological Process/Molecular Function</t>
  </si>
  <si>
    <t>EG_transcript_27455</t>
  </si>
  <si>
    <t>EG_transcript_7941</t>
  </si>
  <si>
    <t>pyruvate kinase</t>
  </si>
  <si>
    <t>gi|545702697|ref|XP_005703677.1|pyruvate kinase [Galdieria sulphuraria]/gi|452820110|gb|EME27157.1|pyruvate kinase [Galdieria sulphuraria];gi|1132461170|gb|OLY82224.1|Pyruvate kinase [Smittium mucronatum];gi|1134819339|gb|OMJ24406.1|Pyruvate kinase [Smittium culicis];gi|347972245|ref|XP_315228.5|AGAP004596-PA [Anopheles gambiae str. PEST]/gi|333469340|gb|EAA10555.6|AGAP004596-PA [Anopheles gambiae str. PEST];gi|1134804237|gb|OMJ14655.1|Pyruvate kinase [Smittium culicis];gi|1000776566|gb|KXN67921.1|pyruvate kinase [Conidiobolus coronatus NRRL 28638];gi|930562618|gb|KPI86641.1|Pyruvate kinase [Leptomonas seymouri];gi|1183365072|gb|ORX91566.1|pyruvate kinase [Basidiobolus meristosporus CBS 931.73];gi|1002460434|ref|XP_015664277.1|pyruvate kinase [Leptomonas pyrrhocoris]/gi|1002460436|ref|XP_015664278.1|pyruvate kinase [Leptomonas pyrrhocoris]/gi|1002460438|ref|XP_015664279.1|pyruvate kinase [Leptomonas pyrrhocoris]/gi|1002460440|ref|XP_015664280.1|pyruvate kinase [Leptomonas pyrrhocoris]/gi|1002460442|ref|XP_015664281.1|pyruvate kinase [Leptomonas pyrrhocoris]/gi|928121384|gb|KPA85838.1|pyruvate kinase [Leptomonas pyrrhocoris]/gi|928121385|gb|KPA85839.1|pyruvate kinase [Leptomonas pyrrhocoris]/gi|928121386|gb|KPA85840.1|pyruvate kinase [Leptomonas pyrrhocoris]/gi|928121387|gb|KPA85841.1|pyruvate kinase [Leptomonas pyrrhocoris]/gi|928121388|gb|KPA85842.1|pyruvate kinase [Leptomonas pyrrhocoris];gi|528242284|gb|EPY31116.1|pyruvate kinase [Angomonas deanei]/gi|528253282|gb|EPY35447.1|pyruvate kinase [Angomonas deanei];gi|668458350|gb|KFB46264.1|AGAP004596-PA-like protein [Anopheles sinensis];gi|528224213|gb|EPY23633.1|pyruvate kinase [Strigomonas culicis];gi|1183471690|gb|ORY95579.1|pyruvate kinase [Syncephalastrum racemosum];gi|568256650|gb|ETN65121.1|pyruvate kinase [Anopheles darlingi];gi|731707022|ref|XP_010702429.1|pyruvate kinase, putative [Leishmania panamensis]/gi|685207401|gb|AIO01629.1|pyruvate kinase, putative [Leishmania panamensis];gi|470323332|ref|XP_004349468.1|pyruvate kinase [Capsaspora owczarzaki ATCC 30864]/gi|765550979|gb|KJE91600.1|pyruvate kinase [Capsaspora owczarzaki ATCC 30864];gi|544215517|ref|XP_005537904.1|pyruvate kinase I [Cyanidioschyzon merolae strain 10D]/gi|449018466|dbj|BAM81868.1|pyruvate kinase I [Cyanidioschyzon merolae strain 10D];gi|389594355|ref|XP_003722400.1|pyruvate kinase [Leishmania major strain Friedlin]/gi|323363628|emb|CBZ12633.1|pyruvate kinase [Leishmania major strain Friedlin];gi|1002460428|ref|XP_015664274.1|pyruvate kinase [Leptomonas pyrrhocoris]/gi|1002460430|ref|XP_015664275.1|pyruvate kinase [Leptomonas pyrrhocoris]/gi|1002460432|ref|XP_015664276.1|pyruvate kinase [Leptomonas pyrrhocoris]/gi|928121381|gb|KPA85835.1|pyruvate kinase [Leptomonas pyrrhocoris]/gi|928121382|gb|KPA85836.1|pyruvate kinase [Leptomonas pyrrhocoris]/gi|928121383|gb|KPA85837.1|pyruvate kinase [Leptomonas pyrrhocoris];gi|919097947|ref|XP_013385667.1|PREDICTED: pyruvate kinase PKM-like isoform X11 [Lingula anatina]</t>
  </si>
  <si>
    <t>Galdieria sulphuraria/Galdieria sulphuraria;Smittium mucronatum;Smittium culicis;Anopheles gambiae str. PEST/Anopheles gambiae str. PEST;Smittium culicis;Conidiobolus coronatus NRRL 28638;Leptomonas seymouri;Basidiobolus meristosporus CBS 931.73;Leptomonas pyrrhocoris/Leptomonas pyrrhocoris/Leptomonas pyrrhocoris/Leptomonas pyrrhocoris/Leptomonas pyrrhocoris/Leptomonas pyrrhocoris/Leptomonas pyrrhocoris/Leptomonas pyrrhocoris/Leptomonas pyrrhocoris/Leptomonas pyrrhocoris;Angomonas deanei/Angomonas deanei;Anopheles sinensis;Strigomonas culicis;Syncephalastrum racemosum;Anopheles darlingi;Leishmania panamensis/Leishmania panamensis;Capsaspora owczarzaki ATCC 30864/Capsaspora owczarzaki ATCC 30864;Cyanidioschyzon merolae strain 10D/Cyanidioschyzon merolae strain 10D;Leishmania major strain Friedlin/Leishmania major strain Friedlin;Leptomonas pyrrhocoris/Leptomonas pyrrhocoris/Leptomonas pyrrhocoris/Leptomonas pyrrhocoris/Leptomonas pyrrhocoris/Leptomonas pyrrhocoris;Lingula anatina</t>
  </si>
  <si>
    <t>8.9E-160;1.1E-142;8.5E-142;7.3E-141;1.3E-140;1.9E-140;1.4E-139;1.9E-139;4.3E-139;5.1E-139;7.8E-139;2.0E-138;8.9E-137;1.4E-136;2.7E-136;2.2E-135;2.7E-135;3.2E-135;3.6E-135;4.1E-135</t>
  </si>
  <si>
    <t>EME27157/XP_005703677;OLY82224;OMJ24406;XP_315228/EAA10555;OMJ14655;KXN67921;KPI86641;ORX91566;XP_015664277/XP_015664279/XP_015664278/KPA85839/KPA85838/KPA85840/XP_015664280/XP_015664281/KPA85842/KPA85841;EPY35447/EPY31116;KFB46264;EPY23633;ORY95579;ETN65121;AIO01629/XP_010702429;KJE91600/XP_004349468;XP_005537904/BAM81868;XP_003722400/CBZ12633;XP_015664275/KPA85837/XP_015664274/KPA85836/KPA85835/XP_015664276;XP_013385667</t>
  </si>
  <si>
    <t>gi|545702697|ref|XP_005703677.1|pyruvate kinase [Galdieria sulphuraria]/gi|452820110|gb|EME27157.1|pyruvate kinase [Galdieria sulphuraria]</t>
  </si>
  <si>
    <t>CYME_CMP260C;CYME_CMP260C;STCU_07607;ABB37_00172;AYI68_g3658;AGDE_07337;CYME_CMP260C;CAOG_002718;K493DRAFT_317178;LOC106155395;LOC106155395;CAOG_002718;AYI70_g1602;AYI68_g3658;AgaP_AGAP004596;ABL78_4319;CYME_CMP260C;K493DRAFT_317178;K493DRAFT_317178;BCR43DRAFT_493211;K493DRAFT_317178;AGDE_07337;BCR43DRAFT_493211;Gasu_52590;ABL78_4319;ABL78_4319;ABB37_00172;LPMP_340010;AGDE_07337;AYI68_g3658;ZHAS_00014247;AgaP_AGAP004596;K493DRAFT_317178;AgaP_AGAP004596;LPMP_340010;AGDE_07337;AYI69_g8499;STCU_07607;Gasu_52590;CYME_CMP260C;AYI68_g3658;Gasu_52590;ZHAS_00014247;AGDE_07337;K493DRAFT_317178;K493DRAFT_317178;AYI69_g8499;CYME_CMP260C;ABB37_00171;AgaP_AGAP004596;AGDE_07337;AYI70_g1602;ZHAS_00014247;ABL78_4319;AYI68_g3658;AGDE_07337;CAOG_002718;ABL78_4319;AYI69_g8499;CAOG_002718;K493DRAFT_317178;AYI68_g3658;CYME_CMP260C;AYI69_g8499;ABL78_4319;ABB37_00172;LOC106155395;ABB37_00172;BCR43DRAFT_493211;STCU_07607;Gasu_52590;AYI69_g8499;CAOG_002718;K493DRAFT_317178;K493DRAFT_317178;CAOG_002718;ABB37_00171;ZHAS_00014247;LOC106155395;ABB37_00172;BCR43DRAFT_493211;AGDE_07337;BCR43DRAFT_493211;AYI68_g3658;ZHAS_00014247;ABB37_00171;LPMP_340010;LPMP_340010;ABB37_00171;STCU_07607;LPMP_340010;LPMP_340010;ABL78_4319;AYI68_g3658;CYME_CMP260C;CAOG_002718;AGDE_07337;LOC106155395;Gasu_52590;AYI69_g8499;STCU_07607;STCU_07607;LOC106155395;ABB37_00172;ABB37_00171;AYI70_g1602;AYI69_g8499;ZHAS_00014247;LPMP_340010;AYI70_g1602;ZHAS_00014247;K493DRAFT_317178;ABB37_00171;ABB37_00172;AYI70_g1602;STCU_07607;AGDE_07337;AgaP_AGAP004596;LPMP_340010;AgaP_AGAP004596;AGDE_07337;CYME_CMP260C;CAOG_002718;Gasu_52590;CAOG_002718;STCU_07607;AYI69_g8499;Gasu_52590;LOC106155395;ABB37_00171;BCR43DRAFT_493211;CYME_CMP260C;ABB37_00171;CYME_CMP260C;ABB37_00172;AYI69_g8499;AYI69_g8499;AGDE_07337;LOC106155395;CAOG_002718;ABB37_00172;STCU_07607;AYI70_g1602;LOC106155395;ABL78_4319;CYME_CMP260C;ABB37_00172;BCR43DRAFT_493211;LPMP_340010;BCR43DRAFT_493211;ABB37_00172;AGDE_07337;STCU_07607;ZHAS_00014247;STCU_07607;CYME_CMP260C;LOC106155395;ABL78_4319;ABB37_00172;AYI70_g1602;ZHAS_00014247;ABB37_00172;AYI70_g1602;BCR43DRAFT_493211;CYME_CMP260C;Gasu_52590;Gasu_52590;ABL78_4319;CYME_CMP260C;ZHAS_00014247;AYI70_g1602;AYI69_g8499;BCR43DRAFT_493211;Gasu_52590;AYI69_g8499;ZHAS_00014247;AYI69_g8499;Gasu_52590;AYI69_g8499;Gasu_52590;AGDE_07337;AYI69_g8499;AYI68_g3658;BCR43DRAFT_493211;ZHAS_00014247;AYI70_g1602;ABB37_00171;CAOG_002718;LOC106155395;AYI70_g1602;AYI68_g3658;K493DRAFT_317178;AYI68_g3658;BCR43DRAFT_493211;AYI69_g8499;AYI68_g3658;ABB37_00171;AYI70_g1602;ZHAS_00014247;AYI70_g1602;AGDE_07337;LOC106155395;LOC106155395;ABB37_00172;CAOG_002718;STCU_07607;AgaP_AGAP004596;ABB37_00172;STCU_07607;ABB37_00172;AgaP_AGAP004596;STCU_07607;LOC106155395;CAOG_002718;ABB37_00171;ABL78_4319;CYME_CMP260C;AGDE_07337;Gasu_52590;ABL78_4319;ABL78_4319;LOC106155395;K493DRAFT_317178;STCU_07607;ABL78_4319;K493DRAFT_317178;ABL78_4319;AYI70_g1602;ABB37_00171;Gasu_52590;LPMP_340010;ZHAS_00014247;STCU_07607;ABB37_00171;LPMP_340010;ABL78_4319;AYI68_g3658;AYI68_g3658;LPMP_340010;Gasu_52590;BCR43DRAFT_493211;BCR43DRAFT_493211;AgaP_AGAP004596;AYI70_g1602;K493DRAFT_317178;AYI70_g1602;LPMP_340010;BCR43DRAFT_493211;AgaP_AGAP004596;LPMP_340010;ZHAS_00014247;LPMP_340010;AgaP_AGAP004596;ABB37_00171;AYI68_g3658;ZHAS_00014247;CAOG_002718;LPMP_340010;CAOG_002718;AYI68_g3658;ABB37_00171;BCR43DRAFT_493211;ABB37_00171;Gasu_52590;CAOG_002718;K493DRAFT_317178;LOC106155395</t>
  </si>
  <si>
    <t>GO:0030955-IEA;GO:0000287-IEA;GO:0005737-IBA;GO:0003824-IEA;GO:0006096-IEA;GO:0006096-IBA;GO:0016310-IEA;GO:0016740-IEA;GO:0016301-IEA;GO:0004743-IEA;GO:0004743-IBA</t>
  </si>
  <si>
    <t>potassium ion binding-IEA;magnesium ion binding-IEA;cytoplasm-IBA;catalytic activity-IEA;glycolytic process-IEA;glycolytic process-IBA;phosphorylation-IEA;transferase activity-IEA;kinase activity-IEA;pyruvate kinase activity-IEA;pyruvate kinase activity-IBA</t>
  </si>
  <si>
    <t>Molecular Function-IEA;Molecular Function-IEA;Cellular Component-IBA;Molecular Function-IEA;Biological Process-IEA;Biological Process-IBA;Biological Process-IEA;Molecular Function-IEA;Molecular Function-IEA;Molecular Function-IEA;Molecular Function-IBA</t>
  </si>
  <si>
    <t>GO:0016310;GO:0016772</t>
  </si>
  <si>
    <t>phosphorylation;transferase activity, transferring phosphorus-containing groups</t>
  </si>
  <si>
    <t>IPR001697;noIPR;IPR036918;IPR001697;IPR015806;IPR015793;IPR015795;IPR001697;IPR015813;noIPR;IPR011037;IPR036918</t>
  </si>
  <si>
    <t>FAMILY;FAMILY;HOMOLOGOUS_SUPERFAMILY;FAMILY;HOMOLOGOUS_SUPERFAMILY;DOMAIN;DOMAIN;FAMILY;HOMOLOGOUS_SUPERFAMILY;HOMOLOGOUS_SUPERFAMILY;HOMOLOGOUS_SUPERFAMILY;HOMOLOGOUS_SUPERFAMILY</t>
  </si>
  <si>
    <t>Pyruvate kinase;Pyruvate kinase;Pyruvate kinase, C-terminal domain superfamily;Pyruvate kinase;Pyruvate kinase, insert domain superfamily;Pyruvate kinase, barrel;Pyruvate kinase, C-terminal;Pyruvate kinase;Pyruvate/Phosphoenolpyruvate kinase-like domain superfamily;Pyruvate/Phosphoenolpyruvate kinase-like domain superfamily;Pyruvate kinase-like, insert domain superfamily;Pyruvate kinase, C-terminal domain superfamily</t>
  </si>
  <si>
    <t>PR01050 (PRINTS);G3DSA:3.20.20.60 (GENE3D);G3DSA:3.40.1380.20 (GENE3D);TIGR01064 (TIGRFAM);G3DSA:2.40.33.10 (GENE3D);PF00224 (PFAM);PF02887 (PFAM);PTHR11817 (PANTHER);SSF51621 (SUPERFAMILY);SSF47391 (SUPERFAMILY);SSF50800 (SUPERFAMILY);SSF52935 (SUPERFAMILY)</t>
  </si>
  <si>
    <t>GO:0004743/GO:0006096/GO:0000287/GO:0030955;;;GO:0004743/GO:0006096/GO:0000287/GO:0030955;GO:0006096/GO:0004743;GO:0000287/GO:0030955/GO:0006096/GO:0004743;;GO:0004743/GO:0006096/GO:0000287/GO:0030955;GO:0003824;;;</t>
  </si>
  <si>
    <t>pyruvate kinase activity/glycolytic process/magnesium ion binding/potassium ion binding;;;pyruvate kinase activity/glycolytic process/magnesium ion binding/potassium ion binding;glycolytic process/pyruvate kinase activity;magnesium ion binding/potassium ion binding/glycolytic process/pyruvate kinase activity;;pyruvate kinase activity/glycolytic process/magnesium ion binding/potassium ion binding;catalytic activity;;;</t>
  </si>
  <si>
    <t>Molecular Function/Biological Process/Molecular Function/Molecular Function;;;Molecular Function/Biological Process/Molecular Function/Molecular Function;Biological Process/Molecular Function;Molecular Function/Molecular Function/Biological Process/Molecular Function;;Molecular Function/Biological Process/Molecular Function/Molecular Function;Molecular Function;;;</t>
  </si>
  <si>
    <t>EG_transcript_47253</t>
  </si>
  <si>
    <t>hypothetical protein PTSG_01605</t>
  </si>
  <si>
    <t>gi|514700034|ref|XP_004997585.1|hypothetical protein PTSG_01605 [Salpingoeca rosetta]/gi|326433057|gb|EGD78627.1|hypothetical protein PTSG_01605 [Salpingoeca rosetta];gi|873221485|emb|CEM33381.1|unnamed protein product [Vitrella brassicaformis CCMP3155];gi|551667383|ref|XP_005836452.1|hypothetical protein GUITHDRAFT_136132 [Guillardia theta CCMP2712]/gi|428180605|gb|EKX49472.1|hypothetical protein GUITHDRAFT_136132 [Guillardia theta CCMP2712];gi|167534947|ref|XP_001749148.1|hypothetical protein [Monosiga brevicollis MX1]/gi|163772301|gb|EDQ85954.1|predicted protein [Monosiga brevicollis MX1];gi|857973646|emb|CEP00268.1|hypothetical protein PBRA_008002 [Plasmodiophora brassicae];gi|1129194181|gb|OLP98629.1|hypothetical protein AK812_SmicGene18900 [Symbiodinium microadriaticum];gi|470298708|ref|XP_004346245.1|hypothetical protein CAOG_05572 [Capsaspora owczarzaki ATCC 30864]/gi|765554459|gb|KJE95080.1|hypothetical protein CAOG_005572 [Capsaspora owczarzaki ATCC 30864]</t>
  </si>
  <si>
    <t>Salpingoeca rosetta/Salpingoeca rosetta;Vitrella brassicaformis CCMP3155;Guillardia theta CCMP2712/Guillardia theta CCMP2712;Monosiga brevicollis MX1/Monosiga brevicollis MX1;Plasmodiophora brassicae;Symbiodinium microadriaticum;Capsaspora owczarzaki ATCC 30864/Capsaspora owczarzaki ATCC 30864</t>
  </si>
  <si>
    <t>1.3E-17;1.2E-16;3.7E-16;8.6E-16;4.8E-15;1.3E-13;3.9E-13</t>
  </si>
  <si>
    <t>XP_004997585/EGD78627;CEM33381;XP_005836452/EKX49472;XP_001749148/EDQ85954;CEP00268;OLP98629;KJE95080/XP_004346245</t>
  </si>
  <si>
    <t>gi|514700034|ref|XP_004997585.1|hypothetical protein PTSG_01605 [Salpingoeca rosetta]/gi|326433057|gb|EGD78627.1|hypothetical protein PTSG_01605 [Salpingoeca rosetta]</t>
  </si>
  <si>
    <t>Vbra_18531;AK812_SmicGene18900;Vbra_18531;AK812_SmicGene18900;AK812_SmicGene18900;AK812_SmicGene18900</t>
  </si>
  <si>
    <t>GO:0003824-IEA;GO:0016020-IEA;GO:0016021-IEA;GO:0005975-IEA</t>
  </si>
  <si>
    <t>catalytic activity-IEA;membrane-IEA;integral component of membrane-IEA;carbohydrate metabolic process-IEA</t>
  </si>
  <si>
    <t>PTHR31354 (PANTHER);PTHR31354:SF2 (PANTHER)</t>
  </si>
  <si>
    <t>EG_transcript_22760</t>
  </si>
  <si>
    <t>IPR010606;IPR001660;noIPR;IPR037252;noIPR;noIPR;IPR010606;IPR037252;IPR013761</t>
  </si>
  <si>
    <t>Mib-herc2;Sterile alpha motif domain;Sterile alpha motif domain;Mib/herc2 domain superfamily;Mib/herc2 domain superfamily;Mib/herc2 domain superfamily;Mib-herc2;Mib/herc2 domain superfamily;Sterile alpha motif/pointed domain superfamily</t>
  </si>
  <si>
    <t>PF06701 (PFAM);PF00536 (PFAM);G3DSA:1.10.150.50 (GENE3D);G3DSA:2.30.30.920 (GENE3D);mobidb-lite (MOBIDB_LITE);mobidb-lite (MOBIDB_LITE);PS51416 (PROSITE_PROFILES);SSF159034 (SUPERFAMILY);SSF47769 (SUPERFAMILY)</t>
  </si>
  <si>
    <t>GO:0004842/GO:0046872/GO:0016567;GO:0005515;;GO:0004842/GO:0046872;;;GO:0004842/GO:0046872/GO:0016567;GO:0004842/GO:0046872;</t>
  </si>
  <si>
    <t>ubiquitin-protein transferase activity/metal ion binding/protein ubiquitination;protein binding;;ubiquitin-protein transferase activity/metal ion binding;;;ubiquitin-protein transferase activity/metal ion binding/protein ubiquitination;ubiquitin-protein transferase activity/metal ion binding;</t>
  </si>
  <si>
    <t>Molecular Function/Molecular Function/Biological Process;Molecular Function;;Molecular Function/Molecular Function;;;Molecular Function/Molecular Function/Biological Process;Molecular Function/Molecular Function;</t>
  </si>
  <si>
    <t>EG_transcript_19832</t>
  </si>
  <si>
    <t>EG_transcript_16171</t>
  </si>
  <si>
    <t>Transcription elongation factor Spt6;Transcription elongation factor Spt6</t>
  </si>
  <si>
    <t>EG_transcript_7394</t>
  </si>
  <si>
    <t>plastid fructose 1,6-</t>
  </si>
  <si>
    <t>gi|99904205|gb|ABF68597.1|chloroplast fructose-1,6-bisphosphatase [Euglena gracilis]/gi|966774170|dbj|BAU20290.1|chloroplastic fructose-1,6-bisphosphataseI [Euglena gracilis];gi|959456258|gb|ALR69612.1|plastid fructose 1,6-bisphosphatase isoform 1, partial [Euglena hiemalis];gi|959456272|gb|ALR69619.1|plastid fructose 1,6-bisphosphatase isoform 1, partial [Euglenaria anabaena var. minor];gi|959456288|gb|ALR69627.1|plastid fructose 1,6-bisphosphatase, partial [Phacus orbicularis];gi|959456298|gb|ALR69632.1|plastid fructose 1,6-bisphosphatase isoform 1, partial [Trachelomonas volvocina];gi|959456254|gb|ALR69610.1|plastid fructose 1,6-bisphosphatase isoform 1, partial [Discoplastis spathirhyncha];gi|959456278|gb|ALR69622.1|plastid fructose 1,6-bisphosphatase, partial [Lepocinclis playfairiana];gi|959456282|gb|ALR69624.1|plastid fructose 1,6-bisphosphatase, partial [Monomorphina parapyrum];gi|959456292|gb|ALR69629.1|plastid fructose 1,6-bisphosphatase isoform 1, partial [Trachelomonas ellipsoidalis];gi|959456264|gb|ALR69615.1|plastid fructose 1,6-bisphosphatase isoform 1, partial [Euglena stellata];gi|959456256|gb|ALR69611.1|plastid fructose 1,6-bisphosphatase, partial [Euglena clara];gi|959456268|gb|ALR69617.1|plastid fructose 1,6-bisphosphatase, partial [Euglena viridis];gi|959456280|gb|ALR69623.1|plastid fructose 1,6-bisphosphatase, partial [Lepocinclis tripteris];gi|959456262|gb|ALR69614.1|plastid fructose 1,6-bisphosphatase, partial [Euglenaformis proxima];gi|959456290|gb|ALR69628.1|plastid fructose 1,6-bisphosphatase, partial [Strombomonas acuminata];gi|959456274|gb|ALR69620.1|plastid fructose 1,6-bisphosphatase, partial [Eutreptia viridis];gi|959456276|gb|ALR69621.1|plastid fructose 1,6-bisphosphatase, partial [Eutreptiella braarudii];gi|959456286|gb|ALR69626.1|plastid fructose 1,6-bisphosphatase isoform 1, partial [Phacus inflexus];gi|959456284|gb|ALR69625.1|plastid fructose 1,6-bisphosphatase isoform 2, partial [Phacus inflexus];gi|959456296|gb|ALR69631.1|plastid fructose 1,6-bisphosphatase isoform 2, partial [Trachelomonas volvocina]</t>
  </si>
  <si>
    <t>Euglena gracilis/Euglena gracilis;Euglena hiemalis;Euglenaria anabaena var. minor;Phacus orbicularis;Trachelomonas volvocina;Discoplastis spathirhyncha;Lepocinclis playfairiana;Monomorphina parapyrum;Trachelomonas ellipsoidalis;Euglena stellata;Euglena clara;Euglena viridis;Lepocinclis tripteris;Euglena proxima;Strombomonas acuminata;Eutreptia viridis;Eutreptiella braarudii;Phacus inflexus;Phacus inflexus;Trachelomonas volvocina</t>
  </si>
  <si>
    <t>0.0E0;2.5E-169;1.2E-158;2.2E-158;3.6E-158;7.2E-158;1.2E-156;3.7E-156;3.4E-155;3.7E-155;5.3E-155;2.2E-154;3.0E-154;3.4E-152;6.8E-151;7.5E-142;1.8E-140;2.6E-137;2.0E-124;2.6E-124</t>
  </si>
  <si>
    <t>BAU20290/ABF68597;ALR69612;ALR69619;ALR69627;ALR69632;ALR69610;ALR69622;ALR69624;ALR69629;ALR69615;ALR69611;ALR69617;ALR69623;ALR69614;ALR69628;ALR69620;ALR69621;ALR69626;ALR69625;ALR69631</t>
  </si>
  <si>
    <t>gi|966774170|dbj|BAU20290.1|chloroplastic fructose-1,6-bisphosphataseI [Euglena gracilis]/gi|99904205|gb|ABF68597.1|chloroplast fructose-1,6-bisphosphatase [Euglena gracilis]</t>
  </si>
  <si>
    <t>A0A0S3IV18;A0A0S3IV95;A0A0S3IUC8;A0A0S3IUA3;A0A0S3IUH8;A0A0S3IU92;A0A0S3IUH8;A0A0S3IV84;A0A0S3IUN7;A0A0S3IUC8;A0A0S3IUE2;A0A0S3IV63;A0A0S3IUB1;A0A0S3IV63;A0A0S3IU78;A0A0S3IUE2;A0A0S3IUP0;A0A0S3IV63;A0A0S3IUP0;A0A0S3IUH8;A0A0S3IV84;A0A0S3IUE5;A0A0S3IUB1;A0A0S3IV84;A0A0S3IU97;A0A0S3IUA0;A0A0S3IV18;A0A0S3IV95;A0A0S3IVM0;A0A0S3IV95;A0A0S3IV95;A0A0S3IV84;A0A0S3IVM0;A0A0S3IUP0;FBP;A0A0S3IU97;A0A0S3IUE2;A0A0S3IV63;A0A0S3IV63;A0A0S3IUB1;A0A0S3IUC8;A0A0S3IUN7;A0A0S3IU78;A0A0S3IUE5;A0A0S3IUH8;A0A0S3IUH8;A0A0S3IUA0;A0A0S3IV18;A0A0S3IU92;A0A0S3IV18;FBP;A0A0S3IUC8;A0A0S3IVM0;A0A0S3IU91;A0A0S3IUA0;A0A0S3IU78;A0A0S3IUB1;A0A0S3IU78;A0A0S3IUB1;A0A0S3IVM0;A0A0S3IU92;A0A0S3IUB1;A0A0S3IU91;A0A0S3IV63;A0A0S3IUN7;A0A0S3IUA3;FBP;A0A0S3IUP0;A0A0S3IU78;A0A0S3IUA3;A0A0S3IUE5;A0A0S3IU91;A0A0S3IU97;A0A0S3IUE5;A0A0S3IUB1;A0A0S3IV63;A0A0S3IUE5;A0A0S3IUE2;A0A0S3IUE5;A0A0S3IV95;A0A0S3IUA0;A0A0S3IV63;A0A0S3IV95;A0A0S3IV84;A0A0S3IV63;A0A0S3IUN7;A0A0S3IU78;A0A0S3IUH8;A0A0S3IUC8;FBP;A0A0S3IV84;A0A0S3IUN7;A0A0S3IU92;A0A0S3IVM0;A0A0S3IU78;A0A0S3IV63;A0A0S3IUB1;A0A0S3IUC8;A0A0S3IU92;A0A0S3IUP0;A0A0S3IUA3;A0A0S3IV84;A0A0S3IUE2;A0A0S3IU78;A0A0S3IUB1;A0A0S3IV63;A0A0S3IU78;A0A0S3IU97;A0A0S3IUB1;A0A0S3IUN7;A0A0S3IUA3;A0A0S3IU92;A0A0S3IVM0;A0A0S3IU91;A0A0S3IUC8;A0A0S3IVM0;A0A0S3IU92;A0A0S3IUP0;FBP;A0A0S3IU92;A0A0S3IUC8;A0A0S3IUN7;A0A0S3IUB1;A0A0S3IU78;FBP;A0A0S3IU78;A0A0S3IUE5;A0A0S3IU97;A0A0S3IUE2;A0A0S3IUE5;FBP;A0A0S3IUE5;A0A0S3IUE2;A0A0S3IU78;A0A0S3IUP0;A0A0S3IUH8;A0A0S3IUN7;A0A0S3IUE5;A0A0S3IV84;A0A0S3IV95;A0A0S3IUA0;A0A0S3IUE2;A0A0S3IU91;A0A0S3IU92;A0A0S3IV18;A0A0S3IUE5;A0A0S3IVM0;A0A0S3IU92;A0A0S3IUA0;A0A0S3IV84;A0A0S3IUN7;A0A0S3IV18;A0A0S3IV63;A0A0S3IUP0;A0A0S3IU78;A0A0S3IV95;FBP;A0A0S3IUB1;A0A0S3IU97;A0A0S3IV95;A0A0S3IV63;A0A0S3IVM0;A0A0S3IU92;A0A0S3IVM0;A0A0S3IUE2;A0A0S3IU97;A0A0S3IUA3;A0A0S3IUE5;A0A0S3IUC8;A0A0S3IUE5;A0A0S3IV18;A0A0S3IU92;A0A0S3IUA0;FBP;A0A0S3IV84;A0A0S3IUN7;A0A0S3IUH8;A0A0S3IUB1;A0A0S3IV63;A0A0S3IU78;A0A0S3IU91;A0A0S3IUN7;FBP;A0A0S3IU91;A0A0S3IV95;A0A0S3IV18;A0A0S3IV95;A0A0S3IU97;A0A0S3IV18;A0A0S3IUA0;A0A0S3IUC8;A0A0S3IU91;A0A0S3IUE2;A0A0S3IUE2;A0A0S3IU97;A0A0S3IUN7;A0A0S3IU97;A0A0S3IUC8;A0A0S3IUN7;A0A0S3IV63;FBP;A0A0S3IV95;A0A0S3IV95;A0A0S3IUN7;A0A0S3IU92;A0A0S3IUC8;A0A0S3IU92;A0A0S3IUC8;A0A0S3IUB1;A0A0S3IV84;A0A0S3IUA3;A0A0S3IUB1;A0A0S3IU78;A0A0S3IV84;A0A0S3IUE5;A0A0S3IUA3;A0A0S3IUB1;A0A0S3IUA0;A0A0S3IVM0;A0A0S3IV95;A0A0S3IUP0;A0A0S3IVM0;A0A0S3IV18;A0A0S3IUA0;A0A0S3IV84;A0A0S3IUA3;A0A0S3IV84;A0A0S3IUH8;A0A0S3IUN7;FBP;A0A0S3IUA3;A0A0S3IV63;FBP;A0A0S3IVM0;A0A0S3IV18;A0A0S3IV84;A0A0S3IVM0;A0A0S3IUH8;A0A0S3IUE2;FBP;A0A0S3IU91;A0A0S3IUA0;A0A0S3IV18;A0A0S3IUE5;A0A0S3IUE2;A0A0S3IU97;A0A0S3IUP0;A0A0S3IV18;A0A0S3IU92;A0A0S3IVM0;A0A0S3IU92;A0A0S3IUC8;A0A0S3IV95;A0A0S3IUA0;A0A0S3IUA0;A0A0S3IV84;FBP;A0A0S3IUE2;A0A0S3IV18;A0A0S3IU91;FBP;A0A0S3IU78;A0A0S3IUA3;A0A0S3IUP0;A0A0S3IUA0;A0A0S3IUH8;A0A0S3IUP0;A0A0S3IUA3;A0A0S3IUA0;A0A0S3IV18;A0A0S3IUE2;A0A0S3IU91;A0A0S3IV95;A0A0S3IUC8;A0A0S3IUA0;A0A0S3IU97;A0A0S3IUE5;A0A0S3IV18;A0A0S3IUN7;A0A0S3IUE2;A0A0S3IUC8;A0A0S3IU91;A0A0S3IVM0;A0A0S3IUH8</t>
  </si>
  <si>
    <t>GO:0016020-IEA;GO:0042132-IEA;GO:0016021-IEA;GO:0016791-IEA;GO:0016311-IEA;GO:0042578-IEA;GO:0016787-IEA;GO:0005975-IEA</t>
  </si>
  <si>
    <t>membrane-IEA;fructose 1,6-bisphosphate 1-phosphatase activity-IEA;integral component of membrane-IEA;phosphatase activity-IEA;dephosphorylation-IEA;phosphoric ester hydrolase activity-IEA;hydrolase activity-IEA;carbohydrate metabolic process-IEA</t>
  </si>
  <si>
    <t>Cellular Component-IEA;Molecular Function-IEA;Cellular Component-IEA;Molecular Function-IEA;Biological Process-IEA;Molecular Function-IEA;Molecular Function-IEA;Biological Process-IEA</t>
  </si>
  <si>
    <t>GO:0005975;GO:0016021;GO:0016311;GO:0042132</t>
  </si>
  <si>
    <t>carbohydrate metabolic process;integral component of membrane;dephosphorylation;fructose 1,6-bisphosphate 1-phosphatase activity</t>
  </si>
  <si>
    <t>Biological Process;Cellular Component;Biological Process;Molecular Function</t>
  </si>
  <si>
    <t>EC:3.1.3.23;EC:3.1.3.11;EC:3.1.3.41</t>
  </si>
  <si>
    <t>Sugar-phosphatase;Fructose-bisphosphatase;4-nitrophenylphosphatase</t>
  </si>
  <si>
    <t>IPR028343;IPR028343;IPR000146;noIPR;IPR033391;noIPR;IPR000146;noIPR;IPR000146;IPR000146;noIPR</t>
  </si>
  <si>
    <t>FAMILY;FAMILY;FAMILY;FAMILY;DOMAIN;DOMAIN;FAMILY;FAMILY;FAMILY;FAMILY;FAMILY</t>
  </si>
  <si>
    <t>Fructose-1,6-bisphosphatase;Fructose-1,6-bisphosphatase;Fructose-1,6-bisphosphatase class 1;Fructose-1,6-bisphosphatase class 1;Fructose-1-6-bisphosphatase class I, N-terminal;Fructose-1-6-bisphosphatase class I, N-terminal;Fructose-1,6-bisphosphatase class 1;Fructose-1,6-bisphosphatase class 1;Fructose-1,6-bisphosphatase class 1;Fructose-1,6-bisphosphatase class 1;Fructose-1,6-bisphosphatase class 1</t>
  </si>
  <si>
    <t>PR00115 (PRINTS);PIRSF500210 (PIRSF);PIRSF000904 (PIRSF);G3DSA:3.40.190.80 (GENE3D);PF00316 (PFAM);G3DSA:3.30.540.10 (GENE3D);PTHR11556 (PANTHER);PTHR11556:SF1 (PANTHER);MF_01855 (HAMAP);cd00354 (CDD);SSF56655 (SUPERFAMILY)</t>
  </si>
  <si>
    <t>GO:0042132;GO:0042132;GO:0016791/GO:0005975;;;;GO:0016791/GO:0005975;;GO:0016791/GO:0005975;GO:0016791/GO:0005975;</t>
  </si>
  <si>
    <t>fructose 1,6-bisphosphate 1-phosphatase activity;fructose 1,6-bisphosphate 1-phosphatase activity;phosphatase activity/carbohydrate metabolic process;;;;phosphatase activity/carbohydrate metabolic process;;phosphatase activity/carbohydrate metabolic process;phosphatase activity/carbohydrate metabolic process;</t>
  </si>
  <si>
    <t>Molecular Function;Molecular Function;Molecular Function/Biological Process;;;;Molecular Function/Biological Process;;Molecular Function/Biological Process;Molecular Function/Biological Process;</t>
  </si>
  <si>
    <t>EG_transcript_4944</t>
  </si>
  <si>
    <t>serine threonine- kinase receptor</t>
  </si>
  <si>
    <t>gi|551672544|ref|XP_005839028.1|hypothetical protein GUITHDRAFT_84715 [Guillardia theta CCMP2712]/gi|428183190|gb|EKX52048.1|hypothetical protein GUITHDRAFT_84715 [Guillardia theta CCMP2712];gi|923120931|ref|XP_013753937.1|TKL protein kinase [Thecamonas trahens ATCC 50062]/gi|906560871|gb|KNC54114.1|TKL protein kinase [Thecamonas trahens ATCC 50062];gi|551665304|ref|XP_005835414.1|hypothetical protein GUITHDRAFT_105582 [Guillardia theta CCMP2712]/gi|428179564|gb|EKX48434.1|hypothetical protein GUITHDRAFT_105582 [Guillardia theta CCMP2712];gi|1013940624|gb|KYQ94307.1|RasGEF domain-containing protein [Dictyostelium lacteum];gi|960351045|gb|ALR84495.1|putative serine/threonine-protein kinase receptor [Niemeyer virus];gi|823718949|gb|AKI80553.1|putative serine/threonine-protein kinase/receptor [Acanthamoeba polyphaga mimivirus];gi|311978238|ref|YP_003987358.1|putative serine/threonine-protein kinase/receptor [Acanthamoeba polyphaga mimivirus]/gi|82057242|sp|Q7T6X2.2|YR826_MIMIVRecName: Full=Putative serine/threonine-protein kinase/receptor R826 Flags: Precursor/gi|55664874|gb|AAQ09588.2|serine/threonine protein kinase [Acanthamoeba polyphaga mimivirus]/gi|308205074|gb|ADO18875.1|putative serine/threonine-protein kinase/receptor [Acanthamoeba polyphaga mimivirus]/gi|960351024|gb|ALR84474.1|putative serine/threonine-protein kinase receptor [Niemeyer virus];gi|351738006|gb|AEQ61041.1|Serine/Threonine protein kinase [Acanthamoeba castellanii mamavirus]/gi|398256972|gb|EJN40582.1|serine/threonine protein kinase [Acanthamoeba polyphaga lentillevirus]/gi|557951207|gb|AHA45002.1|putative serine/threonine-protein kinase receptor [Hirudovirus strain Sangsue]/gi|823718009|gb|AKI79614.1|putative serine/threonine-protein kinase/receptor [Acanthamoeba polyphaga mimivirus]/gi|1073515407|dbj|BAV61964.1|putative serine/threonine-protein kinase receptor [Acanthamoeba castellanii mimivirus]/gi|1073516394|dbj|BAV62950.1|putative serine/threonine-protein kinase receptor [Acanthamoeba castellanii mimivirus];gi|823719900|gb|AKI81503.1|putative serine/threonine-protein kinase/receptor [Acanthamoeba polyphaga mimivirus]/gi|998642678|gb|AMK62058.1|serine threonine-protein kinase receptor [Samba virus]/gi|1020266772|gb|AMZ03268.1|serine/Threonine protein kinase [Mimivirus Bombay];gi|441432699|ref|YP_007354741.1|Protein Tyrosine Kinase (PTK) family protein [Acanthamoeba polyphaga moumouvirus]/gi|440383779|gb|AGC02305.1|Protein Tyrosine Kinase (PTK) family protein [Acanthamoeba polyphaga moumouvirus];gi|1145589191|gb|AQN68650.1|protein tyrosine kinase (PTK) family protein [Saudi moumouvirus];gi|371944512|gb|AEX62336.1|putative serine_threonine protein kinase receptor [Moumouvirus Monve];gi|1013935023|gb|KYQ88732.1|protein kinase [Dictyostelium lacteum];gi|923135219|ref|XP_013761075.1|TKL/DRK protein kinase [Thecamonas trahens ATCC 50062]/gi|906562788|gb|KNC56031.1|TKL/DRK protein kinase [Thecamonas trahens ATCC 50062];gi|971516476|dbj|GAQ81728.1|Protein kinase-like [Klebsormidium nitens];gi|371944246|gb|AEX62073.1|putative serine_threonine protein kinase receptor [Megavirus courdo7];gi|444237213|gb|AGD92983.1|putative serine/threonine-protein kinase/receptor [Megavirus lba];gi|425701957|gb|AFX93119.1|putative serine/threonine-protein kinase/receptor [Megavirus courdo11];gi|470395483|ref|XP_004335079.1|serine/threonine kinase [Acanthamoeba castellanii str. Neff]/gi|440791828|gb|ELR13066.1|serine/threonine kinase [Acanthamoeba castellanii str. Neff];gi|1026756264|gb|OAE18745.1|hypothetical protein AXG93_854s1050 [Marchantia polymorpha subsp. ruderalis]</t>
  </si>
  <si>
    <t>Guillardia theta CCMP2712/Guillardia theta CCMP2712;Thecamonas trahens ATCC 50062/Thecamonas trahens ATCC 50062;Guillardia theta CCMP2712/Guillardia theta CCMP2712;Dictyostelium lacteum;Niemeyer virus;Acanthamoeba polyphaga mimivirus;Acanthamoeba polyphaga mimivirus/Acanthamoeba polyphaga mimivirus/Acanthamoeba polyphaga mimivirus/Acanthamoeba polyphaga mimivirus/Niemeyer virus;Acanthamoeba castellanii mamavirus/Acanthamoeba polyphaga lentillevirus/Hirudovirus strain Sangsue/Acanthamoeba polyphaga mimivirus/Acanthamoeba castellanii mimivirus/Acanthamoeba castellanii mimivirus;Acanthamoeba polyphaga mimivirus/Samba virus/Mimivirus Bombay;Acanthamoeba polyphaga moumouvirus/Acanthamoeba polyphaga moumouvirus;Saudi moumouvirus;Moumouvirus Monve;Dictyostelium lacteum;Thecamonas trahens ATCC 50062/Thecamonas trahens ATCC 50062;Klebsormidium nitens;Megavirus courdo7;Megavirus lba;Megavirus courdo11;Acanthamoeba castellanii str. Neff/Acanthamoeba castellanii str. Neff;Marchantia polymorpha subsp. ruderalis</t>
  </si>
  <si>
    <t>5.7E-55;9.6E-45;4.1E-37;1.1E-26;2.4E-26;2.9E-26;1.2E-25;1.4E-25;1.5E-25;2.2E-25;2.3E-25;2.3E-25;2.4E-25;2.5E-25;3.5E-25;2.6E-24;2.6E-24;2.6E-24;2.7E-24;5.4E-24</t>
  </si>
  <si>
    <t>EKX52048/XP_005839028;XP_013753937/KNC54114;EKX48434/XP_005835414;KYQ94307;ALR84495;AKI80553;YP_003987358/AAQ09588/Q7T6X2/ADO18875/ALR84474;AEQ61041/AKI79614/EJN40582/AHA45002/BAV61964/BAV62950;AKI81503/AMK62058/AMZ03268;YP_007354741/AGC02305;AQN68650;AEX62336;KYQ88732;KNC56031/XP_013761075;GAQ81728;AEX62073;AGD92983;AFX93119;ELR13066/XP_004335079;OAE18745</t>
  </si>
  <si>
    <t>gi|428183190|gb|EKX52048.1|hypothetical protein GUITHDRAFT_84715 [Guillardia theta CCMP2712]/gi|551672544|ref|XP_005839028.1|hypothetical protein GUITHDRAFT_84715 [Guillardia theta CCMP2712]</t>
  </si>
  <si>
    <t>A0A0G2Y6P1;KFL_000890170;AMSG_02043;LBA_01065;MIMI_R826;R724;LBA_01065;DLAC_10760;A0A159ZS28;AXG93_854s1050;AXG93_854s1050;GUITHDRAFT_84715;CE11_01093;A0A0G2Y515;R724;A0A140E183;AMSG_09888;MAMA_R957;Moumou_00787;AMSG_02043;A0A0G2Y429;A0A0U2SY86;KFL_000890170;A0A140E183;CE11_01093;R724;HIRU_S96;CE11_01093;MAMA_R957;A0A1S5V1Y4;A0A140E183;A0A0U2SY86;ACA1_097510;A0A159ZS28;A0A1E1EXG0;MAMA_R957;A0A0U2U263;AMSG_02043;LBA_01065;DLAC_04605;c7_R1211;c7_R1211;AMSG_09888;R826;A0A0G2Y515;LBA_01065;R724;MIMI_R826;A0A0G2Y6P1;AMSG_02043;AMSG_02043;A0A140E183;AXG93_854s1050;A0A0U2SY86;MIMI_R826;MAMA_R957;A0A0U2U263;mv_L131;LBA_01065;GUITHDRAFT_84715;R826;HIRU_S96;mv_L131;A0A159ZS28;HIRU_S96;A0A140E183;MAMA_R957;HIRU_S96;ACA1_097510;LBA_01065;LBA_01065;A0A1S5V1Y4;HIRU_S96;MIMI_R826;R724;R826;LBA_01065;DLAC_04605;KFL_000890170;R724;A0A0G2Y6P1;A0A0U2SY86;A0A0G2Y6P1;KFL_000890170;CE11_01093;Moumou_00787;AMSG_02043;GUITHDRAFT_84715;R724;MIMI_R826;A0A0U2U263;AMSG_09888;KFL_000890170;R826;LBA_01065;A0A159ZS28;AMSG_09888;A0A140E183;MIMI_R826;KFL_000890170;DLAC_04605;R826;MAMA_R957;A0A0G2Y429;mv_L131;ACA1_097510;A0A0U2U263;A0A0U2SY86;A0A159ZS28;CE11_01093;MIMI_R826;A0A0U2U263;A0A0U2SY86;DLAC_04605;A0A0U2SY86;CE11_01093;A0A140E183;c7_R1211;A0A0G2Y515;MIMI_R826;CE11_01093;A0A1E1EXG0;DLAC_10760;HIRU_S96;A0A0G2Y429;A0A0G2Y515;A0A0U2SY86;R826;mv_L131;A0A140E183;DLAC_10760;R724;A0A1E1EXG0;ACA1_097510;A0A140E183;MAMA_R957;KFL_000890170;c7_R1211;MIMI_R826;AMSG_02043;Moumou_00787;DLAC_10760;MAMA_R957;A0A159ZS28;HIRU_S96;A0A140E183;DLAC_10760;MIMI_R826;c7_R1211;A0A140E183;A0A0G2Y429;MIMI_R826;KFL_000890170;A0A1S5V1Y4;MAMA_R957;R826;MIMI_R826;A0A1E1EXG0;DLAC_10760;DLAC_04605;CE11_01093;CE11_01093;MAMA_R957;DLAC_04605;A0A0G2Y429;Moumou_00787;A0A159ZS28;HIRU_S96;A0A1E1EXG0;R826;LBA_01065;LBA_01065;LBA_01065;A0A140E183;A0A140E183;R724;ACA1_097510;CE11_01093;AMSG_02043;c7_R1211;R826;ACA1_097510;mv_L131;R724;c7_R1211;A0A159ZS28;A0A0U2SY86;A0A0U2SY86;LBA_01065;A0A0G2Y515;R826;AXG93_854s1050;A0A0G2Y429;A0A1E1EXG0;A0A1E1EXG0;MIMI_R826;ACA1_097510;R826;A0A0G2Y6P1;LBA_01065;A0A0G2Y429;A0A1E1EXG0;MIMI_R826;DLAC_10760;A0A1E1EXG0;LBA_01065;DLAC_10760;R826;A0A159ZS28;R826;MAMA_R957;R724;ACA1_097510;ACA1_097510;A0A0U2SY86;A0A140E183;c7_R1211;MAMA_R957;ACA1_097510;ACA1_097510;Moumou_00787;MAMA_R957;A0A1E1EXG0;HIRU_S96;A0A1E1EXG0;R826;A0A0U2SY86;DLAC_10760;MAMA_R957;A0A1S5V1Y4;MAMA_R957;DLAC_10760;R724;MAMA_R957;R724;Moumou_00787;Moumou_00787;MIMI_R826;A0A0U2U263;A0A159ZS28;MIMI_R826;HIRU_S96;A0A0G2Y429;A0A159ZS28;A0A159ZS28;DLAC_04605;A0A159ZS28;Moumou_00787;c7_R1211;A0A0G2Y515;CE11_01093;A0A1S5V1Y4;MIMI_R826;A0A0G2Y6P1;HIRU_S96;R826;GUITHDRAFT_105582;ACA1_097510;R826;mv_L131;KFL_000890170;A0A0G2Y515;c7_R1211;CE11_01093;DLAC_10760;c7_R1211;A0A140E183;mv_L131;MAMA_R957;A0A1S5V1Y4;A0A0G2Y515;DLAC_04605;MAMA_R957;HIRU_S96;Moumou_00787;A0A0G2Y429;MIMI_R826;A0A0U2SY86;GUITHDRAFT_105582;A0A0U2U263;A0A0U2U263;AMSG_02043;CE11_01093;A0A1S5V1Y4;mv_L131;CE11_01093;ACA1_097510;A0A0G2Y515;Moumou_00787;A0A0G2Y515;mv_L131;CE11_01093;MIMI_R826;GUITHDRAFT_105582;A0A0G2Y429;c7_R1211;R826;A0A159ZS28;A0A0U2SY86;A0A0G2Y429;Moumou_00787;R826;A0A0G2Y429;Moumou_00787;MIMI_R826;A0A159ZS28;A0A0G2Y6P1;ACA1_097510;mv_L131;AMSG_02043;A0A1S5V1Y4;A0A1S5V1Y4;c7_R1211;A0A1E1EXG0;HIRU_S96;A0A0G2Y515;A0A0G2Y6P1;mv_L131;A0A0G2Y429;c7_R1211;A0A1E1EXG0;A0A159ZS28;AXG93_854s1050;R724;AMSG_09888;Moumou_00787;mv_L131;A0A0U2U263;A0A0U2U263;A0A159ZS28;DLAC_04605;CE11_01093;Moumou_00787;A0A0G2Y6P1;A0A0U2SY86;A0A0G2Y429;MAMA_R957;A0A159ZS28;A0A1E1EXG0;A0A159ZS28;Moumou_00787;A0A0U2SY86;LBA_01065;A0A1S5V1Y4;Moumou_00787;A0A1E1EXG0;HIRU_S96;mv_L131;ACA1_097510;A0A0G2Y515;A0A140E183;A0A0U2U263;A0A140E183;A0A1E1EXG0;MIMI_R826;HIRU_S96;A0A159ZS28;c7_R1211;MIMI_R826;A0A0G2Y429;MIMI_R826;A0A0G2Y429;A0A1E1EXG0;AMSG_09888;A0A1S5V1Y4;ACA1_097510;A0A0G2Y6P1;ACA1_097510;GUITHDRAFT_105582;MAMA_R957;A0A1E1EXG0;Moumou_00787;MAMA_R957;DLAC_04605;R724;KFL_000890170;A0A0G2Y6P1;KFL_000890170;A0A0G2Y515;A0A0G2Y429;DLAC_04605;Moumou_00787;LBA_01065;A0A0U2U263;HIRU_S96;A0A0G2Y515;A0A1S5V1Y4;R724;DLAC_04605;A0A0U2SY86;mv_L131;mv_L131;A0A0G2Y6P1;A0A0G2Y6P1;A0A0U2U263;ACA1_097510;AMSG_09888;A0A1S5V1Y4;A0A0U2U263;A0A1S5V1Y4;c7_R1211;A0A0U2U263;A0A159ZS28;ACA1_097510;A0A0G2Y429;GUITHDRAFT_84715;A0A0G2Y515;A0A0G2Y6P1;A0A140E183;LBA_01065;A0A0G2Y6P1;A0A1S5V1Y4;A0A0G2Y6P1;A0A0G2Y515;MIMI_R826;c7_R1211;LBA_01065;A0A0U2U263;A0A0U2SY86;A0A0U2U263;ACA1_097510;AMSG_09888;A0A1S5V1Y4;A0A0G2Y429;A0A1E1EXG0;A0A0G2Y515;DLAC_10760;A0A0U2SY86;A0A0G2Y6P1;R724;MAMA_R957;AMSG_09888;ACA1_097510;MIMI_R826;CE11_01093;A0A0G2Y6P1;DLAC_10760;MIMI_R826;Moumou_00787;c7_R1211;A0A0G2Y515;AXG93_854s1050;CE11_01093;CE11_01093;GUITHDRAFT_105582;GUITHDRAFT_105582;AXG93_854s1050;AMSG_09888;A0A1S5V1Y4;A0A0G2Y429;A0A0U2SY86;HIRU_S96;mv_L131;A0A140E183;R826;A0A0U2U263;GUITHDRAFT_105582;GUITHDRAFT_105582;LBA_01065;A0A159ZS28;c7_R1211;AXG93_854s1050;A0A1E1EXG0;c7_R1211;R724;ACA1_097510;A0A0G2Y6P1;A0A1S5V1Y4;Moumou_00787;R826;GUITHDRAFT_84715;A0A0G2Y515;mv_L131;GUITHDRAFT_84715;AMSG_09888;R724;GUITHDRAFT_84715;DLAC_10760;DLAC_04605;A0A0G2Y6P1;HIRU_S96;mv_L131;DLAC_04605;A0A140E183;HIRU_S96;R826;KFL_000890170;mv_L131;A0A0U2U263;CE11_01093;A0A1S5V1Y4;GUITHDRAFT_84715;A0A0G2Y515;R724;R724;AMSG_09888;A0A0U2U263;R724;R826;mv_L131;HIRU_S96;A0A1S5V1Y4</t>
  </si>
  <si>
    <t>GO:0000166-IEA;GO:0016020-IEA;GO:0016021-IEA;GO:0005509-IEA;GO:0016310-IEA;GO:0016740-IEA;GO:0016301-IEA;GO:0035556-IEA;GO:0009190-IEA;GO:0007264-IEA;GO:0005085-IEA;GO:0016849-IEA;GO:0004672-IEA;GO:0004674-IEA;GO:0005543-IEA;GO:0005524-IEA;GO:0006468-IEA;GO:0005622-IEA</t>
  </si>
  <si>
    <t>nucleotide binding-IEA;membrane-IEA;integral component of membrane-IEA;calcium ion binding-IEA;phosphorylation-IEA;transferase activity-IEA;kinase activity-IEA;intracellular signal transduction-IEA;cyclic nucleotide biosynthetic process-IEA;small GTPase mediated signal transduction-IEA;guanyl-nucleotide exchange factor activity-IEA;phosphorus-oxygen lyase activity-IEA;protein kinase activity-IEA;protein serine/threonine kinase activity-IEA;phospholipid binding-IEA;ATP binding-IEA;protein phosphorylation-IEA;intracellular-IEA</t>
  </si>
  <si>
    <t>Molecular Function-IEA;Cellular Component-IEA;Cellular Component-IEA;Molecular Function-IEA;Biological Process-IEA;Molecular Function-IEA;Molecular Function-IEA;Biological Process-IEA;Biological Process-IEA;Biological Process-IEA;Molecular Function-IEA;Molecular Function-IEA;Molecular Function-IEA;Molecular Function-IEA;Molecular Function-IEA;Molecular Function-IEA;Biological Process-IEA;Cellular Component-IEA</t>
  </si>
  <si>
    <t>GO:0003824;GO:0005488;GO:0009987</t>
  </si>
  <si>
    <t>catalytic activity;binding;cellular process</t>
  </si>
  <si>
    <t>IPR002048;noIPR;IPR000719;noIPR;noIPR;noIPR;noIPR;IPR002048;IPR002048;IPR000719;IPR002048;IPR002048;IPR002048;IPR011992;IPR011009;IPR011992</t>
  </si>
  <si>
    <t>EF-hand domain;EF-hand domain;Protein kinase domain;Protein kinase domain;Protein kinase domain;Protein kinase domain;Protein kinase domain;EF-hand domain;EF-hand domain;Protein kinase domain;EF-hand domain;EF-hand domain;EF-hand domain;EF-hand domain pair;Protein kinase-like domain superfamily;EF-hand domain pair</t>
  </si>
  <si>
    <t>PF13202 (PFAM);G3DSA:1.10.510.10 (GENE3D);PF00069 (PFAM);G3DSA:1.10.238.10 (GENE3D);G3DSA:1.10.238.10 (GENE3D);PTHR44329:SF2 (PANTHER);PTHR44329 (PANTHER);PS50222 (PROSITE_PROFILES);PS50222 (PROSITE_PROFILES);PS50011 (PROSITE_PROFILES);PS50222 (PROSITE_PROFILES);PS50222 (PROSITE_PROFILES);PS50222 (PROSITE_PROFILES);SSF47473 (SUPERFAMILY);SSF56112 (SUPERFAMILY);SSF47473 (SUPERFAMILY)</t>
  </si>
  <si>
    <t>GO:0005509;;GO:0004672/GO:0005524/GO:0006468;;;;;GO:0005509;GO:0005509;GO:0004672/GO:0005524/GO:0006468;GO:0005509;GO:0005509;GO:0005509;;;</t>
  </si>
  <si>
    <t>calcium ion binding;;protein kinase activity/ATP binding/protein phosphorylation;;;;;calcium ion binding;calcium ion binding;protein kinase activity/ATP binding/protein phosphorylation;calcium ion binding;calcium ion binding;calcium ion binding;;;</t>
  </si>
  <si>
    <t>Molecular Function;;Molecular Function/Molecular Function/Biological Process;;;;;Molecular Function;Molecular Function;Molecular Function/Molecular Function/Biological Process;Molecular Function;Molecular Function;Molecular Function;;;</t>
  </si>
  <si>
    <t>EG_transcript_25371</t>
  </si>
  <si>
    <t>hypothetical protein A2Z85_05305</t>
  </si>
  <si>
    <t>gi|1084489082|gb|OGN52851.1|hypothetical protein A2Z85_05305 [Chlamydiae bacterium GWA2_50_15]/gi|1084490004|gb|OGN53674.1|hypothetical protein A2Y28_03660 [Chlamydiae bacterium GWC2_50_10]/gi|1084492647|gb|OGN56060.1|hypothetical protein A2098_00095 [Chlamydiae bacterium GWF2_49_8]/gi|1084495772|gb|OGN58928.1|hypothetical protein A3D18_01655 [Chlamydiae bacterium RIFCSPHIGHO2_02_FULL_49_29]/gi|1084500483|gb|OGN63234.1|hypothetical protein A3E26_03880 [Chlamydiae bacterium RIFCSPHIGHO2_12_FULL_49_32]/gi|1084505488|gb|OGN67830.1|hypothetical protein A3I15_03835 [Chlamydiae bacterium RIFCSPLOWO2_02_FULL_49_12]/gi|1084509423|gb|OGN71635.1|hypothetical protein A3G30_01280 [Chlamydiae bacterium RIFCSPLOWO2_12_FULL_49_12]</t>
  </si>
  <si>
    <t>Chlamydiae bacterium GWA2_50_15/Chlamydiae bacterium GWC2_50_10/Chlamydiae bacterium GWF2_49_8/Chlamydiae bacterium RIFCSPHIGHO2_02_FULL_49_29/Chlamydiae bacterium RIFCSPHIGHO2_12_FULL_49_32/Chlamydiae bacterium RIFCSPLOWO2_02_FULL_49_12/Chlamydiae bacterium RIFCSPLOWO2_12_FULL_49_12</t>
  </si>
  <si>
    <t>OGN52851/OGN71635/OGN67830/OGN56060/OGN53674/OGN58928/OGN63234</t>
  </si>
  <si>
    <t>gi|1084489082|gb|OGN52851.1|hypothetical protein A2Z85_05305 [Chlamydiae bacterium GWA2_50_15]/gi|1084500483|gb|OGN63234.1|hypothetical protein A3E26_03880 [Chlamydiae bacterium RIFCSPHIGHO2_12_FULL_49_32]/gi|1084492647|gb|OGN56060.1|hypothetical protein A2098_00095 [Chlamydiae bacterium GWF2_49_8]/gi|1084495772|gb|OGN58928.1|hypothetical protein A3D18_01655 [Chlamydiae bacterium RIFCSPHIGHO2_02_FULL_49_29]/gi|1084490004|gb|OGN53674.1|hypothetical protein A2Y28_03660 [Chlamydiae bacterium GWC2_50_10]/gi|1084505488|gb|OGN67830.1|hypothetical protein A3I15_03835 [Chlamydiae bacterium RIFCSPLOWO2_02_FULL_49_12]/gi|1084509423|gb|OGN71635.1|hypothetical protein A3G30_01280 [Chlamydiae bacterium RIFCSPLOWO2_12_FULL_49_12]</t>
  </si>
  <si>
    <t>Chlamydiae bacterium RIFCSPLOWO2_12_FULL_49_12/Chlamydiae bacterium GWA2_50_15/Chlamydiae bacterium GWC2_50_10/Chlamydiae bacterium GWF2_49_8/Chlamydiae bacterium RIFCSPHIGHO2_12_FULL_49_32/Chlamydiae bacterium RIFCSPHIGHO2_02_FULL_49_29/Chlamydiae bacterium RIFCSPLOWO2_02_FULL_49_12</t>
  </si>
  <si>
    <t>A3E26_03880;A3E26_03880;A3E26_03880;A3E26_03880</t>
  </si>
  <si>
    <t>EG_transcript_25807</t>
  </si>
  <si>
    <t>embryonic stem cell-specific 5-hydroxymethylcytosine-binding</t>
  </si>
  <si>
    <t>gi|556966489|ref|XP_005992610.1|PREDICTED: embryonic stem cell-specific 5-hydroxymethylcytosine-binding protein [Latimeria chalumnae];gi|542153194|ref|XP_005485473.1|PREDICTED: embryonic stem cell-specific 5-hydroxymethylcytosine-binding protein [Zonotrichia albicollis];gi|224066107|ref|XP_002198101.1|PREDICTED: embryonic stem cell-specific 5-hydroxymethylcytosine-binding protein [Taeniopygia guttata];gi|1176302475|ref|XP_020653746.1|embryonic stem cell-specific 5-hydroxymethylcytosine-binding protein [Pogona vitticeps]/gi|1176302477|ref|XP_020653747.1|embryonic stem cell-specific 5-hydroxymethylcytosine-binding protein [Pogona vitticeps]/gi|1176302479|ref|XP_020653748.1|embryonic stem cell-specific 5-hydroxymethylcytosine-binding protein [Pogona vitticeps]/gi|1176302481|ref|XP_020653749.1|embryonic stem cell-specific 5-hydroxymethylcytosine-binding protein [Pogona vitticeps]/gi|1176302483|ref|XP_020653750.1|embryonic stem cell-specific 5-hydroxymethylcytosine-binding protein [Pogona vitticeps];gi|45361025|ref|NP_989149.1|embryonic stem cell-specific 5-hydroxymethylcytosine-binding protein [Xenopus tropicalis]/gi|847117339|ref|XP_012816213.1|PREDICTED: embryonic stem cell-specific 5-hydroxymethylcytosine-binding protein isoform X1 [Xenopus tropicalis]/gi|82186557|sp|Q6P7N4.1|HMCES_XENTRRecName: Full=Embryonic stem cell-specific 5-hydroxymethylcytosine-binding protein Short=ES cell-specific 5hmC-binding protein AltName: Full=Putative peptidase SRAPD1 AltName: Full=SRAP domain-containing protein 1/gi|38494381|gb|AAH61596.1|chromosome 3 open reading frame 37 [Xenopus tropicalis]/gi|89266809|emb|CAJ81530.1|DC12 protein [Xenopus tropicalis]/gi|1043426697|gb|OCA39326.1|hypothetical protein XENTR_v90012750mg [Xenopus tropicalis];gi|663277723|ref|XP_008497228.1|PREDICTED: embryonic stem cell-specific 5-hydroxymethylcytosine-binding protein [Calypte anna];gi|632946363|ref|XP_007888521.1|PREDICTED: embryonic stem cell-specific 5-hydroxymethylcytosine-binding protein [Callorhinchus milii]/gi|632946365|ref|XP_007888522.1|PREDICTED: embryonic stem cell-specific 5-hydroxymethylcytosine-binding protein [Callorhinchus milii]/gi|632946367|ref|XP_007888523.1|PREDICTED: embryonic stem cell-specific 5-hydroxymethylcytosine-binding protein [Callorhinchus milii];gi|543355600|ref|XP_005522138.1|PREDICTED: embryonic stem cell-specific 5-hydroxymethylcytosine-binding protein [Pseudopodoces humilis];gi|683915063|ref|XP_009089334.1|PREDICTED: embryonic stem cell-specific 5-hydroxymethylcytosine-binding protein isoform X1 [Serinus canaria];gi|998717180|ref|XP_015496441.1|PREDICTED: embryonic stem cell-specific 5-hydroxymethylcytosine-binding protein [Parus major];gi|959084206|ref|XP_014745982.1|PREDICTED: embryonic stem cell-specific 5-hydroxymethylcytosine-binding protein [Sturnus vulgaris];gi|558198511|ref|XP_006130943.1|PREDICTED: embryonic stem cell-specific 5-hydroxymethylcytosine-binding protein isoform X1 [Pelodiscus sinensis]/gi|946676356|ref|XP_014432920.1|PREDICTED: embryonic stem cell-specific 5-hydroxymethylcytosine-binding protein isoform X1 [Pelodiscus sinensis];gi|1121840798|ref|XP_019392400.1|PREDICTED: embryonic stem cell-specific 5-hydroxymethylcytosine-binding protein [Crocodylus porosus];gi|1159640670|gb|OPJ72055.1|embryonic stem cell-specific 5-hydroxymethylcytosine-binding protein isoform B [Patagioenas fasciata monilis];gi|1072278229|ref|XP_018425154.1|PREDICTED: embryonic stem cell-specific 5-hydroxymethylcytosine-binding protein isoform X1 [Nanorana parkeri];gi|1159640669|gb|OPJ72054.1|embryonic stem cell-specific 5-hydroxymethylcytosine-binding protein isoform A [Patagioenas fasciata monilis];gi|147899418|ref|NP_001085145.1|embryonic stem cell-specific 5-hydroxymethylcytosine-binding protein [Xenopus laevis]/gi|82184766|sp|Q6IND6.1|HMCES_XENLARecName: Full=Embryonic stem cell-specific 5-hydroxymethylcytosine-binding protein Short=ES cell-specific 5hmC-binding protein AltName: Full=Putative peptidase SRAPD1 AltName: Full=SRAP domain-containing protein 1/gi|47938764|gb|AAH72347.1|C3orf37 protein [Xenopus laevis];gi|1069345131|ref|XP_018112150.1|PREDICTED: embryonic stem cell-specific 5-hydroxymethylcytosine-binding protein isoform X1 [Xenopus laevis];gi|1201835777|ref|XP_021265679.1|embryonic stem cell-specific 5-hydroxymethylcytosine-binding protein [Numida meleagris];gi|926492084|ref|XP_013817451.1|PREDICTED: embryonic stem cell-specific 5-hydroxymethylcytosine-binding protein [Apteryx australis mantelli]</t>
  </si>
  <si>
    <t>Latimeria chalumnae;Zonotrichia albicollis;Taeniopygia guttata;Pogona vitticeps/Pogona vitticeps/Pogona vitticeps/Pogona vitticeps/Pogona vitticeps;Xenopus (Silurana) tropicalis/Xenopus (Silurana) tropicalis/Xenopus (Silurana) tropicalis/Xenopus (Silurana) tropicalis/Xenopus (Silurana) tropicalis/Xenopus (Silurana) tropicalis;Calypte anna;Callorhinchus milii/Callorhinchus milii/Callorhinchus milii;Pseudopodoces humilis;Serinus canaria;Parus major;Sturnus vulgaris;Pelodiscus sinensis/Pelodiscus sinensis;Crocodylus porosus;Patagioenas fasciata monilis;Nanorana parkeri;Patagioenas fasciata monilis;Xenopus laevis/Xenopus laevis/Xenopus laevis;Xenopus laevis;Numida meleagris;Apteryx australis mantelli</t>
  </si>
  <si>
    <t>1.2E-52;1.5E-51;3.1E-51;3.3E-51;1.0E-50;1.6E-50;2.6E-50;2.9E-50;1.4E-49;2.6E-49;3.2E-49;4.3E-49;5.9E-49;5.9E-49;6.7E-49;1.9E-48;2.7E-48;3.0E-48;3.4E-48;3.8E-48</t>
  </si>
  <si>
    <t>XP_005992610;XP_005485473;XP_002198101;XP_020653746/XP_020653747/XP_020653750/XP_020653748/XP_020653749;AAH61596/NP_989149/XP_012816213/CAJ81530/Q6P7N4/OCA39326;XP_008497228;XP_007888521/XP_007888522/XP_007888523;XP_005522138;XP_009089334;XP_015496441;XP_014745982;XP_014432920/XP_006130943;XP_019392400;OPJ72055;XP_018425154;OPJ72054;NP_001085145/Q6IND6/AAH72347;XP_018112150;XP_021265679;XP_013817451</t>
  </si>
  <si>
    <t>gi|556966489|ref|XP_005992610.1|PREDICTED: embryonic stem cell-specific 5-hydroxymethylcytosine-binding protein [Latimeria chalumnae]</t>
  </si>
  <si>
    <t>HMCES;hmces;HMCES;HMCES;HMCES;HMCES;hmces;HMCES;hmces;hmces;hmces;HMCES;hmces;HMCES;hmces;HMCES;hmces;hmces;HMCES;HMCES;hmces;HMCES;HMCES;HMCES;HMCES;HMCES;hmces;HMCES;hmces;HMCES;HMCES;HMCES;HMCES;HMCES;HMCES;HMCES;hmces;hmces;hmces;hmces</t>
  </si>
  <si>
    <t>GO:0003677-IEA;GO:0008233-IEA;GO:0006508-IEA;GO:0016787-IEA</t>
  </si>
  <si>
    <t>DNA binding-IEA;peptidase activity-IEA;proteolysis-IEA;hydrolase activity-IEA</t>
  </si>
  <si>
    <t>IPR036590;IPR003738;IPR003738;IPR036590</t>
  </si>
  <si>
    <t>SOS response associated peptidase-like;SOS response associated peptidase (SRAP);SOS response associated peptidase (SRAP);SOS response associated peptidase-like</t>
  </si>
  <si>
    <t>G3DSA:3.90.1680.10 (GENE3D);PF02586 (PFAM);PTHR13604 (PANTHER);SSF143081 (SUPERFAMILY)</t>
  </si>
  <si>
    <t>EG_transcript_28877</t>
  </si>
  <si>
    <t>EG_transcript_24356</t>
  </si>
  <si>
    <t>calcium-dependent cytoplasmic cysteine papain</t>
  </si>
  <si>
    <t>gi|159483729|ref|XP_001699913.1|hypothetical protein CHLREDRAFT_186766 [Chlamydomonas reinhardtii]/gi|158281855|gb|EDP07609.1|predicted protein [Chlamydomonas reinhardtii];gi|922862979|gb|KOO30493.1|hypothetical protein Ctob_011687 [Chrysochromulina sp. CCMP291];gi|922857622|gb|KOO25845.1|hypothetical protein Ctob_010619 [Chrysochromulina sp. CCMP291];gi|145353339|ref|XP_001420973.1|predicted protein [Ostreococcus lucimarinus CCE9901]/gi|145357428|ref|XP_001422921.1|predicted protein [Ostreococcus lucimarinus CCE9901]/gi|144581209|gb|ABO99266.1|predicted protein [Ostreococcus lucimarinus CCE9901]/gi|144583165|gb|ABP01280.1|predicted protein [Ostreococcus lucimarinus CCE9901];gi|308810747|ref|XP_003082682.1|Cytosolic Ca2+-dependent cysteine protease (calpain), large subunit (EF-Hand protein superfamily) (ISS) [Ostreococcus tauri];gi|693497413|emb|CEG00154.1|Peptidase C2, calpain family [Ostreococcus tauri];gi|1199291214|gb|OUS46308.1|cytosolic Ca2+-dependent cysteine protease [Ostreococcus tauri];gi|303278316|ref|XP_003058451.1|calcium-dependent cytoplasmic cysteine proteinase, papain-like protein [Micromonas pusilla CCMP1545]/gi|226459611|gb|EEH56906.1|calcium-dependent cytoplasmic cysteine proteinase, papain-like protein [Micromonas pusilla CCMP1545];gi|299469675|emb|CBN76529.1|calcium-dependent cytoplasmic cysteine proteinase, papain-like protein [Ectocarpus siliculosus];gi|1129166967|gb|OLP78332.1|Calpain-type cysteine protease DEK1 [Symbiodinium microadriaticum];gi|255076695|ref|XP_002502019.1|calcium-dependent cytoplasmic cysteine proteinase, papain-like protein [Micromonas commoda]/gi|226517284|gb|ACO63277.1|calcium-dependent cytoplasmic cysteine proteinase, papain-like protein [Micromonas commoda];gi|551559910|ref|XP_005766854.1|hypothetical protein EMIHUDRAFT_211883 [Emiliania huxleyi CCMP1516]/gi|485617249|gb|EOD14425.1|hypothetical protein EMIHUDRAFT_211883 [Emiliania huxleyi CCMP1516];gi|514690067|ref|XP_004992608.1|hypothetical protein PTSG_07188 [Salpingoeca rosetta]/gi|326429393|gb|EGD74963.1|hypothetical protein PTSG_07188 [Salpingoeca rosetta];gi|551643704|ref|XP_005824645.1|hypothetical protein GUITHDRAFT_144797 [Guillardia theta CCMP2712]/gi|428168724|gb|EKX37665.1|hypothetical protein GUITHDRAFT_144797 [Guillardia theta CCMP2712];gi|167522705|ref|XP_001745690.1|hypothetical protein [Monosiga brevicollis MX1]/gi|163776039|gb|EDQ89661.1|predicted protein [Monosiga brevicollis MX1];gi|676379497|ref|XP_009033027.1|hypothetical protein AURANDRAFT_19581 [Aureococcus anophagefferens]/gi|323456047|gb|EGB11914.1|hypothetical protein AURANDRAFT_19581 [Aureococcus anophagefferens];gi|1129190293|gb|OLP95552.1|Calpain-15 [Symbiodinium microadriaticum];gi|873231603|emb|CEM07870.1|unnamed protein product [Vitrella brassicaformis CCMP3155];gi|676380057|ref|XP_009033307.1|hypothetical protein AURANDRAFT_16291, partial [Aureococcus anophagefferens]/gi|323456370|gb|EGB12237.1|hypothetical protein AURANDRAFT_16291, partial [Aureococcus anophagefferens];gi|159483273|ref|XP_001699685.1|hypothetical protein CHLREDRAFT_141685 [Chlamydomonas reinhardtii]/gi|158281627|gb|EDP07381.1|predicted protein, partial [Chlamydomonas reinhardtii]</t>
  </si>
  <si>
    <t>Chlamydomonas reinhardtii/Chlamydomonas reinhardtii;Chrysochromulina sp. CCMP291;Chrysochromulina sp. CCMP291;Ostreococcus lucimarinus CCE9901/Ostreococcus lucimarinus CCE9901/Ostreococcus lucimarinus CCE9901/Ostreococcus lucimarinus CCE9901;Ostreococcus tauri;Ostreococcus tauri;Ostreococcus tauri;Micromonas pusilla CCMP1545/Micromonas pusilla CCMP1545;Ectocarpus siliculosus;Symbiodinium microadriaticum;Micromonas sp. RCC299/Micromonas sp. RCC299;Emiliania huxleyi CCMP1516/Emiliania huxleyi CCMP1516;Salpingoeca rosetta/Salpingoeca rosetta;Guillardia theta CCMP2712/Guillardia theta CCMP2712;Monosiga brevicollis MX1/Monosiga brevicollis MX1;Aureococcus anophagefferens/Aureococcus anophagefferens;Symbiodinium microadriaticum;Vitrella brassicaformis CCMP3155;Aureococcus anophagefferens/Aureococcus anophagefferens;Chlamydomonas reinhardtii/Chlamydomonas reinhardtii</t>
  </si>
  <si>
    <t>2.6E-57;7.6E-57;2.4E-56;1.2E-55;6.0E-55;6.5E-55;6.7E-55;2.1E-52;3.1E-50;8.3E-50;1.1E-45;5.2E-45;3.8E-43;8.0E-43;2.0E-40;2.6E-37;7.3E-37;2.2E-32;4.0E-32;9.6E-30</t>
  </si>
  <si>
    <t>XP_001699913/EDP07609;KOO30493;KOO25845;ABO99266/XP_001422921/ABP01280/XP_001420973;XP_003082682;CEG00154;OUS46308;EEH56906/XP_003058451;CBN76529;OLP78332;ACO63277/XP_002502019;XP_005766854/EOD14425;XP_004992608/EGD74963;EKX37665/XP_005824645;XP_001745690/EDQ89661;EGB11914/XP_009033027;OLP95552;CEM07870;EGB12237/XP_009033307;XP_001699685/EDP07381</t>
  </si>
  <si>
    <t>gi|159483729|ref|XP_001699913.1|hypothetical protein CHLREDRAFT_186766 [Chlamydomonas reinhardtii]/gi|158281855|gb|EDP07609.1|predicted protein [Chlamydomonas reinhardtii]</t>
  </si>
  <si>
    <t>OSTLU_27173;MOT15;MOT15;MICPUCDRAFT_45523;Ctob_010619;Esi_0000_0184;CAPN15;AURANDRAFT_19581;DEK1;CAPN15;CAPN15;PTSG_07188;CHLREDRAFT_186766;MICPUCDRAFT_45523;AURANDRAFT_19581;MICPUN_100375;BE221DRAFT_75079;OSTLU_27173;DEK1;MICPUCDRAFT_45523;MICPUCDRAFT_45523;DEK1;8020;MICPUCDRAFT_45523;PTSG_07188;CAPN15;OT_ostta13g02020;MICPUN_100375;CAPN15;AURANDRAFT_16291;MOT15;8020;GUITHDRAFT_144797;CHLREDRAFT_186766;BE221DRAFT_75079;DEK1;MICPUCDRAFT_45523;MICPUN_100375;GUITHDRAFT_144797;GUITHDRAFT_144797;Esi_0000_0184;MOT15;8020;AURANDRAFT_19581;MICPUN_100375;CAPN15;Ctob_010619;BE221DRAFT_75079;BE221DRAFT_75079;PTSG_07188;Esi_0000_0184;GUITHDRAFT_144797;DEK1;Ctob_010619;DEK1;OT_ostta13g02020;DEK1;8020;AURANDRAFT_19581;BE221DRAFT_75079;AURANDRAFT_19581;MICPUCDRAFT_45523;AURANDRAFT_16291;CHLREDRAFT_186766;Esi_0000_0184;GUITHDRAFT_144797;Esi_0000_0184;MICPUCDRAFT_45523;AURANDRAFT_19581;8020;Esi_0000_0184;PTSG_07188;DEK1;8020;CHLREDRAFT_186766;Ctob_010619;DEK1;MICPUN_100375;BE221DRAFT_75079;CHLREDRAFT_186766;Esi_0000_0184;PTSG_07188;GUITHDRAFT_144797;PTSG_07188;Ctob_010619;MICPUCDRAFT_45523;OSTLU_27173;CHLREDRAFT_186766;CHLREDRAFT_186766;DEK1;MICPUN_100375;DEK1;AURANDRAFT_16291;AURANDRAFT_16291;MOT15;MICPUN_100375;MICPUN_100375;8020;GUITHDRAFT_144797;8020;MOT15;CHLREDRAFT_186766;CAPN15;Esi_0000_0184;OSTLU_27173;MICPUN_100375;AURANDRAFT_19581;Ctob_010619;DEK1;OSTLU_27173;DEK1;MICPUCDRAFT_45523;MICPUN_100375;PTSG_07188;CHLREDRAFT_186766;OT_ostta13g02020;Esi_0000_0184;CAPN15;BE221DRAFT_75079;DEK1;MICPUCDRAFT_45523;8020;Ctob_010619;OT_ostta13g02020;Esi_0000_0184;MICPUN_100375;EMIHUDRAFT_211883;BE221DRAFT_75079;CAPN15;MICPUCDRAFT_45523;Esi_0000_0184;BE221DRAFT_75079;MICPUN_100375;AURANDRAFT_19581;PTSG_07188;PTSG_07188;CAPN15;OT_ostta13g02020;BE221DRAFT_75079;GUITHDRAFT_144797;Ctob_010619;DEK1;8020;CHLREDRAFT_186766;OSTLU_27173;PTSG_07188;8020;DEK1;DEK1;DEK1;CAPN15;DEK1;CHLREDRAFT_186766;AURANDRAFT_19581;MOT15;OSTLU_27173;Ctob_010619;EMIHUDRAFT_211883;CAPN15;OSTLU_27173;CAPN15;Ctob_010619;CAPN15;AURANDRAFT_16291;EMIHUDRAFT_211883;GUITHDRAFT_144797;PTSG_07188;CHLREDRAFT_186766;MOT15;MOT15;OSTLU_27173;DEK1;MOT15;AURANDRAFT_16291;AURANDRAFT_19581;DEK1;Esi_0000_0184;OSTLU_27173;OT_ostta13g02020;DEK1;CAPN15;AURANDRAFT_19581;Ctob_010619;BE221DRAFT_75079;AURANDRAFT_19581;OSTLU_27173;DEK1;CHLREDRAFT_186766;PTSG_07188;PTSG_07188;MOT15;PTSG_07188;BE221DRAFT_75079;OSTLU_27173;DEK1;MICPUCDRAFT_45523;MICPUCDRAFT_45523;MICPUCDRAFT_45523;PTSG_07188;CHLREDRAFT_186766;Ctob_010619;MOT15;PTSG_07188;CHLREDRAFT_186766;CHLREDRAFT_186766;CAPN15;GUITHDRAFT_144797;MICPUCDRAFT_45523</t>
  </si>
  <si>
    <t>GO:0005737-IBA;GO:0003824-IEA;GO:0006508-IEA;GO:0006508-IBA;GO:0016020-IEA;GO:0016021-IEA;GO:0016787-IEA;GO:0008152-IEA;GO:0030170-IEA;GO:0008233-IEA;GO:0008483-IEA;GO:0004198-IEA;GO:0004198-IBA;GO:0008234-IEA;GO:0005622-IEA</t>
  </si>
  <si>
    <t>cytoplasm-IBA;catalytic activity-IEA;proteolysis-IEA;proteolysis-IBA;membrane-IEA;integral component of membrane-IEA;hydrolase activity-IEA;metabolic process-IEA;pyridoxal phosphate binding-IEA;peptidase activity-IEA;transaminase activity-IEA;calcium-dependent cysteine-type endopeptidase activity-IEA;calcium-dependent cysteine-type endopeptidase activity-IBA;cysteine-type peptidase activity-IEA;intracellular-IEA</t>
  </si>
  <si>
    <t>Cellular Component-IBA;Molecular Function-IEA;Biological Process-IEA;Biological Process-IBA;Cellular Component-IEA;Cellular Component-IEA;Molecular Function-IEA;Biological Process-IEA;Molecular Function-IEA;Molecular Function-IEA;Molecular Function-IEA;Molecular Function-IEA;Molecular Function-IBA;Molecular Function-IEA;Cellular Component-IEA</t>
  </si>
  <si>
    <t>IPR022684;IPR001300;noIPR;noIPR;IPR001300;IPR038765</t>
  </si>
  <si>
    <t>Peptidase C2, calpain family;Peptidase C2, calpain, catalytic domain;Peptidase C2, calpain, catalytic domain;Peptidase C2, calpain, catalytic domain;Peptidase C2, calpain, catalytic domain;Papain-like cysteine peptidase superfamily</t>
  </si>
  <si>
    <t>PR00704 (PRINTS);PF00648 (PFAM);PTHR10183:SF294 (PANTHER);PTHR10183 (PANTHER);PS50203 (PROSITE_PROFILES);SSF54001 (SUPERFAMILY)</t>
  </si>
  <si>
    <t>GO:0004198/GO:0005622/GO:0006508;GO:0005622/GO:0004198/GO:0006508;;;GO:0005622/GO:0004198/GO:0006508;</t>
  </si>
  <si>
    <t>calcium-dependent cysteine-type endopeptidase activity/intracellular/proteolysis;intracellular/calcium-dependent cysteine-type endopeptidase activity/proteolysis;;;intracellular/calcium-dependent cysteine-type endopeptidase activity/proteolysis;</t>
  </si>
  <si>
    <t>Molecular Function/Cellular Component/Biological Process;Cellular Component/Molecular Function/Biological Process;;;Cellular Component/Molecular Function/Biological Process;</t>
  </si>
  <si>
    <t>EG_transcript_15795</t>
  </si>
  <si>
    <t>peptidyl-prolyl cis-trans isomerase CYP26- chloroplastic</t>
  </si>
  <si>
    <t>gi|545368498|ref|XP_005649030.1|cyclophilin-like protein [Coccomyxa subellipsoidea C-169]/gi|384251008|gb|EIE24486.1|cyclophilin-like protein [Coccomyxa subellipsoidea C-169];gi|159490644|ref|XP_001703283.1|peptidyl-prolyl cis-trans isomerase, cyclophilin-type [Chlamydomonas reinhardtii]/gi|158280207|gb|EDP05965.1|peptidyl-prolyl cis-trans isomerase, cyclophilin-type [Chlamydomonas reinhardtii];gi|302856180|ref|XP_002959516.1|hypothetical protein VOLCADRAFT_108643 [Volvox carteri f. nagariensis]/gi|300254977|gb|EFJ39421.1|hypothetical protein VOLCADRAFT_108643 [Volvox carteri f. nagariensis];gi|552848014|ref|XP_005852002.1|hypothetical protein CHLNCDRAFT_132922 [Chlorella variabilis]/gi|307111666|gb|EFN59900.1|hypothetical protein CHLNCDRAFT_132922 [Chlorella variabilis];gi|1004148569|gb|KXZ56541.1|hypothetical protein GPECTOR_1g486 [Gonium pectorale];gi|926771132|ref|XP_013894040.1|hypothetical protein MNEG_12941 [Monoraphidium neglectum]/gi|761961827|gb|KIY95020.1|hypothetical protein MNEG_12941 [Monoraphidium neglectum];gi|302760817|ref|XP_002963831.1|hypothetical protein SELMODRAFT_79858, partial [Selaginella moellendorffii]/gi|300169099|gb|EFJ35702.1|hypothetical protein SELMODRAFT_79858, partial [Selaginella moellendorffii];gi|971520274|dbj|GAQ77867.1|cyclophilin-like peptidyl-prolyl cis-trans isomerase family protein [Klebsormidium nitens];gi|302780016|ref|XP_002971783.1|hypothetical protein SELMODRAFT_95976, partial [Selaginella moellendorffii]/gi|300160915|gb|EFJ27532.1|hypothetical protein SELMODRAFT_95976, partial [Selaginella moellendorffii];gi|308805188|ref|XP_003079906.1|Cyclophilin type peptidyl-prolyl cis-trans isomerase (ISS) [Ostreococcus tauri]/gi|116058363|emb|CAL53552.1|Cyclophilin-like peptidyl-prolyl cis-trans isomerase domain [Ostreococcus tauri];gi|1012006492|ref|XP_015944127.1|peptidyl-prolyl cis-trans isomerase CYP26-2, chloroplastic [Arachis duranensis];gi|743838752|ref|XP_010936797.1|PREDICTED: peptidyl-prolyl cis-trans isomerase CYP26-2, chloroplastic [Elaeis guineensis];gi|743929452|ref|XP_011008961.1|PREDICTED: peptidyl-prolyl cis-trans isomerase CYP26-2, chloroplastic [Populus euphratica];gi|357128849|ref|XP_003566082.1|PREDICTED: peptidyl-prolyl cis-trans isomerase CYP26-2, chloroplastic [Brachypodium distachyon]/gi|944066864|gb|KQK02348.1|hypothetical protein BRADI_2g00950 [Brachypodium distachyon];gi|224121348|ref|XP_002318560.1|peptidyl-prolyl cis-trans isomerase cyclophilin-type family protein [Populus trichocarpa]/gi|222859233|gb|EEE96780.1|peptidyl-prolyl cis-trans isomerase cyclophilin-type family protein [Populus trichocarpa];gi|720029751|ref|XP_010265311.1|PREDICTED: peptidyl-prolyl cis-trans isomerase CYP26-2, chloroplastic [Nelumbo nucifera];gi|1021491992|ref|XP_016188992.1|peptidyl-prolyl cis-trans isomerase CYP26-2, chloroplastic [Arachis ipaensis];gi|573911889|ref|XP_006643662.1|PREDICTED: peptidyl-prolyl cis-trans isomerase CYP26-2, chloroplastic [Oryza brachyantha];gi|1009131858|ref|XP_015883070.1|PREDICTED: peptidyl-prolyl cis-trans isomerase CYP26-2, chloroplastic [Ziziphus jujuba];gi|470126548|ref|XP_004299245.1|PREDICTED: peptidyl-prolyl cis-trans isomerase CYP26-2, chloroplastic [Fragaria vesca subsp. vesca]</t>
  </si>
  <si>
    <t>Coccomyxa subellipsoidea C-169/Coccomyxa subellipsoidea C-169;Chlamydomonas reinhardtii/Chlamydomonas reinhardtii;Volvox carteri f. nagariensis/Volvox carteri f. nagariensis;Chlorella variabilis/Chlorella variabilis;Gonium pectorale;Monoraphidium neglectum/Monoraphidium neglectum;Selaginella moellendorffii/Selaginella moellendorffii;Klebsormidium nitens;Selaginella moellendorffii/Selaginella moellendorffii;Ostreococcus tauri/Ostreococcus tauri;Arachis duranensis;Elaeis guineensis;Populus euphratica;Brachypodium distachyon/Brachypodium distachyon;Populus trichocarpa/Populus trichocarpa;Nelumbo nucifera;Arachis ipaensis;Oryza brachyantha;Ziziphus jujuba;Fragaria vesca subsp. vesca</t>
  </si>
  <si>
    <t>1.6E-72;5.9E-59;5.3E-54;8.2E-52;2.2E-51;5.8E-51;1.1E-42;1.8E-42;2.7E-42;9.6E-41;1.4E-40;1.8E-40;2.5E-40;3.6E-40;3.7E-40;4.2E-40;4.2E-40;5.5E-40;5.5E-40;6.2E-40</t>
  </si>
  <si>
    <t>EIE24486/XP_005649030;XP_001703283/EDP05965;XP_002959516/EFJ39421;EFN59900/XP_005852002;KXZ56541;XP_013894040/KIY95020;XP_002963831/EFJ35702;GAQ77867;EFJ27532/XP_002971783;CAL53552/XP_003079906;XP_015944127;XP_010936797;XP_011008961;KQK02348/XP_003566082;XP_002318560/EEE96780;XP_010265311;XP_016188992;XP_006643662;XP_015883070;XP_004299245</t>
  </si>
  <si>
    <t>gi|384251008|gb|EIE24486.1|cyclophilin-like protein [Coccomyxa subellipsoidea C-169]/gi|545368498|ref|XP_005649030.1|cyclophilin-like protein [Coccomyxa subellipsoidea C-169]</t>
  </si>
  <si>
    <t>102711379;OT_ostta06g02710;COCSUDRAFT_14530;GPECTOR_1g486;LOC104603074;CYN26;CHLNCDRAFT_132922;CYN26;OT_ostta06g02710;CHLNCDRAFT_132922;102711379;GPECTOR_1g486;COCSUDRAFT_14530;LOC100846290;POPTR_0012s05520g;CYN26;SELMODRAFT_79858;POPTR_0012s05520g;MNEG_12941;MNEG_12941;POPTR_0012s05520g;CYN26;CYN26;LOC100846290;COCSUDRAFT_14530;CHLNCDRAFT_132922;OT_ostta06g02710;SELMODRAFT_79858;GPECTOR_1g486;SELMODRAFT_95976;VOLCADRAFT_108643;VOLCADRAFT_108643;CYN26;OT_ostta06g02710;VOLCADRAFT_108643;KFL_000050040;SELMODRAFT_95976;LOC100846290;LOC104603074;LOC100846290;LOC104603074;KFL_000050040;LOC104603074;SELMODRAFT_79858;102711379;LOC104603074;GPECTOR_1g486;SELMODRAFT_95976;LOC104603074;LOC100846290;MNEG_12941;SELMODRAFT_79858;SELMODRAFT_79858;CHLNCDRAFT_132922;GPECTOR_1g486;LOC100846290;102711379;KFL_000050040;VOLCADRAFT_108643;CHLNCDRAFT_132922;COCSUDRAFT_14530;VOLCADRAFT_108643;OT_ostta06g02710;POPTR_0012s05520g;KFL_000050040;SELMODRAFT_95976;CYN26;POPTR_0012s05520g;POPTR_0012s05520g;MNEG_12941;LOC100846290;COCSUDRAFT_14530;CYN26;102711379;CYN26;SELMODRAFT_95976;LOC100846290;KFL_000050040;COCSUDRAFT_14530;OT_ostta06g02710;MNEG_12941;SELMODRAFT_79858;CYN26;SELMODRAFT_95976;KFL_000050040;GPECTOR_1g486;102711379;POPTR_0012s05520g;VOLCADRAFT_108643;CHLNCDRAFT_132922;POPTR_0012s05520g;MNEG_12941</t>
  </si>
  <si>
    <t>GO:0003755-IEA;GO:0003755-IBA;GO:0009507-IEA;GO:0000413-IEA;GO:0016853-IEA</t>
  </si>
  <si>
    <t>peptidyl-prolyl cis-trans isomerase activity-IEA;peptidyl-prolyl cis-trans isomerase activity-IBA;chloroplast-IEA;protein peptidyl-prolyl isomerization-IEA;isomerase activity-IEA</t>
  </si>
  <si>
    <t>Molecular Function-IEA;Molecular Function-IBA;Cellular Component-IEA;Biological Process-IEA;Molecular Function-IEA</t>
  </si>
  <si>
    <t>IPR002130;IPR029000;IPR024936;noIPR;IPR006311;IPR002130;IPR029000</t>
  </si>
  <si>
    <t>DOMAIN;HOMOLOGOUS_SUPERFAMILY;FAMILY;FAMILY;CONSERVED_SITE;DOMAIN;HOMOLOGOUS_SUPERFAMILY</t>
  </si>
  <si>
    <t>Cyclophilin-type peptidyl-prolyl cis-trans isomerase domain;Cyclophilin-like domain superfamily;Cyclophilin-type peptidyl-prolyl cis-trans isomerase;Cyclophilin-type peptidyl-prolyl cis-trans isomerase;Twin-arginine translocation pathway, signal sequence;Cyclophilin-type peptidyl-prolyl cis-trans isomerase domain;Cyclophilin-like domain superfamily</t>
  </si>
  <si>
    <t>PF00160 (PFAM);G3DSA:2.40.100.10 (GENE3D);PTHR11071 (PANTHER);PTHR11071:SF244 (PANTHER);PS51318 (PROSITE_PROFILES);PS50072 (PROSITE_PROFILES);SSF50891 (SUPERFAMILY)</t>
  </si>
  <si>
    <t>GO:0003755/GO:0000413;;GO:0003755;;;GO:0003755/GO:0000413;</t>
  </si>
  <si>
    <t>peptidyl-prolyl cis-trans isomerase activity/protein peptidyl-prolyl isomerization;;peptidyl-prolyl cis-trans isomerase activity;;;peptidyl-prolyl cis-trans isomerase activity/protein peptidyl-prolyl isomerization;</t>
  </si>
  <si>
    <t>Molecular Function/Biological Process;;Molecular Function;;;Molecular Function/Biological Process;</t>
  </si>
  <si>
    <t>EG_transcript_15113</t>
  </si>
  <si>
    <t>pantothenate kinase</t>
  </si>
  <si>
    <t>gi|290981241|ref|XP_002673339.1|predicted protein [Naegleria gruberi]/gi|284086922|gb|EFC40595.1|predicted protein [Naegleria gruberi];gi|50304555|ref|XP_452233.1|hypothetical protein [Kluyveromyces lactis NRRL Y-1140]/gi|49641366|emb|CAH01084.1|KLLA0C00869p [Kluyveromyces lactis];gi|748548880|emb|CDO92694.1|unnamed protein product [Kluyveromyces dobzhanskii CBS 2104];gi|585706632|ref|XP_006823846.1|PREDICTED: pantothenate kinase 4-like [Saccoglossus kowalevskii];gi|574139863|dbj|BAO37658.1|pantothenate kinase [Kluyveromyces marxianus DMKU3-1042]/gi|693900129|dbj|BAP69234.1|pantothenate kinase [Kluyveromyces marxianus];gi|1092388256|emb|SCW02998.1|LAFE_0G00694g1_1 [Lachancea fermentati];gi|675368266|gb|KFM61168.1|Pantothenate kinase 4, partial [Stegodyphus mimosarum];gi|915041981|ref|XP_013269057.1|pantothenate kinase [Rhinocladiella mackenziei CBS 650.93]/gi|759325591|gb|KIX01921.1|pantothenate kinase [Rhinocladiella mackenziei CBS 650.93];gi|814542194|emb|CEQ40617.1|SPOSA6832_02252 [Sporidiobolus salmonicolor];gi|1183318989|gb|ORX48823.1|pantothenate kinase [Hesseltinella vesiculosa];gi|1021063319|emb|SAM00676.1|hypothetical protein [Absidia glauca];gi|685947810|ref|XP_009268238.1|Pantothenate kinase 2 [Wallemia ichthyophaga EXF-994]/gi|505756820|gb|EOR00961.1|Pantothenate kinase 2 [Wallemia ichthyophaga EXF-994];gi|634352846|gb|KDE07948.1|hypothetical protein MVLG_01855 [Microbotryum lychnidis-dioicae p1A1 Lamole];gi|983149411|gb|KWU47364.1|fumble, partial [Rhodotorula sp. JG-1b];gi|1060923224|gb|ODM18524.1|hypothetical protein SI65_06396 [Aspergillus cristatus];gi|1183467762|gb|ORY91693.1|fumble-domain-containing protein [Leucosporidium creatinivorum];gi|541045998|gb|ERG84809.1|pantothenate kinase 4 [Ascaris suum];gi|328703062|ref|XP_001952497.2|PREDICTED: pantothenate kinase 4 [Acyrthosiphon pisum]/gi|1028682339|ref|XP_016657033.1|PREDICTED: pantothenate kinase 4 [Acyrthosiphon pisum];gi|599156993|gb|EYE96107.1|putative pantothenate kinase [Aspergillus ruber CBS 135680];gi|1110594086|emb|CZR58443.1|probable pantothenate kinase [Phialocephala subalpina]</t>
  </si>
  <si>
    <t>Naegleria gruberi strain NEG-M/Naegleria gruberi;Kluyveromyces lactis NRRL Y-1140/Kluyveromyces lactis;Kluyveromyces dobzhanskii CBS 2104;Saccoglossus kowalevskii;Kluyveromyces marxianus DMKU3-1042/Kluyveromyces marxianus;Lachancea fermentati;Stegodyphus mimosarum;Rhinocladiella mackenziei CBS 650.93/Rhinocladiella mackenziei CBS 650.93;Sporidiobolus salmonicolor;Hesseltinella vesiculosa;Absidia glauca;Wallemia ichthyophaga EXF-994/Wallemia ichthyophaga EXF-994;Microbotryum violaceum p1A1 Lamole;Rhodotorula sp. JG-1b;Aspergillus cristatus;Leucosporidiella creatinivora;Ascaris suum;Acyrthosiphon pisum/Acyrthosiphon pisum;Aspergillus ruber CBS 135680;Phialocephala subalpina</t>
  </si>
  <si>
    <t>8.9E-23;1.2E-22;1.5E-21;3.0E-21;3.7E-21;6.4E-21;1.0E-20;1.2E-20;2.0E-20;5.2E-20;5.7E-20;6.0E-20;6.3E-20;8.2E-20;9.2E-20;1.2E-19;1.3E-19;1.3E-19;2.5E-19;3.4E-19</t>
  </si>
  <si>
    <t>EFC40595/XP_002673339;CAH01084/XP_452233;CDO92694;XP_006823846;BAO37658/BAP69234;SCW02998;KFM61168;KIX01921/XP_013269057;CEQ40617;ORX48823;SAM00676;EOR00961/XP_009268238;KDE07948;KWU47364;ODM18524;ORY91693;ERG84809;XP_001952497/XP_016657033;EYE96107;CZR58443</t>
  </si>
  <si>
    <t>gi|290981241|ref|XP_002673339.1|predicted protein [Naegleria gruberi]/gi|284086922|gb|EFC40595.1|predicted protein [Naegleria gruberi]</t>
  </si>
  <si>
    <t>LAFE_0G00694G;J056_004773;NAEGRDRAFT_71559;SI65_06396;ABSGL_06392.1 scaffold 8296;Z518_07860;KLLA0_C00869g;KLLA0_C00869g;KLLA0_C00869g;MVLG_01855;MVLG_01855;X975_14537;KLDO_g1008;MVLG_01855;PANK4;X975_14537;SI65_06396;J056_004773;BCR35DRAFT_298967;J056_004773;LAFE_0G00694G;Z518_07860;ABSGL_06392.1 scaffold 8296;CAB1;ABSGL_06392.1 scaffold 8296;CAB1;J056_004773;DM01DRAFT_1338479;DM01DRAFT_1338479;BCR35DRAFT_298967;EURHEDRAFT_411258;PANK4;EURHEDRAFT_411258;ABSGL_06392.1 scaffold 8296;J056_004773;PANK4;NAEGRDRAFT_71559;SI65_06396;DM01DRAFT_1338479;KLLA0_C00869g;J056_004773;X975_14537;Z518_07860;BCR35DRAFT_298967;PANK4;SPOSA6832_02252;PAC_08335;EURHEDRAFT_411258;MVLG_01855;CAB1;CAB1;Z518_07860;CAB1;DM01DRAFT_1338479;DM01DRAFT_1338479;EURHEDRAFT_411258;ABSGL_06392.1 scaffold 8296;CAB1;Z518_07860;EURHEDRAFT_411258;CAB1;LAFE_0G00694G;NAEGRDRAFT_71559;PANK4;MVLG_01855;ABSGL_06392.1 scaffold 8296;SI65_06396;J056_004773;ABSGL_06392.1 scaffold 8296;NAEGRDRAFT_71559;PANK4;KLLA0_C00869g;PANK4;J056_004773;X975_14537;X975_14537;KLDO_g1008;J056_004773;SI65_06396;Z518_07860;KLLA0_C00869g;ABSGL_06392.1 scaffold 8296;NAEGRDRAFT_71559;J056_004773;J056_004773;CAB1;PANK4;BCR35DRAFT_298967;DM01DRAFT_1338479;LAFE_0G00694G;Z518_07860;MVLG_01855;KLLA0_C00869g;NAEGRDRAFT_71559;NAEGRDRAFT_71559;X975_14537;KLDO_g1008;BCR35DRAFT_298967;SPOSA6832_02252;EURHEDRAFT_411258;MVLG_01855;LAFE_0G00694G;SPOSA6832_02252;DM01DRAFT_1338479;BCR35DRAFT_298967;EURHEDRAFT_411258;NAEGRDRAFT_71559;SI65_06396;PAC_08335;CAB1;KLLA0_C00869g;SI65_06396;LAFE_0G00694G;ABSGL_06392.1 scaffold 8296;DM01DRAFT_1338479;PAC_08335;DM01DRAFT_1338479;X975_14537;J056_004773;PAC_08335;EURHEDRAFT_411258;X975_14537;ABSGL_06392.1 scaffold 8296;CAB1;LAFE_0G00694G;X975_14537;PAC_08335;SI65_06396;MVLG_01855;EURHEDRAFT_411258;LAFE_0G00694G;J056_004773;BCR35DRAFT_298967;J056_004773;ABSGL_06392.1 scaffold 8296;KLDO_g1008;DM01DRAFT_1338479;BCR35DRAFT_298967;ABSGL_06392.1 scaffold 8296;Z518_07860;SPOSA6832_02252;EURHEDRAFT_411258;X975_14537</t>
  </si>
  <si>
    <t>GO:0005737-IEA;GO:0004594-IEA;GO:0015937-IEA;GO:0016310-IEA;GO:0016301-IEA;GO:0005524-IEA;GO:0005634-IEA</t>
  </si>
  <si>
    <t>cytoplasm-IEA;pantothenate kinase activity-IEA;coenzyme A biosynthetic process-IEA;phosphorylation-IEA;kinase activity-IEA;ATP binding-IEA;nucleus-IEA</t>
  </si>
  <si>
    <t>Cellular Component-IEA;Molecular Function-IEA;Biological Process-IEA;Biological Process-IEA;Molecular Function-IEA;Molecular Function-IEA;Cellular Component-IEA</t>
  </si>
  <si>
    <t>IPR004567;noIPR;noIPR;noIPR;noIPR;noIPR</t>
  </si>
  <si>
    <t>Type II pantothenate kinase;Type II pantothenate kinase;Type II pantothenate kinase;Type II pantothenate kinase;Type II pantothenate kinase;Type II pantothenate kinase</t>
  </si>
  <si>
    <t>PF03630 (PFAM);G3DSA:3.30.420.40 (GENE3D);mobidb-lite (MOBIDB_LITE);PTHR12280:SF20 (PANTHER);PTHR12280 (PANTHER);SSF53067 (SUPERFAMILY)</t>
  </si>
  <si>
    <t>GO:0005524/GO:0004594/GO:0015937;;;;;</t>
  </si>
  <si>
    <t>ATP binding/pantothenate kinase activity/coenzyme A biosynthetic process;;;;;</t>
  </si>
  <si>
    <t>Molecular Function/Molecular Function/Biological Process;;;;;</t>
  </si>
  <si>
    <t>EG_transcript_25637</t>
  </si>
  <si>
    <t>EG_transcript_22816</t>
  </si>
  <si>
    <t>Yip1 domain-containing</t>
  </si>
  <si>
    <t>gi|470240126|ref|XP_004352032.1|Yip1 domain-containing protein [Dictyostelium fasciculatum]/gi|328866929|gb|EGG15312.1|Yip1 domain-containing protein [Dictyostelium fasciculatum];gi|1001606097|gb|KXS09947.1|Yip1-domain-containing protein [Gonapodya prolifera JEL478];gi|1160566303|ref|XP_020428361.1|Yip1 domain-containing protein [Polysphondylium pallidum PN500]/gi|281202023|gb|EFA76228.1|Yip1 domain-containing protein [Polysphondylium pallidum PN500];gi|66810588|ref|XP_639001.1|Yip1 domain-containing protein [Dictyostelium discoideum AX4]/gi|74854592|sp|Q54QY3.1|YIPF5_DICDIRecName: Full=Protein YIPF5 homolog/gi|60467628|gb|EAL65648.1|Yip1 domain-containing protein [Dictyostelium discoideum AX4];gi|923136544|ref|XP_013761737.1|YIPF7 protein [Thecamonas trahens ATCC 50062]/gi|906561597|gb|KNC54840.1|YIPF7 protein [Thecamonas trahens ATCC 50062];gi|736180253|ref|XP_010768464.1|PREDICTED: protein YIPF5 [Notothenia coriiceps];gi|556978026|ref|XP_005996161.1|PREDICTED: protein YIPF5 isoform X2 [Latimeria chalumnae];gi|1072273942|ref|XP_018422845.1|PREDICTED: protein YIPF5 [Nanorana parkeri];gi|556978020|ref|XP_005996159.1|PREDICTED: protein YIPF5 isoform X1 [Latimeria chalumnae]/gi|556978023|ref|XP_005996160.1|PREDICTED: protein YIPF5 isoform X1 [Latimeria chalumnae];gi|706104476|ref|XP_010197303.1|PREDICTED: protein YIPF5 isoform X1 [Colius striatus];gi|678138011|gb|KFV07183.1|Protein YIPF5, partial [Pterocles gutturalis];gi|706104479|ref|XP_010197311.1|PREDICTED: protein YIPF5 isoform X2 [Colius striatus]/gi|677055152|gb|KFP23497.1|Protein YIPF5 [Colius striatus];gi|1143396831|ref|XP_019952878.1|PREDICTED: protein YIPF5 [Paralichthys olivaceus];gi|47219252|emb|CAG11714.1|unnamed protein product, partial [Tetraodon nigroviridis];gi|704475094|ref|XP_010072085.1|PREDICTED: protein YIPF5 [Pterocles gutturalis];gi|657806668|ref|XP_008330519.1|PREDICTED: protein YIPF5 [Cynoglossus semilaevis]/gi|1035259560|ref|XP_016897142.1|PREDICTED: protein YIPF5 [Cynoglossus semilaevis];gi|677271877|gb|KFP63195.1|Protein YIPF5, partial [Cariama cristata];gi|697433663|ref|XP_009677020.1|PREDICTED: protein YIPF5 [Struthio camelus australis]/gi|697433667|ref|XP_009677024.1|PREDICTED: protein YIPF5 [Struthio camelus australis];gi|678206539|gb|KFV73520.1|Protein YIPF5, partial [Struthio camelus australis];gi|705700107|ref|XP_010125550.1|PREDICTED: protein YIPF5 [Chlamydotis macqueenii]</t>
  </si>
  <si>
    <t>Dictyostelium fasciculatum/Dictyostelium fasciculatum;Gonapodya prolifera JEL478;Polysphondylium pallidum PN500/Polysphondylium pallidum PN500;Dictyostelium discoideum AX4/Dictyostelium discoideum/Dictyostelium discoideum AX4;Thecamonas trahens ATCC 50062/Thecamonas trahens ATCC 50062;Notothenia coriiceps;Latimeria chalumnae;Nanorana parkeri;Latimeria chalumnae/Latimeria chalumnae;Colius striatus;Pterocles gutturalis;Colius striatus/Colius striatus;Paralichthys olivaceus;Tetraodon nigroviridis;Pterocles gutturalis;Cynoglossus semilaevis/Cynoglossus semilaevis;Cariama cristata;Struthio camelus australis/Struthio camelus australis;Struthio camelus australis;Chlamydotis undulata macqueenii</t>
  </si>
  <si>
    <t>2.1E-42;4.8E-42;3.6E-41;1.4E-39;3.5E-38;6.0E-38;8.2E-38;9.0E-38;1.2E-37;1.3E-37;1.4E-37;1.4E-37;1.4E-37;1.5E-37;1.9E-37;2.9E-37;2.9E-37;4.7E-37;5.4E-37;6.0E-37</t>
  </si>
  <si>
    <t>XP_004352032/EGG15312;KXS09947;XP_020428361/EFA76228;Q54QY3/XP_639001/EAL65648;XP_013761737/KNC54840;XP_010768464;XP_005996161;XP_018422845;XP_005996159/XP_005996160;XP_010197303;KFV07183;KFP23497/XP_010197311;XP_019952878;CAG11714;XP_010072085;XP_008330519/XP_016897142;KFP63195;XP_009677020/XP_009677024;KFV73520;XP_010125550</t>
  </si>
  <si>
    <t>gi|328866929|gb|EGG15312.1|Yip1 domain-containing protein [Dictyostelium fasciculatum]/gi|470240126|ref|XP_004352032.1|Yip1 domain-containing protein [Dictyostelium fasciculatum]</t>
  </si>
  <si>
    <t>yipf5;YIPF5;N322_00674;yipf5;N308_05272;N322_00674;yipf5;yipf5;yipf5;yipf5;M427DRAFT_104551;yipf5;N308_05272;N322_00674;yipf5;YIPF5;yipf5;M427DRAFT_104551;yipf5;yipf5;yipf5;YIPF5;N339_08724;yipf5;N339_08724;yipf5;yipf5;AMSG_01692;GSTENG00033770001;N339_08724;N308_05272;M427DRAFT_104551;AMSG_01692;AMSG_01692;yipf5;N339_08724;yipf5;yipf5;yipf5;yipf5;AMSG_01692;N308_05272;yipf5;yipf5;GSTENG00033770001;N322_00674;M427DRAFT_104551;yipf5;YIPF5;yipf5</t>
  </si>
  <si>
    <t>GO:0005789-IEA;GO:0008150-ND;GO:0016192-IEA;GO:0016020-IEA;GO:0016021-IEA;GO:0015031-IEA;GO:0005783-IEA;GO:0005794-IEA;GO:0003674-ND</t>
  </si>
  <si>
    <t>endoplasmic reticulum membrane-IEA;biological_process-ND;vesicle-mediated transport-IEA;membrane-IEA;integral component of membrane-IEA;protein transport-IEA;endoplasmic reticulum-IEA;Golgi apparatus-IEA;molecular_function-ND</t>
  </si>
  <si>
    <t>Cellular Component-IEA;Biological Process-ND;Biological Process-IEA;Cellular Component-IEA;Cellular Component-IEA;Biological Process-IEA;Cellular Component-IEA;Cellular Component-IEA;Molecular Function-ND</t>
  </si>
  <si>
    <t>Glutathione S-transferase, C-terminal domain superfamily;Glutathione S-transferase, C-terminal domain superfamily</t>
  </si>
  <si>
    <t>PTHR21236 (PANTHER);PTHR21236:SF2 (PANTHER)</t>
  </si>
  <si>
    <t>EG_transcript_31134</t>
  </si>
  <si>
    <t>gi|1200611234|gb|OUX20288.1|hypothetical protein CBE10_03715 [bacterium TMED250];gi|1200425983|gb|OUV42687.1|hypothetical protein CBC68_02440 [Candidatus Marinimicrobia bacterium TMED108];gi|1200524440|gb|OUW37504.1|hypothetical protein CBD44_03305 [Planctomycetes bacterium TMED84];gi|1200647501|gb|OUX54913.1|hypothetical protein CBE50_06930 [Flammeovirgaceae bacterium TMED290];gi|923131769|ref|XP_013759350.1|diacylglycerol kinase catalytic region [Thecamonas trahens ATCC 50062]/gi|906554629|gb|KNC47872.1|diacylglycerol kinase catalytic region [Thecamonas trahens ATCC 50062];gi|511000169|gb|EPB81727.1|hypothetical protein HMPREF1544_11546 [Mucor circinelloides f. circinelloides 1006PhL];gi|158305098|gb|ABW26715.1|sphingosine kinase 2, putative [Acaryochloris marina MBIC11017];gi|1088542597|gb|OHD71102.1|hypothetical protein A2V99_12855 [Spirochaetes bacterium RBG_16_67_19];gi|1088489478|gb|OHD20849.1|hypothetical protein A2064_04670 [Spirochaetes bacterium GWB1_66_5];gi|32169830|emb|CAD99200.1|sphingosine kinase 2, partial [Mucor circinelloides];gi|470526866|ref|XP_004356828.1|diacylglycerol kinase catalytic domain containing protein [Acanthamoeba castellanii str. Neff]/gi|440804045|gb|ELR24928.1|diacylglycerol kinase catalytic domain containing protein [Acanthamoeba castellanii str. Neff];gi|1180257900|ref|WP_083776705.1|sphingosine kinase [Acaryochloris marina];gi|1085290480|gb|OGU68019.1|hypothetical protein A2X62_02240 [Ignavibacteria bacterium GWC2_38_9]/gi|1085308879|gb|OGU84465.1|hypothetical protein A2279_09120 [Ignavibacteria bacterium RIFOXYA12_FULL_38_9]/gi|1085334166|gb|OGV07629.1|hypothetical protein A2299_05585 [Ignavibacteria bacterium RIFOXYB2_FULL_37_11]/gi|1085337694|gb|OGV10791.1|hypothetical protein A2237_00465 [Ignavibacteria bacterium RIFOXYA2_FULL_38_8]/gi|1085339742|gb|OGV12632.1|hypothetical protein A2440_15420 [Ignavibacteria bacterium RIFOXYC2_FULL_38_25]/gi|1085354894|gb|OGV26890.1|hypothetical protein A2499_13665 [Ignavibacteria bacterium RIFOXYC12_FULL_38_8]/gi|1085410035|gb|OGV78897.1|hypothetical protein A2X65_09595 [Melioribacter sp. GWF2_38_21];gi|1026269308|gb|OAD02406.1|hypothetical protein MUCCIDRAFT_156522 [Mucor circinelloides f. lusitanicus CBS 277.49];gi|1026775594|gb|OAE34462.1|hypothetical protein AXG93_2886s1250 [Marchantia polymorpha subsp. ruderalis];gi|384483513|gb|EIE75693.1|hypothetical protein RO3G_00397 [Rhizopus delemar RA 99-880];gi|758360802|emb|CEP16897.1|hypothetical protein [Parasitella parasitica];gi|758357114|dbj|GAN00971.1|sphingosine kinase [Mucor ambiguus];gi|508998571|gb|AGN12861.1|putative sphingosine kinase 1 [Leavenworthia alabamica];gi|1200538670|gb|OUW50853.1|hypothetical protein CBD50_01060 [bacterium TMED190]</t>
  </si>
  <si>
    <t>bacterium TMED250;Candidatus Marinimicrobia bacterium TMED108;Planctomycetes bacterium TMED84;Flammeovirgaceae bacterium TMED290;Thecamonas trahens ATCC 50062/Thecamonas trahens ATCC 50062;Mucor circinelloides f. circinelloides 1006PhL;Acaryochloris marina MBIC11017;Spirochaetes bacterium RBG_16_67_19;Spirochaetes bacterium GWB1_66_5;Mucor circinelloides;Acanthamoeba castellanii str. Neff/Acanthamoeba castellanii str. Neff;Acaryochloris marina;Ignavibacteria bacterium GWC2_38_9/Ignavibacteria bacterium RIFOXYA12_FULL_38_9/Ignavibacteria bacterium RIFOXYB2_FULL_37_11/Ignavibacteria bacterium RIFOXYA2_FULL_38_8/Ignavibacteria bacterium RIFOXYC2_FULL_38_25/Ignavibacteria bacterium RIFOXYC12_FULL_38_8/Melioribacter sp. GWF2_38_21;Mucor circinelloides f. lusitanicus CBS 277.49;Marchantia polymorpha subsp. ruderalis;Rhizopus delemar RA 99-880;Parasitella parasitica;Mucor ambiguus;Leavenworthia alabamica;bacterium TMED190</t>
  </si>
  <si>
    <t>6.3E-29;3.0E-26;3.1E-21;1.7E-19;4.1E-19;2.4E-18;3.2E-18;4.2E-18;4.5E-18;5.0E-18;5.2E-18;5.3E-18;5.6E-18;5.9E-18;6.2E-18;8.0E-18;8.9E-18;9.4E-18;1.7E-17;1.9E-17</t>
  </si>
  <si>
    <t>OUX20288;OUV42687;OUW37504;OUX54913;KNC47872/XP_013759350;EPB81727;ABW26715;OHD71102;OHD20849;CAD99200;XP_004356828/ELR24928;WP_083776705;OGU84465/OGU68019/OGV10791/OGV78897/OGV26890/OGV07629/OGV12632;OAD02406;OAE34462;EIE75693;CEP16897;GAN00971;AGN12861;OUW50853</t>
  </si>
  <si>
    <t>gi|1200611234|gb|OUX20288.1|hypothetical protein CBE10_03715 [bacterium TMED250]</t>
  </si>
  <si>
    <t>bacterium TMED250</t>
  </si>
  <si>
    <t>ACA1_176060;CBC68_02440;AMSG_04102;A2299_05585;A2064_04670;A2V99_12855;CBD50_01060;MUCCIDRAFT_156522;MUCCIDRAFT_156522;A2X65_09595;ACA1_176060;spk2;A2064_04670;AM1_1694;ACA1_176060;CBE10_03715;spk2;AXG93_2886s1250;MAM1_0003c00399;CBC68_02440;CBE10_03715;HMPREF1544_11546;HMPREF1544_11546;A2299_05585;CBD50_01060;CBE10_03715;HMPREF1544_11546;A2V99_12855;HMPREF1544_11546;RO3G_00397;spk2;ACA1_176060;HMPREF1544_11546;RO3G_00397;spk2;ACA1_176060;MUCCIDRAFT_156522;A2X65_09595;spk2;AXG93_2886s1250;CBC68_02440;CBE10_03715;AMSG_04102;R9S7Q5;MUCCIDRAFT_156522;CBE10_03715;A2V99_12855;A2X65_09595;AMSG_04102;AMSG_04102;AM1_1694;R9S7Q5;R9S7Q5;AMSG_04102;AM1_1694;AMSG_04102;A2V99_12855;AXG93_2886s1250;A2V99_12855;R9S7Q5;AXG93_2886s1250;AMSG_04102;AM1_1694;AMSG_04102;A2064_04670;CBC68_02440;R9S7Q5;AXG93_2886s1250;RO3G_00397;ACA1_176060;CBE10_03715;HMPREF1544_11546;AXG93_2886s1250;AMSG_04102;spk2;CBE10_03715;MAM1_0003c00399;A2299_05585;AXG93_2886s1250;AXG93_2886s1250;AMSG_04102;CBC68_02440;CBD50_01060;spk2;A2299_05585;CBC68_02440;R9S7Q5;A2299_05585;MAM1_0003c00399;A2X65_09595;CBD50_01060;HMPREF1544_11546;A2299_05585;ACA1_176060;CBD50_01060;A2299_05585;A2064_04670;A2X65_09595;RO3G_00397;CBC68_02440;MUCCIDRAFT_156522;A2064_04670;CBC68_02440;CBD50_01060;CBE10_03715;R9S7Q5;A2064_04670;MAM1_0003c00399;AMSG_04102;MAM1_0003c00399;AM1_1694;A2064_04670;MAM1_0003c00399;AM1_1694;A2299_05585;RO3G_00397;AM1_1694;A2X65_09595;RO3G_00397;MUCCIDRAFT_156522;A2064_04670;RO3G_00397;CBD50_01060;AMSG_04102;A2X65_09595;A2V99_12855;CBD50_01060;HMPREF1544_11546;MAM1_0003c00399;A2V99_12855;spk2;RO3G_00397;A2V99_12855;ACA1_176060;MUCCIDRAFT_156522;MAM1_0003c00399;A2X65_09595;AM1_1694;R9S7Q5;MUCCIDRAFT_156522</t>
  </si>
  <si>
    <t>IPR001206;IPR017438;noIPR;IPR001206;IPR016064</t>
  </si>
  <si>
    <t>Diacylglycerol kinase, catalytic domain;Inorganic polyphosphate/ATP-NAD kinase, N-terminal;Inorganic polyphosphate/ATP-NAD kinase, N-terminal;Diacylglycerol kinase, catalytic domain;NAD kinase/diacylglycerol kinase-like domain superfamily</t>
  </si>
  <si>
    <t>PF00781 (PFAM);G3DSA:3.40.50.10330 (GENE3D);PTHR12358 (PANTHER);PS50146 (PROSITE_PROFILES);SSF111331 (SUPERFAMILY)</t>
  </si>
  <si>
    <t>GO:0016301;GO:0008152/GO:0003951;;GO:0016301;</t>
  </si>
  <si>
    <t>kinase activity;metabolic process/NAD+ kinase activity;;kinase activity;</t>
  </si>
  <si>
    <t>Molecular Function;Biological Process/Molecular Function;;Molecular Function;</t>
  </si>
  <si>
    <t>EG_transcript_4014</t>
  </si>
  <si>
    <t>Splicing factor U2AF 65 kDa</t>
  </si>
  <si>
    <t>gi|294944763|ref|XP_002784418.1|conserved hypothetical protein [Perkinsus marinus ATCC 50983]/gi|239897452|gb|EER16214.1|conserved hypothetical protein [Perkinsus marinus ATCC 50983];gi|294950371|ref|XP_002786596.1|Splicing factor U2AF 65 kDa subunit, putative [Perkinsus marinus ATCC 50983]/gi|239900888|gb|EER18392.1|Splicing factor U2AF 65 kDa subunit, putative [Perkinsus marinus ATCC 50983];gi|294868712|ref|XP_002765657.1|conserved hypothetical protein [Perkinsus marinus ATCC 50983]/gi|239865736|gb|EEQ98374.1|conserved hypothetical protein [Perkinsus marinus ATCC 50983];gi|294944761|ref|XP_002784417.1|hypothetical protein Pmar_PMAR003676 [Perkinsus marinus ATCC 50983]/gi|239897451|gb|EER16213.1|hypothetical protein Pmar_PMAR003676 [Perkinsus marinus ATCC 50983];gi|294868716|ref|XP_002765659.1|splicing factor U2AF 65 kDa subunit, putative [Perkinsus marinus ATCC 50983]/gi|239865738|gb|EEQ98376.1|splicing factor U2AF 65 kDa subunit, putative [Perkinsus marinus ATCC 50983];gi|294890713|ref|XP_002773277.1|hypothetical protein Pmar_PMAR026527 [Perkinsus marinus ATCC 50983]/gi|239878329|gb|EER05093.1|hypothetical protein Pmar_PMAR026527 [Perkinsus marinus ATCC 50983];gi|922857687|gb|KOO25903.1|splicing factor u2af 65 kda [Chrysochromulina sp. CCMP291];gi|922852281|gb|KOO20981.1|splicing factor u2af 65 kda [Chrysochromulina sp. CCMP291];gi|551611388|ref|XP_005786786.1|hypothetical protein EMIHUDRAFT_449346 [Emiliania huxleyi CCMP1516]/gi|485640088|gb|EOD34357.1|hypothetical protein EMIHUDRAFT_449346 [Emiliania huxleyi CCMP1516]</t>
  </si>
  <si>
    <t>Perkinsus marinus ATCC 50983/Perkinsus marinus ATCC 50983;Perkinsus marinus ATCC 50983/Perkinsus marinus ATCC 50983;Perkinsus marinus ATCC 50983/Perkinsus marinus ATCC 50983;Perkinsus marinus ATCC 50983/Perkinsus marinus ATCC 50983;Perkinsus marinus ATCC 50983/Perkinsus marinus ATCC 50983;Perkinsus marinus ATCC 50983/Perkinsus marinus ATCC 50983;Chrysochromulina sp. CCMP291;Chrysochromulina sp. CCMP291;Emiliania huxleyi CCMP1516/Emiliania huxleyi CCMP1516</t>
  </si>
  <si>
    <t>1.5E-33;5.2E-31;3.6E-30;1.5E-28;4.5E-27;7.1E-26;1.2E-20;3.1E-19;5.6E-15</t>
  </si>
  <si>
    <t>XP_002784418/EER16214;EER18392/XP_002786596;EEQ98374/XP_002765657;XP_002784417/EER16213;XP_002765659/EEQ98376;XP_002773277/EER05093;KOO25903;KOO20981;XP_005786786/EOD34357</t>
  </si>
  <si>
    <t>gi|239897452|gb|EER16214.1|conserved hypothetical protein [Perkinsus marinus ATCC 50983]/gi|294944763|ref|XP_002784418.1|conserved hypothetical protein [Perkinsus marinus ATCC 50983]</t>
  </si>
  <si>
    <t>Pmar_PMAR013723;Pmar_PMAR026527;Pmar_PMAR005303;Ctob_011230;EMIHUDRAFT_449346;Pmar_PMAR003677;Pmar_PMAR003676;Ctob_000028;Pmar_PMAR013723;Ctob_000028;Ctob_011230;Pmar_PMAR013723;Pmar_PMAR005303;Ctob_000028;EMIHUDRAFT_449346;Pmar_PMAR013725;Pmar_PMAR005303;Pmar_PMAR003677;Pmar_PMAR013725;Pmar_PMAR003676;Ctob_011230;Pmar_PMAR026527;Pmar_PMAR013725;Pmar_PMAR026527;Ctob_000028;Pmar_PMAR005303;Ctob_011230;Pmar_PMAR003677;Pmar_PMAR003677;Pmar_PMAR013723;Pmar_PMAR003676;Pmar_PMAR003676;Pmar_PMAR013725;Pmar_PMAR026527</t>
  </si>
  <si>
    <t>IPR012677;noIPR;noIPR;noIPR;noIPR;noIPR;noIPR;noIPR;noIPR;noIPR;IPR000504;IPR000504;IPR035979;IPR035979</t>
  </si>
  <si>
    <t>HOMOLOGOUS_SUPERFAMILY;HOMOLOGOUS_SUPERFAMILY;HOMOLOGOUS_SUPERFAMILY;HOMOLOGOUS_SUPERFAMILY;HOMOLOGOUS_SUPERFAMILY;HOMOLOGOUS_SUPERFAMILY;HOMOLOGOUS_SUPERFAMILY;HOMOLOGOUS_SUPERFAMILY;HOMOLOGOUS_SUPERFAMILY;HOMOLOGOUS_SUPERFAMILY;DOMAIN;DOMAIN;HOMOLOGOUS_SUPERFAMILY;HOMOLOGOUS_SUPERFAMILY</t>
  </si>
  <si>
    <t>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superfamily;Nucleotide-binding alpha-beta plait domain superfamily;RNA recognition motif domain;RNA recognition motif domain;RNA-binding domain superfamily;RNA-binding domain superfamily</t>
  </si>
  <si>
    <t>G3DSA:3.30.70.330 (GENE3D);mobidb-lite (MOBIDB_LITE);mobidb-lite (MOBIDB_LITE);mobidb-lite (MOBIDB_LITE);PTHR23139:SF9 (PANTHER);PTHR23139 (PANTHER);PTHR23139 (PANTHER);PTHR23139:SF9 (PANTHER);PTHR23139:SF9 (PANTHER);PTHR23139 (PANTHER);PS50102 (PROSITE_PROFILES);PS50102 (PROSITE_PROFILES);SSF54928 (SUPERFAMILY);SSF54928 (SUPERFAMILY)</t>
  </si>
  <si>
    <t>;;;;;;;;;;GO:0003676;GO:0003676;GO:0003676;GO:0003676</t>
  </si>
  <si>
    <t>;;;;;;;;;;nucleic acid binding;nucleic acid binding;nucleic acid binding;nucleic acid binding</t>
  </si>
  <si>
    <t>;;;;;;;;;;Molecular Function;Molecular Function;Molecular Function;Molecular Function</t>
  </si>
  <si>
    <t>EG_transcript_25616</t>
  </si>
  <si>
    <t>Protein of unknown function DUF3011;Protein of unknown function DUF3011;Protein of unknown function DUF3011</t>
  </si>
  <si>
    <t>mobidb-lite (MOBIDB_LITE);PTHR28605 (PANTHER);PTHR28605:SF1 (PANTHER)</t>
  </si>
  <si>
    <t>EG_transcript_1752</t>
  </si>
  <si>
    <t>IPR037191;IPR003123;noIPR;noIPR;noIPR;IPR037191</t>
  </si>
  <si>
    <t>VPS9 domain superfamily;VPS9 domain;VPS9 domain;VPS9 domain;VPS9 domain;VPS9 domain superfamily</t>
  </si>
  <si>
    <t>G3DSA:1.20.1050.80 (GENE3D);PF02204 (PFAM);mobidb-lite (MOBIDB_LITE);mobidb-lite (MOBIDB_LITE);mobidb-lite (MOBIDB_LITE);SSF109993 (SUPERFAMILY)</t>
  </si>
  <si>
    <t>EG_transcript_28180</t>
  </si>
  <si>
    <t>gi|1199210467|gb|OUR78100.1|hypothetical protein A9Q83_08960 [Alphaproteobacteria bacterium 46_93_T64];gi|1177792439|gb|ORC87517.1|DSBA oxidoreductase [Trypanosoma theileri];gi|955177381|emb|CUF97547.1|DSBA thioredoxin, putative [Bodo saltans];gi|780027620|ref|WP_045442479.1|DsbA family oxidoreductase [Tepidicaulis marinus]/gi|665496007|dbj|GAK43945.1|DSBA oxidoreductase [Tepidicaulis marinus];gi|1189890617|ref|WP_085890005.1|polyketide biosynthesis protein [Pseudooceanicola marinus]/gi|1188028747|emb|SLN73003.1|DSBA-like thioredoxin domain protein [Pseudooceanicola marinus];gi|497490732|ref|WP_009804930.1|DsbA family oxidoreductase [Pseudooceanicola batsensis]/gi|84391213|gb|EAQ03631.1|DSBA-like thioredoxin family protein [Pseudooceanicola batsensis HTCC2597];gi|647625419|ref|WP_025898943.1|DsbA family oxidoreductase [Sneathiella glossodoripedis];gi|960344601|ref|WP_058240717.1|DsbA family oxidoreductase [Shimia marina]/gi|949480419|emb|CUH53570.1|Protein-disulfide isomerase [Shimia marina];gi|759643940|ref|WP_043361636.1|DsbA family oxidoreductase [Belnapia sp. F-4-1];gi|1184760928|ref|WP_085308803.1|polyketide biosynthesis protein [Planktotalea sp. IMCC9565];gi|948240043|ref|WP_056897663.1|DsbA family oxidoreductase [Pseudorhodoferax sp. Leaf274]/gi|944899643|gb|KQP49578.1|hypothetical protein ASF44_03005 [Pseudorhodoferax sp. Leaf274];gi|699745062|gb|KGM87208.1|putative dithiol-disulfide isomerase involved in polyketide biosynthesis [Roseovarius mucosus DSM 17069];gi|640423156|ref|WP_024900259.1|DsbA family protein [Ochrobactrum rhizosphaerae];gi|914215202|ref|WP_050531447.1|DsbA family oxidoreductase [Aestuariivita atlantica]/gi|910302308|gb|KNG92960.1|polyketide biosynthesis protein [Aestuariivita atlantica];gi|497514982|ref|WP_009829180.1|DsbA family oxidoreductase [Rhodobacteraceae bacterium HTCC2083]/gi|206677836|gb|EDZ42323.1|dsba oxidoreductase [Rhodobacteraceae bacterium HTCC2083];gi|914202413|ref|WP_050518959.1|DsbA family oxidoreductase [Pseudorhodobacter antarcticus]/gi|1094546655|emb|SEN75788.1|Predicted dithiol-disulfide isomerase, DsbA family [Pseudorhodobacter antarcticus];gi|1087122489|emb|SDB56927.1|Predicted dithiol-disulfide isomerase, DsbA family [Belnapia rosea];gi|1056873403|ref|WP_068289775.1|DsbA family oxidoreductase [Rhodobacteraceae bacterium EhC02]/gi|1032097800|gb|OAN70372.1|polyketide biosynthesis protein [Rhodobacteraceae bacterium EhC02];gi|914205939|ref|WP_050522355.1|DsbA family oxidoreductase [Pseudorhodobacter wandonensis];gi|497504286|ref|WP_009818484.1|DsbA family oxidoreductase [Roseovarius sp. 217]/gi|85668388|gb|EAQ23261.1|DSBA-like thioredoxin family protein [Roseovarius sp. 217]</t>
  </si>
  <si>
    <t>Alphaproteobacteria bacterium 46_93_T64;Trypanosoma theileri;Bodo saltans;alpha proteobacterium MA2/alpha proteobacterium MA2;Oceanicola marinus/Oceanicola marinus;Oceanicola batsensis/Oceanicola batsensis HTCC2597;Sneathiella glossodoripedis;Shimia marina/Shimia marina;Belnapia sp. F-4-1;Planktotalea sp. IMCC9565;Pseudorhodoferax sp. Leaf274/Pseudorhodoferax sp. Leaf274;Roseovarius mucosus DSM 17069;Ochrobactrum rhizosphaerae;Aestuariivita sp. 22II-S11-z3/Aestuariivita sp. 22II-S11-z3;Rhodobacteraceae bacterium HTCC2083/Rhodobacteraceae bacterium HTCC2083;Pseudorhodobacter sp. ZS3-33/Pseudorhodobacter sp. ZS3-33;Belnapia sp. CPCC 100156;Rhodobacteraceae bacterium EhC02/Rhodobacteraceae bacterium EhC02;Pseudorhodobacter sp. WT-MW11;Roseovarius sp. 217/Roseovarius sp. 217</t>
  </si>
  <si>
    <t>1.0E-27;3.4E-27;3.9E-27;2.1E-26;6.7E-26;1.8E-25;3.1E-25;8.3E-25;1.2E-24;2.2E-24;2.9E-24;5.8E-24;5.9E-24;6.7E-24;6.8E-24;9.5E-24;1.1E-23;1.5E-23;2.1E-23;2.1E-23</t>
  </si>
  <si>
    <t>OUR78100;ORC87517;CUF97547;GAK43945/WP_045442479;SLN73003/WP_085890005;EAQ03631/WP_009804930;WP_025898943;WP_058240717/CUH53570;WP_043361636;WP_085308803;WP_056897663/KQP49578;KGM87208;WP_024900259;WP_050531447/KNG92960;WP_009829180/EDZ42323;SEN75788/WP_050518959;SDB56927;OAN70372/WP_068289775;WP_050522355;WP_009818484/EAQ23261</t>
  </si>
  <si>
    <t>gi|1199210467|gb|OUR78100.1|hypothetical protein A9Q83_08960 [Alphaproteobacteria bacterium 46_93_T64]</t>
  </si>
  <si>
    <t>Alphaproteobacteria bacterium 46_93_T64</t>
  </si>
  <si>
    <t>A9Q83_08960;rosmuc_03512;ASF44_03005;RB2083_1838;A8B83_12775;SHM7688_03024;ATO11_13570;OB2597_03387;PSM7751_03988;rosmuc_03512;M2A_0444;M2A_0444;ASF44_03005;rosmuc_03512;SHM7688_03024;ATO11_13570;SHM7688_03024;rosmuc_03512;OB2597_03387;SHM7688_03024;A8B83_12775;ATO11_13570;TM35_000211230;SAMN05216227_102343;BSAL_68335;RB2083_1838;ROS217_18352;SAMN05216227_102343;TM35_000211230;ROS217_18352;SAMN05216227_102343;M2A_0444;rosmuc_03512;ASF44_03005;TM35_000211230;ATO11_13570;SAMN05216227_102343;A8B83_12775;SHM7688_03024;SAMN05216227_102343;rosmuc_03512;RB2083_1838;SAMN05216227_102343;A9Q83_08960;M2A_0444;A9Q83_08960;OB2597_03387;A9Q83_08960;OB2597_03387;SHM7688_03024;A8B83_12775;PSM7751_03988;BSAL_68335;ROS217_18352;ASF44_03005;TM35_000211230;RB2083_1838;ROS217_18352</t>
  </si>
  <si>
    <t>GO:0015035-IEA;GO:0055114-IEA;GO:0016853-IEA</t>
  </si>
  <si>
    <t>protein disulfide oxidoreductase activity-IEA;oxidation-reduction process-IEA;isomerase activity-IEA</t>
  </si>
  <si>
    <t>Type II pantothenate kinase;DSBA-like thioredoxin domain;DSBA-like thioredoxin domain;DSBA-like thioredoxin domain;Thioredoxin-like superfamily</t>
  </si>
  <si>
    <t>G3DSA:3.40.30.10 (GENE3D);PF01323 (PFAM);PTHR13887:SF38 (PANTHER);PTHR13887 (PANTHER);SSF52833 (SUPERFAMILY)</t>
  </si>
  <si>
    <t>EG_transcript_760</t>
  </si>
  <si>
    <t>gi|910762933|gb|KNH09605.1|OSM3-like kinesin [Perkinsela sp. CCAP 1560/4];gi|255088073|ref|XP_002505959.1|predicted protein, partial [Micromonas commoda]/gi|226521230|gb|ACO67217.1|predicted protein, partial [Micromonas commoda];gi|557864168|gb|ESS67442.1|OSM3-like kinesin [Trypanosoma cruzi Dm28c];gi|71650955|ref|XP_814165.1|kinesin [Trypanosoma cruzi strain CL Brener]/gi|70879114|gb|EAN92314.1|kinesin, putative [Trypanosoma cruzi];gi|407404465|gb|EKF29907.1|OSM3-like kinesin, putative [Trypanosoma cruzi marinkellei];gi|407863057|gb|EKG07853.1|OSM3-like kinesin, putative [Trypanosoma cruzi];gi|554933114|gb|ESL06702.1|kinesin [Trypanosoma rangeli SC58];gi|1177794837|gb|ORC89860.1|putative OSM3-like kinesin, partial [Trypanosoma theileri];gi|398013297|ref|XP_003859841.1|kinesin, putative, partial [Leishmania donovani]/gi|322498058|emb|CBZ33134.1|kinesin, putative, partial [Leishmania donovani];gi|401418692|ref|XP_003873837.1|putative kinesin [Leishmania mexicana MHOM/GT/2001/U1103]/gi|322490069|emb|CBZ25331.1|putative kinesin [Leishmania mexicana MHOM/GT/2001/U1103];gi|731692494|ref|XP_010697671.1|kinesin, putative, partial [Leishmania panamensis]/gi|685202773|gb|AIN97018.1|kinesin, putative, partial [Leishmania panamensis];gi|686635047|ref|XP_009309969.1|putative OSM3-like kinesin [Trypanosoma grayi]/gi|657141712|gb|KEG11790.1|putative OSM3-like kinesin [Trypanosoma grayi];gi|146082943|ref|XP_001464636.1|putative kinesin [Leishmania infantum JPCM5]/gi|134068729|emb|CAM67034.1|putative kinesin [Leishmania infantum JPCM5];gi|157867351|ref|XP_001682230.1|putative kinesin [Leishmania major strain Friedlin]/gi|68125682|emb|CAJ04113.1|putative kinesin [Leishmania major strain Friedlin];gi|528215575|gb|EPY19482.1|kinesin [Angomonas deanei];gi|401430305|ref|XP_003886543.1|uncharacterized protein, partial [Leishmania mexicana MHOM/GT/2001/U1103]/gi|356491376|emb|CBZ40981.1|unnamed protein product, partial [Leishmania mexicana MHOM/GT/2001/U1103];gi|401418690|ref|XP_003873836.1|putative kinesin [Leishmania mexicana MHOM/GT/2001/U1103]/gi|322490068|emb|CBZ25330.1|putative kinesin [Leishmania mexicana MHOM/GT/2001/U1103];gi|154335017|ref|XP_001563755.1|putative kinesin [Leishmania braziliensis MHOM/BR/75/M2904]/gi|134060777|emb|CAM37792.1|putative kinesin [Leishmania braziliensis MHOM/BR/75/M2904];gi|1002443649|ref|XP_015656497.1|putative mitochondrial kinesin, partial [Leptomonas pyrrhocoris]/gi|1002443651|ref|XP_015656498.1|putative mitochondrial kinesin, partial [Leptomonas pyrrhocoris]/gi|928113590|gb|KPA78058.1|putative mitochondrial kinesin, partial [Leptomonas pyrrhocoris]/gi|928113591|gb|KPA78059.1|putative mitochondrial kinesin, partial [Leptomonas pyrrhocoris];gi|514687052|ref|XP_004991103.1|kinesin heavy chain [Salpingoeca rosetta]/gi|326431161|gb|EGD76731.1|kinesin heavy chain [Salpingoeca rosetta]</t>
  </si>
  <si>
    <t>Perkinsela sp. CCAP 1560/4;Micromonas sp. RCC299/Micromonas sp. RCC299;Trypanosoma cruzi Dm28c;Trypanosoma cruzi strain CL Brener/Trypanosoma cruzi;Trypanosoma cruzi marinkellei;Trypanosoma cruzi;Trypanosoma rangeli SC58;Trypanosoma theileri;Leishmania donovani/Leishmania donovani;Leishmania mexicana MHOM/GT/2001/U1103/Leishmania mexicana MHOM/GT/2001/U1103;Leishmania panamensis/Leishmania panamensis;Trypanosoma grayi/Trypanosoma grayi;Leishmania infantum JPCM5/Leishmania infantum JPCM5;Leishmania major strain Friedlin/Leishmania major strain Friedlin;Angomonas deanei;Leishmania mexicana MHOM/GT/2001/U1103/Leishmania mexicana MHOM/GT/2001/U1103;Leishmania mexicana MHOM/GT/2001/U1103/Leishmania mexicana MHOM/GT/2001/U1103;Leishmania braziliensis MHOM/BR/75/M2904/Leishmania braziliensis MHOM/BR/75/M2904;Leptomonas pyrrhocoris/Leptomonas pyrrhocoris/Leptomonas pyrrhocoris/Leptomonas pyrrhocoris;Salpingoeca rosetta/Salpingoeca rosetta</t>
  </si>
  <si>
    <t>1.3E-94;2.5E-81;4.8E-81;1.2E-80;1.6E-80;8.9E-80;4.3E-79;4.5E-79;2.1E-76;4.1E-76;5.6E-76;7.7E-76;2.8E-75;3.8E-75;4.4E-75;5.6E-75;5.8E-75;7.1E-75;7.8E-74;6.8E-73</t>
  </si>
  <si>
    <t>KNH09605;ACO67217/XP_002505959;ESS67442;XP_814165/EAN92314;EKF29907;EKG07853;ESL06702;ORC89860;XP_003859841/CBZ33134;CBZ25331/XP_003873837;XP_010697671/AIN97018;XP_009309969/KEG11790;XP_001464636/CAM67034;CAJ04113/XP_001682230;EPY19482;XP_003886543/CBZ40981;XP_003873836/CBZ25330;CAM37792/XP_001563755;KPA78058/KPA78059/XP_015656497/XP_015656498;XP_004991103/EGD76731</t>
  </si>
  <si>
    <t>gi|910762933|gb|KNH09605.1|OSM3-like kinesin [Perkinsela sp. CCAP 1560/4]</t>
  </si>
  <si>
    <t>LINJ_16_1570;XU18_0290;XU18_0290;ABB37_06796;XU18_0290;ABB37_06796;ABB37_06796;LMXM_16_1470;Tc00.1047053511215.70;PTSG_08082;AGDE_15216;AGDE_15216;LDBPK_161570;TRSC58_05621;Tc00.1047053511215.70;LMJF_16_1470;LMJF_16_1470;AGDE_15216;PTSG_08082;MOQ_006291;MOQ_006291;TCDM_03888;TCDM_03888;TCDM_03888;LBRM_16_1530;LBRM_16_1530;LDBPK_161570;PTSG_08082;TCDM_03888;LDBPK_161570;LPMP_161430;XU18_0290;TM35_000101280;XU18_0290;LPMP_161430;XU18_0290;TM35_000101280;LMJF_16_1470;XU18_0290;LPMP_161430;Tc00.1047053511215.70;TRSC58_05621;LMXM_16_1470;Tc00.1047053511215.70;LINJ_16_1570;MOQ_006291;TM35_000101280;Tc00.1047053511215.70;LMXM_16_1470;TCDM_03888;TM35_000101280;LBRM_16_1530;Tc00.1047053511215.70;LPMP_161430;XU18_0290;PTSG_08082;Tc00.1047053511215.70;TRSC58_05621;TRSC58_05621;LPMP_161430;LmxM_16_1460c_1;LMJF_16_1470;Tc00.1047053511215.70;LDBPK_161570;ABB37_06796;LMXM_16_1470;TM35_000101280;TCDM_03888;LINJ_16_1570;LDBPK_161570;PTSG_08082;TRSC58_05621;LmxM_16_1460c_1;LmxM_16_1460c_1;PTSG_08082;TCDM_03888;PTSG_08082;XU18_0290;LPMP_161430;LMXM_16_1470;MOQ_006291;LmxM_16_1460c_1;LMJF_16_1470;LMXM_16_1470;LPMP_161430;TM35_000101280;AGDE_15216;AGDE_15216;LMXM_16_1470;ABB37_06796;LBRM_16_1530;PTSG_08082;LMJF_16_1470;LmxM_16_1460c_1;Tc00.1047053511215.70;MOQ_006291;TCDM_03888;LINJ_16_1570;LPMP_161430;LPMP_161430;AGDE_15216;ABB37_06796;LMJF_16_1470;MOQ_006291;AGDE_15216;LBRM_16_1530;LBRM_16_1530;LMJF_16_1470;Tc00.1047053511215.70;AGDE_15216;XU18_0290;LmxM_16_1460c_1;AGDE_15216;LDBPK_161570;LMXM_16_1470;Tc00.1047053511215.70;TRSC58_05621;LmxM_16_1460c_1;TCDM_03888;TRSC58_05621;PTSG_08082;MOQ_006291;PTSG_08082;TM35_000101280;ABB37_06796;TM35_000101280;LINJ_16_1570;LPMP_161430;TRSC58_05621;ABB37_06796;LPMP_161430;TM35_000101280;LPMP_161430;TM35_000101280;PTSG_08082;TRSC58_05621;LMJF_16_1470;XU18_0290;TCDM_03888;PTSG_08082;ABB37_06796;MOQ_006291;ABB37_06796;TM35_000101280;MOQ_006291;MOQ_006291;TM35_000101280;MOQ_006291;LMJF_16_1470;LMXM_16_1470;LMJF_16_1470;LMXM_16_1470;LINJ_16_1570;LMXM_16_1470;LmxM_16_1460c_1;LINJ_16_1570;PTSG_08082;XU18_0290;PTSG_08082;LINJ_16_1570;LmxM_16_1460c_1;LPMP_161430;TRSC58_05621;LMXM_16_1470;TCDM_03888;LmxM_16_1460c_1;TRSC58_05621;LmxM_16_1460c_1;ABB37_06796;XU18_0290;LmxM_16_1460c_1;AGDE_15216;LMJF_16_1470;LPMP_161430;AGDE_15216;TCDM_03888;TRSC58_05621;LPMP_161430;AGDE_15216;LPMP_161430;Tc00.1047053511215.70;MOQ_006291;ABB37_06796;XU18_0290</t>
  </si>
  <si>
    <t>GO:0003777-IEA;GO:0003777-IBA;GO:0000166-IEA;GO:0008574-IEA;GO:0008017-IEA;GO:0005871-IBA;GO:0005874-IEA;GO:0005524-IEA;GO:0003774-IEA;GO:0016787-IEA;GO:0007018-IEA;GO:0007018-IBA;GO:0016887-IBA</t>
  </si>
  <si>
    <t>microtubule motor activity-IEA;microtubule motor activity-IBA;nucleotide binding-IEA;ATP-dependent microtubule motor activity, plus-end-directed-IEA;microtubule binding-IEA;kinesin complex-IBA;microtubule-IEA;ATP binding-IEA;motor activity-IEA;hydrolase activity-IEA;microtubule-based movement-IEA;microtubule-based movement-IBA;ATPase activity-IBA</t>
  </si>
  <si>
    <t>Molecular Function-IEA;Molecular Function-IBA;Molecular Function-IEA;Molecular Function-IEA;Molecular Function-IEA;Cellular Component-IBA;Cellular Component-IEA;Molecular Function-IEA;Molecular Function-IEA;Molecular Function-IEA;Biological Process-IEA;Biological Process-IBA;Molecular Function-IBA</t>
  </si>
  <si>
    <t>IPR001752;IPR001752;IPR036961;noIPR;noIPR;noIPR;IPR027640;IPR027640;IPR027640;noIPR;noIPR;IPR001752;IPR027417</t>
  </si>
  <si>
    <t>DOMAIN;DOMAIN;HOMOLOGOUS_SUPERFAMILY;HOMOLOGOUS_SUPERFAMILY;HOMOLOGOUS_SUPERFAMILY;HOMOLOGOUS_SUPERFAMILY;FAMILY;FAMILY;FAMILY;FAMILY;FAMILY;DOMAIN;HOMOLOGOUS_SUPERFAMILY</t>
  </si>
  <si>
    <t>Kinesin motor domain;Kinesin motor domain;Kinesin motor domain superfamily;Kinesin motor domain superfamily;Kinesin motor domain superfamily;Kinesin motor domain superfamily;Kinesin-like protein;Kinesin-like protein;Kinesin-like protein;Kinesin-like protein;Kinesin-like protein;Kinesin motor domain;P-loop containing nucleoside triphosphate hydrolase</t>
  </si>
  <si>
    <t>PR00380 (PRINTS);PF00225 (PFAM);G3DSA:3.40.850.10 (GENE3D);mobidb-lite (MOBIDB_LITE);mobidb-lite (MOBIDB_LITE);PTHR24115:SF584 (PANTHER);PTHR24115 (PANTHER);PTHR24115 (PANTHER);PTHR24115 (PANTHER);PTHR24115:SF584 (PANTHER);PTHR24115:SF584 (PANTHER);PS50067 (PROSITE_PROFILES);SSF52540 (SUPERFAMILY)</t>
  </si>
  <si>
    <t>GO:0007018/GO:0003777/GO:0005524/GO:0008017;GO:0007018/GO:0003777/GO:0005524/GO:0008017;GO:0008017/GO:0007018/GO:0005524/GO:0003777;;;;GO:0003777/GO:0007018;GO:0003777/GO:0007018;GO:0003777/GO:0007018;;;GO:0007018/GO:0003777/GO:0005524/GO:0008017;</t>
  </si>
  <si>
    <t>microtubule-based movement/microtubule motor activity/ATP binding/microtubule binding;microtubule-based movement/microtubule motor activity/ATP binding/microtubule binding;microtubule binding/microtubule-based movement/ATP binding/microtubule motor activity;;;;microtubule motor activity/microtubule-based movement;microtubule motor activity/microtubule-based movement;microtubule motor activity/microtubule-based movement;;;microtubule-based movement/microtubule motor activity/ATP binding/microtubule binding;</t>
  </si>
  <si>
    <t>Biological Process/Molecular Function/Molecular Function/Molecular Function;Biological Process/Molecular Function/Molecular Function/Molecular Function;Molecular Function/Biological Process/Molecular Function/Molecular Function;;;;Molecular Function/Biological Process;Molecular Function/Biological Process;Molecular Function/Biological Process;;;Biological Process/Molecular Function/Molecular Function/Molecular Function;</t>
  </si>
  <si>
    <t>EG_transcript_21474</t>
  </si>
  <si>
    <t>dynein heavy chain axonemal isoform X1</t>
  </si>
  <si>
    <t>gi|552848829|ref|XP_005852197.1|hypothetical protein CHLNCDRAFT_133411 [Chlorella variabilis]/gi|307111861|gb|EFN60095.1|hypothetical protein CHLNCDRAFT_133411 [Chlorella variabilis];gi|637311145|ref|XP_008110845.1|PREDICTED: dynein heavy chain 11, axonemal [Anolis carolinensis];gi|1039373371|ref|XP_017165093.1|PREDICTED: dynein heavy chain 11, axonemal isoform X3 [Poecilia reticulata];gi|658895696|ref|XP_008430693.1|PREDICTED: dynein heavy chain 11, axonemal isoform X2 [Poecilia reticulata];gi|1039373368|ref|XP_017165092.1|PREDICTED: dynein heavy chain 11, axonemal isoform X1 [Poecilia reticulata];gi|1039373375|ref|XP_017165095.1|PREDICTED: dynein heavy chain 11, axonemal isoform X5 [Poecilia reticulata];gi|504140343|ref|XP_004582619.1|PREDICTED: dynein heavy chain 11, axonemal [Ochotona princeps];gi|1025468798|ref|XP_016536165.1|PREDICTED: dynein heavy chain 11, axonemal isoform X1 [Poecilia formosa];gi|961877549|ref|XP_014849924.1|PREDICTED: dynein heavy chain 11, axonemal [Poecilia mexicana];gi|1025468800|ref|XP_016536166.1|PREDICTED: dynein heavy chain 11, axonemal isoform X2 [Poecilia formosa];gi|961892243|ref|XP_014900804.1|PREDICTED: dynein heavy chain 11, axonemal isoform X2 [Poecilia latipinna];gi|961892235|ref|XP_014900802.1|PREDICTED: dynein heavy chain 11, axonemal isoform X1 [Poecilia latipinna]/gi|961892239|ref|XP_014900803.1|PREDICTED: dynein heavy chain 11, axonemal isoform X1 [Poecilia latipinna];gi|1039373373|ref|XP_017165094.1|PREDICTED: dynein heavy chain 11, axonemal isoform X4 [Poecilia reticulata];gi|551664113|ref|XP_005834820.1|hypothetical protein GUITHDRAFT_159530 [Guillardia theta CCMP2712]/gi|428178967|gb|EKX47840.1|hypothetical protein GUITHDRAFT_159530 [Guillardia theta CCMP2712];gi|941811249|ref|XP_014329419.1|PREDICTED: LOW QUALITY PROTEIN: dynein heavy chain 11, axonemal-like [Xiphophorus maculatus];gi|1036074997|ref|XP_016941397.1|PREDICTED: dynein beta chain, ciliary [Drosophila suzukii];gi|1036930844|ref|XP_017119006.1|PREDICTED: dynein beta chain, ciliary isoform X3 [Drosophila elegans];gi|1037048788|ref|XP_017057179.1|PREDICTED: dynein beta chain, ciliary isoform X1 [Drosophila ficusphila];gi|1036930825|ref|XP_017119005.1|PREDICTED: dynein beta chain, ciliary isoform X2 [Drosophila elegans];gi|1036813603|ref|XP_016954124.1|PREDICTED: dynein beta chain, ciliary isoform X2 [Drosophila biarmipes]</t>
  </si>
  <si>
    <t>Chlorella variabilis/Chlorella variabilis;Anolis carolinensis;Poecilia reticulata;Poecilia reticulata;Poecilia reticulata;Poecilia reticulata;Ochotona princeps;Poecilia formosa;Poecilia mexicana;Poecilia formosa;Poecilia latipinna;Poecilia latipinna/Poecilia latipinna;Poecilia reticulata;Guillardia theta CCMP2712/Guillardia theta CCMP2712;Xiphophorus maculatus;Drosophila suzukii;Drosophila elegans;Drosophila ficusphila;Drosophila elegans;Drosophila biarmipes</t>
  </si>
  <si>
    <t>3.8E-37;1.0E-35;1.1E-35;1.1E-35;1.1E-35;1.1E-35;1.2E-35;1.5E-35;1.5E-35;1.5E-35;1.5E-35;1.5E-35;1.8E-35;5.9E-35;6.5E-35;9.4E-35;1.1E-34;1.1E-34;1.1E-34;1.1E-34</t>
  </si>
  <si>
    <t>XP_005852197/EFN60095;XP_008110845;XP_017165093;XP_008430693;XP_017165092;XP_017165095;XP_004582619;XP_016536165;XP_014849924;XP_016536166;XP_014900804;XP_014900803/XP_014900802;XP_017165094;XP_005834820/EKX47840;XP_014329419;XP_016941397;XP_017119006;XP_017057179;XP_017119005;XP_016954124</t>
  </si>
  <si>
    <t>gi|307111861|gb|EFN60095.1|hypothetical protein CHLNCDRAFT_133411 [Chlorella variabilis]/gi|552848829|ref|XP_005852197.1|hypothetical protein CHLNCDRAFT_133411 [Chlorella variabilis]</t>
  </si>
  <si>
    <t>CHLNCDRAFT_133411;GUITHDRAFT_159530;LOC108098622;CHLNCDRAFT_133411;LOC108098622;LOC108098622;LOC108098622;CHLNCDRAFT_133411;LOC108098622;LOC108098622;GUITHDRAFT_159530;GUITHDRAFT_159530;LOC108098622;CHLNCDRAFT_133411;GUITHDRAFT_159530;LOC108098622;GUITHDRAFT_159530;LOC108098622;LOC108098622;CHLNCDRAFT_133411;CHLNCDRAFT_133411;GUITHDRAFT_159530;CHLNCDRAFT_133411;GUITHDRAFT_159530;CHLNCDRAFT_133411;GUITHDRAFT_159530;CHLNCDRAFT_133411;GUITHDRAFT_159530;CHLNCDRAFT_133411;GUITHDRAFT_159530</t>
  </si>
  <si>
    <t>GO:0003777-IEA;GO:0030286-IEA;GO:0005524-IEA;GO:0007018-IEA;GO:0016887-IEA</t>
  </si>
  <si>
    <t>microtubule motor activity-IEA;dynein complex-IEA;ATP binding-IEA;microtubule-based movement-IEA;ATPase activity-IEA</t>
  </si>
  <si>
    <t>Molecular Function-IEA;Cellular Component-IEA;Molecular Function-IEA;Biological Process-IEA;Molecular Function-IEA</t>
  </si>
  <si>
    <t>noIPR;noIPR;noIPR;IPR026983;IPR027417</t>
  </si>
  <si>
    <t>HAD-like superfamily;HAD-like superfamily;HAD-like superfamily;Dynein heavy chain;P-loop containing nucleoside triphosphate hydrolase</t>
  </si>
  <si>
    <t>PF12775 (PFAM);G3DSA:3.40.50.300 (GENE3D);PTHR10676:SF252 (PANTHER);PTHR10676 (PANTHER);SSF52540 (SUPERFAMILY)</t>
  </si>
  <si>
    <t>EG_transcript_5308</t>
  </si>
  <si>
    <t>DEAD-box ATP-dependent RNA helicase 21</t>
  </si>
  <si>
    <t>gi|743878251|ref|XP_011035597.1|PREDICTED: DEAD-box ATP-dependent RNA helicase 21-like isoform X2 [Populus euphratica];gi|743878247|ref|XP_011035596.1|PREDICTED: DEAD-box ATP-dependent RNA helicase 21-like isoform X1 [Populus euphratica];gi|747078700|ref|XP_011086521.1|DEAD-box ATP-dependent RNA helicase 21 [Sesamum indicum];gi|470467572|ref|XP_004341811.1|DEAD/DEAH box helicase domain containing protein [Acanthamoeba castellanii str. Neff]/gi|440798652|gb|ELR19719.1|DEAD/DEAH box helicase domain containing protein [Acanthamoeba castellanii str. Neff];gi|566205835|ref|XP_002322111.2|DEAD box RNA helicase family protein [Populus trichocarpa]/gi|550321941|gb|EEF06238.2|DEAD box RNA helicase family protein [Populus trichocarpa];gi|828323903|ref|XP_012573287.1|PREDICTED: DEAD-box ATP-dependent RNA helicase 21 [Cicer arietinum];gi|1044540921|ref|XP_017442591.1|PREDICTED: DEAD-box ATP-dependent RNA helicase 21 [Vigna angularis]/gi|1044540923|ref|XP_017442601.1|PREDICTED: DEAD-box ATP-dependent RNA helicase 21 [Vigna angularis]/gi|1044540925|ref|XP_017442609.1|PREDICTED: DEAD-box ATP-dependent RNA helicase 21 [Vigna angularis]/gi|1044540927|ref|XP_017442618.1|PREDICTED: DEAD-box ATP-dependent RNA helicase 21 [Vigna angularis]/gi|920689742|gb|KOM33725.1|hypothetical protein LR48_Vigan01g328100 [Vigna angularis]/gi|965660870|dbj|BAT77289.1|hypothetical protein VIGAN_01538800 [Vigna angularis var. angularis];gi|951009885|ref|XP_014509407.1|PREDICTED: DEAD-box ATP-dependent RNA helicase 21 [Vigna radiata var. radiata];gi|922373031|ref|XP_013458671.1|DEAD-box ATP-dependent RNA helicase [Medicago truncatula]/gi|657391496|gb|KEH32703.1|DEAD-box ATP-dependent RNA helicase [Medicago truncatula];gi|1191711058|ref|XP_016195964.2|DEAD-box ATP-dependent RNA helicase 21 [Arachis ipaensis];gi|1012340916|gb|KYP52126.1|DEAD-box ATP-dependent RNA helicase 21 [Cajanus cajan];gi|1012004531|ref|XP_015940386.1|DEAD-box ATP-dependent RNA helicase 21 [Arachis duranensis];gi|593782051|ref|XP_007154066.1|hypothetical protein PHAVU_003G088100g [Phaseolus vulgaris]/gi|561027420|gb|ESW26060.1|hypothetical protein PHAVU_003G088100g [Phaseolus vulgaris];gi|1150090104|ref|XP_020230733.1|DEAD-box ATP-dependent RNA helicase 21 [Cajanus cajan];gi|1045404725|dbj|GAU14743.1|hypothetical protein TSUD_203920 [Trifolium subterraneum];gi|1024019227|gb|KZV37365.1|DEAD-box ATP-dependent RNA helicase 21-like [Dorcoceras hygrometricum];gi|1009160269|ref|XP_015898260.1|PREDICTED: DEAD-box ATP-dependent RNA helicase 21-like isoform X1 [Ziziphus jujuba]/gi|1009160271|ref|XP_015898261.1|PREDICTED: DEAD-box ATP-dependent RNA helicase 21-like isoform X2 [Ziziphus jujuba];gi|661885489|emb|CDP11000.1|unnamed protein product [Coffea canephora];gi|1204916674|ref|XP_021291089.1|DEAD-box ATP-dependent RNA helicase 21 [Herrania umbratica];gi|1109213000|ref|XP_019180952.1|PREDICTED: DEAD-box ATP-dependent RNA helicase 21 [Ipomoea nil]/gi|1109213002|ref|XP_019180953.1|PREDICTED: DEAD-box ATP-dependent RNA helicase 21 [Ipomoea nil]</t>
  </si>
  <si>
    <t>Populus euphratica;Populus euphratica;Sesamum indicum;Acanthamoeba castellanii str. Neff/Acanthamoeba castellanii str. Neff;Populus trichocarpa/Populus trichocarpa;Cicer arietinum;Vigna angularis/Vigna angularis/Vigna angularis/Vigna angularis/Vigna angularis/Vigna angularis var. angularis;Vigna radiata var. radiata;Medicago truncatula/Medicago truncatula;Arachis ipaensis;Cajanus cajan;Arachis duranensis;Phaseolus vulgaris/Phaseolus vulgaris;Cajanus cajan;Trifolium subterraneum;Boea hygrometrica;Ziziphus jujuba/Ziziphus jujuba;Coffea canephora;Herrania umbratica;Ipomoea nil/Ipomoea nil</t>
  </si>
  <si>
    <t>XP_011035597;XP_011035596;XP_011086521;XP_004341811/ELR19719;XP_002322111/EEF06238;XP_012573287;BAT77289/KOM33725/XP_017442601/XP_017442609/XP_017442591/XP_017442618;XP_014509407;KEH32703/XP_013458671;XP_016195964;KYP52126;XP_015940386;ESW26060/XP_007154066;XP_020230733;GAU14743;KZV37365;XP_015898261/XP_015898260;CDP11000;XP_021291089;XP_019180952/XP_019180953</t>
  </si>
  <si>
    <t>gi|743878251|ref|XP_011035597.1|PREDICTED: DEAD-box ATP-dependent RNA helicase 21-like isoform X2 [Populus euphratica]</t>
  </si>
  <si>
    <t>KK1_026039;KK1_026039;LR48_Vigan01g328100;LOC106768663;PHAVU_003G088100g;25494333;POPTR_0015s04700g;ACA1_200160;LR48_Vigan01g328100;25494333;POPTR_0015s04700g;LOC101493350;GSCOC_T00032007001;GSCOC_T00032007001;25494333;POPTR_0015s04700g;PHAVU_003G088100g;POPTR_0015s04700g;LOC106768663;Vigan.01G538800;POPTR_0015s04700g;POPTR_0015s04700g;Vigan.01G538800;POPTR_0015s04700g;GSCOC_T00032007001;POPTR_0015s04700g;LOC101493350;GSCOC_T00032007001;Vigan.01G538800;LOC106768663;GSCOC_T00032007001;PHAVU_003G088100g;25494333;LOC106768663;POPTR_0015s04700g;PHAVU_003G088100g;LOC106768663;POPTR_0015s04700g;25494333;POPTR_0015s04700g;GSCOC_T00032007001;PHAVU_003G088100g;POPTR_0015s04700g;POPTR_0015s04700g;POPTR_0015s04700g;POPTR_0015s04700g;LR48_Vigan01g328100;POPTR_0015s04700g;LOC101493350;PHAVU_003G088100g;POPTR_0015s04700g;KK1_026039;GSCOC_T00032007001;25494333;PHAVU_003G088100g;KK1_026039;POPTR_0015s04700g;KK1_026039;ACA1_200160;Vigan.01G538800;POPTR_0015s04700g;LR48_Vigan01g328100;LR48_Vigan01g328100;POPTR_0015s04700g;KK1_026039;PHAVU_003G088100g;25494333;POPTR_0015s04700g;LR48_Vigan01g328100;25494333;POPTR_0015s04700g;LOC101493350;GSCOC_T00032007001;PHAVU_003G088100g;GSCOC_T00032007001;LOC101493350;POPTR_0015s04700g;Vigan.01G538800;LOC106768663;GSCOC_T00032007001;LOC101493350;LOC106768663;Vigan.01G538800;Vigan.01G538800;LOC101493350;LOC101493350;KK1_026039;LOC106768663;KK1_026039;LOC106768663;Vigan.01G538800;25494333;POPTR_0015s04700g;LR48_Vigan01g328100;Vigan.01G538800;LOC106768663;LR48_Vigan01g328100;LR48_Vigan01g328100;ACA1_200160;LR48_Vigan01g328100;ACA1_200160;25494333;KK1_026039;LOC101493350;KK1_026039;ACA1_200160;ACA1_200160;LOC101493350;Vigan.01G538800;PHAVU_003G088100g</t>
  </si>
  <si>
    <t>GO:0000166-IEA;GO:0000375-IBA;GO:0005737-IBA;GO:0071013-IBA;GO:0005682-IBA;GO:0010501-IBA;GO:0004386-IEA;GO:0004004-IBA;GO:0005730-IBA;GO:0005524-IEA;GO:0016787-IEA;GO:0003676-IEA</t>
  </si>
  <si>
    <t>nucleotide binding-IEA;RNA splicing, via transesterification reactions-IBA;cytoplasm-IBA;catalytic step 2 spliceosome-IBA;U5 snRNP-IBA;RNA secondary structure unwinding-IBA;helicase activity-IEA;ATP-dependent RNA helicase activity-IBA;nucleolus-IBA;ATP binding-IEA;hydrolase activity-IEA;nucleic acid binding-IEA</t>
  </si>
  <si>
    <t>Molecular Function-IEA;Biological Process-IBA;Cellular Component-IBA;Cellular Component-IBA;Cellular Component-IBA;Biological Process-IBA;Molecular Function-IEA;Molecular Function-IBA;Cellular Component-IBA;Molecular Function-IEA;Molecular Function-IEA;Molecular Function-IEA</t>
  </si>
  <si>
    <t>GO:0000166;GO:0000375;GO:0004004;GO:0005682;GO:0005730;GO:0005737;GO:0010501;GO:0071013</t>
  </si>
  <si>
    <t>nucleotide binding;RNA splicing, via transesterification reactions;ATP-dependent RNA helicase activity;U5 snRNP;nucleolus;cytoplasm;RNA secondary structure unwinding;catalytic step 2 spliceosome</t>
  </si>
  <si>
    <t>Molecular Function;Biological Process;Molecular Function;Cellular Component;Cellular Component;Cellular Component;Biological Process;Cellular Component</t>
  </si>
  <si>
    <t>noIPR;noIPR;IPR001650;IPR011545;noIPR;noIPR;noIPR;noIPR;noIPR;IPR014014;IPR014001;IPR001650;IPR001650;noIPR;IPR027417</t>
  </si>
  <si>
    <t>HOMOLOGOUS_SUPERFAMILY;HOMOLOGOUS_SUPERFAMILY;DOMAIN;DOMAIN;DOMAIN;DOMAIN;DOMAIN;DOMAIN;DOMAIN;DOMAIN;DOMAIN;DOMAIN;DOMAIN;DOMAIN;HOMOLOGOUS_SUPERFAMILY</t>
  </si>
  <si>
    <t>Heat shock protein 70kD, peptide-binding domain superfamily;Heat shock protein 70kD, peptide-binding domain superfamily;Helicase, C-terminal;DEAD/DEAH box helicase domain;DEAD/DEAH box helicase domain;DEAD/DEAH box helicase domain;DEAD/DEAH box helicase domain;DEAD/DEAH box helicase domain;DEAD/DEAH box helicase domain;RNA helicase, DEAD-box type, Q motif;Helicase superfamily 1/2, ATP-binding domain;Helicase, C-terminal;Helicase, C-terminal;Helicase, C-terminal;P-loop containing nucleoside triphosphate hydrolase</t>
  </si>
  <si>
    <t>G3DSA:3.40.50.300 (GENE3D);G3DSA:3.40.50.300 (GENE3D);PF00271 (PFAM);PF00270 (PFAM);mobidb-lite (MOBIDB_LITE);PTHR24031 (PANTHER);PTHR24031 (PANTHER);PTHR24031:SF25 (PANTHER);PTHR24031:SF25 (PANTHER);PS51195 (PROSITE_PROFILES);PS51192 (PROSITE_PROFILES);PS51194 (PROSITE_PROFILES);cd00079 (CDD);cd00268 (CDD);SSF52540 (SUPERFAMILY)</t>
  </si>
  <si>
    <t>;;;GO:0005524/GO:0003676;;;;;;;;;;;</t>
  </si>
  <si>
    <t>;;;ATP binding/nucleic acid binding;;;;;;;;;;;</t>
  </si>
  <si>
    <t>;;;Molecular Function/Molecular Function;;;;;;;;;;;</t>
  </si>
  <si>
    <t>EG_transcript_18840</t>
  </si>
  <si>
    <t>glutathione S-transferase</t>
  </si>
  <si>
    <t>gi|1129199749|gb|OLQ03131.1|Glutathione S-transferase 3 [Symbiodinium microadriaticum];gi|551628379|ref|XP_005794170.1|putative glutathione-S-transferase [Emiliania huxleyi CCMP1516]/gi|485648835|gb|EOD41741.1|putative glutathione-S-transferase [Emiliania huxleyi CCMP1516];gi|219129516|ref|XP_002184933.1|predicted protein [Phaeodactylum tricornutum CCAP 1055/1]/gi|217403718|gb|EEC43669.1|predicted protein [Phaeodactylum tricornutum CCAP 1055/1];gi|1072236745|gb|OEU21473.1|hypothetical protein FRACYDRAFT_259900 [Fragilariopsis cylindrus CCMP1102];gi|676392999|ref|XP_009039777.1|hypothetical protein AURANDRAFT_69913 [Aureococcus anophagefferens]/gi|323449763|gb|EGB05649.1|hypothetical protein AURANDRAFT_69913 [Aureococcus anophagefferens];gi|224008080|ref|XP_002292999.1|predicted protein [Thalassiosira pseudonana CCMP1335]/gi|220971125|gb|EED89460.1|predicted protein [Thalassiosira pseudonana CCMP1335];gi|551547235|ref|XP_005761474.1|putative glutathione-S-transferase [Emiliania huxleyi CCMP1516]/gi|551556801|ref|XP_005765486.1|putative glutathione-S-transferase [Emiliania huxleyi CCMP1516]/gi|485610275|gb|EOD09045.1|putative glutathione-S-transferase [Emiliania huxleyi CCMP1516]/gi|485615502|gb|EOD13057.1|putative glutathione-S-transferase [Emiliania huxleyi CCMP1516];gi|1082678220|gb|OGA01682.1|hypothetical protein A3I00_05635 [Betaproteobacteria bacterium RIFCSPLOWO2_02_FULL_64_12];gi|746728017|ref|WP_039685337.1|glutathione S-transferase [Tateyamaria sp. ANG-S1]/gi|742738857|gb|KIC49920.1|glutathione S-transferase [Tateyamaria sp. ANG-S1];gi|1120390488|ref|WP_073254053.1|glutathione S-transferase family protein [Pseudopelagicola gijangensis]/gi|1110124591|emb|SHJ97340.1|glutathione S-transferase [Pseudopelagicola gijangensis];gi|1082684523|gb|OGA07420.1|hypothetical protein A2W68_08350 [Betaproteobacteria bacterium RIFCSPLOWO2_02_64_14];gi|640622155|ref|WP_025050183.1|glutathione S-transferase [Sulfitobacter noctilucae]/gi|751954376|gb|KIN75288.1|Glutathione S-transferase family protein [Sulfitobacter noctilucae];gi|1094749739|emb|SEN46771.1|glutathione S-transferase [Paracoccus alcaliphilus];gi|1032592481|ref|WP_064222870.1|glutathione S-transferase [Sulfitobacter geojensis]/gi|1032123860|gb|OAN96122.1|glutathione S-transferase [Sulfitobacter geojensis];gi|1082773947|gb|OGA91865.1|hypothetical protein A3G27_09895 [Betaproteobacteria bacterium RIFCSPLOWO2_12_FULL_66_14];gi|960417424|ref|WP_058309357.1|glutathione S-transferase [Phaeobacter sp. CECT 7735]/gi|950319658|emb|CUJ81795.1|Glutathione S-transferase GST-6.0 [Phaeobacter sp. CECT 7735];gi|1056479271|ref|WP_067919331.1|MULTISPECIES: glutathione S-transferase [Sulfitobacter]/gi|1024468493|gb|KZX99693.1|glutathione S-transferase [Sulfitobacter sp. HI0023]/gi|1024506361|gb|KZY27459.1|glutathione S-transferase [Sulfitobacter sp. HI0040]/gi|1024712645|gb|KZZ64029.1|glutathione S-transferase [Sulfitobacter sp. HI0129];gi|949077410|gb|KRO71057.1|hypothetical protein ABR69_09220 [OM182 bacterium BACL3 MAG-120507-bin80]/gi|949089474|gb|KRO79470.1|hypothetical protein ABR85_09625 [OM182 bacterium BACL3 MAG-120619-bin3];gi|754892108|ref|WP_042250868.1|glutathione S-transferase [Paracoccus sp. PAMC 22219];gi|1097785414|emb|SFD85570.1|glutathione S-transferase [Sulfitobacter brevis]</t>
  </si>
  <si>
    <t>Symbiodinium microadriaticum;Emiliania huxleyi CCMP1516/Emiliania huxleyi CCMP1516;Phaeodactylum tricornutum CCAP 1055/1/Phaeodactylum tricornutum CCAP 1055/1;Fragilariopsis cylindrus CCMP1102;Aureococcus anophagefferens/Aureococcus anophagefferens;Thalassiosira pseudonana CCMP1335/Thalassiosira pseudonana CCMP1335;Emiliania huxleyi CCMP1516/Emiliania huxleyi CCMP1516/Emiliania huxleyi CCMP1516/Emiliania huxleyi CCMP1516;Betaproteobacteria bacterium RIFCSPLOWO2_02_FULL_64_12;Tateyamaria sp. ANG-S1/Tateyamaria sp. ANG-S1;Rhodobacteraceae bacterium YSS-7/Rhodobacteraceae bacterium YSS-7;Betaproteobacteria bacterium RIFCSPLOWO2_02_64_14;Sulfitobacter sp. NB-68/Sulfitobacter sp. NB-68;Paracoccus alcaliphilus;Sulfitobacter sp. MM-124/Sulfitobacter sp. MM-124;Betaproteobacteria bacterium RIFCSPLOWO2_12_FULL_66_14;Phaeobacter sp. CECT 7735/Phaeobacter sp. CECT 7735;Sulfitobacter/Oceanibulbus sp. HI0023/Oceanibulbus sp. HI0040/Oceanibulbus sp. HI0129;Actinobacteria bacterium BACL4 MAG-120507-bin80/Cryomorphaceae bacterium BACL22 MAG-120619-bin3;Paracoccus sp. PAMC 22219;Sulfitobacter brevis</t>
  </si>
  <si>
    <t>4.2E-74;2.0E-65;8.3E-52;4.1E-50;6.2E-49;5.7E-41;1.1E-38;4.9E-31;5.7E-29;2.0E-28;2.2E-28;3.3E-28;4.2E-28;5.6E-28;7.8E-28;8.6E-28;9.3E-28;1.4E-27;2.1E-27;2.3E-27</t>
  </si>
  <si>
    <t>OLQ03131;XP_005794170/EOD41741;XP_002184933/EEC43669;OEU21473;EGB05649/XP_009039777;EED89460/XP_002292999;EOD09045/XP_005761474/XP_005765486/EOD13057;OGA01682;KIC49920/WP_039685337;SHJ97340/WP_073254053;OGA07420;KIN75288/WP_025050183;SEN46771;OAN96122/WP_064222870;OGA91865;WP_058309357/CUJ81795;KZY27459/KZZ64029/WP_067919331/KZX99693;KRO71057/KRO79470;WP_042250868;SFD85570</t>
  </si>
  <si>
    <t>gi|1129199749|gb|OLQ03131.1|Glutathione S-transferase 3 [Symbiodinium microadriaticum]</t>
  </si>
  <si>
    <t>A3721_05555;GST3;EMIHUDRAFT_438173;RA29_09855;A8B74_13500;SAMN05444000_11655;RA29_09855;THAPSDRAFT_9047;SAMN04489859_1007124;gstB_1;GST3;EMIHUDRAFT_447453;gstB_1;THAPSDRAFT_9047;gstB_1;THAPSDRAFT_9047;A8B74_13500;A3721_05555;gstB_1;SAMN04488523_103102;SAMN05444000_11655</t>
  </si>
  <si>
    <t>GO:0006749-IBA;GO:0005737-IBA;GO:0016740-IEA;GO:0004364-IEA;GO:0004364-IBA</t>
  </si>
  <si>
    <t>glutathione metabolic process-IBA;cytoplasm-IBA;transferase activity-IEA;glutathione transferase activity-IEA;glutathione transferase activity-IBA</t>
  </si>
  <si>
    <t>Biological Process-IBA;Cellular Component-IBA;Molecular Function-IEA;Molecular Function-IEA;Molecular Function-IBA</t>
  </si>
  <si>
    <t>noIPR;IPR004046;noIPR;IPR004045;noIPR;noIPR;IPR004045;IPR010987;noIPR;IPR036249;IPR036282</t>
  </si>
  <si>
    <t>Alpha/Beta hydrolase fold;Glutathione S-transferase, C-terminal;Glutathione S-transferase, C-terminal;Glutathione S-transferase, N-terminal;Glutathione S-transferase, N-terminal;Glutathione S-transferase, N-terminal;Glutathione S-transferase, N-terminal;Glutathione S-transferase, C-terminal-like;Glutathione S-transferase, C-terminal-like;Thioredoxin-like superfamily;Glutathione S-transferase, C-terminal domain superfamily</t>
  </si>
  <si>
    <t>G3DSA:1.20.1050.10 (GENE3D);PF00043 (PFAM);G3DSA:3.40.30.10 (GENE3D);PF02798 (PFAM)/SFLDS00019 (SFLD)/SFLDG00358 (SFLD);PTHR43900:SF3 (PANTHER);PTHR43900 (PANTHER);PS50404 (PROSITE_PROFILES);PS50405 (PROSITE_PROFILES);cd03046 (CDD);SSF52833 (SUPERFAMILY);SSF47616 (SUPERFAMILY)</t>
  </si>
  <si>
    <t>;;;GO:0005515;;;GO:0005515;;;;</t>
  </si>
  <si>
    <t>;;;protein binding;;;protein binding;;;;</t>
  </si>
  <si>
    <t>;;;Molecular Function;;;Molecular Function;;;;</t>
  </si>
  <si>
    <t>EG_transcript_21775</t>
  </si>
  <si>
    <t>EG_transcript_13109</t>
  </si>
  <si>
    <t>EG_transcript_19345</t>
  </si>
  <si>
    <t>carbohydrate kinase</t>
  </si>
  <si>
    <t>gi|505059659|ref|WP_015246761.1|carbohydrate kinase [Singulisphaera acidiphila]/gi|430015902|gb|AGA27616.1|sugar kinase, ribokinase [Singulisphaera acidiphila DSM 18658];gi|1057003503|ref|WP_068415020.1|carbohydrate kinase [Planctomyces sp. SH-PL62]/gi|1015456337|gb|AMV38119.1|5-dehydro-2-deoxygluconokinase [Planctomyces sp. SH-PL62];gi|941845361|ref|WP_055204910.1|carbohydrate kinase [Faecalibacterium prausnitzii]/gi|933107792|emb|CUP81630.1|Fructosamine kinase frlD [Faecalibacterium prausnitzii];gi|496998641|ref|WP_009432430.1|carbohydrate kinase [Porphyromonas sp. oral taxon 279]/gi|402268267|gb|EJU17648.1|carbohydrate kinase, PfkB family [Porphyromonas sp. oral taxon 279 str. F0450];gi|1113361201|gb|OJW24750.1|carbohydrate kinase [Planctomycetales bacterium 71-10];gi|987868298|ref|WP_060935310.1|carbohydrate kinase [Porphyromonas somerae]/gi|987362832|gb|KXB75033.1|kinase, PfkB family [Porphyromonadaceae bacterium KA00676]/gi|987364275|gb|KXB76372.1|kinase, PfkB family [Porphyromonas somerae];gi|763245500|ref|WP_044114595.1|carbohydrate kinase [Porphyromonas sp. KLE 1280]/gi|650332787|gb|KDU79917.1|kinase, PfkB family [Porphyromonas sp. KLE 1280];gi|494041501|ref|WP_006983625.1|carbohydrate kinase [Chthoniobacter flavus]/gi|196221663|gb|EDY16203.1|PfkB domain protein [Chthoniobacter flavus Ellin428];gi|763353871|ref|WP_044211860.1|carbohydrate kinase [Flammeovirga sp. OC4];gi|1200370041|gb|OUU89065.1|hypothetical protein CBC31_00625 [Verrucomicrobia bacterium TMED71];gi|746969186|gb|KIF26490.1|hypothetical protein QP59_10065 [Aphanocapsa montana BDHKU210001];gi|754989386|ref|WP_042344429.1|carbohydrate kinase [Capnocytophaga canis]/gi|749369033|emb|CEN42598.1|Fructokinase [Capnocytophaga canis]/gi|749370322|emb|CEN46809.1|Fructokinase [Capnocytophaga canis];gi|1120450724|ref|WP_073312866.1|carbohydrate kinase [Bacteroides stercorirosoris]/gi|1110476423|emb|SHI58108.1|fructokinase [Bacteroides stercorirosoris];gi|1202068887|gb|OVE73984.1|hypothetical protein BVX94_02060 [bacterium B17];gi|1053038253|emb|SCI82492.1|Uncharacterized sugar kinase ydjH [uncultured Bacteroides sp.];gi|983536906|ref|WP_060688519.1|carbohydrate kinase [Persicobacter sp. JZB09];gi|494407113|ref|WP_007214835.1|MULTISPECIES: carbohydrate kinase [Bacteroides]/gi|224517793|gb|EEF86898.1|kinase, PfkB family [Bacteroides cellulosilyticus DSM 14838]/gi|392636584|gb|EIY30465.1|hypothetical protein HMPREF1062_02882 [Bacteroides cellulosilyticus CL02T12C19]/gi|524422403|emb|CDB73199.1|uncharacterized protein BN506_04131 [Bacteroides cellulosilyticus CAG:158]/gi|939200423|gb|ALJ58596.1|putative sugar kinase YdjH [Bacteroides cellulosilyticus]/gi|982527341|gb|KWR59856.1|putative sugar kinase, YdjH-like [Bacteroides cellulosilyticus]/gi|1002431291|gb|KXT54966.1|kinase, PfkB family [Bacteroides intestinalis];gi|1124940673|gb|OKZ12241.1|carbohydrate kinase [Bacteroides oleiciplenus];gi|492224222|ref|WP_005780717.1|MULTISPECIES: carbohydrate kinase [Bacteroides]/gi|313137398|gb|EFR54758.1|kinase, PfkB family [Bacteroides fragilis 3_1_12]/gi|663455980|gb|KER51426.1|2-dehydro-3-deoxygluconokinase [Bacteroides fragilis]/gi|663463569|gb|KER58499.1|2-dehydro-3-deoxygluconokinase [Bacteroides fragilis]/gi|663477520|gb|KER72197.1|2-dehydro-3-deoxygluconokinase [Bacteroides fragilis]/gi|663483117|gb|KER77630.1|2-dehydro-3-deoxygluconokinase [Bacteroides fragilis]/gi|680464842|gb|KFX73790.1|2-dehydro-3-deoxygluconokinase [Bacteroides fragilis]/gi|1046947290|gb|OCL20599.1|2-dehydro-3-deoxygluconokinase [Bacteroides fragilis]/gi|1047136311|gb|OCM97998.1|2-dehydro-3-deoxygluconokinase [Bacteroides fragilis];gi|518074571|ref|WP_019244779.1|carbohydrate kinase [Alistipes ihumii]</t>
  </si>
  <si>
    <t>Singulisphaera acidiphila/Singulisphaera acidiphila DSM 18658;Planctomyces sp. SH-PL62/Planctomyces sp. SH-PL62;Faecalibacterium prausnitzii/Faecalibacterium prausnitzii;Porphyromonas sp. oral taxon 279/Porphyromonas sp. oral taxon 279 str. F0450;Planctomycetales bacterium 71-10;Porphyromonas somerae/Porphyromonadaceae bacterium KA00676/Porphyromonas somerae;Porphyromonas sp. KLE 1280/Porphyromonas sp. KLE 1280;Chthoniobacter flavus/Chthoniobacter flavus Ellin428;Flammeovirga sp. OC4;Verrucomicrobia bacterium TMED71;Aphanocapsa montana BDHKU210001;Capnocytophaga canis/Capnocytophaga canis/Capnocytophaga canis;Bacteroides stercorirosoris/Bacteroides stercorirosoris;bacterium B17;uncultured Bacteroides sp.;Persicobacter sp. JZB09;Bacteroides/Bacteroides cellulosilyticus DSM 14838/Bacteroides cellulosilyticus CL02T12C19/Bacteroides cellulosilyticus CAG:158/Bacteroides cellulosilyticus/Bacteroides cellulosilyticus/Bacteroides intestinalis;Bacteroides oleiciplenus;Bacteroides/Bacteroides fragilis 3_1_12/Bacteroides fragilis/Bacteroides fragilis/Bacteroides fragilis/Bacteroides fragilis/Bacteroides fragilis/Bacteroides fragilis/Bacteroides fragilis;Candidatus Alistipes marseilloanorexicus</t>
  </si>
  <si>
    <t>5.7E-63;6.6E-60;9.0E-58;2.1E-57;3.5E-57;4.7E-57;8.3E-57;4.8E-55;1.1E-54;3.0E-53;4.4E-53;6.1E-53;1.4E-52;3.7E-52;4.3E-52;4.4E-52;5.9E-52;1.4E-51;2.5E-51;3.6E-51</t>
  </si>
  <si>
    <t>AGA27616/WP_015246761;WP_068415020/AMV38119;WP_055204910/CUP81630;EJU17648/WP_009432430;OJW24750;KXB75033/WP_060935310/KXB76372;KDU79917/WP_044114595;WP_006983625/EDY16203;WP_044211860;OUU89065;KIF26490;WP_042344429/CEN42598/CEN46809;WP_073312866/SHI58108;OVE73984;SCI82492;WP_060688519;WP_007214835/ALJ58596/KWR59856/KXT54966/EEF86898/EIY30465/CDB73199;OKZ12241;WP_005780717/KFX73790/KER51426/KER58499/OCM97998/OCL20599/KER72197/KER77630/EFR54758;WP_019244779</t>
  </si>
  <si>
    <t>gi|430015902|gb|AGA27616.1|sugar kinase, ribokinase [Singulisphaera acidiphila DSM 18658]/gi|505059659|ref|WP_015246761.1|carbohydrate kinase [Singulisphaera acidiphila]</t>
  </si>
  <si>
    <t>Singulisphaera acidiphila DSM 18658/Singulisphaera acidiphila</t>
  </si>
  <si>
    <t>CCAND38_380001;HMPREF1121_00665;CCAND38_380001;iolC;CBC31_00625;HMPREF3184_00947;HMPREF1062_02882;ydjH_2;BGO49_06890;BACCELL_05503;HMPREF2531_00447;ydjH_2;HMPREF2531_00447;HMPREF2531_00447;HMPREF3184_00947;BGO49_06890;CfE428DRAFT_6307;HMPREF1323_0607;BGO49_06890;CCAND38_380001;HMPREF2531_00447;BN506_04131;ydjH_2;HMPREF3184_00947;CBC31_00625;BGO49_06890;HMPREF1062_02882;BGO49_06890;HMPREF1323_0607;HMPREF1062_02882;HMPREF1323_0607;ydjH_2;CCAND38_380001;CfE428DRAFT_6307;SAMN05444350_10453;Sinac_3352;BACCELL_05503;ydjH_1;BN506_04131;iolC;HMPREF2531_00447;ydjH_1;CCAND38_380001;SAMN05444350_10453;CBC31_00625;BGO49_06890;CCAND38_380001;iolC;CBC31_00625;HMPREF1062_02882;HMPREF1121_00665;HMPREF2531_00447;iolC;HMPREF3184_00947;HMPREF1323_0607;BN506_04131;ydjH_1;iolC;BACCELL_05503;HMPREF3185_00947;BVX94_02060;QP59_10065;QP59_10065;HMPREF3185_00947;BGO49_06890;BGO49_06890;QP59_10065;HMPREF3185_00947;iolC;HMPREF3184_00947;HMPREF1121_00665;frlD;QP59_10065;CfE428DRAFT_6307;ydjH_1;HMPREF3185_00947;CfE428DRAFT_6307;HMPREF1121_00665;ydjH_1;HMPREF3185_00947;frlD;Sinac_3352;BACCELL_05503;HMPREF1062_02882;BVX94_02060;CfE428DRAFT_6307;Sinac_3352;CCAND38_380001;BVX94_02060;HMPREF1323_0607;BACCELL_05503;CBC31_00625;iolC;frlD;BVX94_02060;HMPREF2531_00447;SAMN05444350_10453;Sinac_3352;HMPREF2531_00447;EC81_0214690;BHV75_05325;BHV75_05325;CfE428DRAFT_6307;EC81_0214690;BHV75_05325;frlD;BHV75_05325;HMPREF1121_00665;BVX94_02060;BHV75_05325;Sinac_3352;frlD;CBC31_00625;BHV75_05325;HMPREF3184_00947;EC81_0214690;SAMN05444350_10453;SAMN05444350_10453;Sinac_3352;EC81_0214690;HMPREF1121_00665;BVX94_02060;EC81_0214690;BHV75_05325;frlD;CBC31_00625;SAMN05444350_10453;CfE428DRAFT_6307;iolC;Sinac_3352;HMPREF1121_00665;EC81_0214690;ydjH_1;HMPREF3184_00947;HMPREF1323_0607;BACCELL_05503;HMPREF3184_00947;QP59_10065;HMPREF3185_00947;EC81_0214690;QP59_10065;BVX94_02060;HMPREF1323_0607;BHV75_05325;HMPREF1121_00665;HMPREF1062_02882;BACCELL_05503;QP59_10065;HMPREF1323_0607;CCAND38_380001;BACCELL_05503;CBC31_00625;SAMN05444350_10453;frlD;EC81_0214690;ydjH_1;HMPREF1062_02882;SAMN05444350_10453;frlD;HMPREF3185_00947;BN506_04131;BVX94_02060;iolC;Sinac_3352;HMPREF1062_02882;ydjH_1;HMPREF3185_00947;QP59_10065;iolC;CfE428DRAFT_6307</t>
  </si>
  <si>
    <t>GO:0016310-IEA;GO:0016740-IEA;GO:0016773-IEA;GO:0016301-IEA;GO:0047590-IEA</t>
  </si>
  <si>
    <t>phosphorylation-IEA;transferase activity-IEA;phosphotransferase activity, alcohol group as acceptor-IEA;kinase activity-IEA;5-dehydro-2-deoxygluconokinase activity-IEA</t>
  </si>
  <si>
    <t>IPR011611;IPR029056;noIPR;noIPR;IPR029056</t>
  </si>
  <si>
    <t>Carbohydrate kinase PfkB;Ribokinase-like;Ribokinase-like;Ribokinase-like;Ribokinase-like</t>
  </si>
  <si>
    <t>PF00294 (PFAM);G3DSA:3.40.1190.20 (GENE3D);PTHR43085 (PANTHER);PTHR43085:SF16 (PANTHER);SSF53613 (SUPERFAMILY)</t>
  </si>
  <si>
    <t>EG_transcript_20715</t>
  </si>
  <si>
    <t>gi|585111762|gb|EWM29240.1|putative glycosyltransferase aer61 [Nannochloropsis gaditana];gi|553178774|ref|XP_005852603.1|hypothetical protein NGA_2058100, partial [Nannochloropsis gaditana CCMP526]/gi|422295930|gb|EKU23229.1|hypothetical protein NGA_2058100, partial [Nannochloropsis gaditana CCMP526];gi|219120400|ref|XP_002180939.1|predicted protein [Phaeodactylum tricornutum CCAP 1055/1]/gi|217407655|gb|EEC47591.1|predicted protein [Phaeodactylum tricornutum CCAP 1055/1]</t>
  </si>
  <si>
    <t>Nannochloropsis gaditana;Nannochloropsis gaditana CCMP526/Nannochloropsis gaditana CCMP526;Phaeodactylum tricornutum CCAP 1055/1/Phaeodactylum tricornutum CCAP 1055/1</t>
  </si>
  <si>
    <t>4.3E-36;8.7E-27;5.8E-22</t>
  </si>
  <si>
    <t>EWM29240;XP_005852603/EKU23229;EEC47591/XP_002180939</t>
  </si>
  <si>
    <t>EG_transcript_1508</t>
  </si>
  <si>
    <t>gi|1173944709|gb|OQR93411.1|mucolipin-like protein [Achlya hypogyna];gi|569387968|gb|ETO17267.1|hypothetical protein RFI_20065, partial [Reticulomyxa filosa];gi|813128362|ref|XP_012197533.1|hypothetical protein SPRG_03563 [Saprolegnia parasitica CBS 223.65]/gi|641537799|gb|KDO31643.1|hypothetical protein SPRG_03563 [Saprolegnia parasitica CBS 223.65];gi|1173949763|gb|OQR97768.1|mucolipin [Thraustotheca clavata];gi|669147536|ref|XP_008609330.1|hypothetical protein SDRG_05394 [Saprolegnia diclina VS20]/gi|530738926|gb|EQC37168.1|hypothetical protein SDRG_05394 [Saprolegnia diclina VS20];gi|635363130|emb|CCI48273.1|unnamed protein product [Albugo candida];gi|673050369|ref|XP_008879145.1|hypothetical protein H310_13428 [Aphanomyces invadans]/gi|673050377|ref|XP_008879149.1|hypothetical protein, variant 1 [Aphanomyces invadans]/gi|574465141|gb|ETV92181.1|hypothetical protein H310_13428 [Aphanomyces invadans]/gi|574465142|gb|ETV92182.1|hypothetical protein, variant 1 [Aphanomyces invadans];gi|569400158|gb|ETO20486.1|hypothetical protein RFI_16731 [Reticulomyxa filosa];gi|290976901|ref|XP_002671177.1|predicted protein [Naegleria gruberi]/gi|284084744|gb|EFC38433.1|predicted protein [Naegleria gruberi];gi|698806588|ref|XP_009836323.1|hypothetical protein H257_11169 [Aphanomyces astaci]/gi|574108710|gb|ETV74216.1|hypothetical protein H257_11169 [Aphanomyces astaci];gi|1169011662|ref|XP_020458350.1|LOW QUALITY PROTEIN: mucolipin-3-like [Monopterus albus];gi|566023418|gb|ETI46329.1|hypothetical protein, variant 4 [Phytophthora parasitica P1569]/gi|566023419|gb|ETI46330.1|hypothetical protein, variant 5 [Phytophthora parasitica P1569]/gi|566023420|gb|ETI46331.1|hypothetical protein, variant 6 [Phytophthora parasitica P1569]/gi|566023421|gb|ETI46332.1|hypothetical protein, variant 7 [Phytophthora parasitica P1569]/gi|567960714|gb|ETK86263.1|hypothetical protein, variant 4 [Phytophthora parasitica]/gi|567960715|gb|ETK86264.1|hypothetical protein, variant 5 [Phytophthora parasitica]/gi|567960716|gb|ETK86265.1|hypothetical protein, variant 6 [Phytophthora parasitica]/gi|567960717|gb|ETK86266.1|hypothetical protein, variant 7 [Phytophthora parasitica]/gi|567989429|gb|ETL39687.1|hypothetical protein, variant 4 [Phytophthora parasitica]/gi|567989430|gb|ETL39688.1|hypothetical protein, variant 5 [Phytophthora parasitica]/gi|567989431|gb|ETL39689.1|hypothetical protein, variant 6 [Phytophthora parasitica]/gi|567989432|gb|ETL39690.1|hypothetical protein, variant 7 [Phytophthora parasitica]/gi|568018637|gb|ETL92806.1|hypothetical protein, variant 4 [Phytophthora parasitica]/gi|568018638|gb|ETL92807.1|hypothetical protein, variant 5 [Phytophthora parasitica]/gi|568018639|gb|ETL92808.1|hypothetical protein, variant 6 [Phytophthora parasitica]/gi|568018640|gb|ETL92809.1|hypothetical protein, variant 7 [Phytophthora parasitica]/gi|568049093|gb|ETM46108.1|hypothetical protein, variant 4 [Phytophthora parasitica]/gi|568049094|gb|ETM46109.1|hypothetical protein, variant 5 [Phytophthora parasitica]/gi|568049095|gb|ETM46110.1|hypothetical protein, variant 6 [Phytophthora parasitica]/gi|568049096|gb|ETM46111.1|hypothetical protein, variant 7 [Phytophthora parasitica]/gi|570327029|gb|ETO74977.1|hypothetical protein, variant 4 [Phytophthora parasitica P1976]/gi|570327030|gb|ETO74978.1|hypothetical protein, variant 5 [Phytophthora parasitica P1976]/gi|570327031|gb|ETO74979.1|hypothetical protein, variant 6 [Phytophthora parasitica P1976]/gi|570327032|gb|ETO74980.1|hypothetical protein, variant 7 [Phytophthora parasitica P1976]/gi|570950879|gb|ETP16136.1|hypothetical protein, variant 4 [Phytophthora parasitica CJ01A1]/gi|570950880|gb|ETP16137.1|hypothetical protein, variant 5 [Phytophthora parasitica CJ01A1]/gi|570950881|gb|ETP16138.1|hypothetical protein, variant 6 [Phytophthora parasitica CJ01A1]/gi|570950882|gb|ETP16139.1|hypothetical protein, variant 7 [Phytophthora parasitica CJ01A1];gi|675194597|ref|XP_008906183.1|hypothetical protein, variant 4 [Phytophthora parasitica INRA-310]/gi|675194599|ref|XP_008906184.1|hypothetical protein, variant 5 [Phytophthora parasitica INRA-310]/gi|675194601|ref|XP_008906185.1|hypothetical protein, variant 6 [Phytophthora parasitica INRA-310]/gi|675194603|ref|XP_008906186.1|hypothetical protein, variant 7 [Phytophthora parasitica INRA-310]/gi|568093644|gb|ETN08435.1|hypothetical protein, variant 4 [Phytophthora parasitica INRA-310]/gi|568093645|gb|ETN08436.1|hypothetical protein, variant 5 [Phytophthora parasitica INRA-310]/gi|568093646|gb|ETN08437.1|hypothetical protein, variant 6 [Phytophthora parasitica INRA-310]/gi|568093647|gb|ETN08438.1|hypothetical protein, variant 7 [Phytophthora parasitica INRA-310]/gi|570984633|gb|ETP44161.1|hypothetical protein, variant 4 [Phytophthora parasitica P10297]/gi|570984634|gb|ETP44162.1|hypothetical protein, variant 5 [Phytophthora parasitica P10297]/gi|570984635|gb|ETP44163.1|hypothetical protein, variant 6 [Phytophthora parasitica P10297]/gi|570984636|gb|ETP44164.1|hypothetical protein, variant 7 [Phytophthora parasitica P10297];gi|752861333|ref|XP_011256894.1|PREDICTED: mucolipin-3 [Camponotus floridanus];gi|307190238|gb|EFN74349.1|Mucolipin-3 [Camponotus floridanus];gi|970637455|gb|KUF81475.1|Mucolipin-1 [Phytophthora nicotianae];gi|325188028|emb|CCA22571.1|mucolipinlike protein putative [Albugo laibachii Nc14];gi|566023414|gb|ETI46325.1|hypothetical protein F443_09276 [Phytophthora parasitica P1569]/gi|566023415|gb|ETI46326.1|hypothetical protein, variant 1 [Phytophthora parasitica P1569]/gi|567960710|gb|ETK86259.1|hypothetical protein L915_09096 [Phytophthora parasitica]/gi|567960711|gb|ETK86260.1|hypothetical protein, variant 1 [Phytophthora parasitica]/gi|567989425|gb|ETL39683.1|hypothetical protein L916_09008 [Phytophthora parasitica]/gi|567989426|gb|ETL39684.1|hypothetical protein, variant 1 [Phytophthora parasitica]/gi|568018633|gb|ETL92802.1|hypothetical protein L917_08941 [Phytophthora parasitica]/gi|568018634|gb|ETL92803.1|hypothetical protein, variant 1 [Phytophthora parasitica]/gi|568049089|gb|ETM46104.1|hypothetical protein L914_08961 [Phytophthora parasitica]/gi|568049090|gb|ETM46105.1|hypothetical protein, variant 1 [Phytophthora parasitica]/gi|570327025|gb|ETO74973.1|hypothetical protein F444_09361 [Phytophthora parasitica P1976]/gi|570327026|gb|ETO74974.1|hypothetical protein, variant 1 [Phytophthora parasitica P1976]/gi|570950875|gb|ETP16132.1|hypothetical protein F441_09235 [Phytophthora parasitica CJ01A1]/gi|570950876|gb|ETP16133.1|hypothetical protein, variant 1 [Phytophthora parasitica CJ01A1];gi|857978423|emb|CEO95837.1|hypothetical protein PBRA_004550 [Plasmodiophora brassicae];gi|675194589|ref|XP_008906179.1|hypothetical protein PPTG_12226 [Phytophthora parasitica INRA-310]/gi|675194591|ref|XP_008906180.1|hypothetical protein, variant 1 [Phytophthora parasitica INRA-310]/gi|568093640|gb|ETN08431.1|hypothetical protein PPTG_12226 [Phytophthora parasitica INRA-310]/gi|568093641|gb|ETN08432.1|hypothetical protein, variant 1 [Phytophthora parasitica INRA-310]/gi|570984629|gb|ETP44157.1|hypothetical protein F442_09200 [Phytophthora parasitica P10297]/gi|570984630|gb|ETP44158.1|hypothetical protein, variant 1 [Phytophthora parasitica P10297]</t>
  </si>
  <si>
    <t>Achlya hypogyna;Reticulomyxa filosa;Saprolegnia parasitica CBS 223.65/Saprolegnia parasitica CBS 223.65;Thraustotheca clavata;Saprolegnia diclina VS20/Saprolegnia diclina VS20;Albugo candida;Aphanomyces invadans/Aphanomyces invadans/Aphanomyces invadans/Aphanomyces invadans;Reticulomyxa filosa;Naegleria gruberi strain NEG-M/Naegleria gruberi;Aphanomyces astaci/Aphanomyces astaci;Monopterus albus;Phytophthora parasitica P1569/Phytophthora parasitica P1569/Phytophthora parasitica P1569/Phytophthora parasitica P1569/Phytophthora parasitica/Phytophthora parasitica/Phytophthora parasitica/Phytophthora parasitica/Phytophthora parasitica/Phytophthora parasitica/Phytophthora parasitica/Phytophthora parasitica/Phytophthora parasitica/Phytophthora parasitica/Phytophthora parasitica/Phytophthora parasitica/Phytophthora parasitica/Phytophthora parasitica/Phytophthora parasitica/Phytophthora parasitica/Phytophthora parasitica P1976/Phytophthora parasitica P1976/Phytophthora parasitica P1976/Phytophthora parasitica P1976/Phytophthora parasitica CJ01A1/Phytophthora parasitica CJ01A1/Phytophthora parasitica CJ01A1/Phytophthora parasitica CJ01A1;Phytophthora parasitica INRA-310/Phytophthora parasitica INRA-310/Phytophthora parasitica INRA-310/Phytophthora parasitica INRA-310/Phytophthora parasitica INRA-310/Phytophthora parasitica INRA-310/Phytophthora parasitica INRA-310/Phytophthora parasitica INRA-310/Phytophthora parasitica P10297/Phytophthora parasitica P10297/Phytophthora parasitica P10297/Phytophthora parasitica P10297;Camponotus floridanus;Camponotus floridanus;Phytophthora nicotianae;Albugo laibachii Nc14;Phytophthora parasitica P1569/Phytophthora parasitica P1569/Phytophthora parasitica/Phytophthora parasitica/Phytophthora parasitica/Phytophthora parasitica/Phytophthora parasitica/Phytophthora parasitica/Phytophthora parasitica/Phytophthora parasitica/Phytophthora parasitica P1976/Phytophthora parasitica P1976/Phytophthora parasitica CJ01A1/Phytophthora parasitica CJ01A1;Plasmodiophora brassicae;Phytophthora parasitica INRA-310/Phytophthora parasitica INRA-310/Phytophthora parasitica INRA-310/Phytophthora parasitica INRA-310/Phytophthora parasitica P10297/Phytophthora parasitica P10297</t>
  </si>
  <si>
    <t>3.7E-20;2.4E-19;2.7E-19;4.8E-19;5.5E-19;1.8E-18;1.7E-17;2.4E-17;2.4E-16;4.1E-16;7.1E-16;1.6E-15;1.7E-15;1.8E-15;1.8E-15;2.5E-15;2.6E-15;2.7E-15;2.8E-15;2.8E-15</t>
  </si>
  <si>
    <t>OQR93411;ETO17267;KDO31643/XP_012197533;OQR97768;XP_008609330/EQC37168;CCI48273;XP_008879149/ETV92181/ETV92182/XP_008879145;ETO20486;EFC38433/XP_002671177;XP_009836323/ETV74216;XP_020458350;ETP16136/ETP16137/ETP16138/ETP16139/ETL39689/ETL39687/ETL39688/ETM46111/ETM46110/ETL92809/ETL92808/ETM46109/ETL92807/ETM46108/ETL92806/ETK86264/ETK86265/ETK86263/ETL39690/ETK86266/ETI46330/ETI46331/ETI46329/ETI46332/ETO74979/ETO74977/ETO74980/ETO74978;ETP44163/ETP44162/ETP44164/ETP44161/XP_008906186/ETN08437/XP_008906185/ETN08436/ETN08438/XP_008906184/ETN08435/XP_008906183;XP_011256894;EFN74349;KUF81475;CCA22571;ETP16132/ETP16133/ETM46105/ETL92803/ETM46104/ETL92802/ETK86260/ETL39683/ETL39684/ETK86259/ETI46325/ETI46326/ETO74973/ETO74974;CEO95837;ETP44158/ETP44157/XP_008906179/ETN08432/XP_008906180/ETN08431</t>
  </si>
  <si>
    <t>gi|1173944709|gb|OQR93411.1|mucolipin-like protein [Achlya hypogyna]</t>
  </si>
  <si>
    <t>F442_09200;L914_08961;F441_09235;F442_09200;H257_11169;F442_09200;H257_11169;ACHHYP_02537;EAG_13307;F443_09276;L914_08961;RFI_20065;F444_09361;THRCLA_06854;H310_13428;F443_09276;SPRG_03563;F442_09200;THRCLA_06854;F441_09235;H310_13428;F444_09361;F443_09276;NAEGRDRAFT_73734;PBRA_004550;AlNc14C159G7725;SDRG_05394;EAG_13307;NAEGRDRAFT_73734;F444_09361;PPTG_12226;AM587_10009447;AlNc14C159G7725;F443_09276;F441_09235;PPTG_12226;SPRG_03563;RFI_20065;F443_09276;ACHHYP_02537;SDRG_05394;BN9_093460;F444_09361;RFI_16731;PPTG_12226;L914_08961;H257_11169;ACHHYP_02537;EAG_13307;RFI_20065;F444_09361;L914_08961;RFI_20065;F441_09235;F442_09200;PPTG_12226;RFI_16731;L914_08961;H310_13428;THRCLA_06854;F443_09276;F441_09235;F444_09361;F442_09200;AM587_10009447;SPRG_03563;THRCLA_06854;H310_13428;F442_09200;L914_08961;F441_09235;F442_09200;H257_11169;F441_09235;L914_08961;RFI_16731;F441_09235;F443_09276;BN9_093460;PBRA_004550;AlNc14C159G7725;PPTG_12226;NAEGRDRAFT_73734;AM587_10009447;AM587_10009447;PPTG_12226;F444_09361;SDRG_05394;F444_09361;PPTG_12226;AlNc14C159G7725;PPTG_12226;L914_08961;F443_09276;EAG_13307;SDRG_05394;RFI_16731;ACHHYP_02537;SPRG_03563;NAEGRDRAFT_73734</t>
  </si>
  <si>
    <t>noIPR;IPR013122;noIPR;noIPR;noIPR;noIPR</t>
  </si>
  <si>
    <t>RNA-binding domain superfamily;Polycystin cation channel, PKD1/PKD2;Polycystin cation channel, PKD1/PKD2;Polycystin cation channel, PKD1/PKD2;Polycystin cation channel, PKD1/PKD2;Polycystin cation channel, PKD1/PKD2</t>
  </si>
  <si>
    <t>G3DSA:1.10.287.70 (GENE3D);PF08016 (PFAM);mobidb-lite (MOBIDB_LITE);mobidb-lite (MOBIDB_LITE);PTHR12127:SF7 (PANTHER);PTHR12127 (PANTHER)</t>
  </si>
  <si>
    <t>EG_transcript_32285</t>
  </si>
  <si>
    <t>gi|1129172187|gb|OLP81914.1|putative E3 ubiquitin-protein ligase HERC2 [Symbiodinium microadriaticum];gi|551605822|ref|XP_005784289.1|hypothetical protein EMIHUDRAFT_231296 [Emiliania huxleyi CCMP1516]/gi|485637363|gb|EOD31860.1|hypothetical protein EMIHUDRAFT_231296 [Emiliania huxleyi CCMP1516];gi|551605826|ref|XP_005784291.1|hypothetical protein EMIHUDRAFT_231299 [Emiliania huxleyi CCMP1516]/gi|485637365|gb|EOD31862.1|hypothetical protein EMIHUDRAFT_231299 [Emiliania huxleyi CCMP1516]</t>
  </si>
  <si>
    <t>Symbiodinium microadriaticum;Emiliania huxleyi CCMP1516/Emiliania huxleyi CCMP1516;Emiliania huxleyi CCMP1516/Emiliania huxleyi CCMP1516</t>
  </si>
  <si>
    <t>3.7E-14;1.2E-11;5.6E-11</t>
  </si>
  <si>
    <t>OLP81914;EOD31860/XP_005784289;XP_005784291/EOD31862</t>
  </si>
  <si>
    <t>HERC2;HERC2;HERC2;HERC2;HERC2;HERC2;HERC2;EMIHUDRAFT_231296;EMIHUDRAFT_231296;EMIHUDRAFT_231299;EMIHUDRAFT_231299;HERC2;HERC2;EMIHUDRAFT_231299;HERC2;EMIHUDRAFT_231296;HERC2;HERC2;HERC2;HERC2;HERC2;EMIHUDRAFT_231299;EMIHUDRAFT_231299;HERC2;HERC2;EMIHUDRAFT_231296;EMIHUDRAFT_231296;HERC2;HERC2;HERC2</t>
  </si>
  <si>
    <t>GO:0016757-IEA;GO:0046872-IEA;GO:0003956-IEA;GO:0016020-IEA;GO:0006471-IEA;GO:0016021-IEA;GO:0016740-IEA;GO:0016874-IEA;GO:0016567-IEA;GO:0005634-IEA;GO:0004842-IEA</t>
  </si>
  <si>
    <t>transferase activity, transferring glycosyl groups-IEA;metal ion binding-IEA;NAD(P)+-protein-arginine ADP-ribosyltransferase activity-IEA;membrane-IEA;protein ADP-ribosylation-IEA;integral component of membrane-IEA;transferase activity-IEA;ligase activity-IEA;protein ubiquitination-IEA;nucleus-IEA;ubiquitin-protein transferase activity-IEA</t>
  </si>
  <si>
    <t>Molecular Function-IEA;Molecular Function-IEA;Molecular Function-IEA;Cellular Component-IEA;Biological Process-IEA;Cellular Component-IEA;Molecular Function-IEA;Molecular Function-IEA;Biological Process-IEA;Cellular Component-IEA;Molecular Function-IEA</t>
  </si>
  <si>
    <t>PF01129 (PFAM);G3DSA:3.90.176.10 (GENE3D);PTHR10339 (PANTHER);SSF56399 (SUPERFAMILY)</t>
  </si>
  <si>
    <t>EG_transcript_12456</t>
  </si>
  <si>
    <t>RHS Repeat family</t>
  </si>
  <si>
    <t>gi|1197822396|ref|WP_086757670.1|hypothetical protein, partial [Nostoc sp. 106C]/gi|1196012472|gb|OUL34430.1|hypothetical protein BV375_04500, partial [Nostoc sp. 106C];gi|1200098228|ref|WP_087537757.1|hypothetical protein [Nostocales cyanobacterium HT-58-2]/gi|1199827617|gb|ARV57431.1|hypothetical protein BZZ01_01210 [Nostocales cyanobacterium HT-58-2];gi|1054850683|ref|WP_066612855.1|hypothetical protein [Scytonema hofmannii];gi|1004816895|gb|KYC42839.1|hypothetical protein WA1_11985 [Scytonema hofmannii PCC 7110];gi|941167586|ref|WP_055074966.1|hypothetical protein [Pseudanabaena sp. 'Roaring Creek'];gi|744447394|gb|KIE08232.1|hypothetical protein DA73_0226700, partial [Tolypothrix bouteillei VB521301];gi|515886616|ref|WP_017317199.1|hypothetical protein [Mastigocladopsis repens];gi|515856272|ref|WP_017286900.1|hypothetical protein [Leptolyngbya boryana]/gi|932878388|dbj|BAS58440.1|RHS Repeat family [Leptolyngbya boryana IAM M-101]/gi|932885028|dbj|BAS64788.1|RHS Repeat family [Leptolyngbya boryana dg5];gi|493031982|ref|WP_006101378.1|type IV secretion protein Rhs [Coleofasciculus chthonoplastes]/gi|196180111|gb|EDX75103.1|RHS Repeat family [Coleofasciculus chthonoplastes PCC 7420];gi|1062957613|ref|WP_069347033.1|hypothetical protein [Scytonema millei]/gi|1061905037|gb|ODN60687.1|hypothetical protein QH73_000455 [Scytonema millei VB511283];gi|1197738508|ref|WP_086688277.1|hypothetical protein [Nostoc sp. T09]/gi|1196009249|gb|OUL31314.1|hypothetical protein BV372_20345 [Nostoc sp. T09];gi|409106972|pdb|2YMU|AChain A, Structure Of A Highly Repetitive Propeller Structure/gi|409106973|pdb|2YMU|BChain B, Structure Of A Highly Repetitive Propeller Structure;gi|504998858|ref|WP_015185960.1|hypothetical protein [Microcoleus sp. PCC 7113]/gi|428255873|gb|AFZ21832.1|WD40 repeat-containing protein [Microcoleus sp. PCC 7113];gi|648167586|gb|KDR81250.1|hypothetical protein GALMADRAFT_1124665 [Galerina marginata CBS 339.88];gi|918438829|ref|WP_052490005.1|hypothetical protein [Tolypothrix campylonemoides];gi|1121336073|ref|WP_073643972.1|hypothetical protein [Nostoc calcicola]/gi|1115264975|gb|OKH28633.1|hypothetical protein FACHB389_27525 [Nostoc calcicola FACHB-389];gi|499303686|ref|WP_010994461.1|hypothetical protein [Nostoc sp. PCC 7120]/gi|17135262|dbj|BAB77808.1|WD-40 repeat protein [Nostoc sp. PCC 7120];gi|797210857|ref|WP_045871802.1|hypothetical protein [Tolypothrix sp. PCC 7601]/gi|407268988|gb|EKF00473.1|WD domain, G-beta repeat protein [Tolypothrix sp. PCC 7601];gi|501381237|ref|WP_012412803.1|hypothetical protein [Nostoc punctiforme]/gi|186469069|gb|ACC84870.1|WD-40 repeat protein [Nostoc punctiforme PCC 73102];gi|347836641|emb|CCD51213.1|similar to HET-E [Botrytis cinerea T4]</t>
  </si>
  <si>
    <t>Nostoc sp. 106C/Nostoc sp. 106C;Nostocales cyanobacterium HT-58-2/Nostocales cyanobacterium HT-58-2;Scytonema hofmanni;Scytonema hofmanni PCC 7110;Pseudanabaena sp. 'Roaring Creek';Tolypothrix bouteillei Iicb1;Mastigocladopsis repens;Leptolyngbya boryana/Leptolyngbya boryana IAM M-101/Leptolyngbya boryana dg5;Coleofasciculus chthonoplastes/Coleofasciculus chthonoplastes PCC 7420;Scytonema millei/Scytonema millei VB511283;Nostoc sp. T09/Nostoc sp. T09;Nostoc punctiforme/Nostoc punctiforme;Microcoleus sp. PCC 7113/Microcoleus sp. PCC 7113;Galerina marginata CBS 339.88;Tolypothrix campylonemoides;Nostoc calcicola/Nostoc calcicola FACHB-389;Nostoc sp. PCC 7120/Nostoc sp. PCC 7120;Tolypothrix sp. PCC 7601 = UTEX B 481/Tolypothrix sp. PCC 7601 = UTEX B 481;Nostoc punctiforme/Nostoc punctiforme PCC 73102;Botryotinia fuckeliana T4</t>
  </si>
  <si>
    <t>1.9E-34;8.1E-33;1.0E-31;1.1E-31;1.5E-31;2.4E-31;7.4E-31;8.8E-31;8.6E-30;1.2E-29;1.3E-29;2.0E-29;2.1E-29;3.5E-29;7.4E-29;8.5E-29;9.1E-29;9.5E-29;1.9E-28;3.9E-28</t>
  </si>
  <si>
    <t>WP_086757670/OUL34430;WP_087537757/ARV57431;WP_066612855;KYC42839;WP_055074966;KIE08232;WP_017317199;WP_017286900/BAS64788/BAS58440;WP_006101378/EDX75103;ODN60687/WP_069347033;WP_086688277/OUL31314;2YMU_A/2YMU_B;WP_015185960/AFZ21832;KDR81250;WP_052490005;OKH28633/WP_073643972;WP_010994461/BAB77808;WP_045871802/EKF00473;WP_012412803/ACC84870;CCD51213</t>
  </si>
  <si>
    <t>gi|1196012472|gb|OUL34430.1|hypothetical protein BV375_04500, partial [Nostoc sp. 106C]/gi|1197822396|ref|WP_086757670.1|hypothetical protein, partial [Nostoc sp. 106C]</t>
  </si>
  <si>
    <t>Nostoc sp. 106C</t>
  </si>
  <si>
    <t>BZZ01_01210;BofuT4_P085750.1;MC7420_2107;BofuT4_P085750.1;BofuT4_P085750.1;FDUTEX481_08905;Npun_R6612;BofuT4_P085750.1;BofuT4_P085750.1;MC7420_2107;BZZ01_01210;BofuT4_P085750.1;BZZ01_01210;FDUTEX481_08905;FDUTEX481_08905;MC7420_2107;MC7420_2107;Npun_R6612;BZZ01_01210;NIES2135_21720;Mic7113_6242;NIES2135_21720;BofuT4_P085750.1;Npun_R6612;MC7420_2107;MC7420_2107;Mic7113_6242;BofuT4_P085750.1;FDUTEX481_08905;BofuT4_P085750.1;BofuT4_P085750.1;Npun_R6612;BofuT4_P085750.1;NIES2135_21720;BofuT4_P085750.1</t>
  </si>
  <si>
    <t>GO:0005856-IEA;GO:0005737-IEA;GO:0051301-IEA;GO:0007165-IEA;GO:0016020-IEA;GO:0016021-IEA;GO:0007049-IEA;GO:0005874-IEA</t>
  </si>
  <si>
    <t>cytoskeleton-IEA;cytoplasm-IEA;cell division-IEA;signal transduction-IEA;membrane-IEA;integral component of membrane-IEA;cell cycle-IEA;microtubule-IEA</t>
  </si>
  <si>
    <t>Cellular Component-IEA;Cellular Component-IEA;Biological Process-IEA;Biological Process-IEA;Cellular Component-IEA;Cellular Component-IEA;Biological Process-IEA;Cellular Component-IEA</t>
  </si>
  <si>
    <t>IPR001680;IPR015943;noIPR;noIPR;noIPR;noIPR;noIPR;noIPR;IPR001680;IPR017986;IPR001680;IPR017986;IPR036322;IPR011047</t>
  </si>
  <si>
    <t>REPEAT;HOMOLOGOUS_SUPERFAMILY;HOMOLOGOUS_SUPERFAMILY;HOMOLOGOUS_SUPERFAMILY;HOMOLOGOUS_SUPERFAMILY;HOMOLOGOUS_SUPERFAMILY;HOMOLOGOUS_SUPERFAMILY;HOMOLOGOUS_SUPERFAMILY;REPEAT;DOMAIN;REPEAT;DOMAIN;HOMOLOGOUS_SUPERFAMILY;HOMOLOGOUS_SUPERFAMILY</t>
  </si>
  <si>
    <t>WD40 repeat;WD40/YVTN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 repeat;WD40-repeat-containing domain;WD40 repeat;WD40-repeat-containing domain;WD40-repeat-containing domain superfamily;Quinoprotein alcohol dehydrogenase-like superfamily</t>
  </si>
  <si>
    <t>PF00400 (PFAM);G3DSA:2.130.10.10 (GENE3D);mobidb-lite (MOBIDB_LITE);PTHR42968:SF15 (PANTHER);PTHR42968 (PANTHER);PTHR42968 (PANTHER);PTHR42968 (PANTHER);PTHR42968:SF15 (PANTHER);PS50082 (PROSITE_PROFILES);PS50294 (PROSITE_PROFILES);PS50082 (PROSITE_PROFILES);PS50294 (PROSITE_PROFILES);SSF50978 (SUPERFAMILY);SSF50998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</si>
  <si>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</si>
  <si>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</si>
  <si>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</si>
  <si>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EG_transcript_12100</t>
  </si>
  <si>
    <t>random slug 5-like</t>
  </si>
  <si>
    <t>gi|1208520131|gb|OWM76275.1|hypothetical protein CDL15_Pgr009921 [Punica granatum];gi|567888900|ref|XP_006436972.1|hypothetical protein CICLE_v10032562mg [Citrus clementina]/gi|557539168|gb|ESR50212.1|hypothetical protein CICLE_v10032562mg [Citrus clementina];gi|1025245665|ref|XP_016487750.1|PREDICTED: random slug protein 5-like isoform X1 [Nicotiana tabacum];gi|697183218|ref|XP_009600630.1|PREDICTED: random slug protein 5-like [Nicotiana tomentosiformis];gi|641838697|gb|KDO57636.1|hypothetical protein CISIN_1g043459mg [Citrus sinensis];gi|731427033|ref|XP_002284696.2|PREDICTED: random slug protein 5 isoform X1 [Vitis vinifera];gi|731427035|ref|XP_010663813.1|PREDICTED: random slug protein 5 isoform X2 [Vitis vinifera]/gi|147860850|emb|CAN83160.1|hypothetical protein VITISV_022555 [Vitis vinifera]/gi|297734520|emb|CBI15767.3|unnamed protein product, partial [Vitis vinifera];gi|985457917|ref|XP_015387701.1|PREDICTED: CRAL-TRIO domain-containing protein YKL091C-like isoform X2 [Citrus sinensis];gi|951062713|ref|XP_014523115.1|PREDICTED: random slug protein 5 [Vigna radiata var. radiata];gi|719982613|ref|XP_010250507.1|PREDICTED: random slug protein 5 [Nelumbo nucifera];gi|702519566|ref|XP_010042672.1|PREDICTED: random slug protein 5 isoform X1 [Eucalyptus grandis];gi|593328840|ref|XP_007137847.1|hypothetical protein PHAVU_009G160800g [Phaseolus vulgaris]/gi|561010934|gb|ESW09841.1|hypothetical protein PHAVU_009G160800g [Phaseolus vulgaris];gi|568863259|ref|XP_006485074.1|PREDICTED: CRAL-TRIO domain-containing protein YKL091C-like isoform X1 [Citrus sinensis]/gi|985457915|ref|XP_015387700.1|PREDICTED: CRAL-TRIO domain-containing protein YKL091C-like isoform X1 [Citrus sinensis];gi|970013212|ref|XP_015067566.1|PREDICTED: random slug protein 5 [Solanum pennellii];gi|1026033748|ref|XP_016563050.1|PREDICTED: random slug protein 5-like [Capsicum annuum];gi|1150162954|ref|XP_020224064.1|random slug protein 5 [Cajanus cajan]/gi|1012348530|gb|KYP59721.1|Random slug protein 5 [Cajanus cajan];gi|747079386|ref|XP_011086892.1|random slug protein 5-like [Sesamum indicum]/gi|1173813920|ref|XP_020551552.1|random slug protein 5-like [Sesamum indicum];gi|1044523654|ref|XP_017406154.1|PREDICTED: random slug protein 5-like [Vigna angularis]/gi|920679126|gb|KOM26061.1|hypothetical protein LR48_Vigan221s002300 [Vigna angularis]/gi|965620263|dbj|BAU03061.1|hypothetical protein VIGAN_UM006500 [Vigna angularis var. angularis];gi|657995730|ref|XP_008390212.1|PREDICTED: sec14 cytosolic factor-like [Malus domestica];gi|703123428|ref|XP_010102817.1|hypothetical protein L484_004671 [Morus notabilis]/gi|587906043|gb|EXB94145.1|hypothetical protein L484_004671 [Morus notabilis]</t>
  </si>
  <si>
    <t>Punica granatum;Citrus clementina/Citrus clementina;Nicotiana tabacum;Nicotiana tomentosiformis;Citrus sinensis;Vitis vinifera;Vitis vinifera/Vitis vinifera/Vitis vinifera;Citrus sinensis;Vigna radiata var. radiata;Nelumbo nucifera;Eucalyptus grandis;Phaseolus vulgaris/Phaseolus vulgaris;Citrus sinensis/Citrus sinensis;Solanum pennellii;Capsicum annuum;Cajanus cajan/Cajanus cajan;Sesamum indicum/Sesamum indicum;Vigna angularis/Vigna angularis/Vigna angularis var. angularis;Malus domestica;Morus notabilis/Morus notabilis</t>
  </si>
  <si>
    <t>1.9E-38;3.6E-36;4.2E-36;4.4E-36;6.8E-36;7.6E-36;8.0E-36;8.3E-36;1.3E-35;1.3E-34;3.1E-34;3.3E-34;3.8E-34;4.0E-34;5.0E-34;1.1E-33;1.6E-33;1.7E-33;1.8E-33;1.9E-33</t>
  </si>
  <si>
    <t>OWM76275;ESR50212/XP_006436972;XP_016487750;XP_009600630;KDO57636;XP_002284696;CBI15767/XP_010663813/CAN83160;XP_015387701;XP_014523115;XP_010250507;XP_010042672;ESW09841/XP_007137847;XP_006485074/XP_015387700;XP_015067566;XP_016563050;KYP59721/XP_020224064;XP_011086892/XP_020551552;BAU03061/XP_017406154/KOM26061;XP_008390212;EXB94145/XP_010102817</t>
  </si>
  <si>
    <t>gi|1208520131|gb|OWM76275.1|hypothetical protein CDL15_Pgr009921 [Punica granatum]</t>
  </si>
  <si>
    <t>Punica granatum</t>
  </si>
  <si>
    <t>VIT_17s0000g00130;VIT_17s0000g00130;VIT_17s0000g00130;VIT_17s0000g00130</t>
  </si>
  <si>
    <t>noIPR;IPR001251;noIPR;IPR036865;noIPR;noIPR;IPR001251;IPR001251;IPR036273;IPR036865</t>
  </si>
  <si>
    <t>HOMOLOGOUS_SUPERFAMILY;DOMAIN;DOMAIN;HOMOLOGOUS_SUPERFAMILY;HOMOLOGOUS_SUPERFAMILY;HOMOLOGOUS_SUPERFAMILY;DOMAIN;DOMAIN;HOMOLOGOUS_SUPERFAMILY;HOMOLOGOUS_SUPERFAMILY</t>
  </si>
  <si>
    <t>Cyclophilin-like domain superfamily;CRAL-TRIO lipid binding domain;CRAL-TRIO lipid binding domain;CRAL-TRIO lipid binding domain superfamily;CRAL-TRIO lipid binding domain superfamily;CRAL-TRIO lipid binding domain superfamily;CRAL-TRIO lipid binding domain;CRAL-TRIO lipid binding domain;CRAL/TRIO, N-terminal domain superfamily;CRAL-TRIO lipid binding domain superfamily</t>
  </si>
  <si>
    <t>PR00180 (PRINTS);PF00650 (PFAM);G3DSA:1.10.8.20 (GENE3D);G3DSA:3.40.525.10 (GENE3D);mobidb-lite (MOBIDB_LITE);PTHR10174 (PANTHER);PS50191 (PROSITE_PROFILES);cd00170 (CDD);SSF46938 (SUPERFAMILY);SSF52087 (SUPERFAMILY)</t>
  </si>
  <si>
    <t>EG_transcript_9640</t>
  </si>
  <si>
    <t>IPR023214;IPR000768;noIPR;IPR004274;noIPR;noIPR;IPR004274;IPR036412;noIPR</t>
  </si>
  <si>
    <t>HOMOLOGOUS_SUPERFAMILY;FAMILY;FAMILY;DOMAIN;DOMAIN;DOMAIN;DOMAIN;HOMOLOGOUS_SUPERFAMILY;HOMOLOGOUS_SUPERFAMILY</t>
  </si>
  <si>
    <t>HAD superfamily;NAD:arginine ADP-ribosyltransferase, ART;NAD:arginine ADP-ribosyltransferase, ART;FCP1 homology domain;FCP1 homology domain;FCP1 homology domain;FCP1 homology domain;HAD-like superfamily;HAD-like superfamily</t>
  </si>
  <si>
    <t>G3DSA:3.40.50.1000 (GENE3D);PF01129 (PFAM);G3DSA:3.90.176.10 (GENE3D);PF03031 (PFAM);PTHR12210:SF68 (PANTHER);PTHR12210 (PANTHER);PS50969 (PROSITE_PROFILES);SSF56784 (SUPERFAMILY);SSF56399 (SUPERFAMILY)</t>
  </si>
  <si>
    <t>;GO:0003956/GO:0006471;;;;;;;</t>
  </si>
  <si>
    <t>;NAD(P)+-protein-arginine ADP-ribosyltransferase activity/protein ADP-ribosylation;;;;;;;</t>
  </si>
  <si>
    <t>;Molecular Function/Biological Process;;;;;;;</t>
  </si>
  <si>
    <t>EG_transcript_24518</t>
  </si>
  <si>
    <t>EG_transcript_51390</t>
  </si>
  <si>
    <t>Cyclophilin-like domain superfamily</t>
  </si>
  <si>
    <t>EG_transcript_44015</t>
  </si>
  <si>
    <t>gi|1181381849|ref|WP_084677404.1|hypothetical protein [Altibacter lentus];gi|736126583|ref|WP_034258194.1|T9SS C-terminal target domain-containing protein [Altibacter lentus];gi|1086476042|emb|SDE77803.1|Por secretion system C-terminal sorting domain-containing protein [Ulvibacter litoralis];gi|769946418|ref|WP_045079713.1|T9SS C-terminal target domain-containing protein [Aequorivita vladivostokensis]/gi|768809261|gb|KJJ39538.1|hypothetical protein MB09_04730 [Aequorivita vladivostokensis]</t>
  </si>
  <si>
    <t>Ulvibacter sp. JLT2010;Ulvibacter sp. JLT2010;Ulvibacter litoralis;Vitellibacter vladivostokensis/Vitellibacter vladivostokensis</t>
  </si>
  <si>
    <t>2.8E-15;3.9E-15;1.3E-12;6.8E-12</t>
  </si>
  <si>
    <t>WP_084677404;WP_034258194;SDE77803;WP_045079713/KJJ39538</t>
  </si>
  <si>
    <t>gi|1181381849|ref|WP_084677404.1|hypothetical protein [Altibacter lentus]</t>
  </si>
  <si>
    <t>Ulvibacter sp. JLT2010</t>
  </si>
  <si>
    <t>MB09_04730;MB09_04730;MB09_04730;MB09_04730</t>
  </si>
  <si>
    <t>GO:0006508-IEA;GO:0004252-IEA</t>
  </si>
  <si>
    <t>proteolysis-IEA;serine-type endopeptidase activity-IEA</t>
  </si>
  <si>
    <t>EG_transcript_65672</t>
  </si>
  <si>
    <t>Tubulin polyglutamylase TTLL5</t>
  </si>
  <si>
    <t>gi|570966917|gb|ETP30036.1|hypothetical protein F442_20909 [Phytophthora parasitica P10297];gi|566009097|gb|ETI32008.1|hypothetical protein F443_21101 [Phytophthora parasitica P1569];gi|695390906|ref|XP_009519861.1|hypothetical protein PHYSODRAFT_480588 [Phytophthora sojae]/gi|348684758|gb|EGZ24573.1|hypothetical protein PHYSODRAFT_480588 [Phytophthora sojae];gi|970654240|gb|KUF92580.1|hypothetical protein AM588_10007836 [Phytophthora nicotianae];gi|570936619|gb|ETP01876.1|hypothetical protein F441_20957 [Phytophthora parasitica CJ01A1];gi|970652814|gb|KUF91410.1|Tubulin polyglutamylase TTLL5 [Phytophthora nicotianae];gi|675211603|ref|XP_008914686.1|hypothetical protein PPTG_18393 [Phytophthora parasitica INRA-310]/gi|568085095|gb|ETN00011.1|hypothetical protein PPTG_18393 [Phytophthora parasitica INRA-310];gi|570312819|gb|ETO60767.1|hypothetical protein F444_21103 [Phytophthora parasitica P1976];gi|568004752|gb|ETL79065.1|hypothetical protein L917_20239 [Phytophthora parasitica];gi|325193524|emb|CCA27829.1|tubulintyrosine ligase family putative [Albugo laibachii Nc14];gi|568034668|gb|ETM32336.1|hypothetical protein L914_20240 [Phytophthora parasitica];gi|301110895|ref|XP_002904527.1|tubulin polyglutamylase, putative [Phytophthora infestans T30-4]/gi|262095844|gb|EEY53896.1|tubulin polyglutamylase, putative [Phytophthora infestans T30-4];gi|635363498|emb|CCI47947.1|unnamed protein product [Albugo candida];gi|635363499|emb|CCI47948.1|unnamed protein product [Albugo candida];gi|403341433|gb|EJY70023.1|Tubulin-tyrosine ligase family protein (macronuclear) [Oxytricha trifallax];gi|953496367|emb|CEG41967.1|tubulin-tyrosine ligase family [Plasmopara halstedii];gi|1129199950|gb|OLQ03300.1|Tubulin polyglutamylase TTLL5 [Symbiodinium microadriaticum];gi|301110887|ref|XP_002904523.1|tubulin-tyrosine ligase family [Phytophthora infestans T30-4]/gi|262095840|gb|EEY53892.1|tubulin-tyrosine ligase family [Phytophthora infestans T30-4];gi|970640755|gb|KUF83168.1|Tubulin polyglutamylase TTLL5 [Phytophthora nicotianae];gi|403352853|gb|EJY75949.1|Tubulin-tyrosine ligase family protein (macronuclear) [Oxytricha trifallax]</t>
  </si>
  <si>
    <t>Phytophthora parasitica P10297;Phytophthora parasitica P1569;Phytophthora sojae/Phytophthora sojae;Phytophthora nicotianae;Phytophthora parasitica CJ01A1;Phytophthora nicotianae;Phytophthora parasitica INRA-310/Phytophthora parasitica INRA-310;Phytophthora parasitica P1976;Phytophthora parasitica;Albugo laibachii Nc14;Phytophthora parasitica;Phytophthora infestans T30-4/Phytophthora infestans T30-4;Albugo candida;Albugo candida;Oxytricha trifallax;Plasmopara halstedii;Symbiodinium microadriaticum;Phytophthora infestans T30-4/Phytophthora infestans T30-4;Phytophthora nicotianae;Oxytricha trifallax</t>
  </si>
  <si>
    <t>7.6E-18;7.7E-18;9.2E-18;1.1E-17;1.2E-17;1.2E-17;1.4E-17;3.1E-17;3.4E-17;4.6E-17;6.4E-17;1.0E-16;1.4E-16;1.5E-16;1.5E-16;1.6E-16;1.8E-16;2.2E-16;2.8E-16;3.2E-16</t>
  </si>
  <si>
    <t>ETP30036;ETI32008;XP_009519861/EGZ24573;KUF92580;ETP01876;KUF91410;ETN00011/XP_008914686;ETO60767;ETL79065;CCA27829;ETM32336;XP_002904527/EEY53896;CCI47947;CCI47948;EJY70023;CEG41967;OLQ03300;XP_002904523/EEY53892;KUF83168;EJY75949</t>
  </si>
  <si>
    <t>gi|570966917|gb|ETP30036.1|hypothetical protein F442_20909 [Phytophthora parasitica P10297]</t>
  </si>
  <si>
    <t>Phytophthora parasitica P10297</t>
  </si>
  <si>
    <t>BN9_089900;F442_20909;F443_21101;PHYSODRAFT_480588;Ttll5;F441_20957;PITG_07539;F444_21103;AM588_10007836;PITG_07535;L914_20240;F444_21103;AlNc14C723G12449;BN9_089910;Ttll5;A0A0P1AL15;F442_20909;L917_20239;F444_21103;OXYTRI_02547;AM587_10009081;OXYTRI_02547;OXYTRI_09234;AM587_10009081;OXYTRI_02547;AlNc14C723G12449;PPTG_18393;F441_20957;F444_21103;A0A0P1AL15;OXYTRI_09234;F443_21101;OXYTRI_02547;PITG_07539;AlNc14C723G12449;OXYTRI_09234;F443_21101;PPTG_18393;AlNc14C723G12449;PITG_07535;F442_20909;AlNc14C723G12449;PPTG_18393;F443_21101;PITG_07535;L917_20239;A0A0P1AL15;AlNc14C723G12449;PITG_07535;F441_20957;OXYTRI_02547;AM587_10009081;OXYTRI_09234;PITG_07539;PITG_07535;AM588_10007836;OXYTRI_09234;OXYTRI_02547;AM588_10007836;AM587_10000613;F441_20957;AM587_10000613;PITG_07539;AM588_10007836;PHYSODRAFT_480588;PITG_07535;L914_20240;L914_20240;AM587_10000613;F442_20909;AM587_10000613;AM587_10009081;L914_20240;BN9_089910;OXYTRI_09234;PPTG_18393;BN9_089900</t>
  </si>
  <si>
    <t>GO:0006464-IEA;GO:0016874-IEA;GO:0005524-IEA</t>
  </si>
  <si>
    <t>cellular protein modification process-IEA;ligase activity-IEA;ATP binding-IEA</t>
  </si>
  <si>
    <t>noIPR;IPR004344;noIPR;noIPR;noIPR</t>
  </si>
  <si>
    <t>Acetate-CoA ligase;Tubulin-tyrosine ligase/Tubulin polyglutamylase;Tubulin-tyrosine ligase/Tubulin polyglutamylase;Tubulin-tyrosine ligase/Tubulin polyglutamylase;Tubulin-tyrosine ligase/Tubulin polyglutamylase</t>
  </si>
  <si>
    <t>G3DSA:3.30.470.20 (GENE3D);PF03133 (PFAM);mobidb-lite (MOBIDB_LITE);PTHR12241 (PANTHER);PTHR12241:SF127 (PANTHER)</t>
  </si>
  <si>
    <t>;GO:0006464;;;</t>
  </si>
  <si>
    <t>;cellular protein modification process;;;</t>
  </si>
  <si>
    <t>;Biological Process;;;</t>
  </si>
  <si>
    <t>EG_transcript_37381</t>
  </si>
  <si>
    <t>EG_transcript_21017</t>
  </si>
  <si>
    <t>ubiquitin-conjugating enzyme E2</t>
  </si>
  <si>
    <t>gi|754352969|ref|XP_004342591.2|ubiquitin-conjugating enzyme E2 [Capsaspora owczarzaki ATCC 30864]/gi|765557661|gb|KJE97921.1|ubiquitin-conjugating enzyme E2 [Capsaspora owczarzaki ATCC 30864];gi|758351846|dbj|GAN05995.1|ubiquitin-conjugating enzyme E2 [Mucor ambiguus];gi|570970579|gb|ETP33698.1|hypothetical protein, variant 2 [Phytophthora parasitica P10297];gi|570940309|gb|ETP05566.1|hypothetical protein, variant 2 [Phytophthora parasitica CJ01A1];gi|567978955|gb|ETL29440.1|hypothetical protein, variant 2 [Phytophthora parasitica];gi|1069791477|ref|XP_018320884.1|PREDICTED: ubiquitin-conjugating enzyme E2 J1-like, partial [Agrilus planipennis];gi|695395442|ref|XP_009521163.1|hypothetical protein PHYSODRAFT_479615 [Phytophthora sojae]/gi|348686060|gb|EGZ25875.1|hypothetical protein PHYSODRAFT_479615 [Phytophthora sojae];gi|567950275|gb|ETK75992.1|hypothetical protein, variant 2 [Phytophthora parasitica];gi|568038346|gb|ETM35879.1|hypothetical protein, variant 2 [Phytophthora parasitica];gi|675175233|ref|XP_008896501.1|hypothetical protein, variant 2 [Phytophthora parasitica INRA-310]/gi|568104241|gb|ETN18898.1|hypothetical protein, variant 2 [Phytophthora parasitica INRA-310];gi|673042241|ref|XP_008875081.1|hypothetical protein H310_10459 [Aphanomyces invadans]/gi|574469274|gb|ETV96289.1|hypothetical protein H310_10459 [Aphanomyces invadans];gi|970665652|gb|KUG02247.1|Ubiquitin-conjugating enzyme E2 J1 [Phytophthora nicotianae];gi|675175231|ref|XP_008896500.1|hypothetical protein PPTG_04356 [Phytophthora parasitica INRA-310]/gi|675175235|ref|XP_008896502.1|hypothetical protein, variant 1 [Phytophthora parasitica INRA-310]/gi|568104239|gb|ETN18896.1|hypothetical protein PPTG_04356 [Phytophthora parasitica INRA-310]/gi|568104240|gb|ETN18897.1|hypothetical protein, variant 1 [Phytophthora parasitica INRA-310];gi|568038344|gb|ETM35877.1|hypothetical protein L914_17294 [Phytophthora parasitica]/gi|568038345|gb|ETM35878.1|hypothetical protein, variant 1 [Phytophthora parasitica];gi|567950273|gb|ETK75990.1|hypothetical protein L915_17500 [Phytophthora parasitica]/gi|567950274|gb|ETK75991.1|hypothetical protein, variant 1 [Phytophthora parasitica];gi|294896712|ref|XP_002775694.1|ubiquitin-conjugating enzyme E2 J1, putative [Perkinsus marinus ATCC 50983]/gi|239881917|gb|EER07510.1|ubiquitin-conjugating enzyme E2 J1, putative [Perkinsus marinus ATCC 50983];gi|301111896|ref|XP_002905027.1|ubiquitin-conjugating enzyme E2, putative [Phytophthora infestans T30-4]/gi|262095357|gb|EEY53409.1|ubiquitin-conjugating enzyme E2, putative [Phytophthora infestans T30-4];gi|1101398649|ref|XP_018910335.1|PREDICTED: ubiquitin-conjugating enzyme E2 J1-like [Bemisia tabaci];gi|926614261|ref|XP_013772169.1|PREDICTED: ubiquitin-conjugating enzyme E2 J1-like [Limulus polyphemus]/gi|926614263|ref|XP_013772170.1|PREDICTED: ubiquitin-conjugating enzyme E2 J1-like [Limulus polyphemus];gi|552909076|gb|ERZ95144.1|hypothetical protein GLOINDRAFT_13918 [Rhizophagus irregularis DAOM 181602]/gi|595435336|gb|EXX50364.1|E2 ubiquitin-conjugating protein UBC6 [Rhizophagus irregularis DAOM 197198w]</t>
  </si>
  <si>
    <t>Capsaspora owczarzaki ATCC 30864/Capsaspora owczarzaki ATCC 30864;Mucor ambiguus;Phytophthora parasitica P10297;Phytophthora parasitica CJ01A1;Phytophthora parasitica;Agrilus planipennis;Phytophthora sojae/Phytophthora sojae;Phytophthora parasitica;Phytophthora parasitica;Phytophthora parasitica INRA-310/Phytophthora parasitica INRA-310;Aphanomyces invadans/Aphanomyces invadans;Phytophthora nicotianae;Phytophthora parasitica INRA-310/Phytophthora parasitica INRA-310/Phytophthora parasitica INRA-310/Phytophthora parasitica INRA-310;Phytophthora parasitica/Phytophthora parasitica;Phytophthora parasitica/Phytophthora parasitica;Perkinsus marinus ATCC 50983/Perkinsus marinus ATCC 50983;Phytophthora infestans T30-4/Phytophthora infestans T30-4;Bemisia tabaci;Limulus polyphemus/Limulus polyphemus;Rhizophagus irregularis DAOM 181602/Rhizophagus irregularis DAOM 197198w</t>
  </si>
  <si>
    <t>1.9E-50;2.0E-50;3.9E-50;4.1E-50;4.1E-50;5.2E-50;6.7E-50;7.0E-50;7.5E-50;7.8E-50;7.9E-50;8.6E-50;9.6E-50;9.6E-50;9.6E-50;2.6E-49;4.8E-49;5.0E-49;8.1E-49;1.2E-48</t>
  </si>
  <si>
    <t>KJE97921/XP_004342591;GAN05995;ETP33698;ETP05566;ETL29440;XP_018320884;XP_009521163/EGZ25875;ETK75992;ETM35879;XP_008896501/ETN18898;ETV96289/XP_008875081;KUG02247;ETN18897/XP_008896502/ETN18896/XP_008896500;ETM35878/ETM35877;ETK75990/ETK75991;EER07510/XP_002775694;XP_002905027/EEY53409;XP_018910335;XP_013772170/XP_013772169;EXX50364/ERZ95144</t>
  </si>
  <si>
    <t>gi|754352969|ref|XP_004342591.2|ubiquitin-conjugating enzyme E2 [Capsaspora owczarzaki ATCC 30864]/gi|765557661|gb|KJE97921.1|ubiquitin-conjugating enzyme E2 [Capsaspora owczarzaki ATCC 30864]</t>
  </si>
  <si>
    <t>LOC108734008;CAOG_007990;L915_17500;Pmar_PMAR020676;RirG_271530;PPTG_04356;MAM1_0108c05471;L914_17294;L915_17500;PPTG_04356;PPTG_04356;F442_17825;MAM1_0108c05471;PITG_07061;L915_17500;L915_17500;PITG_07061;PPTG_04356;F441_17851;MAM1_0108c05471;CAOG_007990;L916_17393;MAM1_0108c05471;LOC108734008;PITG_07061;PITG_07061;CAOG_007990;F441_17851;LOC108734008;LOC108734008;RirG_271530;PPTG_04356;L915_17500;Pmar_PMAR020676;L916_17393;PITG_07061;L915_17500;F442_17825;L915_17500;PITG_07061;L914_17294;PITG_07061;PITG_07061;L914_17294;L914_17294;RirG_271530;L915_17500;CAOG_007990;AM587_10009474;F442_17825;AM587_10009474;L916_17393;PITG_07061;F441_17851;PITG_07061;L916_17393;L914_17294;PHYSODRAFT_479615;F442_17825;PITG_07061;F441_17851;AM587_10009474;PPTG_04356;Pmar_PMAR020676;PHYSODRAFT_479615;Pmar_PMAR020676;L914_17294;L914_17294;RirG_271530;PPTG_04356;L914_17294;PITG_07061;AM587_10009474;PPTG_04356</t>
  </si>
  <si>
    <t>GO:0061630-IBA;GO:0031625-IBA;GO:0005737-IBA;GO:0016020-IEA;GO:0016021-IEA;GO:0016567-IEA</t>
  </si>
  <si>
    <t>ubiquitin protein ligase activity-IBA;ubiquitin protein ligase binding-IBA;cytoplasm-IBA;membrane-IEA;integral component of membrane-IEA;protein ubiquitination-IEA</t>
  </si>
  <si>
    <t>Molecular Function-IBA;Molecular Function-IBA;Cellular Component-IBA;Cellular Component-IEA;Cellular Component-IEA;Biological Process-IEA</t>
  </si>
  <si>
    <t>GO:0005737;GO:0016020;GO:0031625;GO:0061630</t>
  </si>
  <si>
    <t>cytoplasm;membrane;ubiquitin protein ligase binding;ubiquitin protein ligase activity</t>
  </si>
  <si>
    <t>Cellular Component;Cellular Component;Molecular Function;Molecular Function</t>
  </si>
  <si>
    <t>IPR000608;IPR016135;noIPR;noIPR;IPR000608;IPR000608;IPR016135</t>
  </si>
  <si>
    <t>Ubiquitin-conjugating enzyme E2;Ubiquitin-conjugating enzyme/RWD-like;Ubiquitin-conjugating enzyme/RWD-like;Ubiquitin-conjugating enzyme/RWD-like;Ubiquitin-conjugating enzyme E2;Ubiquitin-conjugating enzyme E2;Ubiquitin-conjugating enzyme/RWD-like</t>
  </si>
  <si>
    <t>PF00179 (PFAM);G3DSA:3.10.110.10 (GENE3D);mobidb-lite (MOBIDB_LITE);PTHR44235 (PANTHER);PS50127 (PROSITE_PROFILES);cd00195 (CDD);SSF54495 (SUPERFAMILY)</t>
  </si>
  <si>
    <t>EG_transcript_12658</t>
  </si>
  <si>
    <t>IPR035892;IPR035892;IPR000008;noIPR;noIPR;IPR031069;noIPR;IPR031069;noIPR;IPR000008;noIPR;noIPR;noIPR;noIPR</t>
  </si>
  <si>
    <t>HOMOLOGOUS_SUPERFAMILY;HOMOLOGOUS_SUPERFAMILY;DOMAIN;DOMAIN;DOMAIN;FAMILY;FAMILY;FAMILY;FAMILY;DOMAIN;DOMAIN;DOMAIN;DOMAIN;DOMAIN</t>
  </si>
  <si>
    <t>C2 domain superfamily;C2 domain superfamily;C2 domain;C2 domain;C2 domain;Calcium-dependent lipid-binding transcriptional regulator, plant;Calcium-dependent lipid-binding transcriptional regulator, plant;Calcium-dependent lipid-binding transcriptional regulator, plant;Calcium-dependent lipid-binding transcriptional regulator, plant;C2 domain;C2 domain;C2 domain;C2 domain;C2 domain</t>
  </si>
  <si>
    <t>G3DSA:2.60.40.150 (GENE3D);G3DSA:2.60.40.150 (GENE3D);PF00168 (PFAM);mobidb-lite (MOBIDB_LITE);mobidb-lite (MOBIDB_LITE);PTHR10774:SF51 (PANTHER);PTHR10774 (PANTHER);PTHR10774:SF51 (PANTHER);PTHR10774 (PANTHER);PS50004 (PROSITE_PROFILES);cd00030 (CDD);cd00030 (CDD);SSF49562 (SUPERFAMILY);SSF49562 (SUPERFAMILY)</t>
  </si>
  <si>
    <t>;;;;;GO:0006950/GO:0006355;;GO:0006950/GO:0006355;;;;;;</t>
  </si>
  <si>
    <t>;;;;;response to stress/regulation of transcription, DNA-templated;;response to stress/regulation of transcription, DNA-templated;;;;;;</t>
  </si>
  <si>
    <t>;;;;;Biological Process/Biological Process;;Biological Process/Biological Process;;;;;;</t>
  </si>
  <si>
    <t>EG_transcript_8126</t>
  </si>
  <si>
    <t>gi|47776275|dbj|BAD20741.1|putative membrane-bound adenylyl cyclase [Euglena gracilis];gi|47776273|dbj|BAD20740.1|putative membrane-bound adenylyl cyclase [Euglena gracilis]</t>
  </si>
  <si>
    <t>8.3E-57;2.2E-46</t>
  </si>
  <si>
    <t>BAD20741;BAD20740</t>
  </si>
  <si>
    <t>EG_transcript_17743</t>
  </si>
  <si>
    <t>aldehyde reductase</t>
  </si>
  <si>
    <t>gi|675216469|ref|XP_008917119.1|hypothetical protein PPTG_20207 [Phytophthora parasitica INRA-310]/gi|568082370|gb|ETM97582.1|hypothetical protein PPTG_20207 [Phytophthora parasitica INRA-310];gi|970634509|gb|KUF79708.1|putative oxidoreductase C2F3.05c [Phytophthora nicotianae];gi|970643092|gb|KUF84496.1|putative oxidoreductase C2F3.05c [Phytophthora nicotianae];gi|568005294|gb|ETL79597.1|hypothetical protein L917_19813 [Phytophthora parasitica];gi|570313343|gb|ETO61291.1|hypothetical protein F444_20681 [Phytophthora parasitica P1976];gi|695399052|ref|XP_009522162.1|putative aldehyde reductase [Phytophthora sojae]/gi|348679629|gb|EGZ19445.1|putative aldehyde reductase [Phytophthora sojae];gi|970643068|gb|KUF84472.1|putative oxidoreductase [Phytophthora nicotianae];gi|566009652|gb|ETI32563.1|hypothetical protein F443_20662 [Phytophthora parasitica P1569]/gi|567975841|gb|ETL26377.1|hypothetical protein L916_19950 [Phytophthora parasitica];gi|970646463|gb|KUF86622.1|ATP-dependent RNA helicase dhx8 [Phytophthora nicotianae];gi|566009653|gb|ETI32564.1|hypothetical protein F443_20663, partial [Phytophthora parasitica P1569];gi|567947138|gb|ETK72931.1|hypothetical protein L915_20078, partial [Phytophthora parasitica];gi|970646462|gb|KUF86621.1|ATP-dependent RNA helicase DHX8 [Phytophthora nicotianae];gi|567975842|gb|ETL26378.1|hypothetical protein L916_19951, partial [Phytophthora parasitica]/gi|568005295|gb|ETL79598.1|hypothetical protein L917_19814, partial [Phytophthora parasitica]/gi|570937150|gb|ETP02407.1|hypothetical protein F441_20534, partial [Phytophthora parasitica CJ01A1];gi|567947137|gb|ETK72930.1|hypothetical protein L915_20077 [Phytophthora parasitica]/gi|570937149|gb|ETP02406.1|hypothetical protein F441_20533 [Phytophthora parasitica CJ01A1];gi|568035191|gb|ETM32844.1|hypothetical protein L914_19848 [Phytophthora parasitica];gi|570313344|gb|ETO61292.1|hypothetical protein F444_20682 [Phytophthora parasitica P1976];gi|675216473|ref|XP_008917121.1|hypothetical protein PPTG_20209 [Phytophthora parasitica INRA-310]/gi|568082372|gb|ETM97584.1|hypothetical protein PPTG_20209 [Phytophthora parasitica INRA-310];gi|568035192|gb|ETM32845.1|hypothetical protein L914_19849, partial [Phytophthora parasitica];gi|970620620|gb|KUF68629.1|putative oxidoreductase [Phytophthora nicotianae];gi|970635183|gb|KUF80152.1|hypothetical protein AM588_10000169 [Phytophthora nicotianae]</t>
  </si>
  <si>
    <t>Phytophthora parasitica INRA-310/Phytophthora parasitica INRA-310;Phytophthora nicotianae;Phytophthora nicotianae;Phytophthora parasitica;Phytophthora parasitica P1976;Phytophthora sojae/Phytophthora sojae;Phytophthora nicotianae;Phytophthora parasitica P1569/Phytophthora parasitica;Phytophthora nicotianae;Phytophthora parasitica P1569;Phytophthora parasitica;Phytophthora nicotianae;Phytophthora parasitica/Phytophthora parasitica/Phytophthora parasitica CJ01A1;Phytophthora parasitica/Phytophthora parasitica CJ01A1;Phytophthora parasitica;Phytophthora parasitica P1976;Phytophthora parasitica INRA-310/Phytophthora parasitica INRA-310;Phytophthora parasitica;Phytophthora nicotianae;Phytophthora nicotianae</t>
  </si>
  <si>
    <t>3.3E-86;8.3E-86;1.2E-85;1.6E-85;6.8E-85;7.2E-85;1.4E-84;2.2E-84;2.3E-84;2.5E-84;3.1E-84;3.3E-84;3.3E-84;3.9E-84;4.7E-84;6.6E-84;1.2E-83;2.8E-83;3.3E-83;4.0E-83</t>
  </si>
  <si>
    <t>ETM97582/XP_008917119;KUF79708;KUF84496;ETL79597;ETO61291;XP_009522162/EGZ19445;KUF84472;ETL26377/ETI32563;KUF86622;ETI32564;ETK72931;KUF86621;ETP02407/ETL26378/ETL79598;ETP02406/ETK72930;ETM32844;ETO61292;XP_008917121/ETM97584;ETM32845;KUF68629;KUF80152</t>
  </si>
  <si>
    <t>gi|568082370|gb|ETM97582.1|hypothetical protein PPTG_20207 [Phytophthora parasitica INRA-310]/gi|675216469|ref|XP_008917119.1|hypothetical protein PPTG_20207 [Phytophthora parasitica INRA-310]</t>
  </si>
  <si>
    <t>AM587_10012750;L917_19813;L914_19849;F441_20533;PPTG_20209;AM587_10012749;AM588_10001683;F441_20533;AM588_10001682;L915_20077;L916_19951;L915_20078;F444_20682;L917_19813;F444_20682;AM587_10012750;L916_19951;AM588_10000169;AM588_10000169;L915_20077;PHYSODRAFT_490316;F441_20534;PPTG_20207;PPTG_20207;L915_20077;AM587_10001290;AM588_10000169;AM587_10012750;F443_20662;L914_19848;F444_20681;L915_20077;PPTG_20207;F441_20534;L915_20078;L914_19848;L914_19849;F444_20682;L914_19849;AM588_10000169;F444_20682;AM588_10001683;L916_19950;F441_20534;AM588_10001682;PPTG_20209;F444_20681;AM587_10012749;L915_20078;F443_20662;F441_20533;L917_19813;L916_19951;F443_20662;AM588_10001682;PPTG_20207;AM588_10001682;F443_20662;AM588_10001682;L915_20078;AM588_10001683;F443_20663;AM587_10012750;L917_19813;L916_19951;PPTG_20209;AM587_10001290;L914_19848;PHYSODRAFT_490316;L916_19950;AM587_10012749;F444_20681;F443_20663;AM587_10001290;L914_19849;AM588_10001683;F443_20663;F441_20534;AM588_10001683;F441_20533;L916_19950;AM587_10012749;PPTG_20209;AM588_10001683;F443_20663;L914_19848;F444_20681;AM587_10001290;AM588_10001682;L916_19950</t>
  </si>
  <si>
    <t>GO:0016491-IEA;GO:0055114-IEA;GO:0004386-IEA</t>
  </si>
  <si>
    <t>oxidoreductase activity-IEA;oxidation-reduction process-IEA;helicase activity-IEA</t>
  </si>
  <si>
    <t>IPR020471;IPR036812;IPR023210;IPR020471;noIPR;IPR020471;IPR023210;IPR036812</t>
  </si>
  <si>
    <t>FAMILY;HOMOLOGOUS_SUPERFAMILY;DOMAIN;FAMILY;FAMILY;FAMILY;DOMAIN;HOMOLOGOUS_SUPERFAMILY</t>
  </si>
  <si>
    <t>Aldo/keto reductase;NADP-dependent oxidoreductase domain superfamily;NADP-dependent oxidoreductase domain;Aldo/keto reductase;Aldo/keto reductase;Aldo/keto reductase;NADP-dependent oxidoreductase domain;NADP-dependent oxidoreductase domain superfamily</t>
  </si>
  <si>
    <t>PR00069 (PRINTS);G3DSA:3.20.20.100 (GENE3D);PF00248 (PFAM);PIRSF000097 (PIRSF);PTHR11732:SF373 (PANTHER);PTHR11732 (PANTHER);cd06660 (CDD);SSF51430 (SUPERFAMILY)</t>
  </si>
  <si>
    <t>GO:0055114/GO:0016491;;;GO:0055114/GO:0016491;;GO:0055114/GO:0016491;;</t>
  </si>
  <si>
    <t>oxidation-reduction process/oxidoreductase activity;;;oxidation-reduction process/oxidoreductase activity;;oxidation-reduction process/oxidoreductase activity;;</t>
  </si>
  <si>
    <t>Biological Process/Molecular Function;;;Biological Process/Molecular Function;;Biological Process/Molecular Function;;</t>
  </si>
  <si>
    <t>EG_transcript_21699</t>
  </si>
  <si>
    <t>noIPR;IPR013121;noIPR;noIPR</t>
  </si>
  <si>
    <t>Leucine-rich repeat domain superfamily;Ferric reductase, NAD binding domain;Ferric reductase, NAD binding domain;Ferric reductase, NAD binding domain</t>
  </si>
  <si>
    <t>G3DSA:3.40.50.80 (GENE3D);PF08030 (PFAM);PTHR11972 (PANTHER);SSF52343 (SUPERFAMILY)</t>
  </si>
  <si>
    <t>;GO:0055114/GO:0016491;;</t>
  </si>
  <si>
    <t>;oxidation-reduction process/oxidoreductase activity;;</t>
  </si>
  <si>
    <t>EG_transcript_21948</t>
  </si>
  <si>
    <t>EG_transcript_18995</t>
  </si>
  <si>
    <t>dual specificity phosphatase</t>
  </si>
  <si>
    <t>gi|528218995|gb|EPY21277.1|dual specificity protein phosphatase, partial [Strigomonas culicis];gi|157868902|ref|XP_001683003.1|putative dual specificity protein phosphatase [Leishmania major strain Friedlin]/gi|68223886|emb|CAJ04199.1|putative dual specificity protein phosphatase [Leishmania major strain Friedlin];gi|398014806|ref|XP_003860593.1|dual specificity protein phosphatase, putative [Leishmania donovani]/gi|322498815|emb|CBZ33887.1|dual specificity protein phosphatase, putative [Leishmania donovani];gi|146085876|ref|XP_001465381.1|putative dual specificity protein phosphatase [Leishmania infantum JPCM5]/gi|134069479|emb|CAM67802.1|putative dual specificity protein phosphatase [Leishmania infantum JPCM5];gi|557862574|gb|ESS65903.1|dual specificity protein phosphatase [Trypanosoma cruzi Dm28c];gi|407421041|gb|EKF38785.1|dual specificity protein phosphatase, putative [Trypanosoma cruzi marinkellei];gi|401421641|ref|XP_003875309.1|putative dual specificity protein phosphatase [Leishmania mexicana MHOM/GT/2001/U1103]/gi|322491546|emb|CBZ26817.1|putative dual specificity protein phosphatase [Leishmania mexicana MHOM/GT/2001/U1103];gi|71653206|ref|XP_815244.1|dual specificity protein phosphatase [Trypanosoma cruzi strain CL Brener]/gi|70880286|gb|EAN93393.1|dual specificity protein phosphatase, putative [Trypanosoma cruzi];gi|407842283|gb|EKG01042.1|dual specificity protein phosphatase, putative [Trypanosoma cruzi];gi|554947376|gb|ESL11685.1|dual specificity protein phosphatase [Trypanosoma rangeli SC58];gi|554931390|gb|ESL05903.1|dual specificity protein phosphatase [Trypanosoma rangeli SC58];gi|1099051573|emb|CCM15416.1|dual specificity protein phosphatase, putative [Leishmania guyanensis];gi|731696125|ref|XP_010698861.1|dual specificity protein phosphatase, putative [Leishmania panamensis]/gi|685203914|gb|AIN98154.1|dual specificity protein phosphatase, putative [Leishmania panamensis];gi|955167805|emb|CUG89202.1|dual specificity protein phosphatase, putative [Bodo saltans];gi|686634491|ref|XP_009309691.1|putative dual specificity protein phosphatase [Trypanosoma grayi]/gi|657142090|gb|KEG12085.1|putative dual specificity protein phosphatase [Trypanosoma grayi];gi|930565655|gb|KPI89577.1|putative dual specificity protein phosphatase [Leptomonas seymouri];gi|154337102|ref|XP_001564784.1|putative dual specificity protein phosphatase [Leishmania braziliensis MHOM/BR/75/M2904]/gi|134061822|emb|CAM38856.1|putative dual specificity protein phosphatase [Leishmania braziliensis MHOM/BR/75/M2904];gi|788016209|ref|XP_011777376.1|dual specificity protein phosphatase, putative [Trypanosoma brucei gambiense DAL972]/gi|261332117|emb|CBH15110.1|dual specificity protein phosphatase, putative [Trypanosoma brucei gambiense DAL972];gi|71746728|ref|XP_822419.1|dual specificity protein phosphatase [Trypanosoma brucei brucei TREU927]/gi|70832087|gb|EAN77591.1|dual specificity protein phosphatase, putative [Trypanosoma brucei brucei TREU927]/gi|1115875005|emb|SCU67010.1|dual specificity protein phosphatase, putative [Trypanosoma equiperdum];gi|1177794408|gb|ORC89436.1|putative dual specificity protein phosphatase [Trypanosoma theileri]</t>
  </si>
  <si>
    <t>Strigomonas culicis;Leishmania major strain Friedlin/Leishmania major strain Friedlin;Leishmania donovani/Leishmania donovani;Leishmania infantum JPCM5/Leishmania infantum JPCM5;Trypanosoma cruzi Dm28c;Trypanosoma cruzi marinkellei;Leishmania mexicana MHOM/GT/2001/U1103/Leishmania mexicana MHOM/GT/2001/U1103;Trypanosoma cruzi strain CL Brener/Trypanosoma cruzi;Trypanosoma cruzi;Trypanosoma rangeli SC58;Trypanosoma rangeli SC58;Leishmania guyanensis;Leishmania panamensis/Leishmania panamensis;Bodo saltans;Trypanosoma grayi/Trypanosoma grayi;Leptomonas seymouri;Leishmania braziliensis MHOM/BR/75/M2904/Leishmania braziliensis MHOM/BR/75/M2904;Trypanosoma brucei gambiense DAL972/Trypanosoma brucei gambiense DAL972;Trypanosoma brucei TREU927/Trypanosoma brucei TREU927/Trypanosoma equiperdum;Trypanosoma theileri</t>
  </si>
  <si>
    <t>2.6E-49;5.4E-48;3.3E-46;3.5E-46;3.6E-46;4.3E-46;5.3E-46;1.0E-45;1.4E-45;2.4E-45;4.2E-45;5.2E-45;2.0E-44;2.0E-44;2.6E-44;3.6E-44;1.7E-43;2.9E-43;3.2E-43;7.2E-43</t>
  </si>
  <si>
    <t>EPY21277;XP_001683003/CAJ04199;CBZ33887/XP_003860593;XP_001465381/CAM67802;ESS65903;EKF38785;XP_003875309/CBZ26817;XP_815244/EAN93393;EKG01042;ESL11685;ESL05903;CCM15416;XP_010698861/AIN98154;CUG89202;XP_009309691/KEG12085;KPI89577;XP_001564784/CAM38856;XP_011777376/CBH15110;XP_822419/EAN77591/SCU67010;ORC89436</t>
  </si>
  <si>
    <t>gi|528218995|gb|EPY21277.1|dual specificity protein phosphatase, partial [Strigomonas culicis]</t>
  </si>
  <si>
    <t>Strigomonas culicis</t>
  </si>
  <si>
    <t>TCDM_05625;LINJ_21_0760;TbgDal_X1910;TM35_000122110;LINJ_21_0760;TCDM_05625;TEOVI_000867400;TM35_000122110;Tc00.1047053508637.160;BSAL_19840;TRSC58_06432;Tc00.1047053508637.160;LBRM_21_0760;TbgDal_X1910;LgM4147LRVhigh.21.01000.00210;Tb10.70.6300;LMXM_21_0700;TRSC58_06432;Tb10.70.6300;Tb10.70.6300;TRSC58_06432;ABL78_1345;TCDM_05625;TCDM_05625;TbgDal_X1910;LPMP_210730;Tb10.70.6300;LMXM_21_0700;STCU_08621;MOQ_000998;LMJF_21_0700;TM35_000122110;Tc00.1047053508637.160;TM35_000122110;LPMP_210730;LMJF_21_0700;ABL78_1345;TEOVI_000867400;TEOVI_000867400;Tb10.70.6300;Tb10.70.6300;MOQ_000998;LPMP_210730;TM35_000122110;Tc00.1047053508637.160;Tb10.70.6300;LMXM_21_0700;TCDM_05625;TRSC58_06432;LDBPK_210760;MOQ_000998;LgM4147LRVhigh.21.01000.00210;LMXM_21_0700;LINJ_21_0760;Tb10.70.6300;TbgDal_X1910;Tb10.70.6300;TRSC58_06432;TbgDal_X1910;Tc00.1047053508637.160;STCU_08621;MOQ_000998;ABL78_1345;Tb10.70.6300;LBRM_21_0760;TRSC58_06432;TRSC58_06432;Tb10.70.6300;LPMP_210730;TbgDal_X1910;LMJF_21_0700;BSAL_19840;STCU_08621;TCDM_05625;LgM4147LRVhigh.21.01000.00210;STCU_08621;Tc00.1047053508637.160;TbgDal_X1910;LDBPK_210760;MOQ_000998;BSAL_19840;LINJ_21_0760;Tc00.1047053508637.160;ABL78_1345;LDBPK_210760;STCU_08621;Tb10.70.6300;STCU_08621;LMXM_21_0700;LMXM_21_0700;BSAL_19840;TM35_000122110;MOQ_000998;Tb10.70.6300;ABL78_1345;Tc00.1047053508637.160;TM35_000122110;MOQ_000998;STCU_08621;Tb10.70.6300;TbgDal_X1910;TEOVI_000867400;MOQ_000998;TM35_000122110;LDBPK_210760;ABL78_1345;TRSC58_06432;LMXM_21_0700;LMXM_21_0700;LMJF_21_0700;TCDM_05625;LMJF_21_0700;TCDM_05625;LBRM_21_0760;STCU_08621;LPMP_210730;LPMP_210730</t>
  </si>
  <si>
    <t>GO:0004439-IBA;GO:0006470-IEA;GO:0006470-ISM;GO:0016791-IEA;GO:0008138-IEA;GO:0008138-ISM;GO:0016311-IEA</t>
  </si>
  <si>
    <t>phosphatidylinositol-4,5-bisphosphate 5-phosphatase activity-IBA;protein dephosphorylation-IEA;protein dephosphorylation-ISM;phosphatase activity-IEA;protein tyrosine/serine/threonine phosphatase activity-IEA;protein tyrosine/serine/threonine phosphatase activity-ISM;dephosphorylation-IEA</t>
  </si>
  <si>
    <t>Molecular Function-IBA;Biological Process-IEA;Biological Process-ISM;Molecular Function-IEA;Molecular Function-IEA;Molecular Function-ISM;Biological Process-IEA</t>
  </si>
  <si>
    <t>IPR000340;IPR029021;noIPR;noIPR;noIPR;IPR024950;noIPR;IPR029021</t>
  </si>
  <si>
    <t>DOMAIN;HOMOLOGOUS_SUPERFAMILY;HOMOLOGOUS_SUPERFAMILY;HOMOLOGOUS_SUPERFAMILY;HOMOLOGOUS_SUPERFAMILY;FAMILY;FAMILY;HOMOLOGOUS_SUPERFAMILY</t>
  </si>
  <si>
    <t>Dual specificity phosphatase, catalytic domain;Protein-tyrosine phosphatase-like;Protein-tyrosine phosphatase-like;Protein-tyrosine phosphatase-like;Protein-tyrosine phosphatase-like;Dual specificity phosphatase;Dual specificity phosphatase;Protein-tyrosine phosphatase-like</t>
  </si>
  <si>
    <t>PF00782 (PFAM);G3DSA:3.90.190.10 (GENE3D);mobidb-lite (MOBIDB_LITE);mobidb-lite (MOBIDB_LITE);mobidb-lite (MOBIDB_LITE);PTHR10159 (PANTHER);PTHR10159:SF391 (PANTHER);SSF52799 (SUPERFAMILY)</t>
  </si>
  <si>
    <t>GO:0016311/GO:0008138;;;;;;;</t>
  </si>
  <si>
    <t>dephosphorylation/protein tyrosine/serine/threonine phosphatase activity;;;;;;;</t>
  </si>
  <si>
    <t>Biological Process/Molecular Function;;;;;;;</t>
  </si>
  <si>
    <t>EG_transcript_31866</t>
  </si>
  <si>
    <t>IPR011698;noIPR</t>
  </si>
  <si>
    <t>CobB/CobQ-like glutamine amidotransferase;CobB/CobQ-like glutamine amidotransferase</t>
  </si>
  <si>
    <t>PF07685 (PFAM);mobidb-lite (MOBIDB_LITE)</t>
  </si>
  <si>
    <t>GO:0009236/GO:0003824;</t>
  </si>
  <si>
    <t>cobalamin biosynthetic process/catalytic activity;</t>
  </si>
  <si>
    <t>EG_transcript_9294</t>
  </si>
  <si>
    <t>non-ribosomal peptide synthase domain TIGR01720 amino acid adenylation domain-containing</t>
  </si>
  <si>
    <t>gi|1089327317|emb|SEE74219.1|non-ribosomal peptide synthase domain TIGR01720/amino acid adenylation domain-containing protein [Paraburkholderia caballeronis];gi|1095160644|emb|SEK23924.1|non-ribosomal peptide synthase domain TIGR01720/amino acid adenylation domain-containing protein [Paraburkholderia caballeronis];gi|759980597|ref|WP_043664443.1|non-ribosomal peptide synthetase [Nocardia vulneris]/gi|741865257|gb|KIA66152.1|peptide synthetase [Nocardia vulneris];gi|398251503|gb|EJN36753.1|non-ribosomal peptide synthase/amino acid adenylation enzyme, partial [Pseudomonas sp. GM84];gi|1098104692|emb|SFD47748.1|amino acid adenylation domain-containing protein [Acidovorax konjaci];gi|1054602324|ref|WP_066370574.1|non-ribosomal peptide synthetase [Herbidospora mongoliensis]</t>
  </si>
  <si>
    <t>Burkholderia sp. TNe-841;Burkholderia sp. TNe-841;Nocardia sp. W9851/Nocardia sp. W9851;Pseudomonas sp. GM84;Acidovorax konjaci;Herbidospora mongoliensis</t>
  </si>
  <si>
    <t>8.6E-15;3.3E-13;2.2E-12;5.3E-12;1.1E-11;7.2E-11</t>
  </si>
  <si>
    <t>SEE74219;SEK23924;WP_043664443/KIA66152;EJN36753;SFD47748;WP_066370574</t>
  </si>
  <si>
    <t>gi|1089327317|emb|SEE74219.1|non-ribosomal peptide synthase domain TIGR01720/amino acid adenylation domain-containing protein [Paraburkholderia caballeronis]</t>
  </si>
  <si>
    <t>Burkholderia sp. TNe-841</t>
  </si>
  <si>
    <t>SAMN05192542_101279;SAMN05192542_101279;PMI38_03792;PMI38_03792;SAMN04489710_102329;SAMN04489710_102329;PMI38_03792;PMI38_03792;SAMN05192542_101279;PMI38_03792;PMI38_03792;FG87_03080;SAMN05192542_101279;FG87_03080;SAMN04489710_102329;FG87_03080;FG87_03080;SAMN05192542_101279;SAMN04489710_102329</t>
  </si>
  <si>
    <t>GO:0008152-IEA;GO:0009058-IEA;GO:0003824-IEA;GO:0031177-IEA;GO:0016874-IEA;GO:0016788-IEA</t>
  </si>
  <si>
    <t>metabolic process-IEA;biosynthetic process-IEA;catalytic activity-IEA;phosphopantetheine binding-IEA;ligase activity-IEA;hydrolase activity, acting on ester bonds-IEA</t>
  </si>
  <si>
    <t>Biological Process-IEA;Biological Process-IEA;Molecular Function-IEA;Molecular Function-IEA;Molecular Function-IEA;Molecular Function-IEA</t>
  </si>
  <si>
    <t>IPR000873;noIPR;IPR023213;noIPR;noIPR;noIPR;noIPR;noIPR</t>
  </si>
  <si>
    <t>AMP-dependent synthetase/ligase;AMP-dependent synthetase/ligase;Chloramphenicol acetyltransferase-like domain superfamily;Chloramphenicol acetyltransferase-like domain superfamily;Chloramphenicol acetyltransferase-like domain superfamily;Chloramphenicol acetyltransferase-like domain superfamily;Chloramphenicol acetyltransferase-like domain superfamily;Chloramphenicol acetyltransferase-like domain superfamily</t>
  </si>
  <si>
    <t>PF00501 (PFAM);G3DSA:3.40.50.980 (GENE3D);G3DSA:3.30.559.10 (GENE3D);G3DSA:3.40.50.980 (GENE3D);PTHR45527 (PANTHER);SSF52777 (SUPERFAMILY);SSF52777 (SUPERFAMILY);SSF56801 (SUPERFAMILY)</t>
  </si>
  <si>
    <t>GO:0008152/GO:0003824;;;;;;;</t>
  </si>
  <si>
    <t>metabolic process/catalytic activity;;;;;;;</t>
  </si>
  <si>
    <t>EG_transcript_8611</t>
  </si>
  <si>
    <t>noIPR;noIPR;noIPR;IPR013026;IPR011990</t>
  </si>
  <si>
    <t>DDE superfamily endonuclease domain;DDE superfamily endonuclease domain;DDE superfamily endonuclease domain;Tetratricopeptide repeat-containing domain;Tetratricopeptide-like helical domain superfamily</t>
  </si>
  <si>
    <t>PF13374 (PFAM);mobidb-lite (MOBIDB_LITE);mobidb-lite (MOBIDB_LITE);PS50293 (PROSITE_PROFILES);SSF48452 (SUPERFAMILY)</t>
  </si>
  <si>
    <t>;;;GO:0005515;GO:0005515</t>
  </si>
  <si>
    <t>;;;protein binding;protein binding</t>
  </si>
  <si>
    <t>EG_transcript_2494</t>
  </si>
  <si>
    <t>elongation factor 2</t>
  </si>
  <si>
    <t>gi|8050572|gb|AAF71706.1|AF213663_1elongation factor 2, partial [Euglena gracilis];gi|1177798272|gb|ORC93201.1|elongation factor 2 [Trypanosoma theileri];gi|910759206|gb|KNH06231.1|elongation factor 2 [Perkinsela sp. CCAP 1560/4]/gi|910760805|gb|KNH07690.1|elongation factor 2 [Perkinsela sp. CCAP 1560/4];gi|71747296|ref|XP_822703.1|elongation factor 2 [Trypanosoma brucei brucei TREU927]/gi|71747298|ref|XP_822704.1|elongation factor 2 [Trypanosoma brucei brucei TREU927]/gi|788017348|ref|XP_011777738.1|elongation factor 2, putative [Trypanosoma brucei gambiense DAL972]/gi|70832371|gb|EAN77875.1|elongation factor 2 [Trypanosoma brucei brucei TREU927]/gi|70832372|gb|EAN77876.1|elongation factor 2 [Trypanosoma brucei brucei TREU927]/gi|261332479|emb|CBH15474.1|elongation factor 2, putative [Trypanosoma brucei gambiense DAL972]/gi|1115874585|emb|SCU67402.1|elongation factor 2 [Trypanosoma equiperdum];gi|955165393|emb|CUG91256.1|elongation factor 2, putative [Bodo saltans];gi|407835084|gb|EKF99149.1|elongation factor 2, putative [Trypanosoma cruzi];gi|71413833|ref|XP_809041.1|elongation factor 2 [Trypanosoma cruzi strain CL Brener]/gi|70873360|gb|EAN87190.1|elongation factor 2, putative [Trypanosoma cruzi];gi|71415388|ref|XP_809762.1|elongation factor 2 [Trypanosoma cruzi strain CL Brener]/gi|70874194|gb|EAN87911.1|elongation factor 2, putative [Trypanosoma cruzi];gi|146103554|ref|XP_001469587.1|elongation factor 2 [Leishmania infantum JPCM5]/gi|146103557|ref|XP_001469588.1|elongation factor 2 [Leishmania infantum JPCM5]/gi|339899321|ref|XP_003392822.1|elongation factor 2 [Leishmania infantum JPCM5]/gi|398023954|ref|XP_003865138.1|elongation factor 2 [Leishmania donovani]/gi|134073957|emb|CAM72697.1|elongation factor 2 [Leishmania infantum JPCM5]/gi|134073958|emb|CAM72698.1|elongation factor 2 [Leishmania infantum JPCM5]/gi|321398772|emb|CBZ09027.1|elongation factor 2 [Leishmania infantum JPCM5]/gi|322503375|emb|CBZ38459.1|elongation factor 2 [Leishmania donovani];gi|157876477|ref|XP_001686588.1|elongation factor 2 [Leishmania major strain Friedlin]/gi|157876480|ref|XP_001686589.1|elongation factor 2 [Leishmania major strain Friedlin]/gi|68129663|emb|CAJ08969.1|elongation factor 2 [Leishmania major strain Friedlin]/gi|68129664|emb|CAJ08970.1|elongation factor 2 [Leishmania major strain Friedlin];gi|47559179|gb|AAT35592.1|elongation factor 2 [Trypanosoma cruzi];gi|554930505|gb|ESL05495.1|elongation factor 2 [Trypanosoma rangeli SC58]/gi|554931566|gb|ESL05986.1|elongation factor 2 [Trypanosoma rangeli SC58]/gi|554939383|gb|ESL09195.1|elongation factor 2 [Trypanosoma rangeli SC58];gi|401419744|ref|XP_003874361.1|elongation factor 2 [Leishmania mexicana MHOM/GT/2001/U1103]/gi|322490597|emb|CBZ25858.1|elongation factor 2 [Leishmania mexicana MHOM/GT/2001/U1103];gi|154345432|ref|XP_001568653.1|elongation factor 2 [Leishmania braziliensis MHOM/BR/75/M2904]/gi|134065995|emb|CAM43779.1|elongation factor 2 [Leishmania braziliensis MHOM/BR/75/M2904];gi|86161656|gb|ABC86958.1|elongation factor 2 [Leishmania braziliensis];gi|930558027|gb|KPI82612.1|elongation factor 2 (EF2-1) [Leptomonas seymouri];gi|731708622|ref|XP_010702958.1|elongation factor 2, partial [Leishmania panamensis]/gi|685207931|gb|AIO02158.1|elongation factor 2, partial [Leishmania panamensis];gi|1002447405|ref|XP_015658270.1|putative mitochondrial elongation factor 2 (EF2-1) [Leptomonas pyrrhocoris]/gi|1002447407|ref|XP_015658271.1|putative mitochondrial elongation factor 2 (EF2-1) [Leptomonas pyrrhocoris]/gi|1002447409|ref|XP_015658272.1|putative mitochondrial elongation factor 2 (EF2-1) [Leptomonas pyrrhocoris]/gi|1002447411|ref|XP_015658273.1|putative mitochondrial elongation factor 2 (EF2-1) [Leptomonas pyrrhocoris]/gi|1002447413|ref|XP_015658274.1|putative mitochondrial elongation factor 2 (EF2-1) [Leptomonas pyrrhocoris]/gi|1002447415|ref|XP_015658275.1|putative mitochondrial elongation factor 2 (EF2-1) [Leptomonas pyrrhocoris]/gi|1002447417|ref|XP_015658276.1|putative mitochondrial elongation factor 2 (EF2-1) [Leptomonas pyrrhocoris]/gi|928115369|gb|KPA79831.1|putative mitochondrial elongation factor 2 (EF2-1) [Leptomonas pyrrhocoris]/gi|928115370|gb|KPA79832.1|putative mitochondrial elongation factor 2 (EF2-1) [Leptomonas pyrrhocoris]/gi|928115371|gb|KPA79833.1|putative mitochondrial elongation factor 2 (EF2-1) [Leptomonas pyrrhocoris]/gi|928115372|gb|KPA79834.1|putative mitochondrial elongation factor 2 (EF2-1) [Leptomonas pyrrhocoris]/gi|928115373|gb|KPA79835.1|putative mitochondrial elongation factor 2 (EF2-1) [Leptomonas pyrrhocoris]/gi|928115374|gb|KPA79836.1|putative mitochondrial elongation factor 2 (EF2-1) [Leptomonas pyrrhocoris]/gi|928115375|gb|KPA79837.1|putative mitochondrial elongation factor 2 (EF2-1) [Leptomonas pyrrhocoris];gi|528214720|gb|EPY19058.1|elongation factor 2 [Strigomonas culicis];gi|1099042686|emb|CCM19372.1|Putative elongation factor 2 [Leishmania guyanensis]</t>
  </si>
  <si>
    <t>Euglena gracilis;Trypanosoma theileri;Perkinsela sp. CCAP 1560/4/Perkinsela sp. CCAP 1560/4;Trypanosoma brucei TREU927/Trypanosoma brucei TREU927/Trypanosoma brucei gambiense DAL972/Trypanosoma brucei TREU927/Trypanosoma brucei TREU927/Trypanosoma brucei gambiense DAL972/Trypanosoma equiperdum;Bodo saltans;Trypanosoma cruzi;Trypanosoma cruzi strain CL Brener/Trypanosoma cruzi;Trypanosoma cruzi strain CL Brener/Trypanosoma cruzi;Leishmania infantum JPCM5/Leishmania infantum JPCM5/Leishmania infantum JPCM5/Leishmania donovani/Leishmania infantum JPCM5/Leishmania infantum JPCM5/Leishmania infantum JPCM5/Leishmania donovani;Leishmania major strain Friedlin/Leishmania major strain Friedlin/Leishmania major strain Friedlin/Leishmania major strain Friedlin;Trypanosoma cruzi;Trypanosoma rangeli SC58/Trypanosoma rangeli SC58/Trypanosoma rangeli SC58;Leishmania mexicana MHOM/GT/2001/U1103/Leishmania mexicana MHOM/GT/2001/U1103;Leishmania braziliensis MHOM/BR/75/M2904/Leishmania braziliensis MHOM/BR/75/M2904;Leishmania braziliensis;Leptomonas seymouri;Leishmania panamensis/Leishmania panamensis;Leptomonas pyrrhocoris/Leptomonas pyrrhocoris/Leptomonas pyrrhocoris/Leptomonas pyrrhocoris/Leptomonas pyrrhocoris/Leptomonas pyrrhocoris/Leptomonas pyrrhocoris/Leptomonas pyrrhocoris/Leptomonas pyrrhocoris/Leptomonas pyrrhocoris/Leptomonas pyrrhocoris/Leptomonas pyrrhocoris/Leptomonas pyrrhocoris/Leptomonas pyrrhocoris;Strigomonas culicis;Leishmania guyanensis</t>
  </si>
  <si>
    <t>AAF71706;ORC93201;KNH07690/KNH06231;XP_822704/XP_822703/EAN77876/EAN77875/XP_011777738/CBH15474/SCU67402;CUG91256;EKF99149;XP_809041/EAN87190;XP_809762/EAN87911;XP_001469587/CAM72698/CBZ09027/CAM72697/XP_003392822/XP_001469588/XP_003865138/CBZ38459;XP_001686589/CAJ08969/XP_001686588/CAJ08970;AAT35592;ESL05495/ESL05986/ESL09195;XP_003874361/CBZ25858;CAM43779/XP_001568653;ABC86958;KPI82612;AIO02158/XP_010702958;XP_015658276/XP_015658275/KPA79837/KPA79836/KPA79835/XP_015658272/KPA79834/XP_015658271/KPA79833/XP_015658274/KPA79832/XP_015658273/KPA79831/XP_015658270;EPY19058;CCM19372</t>
  </si>
  <si>
    <t>gi|8050572|gb|AAF71706.1|AF213663_1elongation factor 2, partial [Euglena gracilis]</t>
  </si>
  <si>
    <t>Tc00.1047053510963.90;EF-2;Q6IWF6;STCU_09647;EF-2;EF2-2;Tc00.1047053508169.20;LDBPK_360210;EF-2;LDBPK_360210;Tc00.1047053510963.90;ABL78_8378;EF2-2;TRSC58_03088;ABB37_04921;ABL78_8378;Tc00.1047053508169.20;Q6IWF6;BSAL_30980;ABB37_04921;ABB37_04921;Q6IWF6;Tb10.70.2650;STCU_09647;ABL78_8378;TRSC58_03088;EF-2;LPMP_350180;EF2;Tc00.1047053508169.20;STCU_09647;STCU_09647;BSAL_30980;Tb10.70.2650;LBRM_35_0270;ABB37_04921;LPMP_350180;TbgDal_X5590;TbgDal_X5590;TbgDal_X5590;TbgDal_X5590;STCU_09647;LPMP_350180;TbgDal_X5590;ABL78_8378;Tb10.70.2650;EF2-1;LPMP_350180;LBRM_35_0270;STCU_09647;Tc00.1047053508169.20;Tb10.70.2650;TRSC58_03088;TbgDal_X5590;LgM4147LRVhigh.35.02230.00180;STCU_09647;Tb10.70.2650;ABB37_04921;ABL78_8378;LMXM_36_0180;TRSC58_03088;Tb10.70.2650;LBRM_35_0270;LgM4147LRVhigh.35.02230.00180;Tc00.1047053510963.90;EF2;TRSC58_03088;ABB37_04921;TEOVI_000738800;Q6IWF6;ABL78_8378;TRSC58_03088;Tb10.70.2650;ABB37_04921;LgM4147LRVhigh.35.02230.00180;LMXM_36_0180;Tb10.70.2650;Tc00.1047053508169.20;BSAL_30980;TRSC58_03088;LDBPK_360210;EF2-2;EF-2;BSAL_30980;TbgDal_X5590;LMXM_36_0180;LMXM_36_0180;EF-2;STCU_09647;Tc00.1047053510963.90;Tb10.70.2650;Q6IWF6;EF-2;Tc00.1047053508169.20;8050572;EF2-2;Tc00.1047053508169.20;ABL78_8378;Tc00.1047053508169.20;LBRM_35_0270;LMXM_36_0180;EF-2;Q6IWF6;Tc00.1047053510963.90;EF2;EF2-1;LMXM_36_0180;Tb10.70.2650;TEOVI_000738800;EF2-1;ABL78_8378;Tb10.70.2650;Tc00.1047053510963.90;EF2;LgM4147LRVhigh.35.02230.00180;LPMP_350180;LPMP_350180;TEOVI_000738800;TRSC58_03088;EF2;LPMP_350180;LMXM_36_0180;LDBPK_360210;TbgDal_X5590;Tc00.1047053510963.90;Tc00.1047053510963.90;EF2-1;EF2;Tb10.70.2650;EF2;TEOVI_000738800;Q6IWF6;EF2;ABB37_04921;Q6IWF6;LPMP_350180;LMXM_36_0180</t>
  </si>
  <si>
    <t>GO:0005525-IEA;GO:0005525-ISM;GO:0003746-IEA;GO:0003924-IEA;GO:0005783-IBA;GO:0006414-IEA;GO:0006412-ISM</t>
  </si>
  <si>
    <t>GTP binding-IEA;GTP binding-ISM;translation elongation factor activity-IEA;GTPase activity-IEA;endoplasmic reticulum-IBA;translational elongation-IEA;translation-ISM</t>
  </si>
  <si>
    <t>Molecular Function-IEA;Molecular Function-ISM;Molecular Function-IEA;Molecular Function-IEA;Cellular Component-IBA;Biological Process-IEA;Biological Process-ISM</t>
  </si>
  <si>
    <t>GO:0003746;GO:0003924;GO:0005525;GO:0006414</t>
  </si>
  <si>
    <t>translation elongation factor activity;GTPase activity;GTP binding;translational elongation</t>
  </si>
  <si>
    <t>Molecular Function;Molecular Function;Molecular Function;Biological Process</t>
  </si>
  <si>
    <t>IPR000795;IPR014721;IPR005517;IPR004161;noIPR;noIPR;noIPR;noIPR;IPR000640;noIPR;noIPR;IPR005225;IPR000795;noIPR;noIPR;IPR000795;noIPR;noIPR;noIPR;noIPR;noIPR;IPR020568;IPR035647;IPR009000;IPR035647;IPR027417</t>
  </si>
  <si>
    <t>DOMAIN;HOMOLOGOUS_SUPERFAMILY;DOMAIN;DOMAIN;DOMAIN;DOMAIN;DOMAIN;DOMAIN;DOMAIN;DOMAIN;DOMAIN;DOMAIN;DOMAIN;DOMAIN;DOMAIN;DOMAIN;DOMAIN;DOMAIN;DOMAIN;DOMAIN;DOMAIN;HOMOLOGOUS_SUPERFAMILY;HOMOLOGOUS_SUPERFAMILY;HOMOLOGOUS_SUPERFAMILY;HOMOLOGOUS_SUPERFAMILY;HOMOLOGOUS_SUPERFAMILY</t>
  </si>
  <si>
    <t>Transcription factor, GTP-binding domain;Ribosomal protein S5 domain 2-type fold, subgroup;Translation elongation factor EFG/EF2, domain IV;Translation elongation factor EFTu-like, domain 2;Translation elongation factor EFTu-like, domain 2;Translation elongation factor EFTu-like, domain 2;Translation elongation factor EFTu-like, domain 2;Translation elongation factor EFTu-like, domain 2;Elongation factor EFG, domain V-like;Elongation factor EFG, domain V-like;Elongation factor EFG, domain V-like;Small GTP-binding protein domain;Transcription factor, GTP-binding domain;Transcription factor, GTP-binding domain;Transcription factor, GTP-binding domain;Transcription factor, GTP-binding domain;Transcription factor, GTP-binding domain;Transcription factor, GTP-binding domain;Transcription factor, GTP-binding domain;Transcription factor, GTP-binding domain;Transcription factor, GTP-binding domain;Ribosomal protein S5 domain 2-type fold;EF-G domain III/V-like;Translation protein, beta-barrel domain superfamily;EF-G domain III/V-like;P-loop containing nucleoside triphosphate hydrolase</t>
  </si>
  <si>
    <t>PR00315 (PRINTS);G3DSA:3.30.230.10 (GENE3D);PF03764 (PFAM);PF03144 (PFAM);G3DSA:3.90.1430.10 (GENE3D);PF14492 (PFAM);G3DSA:3.30.70.240 (GENE3D);G3DSA:2.40.30.10 (GENE3D);PF00679 (PFAM);G3DSA:3.30.70.870 (GENE3D);G3DSA:3.40.50.300 (GENE3D);TIGR00231 (TIGRFAM);PF00009 (PFAM);PTHR42908:SF10 (PANTHER);PTHR42908 (PANTHER);PS51722 (PROSITE_PROFILES);cd16261 (CDD);cd01681 (CDD);cd04096 (CDD);cd01885 (CDD);cd16268 (CDD);SSF54211 (SUPERFAMILY);SSF54980 (SUPERFAMILY);SSF50447 (SUPERFAMILY);SSF54980 (SUPERFAMILY);SSF52540 (SUPERFAMILY)</t>
  </si>
  <si>
    <t>GO:0005525/GO:0003924;;GO:0005525;GO:0005525;;;;;;;;GO:0005525;GO:0005525/GO:0003924;;;GO:0005525/GO:0003924;;;;;;;;;;</t>
  </si>
  <si>
    <t>GTP binding/GTPase activity;;GTP binding;GTP binding;;;;;;;;GTP binding;GTP binding/GTPase activity;;;GTP binding/GTPase activity;;;;;;;;;;</t>
  </si>
  <si>
    <t>Molecular Function/Molecular Function;;Molecular Function;Molecular Function;;;;;;;;Molecular Function;Molecular Function/Molecular Function;;;Molecular Function/Molecular Function;;;;;;;;;;</t>
  </si>
  <si>
    <t>EG_transcript_1651</t>
  </si>
  <si>
    <t>noIPR;IPR003325;noIPR;noIPR;noIPR;IPR003325</t>
  </si>
  <si>
    <t>EF-hand domain pair;TerD domain;TerD domain;TerD domain;TerD domain;TerD domain</t>
  </si>
  <si>
    <t>G3DSA:2.60.60.30 (GENE3D);PF02342 (PFAM);mobidb-lite (MOBIDB_LITE);mobidb-lite (MOBIDB_LITE);mobidb-lite (MOBIDB_LITE);cd06974 (CDD)</t>
  </si>
  <si>
    <t>;GO:0006950;;;;GO:0006950</t>
  </si>
  <si>
    <t>;response to stress;;;;response to stress</t>
  </si>
  <si>
    <t>;Biological Process;;;;Biological Process</t>
  </si>
  <si>
    <t>EG_transcript_16699</t>
  </si>
  <si>
    <t>hypothetical protein CAOG_07149</t>
  </si>
  <si>
    <t>gi|754351633|ref|XP_004343873.2|hypothetical protein CAOG_07149 [Capsaspora owczarzaki ATCC 30864];gi|765548913|gb|KJE89534.1|NOD3 protein [Capsaspora owczarzaki ATCC 30864];gi|470301273|ref|XP_004347306.1|hypothetical protein CAOG_04559 [Capsaspora owczarzaki ATCC 30864];gi|672824513|gb|KFH69405.1|hypothetical protein MVEG_04217 [Mortierella verticillata NRRL 6337];gi|1001604923|gb|KXS08869.1|RNI-like protein [Gonapodya prolifera JEL478];gi|765553725|gb|KJE94346.1|hypothetical protein CAOG_005004 [Capsaspora owczarzaki ATCC 30864];gi|754351884|ref|XP_004343350.2|hypothetical protein CAOG_07476 [Capsaspora owczarzaki ATCC 30864]/gi|765556677|gb|KJE96986.1|hypothetical protein CAOG_007476 [Capsaspora owczarzaki ATCC 30864];gi|765552407|gb|KJE93028.1|hypothetical protein CAOG_009722 [Capsaspora owczarzaki ATCC 30864];gi|672818246|gb|KFH63148.1|hypothetical protein MVEG_11185 [Mortierella verticillata NRRL 6337];gi|672817226|gb|KFH62132.1|hypothetical protein MVEG_11771 [Mortierella verticillata NRRL 6337];gi|754348858|ref|XP_004346809.2|hypothetical protein CAOG_05124 [Capsaspora owczarzaki ATCC 30864]/gi|765553868|gb|KJE94489.1|hypothetical protein CAOG_005124 [Capsaspora owczarzaki ATCC 30864];gi|672818147|gb|KFH63049.1|hypothetical protein MVEG_11086 [Mortierella verticillata NRRL 6337];gi|672826356|gb|KFH71246.1|hypothetical protein MVEG_01547 [Mortierella verticillata NRRL 6337];gi|672828100|gb|KFH72989.1|hypothetical protein MVEG_00214 [Mortierella verticillata NRRL 6337];gi|672817970|gb|KFH62873.1|hypothetical protein, variant [Mortierella verticillata NRRL 6337];gi|672827568|gb|KFH72458.1|hypothetical protein MVEG_02749 [Mortierella verticillata NRRL 6337];gi|470294538|ref|XP_004344421.1|hypothetical protein CAOG_06800 [Capsaspora owczarzaki ATCC 30864]/gi|765555973|gb|KJE96477.1|hypothetical protein CAOG_006800 [Capsaspora owczarzaki ATCC 30864];gi|672818158|gb|KFH63060.1|hypothetical protein MVEG_11097 [Mortierella verticillata NRRL 6337];gi|672817929|gb|KFH62832.1|hypothetical protein MVEG_11357 [Mortierella verticillata NRRL 6337];gi|754352239|ref|XP_011270750.1|hypothetical protein, variant [Capsaspora owczarzaki ATCC 30864]</t>
  </si>
  <si>
    <t>Capsaspora owczarzaki ATCC 30864;Capsaspora owczarzaki ATCC 30864;Capsaspora owczarzaki ATCC 30864;Mortierella verticillata NRRL 6337;Gonapodya prolifera JEL478;Capsaspora owczarzaki ATCC 30864;Capsaspora owczarzaki ATCC 30864/Capsaspora owczarzaki ATCC 30864;Capsaspora owczarzaki ATCC 30864;Mortierella verticillata NRRL 6337;Mortierella verticillata NRRL 6337;Capsaspora owczarzaki ATCC 30864/Capsaspora owczarzaki ATCC 30864;Mortierella verticillata NRRL 6337;Mortierella verticillata NRRL 6337;Mortierella verticillata NRRL 6337;Mortierella verticillata NRRL 6337;Mortierella verticillata NRRL 6337;Capsaspora owczarzaki ATCC 30864/Capsaspora owczarzaki ATCC 30864;Mortierella verticillata NRRL 6337;Mortierella verticillata NRRL 6337;Capsaspora owczarzaki ATCC 30864</t>
  </si>
  <si>
    <t>2.9E-30;3.2E-29;4.9E-29;5.9E-29;1.2E-28;2.2E-28;2.7E-28;3.2E-28;3.7E-28;4.0E-28;4.4E-28;4.8E-28;8.4E-28;1.6E-27;1.7E-27;2.3E-27;2.4E-27;3.5E-27;4.8E-27;5.4E-27</t>
  </si>
  <si>
    <t>XP_004343873;KJE89534;XP_004347306;KFH69405;KXS08869;KJE94346;KJE96986/XP_004343350;KJE93028;KFH63148;KFH62132;XP_004346809/KJE94489;KFH63049;KFH71246;KFH72989;KFH62873;KFH72458;KJE96477/XP_004344421;KFH63060;KFH62832;XP_011270750</t>
  </si>
  <si>
    <t>gi|754351633|ref|XP_004343873.2|hypothetical protein CAOG_07149 [Capsaspora owczarzaki ATCC 30864]</t>
  </si>
  <si>
    <t>IPR032675;IPR032675;IPR001611;noIPR;noIPR;noIPR;noIPR</t>
  </si>
  <si>
    <t>HOMOLOGOUS_SUPERFAMILY;HOMOLOGOUS_SUPERFAMILY;REPEAT;REPEAT;REPEAT;REPEAT;REPEAT</t>
  </si>
  <si>
    <t>Leucine-rich repeat domain superfamily;Leucine-rich repeat domain superfamily;Leucine-rich repeat;Leucine-rich repeat;Leucine-rich repeat;Leucine-rich repeat;Leucine-rich repeat</t>
  </si>
  <si>
    <t>G3DSA:3.80.10.10 (GENE3D);G3DSA:3.80.10.10 (GENE3D);PF13516 (PFAM);PTHR24114 (PANTHER);PTHR24114:SF30 (PANTHER);PTHR24114:SF30 (PANTHER);SSF52047 (SUPERFAMILY)</t>
  </si>
  <si>
    <t>EG_transcript_17411</t>
  </si>
  <si>
    <t>ATP-dependent zinc metalloprotease FTSH chloroplastic</t>
  </si>
  <si>
    <t>gi|52075839|dbj|BAD45447.1|putative chloroplast protease [Oryza sativa Japonica Group];gi|302143466|emb|CBI22027.3|unnamed protein product, partial [Vitis vinifera];gi|1002859932|ref|XP_015694048.1|PREDICTED: ATP-dependent zinc metalloprotease FTSH 2, chloroplastic [Oryza brachyantha];gi|113596361|dbj|BAF20235.1|Os06g0669400, partial [Oryza sativa Japonica Group];gi|1002277425|ref|XP_015643053.1|PREDICTED: ATP-dependent zinc metalloprotease FTSH 2, chloroplastic [Oryza sativa Japonica Group]/gi|75114857|sp|Q655S1.1|FTSH2_ORYSJRecName: Full=ATP-dependent zinc metalloprotease FTSH 2, chloroplastic Short=OsFTSH2 Flags: Precursor/gi|52075838|dbj|BAD45446.1|putative FtsH-like protein Pftf precursor [Oryza sativa Japonica Group]/gi|125556417|gb|EAZ02023.1|hypothetical protein OsI_24055 [Oryza sativa Indica Group]/gi|125598182|gb|EAZ37962.1|hypothetical protein OsJ_22309 [Oryza sativa Japonica Group]/gi|937924145|dbj|BAS99062.1|Os06g0669400 [Oryza sativa Japonica Group];gi|1044527565|ref|XP_017408287.1|PREDICTED: ATP-dependent zinc metalloprotease FTSH 2, chloroplastic-like isoform X1 [Vigna angularis]/gi|1044527567|ref|XP_017408288.1|PREDICTED: ATP-dependent zinc metalloprotease FTSH 2, chloroplastic-like isoform X2 [Vigna angularis];gi|593330813|ref|XP_007138833.1|hypothetical protein PHAVU_009G241100g [Phaseolus vulgaris]/gi|561011920|gb|ESW10827.1|hypothetical protein PHAVU_009G241100g [Phaseolus vulgaris];gi|950974902|ref|XP_014501005.1|PREDICTED: ATP-dependent zinc metalloprotease FTSH 2, chloroplastic-like [Vigna radiata var. radiata]/gi|950974908|ref|XP_014501006.1|PREDICTED: ATP-dependent zinc metalloprotease FTSH 2, chloroplastic-like [Vigna radiata var. radiata];gi|965664480|dbj|BAT80189.1|hypothetical protein VIGAN_02318300 [Vigna angularis var. angularis];gi|566159456|ref|XP_002301617.2|hypothetical protein POPTR_0002s22580g [Populus trichocarpa]/gi|550345609|gb|EEE80890.2|hypothetical protein POPTR_0002s22580g [Populus trichocarpa];gi|187830070|ref|NP_001120720.1|uncharacterized protein LOC100147734 [Zea mays]/gi|166093207|gb|ABY82589.1|filamentation temperature-sensitive H 2A [Zea mays]/gi|166093211|gb|ABY82591.1|filamentation temperature-sensitive H 2A [Zea mays];gi|985434811|ref|XP_015382753.1|PREDICTED: ATP-dependent zinc metalloprotease FTSH 2, chloroplastic isoform X2 [Citrus sinensis];gi|670434850|ref|XP_008657983.1|uncharacterized protein LOC100147734 isoform X1 [Zea mays];gi|1205985790|ref|XP_021304746.1|ATP-dependent zinc metalloprotease FTSH 2, chloroplastic [Sorghum bicolor]/gi|992156585|gb|KXG20578.1|hypothetical protein SORBI_3010G223200 [Sorghum bicolor];gi|527192127|gb|EPS62673.1|hypothetical protein M569_12115 [Genlisea aurea];gi|971513515|dbj|GAQ84699.1|FtsH extracellular protease family [Klebsormidium nitens];gi|734435394|gb|KHN47709.1|ATP-dependent zinc metalloprotease FTSH 8, chloroplastic [Glycine soja];gi|695076867|ref|XP_009385744.1|PREDICTED: ATP-dependent zinc metalloprotease FTSH 2, chloroplastic isoform X2 [Musa acuminata subsp. malaccensis];gi|922370397|ref|XP_013457362.1|ATP-dependent zinc metalloprotease FTSH protein [Medicago truncatula]/gi|657389745|gb|KEH31393.1|ATP-dependent zinc metalloprotease FTSH protein [Medicago truncatula];gi|568829338|ref|XP_006468980.1|PREDICTED: ATP-dependent zinc metalloprotease FTSH 2, chloroplastic isoform X1 [Citrus sinensis]/gi|568829340|ref|XP_006468981.1|PREDICTED: ATP-dependent zinc metalloprotease FTSH 2, chloroplastic isoform X1 [Citrus sinensis]/gi|568829342|ref|XP_006468982.1|PREDICTED: ATP-dependent zinc metalloprotease FTSH 2, chloroplastic isoform X1 [Citrus sinensis]</t>
  </si>
  <si>
    <t>Oryza sativa Japonica Group;Vitis vinifera;Oryza brachyantha;Oryza sativa Japonica Group;Oryza sativa Japonica Group/Oryza sativa Japonica Group/Oryza sativa Japonica Group/Oryza sativa Indica Group/Oryza sativa Japonica Group/Oryza sativa Japonica Group;Vigna angularis/Vigna angularis;Phaseolus vulgaris/Phaseolus vulgaris;Vigna radiata var. radiata/Vigna radiata var. radiata;Vigna angularis var. angularis;Populus trichocarpa/Populus trichocarpa;Zea mays/Zea mays/Zea mays;Citrus sinensis;Zea mays;Sorghum bicolor/Sorghum bicolor;Genlisea aurea;Klebsormidium nitens;Glycine soja;Musa acuminata subsp. malaccensis;Medicago truncatula/Medicago truncatula;Citrus sinensis/Citrus sinensis/Citrus sinensis</t>
  </si>
  <si>
    <t>8.2E-131;3.1E-130;2.6E-129;9.9E-129;2.6E-128;2.7E-128;7.4E-128;9.5E-128;1.5E-127;2.2E-127;2.7E-127;2.8E-127;2.9E-127;5.0E-127;5.7E-127;9.7E-127;1.1E-126;1.5E-126;1.8E-126;2.8E-126</t>
  </si>
  <si>
    <t>BAD45447;CBI22027;XP_015694048;BAF20235;EAZ02023/Q655S1/BAD45446/EAZ37962/XP_015643053/BAS99062;XP_017408288/XP_017408287;ESW10827/XP_007138833;XP_014501006/XP_014501005;BAT80189;XP_002301617/EEE80890;ABY82591/NP_001120720/ABY82589;XP_015382753;XP_008657983;XP_021304746/KXG20578;EPS62673;GAQ84699;KHN47709;XP_009385744;KEH31393/XP_013457362;XP_006468980/XP_006468981/XP_006468982</t>
  </si>
  <si>
    <t>gi|52075839|dbj|BAD45447.1|putative chloroplast protease [Oryza sativa Japonica Group]</t>
  </si>
  <si>
    <t>Vigan.02G318300;M569_12115;102706852;25493413;LOC106761908;SORBI_3010G223200;FTSH2;M569_12115;POPTR_0002s22580g;FTSH2;KFL_002010150;FTSH2;Vigan.02G318300;FTSH2;OsI_24055;PHAVU_009G241100g;Vigan.02G318300;POPTR_0002s22580g;Os06g0669400;POPTR_0002s22580g;glysoja_026398;PHAVU_009G241100g;FTSH2;glysoja_026398;glysoja_026398;LOC106761908;FTSH2;Vigan.02G318300;POPTR_0002s22580g;25493413;FTSH2;FTSH2;OsI_24055;PHAVU_009G241100g;FTSH2;25493413;102706852;25493413;Os06g0669400;PHAVU_009G241100g;FTSH2;POPTR_0002s22580g;FTSH2;M569_12115;PHAVU_009G241100g;glysoja_026398;LOC106761908;glysoja_026398;POPTR_0002s22580g;POPTR_0002s22580g;OsI_24055;102706852;FtsH2A;SORBI_3010G223200;FTSH2;POPTR_0002s22580g;25493413;KFL_002010150;25493413;glysoja_026398;LOC106761908;FtsH2A;M569_12115;Os06g0669400;OsI_24055;FTSH2;glysoja_026398;25493413;POPTR_0002s22580g;POPTR_0002s22580g;FTSH2;FtsH2A;KFL_002010150;Vigan.02G318300;SORBI_3010G223200;FtsH2A;glysoja_026398;LOC106761908;glysoja_026398;FTSH2;KFL_002010150;FTSH2;POPTR_0002s22580g;KFL_002010150;OsI_24055;FTSH2;POPTR_0002s22580g;M569_12115;FtsH2A;LOC106761908;SORBI_3010G223200;FTSH2;PHAVU_009G241100g;glysoja_026398;LOC106761908;FTSH2;POPTR_0002s22580g;FtsH2A;FtsH2A;POPTR_0002s22580g;FTSH2;FTSH2;LOC106761908;KFL_002010150;25493413;FTSH2;FTSH2;FTSH2;FtsH2A;Vigan.02G318300;OsI_24055;FTSH2;FTSH2;FtsH2A;glysoja_026398;KFL_002010150;KFL_002010150;POPTR_0002s22580g;SORBI_3010G223200;102706852;KFL_002010150;OsI_24055;Os06g0669400;M569_12115;Os06g0669400;FTSH2;PHAVU_009G241100g;FtsH2A;Vigan.02G318300;LOC106761908;M569_12115;SORBI_3010G223200;102706852;M569_12115;FTSH2;POPTR_0002s22580g;25493413;OsI_24055;FTSH2;POPTR_0002s22580g;PHAVU_009G241100g;Os06g0669400;KFL_002010150;glysoja_026398;LOC106761908;glysoja_026398;SORBI_3010G223200;glysoja_026398;25493413;Vigan.02G318300;SORBI_3010G223200;Vigan.02G318300;glysoja_026398;KFL_002010150;OsI_24055;glysoja_026398;LOC106761908;FTSH2;102706852;POPTR_0002s22580g;FTSH2;FTSH2;SORBI_3010G223200;SORBI_3010G223200;LOC106761908;FTSH2;LOC106761908;FtsH2A;FTSH2;Os06g0669400;Os06g0669400;Os06g0669400;LOC106761908;POPTR_0002s22580g;POPTR_0002s22580g;FTSH2;POPTR_0002s22580g;102706852;FTSH2;25493413;FTSH2;M569_12115;M569_12115;FTSH2;Vigan.02G318300;POPTR_0002s22580g;PHAVU_009G241100g;POPTR_0002s22580g;Vigan.02G318300;25493413;PHAVU_009G241100g;25493413;FTSH2;POPTR_0002s22580g;PHAVU_009G241100g;Os06g0669400;FTSH2;LOC106761908;PHAVU_009G241100g;POPTR_0002s22580g;FTSH2;Vigan.02G318300;POPTR_0002s22580g;25493413;102706852;FTSH2;OsI_24055;LOC106761908;102706852;POPTR_0002s22580g;102706852;M569_12115;POPTR_0002s22580g;Vigan.02G318300;25493413;Os06g0669400;25493413;glysoja_026398;102706852;FTSH2;OsI_24055;POPTR_0002s22580g;M569_12115;KFL_002010150;102706852;Os06g0669400;FTSH2;FTSH2;LOC106761908;PHAVU_009G241100g;Vigan.02G318300;FTSH2;POPTR_0002s22580g;glysoja_026398;FTSH2;OsI_24055;glysoja_026398;LOC106761908;PHAVU_009G241100g;FTSH2;FtsH2A;glysoja_026398</t>
  </si>
  <si>
    <t>GO:0000166-IEA;GO:0009507-IEA;GO:0005739-IBA;GO:0046872-IEA;GO:0051013-IEA;GO:0006508-IEA;GO:0006508-IBA;GO:0016020-IEA;GO:0016021-IEA;GO:0010205-IBA;GO:0010304-IBA;GO:0010206-IBA;GO:0010027-IBA;GO:0016787-IEA;GO:0008270-IEA;GO:0008233-IEA;GO:0004176-IBA;GO:0008237-IEA;GO:0008237-IBA;GO:0009579-IEA;GO:0009535-IEA;GO:0009535-IBA;GO:0009941-IBA;GO:0004222-IEA;GO:0005524-IEA;GO:0009536-IEA;GO:0008568-IEA</t>
  </si>
  <si>
    <t>nucleotide binding-IEA;chloroplast-IEA;mitochondrion-IBA;metal ion binding-IEA;microtubule severing-IEA;proteolysis-IEA;proteolysis-IBA;membrane-IEA;integral component of membrane-IEA;photoinhibition-IBA;PSII associated light-harvesting complex II catabolic process-IBA;photosystem II repair-IBA;thylakoid membrane organization-IBA;hydrolase activity-IEA;zinc ion binding-IEA;peptidase activity-IEA;ATP-dependent peptidase activity-IBA;metallopeptidase activity-IEA;metallopeptidase activity-IBA;thylakoid-IEA;chloroplast thylakoid membrane-IEA;chloroplast thylakoid membrane-IBA;chloroplast envelope-IBA;metalloendopeptidase activity-IEA;ATP binding-IEA;plastid-IEA;microtubule-severing ATPase activity-IEA</t>
  </si>
  <si>
    <t>Molecular Function-IEA;Cellular Component-IEA;Cellular Component-IBA;Molecular Function-IEA;Biological Process-IEA;Biological Process-IEA;Biological Process-IBA;Cellular Component-IEA;Cellular Component-IEA;Biological Process-IBA;Biological Process-IBA;Biological Process-IBA;Biological Process-IBA;Molecular Function-IEA;Molecular Function-IEA;Molecular Function-IEA;Molecular Function-IBA;Molecular Function-IEA;Molecular Function-IBA;Cellular Component-IEA;Cellular Component-IEA;Cellular Component-IBA;Cellular Component-IBA;Molecular Function-IEA;Molecular Function-IEA;Cellular Component-IEA;Molecular Function-IEA</t>
  </si>
  <si>
    <t>GO:0000166;GO:0004176;GO:0005739;GO:0006508;GO:0008237;GO:0009535;GO:0009941;GO:0010027;GO:0010205;GO:0010206;GO:0010304;GO:0046872</t>
  </si>
  <si>
    <t>nucleotide binding;ATP-dependent peptidase activity;mitochondrion;proteolysis;metallopeptidase activity;chloroplast thylakoid membrane;chloroplast envelope;thylakoid membrane organization;photoinhibition;photosystem II repair;PSII associated light-harvesting complex II catabolic process;metal ion binding</t>
  </si>
  <si>
    <t>Molecular Function;Molecular Function;Cellular Component;Biological Process;Molecular Function;Cellular Component;Cellular Component;Biological Process;Biological Process;Biological Process;Biological Process;Molecular Function</t>
  </si>
  <si>
    <t>noIPR;IPR000642;noIPR;noIPR;noIPR;IPR027417;IPR037219</t>
  </si>
  <si>
    <t>Protein kinase-like domain superfamily;Peptidase M41;Peptidase M41;Peptidase M41;Peptidase M41;P-loop containing nucleoside triphosphate hydrolase;Peptidase M41-like</t>
  </si>
  <si>
    <t>G3DSA:1.10.8.60 (GENE3D);PF01434 (PFAM);G3DSA:1.20.58.760 (GENE3D);PTHR23076 (PANTHER);PTHR23076:SF54 (PANTHER);SSF52540 (SUPERFAMILY);SSF140990 (SUPERFAMILY)</t>
  </si>
  <si>
    <t>;GO:0005524/GO:0006508/GO:0004222;;;;;GO:0005524/GO:0006508/GO:0004222</t>
  </si>
  <si>
    <t>;ATP binding/proteolysis/metalloendopeptidase activity;;;;;ATP binding/proteolysis/metalloendopeptidase activity</t>
  </si>
  <si>
    <t>;Molecular Function/Biological Process/Molecular Function;;;;;Molecular Function/Biological Process/Molecular Function</t>
  </si>
  <si>
    <t>EG_transcript_28552</t>
  </si>
  <si>
    <t>EG_transcript_7694</t>
  </si>
  <si>
    <t>mannitol dehydrogenase</t>
  </si>
  <si>
    <t>gi|298706007|emb|CBJ29121.1|Mannitol dehydrogenase rossman domain family [Ectocarpus siliculosus];gi|585109165|gb|EWM26995.1|mannitol dehydrogenase [Nannochloropsis gaditana];gi|510951779|gb|AGN55416.1|mannitol dehydrogenase [Saccharina japonica];gi|1140862637|ref|WP_076717695.1|mannitol dehydrogenase [Motiliproteus sp. MSK22-1]/gi|1134400575|gb|OMH38398.1|mannitol dehydrogenase [Motiliproteus sp. MSK22-1];gi|259149872|emb|CAY86676.1|EC1118_1O4_6546p [Saccharomyces cerevisiae EC1118]/gi|365762452|gb|EHN03989.1|YNR073C-like protein [Saccharomyces cerevisiae x Saccharomyces kudriavzevii VIN7]/gi|584367972|gb|EWG87952.1|hypothetical protein P301_O30071 [Saccharomyces cerevisiae P301];gi|323346014|gb|EGA80307.1|hypothetical protein QA23_5142 [Saccharomyces cerevisiae Lalvin QA23];gi|758093494|emb|CEP25280.1|putative mannitol dehydrogenase [Torulaspora microellipsoides];gi|933782785|ref|WP_054342061.1|mannitol dehydrogenase [Neptunomonas antarctica]/gi|1131933516|emb|SIS67932.1|mannitol 2-dehydrogenase [Neptunomonas antarctica];gi|1125275512|gb|OLC20279.1|mannitol dehydrogenase [Deltaproteobacteria bacterium 13_1_40CM_68_24]/gi|1125414976|gb|OLD47060.1|mannitol dehydrogenase [Chloroflexi bacterium 13_1_40CM_2_68_14];gi|582024548|gb|AHI27884.1|mannitol 2-dehydrogenase [Marinobacter similis];gi|1125337458|gb|OLC78174.1|mannitol dehydrogenase [Deltaproteobacteria bacterium 13_1_40CM_4_68_19];gi|1119921916|ref|WP_072804724.1|mannitol dehydrogenase [Rhodococcus yunnanensis];gi|503605795|ref|WP_013839871.1|mannitol 2-dehydrogenase [Isoptericola variabilis]/gi|334108591|gb|AEG45481.1|Mannitol 2-dehydrogenase [Isoptericola variabilis 225];gi|739249069|ref|WP_037112085.1|mannitol dehydrogenase [Rhodococcus fascians];gi|1055777966|ref|WP_067377128.1|mannitol dehydrogenase [Marinobacterium sp. ST58-10]/gi|1032354707|gb|ANG61271.1|mannitol dehydrogenase [Marinobacterium sp. ST58-10];gi|1001743060|ref|WP_061291853.1|mannitol dehydrogenase, partial [Azotobacter vinelandii];gi|702656329|ref|WP_033233069.1|MULTISPECIES: mannitol dehydrogenase [Rhodococcus];gi|1055646771|ref|WP_067286386.1|mannitol dehydrogenase [Marinobacterium profundum];gi|502033290|ref|WP_012701298.1|mannitol 2-dehydrogenase [Azotobacter vinelandii]/gi|226719739|gb|ACO78910.1|Mannitol dehydrogenase [Azotobacter vinelandii DJ]/gi|482530617|gb|AGK13744.1|Mannitol dehydrogenase [Azotobacter vinelandii CA]/gi|482535203|gb|AGK18329.1|Mannitol dehydrogenase [Azotobacter vinelandii CA6]/gi|1104086183|emb|SFY29258.1|mannitol 2-dehydrogenase [Azotobacter vinelandii];gi|518956481|ref|WP_020112356.1|mannitol 2-dehydrogenase [Rhodococcus sp. 114MFTsu3.1]</t>
  </si>
  <si>
    <t>Ectocarpus siliculosus;Nannochloropsis gaditana;Saccharina japonica;Motiliproteus sp. MSK22-1/Motiliproteus sp. MSK22-1;Saccharomyces cerevisiae EC1118/Saccharomyces cerevisiae x Saccharomyces kudriavzevii VIN7/Saccharomyces cerevisiae P301;Saccharomyces cerevisiae Lalvin QA23;Torulaspora microellipsoides;Neptunomonas antarctica/Neptunomonas antarctica;Deltaproteobacteria bacterium 13_1_40CM_68_24/Chloroflexi bacterium 13_1_40CM_2_68_14;Marinobacter sp. A3d10;Deltaproteobacteria bacterium 13_1_40CM_4_68_19;Rhodococcus yunnanensis;Isoptericola variabilis/Isoptericola variabilis 225;Rhodococcus fascians;Marinobacterium sp. ST58-10/Marinobacterium sp. ST58-10;Azotobacter vinelandii;Rhodococcus;Marinobacterium sp. PAMC 27536;Azotobacter vinelandii/Azotobacter vinelandii DJ/Azotobacter vinelandii CA/Azotobacter vinelandii CA6/Azotobacter vinelandii;Rhodococcus sp. 114MFTsu3.1</t>
  </si>
  <si>
    <t>1.5E-134;1.0E-132;1.2E-131;9.4E-123;2.3E-116;1.6E-115;1.9E-115;9.2E-113;9.9E-113;1.5E-112;1.6E-112;2.4E-112;3.1E-112;1.8E-111;8.0E-111;1.1E-110;2.3E-110;2.4E-110;2.7E-110;3.7E-110</t>
  </si>
  <si>
    <t>CBJ29121;EWM26995;AGN55416;OMH38398/WP_076717695;CAY86676/EWG87952/EHN03989;EGA80307;CEP25280;WP_054342061/SIS67932;OLD47060/OLC20279;AHI27884;OLC78174;WP_072804724;WP_013839871/AEG45481;WP_037112085;WP_067377128/ANG61271;WP_061291853;WP_033233069;WP_067286386;AGK18329/AGK13744/SFY29258/WP_012701298/ACO78910;WP_020112356</t>
  </si>
  <si>
    <t>gi|298706007|emb|CBJ29121.1|Mannitol dehydrogenase rossman domain family [Ectocarpus siliculosus]</t>
  </si>
  <si>
    <t>Esi_0135_0010;SAMN05421760_103167;AUH38_00395;BGP75_08420;Esi_0135_0010;AUH38_00395;SAMN05421760_103167;BGP75_08420;CH299_08480;Isova_2792;mtlD;QA23_5142;QA23_5142;Naga_100079g17;AU14_02185;DSF1;Isova_2792;AUI48_05460;Esi_0135_0010;Naga_100079g17;A8C75_01530;A8C75_01530;QA23_5142;Naga_100079g17;Isova_2792;A8C75_01530;EC1118_1O4_6546g;EC1118_1O4_6546g;EC1118_1O4_6546g;VIN7_5213;AUH38_00395;Isova_2792;BGP75_08420;R9UHL6;AUI48_05460;AU14_02185;BGP75_08420;AUH38_00395;EC1118_1O4_6546g;QA23_5142;CH299_08480;AUH38_00395;SAMN05421760_103167;AUI48_05460;CH299_08480;CH299_08480;SAMN05421760_103167;QA23_5142;QA23_5142;A8C75_01530;R9UHL6;QA23_5142;A8C75_01530;mtlD;DSF1;Isova_2792;Isova_2792;mtlD;VIN7_5213;EC1118_1O4_6546g;QA23_5142;AUI48_05460;Isova_2792;mtlD;mtlD;DSF1;DSF1;VIN7_5213;VIN7_5213;AU14_02185;Isova_2792;AU14_02185;A8C75_01530;R9UHL6;BGP75_08420;BGP75_08420;SAMN05421760_103167;mtlD;R9UHL6;DSF1;Isova_2792;A8C75_01530;R9UHL6;SAMN05421760_103167;AUI48_05460;DSF1;SAMN05421760_103167;DSF1;EC1118_1O4_6546g;Isova_2792;VIN7_5213;SAMN05421760_103167;Esi_0135_0010;EC1118_1O4_6546g;VIN7_5213;A8C75_01530;VIN7_5213;VIN7_5213;AU14_02185;Isova_2792;SAMN05421760_103167;AU14_02185;AUH38_00395;Esi_0135_0010;AU14_02185;QA23_5142;AUH38_00395;AUI48_05460;Naga_100079g17;R9UHL6;AU14_02185;Esi_0135_0010;A8C75_01530;AU14_02185;BGP75_08420;mtlD;R9UHL6;mtlD;DSF1;AUH38_00395;Esi_0135_0010;Isova_2792;QA23_5142;Naga_100079g17;Naga_100079g17;BGP75_08420;AU14_02185;AU14_02185;AUI48_05460;BGP75_08420;AUI48_05460;SAMN05421760_103167;R9UHL6;SAMN05421760_103167;AU14_02185;AUH38_00395;Isova_2792;Naga_100079g17;SAMN05421760_103167;mtlD;R9UHL6;R9UHL6;AUI48_05460;AUI48_05460;mtlD;EC1118_1O4_6546g;BGP75_08420;Esi_0135_0010;A8C75_01530;EC1118_1O4_6546g;Naga_100079g17;Esi_0135_0010;R9UHL6;BGP75_08420;BGP75_08420;Naga_100079g17;Esi_0135_0010;VIN7_5213;mtlD;DSF1;AUH38_00395;Isova_2792;R9UHL6;mtlD;VIN7_5213;DSF1;Naga_100079g17;EC1118_1O4_6546g;CH299_08480</t>
  </si>
  <si>
    <t>GO:0008152-IEA;GO:0050662-IEA;GO:0003824-IEA;GO:0016491-IEA;GO:0019594-IEA;GO:0050086-IEA;GO:0055114-IEA</t>
  </si>
  <si>
    <t>metabolic process-IEA;coenzyme binding-IEA;catalytic activity-IEA;oxidoreductase activity-IEA;mannitol metabolic process-IEA;mannitol 2-dehydrogenase activity-IEA;oxidation-reduction process-IEA</t>
  </si>
  <si>
    <t>Biological Process-IEA;Molecular Function-IEA;Molecular Function-IEA;Molecular Function-IEA;Biological Process-IEA;Molecular Function-IEA;Biological Process-IEA</t>
  </si>
  <si>
    <t>IPR000669;IPR013328;IPR013131;noIPR;IPR013118;noIPR;IPR036291;IPR008927</t>
  </si>
  <si>
    <t>FAMILY;HOMOLOGOUS_SUPERFAMILY;DOMAIN;DOMAIN;DOMAIN;DOMAIN;HOMOLOGOUS_SUPERFAMILY;HOMOLOGOUS_SUPERFAMILY</t>
  </si>
  <si>
    <t>Mannitol dehydrogenase;6-phosphogluconate dehydrogenase, domain 2;Mannitol dehydrogenase, N-terminal;Mannitol dehydrogenase, N-terminal;Mannitol dehydrogenase, C-terminal;Mannitol dehydrogenase, C-terminal;NAD(P)-binding domain superfamily;6-phosphogluconate dehydrogenase-like, C-terminal domain superfamily</t>
  </si>
  <si>
    <t>PR00084 (PRINTS);G3DSA:1.10.1040.10 (GENE3D);PF01232 (PFAM);G3DSA:3.40.50.720 (GENE3D);PF08125 (PFAM);PTHR43362 (PANTHER);SSF51735 (SUPERFAMILY);SSF48179 (SUPERFAMILY)</t>
  </si>
  <si>
    <t>GO:0003824/GO:0008152/GO:0055114;GO:0016491/GO:0055114;GO:0016491/GO:0055114;;GO:0055114/GO:0050662/GO:0016491;;;GO:0055114</t>
  </si>
  <si>
    <t>catalytic activity/metabolic process/oxidation-reduction process;oxidoreductase activity/oxidation-reduction process;oxidoreductase activity/oxidation-reduction process;;oxidation-reduction process/coenzyme binding/oxidoreductase activity;;;oxidation-reduction process</t>
  </si>
  <si>
    <t>Molecular Function/Biological Process/Biological Process;Molecular Function/Biological Process;Molecular Function/Biological Process;;Biological Process/Molecular Function/Molecular Function;;;Biological Process</t>
  </si>
  <si>
    <t>EG_transcript_1229</t>
  </si>
  <si>
    <t>gi|255079326|ref|XP_002503243.1|predicted protein [Micromonas commoda]/gi|226518509|gb|ACO64501.1|predicted protein [Micromonas commoda];gi|303283942|ref|XP_003061262.1|predicted protein [Micromonas pusilla CCMP1545]/gi|226457613|gb|EEH54912.1|predicted protein [Micromonas pusilla CCMP1545];gi|545363714|ref|XP_005646967.1|UDP-sugar pyrophosphorylase 1 [Coccomyxa subellipsoidea C-169]/gi|384248940|gb|EIE22423.1|UDP-sugar pyrophosphorylase 1 [Coccomyxa subellipsoidea C-169];gi|1199291215|gb|OUS46309.1|UDP-sugar pyrophospharylase [Ostreococcus tauri];gi|693497414|emb|CEG00155.1|UTP--glucose-1-phosphate uridylyltransferase [Ostreococcus tauri];gi|672156894|ref|XP_008798136.1|PREDICTED: UDP-sugar pyrophosphorylase [Phoenix dactylifera];gi|743804515|ref|XP_010927211.1|PREDICTED: UDP-sugar pyrophosphorylase [Elaeis guineensis];gi|308810749|ref|XP_003082683.1|UDP-sugar pyrophospharylase (ISS) [Ostreococcus tauri];gi|145353642|ref|XP_001421116.1|predicted protein [Ostreococcus lucimarinus CCE9901]/gi|145357260|ref|XP_001422838.1|predicted protein [Ostreococcus lucimarinus CCE9901]/gi|144581352|gb|ABO99409.1|predicted protein [Ostreococcus lucimarinus CCE9901]/gi|144583082|gb|ABP01197.1|predicted protein [Ostreococcus lucimarinus CCE9901];gi|873237215|emb|CEL97994.1|unnamed protein product [Vitrella brassicaformis CCMP3155];gi|573950012|ref|XP_006657303.1|PREDICTED: UDP-sugar pyrophosphorylase [Oryza brachyantha];gi|836001513|ref|XP_012702973.1|PREDICTED: LOW QUALITY PROTEIN: UDP-sugar pyrophosphorylase-like [Setaria italica];gi|302784150|ref|XP_002973847.1|hypothetical protein SELMODRAFT_100378, partial [Selaginella moellendorffii]/gi|300158179|gb|EFJ24802.1|hypothetical protein SELMODRAFT_100378, partial [Selaginella moellendorffii];gi|944235440|gb|KQK99802.1|hypothetical protein SETIT_012193mg, partial [Setaria italica];gi|695058377|ref|XP_009417502.1|PREDICTED: UDP-sugar pyrophosphorylase [Musa acuminata subsp. malaccensis];gi|593328110|ref|XP_007137482.1|hypothetical protein PHAVU_009G130500g [Phaseolus vulgaris]/gi|561010569|gb|ESW09476.1|hypothetical protein PHAVU_009G130500g [Phaseolus vulgaris];gi|1021532961|ref|XP_016163446.1|UDP-sugar pyrophosphorylase 1 [Arachis ipaensis];gi|695028357|ref|XP_009401553.1|PREDICTED: UDP-sugar pyrophosphorylase-like [Musa acuminata subsp. malaccensis];gi|1149814722|ref|XP_020166304.1|UDP-sugar pyrophosphorylase [Aegilops tauschii subsp. tauschii];gi|661884385|emb|CDP11942.1|unnamed protein product [Coffea canephora]</t>
  </si>
  <si>
    <t>Micromonas sp. RCC299/Micromonas sp. RCC299;Micromonas pusilla CCMP1545/Micromonas pusilla CCMP1545;Coccomyxa subellipsoidea C-169/Coccomyxa subellipsoidea C-169;Ostreococcus tauri;Ostreococcus tauri;Phoenix dactylifera;Elaeis guineensis;Ostreococcus tauri;Ostreococcus lucimarinus CCE9901/Ostreococcus lucimarinus CCE9901/Ostreococcus lucimarinus CCE9901/Ostreococcus lucimarinus CCE9901;Vitrella brassicaformis CCMP3155;Oryza brachyantha;Setaria italica;Selaginella moellendorffii/Selaginella moellendorffii;Setaria italica;Musa acuminata subsp. malaccensis;Phaseolus vulgaris/Phaseolus vulgaris;Arachis ipaensis;Musa acuminata subsp. malaccensis;Aegilops tauschii subsp. tauschii;Coffea canephora</t>
  </si>
  <si>
    <t>3.9E-141;1.7E-139;3.5E-131;2.5E-130;2.9E-130;2.9E-130;6.1E-130;1.3E-129;4.1E-129;5.2E-129;2.4E-128;3.0E-128;7.1E-128;1.4E-127;1.8E-127;2.0E-127;3.4E-127;4.0E-127;4.4E-127;4.5E-127</t>
  </si>
  <si>
    <t>ACO64501/XP_002503243;EEH54912/XP_003061262;XP_005646967/EIE22423;OUS46309;CEG00155;XP_008798136;XP_010927211;XP_003082683;ABP01197/ABO99409/XP_001421116/XP_001422838;CEL97994;XP_006657303;XP_012702973;XP_002973847/EFJ24802;KQK99802;XP_009417502;XP_007137482/ESW09476;XP_016163446;XP_009401553;XP_020166304;CDP11942</t>
  </si>
  <si>
    <t>gi|255079326|ref|XP_002503243.1|predicted protein [Micromonas commoda]/gi|226518509|gb|ACO64501.1|predicted protein [Micromonas commoda]</t>
  </si>
  <si>
    <t>BE221DRAFT_205791;PHAVU_009G130500g;PHAVU_009G130500g;SELMODRAFT_100378;102704348;PHAVU_009G130500g;102704348;PHAVU_009G130500g;102704348;PHAVU_009G130500g;OT_ostta13g02030;PHAVU_009G130500g;MICPUCDRAFT_60817;103997892;MICPUCDRAFT_60817;GSCOC_T00035257001;PHAVU_009G130500g;PHAVU_009G130500g;PHAVU_009G130500g;102704348;OSTLU_51241;103985547;SETIT_012193mg;102704348;OSTLU_51241;COCSUDRAFT_53808;BE221DRAFT_205791;102704348;PHAVU_009G130500g;102704348;PHAVU_009G130500g;OT_ostta13g02030;102704348;OT_ostta13g02030;102704348;PHAVU_009G130500g;103985547;Vbra_12441;PHAVU_009G130500g;102704348;PHAVU_009G130500g;COCSUDRAFT_53808;GSCOC_T00035257001;102704348;102704348;LOC103713110;LOC103713110;102704348;MICPUN_106965;102704348;102704348;Vbra_12441;102704348;PHAVU_009G130500g;PHAVU_009G130500g;GSCOC_T00035257001;SELMODRAFT_100378;102704348;BE221DRAFT_205791;102704348;102704348;OT_ostta13g02030;OSTLU_51241;102704348;MICPUN_106965;PHAVU_009G130500g;SETIT_012193mg;103985547;103997892;PHAVU_009G130500g;OSTLU_51241;SELMODRAFT_100378;102704348;PHAVU_009G130500g;102704348;MICPUCDRAFT_60817;GSCOC_T00035257001;PHAVU_009G130500g;SETIT_012193mg;PHAVU_009G130500g;103985547;103997892;PHAVU_009G130500g;LOC103713110;PHAVU_009G130500g;102704348;102704348;COCSUDRAFT_53808;102704348;PHAVU_009G130500g;102704348;PHAVU_009G130500g;102704348;102704348;LOC103713110;MICPUN_106965;BE221DRAFT_205791;COCSUDRAFT_53808;PHAVU_009G130500g;102704348;SETIT_012193mg;PHAVU_009G130500g;PHAVU_009G130500g;102704348;102704348;102704348;103997892;PHAVU_009G130500g;PHAVU_009G130500g;PHAVU_009G130500g;SELMODRAFT_100378;MICPUN_106965;PHAVU_009G130500g;MICPUCDRAFT_60817</t>
  </si>
  <si>
    <t>GO:0047350-IEA;GO:0046686-IEA;GO:0005829-IEA;GO:0046398-IEA;GO:0052573-IEA;GO:0033356-IEA;GO:0017103-IEA;GO:0016740-IEA;GO:0070569-IEA;GO:0090406-IEA;GO:0008152-IEA;GO:0016779-IEA;GO:0006011-IEA;GO:0010491-IEA;GO:0009226-IEA;GO:0047338-IEA;GO:0009555-IEA;GO:0003983-IEA</t>
  </si>
  <si>
    <t>glucuronate-1-phosphate uridylyltransferase activity-IEA;response to cadmium ion-IEA;cytosol-IEA;UDP-glucuronate metabolic process-IEA;UDP-D-galactose metabolic process-IEA;UDP-L-arabinose metabolic process-IEA;UTP:galactose-1-phosphate uridylyltransferase activity-IEA;transferase activity-IEA;uridylyltransferase activity-IEA;pollen tube-IEA;metabolic process-IEA;nucleotidyltransferase activity-IEA;UDP-glucose metabolic process-IEA;UTP:arabinose-1-phosphate uridylyltransferase activity-IEA;nucleotide-sugar biosynthetic process-IEA;UTP:xylose-1-phosphate uridylyltransferase activity-IEA;pollen development-IEA;UTP:glucose-1-phosphate uridylyltransferase activity-IEA</t>
  </si>
  <si>
    <t>Molecular Function-IEA;Biological Process-IEA;Cellular Component-IEA;Biological Process-IEA;Biological Process-IEA;Biological Process-IEA;Molecular Function-IEA;Molecular Function-IEA;Molecular Function-IEA;Cellular Component-IEA;Biological Process-IEA;Molecular Function-IEA;Biological Process-IEA;Molecular Function-IEA;Biological Process-IEA;Molecular Function-IEA;Biological Process-IEA;Molecular Function-IEA</t>
  </si>
  <si>
    <t>GO:0006793;GO:0009225;GO:0051748</t>
  </si>
  <si>
    <t>phosphorus metabolic process;nucleotide-sugar metabolic process;UTP-monosaccharide-1-phosphate uridylyltransferase activity</t>
  </si>
  <si>
    <t>EC:2.7.7.64</t>
  </si>
  <si>
    <t>UTP-monosaccharide-1-phosphate uridylyltransferase</t>
  </si>
  <si>
    <t>IPR002618;IPR000683;IPR029044;IPR013944;noIPR;noIPR;noIPR;noIPR;noIPR;IPR036291;IPR029044</t>
  </si>
  <si>
    <t>FAMILY;DOMAIN;HOMOLOGOUS_SUPERFAMILY;DOMAIN;DOMAIN;DOMAIN;DOMAIN;DOMAIN;DOMAIN;HOMOLOGOUS_SUPERFAMILY;HOMOLOGOUS_SUPERFAMILY</t>
  </si>
  <si>
    <t>UDPGP family;Oxidoreductase, N-terminal;Nucleotide-diphospho-sugar transferases;Oxidoreductase putative, C-terminal;Oxidoreductase putative, C-terminal;Oxidoreductase putative, C-terminal;Oxidoreductase putative, C-terminal;Oxidoreductase putative, C-terminal;Oxidoreductase putative, C-terminal;NAD(P)-binding domain superfamily;Nucleotide-diphospho-sugar transferases</t>
  </si>
  <si>
    <t>PF01704 (PFAM);PF01408 (PFAM);G3DSA:3.90.550.10 (GENE3D);PF08635 (PFAM);G3DSA:3.30.360.10 (GENE3D);G3DSA:3.40.50.720 (GENE3D);mobidb-lite (MOBIDB_LITE);PTHR11952:SF9 (PANTHER);PTHR11952 (PANTHER);SSF51735 (SUPERFAMILY);SSF53448 (SUPERFAMILY)</t>
  </si>
  <si>
    <t>GO:0070569/GO:0008152;GO:0016491;;;;;;;;;</t>
  </si>
  <si>
    <t>uridylyltransferase activity/metabolic process;oxidoreductase activity;;;;;;;;;</t>
  </si>
  <si>
    <t>Molecular Function/Biological Process;Molecular Function;;;;;;;;;</t>
  </si>
  <si>
    <t>EG_transcript_24738</t>
  </si>
  <si>
    <t>gi|1011634733|ref|WP_062484810.1|methyltransferase [Candidatus Nitrospira inopinata]/gi|952975945|emb|CUQ66866.1|O-methyltransferase [Candidatus Nitrospira inopinata];gi|1120227496|ref|WP_073094639.1|methyltransferase [Cyclobacterium lianum];gi|1110438120|emb|SHM99781.1|Predicted O-methyltransferase YrrM [Cyclobacterium lianum];gi|1083770092|gb|OGI50469.1|methyltransferase [Candidatus Muproteobacteria bacterium RIFCSPLOWO2_01_FULL_60_18]/gi|1083772199|gb|OGI52413.1|methyltransferase [Candidatus Muproteobacteria bacterium RIFCSPHIGHO2_01_60_12]/gi|1083774155|gb|OGI54228.1|methyltransferase [Candidatus Muproteobacteria bacterium RIFCSPHIGHO2_12_FULL_60_33]/gi|1083775362|gb|OGI55327.1|methyltransferase [Candidatus Muproteobacteria bacterium RIFCSPHIGHO2_02_FULL_60_13];gi|922781001|ref|WP_053378703.1|methyltransferase [Nitrospira moscoviensis];gi|922306530|gb|ALA57353.1|O-methyltransferase MdmC [Nitrospira moscoviensis];gi|939166568|ref|WP_054851856.1|methyltransferase [Olleya sp. ITB9];gi|654836906|ref|WP_028289611.1|methyltransferase [Olleya sp. VCSA23];gi|655160783|ref|WP_028607371.1|methyltransferase [Olleya sp. VCSM12];gi|495911446|ref|WP_008636025.1|O-methyltransferase [Bizionia argentinensis]/gi|344048607|gb|EGV44213.1|O-methyltransferase family protein [Bizionia argentinensis JUB59];gi|953246255|emb|CUS38664.1|O-methyltransferase [Candidatus Nitrospira nitrificans];gi|1175937285|gb|OQW57211.1|methyltransferase [Nitrospira sp. ST-bin4];gi|1097365183|emb|SFI75230.1|Predicted O-methyltransferase YrrM [Olleya namhaensis];gi|1199628309|ref|WP_087361753.1|methyltransferase [Alistipes sp. An31A]/gi|1198535558|gb|OUO21496.1|methyltransferase [Alistipes sp. An31A];gi|749678247|ref|WP_040276379.1|SAM-dependent methyltransferase [Streptomonospora alba]/gi|748822419|gb|KIH96897.1|SAM-dependent methyltransferase [Streptomonospora alba];gi|652869063|ref|WP_027137106.1|methyltransferase [Gaetbulibacter saemankumensis];gi|517454933|ref|WP_018625715.1|O-methyltransferase [Kangiella aquimarina];gi|1085486288|gb|OGW48686.1|methyltransferase, partial [Nitrospirae bacterium RBG_19FT_COMBO_58_9];gi|1197009695|ref|WP_086425940.1|methyltransferase [Nitrospira cf. moscoviensis SBR1015]/gi|1175922925|gb|OQW43361.1|methyltransferase [Nitrospira sp. HN-bin3];gi|755155900|ref|WP_042505708.1|methyltransferase [Algibacter lectus]/gi|693566899|dbj|GAL63836.1|O-methyltransferase [Algibacter lectus]</t>
  </si>
  <si>
    <t>Nitrospira sp. ENR4/Nitrospira sp. ENR4;Cyclobacterium lianum;Cyclobacterium lianum;Candidatus Muproteobacteria bacterium RIFCSPLOWO2_01_FULL_60_18/Candidatus Muproteobacteria bacterium RIFCSPHIGHO2_01_60_12/Candidatus Muproteobacteria bacterium RIFCSPHIGHO2_12_FULL_60_33/Candidatus Muproteobacteria bacterium RIFCSPHIGHO2_02_FULL_60_13;Nitrospira moscoviensis;Nitrospira moscoviensis;Olleya sp. ITB9;Olleya sp. VCSA23;Olleya sp. VCSM12;Bizionia argentinensis/Bizionia argentinensis JUB59;Nitrospira sp. 2 'RAS filter enrichment';Nitrospira sp. ST-bin4;Olleya sp. WT-MY15;Alistipes sp. An31A/Alistipes sp. An31A;Streptomonospora alba/Streptomonospora alba;Gaetbulibacter saemankumensis;Kangiella aquimarina;Nitrospirae bacterium RBG_19FT_COMBO_58_9;Nitrospira cf. moscoviensis SBR1015/Nitrospira sp. HN-bin3;Algibacter lectus/Algibacter lectus</t>
  </si>
  <si>
    <t>4.0E-54;1.1E-52;1.1E-52;6.8E-51;1.2E-50;1.3E-50;1.4E-50;1.7E-50;2.9E-50;4.5E-50;1.7E-49;7.8E-49;8.4E-49;1.3E-48;1.8E-48;3.3E-48;3.9E-48;5.2E-48;8.2E-48;1.1E-47</t>
  </si>
  <si>
    <t>WP_062484810/CUQ66866;WP_073094639;SHM99781;OGI50469/OGI52413/OGI54228/OGI55327;WP_053378703;ALA57353;WP_054851856;WP_028289611;WP_028607371;WP_008636025/EGV44213;CUS38664;OQW57211;SFI75230;WP_087361753/OUO21496;WP_040276379/KIH96897;WP_027137106;WP_018625715;OGW48686;WP_086425940/OQW43361;GAL63836/WP_042505708</t>
  </si>
  <si>
    <t>gi|1011634733|ref|WP_062484810.1|methyltransferase [Candidatus Nitrospira inopinata]/gi|952975945|emb|CUQ66866.1|O-methyltransferase [Candidatus Nitrospira inopinata]</t>
  </si>
  <si>
    <t>Nitrospira sp. ENR4</t>
  </si>
  <si>
    <t>A3A87_09700;A2V62_06005;mdmC;A2V62_06005;SAMN04488057_105126;mdmC;BVN28_13265;mdmC;A3A87_09700;BVN28_13265;A4C66_08855;BZARG_949;BZARG_949;mdmC;BVN28_13265;SAMN05443431_10294;LP52_22395;mdmC;LP52_22395;B5F90_05230;B5F90_05230;LP52_22395;A2V62_06005;A3A87_09700;A3A87_09700;LP52_22395;mdmC;JCM19300_2091;mdmC;A2V62_06005;JCM19300_2091;mdmC;BVN28_13265;B5F90_05230;SAMN05443431_10294;mdmC;BVN28_13265;mdmC;BZARG_949;BZARG_949;A4C66_08855;JCM19300_2091;A4C66_08855;SAMN04488057_105126;BVN28_13265;A4C66_08855;B5F90_05230;SAMN05443431_10294;A2V62_06005;A4C66_08855;LP52_22395;LP52_22395;JCM19300_2091;B5F90_05230;LP52_22395;mdmC;BVN28_13265;A2V62_06005;mdmC;A4C66_08855;A3A87_09700;mdmC;JCM19300_2091;mdmC;A3A87_09700;mdmC;A4C66_08855;BZARG_949;A2V62_06005;JCM19300_2091;mdmC;A3A87_09700;LP52_22395;SAMN04488057_105126;B5F90_05230;BVN28_13265;JCM19300_2091;SAMN04488057_105126;B5F90_05230;A3A87_09700;BZARG_949;BZARG_949;A4C66_08855;JCM19300_2091;mdmC;mdmC;B5F90_05230;mdmC;SAMN05443431_10294;mdmC;BZARG_949;A2V62_06005</t>
  </si>
  <si>
    <t>GO:0008171-IEA;GO:0016740-IEA;GO:0008168-IEA;GO:0032259-IEA</t>
  </si>
  <si>
    <t>O-methyltransferase activity-IEA;transferase activity-IEA;methyltransferase activity-IEA;methylation-IEA</t>
  </si>
  <si>
    <t>IPR002935;noIPR;noIPR;noIPR;IPR002935;noIPR;IPR029063</t>
  </si>
  <si>
    <t>O-methyltransferase, family 3;O-methyltransferase, family 3;O-methyltransferase, family 3;O-methyltransferase, family 3;O-methyltransferase, family 3;O-methyltransferase, family 3;S-adenosyl-L-methionine-dependent methyltransferase</t>
  </si>
  <si>
    <t>PF01596 (PFAM);G3DSA:3.40.50.150 (GENE3D);PTHR10509:SF14 (PANTHER);PTHR10509 (PANTHER);PS51682 (PROSITE_PROFILES);cd02440 (CDD);SSF53335 (SUPERFAMILY)</t>
  </si>
  <si>
    <t>GO:0008171;;;;GO:0008171;;</t>
  </si>
  <si>
    <t>O-methyltransferase activity;;;;O-methyltransferase activity;;</t>
  </si>
  <si>
    <t>Molecular Function;;;;Molecular Function;;</t>
  </si>
  <si>
    <t>EG_transcript_24667</t>
  </si>
  <si>
    <t>Protein LOW PSII ACCUMULATION 2 like</t>
  </si>
  <si>
    <t>EG_transcript_2321</t>
  </si>
  <si>
    <t>gi|1002433583|ref|XP_015652049.1|adenylate cyclase-like protein [Leptomonas pyrrhocoris]/gi|928109123|gb|KPA73610.1|adenylate cyclase-like protein [Leptomonas pyrrhocoris];gi|955180423|emb|CUI11832.1|receptor-type adenylate cyclase, putative [Bodo saltans];gi|1002433585|ref|XP_015652050.1|adenylate cyclase-like protein [Leptomonas pyrrhocoris]/gi|928109124|gb|KPA73611.1|adenylate cyclase-like protein [Leptomonas pyrrhocoris];gi|930560786|gb|KPI84909.1|receptor-type adenylate cyclase a-like protein [Leptomonas seymouri];gi|1177791536|gb|ORC86660.1|receptor-type adenylate cyclase, partial [Trypanosoma theileri];gi|146104096|ref|XP_001469725.1|receptor-type adenylate cyclase a-like protein [Leishmania infantum JPCM5]/gi|134074095|emb|CAM72837.1|receptor-type adenylate cyclase a-like protein [Leishmania infantum JPCM5];gi|157877132|ref|XP_001686897.1|receptor-type adenylate cyclase a-like protein [Leishmania major strain Friedlin]/gi|68129972|emb|CAJ09280.1|receptor-type adenylate cyclase a-like protein [Leishmania major strain Friedlin];gi|398024574|ref|XP_003865448.1|receptor-type adenylate cyclase a-like protein [Leishmania donovani]/gi|322503685|emb|CBZ38771.1|receptor-type adenylate cyclase a-like protein [Leishmania donovani];gi|1177795670|gb|ORC90662.1|receptor-type adenylate cyclase [Trypanosoma theileri];gi|528233367|gb|EPY27366.1|hypothetical protein STCU_05787 [Strigomonas culicis];gi|343471602|emb|CCD16013.1|unnamed protein product [Trypanosoma congolense IL3000];gi|401420362|ref|XP_003874670.1|receptor-type adenylate cyclase a-like protein [Leishmania mexicana MHOM/GT/2001/U1103]/gi|322490906|emb|CBZ26170.1|receptor-type adenylate cyclase a-like protein [Leishmania mexicana MHOM/GT/2001/U1103];gi|366047661|gb|AEX08454.1|expression site-associated protein 4 [Trypanosoma brucei gambiense];gi|343470983|emb|CCD16486.1|unnamed protein product [Trypanosoma congolense IL3000];gi|342183088|emb|CCC92568.1|unnamed protein product [Trypanosoma congolense IL3000];gi|343473573|emb|CCD14567.1|unnamed protein product [Trypanosoma congolense IL3000];gi|343474559|emb|CCD13829.1|unnamed protein product, partial [Trypanosoma congolense IL3000];gi|343472433|emb|CCD15409.1|unnamed protein product [Trypanosoma congolense IL3000];gi|343472344|emb|CCD15471.1|unnamed protein product [Trypanosoma congolense IL3000];gi|923138431|ref|XP_013762680.1|adenylate and guanylate cyclase catalytic domain-containing protein [Thecamonas trahens ATCC 50062]/gi|906555381|gb|KNC48624.1|adenylate and guanylate cyclase catalytic domain-containing protein [Thecamonas trahens ATCC 50062]</t>
  </si>
  <si>
    <t>Leptomonas pyrrhocoris/Leptomonas pyrrhocoris;Bodo saltans;Leptomonas pyrrhocoris/Leptomonas pyrrhocoris;Leptomonas seymouri;Trypanosoma theileri;Leishmania infantum JPCM5/Leishmania infantum JPCM5;Leishmania major strain Friedlin/Leishmania major strain Friedlin;Leishmania donovani/Leishmania donovani;Trypanosoma theileri;Strigomonas culicis;Trypanosoma congolense IL3000;Leishmania mexicana MHOM/GT/2001/U1103/Leishmania mexicana MHOM/GT/2001/U1103;Trypanosoma brucei gambiense;Trypanosoma congolense IL3000;Trypanosoma congolense IL3000;Trypanosoma congolense IL3000;Trypanosoma congolense IL3000;Trypanosoma congolense IL3000;Trypanosoma congolense IL3000;Thecamonas trahens ATCC 50062/Thecamonas trahens ATCC 50062</t>
  </si>
  <si>
    <t>3.5E-31;5.4E-31;2.7E-30;3.4E-29;1.7E-28;2.6E-28;3.8E-28;5.8E-28;1.7E-27;3.8E-27;7.6E-27;1.8E-26;1.8E-26;1.9E-26;2.1E-26;3.0E-26;3.0E-26;3.7E-26;3.8E-26;6.1E-26</t>
  </si>
  <si>
    <t>XP_015652049/KPA73610;CUI11832;KPA73611/XP_015652050;KPI84909;ORC86660;CAM72837/XP_001469725;XP_001686897/CAJ09280;XP_003865448/CBZ38771;ORC90662;EPY27366;CCD16013;XP_003874670/CBZ26170;AEX08454;CCD16486;CCC92568;CCD14567;CCD13829;CCD15409;CCD15471;KNC48624/XP_013762680</t>
  </si>
  <si>
    <t>gi|928109123|gb|KPA73610.1|adenylate cyclase-like protein [Leptomonas pyrrhocoris]/gi|1002433583|ref|XP_015652049.1|adenylate cyclase-like protein [Leptomonas pyrrhocoris]</t>
  </si>
  <si>
    <t>LINJ_36_3330;TCIL3000_8_7980;TM35_000084600;AMSG_00401;TCIL3000_0_45250;TCIL3000_0_51710;TCIL3000_0_59890;LINJ_36_3330;TCIL3000_0_14050;TM35_000261120;TbgBES06;TbgBES06;ABL78_6034;TbgBES06;TCIL3000_0_59360;LDBPK_363330;LMJF_36_3180;LMJF_36_3180;ABB37_09742;TCIL3000_0_45250;TM35_000084600;TCIL3000_0_59890;TCIL3000_0_59890;TM35_000084600;TM35_000261120;ABB37_09742;TM35_000261120;TbgBES06;STCU_05787;TCIL3000_0_09840;TCIL3000_0_59360;ABL78_6034;LMJF_36_3180;LDBPK_363330;TbgBES06;TM35_000084600;TCIL3000_8_7980;ABL78_6034;ABB37_09743;ABL78_6034;TCIL3000_0_59360;TCIL3000_0_51710;TCIL3000_0_59890;AMSG_00401;TCIL3000_0_45250;TM35_000261120;LMXM_36_3180;ABB37_09743;TCIL3000_8_7980;ABB37_09743;TCIL3000_8_7980;TCIL3000_0_09840;TCIL3000_0_14050;TCIL3000_0_14050;TCIL3000_0_59890;LINJ_36_3330;LMXM_36_3180;LDBPK_363330;STCU_05787;TM35_000084600;TCIL3000_0_59890;TbgBES06;AMSG_00401;ABB37_09743;TM35_000261120;LMXM_36_3180;TCIL3000_0_59360;TbgBES06;ABB37_09743;LINJ_36_3330;TCIL3000_0_09840;TCIL3000_8_7980;LMXM_36_3180;TM35_000084600;TCIL3000_0_45250;TM35_000084600;TCIL3000_0_45250;LMJF_36_3180;TbgBES06;ABB37_09742;LMJF_36_3180;ABB37_09743;TM35_000084600;AMSG_00401;TCIL3000_0_45250;TM35_000261120;TCIL3000_0_51710;LMXM_36_3180;ABB37_09743;ABB37_09742;AMSG_00401;LDBPK_363330;TCIL3000_8_7980;TM35_000261120;TCIL3000_0_59360;TCIL3000_0_59360;ABL78_6034;STCU_05787;ABL78_6034;ABB37_09743;TCIL3000_0_59890;ABL78_6034;LINJ_36_3330;TCIL3000_0_09840;TM35_000084600;TCIL3000_8_7980;TM35_000084600;TCIL3000_8_7980;TbgBES06;STCU_05787;AMSG_00401;ABL78_6034;STCU_05787;TCIL3000_0_09840;ABL78_6034;ABB37_09743;TCIL3000_8_7980;TbgBES06;STCU_05787;ABB37_09743;LMJF_36_3180;TCIL3000_0_51710;TCIL3000_0_09840;AMSG_00401;TCIL3000_8_7980;TM35_000261120;LINJ_36_3330;TCIL3000_0_59360;ABB37_09742;LDBPK_363330;STCU_05787;ABL78_6034;ABL78_6034;STCU_05787;LMXM_36_3180;TM35_000261120;LMJF_36_3180;TM35_000084600;TCIL3000_8_7980;TM35_000084600;TCIL3000_0_14050;AMSG_00401;TCIL3000_0_14050;TM35_000261120;ABB37_09742;LDBPK_363330;STCU_05787;ABB37_09743;STCU_05787;TbgBES06;STCU_05787;ABB37_09743;LMXM_36_3180;TCIL3000_0_59890;TM35_000084600;TM35_000084600;TCIL3000_0_59360;TCIL3000_8_7980;ABL78_6034;ABL78_6034;LINJ_36_3330;TM35_000084600;LMJF_36_3180;ABB37_09742;ABL78_6034;ABL78_6034;LDBPK_363330;TCIL3000_0_45250;TCIL3000_0_14050;LDBPK_363330;TbgBES06;TCIL3000_0_45250;TM35_000261120;TCIL3000_0_09840;TM35_000261120;TCIL3000_0_09840;TbgBES06;ABL78_6034;LMJF_36_3180;TM35_000084600;LMJF_36_3180;TbgBES06;ABB37_09742;LMXM_36_3180;TbgBES06;TbgBES06;STCU_05787</t>
  </si>
  <si>
    <t>GO:0006171-IEA;GO:0000166-IEA;GO:0019825-IEA;GO:0016849-IEA;GO:0016020-IEA;GO:0016021-IEA;GO:0016829-IEA;GO:0020037-IEA;GO:0035556-IEA;GO:0009190-IEA;GO:0004016-IEA;GO:0005622-IEA</t>
  </si>
  <si>
    <t>cAMP biosynthetic process-IEA;nucleotide binding-IEA;oxygen binding-IEA;phosphorus-oxygen lyase activity-IEA;membrane-IEA;integral component of membrane-IEA;lyase activity-IEA;heme binding-IEA;intracellular signal transduction-IEA;cyclic nucleotide biosynthetic process-IEA;adenylate cyclase activity-IEA;intracellular-IEA</t>
  </si>
  <si>
    <t>Biological Process-IEA;Molecular Function-IEA;Molecular Function-IEA;Molecular Function-IEA;Cellular Component-IEA;Cellular Component-IEA;Molecular Function-IEA;Molecular Function-IEA;Biological Process-IEA;Biological Process-IEA;Molecular Function-IEA;Cellular Component-IEA</t>
  </si>
  <si>
    <t>IPR029787;IPR001054;IPR006189;noIPR;noIPR;IPR006189;IPR001054;noIPR;IPR029787</t>
  </si>
  <si>
    <t>Nucleotide cyclase;Adenylyl cyclase class-3/4/guanylyl cyclase;CHASE domain;CHASE domain;CHASE domain;CHASE domain;Adenylyl cyclase class-3/4/guanylyl cyclase;Adenylyl cyclase class-3/4/guanylyl cyclase;Nucleotide cyclase</t>
  </si>
  <si>
    <t>G3DSA:3.30.70.1230 (GENE3D);PF00211 (PFAM);PF03924 (PFAM);PTHR44005 (PANTHER);PTHR44005:SF2 (PANTHER);PS50839 (PROSITE_PROFILES);PS50125 (PROSITE_PROFILES);cd07302 (CDD);SSF55073 (SUPERFAMILY)</t>
  </si>
  <si>
    <t>EG_transcript_11573</t>
  </si>
  <si>
    <t>DUF1275 family</t>
  </si>
  <si>
    <t>gi|909147558|gb|KNE70728.1|hypothetical protein AMAG_15479 [Allomyces macrogynus ATCC 38327];gi|585105203|gb|EWM23918.1|Protein of unknown function DUF1275 [Nannochloropsis gaditana];gi|1087030062|emb|SDH19213.1|Uncharacterized membrane protein YoaK, UPF0700 family [Vibrio xiamenensis];gi|1055372257|ref|WP_067035806.1|DUF1275 family protein [Marinomonas gallaica]/gi|1043920119|emb|SBT20792.1|hypothetical protein MGA5116_01379 [Marinomonas gallaica]/gi|1043922912|emb|SBT17908.1|hypothetical protein MGA5115_02025 [Marinomonas gallaica];gi|694528219|ref|XP_009493234.1|hypothetical protein, variant [Fonticula alba]/gi|627949833|gb|KCV71657.1|hypothetical protein, variant [Fonticula alba];gi|739101671|ref|WP_036972315.1|MULTISPECIES: DUF1275 family protein [Pseudoalteromonas]/gi|1097942193|emb|SFT51914.1|Uncharacterized membrane protein YoaK, UPF0700 family [Pseudoalteromonas lipolytica];gi|740340749|ref|WP_038177406.1|DUF1275 family protein [Vibrio pacinii];gi|652467240|ref|WP_026861983.1|DUF1275 family protein [Idiomarina sediminum];gi|916612223|ref|WP_051219314.1|DUF1275 family protein [Oceanobacter kriegii];gi|694528222|ref|XP_009493235.1|hypothetical protein H696_01075 [Fonticula alba]/gi|627949832|gb|KCV71656.1|hypothetical protein H696_01075 [Fonticula alba];gi|498289618|ref|WP_010603774.1|DUF1275 family protein [Pseudoalteromonas flavipulchra];gi|1184732652|ref|WP_085284764.1|DUF1275 domain-containing protein [Colwellia chukchiensis]/gi|1094584946|emb|SEL12997.1|Uncharacterized membrane protein YoaK, UPF0700 family [Colwellia chukchiensis];gi|515789713|ref|WP_017222154.1|DUF1275 family protein [Moritella dasanensis];gi|498055923|ref|WP_010370079.1|DUF1275 family protein [Pseudoalteromonas piscicida]/gi|540275427|gb|ERG34643.1|transmembrane protein [Pseudoalteromonas piscicida JCM 20779];gi|585106149|gb|EWM24629.1|hypothetical protein Naga_100117g18 [Nannochloropsis gaditana];gi|515785264|ref|WP_017217705.1|MULTISPECIES: DUF1275 family protein [Pseudoalteromonas]/gi|798739652|gb|KJY89297.1|membrane protein [Pseudoalteromonas piscicida];gi|746457006|ref|WP_039496450.1|DUF1275 family protein [Pseudoalteromonas elyakovii]/gi|743327335|gb|KID33791.1|membrane protein [Pseudoalteromonas elyakovii];gi|825306201|ref|WP_047136894.1|DUF1275 family protein [Luteimonas sp. FCS-9]/gi|824321993|gb|KLJ00317.1|membrane protein [Luteimonas sp. FCS-9];gi|1053896104|ref|WP_066095703.1|DUF1275 family protein [Xanthomonas massiliensis];gi|655562377|ref|WP_028916176.1|DUF1275 family protein [Pseudoxanthomonas sp. J35]</t>
  </si>
  <si>
    <t>Allomyces macrogynus ATCC 38327;Nannochloropsis gaditana;Vibrio sp. G21;Marinomonas sp. Cmf 17.2/Marinomonas sp. Cmf 17.2/Marinomonas sp. Cmf 17.2;Fonticula alba/Fonticula alba;Pseudoalteromonas/Pseudoalteromonas lipolytica;Vibrio pacinii;Idiomarina sediminum;Oceanobacter kriegii;Fonticula alba/Fonticula alba;Pseudoalteromonas flavipulchra;Colwellia chukchiensis/Colwellia chukchiensis;Moritella dasanensis;Pseudoalteromonas piscicida/Pseudoalteromonas piscicida JCM 20779;Nannochloropsis gaditana;Pseudoalteromonas/Pseudoalteromonas piscicida;Pseudoalteromonas elyakovii/Pseudoalteromonas elyakovii;Luteimonas sp. FCS-9/Luteimonas sp. FCS-9;Xanthomonas sp. SN8;Pseudoxanthomonas sp. J35</t>
  </si>
  <si>
    <t>1.8E-26;2.5E-20;9.2E-19;9.9E-19;1.9E-18;2.2E-18;2.3E-18;2.5E-18;3.2E-18;3.6E-18;4.5E-18;7.7E-18;1.0E-17;1.0E-17;1.1E-17;1.4E-17;1.5E-17;3.2E-17;4.1E-17;4.2E-17</t>
  </si>
  <si>
    <t>KNE70728;EWM23918;SDH19213;WP_067035806/SBT20792/SBT17908;KCV71657/XP_009493234;SFT51914/WP_036972315;WP_038177406;WP_026861983;WP_051219314;XP_009493235/KCV71656;WP_010603774;SEL12997/WP_085284764;WP_017222154;ERG34643/WP_010370079;EWM24629;WP_017217705/KJY89297;WP_039496450/KID33791;WP_047136894/KLJ00317;WP_066095703;WP_028916176</t>
  </si>
  <si>
    <t>gi|909147558|gb|KNE70728.1|hypothetical protein AMAG_15479 [Allomyces macrogynus ATCC 38327]</t>
  </si>
  <si>
    <t>H696_01075;SAMN05216262_10679;Naga_100082g9;TW75_10320;Naga_100117g18;TW75_10320;SAMN04487854_10434;SAMN05216262_10679;Naga_100082g9;PPIS_b0419;MGA5115_02025;H696_01075;WQ56_09620;Naga_100117g18;Naga_100082g9;Naga_100117g18;WQ56_09620;SAMN04487854_10434;H696_01075;PPIS_b0419;PPIS_b0419;SAMN04488136_11072;H696_01075;H696_01075;H696_01075;MGA5115_02025;Naga_100082g9;SAMN04487854_10434;WQ56_09620;SAMN04487854_10434;WQ56_09620;AMAG_15479;SAMN04488136_11072;PPIS_b0419;H696_01075;AMAG_15479;MGA5115_02025;MGA5115_02025;TW75_10320;H696_01075;Naga_100117g18;AMAG_15479;TW75_10320;AMAG_15479</t>
  </si>
  <si>
    <t>IPR010699;IPR035893</t>
  </si>
  <si>
    <t>Protein of unknown function DUF1275;PurE domain superfamily</t>
  </si>
  <si>
    <t>PF06912 (PFAM);SSF52255 (SUPERFAMILY)</t>
  </si>
  <si>
    <t>EG_transcript_18916</t>
  </si>
  <si>
    <t>PREDICTED: uncharacterized protein LOC106155263</t>
  </si>
  <si>
    <t>gi|919097538|ref|XP_013385459.1|PREDICTED: uncharacterized protein LOC106155263 [Lingula anatina];gi|919012353|ref|XP_013390639.1|PREDICTED: uncharacterized protein LOC106159023 [Lingula anatina];gi|919012345|ref|XP_013390634.1|PREDICTED: uncharacterized protein LOC106159019 [Lingula anatina];gi|919011398|ref|XP_013390138.1|PREDICTED: uncharacterized protein LOC106158621 [Lingula anatina];gi|919026130|ref|XP_013396841.1|PREDICTED: uncharacterized protein LOC106163719 [Lingula anatina];gi|919026132|ref|XP_013396842.1|PREDICTED: uncharacterized protein LOC106163720 [Lingula anatina];gi|919012355|ref|XP_013390640.1|PREDICTED: uncharacterized protein LOC106159024 [Lingula anatina]/gi|919012357|ref|XP_013390641.1|PREDICTED: uncharacterized protein LOC106159024 [Lingula anatina];gi|919013845|ref|XP_013391430.1|PREDICTED: uncharacterized protein LOC106159650 [Lingula anatina];gi|919061168|ref|XP_013412240.1|PREDICTED: uncharacterized protein LOC106174990 [Lingula anatina];gi|919047079|ref|XP_013406728.1|PREDICTED: uncharacterized protein LOC106171118 [Lingula anatina]/gi|919047081|ref|XP_013406729.1|PREDICTED: uncharacterized protein LOC106171118 [Lingula anatina];gi|919026144|ref|XP_013396849.1|PREDICTED: uncharacterized protein LOC106163726 [Lingula anatina];gi|1027023730|ref|XP_016604650.1|hypothetical protein SPPG_08193 [Spizellomyces punctatus DAOM BR117]/gi|907090122|gb|KNC96610.1|hypothetical protein SPPG_08193 [Spizellomyces punctatus DAOM BR117];gi|857970645|emb|CEP03010.1|hypothetical protein PBRA_009228 [Plasmodiophora brassicae];gi|1174754676|gb|OQV22673.1|hypothetical protein BV898_03498 [Hypsibius dujardini];gi|1199286564|gb|OUS41714.1|hypothetical protein BE221DRAFT_196602 [Ostreococcus tauri];gi|551633053|ref|XP_005819387.1|hypothetical protein GUITHDRAFT_82324 [Guillardia theta CCMP2712]/gi|428163331|gb|EKX32407.1|hypothetical protein GUITHDRAFT_82324 [Guillardia theta CCMP2712];gi|597856621|gb|EYC06058.1|hypothetical protein Y032_0078g1170 [Ancylostoma ceylanicum];gi|732890466|gb|KHJ93901.1|hypothetical protein OESDEN_06176 [Oesophagostomum dentatum];gi|915260090|ref|XP_013299203.1|hypothetical protein NECAME_00502 [Necator americanus]/gi|568288652|gb|ETN76976.1|hypothetical protein NECAME_00502 [Necator americanus];gi|597846296|gb|EYB95810.1|hypothetical protein Y032_0155g3031 [Ancylostoma ceylanicum]</t>
  </si>
  <si>
    <t>Lingula anatina;Lingula anatina;Lingula anatina;Lingula anatina;Lingula anatina;Lingula anatina;Lingula anatina/Lingula anatina;Lingula anatina;Lingula anatina;Lingula anatina/Lingula anatina;Lingula anatina;Spizellomyces punctatus DAOM BR117/Spizellomyces punctatus DAOM BR117;Plasmodiophora brassicae;Hypsibius dujardini;Ostreococcus tauri;Guillardia theta CCMP2712/Guillardia theta CCMP2712;Ancylostoma ceylanicum;Oesophagostomum dentatum;Necator americanus/Necator americanus;Ancylostoma ceylanicum</t>
  </si>
  <si>
    <t>3.9E-37;4.9E-36;1.6E-35;1.6E-35;2.2E-35;3.5E-35;1.2E-34;1.5E-34;1.6E-33;3.6E-33;2.7E-30;2.3E-26;3.7E-26;2.1E-24;1.1E-23;4.6E-23;1.3E-21;2.0E-21;4.2E-21;4.8E-21</t>
  </si>
  <si>
    <t>XP_013385459;XP_013390639;XP_013390634;XP_013390138;XP_013396841;XP_013396842;XP_013390640/XP_013390641;XP_013391430;XP_013412240;XP_013406729/XP_013406728;XP_013396849;XP_016604650/KNC96610;CEP03010;OQV22673;OUS41714;XP_005819387/EKX32407;EYC06058;KHJ93901;XP_013299203/ETN76976;EYB95810</t>
  </si>
  <si>
    <t>gi|919097538|ref|XP_013385459.1|PREDICTED: uncharacterized protein LOC106155263 [Lingula anatina]</t>
  </si>
  <si>
    <t>Acey_s0155.g3031;OESDEN_06176;LOC106171118;LOC106159023;Acey_s0155.g3031;PBRA_009228;SPPG_08193;OESDEN_06176;Acey_s0155.g3031;PBRA_009228;Acey_s0155.g3031;LOC106174990;LOC106159023;LOC106159023;SPPG_08193;LOC106171118;LOC106174990;LOC106159023;LOC106159023;LOC106174990;SPPG_08193;OESDEN_06176;SPPG_08193;OESDEN_06176;LOC106159023;LOC106171118;LOC106171118;LOC106174990</t>
  </si>
  <si>
    <t>IPR004951;noIPR;noIPR</t>
  </si>
  <si>
    <t>Protein of unknown function DUF268, Caenorhabditis species;Protein of unknown function DUF268, Caenorhabditis species;Protein of unknown function DUF268, Caenorhabditis species</t>
  </si>
  <si>
    <t>PF03269 (PFAM);PTHR31562 (PANTHER);PTHR31562:SF21 (PANTHER)</t>
  </si>
  <si>
    <t>EG_transcript_10576</t>
  </si>
  <si>
    <t>stress-induced-phospho 1</t>
  </si>
  <si>
    <t>gi|551661636|ref|XP_005833584.1|hypothetical protein GUITHDRAFT_50836, partial [Guillardia theta CCMP2712]/gi|428177726|gb|EKX46604.1|hypothetical protein GUITHDRAFT_50836, partial [Guillardia theta CCMP2712];gi|635369182|emb|CCI42657.1|unnamed protein product [Albugo candida];gi|752881974|ref|XP_011258614.1|PREDICTED: stress-induced-phosphoprotein 1 [Camponotus floridanus]/gi|752881976|ref|XP_011258616.1|PREDICTED: stress-induced-phosphoprotein 1 [Camponotus floridanus];gi|749795859|ref|XP_011151330.1|PREDICTED: stress-induced-phosphoprotein 1 [Harpegnathos saltator];gi|925114690|ref|NP_001148787.2|uncharacterized protein LOC100282404 [Zea mays]/gi|194707546|gb|ACF87857.1|unknown [Zea mays]/gi|1142842844|gb|AQL00930.1|Protein BOBBER 1 [Zea mays];gi|195622162|gb|ACG32911.1|nuclear migration protein nudC [Zea mays];gi|1149848280|ref|XP_020193154.1|protein BOBBER 1-like [Aegilops tauschii subsp. tauschii]/gi|475597704|gb|EMT23697.1|hypothetical protein F775_08347 [Aegilops tauschii];gi|1026760830|gb|OAE22472.1|hypothetical protein AXG93_4697s1080 [Marchantia polymorpha subsp. ruderalis];gi|1149781264|ref|XP_020153516.1|protein BOBBER 1-like [Aegilops tauschii subsp. tauschii]/gi|475567923|gb|EMT15374.1|hypothetical protein F775_07778 [Aegilops tauschii];gi|607366811|gb|EZA60967.1|Stress-induced-phosphoprotein [Cerapachys biroi];gi|307177758|gb|EFN66755.1|Stress-induced-phosphoprotein 1, partial [Camponotus floridanus];gi|759037738|ref|XP_011351276.1|PREDICTED: stress-induced-phosphoprotein 1 [Cerapachys biroi]/gi|759037740|ref|XP_011351283.1|PREDICTED: stress-induced-phosphoprotein 1 [Cerapachys biroi];gi|769865398|ref|XP_011644633.1|PREDICTED: stress-induced-phosphoprotein 1 [Pogonomyrmex barbatus];gi|1173939305|gb|OQR89137.1|hypothetical protein THRCLA_09904 [Thraustotheca clavata];gi|226500966|ref|NP_001141133.1|putative HSP20-like chaperone domain family protein [Zea mays]/gi|194702816|gb|ACF85492.1|unknown [Zea mays]/gi|194702976|gb|ACF85572.1|unknown [Zea mays]/gi|1142825286|gb|AQK83373.1|Protein BOBBER 1 [Zea mays];gi|676379747|ref|XP_009033152.1|hypothetical protein AURANDRAFT_61379 [Aureococcus anophagefferens]/gi|323456190|gb|EGB12057.1|hypothetical protein AURANDRAFT_61379 [Aureococcus anophagefferens];gi|223943113|gb|ACN25640.1|unknown [Zea mays];gi|826426010|ref|XP_012527347.1|PREDICTED: stress-induced-phosphoprotein 1 isoform X1 [Monomorium pharaonis];gi|826426015|ref|XP_012527348.1|PREDICTED: stress-induced-phosphoprotein 1 isoform X2 [Monomorium pharaonis];gi|939680008|ref|XP_014299283.1|PREDICTED: stress-induced-phosphoprotein 1 [Microplitis demolitor]</t>
  </si>
  <si>
    <t>Guillardia theta CCMP2712/Guillardia theta CCMP2712;Albugo candida;Camponotus floridanus/Camponotus floridanus;Harpegnathos saltator;Zea mays/Zea mays/Zea mays;Zea mays;Aegilops tauschii subsp. tauschii/Aegilops tauschii;Marchantia polymorpha subsp. ruderalis;Aegilops tauschii subsp. tauschii/Aegilops tauschii;Cerapachys biroi;Camponotus floridanus;Cerapachys biroi/Cerapachys biroi;Pogonomyrmex barbatus;Thraustotheca clavata;Zea mays/Zea mays/Zea mays/Zea mays;Aureococcus anophagefferens/Aureococcus anophagefferens;Zea mays;Monomorium pharaonis;Monomorium pharaonis;Microplitis demolitor</t>
  </si>
  <si>
    <t>2.0E-16;4.3E-16;1.3E-15;1.4E-15;3.6E-15;4.3E-15;7.8E-15;1.5E-14;1.6E-14;1.9E-14;2.5E-14;2.8E-14;3.0E-14;3.8E-14;3.9E-14;4.4E-14;4.5E-14;6.8E-14;7.3E-14;8.7E-14</t>
  </si>
  <si>
    <t>XP_005833584/EKX46604;CCI42657;XP_011258614/XP_011258616;XP_011151330;NP_001148787/AQL00930/ACF87857;ACG32911;EMT23697/XP_020193154;OAE22472;EMT15374/XP_020153516;EZA60967;EFN66755;XP_011351276/XP_011351283;XP_011644633;OQR89137;ACF85572/ACF85492/AQK83373/NP_001141133;EGB12057/XP_009033152;ACN25640;XP_012527347;XP_012527348;XP_014299283</t>
  </si>
  <si>
    <t>gi|428177726|gb|EKX46604.1|hypothetical protein GUITHDRAFT_50836, partial [Guillardia theta CCMP2712]/gi|551661636|ref|XP_005833584.1|hypothetical protein GUITHDRAFT_50836, partial [Guillardia theta CCMP2712]</t>
  </si>
  <si>
    <t>IPR011990;IPR007052;noIPR;IPR008978;IPR008978;noIPR;IPR019734;IPR019734;IPR013026;IPR007052;IPR007052;noIPR;noIPR;IPR011990;IPR008978;IPR008978</t>
  </si>
  <si>
    <t>HOMOLOGOUS_SUPERFAMILY;DOMAIN;DOMAIN;HOMOLOGOUS_SUPERFAMILY;HOMOLOGOUS_SUPERFAMILY;HOMOLOGOUS_SUPERFAMILY;REPEAT;REPEAT;DOMAIN;DOMAIN;DOMAIN;DOMAIN;DOMAIN;HOMOLOGOUS_SUPERFAMILY;HOMOLOGOUS_SUPERFAMILY;HOMOLOGOUS_SUPERFAMILY</t>
  </si>
  <si>
    <t>Tetratricopeptide-like helical domain superfamily;CS domain;CS domain;HSP20-like chaperone;HSP20-like chaperone;HSP20-like chaperone;Tetratricopeptide repeat;Tetratricopeptide repeat;Tetratricopeptide repeat-containing domain;CS domain;CS domain;CS domain;CS domain;Tetratricopeptide-like helical domain superfamily;HSP20-like chaperone;HSP20-like chaperone</t>
  </si>
  <si>
    <t>G3DSA:1.25.40.10 (GENE3D);PF04969 (PFAM);PF13414 (PFAM);G3DSA:2.60.40.790 (GENE3D);G3DSA:2.60.40.790 (GENE3D);mobidb-lite (MOBIDB_LITE);PS50005 (PROSITE_PROFILES);PS50005 (PROSITE_PROFILES);PS50293 (PROSITE_PROFILES);PS51203 (PROSITE_PROFILES);PS51203 (PROSITE_PROFILES);cd06467 (CDD);cd06467 (CDD);SSF48452 (SUPERFAMILY);SSF49764 (SUPERFAMILY);SSF49764 (SUPERFAMILY)</t>
  </si>
  <si>
    <t>GO:0005515;;;;;;GO:0005515;GO:0005515;GO:0005515;;;;;GO:0005515;;</t>
  </si>
  <si>
    <t>protein binding;;;;;;protein binding;protein binding;protein binding;;;;;protein binding;;</t>
  </si>
  <si>
    <t>Molecular Function;;;;;;Molecular Function;Molecular Function;Molecular Function;;;;;Molecular Function;;</t>
  </si>
  <si>
    <t>EG_transcript_305</t>
  </si>
  <si>
    <t>cell wall anchor</t>
  </si>
  <si>
    <t>gi|979430556|ref|WP_059324691.1|Ig domain-containing protein [Elizabethkingia genomosp. 4]/gi|975851039|gb|KUY29494.1|Ig domain-containing protein [Elizabethkingia genomosp. 4];gi|1154874326|ref|WP_078781330.1|Ig domain-containing protein [Elizabethkingia miricola]/gi|1153742277|gb|OPC09688.1|Ig domain-containing protein [Elizabethkingia miricola];gi|979834059|ref|WP_059345308.1|MULTISPECIES: Ig domain-containing protein [Elizabethkingia]/gi|975838530|gb|KUY17336.1|Ig domain-containing protein [Elizabethkingia genomosp. 2]/gi|1153801953|gb|OPC68031.1|Ig domain-containing protein [Elizabethkingia miricola]/gi|1153806110|gb|OPC72118.1|Ig domain-containing protein [Elizabethkingia miricola];gi|966468786|ref|WP_058500112.1|hypothetical protein [Legionella gratiana]/gi|962221703|gb|KTD06363.1|Regulator of chromosome condensation, rcc (substrate of the Dot/Icm secretion system) [Legionella gratiana];gi|517656212|ref|WP_018826420.1|hypothetical protein [Salinispora pacifica];gi|742368241|ref|WP_038847429.1|cell wall anchor protein [Salinispora pacifica];gi|656090811|ref|WP_029121774.1|cell wall anchor protein [Salinispora pacifica];gi|654727507|ref|WP_028184433.1|cell wall anchor protein [Salinispora pacifica];gi|653664331|ref|WP_027657643.1|cell wall anchor protein [Salinispora pacifica];gi|654736032|ref|WP_028192386.1|cell wall anchor protein [Salinispora pacifica];gi|517640446|ref|WP_018810654.1|regulator of chromosome condensation RCC1 [Salinispora pacifica];gi|653642433|ref|WP_027645351.1|cell wall anchor protein [Salinispora pacifica];gi|517643368|ref|WP_018813576.1|regulator of chromosome condensation RCC1 [Salinispora pacifica];gi|655985191|ref|WP_029027009.1|cell wall anchor protein [Salinispora arenicola];gi|654731289|ref|WP_028187998.1|cell wall anchor protein [Salinispora pacifica];gi|656099854|ref|WP_029128507.1|cell wall anchor protein [Salinispora pacifica];gi|517572798|ref|WP_018743006.1|regulator of chromosome condensation RCC1 [Salinispora pacifica];gi|970883922|ref|XP_015126575.1|PREDICTED: probable E3 ubiquitin-protein ligase HERC4 isoform X1 [Diachasma alloeum];gi|654729894|ref|WP_028186692.1|cell wall anchor protein [Salinispora arenicola];gi|517624745|ref|WP_018794953.1|regulator of chromosome condensation RCC1 [Salinispora arenicola]</t>
  </si>
  <si>
    <t>Elizabethkingia genomosp. 4/Elizabethkingia genomosp. 4;Elizabethkingia miricola/Elizabethkingia miricola;Elizabethkingia/Elizabethkingia genomosp. 2/Elizabethkingia miricola/Elizabethkingia miricola;Legionella gratiana/Legionella gratiana;Salinispora pacifica;Salinispora pacifica;Salinispora pacifica;Salinispora pacifica;Salinispora pacifica;Salinispora pacifica;Salinispora pacifica;Salinispora pacifica;Salinispora pacifica;Salinispora arenicola;Salinispora pacifica;Salinispora pacifica;Salinispora pacifica;Diachasma alloeum;Salinispora arenicola;Salinispora arenicola</t>
  </si>
  <si>
    <t>5.2E-30;1.4E-28;1.5E-27;7.1E-27;8.9E-24;1.0E-23;2.2E-23;2.3E-23;2.6E-23;2.6E-23;4.4E-23;4.5E-23;5.0E-23;5.0E-23;5.6E-23;5.8E-23;9.3E-23;1.0E-22;2.1E-22;2.2E-22</t>
  </si>
  <si>
    <t>WP_059324691/KUY29494;OPC09688/WP_078781330;WP_059345308/KUY17336/OPC68031/OPC72118;WP_058500112/KTD06363;WP_018826420;WP_038847429;WP_029121774;WP_028184433;WP_027657643;WP_028192386;WP_018810654;WP_027645351;WP_018813576;WP_029027009;WP_028187998;WP_029128507;WP_018743006;XP_015126575;WP_028186692;WP_018794953</t>
  </si>
  <si>
    <t>gi|979430556|ref|WP_059324691.1|Ig domain-containing protein [Elizabethkingia genomosp. 4]/gi|975851039|gb|KUY29494.1|Ig domain-containing protein [Elizabethkingia genomosp. 4]</t>
  </si>
  <si>
    <t>Elizabethkingia genomosp. 4</t>
  </si>
  <si>
    <t>IPR009091;IPR036383;IPR000408;noIPR;noIPR;noIPR;noIPR;noIPR;noIPR;noIPR;noIPR;IPR000884;IPR000408;IPR020683;IPR000408;IPR000408;IPR000408;IPR000408;IPR002110;IPR009091;IPR009091</t>
  </si>
  <si>
    <t>HOMOLOGOUS_SUPERFAMILY;HOMOLOGOUS_SUPERFAMILY;REPEAT;REPEAT;REPEAT;REPEAT;REPEAT;REPEAT;REPEAT;REPEAT;REPEAT;REPEAT;REPEAT;DOMAIN;REPEAT;REPEAT;REPEAT;REPEAT;REPEAT;HOMOLOGOUS_SUPERFAMILY;HOMOLOGOUS_SUPERFAMILY</t>
  </si>
  <si>
    <t>Regulator of chromosome condensation 1/beta-lactamase-inhibitor protein II;Thrombospondin type-1 (TSP1) repeat superfamily;Regulator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RCC1;Thrombospondin type-1 (TSP1) repeat;Regulator of chromosome condensation, RCC1;Ankyrin repeat-containing domain;Regulator of chromosome condensation, RCC1;Regulator of chromosome condensation, RCC1;Regulator of chromosome condensation, RCC1;Regulator of chromosome condensation, RCC1;Ankyrin repeat;Regulator of chromosome condensation 1/beta-lactamase-inhibitor protein II;Regulator of chromosome condensation 1/beta-lactamase-inhibitor protein II</t>
  </si>
  <si>
    <t>G3DSA:2.130.10.30 (GENE3D);G3DSA:2.20.100.10 (GENE3D);PF00415 (PFAM);mobidb-lite (MOBIDB_LITE);mobidb-lite (MOBIDB_LITE);PTHR22870:SF321 (PANTHER);PTHR22870:SF321 (PANTHER);PTHR22870 (PANTHER);PTHR22870 (PANTHER);PTHR22870 (PANTHER);PTHR22870:SF321 (PANTHER);PS50092 (PROSITE_PROFILES);PS50012 (PROSITE_PROFILES);PS50297 (PROSITE_PROFILES);PS50012 (PROSITE_PROFILES);PS50012 (PROSITE_PROFILES);PS50012 (PROSITE_PROFILES);PS50012 (PROSITE_PROFILES);PS50088 (PROSITE_PROFILES);SSF50985 (SUPERFAMILY);SSF50985 (SUPERFAMILY)</t>
  </si>
  <si>
    <t>;;;;;;;;;;;;;;;;;;GO:0005515;;</t>
  </si>
  <si>
    <t>;;;;;;;;;;;;;;;;;;protein binding;;</t>
  </si>
  <si>
    <t>;;;;;;;;;;;;;;;;;;Molecular Function;;</t>
  </si>
  <si>
    <t>EG_transcript_10071</t>
  </si>
  <si>
    <t>hypothetical protein GUITHDRAFT_139515</t>
  </si>
  <si>
    <t>gi|551658269|ref|XP_005831905.1|hypothetical protein GUITHDRAFT_139515 [Guillardia theta CCMP2712]/gi|428176038|gb|EKX44925.1|hypothetical protein GUITHDRAFT_139515 [Guillardia theta CCMP2712]</t>
  </si>
  <si>
    <t>XP_005831905/EKX44925</t>
  </si>
  <si>
    <t>gi|428176038|gb|EKX44925.1|hypothetical protein GUITHDRAFT_139515 [Guillardia theta CCMP2712]/gi|551658269|ref|XP_005831905.1|hypothetical protein GUITHDRAFT_139515 [Guillardia theta CCMP2712]</t>
  </si>
  <si>
    <t>noIPR;IPR012334;IPR012334;noIPR;noIPR;IPR011050;IPR011050</t>
  </si>
  <si>
    <t>Tetratricopeptide-like helical domain superfamily;Pectin lyase fold;Pectin lyase fold;Pectin lyase fold;Pectin lyase fold;Pectin lyase fold/virulence factor;Pectin lyase fold/virulence factor</t>
  </si>
  <si>
    <t>PF13229 (PFAM);G3DSA:2.160.20.10 (GENE3D);G3DSA:2.160.20.10 (GENE3D);mobidb-lite (MOBIDB_LITE);PTHR22990 (PANTHER);SSF51126 (SUPERFAMILY);SSF51126 (SUPERFAMILY)</t>
  </si>
  <si>
    <t>EG_transcript_1117</t>
  </si>
  <si>
    <t>CheY-like superfamily;CheY-like superfamily;CheY-like superfamily;CheY-like superfamily;CheY-like superfamily</t>
  </si>
  <si>
    <t>EG_transcript_10124</t>
  </si>
  <si>
    <t>amino acid dehydrogenase</t>
  </si>
  <si>
    <t>gi|1093992895|ref|WP_070990738.1|FAD-binding oxidoreductase [Pseudoalteromonas byunsanensis]/gi|1092282116|gb|OHU96665.1|amino acid dehydrogenase [Pseudoalteromonas byunsanensis];gi|739326158|ref|WP_037188615.1|FAD-binding oxidoreductase [Rhizobium sp. YR519];gi|739197486|ref|WP_037060950.1|FAD-binding oxidoreductase [Rhizobium leguminosarum];gi|1088443220|gb|OHC80005.1|hypothetical protein A3H24_03235 [Rhodoferax sp. RIFCSPLOWO2_12_FULL_60_11];gi|1093987135|ref|WP_070985342.1|MULTISPECIES: FAD-binding oxidoreductase [Pseudoalteromonas]/gi|1092273226|gb|OHU87986.1|amino acid dehydrogenase [Pseudoalteromonas sp. JW3]/gi|1092276703|gb|OHU91426.1|amino acid dehydrogenase [Pseudoalteromonas sp. JW1];gi|947874819|ref|WP_056535190.1|amino acid dehydrogenase [Rhizobium sp. Root1220]/gi|945529221|gb|KQV84512.1|amino acid dehydrogenase [Rhizobium sp. Root1220];gi|1089131021|emb|SDV48829.1|D-amino-acid dehydrogenase [Burkholderia sp. JS23];gi|1081538876|emb|SCX90779.1|D-amino-acid dehydrogenase [Microvirga guangxiensis];gi|1039500384|ref|WP_064836227.1|amino acid dehydrogenase [Rhizobium sp. N324]/gi|1037385488|gb|ANM08934.1|D-amino acid dehydrogenase small subunit protein [Rhizobium sp. N324];gi|1024007940|ref|WP_063474769.1|amino acid dehydrogenase [Rhizobium sp. WYCCWR10015]/gi|1023081278|gb|KZS53083.1|amino acid dehydrogenase [Rhizobium sp. WYCCWR10015];gi|489679698|ref|WP_003583923.1|D-amino-acid dehydrogenase [Rhizobium leguminosarum]/gi|393182299|gb|EJC82338.1|glycine/D-amino acid oxidase, deaminating [Rhizobium leguminosarum bv. trifolii WSM2297];gi|739359635|ref|WP_037221058.1|MULTISPECIES: amino acid dehydrogenase [Rhizobium/Agrobacterium group]/gi|1046105369|gb|OCJ21701.1|amino acid dehydrogenase [Agrobacterium sp. B131/95]/gi|1046110574|gb|OCJ26853.1|amino acid dehydrogenase [Agrobacterium sp. B133/95];gi|835689179|ref|WP_047617167.1|FAD-binding oxidoreductase [Rhizobium leguminosarum];gi|221722197|gb|ACM25353.1|D-amino acid dehydrogenase protein [Agrobacterium radiobacter K84];gi|930192802|ref|WP_054181994.1|amino acid dehydrogenase [Rhizobium acidisoli]/gi|929995411|gb|KPH09517.1|amino acid dehydrogenase [Rhizobium acidisoli];gi|501551930|ref|WP_012556443.1|D-amino-acid dehydrogenase [Rhizobium leguminosarum]/gi|209533473|gb|ACI53408.1|FAD dependent oxidoreductase [Rhizobium leguminosarum bv. trifolii WSM2304];gi|754080909|ref|WP_041722401.1|amino acid dehydrogenase [Agrobacterium tumefaciens];gi|1064249153|gb|AOO88144.1|amino acid dehydrogenase [Rhizobium leguminosarum bv. trifolii];gi|1042222611|ref|WP_065275872.1|amino acid dehydrogenase [Rhizobium leguminosarum]/gi|1042021180|gb|OBY09100.1|amino acid dehydrogenase [Rhizobium leguminosarum bv. trifolii];gi|835689080|ref|WP_047617117.1|MULTISPECIES: amino acid dehydrogenase [Rhizobium]</t>
  </si>
  <si>
    <t>Pseudoalteromonas byunsanensis/Pseudoalteromonas byunsanensis;Rhizobium sp. YR519;Rhizobium leguminosarum;Rhodoferax sp. RIFCSPLOWO2_12_FULL_60_11;Pseudoalteromonas/Pseudoalteromonas sp. JW3/Pseudoalteromonas sp. JW1;Rhizobium sp. Root1220/Rhizobium sp. Root1220;Burkholderia sp. JS23;Microvirga guangxiensis;Rhizobium sp. N324/Rhizobium sp. N324;Rhizobium sp. WYCCWR10015/Rhizobium sp. WYCCWR10015;Rhizobium leguminosarum/Rhizobium leguminosarum bv. trifolii WSM2297;Rhizobium/Agrobacterium group/Agrobacterium sp. B131/95/Agrobacterium sp. B133/95;Rhizobium leguminosarum;Agrobacterium radiobacter K84;Rhizobium sp. FH13/Rhizobium sp. FH13;Rhizobium leguminosarum/Rhizobium leguminosarum bv. trifolii WSM2304;Agrobacterium tumefaciens;Rhizobium leguminosarum bv. trifolii;Rhizobium leguminosarum/Rhizobium leguminosarum bv. trifolii;Rhizobium</t>
  </si>
  <si>
    <t>6.9E-22;4.6E-20;6.2E-20;1.9E-19;4.3E-19;4.8E-19;5.7E-19;1.6E-18;1.7E-18;2.0E-18;2.1E-18;2.4E-18;2.5E-18;3.1E-18;3.4E-18;3.6E-18;6.1E-18;6.5E-18;6.5E-18;9.6E-18</t>
  </si>
  <si>
    <t>WP_070990738/OHU96665;WP_037188615;WP_037060950;OHC80005;OHU91426/WP_070985342/OHU87986;WP_056535190/KQV84512;SDV48829;SCX90779;ANM08934/WP_064836227;KZS53083/WP_063474769;WP_003583923/EJC82338;OCJ26853/WP_037221058/OCJ21701;WP_047617167;ACM25353;KPH09517/WP_054181994;WP_012556443/ACI53408;WP_041722401;AOO88144;WP_065275872/OBY09100;WP_047617117</t>
  </si>
  <si>
    <t>gi|1092282116|gb|OHU96665.1|amino acid dehydrogenase [Pseudoalteromonas byunsanensis]/gi|1093992895|ref|WP_070990738.1|FAD-binding oxidoreductase [Pseudoalteromonas byunsanensis]</t>
  </si>
  <si>
    <t>Pseudoalteromonas byunsanensis</t>
  </si>
  <si>
    <t>A0A1C9HNA0;BET10_11455;SAMN02927923_00273;Rleg2_0106;BAE36_01835;BIW53_04890;CO663_12580;SAMN02927923_00273;SAMN02927923_00273;AOG23_04905;Rleg4DRAFT_4046;Arad_0729;ASC90_00845;Rleg2_0106;Rleg2_0106;AOG23_04905;Arad_0729;BIW53_04890;AMK08_CH100495;AOG23_04905;Rleg4DRAFT_4046;A0A1C9HNA0;Rleg4DRAFT_4046;BAE36_01835;A3H24_03235;ASC90_00845;AOG23_04905;A0A1C9HNA0;BIW53_04890;BET10_11455;AMK08_CH100495;A0A1C9HNA0;Arad_0729;A3H24_03235;Rleg2_0106;BAE36_01835;CO663_12580;SAMN02927923_00273;BET10_11455;BIW53_04890;A3H24_03235;A3H24_03235;BAE36_01835;BET10_11455;Rleg4DRAFT_4046;Arad_0729;ASC90_00845;ASC90_00845</t>
  </si>
  <si>
    <t>IPR036188;IPR006076;noIPR;noIPR;noIPR;IPR036188</t>
  </si>
  <si>
    <t>FAD/NAD(P)-binding domain superfamily;FAD dependent oxidoreductase;FAD dependent oxidoreductase;FAD dependent oxidoreductase;FAD dependent oxidoreductase;FAD/NAD(P)-binding domain superfamily</t>
  </si>
  <si>
    <t>G3DSA:3.50.50.60 (GENE3D);PF01266 (PFAM);G3DSA:3.30.9.10 (GENE3D);PTHR13847:SF250 (PANTHER);PTHR13847 (PANTHER);SSF51905 (SUPERFAMILY)</t>
  </si>
  <si>
    <t>;GO:0016491/GO:0055114;;;;</t>
  </si>
  <si>
    <t>;oxidoreductase activity/oxidation-reduction process;;;;</t>
  </si>
  <si>
    <t>EG_transcript_21620</t>
  </si>
  <si>
    <t>SUPPRESSOR OF FRI 4-like</t>
  </si>
  <si>
    <t>gi|970012235|ref|XP_015067060.1|PREDICTED: protein SUPPRESSOR OF FRI 4-like [Solanum pennellii];gi|460371554|ref|XP_004231601.1|PREDICTED: protein SUPPRESSOR OF FRI 4-like [Solanum lycopersicum];gi|1208505764|gb|OWM66912.1|hypothetical protein CDL15_Pgr018401 [Punica granatum];gi|1130850602|dbj|GAV69234.1|hypothetical protein CFOL_v3_12735, partial [Cephalotus follicularis];gi|702352592|ref|XP_010058057.1|PREDICTED: protein SUPPRESSOR OF FRI 4 [Eucalyptus grandis];gi|674880000|emb|CDY52181.1|BnaAnng11220D [Brassica napus];gi|223532456|gb|EEF34249.1|conserved hypothetical protein [Ricinus communis];gi|923929958|ref|XP_013733761.1|PREDICTED: protein SUPPRESSOR OF FRI 4-like [Brassica napus];gi|694371375|ref|XP_009363258.1|PREDICTED: protein SUPPRESSOR OF FRI 4-like [Pyrus x bretschneideri];gi|1073001610|ref|XP_018451744.1|PREDICTED: protein SUPPRESSOR OF FRI 4-like isoform X2 [Raphanus sativus];gi|1012100330|ref|XP_015957191.1|protein SUPPRESSOR OF FRI 4 isoform X2 [Arachis duranensis]/gi|1021495604|ref|XP_016190817.1|protein SUPPRESSOR OF FRI 4 isoform X2 [Arachis ipaensis];gi|566161327|ref|XP_002304327.2|hypothetical protein POPTR_0003s07180g [Populus trichocarpa]/gi|550342608|gb|EEE79306.2|hypothetical protein POPTR_0003s07180g [Populus trichocarpa];gi|470115249|ref|XP_004293815.1|PREDICTED: protein SUPPRESSOR OF FRI 4 [Fragaria vesca subsp. vesca];gi|685342390|ref|XP_009107750.1|PREDICTED: protein SUPPRESSOR OF FRI 4-like isoform X2 [Brassica rapa];gi|629110414|gb|KCW75560.1|hypothetical protein EUGRSUZ_E04313 [Eucalyptus grandis];gi|566161329|ref|XP_002304263.2|zinc finger family protein [Populus trichocarpa]/gi|550342609|gb|EEE79242.2|zinc finger family protein [Populus trichocarpa];gi|1012100326|ref|XP_015957190.1|protein SUPPRESSOR OF FRI 4 isoform X1 [Arachis duranensis]/gi|1021495602|ref|XP_016190816.1|protein SUPPRESSOR OF FRI 4 isoform X1 [Arachis ipaensis];gi|1098813253|ref|XP_018812738.1|PREDICTED: protein SUPPRESSOR OF FRI 4-like [Juglans regia];gi|923708742|ref|XP_013661816.1|PREDICTED: protein SUPPRESSOR OF FRI 4-like [Brassica napus]/gi|674889539|emb|CDY43176.1|BnaCnng11040D [Brassica napus];gi|629110415|gb|KCW75561.1|hypothetical protein EUGRSUZ_E04313 [Eucalyptus grandis]/gi|629110416|gb|KCW75562.1|hypothetical protein EUGRSUZ_E04313 [Eucalyptus grandis]</t>
  </si>
  <si>
    <t>Solanum pennellii;Solanum lycopersicum;Punica granatum;Cephalotus follicularis;Eucalyptus grandis;Brassica napus;Ricinus communis;Brassica napus;Pyrus x bretschneideri;Raphanus sativus;Arachis duranensis/Arachis ipaensis;Populus trichocarpa/Populus trichocarpa;Fragaria vesca subsp. vesca;Brassica rapa;Eucalyptus grandis;Populus trichocarpa/Populus trichocarpa;Arachis duranensis/Arachis ipaensis;Juglans regia;Brassica napus/Brassica napus;Eucalyptus grandis/Eucalyptus grandis</t>
  </si>
  <si>
    <t>1.1E-33;1.1E-33;2.3E-33;5.1E-33;7.6E-33;8.6E-33;1.1E-32;1.2E-32;1.5E-32;1.7E-32;1.8E-32;1.8E-32;2.2E-32;2.7E-32;2.7E-32;3.3E-32;3.3E-32;3.4E-32;3.5E-32;3.6E-32</t>
  </si>
  <si>
    <t>XP_015067060;XP_004231601;OWM66912;GAV69234;XP_010058057;CDY52181;EEF34249;XP_013733761;XP_009363258;XP_018451744;XP_015957191/XP_016190817;EEE79306/XP_002304327;XP_004293815;XP_009107750;KCW75560;XP_002304263/EEE79242;XP_015957190/XP_016190816;XP_018812738;XP_013661816/CDY43176;KCW75561/KCW75562</t>
  </si>
  <si>
    <t>gi|970012235|ref|XP_015067060.1|PREDICTED: protein SUPPRESSOR OF FRI 4-like [Solanum pennellii]</t>
  </si>
  <si>
    <t>Solanum pennellii</t>
  </si>
  <si>
    <t>POPTR_0003s07180g;POPTR_0003s07180g;101252640;LOC108985047;RCOM_1197140;POPTR_0003s07180g;POPTR_0003s07180g;BnaAnng11220D;POPTR_0003s07180g;RCOM_1197140;CDL15_Pgr018401;101252640;101252640;POPTR_0003s07180g;BnaCnng11040D;BnaAnng11220D;LOC108985047;101252640;101252640;101252640;BnaCnng11040D;101252640;CDL15_Pgr018401;BnaAnng11220D;RCOM_1197140;EUGRSUZ_E04313;CFOL_v3_12735;POPTR_0003s07180g;CDL15_Pgr018401;101252640;LOC108985047;RCOM_1197140;CFOL_v3_12735;EUGRSUZ_E04313;POPTR_0003s07180g;EUGRSUZ_E04313;EUGRSUZ_E04313;POPTR_0003s07180g;CDL15_Pgr018401;EUGRSUZ_E04313;EUGRSUZ_E04313;POPTR_0003s07180g;EUGRSUZ_E04313;BnaAnng11220D;101252640;BnaCnng11040D;POPTR_0003s07180g;POPTR_0003s07180g;101252640;BnaCnng11040D;EUGRSUZ_E04313;POPTR_0003s07180g;POPTR_0003s07180g;LOC108985047</t>
  </si>
  <si>
    <t>GO:0003677-IEA;GO:0003677-IBA;GO:0006355-IBA;GO:0005634-IBA;GO:0003676-IEA</t>
  </si>
  <si>
    <t>DNA binding-IEA;DNA binding-IBA;regulation of transcription, DNA-templated-IBA;nucleus-IBA;nucleic acid binding-IEA</t>
  </si>
  <si>
    <t>Molecular Function-IEA;Molecular Function-IBA;Biological Process-IBA;Cellular Component-IBA;Molecular Function-IEA</t>
  </si>
  <si>
    <t>GO:0003677;GO:0005634;GO:0006355</t>
  </si>
  <si>
    <t>DNA binding;nucleus;regulation of transcription, DNA-templated</t>
  </si>
  <si>
    <t>noIPR;noIPR;noIPR;noIPR;IPR013087;IPR003656</t>
  </si>
  <si>
    <t>HOMOLOGOUS_SUPERFAMILY;HOMOLOGOUS_SUPERFAMILY;HOMOLOGOUS_SUPERFAMILY;HOMOLOGOUS_SUPERFAMILY;DOMAIN;DOMAIN</t>
  </si>
  <si>
    <t>Tetratricopeptide-like helical domain superfamily;Tetratricopeptide-like helical domain superfamily;Tetratricopeptide-like helical domain superfamily;Tetratricopeptide-like helical domain superfamily;Zinc finger C2H2-type;Zinc finger, BED-type</t>
  </si>
  <si>
    <t>G3DSA:3.30.160.60 (GENE3D);mobidb-lite (MOBIDB_LITE);mobidb-lite (MOBIDB_LITE);mobidb-lite (MOBIDB_LITE);PS50157 (PROSITE_PROFILES);PS50808 (PROSITE_PROFILES)</t>
  </si>
  <si>
    <t>;;;;GO:0003676;GO:0003677</t>
  </si>
  <si>
    <t>;;;;nucleic acid binding;DNA binding</t>
  </si>
  <si>
    <t>;;;;Molecular Function;Molecular Function</t>
  </si>
  <si>
    <t>EG_transcript_41950</t>
  </si>
  <si>
    <t>FAD/NAD(P)-binding domain superfamily;Zinc finger, CCCH-type</t>
  </si>
  <si>
    <t>PTHR37035 (PANTHER);PS50103 (PROSITE_PROFILES)</t>
  </si>
  <si>
    <t>EG_transcript_22020</t>
  </si>
  <si>
    <t>ankyrin repeat domain-containing 29</t>
  </si>
  <si>
    <t>gi|1197009948|ref|WP_086426193.1|hypothetical protein [Nitrospira cf. moscoviensis SBR1015]/gi|1175920439|gb|OQW40987.1|hypothetical protein A4C66_10435 [Nitrospira sp. HN-bin3];gi|1085170783|gb|OGT60214.1|hypothetical protein A3E85_01675, partial [Gammaproteobacteria bacterium RIFCSPHIGHO2_12_FULL_45_12];gi|1174594051|gb|OQU96311.1|Ankyrin repeat-containing protein isoform 4 [Cladophialophora immunda];gi|780076231|ref|XP_011672211.1|PREDICTED: ankyrin-1-like [Strongylocentrotus purpuratus];gi|1174594052|gb|OQU96312.1|Ankyrin repeat-containing protein isoform 1 [Cladophialophora immunda];gi|1174594049|gb|OQU96309.1|Ankyrin repeat-containing protein isoform 3 [Cladophialophora immunda];gi|1174594050|gb|OQU96310.1|Ankyrin repeat-containing protein isoform 2 [Cladophialophora immunda];gi|1040024466|gb|OBS17226.1|hypothetical protein FPOA_12256 [Fusarium poae];gi|1129203632|gb|OLQ06277.1|Ankyrin-1 [Symbiodinium microadriaticum];gi|91093175|ref|XP_968014.1|PREDICTED: ankyrin repeat domain-containing protein 29 [Tribolium castaneum]/gi|270012951|gb|EFA09399.1|Ankyrin repeat and KH domain-containing protein mask-like Protein [Tribolium castaneum];gi|665791888|ref|XP_008543521.1|PREDICTED: ankyrin repeat domain-containing protein 29 [Microplitis demolitor];gi|813219662|ref|XP_012211208.1|TKL protein kinase [Saprolegnia parasitica CBS 223.65]/gi|641523132|gb|KDO18082.1|TKL protein kinase [Saprolegnia parasitica CBS 223.65];gi|390364234|ref|XP_003730547.1|PREDICTED: serine/threonine-protein phosphatase 6 regulatory ankyrin repeat subunit A-like [Strongylocentrotus purpuratus];gi|1040024581|gb|OBS17328.1|hypothetical protein FPOA_12148 [Fusarium poae];gi|1126191741|ref|XP_019628842.1|PREDICTED: ankyrin repeat domain-containing protein 50-like [Branchiostoma belcheri];gi|1110593004|emb|CZR60322.1|uncharacterized protein PAC_10218 [Phialocephala subalpina];gi|1086345663|emb|SDH56697.1|Ankyrin repeat [Nitrosomonas sp. Nm132];gi|1040023239|gb|OBS16078.1|hypothetical protein FPOA_13164 [Fusarium poae];gi|923134571|ref|XP_013760751.1|hypothetical protein AMSG_02917, partial [Thecamonas trahens ATCC 50062]/gi|906553217|gb|KNC46460.1|hypothetical protein AMSG_02917, partial [Thecamonas trahens ATCC 50062];gi|871278974|ref|XP_012946658.1|PREDICTED: ankyrin repeat domain-containing protein 50-like, partial [Aplysia californica]</t>
  </si>
  <si>
    <t>Nitrospira cf. moscoviensis SBR1015/Nitrospira sp. HN-bin3;Gammaproteobacteria bacterium RIFCSPHIGHO2_12_FULL_45_12;Cladophialophora immunda;Strongylocentrotus purpuratus;Cladophialophora immunda;Cladophialophora immunda;Cladophialophora immunda;Fusarium poae;Symbiodinium microadriaticum;Tribolium castaneum/Tribolium castaneum;Microplitis demolitor;Saprolegnia parasitica CBS 223.65/Saprolegnia parasitica CBS 223.65;Strongylocentrotus purpuratus;Fusarium poae;Branchiostoma belcheri;Phialocephala subalpina;Nitrosomonas sp. Nm132;Fusarium poae;Thecamonas trahens ATCC 50062/Thecamonas trahens ATCC 50062;Aplysia californica</t>
  </si>
  <si>
    <t>1.8E-14;1.1E-13;1.6E-13;1.7E-13;1.7E-13;1.8E-13;2.3E-13;2.3E-13;3.6E-13;4.5E-13;5.2E-13;6.2E-13;6.4E-13;1.4E-12;1.8E-12;2.8E-12;2.8E-12;4.2E-12;4.5E-12;4.6E-12</t>
  </si>
  <si>
    <t>WP_086426193/OQW40987;OGT60214;OQU96311;XP_011672211;OQU96312;OQU96309;OQU96310;OBS17226;OLQ06277;XP_968014/EFA09399;XP_008543521;XP_012211208/KDO18082;XP_003730547;OBS17328;XP_019628842;CZR60322;SDH56697;OBS16078;XP_013760751/KNC46460;XP_012946658</t>
  </si>
  <si>
    <t>gi|1197009948|ref|WP_086426193.1|hypothetical protein [Nitrospira cf. moscoviensis SBR1015]/gi|1175920439|gb|OQW40987.1|hypothetical protein A4C66_10435 [Nitrospira sp. HN-bin3]</t>
  </si>
  <si>
    <t>Nitrospira cf. moscoviensis SBR1015/Nitrospira sp. HN-bin3</t>
  </si>
  <si>
    <t>SPRG_16410;SPRG_16410;SPRG_16410;SPRG_16410;SPRG_16410;SPRG_16410;SPRG_16410;SPRG_16410;SPRG_16410;SPRG_16410</t>
  </si>
  <si>
    <t>IPR020683;IPR036770;noIPR;IPR020683;IPR020683;IPR036770</t>
  </si>
  <si>
    <t>Ankyrin repeat-containing domain;Ankyrin repeat-containing domain superfamily;Ankyrin repeat-containing domain superfamily;Ankyrin repeat-containing domain;Ankyrin repeat-containing domain;Ankyrin repeat-containing domain superfamily</t>
  </si>
  <si>
    <t>PF12796 (PFAM);G3DSA:1.25.40.20 (GENE3D);PTHR42652 (PANTHER);PS50297 (PROSITE_PROFILES);cd00204 (CDD);SSF48403 (SUPERFAMILY)</t>
  </si>
  <si>
    <t>EG_transcript_35049</t>
  </si>
  <si>
    <t>hypothetical protein CAOG_03053</t>
  </si>
  <si>
    <t>gi|470308731|ref|XP_004363892.1|hypothetical protein CAOG_03053 [Capsaspora owczarzaki ATCC 30864]/gi|765551395|gb|KJE92016.1|hypothetical protein CAOG_003053 [Capsaspora owczarzaki ATCC 30864]</t>
  </si>
  <si>
    <t>Capsaspora owczarzaki ATCC 30864/Capsaspora owczarzaki ATCC 30864</t>
  </si>
  <si>
    <t>KJE92016/XP_004363892</t>
  </si>
  <si>
    <t>gi|765551395|gb|KJE92016.1|hypothetical protein CAOG_003053 [Capsaspora owczarzaki ATCC 30864]/gi|470308731|ref|XP_004363892.1|hypothetical protein CAOG_03053 [Capsaspora owczarzaki ATCC 30864]</t>
  </si>
  <si>
    <t>DHS-like NAD/FAD-binding domain superfamily</t>
  </si>
  <si>
    <t>SSF144232 (SUPERFAMILY)</t>
  </si>
  <si>
    <t>EG_transcript_46872</t>
  </si>
  <si>
    <t>inositol 1,4,5-trisphosphate receptor isoform X1</t>
  </si>
  <si>
    <t>gi|955167993|emb|CUG89031.1|transmembrane protein, putative [Bodo saltans];gi|694529351|ref|XP_009493566.1|hypothetical protein H696_01395 [Fonticula alba]/gi|627950164|gb|KCV71988.1|hypothetical protein H696_01395 [Fonticula alba];gi|1022767919|gb|KZS12750.1|Inositol 1,4,5-trisphosphate receptor [Daphnia magna];gi|676468658|ref|XP_009058280.1|hypothetical protein LOTGIDRAFT_163525 [Lottia gigantea]/gi|556102357|gb|ESO91009.1|hypothetical protein LOTGIDRAFT_163525 [Lottia gigantea];gi|985415973|ref|XP_015373416.1|PREDICTED: inositol 1,4,5-trisphosphate receptor isoform X2 [Diuraphis noxia];gi|985415969|ref|XP_015373414.1|PREDICTED: inositol 1,4,5-trisphosphate receptor isoform X1 [Diuraphis noxia]/gi|985415971|ref|XP_015373415.1|PREDICTED: inositol 1,4,5-trisphosphate receptor isoform X1 [Diuraphis noxia];gi|196002962|ref|XP_002111348.1|predicted protein [Trichoplax adhaerens]/gi|190585247|gb|EDV25315.1|predicted protein [Trichoplax adhaerens];gi|1008425981|ref|XP_015834096.1|PREDICTED: inositol 1,4,5-trisphosphate receptor isoform X1 [Tribolium castaneum]/gi|1008425983|ref|XP_015834103.1|PREDICTED: inositol 1,4,5-trisphosphate receptor isoform X1 [Tribolium castaneum]/gi|1008425985|ref|XP_015834106.1|PREDICTED: inositol 1,4,5-trisphosphate receptor isoform X1 [Tribolium castaneum]/gi|1008425987|ref|XP_015834112.1|PREDICTED: inositol 1,4,5-trisphosphate receptor isoform X1 [Tribolium castaneum]/gi|1008425989|ref|XP_015834117.1|PREDICTED: inositol 1,4,5-trisphosphate receptor isoform X1 [Tribolium castaneum];gi|1011750882|ref|NP_001308600.1|inositol 1,4,5-trisphosphate receptor [Tribolium castaneum]/gi|699060152|gb|AIU40167.1|inositol 1,4,5-trisphosphate receptor IP3R [Tribolium castaneum];gi|1008425995|ref|XP_015834150.1|PREDICTED: inositol 1,4,5-trisphosphate receptor isoform X4 [Tribolium castaneum];gi|1008425991|ref|XP_015834128.1|PREDICTED: inositol 1,4,5-trisphosphate receptor isoform X2 [Tribolium castaneum];gi|1008425998|ref|XP_015834169.1|PREDICTED: inositol 1,4,5-trisphosphate receptor isoform X6 [Tribolium castaneum];gi|1008425993|ref|XP_015834139.1|PREDICTED: inositol 1,4,5-trisphosphate receptor isoform X3 [Tribolium castaneum];gi|642911188|ref|XP_008199542.1|PREDICTED: inositol 1,4,5-trisphosphate receptor isoform X5 [Tribolium castaneum];gi|1004403710|gb|KYB29732.1|hypothetical protein TcasGA2_TC005176 [Tribolium castaneum];gi|1004403709|gb|EFA11212.2|hypothetical protein TcasGA2_TC005176 [Tribolium castaneum];gi|1059414646|ref|XP_017780206.1|PREDICTED: inositol 1,4,5-trisphosphate receptor isoform X4 [Nicrophorus vespilloides];gi|1059414637|ref|XP_017780201.1|PREDICTED: inositol 1,4,5-trisphosphate receptor isoform X1 [Nicrophorus vespilloides]/gi|1059414639|ref|XP_017780202.1|PREDICTED: inositol 1,4,5-trisphosphate receptor isoform X1 [Nicrophorus vespilloides];gi|1059414662|ref|XP_017780213.1|PREDICTED: inositol 1,4,5-trisphosphate receptor isoform X11 [Nicrophorus vespilloides];gi|1059414644|ref|XP_017780204.1|PREDICTED: inositol 1,4,5-trisphosphate receptor isoform X3 [Nicrophorus vespilloides]</t>
  </si>
  <si>
    <t>Bodo saltans;Fonticula alba/Fonticula alba;Daphnia magna;Lottia gigantea/Lottia gigantea;Diuraphis noxia;Diuraphis noxia/Diuraphis noxia;Trichoplax adhaerens/Trichoplax adhaerens;Tribolium castaneum/Tribolium castaneum/Tribolium castaneum/Tribolium castaneum/Tribolium castaneum;Tribolium castaneum/Tribolium castaneum;Tribolium castaneum;Tribolium castaneum;Tribolium castaneum;Tribolium castaneum;Tribolium castaneum;Tribolium castaneum;Tribolium castaneum;Nicrophorus vespilloides;Nicrophorus vespilloides/Nicrophorus vespilloides;Nicrophorus vespilloides;Nicrophorus vespilloides</t>
  </si>
  <si>
    <t>1.1E-17;1.0E-16;1.1E-16;1.4E-16;1.6E-16;1.6E-16;2.3E-16;4.1E-16;4.2E-16;4.2E-16;4.2E-16;4.3E-16;4.3E-16;4.4E-16;4.5E-16;6.0E-16;6.6E-16;6.6E-16;6.6E-16;6.6E-16</t>
  </si>
  <si>
    <t>CUG89031;XP_009493566/KCV71988;KZS12750;XP_009058280/ESO91009;XP_015373416;XP_015373414/XP_015373415;XP_002111348/EDV25315;XP_015834103/XP_015834096/XP_015834106/XP_015834117/XP_015834112;NP_001308600/AIU40167;XP_015834150;XP_015834128;XP_015834169;XP_015834139;XP_008199542;KYB29732;EFA11212;XP_017780206;XP_017780202/XP_017780201;XP_017780213;XP_017780204</t>
  </si>
  <si>
    <t>gi|955167993|emb|CUG89031.1|transmembrane protein, putative [Bodo saltans]</t>
  </si>
  <si>
    <t>TcasGA2_TC005176;LOTGIDRAFT_163525;LOTGIDRAFT_163525;H696_01395;TcasGA2_TC005176;H696_01395;H696_01395;LOTGIDRAFT_163525;H696_01395;H696_01395;LOTGIDRAFT_163525;TcasGA2_TC005176;H696_01395;LOTGIDRAFT_163525;A0A097P7A8;TcasGA2_TC005176;TcasGA2_TC005176;BSAL_18940;LOTGIDRAFT_163525;TcasGA2_TC005176;TcasGA2_TC005176;H696_01395;A0A097P7A8;A0A097P7A8;TcasGA2_TC005176;A0A097P7A8;A0A097P7A8;A0A097P7A8;A0A097P7A8;H696_01395;LOTGIDRAFT_163525;LOTGIDRAFT_163525;H696_01395;BSAL_18940;H696_01395;A0A097P7A8;TcasGA2_TC005176;LOTGIDRAFT_163525;H696_01395;TcasGA2_TC005176;LOTGIDRAFT_163525;TcasGA2_TC005176;LOTGIDRAFT_163525;A0A097P7A8;H696_01395;H696_01395;H696_01395;TcasGA2_TC005176;A0A097P7A8;A0A097P7A8;TcasGA2_TC005176;H696_01395;BSAL_18940;A0A097P7A8;A0A097P7A8;LOTGIDRAFT_163525;LOTGIDRAFT_163525;A0A097P7A8;A0A097P7A8;H696_01395;LOTGIDRAFT_163525;TcasGA2_TC005176;A0A097P7A8;A0A097P7A8;LOTGIDRAFT_163525;A0A097P7A8;TcasGA2_TC005176;LOTGIDRAFT_163525;H696_01395;H696_01395;BSAL_18940;TcasGA2_TC005176;TcasGA2_TC005176;A0A097P7A8;BSAL_18940;BSAL_18940;H696_01395;H696_01395;LOTGIDRAFT_163525;LOTGIDRAFT_163525;H696_01395;LOTGIDRAFT_163525;TcasGA2_TC005176;A0A097P7A8;LOTGIDRAFT_163525;A0A097P7A8;BSAL_18940;BSAL_18940;TcasGA2_TC005176;LOTGIDRAFT_163525;LOTGIDRAFT_163525;TcasGA2_TC005176;TcasGA2_TC005176;TcasGA2_TC005176;TcasGA2_TC005176;H696_01395;H696_01395;A0A097P7A8;A0A097P7A8;LOTGIDRAFT_163525;LOTGIDRAFT_163525;TcasGA2_TC005176;H696_01395;A0A097P7A8</t>
  </si>
  <si>
    <t>GO:0055085-IEA;GO:0048016-IEA;GO:0016020-IEA;GO:0006816-IEA;GO:0005262-IEA;GO:0016021-IEA;GO:0005220-IEA;GO:0005783-IEA;GO:0070588-IEA;GO:0006811-IEA;GO:0070679-IEA;GO:0005216-IEA</t>
  </si>
  <si>
    <t>transmembrane transport-IEA;inositol phosphate-mediated signaling-IEA;membrane-IEA;calcium ion transport-IEA;calcium channel activity-IEA;integral component of membrane-IEA;inositol 1,4,5-trisphosphate-sensitive calcium-release channel activity-IEA;endoplasmic reticulum-IEA;calcium ion transmembrane transport-IEA;ion transport-IEA;inositol 1,4,5 trisphosphate binding-IEA;ion channel activity-IEA</t>
  </si>
  <si>
    <t>Biological Process-IEA;Biological Process-IEA;Cellular Component-IEA;Biological Process-IEA;Molecular Function-IEA;Cellular Component-IEA;Molecular Function-IEA;Cellular Component-IEA;Biological Process-IEA;Biological Process-IEA;Molecular Function-IEA;Molecular Function-IEA</t>
  </si>
  <si>
    <t>noIPR;IPR015925</t>
  </si>
  <si>
    <t>DOMAIN;FAMILY</t>
  </si>
  <si>
    <t>Zinc finger, RING-type;Ryanodine receptor-related</t>
  </si>
  <si>
    <t>PTHR13715:SF87 (PANTHER);PTHR13715 (PANTHER)</t>
  </si>
  <si>
    <t>;GO:0006816</t>
  </si>
  <si>
    <t>;calcium ion transport</t>
  </si>
  <si>
    <t>EG_transcript_37885</t>
  </si>
  <si>
    <t>EG_transcript_5572</t>
  </si>
  <si>
    <t>tryptophanase</t>
  </si>
  <si>
    <t>gi|495657894|ref|WP_008382473.1|tryptophanase [Rhodovulum sp. PH10]/gi|402501944|gb|EJW13585.1|Tryptophanase [Rhodovulum sp. PH10];gi|1134122149|ref|WP_076365205.1|tryptophanase [Rhodobacter vinaykumarii]/gi|1131799442|emb|SIS74113.1|tryptophanase [Rhodobacter vinaykumarii];gi|499792497|ref|WP_011473231.1|tryptophanase [Rhodopseudomonas palustris]/gi|90106298|gb|ABD88335.1|Tryptophanase [Rhodopseudomonas palustris BisB18];gi|499555388|ref|WP_011236171.1|tryptophanase [Aromatoleum aromaticum]/gi|56311791|emb|CAI06436.1|Tyrosine phenol-lyase [Aromatoleum aromaticum EbN1];gi|490491239|ref|WP_004357462.1|tryptophanase/L-cysteine desulfhydrase PLP-dependent [Thauera phenylacetica]/gi|479310300|gb|ENO98400.1|tryptophanase/L-cysteine desulfhydrase, PLP-dependent [Thauera phenylacetica B4P];gi|490446858|ref|WP_004317762.1|tryptophanase/L-cysteine desulfhydrase PLP-dependent [Thauera aminoaromatica]/gi|479295771|gb|ENO83871.1|tryptophanase/L-cysteine desulfhydrase, PLP-dependent [Thauera aminoaromatica S2];gi|501580862|ref|WP_012585186.1|MULTISPECIES: tryptophanase [Thauera]/gi|217507530|gb|ACK54541.1|Tryptophanase [Thauera sp. MZ1T]/gi|752197421|gb|KIN89145.1|tyrosine phenol-lyase [Thauera sp. SWB20];gi|923025678|ref|WP_053419708.1|tryptophanase [Azoarcus sp. PA01]/gi|922793080|gb|KON80700.1|tryptophanase [Azoarcus sp. PA01];gi|764547842|ref|WP_044415713.1|tryptophanase [Rhodopseudomonas palustris]/gi|763445621|gb|KIZ38902.1|tryptophanase [Rhodopseudomonas palustris];gi|550975020|ref|WP_022723234.1|tryptophanase [Rhodopseudomonas sp. B29];gi|1094255937|emb|SEN47712.1|tryptophanase [Brachymonas denitrificans DSM 15123];gi|940980151|ref|WP_055037052.1|tryptophanase [Blastochloris viridis]/gi|891158133|dbj|BAS00901.1|tryptophanase [Blastochloris viridis]/gi|940654546|gb|ALK09231.1|Tyrosine phenol-lyase [Blastochloris viridis]/gi|953943665|emb|CUU41894.1|Tyrosine phenol-lyase [Blastochloris viridis];gi|501488523|ref|WP_012496997.1|tryptophanase [Rhodopseudomonas palustris]/gi|192286198|gb|ACF02579.1|Tryptophanase [Rhodopseudomonas palustris TIE-1];gi|499472464|ref|WP_011159104.1|tryptophanase [Rhodopseudomonas palustris]/gi|39650482|emb|CAE29005.1|putative tyrosine phenol-lyase [Rhodopseudomonas palustris CGA009]/gi|1159075228|gb|OPF97633.1|tryptophanase [Rhodopseudomonas palustris];gi|503266889|ref|WP_013501550.1|tryptophanase [Rhodopseudomonas palustris]/gi|315600868|gb|ADU43403.1|Tryptophanase [Rhodopseudomonas palustris DX-1];gi|829074988|ref|WP_047308039.1|tryptophanase [Rhodopseudomonas palustris];gi|930059593|ref|WP_054161964.1|tryptophanase [Rhodopseudomonas sp. AAP120]/gi|929718445|gb|KPG00041.1|tryptophanase [Rhodopseudomonas sp. AAP120];gi|1094796001|emb|SEO53373.1|tryptophanase [Rhodopseudomonas pseudopalustris];gi|503185555|ref|WP_013420216.1|tryptophanase [Rhodomicrobium vannielii]/gi|311220470|gb|ADP71838.1|Tryptophanase [Rhodomicrobium vannielii ATCC 17100];gi|739378830|ref|WP_037239663.1|tryptophanase [Rhodomicrobium udaipurense]/gi|617475996|gb|KAI93982.1|tryptophanase [Rhodomicrobium udaipurense JA643]</t>
  </si>
  <si>
    <t>Rhodovulum sp. PH10/Rhodovulum sp. PH10;Rhodobacter vinaykumarii/Rhodobacter vinaykumarii;Rhodopseudomonas palustris/Rhodopseudomonas palustris BisB18;Aromatoleum aromaticum/Aromatoleum aromaticum EbN1;Thauera phenylacetica/Thauera phenylacetica B4P;Thauera aminoaromatica/Thauera aminoaromatica S2;Thauera/Thauera sp. MZ1T/Thauera sp. SWB20;Azoarcus sp. PA01/Azoarcus sp. PA01;Rhodopseudomonas palustris/Rhodopseudomonas palustris;Rhodopseudomonas sp. B29;Brachymonas denitrificans DSM 15123;Blastochloris viridis/Blastochloris viridis/Blastochloris viridis/Blastochloris viridis;Rhodopseudomonas palustris/Rhodopseudomonas palustris TIE-1;Rhodopseudomonas palustris/Rhodopseudomonas palustris CGA009/Rhodopseudomonas palustris;Rhodopseudomonas palustris/Rhodopseudomonas palustris DX-1;Rhodopseudomonas palustris;Rhodopseudomonas sp. AAP120/Rhodopseudomonas sp. AAP120;Rhodopseudomonas pseudopalustris;Rhodomicrobium vannielii/Rhodomicrobium vannielii ATCC 17100;Rhodomicrobium udaipurense/Rhodomicrobium udaipurense JA643</t>
  </si>
  <si>
    <t>EJW13585/WP_008382473;WP_076365205/SIS74113;WP_011473231/ABD88335;CAI06436/WP_011236171;WP_004357462/ENO98400;WP_004317762/ENO83871;WP_012585186/KIN89145/ACK54541;WP_053419708/KON80700;WP_044415713/KIZ38902;WP_022723234;SEN47712;BAS00901/CUU41894/WP_055037052/ALK09231;WP_012496997/ACF02579;CAE29005/WP_011159104/OPF97633;WP_013501550/ADU43403;WP_047308039;WP_054161964/KPG00041;SEO53373;ADP71838/WP_013420216;KAI93982/WP_037239663</t>
  </si>
  <si>
    <t>gi|402501944|gb|EJW13585.1|Tryptophanase [Rhodovulum sp. PH10]/gi|495657894|ref|WP_008382473.1|tryptophanase [Rhodovulum sp. PH10]</t>
  </si>
  <si>
    <t>Rhodovulum sp. PH10</t>
  </si>
  <si>
    <t>RPA3564;T281_13495;Rvan_2623;RPC_2787;T281_13495;Rpdx1_1790;Rvan_2623;SAMN05421795_103140;RPA3564;SAMN05444123_103212;RPA3564;RPC_2787;OO17_22215;tpl;tpl;PA01_02765;PA01_02765;tnaA;tnaA;IP86_07900;Rpdx1_1790;tpl;tpl;OO17_22215;tnaA;IP86_07900;tpl;tnaA;Rvan_2623;IP86_07900;Rpdx1_1790;SAMN05421795_103140;tnaA;RPC_2787;tpl;RPC_2787;tpl;RPA3564;PA01_02765;A33M_2835;RPC_2787;tnaA;OO17_22215;Rpdx1_1790;tnaA;SAMN02745977_01337;SAMN05421795_103140;A33M_2835;Rpdx1_1790;tpl;tnaA;T281_13495;SAMN05421795_103140;SAMN05444123_103212;Rvan_2623;OO17_22215;RPC_2787;tpl;PA01_02765;Rvan_2623;tnaA;SAMN05421795_103140;IP86_07900;PA01_02765;tpl;Rpdx1_1790;tnaA;tnaA;T281_13495;Rpdx1_1790;tnaA;tnaA;tnaA;T281_13495;IP86_07900;SAMN05421795_103140;tnaA;A33M_2835;SAMN02745977_01337;tnaA;Rvan_2623;RPC_2787;RPA3564;RPC_2787;A33M_2835;RPC_2787;OO17_22215;tpl;tpl;Rvan_2623;tpl;tpl;RPA3564;T281_13495;RPA3564;IP86_07900;RPC_2787;Rvan_2623;A33M_2835;tnaA;tnaA;tpl;tpl;SAMN02745977_01337;Rpdx1_1790;tpl;PA01_02765;SAMN05444123_103212;SAMN05421795_103140;A33M_2835;OO17_22215;tpl;Rvan_2623;A33M_2835;Rpdx1_1790;tnaA;SAMN05421795_103140;RPC_2787;tnaA;tnaA;tnaA;SAMN05444123_103212;tnaA;Rpdx1_1790;SAMN02745977_01337;tnaA;OO17_22215;tnaA;Rpdx1_1790;OO17_22215;A33M_2835;tnaA;Rvan_2623;T281_13495;RPA3564;Rvan_2623;tnaA;RPA3564;RPC_2787;RPA3564;PA01_02765;T281_13495;IP86_07900;tnaA;PA01_02765;Rpdx1_1790;tnaA;SAMN05421795_103140;OO17_22215;tnaA;tpl;IP86_07900;tnaA;RPA3564;PA01_02765;tnaA;T281_13495;tnaA;A33M_2835;Rvan_2623;A33M_2835;SAMN05444123_103212;IP86_07900;tpl;tnaA;tpl;IP86_07900;tnaA;tnaA;tpl;Rvan_2623;RPA3564;RPC_2787;tpl;tpl;tnaA;RPA3564;tnaA;Rpdx1_1790;Rpdx1_1790;tnaA;T281_13495;SAMN02745977_01337;OO17_22215;RPA3564;tnaA;RPC_2787;PA01_02765;Rvan_2623;tnaA;tnaA;SAMN05421795_103140</t>
  </si>
  <si>
    <t>GO:0003824-IEA;GO:0009034-IEA;GO:0016829-IEA;GO:0006520-IEA;GO:0050371-IEA;GO:0009072-IEA;GO:0006569-IEA;GO:0016830-IEA</t>
  </si>
  <si>
    <t>catalytic activity-IEA;tryptophanase activity-IEA;lyase activity-IEA;cellular amino acid metabolic process-IEA;tyrosine phenol-lyase activity-IEA;aromatic amino acid family metabolic process-IEA;tryptophan catabolic process-IEA;carbon-carbon lyase activity-IEA</t>
  </si>
  <si>
    <t>Molecular Function-IEA;Molecular Function-IEA;Molecular Function-IEA;Biological Process-IEA;Molecular Function-IEA;Biological Process-IEA;Biological Process-IEA;Molecular Function-IEA</t>
  </si>
  <si>
    <t>GO:0006569;GO:0009034;GO:0050371</t>
  </si>
  <si>
    <t>tryptophan catabolic process;tryptophanase activity;tyrosine phenol-lyase activity</t>
  </si>
  <si>
    <t>EC:4.1.99.1;EC:4.1.99.2</t>
  </si>
  <si>
    <t>Tryptophanase;Tyrosine phenol-lyase</t>
  </si>
  <si>
    <t>IPR011166;IPR015421;IPR015422;IPR001597;noIPR;IPR015424</t>
  </si>
  <si>
    <t>FAMILY;HOMOLOGOUS_SUPERFAMILY;HOMOLOGOUS_SUPERFAMILY;DOMAIN;DOMAIN;HOMOLOGOUS_SUPERFAMILY</t>
  </si>
  <si>
    <t>Beta-eliminating lyase family;Pyridoxal phosphate-dependent transferase, major domain;Pyridoxal phosphate-dependent transferase domain 1;Aromatic amino acid beta-eliminating lyase/threonine aldolase;Aromatic amino acid beta-eliminating lyase/threonine aldolase;Pyridoxal phosphate-dependent transferase</t>
  </si>
  <si>
    <t>PIRSF001386 (PIRSF);G3DSA:3.40.640.10 (GENE3D);G3DSA:3.90.1150.10 (GENE3D);PF01212 (PFAM);PTHR32325 (PANTHER);SSF53383 (SUPERFAMILY)</t>
  </si>
  <si>
    <t>GO:0009072/GO:0016830;GO:0003824;GO:0003824;GO:0016829/GO:0006520;;</t>
  </si>
  <si>
    <t>aromatic amino acid family metabolic process/carbon-carbon lyase activity;catalytic activity;catalytic activity;lyase activity/cellular amino acid metabolic process;;</t>
  </si>
  <si>
    <t>Biological Process/Molecular Function;Molecular Function;Molecular Function;Molecular Function/Biological Process;;</t>
  </si>
  <si>
    <t>EG_transcript_7875</t>
  </si>
  <si>
    <t>Polyphosphoinositide phosphatase</t>
  </si>
  <si>
    <t>gi|1129172772|gb|OLP82330.1|Polyphosphoinositide phosphatase [Symbiodinium microadriaticum];gi|1129177969|gb|OLP86081.1|Pyruvate, phosphate dikinase regulatory protein 1, chloroplastic [Symbiodinium microadriaticum];gi|569418308|gb|ETO27624.1|hypothetical protein RFI_09511 [Reticulomyxa filosa];gi|1160804397|ref|WP_079654657.1|pseudouridine synthase [Thermocrinis minervae];gi|1109641482|emb|SHK43123.1|23S rRNA pseudouridine1911/1915/1917 synthase [Thermocrinis minervae]</t>
  </si>
  <si>
    <t>Symbiodinium microadriaticum;Symbiodinium microadriaticum;Reticulomyxa filosa;Thermocrinis minervae;Thermocrinis minervae</t>
  </si>
  <si>
    <t>7.1E-25;4.6E-16;1.0E-12;1.9E-11;2.2E-11</t>
  </si>
  <si>
    <t>OLP82330;OLP86081;ETO27624;WP_079654657;SHK43123</t>
  </si>
  <si>
    <t>gi|1129172772|gb|OLP82330.1|Polyphosphoinositide phosphatase [Symbiodinium microadriaticum]</t>
  </si>
  <si>
    <t>Fig4;SAMN05444391_1001;RP1;RFI_09511;SAMN05444391_1001;Fig4;SAMN05444391_1001;SAMN05444391_1001;Fig4;RFI_09511;SAMN05444391_1001;Fig4;RP1;RFI_09511;RP1;Fig4;SAMN05444391_1001;SAMN05444391_1001;Fig4;RP1;RP1;RP1;RFI_09511;SAMN05444391_1001;Fig4;RP1;RP1;Fig4;SAMN05444391_1001;SAMN05444391_1001</t>
  </si>
  <si>
    <t>GO:0001522-IEA;GO:0003723-IEA;GO:0016491-IEA;GO:0016020-IEA;GO:0016021-IEA;GO:0005509-IEA;GO:0055114-IEA;GO:0016772-IEA;GO:0016310-IEA;GO:0016301-IEA;GO:0016853-IEA;GO:0009982-IEA;GO:0009451-IEA;GO:0042578-IEA;GO:0005524-IEA</t>
  </si>
  <si>
    <t>pseudouridine synthesis-IEA;RNA binding-IEA;oxidoreductase activity-IEA;membrane-IEA;integral component of membrane-IEA;calcium ion binding-IEA;oxidation-reduction process-IEA;transferase activity, transferring phosphorus-containing groups-IEA;phosphorylation-IEA;kinase activity-IEA;isomerase activity-IEA;pseudouridine synthase activity-IEA;RNA modification-IEA;phosphoric ester hydrolase activity-IEA;ATP binding-IEA</t>
  </si>
  <si>
    <t>Biological Process-IEA;Molecular Function-IEA;Molecular Function-IEA;Cellular Component-IEA;Cellular Component-IEA;Molecular Function-IEA;Biological Process-IEA;Molecular Function-IEA;Biological Process-IEA;Molecular Function-IEA;Molecular Function-IEA;Molecular Function-IEA;Biological Process-IEA;Molecular Function-IEA;Molecular Function-IEA</t>
  </si>
  <si>
    <t>IPR036986;noIPR;noIPR;noIPR;noIPR;noIPR;noIPR;IPR002942;IPR002942;noIPR;IPR020103</t>
  </si>
  <si>
    <t>HOMOLOGOUS_SUPERFAMILY;HOMOLOGOUS_SUPERFAMILY;HOMOLOGOUS_SUPERFAMILY;HOMOLOGOUS_SUPERFAMILY;HOMOLOGOUS_SUPERFAMILY;HOMOLOGOUS_SUPERFAMILY;HOMOLOGOUS_SUPERFAMILY;DOMAIN;DOMAIN;DOMAIN;HOMOLOGOUS_SUPERFAMILY</t>
  </si>
  <si>
    <t>RNA-binding S4 domain superfamily;RNA-binding S4 domain superfamily;RNA-binding S4 domain superfamily;RNA-binding S4 domain superfamily;RNA-binding S4 domain superfamily;RNA-binding S4 domain superfamily;RNA-binding S4 domain superfamily;RNA-binding S4 domain;RNA-binding S4 domain;RNA-binding S4 domain;Pseudouridine synthase, catalytic domain superfamily</t>
  </si>
  <si>
    <t>G3DSA:3.10.290.10 (GENE3D);mobidb-lite (MOBIDB_LITE);mobidb-lite (MOBIDB_LITE);PTHR44205:SF4 (PANTHER);PTHR44205 (PANTHER);PTHR44205 (PANTHER);PTHR44205:SF4 (PANTHER);PS50889 (PROSITE_PROFILES);cd00165 (CDD);SSF55174 (SUPERFAMILY);SSF55120 (SUPERFAMILY)</t>
  </si>
  <si>
    <t>GO:0003723;;;;;;;GO:0003723;GO:0003723;;GO:0003723/GO:0009451/GO:0001522/GO:0009982</t>
  </si>
  <si>
    <t>RNA binding;;;;;;;RNA binding;RNA binding;;RNA binding/RNA modification/pseudouridine synthesis/pseudouridine synthase activity</t>
  </si>
  <si>
    <t>Molecular Function;;;;;;;Molecular Function;Molecular Function;;Molecular Function/Biological Process/Biological Process/Molecular Function</t>
  </si>
  <si>
    <t>EG_transcript_167</t>
  </si>
  <si>
    <t>gi|1095454982|gb|APA11939.1|hypothetical protein sscle_08g067090 [Sclerotinia sclerotiorum 1980 UF-70];gi|500597499|ref|WP_011958710.1|hypothetical protein [Roseiflexus sp. RS-1]/gi|148570225|gb|ABQ92370.1|NB-ARC domain protein [Roseiflexus sp. RS-1];gi|516330049|ref|WP_017720708.1|hypothetical protein, partial [Oscillatoria sp. PCC 10802];gi|281410799|gb|ADA68812.1|HET-R, partial [Podospora anserina];gi|281410805|gb|ADA68815.1|HET-R, partial [Podospora anserina];gi|156044028|ref|XP_001588570.1|hypothetical protein SS1G_10117 [Sclerotinia sclerotiorum 1980]/gi|154694506|gb|EDN94244.1|hypothetical protein SS1G_10117 [Sclerotinia sclerotiorum 1980 UF-70];gi|281410801|gb|ADA68813.1|HET-R, partial [Podospora anserina];gi|1183409423|gb|ORY33920.1|WD40 repeat-like protein, partial [Rhizoclosmatium globosum];gi|242826188|ref|XP_002488590.1|WD repeat-containing protein, putative [Talaromyces stipitatus ATCC 10500]/gi|218712408|gb|EED11834.1|WD repeat-containing protein, putative [Talaromyces stipitatus ATCC 10500];gi|281410803|gb|ADA68814.1|HET-R, partial [Podospora anserina];gi|156050805|ref|XP_001591364.1|hypothetical protein SS1G_07990 [Sclerotinia sclerotiorum 1980]/gi|154692390|gb|EDN92128.1|hypothetical protein SS1G_07990 [Sclerotinia sclerotiorum 1980 UF-70];gi|505011801|ref|WP_015198903.1|[myosin heavy-chain] kinase [Calothrix parietina]/gi|428236485|gb|AFZ02275.1|(Myosin heavy-chain) kinase [Calothrix sp. PCC 6303];gi|1095459062|gb|APA16011.1|hypothetical protein sscle_16g107810 [Sclerotinia sclerotiorum 1980 UF-70];gi|1176555034|ref|WP_082382025.1|hypothetical protein [Ardenticatena maritima]/gi|934113809|gb|KPL86474.1|hypothetical protein SE16_14435 [Ardenticatena maritima];gi|506420852|ref|WP_015940571.1|hypothetical protein [Chloroflexus aggregans]/gi|219542974|gb|ACL24712.1|NB-ARC domain protein [Chloroflexus aggregans DSM 9485];gi|156056266|ref|XP_001594057.1|hypothetical protein SS1G_05485 [Sclerotinia sclerotiorum 1980]/gi|154703269|gb|EDO03008.1|hypothetical protein SS1G_05485 [Sclerotinia sclerotiorum 1980 UF-70];gi|750933644|gb|KIJ91926.1|hypothetical protein K443DRAFT_14008 [Laccaria amethystina LaAM-08-1];gi|281410792|gb|ADA68809.1|HET-R, partial [Podospora anserina];gi|281410795|gb|ADA68810.1|HET-R, partial [Podospora anserina];gi|374855889|dbj|BAL58744.1|hypothetical conserved protein [Candidatus Acetothermus autotrophicum]</t>
  </si>
  <si>
    <t>Sclerotinia sclerotiorum 1980 UF-70;Roseiflexus sp. RS-1/Roseiflexus sp. RS-1;Oscillatoria sp. PCC 10802;Podospora anserina;Podospora anserina;Sclerotinia sclerotiorum 1980 UF-70/Sclerotinia sclerotiorum 1980 UF-70;Podospora anserina;Rhizoclosmatium globosum;Talaromyces stipitatus ATCC 10500/Talaromyces stipitatus ATCC 10500;Podospora anserina;Sclerotinia sclerotiorum 1980 UF-70/Sclerotinia sclerotiorum 1980 UF-70;Calothrix parietina/Calothrix sp. PCC 6303;Sclerotinia sclerotiorum 1980 UF-70;Ardenticatena maritima/Ardenticatena maritima;Chloroflexus aggregans/Chloroflexus aggregans DSM 9485;Sclerotinia sclerotiorum 1980 UF-70/Sclerotinia sclerotiorum 1980 UF-70;Laccaria amethystina LaAM-08-1;Podospora anserina;Podospora anserina;Candidatus Acetothermus autotrophicum</t>
  </si>
  <si>
    <t>3.6E-61;2.9E-60;3.1E-60;1.6E-59;3.3E-59;1.3E-58;1.5E-58;1.8E-58;1.8E-58;2.9E-58;6.6E-58;2.1E-57;2.8E-57;3.0E-57;3.4E-57;6.7E-57;8.0E-57;1.7E-56;1.7E-56;1.7E-55</t>
  </si>
  <si>
    <t>APA11939;WP_011958710/ABQ92370;WP_017720708;ADA68812;ADA68815;EDN94244/XP_001588570;ADA68813;ORY33920;XP_002488590/EED11834;ADA68814;XP_001591364/EDN92128;AFZ02275/WP_015198903;APA16011;KPL86474/WP_082382025;WP_015940571/ACL24712;XP_001594057/EDO03008;KIJ91926;ADA68809;ADA68810;BAL58744</t>
  </si>
  <si>
    <t>gi|1095454982|gb|APA11939.1|hypothetical protein sscle_08g067090 [Sclerotinia sclerotiorum 1980 UF-70]</t>
  </si>
  <si>
    <t>Sclerotinia sclerotiorum 1980 UF-70</t>
  </si>
  <si>
    <t>SS1G_07990;Cagg_1814;RoseRS_4025;SS1G_07990;Cal6303_3336;Cal6303_3336;SS1G_07990;TSTA_110140;SE16_14435;SS1G_07990;Cal6303_3336;Cagg_1814;BCR33DRAFT_665138;TSTA_110140;Cal6303_3336;TSTA_110140;Cal6303_3336;BCR33DRAFT_665138;SS1G_10117;SS1G_07990;SS1G_07990;Cal6303_3336;TSTA_110140;Cal6303_3336;Cal6303_3336;Cal6303_3336;Cal6303_3336;Cal6303_3336;RoseRS_4025;SS1G_10117;Cal6303_3336;SE16_14435</t>
  </si>
  <si>
    <t>GO:0005737-IBA;GO:0003824-IEA;GO:0016905-IEA;GO:0016020-IEA;GO:0016021-IEA;GO:0043531-IEA;GO:0009116-IEA;GO:0016310-IEA;GO:0016740-IEA;GO:0016301-IEA;GO:0006468-IEA</t>
  </si>
  <si>
    <t>cytoplasm-IBA;catalytic activity-IEA;myosin heavy chain kinase activity-IEA;membrane-IEA;integral component of membrane-IEA;ADP binding-IEA;nucleoside metabolic process-IEA;phosphorylation-IEA;transferase activity-IEA;kinase activity-IEA;protein phosphorylation-IEA</t>
  </si>
  <si>
    <t>Cellular Component-IBA;Molecular Function-IEA;Molecular Function-IEA;Cellular Component-IEA;Cellular Component-IEA;Molecular Function-IEA;Biological Process-IEA;Biological Process-IEA;Molecular Function-IEA;Molecular Function-IEA;Biological Process-IEA</t>
  </si>
  <si>
    <t>noIPR;IPR001680;noIPR;IPR001646;IPR015943;IPR015943;noIPR;noIPR;noIPR;noIPR;noIPR;noIPR;IPR001680;IPR017986;IPR001680;IPR001680;IPR001680;IPR001680;IPR001680;IPR001680;noIPR;noIPR;IPR027417;IPR036322;noIPR;IPR036322</t>
  </si>
  <si>
    <t>HOMOLOGOUS_SUPERFAMILY;REPEAT;REPEAT;REPEAT;HOMOLOGOUS_SUPERFAMILY;HOMOLOGOUS_SUPERFAMILY;HOMOLOGOUS_SUPERFAMILY;HOMOLOGOUS_SUPERFAMILY;HOMOLOGOUS_SUPERFAMILY;HOMOLOGOUS_SUPERFAMILY;HOMOLOGOUS_SUPERFAMILY;HOMOLOGOUS_SUPERFAMILY;REPEAT;DOMAIN;REPEAT;REPEAT;REPEAT;REPEAT;REPEAT;REPEAT;REPEAT;REPEAT;HOMOLOGOUS_SUPERFAMILY;HOMOLOGOUS_SUPERFAMILY;HOMOLOGOUS_SUPERFAMILY;HOMOLOGOUS_SUPERFAMILY</t>
  </si>
  <si>
    <t>WWE domain superfamily;WD40 repeat;WD40 repeat;Pentapeptide repeat;WD40/YVTN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 repeat;WD40-repeat-containing domain;WD40 repeat;WD40 repeat;WD40 repeat;WD40 repeat;WD40 repeat;WD40 repeat;WD40 repeat;WD40 repeat;P-loop containing nucleoside triphosphate hydrolase;WD40-repeat-containing domain superfamily;WD40-repeat-containing domain superfamily;WD40-repeat-containing domain superfamily</t>
  </si>
  <si>
    <t>G3DSA:2.160.20.100 (GENE3D);PF00400 (PFAM);G3DSA:3.90.176.10 (GENE3D);PF00805 (PFAM);G3DSA:2.130.10.10 (GENE3D);G3DSA:2.130.10.10 (GENE3D);mobidb-lite (MOBIDB_LITE);mobidb-lite (MOBIDB_LITE);mobidb-lite (MOBIDB_LITE);mobidb-lite (MOBIDB_LITE);PTHR22847:SF600 (PANTHER);PTHR22847 (PANTHER);PS50082 (PROSITE_PROFILES);PS50294 (PROSITE_PROFILES);PS50082 (PROSITE_PROFILES);PS50082 (PROSITE_PROFILES);PS50082 (PROSITE_PROFILES);PS50082 (PROSITE_PROFILES);PS50082 (PROSITE_PROFILES);PS50082 (PROSITE_PROFILES);cd00200 (CDD);cd00200 (CDD);SSF52540 (SUPERFAMILY);SSF50978 (SUPERFAMILY);SSF141571 (SUPERFAMILY);SSF50978 (SUPERFAMILY)</t>
  </si>
  <si>
    <t>;GO:0005515;;;GO:0005515;GO:0005515;;;;;;;GO:0005515;GO:0005515;GO:0005515;GO:0005515;GO:0005515;GO:0005515;GO:0005515;GO:0005515;;;;GO:0005515;;GO:0005515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</si>
  <si>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</si>
  <si>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t>
  </si>
  <si>
    <t>EG_transcript_9709</t>
  </si>
  <si>
    <t>tetratricopeptide repeat 1-like</t>
  </si>
  <si>
    <t>gi|1150739762|ref|XP_020244011.1|tetratricopeptide repeat protein 1 isoform X1 [Asparagus officinalis];gi|1150739764|ref|XP_020244013.1|tetratricopeptide repeat protein 1 isoform X2 [Asparagus officinalis]/gi|1141980418|gb|ONK61642.1|uncharacterized protein A4U43_C08F32080 [Asparagus officinalis];gi|669136500|ref|XP_008603818.1|hypothetical protein SDRG_00131 [Saprolegnia diclina VS20]/gi|530744153|gb|EQC42395.1|hypothetical protein SDRG_00131 [Saprolegnia diclina VS20];gi|914960073|ref|XP_013236733.1|subunit Tom70 of mitochondrial import receptor [Mitosporidium daphniae]/gi|692167128|gb|KGG50306.1|subunit Tom70 of mitochondrial import receptor [Mitosporidium daphniae];gi|673018852|ref|XP_008863387.1|hypothetical protein H310_01849 [Aphanomyces invadans]/gi|574480301|gb|ETW07294.1|hypothetical protein H310_01849 [Aphanomyces invadans];gi|813142947|ref|XP_012199461.1|hypothetical protein SPRG_04933 [Saprolegnia parasitica CBS 223.65]/gi|641535954|gb|KDO29854.1|hypothetical protein SPRG_04933 [Saprolegnia parasitica CBS 223.65];gi|754791173|ref|WP_042154770.1|hypothetical protein [Planktothrix agardhii];gi|658299226|gb|KEI67621.1|Ogt [Planktothrix agardhii NIVA-CYA 126/8];gi|747065418|ref|XP_011079345.1|tetratricopeptide repeat protein 1 [Sesamum indicum];gi|1162518231|ref|XP_020410274.1|tetratricopeptide repeat protein 1 isoform X2 [Prunus persica]/gi|1139795063|gb|ONI27681.1|hypothetical protein PRUPE_1G099700 [Prunus persica]/gi|1139795064|gb|ONI27682.1|hypothetical protein PRUPE_1G099700 [Prunus persica]/gi|1139795065|gb|ONI27683.1|hypothetical protein PRUPE_1G099700 [Prunus persica]/gi|1139795066|gb|ONI27684.1|hypothetical protein PRUPE_1G099700 [Prunus persica];gi|1162518229|ref|XP_020410273.1|tetratricopeptide repeat protein 1 isoform X1 [Prunus persica];gi|848881432|ref|XP_012841078.1|PREDICTED: tetratricopeptide repeat protein 1 [Erythranthe guttata];gi|645233943|ref|XP_008223581.1|PREDICTED: tetratricopeptide repeat protein 1 isoform X2 [Prunus mume];gi|645233941|ref|XP_008223580.1|PREDICTED: tetratricopeptide repeat protein 1 isoform X1 [Prunus mume];gi|645264013|ref|XP_008237495.1|PREDICTED: tetratricopeptide repeat protein 1-like [Prunus mume];gi|449679970|ref|XP_002168747.2|PREDICTED: protein unc-45 homolog A-like [Hydra vulgaris];gi|595797100|ref|XP_007201235.1|tetratricopeptide repeat protein 1 [Prunus persica]/gi|1139754724|gb|ONH90181.1|hypothetical protein PRUPE_8G039000 [Prunus persica]/gi|1139754725|gb|ONH90182.1|hypothetical protein PRUPE_8G039000 [Prunus persica];gi|508784300|gb|EOY31556.1|Tetratricopeptide repeat (TPR)-like superfamily protein [Theobroma cacao];gi|813226823|ref|XP_012212488.1|hypothetical protein SPRG_15594 [Saprolegnia parasitica CBS 223.65]/gi|641520870|gb|KDO16803.1|hypothetical protein SPRG_15594 [Saprolegnia parasitica CBS 223.65];gi|764561116|ref|XP_011461293.1|PREDICTED: tetratricopeptide repeat protein 1-like [Fragaria vesca subsp. vesca]/gi|764561119|ref|XP_011461294.1|PREDICTED: tetratricopeptide repeat protein 1-like [Fragaria vesca subsp. vesca]/gi|764561122|ref|XP_011461295.1|PREDICTED: tetratricopeptide repeat protein 1-like [Fragaria vesca subsp. vesca]</t>
  </si>
  <si>
    <t>Asparagus officinalis;Asparagus officinalis/Asparagus officinalis;Saprolegnia diclina VS20/Saprolegnia diclina VS20;Microsporidia sp. UGP3/Microsporidia sp. UGP3;Aphanomyces invadans/Aphanomyces invadans;Saprolegnia parasitica CBS 223.65/Saprolegnia parasitica CBS 223.65;Planktothrix agardhii;Planktothrix agardhii NIVA-CYA 126/8;Sesamum indicum;Prunus persica/Prunus persica/Prunus persica/Prunus persica/Prunus persica;Prunus persica;Mimulus guttatus;Prunus mume;Prunus mume;Prunus mume;Hydra vulgaris;Prunus persica/Prunus persica/Prunus persica;Theobroma cacao;Saprolegnia parasitica CBS 223.65/Saprolegnia parasitica CBS 223.65;Fragaria vesca subsp. vesca/Fragaria vesca subsp. vesca/Fragaria vesca subsp. vesca</t>
  </si>
  <si>
    <t>1.3E-12;1.8E-12;1.9E-12;4.9E-12;6.1E-12;1.3E-11;1.8E-11;1.8E-11;2.3E-11;2.5E-11;2.7E-11;4.0E-11;4.1E-11;4.1E-11;5.5E-11;5.6E-11;8.2E-11;8.8E-11;8.8E-11;9.7E-11</t>
  </si>
  <si>
    <t>XP_020244011;XP_020244013/ONK61642;EQC42395/XP_008603818;XP_013236733/KGG50306;XP_008863387/ETW07294;KDO29854/XP_012199461;WP_042154770;KEI67621;XP_011079345;XP_020410274/ONI27684/ONI27683/ONI27682/ONI27681;XP_020410273;XP_012841078;XP_008223581;XP_008223580;XP_008237495;XP_002168747;XP_007201235/ONH90182/ONH90181;EOY31556;XP_012212488/KDO16803;XP_011461295/XP_011461294/XP_011461293</t>
  </si>
  <si>
    <t>gi|1150739762|ref|XP_020244011.1|tetratricopeptide repeat protein 1 isoform X1 [Asparagus officinalis]</t>
  </si>
  <si>
    <t>DI09_78p120;ogt;DI09_78p120;ogt;DI09_78p120;DI09_78p120;ogt;ogt</t>
  </si>
  <si>
    <t>noIPR;noIPR;IPR000719;IPR011990;noIPR;noIPR;noIPR;noIPR;IPR019734;IPR019734;IPR019734;IPR013026;IPR000719;IPR011009;IPR011990</t>
  </si>
  <si>
    <t>null;null;DOMAIN;HOMOLOGOUS_SUPERFAMILY;HOMOLOGOUS_SUPERFAMILY;HOMOLOGOUS_SUPERFAMILY;HOMOLOGOUS_SUPERFAMILY;HOMOLOGOUS_SUPERFAMILY;REPEAT;REPEAT;REPEAT;DOMAIN;DOMAIN;HOMOLOGOUS_SUPERFAMILY;HOMOLOGOUS_SUPERFAMILY</t>
  </si>
  <si>
    <t>null;null;Protein kinase domain;Tetratricopeptide-like helical domain superfamily;Tetratricopeptide-like helical domain superfamily;Tetratricopeptide-like helical domain superfamily;Tetratricopeptide-like helical domain superfamily;Tetratricopeptide-like helical domain superfamily;Tetratricopeptide repeat;Tetratricopeptide repeat;Tetratricopeptide repeat;Tetratricopeptide repeat-containing domain;Protein kinase domain;Protein kinase-like domain superfamily;Tetratricopeptide-like helical domain superfamily</t>
  </si>
  <si>
    <t>G3DSA:1.10.510.10 (GENE3D);PF13432 (PFAM);PF00069 (PFAM);G3DSA:1.25.40.10 (GENE3D);mobidb-lite (MOBIDB_LITE);mobidb-lite (MOBIDB_LITE);PTHR22904 (PANTHER);PTHR22904:SF487 (PANTHER);PS50005 (PROSITE_PROFILES);PS50005 (PROSITE_PROFILES);PS50005 (PROSITE_PROFILES);PS50293 (PROSITE_PROFILES);PS50011 (PROSITE_PROFILES);SSF56112 (SUPERFAMILY);SSF48452 (SUPERFAMILY)</t>
  </si>
  <si>
    <t>;;GO:0006468/GO:0005524/GO:0004672;GO:0005515;;;;;GO:0005515;GO:0005515;GO:0005515;GO:0005515;GO:0006468/GO:0005524/GO:0004672;;GO:0005515</t>
  </si>
  <si>
    <t>;;protein phosphorylation/ATP binding/protein kinase activity;protein binding;;;;;protein binding;protein binding;protein binding;protein binding;protein phosphorylation/ATP binding/protein kinase activity;;protein binding</t>
  </si>
  <si>
    <t>;;Biological Process/Molecular Function/Molecular Function;Molecular Function;;;;;Molecular Function;Molecular Function;Molecular Function;Molecular Function;Biological Process/Molecular Function/Molecular Function;;Molecular Function</t>
  </si>
  <si>
    <t>EG_transcript_7038</t>
  </si>
  <si>
    <t>G3DSA:1.25.10.10 (GENE3D);PTHR12363:SF33 (PANTHER);PTHR12363 (PANTHER);SSF48371 (SUPERFAMILY)</t>
  </si>
  <si>
    <t>EG_transcript_5220</t>
  </si>
  <si>
    <t>Protein of unknown function DUF268, Caenorhabditis species;Signal transduction response regulator, receiver domain;CheY-like superfamily</t>
  </si>
  <si>
    <t>mobidb-lite (MOBIDB_LITE);PS50110 (PROSITE_PROFILES);SSF52172 (SUPERFAMILY)</t>
  </si>
  <si>
    <t>EG_transcript_71398</t>
  </si>
  <si>
    <t>pleiotropic drug resistance 3-like isoform X2</t>
  </si>
  <si>
    <t>gi|552819503|ref|XP_005845426.1|hypothetical protein CHLNCDRAFT_58610 [Chlorella variabilis]/gi|307105073|gb|EFN53324.1|hypothetical protein CHLNCDRAFT_58610 [Chlorella variabilis];gi|502150723|ref|XP_004508092.1|PREDICTED: pleiotropic drug resistance protein 3-like isoform X2 [Cicer arietinum];gi|502150721|ref|XP_004508091.1|PREDICTED: pleiotropic drug resistance protein 3-like isoform X1 [Cicer arietinum];gi|1150124985|ref|XP_020221803.1|ABC transporter G family member 31-like [Cajanus cajan];gi|1012364931|gb|KYP76113.1|ABC transporter G family member 31 [Cajanus cajan];gi|920689395|gb|KOM33378.1|hypothetical protein LR48_Vigan01g293400 [Vigna angularis];gi|1044536714|ref|XP_017421992.1|PREDICTED: pleiotropic drug resistance protein 3-like isoform X2 [Vigna angularis]/gi|965660576|dbj|BAT76995.1|hypothetical protein VIGAN_01507300 [Vigna angularis var. angularis];gi|1044536712|ref|XP_017421984.1|PREDICTED: pleiotropic drug resistance protein 3-like isoform X1 [Vigna angularis];gi|1204892102|ref|XP_021277793.1|ABC transporter G family member 31 [Herrania umbratica];gi|356564672|ref|XP_003550575.1|PREDICTED: pleiotropic drug resistance protein 3-like isoform X2 [Glycine max]/gi|947052994|gb|KRH02447.1|hypothetical protein GLYMA_17G039200 [Glycine max];gi|571533465|ref|XP_006600401.1|PREDICTED: pleiotropic drug resistance protein 3-like isoform X1 [Glycine max];gi|947052987|gb|KRH02440.1|hypothetical protein GLYMA_17G039200 [Glycine max]/gi|947052988|gb|KRH02441.1|hypothetical protein GLYMA_17G039200 [Glycine max]/gi|947052989|gb|KRH02442.1|hypothetical protein GLYMA_17G039200 [Glycine max]/gi|947052990|gb|KRH02443.1|hypothetical protein GLYMA_17G039200 [Glycine max]/gi|947052991|gb|KRH02444.1|hypothetical protein GLYMA_17G039200 [Glycine max]/gi|947052992|gb|KRH02445.1|hypothetical protein GLYMA_17G039200 [Glycine max]/gi|947052993|gb|KRH02446.1|hypothetical protein GLYMA_17G039200 [Glycine max];gi|593782823|ref|XP_007154452.1|hypothetical protein PHAVU_003G120400g [Phaseolus vulgaris]/gi|561027806|gb|ESW26446.1|hypothetical protein PHAVU_003G120400g [Phaseolus vulgaris];gi|1079400963|ref|XP_009137091.2|PREDICTED: ABC transporter G family member 42-like [Brassica rapa];gi|971514132|dbj|GAQ84082.1|ATP-binding cassette transporter [Klebsormidium nitens];gi|922364074|ref|XP_003609865.2|drug resistance transporter-like ABC domain protein [Medicago truncatula]/gi|657391012|gb|AES92062.2|drug resistance transporter-like ABC domain protein [Medicago truncatula];gi|734319202|gb|KHN03242.1|Pleiotropic drug resistance protein 3 [Glycine soja];gi|923595826|ref|XP_013739608.1|PREDICTED: ABC transporter G family member 42-like [Brassica napus];gi|951008836|ref|XP_014509118.1|PREDICTED: pleiotropic drug resistance protein 3-like [Vigna radiata var. radiata];gi|325184664|emb|CCA19156.1|ATPbinding Cassette (ABC) Superfamily putative [Albugo laibachii Nc14]</t>
  </si>
  <si>
    <t>Chlorella variabilis/Chlorella variabilis;Cicer arietinum;Cicer arietinum;Cajanus cajan;Cajanus cajan;Vigna angularis;Vigna angularis/Vigna angularis var. angularis;Vigna angularis;Herrania umbratica;Glycine max/Glycine max;Glycine max;Glycine max/Glycine max/Glycine max/Glycine max/Glycine max/Glycine max/Glycine max;Phaseolus vulgaris/Phaseolus vulgaris;Brassica rapa;Klebsormidium nitens;Medicago truncatula/Medicago truncatula;Glycine soja;Brassica napus;Vigna radiata var. radiata;Albugo laibachii Nc14</t>
  </si>
  <si>
    <t>2.2E-14;5.4E-14;5.4E-14;1.1E-13;1.1E-13;1.2E-13;1.4E-13;1.4E-13;1.9E-13;2.3E-13;2.9E-13;2.9E-13;3.0E-13;4.2E-13;4.4E-13;4.9E-13;4.9E-13;5.4E-13;5.5E-13;6.3E-13</t>
  </si>
  <si>
    <t>EFN53324/XP_005845426;XP_004508092;XP_004508091;XP_020221803;KYP76113;KOM33378;BAT76995/XP_017421992;XP_017421984;XP_021277793;XP_003550575/KRH02447;XP_006600401;KRH02442/KRH02441/KRH02440/KRH02446/KRH02445/KRH02444/KRH02443;ESW26446/XP_007154452;XP_009137091;GAQ84082;XP_003609865/AES92062;KHN03242;XP_013739608;XP_014509118;CCA19156</t>
  </si>
  <si>
    <t>gi|307105073|gb|EFN53324.1|hypothetical protein CHLNCDRAFT_58610 [Chlorella variabilis]/gi|552819503|ref|XP_005845426.1|hypothetical protein CHLNCDRAFT_58610 [Chlorella variabilis]</t>
  </si>
  <si>
    <t>11424645;KK1_020339;100819411;LOC106768457;PHAVU_003G120400g;Vigan.01G507300;KFL_001750190;LR48_Vigan01g293400;KFL_001750190;11424645;LOC101512674;PHAVU_003G120400g;LOC101512674;100819411;PHAVU_003G120400g;CHLNCDRAFT_58610;CHLNCDRAFT_58610;AlNc14C64G4604;LOC106768457;CHLNCDRAFT_58610;LR48_Vigan01g293400;11424645;Vigan.01G507300;CHLNCDRAFT_58610;100819411;100819411;100819411;LOC101512674;LOC101512674;KK1_020339;PHAVU_003G120400g;LOC106768457;LR48_Vigan01g293400;KFL_001750190;100819411;CHLNCDRAFT_58610;LOC106768457;PHAVU_003G120400g;11424645;LR48_Vigan01g293400;KFL_001750190;AlNc14C64G4604;KFL_001750190;LOC101512674;11424645;LOC101512674;11424645;Vigan.01G507300;AlNc14C64G4604;PHAVU_003G120400g;LR48_Vigan01g293400;100819411;LOC101512674;11424645;PHAVU_003G120400g;AlNc14C64G4604;AlNc14C64G4604;LOC101512674;AlNc14C64G4604;KK1_020339;KK1_020339;CHLNCDRAFT_58610;100819411;LOC106768457;LR48_Vigan01g293400;LOC106768457;LOC101512674;100819411;LR48_Vigan01g293400;Vigan.01G507300;CHLNCDRAFT_58610;KFL_001750190;CHLNCDRAFT_58610;KK1_020339;100819411;AlNc14C64G4604;KK1_020339;100819411;KFL_001750190;Vigan.01G507300;100819411;LOC106768457;11424645;KFL_001750190;100819411;LOC101512674;LOC106768457;LOC101512674;LOC101512674;LOC101512674;11424645;AlNc14C64G4604;Vigan.01G507300;100819411;PHAVU_003G120400g;100819411;KK1_020339;100819411;KK1_020339;LOC106768457;KFL_001750190;PHAVU_003G120400g;LOC101512674;AlNc14C64G4604;AlNc14C64G4604;100819411;100819411;KK1_020339;KK1_020339;CHLNCDRAFT_58610;LR48_Vigan01g293400;100819411;LOC101512674;LR48_Vigan01g293400;Vigan.01G507300;LOC106768457;100819411;Vigan.01G507300;LOC101512674;LOC101512674;100819411;KFL_001750190;LOC101512674;Vigan.01G507300;100819411;100819411;CHLNCDRAFT_58610;100819411;LOC101512674;PHAVU_003G120400g;11424645;Vigan.01G507300;LOC101512674;100819411;LR48_Vigan01g293400;100819411;100819411;100819411</t>
  </si>
  <si>
    <t>GO:0042626-IBA;GO:0000166-IEA;GO:0055085-IEA;GO:0016020-IEA;GO:0016021-IEA;GO:0016021-IBA;GO:0005524-IEA;GO:0016887-IEA;GO:0005886-IBA</t>
  </si>
  <si>
    <t>ATPase activity, coupled to transmembrane movement of substances-IBA;nucleotide binding-IEA;transmembrane transport-IEA;membrane-IEA;integral component of membrane-IEA;integral component of membrane-IBA;ATP binding-IEA;ATPase activity-IEA;plasma membrane-IBA</t>
  </si>
  <si>
    <t>Molecular Function-IBA;Molecular Function-IEA;Biological Process-IEA;Cellular Component-IEA;Cellular Component-IEA;Cellular Component-IBA;Molecular Function-IEA;Molecular Function-IEA;Cellular Component-IBA</t>
  </si>
  <si>
    <t>PF01061 (PFAM);PTHR19241 (PANTHER);PTHR19241:SF437 (PANTHER)</t>
  </si>
  <si>
    <t>EG_transcript_2879</t>
  </si>
  <si>
    <t>noIPR;IPR029787</t>
  </si>
  <si>
    <t>Concanavalin A-like lectin/glucanase domain superfamily;Nucleotide cyclase</t>
  </si>
  <si>
    <t>mobidb-lite (MOBIDB_LITE);SSF55073 (SUPERFAMILY)</t>
  </si>
  <si>
    <t>EG_transcript_18318</t>
  </si>
  <si>
    <t>IPR007320;noIPR;noIPR;noIPR;noIPR</t>
  </si>
  <si>
    <t>Programmed cell death protein 2, C-terminal;Programmed cell death protein 2, C-terminal;Programmed cell death protein 2, C-terminal;Programmed cell death protein 2, C-terminal;Programmed cell death protein 2, C-terminal</t>
  </si>
  <si>
    <t>PF04194 (PFAM);mobidb-lite (MOBIDB_LITE);mobidb-lite (MOBIDB_LITE);PTHR12298 (PANTHER);PTHR12298:SF18 (PANTHER)</t>
  </si>
  <si>
    <t>GO:0005737;;;;</t>
  </si>
  <si>
    <t>cytoplasm;;;;</t>
  </si>
  <si>
    <t>Cellular Component;;;;</t>
  </si>
  <si>
    <t>EG_transcript_45093</t>
  </si>
  <si>
    <t>noIPR;IPR028082</t>
  </si>
  <si>
    <t>PurE domain superfamily;Periplasmic binding protein-like I</t>
  </si>
  <si>
    <t>G3DSA:3.40.50.2300 (GENE3D);SSF53822 (SUPERFAMILY)</t>
  </si>
  <si>
    <t>EG_transcript_28858</t>
  </si>
  <si>
    <t>ankyrin repeat domain-containing 13C</t>
  </si>
  <si>
    <t>gi|1179575992|ref|XP_020673000.1|ankyrin repeat domain-containing protein 13C [Dendrobium catenatum];gi|299471635|emb|CBN76857.1|conserved unknown protein [Ectocarpus siliculosus];gi|1175843257|ref|XP_020575194.1|ankyrin repeat domain-containing protein 13C-like isoform X1 [Phalaenopsis equestris];gi|971520160|dbj|GAQ78080.1|hypothetical protein KFL_000070480 [Klebsormidium nitens];gi|1035898622|gb|OAY28223.1|hypothetical protein MANES_15G050900 [Manihot esculenta];gi|1024019031|gb|KZV37177.1|ankyrin repeat domain-containing protein 13C-B-like [Dorcoceras hygrometricum];gi|695026708|ref|XP_009400664.1|PREDICTED: ankyrin repeat domain-containing protein 13C-A-like [Musa acuminata subsp. malaccensis];gi|293336387|ref|NP_001169588.1|Ankyrin repeat family protein [Zea mays]/gi|670421648|ref|XP_008651733.1|ankyrin repeat family protein isoform X1 [Zea mays]/gi|224030231|gb|ACN34191.1|unknown [Zea mays]/gi|1142854631|gb|ONM53115.1|Ankyrin repeat family protein [Zea mays]/gi|1142854632|gb|ONM53116.1|Ankyrin repeat family protein [Zea mays]/gi|1142854633|gb|ONM53117.1|Ankyrin repeat family protein [Zea mays];gi|470121142|ref|XP_004296640.1|PREDICTED: ankyrin repeat domain-containing protein 13C [Fragaria vesca subsp. vesca];gi|703089783|ref|XP_010093900.1|Ankyrin repeat domain-containing protein 13B [Morus notabilis]/gi|587865237|gb|EXB54805.1|Ankyrin repeat domain-containing protein 13B [Morus notabilis];gi|357122986|ref|XP_003563194.1|PREDICTED: ankyrin repeat domain-containing protein 13B [Brachypodium distachyon]/gi|944081138|gb|KQK16490.1|hypothetical protein BRADI_1g28990 [Brachypodium distachyon];gi|242048314|ref|XP_002461903.1|ankyrin repeat domain-containing protein 13C [Sorghum bicolor]/gi|241925280|gb|EER98424.1|hypothetical protein SORBI_3002G119700 [Sorghum bicolor];gi|514726811|ref|XP_004956074.1|PREDICTED: ankyrin repeat domain-containing protein 13C [Setaria italica]/gi|944259135|gb|KQL23392.1|hypothetical protein SETIT_029167mg [Setaria italica];gi|1204915381|ref|XP_021290377.1|ankyrin repeat domain-containing protein 13C [Herrania umbratica];gi|1179514523|ref|XP_020679368.1|ankyrin repeat domain-containing protein 13C-B-like [Dendrobium catenatum];gi|1035936141|gb|OAY64584.1|Ankyrin repeat domain-containing protein 13B [Ananas comosus];gi|769796388|ref|XP_011628124.1|ankyrin repeat domain-containing protein 13C [Amborella trichopoda]/gi|769796390|ref|XP_011628125.1|ankyrin repeat domain-containing protein 13C [Amborella trichopoda]/gi|769796393|ref|XP_011628126.1|ankyrin repeat domain-containing protein 13C [Amborella trichopoda]/gi|1173107278|ref|XP_020531080.1|ankyrin repeat domain-containing protein 13C [Amborella trichopoda]/gi|1173107280|ref|XP_020531081.1|ankyrin repeat domain-containing protein 13C [Amborella trichopoda]/gi|548861444|gb|ERN18818.1|hypothetical protein AMTR_s00067p00103970 [Amborella trichopoda];gi|1040913695|ref|XP_017219090.1|PREDICTED: uncharacterized protein LOC108196349 [Daucus carota subsp. sativus]/gi|1040913697|ref|XP_017219091.1|PREDICTED: uncharacterized protein LOC108196349 [Daucus carota subsp. sativus];gi|729415168|ref|XP_010556951.1|PREDICTED: ankyrin repeat domain-containing protein 13C-B [Tarenaya hassleriana];gi|1026775987|gb|OAE34762.1|hypothetical protein AXG93_2528s1280 [Marchantia polymorpha subsp. ruderalis]</t>
  </si>
  <si>
    <t>Dendrobium officinale;Ectocarpus siliculosus;Phalaenopsis equestris;Klebsormidium nitens;Manihot esculenta;Boea hygrometrica;Musa acuminata subsp. malaccensis;Zea mays/Zea mays/Zea mays/Zea mays/Zea mays/Zea mays;Fragaria vesca subsp. vesca;Morus notabilis/Morus notabilis;Brachypodium distachyon/Brachypodium distachyon;Sorghum bicolor/Sorghum bicolor;Setaria italica/Setaria italica;Herrania umbratica;Dendrobium officinale;Ananas comosus;Amborella trichopoda/Amborella trichopoda/Amborella trichopoda/Amborella trichopoda/Amborella trichopoda/Amborella trichopoda;Daucus carota subsp. sativus/Daucus carota subsp. sativus;Cleome hassleriana;Marchantia polymorpha subsp. ruderalis</t>
  </si>
  <si>
    <t>3.1E-18;9.0E-18;1.7E-17;2.3E-17;4.2E-17;4.3E-17;4.5E-17;6.0E-17;6.7E-17;6.8E-17;8.4E-17;1.0E-16;1.8E-16;1.8E-16;1.8E-16;3.3E-16;4.1E-16;4.6E-16;4.6E-16;4.6E-16</t>
  </si>
  <si>
    <t>XP_020673000;CBN76857;XP_020575194;GAQ78080;OAY28223;KZV37177;XP_009400664;ONM53116/ONM53117/ACN34191/ONM53115/NP_001169588/XP_008651733;XP_004296640;XP_010093900/EXB54805;XP_003563194/KQK16490;EER98424/XP_002461903;KQL23392/XP_004956074;XP_021290377;XP_020679368;OAY64584;XP_011628125/XP_011628124/ERN18818/XP_011628126/XP_020531080/XP_020531081;XP_017219090/XP_017219091;XP_010556951;OAE34762</t>
  </si>
  <si>
    <t>gi|1179575992|ref|XP_020673000.1|ankyrin repeat domain-containing protein 13C [Dendrobium catenatum]</t>
  </si>
  <si>
    <t>Dendrobium officinale</t>
  </si>
  <si>
    <t>LOC100823963;AMTR_s00067p00103970;LOC100823963;SORBI_3002G119700;SORBI_3002G119700;AMTR_s00067p00103970</t>
  </si>
  <si>
    <t>GO:0005737-IBA;GO:0005886-IEA</t>
  </si>
  <si>
    <t>cytoplasm-IBA;plasma membrane-IEA</t>
  </si>
  <si>
    <t>Cellular Component-IBA;Cellular Component-IEA</t>
  </si>
  <si>
    <t>IPR036770;noIPR;IPR021832;noIPR;IPR021832;IPR002110;IPR020683;IPR020683;IPR036770</t>
  </si>
  <si>
    <t>HOMOLOGOUS_SUPERFAMILY;HOMOLOGOUS_SUPERFAMILY;FAMILY;FAMILY;FAMILY;REPEAT;DOMAIN;DOMAIN;HOMOLOGOUS_SUPERFAMILY</t>
  </si>
  <si>
    <t>Ankyrin repeat-containing domain superfamily;Ankyrin repeat-containing domain superfamily;Ankyrin repeat domain-containing protein 13;Ankyrin repeat domain-containing protein 13;Ankyrin repeat domain-containing protein 13;Ankyrin repeat;Ankyrin repeat-containing domain;Ankyrin repeat-containing domain;Ankyrin repeat-containing domain superfamily</t>
  </si>
  <si>
    <t>G3DSA:1.25.40.20 (GENE3D);PF13857 (PFAM);PF11904 (PFAM);PTHR12447:SF0 (PANTHER);PTHR12447 (PANTHER);PS50088 (PROSITE_PROFILES);PS50297 (PROSITE_PROFILES);cd00204 (CDD);SSF48403 (SUPERFAMILY)</t>
  </si>
  <si>
    <t>EG_transcript_6817</t>
  </si>
  <si>
    <t>IPR029052;noIPR</t>
  </si>
  <si>
    <t>Metallo-dependent phosphatase-like;Metallo-dependent phosphatase-like</t>
  </si>
  <si>
    <t>G3DSA:3.60.21.10 (GENE3D);SSF56300 (SUPERFAMILY)</t>
  </si>
  <si>
    <t>EG_transcript_4259</t>
  </si>
  <si>
    <t>exportin-1-like isoform X1</t>
  </si>
  <si>
    <t>gi|857974559|emb|CEO99241.1|hypothetical protein PBRA_001147 [Plasmodiophora brassicae];gi|302846274|ref|XP_002954674.1|hypothetical protein VOLCADRAFT_82881 [Volvox carteri f. nagariensis]/gi|300260093|gb|EFJ44315.1|hypothetical protein VOLCADRAFT_82881 [Volvox carteri f. nagariensis];gi|321459936|gb|EFX70984.1|hypothetical protein DAPPUDRAFT_327633 [Daphnia pulex];gi|957818447|ref|XP_014669844.1|PREDICTED: exportin-1-like isoform X2 [Priapulus caudatus]/gi|957818449|ref|XP_014669852.1|PREDICTED: exportin-1-like isoform X2 [Priapulus caudatus];gi|957818441|ref|XP_014669824.1|PREDICTED: exportin-1-like isoform X1 [Priapulus caudatus]/gi|957818443|ref|XP_014669829.1|PREDICTED: exportin-1-like isoform X1 [Priapulus caudatus]/gi|957818445|ref|XP_014669836.1|PREDICTED: exportin-1-like isoform X1 [Priapulus caudatus];gi|1022772841|gb|KZS16998.1|Exportin-1 [Daphnia magna];gi|159474966|ref|XP_001695594.1|exportin [Chlamydomonas reinhardtii]/gi|158275605|gb|EDP01381.1|exportin [Chlamydomonas reinhardtii];gi|961120302|ref|XP_014782256.1|PREDICTED: exportin-1-like [Octopus bimaculoides]/gi|918300960|gb|KOF74669.1|hypothetical protein OCBIM_22035790mg [Octopus bimaculoides];gi|914978373|ref|XP_013245577.1|hypothetical protein K437DRAFT_277459 [Tilletiaria anomala UBC 951]/gi|639575391|gb|KDN52738.1|hypothetical protein K437DRAFT_277459 [Tilletiaria anomala UBC 951];gi|1025358335|ref|XP_016395894.1|PREDICTED: exportin-1-like [Sinocyclocheilus rhinocerous]/gi|1025358341|ref|XP_016395900.1|PREDICTED: exportin-1-like [Sinocyclocheilus rhinocerous]/gi|1025358345|ref|XP_016395908.1|PREDICTED: exportin-1-like [Sinocyclocheilus rhinocerous];gi|1032289204|gb|OAP03531.1|XPO1B [Arabidopsis thaliana];gi|14250864|emb|CAC39223.1|exportin 1b [Arabidopsis thaliana];gi|290994653|ref|XP_002679946.1|exportin-1 [Naegleria gruberi]/gi|284093565|gb|EFC47202.1|exportin-1 [Naegleria gruberi];gi|674244988|gb|KFK37753.1|hypothetical protein AALP_AA3G025500 [Arabis alpina];gi|1183485942|gb|ORZ09678.1|CRM1 C terminal-domain-containing protein [Lobosporangium transversale];gi|1020469545|ref|XP_016139835.1|PREDICTED: exportin-1-like [Sinocyclocheilus grahami];gi|1021061365|emb|SAM02651.1|hypothetical protein [Absidia glauca];gi|936529274|emb|CDO53186.1|similar to Saccharomyces cerevisiae YGR218W CRM1 Major karyopherin [Geotrichum candidum];gi|765142476|ref|XP_011482395.1|exportin-1 isoform X2 [Oryzias latipes];gi|30678764|ref|NP_566193.2|exportin 1B [Arabidopsis thaliana]/gi|765684345|sp|F4IZR5.1|XPO1B_ARATHRecName: Full=Protein EXPORTIN 1B/gi|332640382|gb|AEE73903.1|exportin 1B [Arabidopsis thaliana]</t>
  </si>
  <si>
    <t>Plasmodiophora brassicae;Volvox carteri f. nagariensis/Volvox carteri f. nagariensis;Daphnia pulex;Priapulus caudatus/Priapulus caudatus;Priapulus caudatus/Priapulus caudatus/Priapulus caudatus;Daphnia magna;Chlamydomonas reinhardtii/Chlamydomonas reinhardtii;Octopus bimaculoides/Octopus bimaculoides;Tilletiaria anomala UBC 951/Tilletiaria anomala UBC 951;Sinocyclocheilus rhinocerous/Sinocyclocheilus rhinocerous/Sinocyclocheilus rhinocerous;Arabidopsis thaliana;Arabidopsis thaliana;Naegleria gruberi strain NEG-M/Naegleria gruberi;Arabis alpina;Lobosporangium transversale;Sinocyclocheilus grahami;Absidia glauca;Galactomyces candidum;Oryzias latipes;Arabidopsis thaliana/Arabidopsis thaliana/Arabidopsis thaliana</t>
  </si>
  <si>
    <t>1.6E-84;4.0E-82;1.4E-81;3.4E-81;4.4E-81;5.5E-81;5.5E-80;1.0E-78;2.4E-78;2.5E-78;2.8E-78;6.3E-78;6.4E-78;6.4E-78;6.7E-78;1.1E-77;1.2E-77;1.3E-77;2.4E-77;2.4E-77</t>
  </si>
  <si>
    <t>CEO99241;XP_002954674/EFJ44315;EFX70984;XP_014669852/XP_014669844;XP_014669824/XP_014669829/XP_014669836;KZS16998;EDP01381/XP_001695594;XP_014782256/KOF74669;XP_013245577/KDN52738;XP_016395894/XP_016395900/XP_016395908;OAP03531;CAC39223;EFC47202/XP_002679946;KFK37753;ORZ09678;XP_016139835;SAM02651;CDO53186;XP_011482395;F4IZR5/AEE73903/NP_566193</t>
  </si>
  <si>
    <t>gi|857974559|emb|CEO99241.1|hypothetical protein PBRA_001147 [Plasmodiophora brassicae]</t>
  </si>
  <si>
    <t>APZ42_017648;XPO1B;XPO1B;XPO1B;XPO1B;XPO1;XPO1B;XPO1;NAEGRDRAFT_38348;XPO1;XPO1;OCBIM_22035790mg;XPO1B;XPO1B;XPO1;BCR41DRAFT_358290;XPO1B;XPO1;ABSGL_08454.1 scaffold 10128;AALP_AA3G025500;APZ42_017648;ABSGL_08454.1 scaffold 10128;K437DRAFT_277459;XPO1B;XPO1B;XPO1B;XPO1B;XPO1B;DAPPUDRAFT_327633;NAEGRDRAFT_38348;AALP_AA3G025500;OCBIM_22035790mg;XPO1B;XPO1B;OCBIM_22035790mg;XPO1B;XPO1B;VOLCADRAFT_82881;DAPPUDRAFT_327633;XPO1B;XPO1B;AXX17_At3g02430;AXX17_At3g02430;BCR41DRAFT_358290;XPO1B;BN980_GECA04s05752g;K437DRAFT_277459;AALP_AA3G025500;XPO1;XPO1B;DAPPUDRAFT_327633;DAPPUDRAFT_327633;BN980_GECA04s05752g;NAEGRDRAFT_38348;OCBIM_22035790mg;NAEGRDRAFT_38348;AXX17_At3g02430;XPO1;XPO1B;NAEGRDRAFT_38348;XPO1B;APZ42_017648;XPO1B;AALP_AA3G025500;XPO1B;DAPPUDRAFT_327633;XPO1;VOLCADRAFT_82881;ABSGL_08454.1 scaffold 10128;AALP_AA3G025500;DAPPUDRAFT_327633;XPO1B;ABSGL_08454.1 scaffold 10128;XPO1B;DAPPUDRAFT_327633;XPO1B;XPO1B;OCBIM_22035790mg;XPO1;DAPPUDRAFT_327633;OCBIM_22035790mg;XPO1B;DAPPUDRAFT_327633;VOLCADRAFT_82881;BCR41DRAFT_358290;XPO1;DAPPUDRAFT_327633;XPO1B;AXX17_At3g02430;BCR41DRAFT_358290;DAPPUDRAFT_327633;AXX17_At3g02430;APZ42_017648;XPO1B;DAPPUDRAFT_327633;AALP_AA3G025500;XPO1B;APZ42_017648;K437DRAFT_277459;DAPPUDRAFT_327633;DAPPUDRAFT_327633;VOLCADRAFT_82881;NAEGRDRAFT_38348;BN980_GECA04s05752g;XPO1B;DAPPUDRAFT_327633;AXX17_At3g02430;DAPPUDRAFT_327633;XPO1;XPO1B;XPO1;BCR41DRAFT_358290;XPO1;K437DRAFT_277459;ABSGL_08454.1 scaffold 10128;XPO1B;XPO1;BCR41DRAFT_358290;APZ42_017648;XPO1;DAPPUDRAFT_327633;K437DRAFT_277459;XPO1B;VOLCADRAFT_82881;ABSGL_08454.1 scaffold 10128;K437DRAFT_277459;VOLCADRAFT_82881;XPO1B;DAPPUDRAFT_327633;XPO1;XPO1B;XPO1B;XPO1</t>
  </si>
  <si>
    <t>GO:0000056-IBA;GO:0051028-IEA;GO:0005737-IBA;GO:0000055-IBA;GO:0016020-IEA;GO:0031965-IEA;GO:0009553-IGI;GO:0007275-IEA;GO:0009860-IGI;GO:0015031-IEA;GO:0009555-IGI;GO:0005643-IEA;GO:0009506-IDA;GO:0046825-IBA;GO:0005049-IBA;GO:0009846-IGI;GO:0008536-IEA;GO:0005634-IEA;GO:0005634-IBA;GO:0006886-IEA</t>
  </si>
  <si>
    <t>ribosomal small subunit export from nucleus-IBA;mRNA transport-IEA;cytoplasm-IBA;ribosomal large subunit export from nucleus-IBA;membrane-IEA;nuclear membrane-IEA;embryo sac development-IGI;multicellular organism development-IEA;pollen tube growth-IGI;protein transport-IEA;pollen development-IGI;nuclear pore-IEA;plasmodesma-IDA;regulation of protein export from nucleus-IBA;nuclear export signal receptor activity-IBA;pollen germination-IGI;Ran GTPase binding-IEA;nucleus-IEA;nucleus-IBA;intracellular protein transport-IEA</t>
  </si>
  <si>
    <t>Biological Process-IBA;Biological Process-IEA;Cellular Component-IBA;Biological Process-IBA;Cellular Component-IEA;Cellular Component-IEA;Biological Process-IGI;Biological Process-IEA;Biological Process-IGI;Biological Process-IEA;Biological Process-IGI;Cellular Component-IEA;Cellular Component-IDA;Biological Process-IBA;Molecular Function-IBA;Biological Process-IGI;Molecular Function-IEA;Cellular Component-IEA;Cellular Component-IBA;Biological Process-IEA</t>
  </si>
  <si>
    <t>GO:0007275;GO:0033036;GO:0071702;GO:0071705;GO:0071840</t>
  </si>
  <si>
    <t>multicellular organism development;macromolecule localization;organic substance transport;nitrogen compound transport;cellular component organization or biogenesis</t>
  </si>
  <si>
    <t>Biological Process;Biological Process;Biological Process;Biological Process;Biological Process</t>
  </si>
  <si>
    <t>IPR011989;IPR014877;noIPR;noIPR;IPR016024;IPR016024</t>
  </si>
  <si>
    <t>HOMOLOGOUS_SUPERFAMILY;DOMAIN;DOMAIN;DOMAIN;HOMOLOGOUS_SUPERFAMILY;HOMOLOGOUS_SUPERFAMILY</t>
  </si>
  <si>
    <t>Armadillo-like helical;CRM1 C-terminal domain;CRM1 C-terminal domain;CRM1 C-terminal domain;Armadillo-type fold;Armadillo-type fold</t>
  </si>
  <si>
    <t>G3DSA:1.25.10.10 (GENE3D);PF08767 (PFAM);PTHR11223:SF2 (PANTHER);PTHR11223 (PANTHER);SSF48371 (SUPERFAMILY);SSF48371 (SUPERFAMILY)</t>
  </si>
  <si>
    <t>;;;;GO:0005488;GO:0005488</t>
  </si>
  <si>
    <t>;;;;binding;binding</t>
  </si>
  <si>
    <t>EG_transcript_21853</t>
  </si>
  <si>
    <t>tubulin-folding cofactor B</t>
  </si>
  <si>
    <t>gi|302848096|ref|XP_002955581.1|hypothetical protein VOLCADRAFT_96486 [Volvox carteri f. nagariensis]/gi|300259204|gb|EFJ43434.1|hypothetical protein VOLCADRAFT_96486 [Volvox carteri f. nagariensis];gi|1004136423|gb|KXZ44461.1|hypothetical protein GPECTOR_67g301 [Gonium pectorale];gi|159485152|ref|XP_001700611.1|tubulin folding cofactor B [Chlamydomonas reinhardtii]/gi|158272135|gb|EDO97940.1|tubulin folding cofactor B [Chlamydomonas reinhardtii];gi|168038516|ref|XP_001771746.1|predicted protein [Physcomitrella patens]/gi|162676877|gb|EDQ63354.1|predicted protein [Physcomitrella patens];gi|552826087|ref|XP_005846953.1|hypothetical protein CHLNCDRAFT_17401, partial [Chlorella variabilis]/gi|307106606|gb|EFN54851.1|hypothetical protein CHLNCDRAFT_17401, partial [Chlorella variabilis];gi|1026772547|gb|OAE31946.1|hypothetical protein AXG93_4907s1000 [Marchantia polymorpha subsp. ruderalis];gi|922328437|ref|XP_013443611.1|tubulin folding cofactor B [Medicago truncatula]/gi|657371653|gb|KEH17636.1|tubulin folding cofactor B [Medicago truncatula];gi|571453113|ref|XP_006579371.1|PREDICTED: uncharacterized protein LOC100500664 isoform X1 [Glycine max]/gi|947111476|gb|KRH59802.1|hypothetical protein GLYMA_05G203800 [Glycine max];gi|727583466|ref|XP_010464690.1|PREDICTED: tubulin-folding cofactor B [Camelina sativa]/gi|727583468|ref|XP_010464691.1|PREDICTED: tubulin-folding cofactor B [Camelina sativa];gi|922400587|ref|XP_013467430.1|tubulin folding cofactor B [Medicago truncatula]/gi|657402588|gb|KEH41467.1|tubulin folding cofactor B [Medicago truncatula];gi|1109025209|ref|XP_019101005.1|PREDICTED: tubulin-folding cofactor B isoform X1 [Camelina sativa];gi|1011992306|ref|XP_015940627.1|tubulin-folding cofactor B [Arachis duranensis]/gi|1193728879|ref|XP_020980388.1|tubulin-folding cofactor B [Arachis duranensis];gi|502169314|ref|XP_004514584.1|PREDICTED: tubulin-folding cofactor B isoform X2 [Cicer arietinum];gi|1044540686|ref|XP_017441384.1|PREDICTED: tubulin-folding cofactor B isoform X4 [Vigna angularis];gi|1147571601|ref|XP_020089447.1|tubulin-folding cofactor B [Ananas comosus]/gi|1035964268|gb|OAY84675.1|Tubulin-folding cofactor B [Ananas comosus];gi|351725059|ref|NP_001237591.1|uncharacterized protein LOC100500664 [Glycine max]/gi|255630885|gb|ACU15805.1|unknown [Glycine max];gi|698487698|ref|XP_009790481.1|PREDICTED: tubulin-folding cofactor B [Nicotiana sylvestris];gi|297829550|ref|XP_002882657.1|tubulin-folding cofactor B [Arabidopsis lyrata subsp. lyrata]/gi|297328497|gb|EFH58916.1|tubulin folding cofactor B [Arabidopsis lyrata subsp. lyrata];gi|1130821622|dbj|GAV91456.1|CAP_GLY domain-containing protein [Cephalotus follicularis];gi|951009415|ref|XP_014509282.1|PREDICTED: tubulin-folding cofactor B isoform X1 [Vigna radiata var. radiata]</t>
  </si>
  <si>
    <t>Volvox carteri f. nagariensis/Volvox carteri f. nagariensis;Gonium pectorale;Chlamydomonas reinhardtii/Chlamydomonas reinhardtii;Physcomitrella patens/Physcomitrella patens;Chlorella variabilis/Chlorella variabilis;Marchantia polymorpha subsp. ruderalis;Medicago truncatula/Medicago truncatula;Glycine max/Glycine max;Camelina sativa/Camelina sativa;Medicago truncatula/Medicago truncatula;Camelina sativa;Arachis duranensis/Arachis duranensis;Cicer arietinum;Vigna angularis;Ananas comosus/Ananas comosus;Glycine max/Glycine max;Nicotiana sylvestris;Arabidopsis lyrata subsp. lyrata/Arabidopsis lyrata subsp. lyrata;Cephalotus follicularis;Vigna radiata var. radiata</t>
  </si>
  <si>
    <t>2.9E-87;8.7E-86;2.4E-82;5.6E-76;1.2E-74;8.7E-72;8.6E-71;1.1E-70;1.3E-70;1.5E-70;3.0E-70;3.3E-70;3.3E-70;6.1E-70;7.5E-70;7.7E-70;8.0E-70;8.2E-70;1.1E-69;1.4E-69</t>
  </si>
  <si>
    <t>EFJ43434/XP_002955581;KXZ44461;XP_001700611/EDO97940;EDQ63354/XP_001771746;XP_005846953/EFN54851;OAE31946;XP_013443611/KEH17636;XP_006579371/KRH59802;XP_010464691/XP_010464690;KEH41467/XP_013467430;XP_019101005;XP_020980388/XP_015940627;XP_004514584;XP_017441384;XP_020089447/OAY84675;NP_001237591/ACU15805;XP_009790481;XP_002882657/EFH58916;GAV91456;XP_014509282</t>
  </si>
  <si>
    <t>gi|300259204|gb|EFJ43434.1|hypothetical protein VOLCADRAFT_96486 [Volvox carteri f. nagariensis]/gi|302848096|ref|XP_002955581.1|hypothetical protein VOLCADRAFT_96486 [Volvox carteri f. nagariensis]</t>
  </si>
  <si>
    <t>PHYPADRAFT_137947;CPN2;CPN2;PHYPADRAFT_137947;CPN2;CPN2;CPN2;ARALYDRAFT_897198;ARALYDRAFT_897198;CPN2;PHYPADRAFT_137947;PHYPADRAFT_137947;PHYPADRAFT_137947;ARALYDRAFT_897198;ARALYDRAFT_897198;ARALYDRAFT_897198;CPN2;CPN2;CPN2;PHYPADRAFT_137947;ARALYDRAFT_897198;ARALYDRAFT_897198;PHYPADRAFT_137947;ARALYDRAFT_897198;PHYPADRAFT_137947;ARALYDRAFT_897198;ARALYDRAFT_897198;ARALYDRAFT_897198;PHYPADRAFT_137947;ARALYDRAFT_897198;CPN2;PHYPADRAFT_137947</t>
  </si>
  <si>
    <t>GO:0005737-IEA;GO:0051301-IEA;GO:0005829-IEA;GO:0009793-IEA;GO:0009524-IEA;GO:0005634-IEA</t>
  </si>
  <si>
    <t>cytoplasm-IEA;cell division-IEA;cytosol-IEA;embryo development ending in seed dormancy-IEA;phragmoplast-IEA;nucleus-IEA</t>
  </si>
  <si>
    <t>Cellular Component-IEA;Biological Process-IEA;Cellular Component-IEA;Biological Process-IEA;Cellular Component-IEA;Cellular Component-IEA</t>
  </si>
  <si>
    <t>GO:0005737</t>
  </si>
  <si>
    <t>cytoplasm</t>
  </si>
  <si>
    <t>noIPR;IPR000938;IPR000626;IPR036859;noIPR;IPR000938;IPR000626;IPR029071;IPR036859</t>
  </si>
  <si>
    <t>HOMOLOGOUS_SUPERFAMILY;DOMAIN;DOMAIN;HOMOLOGOUS_SUPERFAMILY;HOMOLOGOUS_SUPERFAMILY;DOMAIN;DOMAIN;HOMOLOGOUS_SUPERFAMILY;HOMOLOGOUS_SUPERFAMILY</t>
  </si>
  <si>
    <t>GAF-like domain superfamily;CAP Gly-rich domain;Ubiquitin domain;CAP Gly-rich domain superfamily;CAP Gly-rich domain superfamily;CAP Gly-rich domain;Ubiquitin domain;Ubiquitin-like domain superfamily;CAP Gly-rich domain superfamily</t>
  </si>
  <si>
    <t>G3DSA:3.10.20.90 (GENE3D);PF01302 (PFAM);PF14560 (PFAM);G3DSA:2.30.30.190 (GENE3D);PTHR18916 (PANTHER);PS50245 (PROSITE_PROFILES);PS50053 (PROSITE_PROFILES);SSF54236 (SUPERFAMILY);SSF74924 (SUPERFAMILY)</t>
  </si>
  <si>
    <t>;;GO:0005515;;;;GO:0005515;;</t>
  </si>
  <si>
    <t>;;protein binding;;;;protein binding;;</t>
  </si>
  <si>
    <t>;;Molecular Function;;;;Molecular Function;;</t>
  </si>
  <si>
    <t>EG_transcript_51269</t>
  </si>
  <si>
    <t>Peptidyl-prolyl cis-trans isomerase</t>
  </si>
  <si>
    <t>gi|677058544|gb|KFP24207.1|Peptidyl-prolyl cis-trans isomerase G, partial [Colius striatus]/gi|677250899|gb|KFP59595.1|Peptidyl-prolyl cis-trans isomerase G, partial [Cariama cristata]/gi|677293759|gb|KFP76187.1|Peptidyl-prolyl cis-trans isomerase G, partial [Acanthisitta chloris]/gi|677307283|gb|KFP89711.1|Peptidyl-prolyl cis-trans isomerase G, partial [Apaloderma vittatum]/gi|678128973|gb|KFU98161.1|Peptidyl-prolyl cis-trans isomerase G, partial [Pterocles gutturalis];gi|506965760|gb|AGM32232.1|cytosolic cyclophilin [Coptotermes formosanus];gi|736195917|ref|XP_010772716.1|PREDICTED: peptidyl-prolyl cis-trans isomerase D [Notothenia coriiceps];gi|697423249|gb|KGL84249.1|Peptidyl-prolyl cis-trans isomerase D, partial [Tinamus guttatus];gi|685831154|emb|CEF66075.1|Peptidyl-prolyl cis-trans isomerase D [Strongyloides ratti];gi|676585392|gb|KFO74350.1|Peptidyl-prolyl cis-trans isomerase D, partial [Cuculus canorus];gi|697184265|ref|XP_009601160.1|PREDICTED: peptidyl-prolyl cis-trans isomerase CYP63 isoform X2 [Nicotiana tomentosiformis];gi|697184263|ref|XP_009601158.1|PREDICTED: peptidyl-prolyl cis-trans isomerase CYP63 isoform X1 [Nicotiana tomentosiformis];gi|1025388751|ref|XP_016434622.1|PREDICTED: peptidyl-prolyl cis-trans isomerase CYP63-like isoform X2 [Nicotiana tabacum];gi|1025388747|ref|XP_016434621.1|PREDICTED: peptidyl-prolyl cis-trans isomerase CYP63-like isoform X1 [Nicotiana tabacum];gi|593767694|ref|XP_007122332.1|PREDICTED: peptidyl-prolyl cis-trans isomerase G-like isoform X1 [Physeter catodon]/gi|593767697|ref|XP_007122333.1|PREDICTED: peptidyl-prolyl cis-trans isomerase G-like isoform X2 [Physeter catodon]/gi|593767699|ref|XP_007122334.1|PREDICTED: peptidyl-prolyl cis-trans isomerase G-like isoform X3 [Physeter catodon]/gi|593767702|ref|XP_007122335.1|PREDICTED: peptidyl-prolyl cis-trans isomerase G-like isoform X4 [Physeter catodon];gi|694658559|ref|XP_009484853.1|PREDICTED: peptidyl-prolyl cis-trans isomerase G-like, partial [Pelecanus crispus];gi|1147283969|ref|XP_020023563.1|peptidyl-prolyl cis-trans isomerase G [Castor canadensis];gi|62988732|gb|AAY24119.1|unknown, partial [Homo sapiens];gi|703129847|ref|XP_010104463.1|Peptidyl-prolyl cis-trans isomerase [Morus notabilis]/gi|587913175|gb|EXC00996.1|Peptidyl-prolyl cis-trans isomerase [Morus notabilis];gi|719786394|ref|XP_010223091.1|PREDICTED: peptidyl-prolyl cis-trans isomerase D-like, partial [Tinamus guttatus];gi|1111043616|ref|XP_019228805.1|PREDICTED: peptidyl-prolyl cis-trans isomerase CYP63 isoform X2 [Nicotiana attenuata];gi|1111043614|ref|XP_019228804.1|PREDICTED: peptidyl-prolyl cis-trans isomerase CYP63 isoform X1 [Nicotiana attenuata];gi|240104273|pdb|2WFJ|AChain A, Atomic Resolution Crystal Structure Of The Ppiase Domain Of Human Cyclophilin G In Complex With Cyclosporin A.;gi|677165526|gb|KFP45178.1|Peptidyl-prolyl cis-trans isomerase D, partial [Chlamydotis macqueenii]</t>
  </si>
  <si>
    <t>Colius striatus/Cariama cristata/Acanthisitta chloris/Apaloderma vittatum/Pterocles gutturalis;Coptotermes formosanus;Notothenia coriiceps;Tinamus guttatus;Strongyloides ratti;Cuculus canorus;Nicotiana tomentosiformis;Nicotiana tomentosiformis;Nicotiana tabacum;Nicotiana tabacum;Physeter catodon/Physeter catodon/Physeter catodon/Physeter catodon;Pelecanus crispus;Castor canadensis;Homo sapiens;Morus notabilis/Morus notabilis;Tinamus guttatus;Nicotiana attenuata;Nicotiana attenuata;Homo sapiens;Chlamydotis undulata macqueenii</t>
  </si>
  <si>
    <t>3.4E-58;5.2E-58;5.3E-58;5.6E-58;5.7E-58;6.1E-58;7.3E-58;7.4E-58;7.5E-58;7.8E-58;8.0E-58;8.6E-58;1.1E-57;1.1E-57;1.1E-57;1.2E-57;1.2E-57;1.2E-57;1.6E-57;2.0E-57</t>
  </si>
  <si>
    <t>KFP24207/KFP89711/KFP59595/KFP76187/KFU98161;AGM32232;XP_010772716;KGL84249;CEF66075;KFO74350;XP_009601160;XP_009601158;XP_016434622;XP_016434621;XP_007122334/XP_007122333/XP_007122332/XP_007122335;XP_009484853;XP_020023563;AAY24119;XP_010104463/EXC00996;XP_010223091;XP_019228805;XP_019228804;2WFJ_A;KFP45178</t>
  </si>
  <si>
    <t>gi|678128973|gb|KFU98161.1|Peptidyl-prolyl cis-trans isomerase G, partial [Pterocles gutturalis]/gi|677307283|gb|KFP89711.1|Peptidyl-prolyl cis-trans isomerase G, partial [Apaloderma vittatum]/gi|677058544|gb|KFP24207.1|Peptidyl-prolyl cis-trans isomerase G, partial [Colius striatus]/gi|677293759|gb|KFP76187.1|Peptidyl-prolyl cis-trans isomerase G, partial [Acanthisitta chloris]/gi|677250899|gb|KFP59595.1|Peptidyl-prolyl cis-trans isomerase G, partial [Cariama cristata]</t>
  </si>
  <si>
    <t>Apaloderma vittatum/Colius striatus/Cariama cristata/Acanthisitta chloris/Pterocles gutturalis</t>
  </si>
  <si>
    <t>PPIG;L484_016063;N303_14233;PPIG;R4V0S5;PPIG;PPIG;PPIG;N324_10182;LOC107760984;N310_03503;PPIG;L484_016063;N310_03503;PPIG;N303_14233;N309_00524;PPIG;PPIG;LOC107760984;R4V0S5;LOC107760984;N303_14233;PPIG;PPIG;LOC107760984;PPIG;PPIG;N324_10182;N310_03503;N309_00524;N310_03503;PPIG;SRAE_2000074500;PPIG;LOC107760984;PPIG;N324_10182;N303_14233;R4V0S5;PPIG;N310_03503;N324_10182;N324_10182;N310_03503;N303_14233;PPIG;LOC107760984;PPIG;SRAE_2000074500;PPIG;PPIG;SRAE_2000074500;PPIG;R4V0S5;PPIG;LOC107760984;N309_00524;PPIG;N310_03503;SRAE_2000074500;PPIG;N309_00524;R4V0S5;PPIG;PPIG;PPIG;N310_03503;L484_016063;N324_10182;PPIG;PPIG;PPIG;N303_14233;SRAE_2000074500;N309_00524;R4V0S5;N303_14233;L484_016063;PPIG;PPIG;PPIG;LOC107760984;SRAE_2000074500;PPIG;L484_016063;PPIG;N324_10182;PPIG;SRAE_2000074500;R4V0S5;N309_00524;L484_016063;L484_016063;SRAE_2000074500;PPIG;N303_14233;N309_00524;N324_10182;L484_016063;R4V0S5;N309_00524</t>
  </si>
  <si>
    <t>GO:0005515-IPI;GO:0003755-IEA;GO:0003755-IDA;GO:0003755-IBA;GO:0003723-N/A;GO:0005829-IDA;GO:0016363-IEA;GO:0016853-IEA;GO:0016018-IDA;GO:0016018-TAS;GO:0008380-TAS;GO:0016607-IEA;GO:0016607-IDA;GO:0005654-TAS;GO:0000413-IEA;GO:0000413-IDA;GO:0005634-IEA;GO:0005634-TAS;GO:0006457-IEA</t>
  </si>
  <si>
    <t>protein binding-IPI;peptidyl-prolyl cis-trans isomerase activity-IEA;peptidyl-prolyl cis-trans isomerase activity-IDA;peptidyl-prolyl cis-trans isomerase activity-IBA;RNA binding-N/A;cytosol-IDA;nuclear matrix-IEA;isomerase activity-IEA;cyclosporin A binding-IDA;cyclosporin A binding-TAS;RNA splicing-TAS;nuclear speck-IEA;nuclear speck-IDA;nucleoplasm-TAS;protein peptidyl-prolyl isomerization-IEA;protein peptidyl-prolyl isomerization-IDA;nucleus-IEA;nucleus-TAS;protein folding-IEA</t>
  </si>
  <si>
    <t>Molecular Function-IPI;Molecular Function-IEA;Molecular Function-IDA;Molecular Function-IBA;Molecular Function-N/A;Cellular Component-IDA;Cellular Component-IEA;Molecular Function-IEA;Molecular Function-IDA;Molecular Function-TAS;Biological Process-TAS;Cellular Component-IEA;Cellular Component-IDA;Cellular Component-TAS;Biological Process-IEA;Biological Process-IDA;Cellular Component-IEA;Cellular Component-TAS;Biological Process-IEA</t>
  </si>
  <si>
    <t>GO:0000413;GO:0003755;GO:0005515;GO:0005829;GO:0006457;GO:0008380;GO:0016018;GO:0016607</t>
  </si>
  <si>
    <t>protein peptidyl-prolyl isomerization;peptidyl-prolyl cis-trans isomerase activity;protein binding;cytosol;protein folding;RNA splicing;cyclosporin A binding;nuclear speck</t>
  </si>
  <si>
    <t>Biological Process;Molecular Function;Molecular Function;Cellular Component;Biological Process;Biological Process;Molecular Function;Cellular Component</t>
  </si>
  <si>
    <t>IPR002130;IPR002130;IPR024936;IPR029000;IPR024936;noIPR;IPR002130;IPR029000</t>
  </si>
  <si>
    <t>DOMAIN;DOMAIN;FAMILY;HOMOLOGOUS_SUPERFAMILY;FAMILY;FAMILY;DOMAIN;HOMOLOGOUS_SUPERFAMILY</t>
  </si>
  <si>
    <t>Cyclophilin-type peptidyl-prolyl cis-trans isomerase domain;Cyclophilin-type peptidyl-prolyl cis-trans isomerase domain;Cyclophilin-type peptidyl-prolyl cis-trans isomerase;Cyclophilin-like domain superfamily;Cyclophilin-type peptidyl-prolyl cis-trans isomerase;Cyclophilin-type peptidyl-prolyl cis-trans isomerase;Cyclophilin-type peptidyl-prolyl cis-trans isomerase domain;Cyclophilin-like domain superfamily</t>
  </si>
  <si>
    <t>PR00153 (PRINTS);PF00160 (PFAM);PIRSF001467 (PIRSF);G3DSA:2.40.100.10 (GENE3D);PTHR11071 (PANTHER);PTHR11071:SF328 (PANTHER);PS50072 (PROSITE_PROFILES);SSF50891 (SUPERFAMILY)</t>
  </si>
  <si>
    <t>GO:0000413/GO:0003755;GO:0000413/GO:0003755;GO:0003755;;GO:0003755;;GO:0000413/GO:0003755;</t>
  </si>
  <si>
    <t>protein peptidyl-prolyl isomerization/peptidyl-prolyl cis-trans isomerase activity;protein peptidyl-prolyl isomerization/peptidyl-prolyl cis-trans isomerase activity;peptidyl-prolyl cis-trans isomerase activity;;peptidyl-prolyl cis-trans isomerase activity;;protein peptidyl-prolyl isomerization/peptidyl-prolyl cis-trans isomerase activity;</t>
  </si>
  <si>
    <t>Biological Process/Molecular Function;Biological Process/Molecular Function;Molecular Function;;Molecular Function;;Biological Process/Molecular Function;</t>
  </si>
  <si>
    <t>EG_transcript_19724</t>
  </si>
  <si>
    <t>kelch repeat</t>
  </si>
  <si>
    <t>gi|290994116|ref|XP_002679678.1|kelch repeat-containing protein [Naegleria gruberi]/gi|284093296|gb|EFC46934.1|kelch repeat-containing protein [Naegleria gruberi];gi|298712209|emb|CBJ33079.1|conserved unknown protein [Ectocarpus siliculosus];gi|676395691|ref|XP_009041123.1|hypothetical protein AURANDRAFT_72593 [Aureococcus anophagefferens]/gi|323448236|gb|EGB04137.1|hypothetical protein AURANDRAFT_72593 [Aureococcus anophagefferens];gi|403361330|gb|EJY80364.1|Leucine-zipper-like transcriptional regulator 1, putative (macronuclear) [Oxytricha trifallax];gi|873240040|emb|CEL93851.1|unnamed protein product [Vitrella brassicaformis CCMP3155];gi|678333829|emb|CDW77378.1|kelch repeat [Stylonychia lemnae];gi|743830491|ref|XP_011023791.1|PREDICTED: acyl-CoA-binding domain-containing protein 4-like isoform X1 [Populus euphratica]/gi|743830497|ref|XP_011023793.1|PREDICTED: acyl-CoA-binding domain-containing protein 4-like isoform X2 [Populus euphratica];gi|673023560|ref|XP_008865741.1|hypothetical protein, variant 4 [Aphanomyces invadans]/gi|673023562|ref|XP_008865742.1|hypothetical protein, variant 5 [Aphanomyces invadans]/gi|574478968|gb|ETW05963.1|hypothetical protein, variant 4 [Aphanomyces invadans]/gi|574478969|gb|ETW05964.1|hypothetical protein, variant 5 [Aphanomyces invadans];gi|1160570005|ref|XP_020435538.1|hypothetical protein PPL_03567 [Polysphondylium pallidum PN500]/gi|281209248|gb|EFA83421.1|hypothetical protein PPL_03567 [Polysphondylium pallidum PN500];gi|673023556|ref|XP_008865739.1|hypothetical protein, variant 3 [Aphanomyces invadans]/gi|574478967|gb|ETW05962.1|hypothetical protein, variant 3 [Aphanomyces invadans];gi|673023558|ref|XP_008865740.1|hypothetical protein, variant 2 [Aphanomyces invadans]/gi|574478966|gb|ETW05961.1|hypothetical protein, variant 2 [Aphanomyces invadans];gi|673023554|ref|XP_008865738.1|hypothetical protein, variant 1 [Aphanomyces invadans]/gi|574478965|gb|ETW05960.1|hypothetical protein, variant 1 [Aphanomyces invadans];gi|223999643|ref|XP_002289494.1|predicted protein [Thalassiosira pseudonana CCMP1335]/gi|220974702|gb|EED93031.1|predicted protein [Thalassiosira pseudonana CCMP1335];gi|673023550|ref|XP_008865736.1|hypothetical protein H310_03592 [Aphanomyces invadans]/gi|574478964|gb|ETW05959.1|hypothetical protein H310_03592 [Aphanomyces invadans];gi|470237136|ref|XP_004350525.1|Kelch repeat-containing protein [Dictyostelium fasciculatum]/gi|328865431|gb|EGG13817.1|Kelch repeat-containing protein [Dictyostelium fasciculatum];gi|294932599|ref|XP_002780353.1|kelch repeat protein, putative [Perkinsus marinus ATCC 50983]/gi|239890275|gb|EER12148.1|kelch repeat protein, putative [Perkinsus marinus ATCC 50983];gi|1173927788|gb|OQR81604.1|hypothetical protein THRCLA_11580 [Thraustotheca clavata];gi|1130838274|dbj|GAV80141.1|Kelch_3 domain-containing protein/Kelch_4 domain-containing protein [Cephalotus follicularis];gi|698822915|ref|XP_009844486.1|hypothetical protein, variant 1 [Aphanomyces astaci]/gi|574100479|gb|ETV66058.1|hypothetical protein, variant 1 [Aphanomyces astaci];gi|294933842|ref|XP_002780872.1|kelch repeat protein, putative [Perkinsus marinus ATCC 50983]/gi|239890999|gb|EER12667.1|kelch repeat protein, putative [Perkinsus marinus ATCC 50983]</t>
  </si>
  <si>
    <t>Naegleria gruberi strain NEG-M/Naegleria gruberi;Ectocarpus siliculosus;Aureococcus anophagefferens/Aureococcus anophagefferens;Oxytricha trifallax;Vitrella brassicaformis CCMP3155;Stylonychia lemnae;Populus euphratica/Populus euphratica;Aphanomyces invadans/Aphanomyces invadans/Aphanomyces invadans/Aphanomyces invadans;Polysphondylium pallidum PN500/Polysphondylium pallidum PN500;Aphanomyces invadans/Aphanomyces invadans;Aphanomyces invadans/Aphanomyces invadans;Aphanomyces invadans/Aphanomyces invadans;Thalassiosira pseudonana CCMP1335/Thalassiosira pseudonana CCMP1335;Aphanomyces invadans/Aphanomyces invadans;Dictyostelium fasciculatum/Dictyostelium fasciculatum;Perkinsus marinus ATCC 50983/Perkinsus marinus ATCC 50983;Thraustotheca clavata;Cephalotus follicularis;Aphanomyces astaci/Aphanomyces astaci;Perkinsus marinus ATCC 50983/Perkinsus marinus ATCC 50983</t>
  </si>
  <si>
    <t>3.5E-33;6.9E-33;8.1E-33;4.1E-31;1.2E-30;2.3E-30;3.3E-30;1.4E-29;2.0E-29;2.4E-29;2.5E-29;3.8E-29;5.0E-29;5.4E-29;5.9E-29;6.3E-29;7.7E-29;1.5E-28;1.7E-28;3.2E-28</t>
  </si>
  <si>
    <t>EFC46934/XP_002679678;CBJ33079;XP_009041123/EGB04137;EJY80364;CEL93851;CDW77378;XP_011023791/XP_011023793;XP_008865742/XP_008865741/ETW05964/ETW05963;XP_020435538/EFA83421;XP_008865739/ETW05962;XP_008865740/ETW05961;ETW05960/XP_008865738;XP_002289494/EED93031;XP_008865736/ETW05959;XP_004350525/EGG13817;EER12148/XP_002780353;OQR81604;GAV80141;XP_009844486/ETV66058;EER12667/XP_002780872</t>
  </si>
  <si>
    <t>gi|284093296|gb|EFC46934.1|kelch repeat-containing protein [Naegleria gruberi]/gi|290994116|ref|XP_002679678.1|kelch repeat-containing protein [Naegleria gruberi]</t>
  </si>
  <si>
    <t>IPR015915;IPR006652;noIPR;noIPR;noIPR;noIPR;noIPR;noIPR;IPR015915</t>
  </si>
  <si>
    <t>HOMOLOGOUS_SUPERFAMILY;REPEAT;REPEAT;REPEAT;REPEAT;REPEAT;REPEAT;REPEAT;HOMOLOGOUS_SUPERFAMILY</t>
  </si>
  <si>
    <t>Kelch-type beta propeller;Kelch repeat type 1;Kelch repeat type 1;Kelch repeat type 1;Kelch repeat type 1;Kelch repeat type 1;Kelch repeat type 1;Kelch repeat type 1;Kelch-type beta propeller</t>
  </si>
  <si>
    <t>G3DSA:2.120.10.80 (GENE3D);PF01344 (PFAM);PF13418 (PFAM);PF13964 (PFAM);PTHR23244:SF401 (PANTHER);PTHR23244 (PANTHER);PTHR23244:SF401 (PANTHER);PTHR23244 (PANTHER);SSF117281 (SUPERFAMILY)</t>
  </si>
  <si>
    <t>GO:0005515;GO:0005515;;;;;;;GO:0005515</t>
  </si>
  <si>
    <t>protein binding;protein binding;;;;;;;protein binding</t>
  </si>
  <si>
    <t>Molecular Function;Molecular Function;;;;;;;Molecular Function</t>
  </si>
  <si>
    <t>EG_transcript_1319</t>
  </si>
  <si>
    <t>Hypothetical protein, putative</t>
  </si>
  <si>
    <t>gi|955174995|emb|CUI14200.1|Hypothetical protein, putative [Bodo saltans];gi|206598129|gb|ACI15938.1|hypothetical protein [Bodo saltans];gi|1177793852|gb|ORC88883.1|hypothetical protein TM35_000153140 [Trypanosoma theileri];gi|686636017|ref|XP_009310454.1|hypothetical protein DQ04_02741120 [Trypanosoma grayi]/gi|657141103|gb|KEG11327.1|hypothetical protein DQ04_02741120 [Trypanosoma grayi];gi|528893076|gb|EPZ33412.1|hypothetical protein O9G_003915 [Rozella allomycis CSF55];gi|909128421|gb|KNE55579.1|hypothetical protein AMAG_01470 [Allomyces macrogynus ATCC 38327];gi|909131777|gb|KNE58377.1|hypothetical protein AMAG_03957 [Allomyces macrogynus ATCC 38327];gi|1183516626|gb|ORZ39843.1|hypothetical protein BCR44DRAFT_54826 [Catenaria anguillulae PL171]</t>
  </si>
  <si>
    <t>Bodo saltans;Bodo saltans;Trypanosoma theileri;Trypanosoma grayi/Trypanosoma grayi;Rozella allomycis CSF55;Allomyces macrogynus ATCC 38327;Allomyces macrogynus ATCC 38327;Catenaria anguillulae PL171</t>
  </si>
  <si>
    <t>2.3E-25;3.0E-25;6.4E-25;2.3E-22;3.0E-15;3.1E-12;3.2E-12;1.8E-11</t>
  </si>
  <si>
    <t>CUI14200;ACI15938;ORC88883;KEG11327/XP_009310454;EPZ33412;KNE55579;KNE58377;ORZ39843</t>
  </si>
  <si>
    <t>gi|955174995|emb|CUI14200.1|Hypothetical protein, putative [Bodo saltans]</t>
  </si>
  <si>
    <t>AMAG_03957;AMAG_03957</t>
  </si>
  <si>
    <t>IPR029016;noIPR;noIPR;noIPR;noIPR;noIPR;noIPR;noIPR</t>
  </si>
  <si>
    <t>GAF-like domain superfamily;GAF-like domain superfamily;GAF-like domain superfamily;GAF-like domain superfamily;GAF-like domain superfamily;GAF-like domain superfamily;GAF-like domain superfamily;GAF-like domain superfamily</t>
  </si>
  <si>
    <t>G3DSA:3.30.450.40 (GENE3D);mobidb-lite (MOBIDB_LITE);mobidb-lite (MOBIDB_LITE);PTHR31938 (PANTHER);PTHR31938:SF6 (PANTHER);PTHR31938:SF6 (PANTHER);PTHR31938 (PANTHER);SSF55781 (SUPERFAMILY)</t>
  </si>
  <si>
    <t>EG_transcript_20773</t>
  </si>
  <si>
    <t>gi|551671392|ref|XP_005838453.1|hypothetical protein GUITHDRAFT_61890, partial [Guillardia theta CCMP2712]/gi|428182613|gb|EKX51473.1|hypothetical protein GUITHDRAFT_61890, partial [Guillardia theta CCMP2712];gi|551625743|ref|XP_005792978.1|hypothetical protein EMIHUDRAFT_417346, partial [Emiliania huxleyi CCMP1516]/gi|485647387|gb|EOD40549.1|hypothetical protein EMIHUDRAFT_417346, partial [Emiliania huxleyi CCMP1516];gi|551638650|ref|XP_005822138.1|hypothetical protein GUITHDRAFT_80074 [Guillardia theta CCMP2712]/gi|428166177|gb|EKX35158.1|hypothetical protein GUITHDRAFT_80074 [Guillardia theta CCMP2712];gi|551557581|ref|XP_005765816.1|hypothetical protein EMIHUDRAFT_43569, partial [Emiliania huxleyi CCMP1516]/gi|485615954|gb|EOD13387.1|hypothetical protein EMIHUDRAFT_43569, partial [Emiliania huxleyi CCMP1516];gi|612395540|ref|XP_007513290.1|adenylate cyclase [Bathycoccus prasinos]/gi|412993315|emb|CCO16848.1|adenylate cyclase [Bathycoccus prasinos];gi|551638836|ref|XP_005822230.1|hypothetical protein GUITHDRAFT_80007 [Guillardia theta CCMP2712]/gi|428166271|gb|EKX35250.1|hypothetical protein GUITHDRAFT_80007 [Guillardia theta CCMP2712];gi|551648345|ref|XP_005826955.1|hypothetical protein GUITHDRAFT_54195, partial [Guillardia theta CCMP2712]/gi|428171055|gb|EKX39975.1|hypothetical protein GUITHDRAFT_54195, partial [Guillardia theta CCMP2712];gi|693499376|emb|CEF98190.1|PBP domain, partial [Ostreococcus tauri];gi|857976204|emb|CEO97692.1|hypothetical protein PBRA_005806 [Plasmodiophora brassicae];gi|857971900|emb|CEP01833.1|hypothetical protein PBRA_008775 [Plasmodiophora brassicae];gi|1084585830|gb|OGO41204.1|phosphate ABC transporter substrate-binding protein PstS [Chloroflexi bacterium RBG_16_57_9];gi|857976205|emb|CEO97693.1|hypothetical protein PBRA_005807 [Plasmodiophora brassicae];gi|145347347|ref|XP_001418130.1|ABC(binding protein) family transporter: phosphate, partial [Ostreococcus lucimarinus CCE9901]/gi|144578359|gb|ABO96423.1|ABC(binding protein) family transporter: phosphate, partial [Ostreococcus lucimarinus CCE9901];gi|501539597|ref|WP_012545084.1|MULTISPECIES: phosphate ABC transporter substrate-binding protein PstS [Thermodesulfovibrio]/gi|206889352|ref|YP_002249569.1|phosphate ABC transporter substrate-binding protein PstS [Thermodesulfovibrio yellowstonii DSM 11347]/gi|206741290|gb|ACI20347.1|phosphate ABC transporter, phosphate-binding protein PstS [Thermodesulfovibrio yellowstonii DSM 11347];gi|501540488|ref|WP_012545952.1|MULTISPECIES: phosphate ABC transporter substrate-binding protein PstS [Thermodesulfovibrio]/gi|206890237|ref|YP_002249566.1|phosphate ABC transporter substrate-binding protein PstS [Thermodesulfovibrio yellowstonii DSM 11347]/gi|206742175|gb|ACI21232.1|phosphate ABC transporter, phosphate-binding protein PstS [Thermodesulfovibrio yellowstonii DSM 11347];gi|1084513618|gb|OGN75746.1|phosphate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GWD2_49_16];gi|974585544|ref|WP_059175843.1|phosphate ABC transporter substrate-binding protein PstS [Thermodesulfovibrio aggregans]/gi|973354480|dbj|GAQ94382.1|phosphate transport system substrate-binding protein [Thermodesulfovibrio aggregans];gi|503675251|ref|WP_013909327.1|phosphate ABC transporter substrate-binding protein PstS [Thermodesulfobacterium geofontis]/gi|334901821|gb|AEH22627.1|phosphate ABC transporter, periplasmic phosphate-binding protein [Thermodesulfobacterium geofontis OPF15];gi|1119240050|ref|WP_072234273.1|phosphate ABC transporter substrate-binding protein PstS [Oscillatoriales cyanobacterium MTP1];gi|1085050250|gb|OGS51909.1|phosphate ABC transporter substrate-binding protein PstS [Euryarchaeota archaeon RBG_13_61_15]</t>
  </si>
  <si>
    <t>Guillardia theta CCMP2712/Guillardia theta CCMP2712;Emiliania huxleyi CCMP1516/Emiliania huxleyi CCMP1516;Guillardia theta CCMP2712/Guillardia theta CCMP2712;Emiliania huxleyi CCMP1516/Emiliania huxleyi CCMP1516;Bathycoccus prasinos/Bathycoccus prasinos;Guillardia theta CCMP2712/Guillardia theta CCMP2712;Guillardia theta CCMP2712/Guillardia theta CCMP2712;Ostreococcus tauri;Plasmodiophora brassicae;Plasmodiophora brassicae;Chloroflexi bacterium RBG_16_57_9;Plasmodiophora brassicae;Ostreococcus lucimarinus CCE9901/Ostreococcus lucimarinus CCE9901;Thermodesulfovibrio/Thermodesulfovibrio yellowstonii DSM 11347/Thermodesulfovibrio yellowstonii DSM 11347;Thermodesulfovibrio/Thermodesulfovibrio yellowstonii DSM 11347/Thermodesulfovibrio yellowstonii DSM 11347;Chloroflexi bacterium GWB2_49_20/Chloroflexi bacterium GWC2_49_37/Chloroflexi bacterium GWD2_49_16;Thermodesulfovibrio aggregans/Thermodesulfovibrio aggregans;Thermodesulfobacterium geofontis/Thermodesulfobacterium geofontis OPF15;Oscillatoriales cyanobacterium MTP1;Euryarchaeota archaeon RBG_13_61_15</t>
  </si>
  <si>
    <t>3.1E-58;8.3E-58;1.7E-49;4.7E-49;5.2E-44;2.3E-43;5.7E-42;4.1E-39;4.5E-37;2.3E-36;5.9E-36;5.9E-36;1.3E-34;2.4E-32;3.8E-31;6.7E-31;9.6E-31;1.4E-30;3.3E-30;1.4E-29</t>
  </si>
  <si>
    <t>XP_005838453/EKX51473;XP_005792978/EOD40549;XP_005822138/EKX35158;XP_005765816/EOD13387;XP_007513290/CCO16848;XP_005822230/EKX35250;XP_005826955/EKX39975;CEF98190;CEO97692;CEP01833;OGO41204;CEO97693;XP_001418130/ABO96423;YP_002249569/ACI20347/WP_012545084;ACI21232/YP_002249566/WP_012545952;OGN78800/OGN75746/OGN85895;WP_059175843/GAQ94382;AEH22627/WP_013909327;WP_072234273;OGS51909</t>
  </si>
  <si>
    <t>pstS1;PBRA_005806;GUITHDRAFT_80007;GUITHDRAFT_61890;Bathy05g00240;pstS1;A2Z04_05740;GUITHDRAFT_61890;Bathy05g00240;TAGGR_1562;GUITHDRAFT_80007;pstS1;GUITHDRAFT_80007;Bathy05g00240;GUITHDRAFT_80007;A2Z04_05740;pstS1;Bathy05g00240;GUITHDRAFT_61890;A3K75_06315;TOPB45_0525;GUITHDRAFT_61890;TOPB45_0525;PBRA_005807;pstS1;Bathy05g00240;A2X25_02810;GUITHDRAFT_80074;pstS2;A2Z04_05740;PBRA_008775;TAGGR_1562;EMIHUDRAFT_417346;A2Z04_05740;PBRA_008775;A2Z04_05740;pstS1;pstS1;GUITHDRAFT_80074;GUITHDRAFT_61890;GUITHDRAFT_61890;GUITHDRAFT_80074;pstS2;pstS1;A3K75_06315;TAGGR_1562;pstS2;TAGGR_1562;A3K75_06315;A2X25_02810;TOPB45_0525;GUITHDRAFT_80007;PBRA_008775;TOPB45_0525;TOPB45_0525;pstS1;PBRA_005807;TAGGR_1562;A2Z04_05740;GUITHDRAFT_80074;TAGGR_1562;A3K75_06315;A2X25_02810;PBRA_005806;TOPB45_0525;PBRA_005806;TOPB45_0525;pstS1;pstS1;Bathy05g00240;Bathy05g00240;pstS2;A3K75_06315;pstS2;A2Z04_05740;pstS2;TAGGR_1562;PBRA_005807;PBRA_005806;EMIHUDRAFT_417346;A3K75_06315;TOPB45_0525;Bathy05g00240;PBRA_005806;A2Z04_05740;Bathy05g00240;PBRA_005806;pstS1;pstS2;Bathy05g00240;A2X25_02810;Bathy05g00240;A2X25_02810;A3K75_06315;pstS2;A2X25_02810;PBRA_008775;PBRA_008775;TAGGR_1562;A2X25_02810;GUITHDRAFT_80074;PBRA_005807;A2X25_02810;Bathy05g00240;PBRA_005806;GUITHDRAFT_80074;GUITHDRAFT_80007;A3K75_06315;EMIHUDRAFT_417346</t>
  </si>
  <si>
    <t>GO:0016849-IEA;GO:0016020-IEA;GO:0016021-IEA;GO:0006817-IEA;GO:0007186-IEA;GO:0042301-IEA;GO:0035435-IEA;GO:0035556-IEA;GO:0004930-IEA;GO:0043190-IEA;GO:0005622-IEA;GO:0009190-IEA</t>
  </si>
  <si>
    <t>phosphorus-oxygen lyase activity-IEA;membrane-IEA;integral component of membrane-IEA;phosphate ion transport-IEA;G-protein coupled receptor signaling pathway-IEA;phosphate ion binding-IEA;phosphate ion transmembrane transport-IEA;intracellular signal transduction-IEA;G-protein coupled receptor activity-IEA;ATP-binding cassette (ABC) transporter complex-IEA;intracellular-IEA;cyclic nucleotide biosynthetic process-IEA</t>
  </si>
  <si>
    <t>IPR005673;noIPR;IPR024370;noIPR;noIPR;noIPR;noIPR</t>
  </si>
  <si>
    <t>Phosphate ABC transporter, substrate-binding protein PstS;Phosphate ABC transporter, substrate-binding protein PstS;PBP domain;PBP domain;PBP domain;PBP domain;PBP domain</t>
  </si>
  <si>
    <t>PIRSF002756 (PIRSF);G3DSA:3.40.190.10 (GENE3D);PF12849 (PFAM);G3DSA:3.40.190.10 (GENE3D);PTHR42996 (PANTHER);PTHR42996:SF2 (PANTHER);SSF53850 (SUPERFAMILY)</t>
  </si>
  <si>
    <t>GO:0042301/GO:0035435/GO:0043190;;;;;;</t>
  </si>
  <si>
    <t>phosphate ion binding/phosphate ion transmembrane transport/ATP-binding cassette (ABC) transporter complex;;;;;;</t>
  </si>
  <si>
    <t>Molecular Function/Biological Process/Cellular Component;;;;;;</t>
  </si>
  <si>
    <t>EG_transcript_1577</t>
  </si>
  <si>
    <t>gi|955174909|emb|CUG38129.1|membrane-associated protein, putative [Bodo saltans];gi|219113191|ref|XP_002186179.1|predicted protein [Phaeodactylum tricornutum CCAP 1055/1]/gi|209583029|gb|ACI65649.1|predicted protein [Phaeodactylum tricornutum CCAP 1055/1];gi|219113755|ref|XP_002186461.1|predicted protein [Phaeodactylum tricornutum CCAP 1055/1]/gi|209583311|gb|ACI65931.1|predicted protein [Phaeodactylum tricornutum CCAP 1055/1];gi|342183088|emb|CCC92568.1|unnamed protein product [Trypanosoma congolense IL3000];gi|343469568|emb|CCD17487.1|unnamed protein product [Trypanosoma congolense IL3000];gi|343476052|emb|CCD12732.1|unnamed protein product [Trypanosoma congolense IL3000];gi|343470772|emb|CCD16629.1|unnamed protein product [Trypanosoma congolense IL3000];gi|343476698|emb|CCD12277.1|unnamed protein product [Trypanosoma congolense IL3000];gi|343472476|emb|CCD15372.1|unnamed protein product [Trypanosoma congolense IL3000];gi|343474115|emb|CCD14159.1|unnamed protein product [Trypanosoma congolense IL3000];gi|343471708|emb|CCD15939.1|unnamed protein product [Trypanosoma congolense IL3000];gi|342186696|emb|CCC96183.1|unnamed protein product [Trypanosoma congolense IL3000];gi|343477594|emb|CCD11615.1|unnamed protein product [Trypanosoma congolense IL3000];gi|72389725|ref|XP_845157.1|receptor-type adenylate cyclase GRESAG 4 [Trypanosoma brucei brucei TREU927]/gi|62359150|gb|AAX79595.1|receptor-type adenylate cyclase GRESAG 4, putative [Trypanosoma brucei]/gi|70801692|gb|AAZ11598.1|receptor-type adenylate cyclase GRESAG 4, putative [Trypanosoma brucei brucei TREU927];gi|72389729|ref|XP_845159.1|receptor-type adenylate cyclase GRESAG 4 [Trypanosoma brucei brucei TREU927]/gi|62359145|gb|AAX79590.1|receptor-type adenylate cyclase GRESAG 4, putative [Trypanosoma brucei]/gi|70801694|gb|AAZ11600.1|receptor-type adenylate cyclase GRESAG 4, putative [Trypanosoma brucei brucei TREU927];gi|3023615|sp|Q26896.1|CYAA_TRYCORecName: Full=Receptor-type adenylate cyclase AltName: Full=ATP pyrophosphate-lyase AltName: Full=Adenylyl cyclase/gi|1067231|emb|CAA91903.1|adenylate cyclase, partial [Trypanosoma congolense];gi|72389727|ref|XP_845158.1|receptor-type adenylate cyclase GRESAG 4 [Trypanosoma brucei brucei TREU927]/gi|62359148|gb|AAX79593.1|receptor-type adenylate cyclase GRESAG 4, putative [Trypanosoma brucei]/gi|70801693|gb|AAZ11599.1|receptor-type adenylate cyclase GRESAG 4, putative [Trypanosoma brucei brucei TREU927];gi|117795|sp|P26338.1|CYAA_TRYEQRecName: Full=Receptor-type adenylate cyclase AltName: Full=ATP pyrophosphate-lyase AltName: Full=Adenylyl cyclase/gi|10972|emb|CAA42029.1|adenylate cyclase, partial [Trypanosoma equiperdum];gi|788005111|ref|XP_011773816.1|receptor-type adenylate cyclase GRESAG 4,putative [Trypanosoma brucei gambiense DAL972]/gi|261328553|emb|CBH11531.1|receptor-type adenylate cyclase GRESAG 4,putative [Trypanosoma brucei gambiense DAL972];gi|18413545|emb|CAD21877.1|ESAG4 [Trypanosoma brucei]/gi|189094619|emb|CAQ57279.1|expression site-associated gene 4 (ESAG4) protein [Trypanosoma brucei brucei]</t>
  </si>
  <si>
    <t>Bodo saltans;Phaeodactylum tricornutum CCAP 1055/1/Phaeodactylum tricornutum CCAP 1055/1;Phaeodactylum tricornutum CCAP 1055/1/Phaeodactylum tricornutum CCAP 1055/1;Trypanosoma congolense IL3000;Trypanosoma congolense IL3000;Trypanosoma congolense IL3000;Trypanosoma congolense IL3000;Trypanosoma congolense IL3000;Trypanosoma congolense IL3000;Trypanosoma congolense IL3000;Trypanosoma congolense IL3000;Trypanosoma congolense IL3000;Trypanosoma congolense IL3000;Trypanosoma brucei TREU927/Trypanosoma brucei/Trypanosoma brucei TREU927;Trypanosoma brucei TREU927/Trypanosoma brucei/Trypanosoma brucei TREU927;Trypanosoma congolense/Trypanosoma congolense;Trypanosoma brucei TREU927/Trypanosoma brucei/Trypanosoma brucei TREU927;Trypanosoma equiperdum/Trypanosoma equiperdum;Trypanosoma brucei gambiense DAL972/Trypanosoma brucei gambiense DAL972;Trypanosoma brucei/Trypanosoma brucei brucei</t>
  </si>
  <si>
    <t>3.6E-86;1.4E-42;2.9E-39;6.5E-32;8.8E-32;3.3E-31;7.4E-31;1.2E-30;1.7E-29;3.7E-29;7.3E-29;9.8E-29;1.1E-28;2.7E-28;2.7E-28;4.4E-28;1.7E-27;2.6E-27;2.6E-27;6.6E-27</t>
  </si>
  <si>
    <t>CUG38129;ACI65649/XP_002186179;ACI65931/XP_002186461;CCC92568;CCD17487;CCD12732;CCD16629;CCD12277;CCD15372;CCD14159;CCD15939;CCC96183;CCD11615;XP_845157/AAZ11598/AAX79595;XP_845159/AAZ11600/AAX79590;CAA91903/Q26896;AAZ11599/XP_845158/AAX79593;P26338/CAA42029;XP_011773816/CBH11531;CAQ57279/CAD21877</t>
  </si>
  <si>
    <t>TCIL3000_0_02830;TCIL3000_0_23050;TCIL3000_0_48190;Q26896;Tb927.6.330;ESAG4C;TbgDal_VI110;Tb927.6.300;TCIL3000_0_09250;Tb927.6.330;Q26896;PHATR_44133;TCIL3000_11_16970;Tb927.6.310;Tb927.6.300;TCIL3000_0_15380;TCIL3000_0_58990;TbgDal_VI110;Tb927.6.330;Q26896;Tb927.6.300;ESAG4C;Tb427.BES40.7;PHATR_44133;TCIL3000_0_35890;PHATR_44131;TCIL3000_8_7980;Q26896;TCIL3000_11_16970;BSAL_78585;TCIL3000_0_23050;TCIL3000_8_7980;Q26896;TbgDal_VI110;PHATR_44133;TCIL3000_11_16970;Tb927.6.310;BSAL_78585;ESAG4C;TCIL3000_8_7980;Tb927.6.330;TCIL3000_0_02830;TCIL3000_0_09250;Tb927.6.330;TCIL3000_0_02830;TCIL3000_11_16970;TbgDal_VI110;Tb927.6.330;Tb927.6.310;PHATR_44133;Tb927.6.300;PHATR_44131;ESAG4C;Tb427.BES40.7;TCIL3000_0_58990;ESAG4C;TCIL3000_8_7980;ESAG4C;ESAG4C;Tb927.6.310;ESAG4C;Q26896;TbgDal_VI110;Q26896;TCIL3000_11_16970;Tb427.BES40.7;ESAG4C;Q26896;Tb927.6.310;Tb927.6.330;Tb927.6.300;TCIL3000_0_23050;PHATR_44131;TCIL3000_11_16970;TCIL3000_0_23050;Tb927.6.330;Tb427.BES40.7;ESAG4C;TbgDal_VI110;Q26896;Tb927.6.300;Q26896;Tb927.6.330;PHATR_44133;Tb927.6.300;Tb927.6.300;TCIL3000_8_7980;Tb927.6.310;Tb927.6.330;ESAG4C;TbgDal_VI110;Tb927.6.310;Tb927.6.330;ESAG4C;PHATR_44131;Tb927.6.330;Tb927.6.300;TCIL3000_0_58990;TCIL3000_8_7980;TCIL3000_0_23050;Tb927.6.300;Tb927.6.330;Tb927.6.330;TbgDal_VI110;PHATR_44131;TbgDal_VI110;TCIL3000_11_16970;TCIL3000_0_35890;Tb927.6.330;BSAL_78585;Tb927.6.330;TCIL3000_0_23050;TCIL3000_8_7980;Tb927.6.330;ESAG4C;Q26896;TCIL3000_0_48190;PHATR_44133;Tb927.6.310;Tb927.6.310;Tb927.6.310;Tb927.6.300;PHATR_44131;TCIL3000_0_02830;TCIL3000_0_02830;Q26896;TCIL3000_0_48190;ESAG4C;TCIL3000_0_09250;BSAL_78585;Tb927.6.300;Tb427.BES40.7;BSAL_78585;TCIL3000_0_09250;Tb927.6.310;Q26896;TCIL3000_0_35890;Tb427.BES40.7;TCIL3000_0_35890;Tb927.6.310;Tb927.6.310;Tb927.6.330;Tb427.BES40.7;TCIL3000_0_09250;TCIL3000_8_7980;Q26896;Tb927.6.310;ESAG4C;Tb927.6.300;PHATR_44131;PHATR_44131;Tb927.6.310;TCIL3000_11_16970;Q26896;Tb927.6.300;TbgDal_VI110;ESAG4C;Tb927.6.330;Tb927.6.330;BSAL_78585;Tb927.6.300;Tb927.6.310;TCIL3000_0_02830;TCIL3000_11_16970;ESAG4C;TCIL3000_0_35890;TCIL3000_0_35890;ESAG4C;Q26896;Tb427.BES40.7;Tb927.6.330;Tb927.6.310;PHATR_44133;TCIL3000_0_48190;PHATR_44133;TbgDal_VI110;Tb927.6.310;Tb927.6.300;TCIL3000_0_15380;TCIL3000_8_7980;Tb927.6.310;TCIL3000_0_15380;ESAG4C;PHATR_44131;TCIL3000_11_16970;TCIL3000_11_16970;BSAL_78585;Q26896;TCIL3000_0_48190;TCIL3000_0_58990;TCIL3000_0_02830;PHATR_44131;PHATR_44133;Tb927.6.310;Q26896;Tb927.6.330;TCIL3000_11_16970;TCIL3000_0_15380;TCIL3000_0_23050;TbgDal_VI110;ESAG4C;TCIL3000_0_09250;TbgDal_VI110;TCIL3000_0_15380;Tb927.6.300;Tb927.6.330;TCIL3000_0_02830;Tb427.BES40.7;TCIL3000_0_23050;ESAG4C;Tb927.6.300;TCIL3000_8_7980;Tb427.BES40.7;TCIL3000_8_7980;TCIL3000_0_58990;Tb927.6.310;Q26896;PHATR_44133;TCIL3000_0_58990;TCIL3000_0_09250;TCIL3000_8_7980;ESAG4C;TCIL3000_0_48190;Q26896;PHATR_44133;Q26896;Tb927.6.330;TCIL3000_0_58990;Q26896;Tb927.6.300;TCIL3000_0_15380;Tb927.6.310;BSAL_78585;TCIL3000_0_35890;Tb427.BES40.7;Tb927.6.300;TCIL3000_0_15380;Tb427.BES40.7;Q26896;Tb427.BES40.7;Q26896;Tb927.6.300;PHATR_44131;Tb927.6.300;TbgDal_VI110;ESAG4C;TCIL3000_0_09250;TCIL3000_11_16970;Tb427.BES40.7;Tb427.BES40.7;TCIL3000_0_58990;Q26896;ESAG4C;Tb927.6.300;PHATR_44131;Tb427.BES40.7;Tb927.6.310;TCIL3000_0_35890;TCIL3000_11_16970;TCIL3000_0_15380;TbgDal_VI110;PHATR_44131;TbgDal_VI110;PHATR_44133;ESAG4C;TCIL3000_11_16970;Q26896;Tb927.6.300;Tb927.6.310;PHATR_44131;ESAG4C;TCIL3000_11_16970</t>
  </si>
  <si>
    <t>GO:0004965-IEA;GO:0000166-IEA;GO:0046872-IEA;GO:0016020-IEA;GO:0016021-IEA;GO:0035556-IEA;GO:0035556-ISM;GO:0016787-IEA;GO:0009190-IEA;GO:0006171-IEA;GO:0016849-IEA;GO:0009166-IEA;GO:0016829-IEA;GO:0007186-IEA;GO:0004930-IEA;GO:0005524-IEA;GO:0005622-IEA;GO:0004016-IEA;GO:0004016-ISM;GO:0005886-IEA</t>
  </si>
  <si>
    <t>G-protein coupled GABA receptor activity-IEA;nucleotide binding-IEA;metal ion binding-IEA;membrane-IEA;integral component of membrane-IEA;intracellular signal transduction-IEA;intracellular signal transduction-ISM;hydrolase activity-IEA;cyclic nucleotide biosynthetic process-IEA;cAMP biosynthetic process-IEA;phosphorus-oxygen lyase activity-IEA;nucleotide catabolic process-IEA;lyase activity-IEA;G-protein coupled receptor signaling pathway-IEA;G-protein coupled receptor activity-IEA;ATP binding-IEA;intracellular-IEA;adenylate cyclase activity-IEA;adenylate cyclase activity-ISM;plasma membrane-IEA</t>
  </si>
  <si>
    <t>Molecular Function-IEA;Molecular Function-IEA;Molecular Function-IEA;Cellular Component-IEA;Cellular Component-IEA;Biological Process-IEA;Biological Process-ISM;Molecular Function-IEA;Biological Process-IEA;Biological Process-IEA;Molecular Function-IEA;Biological Process-IEA;Molecular Function-IEA;Biological Process-IEA;Molecular Function-IEA;Molecular Function-IEA;Cellular Component-IEA;Molecular Function-IEA;Molecular Function-ISM;Cellular Component-IEA</t>
  </si>
  <si>
    <t>IPR036907;IPR029787;IPR001054;IPR008334;noIPR;IPR001054;noIPR;IPR029787;IPR036907</t>
  </si>
  <si>
    <t>5'-Nucleotidase, C-terminal domain superfamily;Nucleotide cyclase;Adenylyl cyclase class-3/4/guanylyl cyclase;5'-Nucleotidase, C-terminal;5'-Nucleotidase, C-terminal;Adenylyl cyclase class-3/4/guanylyl cyclase;Adenylyl cyclase class-3/4/guanylyl cyclase;Nucleotide cyclase;5'-Nucleotidase, C-terminal domain superfamily</t>
  </si>
  <si>
    <t>G3DSA:3.90.780.10 (GENE3D);G3DSA:3.30.70.1230 (GENE3D);PF00211 (PFAM);PF02872 (PFAM);PTHR44005 (PANTHER);PS50125 (PROSITE_PROFILES);cd07302 (CDD);SSF55073 (SUPERFAMILY);SSF55816 (SUPERFAMILY)</t>
  </si>
  <si>
    <t>GO:0016787/GO:0009166;;GO:0035556/GO:0016849/GO:0009190;GO:0016787/GO:0009166;;GO:0035556/GO:0016849/GO:0009190;;;GO:0016787/GO:0009166</t>
  </si>
  <si>
    <t>hydrolase activity/nucleotide catabolic process;;intracellular signal transduction/phosphorus-oxygen lyase activity/cyclic nucleotide biosynthetic process;hydrolase activity/nucleotide catabolic process;;intracellular signal transduction/phosphorus-oxygen lyase activity/cyclic nucleotide biosynthetic process;;;hydrolase activity/nucleotide catabolic process</t>
  </si>
  <si>
    <t>Molecular Function/Biological Process;;Biological Process/Molecular Function/Biological Process;Molecular Function/Biological Process;;Biological Process/Molecular Function/Biological Process;;;Molecular Function/Biological Process</t>
  </si>
  <si>
    <t>EG_transcript_9960</t>
  </si>
  <si>
    <t>noIPR;noIPR;IPR020846;IPR036259</t>
  </si>
  <si>
    <t>U box domain;U box domain;Major facilitator superfamily domain;MFS transporter superfamily</t>
  </si>
  <si>
    <t>G3DSA:1.20.1250.20 (GENE3D);PTHR23504 (PANTHER);cd06174 (CDD);SSF103473 (SUPERFAMILY)</t>
  </si>
  <si>
    <t>EG_transcript_21582</t>
  </si>
  <si>
    <t>IPR011990;noIPR;IPR013026;IPR019734;IPR011990</t>
  </si>
  <si>
    <t>HOMOLOGOUS_SUPERFAMILY;HOMOLOGOUS_SUPERFAMILY;DOMAIN;REPEAT;HOMOLOGOUS_SUPERFAMILY</t>
  </si>
  <si>
    <t>Tetratricopeptide-like helical domain superfamily;Tetratricopeptide-like helical domain superfamily;Tetratricopeptide repeat-containing domain;Tetratricopeptide repeat;Tetratricopeptide-like helical domain superfamily</t>
  </si>
  <si>
    <t>G3DSA:1.25.40.10 (GENE3D);mobidb-lite (MOBIDB_LITE);PS50293 (PROSITE_PROFILES);PS50005 (PROSITE_PROFILES);SSF48452 (SUPERFAMILY)</t>
  </si>
  <si>
    <t>EG_transcript_19798</t>
  </si>
  <si>
    <t>noIPR;noIPR;IPR003613;noIPR</t>
  </si>
  <si>
    <t>HOMOLOGOUS_SUPERFAMILY;HOMOLOGOUS_SUPERFAMILY;DOMAIN;DOMAIN</t>
  </si>
  <si>
    <t>von Willebrand factor A-like domain superfamily;von Willebrand factor A-like domain superfamily;U box domain;U box domain</t>
  </si>
  <si>
    <t>mobidb-lite (MOBIDB_LITE);mobidb-lite (MOBIDB_LITE);PS51698 (PROSITE_PROFILES);cd00427 (CDD)</t>
  </si>
  <si>
    <t>;;GO:0016567/GO:0004842;</t>
  </si>
  <si>
    <t>;;protein ubiquitination/ubiquitin-protein transferase activity;</t>
  </si>
  <si>
    <t>;;Biological Process/Molecular Function;</t>
  </si>
  <si>
    <t>EG_transcript_27077</t>
  </si>
  <si>
    <t>FAD/NAD(P)-binding domain superfamily;FAD/NAD(P)-binding domain superfamily</t>
  </si>
  <si>
    <t>EG_transcript_3503</t>
  </si>
  <si>
    <t>hypothetical protein SMSP2_00379</t>
  </si>
  <si>
    <t>gi|1147523545|gb|AQQ70042.1|hypothetical protein SMSP2_00379 [Phycisphaerae bacterium SM-Chi-D1];gi|1147525745|gb|AQQ72242.1|hypothetical protein SMSP2_02623 [Phycisphaerae bacterium SM-Chi-D1];gi|740744694|ref|WP_038529980.1|hypothetical protein [Formosa agariphila]/gi|537742000|emb|CDF79643.1|conserved hypothetical protein [Formosa agariphila KMM 3901];gi|931456030|gb|KPK39264.1|hypothetical protein AMJ65_11800 [Phycisphaerae bacterium SG8_4];gi|1130324687|ref|WP_075559901.1|hypothetical protein [Parabacteroides sp. Marseille-P3236];gi|517800614|ref|WP_018970822.1|hypothetical protein [Rubritalea marina];gi|806526426|ref|WP_046150788.1|hypothetical protein [Parabacteroides sp. HGS0025];gi|805425606|gb|KKB46563.1|hypothetical protein HMPREF1212_04058 [Parabacteroides sp. HGS0025];gi|763352660|ref|WP_044210674.1|hypothetical protein [Flammeovirga sp. OC4];gi|494491359|ref|WP_007280829.1|hypothetical protein [Lentisphaera araneosa]/gi|149136947|gb|EDM25373.1|hypothetical protein LNTAR_22045 [Lentisphaera araneosa HTCC2155];gi|1042791149|gb|ANQ51716.1|Hypothetical protein MY04_4378 [Flammeovirga sp. MY04];gi|1054297453|ref|WP_066214406.1|hypothetical protein [Flammeovirga sp. MY04];gi|495964986|ref|WP_008689565.1|hypothetical protein [Rhodopirellula sallentina]/gi|460927066|gb|EMI51716.1|hypothetical protein RSSM_06858 [Rhodopirellula sallentina SM41];gi|1054297925|ref|WP_066214526.1|hypothetical protein [Flammeovirga sp. MY04];gi|1042791213|gb|ANQ51780.1|Hypothetical protein MY04_4444 [Flammeovirga sp. MY04];gi|1200395499|gb|OUV13438.1|hypothetical protein CBC46_07080 [Verrucomicrobiaceae bacterium TMED86];gi|763353879|ref|WP_044211868.1|hypothetical protein [Flammeovirga sp. OC4];gi|1101152900|gb|OIP07896.1|hypothetical protein AUJ96_06685 [Armatimonadetes bacterium CG2_30_66_41];gi|517799394|ref|WP_018969602.1|hypothetical protein [Rubritalea marina];gi|496385176|ref|WP_009094166.1|hypothetical protein [Rhodopirellula sp. SWK7]/gi|460849145|gb|EMI46652.1|putative secreted protein [Rhodopirellula sp. SWK7]</t>
  </si>
  <si>
    <t>Phycisphaerae bacterium SM-Chi-D1;Phycisphaerae bacterium SM-Chi-D1;Formosa agariphila/Formosa agariphila KMM 3901;Phycisphaerae bacterium SG8_4;Parabacteroides sp. Marseille-P3136;Rubritalea marina;Parabacteroides sp. HGS0025;Parabacteroides sp. HGS0025;Flammeovirga sp. OC4;Lentisphaera araneosa/Lentisphaera araneosa HTCC2155;Flammeovirga sp. MY04;Flammeovirga sp. MY04;Rhodopirellula sallentina/Rhodopirellula sallentina SM41;Flammeovirga sp. MY04;Flammeovirga sp. MY04;Verrucomicrobiaceae bacterium TMED86;Flammeovirga sp. OC4;Armatimonadetes bacterium CG2_30_66_41;Rubritalea marina;Rhodopirellula sp. SWK7/Rhodopirellula sp. SWK7</t>
  </si>
  <si>
    <t>3.3E-113;9.9E-101;4.4E-96;7.4E-93;3.6E-83;9.6E-83;4.1E-80;5.4E-80;2.7E-78;3.7E-74;1.0E-73;1.4E-73;5.2E-72;3.1E-70;3.7E-70;1.0E-64;3.2E-64;1.4E-62;2.5E-61;3.0E-56</t>
  </si>
  <si>
    <t>AQQ70042;AQQ72242;WP_038529980/CDF79643;KPK39264;WP_075559901;WP_018970822;WP_046150788;KKB46563;WP_044210674;EDM25373/WP_007280829;ANQ51716;WP_066214406;EMI51716/WP_008689565;WP_066214526;ANQ51780;OUV13438;WP_044211868;OIP07896;WP_018969602;EMI46652/WP_009094166</t>
  </si>
  <si>
    <t>gi|1147523545|gb|AQQ70042.1|hypothetical protein SMSP2_00379 [Phycisphaerae bacterium SM-Chi-D1]</t>
  </si>
  <si>
    <t>Phycisphaerae bacterium SM-Chi-D1</t>
  </si>
  <si>
    <t>EG_transcript_3256</t>
  </si>
  <si>
    <t>gi|75138714|sp|Q76L34.1|PCYAA_EUGLORecName: Full=Photoactivated adenylate cyclase subunit alpha AltName: Full=Photoactivated adenylyl cyclase subunit alpha/gi|39652257|dbj|BAD04848.1|photoactivated adenylyl cyclase alpha subunit [Euglena longa];gi|75160594|sp|Q8S9F2.1|PCYAA_EUGGRRecName: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gracilis];gi|47776253|dbj|BAD20730.1|putative alpha subunit of photoactivated adenylyl cyclase [Colacium sideropus];gi|47776259|dbj|BAD20733.1|putative alpha subunit of photoactivated adenylyl cyclase [Euglena stellata];gi|47776261|dbj|BAD20734.1|putative alpha subunit of photoactivated adenylyl cyclase [Khawkinea quartana];gi|47776269|dbj|BAD20738.1|putative alpha subunit of photoactivated adenylyl cyclase [Eutreptiella gymnastica];gi|47776265|dbj|BAD20736.1|putative alpha subunit of photoactivated adenylyl cyclase [Eutreptia viridis];gi|75248074|sp|Q8S9F1.1|PCYAB_EUGGRRecName: Full=Photoactivated adenylate cyclase subunit beta AltName: Full=Photoactivated adenylyl cyclase subunit beta/gi|18996331|dbj|BAB85620.1|beta subunit of photoactivated adenylyl cyclase [Euglena gracilis];gi|47776263|dbj|BAD20735.1|putative beta subunit of photoactivated adenylyl cyclase [Khawkinea quartana];gi|75138713|sp|Q76L33.1|PCYAB_EUGLORecName: Full=Photoactivated adenylate cyclase subunit beta AltName: Full=Photoactivated adenylyl cyclase subunit beta/gi|39652259|dbj|BAD04849.1|photoactivated adenylyl cyclase beta subunit [Euglena longa];gi|85542077|sp|P84741.1|PBLFB_EUGGRRecName: Full=Photoactivated adenylate cyclase subunit beta-like protein FB/gi|84794328|emb|CAJ57398.1|photoactivated adenylate cyclase-like protein, beta subunit [Euglena gracilis];gi|47776257|dbj|BAD20732.1|putative beta subunit of photoactivated adenylyl cyclase [Euglena stellata];gi|47776255|dbj|BAD20731.1|putative beta subunit of photoactivated adenylyl cyclase [Colacium sideropus];gi|47776267|dbj|BAD20737.1|putative beta subunit of photoactivated adenylyl cyclase [Eutreptia viridis];gi|85542071|sp|P84737.1|PALFB_EUGGRRecName: Full=Photoactivated adenylate cyclase subunit alpha-like protein FB/gi|84794320|emb|CAJ57394.1|photoactivated adenylate cyclase-like protein, alpha subunit [Euglena gracilis];gi|47776271|dbj|BAD20739.1|putative beta subunit of photoactivated adenylyl cyclase [Eutreptiella gymnastica];gi|93141295|sp|P84739.2|PALST_EUGGRRecName: Full=Photoactivated adenylate cyclase subunit alpha-like protein ST-/gi|84794324|emb|CAJ57396.1|photoactivated adenylate cyclase-like protein, alpha subunit [Euglena gracilis];gi|93141294|sp|P84738.2|PAL1F_EUGGRRecName: Full=Photoactivated adenylate cyclase subunit alpha-like protein 1224-5/1F/gi|84794322|emb|CAJ57395.1|photoactivated adenylate cyclase-like protein, alpha subunit [Euglena gracilis];gi|85542078|sp|P84743.1|PBLST_EUGGRRecName: Full=Photoactivated adenylate cyclase subunit beta-like protein ST-/gi|84794332|emb|CAJ57400.1|photoactivated adenylate cyclase-like protein, beta subunit [Euglena gracilis];gi|85542076|sp|P84740.1|PBL9F_EUGGRRecName: Full=Photoactivated adenylate cyclase subunit beta-like protein 1224-5/9F/gi|84794326|emb|CAJ57397.1|photoactivated adenylate cyclase-like protein, beta subunit [Euglena gracilis]</t>
  </si>
  <si>
    <t>Euglena longa/Euglena longa;Euglena gracilis/Euglena gracilis/Euglena gracilis;Colacium sideropus;Euglena stellata;Euglena quartana;Eutreptiella gymnastica;Eutreptia viridis;Euglena gracilis/Euglena gracilis;Euglena quartana;Euglena longa/Euglena longa;Euglena gracilis/Euglena gracilis;Euglena stellata;Colacium sideropus;Eutreptia viridis;Euglena gracilis/Euglena gracilis;Eutreptiella gymnastica;Euglena gracilis/Euglena gracilis;Euglena gracilis/Euglena gracilis;Euglena gracilis/Euglena gracilis;Euglena gracilis/Euglena gracilis</t>
  </si>
  <si>
    <t>0.0E0;0.0E0;0.0E0;0.0E0;0.0E0;0.0E0;0.0E0;0.0E0;0.0E0;1.1E-180;5.6E-178;7.9E-178;2.4E-176;3.2E-174;9.4E-174;2.0E-171;1.9E-169;1.7E-152;2.5E-151;3.8E-131</t>
  </si>
  <si>
    <t>Q76L34/BAD04848;CAJ57393/Q8S9F2/BAB85619;BAD20730;BAD20733;BAD20734;BAD20738;BAD20736;Q8S9F1/BAB85620;BAD20735;Q76L33/BAD04849;P84741/CAJ57398;BAD20732;BAD20731;BAD20737;P84737/CAJ57394;BAD20739;P84739/CAJ57396;P84738/CAJ57395;CAJ57400/P84743;CAJ57397/P84740</t>
  </si>
  <si>
    <t>gi|39652257|dbj|BAD04848.1|photoactivated adenylyl cyclase alpha subunit [Euglena longa]/gi|75138714|sp|Q76L34.1|PCYAA_EUGLORecName: Full=Photoactivated adenylate cyclase subunit alpha AltName: Full=Photoactivated adenylyl cyclase subunit alpha</t>
  </si>
  <si>
    <t>IPR007024;noIPR;IPR029787;IPR029787;noIPR;IPR001054;noIPR;noIPR;noIPR;noIPR;IPR001054;IPR007024;IPR007024;IPR001054;noIPR;noIPR;IPR036046;IPR029787;IPR029787;IPR036046</t>
  </si>
  <si>
    <t>DOMAIN;DOMAIN;HOMOLOGOUS_SUPERFAMILY;HOMOLOGOUS_SUPERFAMILY;HOMOLOGOUS_SUPERFAMILY;DOMAIN;DOMAIN;DOMAIN;DOMAIN;DOMAIN;DOMAIN;DOMAIN;DOMAIN;DOMAIN;DOMAIN;DOMAIN;HOMOLOGOUS_SUPERFAMILY;HOMOLOGOUS_SUPERFAMILY;HOMOLOGOUS_SUPERFAMILY;HOMOLOGOUS_SUPERFAMILY</t>
  </si>
  <si>
    <t>BLUF domain;BLUF domain;Nucleotide cyclase;Nucleotide cyclase;Nucleotide cyclase;Adenylyl cyclase class-3/4/guanylyl cyclase;Adenylyl cyclase class-3/4/guanylyl cyclase;Adenylyl cyclase class-3/4/guanylyl cyclase;Adenylyl cyclase class-3/4/guanylyl cyclase;Adenylyl cyclase class-3/4/guanylyl cyclase;Adenylyl cyclase class-3/4/guanylyl cyclase;BLUF domain;BLUF domain;Adenylyl cyclase class-3/4/guanylyl cyclase;Adenylyl cyclase class-3/4/guanylyl cyclase;Adenylyl cyclase class-3/4/guanylyl cyclase;Acylphosphatase-like domain superfamily;Nucleotide cyclase;Nucleotide cyclase;Acylphosphatase-like domain superfamily</t>
  </si>
  <si>
    <t>PF04940 (PFAM);G3DSA:3.30.70.100 (GENE3D);G3DSA:3.30.70.1230 (GENE3D);G3DSA:3.30.70.1230 (GENE3D);G3DSA:3.30.70.100 (GENE3D);PF00211 (PFAM);PTHR43081:SF9 (PANTHER);PTHR43081 (PANTHER);PTHR43081:SF9 (PANTHER);PTHR43081 (PANTHER);PS50125 (PROSITE_PROFILES);PS50925 (PROSITE_PROFILES);PS50925 (PROSITE_PROFILES);PS50125 (PROSITE_PROFILES);cd07302 (CDD);cd07302 (CDD);SSF54975 (SUPERFAMILY);SSF55073 (SUPERFAMILY);SSF55073 (SUPERFAMILY);SSF54975 (SUPERFAMILY)</t>
  </si>
  <si>
    <t>GO:0009882/GO:0071949;;;;;GO:0035556/GO:0016849/GO:0009190;;;;;GO:0035556/GO:0016849/GO:0009190;GO:0009882/GO:0071949;GO:0009882/GO:0071949;GO:0035556/GO:0016849/GO:0009190;;;;;;</t>
  </si>
  <si>
    <t>blue light photoreceptor activity/FAD binding;;;;;intracellular signal transduction/phosphorus-oxygen lyase activity/cyclic nucleotide biosynthetic process;;;;;intracellular signal transduction/phosphorus-oxygen lyase activity/cyclic nucleotide biosynthetic process;blue light photoreceptor activity/FAD binding;blue light photoreceptor activity/FAD binding;intracellular signal transduction/phosphorus-oxygen lyase activity/cyclic nucleotide biosynthetic process;;;;;;</t>
  </si>
  <si>
    <t>Molecular Function/Molecular Function;;;;;Biological Process/Molecular Function/Biological Process;;;;;Biological Process/Molecular Function/Biological Process;Molecular Function/Molecular Function;Molecular Function/Molecular Function;Biological Process/Molecular Function/Biological Process;;;;;;</t>
  </si>
  <si>
    <t>EG_transcript_12209</t>
  </si>
  <si>
    <t>von Willebrand factor type A domain containing</t>
  </si>
  <si>
    <t>gi|1353722|gb|AAB01767.1|unknown, partial [Naegleria fowleri];gi|470376633|ref|XP_004333301.1|von Willebrand factor type A domain containing protein [Acanthamoeba castellanii str. Neff]/gi|440789999|gb|ELR11288.1|von Willebrand factor type A domain containing protein [Acanthamoeba castellanii str. Neff];gi|1173926160|gb|OQR80524.1|hypothetical protein ACHHYP_17492 [Achlya hypogyna];gi|1173947474|gb|OQR95760.1|hypothetical protein ACHHYP_00047 [Achlya hypogyna];gi|922860017|gb|KOO27959.1|ring zinc finger and vwf domain family protein [Chrysochromulina sp. CCMP291];gi|569424807|gb|ETO30587.1|hypothetical protein RFI_06533 [Reticulomyxa filosa];gi|669138516|ref|XP_008604826.1|hypothetical protein SDRG_01091 [Saprolegnia diclina VS20]/gi|530744015|gb|EQC42257.1|hypothetical protein SDRG_01091 [Saprolegnia diclina VS20];gi|813185921|ref|XP_012207132.1|hypothetical protein SPRG_12692 [Saprolegnia parasitica CBS 223.65]/gi|641527937|gb|KDO22196.1|hypothetical protein SPRG_12692 [Saprolegnia parasitica CBS 223.65];gi|340369127|ref|XP_003383100.1|PREDICTED: uncharacterized protein LOC100635885 [Amphimedon queenslandica];gi|828230613|ref|XP_012564919.1|PREDICTED: uncharacterized protein LOC100207867 [Hydra vulgaris];gi|698799806|ref|XP_009832932.1|hypothetical protein H257_08652 [Aphanomyces astaci]/gi|574112329|gb|ETV77822.1|hypothetical protein H257_08652 [Aphanomyces astaci];gi|669158466|ref|XP_008614795.1|hypothetical protein SDRG_10577 [Saprolegnia diclina VS20]/gi|530733546|gb|EQC31788.1|hypothetical protein SDRG_10577 [Saprolegnia diclina VS20];gi|1173959495|gb|OQS05722.1|hypothetical protein THRCLA_02177 [Thraustotheca clavata];gi|470424898|ref|XP_004337749.1|hypothetical protein ACA1_379170, partial [Acanthamoeba castellanii str. Neff]/gi|440794576|gb|ELR15736.1|hypothetical protein ACA1_379170, partial [Acanthamoeba castellanii str. Neff];gi|569354553|gb|ETO05805.1|hypothetical protein RFI_31587, partial [Reticulomyxa filosa];gi|813101614|ref|XP_012193564.1|hypothetical protein SPRG_00058 [Saprolegnia parasitica CBS 223.65]/gi|641541467|gb|KDO35212.1|hypothetical protein SPRG_00058 [Saprolegnia parasitica CBS 223.65];gi|551542817|ref|XP_005759595.1|von Willebrand factor type A domain-containing protein [Emiliania huxleyi CCMP1516]/gi|485607722|gb|EOD07166.1|von Willebrand factor type A domain-containing protein [Emiliania huxleyi CCMP1516];gi|470301263|ref|XP_004347303.1|hypothetical protein CAOG_04556 [Capsaspora owczarzaki ATCC 30864]/gi|765553195|gb|KJE93816.1|hypothetical protein CAOG_004556 [Capsaspora owczarzaki ATCC 30864];gi|569425221|gb|ETO30792.1|hypothetical protein RFI_06330, partial [Reticulomyxa filosa];gi|1052200044|ref|XP_017701978.1|PREDICTED: uncharacterized protein LOC103722371 [Phoenix dactylifera]</t>
  </si>
  <si>
    <t>Naegleria fowleri;Acanthamoeba castellanii str. Neff/Acanthamoeba castellanii str. Neff;Achlya hypogyna;Achlya hypogyna;Chrysochromulina sp. CCMP291;Reticulomyxa filosa;Saprolegnia diclina VS20/Saprolegnia diclina VS20;Saprolegnia parasitica CBS 223.65/Saprolegnia parasitica CBS 223.65;Amphimedon queenslandica;Hydra vulgaris;Aphanomyces astaci/Aphanomyces astaci;Saprolegnia diclina VS20/Saprolegnia diclina VS20;Thraustotheca clavata;Acanthamoeba castellanii str. Neff/Acanthamoeba castellanii str. Neff;Reticulomyxa filosa;Saprolegnia parasitica CBS 223.65/Saprolegnia parasitica CBS 223.65;Emiliania huxleyi CCMP1516/Emiliania huxleyi CCMP1516;Capsaspora owczarzaki ATCC 30864/Capsaspora owczarzaki ATCC 30864;Reticulomyxa filosa;Phoenix dactylifera</t>
  </si>
  <si>
    <t>9.6E-51;6.3E-43;4.6E-42;1.1E-39;1.2E-39;8.8E-39;1.4E-38;2.2E-37;4.4E-37;6.9E-36;1.1E-35;1.6E-35;3.9E-35;8.3E-35;7.7E-34;1.8E-33;3.6E-33;4.7E-32;7.8E-32;3.1E-31</t>
  </si>
  <si>
    <t>AAB01767;XP_004333301/ELR11288;OQR80524;OQR95760;KOO27959;ETO30587;XP_008604826/EQC42257;XP_012207132/KDO22196;XP_003383100;XP_012564919;XP_009832932/ETV77822;EQC31788/XP_008614795;OQS05722;XP_004337749/ELR15736;ETO05805;KDO35212/XP_012193564;XP_005759595/EOD07166;XP_004347303/KJE93816;ETO30792;XP_017701978</t>
  </si>
  <si>
    <t>IPR036465;IPR032838;noIPR;noIPR;noIPR</t>
  </si>
  <si>
    <t>von Willebrand factor A-like domain superfamily;VWA-Hint protein, Vwaint domain;VWA-Hint protein, Vwaint domain;VWA-Hint protein, Vwaint domain;VWA-Hint protein, Vwaint domain</t>
  </si>
  <si>
    <t>G3DSA:3.40.50.410 (GENE3D);PF14624 (PFAM);mobidb-lite (MOBIDB_LITE);PTHR10579 (PANTHER);PTHR10579:SF72 (PANTHER)</t>
  </si>
  <si>
    <t>EG_transcript_48325</t>
  </si>
  <si>
    <t>EG_transcript_5727</t>
  </si>
  <si>
    <t>gamma-glutamyltransferase</t>
  </si>
  <si>
    <t>gi|836611604|ref|WP_047763280.1|gamma-glutamyltransferase [Kiloniella spongiae]/gi|827519236|gb|KLN61923.1|gamma-glutamyltransferase [Kiloniella spongiae];gi|522080138|ref|WP_020591347.1|hypothetical protein [Kiloniella laminariae];gi|1190255025|ref|WP_085905514.1|gamma-glutamyltransferase [Kiloniella majae];gi|1190248087|ref|WP_085900193.1|gamma-glutamyltransferase [Kiloniella majae];gi|1190258772|ref|WP_085909223.1|gamma-glutamyltransferase [Kiloniella majae];gi|817130696|ref|WP_046503215.1|gamma-glutamyltransferase [Kiloniella litopenaei]/gi|816201409|gb|KKJ78477.1|gamma-glutamyltransferase [Kiloniella litopenaei];gi|1056573575|ref|WP_068005450.1|gamma-glutamyltransferase [Pseudovibrio axinellae]/gi|1020204708|gb|KZL19278.1|Gamma-glutamyltranspeptidase precursor [Pseudovibrio axinellae]/gi|1094801316|emb|SEQ43135.1|gamma-glutamyltranspeptidase / glutathione hydrolase [Pseudovibrio axinellae];gi|1180071280|ref|WP_083591111.1|gamma-glutamyltransferase [Aurantimonas sp. 22II-16-19i];gi|1178168362|gb|ORE97411.1|gamma-glutamyltranspeptidase [Aurantimonas sp. 22II-16-19i];gi|1150503121|gb|OOO23093.1|gamma-glutamyltransferase [Agrobacterium sp. YIC 5082];gi|496111915|ref|WP_008836422.1|gamma-glutamyltransferase [Mesorhizobium alhagi]/gi|359253517|gb|EHK56636.1|gamma-glutamyltranspeptidase [Mesorhizobium alhagi CCNWXJ12-2];gi|1150789494|ref|WP_077983601.1|gamma-glutamyltransferase [Agrobacterium sp. YIC 5082];gi|1180996757|ref|WP_084410279.1|gamma-glutamyltransferase [Fulvimarina manganoxydans]/gi|1175043794|emb|SMC83170.1|gamma-glutamyltransferase 1 Threonine peptidase. MEROPS family T03 [Fulvimarina manganoxydans];gi|1118117722|gb|OKL44685.1|gamma-glutamyltransferase [Nesiotobacter exalbescens];gi|738540181|ref|WP_036488458.1|gamma-glutamyltransferase [Nesiotobacter exalbescens];gi|1172418654|ref|WP_080794692.1|gamma-glutamyltransferase [Agrobacterium genomosp. 9]/gi|1160152085|emb|CVI63604.1|gamma-glutamyltranspeptidase, precursor [Agrobacterium genomosp. 9 str. Hayward 0363];gi|495823730|ref|WP_008548309.1|gamma-glutamyltransferase [Pseudovibrio sp. JE062]/gi|211959863|gb|EEA95060.1|gamma-glutamyltransferase [Pseudovibrio sp. JE062];gi|939008703|ref|WP_054783025.1|gamma-glutamyltransferase [Pseudovibrio denitrificans]/gi|1099492400|emb|SFT83835.1|gamma-glutamyltranspeptidase / glutathione hydrolase [Pseudovibrio denitrificans];gi|1087205408|emb|SDR21864.1|gamma-glutamyltranspeptidase / glutathione hydrolase [Pseudovibrio sp. Tun.PHSC04-5.I4];gi|739228811|ref|WP_037092104.1|MULTISPECIES: gamma-glutamyltransferase [Rhizobium]/gi|690570673|gb|KGE81886.1|gamma-glutamyltransferase [Rhizobium sp. H41]/gi|1045904834|gb|ANV26721.1|gamma-glutamyltransferase [Rhizobium sp. S41]</t>
  </si>
  <si>
    <t>Kiloniella sp. MEBiC09566/Kiloniella sp. MEBiC09566;Kiloniella laminariae;Kiloniella sp. JR-2017;Kiloniella sp. JR-2017;Kiloniella sp. JR-2017;Kiloniella sp. P1-1/Kiloniella sp. P1-1;Pseudovibrio axinellae/Pseudovibrio axinellae/Pseudovibrio axinellae;Aurantimonas sp. 22II-16-19i;Aurantimonas sp. 22II-16-19i;Agrobacterium sp. YIC 5082;Mesorhizobium alhagi/Mesorhizobium alhagi CCNWXJ12-2;Agrobacterium sp. YIC 5082;Rhizobiales bacterium 8047/Rhizobiales bacterium 8047;Nesiotobacter exalbescens;Nesiotobacter exalbescens;Agrobacterium genomosp. 9/Agrobacterium genomosp. 9 str. Hayward 0363;Pseudovibrio sp. JE062/Pseudovibrio sp. JE062;Pseudovibrio denitrificans/Pseudovibrio denitrificans;Pseudovibrio sp. Tun.PHSC04-5.I4;Rhizobium/Rhizobium sp. H41/Rhizobium sp. S41</t>
  </si>
  <si>
    <t>1.9E-82;2.7E-82;3.3E-82;7.5E-82;1.3E-81;3.4E-81;1.4E-80;1.5E-78;1.5E-78;2.0E-78;2.0E-78;2.1E-78;6.2E-78;1.5E-77;2.0E-77;2.4E-77;2.5E-77;5.1E-77;1.1E-76;1.5E-75</t>
  </si>
  <si>
    <t>KLN61923/WP_047763280;WP_020591347;WP_085905514;WP_085900193;WP_085909223;WP_046503215/KKJ78477;KZL19278/WP_068005450/SEQ43135;WP_083591111;ORE97411;OOO23093;EHK56636/WP_008836422;WP_077983601;WP_084410279/SMC83170;OKL44685;WP_036488458;WP_080794692/CVI63604;WP_008548309/EEA95060;WP_054783025/SFT83835;SDR21864;WP_037092104/KGE81886/ANV26721</t>
  </si>
  <si>
    <t>gi|827519236|gb|KLN61923.1|gamma-glutamyltransferase [Kiloniella spongiae]/gi|836611604|ref|WP_047763280.1|gamma-glutamyltransferase [Kiloniella spongiae]</t>
  </si>
  <si>
    <t>Kiloniella sp. MEBiC09566</t>
  </si>
  <si>
    <t>ggt_1;ggt;WH96_04460;LW14_15875;WH95_02250;SAMN04515695_3494;SAMN05444141_103787;LW14_15875;MAXJ12_13986;WH95_02250;AGR9A_Lc40506;ggt;BS627_12695;ggt_1;WH95_02250;ATO4_08832;WH96_04460;ggt_1;ggt;WH96_04460;A3843_07755;LW14_15875;SAMN06297251_109125;ggt_1;ggt;A3843_07755;SAMN05444141_103787;SAMN04515695_3494;WH95_02250;WH96_04460;LW14_15875;ggt_1;ggt;AGR9A_Lc40506;BS627_12695;ggt_1;ggt;ATO4_08832;A3843_07755;SAMN06297251_109125;ggt_1;WH95_02250;WH96_04460;ggt_1;ATO4_08832;MAXJ12_13986;A3843_07755;SAMN06297251_109125;LW14_15875;WH96_04460;WH96_04460;BS627_12695;ggt;AGR9A_Lc40506;ggt;ggt_1;MAXJ12_13986;WH95_02250;SAMN05444141_103787;ATO4_08832;ggt_1;A3843_07755;AGR9A_Lc40506;ATO4_08832;MAXJ12_13986;WH95_02250;AGR9A_Lc40506;ggt;LW14_15875;BS627_12695;ggt_1;ggt_1;ggt;SAMN04515695_3494;SAMN05444141_103787;AGR9A_Lc40506;SAMN05444141_103787;SAMN06297251_109125;A3843_07755;WH96_04460;BS627_12695;BS627_12695;LW14_15875;SAMN05444141_103787;MAXJ12_13986;SAMN05444141_103787;ggt;LW14_15875;ggt;SAMN04515695_3494;SAMN05444141_103787;ggt_1;ggt;AGR9A_Lc40506;A3843_07755;BS627_12695;A3843_07755;ggt_1;ggt;ATO4_08832;WH95_02250;BS627_12695;MAXJ12_13986</t>
  </si>
  <si>
    <t>GO:0016746-IEA;GO:0102953-IEA;GO:0036374-IEA;GO:0006508-IEA;GO:0006751-IEA;GO:0016740-IEA;GO:0016787-IEA;GO:0103068-IEA</t>
  </si>
  <si>
    <t>transferase activity, transferring acyl groups-IEA;hypoglycin A gamma-glutamyl transpeptidase activity-IEA;glutathione hydrolase activity-IEA;proteolysis-IEA;glutathione catabolic process-IEA;transferase activity-IEA;hydrolase activity-IEA;leukotriene C4 gamma-glutamyl transferase activity-IEA</t>
  </si>
  <si>
    <t>Molecular Function-IEA;Molecular Function-IEA;Molecular Function-IEA;Biological Process-IEA;Biological Process-IEA;Molecular Function-IEA;Molecular Function-IEA;Molecular Function-IEA</t>
  </si>
  <si>
    <t>noIPR;noIPR;noIPR;noIPR;noIPR;noIPR;noIPR;noIPR;IPR029055</t>
  </si>
  <si>
    <t>FAMILY;FAMILY;FAMILY;FAMILY;FAMILY;FAMILY;FAMILY;FAMILY;HOMOLOGOUS_SUPERFAMILY</t>
  </si>
  <si>
    <t>S-adenosyl-L-methionine-dependent tRNA 4-demethylwyosine synthase;S-adenosyl-L-methionine-dependent tRNA 4-demethylwyosine synthase;S-adenosyl-L-methionine-dependent tRNA 4-demethylwyosine synthase;S-adenosyl-L-methionine-dependent tRNA 4-demethylwyosine synthase;S-adenosyl-L-methionine-dependent tRNA 4-demethylwyosine synthase;S-adenosyl-L-methionine-dependent tRNA 4-demethylwyosine synthase;S-adenosyl-L-methionine-dependent tRNA 4-demethylwyosine synthase;S-adenosyl-L-methionine-dependent tRNA 4-demethylwyosine synthase;Nucleophile aminohydrolases, N-terminal</t>
  </si>
  <si>
    <t>PR01210 (PRINTS);G3DSA:3.60.20.40 (GENE3D);G3DSA:1.10.246.130 (GENE3D);PF01019 (PFAM);mobidb-lite (MOBIDB_LITE);mobidb-lite (MOBIDB_LITE);PTHR43199:SF1 (PANTHER);PTHR43199 (PANTHER);SSF56235 (SUPERFAMILY)</t>
  </si>
  <si>
    <t>EG_transcript_1655</t>
  </si>
  <si>
    <t>noIPR;IPR003594;IPR036890</t>
  </si>
  <si>
    <t>HSP20-like chaperone;Histidine kinase/HSP90-like ATPase;Histidine kinase/HSP90-like ATPase superfamily</t>
  </si>
  <si>
    <t>mobidb-lite (MOBIDB_LITE);cd00075 (CDD);SSF55874 (SUPERFAMILY)</t>
  </si>
  <si>
    <t>EG_transcript_21908</t>
  </si>
  <si>
    <t>NAD(P) mitochondrial-like</t>
  </si>
  <si>
    <t>gi|145533975|ref|XP_001452732.1|hypothetical protein [Paramecium tetraurelia strain d4-2]/gi|124420431|emb|CAK85335.1|unnamed protein product (macronuclear) [Paramecium tetraurelia];gi|1207135891|ref|XP_021323410.1|NAD(P) transhydrogenase, mitochondrial [Danio rerio];gi|678001652|ref|XP_009077747.1|PREDICTED: NAD(P) transhydrogenase, mitochondrial-like [Acanthisitta chloris]/gi|694855688|ref|XP_009469387.1|PREDICTED: NAD(P) transhydrogenase, mitochondrial-like [Nipponia nippon]/gi|695156963|ref|XP_009506479.1|PREDICTED: NAD(P) transhydrogenase, mitochondrial-like [Phalacrocorax carbo]/gi|697032636|ref|XP_009578478.1|PREDICTED: NAD(P) transhydrogenase, mitochondrial-like [Fulmarus glacialis]/gi|701381633|ref|XP_009988233.1|PREDICTED: NAD(P) transhydrogenase, mitochondrial-like [Tauraco erythrolophus]/gi|704471923|ref|XP_010071335.1|PREDICTED: NAD(P) transhydrogenase, mitochondrial-like [Pterocles gutturalis];gi|698455503|ref|XP_009702041.1|PREDICTED: NAD(P) transhydrogenase, mitochondrial-like [Cariama cristata];gi|698404268|ref|XP_009809607.1|PREDICTED: NAD(P) transhydrogenase, mitochondrial-like, partial [Gavia stellata]/gi|723138667|ref|XP_010286135.1|PREDICTED: NAD(P) transhydrogenase, mitochondrial-like, partial [Phaethon lepturus];gi|1048476345|ref|XP_017516843.1|PREDICTED: NAD(P) transhydrogenase, mitochondrial-like [Manis javanica];gi|705692205|ref|XP_010122701.1|PREDICTED: NAD(P) transhydrogenase, mitochondrial-like [Chlamydotis macqueenii];gi|1158841433|ref|XP_020329420.1|NAD(P) transhydrogenase, mitochondrial-like [Oncorhynchus kisutch];gi|724812454|ref|XP_010359473.1|PREDICTED: NAD(P) transhydrogenase, mitochondrial-like [Rhinopithecus roxellana];gi|966709783|gb|KTG42021.1|hypothetical protein cypCar_00031255 [Cyprinus carpio];gi|966661788|gb|KTF96341.1|hypothetical protein cypCar_00021814 [Cyprinus carpio];gi|704585921|ref|XP_010189933.1|PREDICTED: NAD(P) transhydrogenase, mitochondrial-like [Mesitornis unicolor];gi|620969086|ref|XP_001516289.3|PREDICTED: NAD(P) transhydrogenase, mitochondrial-like [Ornithorhynchus anatinus];gi|927168286|ref|XP_013921821.1|PREDICTED: NAD(P) transhydrogenase, mitochondrial-like, partial [Thamnophis sirtalis];gi|6980424|pdb|1D4O|AChain A, Crystal Structure Of Transhydrogenase Domain Iii At 1.2 Angstroms Resolution;gi|344259015|gb|EGW15119.1|NAD(P) transhydrogenase, mitochondrial [Cricetulus griseus];gi|1147287412|ref|XP_020025022.1|NAD(P) transhydrogenase, mitochondrial-like [Castor canadensis];gi|929308275|ref|XP_014031742.1|PREDICTED: NAD(P) transhydrogenase, mitochondrial-like, partial [Salmo salar];gi|12084180|pdb|1DJL|AChain A, The Crystal Structure Of Human Transhydrogenase Domain Iii With Bound Nadp/gi|12084181|pdb|1DJL|BChain B, The Crystal Structure Of Human Transhydrogenase Domain Iii With Bound Nadp/gi|37927616|pdb|1PT9|AChain A, Crystal Structure Analysis Of The Diii Component Of Transhydrogenase With A Thio-Nicotinamide Nucleotide Analogue/gi|37927617|pdb|1PT9|BChain B, Crystal Structure Analysis Of The Diii Component Of Transhydrogenase With A Thio-Nicotinamide Nucleotide Analogue/gi|60593578|pdb|1U31|AChain A, Recombinant Human Heart Transhydrogenase Diii Bound With Nadph/gi|60593579|pdb|1U31|BChain B, Recombinant Human Heart Transhydrogenase Diii Bound With Nadph/gi|649153560|gb|AIC63345.1|NNT, partial [synthetic construct];gi|145513172|ref|XP_001442497.1|hypothetical protein [Paramecium tetraurelia strain d4-2]/gi|124409850|emb|CAK75100.1|unnamed protein product (macronuclear) [Paramecium tetraurelia]</t>
  </si>
  <si>
    <t>Paramecium tetraurelia strain d4-2/Paramecium tetraurelia;Danio rerio;Acanthisitta chloris/Nipponia nippon/Phalacrocorax carbo/Fulmarus glacialis/Tauraco erythrolophus/Pterocles gutturalis;Cariama cristata;Gavia stellata/Phaethon lepturus;Manis javanica;Chlamydotis undulata macqueenii;Oncorhynchus kisutch;Rhinopithecus roxellana;Cyprinus carpio;Cyprinus carpio;Mesitornis unicolor;Ornithorhynchus anatinus;Thamnophis sirtalis;Bos taurus;Cricetulus griseus;Castor canadensis;Salmo salar;Homo sapiens/Homo sapiens/Homo sapiens/Homo sapiens/Homo sapiens/Homo sapiens/synthetic construct;Paramecium tetraurelia strain d4-2/Paramecium tetraurelia</t>
  </si>
  <si>
    <t>6.8E-53;9.3E-50;1.5E-49;2.0E-49;2.8E-49;8.0E-49;9.9E-49;1.2E-48;1.3E-48;1.4E-48;1.7E-48;2.5E-48;3.1E-48;3.8E-48;4.4E-48;5.0E-48;5.0E-48;5.1E-48;5.9E-48;6.1E-48</t>
  </si>
  <si>
    <t>CAK85335/XP_001452732;XP_021323410;XP_009469387/XP_009578478/XP_009506479/XP_009988233/XP_009077747/XP_010071335;XP_009702041;XP_009809607/XP_010286135;XP_017516843;XP_010122701;XP_020329420;XP_010359473;KTG42021;KTF96341;XP_010189933;XP_001516289;XP_013921821;1D4O_A;EGW15119;XP_020025022;XP_014031742;1DJL_A/1PT9_B/1PT9_A/1DJL_B/1U31_B/1U31_A/AIC63345;CAK75100/XP_001442497</t>
  </si>
  <si>
    <t>gi|145533975|ref|XP_001452732.1|hypothetical protein [Paramecium tetraurelia strain d4-2]/gi|124420431|emb|CAK85335.1|unnamed protein product (macronuclear) [Paramecium tetraurelia]</t>
  </si>
  <si>
    <t>NNT;NNT;NNT;NNT;NNT;NNT;NNT;NNT;NNT;NNT;NNT;LOC106587682;NNT;NNT;NNT;NNT;NNT;GSPATT00001302001;NNT;NNT;LOC106587682;NNT;GSPATT00001302001;NNT;NNT;NNT;NNT;NNT;NNT;NNT;NNT;NNT;LOC106587682;NNT;NNT;NNT;NNT;NNT;NNT;NNT;NNT;NNT;NNT;NNT;NNT;GSPATT00001302001;NNT;LOC106587682;NNT;NNT;GSPATT00001302001;NNT;NNT;NNT;NNT;NNT;NNT;NNT;NNT;NNT;NNT;NNT;NNT;NNT;NNT;GSPATT00001302001;GSPATT00001302001;NNT;NNT;NNT;GSPATT00001302001;GSPATT00001302001;NNT;NNT;NNT;NNT;NNT;LOC106587682;NNT;NNT;NNT;NNT;LOC106587682;NNT;NNT;NNT;NNT;NNT;NNT;NNT;NNT;NNT;NNT;NNT;NNT;NNT;LOC106587682;NNT;NNT;LOC106587682;NNT;NNT;NNT;GSPATT00001302001;NNT;GSPATT00001302001;NNT;LOC106587682;NNT;NNT;LOC106587682;NNT;NNT;NNT;NNT;NNT</t>
  </si>
  <si>
    <t>GO:0005746-TAS;GO:0072593-IEA;GO:0072593-IMP;GO:0010918-IEA;GO:0005739-IEA;GO:0005739-IDA;GO:0051287-IBA;GO:0051287-TAS;GO:0016491-IEA;GO:0050661-IEA;GO:0050661-IDA;GO:0050661-IBA;GO:0003957-TAS;GO:0045454-IEA;GO:0001933-IEA;GO:0016020-IEA;GO:0016020-N/A;GO:0043066-IEA;GO:0016021-IEA;GO:0055114-IEA;GO:0055114-TAS;GO:0098869-IEA;GO:0033273-IEA;GO:1903285-IEA;GO:0008750-IEA;GO:0008750-IBA;GO:0032364-IEA;GO:0006099-TAS;GO:0006740-IEA;GO:0006740-IBA;GO:1902600-IEA;GO:1902600-TAS;GO:0008746-IEA;GO:0008746-EXP;GO:0005743-IEA;GO:0005743-IBA;GO:0005743-TAS</t>
  </si>
  <si>
    <t>mitochondrial respiratory chain-TAS;reactive oxygen species metabolic process-IEA;reactive oxygen species metabolic process-IMP;positive regulation of mitochondrial membrane potential-IEA;mitochondrion-IEA;mitochondrion-IDA;NAD binding-IBA;NAD binding-TAS;oxidoreductase activity-IEA;NADP binding-IEA;NADP binding-IDA;NADP binding-IBA;NAD(P)+ transhydrogenase (B-specific) activity-TAS;cell redox homeostasis-IEA;negative regulation of protein phosphorylation-IEA;membrane-IEA;membrane-N/A;negative regulation of apoptotic process-IEA;integral component of membrane-IEA;oxidation-reduction process-IEA;oxidation-reduction process-TAS;cellular oxidant detoxification-IEA;response to vitamin-IEA;positive regulation of hydrogen peroxide catabolic process-IEA;NAD(P)+ transhydrogenase (AB-specific) activity-IEA;NAD(P)+ transhydrogenase (AB-specific) activity-IBA;oxygen homeostasis-IEA;tricarboxylic acid cycle-TAS;NADPH regeneration-IEA;NADPH regeneration-IBA;proton transmembrane transport-IEA;proton transmembrane transport-TAS;NAD(P)+ transhydrogenase activity-IEA;NAD(P)+ transhydrogenase activity-EXP;mitochondrial inner membrane-IEA;mitochondrial inner membrane-IBA;mitochondrial inner membrane-TAS</t>
  </si>
  <si>
    <t>Cellular Component-TAS;Biological Process-IEA;Biological Process-IMP;Biological Process-IEA;Cellular Component-IEA;Cellular Component-IDA;Molecular Function-IBA;Molecular Function-TAS;Molecular Function-IEA;Molecular Function-IEA;Molecular Function-IDA;Molecular Function-IBA;Molecular Function-TAS;Biological Process-IEA;Biological Process-IEA;Cellular Component-IEA;Cellular Component-N/A;Biological Process-IEA;Cellular Component-IEA;Biological Process-IEA;Biological Process-TAS;Biological Process-IEA;Biological Process-IEA;Biological Process-IEA;Molecular Function-IEA;Molecular Function-IBA;Biological Process-IEA;Biological Process-TAS;Biological Process-IEA;Biological Process-IBA;Biological Process-IEA;Biological Process-TAS;Molecular Function-IEA;Molecular Function-EXP;Cellular Component-IEA;Cellular Component-IBA;Cellular Component-TAS</t>
  </si>
  <si>
    <t>GO:0005743;GO:0006099;GO:0006740;GO:0008750;GO:0010918;GO:0016021;GO:0032364;GO:0033273;GO:0043066;GO:0050661;GO:0051287;GO:0072593;GO:0098869;GO:1902600</t>
  </si>
  <si>
    <t>mitochondrial inner membrane;tricarboxylic acid cycle;NADPH regeneration;NAD(P)+ transhydrogenase (AB-specific) activity;positive regulation of mitochondrial membrane potential;integral component of membrane;oxygen homeostasis;response to vitamin;negative regulation of apoptotic process;NADP binding;NAD binding;reactive oxygen species metabolic process;cellular oxidant detoxification;proton transmembrane transport</t>
  </si>
  <si>
    <t>Cellular Component;Biological Process;Biological Process;Molecular Function;Biological Process;Cellular Component;Biological Process;Biological Process;Biological Process;Molecular Function;Molecular Function;Biological Process;Biological Process;Biological Process</t>
  </si>
  <si>
    <t>EC:1.6.1.2</t>
  </si>
  <si>
    <t>NAD(P)(+) transhydrogenase (Re/Si-specific)</t>
  </si>
  <si>
    <t>noIPR;IPR034300;noIPR;IPR029035</t>
  </si>
  <si>
    <t>RNA-binding domain superfamily;NADP transhydrogenase beta-like domain;NADP transhydrogenase beta-like domain;DHS-like NAD/FAD-binding domain superfamily</t>
  </si>
  <si>
    <t>G3DSA:3.40.50.1220 (GENE3D);PF02233 (PFAM);PTHR10160 (PANTHER);SSF52467 (SUPERFAMILY)</t>
  </si>
  <si>
    <t>EG_transcript_3075</t>
  </si>
  <si>
    <t>gi|1004722030|ref|WP_061560295.1|3-hydroxyacyl-CoA dehydrogenase [Pseudomonas citronellolis]/gi|1004374524|gb|AMO73581.1|Fatty acid oxidation complex subunit alpha [Pseudomonas citronellolis];gi|771600284|ref|WP_045213594.1|3-hydroxyacyl-CoA dehydrogenase [Pseudomonas sp. 21]/gi|770081059|gb|KJJ98570.1|3-hydroxyacyl-CoA dehydrogenase [Pseudomonas sp. 21];gi|1087321201|emb|SDK58330.1|3-hydroxyacyl-CoA dehydrogenase [Pseudomonas delhiensis];gi|759527956|ref|WP_043248038.1|3-hydroxyacyl-CoA dehydrogenase [Pseudomonas knackmussii]/gi|631776950|emb|CDF81428.1|Peroxisomal bifunctional enzyme [Pseudomonas knackmussii B13];gi|1188438502|ref|WP_085558180.1|3-hydroxyacyl-CoA dehydrogenase [Azospirillum lipoferum]/gi|1184424458|emb|SMH62799.1|3-hydroxyacyl-CoA dehydrogenase [Azospirillum lipoferum];gi|1035747807|ref|WP_064581537.1|3-hydroxyacyl-CoA dehydrogenase [Pseudomonas citronellolis]/gi|1033872128|gb|ANI12511.1|3-hydroxyacyl-CoA dehydrogenase [Pseudomonas citronellolis];gi|639926535|ref|WP_024763685.1|3-hydroxyacyl-CoA dehydrogenase [Pseudomonas nitroreducens];gi|1071437814|ref|WP_069862834.1|3-hydroxyacyl-CoA dehydrogenase [Pseudomonas sp. CCA 1];gi|1180920252|ref|WP_084358457.1|3-hydroxyacyl-CoA dehydrogenase [Pseudomonas nitroreducens];gi|1084130232|gb|OGL27553.1|3-hydroxyacyl-CoA dehydrogenase [Candidatus Rokubacteria bacterium RIFCSPLOWO2_12_FULL_73_47];gi|505287762|ref|WP_015474864.1|enoyl-CoA hydratase [Pseudomonas sp. ATCC 13867]/gi|472247262|gb|AGI21976.1|enoyl-CoA hydratase [Pseudomonas sp. ATCC 13867];gi|759594101|ref|WP_043312557.1|3-hydroxyacyl-CoA dehydrogenase [Pseudomonas sp. PI1]/gi|982562601|gb|KWR86808.1|3-hydroxyacyl-CoA dehydrogenase [Pseudomonas sp. PI1];gi|1084112449|gb|OGL11480.1|3-hydroxyacyl-CoA dehydrogenase [Candidatus Rokubacteria bacterium RIFCSPLOWO2_02_FULL_73_56];gi|1043045524|ref|WP_065327701.1|3-hydroxyacyl-CoA dehydrogenase [Pseudomonas sp. AU12215]/gi|1042730522|gb|OBY58569.1|3-hydroxyacyl-CoA dehydrogenase [Pseudomonas sp. AU12215];gi|1174838238|ref|WP_081518927.1|3-hydroxyacyl-CoA dehydrogenase [Pseudomonas sp. T]/gi|1173519128|gb|OQR32117.1|3-hydroxyacyl-CoA dehydrogenase [Pseudomonas sp. T];gi|939362625|ref|WP_054907532.1|MULTISPECIES: 3-hydroxyacyl-CoA dehydrogenase [Pseudomonas]/gi|1042861162|gb|OBY88025.1|3-hydroxyacyl-CoA dehydrogenase [Pseudomonas sp. AU11447];gi|929555762|ref|WP_054093871.1|3-hydroxyacyl-CoA dehydrogenase [Pseudomonas stutzeri];gi|1125250216|gb|OLB96797.1|3-hydroxyacyl-CoA dehydrogenase [Candidatus Rokubacteria bacterium 13_1_40CM_68_15];gi|1124702828|ref|WP_074980812.1|3-hydroxyacyl-CoA dehydrogenase [Pseudomonas citronellolis]/gi|1099852109|emb|SFD01721.1|3-hydroxyacyl-CoA dehydrogenase [Pseudomonas citronellolis];gi|966454609|ref|WP_058487910.1|3-hydroxyacyl-CoA dehydrogenase [Pseudomonas sp. EGD-AKN5]/gi|960443624|gb|KSW24993.1|3-hydroxyacyl-CoA dehydrogenase [Pseudomonas sp. ADP]/gi|1038989469|gb|OBP08310.1|3-hydroxyacyl-CoA dehydrogenase [Pseudomonas sp. EGD-AKN5]</t>
  </si>
  <si>
    <t>Pseudomonas citronellolis/Pseudomonas citronellolis;Pseudomonas sp. 21/Pseudomonas sp. 21;Pseudomonas delhiensis;Pseudomonas knackmussii/Pseudomonas knackmussii B13;Azospirillum lipoferum/Azospirillum lipoferum;Pseudomonas citronellolis/Pseudomonas citronellolis;Pseudomonas nitroreducens;Pseudomonas sp. CCA 1;Pseudomonas nitroreducens;Candidatus Rokubacteria bacterium RIFCSPLOWO2_12_FULL_73_47;Pseudomonas denitrificans ATCC 13867/Pseudomonas denitrificans ATCC 13867;Pseudomonas sp. PH1(2014b)/Pseudomonas sp. PH1(2014b);Candidatus Rokubacteria bacterium RIFCSPLOWO2_02_FULL_73_56;Pseudomonas sp. AU12215/Pseudomonas sp. AU12215;Pseudomonas sp. T/Pseudomonas sp. T;Pseudomonas/Pseudomonas sp. AU11447;Pseudomonas stutzeri;Candidatus Rokubacteria bacterium 13_1_40CM_68_15;Pseudomonas citronellolis/Pseudomonas citronellolis;Pseudomonas sp. EGD-AKN5/Pseudomonas sp. ADP/Pseudomonas sp. EGD-AKN5</t>
  </si>
  <si>
    <t>0.0E0;1.1E-179;3.0E-179;7.5E-179;8.0E-179;3.8E-178;4.9E-178;7.7E-178;1.7E-177;2.5E-177;6.8E-177;7.3E-177;1.3E-176;2.0E-176;2.1E-176;2.8E-176;3.4E-176;3.6E-176;5.2E-176;8.5E-176</t>
  </si>
  <si>
    <t>AMO73581/WP_061560295;KJJ98570/WP_045213594;SDK58330;CDF81428/WP_043248038;WP_085558180/SMH62799;WP_064581537/ANI12511;WP_024763685;WP_069862834;WP_084358457;OGL27553;AGI21976/WP_015474864;WP_043312557/KWR86808;OGL11480;WP_065327701/OBY58569;WP_081518927/OQR32117;OBY88025/WP_054907532;WP_054093871;OLB96797;WP_074980812/SFD01721;WP_058487910/OBP08310/KSW24993</t>
  </si>
  <si>
    <t>gi|1004374524|gb|AMO73581.1|Fatty acid oxidation complex subunit alpha [Pseudomonas citronellolis]/gi|1004722030|ref|WP_061560295.1|3-hydroxyacyl-CoA dehydrogenase [Pseudomonas citronellolis]</t>
  </si>
  <si>
    <t>Pseudomonas citronellolis</t>
  </si>
  <si>
    <t>H681_00470;SAMN02982994_6622;BWR15_19605;BAE52_23635;H681_00470;BAE52_23635;A3G44_09840;H681_00470;SAMN02982994_6622;fadJ_1;BWR15_19605;H681_00470;H681_00470;A6723_002175;SAMN05216189_104317;SAMN05216577_114136;BAE52_23635;BWR15_19605;AUH30_11695;SAMN05216189_104317;BAE52_23635;UB43_18040;BWR15_19605;SAMN02982994_6622;BAE52_23635;A3G44_09840;SAMN05216189_104317;AUH30_11695;A6723_002175;A6723_002175;A3G44_09840;UB43_18040;BAE52_23635;AUH30_11695;A6723_002175;AUH30_11695;SAMN05216577_114136;A6723_002175;A6723_002175;H681_00470;BWR15_19605;fadJ_1;BAE52_23635;BWR15_19605;AUH30_11695;AUH30_11695;A6723_002175;BWR15_19605;A6723_002175;SAMN05216189_104317;A6723_002175;BAE52_23635;BWR15_19605;UB43_18040;AUH30_11695;H681_00470;SAMN05216577_114136;BAE52_23635;H681_00470;BAE52_23635;UB43_18040;fadJ_1;A3G44_09840;SAMN05216577_114136;H681_00470;AUH30_11695;SAMN02982994_6622;H681_00470;AUH30_11695;UB43_18040;BAE52_23635;BWR15_19605;SAMN05216189_104317;A6723_002175;A6723_002175;BWR15_19605;BAE52_23635;H681_00470;UB43_18040;BWR15_19605;SAMN05216577_114136;SAMN02982994_6622;A6723_002175;SAMN05216189_104317;SAMN05216189_104317;A6723_002175;BAE52_23635;BAE52_23635;UB43_18040;BAE52_23635;H681_00470;fadJ_1;AUH30_11695;fadJ_1;fadJ_1;AUH30_11695;H681_00470;A3G44_09840;A3G44_09840;SAMN05216577_114136;A6723_002175;UB43_18040;UB43_18040;fadJ_1;UB43_18040;AUH30_11695;A3G44_09840;BWR15_19605;A6723_002175;BAE52_23635;BWR15_19605;UB43_18040;UB43_18040;A6723_002175;BAE52_23635;BWR15_19605;UB43_18040;SAMN05216577_114136;fadJ_1;fadJ_1;UB43_18040;SAMN02982994_6622;SAMN05216577_114136;A3G44_09840;BWR15_19605;SAMN02982994_6622;BAE52_23635;SAMN05216577_114136;BWR15_19605;UB43_18040;fadJ_1;AUH30_11695;fadJ_1;AUH30_11695;A6723_002175;SAMN05216577_114136;A6723_002175;H681_00470;SAMN05216577_114136;SAMN05216577_114136;SAMN05216577_114136;A3G44_09840;SAMN05216189_104317;H681_00470;fadJ_1;A3G44_09840;BWR15_19605;fadJ_1;H681_00470;UB43_18040;A3G44_09840;UB43_18040;fadJ_1;SAMN05216189_104317;SAMN05216577_114136;A3G44_09840;fadJ_1;A3G44_09840;BAE52_23635;fadJ_1;H681_00470;H681_00470;UB43_18040;BWR15_19605;A3G44_09840;SAMN02982994_6622;BWR15_19605;SAMN05216577_114136;UB43_18040;UB43_18040;AUH30_11695;fadJ_1;BWR15_19605;H681_00470;BAE52_23635;fadJ_1;H681_00470;fadJ_1;A3G44_09840;SAMN05216189_104317;fadJ_1;SAMN05216577_114136;A6723_002175;AUH30_11695;SAMN05216577_114136;SAMN05216577_114136;A6723_002175;SAMN05216577_114136;SAMN05216577_114136;A3G44_09840</t>
  </si>
  <si>
    <t>GO:0008152-IEA;GO:0003857-IEA;GO:0016491-IEA;GO:0003824-IEA;GO:0006629-IEA;GO:0016829-IEA;GO:0006631-IEA;GO:0055114-IEA;GO:0006635-IEA;GO:0016853-IEA</t>
  </si>
  <si>
    <t>metabolic process-IEA;3-hydroxyacyl-CoA dehydrogenase activity-IEA;oxidoreductase activity-IEA;catalytic activity-IEA;lipid metabolic process-IEA;lyase activity-IEA;fatty acid metabolic process-IEA;oxidation-reduction process-IEA;fatty acid beta-oxidation-IEA;isomerase activity-IEA</t>
  </si>
  <si>
    <t>noIPR;IPR006108;IPR006176;noIPR;noIPR;IPR001753;noIPR;noIPR;noIPR;IPR008927;IPR036291;IPR029045;IPR008927</t>
  </si>
  <si>
    <t>DOMAIN;DOMAIN;DOMAIN;DOMAIN;DOMAIN;FAMILY;FAMILY;FAMILY;FAMILY;HOMOLOGOUS_SUPERFAMILY;HOMOLOGOUS_SUPERFAMILY;HOMOLOGOUS_SUPERFAMILY;HOMOLOGOUS_SUPERFAMILY</t>
  </si>
  <si>
    <t>VWA-Hint protein, Vwaint domain;3-hydroxyacyl-CoA dehydrogenase, C-terminal;3-hydroxyacyl-CoA dehydrogenase, NAD binding;3-hydroxyacyl-CoA dehydrogenase, NAD binding;3-hydroxyacyl-CoA dehydrogenase, NAD binding;Enoyl-CoA hydratase/isomerase;Enoyl-CoA hydratase/isomerase;Enoyl-CoA hydratase/isomerase;Enoyl-CoA hydratase/isomerase;6-phosphogluconate dehydrogenase-like, C-terminal domain superfamily;NAD(P)-binding domain superfamily;ClpP/crotonase-like domain superfamily;6-phosphogluconate dehydrogenase-like, C-terminal domain superfamily</t>
  </si>
  <si>
    <t>G3DSA:3.40.50.720 (GENE3D);PF00725 (PFAM);PF02737 (PFAM);G3DSA:3.90.226.10 (GENE3D);G3DSA:1.10.1040.50 (GENE3D);PF00378 (PFAM);PTHR23309:SF9 (PANTHER);PTHR23309 (PANTHER);cd06558 (CDD);SSF48179 (SUPERFAMILY);SSF51735 (SUPERFAMILY);SSF52096 (SUPERFAMILY);SSF48179 (SUPERFAMILY)</t>
  </si>
  <si>
    <t>;GO:0016491/GO:0006631/GO:0003857/GO:0055114;GO:0006631/GO:0055114/GO:0003857/GO:0016491;;;GO:0003824/GO:0008152;;;;GO:0055114;;;GO:0055114</t>
  </si>
  <si>
    <t>;oxidoreductase activity/fatty acid metabolic process/3-hydroxyacyl-CoA dehydrogenase activity/oxidation-reduction process;fatty acid metabolic process/oxidation-reduction process/3-hydroxyacyl-CoA dehydrogenase activity/oxidoreductase activity;;;catalytic activity/metabolic process;;;;oxidation-reduction process;;;oxidation-reduction process</t>
  </si>
  <si>
    <t>;Molecular Function/Biological Process/Molecular Function/Biological Process;Biological Process/Biological Process/Molecular Function/Molecular Function;;;Molecular Function/Biological Process;;;;Biological Process;;;Biological Process</t>
  </si>
  <si>
    <t>EG_transcript_31067</t>
  </si>
  <si>
    <t>alpha beta hydrolase [Rhodococcus hoagii]</t>
  </si>
  <si>
    <t>gi|504240237|ref|WP_014427339.1|alpha/beta hydrolase [Rubrivivax gelatinosus]/gi|381377651|dbj|BAL94468.1|alpha/beta hydrolase fold-3 domain protein [Rubrivivax gelatinosus IL144];gi|1188033722|emb|SLN68701.1|Carboxylesterase NlhH [Ruegeria meonggei];gi|1189786906|ref|WP_085823947.1|hypothetical protein [Ruegeria meonggei];gi|1189786908|ref|WP_085823949.1|hypothetical protein [Ruegeria meonggei];gi|1188033724|emb|SLN68720.1|Carboxylesterase NlhH [Ruegeria meonggei];gi|1173330390|ref|WP_081187345.1|alpha/beta hydrolase [Rhodococcus hoagii]/gi|1172990357|gb|OQQ36954.1|alpha/beta hydrolase [Rhodococcus hoagii];gi|491658447|ref|WP_005515166.1|alpha/beta hydrolase [Rhodococcus hoagii]/gi|325554214|gb|EGD23889.1|hydrolase, alpha/beta domain protein [Rhodococcus hoagii ATCC 33707]/gi|1181086029|gb|ORK00034.1|alpha/beta hydrolase [Rhodococcus hoagii]/gi|1181103257|gb|ORL16086.1|alpha/beta hydrolase [Rhodococcus hoagii]/gi|1181107515|gb|ORL20193.1|alpha/beta hydrolase [Rhodococcus hoagii]/gi|1181108844|gb|ORL21496.1|alpha/beta hydrolase [Rhodococcus hoagii]/gi|1181131181|gb|ORL40867.1|alpha/beta hydrolase [Rhodococcus hoagii]/gi|1181569917|gb|ORL83204.1|alpha/beta hydrolase [Rhodococcus hoagii]/gi|1181570686|gb|ORL83971.1|alpha/beta hydrolase [Rhodococcus hoagii];gi|1029982092|ref|WP_064057914.1|alpha/beta hydrolase [Rhodococcus hoagii]/gi|1172984685|gb|OQQ31376.1|alpha/beta hydrolase [Rhodococcus hoagii]/gi|1181087856|gb|ORL01186.1|alpha/beta hydrolase [Rhodococcus hoagii]/gi|1181097745|gb|ORL10692.1|alpha/beta hydrolase [Rhodococcus hoagii]/gi|1181564359|gb|ORL77659.1|alpha/beta hydrolase [Rhodococcus hoagii]/gi|1181578804|gb|ORL91994.1|alpha/beta hydrolase [Rhodococcus hoagii];gi|1183607145|ref|WP_084843972.1|alpha/beta hydrolase [Rhodococcus hoagii]/gi|1181091964|gb|ORL05078.1|alpha/beta hydrolase [Rhodococcus hoagii];gi|1030022595|ref|WP_064077892.1|alpha/beta hydrolase [Rhodococcus hoagii];gi|311887718|emb|CBH47030.1|putative lipase [Rhodococcus hoagii 103S];gi|1071431064|ref|WP_069856232.1|MULTISPECIES: alpha/beta hydrolase [Rhodococcus]/gi|1050723196|dbj|GAU55448.1|carboxylesterase NlhH [Rhodococcus sp. Br-6]/gi|1179890814|dbj|GAW59359.1|carboxylesterase NlhH [Rhodococcus sp. Br-6]/gi|1181126506|gb|ORL38243.1|alpha/beta hydrolase [Rhodococcus hoagii];gi|1172985404|gb|OQQ32092.1|alpha/beta hydrolase [Rhodococcus hoagii];gi|1183746125|ref|WP_084968231.1|alpha/beta hydrolase [Rhodococcus hoagii]/gi|1181601150|gb|ORM14052.1|alpha/beta hydrolase [Rhodococcus hoagii];gi|1173348880|ref|WP_081205202.1|alpha/beta hydrolase [Rhodococcus hoagii]/gi|1172982044|gb|OQQ28765.1|alpha/beta hydrolase [Rhodococcus hoagii]/gi|1181120791|gb|ORL32682.1|alpha/beta hydrolase [Rhodococcus hoagii]/gi|1181577758|gb|ORL90951.1|alpha/beta hydrolase [Rhodococcus hoagii]/gi|1181593684|gb|ORM06705.1|alpha/beta hydrolase [Rhodococcus hoagii]/gi|1181609987|gb|ORM22839.1|alpha/beta hydrolase [Rhodococcus hoagii];gi|1200789388|ref|WP_087587214.1|alpha/beta hydrolase [Rhodococcus hoagii];gi|550241495|ref|WP_022594299.1|lipase [Rhodococcus hoagii]/gi|549123148|gb|ERN47214.1|lipase [Rhodococcus hoagii NBRC 101255 = C 7]/gi|1181115980|gb|ORL28252.1|alpha/beta hydrolase [Rhodococcus hoagii]/gi|1181591450|gb|ORM04492.1|alpha/beta hydrolase [Rhodococcus hoagii]/gi|1181618376|gb|ORM31200.1|alpha/beta hydrolase [Rhodococcus hoagii];gi|1183637156|ref|WP_084870427.1|alpha/beta hydrolase [Rhodococcus hoagii]/gi|1181584509|gb|ORL97587.1|alpha/beta hydrolase [Rhodococcus hoagii]/gi|1181605533|gb|ORM18397.1|alpha/beta hydrolase [Rhodococcus hoagii];gi|1152460747|ref|WP_078317578.1|hypothetical protein [Moraxella porci]/gi|1151618605|gb|OOS25309.1|hypothetical protein B0681_04615 [Moraxella porci DSM 25326];gi|686458624|ref|WP_031936382.1|alpha/beta hydrolase [Rhodococcus defluvii]</t>
  </si>
  <si>
    <t>Rubrivivax gelatinosus/Rubrivivax gelatinosus IL144;Ruegeria meonggei;Ruegeria meonggei;Ruegeria meonggei;Ruegeria meonggei;Rhodococcus equi/Rhodococcus equi;Rhodococcus equi/Rhodococcus equi ATCC 33707/Rhodococcus equi/Rhodococcus equi/Rhodococcus equi/Rhodococcus equi/Rhodococcus equi/Rhodococcus equi/Rhodococcus equi;Rhodococcus equi/Rhodococcus equi/Rhodococcus equi/Rhodococcus equi/Rhodococcus equi/Rhodococcus equi;Rhodococcus equi/Rhodococcus equi;Rhodococcus equi;Rhodococcus equi 103S;Rhodococcus/Rhodococcus sp. Br-6/Rhodococcus sp. Br-6/Rhodococcus equi;Rhodococcus equi;Rhodococcus equi/Rhodococcus equi;Rhodococcus equi/Rhodococcus equi/Rhodococcus equi/Rhodococcus equi/Rhodococcus equi/Rhodococcus equi;Rhodococcus equi;Rhodococcus equi/Rhodococcus equi NBRC 101255 = C 7/Rhodococcus equi/Rhodococcus equi/Rhodococcus equi;Rhodococcus equi/Rhodococcus equi/Rhodococcus equi;Moraxella porci/Moraxella porci DSM 25326;Rhodococcus sp. Ca11</t>
  </si>
  <si>
    <t>6.4E-98;1.2E-81;3.3E-81;5.0E-52;2.0E-51;8.6E-47;9.4E-47;9.7E-47;1.1E-46;1.4E-46;3.0E-46;3.5E-46;4.0E-46;4.1E-46;4.5E-46;8.4E-46;2.3E-45;6.2E-45;2.6E-42;3.8E-39</t>
  </si>
  <si>
    <t>BAL94468/WP_014427339;SLN68701;WP_085823947;WP_085823949;SLN68720;OQQ36954/WP_081187345;EGD23889/ORL83971/ORL16086/ORL20193/ORL21496/ORK00034/ORL40867/ORL83204/WP_005515166;ORL01186/ORL10692/ORL77659/ORL91994/OQQ31376/WP_064057914;WP_084843972/ORL05078;WP_064077892;CBH47030;WP_069856232/ORL38243/GAU55448/GAW59359;OQQ32092;WP_084968231/ORM14052;OQQ28765/ORL32682/ORM06705/ORL90951/ORM22839/WP_081205202;WP_087587214;ORM04492/ORM31200/ORL28252/WP_022594299/ERN47214;ORL97587/WP_084870427/ORM18397;OOS25309/WP_078317578;WP_031936382</t>
  </si>
  <si>
    <t>gi|504240237|ref|WP_014427339.1|alpha/beta hydrolase [Rubrivivax gelatinosus]/gi|381377651|dbj|BAL94468.1|alpha/beta hydrolase fold-3 domain protein [Rubrivivax gelatinosus IL144]</t>
  </si>
  <si>
    <t>Rubrivivax gelatinosus IL144/Rubrivivax gelatinosus</t>
  </si>
  <si>
    <t>REQ_09200;A6F58_01685;B0681_04615;A6I87_02300;B0681_04615;nlhH_4;nlhH_4;RGE_11270;HMPREF0724_12097;A5N68_03015;A5N75_07395;A6I87_02300;A5N74_12440;A6F58_01685;A5N70_01320;A5N74_12440;REQ_09200;A5N74_12440;nlhH_5;A5N74_12440;A5N70_01320;A6F58_01685;A6I87_02300;REQ_09200;HMPREF0724_12097;A5N70_01320;A5N68_03015;B0681_04615;nlhH_5;RGE_11270;nlhH_5;HMPREF0724_12097;REQ_09200;A6I87_02300;nlhH_4;B0681_04615;A5N75_07395;HMPREF0724_12097;A5N68_03015;RGE_11270;A5N70_01320;A5N75_07395;A5N75_07395;A6F58_01685;A5N68_03015;RGE_11270;nlhH_4;nlhH_4</t>
  </si>
  <si>
    <t>GO:0008152-IEA;GO:0052689-IEA;GO:0016787-IEA</t>
  </si>
  <si>
    <t>metabolic process-IEA;carboxylic ester hydrolase activity-IEA;hydrolase activity-IEA</t>
  </si>
  <si>
    <t>IPR013094;IPR029058;noIPR;noIPR;IPR029058</t>
  </si>
  <si>
    <t>Alpha/beta hydrolase fold-3;Alpha/Beta hydrolase fold;Alpha/Beta hydrolase fold;Alpha/Beta hydrolase fold;Alpha/Beta hydrolase fold</t>
  </si>
  <si>
    <t>PF07859 (PFAM);G3DSA:3.40.50.1820 (GENE3D);PTHR23024:SF248 (PANTHER);PTHR23024 (PANTHER);SSF53474 (SUPERFAMILY)</t>
  </si>
  <si>
    <t>GO:0016787/GO:0008152;;;;</t>
  </si>
  <si>
    <t>hydrolase activity/metabolic process;;;;</t>
  </si>
  <si>
    <t>EG_transcript_3344</t>
  </si>
  <si>
    <t>PF00069 (PFAM);G3DSA:1.10.510.10 (GENE3D);PTHR13954 (PANTHER);PS50011 (PROSITE_PROFILES);cd00180 (CDD);SSF56112 (SUPERFAMILY)</t>
  </si>
  <si>
    <t>EG_transcript_12654</t>
  </si>
  <si>
    <t>hypothetical protein DAPPUDRAFT_223767</t>
  </si>
  <si>
    <t>gi|321471740|gb|EFX82712.1|hypothetical protein DAPPUDRAFT_223767 [Daphnia pulex];gi|1022755967|gb|KZS02830.1|Uncharacterized protein APZ42_034585 [Daphnia magna]</t>
  </si>
  <si>
    <t>Daphnia pulex;Daphnia magna</t>
  </si>
  <si>
    <t>2.5E-11;3.5E-11</t>
  </si>
  <si>
    <t>EFX82712;KZS02830</t>
  </si>
  <si>
    <t>gi|321471740|gb|EFX82712.1|hypothetical protein DAPPUDRAFT_223767 [Daphnia pulex]</t>
  </si>
  <si>
    <t>EG_transcript_14282</t>
  </si>
  <si>
    <t>CCA tRNA nucleotidyltransferase 2</t>
  </si>
  <si>
    <t>gi|471225648|ref|XP_004031890.1|tRNA cca-pyrophosphorylase, putative, partial [Ichthyophthirius multifiliis]/gi|340503777|gb|EGR30303.1|tRNA cca-pyrophosphorylase, putative, partial [Ichthyophthirius multifiliis];gi|848913650|ref|XP_012854876.1|PREDICTED: putative CCA tRNA nucleotidyltransferase 2 [Erythranthe guttata];gi|290994753|ref|XP_002679996.1|tRNA nucleotidyltransferase/poly(A) polymerase [Naegleria gruberi]/gi|284093615|gb|EFC47252.1|tRNA nucleotidyltransferase/poly(A) polymerase [Naegleria gruberi];gi|976904846|gb|KVH92501.1|Poly A polymerase, head domain-containing protein [Cynara cardunculus var. scolymus];gi|604303359|gb|EYU22832.1|hypothetical protein MIMGU_mgv1a004528mg [Erythranthe guttata];gi|570974605|gb|ETP36937.1|hypothetical protein F442_15204, partial [Phytophthora parasitica P10297];gi|1204910705|ref|XP_021287860.1|putative CCA tRNA nucleotidyltransferase 2 [Herrania umbratica];gi|566016080|gb|ETI38991.1|hypothetical protein F443_15366 [Phytophthora parasitica P1569];gi|1109213358|ref|XP_019181125.1|PREDICTED: putative CCA tRNA nucleotidyltransferase 2 [Ipomoea nil];gi|255075261|ref|XP_002501305.1|predicted protein [Micromonas commoda]/gi|226516569|gb|ACO62563.1|predicted protein [Micromonas commoda];gi|1173780722|ref|XP_020554865.1|putative CCA tRNA nucleotidyltransferase 2 isoform X2 [Sesamum indicum];gi|747045949|ref|XP_011096868.1|putative CCA tRNA nucleotidyltransferase 2 isoform X1 [Sesamum indicum];gi|1021050750|gb|KZN08528.1|hypothetical protein DCAR_001058 [Daucus carota subsp. sativus];gi|695386546|ref|XP_009518599.1|hypothetical protein PHYSODRAFT_310724 [Phytophthora sojae]/gi|348683496|gb|EGZ23311.1|hypothetical protein PHYSODRAFT_310724 [Phytophthora sojae];gi|145344288|ref|XP_001416668.1|predicted protein [Ostreococcus lucimarinus CCE9901]/gi|144576894|gb|ABO94961.1|predicted protein [Ostreococcus lucimarinus CCE9901];gi|1063518868|ref|XP_007020010.2|PREDICTED: putative CCA tRNA nucleotidyltransferase 2 isoform X2 [Theobroma cacao];gi|678308627|emb|CDW90311.1|trna nucleotidyltransferase [Stylonychia lemnae];gi|1040815282|ref|XP_017250104.1|PREDICTED: putative CCA tRNA nucleotidyltransferase 2 [Daucus carota subsp. sativus];gi|1026777178|gb|OAE35736.1|hypothetical protein AXG93_1154s1920 [Marchantia polymorpha subsp. ruderalis];gi|763792610|gb|KJB59606.1|hypothetical protein B456_009G263600 [Gossypium raimondii]</t>
  </si>
  <si>
    <t>Ichthyophthirius multifiliis/Ichthyophthirius multifiliis;Mimulus guttatus;Naegleria gruberi strain NEG-M/Naegleria gruberi;Cynara cardunculus var. scolymus;Mimulus guttatus;Phytophthora parasitica P10297;Herrania umbratica;Phytophthora parasitica P1569;Ipomoea nil;Micromonas sp. RCC299/Micromonas sp. RCC299;Sesamum indicum;Sesamum indicum;Daucus carota subsp. sativus;Phytophthora sojae/Phytophthora sojae;Ostreococcus lucimarinus CCE9901/Ostreococcus lucimarinus CCE9901;Theobroma cacao;Stylonychia lemnae;Daucus carota subsp. sativus;Marchantia polymorpha subsp. ruderalis;Gossypium raimondii</t>
  </si>
  <si>
    <t>4.8E-65;2.2E-64;2.2E-64;2.3E-64;5.1E-64;2.1E-63;4.7E-63;7.4E-63;7.7E-63;1.0E-62;1.1E-62;1.2E-62;1.3E-62;2.0E-62;2.1E-62;2.2E-62;3.4E-62;3.6E-62;4.1E-62;4.2E-62</t>
  </si>
  <si>
    <t>XP_004031890/EGR30303;XP_012854876;EFC47252/XP_002679996;KVH92501;EYU22832;ETP36937;XP_021287860;ETI38991;XP_019181125;ACO62563/XP_002501305;XP_020554865;XP_011096868;KZN08528;XP_009518599/EGZ23311;XP_001416668/ABO94961;XP_007020010;CDW90311;XP_017250104;OAE35736;KJB59606</t>
  </si>
  <si>
    <t>gi|340503777|gb|EGR30303.1|tRNA cca-pyrophosphorylase, putative, partial [Ichthyophthirius multifiliis]/gi|471225648|ref|XP_004031890.1|tRNA cca-pyrophosphorylase, putative, partial [Ichthyophthirius multifiliis]</t>
  </si>
  <si>
    <t>Ichthyophthirius multifiliis</t>
  </si>
  <si>
    <t>AXG93_1154s1920;IMG5_135690;AXG93_1154s1920;B456_009G263600;Ccrd_005448;MICPUN_105419;F442_15204;IMG5_135690;Contig19723.g20916;F442_15204;PHYSODRAFT_310724;DCAR_001058;OSTLU_34467;IMG5_135690;MIMGU_mgv1a004528mg;DCAR_001058;F442_15204;OSTLU_34467;Ccrd_005448;MICPUN_105419;F443_15366;B456_009G263600;DCAR_001058;NAEGRDRAFT_78896;NAEGRDRAFT_78896;AXG93_1154s1920;F442_15204;Ccrd_005448;AXG93_1154s1920;B456_009G263600;F443_15366;OSTLU_34467;B456_009G263600;F442_15204;Contig19723.g20916;IMG5_135690;MIMGU_mgv1a004528mg;NAEGRDRAFT_78896;DCAR_001058;F442_15204;PHYSODRAFT_310724;MIMGU_mgv1a004528mg;PHYSODRAFT_310724;PHYSODRAFT_310724;IMG5_135690;MIMGU_mgv1a004528mg;OSTLU_34467;MIMGU_mgv1a004528mg;F443_15366;NAEGRDRAFT_78896;Ccrd_005448;IMG5_135690;MICPUN_105419;F443_15366;MICPUN_105419;OSTLU_34467;MICPUN_105419;MICPUN_105419;Ccrd_005448;F443_15366;Ccrd_005448;NAEGRDRAFT_78896;B456_009G263600;MICPUN_105419;B456_009G263600;OSTLU_34467;B456_009G263600;OSTLU_34467;Contig19723.g20916;IMG5_135690;F442_15204;F443_15366;AXG93_1154s1920;DCAR_001058;AXG93_1154s1920;IMG5_135690;F443_15366;F442_15204;DCAR_001058;DCAR_001058;MIMGU_mgv1a004528mg;OSTLU_34467;MIMGU_mgv1a004528mg;NAEGRDRAFT_78896;Contig19723.g20916;MIMGU_mgv1a004528mg;B456_009G263600;DCAR_001058;NAEGRDRAFT_78896;NAEGRDRAFT_78896;AXG93_1154s1920;Ccrd_005448;F443_15366;Ccrd_005448;MICPUN_105419;AXG93_1154s1920</t>
  </si>
  <si>
    <t>GO:0016779-IEA;GO:0003723-IEA;GO:0006396-IEA;GO:0052929-IEA;GO:0052927-IEA;GO:0052928-IEA;GO:0001680-IEA;GO:0016740-IEA</t>
  </si>
  <si>
    <t>nucleotidyltransferase activity-IEA;RNA binding-IEA;RNA processing-IEA;ATP:3'-cytidine-cytidine-tRNA adenylyltransferase activity-IEA;CTP:tRNA cytidylyltransferase activity-IEA;CTP:3'-cytidine-tRNA cytidylyltransferase activity-IEA;tRNA 3'-terminal CCA addition-IEA;transferase activity-IEA</t>
  </si>
  <si>
    <t>Molecular Function-IEA;Molecular Function-IEA;Biological Process-IEA;Molecular Function-IEA;Molecular Function-IEA;Molecular Function-IEA;Biological Process-IEA;Molecular Function-IEA</t>
  </si>
  <si>
    <t>noIPR;noIPR;IPR002646;noIPR;noIPR;IPR002646;noIPR;noIPR</t>
  </si>
  <si>
    <t>Armadillo-type fold;Armadillo-type fold;Poly A polymerase, head domain;Poly A polymerase, head domain;Poly A polymerase, head domain;Poly A polymerase, head domain;Poly A polymerase, head domain;Poly A polymerase, head domain</t>
  </si>
  <si>
    <t>G3DSA:1.10.3090.10 (GENE3D);G3DSA:3.30.460.10 (GENE3D);PF01743 (PFAM);PTHR13734 (PANTHER);PTHR13734:SF5 (PANTHER);cd05398 (CDD);SSF81301 (SUPERFAMILY);SSF81891 (SUPERFAMILY)</t>
  </si>
  <si>
    <t>;;GO:0016779/GO:0006396/GO:0003723;;;GO:0016779/GO:0006396/GO:0003723;;</t>
  </si>
  <si>
    <t>;;nucleotidyltransferase activity/RNA processing/RNA binding;;;nucleotidyltransferase activity/RNA processing/RNA binding;;</t>
  </si>
  <si>
    <t>;;Molecular Function/Biological Process/Molecular Function;;;Molecular Function/Biological Process/Molecular Function;;</t>
  </si>
  <si>
    <t>EG_transcript_778</t>
  </si>
  <si>
    <t>E3 ubiquitin- ligase RNF123</t>
  </si>
  <si>
    <t>gi|302833038|ref|XP_002948083.1|hypothetical protein VOLCADRAFT_57696 [Volvox carteri f. nagariensis]/gi|300266885|gb|EFJ51071.1|hypothetical protein VOLCADRAFT_57696, partial [Volvox carteri f. nagariensis];gi|1026766075|gb|OAE26671.1|hypothetical protein AXG93_4118s1000 [Marchantia polymorpha subsp. ruderalis];gi|405966788|gb|EKC32027.1|hypothetical protein CGI_10004788 [Crassostrea gigas];gi|762090822|ref|XP_011427794.1|PREDICTED: E3 ubiquitin-protein ligase RNF123-like [Crassostrea gigas];gi|1121902369|ref|XP_019475501.1|PREDICTED: E3 ubiquitin-protein ligase RNF123-like [Meleagris gallopavo];gi|1160100611|ref|XP_020378789.1|E3 ubiquitin-protein ligase RNF123-like [Rhincodon typus];gi|642072216|emb|CDQ88320.1|unnamed protein product [Oncorhynchus mykiss];gi|1041145882|ref|XP_017259532.1|PREDICTED: E3 ubiquitin-protein ligase RNF123, partial [Kryptolebias marmoratus];gi|700391164|ref|XP_009935936.1|PREDICTED: LOW QUALITY PROTEIN: E3 ubiquitin-protein ligase RNF123 [Opisthocomus hoazin];gi|688609863|ref|XP_009294771.1|E3 ubiquitin-protein ligase RNF123 isoform X1 [Danio rerio];gi|1042316814|ref|XP_017305834.1|PREDICTED: E3 ubiquitin-protein ligase RNF123 [Ictalurus punctatus]/gi|1042316816|ref|XP_017305835.1|PREDICTED: E3 ubiquitin-protein ligase RNF123 [Ictalurus punctatus]/gi|1042316818|ref|XP_017305836.1|PREDICTED: E3 ubiquitin-protein ligase RNF123 [Ictalurus punctatus]/gi|1042316820|ref|XP_017305837.1|PREDICTED: E3 ubiquitin-protein ligase RNF123 [Ictalurus punctatus]/gi|1042316822|ref|XP_017305838.1|PREDICTED: E3 ubiquitin-protein ligase RNF123 [Ictalurus punctatus];gi|688609866|ref|XP_009294772.1|E3 ubiquitin-protein ligase RNF123 isoform X2 [Danio rerio];gi|1083370559|ref|XP_018581131.1|PREDICTED: E3 ubiquitin-protein ligase RNF123 isoform X2 [Scleropages formosus];gi|706132134|ref|XP_010200191.1|PREDICTED: E3 ubiquitin-protein ligase RNF123-like, partial [Colius striatus];gi|1083370557|ref|XP_018581129.1|PREDICTED: E3 ubiquitin-protein ligase RNF123 isoform X1 [Scleropages formosus];gi|1188092244|ref|XP_020792481.1|E3 ubiquitin-protein ligase RNF123 [Boleophthalmus pectinirostris];gi|168000507|ref|XP_001752957.1|predicted protein [Physcomitrella patens]/gi|162695656|gb|EDQ81998.1|predicted protein [Physcomitrella patens];gi|828192412|ref|XP_012559916.1|PREDICTED: E3 ubiquitin-protein ligase RNF123-like [Hydra vulgaris];gi|641781531|ref|XP_008173338.1|PREDICTED: E3 ubiquitin-protein ligase RNF123 isoform X4 [Chrysemys picta bellii];gi|705699861|ref|XP_010125462.1|PREDICTED: E3 ubiquitin-protein ligase RNF123, partial [Chlamydotis macqueenii]</t>
  </si>
  <si>
    <t>Volvox carteri f. nagariensis/Volvox carteri f. nagariensis;Marchantia polymorpha subsp. ruderalis;Crassostrea gigas;Crassostrea gigas;Meleagris gallopavo;Rhincodon typus;Oncorhynchus mykiss;Kryptolebias marmoratus;Opisthocomus hoazin;Danio rerio;Ictalurus punctatus/Ictalurus punctatus/Ictalurus punctatus/Ictalurus punctatus/Ictalurus punctatus;Danio rerio;Scleropages formosus;Colius striatus;Scleropages formosus;Boleophthalmus pectinirostris;Physcomitrella patens/Physcomitrella patens;Hydra vulgaris;Chrysemys picta bellii;Chlamydotis undulata macqueenii</t>
  </si>
  <si>
    <t>4.7E-54;5.4E-52;1.4E-51;2.8E-51;9.2E-51;8.5E-50;1.2E-49;2.5E-49;2.5E-49;4.0E-49;4.0E-49;4.2E-49;8.0E-49;8.8E-49;1.4E-48;1.4E-48;2.4E-48;2.5E-48;3.5E-48;4.0E-48</t>
  </si>
  <si>
    <t>XP_002948083/EFJ51071;OAE26671;EKC32027;XP_011427794;XP_019475501;XP_020378789;CDQ88320;XP_017259532;XP_009935936;XP_009294771;XP_017305837/XP_017305836/XP_017305835/XP_017305834/XP_017305838;XP_009294772;XP_018581131;XP_010200191;XP_018581129;XP_020792481;XP_001752957/EDQ81998;XP_012559916;XP_008173338;XP_010125462</t>
  </si>
  <si>
    <t>gi|302833038|ref|XP_002948083.1|hypothetical protein VOLCADRAFT_57696 [Volvox carteri f. nagariensis]/gi|300266885|gb|EFJ51071.1|hypothetical protein VOLCADRAFT_57696, partial [Volvox carteri f. nagariensis]</t>
  </si>
  <si>
    <t>AXG93_4118s1000;AXG93_4118s1000;PHYPADRAFT_113448;PHYPADRAFT_113448;PHYPADRAFT_113448;rnf123;AXG93_4118s1000;PHYPADRAFT_113448;PHYPADRAFT_113448;AXG93_4118s1000;Rnf123;PHYPADRAFT_113448;Rnf123;Rnf123;PHYPADRAFT_113448;AXG93_4118s1000;rnf123;Rnf123;PHYPADRAFT_113448;rnf123;PHYPADRAFT_113448;PHYPADRAFT_113448;AXG93_4118s1000;rnf123;AXG93_4118s1000;AXG93_4118s1000;rnf123;rnf123</t>
  </si>
  <si>
    <t>GO:0034450-IEA;GO:0046872-IEA;GO:0000151-IEA;GO:0016874-IEA;GO:0006511-IEA;GO:0016567-IEA</t>
  </si>
  <si>
    <t>ubiquitin-ubiquitin ligase activity-IEA;metal ion binding-IEA;ubiquitin ligase complex-IEA;ligase activity-IEA;ubiquitin-dependent protein catabolic process-IEA;protein ubiquitination-IEA</t>
  </si>
  <si>
    <t>Molecular Function-IEA;Molecular Function-IEA;Cellular Component-IEA;Molecular Function-IEA;Biological Process-IEA;Biological Process-IEA</t>
  </si>
  <si>
    <t>IPR003877;noIPR;noIPR;noIPR;noIPR;noIPR;IPR001870;IPR013320</t>
  </si>
  <si>
    <t>SPRY domain;SPRY domain;SPRY domain;SPRY domain;SPRY domain;SPRY domain;B30.2/SPRY domain;Concanavalin A-like lectin/glucanase domain superfamily</t>
  </si>
  <si>
    <t>PF00622 (PFAM);G3DSA:2.60.120.920 (GENE3D);mobidb-lite (MOBIDB_LITE);mobidb-lite (MOBIDB_LITE);PTHR13363:SF1 (PANTHER);PTHR13363 (PANTHER);PS50188 (PROSITE_PROFILES);SSF49899 (SUPERFAMILY)</t>
  </si>
  <si>
    <t>EG_transcript_20828</t>
  </si>
  <si>
    <t>EG_transcript_51363</t>
  </si>
  <si>
    <t>IPR012677;IPR000504;noIPR;IPR035979</t>
  </si>
  <si>
    <t>Nucleotide-binding alpha-beta plait domain superfamily;RNA recognition motif domain;RNA recognition motif domain;RNA-binding domain superfamily</t>
  </si>
  <si>
    <t>G3DSA:3.30.70.330 (GENE3D);PF00076 (PFAM);mobidb-lite (MOBIDB_LITE);SSF54928 (SUPERFAMILY)</t>
  </si>
  <si>
    <t>;GO:0003676;;GO:0003676</t>
  </si>
  <si>
    <t>;nucleic acid binding;;nucleic acid binding</t>
  </si>
  <si>
    <t>EG_transcript_3291</t>
  </si>
  <si>
    <t>gi|551638650|ref|XP_005822138.1|hypothetical protein GUITHDRAFT_80074 [Guillardia theta CCMP2712]/gi|428166177|gb|EKX35158.1|hypothetical protein GUITHDRAFT_80074 [Guillardia theta CCMP2712];gi|551625743|ref|XP_005792978.1|hypothetical protein EMIHUDRAFT_417346, partial [Emiliania huxleyi CCMP1516]/gi|485647387|gb|EOD40549.1|hypothetical protein EMIHUDRAFT_417346, partial [Emiliania huxleyi CCMP1516];gi|612395540|ref|XP_007513290.1|adenylate cyclase [Bathycoccus prasinos]/gi|412993315|emb|CCO16848.1|adenylate cyclase [Bathycoccus prasinos];gi|857971900|emb|CEP01833.1|hypothetical protein PBRA_008775 [Plasmodiophora brassicae];gi|551671392|ref|XP_005838453.1|hypothetical protein GUITHDRAFT_61890, partial [Guillardia theta CCMP2712]/gi|428182613|gb|EKX51473.1|hypothetical protein GUITHDRAFT_61890, partial [Guillardia theta CCMP2712];gi|857976205|emb|CEO97693.1|hypothetical protein PBRA_005807 [Plasmodiophora brassicae];gi|857976204|emb|CEO97692.1|hypothetical protein PBRA_005806 [Plasmodiophora brassicae];gi|1084513618|gb|OGN75746.1|phosphate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GWD2_49_16];gi|551638836|ref|XP_005822230.1|hypothetical protein GUITHDRAFT_80007 [Guillardia theta CCMP2712]/gi|428166271|gb|EKX35250.1|hypothetical protein GUITHDRAFT_80007 [Guillardia theta CCMP2712];gi|1084585830|gb|OGO41204.1|phosphate ABC transporter substrate-binding protein PstS [Chloroflexi bacterium RBG_16_57_9];gi|1199293588|gb|OUS48672.1|hypothetical protein BE221DRAFT_68543 [Ostreococcus tauri];gi|693499376|emb|CEF98190.1|PBP domain, partial [Ostreococcus tauri];gi|551557581|ref|XP_005765816.1|hypothetical protein EMIHUDRAFT_43569, partial [Emiliania huxleyi CCMP1516]/gi|485615954|gb|EOD13387.1|hypothetical protein EMIHUDRAFT_43569, partial [Emiliania huxleyi CCMP1516];gi|652444756|ref|WP_026839748.1|phosphate ABC transporter substrate-binding protein PstS [Geobacter bremensis];gi|1082617393|gb|OFZ46944.1|phosphate ABC transporter substrate-binding protein PstS [Bdellovibrionales bacterium RIFOXYC1_FULL_37_79]/gi|1082627373|gb|OFZ55597.1|phosphate ABC transporter substrate-binding protein PstS [Bdellovibrionales bacterium RIFOXYB2_FULL_36_6]/gi|1082631516|gb|OFZ59172.1|phosphate ABC transporter substrate-binding protein PstS [Bdellovibrionales bacterium RIFOXYB1_FULL_37_110]/gi|1082636895|gb|OFZ64177.1|phosphate ABC transporter substrate-binding protein PstS [Bdellovibrionales bacterium RIFOXYD1_FULL_36_51];gi|551648345|ref|XP_005826955.1|hypothetical protein GUITHDRAFT_54195, partial [Guillardia theta CCMP2712]/gi|428171055|gb|EKX39975.1|hypothetical protein GUITHDRAFT_54195, partial [Guillardia theta CCMP2712];gi|501522211|ref|WP_012530148.1|phosphate ABC transporter substrate-binding protein PstS [Geobacter bemidjiensis]/gi|197087461|gb|ACH38732.1|phosphate ABC transporter, periplasmic phosphate-binding protein [Geobacter bemidjiensis Bem];gi|506318005|ref|WP_015837780.1|phosphate ABC transporter substrate-binding protein PstS [Geobacter sp. M21]/gi|251775967|gb|ACT18548.1|phosphate ABC transporter, periplasmic phosphate-binding protein [Geobacter sp. M21];gi|917021161|ref|WP_051627873.1|phosphate ABC transporter substrate-binding protein PstS [Acidobacteria bacterium KBS 146];gi|1039199203|gb|OBQ40149.1|phosphate ABC transporter substrate-binding protein [Anabaena sp. MDT14b]</t>
  </si>
  <si>
    <t>Guillardia theta CCMP2712/Guillardia theta CCMP2712;Emiliania huxleyi CCMP1516/Emiliania huxleyi CCMP1516;Bathycoccus prasinos/Bathycoccus prasinos;Plasmodiophora brassicae;Guillardia theta CCMP2712/Guillardia theta CCMP2712;Plasmodiophora brassicae;Plasmodiophora brassicae;Chloroflexi bacterium GWB2_49_20/Chloroflexi bacterium GWC2_49_37/Chloroflexi bacterium GWD2_49_16;Guillardia theta CCMP2712/Guillardia theta CCMP2712;Chloroflexi bacterium RBG_16_57_9;Ostreococcus tauri;Ostreococcus tauri;Emiliania huxleyi CCMP1516/Emiliania huxleyi CCMP1516;Geobacter bremensis;Bdellovibrionales bacterium RIFOXYC1_FULL_37_79/Bdellovibrionales bacterium RIFOXYB2_FULL_36_6/Bdellovibrionales bacterium RIFOXYB1_FULL_37_110/Bdellovibrionales bacterium RIFOXYD1_FULL_36_51;Guillardia theta CCMP2712/Guillardia theta CCMP2712;Geobacter bemidjiensis/Geobacter bemidjiensis Bem;Geobacter sp. M21/Geobacter sp. M21;Acidobacteria bacterium KBS 146;Anabaena sp. MDT14b</t>
  </si>
  <si>
    <t>6.7E-49;3.4E-43;3.0E-42;1.8E-41;4.0E-39;4.6E-36;9.5E-35;1.0E-31;1.2E-28;1.5E-28;1.4E-27;4.6E-27;6.0E-25;6.4E-22;7.1E-22;1.3E-21;3.9E-21;3.9E-21;9.8E-21;3.5E-20</t>
  </si>
  <si>
    <t>XP_005822138/EKX35158;XP_005792978/EOD40549;XP_007513290/CCO16848;CEP01833;XP_005838453/EKX51473;CEO97693;CEO97692;OGN78800/OGN75746/OGN85895;XP_005822230/EKX35250;OGO41204;OUS48672;CEF98190;XP_005765816/EOD13387;WP_026839748;OFZ64177/OFZ46944/OFZ55597/OFZ59172;XP_005826955/EKX39975;WP_012530148/ACH38732;WP_015837780/ACT18548;WP_051627873;OBQ40149</t>
  </si>
  <si>
    <t>BE221DRAFT_68543;PBRA_005806;GUITHDRAFT_80007;GUITHDRAFT_61890;Bathy05g00240;A2417_16265;A2417_16265;pstS-1;A2Z04_05740;GM21_2507;GUITHDRAFT_61890;Bathy05g00240;GM21_2507;A2417_16265;GUITHDRAFT_80007;GUITHDRAFT_80007;Bathy05g00240;GUITHDRAFT_80007;A2Z04_05740;Bathy05g00240;A2328_04920;A2328_04920;GUITHDRAFT_61890;BE221DRAFT_68543;GUITHDRAFT_61890;PBRA_005807;GM21_2507;pstS-1;Bathy05g00240;A2X25_02810;GUITHDRAFT_80074;A2Z04_05740;PBRA_008775;A2328_04920;EMIHUDRAFT_417346;A2Z04_05740;A2328_04920;A2417_16265;PBRA_008775;A2Z04_05740;BE221DRAFT_68543;pstS-1;GUITHDRAFT_80074;pstS-1;A2417_16265;GUITHDRAFT_61890;GUITHDRAFT_61890;BE221DRAFT_68543;GUITHDRAFT_80074;BE221DRAFT_68543;A2X25_02810;GUITHDRAFT_80007;PBRA_008775;PBRA_005807;GM21_2507;pstS-1;A2Z04_05740;GM21_2507;pstS-1;GUITHDRAFT_80074;A2X25_02810;PBRA_005806;PBRA_005806;BE221DRAFT_68543;A2417_16265;Bathy05g00240;pstS-1;Bathy05g00240;GM21_2507;A2417_16265;GM21_2507;BE221DRAFT_68543;A2Z04_05740;PBRA_005807;PBRA_005806;EMIHUDRAFT_417346;Bathy05g00240;PBRA_005806;A2Z04_05740;Bathy05g00240;pstS-1;GM21_2507;BE221DRAFT_68543;PBRA_005806;Bathy05g00240;A2X25_02810;Bathy05g00240;A2X25_02810;A2328_04920;A2X25_02810;PBRA_008775;PBRA_008775;A2328_04920;A2X25_02810;A2328_04920;GUITHDRAFT_80074;PBRA_005807;A2X25_02810;A2417_16265;Bathy05g00240;PBRA_005806;GUITHDRAFT_80074;GUITHDRAFT_80007;EMIHUDRAFT_417346;A2328_04920</t>
  </si>
  <si>
    <t>noIPR;noIPR;IPR024370;noIPR;noIPR;noIPR;noIPR</t>
  </si>
  <si>
    <t>Protein LOW PSII ACCUMULATION 2 like;Protein LOW PSII ACCUMULATION 2 like;PBP domain;PBP domain;PBP domain;PBP domain;PBP domain</t>
  </si>
  <si>
    <t>G3DSA:3.40.190.10 (GENE3D);G3DSA:3.40.190.10 (GENE3D);PF12849 (PFAM);mobidb-lite (MOBIDB_LITE);PS51257 (PROSITE_PROFILES);SSF53850 (SUPERFAMILY);SSF53850 (SUPERFAMILY)</t>
  </si>
  <si>
    <t>EG_transcript_12167</t>
  </si>
  <si>
    <t>gi|255070553|ref|XP_002507358.1|predicted protein [Micromonas commoda]/gi|226522633|gb|ACO68616.1|predicted protein [Micromonas commoda];gi|746341926|ref|WP_039387001.1|hypothetical protein, partial [Neochlamydia sp. TUME1]/gi|742761897|gb|KIC71346.1|hypothetical protein DB41_BL00010, partial [Neochlamydia sp. TUME1];gi|941170996|ref|WP_055076062.1|hypothetical protein [Pseudanabaena sp. 'Roaring Creek'];gi|1166811891|ref|WP_079979893.1|hypothetical protein [Neochlamydia sp. S13];gi|1121333422|ref|WP_073641321.1|Ras family protein [Nostoc calcicola]/gi|1115271651|gb|OKH35052.1|Ras family protein [Nostoc calcicola FACHB-389];gi|1027926264|ref|WP_063800853.1|hypothetical protein [Mastigocoleus testarum];gi|918221147|ref|WP_052354279.1|hypothetical protein, partial [Neochlamydia sp. S13];gi|464205305|gb|EMN21422.1|leucine rich repeat protein [Leptospira santarosai serovar Arenal str. MAVJ 401];gi|1001670258|ref|WP_061237260.1|hypothetical protein [Leptospira interrogans];gi|1169628573|ref|WP_080502695.1|hypothetical protein [Neochlamydia sp. EPS4];gi|742766211|gb|KIC75344.1|hypothetical protein DB42_AH00020 [Neochlamydia sp. EPS4];gi|494598782|ref|WP_007357036.1|MULTISPECIES: Small GTP-binding protein (fragment) [Kamptonema]/gi|300333948|emb|CBN57844.1|Small GTP-binding protein (fragment) [[Oscillatoria] sp. PCC 6506];gi|490598938|ref|WP_004463958.1|hypothetical protein [Leptospira santarosai]/gi|464143613|gb|EMM78481.1|leucine rich repeat protein [Leptospira santarosai str. 2000030832];gi|918221441|ref|WP_052354573.1|hypothetical protein, partial [Neochlamydia sp. S13];gi|490406923|ref|WP_004280676.1|leucine rich repeat protein [Leptospira mayottensis]/gi|464377458|gb|EMO49791.1|leucine rich repeat protein [Leptospira mayottensis 200901116];gi|504974151|ref|WP_015161253.1|hypothetical protein [Chamaesiphon minutus]/gi|428019049|gb|AFY95143.1|leucine-rich repeat (LRR) protein [Chamaesiphon minutus PCC 6605];gi|932219238|ref|WP_054298093.1|hypothetical protein [Methanosarcina flavescens]/gi|931614261|gb|KPL46847.1|hypothetical protein AOB57_02945 [Methanosarcina flavescens];gi|1176431322|ref|WP_082268344.1|hypothetical protein, partial [Leptospira interrogans];gi|916306442|ref|WP_051041488.1|hypothetical protein [Oscillatoria nigro-viridis];gi|642965115|ref|WP_025178178.1|hypothetical protein, partial [Leptospira interrogans]</t>
  </si>
  <si>
    <t>Micromonas sp. RCC299/Micromonas sp. RCC299;Neochlamydia sp. TUME1/Neochlamydia sp. TUME1;Pseudanabaena sp. 'Roaring Creek';Neochlamydia sp. S13;Nostoc calcicola/Nostoc calcicola FACHB-389;Mastigocoleus testarum;Neochlamydia sp. S13;Leptospira santarosai serovar Arenal str. MAVJ 401;Leptospira interrogans;Neochlamydia sp. EPS4;Neochlamydia sp. EPS4;Kamptonema/Oscillatoria sp. PCC 6506;Leptospira santarosai/Leptospira santarosai str. 2000030832;Neochlamydia sp. S13;Leptospira sp. 200901116/Leptospira borgpetersenii serovar Mini str. 200901116;Chamaesiphon minutus/Chamaesiphon minutus PCC 6605;Methanosarcina sp. E03.2/Methanosarcina sp. E03.2;Leptospira interrogans;Oscillatoria nigro-viridis;Leptospira interrogans</t>
  </si>
  <si>
    <t>3.5E-36;8.1E-36;1.1E-35;3.4E-34;8.6E-34;1.1E-33;1.8E-33;1.9E-33;2.3E-33;3.7E-33;7.1E-33;1.3E-32;1.7E-32;2.1E-32;2.1E-32;2.6E-32;6.3E-32;1.0E-31;1.1E-31;1.3E-31</t>
  </si>
  <si>
    <t>XP_002507358/ACO68616;WP_039387001/KIC71346;WP_055076062;WP_079979893;OKH35052/WP_073641321;WP_063800853;WP_052354279;EMN21422;WP_061237260;WP_080502695;KIC75344;CBN57844/WP_007357036;WP_004463958/EMM78481;WP_052354573;EMO49791/WP_004280676;WP_015161253/AFY95143;WP_054298093/KPL46847;WP_082268344;WP_051041488;WP_025178178</t>
  </si>
  <si>
    <t>gi|255070553|ref|XP_002507358.1|predicted protein [Micromonas commoda]/gi|226522633|gb|ACO68616.1|predicted protein [Micromonas commoda]</t>
  </si>
  <si>
    <t>FACHB389_13495;FACHB389_13495;FACHB389_13495;FACHB389_13495</t>
  </si>
  <si>
    <t>GO:0005525-IEA;GO:0007165-IEA</t>
  </si>
  <si>
    <t>GTP binding-IEA;signal transduction-IEA</t>
  </si>
  <si>
    <t>IPR001611;IPR032675;IPR032675;IPR001611;IPR001611;IPR001611;IPR001611;IPR001611;IPR001611;IPR001611;IPR001611;IPR001611;IPR001611;IPR001611;noIPR</t>
  </si>
  <si>
    <t>REPEAT;HOMOLOGOUS_SUPERFAMILY;HOMOLOGOUS_SUPERFAMILY;REPEAT;REPEAT;REPEAT;REPEAT;REPEAT;REPEAT;REPEAT;REPEAT;REPEAT;REPEAT;REPEAT;REPEAT</t>
  </si>
  <si>
    <t>Leucine-rich repeat;Leucine-rich repeat domain superfamily;Leucine-rich repeat domain superfamily;Leucine-rich repeat;Leucine-rich repeat;Leucine-rich repeat;Leucine-rich repeat;Leucine-rich repeat;Leucine-rich repeat;Leucine-rich repeat;Leucine-rich repeat;Leucine-rich repeat;Leucine-rich repeat;Leucine-rich repeat;Leucine-rich repeat</t>
  </si>
  <si>
    <t>PF13855 (PFAM);G3DSA:3.80.10.10 (GENE3D);G3DSA:3.80.10.10 (GENE3D);PS51450 (PROSITE_PROFILES);PS51450 (PROSITE_PROFILES);PS51450 (PROSITE_PROFILES);PS51450 (PROSITE_PROFILES);PS51450 (PROSITE_PROFILES);PS51450 (PROSITE_PROFILES);PS51450 (PROSITE_PROFILES);PS51450 (PROSITE_PROFILES);PS51450 (PROSITE_PROFILES);PS51450 (PROSITE_PROFILES);PS51450 (PROSITE_PROFILES);SSF52058 (SUPERFAMILY)</t>
  </si>
  <si>
    <t>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</si>
  <si>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</si>
  <si>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t>
  </si>
  <si>
    <t>EG_transcript_30795</t>
  </si>
  <si>
    <t>HSP20-like chaperone;EF-hand domain pair</t>
  </si>
  <si>
    <t>EG_transcript_16269</t>
  </si>
  <si>
    <t>G3DSA:1.25.10.10 (GENE3D);PTHR10527 (PANTHER);PTHR10527:SF5 (PANTHER);SSF48371 (SUPERFAMILY)</t>
  </si>
  <si>
    <t>EG_transcript_3610</t>
  </si>
  <si>
    <t>noIPR;IPR011011</t>
  </si>
  <si>
    <t>Nucleotide cyclase;Zinc finger, FYVE/PHD-type</t>
  </si>
  <si>
    <t>mobidb-lite (MOBIDB_LITE);SSF57903 (SUPERFAMILY)</t>
  </si>
  <si>
    <t>EG_transcript_28115</t>
  </si>
  <si>
    <t>EG_transcript_3017</t>
  </si>
  <si>
    <t>S-adenosyl-L-methionine-dependent tRNA 4-demethylwyosine synthase</t>
  </si>
  <si>
    <t>gi|405961210|gb|EKC27045.1|tRNA wybutosine-synthesizing protein 1-like protein [Crassostrea gigas];gi|762099207|ref|XP_011432019.1|PREDICTED: S-adenosyl-L-methionine-dependent tRNA 4-demethylwyosine synthase [Crassostrea gigas];gi|1022761065|gb|KZS07103.1|S-adenosyl-L-methionine-dependent tRNA 4-demethylwyosine synthase [Daphnia magna];gi|242018117|ref|XP_002429527.1|conserved hypothetical protein [Pediculus humanus corporis]/gi|212514475|gb|EEB16789.1|conserved hypothetical protein [Pediculus humanus corporis];gi|1005950351|ref|XP_015783501.1|PREDICTED: S-adenosyl-L-methionine-dependent tRNA 4-demethylwyosine synthase-like [Tetranychus urticae];gi|1130003687|ref|XP_019716975.1|PREDICTED: S-adenosyl-L-methionine-dependent tRNA 4-demethylwyosine synthase isoform X1 [Hippocampus comes];gi|595447328|gb|EXX57058.1|Tyw1p [Rhizophagus irregularis DAOM 197198w];gi|1192753573|ref|XP_015907504.2|S-adenosyl-L-methionine-dependent tRNA 4-demethylwyosine synthase-like [Parasteatoda tepidariorum];gi|321479494|gb|EFX90450.1|hypothetical protein DAPPUDRAFT_189816 [Daphnia pulex];gi|961131725|ref|XP_014786228.1|PREDICTED: S-adenosyl-L-methionine-dependent tRNA 4-demethylwyosine synthase-like [Octopus bimaculoides]/gi|918290735|gb|KOF69099.1|hypothetical protein OCBIM_22005636mg [Octopus bimaculoides]/gi|918290736|gb|KOF69100.1|hypothetical protein OCBIM_22005636mg [Octopus bimaculoides]/gi|918290737|gb|KOF69101.1|hypothetical protein OCBIM_22005636mg [Octopus bimaculoides];gi|168044938|ref|XP_001774936.1|predicted protein [Physcomitrella patens]/gi|162673683|gb|EDQ60202.1|predicted protein, partial [Physcomitrella patens];gi|552933763|gb|ESA17089.1|hypothetical protein GLOINDRAFT_40181 [Rhizophagus irregularis DAOM 181602];gi|291228492|ref|XP_002734220.1|PREDICTED: tRNA wybutosine-synthesizing protein 1 homolog [Saccoglossus kowalevskii];gi|569399787|gb|ETO20365.1|hypothetical protein RFI_16851, partial [Reticulomyxa filosa];gi|528897308|gb|EPZ36965.1|Flavodoxin/nitric oxide synthase domain-containing protein [Rozella allomycis CSF55];gi|749713634|gb|KII63013.1|S-adenosyl-L-methionine-dependent tRNA 4-demethylwyosine synthase [Thelohanellus kitauei];gi|966711036|gb|KTG43274.1|hypothetical protein cypCar_00001343 [Cyprinus carpio];gi|1207926254|ref|XP_021352248.1|S-adenosyl-L-methionine-dependent tRNA 4-demethylwyosine synthase-like [Mizuhopecten yessoensis]/gi|1205903339|gb|OWF51103.1|tRNA wybutosine-synthesizing protein 1-like [Mizuhopecten yessoensis];gi|617401371|ref|XP_007552474.1|PREDICTED: S-adenosyl-L-methionine-dependent tRNA 4-demethylwyosine synthase [Poecilia formosa];gi|961792023|ref|XP_014848907.1|PREDICTED: S-adenosyl-L-methionine-dependent tRNA 4-demethylwyosine synthase [Poecilia mexicana]</t>
  </si>
  <si>
    <t>Crassostrea gigas;Crassostrea gigas;Daphnia magna;Pediculus humanus corporis/Pediculus humanus corporis;Tetranychus urticae;Hippocampus comes;Rhizophagus irregularis DAOM 197198w;Parasteatoda tepidariorum;Daphnia pulex;Octopus bimaculoides/Octopus bimaculoides/Octopus bimaculoides/Octopus bimaculoides;Physcomitrella patens/Physcomitrella patens;Rhizophagus irregularis DAOM 181602;Saccoglossus kowalevskii;Reticulomyxa filosa;Rozella allomycis CSF55;Thelohanellus kitauei;Cyprinus carpio;Mizuhopecten yessoensis/Mizuhopecten yessoensis;Poecilia formosa;Poecilia mexicana</t>
  </si>
  <si>
    <t>9.4E-115;4.0E-112;4.6E-112;2.7E-111;9.7E-111;3.6E-110;4.4E-110;4.4E-110;4.6E-110;5.3E-110;1.7E-109;2.8E-109;3.6E-109;3.6E-109;4.2E-109;5.4E-109;1.6E-108;1.9E-108;5.5E-108;6.2E-108</t>
  </si>
  <si>
    <t>EKC27045;XP_011432019;KZS07103;XP_002429527/EEB16789;XP_015783501;XP_019716975;EXX57058;XP_015907504;EFX90450;KOF69099/XP_014786228/KOF69101/KOF69100;XP_001774936/EDQ60202;ESA17089;XP_002734220;ETO20365;EPZ36965;KII63013;KTG43274;XP_021352248/OWF51103;XP_007552474;XP_014848907</t>
  </si>
  <si>
    <t>gi|405961210|gb|EKC27045.1|tRNA wybutosine-synthesizing protein 1-like protein [Crassostrea gigas]</t>
  </si>
  <si>
    <t>PHYPADRAFT_141934;RF11_02105;PHYPADRAFT_141934;O9G_001410;APZ42_029241;APZ42_029241;DAPPUDRAFT_189816;GLOINDRAFT_40181;PHYPADRAFT_141934;APZ42_029241;PHYPADRAFT_141934;OCBIM_22005636mg;GLOINDRAFT_40181;APZ42_029241;KP79_PYT16632;CGI_10006740;OCBIM_22005636mg;DAPPUDRAFT_189816;8230596;OCBIM_22005636mg;DAPPUDRAFT_189816;KP79_PYT16632;KP79_PYT16632;KP79_PYT16632;O9G_001410;O9G_001410;A0A087YD95;RFI_16851;APZ42_029241;PHYPADRAFT_141934;A0A087YD95;RirG_210700;APZ42_029241;DAPPUDRAFT_189816;PHYPADRAFT_141934;KP79_PYT16632;8230596;RirG_210700;8230596;KP79_PYT16632;OCBIM_22005636mg;O9G_001410;RF11_02105;GLOINDRAFT_40181;APZ42_029241;OCBIM_22005636mg;A0A087YD95;DAPPUDRAFT_189816;O9G_001410;8230596;8230596;DAPPUDRAFT_189816;OCBIM_22005636mg;GLOINDRAFT_40181;RFI_16851;APZ42_029241;O9G_001410;PHYPADRAFT_141934;DAPPUDRAFT_189816;APZ42_029241;KP79_PYT16632;DAPPUDRAFT_189816;APZ42_029241;GLOINDRAFT_40181;A0A087YD95;KP79_PYT16632;A0A087YD95;GLOINDRAFT_40181;GLOINDRAFT_40181;APZ42_029241;PHYPADRAFT_141934;GLOINDRAFT_40181;RF11_02105;RFI_16851;RirG_210700;CGI_10006740;CGI_10006740;RirG_210700;KP79_PYT16632;8230596;8230596;A0A087YD95;PHYPADRAFT_141934;A0A087YD95;OCBIM_22005636mg;DAPPUDRAFT_189816;RFI_16851;O9G_001410;RF11_02105;CGI_10006740;RirG_210700;A0A087YD95;O9G_001410;8230596;A0A087YD95;O9G_001410;GLOINDRAFT_40181;8230596;OCBIM_22005636mg;APZ42_029241;CGI_10006740;A0A087YD95;RFI_16851;KP79_PYT16632;8230596;RFI_16851;KP79_PYT16632;PHYPADRAFT_141934;PHYPADRAFT_141934;DAPPUDRAFT_189816;DAPPUDRAFT_189816;RFI_16851;PHYPADRAFT_141934;OCBIM_22005636mg;RirG_210700;RirG_210700;8230596;OCBIM_22005636mg;PHYPADRAFT_141934;GLOINDRAFT_40181;A0A087YD95;CGI_10006740;KP79_PYT16632;RFI_16851;OCBIM_22005636mg;DAPPUDRAFT_189816;RirG_210700;CGI_10006740;A0A087YD95;8230596;PHYPADRAFT_141934;KP79_PYT16632;O9G_001410;OCBIM_22005636mg;APZ42_029241;PHYPADRAFT_141934;A0A087YD95;RF11_02105;CGI_10006740;A0A087YD95;RirG_210700;RF11_02105;8230596;RFI_16851;APZ42_029241;RFI_16851;A0A087YD95;8230596;8230596;OCBIM_22005636mg;RFI_16851;APZ42_029241;RF11_02105;APZ42_029241;PHYPADRAFT_141934;DAPPUDRAFT_189816;GLOINDRAFT_40181;OCBIM_22005636mg;RF11_02105;KP79_PYT16632;DAPPUDRAFT_189816;KP79_PYT16632;KP79_PYT16632;DAPPUDRAFT_189816;OCBIM_22005636mg;O9G_001410;O9G_001410;DAPPUDRAFT_189816;O9G_001410;RirG_210700;8230596;RFI_16851;GLOINDRAFT_40181;PHYPADRAFT_141934;OCBIM_22005636mg;PHYPADRAFT_141934;A0A087YD95;O9G_001410</t>
  </si>
  <si>
    <t>GO:0003824-IEA;GO:0005739-IEA;GO:0010181-IEA;GO:0008033-IEA;GO:0031591-IEA;GO:0016020-IEA;GO:0016021-IEA;GO:0009055-IEA;GO:0055114-IEA;GO:0051539-IEA;GO:0022900-IEA;GO:0051536-IEA</t>
  </si>
  <si>
    <t>catalytic activity-IEA;mitochondrion-IEA;FMN binding-IEA;tRNA processing-IEA;wybutosine biosynthetic process-IEA;membrane-IEA;integral component of membrane-IEA;electron transfer activity-IEA;oxidation-reduction process-IEA;4 iron, 4 sulfur cluster binding-IEA;electron transport chain-IEA;iron-sulfur cluster binding-IEA</t>
  </si>
  <si>
    <t>Molecular Function-IEA;Cellular Component-IEA;Molecular Function-IEA;Biological Process-IEA;Biological Process-IEA;Cellular Component-IEA;Cellular Component-IEA;Molecular Function-IEA;Biological Process-IEA;Molecular Function-IEA;Biological Process-IEA;Molecular Function-IEA</t>
  </si>
  <si>
    <t>GO:0044237;GO:0048037</t>
  </si>
  <si>
    <t>cellular metabolic process;cofactor binding</t>
  </si>
  <si>
    <t>IPR013917;IPR013785;IPR007197;IPR007197;noIPR;IPR034556;noIPR;noIPR</t>
  </si>
  <si>
    <t>DOMAIN;HOMOLOGOUS_SUPERFAMILY;DOMAIN;DOMAIN;DOMAIN;FAMILY;FAMILY;FAMILY</t>
  </si>
  <si>
    <t>tRNA wybutosine-synthesis;Aldolase-type TIM barrel;Radical SAM;Radical SAM;Radical SAM;S-adenosyl-L-methionine-dependent tRNA 4-demethylwyosine synthase;S-adenosyl-L-methionine-dependent tRNA 4-demethylwyosine synthase;S-adenosyl-L-methionine-dependent tRNA 4-demethylwyosine synthase</t>
  </si>
  <si>
    <t>PF08608 (PFAM);G3DSA:3.20.20.70 (GENE3D);PF04055 (PFAM)/SFLDS00029 (SFLD);mobidb-lite (MOBIDB_LITE);mobidb-lite (MOBIDB_LITE);PTHR13930 (PANTHER);cd01335 (CDD);SSF102114 (SUPERFAMILY)</t>
  </si>
  <si>
    <t>;GO:0003824;GO:0051536/GO:0003824/GO:0051536/GO:0003824;;;GO:0051539/GO:0008033;;</t>
  </si>
  <si>
    <t>;catalytic activity;iron-sulfur cluster binding/catalytic activity/iron-sulfur cluster binding/catalytic activity;;;4 iron, 4 sulfur cluster binding/tRNA processing;;</t>
  </si>
  <si>
    <t>;Molecular Function;Molecular Function/Molecular Function/Molecular Function/Molecular Function;;;Molecular Function/Biological Process;;</t>
  </si>
  <si>
    <t>EG_transcript_18075</t>
  </si>
  <si>
    <t>gi|909147558|gb|KNE70728.1|hypothetical protein AMAG_15479 [Allomyces macrogynus ATCC 38327];gi|947295138|ref|WP_056005003.1|DUF1275 family protein [Frateuria sp. Soil773]/gi|946439775|gb|KRE90082.1|hypothetical protein ASG87_18945 [Frateuria sp. Soil773];gi|1064179041|gb|ODU75678.1|hypothetical protein ABT17_02910 [Rhodanobacter sp. SCN 69-32]/gi|1113597757|gb|OJY56965.1|hypothetical protein BGP10_08075 [Rhodanobacter sp. 68-29];gi|1094466313|emb|SEI95167.1|Uncharacterized membrane protein YoaK, UPF0700 family [Frateuria terrea]/gi|1097493886|emb|SFP33534.1|Uncharacterized membrane protein YoaK, UPF0700 family [Frateuria terrea];gi|947465649|ref|WP_056130007.1|DUF1275 family protein [Lysobacter sp. Root494]/gi|945798093|gb|KQY52053.1|hypothetical protein ASD14_05180 [Lysobacter sp. Root494];gi|740329845|ref|WP_038166665.1|DUF1275 family protein [Verrucomicrobium sp. BvORR106];gi|825306201|ref|WP_047136894.1|DUF1275 family protein [Luteimonas sp. FCS-9]/gi|824321993|gb|KLJ00317.1|membrane protein [Luteimonas sp. FCS-9];gi|896563543|ref|WP_049460207.1|DUF1275 domain-containing protein [Stenotrophomonas maltophilia]/gi|971085381|emb|CRD48521.1|putative transmembrane protein [Stenotrophomonas maltophilia]/gi|1008860120|gb|KYK41699.1|hypothetical protein AYX08_16095 [Stenotrophomonas maltophilia];gi|1041001495|ref|WP_065199239.1|DUF1275 family protein [Stenotrophomonas maltophilia]/gi|1040635099|gb|OBU67506.1|hypothetical protein A9K58_10040 [Stenotrophomonas maltophilia];gi|1183515385|gb|ORZ38606.1|putative transmembrane protein, partial [Catenaria anguillulae PL171];gi|503300047|ref|WP_013534708.1|DUF1275 family protein [Pseudoxanthomonas suwonensis]/gi|317465146|gb|ADV26878.1|protein of unknown function DUF1275 [Pseudoxanthomonas suwonensis 11-1];gi|817693387|ref|WP_046656720.1|DUF1275 family protein [Lysobacter capsici];gi|947449450|ref|WP_056113893.1|DUF1275 family protein [Lysobacter sp. Root690]/gi|946051368|gb|KRB04082.1|hypothetical protein ASD86_17200 [Lysobacter sp. Root690];gi|736878069|ref|WP_034877696.1|DUF1275 family protein [Endozoicomonas montiporae]/gi|662307006|gb|KEQ12330.1|hypothetical protein GZ77_17385 [Endozoicomonas montiporae]/gi|1003466747|gb|AMO58740.1|hypothetical protein EZMO1_4845 [Endozoicomonas montiporae CL-33];gi|952186654|ref|WP_057921752.1|DUF1275 family protein [Lysobacter capsici]/gi|951712506|gb|ALN86131.1|hypothetical protein LC55x_2866 [Lysobacter capsici];gi|951152061|ref|WP_057632425.1|DUF1275 family protein [Stenotrophomonas humi]/gi|947012150|gb|KRG65117.1|membrane protein [Stenotrophomonas humi];gi|655561601|ref|WP_028915419.1|DUF1275 family protein [Pseudoxanthomonas sp. J31];gi|738146774|ref|WP_036104214.1|DUF1275 family protein [Lysobacter capsici]/gi|982578920|gb|KWS02747.1|putative transmembrane protein [Lysobacter capsici AZ78];gi|951147510|ref|WP_057628245.1|DUF1275 family protein [Stenotrophomonas terrae]/gi|947015026|gb|KRG67824.1|membrane protein [Stenotrophomonas terrae];gi|1063952180|gb|ODS64770.1|hypothetical protein ABS41_01805 [Arenimonas sp. SCN 70-307]</t>
  </si>
  <si>
    <t>Allomyces macrogynus ATCC 38327;Frateuria sp. Soil773/Frateuria sp. Soil773;Rhodanobacter sp. SCN 69-32/Rhodanobacter sp. 68-29;Frateuria terrea/Frateuria terrea;Lysobacter sp. Root494/Lysobacter sp. Root494;Verrucomicrobium sp. BvORR106;Luteimonas sp. FCS-9/Luteimonas sp. FCS-9;Stenotrophomonas maltophilia/Stenotrophomonas maltophilia/Stenotrophomonas maltophilia;Stenotrophomonas maltophilia/Stenotrophomonas maltophilia;Catenaria anguillulae PL171;Pseudoxanthomonas suwonensis/Pseudoxanthomonas suwonensis 11-1;Lysobacter capsici;Lysobacter sp. Root690/Lysobacter sp. Root690;Endozoicomonas montiporae/Endozoicomonas montiporae/Endozoicomonas montiporae CL-33;Lysobacter capsici/Lysobacter capsici;Stenotrophomonas humi/Stenotrophomonas humi;Pseudoxanthomonas sp. J31;Lysobacter capsici/Lysobacter capsici AZ78;Stenotrophomonas terrae/Stenotrophomonas terrae;Arenimonas sp. SCN 70-307</t>
  </si>
  <si>
    <t>4.3E-20;4.9E-19;7.1E-19;1.2E-18;1.2E-18;1.5E-17;4.5E-17;7.1E-17;1.4E-16;5.6E-16;1.2E-15;1.9E-15;1.9E-15;2.5E-15;2.8E-15;4.4E-15;6.8E-15;6.9E-15;7.7E-15;9.4E-15</t>
  </si>
  <si>
    <t>KNE70728;WP_056005003/KRE90082;ODU75678/OJY56965;SFP33534/SEI95167;KQY52053/WP_056130007;WP_038166665;WP_047136894/KLJ00317;CRD48521/WP_049460207/KYK41699;WP_065199239/OBU67506;ORZ38606;ADV26878/WP_013534708;WP_046656720;KRB04082/WP_056113893;KEQ12330/WP_034877696/AMO58740;ALN86131/WP_057921752;KRG65117/WP_057632425;WP_028915419;KWS02747/WP_036104214;WP_057628245/KRG67824;ODS64770</t>
  </si>
  <si>
    <t>ABS41_01805;A9K58_10040;ABB26_04670;EZMO1_4845;ABS41_01805;ASD86_17200;ABS41_01805;A9K58_10040;WQ56_09620;BCR44DRAFT_1372965;ASD14_05180;Psesu_1028;BCR44DRAFT_1372965;ASD14_05180;ABB26_04670;A9K58_10040;AMAG_15479;ABT17_02910;Psesu_1028;ASD86_17200;LC55x_2866;ASD86_17200;A9K58_10040;AMAG_15479;ABS41_01805;ABT17_02910;LC55x_2866;SAMN04487997_2147;ASG87_18945;Psesu_1028;AZ78_0293;ASG87_18945;ABB27_08395;BGP10_08075;ABT17_02910;ABT17_02910;WQ56_09620;LC55x_2866;ASG87_18945;LC55x_2866;ASG87_18945;ASD14_05180;ABB27_08395;EZMO1_4845;BGP10_08075;GZ77_17385;BCR44DRAFT_1372965;WQ56_09620;BGP10_08075;WQ56_09620;ABB27_08395;BGP10_08075;ABB26_04670;GZ77_17385;BCR44DRAFT_1372965;AMAG_15479;GZ77_17385;AZ78_0293;EZMO1_4845;SAMN04487997_2147;ABB27_08395;GZ77_17385;ASD86_17200;ABB26_04670;AZ78_0293;Psesu_1028;AZ78_0293;EZMO1_4845;ASD14_05180;AMAG_15479</t>
  </si>
  <si>
    <t>IPR010699</t>
  </si>
  <si>
    <t>Protein of unknown function DUF1275</t>
  </si>
  <si>
    <t>PF06912 (PFAM)</t>
  </si>
  <si>
    <t>EG_transcript_23428</t>
  </si>
  <si>
    <t>Guanosine-diphosphatase</t>
  </si>
  <si>
    <t>gi|384500450|gb|EIE90941.1|hypothetical protein RO3G_15652 [Rhizopus delemar RA 99-880];gi|729701409|emb|CEJ01683.1|Putative Guanosine-diphosphatase [Rhizopus microsporus];gi|1178058880|gb|ORE13545.1|nucleoside phosphatase GDA1/CD39 [Rhizopus microsporus];gi|729709838|emb|CEI93768.1|Putative Guanosine-diphosphatase [Rhizopus microsporus];gi|727152019|emb|CEG65747.1|Putative Guanosine-diphosphatase [Rhizopus microsporus];gi|384500743|gb|EIE91234.1|hypothetical protein RO3G_15945 [Rhizopus delemar RA 99-880];gi|758360845|emb|CEP16758.1|hypothetical protein [Parasitella parasitica];gi|727138009|emb|CEG79298.1|Putative Guanosine-diphosphatase [Rhizopus microsporus];gi|1026267516|gb|OAD00654.1|hypothetical protein MUCCIDRAFT_147463 [Mucor circinelloides f. lusitanicus CBS 277.49];gi|1183382788|gb|ORY08177.1|nucleoside phosphatase GDA1/CD39 [Basidiobolus meristosporus CBS 931.73];gi|672796396|gb|KFH46943.1|guanosine-diphosphatase-like protein [Acremonium chrysogenum ATCC 11550];gi|159476194|ref|XP_001696196.1|hypothetical protein CHLREDRAFT_167044 [Chlamydomonas reinhardtii]/gi|158282421|gb|EDP08173.1|predicted protein [Chlamydomonas reinhardtii];gi|758349635|dbj|GAN08158.1|nucleoside diphosphatase Gda1 [Mucor ambiguus];gi|1178051367|gb|ORE06967.1|nucleoside phosphatase GDA1/CD39 [Rhizopus microsporus var. microsporus];gi|511002137|gb|EPB83582.1|guanosine-diphosphatase [Mucor circinelloides f. circinelloides 1006PhL];gi|1065000471|gb|ODV89339.1|hypothetical protein CANCADRAFT_32630 [Tortispora caseinolytica NRRL Y-17796];gi|936412782|gb|KPM41275.1|putative guanosine-diphosphatase [Neonectria ditissima];gi|729189412|emb|CEJ80755.1|hypothetical protein VHEMI00922 [Torrubiella hemipterigena];gi|1043302762|gb|OBZ87574.1|putative guanosine-diphosphatase [Choanephora cucurbitarum];gi|661189100|emb|CDH48978.1|nucleoside diphosphatase gda1 [Lichtheimia corymbifera JMRC:FSU:9682]</t>
  </si>
  <si>
    <t>Rhizopus delemar RA 99-880;Rhizopus microsporus;Rhizopus microsporus;Rhizopus microsporus;Rhizopus microsporus;Rhizopus delemar RA 99-880;Parasitella parasitica;Rhizopus microsporus;Mucor circinelloides f. lusitanicus CBS 277.49;Basidiobolus meristosporus CBS 931.73;Acremonium chrysogenum ATCC 11550;Chlamydomonas reinhardtii/Chlamydomonas reinhardtii;Mucor ambiguus;Rhizopus microsporus var. microsporus;Mucor circinelloides f. circinelloides 1006PhL;Tortispora caseinolytica NRRL Y-17796;Neonectria ditissima;Torrubiella hemipterigena;Choanephora infundibulifera f. cucurbitarum;Lichtheimia corymbifera JMRC:FSU:9682</t>
  </si>
  <si>
    <t>3.1E-54;9.6E-54;1.5E-53;5.1E-53;2.8E-52;3.9E-52;4.9E-52;2.3E-51;3.3E-51;3.4E-51;5.6E-51;1.1E-50;1.5E-50;1.9E-50;4.6E-49;7.9E-48;8.6E-48;8.8E-48;1.5E-47;1.8E-47</t>
  </si>
  <si>
    <t>EIE90941;CEJ01683;ORE13545;CEI93768;CEG65747;EIE91234;CEP16758;CEG79298;OAD00654;ORY08177;KFH46943;XP_001696196/EDP08173;GAN08158;ORE06967;EPB83582;ODV89339;KPM41275;CEJ80755;OBZ87574;CDH48978</t>
  </si>
  <si>
    <t>gi|384500450|gb|EIE90941.1|hypothetical protein RO3G_15652 [Rhizopus delemar RA 99-880]</t>
  </si>
  <si>
    <t>RO3G_15945;BCV72DRAFT_273972;K493DRAFT_343729;AK830_g5318;RMATCC62417_02464;RMATCC62417_13783;BCV72DRAFT_273972;LCOR_00741.1;K493DRAFT_343729;CHLREDRAFT_167044;AK830_g5318;gda1_1;ACRE_022510;RMCBS344292_07995;CANCADRAFT_32630;MUCCIDRAFT_147463;ACRE_022510;K493DRAFT_343729;AK830_g5318;LCOR_00741.1;ACRE_022510;MAM1_0191c07665;RMCBS344292_15706;AK830_g5318;BCV71DRAFT_268239;HMPREF1544_09684;RO3G_15945;BCV71DRAFT_268239;K493DRAFT_343729;AK830_g5318;BCV72DRAFT_273972;K493DRAFT_343729;RMCBS344292_15706;MUCCIDRAFT_147463;K493DRAFT_343729;BCV71DRAFT_268239;CHLREDRAFT_167044;CANCADRAFT_32630;VHEMI00922;BCV72DRAFT_273972;CANCADRAFT_32630;ACRE_022510;BCV72DRAFT_273972;BCV72DRAFT_273972;AK830_g5318;gda1_1;BCV71DRAFT_268239;CANCADRAFT_32630;ACRE_022510;VHEMI00922;HMPREF1544_09684;RO3G_15652;CHLREDRAFT_167044;ACRE_022510;CANCADRAFT_32630;CANCADRAFT_32630;CHLREDRAFT_167044;RO3G_15652;RMCBS344292_07995;RMATCC62417_02464;VHEMI00922;MAM1_0191c07665;BCV71DRAFT_268239;LCOR_00741.1;CHLREDRAFT_167044;RMATCC62417_02464;CHLREDRAFT_167044;RMCBS344292_07995;RMCBS344292_15706;BCV71DRAFT_268239</t>
  </si>
  <si>
    <t>GO:0045134-IEA;GO:0016020-IEA;GO:0016021-IEA;GO:0004382-IEA;GO:0016787-IEA</t>
  </si>
  <si>
    <t>uridine-diphosphatase activity-IEA;membrane-IEA;integral component of membrane-IEA;guanosine-diphosphatase activity-IEA;hydrolase activity-IEA</t>
  </si>
  <si>
    <t>noIPR;IPR000407;noIPR;IPR000407;noIPR</t>
  </si>
  <si>
    <t>Thioredoxin-like superfamily;Nucleoside phosphatase GDA1/CD39;Nucleoside phosphatase GDA1/CD39;Nucleoside phosphatase GDA1/CD39;Nucleoside phosphatase GDA1/CD39</t>
  </si>
  <si>
    <t>G3DSA:3.30.420.150 (GENE3D);PF01150 (PFAM);G3DSA:3.30.420.40 (GENE3D);PTHR11782 (PANTHER);cd00012 (CDD)</t>
  </si>
  <si>
    <t>;GO:0016787;;GO:0016787;</t>
  </si>
  <si>
    <t>;hydrolase activity;;hydrolase activity;</t>
  </si>
  <si>
    <t>EG_transcript_45527</t>
  </si>
  <si>
    <t>EG_transcript_14447</t>
  </si>
  <si>
    <t>IPR032675;IPR032675;IPR001611;noIPR;noIPR;noIPR</t>
  </si>
  <si>
    <t>HOMOLOGOUS_SUPERFAMILY;HOMOLOGOUS_SUPERFAMILY;REPEAT;REPEAT;REPEAT;REPEAT</t>
  </si>
  <si>
    <t>Leucine-rich repeat domain superfamily;Leucine-rich repeat domain superfamily;Leucine-rich repeat;Leucine-rich repeat;Leucine-rich repeat;Leucine-rich repeat</t>
  </si>
  <si>
    <t>G3DSA:3.80.10.10 (GENE3D);G3DSA:3.80.10.10 (GENE3D);PF13516 (PFAM);PTHR25480:SF0 (PANTHER);PTHR25480 (PANTHER);SSF52047 (SUPERFAMILY)</t>
  </si>
  <si>
    <t>EG_transcript_8141</t>
  </si>
  <si>
    <t>E3 ubiquitin- ligase DTX3L</t>
  </si>
  <si>
    <t>gi|514699371|ref|XP_004997254.1|hypothetical protein PTSG_01283 [Salpingoeca rosetta]/gi|326435123|gb|EGD80693.1|hypothetical protein PTSG_01283 [Salpingoeca rosetta];gi|1129212981|gb|OLQ13972.1|hypothetical protein AK812_SmicGene1992 [Symbiodinium microadriaticum];gi|1129181663|gb|OLP88940.1|hypothetical protein AK812_SmicGene29639 [Symbiodinium microadriaticum];gi|955169056|emb|CUG88192.1|Hypothetical protein, putative, partial [Bodo saltans];gi|1129214915|gb|OLQ15567.1|hypothetical protein AK812_SmicGene272 [Symbiodinium microadriaticum];gi|1129212837|gb|OLQ13851.1|E3 ubiquitin-protein ligase DTX3L [Symbiodinium microadriaticum];gi|955165383|emb|CUG91246.1|Hypothetical protein, putative [Bodo saltans];gi|1129210127|gb|OLQ11516.1|E3 ubiquitin-protein ligase DTX3L [Symbiodinium microadriaticum]</t>
  </si>
  <si>
    <t>Salpingoeca rosetta/Salpingoeca rosetta;Symbiodinium microadriaticum;Symbiodinium microadriaticum;Bodo saltans;Symbiodinium microadriaticum;Symbiodinium microadriaticum;Bodo saltans;Symbiodinium microadriaticum</t>
  </si>
  <si>
    <t>1.7E-130;4.6E-108;1.6E-89;6.8E-58;8.4E-22;1.3E-17;2.4E-15;7.1E-12</t>
  </si>
  <si>
    <t>EGD80693/XP_004997254;OLQ13972;OLP88940;CUG88192;OLQ15567;OLQ13851;CUG91246;OLQ11516</t>
  </si>
  <si>
    <t>gi|514699371|ref|XP_004997254.1|hypothetical protein PTSG_01283 [Salpingoeca rosetta]/gi|326435123|gb|EGD80693.1|hypothetical protein PTSG_01283 [Salpingoeca rosetta]</t>
  </si>
  <si>
    <t>Dtx3l;Dtx3l;Dtx3l;Dtx3l;Dtx3l;Dtx3l;BSAL_30930;BSAL_30930;Dtx3l;AK812_SmicGene1992;Dtx3l;Dtx3l;Dtx3l;Dtx3l;Dtx3l;PTSG_01283;Dtx3l;Dtx3l;AK812_SmicGene1992;PTSG_01283;BSAL_30930;BSAL_14100;BSAL_30930;Dtx3l;Dtx3l;Dtx3l;Dtx3l</t>
  </si>
  <si>
    <t>GO:0016757-IEA;GO:0008270-IEA;GO:0090502-IEA;GO:0046872-IEA;GO:0016020-IEA;GO:0016021-IEA;GO:0016740-IEA;GO:0016874-IEA;GO:0003950-IEA;GO:0004523-IEA;GO:0003676-IEA</t>
  </si>
  <si>
    <t>transferase activity, transferring glycosyl groups-IEA;zinc ion binding-IEA;RNA phosphodiester bond hydrolysis, endonucleolytic-IEA;metal ion binding-IEA;membrane-IEA;integral component of membrane-IEA;transferase activity-IEA;ligase activity-IEA;NAD+ ADP-ribosyltransferase activity-IEA;RNA-DNA hybrid ribonuclease activity-IEA;nucleic acid binding-IEA</t>
  </si>
  <si>
    <t>Molecular Function-IEA;Molecular Function-IEA;Biological Process-IEA;Molecular Function-IEA;Cellular Component-IEA;Cellular Component-IEA;Molecular Function-IEA;Molecular Function-IEA;Molecular Function-IEA;Molecular Function-IEA;Molecular Function-IEA</t>
  </si>
  <si>
    <t>IPR037197;IPR004170;noIPR;noIPR;noIPR;noIPR;noIPR;IPR004170;IPR004170;IPR037197;IPR037197</t>
  </si>
  <si>
    <t>WWE domain superfamily;WWE domain;WWE domain;WWE domain;WWE domain;WWE domain;WWE domain;WWE domain;WWE domain;WWE domain superfamily;WWE domain superfamily</t>
  </si>
  <si>
    <t>G3DSA:3.30.720.50 (GENE3D);PF02825 (PFAM);mobidb-lite (MOBIDB_LITE);mobidb-lite (MOBIDB_LITE);PTHR12622:SF21 (PANTHER);PTHR12622 (PANTHER);PTHR12622 (PANTHER);PS50918 (PROSITE_PROFILES);PS50918 (PROSITE_PROFILES);SSF117839 (SUPERFAMILY);SSF117839 (SUPERFAMILY)</t>
  </si>
  <si>
    <t>EG_transcript_11618</t>
  </si>
  <si>
    <t>Peptide-N4-(N-acetyl-beta-glucosaminyl)asparagine amidase A</t>
  </si>
  <si>
    <t>gi|514684137|ref|XP_004989649.1|NXN protein [Salpingoeca rosetta]/gi|326432756|gb|EGD78326.1|NXN protein [Salpingoeca rosetta];gi|585110402|gb|EWM28060.1|nxn protein [Nannochloropsis gaditana];gi|1173960811|gb|OQS06902.1|hypothetical protein THRCLA_20266 [Thraustotheca clavata];gi|669163054|ref|XP_008617089.1|hypothetical protein SDRG_12787 [Saprolegnia diclina VS20]/gi|530731295|gb|EQC29537.1|hypothetical protein SDRG_12787 [Saprolegnia diclina VS20];gi|167519877|ref|XP_001744278.1|hypothetical protein [Monosiga brevicollis MX1]/gi|163777364|gb|EDQ90981.1|predicted protein [Monosiga brevicollis MX1];gi|813149342|ref|XP_012200318.1|hypothetical protein SPRG_20090 [Saprolegnia parasitica CBS 223.65]/gi|641535062|gb|KDO28986.1|hypothetical protein SPRG_20090 [Saprolegnia parasitica CBS 223.65];gi|673014414|ref|XP_008861168.1|hypothetical protein H310_00242 [Aphanomyces invadans]/gi|574482766|gb|ETW09757.1|hypothetical protein H310_00242 [Aphanomyces invadans];gi|698794730|ref|XP_009830394.1|hypothetical protein H257_06741 [Aphanomyces astaci]/gi|574114983|gb|ETV80470.1|hypothetical protein H257_06741 [Aphanomyces astaci];gi|1173932565|gb|OQR84514.1|hypothetical protein ACHHYP_13291 [Achlya hypogyna];gi|923138795|ref|XP_013762862.1|hypothetical protein AMSG_00592 [Thecamonas trahens ATCC 50062]/gi|906555568|gb|KNC48811.1|hypothetical protein AMSG_00592 [Thecamonas trahens ATCC 50062];gi|635368125|emb|CCI43733.1|unnamed protein product [Albugo candida];gi|970655000|gb|KUF93228.1|Peptide-N4-(N-acetyl-beta-glucosaminyl)asparagine amidase A [Phytophthora nicotianae];gi|570327048|gb|ETO74996.1|hypothetical protein F444_09376 [Phytophthora parasitica P1976];gi|566023389|gb|ETI46300.1|hypothetical protein F443_09291 [Phytophthora parasitica P1569];gi|570984652|gb|ETP44180.1|hypothetical protein F442_09215 [Phytophthora parasitica P10297];gi|567989397|gb|ETL39655.1|hypothetical protein L916_09021 [Phytophthora parasitica];gi|567960683|gb|ETK86233.1|hypothetical protein L915_09109 [Phytophthora parasitica];gi|570950852|gb|ETP16109.1|hypothetical protein F441_09248 [Phytophthora parasitica CJ01A1];gi|675194633|ref|XP_008906201.1|hypothetical protein PPTG_12239 [Phytophthora parasitica INRA-310]/gi|568093662|gb|ETN08453.1|hypothetical protein PPTG_12239 [Phytophthora parasitica INRA-310];gi|568049061|gb|ETM46077.1|hypothetical protein L914_08976 [Phytophthora parasitica]</t>
  </si>
  <si>
    <t>Salpingoeca rosetta/Salpingoeca rosetta;Nannochloropsis gaditana;Thraustotheca clavata;Saprolegnia diclina VS20/Saprolegnia diclina VS20;Monosiga brevicollis MX1/Monosiga brevicollis MX1;Saprolegnia parasitica CBS 223.65/Saprolegnia parasitica CBS 223.65;Aphanomyces invadans/Aphanomyces invadans;Aphanomyces astaci/Aphanomyces astaci;Achlya hypogyna;Thecamonas trahens ATCC 50062/Thecamonas trahens ATCC 50062;Albugo candida;Phytophthora nicotianae;Phytophthora parasitica P1976;Phytophthora parasitica P1569;Phytophthora parasitica P10297;Phytophthora parasitica;Phytophthora parasitica;Phytophthora parasitica CJ01A1;Phytophthora parasitica INRA-310/Phytophthora parasitica INRA-310;Phytophthora parasitica</t>
  </si>
  <si>
    <t>2.6E-67;8.9E-67;2.2E-65;2.0E-62;4.7E-62;1.2E-61;1.2E-59;3.4E-55;1.3E-50;4.8E-49;1.3E-46;2.8E-45;4.2E-45;4.4E-45;4.7E-45;4.7E-45;4.9E-45;5.0E-45;5.0E-45;5.0E-45</t>
  </si>
  <si>
    <t>XP_004989649/EGD78326;EWM28060;OQS06902;EQC29537/XP_008617089;XP_001744278/EDQ90981;XP_012200318/KDO28986;ETW09757/XP_008861168;XP_009830394/ETV80470;OQR84514;XP_013762862/KNC48811;CCI43733;KUF93228;ETO74996;ETI46300;ETP44180;ETL39655;ETK86233;ETP16109;XP_008906201/ETN08453;ETM46077</t>
  </si>
  <si>
    <t>gi|514684137|ref|XP_004989649.1|NXN protein [Salpingoeca rosetta]/gi|326432756|gb|EGD78326.1|NXN protein [Salpingoeca rosetta]</t>
  </si>
  <si>
    <t>SPRG_20090;AMSG_00592;PPTG_12239;SDRG_12787;L916_09021;L914_08976;F443_09291;F442_09215;Naga_100044g5;ACHHYP_13291;H310_00242;ACHHYP_13291;THRCLA_20266;F441_09248;AMSG_00592;AMSG_00592;H310_00242;THRCLA_20266;AM588_10007501;H257_06741;F441_09248;31645;31645;F442_09215;SPRG_20090;H257_06741;SPRG_20090;31645;H257_06741;AM588_10007501;PTSG_09392;AM588_10007501;L915_09109;ACHHYP_13291;AMSG_00592;AMSG_00592;H257_06741;AMSG_00592;F443_09291;SDRG_12787;SPRG_20090;L916_09021;THRCLA_20266;ACHHYP_13291;31645;AMSG_00592;L914_08976;PPTG_12239;THRCLA_20266;SDRG_12787;L915_09109;H310_00242;F444_09376;SDRG_12787;31645;Naga_100044g5;AMSG_00592;H310_00242;PTSG_09392;F444_09376;AM588_10007501</t>
  </si>
  <si>
    <t>GO:0004843-IBA;GO:0005737-IBA;GO:0046872-IEA;GO:0070530-IBA;GO:0045454-IEA;GO:0005509-IEA;GO:0071947-IBA;GO:0005623-IEA;GO:0005634-IBA</t>
  </si>
  <si>
    <t>thiol-dependent ubiquitin-specific protease activity-IBA;cytoplasm-IBA;metal ion binding-IEA;K63-linked polyubiquitin modification-dependent protein binding-IBA;cell redox homeostasis-IEA;calcium ion binding-IEA;protein deubiquitination involved in ubiquitin-dependent protein catabolic process-IBA;cell-IEA;nucleus-IBA</t>
  </si>
  <si>
    <t>Molecular Function-IBA;Cellular Component-IBA;Molecular Function-IEA;Molecular Function-IBA;Biological Process-IEA;Molecular Function-IEA;Biological Process-IBA;Cellular Component-IEA;Cellular Component-IBA</t>
  </si>
  <si>
    <t>noIPR;noIPR;noIPR;noIPR;IPR001876;IPR011992</t>
  </si>
  <si>
    <t>REPEAT;REPEAT;REPEAT;REPEAT;DOMAIN;HOMOLOGOUS_SUPERFAMILY</t>
  </si>
  <si>
    <t>Leucine-rich repeat;Leucine-rich repeat;Leucine-rich repeat;Leucine-rich repeat;Zinc finger, RanBP2-type;EF-hand domain pair</t>
  </si>
  <si>
    <t>mobidb-lite (MOBIDB_LITE);mobidb-lite (MOBIDB_LITE);PTHR13367 (PANTHER);PTHR13367:SF26 (PANTHER);PS50199 (PROSITE_PROFILES);SSF47473 (SUPERFAMILY)</t>
  </si>
  <si>
    <t>EG_transcript_3727</t>
  </si>
  <si>
    <t>gi|923129835|ref|XP_013758383.1|adenylate and Guanylate cyclase catalytic domain-containing protein [Thecamonas trahens ATCC 50062]/gi|906555723|gb|KNC48966.1|adenylate and Guanylate cyclase catalytic domain-containing protein [Thecamonas trahens ATCC 50062];gi|291000714|ref|XP_002682924.1|predicted protein [Naegleria gruberi]/gi|284096552|gb|EFC50180.1|predicted protein [Naegleria gruberi];gi|754346817|ref|XP_004363554.2|hypothetical protein CAOG_03826 [Capsaspora owczarzaki ATCC 30864]/gi|765552333|gb|KJE92954.1|hypothetical protein CAOG_003826 [Capsaspora owczarzaki ATCC 30864];gi|923120981|ref|XP_013753962.1|adenylate/guanylate cyclase [Thecamonas trahens ATCC 50062]/gi|906560898|gb|KNC54141.1|adenylate/guanylate cyclase [Thecamonas trahens ATCC 50062];gi|488703777|ref|WP_002627754.1|transcriptional regulator, LuxR family, putative [Cystobacter fuscus]/gi|528050286|gb|EPX55140.1|putative transcriptional regulator, LuxR family [Cystobacter fuscus DSM 2262];gi|1110674053|ref|WP_071902607.1|cyclase [Cystobacter ferrugineus]/gi|1109185785|gb|OJH36722.1|cyclase [Cystobacter ferrugineus];gi|1027187855|gb|OAG31724.1|hypothetical protein NEDG_00199 [Nematocida displodere];gi|224006866|ref|XP_002292393.1|hypothetical protein THAPSDRAFT_263483, partial [Thalassiosira pseudonana CCMP1335]/gi|220972035|gb|EED90368.1|hypothetical protein THAPSDRAFT_263483, partial [Thalassiosira pseudonana CCMP1335];gi|923119098|ref|XP_013753023.1|adenylate/guanylate cyclase [Thecamonas trahens ATCC 50062]/gi|906562148|gb|KNC55391.1|adenylate/guanylate cyclase [Thecamonas trahens ATCC 50062];gi|1129182068|gb|OLP89249.1|Adenylate cyclase [Symbiodinium microadriaticum];gi|470522684|ref|XP_004354061.1|protein kinase domain containing protein [Acanthamoeba castellanii str. Neff]/gi|440803462|gb|ELR24364.1|protein kinase domain containing protein [Acanthamoeba castellanii str. Neff];gi|488685656|ref|WP_002609875.1|cyclase [Stigmatella aurantiaca]/gi|115370847|gb|EAU69771.1|transcriptional regulator, LuxR family, putative [Stigmatella aurantiaca DW4/3-1]/gi|309391911|gb|ADO69370.1|Adenylate/guanylate cyclase domain protein [Stigmatella aurantiaca DW4/3-1];gi|923132935|ref|XP_013759933.1|adenylate/guanylate cyclase [Thecamonas trahens ATCC 50062]/gi|906553916|gb|KNC47159.1|adenylate/guanylate cyclase [Thecamonas trahens ATCC 50062];gi|923121751|ref|XP_013754346.1|adenylate/guanylate cyclase [Thecamonas trahens ATCC 50062]/gi|906560541|gb|KNC53784.1|adenylate/guanylate cyclase [Thecamonas trahens ATCC 50062];gi|836729389|ref|WP_047861452.1|adenylate/guanylate cyclase domain-containing protein [Archangium gephyra];gi|955173589|emb|CUG73032.1|adenylate cyclase, putative [Bodo saltans];gi|1024092162|gb|KZV83694.1|hypothetical protein EXIGLDRAFT_842752 [Exidia glandulosa HHB12029];gi|955163349|emb|CUG92958.1|membrane-bound adenylyl cyclase, putative [Bodo saltans];gi|827419433|gb|AKI99328.1|transcriptional regulator, LuxR family, putative [Archangium gephyra];gi|470434310|ref|XP_004338665.1|serine/threonine kinase [Acanthamoeba castellanii str. Neff]/gi|440795532|gb|ELR16652.1|serine/threonine kinase [Acanthamoeba castellanii str. Neff]</t>
  </si>
  <si>
    <t>Thecamonas trahens ATCC 50062/Thecamonas trahens ATCC 50062;Naegleria gruberi strain NEG-M/Naegleria gruberi;Capsaspora owczarzaki ATCC 30864/Capsaspora owczarzaki ATCC 30864;Thecamonas trahens ATCC 50062/Thecamonas trahens ATCC 50062;Cystobacter fuscus/Cystobacter fuscus DSM 2262;Cystobacter ferrugineus/Cystobacter ferrugineus;Nematocida sp. JUm2807;Thalassiosira pseudonana CCMP1335/Thalassiosira pseudonana CCMP1335;Thecamonas trahens ATCC 50062/Thecamonas trahens ATCC 50062;Symbiodinium microadriaticum;Acanthamoeba castellanii str. Neff/Acanthamoeba castellanii str. Neff;Stigmatella aurantiaca/Stigmatella aurantiaca DW4/3-1/Stigmatella aurantiaca DW4/3-1;Thecamonas trahens ATCC 50062/Thecamonas trahens ATCC 50062;Thecamonas trahens ATCC 50062/Thecamonas trahens ATCC 50062;Archangium gephyra;Bodo saltans;Exidia glandulosa HHB12029;Bodo saltans;Archangium gephyra;Acanthamoeba castellanii str. Neff/Acanthamoeba castellanii str. Neff</t>
  </si>
  <si>
    <t>2.1E-20;1.3E-17;1.3E-17;2.9E-17;3.0E-17;9.6E-17;1.2E-16;1.6E-16;4.3E-16;4.6E-16;8.6E-16;1.1E-15;1.2E-15;1.6E-15;2.2E-15;2.4E-15;2.8E-15;3.0E-15;3.4E-15;5.1E-15</t>
  </si>
  <si>
    <t>KNC48966/XP_013758383;EFC50180/XP_002682924;XP_004363554/KJE92954;XP_013753962/KNC54141;EPX55140/WP_002627754;WP_071902607/OJH36722;OAG31724;EED90368/XP_002292393;XP_013753023/KNC55391;OLP89249;ELR24364/XP_004354061;EAU69771/ADO69370/WP_002609875;XP_013759933/KNC47159;KNC53784/XP_013754346;WP_047861452;CUG73032;KZV83694;CUG92958;AKI99328;ELR16652/XP_004338665</t>
  </si>
  <si>
    <t>gi|906555723|gb|KNC48966.1|adenylate and Guanylate cyclase catalytic domain-containing protein [Thecamonas trahens ATCC 50062]/gi|923129835|ref|XP_013758383.1|adenylate and Guanylate cyclase catalytic domain-containing protein [Thecamonas trahens ATCC 50062]</t>
  </si>
  <si>
    <t>AMSG_09503;BSAL_84110;ACA1_165850;ACA1_088990;ACA1_088990;AA314_00955;NEDG_00199;CAOG_003826;ACA1_088990;ACA1_165850;CAOG_003826;NEDG_00199;AMSG_11049;AMSG_11049;AMSG_09920;BSAL_84110;CAOG_003826;EXIGLDRAFT_842752;D187_009646;AMSG_04711;D187_009646;BON30_33565;ACA1_088990;CAOG_003826;AMSG_11049;D187_009646;AMSG_03587;ACA1_165850;ACA1_165850;ACA1_165850;AA314_00955;NAEGRDRAFT_61990;AMSG_04711;NEDG_00199;AMSG_09503;BSAL_84110;AMSG_11049;BON30_33565;ACA1_165850;D187_009646;CAOG_003826;ACA1_165850;CAOG_003826;EXIGLDRAFT_842752;AMSG_09920;UAC1;NAEGRDRAFT_61990;THAPSDRAFT_263483;CAOG_003826;NEDG_00199;AMSG_03587;AMSG_04711;CAOG_003826;UAC1;AA314_00955;AMSG_03587;AMSG_11049;ACA1_088990;AMSG_09920;EXIGLDRAFT_842752;CAOG_003826;ACA1_088990;AMSG_03587;BON30_33565;UAC1;ACA1_165850;AMSG_09503;AMSG_11049;ACA1_088990;UAC1;UAC1;AMSG_09920;EXIGLDRAFT_842752;AMSG_11049;EXIGLDRAFT_842752;BSAL_84110;AA314_00955;BON30_33565;BSAL_40020;AMSG_04711;D187_009646;BSAL_40020;BSAL_84110;AMSG_11049;AMSG_09503;NEDG_00199;ACA1_165850;ACA1_165850;CAOG_003826;BSAL_84110;AMSG_03587;BON30_33565;AA314_00955;ACA1_088990;NAEGRDRAFT_61990;AA314_00955;NEDG_00199;ACA1_165850;UAC1;ACA1_088990;NAEGRDRAFT_61990;AMSG_04711;AMSG_09920;BSAL_40020;THAPSDRAFT_263483;AMSG_11049;AMSG_11049;AMSG_03587;ACA1_165850;AMSG_03587;NAEGRDRAFT_61990;AMSG_04711;BSAL_40020;ACA1_088990;ACA1_088990;ACA1_165850;AMSG_09503;CAOG_003826;THAPSDRAFT_263483;AMSG_09503;UAC1;ACA1_088990;EXIGLDRAFT_842752;BON30_33565;AMSG_09920;ACA1_165850;AMSG_09920;EXIGLDRAFT_842752;AMSG_11049;THAPSDRAFT_263483;ACA1_165850;BON30_33565;AMSG_11049;ACA1_088990;BSAL_40020;EXIGLDRAFT_842752;ACA1_165850;ACA1_088990;UAC1;NAEGRDRAFT_61990;ACA1_165850;ACA1_088990;ACA1_165850;AA314_00955;EXIGLDRAFT_842752;NEDG_00199;ACA1_165850;NEDG_00199;ACA1_165850;ACA1_165850;D187_009646;AMSG_04711;NAEGRDRAFT_61990;AMSG_09920;ACA1_088990;BSAL_40020;AMSG_09503;NAEGRDRAFT_61990;CAOG_003826;ACA1_088990;EXIGLDRAFT_842752;ACA1_165850;D187_009646;ACA1_088990;D187_009646;UAC1;AMSG_09503;AMSG_04711;BON30_33565;UAC1;AMSG_03587;CAOG_003826;CAOG_003826;AA314_00955;UAC1;UAC1</t>
  </si>
  <si>
    <t>GO:0046872-IEA;GO:0043087-IEA;GO:0003824-IEA;GO:0016020-IEA;GO:0016021-IEA;GO:0016310-IEA;GO:0016301-IEA;GO:0035556-IEA;GO:0009190-IEA;GO:0007165-IEA;GO:0016849-IEA;GO:0032012-IEA;GO:0005086-IEA;GO:0004672-IEA;GO:0005524-IEA;GO:0006468-IEA;GO:0005622-IEA</t>
  </si>
  <si>
    <t>metal ion binding-IEA;regulation of GTPase activity-IEA;catalytic activity-IEA;membrane-IEA;integral component of membrane-IEA;phosphorylation-IEA;kinase activity-IEA;intracellular signal transduction-IEA;cyclic nucleotide biosynthetic process-IEA;signal transduction-IEA;phosphorus-oxygen lyase activity-IEA;regulation of ARF protein signal transduction-IEA;ARF guanyl-nucleotide exchange factor activity-IEA;protein kinase activity-IEA;ATP binding-IEA;protein phosphorylation-IEA;intracellular-IEA</t>
  </si>
  <si>
    <t>Molecular Function-IEA;Biological Process-IEA;Molecular Function-IEA;Cellular Component-IEA;Cellular Component-IEA;Biological Process-IEA;Molecular Function-IEA;Biological Process-IEA;Biological Process-IEA;Biological Process-IEA;Molecular Function-IEA;Biological Process-IEA;Molecular Function-IEA;Molecular Function-IEA;Molecular Function-IEA;Biological Process-IEA;Cellular Component-IEA</t>
  </si>
  <si>
    <t>IPR029787;IPR001054;noIPR;noIPR;IPR001054;IPR029787</t>
  </si>
  <si>
    <t>G3DSA:3.30.70.1230 (GENE3D);PF00211 (PFAM);mobidb-lite (MOBIDB_LITE);PTHR45195 (PANTHER);PS50125 (PROSITE_PROFILES);SSF55073 (SUPERFAMILY)</t>
  </si>
  <si>
    <t>;GO:0035556/GO:0016849/GO:0009190;;;GO:0035556/GO:0016849/GO:0009190;</t>
  </si>
  <si>
    <t>;intracellular signal transduction/phosphorus-oxygen lyase activity/cyclic nucleotide biosynthetic process;;;intracellular signal transduction/phosphorus-oxygen lyase activity/cyclic nucleotide biosynthetic process;</t>
  </si>
  <si>
    <t>;Biological Process/Molecular Function/Biological Process;;;Biological Process/Molecular Function/Biological Process;</t>
  </si>
  <si>
    <t>EG_transcript_26043</t>
  </si>
  <si>
    <t>noIPR;IPR038789</t>
  </si>
  <si>
    <t>Nucleotide cyclase;Protein LOW PSII ACCUMULATION 2 like</t>
  </si>
  <si>
    <t>mobidb-lite (MOBIDB_LITE);PTHR37385 (PANTHER)</t>
  </si>
  <si>
    <t>EG_transcript_5359</t>
  </si>
  <si>
    <t>IPR036890;noIPR;IPR001789;IPR003594;IPR036890;IPR011006</t>
  </si>
  <si>
    <t>Histidine kinase/HSP90-like ATPase superfamily;Histidine kinase/HSP90-like ATPase superfamily;Signal transduction response regulator, receiver domain;Histidine kinase/HSP90-like ATPase;Histidine kinase/HSP90-like ATPase superfamily;CheY-like superfamily</t>
  </si>
  <si>
    <t>G3DSA:3.30.565.10 (GENE3D);mobidb-lite (MOBIDB_LITE);PS50110 (PROSITE_PROFILES);cd00075 (CDD);SSF55874 (SUPERFAMILY);SSF52172 (SUPERFAMILY)</t>
  </si>
  <si>
    <t>;;GO:0000160;;;</t>
  </si>
  <si>
    <t>;;phosphorelay signal transduction system;;;</t>
  </si>
  <si>
    <t>;;Biological Process;;;</t>
  </si>
  <si>
    <t>EG_transcript_22101</t>
  </si>
  <si>
    <t>IPR011990;noIPR;IPR011990</t>
  </si>
  <si>
    <t>Tetratricopeptide-like helical domain superfamily;Tetratricopeptide-like helical domain superfamily;Tetratricopeptide-like helical domain superfamily</t>
  </si>
  <si>
    <t>G3DSA:1.25.40.10 (GENE3D);mobidb-lite (MOBIDB_LITE);SSF48452 (SUPERFAMILY)</t>
  </si>
  <si>
    <t>EG_transcript_17476</t>
  </si>
  <si>
    <t>serine threonine- kinase Nek1-</t>
  </si>
  <si>
    <t>gi|551571861|ref|XP_005771785.1|hypothetical protein EMIHUDRAFT_75451 [Emiliania huxleyi CCMP1516]/gi|485623127|gb|EOD19356.1|hypothetical protein EMIHUDRAFT_75451 [Emiliania huxleyi CCMP1516];gi|385252021|pdb|4APC|AChain A, Crystal Structure Of Human Nima-Related Kinase 1 (Nek1)/gi|385252022|pdb|4APC|BChain B, Crystal Structure Of Human Nima-Related Kinase 1 (Nek1)/gi|405944896|pdb|4B9D|AChain A, Crystal Structure Of Human Nima-Related Kinase 1 (Nek1) With Inhibitor./gi|405944897|pdb|4B9D|BChain B, Crystal Structure Of Human Nima-Related Kinase 1 (Nek1) With Inhibitor.;gi|1062762233|ref|XP_017925885.1|PREDICTED: serine/threonine-protein kinase Nek1-like [Manacus vitellinus];gi|704252795|ref|XP_010148467.1|PREDICTED: serine/threonine-protein kinase Nek1-like, partial [Eurypyga helias];gi|701314521|ref|XP_010018021.1|PREDICTED: serine/threonine-protein kinase Nek1-like, partial [Nestor notabilis];gi|705694871|ref|XP_010123665.1|PREDICTED: serine/threonine-protein kinase Nek1-like [Chlamydotis macqueenii];gi|116284336|gb|AAH15147.1|NEK1 protein, partial [Homo sapiens];gi|1099249617|ref|XP_018880596.1|PREDICTED: serine/threonine-protein kinase Nek1-like [Gorilla gorilla gorilla];gi|156408481|ref|XP_001641885.1|predicted protein [Nematostella vectensis]/gi|156229025|gb|EDO49822.1|predicted protein [Nematostella vectensis];gi|196005781|ref|XP_002112757.1|hypothetical protein TRIADDRAFT_25231 [Trichoplax adhaerens]/gi|190584798|gb|EDV24867.1|hypothetical protein TRIADDRAFT_25231 [Trichoplax adhaerens];gi|26330184|dbj|BAC28822.1|unnamed protein product [Mus musculus];gi|704577632|ref|XP_010187448.1|PREDICTED: serine/threonine-protein kinase Nek1-like, partial [Mesitornis unicolor];gi|634887462|ref|XP_007953099.1|PREDICTED: serine/threonine-protein kinase Nek1-like, partial [Orycteropus afer afer];gi|1087818329|ref|XP_009857824.2|PREDICTED: serine/threonine-protein kinase Nek1-like [Ciona intestinalis];gi|119625194|gb|EAX04789.1|NIMA (never in mitosis gene a)-related kinase 1, isoform CRA_c, partial [Homo sapiens];gi|930776060|ref|XP_014187273.1|PREDICTED: serine/threonine-protein kinase Nek1-like, partial [Haplochromis burtoni];gi|26327213|dbj|BAC27350.1|unnamed protein product [Mus musculus];gi|698438305|ref|XP_009698514.1|PREDICTED: serine/threonine-protein kinase Nek1-like, partial [Cariama cristata];gi|947202066|ref|XP_014446825.1|PREDICTED: serine/threonine-protein kinase Nek1, partial [Tupaia chinensis];gi|719763807|ref|XP_010216799.1|PREDICTED: serine/threonine-protein kinase Nek1-like, partial [Tinamus guttatus]</t>
  </si>
  <si>
    <t>Emiliania huxleyi CCMP1516/Emiliania huxleyi CCMP1516;Homo sapiens/Homo sapiens/Homo sapiens/Homo sapiens;Manacus vitellinus;Eurypyga helias;Nestor notabilis;Chlamydotis undulata macqueenii;Homo sapiens;Gorilla gorilla gorilla;Nematostella vectensis/Nematostella vectensis;Trichoplax adhaerens/Trichoplax adhaerens;Mus musculus;Mesitornis unicolor;Orycteropus afer afer;Ciona intestinalis;Homo sapiens;Haplochromis burtoni;Mus musculus;Cariama cristata;Tupaia chinensis;Tinamus guttatus</t>
  </si>
  <si>
    <t>3.1E-81;1.3E-77;1.5E-77;3.0E-77;3.4E-77;5.9E-77;1.2E-76;7.2E-76;7.2E-76;8.0E-76;1.3E-75;1.4E-75;2.6E-75;1.2E-74;1.3E-74;1.4E-74;2.3E-74;2.5E-74;3.9E-74;6.6E-74</t>
  </si>
  <si>
    <t>XP_005771785/EOD19356;4B9D_A/4B9D_B/4APC_B/4APC_A;XP_017925885;XP_010148467;XP_010018021;XP_010123665;AAH15147;XP_018880596;EDO49822/XP_001641885;XP_002112757/EDV24867;BAC28822;XP_010187448;XP_007953099;XP_009857824;EAX04789;XP_014187273;BAC27350;XP_009698514;XP_014446825;XP_010216799</t>
  </si>
  <si>
    <t>gi|551571861|ref|XP_005771785.1|hypothetical protein EMIHUDRAFT_75451 [Emiliania huxleyi CCMP1516]/gi|485623127|gb|EOD19356.1|hypothetical protein EMIHUDRAFT_75451 [Emiliania huxleyi CCMP1516]</t>
  </si>
  <si>
    <t>Nek1;NEK1;NEK1;NEK1;v1g79942;LOC104265466;NEK1;NEK1;TRIADDRAFT_25231;NEK1;NEK1;NEK1;Nek1;Nek1;NEK1;Nek1;LOC104265466;NEK1;NEK1;v1g79942;v1g79942;TRIADDRAFT_25231;NEK1;NEK1;LOC104265466;Nek1;NEK1;NEK1;NEK1;NEK1;EMIHUDRAFT_75451;EMIHUDRAFT_75451;EMIHUDRAFT_75451;NEK1;Nek1;NEK1;NEK1;Nek1;NEK1;TRIADDRAFT_25231;TRIADDRAFT_25231;Nek1;v1g79942;NEK1;NEK1;Nek1;Nek1;NEK1;NEK1;NEK1;NEK1;TRIADDRAFT_25231;NEK1;LOC104265466;NEK1;v1g79942;NEK1;Nek1;NEK1;NEK1;EMIHUDRAFT_75451;NEK1;TRIADDRAFT_25231;NEK1;Nek1;v1g79942;NEK1;Nek1;NEK1;Nek1;NEK1;Nek1;LOC104265466;NEK1;NEK1;v1g79942;TRIADDRAFT_25231;LOC104265466;TRIADDRAFT_25231;NEK1;NEK1;NEK1;LOC104265466;NEK1;NEK1;NEK1;Nek1;NEK1;NEK1;Nek1;LOC104265466;LOC104265466;NEK1;NEK1;NEK1;Nek1;v1g79942;LOC104265466;Nek1;EMIHUDRAFT_75451;TRIADDRAFT_25231;NEK1;NEK1;LOC104265466;NEK1;NEK1;NEK1;NEK1;NEK1;LOC104265466;NEK1;LOC104265466;TRIADDRAFT_25231;NEK1;NEK1;NEK1;Nek1;NEK1;NEK1;LOC104265466;NEK1;v1g79942;NEK1;v1g79942;NEK1;NEK1;NEK1;NEK1;NEK1</t>
  </si>
  <si>
    <t>GO:0023014-IBA;GO:0004713-IEA;GO:0051301-IEA;GO:0046872-IEA;GO:0032147-IBA;GO:0016740-IEA;GO:0016301-IEA;GO:0016301-IMP;GO:0018108-IEA;GO:0031098-IBA;GO:0007346-IBA;GO:0007049-IEA;GO:0004672-IEA;GO:0004672-IDA;GO:0004674-IEA;GO:0004674-IBA;GO:0005524-IEA;GO:0005515-IPI;GO:0005856-IEA;GO:0000166-IEA;GO:0000242-IDA;GO:0005737-IEA;GO:0005737-IDA;GO:0005813-IDA;GO:0005815-IEA;GO:0016310-IEA;GO:0060271-IMP;GO:0071889-ISS;GO:0042769-IMP;GO:0030030-IEA;GO:0042981-IBA;GO:0005634-IEA;GO:0005634-IDA;GO:0006468-IEA;GO:0006468-IDA</t>
  </si>
  <si>
    <t>signal transduction by protein phosphorylation-IBA;protein tyrosine kinase activity-IEA;cell division-IEA;metal ion binding-IEA;activation of protein kinase activity-IBA;transferase activity-IEA;kinase activity-IEA;kinase activity-IMP;peptidyl-tyrosine phosphorylation-IEA;stress-activated protein kinase signaling cascade-IBA;regulation of mitotic cell cycle-IBA;cell cycle-IEA;protein kinase activity-IEA;protein kinase activity-IDA;protein serine/threonine kinase activity-IEA;protein serine/threonine kinase activity-IBA;ATP binding-IEA;protein binding-IPI;cytoskeleton-IEA;nucleotide binding-IEA;pericentriolar material-IDA;cytoplasm-IEA;cytoplasm-IDA;centrosome-IDA;microtubule organizing center-IEA;phosphorylation-IEA;cilium assembly-IMP;14-3-3 protein binding-ISS;DNA damage response, detection of DNA damage-IMP;cell projection organization-IEA;regulation of apoptotic process-IBA;nucleus-IEA;nucleus-IDA;protein phosphorylation-IEA;protein phosphorylation-IDA</t>
  </si>
  <si>
    <t>Biological Process-IBA;Molecular Function-IEA;Biological Process-IEA;Molecular Function-IEA;Biological Process-IBA;Molecular Function-IEA;Molecular Function-IEA;Molecular Function-IMP;Biological Process-IEA;Biological Process-IBA;Biological Process-IBA;Biological Process-IEA;Molecular Function-IEA;Molecular Function-IDA;Molecular Function-IEA;Molecular Function-IBA;Molecular Function-IEA;Molecular Function-IPI;Cellular Component-IEA;Molecular Function-IEA;Cellular Component-IDA;Cellular Component-IEA;Cellular Component-IDA;Cellular Component-IDA;Cellular Component-IEA;Biological Process-IEA;Biological Process-IMP;Molecular Function-ISS;Biological Process-IMP;Biological Process-IEA;Biological Process-IBA;Cellular Component-IEA;Cellular Component-IDA;Biological Process-IEA;Biological Process-IDA</t>
  </si>
  <si>
    <t>GO:0000242;GO:0004674;GO:0005634;GO:0007346;GO:0023014;GO:0031098;GO:0032147;GO:0042769;GO:0042981;GO:0060271;GO:0071889</t>
  </si>
  <si>
    <t>pericentriolar material;protein serine/threonine kinase activity;nucleus;regulation of mitotic cell cycle;signal transduction by protein phosphorylation;stress-activated protein kinase signaling cascade;activation of protein kinase activity;DNA damage response, detection of DNA damage;regulation of apoptotic process;cilium assembly;14-3-3 protein binding</t>
  </si>
  <si>
    <t>Cellular Component;Molecular Function;Cellular Component;Biological Process;Biological Process;Biological Process;Biological Process;Biological Process;Biological Process;Biological Process;Molecular Function</t>
  </si>
  <si>
    <t>noIPR;noIPR;IPR000719;noIPR;noIPR;noIPR;IPR000719;noIPR;IPR011009</t>
  </si>
  <si>
    <t>ABC-2 type transporter;ABC-2 type transporter;Protein kinase domain;Protein kinase domain;Protein kinase domain;Protein kinase domain;Protein kinase domain;Protein kinase domain;Protein kinase-like domain superfamily</t>
  </si>
  <si>
    <t>G3DSA:3.30.200.20 (GENE3D);G3DSA:1.10.510.10 (GENE3D);PF00069 (PFAM);PIRSF000654 (PIRSF);mobidb-lite (MOBIDB_LITE);PTHR44305 (PANTHER);PS50011 (PROSITE_PROFILES);cd08215 (CDD);SSF56112 (SUPERFAMILY)</t>
  </si>
  <si>
    <t>;;GO:0006468/GO:0005524/GO:0004672;;;;GO:0006468/GO:0005524/GO:0004672;;</t>
  </si>
  <si>
    <t>;;protein phosphorylation/ATP binding/protein kinase activity;;;;protein phosphorylation/ATP binding/protein kinase activity;;</t>
  </si>
  <si>
    <t>EG_transcript_23565</t>
  </si>
  <si>
    <t>EG_transcript_10352</t>
  </si>
  <si>
    <t>gi|599106728|ref|XP_007382992.1|alpha/beta-hydrolase [Punctularia strigosozonata HHB-11173 SS5]/gi|390600329|gb|EIN09724.1|alpha/beta-hydrolase [Punctularia strigosozonata HHB-11173 SS5];gi|525582852|gb|EPS29102.1|hypothetical protein PDE_04051 [Penicillium oxalicum 114-2];gi|628280489|ref|XP_007732066.1|hypothetical protein A1O3_03741 [Capronia epimyces CBS 606.96]/gi|590011583|gb|EXJ86787.1|hypothetical protein A1O3_03741 [Capronia epimyces CBS 606.96];gi|1089700822|ref|XP_018689854.1|hypothetical protein AYL99_09666 [Fonsecaea erecta]/gi|1032428014|gb|OAP56487.1|hypothetical protein AYL99_09666 [Fonsecaea erecta];gi|1026999471|ref|XP_016633802.1|hypothetical protein Z520_04314 [Fonsecaea multimorphosa CBS 102226]/gi|761338704|gb|KIX99679.1|hypothetical protein Z520_04314 [Fonsecaea multimorphosa CBS 102226]/gi|1029149613|gb|OAL26730.1|hypothetical protein AYO22_04083 [Fonsecaea multimorphosa];gi|1022823152|ref|XP_016232815.1|hypothetical protein PV08_09877 [Exophiala spinifera]/gi|759235651|gb|KIW12599.1|hypothetical protein PV08_09877 [Exophiala spinifera];gi|1022899739|ref|XP_016244249.1|hypothetical protein PV07_09772 [Cladophialophora immunda]/gi|759247365|gb|KIW24033.1|hypothetical protein PV07_09772 [Cladophialophora immunda];gi|1027009768|ref|XP_016620363.1|hypothetical protein Z519_05008 [Cladophialophora bantiana CBS 173.52]/gi|759317346|gb|KIW93694.1|hypothetical protein Z519_05008 [Cladophialophora bantiana CBS 173.52];gi|628355424|ref|XP_007752081.1|hypothetical protein A1O5_13325 [Cladophialophora psammophila CBS 110553]/gi|589970052|gb|EXJ53457.1|hypothetical protein A1O5_13325 [Cladophialophora psammophila CBS 110553];gi|628243668|ref|XP_007724044.1|hypothetical protein A1O1_04965 [Capronia coronata CBS 617.96]/gi|590012835|gb|EXJ88038.1|hypothetical protein A1O1_04965 [Capronia coronata CBS 617.96];gi|918825720|ref|XP_013430408.1|dienelactone hydrolase family protein-like protein [Aureobasidium namibiae CBS 147.97]/gi|662518565|gb|KEQ76125.1|dienelactone hydrolase family protein-like protein [Aureobasidium namibiae CBS 147.97];gi|813208279|dbj|GAO50540.1|hypothetical protein G7K_4664-t1 [Saitoella complicata NRRL Y-17804];gi|1102187332|ref|XP_019025965.1|putative cytoplasm protein [Saitoella complicata NRRL Y-17804]/gi|1063231701|gb|ODQ54852.1|putative cytoplasm protein [Saitoella complicata NRRL Y-17804];gi|671168666|ref|XP_008724799.1|hypothetical protein G647_02227 [Cladophialophora carrionii CBS 160.54]/gi|565936251|gb|ETI25454.1|hypothetical protein G647_02227 [Cladophialophora carrionii CBS 160.54]/gi|1050182569|gb|OCT47206.1|cytoplasm protein [Cladophialophora carrionii];gi|759289628|gb|KIW66121.1|hypothetical protein PV04_08325 [Phialophora americana];gi|1190779876|gb|OTA25436.1|hypothetical protein BTJ68_11513 [Hortaea werneckii EXF-2000];gi|667527066|gb|KFA55345.1|hypothetical protein S40293_05686 [Stachybotrys chartarum IBT 40293];gi|666408918|gb|KEY73797.1|hypothetical protein S7711_03100 [Stachybotrys chartarum IBT 7711];gi|343429327|emb|CBQ72900.1|conserved hypothetical protein [Sporisorium reilianum SRZ2];gi|1190790382|gb|OTA35652.1|hypothetical protein BTJ68_04968 [Hortaea werneckii EXF-2000]</t>
  </si>
  <si>
    <t>Punctularia strigosozonata HHB-11173 SS5/Punctularia strigosozonata HHB-11173 SS5;Penicillium oxalicum 114-2;Capronia epimyces CBS 606.96/Capronia epimyces CBS 606.96;Fonsecaea erecta/Fonsecaea erecta;Fonsecaea multimorphosa CBS 102226/Fonsecaea multimorphosa CBS 102226/Fonsecaea multimorphosa;Exophiala spinifera/Exophiala spinifera;Cladophialophora immunda/Cladophialophora immunda;Cladophialophora bantiana CBS 173.52/Cladophialophora bantiana CBS 173.52;Cladophialophora psammophila CBS 110553/Cladophialophora psammophila CBS 110553;Capronia coronata CBS 617.96/Capronia coronata CBS 617.96;Aureobasidium pullulans var. namibiae CBS 147.97/Aureobasidium pullulans var. namibiae CBS 147.97;Saitoella complicata NRRL Y-17804;Saitoella complicata NRRL Y-17804/Saitoella complicata NRRL Y-17804;Cladophialophora carrionii CBS 160.54/Cladophialophora carrionii CBS 160.54/Cladophialophora carrionii;Capronia semiimmersa;Hortaea werneckii EXF-2000;Stachybotrys chartarum IBT 40293;Stachybotrys chartarum IBT 7711;Sporisorium reilianum SRZ2;Hortaea werneckii EXF-2000</t>
  </si>
  <si>
    <t>2.3E-33;4.1E-29;1.5E-28;3.4E-28;4.6E-28;7.1E-28;2.6E-27;3.5E-27;1.2E-26;1.5E-26;3.0E-26;4.7E-26;5.0E-26;8.1E-26;1.4E-25;3.0E-25;3.4E-25;3.6E-25;4.4E-25;5.9E-25</t>
  </si>
  <si>
    <t>XP_007382992/EIN09724;EPS29102;XP_007732066/EXJ86787;OAP56487/XP_018689854;OAL26730/KIX99679/XP_016633802;XP_016232815/KIW12599;KIW24033/XP_016244249;KIW93694/XP_016620363;XP_007752081/EXJ53457;EXJ88038/XP_007724044;KEQ76125/XP_013430408;GAO50540;ODQ54852/XP_019025965;XP_008724799/ETI25454/OCT47206;KIW66121;OTA25436;KFA55345;KEY73797;CBQ72900;OTA35652</t>
  </si>
  <si>
    <t>gi|599106728|ref|XP_007382992.1|alpha/beta-hydrolase [Punctularia strigosozonata HHB-11173 SS5]/gi|390600329|gb|EIN09724.1|alpha/beta-hydrolase [Punctularia strigosozonata HHB-11173 SS5]</t>
  </si>
  <si>
    <t>Punctularia strigosozonata HHB-11173 SS5</t>
  </si>
  <si>
    <t>PV04_08325;PDE_04051;BTJ68_11513;AYO22_04083;BTJ68_04968;A1O3_03741;CLCR_02573;PV07_09772;sr10992;PV04_08325;BTJ68_04968;A1O5_13325;Z519_05008;G7K_4664-t1;Z520_04314;S7711_03100;G647_02227;M436DRAFT_70511;Z520_04314;AYO22_04083;A1O3_03741;PV08_09877;PV08_09877;BTJ68_11513;sr10992;A1O1_04965;M436DRAFT_70511;Z519_05008;PV07_09772;PDE_04051;AYL99_09666;G647_02227;A1O1_04965;AYL99_09666;CLCR_02573;A1O5_13325;S7711_03100</t>
  </si>
  <si>
    <t>IPR029058;IPR002925;IPR029058;noIPR;noIPR;noIPR;noIPR;noIPR;IPR029058</t>
  </si>
  <si>
    <t>HOMOLOGOUS_SUPERFAMILY;DOMAIN;HOMOLOGOUS_SUPERFAMILY;HOMOLOGOUS_SUPERFAMILY;HOMOLOGOUS_SUPERFAMILY;HOMOLOGOUS_SUPERFAMILY;HOMOLOGOUS_SUPERFAMILY;HOMOLOGOUS_SUPERFAMILY;HOMOLOGOUS_SUPERFAMILY</t>
  </si>
  <si>
    <t>Alpha/Beta hydrolase fold;Dienelactone hydrolase;Alpha/Beta hydrolase fold;Alpha/Beta hydrolase fold;Alpha/Beta hydrolase fold;Alpha/Beta hydrolase fold;Alpha/Beta hydrolase fold;Alpha/Beta hydrolase fold;Alpha/Beta hydrolase fold</t>
  </si>
  <si>
    <t>G3DSA:3.40.50.1820 (GENE3D);PF01738 (PFAM);G3DSA:3.40.50.1820 (GENE3D);mobidb-lite (MOBIDB_LITE);PTHR17630:SF44 (PANTHER);PTHR17630:SF44 (PANTHER);PTHR17630 (PANTHER);PTHR17630 (PANTHER);SSF53474 (SUPERFAMILY)</t>
  </si>
  <si>
    <t>;GO:0016787;;;;;;;</t>
  </si>
  <si>
    <t>;hydrolase activity;;;;;;;</t>
  </si>
  <si>
    <t>EG_transcript_8586</t>
  </si>
  <si>
    <t>DNA polymerase lambda</t>
  </si>
  <si>
    <t>gi|919081880|ref|XP_013421996.1|PREDICTED: DNA polymerase lambda-like isoform X1 [Lingula anatina];gi|524869700|ref|XP_005091641.1|PREDICTED: DNA polymerase lambda-like [Aplysia californica];gi|676450129|ref|XP_009052278.1|hypothetical protein LOTGIDRAFT_72491, partial [Lottia gigantea]/gi|556108211|gb|ESO96863.1|hypothetical protein LOTGIDRAFT_72491, partial [Lottia gigantea];gi|1069372157|ref|XP_018080738.1|PREDICTED: DNA polymerase lambda-like [Xenopus laevis]/gi|1069372159|ref|XP_018080739.1|PREDICTED: DNA polymerase lambda-like [Xenopus laevis]/gi|1050369480|gb|OCT71681.1|hypothetical protein XELAEV_18034660mg [Xenopus laevis];gi|1095982432|ref|XP_018766226.1|PREDICTED: DNA polymerase lambda isoform X1 [Serinus canaria]/gi|1095982434|ref|XP_018766227.1|PREDICTED: DNA polymerase lambda isoform X1 [Serinus canaria];gi|971403054|ref|XP_015144268.1|PREDICTED: DNA polymerase lambda isoform X9 [Gallus gallus];gi|1095982437|ref|XP_018766228.1|PREDICTED: DNA polymerase lambda isoform X2 [Serinus canaria];gi|513191666|ref|XP_004942269.1|PREDICTED: DNA polymerase lambda isoform X8 [Gallus gallus]/gi|971403052|ref|XP_015144267.1|PREDICTED: DNA polymerase lambda isoform X8 [Gallus gallus];gi|1197646932|ref|XP_021149519.1|DNA polymerase lambda isoform X4 [Columba livia];gi|677140334|gb|KFP39335.1|DNA polymerase lambda [Chlamydotis macqueenii];gi|677448178|gb|KFQ41203.1|DNA polymerase lambda [Mesitornis unicolor];gi|1201886663|ref|XP_021253340.1|DNA polymerase lambda isoform X1 [Numida meleagris];gi|1201886665|ref|XP_021253341.1|DNA polymerase lambda isoform X2 [Numida meleagris];gi|677385292|gb|KFQ06604.1|DNA polymerase lambda [Leptosomus discolor];gi|676410127|gb|KFO54365.1|DNA polymerase lambda [Corvus brachyrhynchos];gi|1201886669|ref|XP_021253343.1|DNA polymerase lambda isoform X4 [Numida meleagris];gi|1121979493|ref|XP_019473289.1|PREDICTED: DNA polymerase lambda isoform X3 [Meleagris gallopavo];gi|1201886667|ref|XP_021253342.1|DNA polymerase lambda isoform X3 [Numida meleagris];gi|998701561|ref|XP_015488453.1|PREDICTED: DNA polymerase lambda isoform X3 [Parus major];gi|902865170|ref|XP_013036183.1|PREDICTED: DNA polymerase lambda isoform X3 [Anser cygnoides domesticus]</t>
  </si>
  <si>
    <t>Lingula anatina;Aplysia californica;Lottia gigantea/Lottia gigantea;Xenopus laevis/Xenopus laevis/Xenopus laevis;Serinus canaria/Serinus canaria;Gallus gallus;Serinus canaria;Gallus gallus/Gallus gallus;Columba livia;Chlamydotis undulata macqueenii;Mesitornis unicolor;Numida meleagris;Numida meleagris;Leptosomus discolor;Corvus brachyrhynchos;Numida meleagris;Meleagris gallopavo;Numida meleagris;Parus major;Anser cygnoides domesticus</t>
  </si>
  <si>
    <t>5.3E-61;6.8E-58;1.3E-57;1.3E-56;1.2E-55;1.2E-55;1.4E-55;2.4E-55;3.4E-55;3.4E-55;3.6E-55;4.3E-55;4.3E-55;4.9E-55;4.9E-55;5.4E-55;5.4E-55;5.5E-55;6.2E-55;6.3E-55</t>
  </si>
  <si>
    <t>XP_013421996;XP_005091641;XP_009052278/ESO96863;XP_018080739/XP_018080738/OCT71681;XP_018766227/XP_018766226;XP_015144268;XP_018766228;XP_004942269/XP_015144267;XP_021149519;KFP39335;KFQ41203;XP_021253340;XP_021253341;KFQ06604;KFO54365;XP_021253343;XP_019473289;XP_021253342;XP_015488453;XP_013036183</t>
  </si>
  <si>
    <t>gi|919081880|ref|XP_013421996.1|PREDICTED: DNA polymerase lambda-like isoform X1 [Lingula anatina]</t>
  </si>
  <si>
    <t>N324_09478;N302_13582;LOTGIDRAFT_72491;LOC106181965;poll;N324_09478;LOTGIDRAFT_72491;LOC106181965;N324_09478;LOC106181965;N332_09822;poll;LOTGIDRAFT_72491;poll;N324_09478;N302_13582;N324_09478;N330_07141;N332_09822;N330_07141;poll;N302_13582;LOTGIDRAFT_72491;LOTGIDRAFT_72491;N302_13582;N330_07141;LOTGIDRAFT_72491;poll;poll;LOC106181965;poll;N332_09822;N302_13582;N324_09478;N302_13582;N330_07141;LOTGIDRAFT_72491;poll;poll;N332_09822;N332_09822;LOC106181965;N302_13582;N332_09822;LOTGIDRAFT_72491;N330_07141;LOTGIDRAFT_72491;N330_07141;N302_13582;poll;N324_09478;N324_09478;poll;N332_09822;N324_09478;N330_07141;N330_07141;N324_09478;N330_07141;N332_09822;N330_07141;LOC106181965;N302_13582;poll;LOC106181965;N324_09478;LOTGIDRAFT_72491;N332_09822;LOC106181965;poll;LOTGIDRAFT_72491;N330_07141;poll;N302_13582;LOTGIDRAFT_72491;LOC106181965;poll;N330_07141;LOC106181965;N332_09822;N324_09478;N324_09478;N332_09822;LOC106181965;LOC106181965;N302_13582;poll;N330_07141;poll;LOTGIDRAFT_72491;N330_07141;N302_13582;LOC106181965;LOTGIDRAFT_72491;N332_09822;N332_09822;N302_13582;poll;N302_13582;N324_09478;poll;LOC106181965;poll;N332_09822</t>
  </si>
  <si>
    <t>GO:0003677-IEA;GO:0006281-IEA;GO:0003887-IEA;GO:0016779-IEA;GO:0046872-IEA;GO:0071897-IEA;GO:0016740-IEA;GO:0034061-IEA;GO:0005634-IEA;GO:0006259-IEA</t>
  </si>
  <si>
    <t>DNA binding-IEA;DNA repair-IEA;DNA-directed DNA polymerase activity-IEA;nucleotidyltransferase activity-IEA;metal ion binding-IEA;DNA biosynthetic process-IEA;transferase activity-IEA;DNA polymerase activity-IEA;nucleus-IEA;DNA metabolic process-IEA</t>
  </si>
  <si>
    <t>Molecular Function-IEA;Biological Process-IEA;Molecular Function-IEA;Molecular Function-IEA;Molecular Function-IEA;Biological Process-IEA;Molecular Function-IEA;Molecular Function-IEA;Cellular Component-IEA;Biological Process-IEA</t>
  </si>
  <si>
    <t>IPR022312;IPR002008;IPR010996;IPR037160;IPR029398;noIPR;IPR036420;IPR018944;noIPR;IPR028207;IPR027421;noIPR;noIPR;noIPR;noIPR;IPR001357;IPR001357;IPR002054;IPR027421;IPR036420;noIPR;noIPR</t>
  </si>
  <si>
    <t>FAMILY;FAMILY;DOMAIN;HOMOLOGOUS_SUPERFAMILY;DOMAIN;DOMAIN;HOMOLOGOUS_SUPERFAMILY;DOMAIN;DOMAIN;DOMAIN;HOMOLOGOUS_SUPERFAMILY;HOMOLOGOUS_SUPERFAMILY;HOMOLOGOUS_SUPERFAMILY;HOMOLOGOUS_SUPERFAMILY;HOMOLOGOUS_SUPERFAMILY;DOMAIN;DOMAIN;DOMAIN;HOMOLOGOUS_SUPERFAMILY;HOMOLOGOUS_SUPERFAMILY;HOMOLOGOUS_SUPERFAMILY;HOMOLOGOUS_SUPERFAMILY</t>
  </si>
  <si>
    <t>DNA polymerase family X;DNA polymerase family X, beta-like;DNA polymerase beta-like, N-terminal domain;DNA polymerase, thumb domain superfamily;DNA polymerase beta, thumb domain;DNA polymerase beta, thumb domain;BRCT domain superfamily;DNA polymerase lambda, fingers domain;DNA polymerase lambda, fingers domain;DNA polymerase beta, palm domain;DNA polymerase lambda lyase domain superfamily;DNA polymerase lambda lyase domain superfamily;DNA polymerase lambda lyase domain superfamily;DNA polymerase lambda lyase domain superfamily;DNA polymerase lambda lyase domain superfamily;BRCT domain;BRCT domain;DNA-directed DNA polymerase X;DNA polymerase lambda lyase domain superfamily;BRCT domain superfamily;BRCT domain superfamily;BRCT domain superfamily</t>
  </si>
  <si>
    <t>PR00869 (PRINTS);PR00870 (PRINTS);PF14716 (PFAM);G3DSA:3.30.210.10 (GENE3D);PF14791 (PFAM);G3DSA:3.30.460.10 (GENE3D);G3DSA:3.40.50.10190 (GENE3D);PF10391 (PFAM);G3DSA:1.10.150.20 (GENE3D);PF14792 (PFAM);G3DSA:1.10.150.110 (GENE3D);mobidb-lite (MOBIDB_LITE);mobidb-lite (MOBIDB_LITE);mobidb-lite (MOBIDB_LITE);PTHR11276 (PANTHER);PS50172 (PROSITE_PROFILES);cd00027 (CDD);cd00141 (CDD);SSF47802 (SUPERFAMILY);SSF52113 (SUPERFAMILY);SSF81585 (SUPERFAMILY);SSF81301 (SUPERFAMILY)</t>
  </si>
  <si>
    <t>GO:0003677/GO:0034061;GO:0006281/GO:0003677;;;;;;GO:0005634/GO:0003677/GO:0034061;;;;;;;;;;GO:0003887/GO:0003677;;;;</t>
  </si>
  <si>
    <t>DNA binding/DNA polymerase activity;DNA repair/DNA binding;;;;;;nucleus/DNA binding/DNA polymerase activity;;;;;;;;;;DNA-directed DNA polymerase activity/DNA binding;;;;</t>
  </si>
  <si>
    <t>Molecular Function/Molecular Function;Biological Process/Molecular Function;;;;;;Cellular Component/Molecular Function/Molecular Function;;;;;;;;;;Molecular Function/Molecular Function;;;;</t>
  </si>
  <si>
    <t>EG_transcript_30448</t>
  </si>
  <si>
    <t>mismatch repair endonuclease PMS2-like</t>
  </si>
  <si>
    <t>gi|821019151|ref|XP_012351724.1|PREDICTED: mismatch repair endonuclease PMS2-like [Nomascus leucogenys]/gi|821019153|ref|XP_012351725.1|PREDICTED: mismatch repair endonuclease PMS2-like [Nomascus leucogenys];gi|260801094|ref|XP_002595431.1|hypothetical protein BRAFLDRAFT_69263 [Branchiostoma floridae]/gi|229280677|gb|EEN51443.1|hypothetical protein BRAFLDRAFT_69263 [Branchiostoma floridae];gi|37051337|dbj|BAC81643.1|PMS2-C terminal -like [Homo sapiens]/gi|649152278|gb|AIC62923.1|PMS2CL, partial [synthetic construct];gi|706134899|ref|XP_010201153.1|PREDICTED: mismatch repair endonuclease PMS2-like [Colius striatus];gi|141797000|gb|AAI39775.1|Pms2 protein [Mus musculus];gi|1049243995|ref|XP_017561050.1|PREDICTED: mismatch repair endonuclease PMS2 [Pygocentrus nattereri]/gi|1049243997|ref|XP_017561051.1|PREDICTED: mismatch repair endonuclease PMS2 [Pygocentrus nattereri];gi|1069393381|ref|XP_018091930.1|PREDICTED: mismatch repair endonuclease PMS2-like [Xenopus laevis];gi|1050362020|gb|OCT64225.1|hypothetical protein XELAEV_18045327mg [Xenopus laevis];gi|763719259|gb|KJA16757.1|hypothetical protein HYPSUDRAFT_147301 [Hypholoma sublateritium FD-334 SS-4];gi|1024109137|gb|KZW00314.1|Pms2 protein, partial [Exidia glandulosa HHB12029];gi|1207113203|ref|XP_021335962.1|mismatch repair endonuclease PMS2 [Danio rerio];gi|1207190302|ref|XP_693648.6|mismatch repair endonuclease PMS2 [Danio rerio];gi|1101518273|ref|XP_018924681.1|PREDICTED: LOW QUALITY PROTEIN: mismatch repair endonuclease PMS2-like [Cyprinus carpio];gi|1020469135|ref|XP_016139617.1|PREDICTED: mismatch repair endonuclease PMS2-like [Sinocyclocheilus grahami];gi|750961964|gb|KIK18874.1|hypothetical protein PISMIDRAFT_108669 [Pisolithus microcarpus 441];gi|1025165072|ref|XP_016356749.1|PREDICTED: mismatch repair endonuclease PMS2 [Sinocyclocheilus anshuiensis];gi|795127122|ref|XP_011789787.1|PREDICTED: mismatch repair endonuclease PMS2-like [Colobus angolensis palliatus];gi|58737035|dbj|BAD89426.1|postmeiotic segregation increased 2 nirs variant 2 [Homo sapiens];gi|1060493494|ref|XP_017810048.1|PREDICTED: mismatch repair endonuclease PMS2 [Papio anubis];gi|355560440|gb|EHH17126.1|PMS2 like protein, partial [Macaca mulatta]</t>
  </si>
  <si>
    <t>Nomascus leucogenys/Nomascus leucogenys;Branchiostoma floridae/Branchiostoma floridae;Homo sapiens/synthetic construct;Colius striatus;Mus musculus;Pygocentrus nattereri/Pygocentrus nattereri;Xenopus laevis;Xenopus laevis;Hypholoma sublateritium FD-334 SS-4;Exidia glandulosa HHB12029;Danio rerio;Danio rerio;Cyprinus carpio;Sinocyclocheilus grahami;Pisolithus microcarpus 441;Sinocyclocheilus anshuiensis;Colobus angolensis palliatus;Homo sapiens;Papio anubis;Macaca mulatta</t>
  </si>
  <si>
    <t>2.0E-34;4.2E-34;6.4E-34;7.9E-34;2.3E-33;7.2E-33;8.8E-33;9.1E-33;1.6E-32;1.9E-32;3.2E-32;3.2E-32;3.3E-32;3.3E-32;3.7E-32;3.7E-32;5.5E-32;5.8E-32;5.9E-32;6.1E-32</t>
  </si>
  <si>
    <t>XP_012351724/XP_012351725;XP_002595431/EEN51443;BAC81643/AIC62923;XP_010201153;AAI39775;XP_017561051/XP_017561050;XP_018091930;OCT64225;KJA16757;KZW00314;XP_021335962;XP_693648;XP_018924681;XP_016139617;KIK18874;XP_016356749;XP_011789787;BAD89426;XP_017810048;EHH17126</t>
  </si>
  <si>
    <t>gi|821019153|ref|XP_012351725.1|PREDICTED: mismatch repair endonuclease PMS2-like [Nomascus leucogenys]/gi|821019151|ref|XP_012351724.1|PREDICTED: mismatch repair endonuclease PMS2-like [Nomascus leucogenys]</t>
  </si>
  <si>
    <t>Nomascus leucogenys</t>
  </si>
  <si>
    <t>EGK_13449;EGK_13449;pms2;LOC100597058;PMS2;LOC100597058;BRAFLDRAFT_69263;HYPSUDRAFT_147301;LOC100597058;PISMIDRAFT_108669;PISMIDRAFT_108669;HYPSUDRAFT_147301;EXIGLDRAFT_604674;PMS2;pms2;EGK_13449;XELAEV_18045327mg;BRAFLDRAFT_69263;BRAFLDRAFT_69263;EXIGLDRAFT_604674;PMS2;PMS2;EXIGLDRAFT_604674;XELAEV_18045327mg;PMS2;pms2;EXIGLDRAFT_604674;PMS2;BRAFLDRAFT_69263;PMS2;EGK_13449;Pms2;PMS2;PMS2;HYPSUDRAFT_147301;XELAEV_18045327mg;EGK_13449;pms2;PMS2;PISMIDRAFT_108669;PMS2;HYPSUDRAFT_147301;PMS2;PMS2;Pms2;PMS2;PMS2;PMS2;PMS2;PMS2;PMS2;PMS2;BRAFLDRAFT_69263;BRAFLDRAFT_69263;PMS2;PMS2;PMS2;PMS2;PMS2;PMS2;BRAFLDRAFT_69263;XELAEV_18045327mg;Pms2;PMS2;LOC100597058;PISMIDRAFT_108669;PMS2;BRAFLDRAFT_69263;EGK_13449;PMS2;XELAEV_18045327mg;PMS2;EXIGLDRAFT_604674;XELAEV_18045327mg;Pms2;PMS2;EGK_13449;PMS2;LOC100597058;EXIGLDRAFT_604674;PMS2;EXIGLDRAFT_604674;BRAFLDRAFT_69263;PMS2;PMS2;Pms2;LOC100597058;PMS2;PMS2;BRAFLDRAFT_69263;XELAEV_18045327mg;PMS2;PMS2;HYPSUDRAFT_147301;EGK_13449;PMS2;LOC100597058;PISMIDRAFT_108669;XELAEV_18045327mg;PMS2;PMS2;pms2;PMS2;LOC100597058;PMS2;pms2;PMS2;BRAFLDRAFT_69263;EGK_13449;pms2;PMS2;PMS2;PMS2;Pms2;Pms2;pms2;XELAEV_18045327mg;PMS2;pms2;BRAFLDRAFT_69263;PMS2;BRAFLDRAFT_69263;PMS2;PMS2;XELAEV_18045327mg;BRAFLDRAFT_69263;PISMIDRAFT_108669;PMS2;PMS2;PMS2;PMS2;PISMIDRAFT_108669;EGK_13449;PMS2;BRAFLDRAFT_69263;BRAFLDRAFT_69263;PMS2;PMS2;PMS2;EXIGLDRAFT_604674;PMS2;HYPSUDRAFT_147301;PMS2;PMS2;PMS2;HYPSUDRAFT_147301;pms2;PMS2;PMS2;HYPSUDRAFT_147301;Pms2;PISMIDRAFT_108669</t>
  </si>
  <si>
    <t>GO:0032407-IDA;GO:0004518-IEA;GO:0042493-IEA;GO:0005829-IDA;GO:0004519-IEA;GO:0004519-TAS;GO:0032389-IBA;GO:0032300-IEA;GO:0030983-IEA;GO:0016446-IBA;GO:0016787-IEA;GO:0016887-IEA;GO:0016887-IBA;GO:0036464-IDA;GO:0006298-IEA;GO:0006298-IMP;GO:0006298-IDA;GO:0006298-IBA;GO:0006298-TAS;GO:0005524-IEA;GO:0006974-IEA;GO:0005886-IDA;GO:0005515-IPI;GO:0003677-IDA;GO:0032138-IDA;GO:0006281-IEA;GO:0090305-IEA;GO:0015630-IDA;GO:0005654-IDA;GO:0005654-TAS;GO:0005634-IEA;GO:0005634-IC;GO:0005634-IDA;GO:0003697-IDA;GO:0003697-IBA</t>
  </si>
  <si>
    <t>MutSalpha complex binding-IDA;nuclease activity-IEA;response to drug-IEA;cytosol-IDA;endonuclease activity-IEA;endonuclease activity-TAS;MutLalpha complex-IBA;mismatch repair complex-IEA;mismatched DNA binding-IEA;somatic hypermutation of immunoglobulin genes-IBA;hydrolase activity-IEA;ATPase activity-IEA;ATPase activity-IBA;cytoplasmic ribonucleoprotein granule-IDA;mismatch repair-IEA;mismatch repair-IMP;mismatch repair-IDA;mismatch repair-IBA;mismatch repair-TAS;ATP binding-IEA;cellular response to DNA damage stimulus-IEA;plasma membrane-IDA;protein binding-IPI;DNA binding-IDA;single base insertion or deletion binding-IDA;DNA repair-IEA;nucleic acid phosphodiester bond hydrolysis-IEA;microtubule cytoskeleton-IDA;nucleoplasm-IDA;nucleoplasm-TAS;nucleus-IEA;nucleus-IC;nucleus-IDA;single-stranded DNA binding-IDA;single-stranded DNA binding-IBA</t>
  </si>
  <si>
    <t>Molecular Function-IDA;Molecular Function-IEA;Biological Process-IEA;Cellular Component-IDA;Molecular Function-IEA;Molecular Function-TAS;Cellular Component-IBA;Cellular Component-IEA;Molecular Function-IEA;Biological Process-IBA;Molecular Function-IEA;Molecular Function-IEA;Molecular Function-IBA;Cellular Component-IDA;Biological Process-IEA;Biological Process-IMP;Biological Process-IDA;Biological Process-IBA;Biological Process-TAS;Molecular Function-IEA;Biological Process-IEA;Cellular Component-IDA;Molecular Function-IPI;Molecular Function-IDA;Molecular Function-IDA;Biological Process-IEA;Biological Process-IEA;Cellular Component-IDA;Cellular Component-IDA;Cellular Component-TAS;Cellular Component-IEA;Cellular Component-IC;Cellular Component-IDA;Molecular Function-IDA;Molecular Function-IBA</t>
  </si>
  <si>
    <t>GO:0003697;GO:0004519;GO:0005515;GO:0005654;GO:0005829;GO:0005886;GO:0006298;GO:0015630;GO:0016446;GO:0016887;GO:0032138;GO:0032389;GO:0032407;GO:0036464</t>
  </si>
  <si>
    <t>single-stranded DNA binding;endonuclease activity;protein binding;nucleoplasm;cytosol;plasma membrane;mismatch repair;microtubule cytoskeleton;somatic hypermutation of immunoglobulin genes;ATPase activity;single base insertion or deletion binding;MutLalpha complex;MutSalpha complex binding;cytoplasmic ribonucleoprotein granule</t>
  </si>
  <si>
    <t>Molecular Function;Molecular Function;Molecular Function;Cellular Component;Cellular Component;Cellular Component;Biological Process;Cellular Component;Biological Process;Molecular Function;Molecular Function;Cellular Component;Molecular Function;Cellular Component</t>
  </si>
  <si>
    <t>IPR014790;noIPR;noIPR;noIPR;IPR038973;IPR037198</t>
  </si>
  <si>
    <t>DOMAIN;DOMAIN;DOMAIN;DOMAIN;FAMILY;HOMOLOGOUS_SUPERFAMILY</t>
  </si>
  <si>
    <t>MutL, C-terminal, dimerisation;MutL, C-terminal, dimerisation;MutL, C-terminal, dimerisation;MutL, C-terminal, dimerisation;DNA mismatch repair protein MutL/Mlh/Pms;MutL, C-terminal domain superfamily</t>
  </si>
  <si>
    <t>PF08676 (PFAM);G3DSA:2.30.42.20 (GENE3D);mobidb-lite (MOBIDB_LITE);PTHR10073:SF12 (PANTHER);PTHR10073 (PANTHER);SSF118116 (SUPERFAMILY)</t>
  </si>
  <si>
    <t>GO:0006298/GO:0005524;;;;GO:0016887/GO:0006298/GO:0032300;</t>
  </si>
  <si>
    <t>mismatch repair/ATP binding;;;;ATPase activity/mismatch repair/mismatch repair complex;</t>
  </si>
  <si>
    <t>Biological Process/Molecular Function;;;;Molecular Function/Biological Process/Cellular Component;</t>
  </si>
  <si>
    <t>EG_transcript_40301</t>
  </si>
  <si>
    <t>G-rich sequence factor 1-like</t>
  </si>
  <si>
    <t>gi|449448717|ref|XP_004142112.1|PREDICTED: heterogeneous nuclear ribonucleoprotein F [Cucumis sativus]/gi|659097601|ref|XP_008449713.1|PREDICTED: heterogeneous nuclear ribonucleoprotein F [Cucumis melo]/gi|700199023|gb|KGN54181.1|hypothetical protein Csa_4G291930 [Cucumis sativus];gi|551523845|ref|XP_005813408.1|PREDICTED: heterogeneous nuclear ribonucleoprotein H2-like [Xiphophorus maculatus];gi|1208515785|gb|OWM73500.1|hypothetical protein CDL15_Pgr026599 [Punica granatum];gi|961843569|ref|XP_014887984.1|PREDICTED: G-rich sequence factor 1-like [Poecilia latipinna]/gi|961843573|ref|XP_014887985.1|PREDICTED: G-rich sequence factor 1-like [Poecilia latipinna];gi|617384134|ref|XP_007547414.1|PREDICTED: heterogeneous nuclear ribonucleoprotein F-like [Poecilia formosa]/gi|617384137|ref|XP_007547415.1|PREDICTED: heterogeneous nuclear ribonucleoprotein F-like [Poecilia formosa];gi|961860431|ref|XP_014845423.1|PREDICTED: G-rich sequence factor 1-like [Poecilia mexicana]/gi|961860435|ref|XP_014845424.1|PREDICTED: G-rich sequence factor 1-like [Poecilia mexicana];gi|1109262852|ref|XP_019155557.1|PREDICTED: heterogeneous nuclear ribonucleoprotein H-like [Ipomoea nil];gi|923633579|ref|XP_013751553.1|PREDICTED: heterogeneous nuclear ribonucleoprotein H3-like [Brassica napus];gi|1103919385|ref|XP_019058552.1|PREDICTED: heterogeneous nuclear ribonucleoprotein H3 isoform X3 [Tarenaya hassleriana];gi|658869321|ref|XP_008417576.1|PREDICTED: G-rich sequence factor 1-like [Poecilia reticulata]/gi|658869323|ref|XP_008417577.1|PREDICTED: G-rich sequence factor 1-like [Poecilia reticulata];gi|1204894009|ref|XP_021278830.1|heterogeneous nuclear ribonucleoprotein F isoform X2 [Herrania umbratica];gi|1072952045|ref|XP_018486742.1|PREDICTED: heterogeneous nuclear ribonucleoprotein F isoform X2 [Raphanus sativus];gi|641842343|gb|KDO61249.1|hypothetical protein CISIN_1g025001mg [Citrus sinensis];gi|702279099|ref|XP_010045022.1|PREDICTED: heterogeneous nuclear ribonucleoprotein H3 [Eucalyptus grandis]/gi|629122672|gb|KCW87162.1|hypothetical protein EUGRSUZ_B03688 [Eucalyptus grandis];gi|1024011835|gb|KZV34005.1|heterogeneous nuclear ribonucleoprotein F [Dorcoceras hygrometricum];gi|902221772|gb|KNA19007.1|hypothetical protein SOVF_065660 [Spinacia oleracea];gi|1204894007|ref|XP_021278829.1|heterogeneous nuclear ribonucleoprotein F isoform X1 [Herrania umbratica];gi|147832351|emb|CAN73277.1|hypothetical protein VITISV_031233 [Vitis vinifera];gi|729357515|ref|XP_010545588.1|PREDICTED: heterogeneous nuclear ribonucleoprotein F isoform X2 [Tarenaya hassleriana];gi|1063498769|ref|XP_007015061.2|PREDICTED: heterogeneous nuclear ribonucleoprotein F [Theobroma cacao]</t>
  </si>
  <si>
    <t>Cucumis sativus/Cucumis melo/Cucumis sativus;Xiphophorus maculatus;Punica granatum;Poecilia latipinna/Poecilia latipinna;Poecilia formosa/Poecilia formosa;Poecilia mexicana/Poecilia mexicana;Ipomoea nil;Brassica napus;Cleome hassleriana;Poecilia reticulata/Poecilia reticulata;Herrania umbratica;Raphanus sativus;Citrus sinensis;Eucalyptus grandis/Eucalyptus grandis;Boea hygrometrica;Spinacia oleracea;Herrania umbratica;Vitis vinifera;Cleome hassleriana;Theobroma cacao</t>
  </si>
  <si>
    <t>2.3E-21;6.2E-21;2.8E-20;4.2E-20;4.4E-20;7.7E-20;2.4E-19;2.8E-19;4.4E-19;5.1E-19;5.5E-19;9.8E-19;1.0E-18;1.2E-18;1.3E-18;1.5E-18;1.8E-18;2.5E-18;2.6E-18;2.7E-18</t>
  </si>
  <si>
    <t>XP_008449713/XP_004142112/KGN54181;XP_005813408;OWM73500;XP_014887984/XP_014887985;XP_007547415/XP_007547414;XP_014845424/XP_014845423;XP_019155557;XP_013751553;XP_019058552;XP_008417577/XP_008417576;XP_021278830;XP_018486742;KDO61249;KCW87162/XP_010045022;KZV34005;KNA19007;XP_021278829;CAN73277;XP_010545588;XP_007015061</t>
  </si>
  <si>
    <t>gi|449448717|ref|XP_004142112.1|PREDICTED: heterogeneous nuclear ribonucleoprotein F [Cucumis sativus]/gi|659097601|ref|XP_008449713.1|PREDICTED: heterogeneous nuclear ribonucleoprotein F [Cucumis melo]/gi|700199023|gb|KGN54181.1|hypothetical protein Csa_4G291930 [Cucumis sativus]</t>
  </si>
  <si>
    <t>Cucumis sativus/Cucumis melo</t>
  </si>
  <si>
    <t>CISIN_1g025001mg;LOC103491509;M3ZW63;SOVF_065660;A0A087XJX8;M3ZW63;VITISV_031233;EUGRSUZ_B03688;M3ZW63;CDL15_Pgr026599;CDL15_Pgr026599;CISIN_1g025001mg;EUGRSUZ_B03688;M3ZW63;Csa_4G291930;SOVF_065660;Csa_4G291930;CISIN_1g025001mg;A0A087XJX8;Csa_4G291930;Csa_4G291930;A0A087XJX8;VITISV_031233;M3ZW63;EUGRSUZ_B03688;VITISV_031233;LOC103491509;A0A087XJX8;M3ZW63;CDL15_Pgr026599;A0A087XJX8;LOC103491509;CDL15_Pgr026599;A0A087XJX8;CISIN_1g025001mg;SOVF_065660;SOVF_065660;LOC103491509;VITISV_031233;EUGRSUZ_B03688</t>
  </si>
  <si>
    <t>G3DSA:3.30.70.330 (GENE3D);PF00076 (PFAM);PTHR13976 (PANTHER);PTHR13976:SF22 (PANTHER);PS50102 (PROSITE_PROFILES);cd12254 (CDD);SSF54928 (SUPERFAMILY)</t>
  </si>
  <si>
    <t>EG_transcript_13948</t>
  </si>
  <si>
    <t>hypothetical protein EMIHUDRAFT_437936, partial</t>
  </si>
  <si>
    <t>gi|551550388|ref|XP_005762724.1|hypothetical protein EMIHUDRAFT_437936, partial [Emiliania huxleyi CCMP1516]/gi|551575522|ref|XP_005773483.1|hypothetical protein EMIHUDRAFT_435805, partial [Emiliania huxleyi CCMP1516]/gi|485611830|gb|EOD10295.1|hypothetical protein EMIHUDRAFT_437936, partial [Emiliania huxleyi CCMP1516]/gi|485625095|gb|EOD21054.1|hypothetical protein EMIHUDRAFT_435805, partial [Emiliania huxleyi CCMP1516]</t>
  </si>
  <si>
    <t>Emiliania huxleyi CCMP1516/Emiliania huxleyi CCMP1516/Emiliania huxleyi CCMP1516/Emiliania huxleyi CCMP1516</t>
  </si>
  <si>
    <t>XP_005762724/XP_005773483/EOD21054/EOD10295</t>
  </si>
  <si>
    <t>gi|485625095|gb|EOD21054.1|hypothetical protein EMIHUDRAFT_435805, partial [Emiliania huxleyi CCMP1516]/gi|551575522|ref|XP_005773483.1|hypothetical protein EMIHUDRAFT_435805, partial [Emiliania huxleyi CCMP1516]/gi|551550388|ref|XP_005762724.1|hypothetical protein EMIHUDRAFT_437936, partial [Emiliania huxleyi CCMP1516]/gi|485611830|gb|EOD10295.1|hypothetical protein EMIHUDRAFT_437936, partial [Emiliania huxleyi CCMP1516]</t>
  </si>
  <si>
    <t>noIPR;IPR011992;noIPR</t>
  </si>
  <si>
    <t>Protein kinase-like domain superfamily;EF-hand domain pair;EF-hand domain pair</t>
  </si>
  <si>
    <t>G3DSA:3.90.176.10 (GENE3D);SSF47473 (SUPERFAMILY);SSF56399 (SUPERFAMILY)</t>
  </si>
  <si>
    <t>EG_transcript_12835</t>
  </si>
  <si>
    <t>kinase</t>
  </si>
  <si>
    <t>gi|157866701|ref|XP_001687742.1|putative protein kinase [Leishmania major strain Friedlin]/gi|68125356|emb|CAJ03216.1|putative protein kinase [Leishmania major strain Friedlin];gi|146081746|ref|XP_001464329.1|putative protein kinase [Leishmania infantum JPCM5]/gi|134068420|emb|CAM66711.1|putative protein kinase [Leishmania infantum JPCM5];gi|398012647|ref|XP_003859517.1|protein kinase, putative [Leishmania donovani]/gi|322497732|emb|CBZ32809.1|protein kinase, putative [Leishmania donovani];gi|401418048|ref|XP_003873516.1|putative protein kinase [Leishmania mexicana MHOM/GT/2001/U1103]/gi|322489746|emb|CBZ25007.1|putative protein kinase [Leishmania mexicana MHOM/GT/2001/U1103];gi|1002442037|ref|XP_015655815.1|putative protein kinase [Leptomonas pyrrhocoris]/gi|928112906|gb|KPA77376.1|putative protein kinase [Leptomonas pyrrhocoris];gi|955178739|emb|CUF43152.1|protein kinase, putative [Bodo saltans];gi|154334385|ref|XP_001563444.1|putative protein kinase [Leishmania braziliensis MHOM/BR/75/M2904]/gi|134060460|emb|CAM37630.1|putative protein kinase [Leishmania braziliensis MHOM/BR/75/M2904];gi|1099055281|emb|CCM13985.1|protein kinase, putative [Leishmania guyanensis];gi|731691581|ref|XP_010697370.1|protein kinase, putative [Leishmania panamensis]/gi|685202470|gb|AIN96717.1|protein kinase, putative [Leishmania panamensis];gi|1177791088|gb|ORC86237.1|putative protein kinase [Trypanosoma theileri];gi|528215731|gb|EPY19556.1|hypothetical protein AGDE_15184 [Angomonas deanei];gi|554930524|gb|ESL05504.1|protein kinase [Trypanosoma rangeli SC58];gi|340054712|emb|CCC49014.1|putative protein kinase [Trypanosoma vivax Y486];gi|930559732|gb|KPI83940.1|putative protein kinase [Leptomonas seymouri];gi|342181990|emb|CCC91469.1|putative protein kinase [Trypanosoma congolense IL3000];gi|594148136|emb|CCW67850.1|unnamed protein product [Phytomonas sp. isolate Hart1];gi|588316687|emb|CCW64287.1|unnamed protein product [Phytomonas sp. isolate EM1];gi|72391374|ref|XP_845981.1|protein kinase [Trypanosoma brucei brucei TREU927]/gi|62175924|gb|AAX70048.1|protein kinase, putative [Trypanosoma brucei]/gi|70802517|gb|AAZ12422.1|protein kinase, putative [Trypanosoma brucei brucei TREU927]/gi|1115873367|emb|SCU68550.1|protein kinase, putative [Trypanosoma equiperdum];gi|686626514|ref|XP_009306947.1|putative serine/threonine protein kinase, putative,protein kinase [Trypanosoma grayi]/gi|657145481|gb|KEG14828.1|putative serine/threonine protein kinase, putative,protein kinase [Trypanosoma grayi];gi|557861646|gb|ESS64996.1|serine/threonine protein kinase [Trypanosoma cruzi Dm28c]</t>
  </si>
  <si>
    <t>Leishmania major strain Friedlin/Leishmania major strain Friedlin;Leishmania infantum JPCM5/Leishmania infantum JPCM5;Leishmania donovani/Leishmania donovani;Leishmania mexicana MHOM/GT/2001/U1103/Leishmania mexicana MHOM/GT/2001/U1103;Leptomonas pyrrhocoris/Leptomonas pyrrhocoris;Bodo saltans;Leishmania braziliensis MHOM/BR/75/M2904/Leishmania braziliensis MHOM/BR/75/M2904;Leishmania guyanensis;Leishmania panamensis/Leishmania panamensis;Trypanosoma theileri;Angomonas deanei;Trypanosoma rangeli SC58;Trypanosoma vivax Y486;Leptomonas seymouri;Trypanosoma congolense IL3000;Phytomonas sp. isolate Hart1;Phytomonas sp. isolate EM1;Trypanosoma brucei TREU927/Trypanosoma brucei/Trypanosoma brucei TREU927/Trypanosoma equiperdum;Trypanosoma grayi/Trypanosoma grayi;Trypanosoma cruzi Dm28c</t>
  </si>
  <si>
    <t>1.6E-93;3.1E-92;5.0E-92;8.2E-92;1.4E-91;3.1E-91;1.7E-90;2.1E-90;2.2E-90;8.9E-90;2.1E-89;2.8E-89;1.3E-88;1.7E-88;2.3E-88;3.7E-88;5.9E-88;7.5E-87;1.1E-86;1.4E-85</t>
  </si>
  <si>
    <t>XP_001687742/CAJ03216;XP_001464329/CAM66711;XP_003859517/CBZ32809;XP_003873516/CBZ25007;XP_015655815/KPA77376;CUF43152;CAM37630/XP_001563444;CCM13985;XP_010697370/AIN96717;ORC86237;EPY19556;ESL05504;CCC49014;KPI83940;CCC91469;CCW67850;CCW64287;XP_845981/AAZ12422/AAX70048/SCU68550;XP_009306947/KEG14828;ESS64996</t>
  </si>
  <si>
    <t>gi|157866701|ref|XP_001687742.1|putative protein kinase [Leishmania major strain Friedlin]/gi|68125356|emb|CAJ03216.1|putative protein kinase [Leishmania major strain Friedlin]</t>
  </si>
  <si>
    <t>Leishmania major strain Friedlin</t>
  </si>
  <si>
    <t>TM35_000291190;LDBPK_141510;GSHART1_T00004463001;LPMP_141410;TRSC58_06845;Tb927.7.3580;LPMP_141410;TCIL3000_7_2830;LMXM_14_1410;TRSC58_06845;TVY486_0703480;ABB37_07241;AGDE_15184;GSEM1_T00003746001;TCIL3000_7_2830;Tb927.7.3580;AGDE_15184;LINJ_14_1510;LMXM_14_1410;LgM4147LRVhigh.14.00500.00260;LPMP_141410;LINJ_14_1510;LMXM_14_1410;TEOVI_000835100;BSAL_62475;ABL78_7020;AGDE_15184;GSEM1_T00003746001;Tb927.7.3580;GSHART1_T00004463001;Tb927.7.3580;TRSC58_06845;AGDE_15184;LINJ_14_1510;Tb927.7.3580;LPMP_141410;TM35_000291190;AGDE_15184;TEOVI_000835100;ABB37_07241;TVY486_0703480;TCIL3000_7_2830;GSHART1_T00004463001;TRSC58_06845;LMJF_14_1410;Tb927.7.3580;ABL78_7020;LPMP_141410;LMXM_14_1410;ABL78_7020;GSEM1_T00003746001;TVY486_0703480;TRSC58_06845;TVY486_0703480;LDBPK_141510;TCIL3000_7_2830;LPMP_141410;ABB37_07241;TRSC58_06845;LPMP_141410;LPMP_141410;ABB37_07241;LMXM_14_1410;Tb927.7.3580;TRSC58_06845;GSEM1_T00003746001;BSAL_62475;LgM4147LRVhigh.14.00500.00260;LPMP_141410;Tb927.7.3580;GSHART1_T00004463001;LMXM_14_1410;LDBPK_141510;TEOVI_000835100;TCIL3000_7_2830;LINJ_14_1510;TVY486_0703480;TM35_000291190;Tb927.7.3580;Tb927.7.3580;LDBPK_141510;TCIL3000_7_2830;TRSC58_06845;LPMP_141410;LgM4147LRVhigh.14.00500.00260;LMJF_14_1410;Tb927.7.3580;Tb927.7.3580;TVY486_0703480;GSEM1_T00003746001;GSHART1_T00004463001;ABL78_7020;LPMP_141410;Tb927.7.3580;LMJF_14_1410;LDBPK_141510;LPMP_141410;TVY486_0703480;TEOVI_000835100;TRSC58_06845;TM35_000291190;Tb927.7.3580;BSAL_62475;ABB37_07241;TM35_000291190;Tb927.7.3580;ABB37_07241;AGDE_15184;BSAL_62475;Tb927.7.3580;BSAL_62475;LMJF_14_1410;TVY486_0703480;TEOVI_000835100;TM35_000291190;LgM4147LRVhigh.14.00500.00260;ABL78_7020;TEOVI_000835100;TRSC58_06845;GSHART1_T00004463001;GSEM1_T00003746001;ABL78_7020;LgM4147LRVhigh.14.00500.00260</t>
  </si>
  <si>
    <t>GO:0016310-IEA;GO:0004672-IEA;GO:0016740-IEA;GO:0016301-IEA;GO:0005524-IEA;GO:0005524-ISM;GO:0006468-IEA;GO:0006468-ISM</t>
  </si>
  <si>
    <t>phosphorylation-IEA;protein kinase activity-IEA;transferase activity-IEA;kinase activity-IEA;ATP binding-IEA;ATP binding-ISM;protein phosphorylation-IEA;protein phosphorylation-ISM</t>
  </si>
  <si>
    <t>Biological Process-IEA;Molecular Function-IEA;Molecular Function-IEA;Molecular Function-IEA;Molecular Function-IEA;Molecular Function-ISM;Biological Process-IEA;Biological Process-ISM</t>
  </si>
  <si>
    <t>GO:0004672;GO:0005524;GO:0006468</t>
  </si>
  <si>
    <t>protein kinase activity;ATP binding;protein phosphorylation</t>
  </si>
  <si>
    <t>Tetratricopeptide-like helical domain superfamily;Tetratricopeptide-like helical domain superfamily;Protein kinase domain;Protein kinase domain;Protein kinase domain;Protein kinase domain;Protein kinase domain;Protein kinase domain;Protein kinase-like domain superfamily</t>
  </si>
  <si>
    <t>PIRSF000654 (PIRSF);G3DSA:1.10.510.10 (GENE3D);PF00069 (PFAM);mobidb-lite (MOBIDB_LITE);PTHR43671 (PANTHER);PTHR43671:SF22 (PANTHER);PS50011 (PROSITE_PROFILES);cd08215 (CDD);SSF56112 (SUPERFAMILY)</t>
  </si>
  <si>
    <t>EG_transcript_11016</t>
  </si>
  <si>
    <t>cystathionine gamma-synthase</t>
  </si>
  <si>
    <t>gi|873221679|emb|CEM32862.1|unnamed protein product, partial [Vitrella brassicaformis CCMP3155];gi|529495862|gb|AGT02546.1|cystathionine gamma-synthase [Herpetomonas muscarum];gi|929762627|ref|XP_014156294.1|cystathionine gamma-synthase [Sphaeroforma arctica JP610]/gi|906953016|gb|KNC82392.1|cystathionine gamma-synthase [Sphaeroforma arctica JP610];gi|528259595|gb|EPY37929.1|cystathionine gamma-synthase [Angomonas deanei];gi|529495371|gb|AGT02487.1|cystathionine gamma-synthase [Angomonas deanei];gi|529498114|gb|AGT02784.1|cystathionine gamma-synthase [Angomonas desouzai];gi|529497944|gb|AGT02723.1|cystathionine gamma-synthase [Strigomonas galati];gi|922867121|gb|KOO33834.1|cystathione gamma lyase [Chrysochromulina sp. CCMP291];gi|529496395|gb|AGT02608.1|cystathionine gamma-synthase [Strigomonas oncopelti];gi|676383575|ref|XP_009035066.1|hypothetical protein AURANDRAFT_23365 [Aureococcus anophagefferens]/gi|323454381|gb|EGB10251.1|hypothetical protein AURANDRAFT_23365 [Aureococcus anophagefferens];gi|146101510|ref|XP_001469133.1|putative cystathione gamma lyase [Leishmania infantum JPCM5]/gi|398023493|ref|XP_003864908.1|cystathione gamma lyase, putative [Leishmania donovani]/gi|134073502|emb|CAM72233.1|putative cystathione gamma lyase [Leishmania infantum JPCM5]/gi|322503144|emb|CBZ38228.1|cystathione gamma lyase, putative [Leishmania donovani];gi|529494636|gb|AGT02418.1|cystathionine gammasynthase [Strigomonas culicis];gi|407408179|gb|EKF31714.1|cystathione gamma lyase, putative [Trypanosoma cruzi marinkellei];gi|154344957|ref|XP_001568420.1|putative cystathione gamma lyase [Leishmania braziliensis MHOM/BR/75/M2904]/gi|134065757|emb|CAM43531.1|putative cystathione gamma lyase [Leishmania braziliensis MHOM/BR/75/M2904];gi|731707948|ref|XP_010702734.1|cystathione gamma lyase, putative [Leishmania panamensis]/gi|685207706|gb|AIO01934.1|cystathione gamma lyase, putative [Leishmania panamensis]/gi|1099043122|emb|CCM19152.1|cystathione gamma lyase, putative [Leishmania guyanensis];gi|1115877793|emb|SCU64411.1|cystathione gamma lyase, putative [Trypanosoma equiperdum];gi|528227775|gb|EPY25040.1|cystathionine gamma-synthase [Strigomonas culicis]/gi|528240456|gb|EPY30330.1|cystathionine gamma-synthase [Strigomonas culicis];gi|686642003|ref|XP_009313447.1|cystathione gamma lyase [Trypanosoma grayi]/gi|657136565|gb|KEG08323.1|cystathione gamma lyase [Trypanosoma grayi];gi|389594989|ref|XP_003722717.1|putative cystathione gamma lyase [Leishmania major strain Friedlin]/gi|323363945|emb|CBZ12951.1|putative cystathione gamma lyase [Leishmania major strain Friedlin];gi|788015131|ref|XP_011776941.1|cystathione gamma lyase, putative [Trypanosoma brucei gambiense DAL972]/gi|261331681|emb|CBH14675.1|cystathione gamma lyase, putative [Trypanosoma brucei gambiense DAL972]</t>
  </si>
  <si>
    <t>Vitrella brassicaformis CCMP3155;Herpetomonas muscarum;Sphaeroforma arctica JP610/Sphaeroforma arctica JP610;Angomonas deanei;Angomonas deanei;Angomonas desouzai;Strigomonas galati;Chrysochromulina sp. CCMP291;Strigomonas oncopelti;Aureococcus anophagefferens/Aureococcus anophagefferens;Leishmania infantum JPCM5/Leishmania donovani/Leishmania infantum JPCM5/Leishmania donovani;Strigomonas culicis;Trypanosoma cruzi marinkellei;Leishmania braziliensis MHOM/BR/75/M2904/Leishmania braziliensis MHOM/BR/75/M2904;Leishmania panamensis/Leishmania panamensis/Leishmania guyanensis;Trypanosoma equiperdum;Strigomonas culicis/Strigomonas culicis;Trypanosoma grayi/Trypanosoma grayi;Leishmania major strain Friedlin/Leishmania major strain Friedlin;Trypanosoma brucei gambiense DAL972/Trypanosoma brucei gambiense DAL972</t>
  </si>
  <si>
    <t>CEM32862;AGT02546;KNC82392/XP_014156294;EPY37929;AGT02487;AGT02784;AGT02723;KOO33834;AGT02608;XP_009035066/EGB10251;XP_001469133/CAM72233/XP_003864908/CBZ38228;AGT02418;EKF31714;CAM43531/XP_001568420;CCM19152/XP_010702734/AIO01934;SCU64411;EPY30330/EPY25040;XP_009313447/KEG08323;XP_003722717/CBZ12951;XP_011776941/CBH14675</t>
  </si>
  <si>
    <t>gi|873221679|emb|CEM32862.1|unnamed protein product, partial [Vitrella brassicaformis CCMP3155]</t>
  </si>
  <si>
    <t>LMJF_35_3230;U5KLU9;LMJF_35_3230;U5KLJ3;U5KL58;U5KN51;STCU_04120;U5KLJ3;U5KLU9;TbgDal_IX7510;LPMP_343080;LMJF_35_3230;MOQ_004449;U5KMG7;LINJ_35_3280;AGDE_06004;LMJF_35_3230;AURANDRAFT_23365;SARC_05319;AGDE_06004;U5KN51;U5KMG7;U5KL58;STCU_04120;Ctob_007785;U5KN51;U5KM84;LINJ_35_3280;MOQ_004449;LINJ_35_3280;STCU_04120;LMJF_35_3230;STCU_04120;U5KLJ3;Vbra_10216;TbgDal_IX7510;U5KMG7;TbgDal_IX7510;MOQ_004449;AGDE_06004;LPMP_343080;U5KM84;U5KMG7;LBRM_34_3140;U5KLU9;LPMP_343080;U5KLJ3;U5KMG7;U5KL58;LMJF_35_3230;U5KMG7;TbgDal_IX7510;SARC_05319;U5KL58;U5KLJ3;LBRM_34_3140;Vbra_10216;U5KLJ3;TbgDal_IX7510;LMJF_35_3230;SARC_05319;TbgDal_IX7510;LPMP_343080;U5KLJ3;U5KN51;LDBPK_353280;LMJF_35_3230;LBRM_34_3140;U5KL58;TbgDal_IX7510;AURANDRAFT_23365;LgM4147LRVhigh.34.02170.00920;TbgDal_IX7510;LMJF_35_3230;LMJF_35_3230;SARC_05319;LINJ_35_3280;LPMP_343080;U5KM84;TbgDal_IX7510;LPMP_343080;LMJF_35_3230;MOQ_004449;STCU_04120;Ctob_007785;MOQ_004449;STCU_04120;Ctob_007785;U5KLU9;AGDE_06004;MOQ_004449;U5KLJ3;LPMP_343080;U5KMG7;STCU_04120;TbgDal_IX7510;U5KN51;LPMP_343080;LDBPK_353280;LMJF_35_3230;U5KL58;LgM4147LRVhigh.34.02170.00920;TbgDal_IX7510;LMJF_35_3230;U5KN51;U5KM84;STCU_04120;U5KM84;LMJF_35_3230;U5KL58;LPMP_343080;U5KMG7;U5KN51;LgM4147LRVhigh.34.02170.00920;U5KN51;LPMP_343080;LPMP_343080;AURANDRAFT_23365;U5KM84;Ctob_007785;U5KM84;LPMP_343080;LBRM_34_3140;TbgDal_IX7510;Ctob_007785;LDBPK_353280;U5KL58;LMJF_35_3230;AURANDRAFT_23365;U5KM84;Ctob_007785</t>
  </si>
  <si>
    <t>GO:0005737-IBA;GO:0003824-IEA;GO:0016020-IEA;GO:0019343-IBA;GO:0016021-IEA;GO:0071266-IBA;GO:0044540-IEA;GO:0019510-TAS;GO:0019346-IBA;GO:0016740-IEA;GO:0030170-IEA;GO:0030170-IBA;GO:0016829-IEA;GO:0080146-IEA;GO:0004123-IEA;GO:0004123-IBA;GO:0004123-TAS;GO:0003962-IEA;GO:0003962-IBA</t>
  </si>
  <si>
    <t>cytoplasm-IBA;catalytic activity-IEA;membrane-IEA;cysteine biosynthetic process via cystathionine-IBA;integral component of membrane-IEA;'de novo' L-methionine biosynthetic process-IBA;L-cystine L-cysteine-lyase (deaminating)-IEA;S-adenosylhomocysteine catabolic process-TAS;transsulfuration-IBA;transferase activity-IEA;pyridoxal phosphate binding-IEA;pyridoxal phosphate binding-IBA;lyase activity-IEA;L-cysteine desulfhydrase activity-IEA;cystathionine gamma-lyase activity-IEA;cystathionine gamma-lyase activity-IBA;cystathionine gamma-lyase activity-TAS;cystathionine gamma-synthase activity-IEA;cystathionine gamma-synthase activity-IBA</t>
  </si>
  <si>
    <t>Cellular Component-IBA;Molecular Function-IEA;Cellular Component-IEA;Biological Process-IBA;Cellular Component-IEA;Biological Process-IBA;Molecular Function-IEA;Biological Process-TAS;Biological Process-IBA;Molecular Function-IEA;Molecular Function-IEA;Molecular Function-IBA;Molecular Function-IEA;Molecular Function-IEA;Molecular Function-IEA;Molecular Function-IBA;Molecular Function-TAS;Molecular Function-IEA;Molecular Function-IBA</t>
  </si>
  <si>
    <t>GO:0003962;GO:0004123;GO:0005737;GO:0016021;GO:0019343;GO:0019346;GO:0019510;GO:0030170;GO:0044540;GO:0071266;GO:0080146</t>
  </si>
  <si>
    <t>cystathionine gamma-synthase activity;cystathionine gamma-lyase activity;cytoplasm;integral component of membrane;cysteine biosynthetic process via cystathionine;transsulfuration;S-adenosylhomocysteine catabolic process;pyridoxal phosphate binding;L-cystine L-cysteine-lyase (deaminating);'de novo' L-methionine biosynthetic process;L-cysteine desulfhydrase activity</t>
  </si>
  <si>
    <t>Molecular Function;Molecular Function;Cellular Component;Cellular Component;Biological Process;Biological Process;Biological Process;Molecular Function;Molecular Function;Biological Process;Molecular Function</t>
  </si>
  <si>
    <t>EC:2.5.1.48;EC:4.4.1.1</t>
  </si>
  <si>
    <t>Cystathionine gamma-synthase;Cystathionine gamma-lyase</t>
  </si>
  <si>
    <t>IPR000277;IPR000277;IPR015421;IPR015422;noIPR;noIPR;IPR000277;IPR000277;IPR015424</t>
  </si>
  <si>
    <t>FAMILY;FAMILY;HOMOLOGOUS_SUPERFAMILY;HOMOLOGOUS_SUPERFAMILY;HOMOLOGOUS_SUPERFAMILY;HOMOLOGOUS_SUPERFAMILY;FAMILY;FAMILY;HOMOLOGOUS_SUPERFAMILY</t>
  </si>
  <si>
    <t>Cys/Met metabolism, pyridoxal phosphate-dependent enzyme;Cys/Met metabolism, pyridoxal phosphate-dependent enzyme;Pyridoxal phosphate-dependent transferase, major domain;Pyridoxal phosphate-dependent transferase domain 1;Pyridoxal phosphate-dependent transferase domain 1;Pyridoxal phosphate-dependent transferase domain 1;Cys/Met metabolism, pyridoxal phosphate-dependent enzyme;Cys/Met metabolism, pyridoxal phosphate-dependent enzyme;Pyridoxal phosphate-dependent transferase</t>
  </si>
  <si>
    <t>PF01053 (PFAM);PIRSF001434 (PIRSF);G3DSA:3.40.640.10 (GENE3D);G3DSA:3.90.1150.10 (GENE3D);mobidb-lite (MOBIDB_LITE);PTHR11808:SF15 (PANTHER);PTHR11808 (PANTHER);cd00614 (CDD);SSF53383 (SUPERFAMILY)</t>
  </si>
  <si>
    <t>GO:0030170;GO:0030170;GO:0003824;GO:0003824;;;GO:0030170;GO:0030170;</t>
  </si>
  <si>
    <t>pyridoxal phosphate binding;pyridoxal phosphate binding;catalytic activity;catalytic activity;;;pyridoxal phosphate binding;pyridoxal phosphate binding;</t>
  </si>
  <si>
    <t>Molecular Function;Molecular Function;Molecular Function;Molecular Function;;;Molecular Function;Molecular Function;</t>
  </si>
  <si>
    <t>EG_transcript_16355</t>
  </si>
  <si>
    <t>Zinc finger (C3HC4-type RING finger) family</t>
  </si>
  <si>
    <t>gi|955168160|emb|CUG88904.1|zinc finger protein, putative [Bodo saltans];gi|514680714|ref|XP_004987944.1|hypothetical protein PTSG_11020 [Salpingoeca rosetta]/gi|326435505|gb|EGD81075.1|hypothetical protein PTSG_11020 [Salpingoeca rosetta];gi|1142636927|gb|ONM05990.1|Zinc finger (C3HC4-type RING finger) family protein [Zea mays];gi|670358550|ref|XP_008665559.1|uncharacterized protein LOC100217033 isoform X1 [Zea mays];gi|670358552|ref|XP_008665564.1|uncharacterized protein LOC100217033 isoform X2 [Zea mays];gi|698799806|ref|XP_009832932.1|hypothetical protein H257_08652 [Aphanomyces astaci]/gi|574112329|gb|ETV77822.1|hypothetical protein H257_08652 [Aphanomyces astaci];gi|290995572|ref|XP_002680357.1|predicted protein [Naegleria gruberi]/gi|284093977|gb|EFC47613.1|predicted protein [Naegleria gruberi];gi|1002845596|ref|XP_015689759.1|PREDICTED: uncharacterized protein LOC102705147 [Oryza brachyantha];gi|1173959495|gb|OQS05722.1|hypothetical protein THRCLA_02177 [Thraustotheca clavata];gi|218192066|gb|EEC74493.1|hypothetical protein OsI_09963 [Oryza sativa Indica Group];gi|326505554|dbj|BAJ95448.1|predicted protein [Hordeum vulgare subsp. vulgare]/gi|326515132|dbj|BAK03479.1|predicted protein [Hordeum vulgare subsp. vulgare];gi|1002869712|ref|XP_015697015.1|PREDICTED: uncharacterized protein LOC102710530 [Oryza brachyantha];gi|1002247279|ref|XP_015627812.1|PREDICTED: uncharacterized protein LOC4331583 [Oryza sativa Japonica Group]/gi|108706121|gb|ABF93916.1|zinc finger family protein, putative, expressed [Oryza sativa Japonica Group]/gi|113547403|dbj|BAF10846.1|Os03g0142500 [Oryza sativa Japonica Group]/gi|125584872|gb|EAZ25536.1|hypothetical protein OsJ_09360 [Oryza sativa Japonica Group]/gi|215712380|dbj|BAG94507.1|unnamed protein product [Oryza sativa Japonica Group]/gi|937907312|dbj|BAS82232.1|Os03g0142500 [Oryza sativa Japonica Group];gi|470301263|ref|XP_004347303.1|hypothetical protein CAOG_04556 [Capsaspora owczarzaki ATCC 30864]/gi|765553195|gb|KJE93816.1|hypothetical protein CAOG_004556 [Capsaspora owczarzaki ATCC 30864];gi|670406496|ref|XP_008644806.1|uncharacterized protein LOC103626190 [Zea mays]/gi|1142701267|gb|AQK65191.1|Zinc finger (C3HC4-type RING finger) family protein [Zea mays];gi|673040799|ref|XP_008874360.1|hypothetical protein H310_09923 [Aphanomyces invadans]/gi|574470102|gb|ETV97114.1|hypothetical protein H310_09923 [Aphanomyces invadans];gi|1173926160|gb|OQR80524.1|hypothetical protein ACHHYP_17492 [Achlya hypogyna];gi|1070956724|gb|OEL27404.1|hypothetical protein BAE44_0011574 [Dichanthelium oligosanthes];gi|470465562|ref|XP_004341629.1|von Willebrand factor type A domain containing protein [Acanthamoeba castellanii str. Neff]/gi|440798475|gb|ELR19543.1|von Willebrand factor type A domain containing protein [Acanthamoeba castellanii str. Neff];gi|721625883|ref|XP_010229229.1|PREDICTED: uncharacterized protein LOC100845663 [Brachypodium distachyon]</t>
  </si>
  <si>
    <t>Bodo saltans;Salpingoeca rosetta/Salpingoeca rosetta;Zea mays;Zea mays;Zea mays;Aphanomyces astaci/Aphanomyces astaci;Naegleria gruberi strain NEG-M/Naegleria gruberi;Oryza brachyantha;Thraustotheca clavata;Oryza sativa Indica Group;Hordeum vulgare subsp. vulgare/Hordeum vulgare subsp. vulgare;Oryza brachyantha;Oryza sativa Japonica Group/Oryza sativa Japonica Group/Oryza sativa Japonica Group/Oryza sativa Japonica Group/Oryza sativa Japonica Group/Oryza sativa Japonica Group;Capsaspora owczarzaki ATCC 30864/Capsaspora owczarzaki ATCC 30864;Zea mays/Zea mays;Aphanomyces invadans/Aphanomyces invadans;Achlya hypogyna;Dichanthelium oligosanthes;Acanthamoeba castellanii str. Neff/Acanthamoeba castellanii str. Neff;Brachypodium distachyon</t>
  </si>
  <si>
    <t>2.6E-23;5.9E-21;1.0E-19;1.1E-19;1.1E-19;1.4E-19;1.9E-19;3.0E-19;1.3E-18;4.3E-18;4.5E-18;5.2E-18;6.1E-18;7.0E-18;7.4E-18;1.0E-17;1.7E-17;1.9E-17;2.0E-17;2.7E-17</t>
  </si>
  <si>
    <t>CUG88904;XP_004987944/EGD81075;ONM05990;XP_008665559;XP_008665564;XP_009832932/ETV77822;EFC47613/XP_002680357;XP_015689759;OQS05722;EEC74493;BAJ95448/BAK03479;XP_015697015;XP_015627812/ABF93916/BAS82232/BAF10846/EAZ25536/BAG94507;XP_004347303/KJE93816;AQK65191/XP_008644806;ETV97114/XP_008874360;OQR80524;OEL27404;ELR19543/XP_004341629;XP_010229229</t>
  </si>
  <si>
    <t>ZEAMMB73_Zm00001d032750;ZEAMMB73_Zm00001d032750</t>
  </si>
  <si>
    <t>IPR038704;IPR002035;IPR036465;noIPR;noIPR;noIPR;IPR002035;IPR036465</t>
  </si>
  <si>
    <t>HOMOLOGOUS_SUPERFAMILY;DOMAIN;HOMOLOGOUS_SUPERFAMILY;HOMOLOGOUS_SUPERFAMILY;HOMOLOGOUS_SUPERFAMILY;HOMOLOGOUS_SUPERFAMILY;DOMAIN;HOMOLOGOUS_SUPERFAMILY</t>
  </si>
  <si>
    <t>YEATS superfamily;von Willebrand factor, type A;von Willebrand factor A-like domain superfamily;von Willebrand factor A-like domain superfamily;von Willebrand factor A-like domain superfamily;von Willebrand factor A-like domain superfamily;von Willebrand factor, type A;von Willebrand factor A-like domain superfamily</t>
  </si>
  <si>
    <t>G3DSA:2.60.40.1970 (GENE3D);PF00092 (PFAM);G3DSA:3.40.50.410 (GENE3D);mobidb-lite (MOBIDB_LITE);PTHR10579:SF54 (PANTHER);PTHR10579 (PANTHER);PS50234 (PROSITE_PROFILES);SSF53300 (SUPERFAMILY)</t>
  </si>
  <si>
    <t>EG_transcript_26427</t>
  </si>
  <si>
    <t>lipase</t>
  </si>
  <si>
    <t>gi|1197916823|ref|WP_086834622.1|lipase [Nostoc sp. RF31Y]/gi|1196003472|gb|OUL25691.1|lipase [Nostoc sp. RF31Y];gi|1197825929|ref|WP_086760922.1|lipase [Nostoc sp. 106C]/gi|1196009015|gb|OUL31089.1|lipase [Nostoc sp. 106C];gi|504927988|ref|WP_015115090.1|papain-like cysteine peptidase [Nostoc sp. PCC 7107]/gi|427362171|gb|AFY44893.1|Protein of unknown function DUF1796 putative papain-like cysteine peptidase [Nostoc sp. PCC 7107];gi|1011380494|ref|WP_062293259.1|lipase [Nostoc piscinale]/gi|930351196|gb|ALF53641.1|lipase [Nostoc piscinale CENA21];gi|657937294|ref|WP_029638394.1|lipase [[Scytonema hofmanni] UTEX B 1581];gi|910241668|ref|WP_050046659.1|lipase [Tolypothrix bouteillei]/gi|744446294|gb|KIE07165.1|lipase [Tolypothrix bouteillei VB521301];gi|501379345|ref|WP_012410911.1|lipase [Nostoc punctiforme]/gi|186467150|gb|ACC82951.1|glycoside hydrolase, starch-binding [Nostoc punctiforme PCC 73102];gi|1049320688|gb|OCQ98875.1|lipase [Nostoc sp. MBR 210];gi|873239622|emb|CEL94262.1|unnamed protein product [Vitrella brassicaformis CCMP3155];gi|1121283172|ref|WP_073596279.1|lipase [Phormidium ambiguum]/gi|1115269278|gb|OKH32750.1|lipase [Phormidium ambiguum IAM M-71];gi|1177549239|ref|WP_082695489.1|hypothetical protein [Oscillatoriales cyanobacterium MTP1];gi|1049323218|gb|OCR01334.1|lipase [Oscillatoriales cyanobacterium USR001];gi|543432707|emb|CCQ59748.1|hypothetical protein CWATWH0401_315 [Crocosphaera watsonii WH 0401];gi|852234727|ref|WP_048314223.1|lipase [Crocosphaera watsonii];gi|1087229543|emb|SDA37985.1|Lysophospholipase L1 [Janthinobacterium sp. 551a]/gi|1099644781|emb|SFA76173.1|Lysophospholipase L1 [Janthinobacterium sp. 344];gi|1130430631|ref|WP_075599378.1|lipase [Oscillatoriales cyanobacterium 'hensonii']/gi|1129071681|gb|OLP17693.1|lipase [Oscillatoriales cyanobacterium 'hensonii'];gi|852245332|ref|WP_048319147.1|lipase [Crocosphaera watsonii];gi|737860236|ref|WP_035827360.1|lipase [Crocosphaera watsonii];gi|357262806|gb|EHJ11890.1|hypothetical protein CWATWH0003_3374 [Crocosphaera watsonii WH 0003]/gi|543523446|emb|CCQ57761.1|hypothetical protein CWATWH0005_3886 [Crocosphaera watsonii WH 0005]/gi|543538067|emb|CCQ66154.1|hypothetical protein CWATWH0402_1641 [Crocosphaera watsonii WH 0402];gi|543518143|emb|CCQ49442.1|FIG00564670: hypothetical protein [Crocosphaera watsonii WH 8502]</t>
  </si>
  <si>
    <t>Nostoc sp. RF31Y/Nostoc sp. RF31Y;Nostoc sp. 106C/Nostoc sp. 106C;Nostoc sp. PCC 7107/Nostoc sp. PCC 7107;Nostoc piscinale/Nostoc piscinale CENA21;[Scytonema hofmanni] UTEX B 1581;Tolypothrix bouteillei/Tolypothrix bouteillei Iicb1;Nostoc punctiforme/Nostoc punctiforme PCC 73102;Nostoc sp. MBR 210;Vitrella brassicaformis CCMP3155;Phormidium ambiguum/Phormidium ambiguum IAM M-71;Oscillatoriales cyanobacterium MTP1;Oscillatoriales cyanobacterium USR001;Crocosphaera watsonii WH 0401;Crocosphaera watsonii;Janthinobacterium sp. 551a/Janthinobacterium sp. 344;Oscillatoriales cyanobacterium 'hensonii'/Oscillatoriales cyanobacterium 'hensonii';Crocosphaera watsonii;Crocosphaera watsonii;Crocosphaera watsonii WH 0003/Crocosphaera watsonii WH 0005/Crocosphaera watsonii WH 0402;Crocosphaera watsonii WH 8502</t>
  </si>
  <si>
    <t>2.2E-29;1.1E-28;9.4E-27;1.2E-26;1.3E-26;1.6E-26;2.3E-26;3.1E-26;4.9E-26;4.6E-25;6.9E-25;1.2E-24;1.2E-24;1.2E-24;1.3E-24;1.8E-24;2.2E-24;2.2E-24;2.4E-24;2.4E-24</t>
  </si>
  <si>
    <t>WP_086834622/OUL25691;WP_086760922/OUL31089;WP_015115090/AFY44893;ALF53641/WP_062293259;WP_029638394;WP_050046659/KIE07165;WP_012410911/ACC82951;OCQ98875;CEL94262;WP_073596279/OKH32750;WP_082695489;OCR01334;CCQ59748;WP_048314223;SDA37985/SFA76173;WP_075599378/OLP17693;WP_048319147;WP_035827360;CCQ57761/CCQ66154/EHJ11890;CCQ49442</t>
  </si>
  <si>
    <t>gi|1197916823|ref|WP_086834622.1|lipase [Nostoc sp. RF31Y]/gi|1196003472|gb|OUL25691.1|lipase [Nostoc sp. RF31Y]</t>
  </si>
  <si>
    <t>Nostoc sp. RF31Y</t>
  </si>
  <si>
    <t>Npun_F4591;BST81_15350;BV375_12775;ACX27_13635;Nos7107_4351;ACX27_13635;CWATWH0003_3374;CWATWH0402_1641;CWATWH8502_742;Npun_F4591;BST81_15350;BCD67_12635;BV378_15020;NIES2119_25330;BV378_15020;BV375_12775;Nos7107_4351;Nos7107_4351;CWATWH0005_3886;BCD64_22780;BCD67_12635;Vbra_7238;DA73_0239040;ACX27_13635;CWATWH0401_315;NIES2119_25330;BCD64_22780;BCD64_22780;CWATWH0005_3886;BV375_12775;Vbra_7238;CWATWH8502_742;Npun_F4591;CWATWH0402_1641;Npun_F4591;ACX27_13635;DA73_0239040;CWATWH0003_3374;Npun_F4591;BST81_15350;CWATWH0003_3374;BST81_15350;CWATWH0401_315;BV378_15020;BV375_12775;CWATWH0003_3374;BCD64_22780;Npun_F4591;Nos7107_4351;DA73_0239040;NIES2119_25330;NIES2119_25330;BCD67_12635;BV378_15020;DA73_0239040;BCD67_12635</t>
  </si>
  <si>
    <t>GO:2001070-IEA;GO:0030246-IEA;GO:0016787-IEA</t>
  </si>
  <si>
    <t>starch binding-IEA;carbohydrate binding-IEA;hydrolase activity-IEA</t>
  </si>
  <si>
    <t>PF13472 (PFAM);G3DSA:3.40.50.1110 (GENE3D);PTHR30383:SF5 (PANTHER);PTHR30383 (PANTHER);SSF52266 (SUPERFAMILY)</t>
  </si>
  <si>
    <t>EG_transcript_7549</t>
  </si>
  <si>
    <t>disulfide-isomerase A3</t>
  </si>
  <si>
    <t>gi|302762420|ref|XP_002964632.1|hypothetical protein SELMODRAFT_142613 [Selaginella moellendorffii]/gi|300168361|gb|EFJ34965.1|hypothetical protein SELMODRAFT_142613 [Selaginella moellendorffii];gi|470364391|ref|XP_004365843.1|protein disulfide-isomerase ERp60 [Capsaspora owczarzaki ATCC 30864]/gi|765548900|gb|KJE89521.1|protein disulfide-isomerase ERp60 [Capsaspora owczarzaki ATCC 30864];gi|261194968|ref|XP_002623888.1|protein disulfide-isomerase [Blastomyces gilchristii SLH14081]/gi|1033928805|gb|OAT09659.1|protein disulfide-isomerase A1 [Blastomyces gilchristii SLH14081];gi|443704095|gb|ELU01307.1|hypothetical protein CAPTEDRAFT_164804 [Capitella teleta];gi|327348812|gb|EGE77669.1|protein disulfide-isomerase A1 [Blastomyces dermatitidis ATCC 18188];gi|239610746|gb|EEQ87733.1|protein disulfide-isomerase A1 [Blastomyces dermatitidis ER-3]/gi|531982059|gb|EQL32646.1|protein disulfide-isomerase A1 [Blastomyces dermatitidis ATCC 26199];gi|923128449|ref|XP_013757691.1|hypothetical protein AMSG_05621 [Thecamonas trahens ATCC 50062]/gi|906556340|gb|KNC49583.1|hypothetical protein AMSG_05621 [Thecamonas trahens ATCC 50062];gi|1071039432|ref|XP_018281499.1|protein disulfide isomerase [Cutaneotrichosporon oleaginosus]/gi|831335471|gb|KLT45008.1|protein disulfide isomerase [Cutaneotrichosporon oleaginosus];gi|1143363417|ref|XP_019934921.1|PREDICTED: protein disulfide-isomerase A3 [Paralichthys olivaceus];gi|1042268718|ref|XP_017337773.1|PREDICTED: protein disulfide-isomerase A3-like [Ictalurus punctatus];gi|1073009158|ref|XP_018455748.1|PREDICTED: protein disulfide isomerase-like 1-2 [Raphanus sativus];gi|1187566627|ref|XP_020737160.1|protein disulfide-isomerase A3 [Odocoileus virginianus texanus];gi|685318645|ref|XP_009149696.1|PREDICTED: protein disulfide isomerase-like 1-1 [Brassica rapa]/gi|923658526|ref|XP_013646852.1|PREDICTED: protein disulfide isomerase-like 1-1 [Brassica napus];gi|507615869|ref|XP_004623412.1|PREDICTED: protein disulfide-isomerase A3 [Octodon degus];gi|674925225|emb|CDY08176.1|BnaA06g15500D [Brassica napus];gi|1129940569|ref|XP_019729537.1|PREDICTED: protein disulfide-isomerase A3 [Hippocampus comes];gi|512188992|gb|EPE04761.1|protein disulfide isomerase [Ophiostoma piceae UAMH 11346];gi|799247832|gb|KJZ76566.1|Protein disulfide-isomerase [Hirsutella minnesotensis 3608];gi|629726774|ref|XP_007823452.1|protein disulfide isomerase [Metarhizium robertsii ARSEF 23]/gi|322705662|gb|EFY97246.1|protein disulfide isomerase [Metarhizium robertsii ARSEF 23]/gi|594717819|gb|EXV00715.1|protein disulfide isomerase family protein [Metarhizium robertsii];gi|1168120942|gb|OQE20391.1|hypothetical protein PENSTE_c013G07095 [Penicillium steckii]</t>
  </si>
  <si>
    <t>Selaginella moellendorffii/Selaginella moellendorffii;Capsaspora owczarzaki ATCC 30864/Capsaspora owczarzaki ATCC 30864;Ajellomyces dermatitidis SLH14081/Ajellomyces dermatitidis SLH14081;Capitella teleta;Ajellomyces dermatitidis ATCC 18188;Ajellomyces dermatitidis ER-3/Ajellomyces dermatitidis ATCC 26199;Thecamonas trahens ATCC 50062/Thecamonas trahens ATCC 50062;Trichosporon oleaginosus/Trichosporon oleaginosus;Paralichthys olivaceus;Ictalurus punctatus;Raphanus sativus;Odocoileus virginianus texanus;Brassica rapa/Brassica napus;Octodon degus;Brassica napus;Hippocampus comes;Ophiostoma piceae UAMH 11346;Hirsutella minnesotensis 3608;Metarhizium anisopliae ARSEF 23/Metarhizium anisopliae ARSEF 23/Metarhizium robertsii;Penicillium steckii</t>
  </si>
  <si>
    <t>6.4E-73;6.5E-69;1.4E-63;1.7E-63;6.6E-63;7.6E-63;8.1E-63;8.7E-63;2.8E-62;7.3E-62;1.9E-61;3.1E-61;3.7E-61;3.7E-61;4.1E-61;1.0E-60;1.1E-60;1.1E-60;1.3E-60;2.1E-60</t>
  </si>
  <si>
    <t>XP_002964632/EFJ34965;XP_004365843/KJE89521;XP_002623888/OAT09659;ELU01307;EGE77669;EQL32646/EEQ87733;XP_013757691/KNC49583;XP_018281499/KLT45008;XP_019934921;XP_017337773;XP_018455748;XP_020737160;XP_013646852/XP_009149696;XP_004623412;CDY08176;XP_019729537;EPE04761;KJZ76566;EXV00715/XP_007823452/EFY97246;OQE20391</t>
  </si>
  <si>
    <t>gi|300168361|gb|EFJ34965.1|hypothetical protein SELMODRAFT_142613 [Selaginella moellendorffii]/gi|302762420|ref|XP_002964632.1|hypothetical protein SELMODRAFT_142613 [Selaginella moellendorffii]</t>
  </si>
  <si>
    <t>BDBG_05396;CC85DRAFT_241448;BDBG_05396;CAPTEDRAFT_164804;AMSG_05621;HIM_03902;MAA_07263;CAPTEDRAFT_164804;PENSTE_c013G07095;BDFG_05190;AMSG_05621;X797_006123;F503_06310;LOC108273190;MAA_07263;CAOG_000972;F503_06310;MAA_07263;HIM_03902;BDFG_05190;BDCG_02853;CAOG_000972;AMSG_05621;LOC108273190;X797_006123;BDFG_05190;CAPTEDRAFT_164804;HIM_03902;BDBG_05396;CAPTEDRAFT_164804;BDDG_00606;BDFG_05190;F503_06310;HIM_03902;BDFG_05190;HIM_03902;BDBG_05396;MAA_07263;CC85DRAFT_241448;CAOG_000972;X797_006123;BDBG_05396;AMSG_05621;CAOG_000972;BDFG_05190;MAA_07263;CAPTEDRAFT_164804;CAPTEDRAFT_164804;HIM_03902;BDBG_05396;HIM_03902;X797_006123;X797_006123;F503_06310;CC85DRAFT_241448;CAOG_000972;AMSG_05621;BDCG_02853;MAA_07263;MAA_07263;F503_06310;BDBG_05396;PENSTE_c013G07095;BDFG_05190;BnaA06g15500D;MAA_07263;PENSTE_c013G07095;LOC108273190;PENSTE_c013G07095;AMSG_05621;CAOG_000972;BDDG_00606;CC85DRAFT_241448;BDDG_00606;BDCG_02853;X797_006123;CAOG_000972;BDBG_05396;F503_06310;PENSTE_c013G07095;PENSTE_c013G07095;BnaA06g15500D;CC85DRAFT_241448;LOC108273190;BnaA06g15500D;BDDG_00606;CC85DRAFT_241448;BDCG_02853;CAPTEDRAFT_164804;PENSTE_c013G07095;BDDG_00606;LOC108273190;BDDG_00606;BDCG_02853;LOC108273190;BnaA06g15500D;F503_06310;BDCG_02853;AMSG_05621;BDCG_02853;HIM_03902;BDDG_00606;LOC108273190;X797_006123;BnaA06g15500D;BnaA06g15500D;CC85DRAFT_241448;BDFG_05190;CAPTEDRAFT_164804;PENSTE_c013G07095;LOC108273190;BnaA06g15500D;X797_006123;BDDG_00606;CC85DRAFT_241448;BnaA06g15500D;CAOG_000972;BDCG_02853;AMSG_05621;F503_06310</t>
  </si>
  <si>
    <t>GO:0003756-IEA;GO:0045454-IEA;GO:0005783-IEA;GO:0016853-IEA</t>
  </si>
  <si>
    <t>protein disulfide isomerase activity-IEA;cell redox homeostasis-IEA;endoplasmic reticulum-IEA;isomerase activity-IEA</t>
  </si>
  <si>
    <t>noIPR;noIPR;noIPR;noIPR;IPR013766;IPR005788;noIPR;noIPR;IPR013766;IPR013766;noIPR;noIPR;noIPR;IPR036249;IPR036249;IPR036249</t>
  </si>
  <si>
    <t>HOMOLOGOUS_SUPERFAMILY;HOMOLOGOUS_SUPERFAMILY;HOMOLOGOUS_SUPERFAMILY;HOMOLOGOUS_SUPERFAMILY;DOMAIN;DOMAIN;DOMAIN;DOMAIN;DOMAIN;DOMAIN;DOMAIN;DOMAIN;DOMAIN;HOMOLOGOUS_SUPERFAMILY;HOMOLOGOUS_SUPERFAMILY;HOMOLOGOUS_SUPERFAMILY</t>
  </si>
  <si>
    <t>MFS transporter superfamily;MFS transporter superfamily;MFS transporter superfamily;MFS transporter superfamily;Thioredoxin domain;Disulphide isomerase;Disulphide isomerase;Disulphide isomerase;Thioredoxin domain;Thioredoxin domain;Thioredoxin domain;Thioredoxin domain;Thioredoxin domain;Thioredoxin-like superfamily;Thioredoxin-like superfamily;Thioredoxin-like superfamily</t>
  </si>
  <si>
    <t>PR00421 (PRINTS);G3DSA:3.40.30.10 (GENE3D);G3DSA:3.40.30.10 (GENE3D);G3DSA:3.40.30.10 (GENE3D);PF00085 (PFAM);TIGR01126 (TIGRFAM);PTHR18929 (PANTHER);PTHR18929:SF132 (PANTHER);PS51352 (PROSITE_PROFILES);PS51352 (PROSITE_PROFILES);cd02995 (CDD);cd02961 (CDD);cd02982 (CDD);SSF52833 (SUPERFAMILY);SSF52833 (SUPERFAMILY);SSF52833 (SUPERFAMILY)</t>
  </si>
  <si>
    <t>;;;;GO:0045454;GO:0016853;;;GO:0045454;GO:0045454;;;;;;</t>
  </si>
  <si>
    <t>;;;;cell redox homeostasis;isomerase activity;;;cell redox homeostasis;cell redox homeostasis;;;;;;</t>
  </si>
  <si>
    <t>;;;;Biological Process;Molecular Function;;;Biological Process;Biological Process;;;;;;</t>
  </si>
  <si>
    <t>EG_transcript_24147</t>
  </si>
  <si>
    <t>tRNA dimethylallyltransferase</t>
  </si>
  <si>
    <t>gi|1129170249|gb|OLP80572.1|tRNA dimethylallyltransferase [Symbiodinium microadriaticum];gi|552829351|ref|XP_005847682.1|hypothetical protein CHLNCDRAFT_57891 [Chlorella variabilis]/gi|307107337|gb|EFN55580.1|hypothetical protein CHLNCDRAFT_57891 [Chlorella variabilis]</t>
  </si>
  <si>
    <t>Symbiodinium microadriaticum;Chlorella variabilis/Chlorella variabilis</t>
  </si>
  <si>
    <t>1.9E-19;3.8E-17</t>
  </si>
  <si>
    <t>OLP80572;XP_005847682/EFN55580</t>
  </si>
  <si>
    <t>gi|1129170249|gb|OLP80572.1|tRNA dimethylallyltransferase [Symbiodinium microadriaticum]</t>
  </si>
  <si>
    <t>miaA;miaA;miaA;miaA;miaA;miaA;miaA;miaA;miaA;miaA;miaA;miaA;miaA;miaA</t>
  </si>
  <si>
    <t>GO:0016020-IEA;GO:0016021-IEA;GO:0006464-IEA;GO:0016740-IEA;GO:0005576-IEA;GO:0005975-IEA;GO:0030248-IEA</t>
  </si>
  <si>
    <t>membrane-IEA;integral component of membrane-IEA;cellular protein modification process-IEA;transferase activity-IEA;extracellular region-IEA;carbohydrate metabolic process-IEA;cellulose binding-IEA</t>
  </si>
  <si>
    <t>Cellular Component-IEA;Cellular Component-IEA;Biological Process-IEA;Molecular Function-IEA;Cellular Component-IEA;Biological Process-IEA;Molecular Function-IEA</t>
  </si>
  <si>
    <t>PF03133 (PFAM);G3DSA:3.30.470.20 (GENE3D);mobidb-lite (MOBIDB_LITE);PTHR12241 (PANTHER);PS51221 (PROSITE_PROFILES)</t>
  </si>
  <si>
    <t>EG_transcript_15486</t>
  </si>
  <si>
    <t>myb-related 3R-1-like</t>
  </si>
  <si>
    <t>gi|698465412|ref|XP_009782666.1|PREDICTED: myb-related protein 3R-1 [Nicotiana sylvestris];gi|1025340428|ref|XP_016508080.1|PREDICTED: myb-related protein 3R-1-like [Nicotiana tabacum];gi|731385491|ref|XP_010648520.1|PREDICTED: myb-related protein 3R-1 isoform X2 [Vitis vinifera];gi|1111016265|ref|XP_019259115.1|PREDICTED: myb-related protein 3R-1-like [Nicotiana attenuata]/gi|1111016267|ref|XP_019259117.1|PREDICTED: myb-related protein 3R-1-like [Nicotiana attenuata]/gi|1102294107|gb|OIT40054.1|myb-related protein 3r-1 [Nicotiana attenuata];gi|697172156|ref|XP_009595014.1|PREDICTED: myb-related protein 3R-1-like [Nicotiana tomentosiformis];gi|1027856311|ref|NP_001312096.1|myb-related protein 3R-1-like [Nicotiana tabacum]/gi|16326135|dbj|BAB70511.1|Myb [Nicotiana tabacum];gi|672142431|ref|XP_008795071.1|PREDICTED: myb-related protein 3R-1-like isoform X1 [Phoenix dactylifera]/gi|1052184559|ref|XP_017699226.1|PREDICTED: myb-related protein 3R-1-like isoform X1 [Phoenix dactylifera];gi|672142433|ref|XP_008795072.1|PREDICTED: myb-related protein 3R-1-like isoform X2 [Phoenix dactylifera];gi|702301735|ref|XP_010049083.1|PREDICTED: myb-related protein 3R-1 isoform X1 [Eucalyptus grandis]/gi|629116859|gb|KCW81534.1|hypothetical protein EUGRSUZ_C02893 [Eucalyptus grandis];gi|296081883|emb|CBI20888.3|unnamed protein product, partial [Vitis vinifera];gi|1091461760|ref|XP_018726739.1|PREDICTED: myb-related protein 3R-1 isoform X2 [Eucalyptus grandis];gi|922383502|ref|XP_013461972.1|transcription repressor MYB5 [Medicago truncatula]/gi|657395839|gb|KEH36007.1|transcription repressor MYB5 [Medicago truncatula];gi|1029035642|ref|XP_016681608.1|PREDICTED: myb-related protein 3R-1-like isoform X1 [Gossypium hirsutum]/gi|1029035644|ref|XP_016681609.1|PREDICTED: myb-related protein 3R-1-like isoform X1 [Gossypium hirsutum]/gi|1029035646|ref|XP_016681610.1|PREDICTED: myb-related protein 3R-1-like isoform X1 [Gossypium hirsutum];gi|1029035648|ref|XP_016681611.1|PREDICTED: myb-related protein 3R-1-like isoform X2 [Gossypium hirsutum];gi|1029035650|ref|XP_016681612.1|PREDICTED: myb-related protein 3R-1-like isoform X3 [Gossypium hirsutum];gi|1109244795|ref|XP_019197132.1|PREDICTED: myb-related protein 3R-1 [Ipomoea nil];gi|764539600|ref|XP_004291202.2|PREDICTED: myb-related protein 3R-1 [Fragaria vesca subsp. vesca];gi|902230186|gb|KNA21761.1|hypothetical protein SOVF_040570 [Spinacia oleracea];gi|823120762|ref|XP_012437928.1|PREDICTED: myb-related protein 3R-1-like [Gossypium raimondii]/gi|823120764|ref|XP_012437996.1|PREDICTED: myb-related protein 3R-1-like [Gossypium raimondii]/gi|763740023|gb|KJB07522.1|hypothetical protein B456_001G028200 [Gossypium raimondii]/gi|763740025|gb|KJB07524.1|hypothetical protein B456_001G028200 [Gossypium raimondii];gi|661880140|emb|CDP16160.1|unnamed protein product [Coffea canephora]</t>
  </si>
  <si>
    <t>Nicotiana sylvestris;Nicotiana tabacum;Vitis vinifera;Nicotiana attenuata/Nicotiana attenuata/Nicotiana attenuata;Nicotiana tomentosiformis;Nicotiana tabacum/Nicotiana tabacum;Phoenix dactylifera/Phoenix dactylifera;Phoenix dactylifera;Eucalyptus grandis/Eucalyptus grandis;Vitis vinifera;Eucalyptus grandis;Medicago truncatula/Medicago truncatula;Gossypium hirsutum/Gossypium hirsutum/Gossypium hirsutum;Gossypium hirsutum;Gossypium hirsutum;Ipomoea nil;Fragaria vesca subsp. vesca;Spinacia oleracea;Gossypium raimondii/Gossypium raimondii/Gossypium raimondii/Gossypium raimondii;Coffea canephora</t>
  </si>
  <si>
    <t>1.1E-34;1.1E-34;2.0E-34;2.1E-34;2.1E-34;2.2E-34;2.3E-34;2.6E-34;2.9E-34;3.0E-34;3.1E-34;3.5E-34;3.5E-34;4.0E-34;4.4E-34;5.2E-34;5.4E-34;5.5E-34;5.8E-34;5.9E-34</t>
  </si>
  <si>
    <t>XP_009782666;XP_016508080;XP_010648520;XP_019259117/XP_019259115/OIT40054;XP_009595014;NP_001312096/BAB70511;XP_017699226/XP_008795071;XP_008795072;XP_010049083/KCW81534;CBI20888;XP_018726739;KEH36007/XP_013461972;XP_016681609/XP_016681610/XP_016681608;XP_016681611;XP_016681612;XP_019197132;XP_004291202;KNA21761;KJB07522/XP_012437996/XP_012437928/KJB07524;CDP16160</t>
  </si>
  <si>
    <t>gi|698465412|ref|XP_009782666.1|PREDICTED: myb-related protein 3R-1 [Nicotiana sylvestris]</t>
  </si>
  <si>
    <t>Nicotiana sylvestris</t>
  </si>
  <si>
    <t>LOC107825706;LOC107900509;25490084;LOC103710919;LOC107825706;GSCOC_T00017242001;LOC104231376;25490084;LOC107900509;EUGRSUZ_C02893;LOC107900509;GSCOC_T00017242001;SOVF_040570;LOC103710919;EUGRSUZ_C02893;LOC104231376;B456_001G028200;LOC103710919;LOC103710919;LOC107900509;NtmybA2;NtmybA2;SOVF_040570;B456_001G028200</t>
  </si>
  <si>
    <t>noIPR;noIPR;noIPR;noIPR;noIPR;IPR017930;IPR017930;IPR001005;IPR001005;IPR009057</t>
  </si>
  <si>
    <t>HOMOLOGOUS_SUPERFAMILY;HOMOLOGOUS_SUPERFAMILY;HOMOLOGOUS_SUPERFAMILY;HOMOLOGOUS_SUPERFAMILY;HOMOLOGOUS_SUPERFAMILY;DOMAIN;DOMAIN;DOMAIN;DOMAIN;HOMOLOGOUS_SUPERFAMILY</t>
  </si>
  <si>
    <t>Histidine kinase/HSP90-like ATPase superfamily;Histidine kinase/HSP90-like ATPase superfamily;Histidine kinase/HSP90-like ATPase superfamily;Histidine kinase/HSP90-like ATPase superfamily;Histidine kinase/HSP90-like ATPase superfamily;Myb domain;Myb domain;SANT/Myb domain;SANT/Myb domain;Homeobox-like domain superfamily</t>
  </si>
  <si>
    <t>G3DSA:1.10.10.60 (GENE3D);G3DSA:1.10.10.60 (GENE3D);PF13921 (PFAM);PTHR10641 (PANTHER);PTHR10641:SF937 (PANTHER);PS51294 (PROSITE_PROFILES);PS51294 (PROSITE_PROFILES);cd00167 (CDD);cd00167 (CDD);SSF46689 (SUPERFAMILY)</t>
  </si>
  <si>
    <t>;;;;;;;;;GO:0003677</t>
  </si>
  <si>
    <t>;;;;;;;;;DNA binding</t>
  </si>
  <si>
    <t>;;;;;;;;;Molecular Function</t>
  </si>
  <si>
    <t>EG_transcript_423</t>
  </si>
  <si>
    <t>gi|188501701|gb|ACD54812.1|tankyrase-like protein [Adineta vaga];gi|655956354|ref|WP_028999139.1|ATP-dependent helicase [Azohydromonas australica];gi|1142790819|ref|WP_077037469.1|ATP-dependent RNA helicase HrpA [Pelomonas sp. KK5];gi|917384390|ref|WP_051991102.1|ATP-dependent RNA helicase HrpA [Janthinobacterium lividum]/gi|612081404|gb|EZP40175.1|ATP-dependent RNA helicase HrpA [Janthinobacterium lividum];gi|950033846|ref|WP_057157746.1|ATP-dependent RNA helicase HrpA [Massilia sp. Root351]/gi|945525103|gb|KQV80447.1|ATP-dependent RNA helicase HrpA [Massilia sp. Root351];gi|1079994559|ref|WP_070303478.1|ATP-dependent RNA helicase HrpA [Janthinobacterium sp. HH104]/gi|1078233322|gb|OEZ83007.1|ATP-dependent RNA helicase HrpB [Janthinobacterium sp. HH104];gi|1119481997|ref|WP_072455300.1|ATP-dependent RNA helicase HrpA [Janthinobacterium lividum]/gi|1104124129|emb|SFY02421.1|ATP-dependent helicase HrpA [Janthinobacterium lividum];gi|654385656|ref|WP_027864369.1|ATP-dependent helicase [Massilia alkalitolerans];gi|491904625|ref|WP_005662925.1|ATP-dependent helicase [Massilia timonae]/gi|425721802|gb|EKU84710.1|ATP-dependent helicase HrpA [Massilia timonae CCUG 45783];gi|953815567|ref|WP_058049590.1|ATP-dependent RNA helicase HrpA [Janthinobacterium sp. Ant5-2-1];gi|817492308|gb|KKO61231.1|ATP-dependent RNA helicase HrpB [Janthinobacterium sp. KBS0711];gi|1102021646|ref|WP_071568379.1|ATP-dependent RNA helicase HrpA [Corynebacterium sp. NML140438]/gi|1101761569|gb|OIR42462.1|ATP-dependent RNA helicase HrpA [Corynebacterium sp. NML140438];gi|817732918|ref|WP_046685874.1|ATP-dependent RNA helicase HrpA [Janthinobacterium sp. KBS0711];gi|1110412999|emb|SHG46445.1|ATP-dependent helicase HrpA [Massilia sp. CF038];gi|1148667490|ref|WP_077407704.1|ATP-dependent RNA helicase HrpA [Janthinobacterium sp. LM6]/gi|1148317664|gb|AQR70769.1|ATP-dependent RNA helicase HrpA [Janthinobacterium sp. LM6];gi|1120350516|ref|WP_073214702.1|ATP-dependent RNA helicase HrpA [Massilia sp. CF038];gi|915585342|ref|WP_050855958.1|ATP-dependent helicase [Janthinobacterium lividum];gi|947732867|ref|WP_056395007.1|ATP-dependent RNA helicase HrpA [Massilia sp. Root418]/gi|945642607|gb|KQW97293.1|ATP-dependent RNA helicase HrpA [Massilia sp. Root418];gi|1196477151|ref|WP_086140943.1|MULTISPECIES: ATP-dependent RNA helicase HrpA [Janthinobacterium];gi|738259168|ref|WP_036214158.1|ATP-dependent helicase [Massilia sp. LC238]</t>
  </si>
  <si>
    <t>Adineta vaga;Azohydromonas australica;Pelomonas sp. KK5;Janthinobacterium lividum/Janthinobacterium lividum;Massilia sp. Root351/Massilia sp. Root351;Janthinobacterium sp. HH104/Janthinobacterium sp. HH104;Janthinobacterium lividum/Janthinobacterium lividum;Massilia alkalitolerans;Massilia timonae/Massilia timonae CCUG 45783;Janthinobacterium sp. Ant5-2-1;Janthinobacterium sp. KBS0711;Corynebacterium sp. NML140438/Corynebacterium sp. NML140438;Janthinobacterium sp. KBS0711;Massilia sp. CF038;Janthinobacterium sp. LM6/Janthinobacterium sp. LM6;Massilia sp. CF038;Janthinobacterium lividum;Massilia sp. Root418/Massilia sp. Root418;Janthinobacterium;Massilia sp. LC238</t>
  </si>
  <si>
    <t>4.6E-82;2.9E-28;1.0E-27;2.1E-27;2.2E-27;2.4E-27;2.5E-27;3.1E-27;3.6E-27;4.1E-27;4.2E-27;4.8E-27;4.8E-27;5.2E-27;5.5E-27;5.5E-27;6.4E-27;6.7E-27;6.8E-27;7.1E-27</t>
  </si>
  <si>
    <t>ACD54812;WP_028999139;WP_077037469;EZP40175/WP_051991102;WP_057157746/KQV80447;OEZ83007/WP_070303478;WP_072455300/SFY02421;WP_027864369;EKU84710/WP_005662925;WP_058049590;KKO61231;WP_071568379/OIR42462;WP_046685874;SHG46445;WP_077407704/AQR70769;WP_073214702;WP_050855958;WP_056395007/KQW97293;WP_086140943;WP_036214158</t>
  </si>
  <si>
    <t>gi|188501701|gb|ACD54812.1|tankyrase-like protein [Adineta vaga]</t>
  </si>
  <si>
    <t>Adineta vaga</t>
  </si>
  <si>
    <t>BJP08_03925;B3G4R4;HMPREF9710_00145;B3G4R4;B3G4R4;hrpB;B3G4R4;HMPREF9710_00145;BZG29_22475;hrpA;BJP08_03925;ASC94_08835;ASC94_08835;ASC94_08835;BZG29_22475;HMPREF9710_00145;hrpA;hrpB;B3G4R4;SAMN05428948_0600;B3G4R4;BJP08_03925;hrpA;B3G4R4;B3G4R4;ASC94_08835;ASC94_08835;hrpB;BZG29_22475;BZG29_22475;B3G4R4;BZG29_22475;hrpA;hrpB;hrpA;ASC94_08835;hrpB;hrpB;hrpB;BJP08_03925;BJP08_03925;hrpA;hrpA;HMPREF9710_00145;BJP08_03925;B3G4R4;BZG29_22475;HMPREF9710_00145;B3G4R4;BZG29_22475;hrpA;HMPREF9710_00145;hrpA;SAMN05428948_0600;B3G4R4;hrpB;B3G4R4;BJP08_03925;HMPREF9710_00145;ASC94_08835;BJP08_03925;BZG29_22475;hrpA;hrpB;B3G4R4;HMPREF9710_00145;ASC94_08835;hrpB</t>
  </si>
  <si>
    <t>GO:0000166-IEA;GO:0016757-IEA;GO:0004386-IEA;GO:0016740-IEA;GO:0004004-IEA;GO:0005524-IEA;GO:0003950-IEA;GO:0016787-IEA;GO:0003676-IEA</t>
  </si>
  <si>
    <t>nucleotide binding-IEA;transferase activity, transferring glycosyl groups-IEA;helicase activity-IEA;transferase activity-IEA;ATP-dependent RNA helicase activity-IEA;ATP binding-IEA;NAD+ ADP-ribosyltransferase activity-IEA;hydrolase activity-IEA;nucleic acid binding-IEA</t>
  </si>
  <si>
    <t>Molecular Function-IEA;Molecular Function-IEA;Molecular Function-IEA;Molecular Function-IEA;Molecular Function-IEA;Molecular Function-IEA;Molecular Function-IEA;Molecular Function-IEA;Molecular Function-IEA</t>
  </si>
  <si>
    <t>IPR012317;IPR001650;noIPR;noIPR;noIPR;noIPR;IPR012317;IPR001650;IPR014001;noIPR;IPR027417;noIPR</t>
  </si>
  <si>
    <t>DOMAIN;DOMAIN;DOMAIN;DOMAIN;DOMAIN;DOMAIN;DOMAIN;DOMAIN;DOMAIN;DOMAIN;HOMOLOGOUS_SUPERFAMILY;HOMOLOGOUS_SUPERFAMILY</t>
  </si>
  <si>
    <t>Poly(ADP-ribose) polymerase, catalytic domain;Helicase, C-terminal;Helicase, C-terminal;Helicase, C-terminal;Helicase, C-terminal;Helicase, C-terminal;Poly(ADP-ribose) polymerase, catalytic domain;Helicase, C-terminal;Helicase superfamily 1/2, ATP-binding domain;Helicase superfamily 1/2, ATP-binding domain;P-loop containing nucleoside triphosphate hydrolase;P-loop containing nucleoside triphosphate hydrolase</t>
  </si>
  <si>
    <t>PF00644 (PFAM);PF00271 (PFAM);G3DSA:3.40.50.300 (GENE3D);G3DSA:3.40.50.300 (GENE3D);G3DSA:3.90.228.10 (GENE3D);PTHR18934 (PANTHER);PS51059 (PROSITE_PROFILES);PS51194 (PROSITE_PROFILES);PS51192 (PROSITE_PROFILES);cd00046 (CDD);SSF52540 (SUPERFAMILY);SSF56399 (SUPERFAMILY)</t>
  </si>
  <si>
    <t>GO:0003950;;;;;;GO:0003950;;;;;</t>
  </si>
  <si>
    <t>NAD+ ADP-ribosyltransferase activity;;;;;;NAD+ ADP-ribosyltransferase activity;;;;;</t>
  </si>
  <si>
    <t>Molecular Function;;;;;;Molecular Function;;;;;</t>
  </si>
  <si>
    <t>EG_transcript_19053</t>
  </si>
  <si>
    <t>E3 ubiquitin- ligase RING1-like</t>
  </si>
  <si>
    <t>gi|565494302|ref|XP_006304790.1|hypothetical protein CARUB_v10012340mg [Capsella rubella]/gi|482573501|gb|EOA37688.1|hypothetical protein CARUB_v10012340mg [Capsella rubella];gi|629105810|gb|KCW71279.1|hypothetical protein EUGRSUZ_F04366 [Eucalyptus grandis];gi|1091480269|ref|XP_010063991.2|PREDICTED: E3 ubiquitin-protein ligase RING1 isoform X1 [Eucalyptus grandis];gi|1091480271|ref|XP_018731290.1|PREDICTED: E3 ubiquitin-protein ligase RING1 isoform X2 [Eucalyptus grandis];gi|727438461|ref|XP_010500576.1|PREDICTED: E3 ubiquitin-protein ligase RING1-like [Camelina sativa]/gi|727438463|ref|XP_010500577.1|PREDICTED: E3 ubiquitin-protein ligase RING1-like [Camelina sativa]/gi|727438467|ref|XP_010500579.1|PREDICTED: E3 ubiquitin-protein ligase RING1-like [Camelina sativa];gi|125554505|gb|EAZ00111.1|hypothetical protein OsI_22117 [Oryza sativa Indica Group];gi|1002275828|ref|XP_015642237.1|PREDICTED: E3 ubiquitin-protein ligase RING1-like [Oryza sativa Japonica Group]/gi|51090501|dbj|BAD35703.1|zinc finger-like [Oryza sativa Japonica Group];gi|222635178|gb|EEE65310.1|hypothetical protein OsJ_20551 [Oryza sativa Japonica Group];gi|670419434|ref|XP_008650496.1|probable E3 ubiquitin-protein ligase RHC1A [Zea mays]/gi|1142825110|gb|AQK83197.1|Putative RING zinc finger domain superfamily protein [Zea mays];gi|1191633062|gb|OTF85205.1|putative RING/U-box superfamily protein [Helianthus annuus];gi|1072950762|ref|XP_018486074.1|PREDICTED: E3 ubiquitin-protein ligase RING1-like [Raphanus sativus];gi|727613069|ref|XP_010479481.1|PREDICTED: E3 ubiquitin-protein ligase RING1-like [Camelina sativa];gi|15219060|ref|NP_176239.1|RING/U-box superfamily protein [Arabidopsis thaliana]/gi|3249088|gb|AAC24072.1|Contains similarity to goliath protein gb|M97204 from D. melanogster [Arabidopsis thaliana]/gi|332195557|gb|AEE33678.1|RING/U-box superfamily protein [Arabidopsis thaliana];gi|727578394|ref|XP_010461871.1|PREDICTED: E3 ubiquitin-protein ligase RING1-like isoform X1 [Camelina sativa]/gi|727578396|ref|XP_010461872.1|PREDICTED: E3 ubiquitin-protein ligase RING1-like isoform X2 [Camelina sativa];gi|1179550620|ref|XP_020695886.1|E3 ubiquitin-protein ligase RING1-like [Dendrobium catenatum];gi|1176116819|ref|XP_020629565.1|E3 ubiquitin-protein ligase RNF181-like [Orbicella faveolata];gi|297846702|ref|XP_002891232.1|E3 ubiquitin-protein ligase RING1-like [Arabidopsis lyrata subsp. lyrata]/gi|297337074|gb|EFH67491.1|zinc finger family protein [Arabidopsis lyrata subsp. lyrata];gi|955717689|ref|XP_014660502.1|PREDICTED: E3 ubiquitin-protein ligase RING1-like [Setaria italica];gi|944245551|gb|KQL09845.1|hypothetical protein SETIT_008630mg [Setaria italica];gi|701309489|ref|XP_010015677.1|PREDICTED: E3 ubiquitin-protein ligase RNF126, partial [Nestor notabilis]/gi|677462811|gb|KFQ52225.1|E3 ubiquitin-protein ligase RNF126, partial [Nestor notabilis]</t>
  </si>
  <si>
    <t>Capsella rubella/Capsella rubella;Eucalyptus grandis;Eucalyptus grandis;Eucalyptus grandis;Camelina sativa/Camelina sativa/Camelina sativa;Oryza sativa Indica Group;Oryza sativa Japonica Group/Oryza sativa Japonica Group;Oryza sativa Japonica Group;Zea mays/Zea mays;Helianthus annuus;Raphanus sativus;Camelina sativa;Arabidopsis thaliana/Arabidopsis thaliana/Arabidopsis thaliana;Camelina sativa/Camelina sativa;Dendrobium officinale;Montastraea faveolata;Arabidopsis lyrata subsp. lyrata/Arabidopsis lyrata subsp. lyrata;Setaria italica;Setaria italica;Nestor notabilis/Nestor notabilis</t>
  </si>
  <si>
    <t>4.8E-18;3.8E-17;7.9E-17;8.9E-17;1.1E-16;1.1E-16;1.4E-16;1.4E-16;1.7E-16;2.5E-16;3.3E-16;3.4E-16;4.0E-16;4.2E-16;4.8E-16;7.6E-16;9.3E-16;9.8E-16;1.1E-15;1.2E-15</t>
  </si>
  <si>
    <t>XP_006304790/EOA37688;KCW71279;XP_010063991;XP_018731290;XP_010500576/XP_010500579/XP_010500577;EAZ00111;BAD35703/XP_015642237;EEE65310;AQK83197/XP_008650496;OTF85205;XP_018486074;XP_010479481;NP_176239/AAC24072/AEE33678;XP_010461871/XP_010461872;XP_020695886;XP_020629565;XP_002891232/EFH67491;XP_014660502;KQL09845;XP_010015677/KFQ52225</t>
  </si>
  <si>
    <t>gi|482573501|gb|EOA37688.1|hypothetical protein CARUB_v10012340mg [Capsella rubella]/gi|565494302|ref|XP_006304790.1|hypothetical protein CARUB_v10012340mg [Capsella rubella]</t>
  </si>
  <si>
    <t>Capsella rubella</t>
  </si>
  <si>
    <t>103631341;At1g60360;OsJ_20551;At1g60360;P0021C04.11;At1g60360;At1g60360;OsJ_20551;OsJ_20551;OsI_22117;OsJ_20551;OsJ_20551;103631341;N333_04343;OsJ_20551;P0021C04.11;P0021C04.11;P0021C04.11;OsI_22117;103631341;P0021C04.11;OsI_22117;OsJ_20551;OsI_22117;OsI_22117;OsI_22117;P0021C04.11;P0021C04.11;OsJ_20551;OsI_22117;P0021C04.11;OsJ_20551;OsJ_20551;At1g60360;103631341;OsI_22117;At1g60360;OsJ_20551;N333_04343;P0021C04.11;OsJ_20551;P0021C04.11</t>
  </si>
  <si>
    <t>GO:0061630-IBA;GO:0043161-IBA;GO:0016020-IEA;GO:0000209-IBA;GO:0016021-IEA;GO:0004672-IEA;GO:0030246-IEA;GO:0016874-IEA;GO:0005524-IEA;GO:0006468-IEA</t>
  </si>
  <si>
    <t>ubiquitin protein ligase activity-IBA;proteasome-mediated ubiquitin-dependent protein catabolic process-IBA;membrane-IEA;protein polyubiquitination-IBA;integral component of membrane-IEA;protein kinase activity-IEA;carbohydrate binding-IEA;ligase activity-IEA;ATP binding-IEA;protein phosphorylation-IEA</t>
  </si>
  <si>
    <t>Molecular Function-IBA;Biological Process-IBA;Cellular Component-IEA;Biological Process-IBA;Cellular Component-IEA;Molecular Function-IEA;Molecular Function-IEA;Molecular Function-IEA;Molecular Function-IEA;Biological Process-IEA</t>
  </si>
  <si>
    <t>GO:0006464;GO:0016740;GO:0140096</t>
  </si>
  <si>
    <t>cellular protein modification process;transferase activity;catalytic activity, acting on a protein</t>
  </si>
  <si>
    <t>IPR013083;IPR001841;noIPR;noIPR;noIPR;IPR001841;noIPR;noIPR;noIPR</t>
  </si>
  <si>
    <t>Zinc finger, RING/FYVE/PHD-type;Zinc finger, RING-type;Zinc finger, RING-type;Zinc finger, RING-type;Zinc finger, RING-type;Zinc finger, RING-type;Zinc finger, RING-type;Zinc finger, RING-type;Zinc finger, RING-type</t>
  </si>
  <si>
    <t>G3DSA:3.30.40.10 (GENE3D);PF13639 (PFAM);mobidb-lite (MOBIDB_LITE);mobidb-lite (MOBIDB_LITE);PTHR44290 (PANTHER);PS50089 (PROSITE_PROFILES);cd16454 (CDD);SSF57850 (SUPERFAMILY);SSF57850 (SUPERFAMILY)</t>
  </si>
  <si>
    <t>EG_transcript_26172</t>
  </si>
  <si>
    <t>noIPR;noIPR;IPR001789;IPR011006</t>
  </si>
  <si>
    <t>Pyridoxal phosphate-dependent transferase;Pyridoxal phosphate-dependent transferase;Signal transduction response regulator, receiver domain;CheY-like superfamily</t>
  </si>
  <si>
    <t>G3DSA:3.40.50.2300 (GENE3D);mobidb-lite (MOBIDB_LITE);PS50110 (PROSITE_PROFILES);SSF52172 (SUPERFAMILY)</t>
  </si>
  <si>
    <t>;;GO:0000160;</t>
  </si>
  <si>
    <t>;;phosphorelay signal transduction system;</t>
  </si>
  <si>
    <t>;;Biological Process;</t>
  </si>
  <si>
    <t>EG_transcript_11966</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</si>
  <si>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prasinos];gi|551625743|ref|XP_005792978.1|hypothetical protein EMIHUDRAFT_417346, partial [Emiliania huxleyi CCMP1516]/gi|485647387|gb|EOD40549.1|hypothetical protein EMIHUDRAFT_417346, partial [Emiliania huxleyi CCMP1516];gi|551557581|ref|XP_005765816.1|hypothetical protein EMIHUDRAFT_43569, partial [Emiliania huxleyi CCMP1516]/gi|485615954|gb|EOD13387.1|hypothetical protein EMIHUDRAFT_43569, partial [Emiliania huxleyi CCMP1516];gi|551671392|ref|XP_005838453.1|hypothetical protein GUITHDRAFT_61890, partial [Guillardia theta CCMP2712]/gi|428182613|gb|EKX51473.1|hypothetical protein GUITHDRAFT_61890, partial [Guillardia theta CCMP2712];gi|857976205|emb|CEO97693.1|hypothetical protein PBRA_005807 [Plasmodiophora brassicae];gi|857971900|emb|CEP01833.1|hypothetical protein PBRA_008775 [Plasmodiophora brassicae];gi|551638836|ref|XP_005822230.1|hypothetical protein GUITHDRAFT_80007 [Guillardia theta CCMP2712]/gi|428166271|gb|EKX35250.1|hypothetical protein GUITHDRAFT_80007 [Guillardia theta CCMP2712];gi|857976204|emb|CEO97692.1|hypothetical protein PBRA_005806 [Plasmodiophora brassicae];gi|551648345|ref|XP_005826955.1|hypothetical protein GUITHDRAFT_54195, partial [Guillardia theta CCMP2712]/gi|428171055|gb|EKX39975.1|hypothetical protein GUITHDRAFT_54195, partial [Guillardia theta CCMP2712];gi|145347347|ref|XP_001418130.1|ABC(binding protein) family transporter: phosphate, partial [Ostreococcus lucimarinus CCE9901]/gi|144578359|gb|ABO96423.1|ABC(binding protein) family transporter: phosphate, partial [Ostreococcus lucimarinus CCE9901];gi|693499376|emb|CEF98190.1|PBP domain, partial [Ostreococcus tauri];gi|501378890|ref|WP_012410456.1|phosphate ABC transporter substrate-binding protein PstS [Nostoc punctiforme]/gi|186466688|gb|ACC82489.1|phosphate ABC transporter, periplasmic phosphate-binding protein [Nostoc punctiforme PCC 73102];gi|972339054|ref|WP_058995124.1|phosphate ABC transporter substrate-binding protein PstS [Leptolyngbya sp. NIES-2104]/gi|944514003|dbj|GAP93844.1|phosphate ABC transporter, periplasmic phosphate-binding protein PstS [Leptolyngbya sp. NIES-2104];gi|1114637106|gb|APM84492.1|ABC phosphate transport system phosphate-binding periplasmic protein, partial [Dolichospermum flos-aquae FACHB-245];gi|75704438|gb|ABA24114.1|phosphate ABC transporter substrate-binding protein, PhoT family [Anabaena variabilis ATCC 29413];gi|1054613610|ref|WP_066381493.1|MULTISPECIES: phosphate ABC transporter substrate-binding protein PstS [Anabaena];gi|504949774|ref|WP_015136876.1|phosphate ABC transporter substrate-binding protein PstS [Nostoc sp. PCC 7524]/gi|427363696|gb|AFY46417.1|phosphate ABC transporter, phosphate-binding protein [Nostoc sp. PCC 7524];gi|648409749|ref|WP_026101500.1|phosphate ABC transporter substrate-binding protein PstS [cyanobacterium PCC 7702];gi|1200098955|ref|WP_087538484.1|phosphate ABC transporter substrate-binding protein PstS [Nostocales cyanobacterium HT-58-2]/gi|1199828352|gb|ARV58166.1|phosphate ABC transporter substrate-binding protein PstS [Nostocales cyanobacterium HT-58-2]</t>
  </si>
  <si>
    <t>Guillardia theta CCMP2712/Guillardia theta CCMP2712;Bathycoccus prasinos/Bathycoccus prasinos;Emiliania huxleyi CCMP1516/Emiliania huxleyi CCMP1516;Emiliania huxleyi CCMP1516/Emiliania huxleyi CCMP1516;Guillardia theta CCMP2712/Guillardia theta CCMP2712;Plasmodiophora brassicae;Plasmodiophora brassicae;Guillardia theta CCMP2712/Guillardia theta CCMP2712;Plasmodiophora brassicae;Guillardia theta CCMP2712/Guillardia theta CCMP2712;Ostreococcus lucimarinus CCE9901/Ostreococcus lucimarinus CCE9901;Ostreococcus tauri;Nostoc punctiforme/Nostoc punctiforme PCC 73102;Leptolyngbya sp. NIES-2104/Leptolyngbya sp. NIES-2104;Dolichospermum flos-aquae FACHB-245;Anabaena variabilis ATCC 29413;Anabaena;Nostoc sp. PCC 7524/Nostoc sp. PCC 7524;cyanobacterium PCC 7702;Nostocales cyanobacterium HT-58-2/Nostocales cyanobacterium HT-58-2</t>
  </si>
  <si>
    <t>3.8E-48;7.0E-47;3.6E-31;5.1E-29;2.4E-27;1.6E-26;3.4E-26;6.2E-26;1.5E-25;4.3E-24;3.4E-23;1.7E-21;8.9E-17;9.0E-17;3.8E-16;5.7E-16;8.1E-16;8.4E-16;1.7E-15;2.2E-15</t>
  </si>
  <si>
    <t>XP_005822138/EKX35158;XP_007513290/CCO16848;XP_005792978/EOD40549;XP_005765816/EOD13387;XP_005838453/EKX51473;CEO97693;CEP01833;XP_005822230/EKX35250;CEO97692;XP_005826955/EKX39975;XP_001418130/ABO96423;CEF98190;WP_012410456/ACC82489;WP_058995124/GAP93844;APM84492;ABA24114;WP_066381493;AFY46417/WP_015136876;WP_026101500;WP_087538484/ARV58166</t>
  </si>
  <si>
    <t>Ava_4516;PBRA_005806;PBRA_005806;PBRA_005806;GUITHDRAFT_80007;NIES2104_03530;Ava_4516;GUITHDRAFT_61890;Bathy05g00240;Bathy05g00240;Bathy05g00240;GUITHDRAFT_61890;Ava_4516;Ava_4516;Bathy05g00240;pstS;Npun_R4111;GUITHDRAFT_80007;Ava_4516;GUITHDRAFT_80007;Bathy05g00240;GUITHDRAFT_80007;Bathy05g00240;Npun_R4111;Nos7524_0506;GUITHDRAFT_61890;Nos7524_0506;pstS;Npun_R4111;pstS;Nos7524_0506;GUITHDRAFT_61890;PBRA_005807;PBRA_005807;NIES2104_03530;PBRA_005806;EMIHUDRAFT_417346;Bathy05g00240;BZZ01_05530;PBRA_005806;Nos7524_0506;Bathy05g00240;Ava_4516;Bathy05g00240;BZZ01_05530;Nos7524_0506;PBRA_005806;GUITHDRAFT_80074;Bathy05g00240;PBRA_008775;Nos7524_0506;Bathy05g00240;Npun_R4111;BZZ01_05530;pstS;EMIHUDRAFT_417346;NIES2104_03530;PBRA_008775;PBRA_008775;PBRA_008775;Npun_R4111;GUITHDRAFT_80074;GUITHDRAFT_61890;NIES2104_03530;NIES2104_03530;BZZ01_05530;GUITHDRAFT_61890;GUITHDRAFT_80074;GUITHDRAFT_80074;Npun_R4111;pstS;BZZ01_05530;PBRA_005807;BZZ01_05530;NIES2104_03530;GUITHDRAFT_80007;PBRA_008775;Bathy05g00240;Ava_4516;Npun_R4111;PBRA_005806;NIES2104_03530;BZZ01_05530;Npun_R4111;GUITHDRAFT_80074;Nos7524_0506;GUITHDRAFT_80007;BZZ01_05530;Ava_4516;PBRA_005807;EMIHUDRAFT_417346;NIES2104_03530;pstS;Nos7524_0506;GUITHDRAFT_80074</t>
  </si>
  <si>
    <t>IPR024370;noIPR;noIPR;noIPR;noIPR</t>
  </si>
  <si>
    <t>PBP domain;PBP domain;PBP domain;PBP domain;PBP domain</t>
  </si>
  <si>
    <t>PF12849 (PFAM);mobidb-lite (MOBIDB_LITE);PTHR42996 (PANTHER);PTHR42996:SF2 (PANTHER);SSF53850 (SUPERFAMILY)</t>
  </si>
  <si>
    <t>EG_transcript_7317</t>
  </si>
  <si>
    <t>ATP-binding cassette transporter</t>
  </si>
  <si>
    <t>gi|971518570|dbj|GAQ79605.1|hypothetical protein KFL_000340085 [Klebsormidium nitens];gi|113531718|dbj|BAF04101.1|Os01g0177900, partial [Oryza sativa Japonica Group]/gi|937894715|dbj|BAS70695.1|Os01g0177900, partial [Oryza sativa Japonica Group];gi|168002688|ref|XP_001754045.1|ATP-binding cassette transporter, subfamily G, member 15, group PDR protein PpABCG15 [Physcomitrella patens]/gi|162694599|gb|EDQ80946.1|ATP-binding cassette transporter, subfamily G, member 15, group PDR protein PpABCG15 [Physcomitrella patens];gi|971514132|dbj|GAQ84082.1|ATP-binding cassette transporter [Klebsormidium nitens];gi|1204892102|ref|XP_021277793.1|ABC transporter G family member 31 [Herrania umbratica];gi|633910173|gb|KDD75002.1|ABC-2 type transporter [Helicosporidium sp. ATCC 50920];gi|545367227|ref|XP_005648460.1|ATP-binding cassette transporter [Coccomyxa subellipsoidea C-169]/gi|384250437|gb|EIE23916.1|ATP-binding cassette transporter [Coccomyxa subellipsoidea C-169];gi|643736390|gb|KDP42709.1|hypothetical protein JCGZ_23649 [Jatropha curcas];gi|15215837|gb|AAK91463.1|AT3g16340/MYA6_15 [Arabidopsis thaliana];gi|1035907011|gb|OAY36608.1|hypothetical protein MANES_11G034100 [Manihot esculenta];gi|1050637598|ref|XP_017641891.1|PREDICTED: ABC transporter G family member 35-like isoform X2 [Gossypium arboreum];gi|728824380|gb|KHG05750.1|ABC transporter G family member 36 [Gossypium arboreum];gi|1050637596|ref|XP_017641890.1|PREDICTED: ABC transporter G family member 35-like isoform X1 [Gossypium arboreum];gi|1029028994|ref|XP_016678275.1|PREDICTED: ABC transporter G family member 35-like isoform X3 [Gossypium hirsutum];gi|1029028992|ref|XP_016678274.1|PREDICTED: ABC transporter G family member 35-like isoform X2 [Gossypium hirsutum];gi|1029028990|ref|XP_016678273.1|PREDICTED: ABC transporter G family member 36-like isoform X1 [Gossypium hirsutum];gi|224054398|ref|XP_002298240.1|ABC transporter family protein [Populus trichocarpa]/gi|222845498|gb|EEE83045.1|ABC transporter family protein [Populus trichocarpa];gi|661898012|emb|CDO97979.1|unnamed protein product [Coffea canephora];gi|255549838|ref|XP_002515970.1|PREDICTED: ABC transporter G family member 36 [Ricinus communis]/gi|223544875|gb|EEF46390.1|ATP-binding cassette transporter, putative [Ricinus communis];gi|763803473|gb|KJB70411.1|hypothetical protein B456_011G071700 [Gossypium raimondii]</t>
  </si>
  <si>
    <t>Klebsormidium nitens;Oryza sativa Japonica Group/Oryza sativa Japonica Group;Physcomitrella patens/Physcomitrella patens;Klebsormidium nitens;Herrania umbratica;Helicosporidium sp. ATCC 50920;Coccomyxa subellipsoidea C-169/Coccomyxa subellipsoidea C-169;Jatropha curcas;Arabidopsis thaliana;Manihot esculenta;Gossypium arboreum;Gossypium arboreum;Gossypium arboreum;Gossypium hirsutum;Gossypium hirsutum;Gossypium hirsutum;Populus trichocarpa/Populus trichocarpa;Coffea canephora;Ricinus communis/Ricinus communis;Gossypium raimondii</t>
  </si>
  <si>
    <t>2.0E-56;4.6E-56;9.9E-55;1.7E-54;5.2E-54;9.1E-54;2.1E-53;2.5E-53;1.3E-52;1.0E-50;1.6E-50;1.7E-50;1.7E-50;1.8E-50;1.9E-50;2.0E-50;4.4E-50;1.0E-49;1.3E-49;1.5E-49</t>
  </si>
  <si>
    <t>GAQ79605;BAF04101/BAS70695;EDQ80946/XP_001754045;GAQ84082;XP_021277793;KDD75002;XP_005648460/EIE23916;KDP42709;AAK91463;OAY36608;XP_017641891;KHG05750;XP_017641890;XP_016678275;XP_016678274;XP_016678273;XP_002298240/EEE83045;CDO97979;XP_002515970/EEF46390;KJB70411</t>
  </si>
  <si>
    <t>gi|971518570|dbj|GAQ79605.1|hypothetical protein KFL_000340085 [Klebsormidium nitens]</t>
  </si>
  <si>
    <t>F383_30367;POPTR_0001s19030g;ppabcg15;LOC107897348;RCOM_1490000;ppabcg15;MANES_11G034100;KFL_001750190;B456_011G071700;KFL_000340085;LOC107897348;KFL_001750190;ABCG29;ppabcg15;POPTR_0001s19030g;LOC107897348;MANES_11G034100;GSCOC_T00021935001;POPTR_0001s19030g;RCOM_1490000;ABCG29;H632_c932p1;ABCG29;H632_c932p1;GSCOC_T00021935001;ABCG31;H632_c932p1;POPTR_0001s19030g;RCOM_1490000;KFL_000340085;GSCOC_T00021935001;Os01g0177900;RCOM_1490000;KFL_001750190;LOC107897348;ABCG29;RCOM_1490000;GSCOC_T00021935001;KFL_000340085;LOC107897348;KFL_000340085;B456_011G071700;ppabcg15;RCOM_1490000;KFL_001750190;MANES_11G034100;GSCOC_T00021935001;KFL_001750190;ppabcg15;RCOM_1490000;ppabcg15;KFL_000340085;Os01g0177900;ppabcg15;F383_30367;B456_011G071700;MANES_11G034100;H632_c932p1;F383_30367;KFL_000340085;ppabcg15;POPTR_0001s19030g;MANES_11G034100;H632_c932p1;RCOM_1490000;ABCG31;ABCG31;GSCOC_T00021935001;ppabcg15;B456_011G071700;KFL_000340085;POPTR_0001s19030g;ABCG29;LOC107897348;KFL_000340085;ABCG29;ppabcg15;LOC107897348;LOC107897348;LOC107897348;RCOM_1490000;F383_30367;ABCG29;ppabcg15;ABCG29;ppabcg15;ABCG29;ABCG29;POPTR_0001s19030g;H632_c932p1;ppabcg15;ABCG29;MANES_11G034100;KFL_000340085;POPTR_0001s19030g;ABCG29;RCOM_1490000;MANES_11G034100;B456_011G071700;ABCG29;ABCG29;POPTR_0001s19030g;ABCG29;POPTR_0001s19030g;KFL_001750190;GSCOC_T00021935001;LOC107897348;GSCOC_T00021935001;POPTR_0001s19030g;KFL_001750190;KFL_000340085;RCOM_1490000;ABCG31;LOC107897348;F383_30367;KFL_001750190;ABCG29;B456_011G071700;ABCG31;F383_30367;RCOM_1490000;F383_30367;ABCG31;RCOM_1490000;ppabcg15;ABCG29;LOC107897348;GSCOC_T00021935001;H632_c932p1;RCOM_1490000;ppabcg15;ABCG29;LOC107897348;ABCG29;H632_c932p1;KFL_000340085;MANES_11G034100;F383_30367;ABCG29;MANES_11G034100;ppabcg15;Os01g0177900;KFL_000340085;POPTR_0001s19030g;ABCG29;B456_011G071700;KFL_000340085;B456_011G071700;ABCG29;B456_011G071700;KFL_000340085;RCOM_1490000;KFL_001750190;POPTR_0001s19030g;F383_30367;LOC107897348;LOC107897348;ABCG31;RCOM_1490000;POPTR_0001s19030g;POPTR_0001s19030g;H632_c932p1;LOC107897348;ppabcg15;LOC107897348;LOC107897348;GSCOC_T00021935001;ABCG31;LOC107897348;POPTR_0001s19030g;ABCG29;F383_30367;ABCG31;ABCG29;POPTR_0001s19030g;KFL_001750190;ABCG31;ABCG31;RCOM_1490000;ppabcg15;B456_011G071700;POPTR_0001s19030g;RCOM_1490000;MANES_11G034100;Os01g0177900;RCOM_1490000;H632_c932p1;LOC107897348;RCOM_1490000</t>
  </si>
  <si>
    <t>GO:0000166-IEA;GO:0016020-IEA;GO:0016021-IEA;GO:0016021-IBA;GO:0015716-IEA;GO:0015748-IEA;GO:0015416-IEA;GO:0016787-IEA;GO:0016887-IEA;GO:1901140-IDA;GO:0042626-IEA;GO:0042626-IBA;GO:0055085-IEA;GO:0015850-IDA;GO:1901141-IMP;GO:0099133-IEA;GO:0042335-IEA;GO:0006855-ISS;GO:0005524-IEA;GO:0005886-IEA;GO:0005886-IDA;GO:0005886-IBA</t>
  </si>
  <si>
    <t>nucleotide binding-IEA;membrane-IEA;integral component of membrane-IEA;integral component of membrane-IBA;organic phosphonate transport-IEA;organophosphate ester transport-IEA;ATPase-coupled organic phosphonate transmembrane transporter activity-IEA;hydrolase activity-IEA;ATPase activity-IEA;p-coumaryl alcohol transport-IDA;ATPase activity, coupled to transmembrane movement of substances-IEA;ATPase activity, coupled to transmembrane movement of substances-IBA;transmembrane transport-IEA;organic hydroxy compound transport-IDA;regulation of lignin biosynthetic process-IMP;ATP hydrolysis coupled anion transmembrane transport-IEA;cuticle development-IEA;drug transmembrane transport-ISS;ATP binding-IEA;plasma membrane-IEA;plasma membrane-IDA;plasma membrane-IBA</t>
  </si>
  <si>
    <t>Molecular Function-IEA;Cellular Component-IEA;Cellular Component-IEA;Cellular Component-IBA;Biological Process-IEA;Biological Process-IEA;Molecular Function-IEA;Molecular Function-IEA;Molecular Function-IEA;Biological Process-IDA;Molecular Function-IEA;Molecular Function-IBA;Biological Process-IEA;Biological Process-IDA;Biological Process-IMP;Biological Process-IEA;Biological Process-IEA;Biological Process-ISS;Molecular Function-IEA;Cellular Component-IEA;Cellular Component-IDA;Cellular Component-IBA</t>
  </si>
  <si>
    <t>GO:0005886;GO:0016887;GO:1901140;GO:1901141</t>
  </si>
  <si>
    <t>plasma membrane;ATPase activity;p-coumaryl alcohol transport;regulation of lignin biosynthetic process</t>
  </si>
  <si>
    <t>Cellular Component;Molecular Function;Biological Process;Biological Process</t>
  </si>
  <si>
    <t>EG_transcript_46541</t>
  </si>
  <si>
    <t>EG_transcript_384</t>
  </si>
  <si>
    <t>noIPR;noIPR;noIPR;noIPR;noIPR;IPR011990</t>
  </si>
  <si>
    <t>Acylphosphatase-like domain superfamily;Acylphosphatase-like domain superfamily;Acylphosphatase-like domain superfamily;Acylphosphatase-like domain superfamily;Acylphosphatase-like domain superfamily;Tetratricopeptide-like helical domain superfamily</t>
  </si>
  <si>
    <t>mobidb-lite (MOBIDB_LITE);mobidb-lite (MOBIDB_LITE);mobidb-lite (MOBIDB_LITE);mobidb-lite (MOBIDB_LITE);PTHR33487 (PANTHER);SSF48452 (SUPERFAMILY)</t>
  </si>
  <si>
    <t>;;;;;GO:0005515</t>
  </si>
  <si>
    <t>;;;;;protein binding</t>
  </si>
  <si>
    <t>EG_transcript_41558</t>
  </si>
  <si>
    <t>EG_transcript_33566</t>
  </si>
  <si>
    <t>HSP20-like chaperone</t>
  </si>
  <si>
    <t>gi|971508391|dbj|GAQ89810.1|hypothetical protein KFL_005650020 [Klebsormidium nitens];gi|1035906701|gb|OAY36298.1|hypothetical protein MANES_11G010400 [Manihot esculenta];gi|1191676868|gb|OTG28832.1|putative HSP20-like chaperone [Helianthus annuus];gi|1102736095|ref|XP_019052642.1|PREDICTED: uncharacterized protein OsI_027940-like isoform X2 [Nelumbo nucifera];gi|1035906700|gb|OAY36297.1|hypothetical protein MANES_11G010400 [Manihot esculenta];gi|593703056|ref|XP_007151931.1|hypothetical protein PHAVU_004G088000g [Phaseolus vulgaris]/gi|561025240|gb|ESW23925.1|hypothetical protein PHAVU_004G088000g [Phaseolus vulgaris];gi|719986666|ref|XP_010251769.1|PREDICTED: uncharacterized protein Os08g0359500-like isoform X1 [Nelumbo nucifera];gi|255569227|ref|XP_002525582.1|PREDICTED: uncharacterized protein OsI_027940 [Ricinus communis]/gi|223535161|gb|EEF36841.1|HSP90 co-chaperone, putative [Ricinus communis];gi|225465391|ref|XP_002277004.1|PREDICTED: uncharacterized protein OsI_027940 isoform X2 [Vitis vinifera];gi|1173814963|ref|XP_020534023.1|uncharacterized protein OsI_027940-like isoform X2 [Jatropha curcas];gi|168032735|ref|XP_001768873.1|predicted protein [Physcomitrella patens]/gi|162679785|gb|EDQ66227.1|predicted protein, partial [Physcomitrella patens];gi|976922868|gb|KVI07218.1|CS domain-containing protein [Cynara cardunculus var. scolymus];gi|460414398|ref|XP_004252558.1|PREDICTED: uncharacterized protein OsI_027940 isoform X1 [Solanum lycopersicum];gi|723751804|ref|XP_010314468.1|PREDICTED: uncharacterized protein OsI_027940 isoform X2 [Solanum lycopersicum];gi|1137224173|gb|OMO89236.1|HSP20-like chaperone [Corchorus capsularis];gi|225463121|ref|XP_002265220.1|PREDICTED: uncharacterized protein OsI_027940 [Vitis vinifera];gi|1045371080|dbj|GAU42058.1|hypothetical protein TSUD_288590 [Trifolium subterraneum];gi|225465389|ref|XP_002276982.1|PREDICTED: uncharacterized protein OsI_027940 isoform X1 [Vitis vinifera];gi|802574425|ref|XP_012068763.1|uncharacterized protein OsI_027940-like isoform X1 [Jatropha curcas];gi|1104570480|ref|XP_019080188.1|PREDICTED: uncharacterized protein OsI_027940 isoform X3 [Vitis vinifera]</t>
  </si>
  <si>
    <t>Klebsormidium nitens;Manihot esculenta;Helianthus annuus;Nelumbo nucifera;Manihot esculenta;Phaseolus vulgaris/Phaseolus vulgaris;Nelumbo nucifera;Ricinus communis/Ricinus communis;Vitis vinifera;Jatropha curcas;Physcomitrella patens/Physcomitrella patens;Cynara cardunculus var. scolymus;Solanum lycopersicum;Solanum lycopersicum;Corchorus capsularis;Vitis vinifera;Trifolium subterraneum;Vitis vinifera;Jatropha curcas;Vitis vinifera</t>
  </si>
  <si>
    <t>9.8E-20;2.5E-19;6.8E-19;7.6E-19;9.1E-19;1.0E-18;1.4E-18;1.6E-18;2.1E-18;2.7E-18;3.0E-18;3.0E-18;3.2E-18;3.3E-18;3.4E-18;5.7E-18;6.0E-18;6.1E-18;6.2E-18;6.6E-18</t>
  </si>
  <si>
    <t>GAQ89810;OAY36298;OTG28832;XP_019052642;OAY36297;ESW23925/XP_007151931;XP_010251769;XP_002525582/EEF36841;XP_002277004;XP_020534023;EDQ66227/XP_001768873;KVI07218;XP_004252558;XP_010314468;OMO89236;XP_002265220;GAU42058;XP_002276982;XP_012068763;XP_019080188</t>
  </si>
  <si>
    <t>gi|971508391|dbj|GAQ89810.1|hypothetical protein KFL_005650020 [Klebsormidium nitens]</t>
  </si>
  <si>
    <t>IPR007052;IPR008978;noIPR;noIPR;noIPR;noIPR;IPR007052;noIPR;IPR008978</t>
  </si>
  <si>
    <t>CS domain;HSP20-like chaperone;HSP20-like chaperone;HSP20-like chaperone;HSP20-like chaperone;HSP20-like chaperone;CS domain;CS domain;HSP20-like chaperone</t>
  </si>
  <si>
    <t>PF04969 (PFAM);G3DSA:2.60.40.790 (GENE3D);PTHR22932:SF1 (PANTHER);PTHR22932 (PANTHER);PTHR22932:SF1 (PANTHER);PTHR22932 (PANTHER);PS51203 (PROSITE_PROFILES);cd06465 (CDD);SSF49764 (SUPERFAMILY)</t>
  </si>
  <si>
    <t>EG_transcript_26858</t>
  </si>
  <si>
    <t>EG_transcript_6348</t>
  </si>
  <si>
    <t>beta-carotene 15,15 -monooxygenase</t>
  </si>
  <si>
    <t>gi|551584727|ref|XP_005777719.1|hypothetical protein EMIHUDRAFT_237930 [Emiliania huxleyi CCMP1516]/gi|485629996|gb|EOD25290.1|hypothetical protein EMIHUDRAFT_237930 [Emiliania huxleyi CCMP1516];gi|640537469|ref|WP_024970470.1|hypothetical protein [Microcystis aeruginosa];gi|488880413|ref|WP_002792638.1|dioxygenase [Microcystis aeruginosa]/gi|389826694|emb|CCI22597.1|putative dioxygenase [Microcystis aeruginosa PCC 9808];gi|551614101|ref|XP_005788009.1|hypothetical protein EMIHUDRAFT_201756, partial [Emiliania huxleyi CCMP1516]/gi|485641414|gb|EOD35580.1|hypothetical protein EMIHUDRAFT_201756, partial [Emiliania huxleyi CCMP1516];gi|1113227968|gb|OJU94721.1|hypothetical protein BGO23_04575 [Solirubrobacterales bacterium 67-14];gi|1142761934|ref|WP_077008898.1|beta-carotene 15,15'-monooxygenase [Saccharothrix sp. ALI-22-I]/gi|1140167377|gb|ONI84741.1|beta-carotene 15,15'-monooxygenase [Saccharothrix sp. ALI-22-I];gi|909691994|ref|WP_049935242.1|beta-carotene 15,15'-monooxygenase [Haloplanus natans];gi|357615480|gb|EHJ69683.1|neither inactivation nor afterpotential B [Danaus plexippus];gi|496218318|ref|WP_008932355.1|15,15' beta carotene dioxygenase [Ectothiorhodospira sp. PHS-1]/gi|373942243|gb|EHQ52788.1|15,15' beta carotene dioxygenase [Ectothiorhodospira sp. PHS-1];gi|738039373|ref|WP_035998269.1|hypothetical protein [Leptolyngbya sp. JSC-1];gi|1082276159|gb|OFW71780.1|beta-carotene 15,15'-monooxygenase [Alphaproteobacteria bacterium RBG_16_64_48];gi|948152065|ref|WP_056810298.1|MULTISPECIES: hypothetical protein [Rhizobacter]/gi|945424096|gb|KQU80394.1|hypothetical protein ASC88_17370 [Rhizobacter sp. Root29]/gi|945558815|gb|KQW13892.1|hypothetical protein ASC98_17500 [Rhizobacter sp. Root1238]/gi|946063073|gb|KRB15716.1|hypothetical protein ASE08_26620 [Rhizobacter sp. Root16D2];gi|1056106861|ref|WP_067630376.1|hypothetical protein [Actinomadura latina];gi|545319392|ref|WP_021594090.1|hypothetical protein [Actinomadura madurae];gi|1124794785|ref|WP_075023875.1|hypothetical protein [Actinomadura madurae]/gi|1100116121|emb|SFP76897.1|all-trans-8'-apo-beta-carotenal 15,15'-oxygenase [Actinomadura madurae];gi|893633468|emb|CNF94378.1|carotenoid oxygenase [Mycobacterium tuberculosis];gi|541186819|gb|ERG95243.1|lignostilbene-alpha,beta-dioxygenase related enzyme [Haloquadratum walsbyi J07HQW2];gi|1057117133|ref|WP_068512885.1|Apocarotenoid-15,15'-oxygenase [Leptolyngbya sp. O-77]/gi|984538777|dbj|BAU43757.1|Apocarotenoid-15,15'-oxygenase [Leptolyngbya sp. O-77];gi|898242369|ref|WP_049566540.1|beta-carotene 15,15'-monooxygenase [Streptomyces sp. SBT349];gi|1127356573|gb|APR77976.1|15,15' beta carotene dioxygenase [Minicystis rosea]</t>
  </si>
  <si>
    <t>Emiliania huxleyi CCMP1516/Emiliania huxleyi CCMP1516;Microcystis aeruginosa;Microcystis aeruginosa/Microcystis aeruginosa PCC 9808;Emiliania huxleyi CCMP1516/Emiliania huxleyi CCMP1516;Solirubrobacterales bacterium 67-14;Saccharothrix sp. ALI-22-I/Saccharothrix sp. ALI-22-I;Haloplanus natans;Danaus plexippus;Ectothiorhodospira sp. PHS-1/Ectothiorhodospira sp. PHS-1;Leptolyngbya sp. JSC-1;Alphaproteobacteria bacterium RBG_16_64_48;Rhizobacter/Rhizobacter sp. Root29/Rhizobacter sp. Root1238/Rhizobacter sp. Root16D2;Actinomadura latina;Actinomadura madurae;Actinomadura madurae/Actinomadura madurae;Mycobacterium tuberculosis;Haloquadratum walsbyi J07HQW2;Leptolyngbya sp. O-77/Leptolyngbya sp. O-77;Streptomyces sp. SBT349;Sorangiineae bacterium SBNa008</t>
  </si>
  <si>
    <t>4.7E-107;1.5E-24;3.7E-24;4.1E-23;8.9E-21;3.9E-20;8.3E-20;2.5E-19;8.2E-19;1.0E-18;4.2E-18;2.1E-17;5.3E-17;6.4E-17;7.0E-16;7.9E-16;9.6E-16;2.0E-15;1.2E-14;2.9E-14</t>
  </si>
  <si>
    <t>EOD25290/XP_005777719;WP_024970470;WP_002792638/CCI22597;XP_005788009/EOD35580;OJU94721;ONI84741/WP_077008898;WP_049935242;EHJ69683;EHQ52788/WP_008932355;WP_035998269;OFW71780;WP_056810298/KQU80394/KRB15716/KQW13892;WP_067630376;WP_021594090;WP_075023875/SFP76897;CNF94378;ERG95243;WP_068512885/BAU43757;WP_049566540;APR77976</t>
  </si>
  <si>
    <t>gi|551584727|ref|XP_005777719.1|hypothetical protein EMIHUDRAFT_237930 [Emiliania huxleyi CCMP1516]/gi|485629996|gb|EOD25290.1|hypothetical protein EMIHUDRAFT_237930 [Emiliania huxleyi CCMP1516]</t>
  </si>
  <si>
    <t>MICAG_1820005;ASC88_17370;A2W02_00225;BGO23_04575;O77CONTIG1_03589;ASC88_17370;ECTPHS_08858;ECTPHS_08858;O77CONTIG1_03589;SAMN04489713_117111;MICAG_1820005;ALI22I_29985;ALI22I_29985;A7982_03323;J07HQW2_01693;MICAG_1820005;BGO23_04575;O77CONTIG1_03589;ALI22I_29985;BGO23_04575;A7982_03323;A7982_03323;ALI22I_29985;ALI22I_29985;EMIHUDRAFT_237930;BGO23_04575;ALI22I_29985;ASC88_17370;O77CONTIG1_03589;SAMN04489713_117111;ERS075342_06084;O77CONTIG1_03589;ECTPHS_08858;MICAG_1820005;A7982_03323;J07HQW2_01693;SAMN04489713_117111;A7982_03323;A2W02_00225;A7982_03323;SAMN04489713_117111;ECTPHS_08858;ERS075342_06084;A2W02_00225;ECTPHS_08858;ASC88_17370;EMIHUDRAFT_201756;A2W02_00225;A7982_03323;ASC88_17370;MICAG_1820005;J07HQW2_01693;ASC88_17370;ECTPHS_08858;SAMN04489713_117111;A2W02_00225;SAMN04489713_117111;BGO23_04575;J07HQW2_01693;EMIHUDRAFT_237930;ERS075342_06084;ALI22I_29985;EMIHUDRAFT_237930;MICAG_1820005;ALI22I_29985;ALI22I_29985;A2W02_00225;ASC88_17370;ALI22I_29985;SAMN04489713_117111;ECTPHS_08858;BGO23_04575;J07HQW2_01693;BGO23_04575;O77CONTIG1_03589;MICAG_1820005;BGO23_04575;ALI22I_29985;BGO23_04575;MICAG_1820005;A7982_03323;O77CONTIG1_03589;SAMN04489713_117111;ASC88_17370;ASC88_17370;BGO23_04575;A2W02_00225;MICAG_1820005;ERS075342_06084;MICAG_1820005;O77CONTIG1_03589;ALI22I_29985;O77CONTIG1_03589;EMIHUDRAFT_201756;J07HQW2_01693;A2W02_00225;ERS075342_06084;ECTPHS_08858;A2W02_00225;A7982_03323;O77CONTIG1_03589;ASC88_17370;SAMN04489713_117111;SAMN04489713_117111;ECTPHS_08858;A2W02_00225;A2W02_00225;ECTPHS_08858;A2W02_00225;A7982_03323;EMIHUDRAFT_201756</t>
  </si>
  <si>
    <t>GO:0016702-IEA;GO:0051213-IEA;GO:0016491-IEA;GO:0046872-IEA;GO:0055114-IEA;GO:0004497-IEA</t>
  </si>
  <si>
    <t>oxidoreductase activity, acting on single donors with incorporation of molecular oxygen, incorporation of two atoms of oxygen-IEA;dioxygenase activity-IEA;oxidoreductase activity-IEA;metal ion binding-IEA;oxidation-reduction process-IEA;monooxygenase activity-IEA</t>
  </si>
  <si>
    <t>IPR004294;IPR004294;IPR011048</t>
  </si>
  <si>
    <t>Carotenoid oxygenase;Carotenoid oxygenase;Cytochrome cd1-nitrite reductase-like, haem d1 domain superfamily</t>
  </si>
  <si>
    <t>PF03055 (PFAM);PTHR10543 (PANTHER);SSF51004 (SUPERFAMILY)</t>
  </si>
  <si>
    <t>GO:0016702/GO:0055114;GO:0016702/GO:0055114;</t>
  </si>
  <si>
    <t>oxidoreductase activity, acting on single donors with incorporation of molecular oxygen, incorporation of two atoms of oxygen/oxidation-reduction process;oxidoreductase activity, acting on single donors with incorporation of molecular oxygen, incorporation of two atoms of oxygen/oxidation-reduction process;</t>
  </si>
  <si>
    <t>EG_transcript_48527</t>
  </si>
  <si>
    <t>EG_transcript_15196</t>
  </si>
  <si>
    <t>noIPR;IPR001202;noIPR;noIPR;noIPR;noIPR;noIPR;noIPR;IPR001202;IPR001202;IPR001202;IPR001202;IPR036020;IPR036020</t>
  </si>
  <si>
    <t>REPEAT;DOMAIN;DOMAIN;DOMAIN;DOMAIN;DOMAIN;DOMAIN;DOMAIN;DOMAIN;DOMAIN;DOMAIN;DOMAIN;HOMOLOGOUS_SUPERFAMILY;HOMOLOGOUS_SUPERFAMILY</t>
  </si>
  <si>
    <t>Leucine-rich repeat;WW domain;WW domain;WW domain;WW domain;WW domain;WW domain;WW domain;WW domain;WW domain;WW domain;WW domain;WW domain superfamily;WW domain superfamily</t>
  </si>
  <si>
    <t>G3DSA:2.20.70.10 (GENE3D);PF00397 (PFAM);mobidb-lite (MOBIDB_LITE);mobidb-lite (MOBIDB_LITE);PTHR11864 (PANTHER);PTHR11864:SF0 (PANTHER);PTHR11864:SF0 (PANTHER);PTHR11864 (PANTHER);PS50020 (PROSITE_PROFILES);PS50020 (PROSITE_PROFILES);cd00201 (CDD);cd00201 (CDD);SSF51045 (SUPERFAMILY);SSF51045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</si>
  <si>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</si>
  <si>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</si>
  <si>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</si>
  <si>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EG_transcript_5481</t>
  </si>
  <si>
    <t>gi|1177791536|gb|ORC86660.1|receptor-type adenylate cyclase, partial [Trypanosoma theileri];gi|13399573|pdb|1FX2|AChain A, Structural Analysis Of Adenylate Cyclases From Trypanosoma Brucei In Their Monomeric State;gi|407850473|gb|EKG04857.1|receptor-type adenylate cyclase, putative, partial [Trypanosoma cruzi];gi|13399574|pdb|1FX4|AChain A, Structure Analysis Of Adenylate Cyclases From Trypanosoma Brucei In Their Monomeric State;gi|407408563|gb|EKF31955.1|receptor-type adenylate cyclase, putative, partial [Trypanosoma cruzi marinkellei];gi|47776275|dbj|BAD20741.1|putative membrane-bound adenylyl cyclase [Euglena gracilis];gi|117795|sp|P26338.1|CYAA_TRYEQRecName: Full=Receptor-type adenylate cyclase AltName: Full=ATP pyrophosphate-lyase AltName: Full=Adenylyl cyclase/gi|10972|emb|CAA42029.1|adenylate cyclase, partial [Trypanosoma equiperdum];gi|916429034|ref|XP_013235746.1|hypothetical protein ETH_00028270 [Eimeria tenella]/gi|557154597|emb|CDJ44999.1|hypothetical protein ETH_00028270 [Eimeria tenella];gi|343476989|emb|CCD12074.1|unnamed protein product [Trypanosoma congolense IL3000];gi|343417591|emb|CCD19987.1|receptor-type adenylate cyclase, putative, (fragment) [Trypanosoma vivax Y486];gi|1177795670|gb|ORC90662.1|receptor-type adenylate cyclase [Trypanosoma theileri];gi|686634733|ref|XP_009309812.1|receptor-type adenylate cyclase [Trypanosoma grayi]/gi|657141922|gb|KEG11949.1|receptor-type adenylate cyclase [Trypanosoma grayi];gi|71749460|ref|XP_828069.1|receptor-type adenylate cyclase GRESAG 4 [Trypanosoma brucei brucei TREU927]/gi|70833453|gb|EAN78957.1|receptor-type adenylate cyclase GRESAG 4, putative [Trypanosoma brucei brucei TREU927];gi|71402490|ref|XP_804153.1|receptor-type adenylate cyclase [Trypanosoma cruzi strain CL Brener]/gi|70866971|gb|EAN82302.1|receptor-type adenylate cyclase, putative [Trypanosoma cruzi];gi|955163349|emb|CUG92958.1|membrane-bound adenylyl cyclase, putative [Bodo saltans];gi|407411108|gb|EKF33308.1|receptor-type adenylate cyclase, putative, partial [Trypanosoma cruzi marinkellei];gi|955173589|emb|CUG73032.1|adenylate cyclase, putative [Bodo saltans];gi|343420418|emb|CCD19111.1|receptor-type adenylate cyclase GRESAG, putative [Trypanosoma vivax Y486];gi|407839844|gb|EKG00384.1|receptor-type adenylate cyclase, putative, partial [Trypanosoma cruzi];gi|788005233|ref|XP_011773855.1|receptor-type adenylate cyclase GRESAG 4,putative, (fragment), partial [Trypanosoma brucei gambiense DAL972]/gi|261328592|emb|CBH11570.1|receptor-type adenylate cyclase GRESAG 4,putative, (fragment), partial [Trypanosoma brucei gambiense DAL972]</t>
  </si>
  <si>
    <t>Trypanosoma theileri;Trypanosoma brucei;Trypanosoma cruzi;Trypanosoma brucei;Trypanosoma cruzi marinkellei;Euglena gracilis;Trypanosoma equiperdum/Trypanosoma equiperdum;Eimeria tenella/Eimeria tenella;Trypanosoma congolense IL3000;Trypanosoma vivax Y486;Trypanosoma theileri;Trypanosoma grayi/Trypanosoma grayi;Trypanosoma brucei TREU927/Trypanosoma brucei TREU927;Trypanosoma cruzi strain CL Brener/Trypanosoma cruzi;Bodo saltans;Trypanosoma cruzi marinkellei;Bodo saltans;Trypanosoma vivax Y486;Trypanosoma cruzi;Trypanosoma brucei gambiense DAL972/Trypanosoma brucei gambiense DAL972</t>
  </si>
  <si>
    <t>2.1E-52;4.3E-50;8.3E-50;1.3E-48;1.3E-48;4.2E-48;5.3E-48;9.4E-48;1.6E-47;2.3E-47;3.5E-47;3.7E-47;4.4E-47;5.4E-47;9.0E-47;1.2E-46;1.5E-46;1.8E-46;2.0E-46;2.3E-46</t>
  </si>
  <si>
    <t>ORC86660;1FX2_A;EKG04857;1FX4_A;EKF31955;BAD20741;P26338/CAA42029;CDJ44999/XP_013235746;CCD12074;CCD19987;ORC90662;KEG11949/XP_009309812;EAN78957/XP_828069;XP_804153/EAN82302;CUG92958;EKF33308;CUG73032;CCD19111;EKG00384;XP_011773855/CBH11570</t>
  </si>
  <si>
    <t>gi|1177791536|gb|ORC86660.1|receptor-type adenylate cyclase, partial [Trypanosoma theileri]</t>
  </si>
  <si>
    <t>BSAL_84110;TM35_000084600;ESAG4C;Tb10.61.0280;Q6L877;TCIL3000_0_29930;ESAG4C;Tc00.1047053510581.20;TM35_000261120;Tb10.61.0280;MOQ_004204;GRESAG 4.3;BSAL_84110;Tc00.1047053510581.20;ESAG4C;GRESAG 4.3;TvY486_0018190;TvY486_0027430;TM35_000084600;Tb10.61.0280;Tc00.1047053510581.20;TM35_000084600;TM35_000261120;TM35_000261120;TvY486_0018190;ESAG4C;GRESAG 4.3;TvY486_0027430;ESAG4C;GRESAG 4.3;Q6L877;Q6L877;TM35_000084600;ESAG4C;Q6L877;Tc00.1047053510581.20;Tb10.61.0280;GRESAG 4.3;BSAL_84110;Tb10.61.0280;MOQ_004204;Tb10.61.0280;GRESAG 4.3;TM35_000261120;TvY486_0018190;MOQ_004204;Tb10.61.0280;MOQ_004204;Tb10.61.0280;TvY486_0018190;Tc00.1047053510581.20;ESAG4C;TvY486_0018190;MOQ_002827;Tb10.61.0280;TCIL3000_0_29930;TM35_000084600;TvY486_0027430;TM35_000261120;MOQ_004204;MOQ_004204;MOQ_004204;TvY486_0027430;ESAG4C;TM35_000084600;TM35_000084600;MOQ_002827;ESAG4C;Tb10.61.0280;TM35_000084600;BSAL_84110;TM35_000261120;Tb10.61.0280;ESAG4C;MOQ_002827;MOQ_002827;BSAL_40020;BSAL_40020;ESAG4C;ESAG4C;BSAL_84110;GRESAG 4.3;Q6L877;ESAG4C;MOQ_002827;ESAG4C;TM35_000261120;ESAG4C;Tb10.61.0280;Tc00.1047053510581.20;Q6L877;Tc00.1047053510581.20;Tc00.1047053510581.20;Tb10.61.0280;GRESAG 4.3;ESAG4C;Tb10.61.0280;TM35_000084600;BSAL_84110;TM35_000084600;Tb10.61.0280;MOQ_002827;Q6L877;Tb10.61.0280;Tb10.61.0280;MOQ_002827;Tb10.61.0280;TCIL3000_0_29930;ESAG4C;BSAL_40020;MOQ_004204;Tb10.61.0280;TvY486_0018190;Q6L877;ESAG4C;Q6L877;TCIL3000_0_29930;MOQ_004204;TM35_000261120;BSAL_40020;ESAG4C;Tb10.61.0280;Tc00.1047053510581.20;TM35_000261120;Q6L877;Q6L877;ESAG4C;Tb10.61.0280;GRESAG 4.3;TM35_000084600;TM35_000084600;Q6L877;MOQ_002827;MOQ_002827;TM35_000261120;MOQ_004204;Q6L877;GRESAG 4.3;Tc00.1047053510581.20;ESAG4C;BSAL_40020;Q6L877;TM35_000084600;TM35_000084600;ESAG4C;TM35_000084600;Tc00.1047053510581.20;MOQ_002827;GRESAG 4.3;MOQ_004204;ESAG4C;Q6L877;MOQ_002827;Tb10.61.0280;TCIL3000_0_29930;ESAG4C;GRESAG 4.3;BSAL_40020;MOQ_002827;TM35_000261120;Q6L877;TM35_000261120;MOQ_004204;ESAG4C;Q6L877;TCIL3000_0_29930;TvY486_0018190;Tb10.61.0280;TM35_000084600;TvY486_0018190;Tc00.1047053510581.20;Tb10.61.0280;Q6L877;ESAG4C;TvY486_0027430;TvY486_0027430</t>
  </si>
  <si>
    <t>GO:0000166-IEA;GO:0046872-IEA;GO:0005739-RCA;GO:0016020-IEA;GO:0016021-IEA;GO:0035556-IEA;GO:0035556-ISM;GO:0009190-IEA;GO:0006171-IEA;GO:0016849-IEA;GO:0016829-IEA;GO:0005524-IEA;GO:0004016-IEA;GO:0004016-ISM;GO:0005886-IEA;GO:0005622-IEA</t>
  </si>
  <si>
    <t>nucleotide binding-IEA;metal ion binding-IEA;mitochondrion-RCA;membrane-IEA;integral component of membrane-IEA;intracellular signal transduction-IEA;intracellular signal transduction-ISM;cyclic nucleotide biosynthetic process-IEA;cAMP biosynthetic process-IEA;phosphorus-oxygen lyase activity-IEA;lyase activity-IEA;ATP binding-IEA;adenylate cyclase activity-IEA;adenylate cyclase activity-ISM;plasma membrane-IEA;intracellular-IEA</t>
  </si>
  <si>
    <t>Molecular Function-IEA;Molecular Function-IEA;Cellular Component-RCA;Cellular Component-IEA;Cellular Component-IEA;Biological Process-IEA;Biological Process-ISM;Biological Process-IEA;Biological Process-IEA;Molecular Function-IEA;Molecular Function-IEA;Molecular Function-IEA;Molecular Function-IEA;Molecular Function-ISM;Cellular Component-IEA;Cellular Component-IEA</t>
  </si>
  <si>
    <t>GO:0005622;GO:0009987;GO:0016020;GO:0016849</t>
  </si>
  <si>
    <t>intracellular;cellular process;membrane;phosphorus-oxygen lyase activity</t>
  </si>
  <si>
    <t>IPR011641;IPR003760;noIPR;noIPR;IPR001054;IPR029787;noIPR;noIPR;IPR001054;noIPR;IPR009030;IPR029787</t>
  </si>
  <si>
    <t>DOMAIN;DOMAIN;DOMAIN;DOMAIN;DOMAIN;HOMOLOGOUS_SUPERFAMILY;HOMOLOGOUS_SUPERFAMILY;HOMOLOGOUS_SUPERFAMILY;DOMAIN;DOMAIN;HOMOLOGOUS_SUPERFAMILY;HOMOLOGOUS_SUPERFAMILY</t>
  </si>
  <si>
    <t>Tyrosine-protein kinase ephrin type A/B receptor-like;ABC transporter substrate-binding protein PnrA-like;ABC transporter substrate-binding protein PnrA-like;ABC transporter substrate-binding protein PnrA-like;Adenylyl cyclase class-3/4/guanylyl cyclase;Nucleotide cyclase;Nucleotide cyclase;Nucleotide cyclase;Adenylyl cyclase class-3/4/guanylyl cyclase;Adenylyl cyclase class-3/4/guanylyl cyclase;Growth factor receptor cysteine-rich domain superfamily;Nucleotide cyclase</t>
  </si>
  <si>
    <t>PF07699 (PFAM);PF02608 (PFAM);G3DSA:3.40.50.2300 (GENE3D);G3DSA:2.10.50.10 (GENE3D);PF00211 (PFAM);G3DSA:3.30.70.1230 (GENE3D);G3DSA:3.40.50.2300 (GENE3D);PTHR44005 (PANTHER);PS50125 (PROSITE_PROFILES);cd07302 (CDD);SSF57184 (SUPERFAMILY);SSF55073 (SUPERFAMILY)</t>
  </si>
  <si>
    <t>;GO:0005886;;;GO:0035556/GO:0016849/GO:0009190;;;;GO:0035556/GO:0016849/GO:0009190;;;</t>
  </si>
  <si>
    <t>;plasma membrane;;;intracellular signal transduction/phosphorus-oxygen lyase activity/cyclic nucleotide biosynthetic process;;;;intracellular signal transduction/phosphorus-oxygen lyase activity/cyclic nucleotide biosynthetic process;;;</t>
  </si>
  <si>
    <t>;Cellular Component;;;Biological Process/Molecular Function/Biological Process;;;;Biological Process/Molecular Function/Biological Process;;;</t>
  </si>
  <si>
    <t>EG_transcript_2999</t>
  </si>
  <si>
    <t>gi|168029879|ref|XP_001767452.1|predicted protein [Physcomitrella patens]/gi|162681348|gb|EDQ67776.1|predicted protein [Physcomitrella patens];gi|168064832|ref|XP_001784362.1|predicted protein [Physcomitrella patens]/gi|162664098|gb|EDQ50831.1|predicted protein [Physcomitrella patens];gi|922479769|ref|XP_013637909.1|PREDICTED: serine/threonine-protein kinase TNNI3K [Brassica oleracea var. oleracea]/gi|923747474|ref|XP_013673152.1|PREDICTED: serine/threonine-protein kinase TNNI3K-like [Brassica napus]/gi|674896478|emb|CDY36424.1|BnaC05g10250D [Brassica napus];gi|1072901651|ref|XP_018480829.1|PREDICTED: serine/threonine-protein kinase STY46 [Raphanus sativus];gi|674935491|emb|CDX98142.1|BnaA06g08930D [Brassica napus];gi|923641332|ref|XP_013641355.1|PREDICTED: serine/threonine-protein kinase TNNI3K-like [Brassica napus];gi|971517064|dbj|GAQ81153.1|VH1-INTERACTING KINASE-like [Klebsormidium nitens];gi|470425378|ref|XP_004337799.1|serine/threonineprotein kinase [Acanthamoeba castellanii str. Neff]/gi|440794629|gb|ELR15786.1|serine/threonineprotein kinase [Acanthamoeba castellanii str. Neff];gi|526119700|ref|YP_008319603.1|serine/threonine kinase [Pandoravirus dulcis]/gi|516303351|gb|AGO82934.1|serine/threonine kinase [Pandoravirus dulcis];gi|470401840|ref|XP_004335626.1|serine/threonine kinase [Acanthamoeba castellanii str. Neff]/gi|440792391|gb|ELR13613.1|serine/threonine kinase [Acanthamoeba castellanii str. Neff];gi|567151929|ref|XP_006417067.1|hypothetical protein EUTSA_v10007646mg [Eutrema salsugineum]/gi|557094838|gb|ESQ35420.1|hypothetical protein EUTSA_v10007646mg [Eutrema salsugineum];gi|444237051|gb|AGD92821.1|putative serine/threonine-protein kinase/receptor [Megavirus lba];gi|425701808|gb|AFX92970.1|putative serine/threonine-protein kinase/receptor [Megavirus courdo11];gi|363540277|ref|YP_004894915.1|putative serine/threonine-protein kinase/receptor [Megavirus chiliensis]/gi|350611442|gb|AEQ32886.1|putative serine/threonine-protein kinase/receptor [Megavirus chiliensis];gi|902204077|gb|KNA14776.1|hypothetical protein SOVF_104110 [Spinacia oleracea];gi|570333575|gb|ETO81523.1|TKL protein kinase [Phytophthora parasitica P1976];gi|566178936|ref|XP_006380267.1|hypothetical protein POPTR_0007s00720g [Populus trichocarpa]/gi|550333841|gb|ERP58064.1|hypothetical protein POPTR_0007s00720g [Populus trichocarpa];gi|566029951|gb|ETI52862.1|TKL protein kinase [Phytophthora parasitica P1569];gi|568055685|gb|ETM52428.1|TKL protein kinase [Phytophthora parasitica];gi|970629848|gb|KUF76965.1|hypothetical protein AM587_10014549 [Phytophthora nicotianae]</t>
  </si>
  <si>
    <t>Physcomitrella patens/Physcomitrella patens;Physcomitrella patens/Physcomitrella patens;Brassica oleracea var. oleracea/Brassica napus/Brassica napus;Raphanus sativus;Brassica napus;Brassica napus;Klebsormidium nitens;Acanthamoeba castellanii str. Neff/Acanthamoeba castellanii str. Neff;Pandoravirus dulcis/Pandoravirus dulcis;Acanthamoeba castellanii str. Neff/Acanthamoeba castellanii str. Neff;Eutrema salsugineum/Eutrema salsugineum;Megavirus lba;Megavirus courdo11;Megavirus chiliensis/Megavirus chiliensis;Spinacia oleracea;Phytophthora parasitica P1976;Populus trichocarpa/Populus trichocarpa;Phytophthora parasitica P1569;Phytophthora parasitica;Phytophthora nicotianae</t>
  </si>
  <si>
    <t>3.7E-20;6.6E-19;1.0E-18;2.2E-18;2.4E-18;2.6E-18;2.9E-18;5.8E-18;6.6E-18;7.8E-18;9.2E-18;9.9E-18;1.0E-17;1.0E-17;1.6E-17;2.0E-17;2.2E-17;3.7E-17;3.8E-17;3.8E-17</t>
  </si>
  <si>
    <t>XP_001767452/EDQ67776;XP_001784362/EDQ50831;XP_013637909/XP_013673152/CDY36424;XP_018480829;CDX98142;XP_013641355;GAQ81153;ELR15786/XP_004337799;AGO82934/YP_008319603;ELR13613/XP_004335626;XP_006417067/ESQ35420;AGD92821;AFX92970;YP_004894915/AEQ32886;KNA14776;ETO81523;ERP58064/XP_006380267;ETI52862;ETM52428;KUF76965</t>
  </si>
  <si>
    <t>gi|162681348|gb|EDQ67776.1|predicted protein [Physcomitrella patens]/gi|168029879|ref|XP_001767452.1|predicted protein [Physcomitrella patens]</t>
  </si>
  <si>
    <t>ACA1_037850;pdul_cds_752;PHYPADRAFT_132148;PHYPADRAFT_99879;KFL_000720220;F444_04152;PHYPADRAFT_99879;mg864;F443_04096;mg864;ACA1_078470;F443_04096;PHYPADRAFT_132148;AM587_10014549;PHYPADRAFT_99879;pdul_cds_752;ACA1_078470;ACA1_078470;EUTSA_v10007646mg;L914_03936;F444_04152;PHYPADRAFT_99879;PHYPADRAFT_99879;ACA1_037850;KFL_000720220;BnaC05g10250D;106343286;F444_04152;ACA1_037850;EUTSA_v10007646mg;L914_03936;mg864;ACA1_037850;pdul_cds_752;mg864;F443_04096;EUTSA_v10007646mg;F444_04152;PHYPADRAFT_132148;ACA1_037850;BnaC05g10250D;F443_04096;AM587_10014549;BnaC05g10250D;pdul_cds_752;106343286;mg864;BnaC05g10250D;PHYPADRAFT_99879;CE11_00944;PHYPADRAFT_99879;ACA1_037850;106343286;pdul_cds_752;ACA1_037850;CE11_00944;CE11_00944;106343286;L914_03936;mg864;KFL_000720220;SOVF_104110;L914_03936;mg864;POPTR_0007s00720g;AM587_10014549;106343286;PHYPADRAFT_132148;CE11_00944;CE11_00944;CE11_00944;mg864;PHYPADRAFT_132148;F443_04096;KFL_000720220;F443_04096;CE11_00944;ACA1_037850;L914_03936;PHYPADRAFT_132148;F443_04096;L914_03936;CE11_00944;L914_03936;106343286;ACA1_078470;mg864;106343286;mg864;AM587_10014549;F444_04152;BnaC05g10250D;POPTR_0007s00720g;ACA1_078470;EUTSA_v10007646mg;106343286;CE11_00944;AM587_10014549;PHYPADRAFT_99879;ACA1_037850;106343286;106343286;SOVF_104110;F443_04096;SOVF_104110;CE11_00944;PHYPADRAFT_99879;SOVF_104110;POPTR_0007s00720g;ACA1_037850;POPTR_0007s00720g;mg864;pdul_cds_752;SOVF_104110;EUTSA_v10007646mg;PHYPADRAFT_99879;L914_03936;ACA1_037850;ACA1_078470;ACA1_037850;PHYPADRAFT_99879;KFL_000720220;pdul_cds_752;PHYPADRAFT_132148;PHYPADRAFT_132148;EUTSA_v10007646mg;mg864;POPTR_0007s00720g;F444_04152;106343286;F444_04152;106343286;PHYPADRAFT_132148;ACA1_037850;pdul_cds_752;106343286;ACA1_037850;POPTR_0007s00720g;pdul_cds_752;PHYPADRAFT_132148;PHYPADRAFT_132148;CE11_00944;BnaC05g10250D;L914_03936;pdul_cds_752;CE11_00944;F444_04152;POPTR_0007s00720g;PHYPADRAFT_99879;CE11_00944;ACA1_037850;SOVF_104110;POPTR_0007s00720g;F443_04096;EUTSA_v10007646mg;L914_03936;106343286;KFL_000720220;F443_04096;PHYPADRAFT_132148;L914_03936;mg864;PHYPADRAFT_99879;AM587_10014549;AM587_10014549;POPTR_0007s00720g;CE11_00944;pdul_cds_752;106343286;CE11_00944;pdul_cds_752;SOVF_104110;F443_04096;mg864;ACA1_037850;PHYPADRAFT_99879;PHYPADRAFT_132148;AM587_10014549;KFL_000720220;PHYPADRAFT_132148;PHYPADRAFT_132148;F443_04096;CE11_00944;pdul_cds_752;CE11_00944;KFL_000720220;BnaC05g10250D;mg864;BnaC05g10250D;pdul_cds_752;pdul_cds_752;EUTSA_v10007646mg;L914_03936;F444_04152;F443_04096;EUTSA_v10007646mg;SOVF_104110;ACA1_037850;AM587_10014549;KFL_000720220;mg864;POPTR_0007s00720g;F444_04152;106343286;mg864;KFL_000720220;pdul_cds_752;F444_04152;pdul_cds_752;POPTR_0007s00720g;F444_04152;F443_04096;ACA1_078470;PHYPADRAFT_99879;ACA1_037850;ACA1_037850;ACA1_078470;SOVF_104110;PHYPADRAFT_99879;pdul_cds_752;POPTR_0007s00720g;F444_04152;ACA1_037850;AM587_10014549;PHYPADRAFT_99879;mg864;ACA1_037850;CE11_00944;L914_03936;pdul_cds_752;CE11_00944;BnaC05g10250D;PHYPADRAFT_99879;CE11_00944;L914_03936;POPTR_0007s00720g;mg864;PHYPADRAFT_132148;ACA1_037850;ACA1_078470;mg864;BnaC05g10250D;ACA1_078470;EUTSA_v10007646mg;PHYPADRAFT_132148;PHYPADRAFT_132148;POPTR_0007s00720g;pdul_cds_752;SOVF_104110;F444_04152</t>
  </si>
  <si>
    <t>GO:0000166-IEA;GO:0016020-IEA;GO:0016021-IEA;GO:0016310-IEA;GO:0010305-IEA;GO:0016301-IEA;GO:0035556-IEA;GO:0035556-IBA;GO:0009190-IEA;GO:0016849-IEA;GO:0004871-IBA;GO:0009742-IEA;GO:0004672-IEA;GO:0004674-IEA;GO:0004674-IBA;GO:0005524-IEA;GO:0006468-IEA;GO:0005622-IEA;GO:0005622-IBA;GO:0009734-IEA</t>
  </si>
  <si>
    <t>nucleotide binding-IEA;membrane-IEA;integral component of membrane-IEA;phosphorylation-IEA;leaf vascular tissue pattern formation-IEA;kinase activity-IEA;intracellular signal transduction-IEA;intracellular signal transduction-IBA;cyclic nucleotide biosynthetic process-IEA;phosphorus-oxygen lyase activity-IEA;obsolete signal transducer activity-IBA;brassinosteroid mediated signaling pathway-IEA;protein kinase activity-IEA;protein serine/threonine kinase activity-IEA;protein serine/threonine kinase activity-IBA;ATP binding-IEA;protein phosphorylation-IEA;intracellular-IEA;intracellular-IBA;auxin-activated signaling pathway-IEA</t>
  </si>
  <si>
    <t>Molecular Function-IEA;Cellular Component-IEA;Cellular Component-IEA;Biological Process-IEA;Biological Process-IEA;Molecular Function-IEA;Biological Process-IEA;Biological Process-IBA;Biological Process-IEA;Molecular Function-IEA;Molecular Function-IBA;Biological Process-IEA;Molecular Function-IEA;Molecular Function-IEA;Molecular Function-IBA;Molecular Function-IEA;Biological Process-IEA;Cellular Component-IEA;Cellular Component-IBA;Biological Process-IEA</t>
  </si>
  <si>
    <t>Tubulin-tyrosine ligase/Tubulin polyglutamylase;Protein kinase domain;Protein kinase domain;Protein kinase domain;Protein kinase domain;Protein kinase domain;Protein kinase-like domain superfamily</t>
  </si>
  <si>
    <t>G3DSA:1.10.510.10 (GENE3D);PF00069 (PFAM);mobidb-lite (MOBIDB_LITE);mobidb-lite (MOBIDB_LITE);PTHR23257 (PANTHER);PS50011 (PROSITE_PROFILES);SSF56112 (SUPERFAMILY)</t>
  </si>
  <si>
    <t>EG_transcript_8437</t>
  </si>
  <si>
    <t>IPR016021;IPR003891;noIPR;IPR003891;IPR016024</t>
  </si>
  <si>
    <t>MIF4G-like domain superfamily;Initiation factor eIF-4 gamma, MA3;Initiation factor eIF-4 gamma, MA3;Initiation factor eIF-4 gamma, MA3;Armadillo-type fold</t>
  </si>
  <si>
    <t>G3DSA:1.25.40.180 (GENE3D);PF02847 (PFAM);mobidb-lite (MOBIDB_LITE);PS51366 (PROSITE_PROFILES);SSF48371 (SUPERFAMILY)</t>
  </si>
  <si>
    <t>;;;;GO:0005488</t>
  </si>
  <si>
    <t>;;;;binding</t>
  </si>
  <si>
    <t>EG_transcript_16252</t>
  </si>
  <si>
    <t>EG_transcript_26586</t>
  </si>
  <si>
    <t>extracellular signal-regulated kinase</t>
  </si>
  <si>
    <t>gi|330794750|ref|XP_003285440.1|extracellular signal-regulated protein kinase [Dictyostelium purpureum]/gi|325084615|gb|EGC38039.1|extracellular signal-regulated protein kinase [Dictyostelium purpureum];gi|922866525|gb|KOO33364.1|extracellular signal-regulated protein kinase, partial [Chrysochromulina sp. CCMP291];gi|537288|gb|AAA59387.1|extracellular signal-regulated protein kinase [Dictyostelium discoideum];gi|470252198|ref|XP_004359196.1|extracellular signal-regulated protein kinase [Dictyostelium fasciculatum]/gi|328872979|gb|EGG21346.1|extracellular signal-regulated protein kinase [Dictyostelium fasciculatum];gi|1013936526|gb|KYQ90224.1|extracellular signal-regulated protein kinase [Dictyostelium lacteum];gi|813141432|ref|XP_012198956.1|CMGC/MAPK protein kinase [Saprolegnia parasitica CBS 223.65]/gi|641536457|gb|KDO30346.1|CMGC/MAPK protein kinase [Saprolegnia parasitica CBS 223.65];gi|669141126|ref|XP_008606125.1|CMGC/MAPK protein kinase [Saprolegnia diclina VS20]/gi|530742184|gb|EQC40426.1|CMGC/MAPK protein kinase [Saprolegnia diclina VS20];gi|1160573183|ref|XP_020433181.1|extracellular signal-regulated protein kinase [Polysphondylium pallidum PN500]/gi|281206879|gb|EFA81063.1|extracellular signal-regulated protein kinase [Polysphondylium pallidum PN500];gi|66807963|ref|XP_637704.1|extracellular signal-regulated protein kinase [Dictyostelium discoideum AX4]/gi|161784259|sp|P42525.2|ERK1_DICDIRecName: Full=Extracellular signal-regulated kinase 1 Short=ERK1 AltName: Full=MAP kinase 1/gi|60466138|gb|EAL64201.1|extracellular signal-regulated protein kinase [Dictyostelium discoideum AX4];gi|1173931337|gb|OQR83793.1|sporangia induced mitogen-activated protein kinase [Achlya hypogyna];gi|301103436|ref|XP_002900804.1|sporangia induced mitogen-activated protein kinase, putative [Phytophthora infestans T30-4]/gi|262101559|gb|EEY59611.1|sporangia induced mitogen-activated protein kinase, putative [Phytophthora infestans T30-4];gi|673024676|ref|XP_008866299.1|CMGC/MAPK protein kinase [Aphanomyces invadans]/gi|574477865|gb|ETW04861.1|CMGC/MAPK protein kinase [Aphanomyces invadans];gi|387159425|gb|AFJ54625.1|mitogen-activated protein kinase [Dunaliella salina];gi|315661110|gb|ADU54564.1|wound-induced mitogen-activated protein kinase [Nicotiana glutinosa];gi|27374988|dbj|BAC53771.1|wound-inuduced protein kinase [Nicotiana benthamiana];gi|1004138345|gb|KXZ46360.1|hypothetical protein GPECTOR_44g38 [Gonium pectorale];gi|698780703|ref|XP_009823395.1|CMGC/MAPK protein kinase, variant 3 [Aphanomyces astaci]/gi|574121120|gb|ETV86597.1|CMGC/MAPK protein kinase, variant 3 [Aphanomyces astaci];gi|1025205400|ref|XP_016478177.1|PREDICTED: mitogen-activated protein kinase 3 [Nicotiana tabacum];gi|1111039916|ref|XP_019226861.1|PREDICTED: mitogen-activated protein kinase 3 [Nicotiana attenuata]/gi|116242308|gb|ABJ89813.1|wound-induced protein kinase [Nicotiana attenuata]/gi|1102284696|gb|OIT31786.1|mitogen-activated protein kinase 3 [Nicotiana attenuata];gi|42561793|ref|NP_172266.2|Protein kinase superfamily protein [Arabidopsis thaliana]/gi|332190076|gb|AEE28197.1|Protein kinase superfamily protein [Arabidopsis thaliana]/gi|1032303359|gb|OAP17684.1|hypothetical protein AXX17_AT1G07580 [Arabidopsis thaliana]</t>
  </si>
  <si>
    <t>Dictyostelium purpureum/Dictyostelium purpureum;Chrysochromulina sp. CCMP291;Dictyostelium discoideum;Dictyostelium fasciculatum/Dictyostelium fasciculatum;Dictyostelium lacteum;Saprolegnia parasitica CBS 223.65/Saprolegnia parasitica CBS 223.65;Saprolegnia diclina VS20/Saprolegnia diclina VS20;Polysphondylium pallidum PN500/Polysphondylium pallidum PN500;Dictyostelium discoideum AX4/Dictyostelium discoideum/Dictyostelium discoideum AX4;Achlya hypogyna;Phytophthora infestans T30-4/Phytophthora infestans T30-4;Aphanomyces invadans/Aphanomyces invadans;Dunaliella salina;Nicotiana glutinosa;Nicotiana benthamiana;Gonium pectorale;Aphanomyces astaci/Aphanomyces astaci;Nicotiana tabacum;Nicotiana attenuata/Nicotiana attenuata/Nicotiana attenuata;Arabidopsis thaliana/Arabidopsis thaliana/Arabidopsis thaliana</t>
  </si>
  <si>
    <t>1.1E-83;1.2E-83;1.9E-83;4.2E-83;1.2E-82;1.6E-82;2.2E-82;2.8E-82;2.9E-82;3.1E-82;1.1E-81;1.2E-81;1.6E-81;6.9E-81;8.5E-81;9.0E-81;9.3E-81;1.0E-80;1.1E-80;1.2E-80</t>
  </si>
  <si>
    <t>XP_003285440/EGC38039;KOO33364;AAA59387;EGG21346/XP_004359196;KYQ90224;XP_012198956/KDO30346;EQC40426/XP_008606125;EFA81063/XP_020433181;P42525/XP_637704/EAL64201;OQR83793;EEY59611/XP_002900804;ETW04861/XP_008866299;AFJ54625;ADU54564;BAC53771;KXZ46360;ETV86597/XP_009823395;XP_016478177;XP_019226861/OIT31786/ABJ89813;NP_172266/AEE28197/OAP17684</t>
  </si>
  <si>
    <t>gi|325084615|gb|EGC38039.1|extracellular signal-regulated protein kinase [Dictyostelium purpureum]/gi|330794750|ref|XP_003285440.1|extracellular signal-regulated protein kinase [Dictyostelium purpureum]</t>
  </si>
  <si>
    <t>DICPUDRAFT_53558;GPECTOR_44g38;DICPUDRAFT_53558;GPECTOR_44g38;PITG_12186;erkA;MPK13;MPK13;H310_03981;V5IV23;erkA;A5H2L1;H310_03981;NbWIPK;MPK13;SPRG_05057;AXX17_At1g07580;AXX17_At1g07580;SPRG_05057;ACHHYP_14285;GPECTOR_44g38;erkA;H310_03981;erkA;erkA;AXX17_At1g07580;A5H2L1;LOC107799566;LOC107799566;DLAC_08825;AXX17_At1g07580;V5IV23;H257_01743;A5H2L1;GPECTOR_44g38;erkA;ACHHYP_14285;H310_03981;AXX17_At1g07580;DICPUDRAFT_53558;H257_01743;MPK13;erkA;DICPUDRAFT_53558;H257_01743;DICPUDRAFT_53558;H310_03981;MAPK;DICPUDRAFT_53558;MAPK;PITG_12186;AXX17_At1g07580;SPRG_05057;SPRG_05057;V5IV23;ACHHYP_14285;SPRG_05057;PITG_12186;H257_01743;erkA;LOC107799566;erkA;erkA;MAPK;AXX17_At1g07580;DICPUDRAFT_53558;MPK13;MPK13;AXX17_At1g07580;V5IV23;MPK13;LOC107799566;DICPUDRAFT_53558;A5H2L1;NbWIPK;PITG_12186;PITG_12186;H310_03981;NbWIPK;A5H2L1;PITG_12186;V5IV23;erkA;DICPUDRAFT_53558;erkA;DICPUDRAFT_53558;MPK13;MAPK;DICPUDRAFT_53558;SPRG_05057;erkA;GPECTOR_44g38;MAPK;MAPK;H257_01743;PITG_12186;erkA;SPRG_05057;LOC107799566;DICPUDRAFT_53558;NbWIPK;MPK13;H310_03981;erkA;erkA;LOC107799566;NbWIPK;H257_01743;erkA;V5IV23;A5H2L1;DICPUDRAFT_53558;DICPUDRAFT_53558;SPRG_05057;DICPUDRAFT_53558;DICPUDRAFT_53558;ACHHYP_14285;MPK13;PITG_12186;erkA;DICPUDRAFT_53558;A5H2L1;erkA;erkA;A5H2L1;NbWIPK;PITG_12186;GPECTOR_44g38;erkA;ACHHYP_14285;SPRG_05057;GPECTOR_44g38;erkA;ACHHYP_14285;DICPUDRAFT_53558;MPK13;A5H2L1;PITG_12186;DICPUDRAFT_53558;A5H2L1;H257_01743;DICPUDRAFT_53558;DLAC_08825;DLAC_08825;GPECTOR_44g38;MAPK;ACHHYP_14285;GPECTOR_44g38;erkA;AXX17_At1g07580;GPECTOR_44g38;LOC107799566;erkA;ACHHYP_14285;PITG_12186;DICPUDRAFT_53558;erkA;PITG_12186;DICPUDRAFT_53558;DLAC_08825;DICPUDRAFT_53558;erkA;erkA;ACHHYP_14285;MAPK;DLAC_08825;H257_01743;H310_03981;AXX17_At1g07580;NbWIPK;MPK13;PITG_12186;erkA;DLAC_08825;H257_01743;DLAC_08825;H257_01743;H310_03981;GPECTOR_44g38;DICPUDRAFT_53558;GPECTOR_44g38;ACHHYP_14285;LOC107799566;PITG_12186;erkA;AXX17_At1g07580;MPK13;H257_01743;DLAC_08825;H257_01743;MPK13;DICPUDRAFT_53558;H257_01743;PITG_12186;H257_01743;SPRG_05057;LOC107799566;MAPK;MPK13;erkA;MPK13;GPECTOR_44g38;ACHHYP_14285;V5IV23;LOC107799566;NbWIPK;DICPUDRAFT_53558;PITG_12186;erkA;erkA;ACHHYP_14285;erkA;ACHHYP_14285;H310_03981;GPECTOR_44g38;DLAC_08825;DICPUDRAFT_53558;SPRG_05057;PITG_12186;SPRG_05057;DICPUDRAFT_53558;MAPK;erkA;AXX17_At1g07580;erkA;DLAC_08825;MAPK;ACHHYP_14285;A5H2L1;DLAC_08825;erkA;DICPUDRAFT_53558;A5H2L1;SPRG_05057;MPK13;DICPUDRAFT_53558;AXX17_At1g07580;AXX17_At1g07580;SPRG_05057;H257_01743;A5H2L1;MPK13;V5IV23;DICPUDRAFT_53558;MPK13;V5IV23;V5IV23;DICPUDRAFT_53558;PITG_12186;erkA;PITG_12186;MPK13;erkA;DLAC_08825;H310_03981;H310_03981;PITG_12186;SPRG_05057;DICPUDRAFT_53558;NbWIPK;ACHHYP_14285;ACHHYP_14285;H257_01743;MAPK;MPK13;MPK13;AXX17_At1g07580;SPRG_05057;DICPUDRAFT_53558;PITG_12186;H310_03981;A5H2L1;MAPK;LOC107799566;V5IV23;DICPUDRAFT_53558;AXX17_At1g07580;PITG_12186;DLAC_08825;V5IV23;AXX17_At1g07580;AXX17_At1g07580;MPK13;NbWIPK;erkA;erkA;PITG_12186;DICPUDRAFT_53558;DICPUDRAFT_53558;MPK13;erkA;MPK13;LOC107799566;MAPK;H310_03981;DLAC_08825;DICPUDRAFT_53558;DICPUDRAFT_53558;AXX17_At1g07580;erkA;DICPUDRAFT_53558;MAPK;PITG_12186;ACHHYP_14285;NbWIPK;H310_03981;GPECTOR_44g38;DICPUDRAFT_53558;erkA;ACHHYP_14285;MPK13;GPECTOR_44g38;DICPUDRAFT_53558;ACHHYP_14285;NbWIPK;NbWIPK;erkA;H257_01743;DICPUDRAFT_53558;MAPK;DLAC_08825;A5H2L1;NbWIPK;ACHHYP_14285;SPRG_05057;V5IV23;erkA;GPECTOR_44g38;AXX17_At1g07580;V5IV23;V5IV23;H310_03981;LOC107799566;V5IV23;NbWIPK;DICPUDRAFT_53558;H310_03981;DICPUDRAFT_53558;A5H2L1;H257_01743;LOC107799566;DICPUDRAFT_53558;LOC107799566;NbWIPK;DLAC_08825;SPRG_05057;DLAC_08825;DLAC_08825;LOC107799566;AXX17_At1g07580;NbWIPK;NbWIPK;LOC107799566;PITG_12186;SPRG_05057;MAPK;NbWIPK;MPK13;PITG_12186;DICPUDRAFT_53558;V5IV23;H310_03981;H310_03981;SPRG_05057;MPK13;MAPK;DICPUDRAFT_53558;MPK13;MAPK;V5IV23;SPRG_05057;GPECTOR_44g38;A5H2L1;MPK13;H257_01743;H310_03981;erkA;erkA;DLAC_08825;V5IV23;erkA;A5H2L1;NbWIPK;MAPK;GPECTOR_44g38;LOC107799566;PITG_12186;DLAC_08825;PITG_12186;PITG_12186;MPK13;erkA;H257_01743;DLAC_08825;DICPUDRAFT_53558;A5H2L1;NbWIPK;ACHHYP_14285;DICPUDRAFT_53558;LOC107799566;SPRG_05057;DICPUDRAFT_53558;H310_03981;GPECTOR_44g38;GPECTOR_44g38;H310_03981;H257_01743;LOC107799566;MPK13;erkA;V5IV23;A5H2L1;NbWIPK;H257_01743;MAPK;V5IV23;DICPUDRAFT_53558;AXX17_At1g07580;DLAC_08825;LOC107799566;ACHHYP_14285;MPK13;LOC107799566;V5IV23;DICPUDRAFT_53558;A5H2L1;erkA;erkA;A5H2L1;DICPUDRAFT_53558;GPECTOR_44g38;PITG_12186;MPK13;MAPK</t>
  </si>
  <si>
    <t>GO:0051301-IEA;GO:0005829-IEA;GO:0005829-IDA;GO:0071310-IBA;GO:0031157-IEA;GO:0031157-IMP;GO:0016740-IEA;GO:0010311-IMP;GO:0016301-IEA;GO:0019954-IEA;GO:0019954-IMP;GO:0030587-N/A;GO:0031252-IEA;GO:0031252-IDA;GO:0031153-IEA;GO:0031153-IMP;GO:0007186-IEA;GO:0007186-IGI;GO:0031152-IEA;GO:0031152-IMP;GO:0031152-IGI;GO:0007049-IEA;GO:0004672-IEA;GO:0004674-IEA;GO:0005524-IEA;GO:0005622-IEA;GO:0043327-IEA;GO:0043327-IMP;GO:0005515-IPI;GO:0000166-IEA;GO:0000165-IEA;GO:0000165-IMP;GO:0005737-IBA;GO:0004707-IEA;GO:0004707-IDA;GO:0004707-IBA;GO:0004707-ISS;GO:0005938-IEA;GO:0005938-IDA;GO:0010468-IBA;GO:0016310-IEA;GO:0110094-IEA;GO:0110094-IMP;GO:0042742-IEA;GO:0042742-IDA;GO:0005634-IEA;GO:0005634-IDA;GO:0005634-IBA;GO:0006468-IEA;GO:0006468-IDA</t>
  </si>
  <si>
    <t>cell division-IEA;cytosol-IEA;cytosol-IDA;cellular response to organic substance-IBA;regulation of aggregate size involved in sorocarp development-IEA;regulation of aggregate size involved in sorocarp development-IMP;transferase activity-IEA;lateral root formation-IMP;kinase activity-IEA;asexual reproduction-IEA;asexual reproduction-IMP;sorocarp development-N/A;cell leading edge-IEA;cell leading edge-IDA;slug development involved in sorocarp development-IEA;slug development involved in sorocarp development-IMP;G-protein coupled receptor signaling pathway-IEA;G-protein coupled receptor signaling pathway-IGI;aggregation involved in sorocarp development-IEA;aggregation involved in sorocarp development-IMP;aggregation involved in sorocarp development-IGI;cell cycle-IEA;protein kinase activity-IEA;protein serine/threonine kinase activity-IEA;ATP binding-IEA;intracellular-IEA;chemotaxis to cAMP-IEA;chemotaxis to cAMP-IMP;protein binding-IPI;nucleotide binding-IEA;MAPK cascade-IEA;MAPK cascade-IMP;cytoplasm-IBA;MAP kinase activity-IEA;MAP kinase activity-IDA;MAP kinase activity-IBA;MAP kinase activity-ISS;cell cortex-IEA;cell cortex-IDA;regulation of gene expression-IBA;phosphorylation-IEA;polyphosphate-mediated signaling-IEA;polyphosphate-mediated signaling-IMP;defense response to bacterium-IEA;defense response to bacterium-IDA;nucleus-IEA;nucleus-IDA;nucleus-IBA;protein phosphorylation-IEA;protein phosphorylation-IDA</t>
  </si>
  <si>
    <t>Biological Process-IEA;Cellular Component-IEA;Cellular Component-IDA;Biological Process-IBA;Biological Process-IEA;Biological Process-IMP;Molecular Function-IEA;Biological Process-IMP;Molecular Function-IEA;Biological Process-IEA;Biological Process-IMP;Biological Process-N/A;Cellular Component-IEA;Cellular Component-IDA;Biological Process-IEA;Biological Process-IMP;Biological Process-IEA;Biological Process-IGI;Biological Process-IEA;Biological Process-IMP;Biological Process-IGI;Biological Process-IEA;Molecular Function-IEA;Molecular Function-IEA;Molecular Function-IEA;Cellular Component-IEA;Biological Process-IEA;Biological Process-IMP;Molecular Function-IPI;Molecular Function-IEA;Biological Process-IEA;Biological Process-IMP;Cellular Component-IBA;Molecular Function-IEA;Molecular Function-IDA;Molecular Function-IBA;Molecular Function-ISS;Cellular Component-IEA;Cellular Component-IDA;Biological Process-IBA;Biological Process-IEA;Biological Process-IEA;Biological Process-IMP;Biological Process-IEA;Biological Process-IDA;Cellular Component-IEA;Cellular Component-IDA;Cellular Component-IBA;Biological Process-IEA;Biological Process-IDA</t>
  </si>
  <si>
    <t>GO:0000165;GO:0000166;GO:0004707;GO:0005515;GO:0005634;GO:0005829;GO:0005938;GO:0007186;GO:0010311;GO:0010468;GO:0019954;GO:0031153;GO:0031157;GO:0031252;GO:0042742;GO:0043327;GO:0071310;GO:0110094</t>
  </si>
  <si>
    <t>MAPK cascade;nucleotide binding;MAP kinase activity;protein binding;nucleus;cytosol;cell cortex;G-protein coupled receptor signaling pathway;lateral root formation;regulation of gene expression;asexual reproduction;slug development involved in sorocarp development;regulation of aggregate size involved in sorocarp development;cell leading edge;defense response to bacterium;chemotaxis to cAMP;cellular response to organic substance;polyphosphate-mediated signaling</t>
  </si>
  <si>
    <t>Biological Process;Molecular Function;Molecular Function;Molecular Function;Cellular Component;Cellular Component;Cellular Component;Biological Process;Biological Process;Biological Process;Biological Process;Biological Process;Biological Process;Cellular Component;Biological Process;Biological Process;Biological Process;Biological Process</t>
  </si>
  <si>
    <t>EC:2.7.11;EC:2.7.11.24</t>
  </si>
  <si>
    <t>Transferring phosphorus-containing groups;Mitogen-activated protein kinase</t>
  </si>
  <si>
    <t>Alpha/Beta hydrolase fold;Alpha/Beta hydrolase fold;Protein kinase domain;Protein kinase domain;Protein kinase domain;Protein kinase domain;Protein kinase domain;Protein kinase-like domain superfamily</t>
  </si>
  <si>
    <t>G3DSA:3.30.200.20 (GENE3D);G3DSA:1.10.510.10 (GENE3D);PF00069 (PFAM);mobidb-lite (MOBIDB_LITE);PTHR24055:SF131 (PANTHER);PTHR24055 (PANTHER);PS50011 (PROSITE_PROFILES);SSF56112 (SUPERFAMILY)</t>
  </si>
  <si>
    <t>;;GO:0006468/GO:0005524/GO:0004672;;;;GO:0006468/GO:0005524/GO:0004672;</t>
  </si>
  <si>
    <t>;;protein phosphorylation/ATP binding/protein kinase activity;;;;protein phosphorylation/ATP binding/protein kinase activity;</t>
  </si>
  <si>
    <t>;;Biological Process/Molecular Function/Molecular Function;;;;Biological Process/Molecular Function/Molecular Function;</t>
  </si>
  <si>
    <t>EG_transcript_27290</t>
  </si>
  <si>
    <t>gi|553065|gb|AAA65447.1|chlorophyll a/b binding protein, partial [Euglena gracilis];gi|459020|gb|AAA16605.1|light harvesting chlorophyll a/b binding protein of PSII, partial [Euglena gracilis];gi|145078711|tpg|DAA05881.1|TPA_inf: chloroplast light-harvesting complex II protein precursor Lhcbm1 [Euglena gracilis];gi|145078761|tpg|DAA05883.1|TPA_inf: chloroplast light-harvesting complex II protein precursor Lhcbm4 [Euglena gracilis];gi|510388|emb|CAA43633.1|light harvesting chlorophyll a /b binding protein of PSII, partial [Euglena gracilis];gi|157965835|gb|ABW06954.1|chloroplast light-harvesting complex II protein precursor, partial [Euglena gracilis];gi|397789264|gb|AFO67221.1|putative chlorophyll a/b binding protein, partial [Aralia elata];gi|731372995|ref|XP_010666512.1|PREDICTED: chlorophyll a-b binding protein, chloroplastic-like [Beta vulgaris subsp. vulgaris]/gi|1108864005|ref|XP_019102971.1|PREDICTED: chlorophyll a-b binding protein, chloroplastic-like [Beta vulgaris subsp. vulgaris]/gi|870842708|gb|KMS96058.1|hypothetical protein BVRB_002580 [Beta vulgaris subsp. vulgaris]/gi|870842709|gb|KMS96059.1|hypothetical protein BVRB_002590 [Beta vulgaris subsp. vulgaris];gi|169261108|gb|ACA52202.1|chloroplast chlorophyll A/B-binding protein, partial [Oenothera grandiflora];gi|693924|gb|AAA80595.1|chlorophyll a/b binding protein, partial [Solanum tuberosum];gi|2645999|gb|AAB87573.1|chlorophyll a/b binding protein of LHCII type I precursor [Panax ginseng];gi|157965837|gb|ABW06955.1|chloroplast light-harvesting complex II protein precursor, partial [Euglena gracilis];gi|1191644953|gb|OTF96926.1|putative chlorophyll A-B binding protein [Helianthus annuus];gi|1201313782|gb|OVA13540.1|Chlorophyll A-B binding protein [Macleaya cordata];gi|470136186|ref|XP_004303878.1|PREDICTED: chlorophyll a-b binding protein of LHCII type 1-like [Fragaria vesca subsp. vesca];gi|145078830|tpg|DAA05886.1|TPA_inf: chloroplast light-harvesting complex II protein precursor Lhcbm6 [Euglena gracilis];gi|566158833|ref|XP_002302798.2|hypothetical protein POPTR_0002s19010g [Populus trichocarpa]/gi|550345350|gb|EEE82071.2|hypothetical protein POPTR_0002s19010g [Populus trichocarpa];gi|695005830|ref|XP_009389379.1|PREDICTED: chlorophyll a-b binding protein of LHCII type 1-like [Musa acuminata subsp. malaccensis];gi|1208519254|gb|OWM75457.1|hypothetical protein CDL15_Pgr021621 [Punica granatum];gi|102139977|gb|ABF70112.1|chlorophyll A-B binding protein (CAB), putative [Musa balbisiana]</t>
  </si>
  <si>
    <t>Euglena gracilis;Euglena gracilis;Euglena gracilis;Euglena gracilis;Euglena gracilis;Euglena gracilis;Aralia elata;Beta vulgaris subsp. vulgaris/Beta vulgaris subsp. vulgaris/Beta vulgaris subsp. vulgaris/Beta vulgaris subsp. vulgaris;Oenothera grandiflora;Solanum tuberosum;Panax ginseng;Euglena gracilis;Helianthus annuus;Macleaya cordata;Fragaria vesca subsp. vesca;Euglena gracilis;Populus trichocarpa/Populus trichocarpa;Musa acuminata subsp. malaccensis;Punica granatum;Musa balbisiana</t>
  </si>
  <si>
    <t>1.8E-106;2.0E-106;2.7E-50;3.1E-50;4.4E-49;4.7E-49;3.8E-37;5.9E-37;6.0E-37;1.4E-36;2.1E-36;2.3E-36;2.6E-36;3.6E-36;6.1E-36;7.3E-36;1.2E-35;1.3E-35;1.3E-35;1.5E-35</t>
  </si>
  <si>
    <t>AAA65447;AAA16605;DAA05881;DAA05883;CAA43633;ABW06954;AFO67221;KMS96059/XP_010666512/KMS96058/XP_019102971;ACA52202;AAA80595;AAB87573;ABW06955;OTF96926;OVA13540;XP_004303878;DAA05886;XP_002302798/EEE82071;XP_009389379;OWM75457;ABF70112</t>
  </si>
  <si>
    <t>gi|553065|gb|AAA65447.1|chlorophyll a/b binding protein, partial [Euglena gracilis]</t>
  </si>
  <si>
    <t>BVRB_002580;LHCPII;LHCPII;Lhcbm9;A4QPI0;103975954;103975954;Lhcb1-6;LHCPII;POPTR_0002s19010g;MBP_91N22.12;B1PL34;LHCPII;CDL15_Pgr021621;A4QPI3;I7DFU7;Lhcbm8;LHCPII;I7DFU7;MBP_91N22.12;BVC80_379g71;CDL15_Pgr021621;LHCPII;103975954;Lhcb1-6;Lhcb1-6;B1PL34;BVC80_379g71;CDL15_Pgr021621;BVC80_379g71;MBP_91N22.12;I7DFU7;Lhcbm9;CDL15_Pgr021621;POPTR_0002s19010g;LHCPII;A4QPI3;Lhcb1-6;I7DFU7;HannXRQ_Chr14g0428881;CAB;POPTR_0002s19010g;MBP_91N22.12;CAB;CDL15_Pgr021621;POPTR_0002s19010g;POPTR_0002s19010g;CAB;Lhcb1-6;Lhcb1-6;Lhcb1-6;HannXRQ_Chr14g0428881;LHCPII;A4QPH8;Lhcb1-6;HannXRQ_Chr14g0428881;MBP_91N22.12;CDL15_Pgr021621;BVC80_379g71;I7DFU7;B1PL34;POPTR_0002s19010g;MBP_91N22.12;CDL15_Pgr021621;LHCPII;103975954;MBP_91N22.12;A4QPI0;Lhcbm8;LHCPII;HannXRQ_Chr14g0428881;CDL15_Pgr021621;103975954;A4QPH8;HannXRQ_Chr14g0428881;CDL15_Pgr021621;BVRB_002580;A4QPI3;Lhcb1-6;A4QPH8;B1PL34;103975954;CDL15_Pgr021621;MBP_91N22.12;BVC80_379g71;Lhcbm8;Lhcbm8;Lhcb1-6;I7DFU7;LHCPII;CAB;A4QPH8;POPTR_0002s19010g;Lhcbm9;CDL15_Pgr021621;BVRB_002580;I7DFU7;LHCPII;Lhcb1-6;MBP_91N22.12;BVC80_379g71;LHCPII;A4QPI3;HannXRQ_Chr14g0428881;POPTR_0002s19010g;HannXRQ_Chr14g0428881;B1PL34;BVRB_002580;I7DFU7;LHCPII;B1PL34;BVC80_379g71;Lhcbm8;LHCPII;Lhcbm8;Lhcb1-6;MBP_91N22.12;POPTR_0002s19010g;Lhcbm9;LHCPII;POPTR_0002s19010g;POPTR_0002s19010g;LHCPII;B1PL34;HannXRQ_Chr14g0428881;BVRB_002580;POPTR_0002s19010g;HannXRQ_Chr14g0428881;POPTR_0002s19010g;103975954;BVRB_002580;LHCPII;LHCPII;103975954;BVC80_379g71;Lhcb1-6;Lhcb1-6;103975954;Lhcbm9;BVC80_379g71;103975954;BVRB_002580;LHCPII;103975954;Lhcbm9;Lhcbm9;Lhcbm8;Lhcb1-6;CAB;POPTR_0002s19010g;POPTR_0002s19010g;POPTR_0002s19010g;B1PL34;POPTR_0002s19010g;A4QPH8;CAB;BVC80_379g71;B1PL34;POPTR_0002s19010g;MBP_91N22.12;BVRB_002580;A4QPI3;LHCPII;CAB;POPTR_0002s19010g;LHCPII;MBP_91N22.12;Lhcbm9;POPTR_0002s19010g;A4QPI0;BVC80_379g71;LHCPII;A4QPI0;I7DFU7;B1PL34;BVC80_379g71;Lhcbm8;Lhcbm9;LHCPII;CDL15_Pgr021621;CDL15_Pgr021621;MBP_91N22.12;Lhcb1-6;I7DFU7;HannXRQ_Chr14g0428881;103975954;BVRB_002580;I7DFU7;LHCPII;103975954;LHCPII;103975954;Lhcbm8;POPTR_0002s19010g;CDL15_Pgr021621;Lhcbm9;BVC80_379g71;LHCPII;CAB;HannXRQ_Chr14g0428881;POPTR_0002s19010g;CDL15_Pgr021621;POPTR_0002s19010g;B1PL34;HannXRQ_Chr14g0428881;HannXRQ_Chr14g0428881;LHCPII;POPTR_0002s19010g;HannXRQ_Chr14g0428881;Lhcbm9;LHCPII;LHCPII;B1PL34;A4QPI0;Lhcb1-6;POPTR_0002s19010g;CAB;BVRB_002580;BVRB_002580;LHCPII;B1PL34;LHCPII;POPTR_0002s19010g;CDL15_Pgr021621;BVC80_379g71;BVRB_002580;B1PL34;CAB;POPTR_0002s19010g;Lhcbm8;A4QPI0;POPTR_0002s19010g;CAB;MBP_91N22.12;I7DFU7;A4QPI3;CAB;LHCPII;MBP_91N22.12;103975954;Lhcb1-6;103975954;POPTR_0002s19010g;Lhcbm9;BVC80_379g71;HannXRQ_Chr14g0428881;LHCPII;I7DFU7;A4QPH8;BVC80_379g71;LHCPII;I7DFU7;BVC80_379g71;B1PL34;BVRB_002580;CDL15_Pgr021621;I7DFU7;B1PL34;B1PL34;I7DFU7;BVRB_002580;CAB;CDL15_Pgr021621;Lhcbm8;BVC80_379g71;A4QPI0;HannXRQ_Chr14g0428881;103975954;MBP_91N22.12;A4QPI0;HannXRQ_Chr14g0428881;Lhcbm9;CAB;MBP_91N22.12;CAB;A4QPI0;I7DFU7;BVRB_002580;CAB;POPTR_0002s19010g;B1PL34;LHCPII;CDL15_Pgr021621;LHCPII;POPTR_0002s19010g;A4QPI3;Lhcbm8;BVRB_002580;B1PL34;CDL15_Pgr021621;HannXRQ_Chr14g0428881;I7DFU7;LHCPII;BVRB_002580;POPTR_0002s19010g;LHCPII;CAB;A4QPH8;B1PL34;LHCPII;I7DFU7;103975954;Lhcb1-6;LHCPII;LHCPII;103975954;BVRB_002580;103975954;CAB;BVC80_379g71;LHCPII;MBP_91N22.12;Lhcbm9;103975954;CDL15_Pgr021621;POPTR_0002s19010g;I7DFU7;LHCPII;Lhcbm9;LHCPII;CDL15_Pgr021621;A4QPH8;A4QPI3;MBP_91N22.12;POPTR_0002s19010g;I7DFU7;LHCPII;HannXRQ_Chr14g0428881;MBP_91N22.12;LHCPII;Lhcbm8;A4QPI3;POPTR_0002s19010g;B1PL34;I7DFU7;CAB;BVC80_379g71;CDL15_Pgr021621;CAB;103975954;LHCPII;Lhcbm9;Lhcb1-6;B1PL34;103975954;BVC80_379g71;Lhcb1-6;LHCPII;POPTR_0002s19010g;LHCPII;LHCPII;BVRB_002580;CAB;Lhcbm9;HannXRQ_Chr14g0428881;Lhcbm8;Lhcbm8;CAB;Lhcbm8;BVRB_002580;HannXRQ_Chr14g0428881;LHCPII;Lhcbm9;MBP_91N22.12;103975954;BVC80_379g71;HannXRQ_Chr14g0428881;B1PL34;CAB;LHCPII;Lhcbm8;Lhcb1-6;BVRB_002580;Lhcb1-6;MBP_91N22.12;BVC80_379g71;BVRB_002580;BVRB_002580;B1PL34;HannXRQ_Chr14g0428881;CDL15_Pgr021621;I7DFU7;BVRB_002580;CAB;BVC80_379g71;Lhcbm8;A4QPH8;MBP_91N22.12;I7DFU7;LHCPII;Lhcb1-6;POPTR_0002s19010g;POPTR_0002s19010g;HannXRQ_Chr14g0428881;MBP_91N22.12</t>
  </si>
  <si>
    <t>GO:0009507-IEA;GO:0016020-IEA;GO:0018298-IEA;GO:0031409-IBA;GO:0016021-IEA;GO:0015979-IEA;GO:0016168-IEA;GO:0016168-IBA;GO:0010287-IBA;GO:0009579-IEA;GO:0009535-IEA;GO:0009535-IBA;GO:0009523-IEA;GO:0009765-IEA;GO:0009941-IBA;GO:0009522-IEA;GO:0009416-IBA;GO:0009768-IBA;GO:0009536-IEA</t>
  </si>
  <si>
    <t>chloroplast-IEA;membrane-IEA;protein-chromophore linkage-IEA;pigment binding-IBA;integral component of membrane-IEA;photosynthesis-IEA;chlorophyll binding-IEA;chlorophyll binding-IBA;plastoglobule-IBA;thylakoid-IEA;chloroplast thylakoid membrane-IEA;chloroplast thylakoid membrane-IBA;photosystem II-IEA;photosynthesis, light harvesting-IEA;chloroplast envelope-IBA;photosystem I-IEA;response to light stimulus-IBA;photosynthesis, light harvesting in photosystem I-IBA;plastid-IEA</t>
  </si>
  <si>
    <t>Cellular Component-IEA;Cellular Component-IEA;Biological Process-IEA;Molecular Function-IBA;Cellular Component-IEA;Biological Process-IEA;Molecular Function-IEA;Molecular Function-IBA;Cellular Component-IBA;Cellular Component-IEA;Cellular Component-IEA;Cellular Component-IBA;Cellular Component-IEA;Biological Process-IEA;Cellular Component-IBA;Cellular Component-IEA;Biological Process-IBA;Biological Process-IBA;Cellular Component-IEA</t>
  </si>
  <si>
    <t>IPR022796;IPR023329;IPR001344;noIPR;noIPR</t>
  </si>
  <si>
    <t>Chlorophyll A-B binding protein;Chlorophyll a/b binding domain superfamily;Chlorophyll A-B binding protein, plant;Chlorophyll A-B binding protein, plant;Chlorophyll A-B binding protein, plant</t>
  </si>
  <si>
    <t>PF00504 (PFAM);G3DSA:1.10.3460.10 (GENE3D);PTHR21649 (PANTHER);PTHR21649:SF55 (PANTHER);SSF103511 (SUPERFAMILY)</t>
  </si>
  <si>
    <t>;;GO:0009765/GO:0016020;;</t>
  </si>
  <si>
    <t>;;photosynthesis, light harvesting/membrane;;</t>
  </si>
  <si>
    <t>;;Biological Process/Cellular Component;;</t>
  </si>
  <si>
    <t>EG_transcript_954</t>
  </si>
  <si>
    <t>REPEAT;REPEAT;REPEAT;REPEAT;REPEAT;REPEAT;HOMOLOGOUS_SUPERFAMILY</t>
  </si>
  <si>
    <t>Leucine-rich repeat;Leucine-rich repeat;Leucine-rich repeat;Leucine-rich repeat;Leucine-rich repeat;Leucine-rich repeat;P-loop containing nucleoside triphosphate hydrolase</t>
  </si>
  <si>
    <t>G3DSA:3.40.50.300 (GENE3D);PF13604 (PFAM);PF13087 (PFAM);G3DSA:3.40.50.300 (GENE3D);mobidb-lite (MOBIDB_LITE);cd00046 (CDD);SSF52540 (SUPERFAMILY)</t>
  </si>
  <si>
    <t>EG_transcript_8795</t>
  </si>
  <si>
    <t>serine-aspartate repeat-containing D precursor</t>
  </si>
  <si>
    <t>gi|502960672|ref|WP_013195648.1|helicase DnaB [Methanohalobium evestigatum]/gi|298289118|gb|ADI75083.1|Cna B domain protein (plasmid) [Methanohalobium evestigatum Z-7303];gi|947490759|ref|WP_056154983.1|hypothetical protein [Duganella sp. Leaf126]/gi|944984241|gb|KQQ40375.1|hypothetical protein ASF61_06315 [Duganella sp. Leaf126];gi|1079851870|ref|WP_070252043.1|hypothetical protein [Duganella phyllosphaerae]/gi|1078242029|gb|OEZ91580.1|serine-aspartate repeat-containing protein D precursor [Duganella phyllosphaerae];gi|1176755702|gb|OQY74021.1|hypothetical protein B6D45_07445 [Ignavibacteriales bacterium UTCHB3];gi|1180169909|ref|WP_083689292.1|hypothetical protein [Paenibacillus sp. FSL H7-0331];gi|1083257920|ref|WP_070359627.1|hypothetical protein [Duganella sp. HH105]/gi|1078208919|gb|OEZ59057.1|serine-aspartate repeat-containing protein D precursor [Duganella sp. HH105];gi|444786778|gb|ELX08326.1|repeat domain containing protein [Janthinobacterium sp. HH01];gi|1078246438|gb|OEZ95883.1|serine-aspartate repeat-containing protein D precursor [Duganella sp. HH101];gi|502960082|ref|WP_013195058.1|PPXXXP-CTERM sorting domain-containing protein [Methanohalobium evestigatum]/gi|298288527|gb|ADI74493.1|conserved repeat domain protein [Methanohalobium evestigatum Z-7303];gi|1159347484|gb|OPH51230.1|hypothetical protein BC351_35045 [Paenibacillus ferrarius];gi|1160372250|ref|WP_079417105.1|hypothetical protein [Paenibacillus ferrarius];gi|1180742799|ref|WP_084225181.1|hypothetical protein [Paenibacillus pectinilyticus];gi|1056795692|ref|WP_068215799.1|hypothetical protein [Lewinella sp. 4G2]/gi|1034477020|gb|OAV44275.1|hypothetical protein A3850_007105 [Lewinella sp. 4G2];gi|1049969525|gb|OCT13261.1|hypothetical protein A8709_01145 [Paenibacillus pectinilyticus];gi|1085404378|gb|OGV73562.1|hypothetical protein A3K18_17750 [Lentisphaerae bacterium RIFOXYA12_64_32]/gi|1085420034|gb|OGV88201.1|hypothetical protein A3K19_27830 [Lentisphaerae bacterium RIFOXYB12_FULL_65_16];gi|505027392|ref|WP_015214494.1|hypothetical protein [Anabaena cylindrica]/gi|428679092|gb|AFZ57858.1|conserved repeat domain protein [Anabaena cylindrica PCC 7122];gi|1175548544|ref|WP_082090653.1|hypothetical protein [Methanosarcina sp. MTP4];gi|805345356|gb|AKB26196.1|hypothetical protein MSMTP_2727 [Methanosarcina sp. MTP4];gi|1095172319|emb|SEN90108.1|Carboxypeptidase regulatory-like domain-containing protein [Duganella sp. CF517];gi|763265222|ref|WP_044129364.1|T9SS C-terminal target domain-containing protein [Rudanella lutea]</t>
  </si>
  <si>
    <t>Methanohalobium evestigatum/Methanohalobium evestigatum Z-7303;Duganella sp. Leaf126/Duganella sp. Leaf126;Duganella sp. T54/Duganella sp. T54;Ignavibacteriales bacterium UTCHB3;Paenibacillus sp. FSL H7-0331;Duganella sp. HH105/Duganella sp. HH105;Janthinobacterium sp. HH01;Duganella sp. HH101;Methanohalobium evestigatum/Methanohalobium evestigatum Z-7303;Paenibacillus sp. CY1;Paenibacillus sp. CY1;Paenibacillus pectinilyticus;Lewinella sp. 4G2/Lewinella sp. 4G2;Paenibacillus pectinilyticus;Lentisphaerae bacterium RIFOXYA12_64_32/Lentisphaerae bacterium RIFOXYB12_FULL_65_16;Anabaena cylindrica/Anabaena cylindrica PCC 7122;Methanosarcina sp. MTP4;Methanosarcina sp. MTP4;Duganella sp. CF517;Rudanella lutea</t>
  </si>
  <si>
    <t>6.3E-26;5.2E-24;1.2E-23;2.4E-22;7.4E-22;1.0E-21;1.4E-21;4.3E-21;1.1E-20;1.3E-20;1.4E-20;5.8E-20;7.0E-20;7.5E-20;6.7E-19;9.2E-19;2.0E-18;2.1E-18;2.7E-18;6.7E-18</t>
  </si>
  <si>
    <t>WP_013195648/ADI75083;KQQ40375/WP_056154983;OEZ91580/WP_070252043;OQY74021;WP_083689292;WP_070359627/OEZ59057;ELX08326;OEZ95883;WP_013195058/ADI74493;OPH51230;WP_079417105;WP_084225181;WP_068215799/OAV44275;OCT13261;OGV73562/OGV88201;WP_015214494/AFZ57858;WP_082090653;AKB26196;SEN90108;WP_044129364</t>
  </si>
  <si>
    <t>gi|502960672|ref|WP_013195648.1|helicase DnaB [Methanohalobium evestigatum]/gi|298289118|gb|ADI75083.1|Cna B domain protein (plasmid) [Methanohalobium evestigatum Z-7303]</t>
  </si>
  <si>
    <t>Methanohalobium evestigatum/Methanohalobium evestigatum Z-7303</t>
  </si>
  <si>
    <t>A3K19_27830;A3K19_27830;BC351_35045;A3850_007105;A3K19_27830;A3K19_27830;Metev_1653;BC351_35045;A8709_01145;Metev_1653;A3K19_27830;A8709_01145;SAMN05428959_103676;Metev_1653;A3850_007105;A3K19_27830;BC351_35045;BC351_35045;Metev_1653;A3K19_27830;A8709_01145;A8709_01145;A3K19_27830;SAMN05428959_103676</t>
  </si>
  <si>
    <t>GO:0004180-IEA;GO:0007154-IEA;GO:0016020-IEA;GO:0006508-IEA;GO:0016021-IEA;GO:0005509-IEA;GO:0030246-IEA</t>
  </si>
  <si>
    <t>carboxypeptidase activity-IEA;cell communication-IEA;membrane-IEA;proteolysis-IEA;integral component of membrane-IEA;calcium ion binding-IEA;carbohydrate binding-IEA</t>
  </si>
  <si>
    <t>Molecular Function-IEA;Biological Process-IEA;Cellular Component-IEA;Biological Process-IEA;Cellular Component-IEA;Molecular Function-IEA;Molecular Function-IEA</t>
  </si>
  <si>
    <t>IPR013783;IPR013783;IPR033764;noIPR;noIPR;noIPR;noIPR;noIPR;IPR035914;noIPR</t>
  </si>
  <si>
    <t>Immunoglobulin-like fold;Immunoglobulin-like fold;SD-repeat containing protein, B domain;SD-repeat containing protein, B domain;SD-repeat containing protein, B domain;SD-repeat containing protein, B domain;SD-repeat containing protein, B domain;SD-repeat containing protein, B domain;Spermadhesin, CUB domain superfamily;Spermadhesin, CUB domain superfamily</t>
  </si>
  <si>
    <t>G3DSA:2.60.40.10 (GENE3D);G3DSA:2.60.40.10 (GENE3D);PF17210 (PFAM);PTHR23303 (PANTHER);PTHR23303:SF26 (PANTHER);PTHR23303 (PANTHER);PTHR23303:SF26 (PANTHER);SSF117074 (SUPERFAMILY);SSF49854 (SUPERFAMILY);SSF117074 (SUPERFAMILY)</t>
  </si>
  <si>
    <t>EG_transcript_22707</t>
  </si>
  <si>
    <t>CAP Gly-rich domain superfamily</t>
  </si>
  <si>
    <t>EG_transcript_4543</t>
  </si>
  <si>
    <t>apoptosis-inducing factor 2</t>
  </si>
  <si>
    <t>gi|923131285|ref|XP_013759108.1|apoptosis-inducing factor 2 [Thecamonas trahens ATCC 50062]/gi|906554852|gb|KNC48095.1|apoptosis-inducing factor 2 [Thecamonas trahens ATCC 50062];gi|780163109|ref|XP_011683396.1|PREDICTED: apoptosis-inducing factor 2 [Strongylocentrotus purpuratus];gi|260796907|ref|XP_002593446.1|hypothetical protein BRAFLDRAFT_206528 [Branchiostoma floridae]/gi|229278670|gb|EEN49457.1|hypothetical protein BRAFLDRAFT_206528 [Branchiostoma floridae];gi|857973497|emb|CEP00283.1|hypothetical protein PBRA_008017 [Plasmodiophora brassicae];gi|702998575|ref|WP_033321445.1|pyridine nucleotide-disulfide oxidoreductase [Streptomyces yerevanensis];gi|66811620|ref|XP_639989.1|hypothetical protein DDB_G0285005 [Dictyostelium discoideum AX4]/gi|74996853|sp|Q54NS8.1|AIFB_DICDIRecName: Full=Apoptosis-inducing factor homolog B/gi|60466922|gb|EAL64966.1|hypothetical protein DDB_G0285005 [Dictyostelium discoideum AX4];gi|702572849|ref|WP_033205769.1|MULTISPECIES: pyridine nucleotide-disulfide oxidoreductase [Streptomyces]/gi|918497670|gb|KOG33205.1|pyridine nucleotide-disulfide oxidoreductase [Streptomyces viridochromogenes];gi|491299115|ref|WP_005157120.1|hypothetical protein [Amycolatopsis azurea]/gi|449421341|gb|EMD26773.1|hypothetical protein C791_2955 [Amycolatopsis azurea DSM 43854]/gi|1145364691|gb|OOC04506.1|FAD-dependent oxidoreductase [Amycolatopsis azurea DSM 43854];gi|198438211|ref|XP_002129080.1|PREDICTED: apoptosis-inducing factor 2 [Ciona intestinalis];gi|198438209|ref|XP_002125889.1|PREDICTED: apoptosis-inducing factor 2-like [Ciona intestinalis];gi|156395830|ref|XP_001637313.1|predicted protein [Nematostella vectensis]/gi|156224424|gb|EDO45250.1|predicted protein [Nematostella vectensis];gi|1133783152|ref|WP_076163638.1|FAD-dependent oxidoreductase [Amycolatopsis coloradensis]/gi|1132640612|gb|OLZ48318.1|FAD-dependent oxidoreductase [Amycolatopsis coloradensis];gi|558155068|ref|XP_006121564.1|PREDICTED: apoptosis-inducing factor 2 [Pelodiscus sinensis]/gi|558155072|ref|XP_006121565.1|PREDICTED: apoptosis-inducing factor 2 [Pelodiscus sinensis];gi|498380673|ref|WP_010694829.1|pyridine nucleotide-disulfide oxidoreductase [Saccharopolyspora spinosa];gi|518985521|ref|WP_020141396.1|pyridine nucleotide-disulfide oxidoreductase [Streptomyces sp. 351MFTsu5.1];gi|755913879|gb|AJK57457.1|hypothetical protein BB31_30465 [Amycolatopsis lurida NRRL 2430]/gi|1089536205|emb|SEC65995.1|NADH dehydrogenase, FAD-containing subunit [Amycolatopsis lurida];gi|1055898276|ref|WP_067450620.1|FAD-dependent oxidoreductase [Actinomadura macra];gi|522126092|ref|WP_020637301.1|hypothetical protein [Amycolatopsis alba];gi|1126203009|ref|XP_019634929.1|PREDICTED: apoptosis-inducing factor 2-like [Branchiostoma belcheri];gi|652425545|ref|WP_026820937.1|pyridine nucleotide-disulfide oxidoreductase [Arthrobacter castelli]</t>
  </si>
  <si>
    <t>Thecamonas trahens ATCC 50062/Thecamonas trahens ATCC 50062;Strongylocentrotus purpuratus;Branchiostoma floridae/Branchiostoma floridae;Plasmodiophora brassicae;Streptomyces yerevanensis;Dictyostelium discoideum AX4/Dictyostelium discoideum/Dictyostelium discoideum AX4;Streptomyces/Streptomyces viridochromogenes;Amycolatopsis azurea/Amycolatopsis azurea DSM 43854/Amycolatopsis azurea DSM 43854;Ciona intestinalis;Ciona intestinalis;Nematostella vectensis/Nematostella vectensis;Amycolatopsis coloradensis/Amycolatopsis coloradensis;Pelodiscus sinensis/Pelodiscus sinensis;Saccharopolyspora spinosa;Streptomyces sp. 351MFTsu5.1;Amycolatopsis lurida NRRL 2430/Amycolatopsis lurida;Actinomadura macra;Amycolatopsis alba;Branchiostoma belcheri;Arthrobacter castelli</t>
  </si>
  <si>
    <t>8.3E-53;5.3E-36;1.3E-34;1.5E-34;2.5E-34;2.6E-34;3.0E-34;3.9E-34;6.2E-34;6.6E-34;1.2E-33;1.4E-33;4.8E-33;5.7E-32;1.1E-31;1.4E-31;1.8E-31;2.3E-31;3.4E-31;5.7E-31</t>
  </si>
  <si>
    <t>XP_013759108/KNC48095;XP_011683396;XP_002593446/EEN49457;CEP00283;WP_033321445;Q54NS8/EAL64966/XP_639989;KOG33205/WP_033205769;WP_005157120/OOC04506/EMD26773;XP_002129080;XP_002125889;EDO45250/XP_001637313;OLZ48318/WP_076163638;XP_006121564/XP_006121565;WP_010694829;WP_020141396;AJK57457/SEC65995;WP_067450620;WP_020637301;XP_019634929;WP_026820937</t>
  </si>
  <si>
    <t>gi|923131285|ref|XP_013759108.1|apoptosis-inducing factor 2 [Thecamonas trahens ATCC 50062]/gi|906554852|gb|KNC48095.1|apoptosis-inducing factor 2 [Thecamonas trahens ATCC 50062]</t>
  </si>
  <si>
    <t>C791_2955;AIFM2;PBRA_008017;AMSG_04325;AIFM2;A8926_3087;AIFM2;BS329_24720;aifB;LOC100180268;aifB;CFP75_01630;PBRA_008017;AIFM2;AMSG_04325;ADK34_08285;BS329_24720;AIFM2;AIFM2;PBRA_008017;aifB;BRAFLDRAFT_206528;LOC100180268;ADK34_08285;AIFM2;C791_2955;C791_2955;AIFM2;LOC100177966;PBRA_008017;ADK34_08285;AIFM2;AIFM2;BS329_24720;BRAFLDRAFT_206528;BS329_24720;v1g162458;AMSG_04325;AIFM2;AIFM2;AIFM2;v1g162458;AIFM2;AIFM2;ADK34_08285;LOC100180268;AIFM2;C791_2955;aifB;aifB;AIFM2;AIFM2;AIFM2;AIFM2;LOC100177966;A8926_3087;SAMN04489729_2118;aifB;AIFM2;BRAFLDRAFT_206528;v1g162458;aifB;AIFM2;LOC100177966;AIFM2;LOC100180268;v1g162458;AIFM2;BRAFLDRAFT_206528;SAMN04489729_2118;aifB;AIFM2;AIFM2;AMSG_04325;LOC100177966;CFP75_01630</t>
  </si>
  <si>
    <t>GO:0003677-IEA;GO:0005811-IEA;GO:0005737-IEA;GO:0016491-IEA;GO:0043065-IEA;GO:0050660-IEA;GO:0005739-IEA;GO:0016020-IEA;GO:0005829-IEA;GO:0016021-IEA;GO:0055114-IEA;GO:0008150-ND;GO:0022904-IEA;GO:0004174-IEA;GO:0005575-ND;GO:0008637-IEA;GO:0005741-IEA</t>
  </si>
  <si>
    <t>DNA binding-IEA;lipid droplet-IEA;cytoplasm-IEA;oxidoreductase activity-IEA;positive regulation of apoptotic process-IEA;flavin adenine dinucleotide binding-IEA;mitochondrion-IEA;membrane-IEA;cytosol-IEA;integral component of membrane-IEA;oxidation-reduction process-IEA;biological_process-ND;respiratory electron transport chain-IEA;electron-transferring-flavoprotein dehydrogenase activity-IEA;cellular_component-ND;apoptotic mitochondrial changes-IEA;mitochondrial outer membrane-IEA</t>
  </si>
  <si>
    <t>Molecular Function-IEA;Cellular Component-IEA;Cellular Component-IEA;Molecular Function-IEA;Biological Process-IEA;Molecular Function-IEA;Cellular Component-IEA;Cellular Component-IEA;Cellular Component-IEA;Cellular Component-IEA;Biological Process-IEA;Biological Process-ND;Biological Process-IEA;Molecular Function-IEA;Cellular Component-ND;Biological Process-IEA;Cellular Component-IEA</t>
  </si>
  <si>
    <t>noIPR;noIPR;IPR023753;noIPR;IPR036188</t>
  </si>
  <si>
    <t>ENTH/VHS;ENTH/VHS;FAD/NAD(P)-binding domain;FAD/NAD(P)-binding domain;FAD/NAD(P)-binding domain superfamily</t>
  </si>
  <si>
    <t>PR00368 (PRINTS);G3DSA:3.50.50.100 (GENE3D);PF07992 (PFAM);PTHR43735 (PANTHER);SSF51905 (SUPERFAMILY)</t>
  </si>
  <si>
    <t>;;GO:0055114/GO:0016491;;</t>
  </si>
  <si>
    <t>;;oxidation-reduction process/oxidoreductase activity;;</t>
  </si>
  <si>
    <t>;;Biological Process/Molecular Function;;</t>
  </si>
  <si>
    <t>EG_transcript_10852</t>
  </si>
  <si>
    <t>gi|612389925|ref|XP_007510483.1|predicted protein [Bathycoccus prasinos]/gi|412990644|emb|CCO18016.1|predicted protein [Bathycoccus prasinos];gi|255088165|ref|XP_002506005.1|predicted protein [Micromonas commoda]/gi|226521276|gb|ACO67263.1|predicted protein [Micromonas commoda];gi|527207611|gb|EPS72837.1|hypothetical protein M569_01924, partial [Genlisea aurea];gi|1147623053|ref|XP_020079914.1|uncharacterized protein LOC109703629 [Ananas comosus];gi|1004148271|gb|KXZ56243.1|hypothetical protein GPECTOR_1g211 [Gonium pectorale];gi|848853855|ref|XP_012845606.1|PREDICTED: uncharacterized protein LOC105965584 [Erythranthe guttata]/gi|604346712|gb|EYU45092.1|hypothetical protein MIMGU_mgv1a005727mg [Erythranthe guttata];gi|1201319794|gb|OVA18836.1|DnaJ domain [Macleaya cordata];gi|168019696|ref|XP_001762380.1|predicted protein [Physcomitrella patens]/gi|162686458|gb|EDQ72847.1|predicted protein [Physcomitrella patens];gi|719963569|ref|XP_010250129.1|PREDICTED: uncharacterized protein LOC104592448 [Nelumbo nucifera];gi|1002263286|ref|XP_015635993.1|PREDICTED: uncharacterized protein LOC4337388 [Oryza sativa Japonica Group]/gi|38344928|emb|CAE03244.2|OSJNBa0018M05.19 [Oryza sativa Japonica Group]/gi|113565818|dbj|BAF16161.1|Os04g0675400 [Oryza sativa Japonica Group]/gi|215686923|dbj|BAG90793.1|unnamed protein product [Oryza sativa Japonica Group]/gi|222629767|gb|EEE61899.1|hypothetical protein OsJ_16608 [Oryza sativa Japonica Group]/gi|937916697|dbj|BAS91616.1|Os04g0675400 [Oryza sativa Japonica Group];gi|90399054|emb|CAJ86103.1|H0103C06.7 [Oryza sativa Indica Group]/gi|125550209|gb|EAY96031.1|hypothetical protein OsI_17904 [Oryza sativa Indica Group];gi|1150677856|ref|XP_020242133.1|uncharacterized protein LOC109820408 [Asparagus officinalis]/gi|1141998945|gb|ONK79761.1|uncharacterized protein A4U43_C01F9800 [Asparagus officinalis];gi|147837842|emb|CAN73797.1|hypothetical protein VITISV_018825 [Vitis vinifera];gi|1098822214|ref|XP_018817355.1|PREDICTED: uncharacterized protein LOC108988525 [Juglans regia];gi|747073587|ref|XP_011083757.1|uncharacterized protein LOC105166195 [Sesamum indicum];gi|302839709|ref|XP_002951411.1|molecular chaperone [Volvox carteri f. nagariensis]/gi|300263386|gb|EFJ47587.1|molecular chaperone [Volvox carteri f. nagariensis];gi|168058373|ref|XP_001781183.1|predicted protein [Physcomitrella patens]/gi|162667336|gb|EDQ53968.1|predicted protein [Physcomitrella patens];gi|568862094|ref|XP_006484525.1|PREDICTED: uncharacterized protein LOC102629406 [Citrus sinensis];gi|743852264|ref|XP_010940344.1|PREDICTED: uncharacterized protein LOC105058955 [Elaeis guineensis];gi|1002853533|ref|XP_015692145.1|PREDICTED: LOW QUALITY PROTEIN: uncharacterized protein LOC102717519 [Oryza brachyantha]</t>
  </si>
  <si>
    <t>Bathycoccus prasinos/Bathycoccus prasinos;Micromonas sp. RCC299/Micromonas sp. RCC299;Genlisea aurea;Ananas comosus;Gonium pectorale;Mimulus guttatus/Mimulus guttatus;Macleaya cordata;Physcomitrella patens/Physcomitrella patens;Nelumbo nucifera;Oryza sativa Japonica Group/Oryza sativa Japonica Group/Oryza sativa Japonica Group/Oryza sativa Japonica Group/Oryza sativa Japonica Group/Oryza sativa Japonica Group;Oryza sativa Indica Group/Oryza sativa Indica Group;Asparagus officinalis/Asparagus officinalis;Vitis vinifera;Juglans regia;Sesamum indicum;Volvox carteri f. nagariensis/Volvox carteri f. nagariensis;Physcomitrella patens/Physcomitrella patens;Citrus sinensis;Elaeis guineensis;Oryza brachyantha</t>
  </si>
  <si>
    <t>4.1E-67;1.4E-63;6.3E-44;7.7E-44;2.0E-43;3.8E-43;7.7E-43;2.5E-42;2.7E-42;5.3E-42;6.0E-42;8.0E-42;8.4E-42;8.7E-42;1.4E-41;1.6E-41;1.7E-41;1.8E-41;2.0E-41;2.5E-41</t>
  </si>
  <si>
    <t>XP_007510483/CCO18016;XP_002506005/ACO67263;EPS72837;XP_020079914;KXZ56243;XP_012845606/EYU45092;OVA18836;XP_001762380/EDQ72847;XP_010250129;BAS91616/BAF16161/EEE61899/CAE03244/BAG90793/XP_015635993;EAY96031/CAJ86103;ONK79761/XP_020242133;CAN73797;XP_018817355;XP_011083757;XP_002951411/EFJ47587;XP_001781183/EDQ53968;XP_006484525;XP_010940344;XP_015692145</t>
  </si>
  <si>
    <t>gi|412990644|emb|CCO18016.1|predicted protein [Bathycoccus prasinos]/gi|612389925|ref|XP_007510483.1|predicted protein [Bathycoccus prasinos]</t>
  </si>
  <si>
    <t>Os04g0675400;PHYPADRAFT_171524;OsI_17904;BVC80_1057g10;VITISV_018825;MIMGU_mgv1a005727mg;BVC80_1057g10;PHYPADRAFT_171524;OsI_17904;BVC80_1057g10;MIMGU_mgv1a005727mg;OsI_17904;BVC80_1057g10;OsI_17904;PHYPADRAFT_171524;Os04g0675400;BVC80_1057g10;Os04g0675400;LOC104592448;Os04g0675400;BVC80_1057g10;Os04g0675400;BVC80_1057g10;PHYPADRAFT_125261;LOC108988525;OsI_17904;OsI_17904;BVC80_1057g10;LOC104592448;BVC80_1057g10;BVC80_1057g10;H0103C06.7;BVC80_1057g10;LOC108988525;LOC104592448;LOC108988525;Os04g0675400;BVC80_1057g10;PHYPADRAFT_125261;BVC80_1057g10;BVC80_1057g10;LOC104592448;H0103C06.7;LOC108988525;VITISV_018825;BVC80_1057g10;H0103C06.7;MIMGU_mgv1a005727mg;BVC80_1057g10;BVC80_1057g10;PHYPADRAFT_125261;PHYPADRAFT_171524;BVC80_1057g10;MIMGU_mgv1a005727mg;PHYPADRAFT_125261;BVC80_1057g10;BVC80_1057g10</t>
  </si>
  <si>
    <t>GO:0008152-IEA;GO:0000166-IEA;GO:0009507-IEA;GO:0005739-IEA;GO:0003824-IEA;GO:0006099-IEA;GO:0016020-IEA;GO:0048037-IEA;GO:0016021-IEA;GO:0016874-IEA;GO:0004775-IEA</t>
  </si>
  <si>
    <t>metabolic process-IEA;nucleotide binding-IEA;chloroplast-IEA;mitochondrion-IEA;catalytic activity-IEA;tricarboxylic acid cycle-IEA;membrane-IEA;cofactor binding-IEA;integral component of membrane-IEA;ligase activity-IEA;succinate-CoA ligase (ADP-forming) activity-IEA</t>
  </si>
  <si>
    <t>Biological Process-IEA;Molecular Function-IEA;Cellular Component-IEA;Cellular Component-IEA;Molecular Function-IEA;Biological Process-IEA;Cellular Component-IEA;Molecular Function-IEA;Cellular Component-IEA;Molecular Function-IEA;Molecular Function-IEA</t>
  </si>
  <si>
    <t>noIPR;noIPR;IPR001623;IPR036869;noIPR;IPR017896;IPR001623;IPR001623;noIPR;IPR036869</t>
  </si>
  <si>
    <t>HOMOLOGOUS_SUPERFAMILY;HOMOLOGOUS_SUPERFAMILY;DOMAIN;HOMOLOGOUS_SUPERFAMILY;HOMOLOGOUS_SUPERFAMILY;DOMAIN;DOMAIN;DOMAIN;DOMAIN;HOMOLOGOUS_SUPERFAMILY</t>
  </si>
  <si>
    <t>5'-3' exonuclease, C-terminal domain superfamily;5'-3' exonuclease, C-terminal domain superfamily;DnaJ domain;Chaperone J-domain superfamily;Chaperone J-domain superfamily;4Fe-4S ferredoxin-type, iron-sulphur binding domain;DnaJ domain;DnaJ domain;DnaJ domain;Chaperone J-domain superfamily</t>
  </si>
  <si>
    <t>G3DSA:3.30.70.20 (GENE3D);PF13370 (PFAM);PF00226 (PFAM);G3DSA:1.10.287.110 (GENE3D);PTHR45295 (PANTHER);PS51379 (PROSITE_PROFILES);PS50076 (PROSITE_PROFILES);cd06257 (CDD);SSF54862 (SUPERFAMILY);SSF46565 (SUPERFAMILY)</t>
  </si>
  <si>
    <t>EG_transcript_12400</t>
  </si>
  <si>
    <t>alpha beta hydrolase</t>
  </si>
  <si>
    <t>gi|1179529973|ref|XP_020686048.1|uncharacterized protein LOC110102181 [Dendrobium catenatum];gi|936186745|ref|WP_054520996.1|alpha/beta hydrolase [Thermanaerothrix daxensis]/gi|934111782|gb|KPL84472.1|hypothetical protein SE15_05075 [Thermanaerothrix daxensis];gi|502943203|ref|WP_013178179.1|alpha/beta hydrolase [Truepera radiovictrix]/gi|297165101|gb|ADI14812.1|alpha/beta hydrolase fold protein [Truepera radiovictrix DSM 17093];gi|731319016|ref|XP_010670033.1|PREDICTED: uncharacterized protein LOC104887134 [Beta vulgaris subsp. vulgaris];gi|971517527|dbj|GAQ80653.1|Lysophospholipase [Klebsormidium nitens];gi|870866417|gb|KMT17399.1|hypothetical protein BVRB_2g038530 [Beta vulgaris subsp. vulgaris];gi|1109073025|ref|XP_019092922.1|PREDICTED: uncharacterized protein LOC104745270 isoform X2 [Camelina sativa];gi|727583623|ref|XP_010464774.1|PREDICTED: uncharacterized protein LOC104745270 isoform X1 [Camelina sativa];gi|1109094032|ref|XP_019096644.1|PREDICTED: uncharacterized protein LOC104764801 [Camelina sativa];gi|970018284|ref|XP_015070304.1|PREDICTED: uncharacterized protein LOC107014761 [Solanum pennellii];gi|297736647|emb|CBI25518.3|unnamed protein product, partial [Vitis vinifera];gi|1009121697|ref|XP_015877599.1|PREDICTED: uncharacterized protein LOC107414029 [Ziziphus jujuba];gi|1117428158|ref|XP_019417082.1|PREDICTED: uncharacterized protein LOC109328193 [Lupinus angustifolius]/gi|1102697438|gb|OIV96890.1|hypothetical protein TanjilG_00472 [Lupinus angustifolius];gi|1180000139|ref|WP_083522493.1|alpha/beta hydrolase [Longilinea arvoryzae]/gi|902953911|dbj|GAP14363.1|predicted hydrolase [Longilinea arvoryzae];gi|1130831272|dbj|GAV85639.1|Abhydrolase_6 domain-containing protein [Cephalotus follicularis];gi|604300297|gb|EYU20140.1|hypothetical protein MIMGU_mgv1a005683mg [Erythranthe guttata];gi|848924875|ref|XP_012858490.1|PREDICTED: uncharacterized protein LOC105977689 [Erythranthe guttata];gi|1177372513|ref|WP_082663035.1|hypothetical protein [Thermococcus sp. 2319x1];gi|971363020|gb|ALV63192.1|Alpha/beta hydrolase fold [Thermococcus sp. 2319x1];gi|544218281|ref|XP_005539284.1|similar to alpha/beta hydrolase [Cyanidioschyzon merolae strain 10D]/gi|449019846|dbj|BAM83248.1|similar to alpha/beta hydrolase [Cyanidioschyzon merolae strain 10D]</t>
  </si>
  <si>
    <t>Dendrobium officinale;Thermanaerothrix daxensis/Thermanaerothrix daxensis;Truepera radiovictrix/Truepera radiovictrix DSM 17093;Beta vulgaris subsp. vulgaris;Klebsormidium nitens;Beta vulgaris subsp. vulgaris;Camelina sativa;Camelina sativa;Camelina sativa;Solanum pennellii;Vitis vinifera;Ziziphus jujuba;Lupinus angustifolius/Lupinus angustifolius;Longilinea arvoryzae/Longilinea arvoryzae;Cephalotus follicularis;Mimulus guttatus;Mimulus guttatus;Thermococcus sp. 2319x1;Thermococcus sp. 2319x1;Cyanidioschyzon merolae strain 10D/Cyanidioschyzon merolae strain 10D</t>
  </si>
  <si>
    <t>3.0E-23;3.7E-22;4.9E-22;4.9E-22;9.3E-22;1.1E-21;1.1E-21;4.3E-21;1.4E-20;2.5E-20;5.0E-20;6.0E-20;1.0E-19;2.4E-19;2.9E-19;5.4E-18;5.7E-18;1.8E-17;1.9E-17;1.1E-16</t>
  </si>
  <si>
    <t>XP_020686048;KPL84472/WP_054520996;WP_013178179/ADI14812;XP_010670033;GAQ80653;KMT17399;XP_019092922;XP_010464774;XP_019096644;XP_015070304;CBI25518;XP_015877599;XP_019417082/OIV96890;GAP14363/WP_083522493;GAV85639;EYU20140;XP_012858490;WP_082663035;ALV63192;BAM83248/XP_005539284</t>
  </si>
  <si>
    <t>gi|1179529973|ref|XP_020686048.1|uncharacterized protein LOC110102181 [Dendrobium catenatum]</t>
  </si>
  <si>
    <t>Trad_1694;CYME_CMT274C;CYME_CMT274C;ADU37_CDS14930;SE15_05075;ADU37_CDS14930;Trad_1694;CYME_CMT274C;SE15_05075;CYME_CMT274C;LARV_02131;KFL_000590050;KFL_000590050;CYME_CMT274C;MIMGU_mgv1a005683mg;Trad_1694;ADU37_CDS14930;CFOL_v3_29074;ADU37_CDS14930;MIMGU_mgv1a005683mg;Trad_1694;CYME_CMT274C;LARV_02131</t>
  </si>
  <si>
    <t>GO:0003824-IEA;GO:0016020-IEA;GO:0016021-IEA;GO:0016787-IEA</t>
  </si>
  <si>
    <t>catalytic activity-IEA;membrane-IEA;integral component of membrane-IEA;hydrolase activity-IEA</t>
  </si>
  <si>
    <t>IPR000639;IPR000073;noIPR;IPR029058</t>
  </si>
  <si>
    <t>FAMILY;DOMAIN;DOMAIN;HOMOLOGOUS_SUPERFAMILY</t>
  </si>
  <si>
    <t>Epoxide hydrolase-like;Alpha/beta hydrolase fold-1;Alpha/beta hydrolase fold-1;Alpha/Beta hydrolase fold</t>
  </si>
  <si>
    <t>PR00412 (PRINTS);PF12697 (PFAM);PTHR43689 (PANTHER);SSF53474 (SUPERFAMILY)</t>
  </si>
  <si>
    <t>EG_transcript_12503</t>
  </si>
  <si>
    <t>KTI12 homolog</t>
  </si>
  <si>
    <t>gi|1013937031|gb|KYQ90729.1|hypothetical protein DLAC_09366 [Dictyostelium lacteum];gi|831765119|ref|XP_012751385.1|hypothetical protein SAMD00019534_090420, partial [Acytostelium subglobosum LB1]/gi|735852017|dbj|GAM25867.1|hypothetical protein SAMD00019534_090420, partial [Acytostelium subglobosum LB1];gi|66819705|ref|XP_643511.1|hypothetical protein DDB_G0275667 [Dictyostelium discoideum AX4]/gi|60471628|gb|EAL69584.1|hypothetical protein DDB_G0275667 [Dictyostelium discoideum AX4];gi|330798684|ref|XP_003287381.1|hypothetical protein DICPUDRAFT_32350 [Dictyostelium purpureum]/gi|325082648|gb|EGC36124.1|hypothetical protein DICPUDRAFT_32350 [Dictyostelium purpureum];gi|470242422|ref|XP_004354860.1|hypothetical protein DFA_08998 [Dictyostelium fasciculatum]/gi|328868080|gb|EGG16460.1|hypothetical protein DFA_08998 [Dictyostelium fasciculatum];gi|698777893|ref|XP_009821990.1|hypothetical protein, variant 2 [Aphanomyces astaci]/gi|574124115|gb|ETV89590.1|hypothetical protein, variant 2 [Aphanomyces astaci];gi|698777895|ref|XP_009821991.1|hypothetical protein, variant 3 [Aphanomyces astaci]/gi|698777897|ref|XP_009821992.1|hypothetical protein, variant 4 [Aphanomyces astaci]/gi|574124116|gb|ETV89591.1|hypothetical protein, variant 3 [Aphanomyces astaci]/gi|574124117|gb|ETV89592.1|hypothetical protein, variant 4 [Aphanomyces astaci];gi|1168962091|ref|XP_020469006.1|protein KTI12 homolog [Monopterus albus];gi|698777889|ref|XP_009821988.1|hypothetical protein H257_00809 [Aphanomyces astaci]/gi|574124113|gb|ETV89588.1|hypothetical protein H257_00809 [Aphanomyces astaci];gi|1149599540|gb|OON07043.1|hypothetical protein BSLG_03418 [Batrachochytrium salamandrivorans];gi|658855783|ref|XP_008410539.1|PREDICTED: protein KTI12 homolog isoform X2 [Poecilia reticulata];gi|961835168|ref|XP_014885806.1|PREDICTED: protein KTI12 homolog [Poecilia latipinna];gi|617444752|ref|XP_007566438.1|PREDICTED: protein KTI12 homolog [Poecilia formosa];gi|961915844|ref|XP_014859924.1|PREDICTED: protein KTI12 homolog [Poecilia mexicana];gi|1199361268|ref|XP_021176650.1|protein KTI12 homolog isoform X2 [Fundulus heteroclitus];gi|1143362209|ref|XP_019934276.1|PREDICTED: protein KTI12 homolog [Paralichthys olivaceus];gi|585664194|ref|XP_006811965.1|PREDICTED: protein KTI12 homolog [Saccoglossus kowalevskii];gi|658855781|ref|XP_008410538.1|PREDICTED: protein KTI12 homolog isoform X1 [Poecilia reticulata];gi|831547430|ref|XP_012726945.1|protein KTI12 homolog isoform X1 [Fundulus heteroclitus];gi|597747478|ref|XP_007235727.1|PREDICTED: protein KTI12 homolog [Astyanax mexicanus]</t>
  </si>
  <si>
    <t>Dictyostelium lacteum;Acytostelium subglobosum LB1/Acytostelium subglobosum LB1;Dictyostelium discoideum AX4/Dictyostelium discoideum AX4;Dictyostelium purpureum/Dictyostelium purpureum;Dictyostelium fasciculatum/Dictyostelium fasciculatum;Aphanomyces astaci/Aphanomyces astaci;Aphanomyces astaci/Aphanomyces astaci/Aphanomyces astaci/Aphanomyces astaci;Monopterus albus;Aphanomyces astaci/Aphanomyces astaci;Batrachochytrium salamandrivorans;Poecilia reticulata;Poecilia latipinna;Poecilia formosa;Poecilia mexicana;Fundulus heteroclitus;Paralichthys olivaceus;Saccoglossus kowalevskii;Poecilia reticulata;Fundulus heteroclitus;Astyanax mexicanus</t>
  </si>
  <si>
    <t>1.5E-31;8.9E-31;2.7E-30;2.4E-29;8.2E-29;1.9E-28;1.9E-28;3.7E-28;4.5E-28;9.4E-28;1.4E-27;1.7E-27;1.8E-27;2.4E-27;2.7E-27;3.2E-27;4.1E-27;4.9E-27;6.0E-27;6.5E-27</t>
  </si>
  <si>
    <t>KYQ90729;GAM25867/XP_012751385;EAL69584/XP_643511;XP_003287381/EGC36124;XP_004354860/EGG16460;ETV89590/XP_009821990;ETV89591/ETV89592/XP_009821992/XP_009821991;XP_020469006;ETV89588/XP_009821988;OON07043;XP_008410539;XP_014885806;XP_007566438;XP_014859924;XP_021176650;XP_019934276;XP_006811965;XP_008410538;XP_012726945;XP_007235727</t>
  </si>
  <si>
    <t>gi|1013937031|gb|KYQ90729.1|hypothetical protein DLAC_09366 [Dictyostelium lacteum]</t>
  </si>
  <si>
    <t>BSLG_03418;BSLG_03418;BSLG_03418;BSLG_03418;BSLG_03418;BSLG_03418;BSLG_03418;BSLG_03418;BSLG_03418;BSLG_03418</t>
  </si>
  <si>
    <t>GO:0005737-IEA;GO:0003682-IEA;GO:0002098-IEA;GO:0005634-IEA;GO:0006357-IEA</t>
  </si>
  <si>
    <t>cytoplasm-IEA;chromatin binding-IEA;tRNA wobble uridine modification-IEA;nucleus-IEA;regulation of transcription by RNA polymerase II-IEA</t>
  </si>
  <si>
    <t>Cellular Component-IEA;Molecular Function-IEA;Biological Process-IEA;Cellular Component-IEA;Biological Process-IEA</t>
  </si>
  <si>
    <t>noIPR;IPR013641;noIPR;noIPR;noIPR;IPR027417</t>
  </si>
  <si>
    <t>Ribonuclease T2-like superfamily;Protein KTI12/L-seryl-tRNA(Sec) kinase;Protein KTI12/L-seryl-tRNA(Sec) kinase;Protein KTI12/L-seryl-tRNA(Sec) kinase;Protein KTI12/L-seryl-tRNA(Sec) kinase;P-loop containing nucleoside triphosphate hydrolase</t>
  </si>
  <si>
    <t>PR01217 (PRINTS);PF08433 (PFAM);G3DSA:3.40.50.300 (GENE3D);mobidb-lite (MOBIDB_LITE);PTHR12435 (PANTHER);SSF52540 (SUPERFAMILY)</t>
  </si>
  <si>
    <t>EG_transcript_7886</t>
  </si>
  <si>
    <t>alcohol catalytic -like family</t>
  </si>
  <si>
    <t>gi|505583954|ref|WP_015676530.1|alcohol dehydrogenase [Leptospira yanagawae]/gi|501479481|gb|EOQ88943.1|alcohol dehydrogenase, catalytic domain, GroES-like family [Leptospira yanagawae serovar Saopaulo str. Sao Paulo = ATCC 700523];gi|523640488|ref|WP_020776684.1|hypothetical protein [Leptospira meyeri]/gi|463323148|gb|EMJ88870.1|hypothetical protein LEP1GSC196_1852 [Leptospira meyeri serovar Semaranga str. Veldrot Semarang 173];gi|490922337|ref|WP_004784207.1|threonine dehydrogenase [Leptospira meyeri]/gi|408462536|gb|EKJ86261.1|hypothetical protein LEP1GSC017_1557 [Leptospira meyeri serovar Hardjo str. Went 5];gi|1068637927|ref|WP_069605995.1|threonine dehydrogenase [Leptospira alstonii]/gi|1066933446|gb|AOP32746.1|threonine dehydrogenase [Leptospira alstonii];gi|501358644|ref|WP_012390210.1|threonine dehydrogenase [Leptospira biflexa]/gi|167777343|gb|ABZ95644.1|Zn-dependent alcohol dehydrogenase [Leptospira biflexa serovar Patoc strain 'Patoc 1 (Ames)']/gi|167781056|gb|ABZ99354.1|Putative polyol dehydrogenase [Leptospira biflexa serovar Patoc strain 'Patoc 1 (Paris)'];gi|505589480|ref|WP_015682009.1|alcohol dehydrogenase [Leptospira wolbachii]/gi|501483332|gb|EOQ96675.1|alcohol dehydrogenase, catalytic domain, GroES-like family [Leptospira wolbachii serovar Codice str. CDC];gi|1001685927|ref|WP_061249083.1|threonine dehydrogenase [Leptospira alstonii];gi|490889656|ref|WP_004751609.1|threonine dehydrogenase [Leptospira kirschneri]/gi|400323179|gb|EJO71034.1|alcohol dehydrogenase, catalytic domain, GroES-like family [Leptospira kirschneri serovar Grippotyphosa str. RM52]/gi|410358429|gb|EKP05597.1|alcohol dehydrogenase, catalytic domain, GroES-like family [Leptospira kirschneri str. 2008720114]/gi|410738246|gb|EKQ82984.1|alcohol dehydrogenase, catalytic domain protein, GroES-like family [Leptospira kirschneri serovar Grippotyphosa str. Moskva]/gi|410752671|gb|EKR09644.1|alcohol dehydrogenase, catalytic domain protein, GroES-like family [Leptospira kirschneri serovar Valbuzzi str. 200702274]/gi|463357109|gb|EMK19722.1|alcohol dehydrogenase, catalytic domain, GroES-like family [Leptospira kirschneri serovar Bim str. PUO 1247]/gi|464184444|gb|EMN05547.1|alcohol dehydrogenase, catalytic domain, GroES-like family [Leptospira kirschneri serovar Bim str. 1051]/gi|464212515|gb|EMN27143.1|alcohol dehydrogenase, catalytic domain protein, GroES-like family [Leptospira kirschneri serovar Sokoine str. RM1]/gi|922588643|gb|KON77523.1|Alcohol dehydrogenase, catalytic domain, GroES-like family [Leptospira kirschneri serovar Mozdok]/gi|940467136|gb|KPZ75206.1|threonine dehydrogenase [Leptospira kirschneri serovar Mozdok]/gi|1151949317|gb|OOV47040.1|threonine dehydrogenase [Leptospira kirschneri serovar Grippotyphosa];gi|523637101|ref|WP_020773410.1|alcohol dehydrogenase [Leptospira alstonii]/gi|463329982|gb|EMJ95087.1|alcohol dehydrogenase, catalytic domain, GroES-like family [Leptospira alstonii serovar Sichuan str. 79601]/gi|529338729|gb|EQA82619.1|alcohol dehydrogenase, catalytic domain, GroES-like family [Leptospira alstonii serovar Pingchang str. 80-412];gi|489066023|ref|WP_002976025.1|alcohol dehydrogenase [Leptospira vanthielii]/gi|476503441|gb|EMY71730.1|alcohol dehydrogenase, catalytic domain, GroES-like family [Leptospira vanthielii serovar Holland str. Waz Holland = ATCC 700522];gi|490631605|ref|WP_004496605.1|alcohol dehydrogenase [Leptospira weilii]/gi|410777424|gb|EKR62072.1|alcohol dehydrogenase, catalytic domain, GroES-like family [Leptospira weilii str. 2006001853]/gi|464135469|gb|EMM72828.1|alcohol dehydrogenase, catalytic domain, GroES-like family [Leptospira weilii str. 2006001855]/gi|464235530|gb|EMN43785.1|alcohol dehydrogenase, catalytic domain, GroES-like family [Leptospira weilii str. LNT 1234];gi|1001639530|ref|WP_061216749.1|threonine dehydrogenase [Leptospira weilii]/gi|1134580052|gb|OMI15079.1|threonine dehydrogenase [Leptospira weilii serovar Heyan];gi|410017189|gb|EKO79252.1|alcohol dehydrogenase, catalytic domain protein, GroES-like family [Leptospira sp. Fiocruz LV3954]/gi|464156677|gb|EMM86684.1|alcohol dehydrogenase, catalytic domain, GroES-like family [Leptospira santarosai str. 2000027870];gi|490637493|ref|WP_004502493.1|alcohol dehydrogenase [Leptospira weilii]/gi|464297623|gb|EMN92038.1|alcohol dehydrogenase, catalytic domain protein, GroES-like family [Leptospira weilii str. UI 13098];gi|409966015|gb|EKO33869.1|alcohol dehydrogenase, catalytic domain protein, GroES-like family [Leptospira santarosai str. MOR084]/gi|464331559|gb|EMO14987.1|alcohol dehydrogenase, catalytic domain, GroES-like family [Leptospira santarosai str. CBC523]/gi|464341785|gb|EMO23303.1|alcohol dehydrogenase, catalytic domain, GroES-like family [Leptospira santarosai str. HAI134];gi|488835966|ref|WP_002748372.1|alcohol dehydrogenase [Leptospira mayottensis]/gi|410799985|gb|EKS02046.1|alcohol dehydrogenase, catalytic domain, GroES-like family [Leptospira mayottensis 200901122]/gi|464375942|gb|EMO48328.1|alcohol dehydrogenase, catalytic domain, GroES-like family [Leptospira mayottensis 200901116];gi|1152036358|ref|WP_078128777.1|threonine dehydrogenase [Leptospira alexanderi];gi|490627517|ref|WP_004492517.1|alcohol dehydrogenase [Leptospira santarosai]/gi|456877241|gb|EMF92279.1|alcohol dehydrogenase, catalytic domain, GroES-like family [Leptospira santarosai str. ST188];gi|696341055|ref|WP_032916283.1|threonine dehydrogenase [Leptospira santarosai];gi|1001666267|ref|WP_061235117.1|MULTISPECIES: threonine dehydrogenase [Leptospira]</t>
  </si>
  <si>
    <t>Leptospira yanagawae/Leptospira yanagawae serovar Saopaulo str. Sao Paulo = ATCC 700523;Leptospira meyeri/Leptospira meyeri serovar Semaranga str. Veldrot Semarang 173;Leptospira meyeri/Leptospira meyeri serovar Hardjo str. Went 5;Leptospira alstoni/Leptospira alstoni;Leptospira biflexa/Leptospira biflexa serovar Patoc strain 'Patoc 1 (Ames)'/Leptospira biflexa serovar Patoc strain 'Patoc 1 (Paris)';Leptospira wolbachii/Leptospira wolbachii serovar Codice str. CDC;Leptospira alstoni;Leptospira kirschneri/Leptospira kirschneri serovar Grippotyphosa str. RM52/Leptospira kirschneri str. 2008720114/Leptospira kirschneri serovar Grippotyphosa str. Moskva/Leptospira kirschneri serovar Valbuzzi str. 200702274/Leptospira kirschneri serovar Bim str. PUO 1247/Leptospira kirschneri serovar Bim str. 1051/Leptospira kirschneri serovar Sokoine str. RM1/Leptospira kirschneri serovar Mozdok/Leptospira kirschneri serovar Mozdok/Leptospira kirschneri serovar Grippotyphosa;Leptospira alstoni/Leptospira alstoni serovar Sichuan str. 79601/Leptospira alstoni serovar Pingchang str. 80-412;Leptospira vanthielii/Leptospira vanthielii serovar Holland str. Waz Holland = ATCC 700522;Leptospira weilii/Leptospira weilii str. 2006001853/Leptospira weilii str. 2006001855/Leptospira weilii str. LNT 1234;Leptospira weilii/Leptospira weilii serovar Heyan;Leptospira sp. Fiocruz LV3954/Leptospira santarosai str. 2000027870;Leptospira weilii/Leptospira weilii str. UI 13098;Leptospira santarosai str. MOR084/Leptospira santarosai str. CBC523/Leptospira santarosai str. HAI134;Leptospira sp. 200901116/Leptospira borgpetersenii str. 200901122/Leptospira borgpetersenii serovar Mini str. 200901116;Leptospira alexanderi;Leptospira santarosai/Leptospira santarosai str. ST188;Leptospira santarosai;Leptospira</t>
  </si>
  <si>
    <t>5.0E-115;1.2E-114;4.1E-114;7.0E-114;1.9E-113;4.7E-113;5.0E-113;8.8E-113;1.3E-112;2.1E-112;2.7E-111;3.4E-111;3.5E-111;5.0E-111;5.0E-111;8.1E-111;8.2E-111;1.1E-110;1.2E-110;1.3E-110</t>
  </si>
  <si>
    <t>EOQ88943/WP_015676530;WP_020776684/EMJ88870;WP_004784207/EKJ86261;WP_069605995/AOP32746;ABZ99354/ABZ95644/WP_012390210;EOQ96675/WP_015682009;WP_061249083;EKR09644/EMK19722/WP_004751609/EMN05547/EKQ82984/OOV47040/EJO71034/EKP05597/EMN27143/KON77523/KPZ75206;WP_020773410/EQA82619/EMJ95087;WP_002976025/EMY71730;WP_004496605/EKR62072/EMM72828/EMN43785;WP_061216749/OMI15079;EKO79252/EMM86684;WP_004502493/EMN92038;EKO33869/EMO14987/EMO23303;EKS02046/EMO48328/WP_002748372;WP_078128777;EMF92279/WP_004492517;WP_032916283;WP_061235117</t>
  </si>
  <si>
    <t>gi|505583954|ref|WP_015676530.1|alcohol dehydrogenase [Leptospira yanagawae]/gi|501479481|gb|EOQ88943.1|alcohol dehydrogenase, catalytic domain, GroES-like family [Leptospira yanagawae serovar Saopaulo str. Sao Paulo = ATCC 700523]</t>
  </si>
  <si>
    <t>Leptospira yanagawae/Leptospira yanagawae serovar Saopaulo str. Sao Paulo = ATCC 700523</t>
  </si>
  <si>
    <t>LEP1GSC190_3459;LEP1GSC202_0939;LEP1GSC193_1233;LEP1GSC195_3498;LEP1GSC038_1826;LEP1GSC194_1356;A0128_01980;A0128_01980;LEP1GSC038_1826;LEP1GSC190_3459;LEP1GSC046_2917;LEPBI_I3289;LEPBI_I3289;LEPBI_I3289;LEPBI_I3289;LEP1GSC086_4628;LEP1GSC068_4006;LEP1GSC108_4980;LEP1GSC068_4006;LEP1GSC086_4628;LEPBI_I3289;LEPBI_I3289;LEP1GSC108_4980;LEP1GSC195_3498;LEP1GSC199_3106;LEP1GSC193_1233;LEP1GSC202_0939;LEP1GSC046_2917;LEP1GSC199_3106;LEP1GSC194_1356</t>
  </si>
  <si>
    <t>GO:0016491-IEA;GO:0055114-IEA;GO:0003939-IEA</t>
  </si>
  <si>
    <t>oxidoreductase activity-IEA;oxidation-reduction process-IEA;L-iditol 2-dehydrogenase activity-IEA</t>
  </si>
  <si>
    <t>IPR013149;noIPR;IPR013154;noIPR;noIPR;noIPR;IPR036291;IPR011032</t>
  </si>
  <si>
    <t>DOMAIN;DOMAIN;DOMAIN;DOMAIN;DOMAIN;DOMAIN;HOMOLOGOUS_SUPERFAMILY;HOMOLOGOUS_SUPERFAMILY</t>
  </si>
  <si>
    <t>Alcohol dehydrogenase, C-terminal;Alcohol dehydrogenase, C-terminal;Alcohol dehydrogenase, N-terminal;Alcohol dehydrogenase, N-terminal;Alcohol dehydrogenase, N-terminal;Alcohol dehydrogenase, N-terminal;NAD(P)-binding domain superfamily;GroES-like superfamily</t>
  </si>
  <si>
    <t>PF00107 (PFAM);G3DSA:3.90.180.10 (GENE3D);PF08240 (PFAM);mobidb-lite (MOBIDB_LITE);PTHR43350:SF1 (PANTHER);PTHR43350 (PANTHER);SSF51735 (SUPERFAMILY);SSF50129 (SUPERFAMILY)</t>
  </si>
  <si>
    <t>GO:0055114;;GO:0055114;;;;;</t>
  </si>
  <si>
    <t>oxidation-reduction process;;oxidation-reduction process;;;;;</t>
  </si>
  <si>
    <t>Biological Process;;Biological Process;;;;;</t>
  </si>
  <si>
    <t>EG_transcript_13590</t>
  </si>
  <si>
    <t>Zinc finger, RING-type</t>
  </si>
  <si>
    <t>EG_transcript_9108</t>
  </si>
  <si>
    <t>glutaredoxin-like isoform X1</t>
  </si>
  <si>
    <t>gi|1175886592|ref|XP_020596819.1|glutaredoxin-like isoform X1 [Phalaenopsis equestris]</t>
  </si>
  <si>
    <t>XP_020596819</t>
  </si>
  <si>
    <t>noIPR;IPR002109;noIPR;noIPR;noIPR;IPR002109;IPR036249</t>
  </si>
  <si>
    <t>Protein kinase-like domain superfamily;Glutaredoxin;Glutaredoxin;Glutaredoxin;Glutaredoxin;Glutaredoxin;Thioredoxin-like superfamily</t>
  </si>
  <si>
    <t>G3DSA:3.40.30.10 (GENE3D);PF00462 (PFAM);mobidb-lite (MOBIDB_LITE);PTHR10168 (PANTHER);PTHR10168:SF180 (PANTHER);PS51354 (PROSITE_PROFILES);SSF52833 (SUPERFAMILY)</t>
  </si>
  <si>
    <t>;GO:0045454/GO:0009055/GO:0015035;;;;GO:0045454/GO:0009055/GO:0015035;</t>
  </si>
  <si>
    <t>;cell redox homeostasis/electron transfer activity/protein disulfide oxidoreductase activity;;;;cell redox homeostasis/electron transfer activity/protein disulfide oxidoreductase activity;</t>
  </si>
  <si>
    <t>EG_transcript_36259</t>
  </si>
  <si>
    <t>serine protease</t>
  </si>
  <si>
    <t>gi|651280785|ref|WP_026412768.1|peptidase S8 [Actinomadura oligospora];gi|518140267|ref|WP_019310475.1|peptidase S8 [Kocuria rhizophila]/gi|846993395|gb|KMK72648.1|serine protease [Kocuria rhizophila];gi|975873144|ref|WP_059281624.1|serine protease [Kocuria rhizophila]/gi|974717521|gb|KUP26864.1|serine protease [Kocuria rhizophila];gi|1180455741|ref|WP_083968338.1|serine protease [Hyalangium minutum];gi|670622675|gb|KFE69145.1|Alkaline serine exoprotease A precursor [Hyalangium minutum];gi|1092707198|ref|WP_070637594.1|serine protease [Kocuria sp. HMSC066H03]/gi|1080210323|gb|OFK05969.1|serine protease [Kocuria sp. HMSC066H03];gi|501365566|ref|WP_012397132.1|peptidase S8 [Kocuria rhizophila]/gi|183579934|dbj|BAG28405.1|subtilisin family peptidase [Kocuria rhizophila DC2201];gi|522161918|ref|WP_020673126.1|hypothetical protein [Amycolatopsis nigrescens];gi|746028292|ref|WP_039101452.1|serine protease [Kocuria rhizophila]/gi|742758130|gb|KIC68584.1|serine protease [Kocuria rhizophila];gi|703172643|ref|WP_033365559.1|serine protease [Dactylosporangium aurantiacum];gi|972135478|ref|WP_058955394.1|serine protease [Kocuria rhizophila];gi|759524231|ref|WP_043244517.1|hypothetical protein [Streptomyces sp. HmicA12];gi|504859505|ref|WP_015046607.1|alkaline serine protease [Simiduia agarivorans]/gi|409026150|gb|AFU98434.1|peptidase S8/S53 subtilisin kexin sedolisin [Simiduia agarivorans SA1 = DSM 21679];gi|1124795321|ref|WP_075024065.1|peptidase S8/S53 subtilisin kexin sedolisin [Actinomadura madurae]/gi|1100115711|emb|SFP90870.1|Serine protease, subtilisin family [Actinomadura madurae];gi|1132613644|ref|WP_075974464.1|serine protease [Actinokineospora bangkokensis]/gi|1129817861|gb|OLR93568.1|serine protease [Actinokineospora bangkokensis];gi|971095021|emb|CRI64467.1|Peptidase S8 and S53 subtilisin kexin sedolisin (modular protein) [Thiocapsa sp. KS1];gi|62906871|sp|P80146.3|SEPR_THESRRecName: Full=Extracellular serine proteinase Flags: Precursor/gi|56160990|gb|AAA82980.2|serine proteinase [Thermus sp. Rt41A];gi|1089650618|emb|SDZ13777.1|Serine protease, subtilisin family [Saccharopolyspora shandongensis];gi|651292283|ref|WP_026424146.1|serine protease [Actinokineospora inagensis];gi|517787586|ref|WP_018957794.1|hypothetical protein [Streptomyces sp. CNB091]</t>
  </si>
  <si>
    <t>Actinomadura oligospora;Kocuria rhizophila/Kocuria rhizophila;Kocuria rhizophila/Kocuria rhizophila;Hyalangium minutum;Hyalangium minutum;Kocuria sp. HMSC066H03/Kocuria sp. HMSC066H03;Kocuria rhizophila/Kocuria rhizophila DC2201;Amycolatopsis nigrescens;Kocuria rhizophila/Kocuria rhizophila;Dactylosporangium aurantiacum;Kocuria rhizophila;Streptomyces sp. HmicA12;Simiduia agarivorans/Simiduia agarivorans SA1 = DSM 21679;Actinomadura madurae/Actinomadura madurae;Actinokineospora sp. 44EHW/Actinokineospora sp. 44EHW;Thiocapsa sp. KS1;Thermus sp. Rt41A/Thermus sp. Rt41A;Saccharopolyspora shandongensis;Actinokineospora inagensis;Streptomyces sp. CNB091</t>
  </si>
  <si>
    <t>6.9E-37;2.1E-35;2.2E-35;6.6E-35;6.6E-35;9.8E-35;1.0E-34;1.2E-34;1.2E-34;2.5E-34;3.2E-34;9.4E-34;1.1E-33;2.6E-33;7.0E-33;8.4E-33;2.2E-32;2.3E-32;2.4E-32;4.0E-32</t>
  </si>
  <si>
    <t>WP_026412768;KMK72648/WP_019310475;WP_059281624/KUP26864;WP_083968338;KFE69145;OFK05969/WP_070637594;WP_012397132/BAG28405;WP_020673126;KIC68584/WP_039101452;WP_033365559;WP_058955394;WP_043244517;WP_015046607/AFU98434;WP_075024065/SFP90870;WP_075974464/OLR93568;CRI64467;P80146/AAA82980;SDZ13777;WP_026424146;WP_018957794</t>
  </si>
  <si>
    <t>gi|651280785|ref|WP_026412768.1|peptidase S8 [Actinomadura oligospora]</t>
  </si>
  <si>
    <t>Actinomadura oligospora</t>
  </si>
  <si>
    <t>IX41_09370;KRH_00580;CYJ75_02720;THIOKS11950009;BJP25_14860;M5M_06195;DB31_7047;SAMN05216215_104828;HMPREF2833_07390;SAMN04489713_11959;BJP25_14860;RK09_06005;SAMN04489713_11959;DB31_7047;KRH_00580;IX41_09370;M5M_06195;RK09_06005;BJP25_14860;DB31_7047;THIOKS11950009;P80146;HMPREF2833_07390;HMPREF2833_07390;SAMN05216215_104828;HMPREF2833_07390;IX41_09370;CYJ75_02720;IX41_09370;RK09_06005;KRH_00580;P80146;M5M_06195;CYJ75_02720;IX41_09370;THIOKS11950009;SAMN04489713_11959;P80146;RK09_06005;DB31_7047;RK09_06005;M5M_06195;IX41_09370;BJP25_14860;KRH_00580;THIOKS11950009;M5M_06195;SAMN04489713_11959;RK09_06005;SAMN04489713_11959;DB31_7047;HMPREF2833_07390;P80146;DB31_7047;KRH_00580;M5M_06195;DB31_7047;RK09_06005;SAMN05216215_104828;P80146;IX41_09370;P80146;RK09_06005;BJP25_14860;HMPREF2833_07390;SAMN04489713_11959;BJP25_14860;RK09_06005;IX41_09370;THIOKS11950009;DB31_7047;KRH_00580;P80146;KRH_00580;CYJ75_02720;KRH_00580;RK09_06005;HMPREF2833_07390;HMPREF2833_07390;HMPREF2833_07390;M5M_06195;SAMN04489713_11959;P80146;DB31_7047;KRH_00580;IX41_09370;CYJ75_02720;THIOKS11950009;SAMN04489713_11959;P80146;P80146;IX41_09370;SAMN05216215_104828;SAMN04489713_11959;BJP25_14860;M5M_06195;SAMN04489713_11959;BJP25_14860;P80146;M5M_06195;M5M_06195;SAMN05216215_104828;THIOKS11950009;KRH_00580;P80146;DB31_7047;HMPREF2833_07390;BJP25_14860;BJP25_14860</t>
  </si>
  <si>
    <t>GO:0008233-IEA;GO:0006508-IEA;GO:0016020-IEA;GO:0016021-IEA;GO:0004252-IEA;GO:0008236-IEA;GO:0005576-IEA;GO:0016787-IEA</t>
  </si>
  <si>
    <t>peptidase activity-IEA;proteolysis-IEA;membrane-IEA;integral component of membrane-IEA;serine-type endopeptidase activity-IEA;serine-type peptidase activity-IEA;extracellular region-IEA;hydrolase activity-IEA</t>
  </si>
  <si>
    <t>Molecular Function-IEA;Biological Process-IEA;Cellular Component-IEA;Cellular Component-IEA;Molecular Function-IEA;Molecular Function-IEA;Cellular Component-IEA;Molecular Function-IEA</t>
  </si>
  <si>
    <t>IPR000209;IPR036852;noIPR;IPR036852</t>
  </si>
  <si>
    <t>Peptidase S8/S53 domain;Peptidase S8/S53 domain superfamily;Peptidase S8/S53 domain superfamily;Peptidase S8/S53 domain superfamily</t>
  </si>
  <si>
    <t>PF00082 (PFAM);G3DSA:3.40.50.200 (GENE3D);PTHR43806 (PANTHER);SSF52743 (SUPERFAMILY)</t>
  </si>
  <si>
    <t>GO:0004252/GO:0006508;GO:0004252/GO:0006508;;GO:0004252/GO:0006508</t>
  </si>
  <si>
    <t>serine-type endopeptidase activity/proteolysis;serine-type endopeptidase activity/proteolysis;;serine-type endopeptidase activity/proteolysis</t>
  </si>
  <si>
    <t>Molecular Function/Biological Process;Molecular Function/Biological Process;;Molecular Function/Biological Process</t>
  </si>
  <si>
    <t>EG_transcript_3907</t>
  </si>
  <si>
    <t>IPR012677;IPR000504;IPR012677;noIPR;IPR000504;IPR000504;noIPR;noIPR;IPR035979;IPR035979;IPR035979;IPR035979;IPR035979</t>
  </si>
  <si>
    <t>HOMOLOGOUS_SUPERFAMILY;DOMAIN;HOMOLOGOUS_SUPERFAMILY;HOMOLOGOUS_SUPERFAMILY;DOMAIN;DOMAIN;DOMAIN;DOMAIN;HOMOLOGOUS_SUPERFAMILY;HOMOLOGOUS_SUPERFAMILY;HOMOLOGOUS_SUPERFAMILY;HOMOLOGOUS_SUPERFAMILY;HOMOLOGOUS_SUPERFAMILY</t>
  </si>
  <si>
    <t>Nucleotide-binding alpha-beta plait domain superfamily;RNA recognition motif domain;Nucleotide-binding alpha-beta plait domain superfamily;Nucleotide-binding alpha-beta plait domain superfamily;RNA recognition motif domain;RNA recognition motif domain;RNA recognition motif domain;RNA recognition motif domain;RNA-binding domain superfamily;RNA-binding domain superfamily;RNA-binding domain superfamily;RNA-binding domain superfamily;RNA-binding domain superfamily</t>
  </si>
  <si>
    <t>G3DSA:3.30.70.330 (GENE3D);PF00076 (PFAM);G3DSA:3.30.70.330 (GENE3D);mobidb-lite (MOBIDB_LITE);PS50102 (PROSITE_PROFILES);PS50102 (PROSITE_PROFILES);cd00590 (CDD);cd00590 (CDD);SSF54928 (SUPERFAMILY);SSF54928 (SUPERFAMILY);SSF54928 (SUPERFAMILY);SSF54928 (SUPERFAMILY);SSF54928 (SUPERFAMILY)</t>
  </si>
  <si>
    <t>;GO:0003676;;;GO:0003676;GO:0003676;;;GO:0003676;GO:0003676;GO:0003676;GO:0003676;GO:0003676</t>
  </si>
  <si>
    <t>;nucleic acid binding;;;nucleic acid binding;nucleic acid binding;;;nucleic acid binding;nucleic acid binding;nucleic acid binding;nucleic acid binding;nucleic acid binding</t>
  </si>
  <si>
    <t>;Molecular Function;;;Molecular Function;Molecular Function;;;Molecular Function;Molecular Function;Molecular Function;Molecular Function;Molecular Function</t>
  </si>
  <si>
    <t>EG_transcript_28501</t>
  </si>
  <si>
    <t>IPR021935</t>
  </si>
  <si>
    <t>Domain of unknown function DUF3548</t>
  </si>
  <si>
    <t>PF12068 (PFAM)</t>
  </si>
  <si>
    <t>EG_transcript_15348</t>
  </si>
  <si>
    <t>COP9 signalosome complex subunit 5b-like</t>
  </si>
  <si>
    <t>gi|720012425|ref|XP_010259860.1|PREDICTED: COP9 signalosome complex subunit 5b-like [Nelumbo nucifera];gi|1130863739|dbj|GAV56793.1|JAB domain-containing protein [Cephalotus follicularis];gi|224142099|ref|XP_002324396.1|COP9 complex family protein [Populus trichocarpa]/gi|222865830|gb|EEF02961.1|COP9 complex family protein [Populus trichocarpa];gi|225428388|ref|XP_002283561.1|PREDICTED: COP9 signalosome complex subunit 5b [Vitis vinifera];gi|976908145|gb|KVH95375.1|JAB1/Mov34/MPN/PAD-1 [Cynara cardunculus var. scolymus];gi|449441990|ref|XP_004138765.1|PREDICTED: COP9 signalosome complex subunit 5b [Cucumis sativus]/gi|700207755|gb|KGN62874.1|hypothetical protein Csa_2G378560 [Cucumis sativus];gi|659088644|ref|XP_008445090.1|PREDICTED: COP9 signalosome complex subunit 5b-like [Cucumis melo];gi|672179671|ref|XP_008810007.1|PREDICTED: COP9 signalosome complex subunit 5b-like [Phoenix dactylifera];gi|1191632678|gb|OTF84821.1|putative COP9 signalosome 5A [Helianthus annuus];gi|890765491|ref|NP_001234331.2|COP9 signalosome complex subunit CSN5 [Solanum lycopersicum];gi|1137226253|gb|OMO90626.1|JAB1/Mov34/MPN/PAD-1 [Corchorus olitorius];gi|848894434|ref|XP_012847254.1|PREDICTED: COP9 signalosome complex subunit 5a-like [Erythranthe guttata];gi|290990808|ref|XP_002678028.1|jun kinase activation domain binding protein [Naegleria gruberi]/gi|284091638|gb|EFC45284.1|jun kinase activation domain binding protein [Naegleria gruberi];gi|1150692123|ref|XP_020257021.1|COP9 signalosome complex subunit 5b-like isoform X2 [Asparagus officinalis];gi|1045388804|dbj|GAU28187.1|hypothetical protein TSUD_313460 [Trifolium subterraneum];gi|1150692121|ref|XP_020257019.1|COP9 signalosome complex subunit 5b-like isoform X1 [Asparagus officinalis]/gi|1141993969|gb|ONK75188.1|uncharacterized protein A4U43_C03F14280 [Asparagus officinalis];gi|502132165|ref|XP_004501247.1|PREDICTED: COP9 signalosome complex subunit 5b-like [Cicer arietinum];gi|1117493620|ref|XP_019438349.1|PREDICTED: COP9 signalosome complex subunit 5b-like [Lupinus angustifolius]/gi|1102715975|gb|OIW14632.1|hypothetical protein TanjilG_32974 [Lupinus angustifolius];gi|586704100|ref|XP_006845674.1|COP9 signalosome complex subunit 5b [Amborella trichopoda]/gi|548848246|gb|ERN07349.1|hypothetical protein AMTR_s00019p00231450 [Amborella trichopoda];gi|3320379|gb|AAC26484.1|putative JUN kinase activation domain binding protein [Medicago sativa]</t>
  </si>
  <si>
    <t>Nelumbo nucifera;Cephalotus follicularis;Populus trichocarpa/Populus trichocarpa;Vitis vinifera;Cynara cardunculus var. scolymus;Cucumis sativus/Cucumis sativus;Cucumis melo;Phoenix dactylifera;Helianthus annuus;Solanum lycopersicum;Corchorus olitorius;Mimulus guttatus;Naegleria gruberi strain NEG-M/Naegleria gruberi;Asparagus officinalis;Trifolium subterraneum;Asparagus officinalis/Asparagus officinalis;Cicer arietinum;Lupinus angustifolius/Lupinus angustifolius;Amborella trichopoda/Amborella trichopoda;Medicago sativa</t>
  </si>
  <si>
    <t>8.4E-130;4.4E-128;9.1E-128;1.0E-127;2.0E-127;5.1E-127;5.3E-127;6.3E-127;8.4E-127;5.9E-126;8.0E-126;2.5E-125;5.3E-122;5.1E-121;5.1E-121;5.3E-121;5.5E-121;1.1E-120;4.9E-120;6.5E-120</t>
  </si>
  <si>
    <t>XP_010259860;GAV56793;XP_002324396/EEF02961;XP_002283561;KVH95375;XP_004138765/KGN62874;XP_008445090;XP_008810007;OTF84821;NP_001234331;OMO90626;XP_012847254;EFC45284/XP_002678028;XP_020257021;GAU28187;XP_020257019/ONK75188;XP_004501247;XP_019438349/OIW14632;ERN07349/XP_006845674;AAC26484</t>
  </si>
  <si>
    <t>gi|720012425|ref|XP_010259860.1|PREDICTED: COP9 signalosome complex subunit 5b-like [Nelumbo nucifera]</t>
  </si>
  <si>
    <t>NAEGRDRAFT_56141;NAEGRDRAFT_56141;NAEGRDRAFT_56141;NAEGRDRAFT_56141;O81090;NAEGRDRAFT_56141;NAEGRDRAFT_56141;NAEGRDRAFT_56141;NAEGRDRAFT_56141;O81090;NAEGRDRAFT_56141;NAEGRDRAFT_56141;O81090;O81090</t>
  </si>
  <si>
    <t>GO:0006508-IEA;GO:0016310-IEA;GO:0004222-IEA;GO:0016301-IEA;GO:0008180-IEA</t>
  </si>
  <si>
    <t>proteolysis-IEA;phosphorylation-IEA;metalloendopeptidase activity-IEA;kinase activity-IEA;COP9 signalosome-IEA</t>
  </si>
  <si>
    <t>Biological Process-IEA;Biological Process-IEA;Molecular Function-IEA;Molecular Function-IEA;Cellular Component-IEA</t>
  </si>
  <si>
    <t>IPR000555;noIPR;noIPR;IPR037740;IPR037518;noIPR;noIPR</t>
  </si>
  <si>
    <t>DOMAIN;DOMAIN;DOMAIN;FAMILY;DOMAIN;DOMAIN;DOMAIN</t>
  </si>
  <si>
    <t>JAB1/MPN/MOV34 metalloenzyme domain;JAB1/MPN/MOV34 metalloenzyme domain;JAB1/MPN/MOV34 metalloenzyme domain;COP9 signalosome complex subunit 5;MPN domain;MPN domain;MPN domain</t>
  </si>
  <si>
    <t>PF01398 (PFAM);G3DSA:3.40.140.10 (GENE3D);PTHR10410 (PANTHER);PTHR10410:SF6 (PANTHER);PS50249 (PROSITE_PROFILES);cd08069 (CDD);SSF102712 (SUPERFAMILY)</t>
  </si>
  <si>
    <t>GO:0005515;;;GO:0008180/GO:0004222;;;</t>
  </si>
  <si>
    <t>protein binding;;;COP9 signalosome/metalloendopeptidase activity;;;</t>
  </si>
  <si>
    <t>Molecular Function;;;Cellular Component/Molecular Function;;;</t>
  </si>
  <si>
    <t>EG_transcript_22185</t>
  </si>
  <si>
    <t>ankyrin repeat domain-containing 13B-like</t>
  </si>
  <si>
    <t>gi|674912104|emb|CDY21008.1|BnaA08g25170D [Brassica napus];gi|685350365|ref|XP_009110695.1|PREDICTED: ankyrin repeat domain-containing protein 13B-like [Brassica rapa]/gi|685350368|ref|XP_009110696.1|PREDICTED: ankyrin repeat domain-containing protein 13B-like [Brassica rapa];gi|923686596|ref|XP_013655272.1|PREDICTED: ankyrin repeat domain-containing protein 13B-like [Brassica napus];gi|674901703|emb|CDY31210.1|BnaC08g15050D [Brassica napus];gi|922551865|ref|XP_013603926.1|PREDICTED: ankyrin repeat domain-containing protein 13C-like [Brassica oleracea var. oleracea];gi|1072998250|ref|XP_018450079.1|PREDICTED: ankyrin repeat domain-containing protein 13B-like [Raphanus sativus];gi|923875283|ref|XP_013710880.1|PREDICTED: ankyrin repeat domain-containing protein 13C-like [Brassica napus];gi|1012339579|gb|KYP50809.1|Ankyrin repeat domain-containing protein 13B [Cajanus cajan]</t>
  </si>
  <si>
    <t>Brassica napus;Brassica rapa/Brassica rapa;Brassica napus;Brassica napus;Brassica oleracea var. oleracea;Raphanus sativus;Brassica napus;Cajanus cajan</t>
  </si>
  <si>
    <t>6.5E-14;1.3E-12;2.0E-12;2.1E-12;2.2E-12;5.8E-12;3.6E-11;5.6E-11</t>
  </si>
  <si>
    <t>CDY21008;XP_009110695/XP_009110696;XP_013655272;CDY31210;XP_013603926;XP_018450079;XP_013710880;KYP50809</t>
  </si>
  <si>
    <t>gi|674912104|emb|CDY21008.1|BnaA08g25170D [Brassica napus]</t>
  </si>
  <si>
    <t>IPR021832;noIPR;IPR021832</t>
  </si>
  <si>
    <t>Ankyrin repeat domain-containing protein 13;Ankyrin repeat domain-containing protein 13;Ankyrin repeat domain-containing protein 13</t>
  </si>
  <si>
    <t>PF11904 (PFAM);mobidb-lite (MOBIDB_LITE);PTHR12447 (PANTHER)</t>
  </si>
  <si>
    <t>EG_transcript_21420</t>
  </si>
  <si>
    <t>gi|1126208957|ref|XP_019638167.1|PREDICTED: ankyrin-3-like [Branchiostoma belcheri];gi|1126191741|ref|XP_019628842.1|PREDICTED: ankyrin repeat domain-containing protein 50-like [Branchiostoma belcheri];gi|1126191735|ref|XP_019628839.1|PREDICTED: ankyrin repeat domain-containing protein 50-like [Branchiostoma belcheri];gi|780109078|ref|XP_011676230.1|PREDICTED: ankyrin repeat domain-containing protein 50-like [Strongylocentrotus purpuratus];gi|157106769|ref|XP_001649474.1|AAEL014742-PA, partial [Aedes aegypti]/gi|108868779|gb|EAT33004.1|AAEL014742-PA, partial [Aedes aegypti];gi|813199506|ref|XP_012209324.1|TKL protein kinase [Saprolegnia parasitica CBS 223.65]/gi|641525504|gb|KDO19953.1|TKL protein kinase [Saprolegnia parasitica CBS 223.65];gi|1173961684|gb|OQS07666.1|hypothetical protein THRCLA_20091, partial [Thraustotheca clavata];gi|1129193471|gb|OLP98069.1|Ankyrin-1 [Symbiodinium microadriaticum];gi|780121272|ref|XP_011677950.1|PREDICTED: ankyrin repeat domain-containing protein 50-like [Strongylocentrotus purpuratus];gi|780000198|ref|XP_011679476.1|PREDICTED: ankyrin-3-like [Strongylocentrotus purpuratus];gi|1175919278|gb|OQW39867.1|hypothetical protein A4S08_06540 [Proteobacteria bacterium SG_bin4];gi|1129203632|gb|OLQ06277.1|Ankyrin-1 [Symbiodinium microadriaticum];gi|1175915334|gb|OQW36067.1|hypothetical protein A4E19_15420 [Nitrospira sp. SG-bin1];gi|780129118|ref|XP_011679029.1|PREDICTED: ankyrin repeat domain-containing protein 50-like [Strongylocentrotus purpuratus];gi|669170549|ref|XP_008620623.1|hypothetical protein, variant [Saprolegnia diclina VS20]/gi|530727702|gb|EQC25944.1|hypothetical protein, variant [Saprolegnia diclina VS20];gi|780177422|ref|XP_011661544.1|PREDICTED: serine/threonine-protein phosphatase 6 regulatory ankyrin repeat subunit B-like [Strongylocentrotus purpuratus];gi|669170551|ref|XP_008620624.1|hypothetical protein SDRG_16201 [Saprolegnia diclina VS20]/gi|530727701|gb|EQC25943.1|hypothetical protein SDRG_16201 [Saprolegnia diclina VS20];gi|669159564|ref|XP_008615344.1|hypothetical protein SDRG_11097 [Saprolegnia diclina VS20]/gi|530732928|gb|EQC31170.1|hypothetical protein SDRG_11097 [Saprolegnia diclina VS20];gi|669160238|ref|XP_008615681.1|hypothetical protein SDRG_11418 [Saprolegnia diclina VS20]/gi|530732701|gb|EQC30943.1|hypothetical protein SDRG_11418 [Saprolegnia diclina VS20];gi|1126177316|ref|XP_019620965.1|PREDICTED: ankyrin repeat domain-containing protein 29-like [Branchiostoma belcheri]</t>
  </si>
  <si>
    <t>Branchiostoma belcheri;Branchiostoma belcheri;Branchiostoma belcheri;Strongylocentrotus purpuratus;Aedes aegypti/Aedes aegypti;Saprolegnia parasitica CBS 223.65/Saprolegnia parasitica CBS 223.65;Thraustotheca clavata;Symbiodinium microadriaticum;Strongylocentrotus purpuratus;Strongylocentrotus purpuratus;Proteobacteria bacterium SG_bin4;Symbiodinium microadriaticum;Nitrospira sp. SG-bin1;Strongylocentrotus purpuratus;Saprolegnia diclina VS20/Saprolegnia diclina VS20;Strongylocentrotus purpuratus;Saprolegnia diclina VS20/Saprolegnia diclina VS20;Saprolegnia diclina VS20/Saprolegnia diclina VS20;Saprolegnia diclina VS20/Saprolegnia diclina VS20;Branchiostoma belcheri</t>
  </si>
  <si>
    <t>1.1E-40;3.2E-40;4.0E-38;6.4E-36;3.6E-35;6.3E-35;1.3E-34;1.3E-34;1.5E-34;2.5E-34;2.8E-34;3.0E-34;4.2E-34;5.9E-34;2.2E-33;2.4E-33;6.4E-33;9.0E-33;9.2E-33;1.4E-32</t>
  </si>
  <si>
    <t>XP_019638167;XP_019628842;XP_019628839;XP_011676230;XP_001649474/EAT33004;XP_012209324/KDO19953;OQS07666;OLP98069;XP_011677950;XP_011679476;OQW39867;OLQ06277;OQW36067;XP_011679029;XP_008620623/EQC25944;XP_011661544;XP_008620624/EQC25943;EQC31170/XP_008615344;XP_008615681/EQC30943;XP_019620965</t>
  </si>
  <si>
    <t>gi|1126208957|ref|XP_019638167.1|PREDICTED: ankyrin-3-like [Branchiostoma belcheri]</t>
  </si>
  <si>
    <t>THRCLA_20091;ANK1;SPRG_13059;SPRG_13059;SPRG_13059;THRCLA_20091;SPRG_13059;THRCLA_20091;SPRG_13059;THRCLA_20091;SPRG_13059;THRCLA_20091;SPRG_13059;THRCLA_20091;SPRG_13059;ANK1;SPRG_13059;SPRG_13059</t>
  </si>
  <si>
    <t>GO:0030163-IEA;GO:0016310-IEA;GO:0004672-IEA;GO:0016301-IEA;GO:0005524-IEA;GO:0006468-IEA</t>
  </si>
  <si>
    <t>protein catabolic process-IEA;phosphorylation-IEA;protein kinase activity-IEA;kinase activity-IEA;ATP binding-IEA;protein phosphorylation-IEA</t>
  </si>
  <si>
    <t>Biological Process-IEA;Biological Process-IEA;Molecular Function-IEA;Molecular Function-IEA;Molecular Function-IEA;Biological Process-IEA</t>
  </si>
  <si>
    <t>IPR036770;IPR020683;IPR036770;noIPR;IPR036770;noIPR;IPR002110;IPR002110;IPR002110;IPR002110;IPR002110;IPR020683;IPR020683;IPR020683;IPR036770</t>
  </si>
  <si>
    <t>HOMOLOGOUS_SUPERFAMILY;DOMAIN;HOMOLOGOUS_SUPERFAMILY;HOMOLOGOUS_SUPERFAMILY;HOMOLOGOUS_SUPERFAMILY;HOMOLOGOUS_SUPERFAMILY;REPEAT;REPEAT;REPEAT;REPEAT;REPEAT;DOMAIN;DOMAIN;DOMAIN;HOMOLOGOUS_SUPERFAMILY</t>
  </si>
  <si>
    <t>Ankyrin repeat-containing domain superfamily;Ankyrin repeat-containing domain;Ankyrin repeat-containing domain superfamily;Ankyrin repeat-containing domain superfamily;Ankyrin repeat-containing domain superfamily;Ankyrin repeat-containing domain superfamily;Ankyrin repeat;Ankyrin repeat;Ankyrin repeat;Ankyrin repeat;Ankyrin repeat;Ankyrin repeat-containing domain;Ankyrin repeat-containing domain;Ankyrin repeat-containing domain;Ankyrin repeat-containing domain superfamily</t>
  </si>
  <si>
    <t>G3DSA:1.25.40.20 (GENE3D);PF12796 (PFAM);G3DSA:1.25.40.20 (GENE3D);PF13637 (PFAM);G3DSA:1.25.40.20 (GENE3D);mobidb-lite (MOBIDB_LITE);PS50088 (PROSITE_PROFILES);PS50088 (PROSITE_PROFILES);PS50088 (PROSITE_PROFILES);PS50088 (PROSITE_PROFILES);PS50088 (PROSITE_PROFILES);PS50297 (PROSITE_PROFILES);cd00204 (CDD);cd00204 (CDD);SSF48403 (SUPERFAMILY)</t>
  </si>
  <si>
    <t>;;;;;;GO:0005515;GO:0005515;GO:0005515;GO:0005515;GO:0005515;;;;</t>
  </si>
  <si>
    <t>;;;;;;protein binding;protein binding;protein binding;protein binding;protein binding;;;;</t>
  </si>
  <si>
    <t>;;;;;;Molecular Function;Molecular Function;Molecular Function;Molecular Function;Molecular Function;;;;</t>
  </si>
  <si>
    <t>EG_transcript_20059</t>
  </si>
  <si>
    <t>hypothetical protein Ctob_011418</t>
  </si>
  <si>
    <t>gi|922860719|gb|KOO28570.1|hypothetical protein Ctob_011418 [Chrysochromulina sp. CCMP291];gi|676387651|ref|XP_009037104.1|hypothetical protein AURANDRAFT_71634 [Aureococcus anophagefferens]/gi|323452512|gb|EGB08386.1|hypothetical protein AURANDRAFT_71634 [Aureococcus anophagefferens];gi|1129214742|gb|OLQ15418.1|hypothetical protein AK812_SmicGene303 [Symbiodinium microadriaticum];gi|551539026|ref|XP_005758031.1|hypothetical protein EMIHUDRAFT_220032 [Emiliania huxleyi CCMP1516]/gi|485605493|gb|EOD05602.1|hypothetical protein EMIHUDRAFT_220032 [Emiliania huxleyi CCMP1516];gi|551601624|ref|XP_005782434.1|hypothetical protein EMIHUDRAFT_99465 [Emiliania huxleyi CCMP1516]/gi|485635323|gb|EOD30005.1|hypothetical protein EMIHUDRAFT_99465 [Emiliania huxleyi CCMP1516];gi|551626118|ref|XP_005793135.1|hypothetical protein EMIHUDRAFT_466461, partial [Emiliania huxleyi CCMP1516]/gi|485647606|gb|EOD40706.1|hypothetical protein EMIHUDRAFT_466461, partial [Emiliania huxleyi CCMP1516]</t>
  </si>
  <si>
    <t>Chrysochromulina sp. CCMP291;Aureococcus anophagefferens/Aureococcus anophagefferens;Symbiodinium microadriaticum;Emiliania huxleyi CCMP1516/Emiliania huxleyi CCMP1516;Emiliania huxleyi CCMP1516/Emiliania huxleyi CCMP1516;Emiliania huxleyi CCMP1516/Emiliania huxleyi CCMP1516</t>
  </si>
  <si>
    <t>1.8E-39;4.4E-32;3.9E-25;1.9E-16;3.2E-14;3.2E-14</t>
  </si>
  <si>
    <t>KOO28570;XP_009037104/EGB08386;OLQ15418;EOD05602/XP_005758031;XP_005782434/EOD30005;EOD40706/XP_005793135</t>
  </si>
  <si>
    <t>gi|922860719|gb|KOO28570.1|hypothetical protein Ctob_011418 [Chrysochromulina sp. CCMP291]</t>
  </si>
  <si>
    <t>EMIHUDRAFT_99465;EMIHUDRAFT_220032;EMIHUDRAFT_466461;AK812_SmicGene303;EMIHUDRAFT_220032;AURANDRAFT_71634;AK812_SmicGene303;EMIHUDRAFT_466461;Ctob_011418;Ctob_011418;Ctob_011418;AK812_SmicGene303;AURANDRAFT_71634;AURANDRAFT_71634;Ctob_011418;EMIHUDRAFT_99465;EMIHUDRAFT_466461;AK812_SmicGene303;EMIHUDRAFT_220032;AK812_SmicGene303;Ctob_011418;AURANDRAFT_71634;AURANDRAFT_71634;AURANDRAFT_71634;Ctob_011418;AK812_SmicGene303;EMIHUDRAFT_99465</t>
  </si>
  <si>
    <t>GO:0003723-IEA;GO:0090502-IEA;GO:0033897-IEA</t>
  </si>
  <si>
    <t>RNA binding-IEA;RNA phosphodiester bond hydrolysis, endonucleolytic-IEA;ribonuclease T2 activity-IEA</t>
  </si>
  <si>
    <t>IPR036430</t>
  </si>
  <si>
    <t>Ribonuclease T2-like superfamily</t>
  </si>
  <si>
    <t>SSF55895 (SUPERFAMILY)</t>
  </si>
  <si>
    <t>GO:0033897/GO:0003723</t>
  </si>
  <si>
    <t>ribonuclease T2 activity/RNA binding</t>
  </si>
  <si>
    <t>EG_transcript_26853</t>
  </si>
  <si>
    <t>EG_transcript_9775</t>
  </si>
  <si>
    <t>Mitochondrial transcription termination factor family</t>
  </si>
  <si>
    <t>gi|1129194064|gb|OLP98525.1|Cysteine synthase [Symbiodinium microadriaticum];gi|15220662|ref|NP_176388.1|Mitochondrial transcription termination factor family protein [Arabidopsis thaliana]/gi|334183576|ref|NP_001185290.1|Mitochondrial transcription termination factor family protein [Arabidopsis thaliana]/gi|1063696871|ref|NP_001322528.1|Mitochondrial transcription termination factor family protein [Arabidopsis thaliana]/gi|1063696873|ref|NP_001322529.1|Mitochondrial transcription termination factor family protein [Arabidopsis thaliana]/gi|1063696876|ref|NP_001322530.1|Mitochondrial transcription termination factor family protein [Arabidopsis thaliana]/gi|1063696878|ref|NP_001322531.1|Mitochondrial transcription termination factor family protein [Arabidopsis thaliana]/gi|1063696880|ref|NP_001322532.1|Mitochondrial transcription termination factor family protein [Arabidopsis thaliana]/gi|3367527|gb|AAC28512.1|Strong similarity to gi|2160138 F19K23.6 gene product from A. thaliana BAC gb|AC000375 [Arabidopsis thaliana]/gi|22655087|gb|AAM98134.1|unknown protein [Arabidopsis thaliana]/gi|30725672|gb|AAP37858.1|At1g61970 [Arabidopsis thaliana]/gi|332195787|gb|AEE33908.1|Mitochondrial transcription termination factor family protein [Arabidopsis thaliana]/gi|332195788|gb|AEE33909.1|Mitochondrial transcription termination factor family protein [Arabidopsis thaliana]/gi|1039010257|gb|ANM60228.1|Mitochondrial transcription termination factor family protein [Arabidopsis thaliana]/gi|1039010258|gb|ANM60229.1|Mitochondrial transcription termination factor family protein [Arabidopsis thaliana]/gi|1039010259|gb|ANM60230.1|Mitochondrial transcription termination factor family protein [Arabidopsis thaliana]/gi|1039010260|gb|ANM60231.1|Mitochondrial transcription termination factor family protein [Arabidopsis thaliana]/gi|1039010261|gb|ANM60232.1|Mitochondrial transcription termination factor family protein [Arabidopsis thaliana];gi|42571957|ref|NP_974069.1|Mitochondrial transcription termination factor family protein [Arabidopsis thaliana]/gi|1063690683|ref|NP_001319292.1|Mitochondrial transcription termination factor family protein [Arabidopsis thaliana]/gi|2160136|gb|AAB60758.1|F19K23.4 gene product [Arabidopsis thaliana]/gi|332195802|gb|AEE33923.1|Mitochondrial transcription termination factor family protein [Arabidopsis thaliana]/gi|1039008094|gb|ANM58252.1|Mitochondrial transcription termination factor family protein [Arabidopsis thaliana];gi|674247862|gb|KFK40627.1|hypothetical protein AALP_AA2G020700 [Arabis alpina];gi|1032303941|gb|OAP18266.1|hypothetical protein AXX17_AT1G55200 [Arabidopsis thaliana];gi|524300513|emb|CDA60579.1|putative uncharacterized protein [Clostridium sp. CAG:524];gi|565487543|ref|XP_006301411.1|hypothetical protein CARUB_v10021826mg [Capsella rubella]/gi|482570121|gb|EOA34309.1|hypothetical protein CARUB_v10021826mg [Capsella rubella];gi|1129196007|gb|OLQ00240.1|Tubulin alpha chain [Symbiodinium microadriaticum];gi|567194474|ref|XP_006405761.1|hypothetical protein EUTSA_v10028140mg, partial [Eutrema salsugineum]/gi|557106899|gb|ESQ47214.1|hypothetical protein EUTSA_v10028140mg, partial [Eutrema salsugineum];gi|168049743|ref|XP_001777321.1|predicted protein [Physcomitrella patens]/gi|162671297|gb|EDQ57851.1|predicted protein [Physcomitrella patens];gi|802588590|ref|XP_012070971.1|transcription termination factor MTERF9, chloroplastic isoform X2 [Jatropha curcas]/gi|643732049|gb|KDP39241.1|hypothetical protein JCGZ_00998 [Jatropha curcas];gi|1173820750|ref|XP_020534609.1|transcription termination factor MTERF9, chloroplastic isoform X1 [Jatropha curcas]/gi|1173820752|ref|XP_020534610.1|transcription termination factor MTERF9, chloroplastic isoform X1 [Jatropha curcas]/gi|1173820762|ref|XP_020534611.1|transcription termination factor MTERF9, chloroplastic isoform X1 [Jatropha curcas]/gi|1173820765|ref|XP_020534612.1|transcription termination factor MTERF9, chloroplastic isoform X1 [Jatropha curcas];gi|1024053039|gb|KZV52029.1|hypothetical protein F511_10249 [Dorcoceras hygrometricum];gi|527189550|gb|EPS61161.1|hypothetical protein M569_13638, partial [Genlisea aurea];gi|242046108|ref|XP_002460925.1|transcription termination factor MTERF9, chloroplastic [Sorghum bicolor]/gi|241924302|gb|EER97446.1|hypothetical protein SORBI_3002G354600 [Sorghum bicolor];gi|567128113|ref|XP_006391940.1|hypothetical protein EUTSA_v10023445mg [Eutrema salsugineum]/gi|557088446|gb|ESQ29226.1|hypothetical protein EUTSA_v10023445mg [Eutrema salsugineum]</t>
  </si>
  <si>
    <t>Symbiodinium microadriaticum;Arabidopsis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thaliana/Arabidopsis thaliana;Arabis alpina;Arabidopsis thaliana;Clostridium sp. CAG:524;Capsella rubella/Capsella rubella;Symbiodinium microadriaticum;Eutrema salsugineum/Eutrema salsugineum;Physcomitrella patens/Physcomitrella patens;Jatropha curcas/Jatropha curcas;Jatropha curcas/Jatropha curcas/Jatropha curcas/Jatropha curcas;Boea hygrometrica;Genlisea aurea;Sorghum bicolor/Sorghum bicolor;Eutrema salsugineum/Eutrema salsugineum</t>
  </si>
  <si>
    <t>3.2E-13;1.2E-12;1.4E-12;1.5E-12;1.5E-12;2.5E-12;8.8E-12;1.5E-11;2.1E-11;2.3E-11;2.8E-11;2.9E-11;3.0E-11;4.0E-11;4.1E-11;4.1E-11</t>
  </si>
  <si>
    <t>OLP98525;NP_001322532/AAM98134/NP_001322531/NP_001322530/NP_176388/NP_001322529/AAP37858/NP_001322528/NP_001185290/ANM60232/ANM60231/ANM60230/ANM60229/ANM60228/AAC28512/AEE33909/AEE33908;NP_001319292/ANM58252/NP_974069/AAB60758/AEE33923;KFK40627;OAP18266;CDA60579;XP_006301411/EOA34309;OLQ00240;XP_006405761/ESQ47214;XP_001777321/EDQ57851;XP_012070971/KDP39241;XP_020534610/XP_020534611/XP_020534609/XP_020534612;KZV52029;EPS61161;XP_002460925/EER97446;XP_006391940/ESQ29226</t>
  </si>
  <si>
    <t>AK812_SmicGene17125;PHYPADRAFT_144778;AXX17_At1g55200;EUTSA_v10023445mg;cysK;At1g61970;cysK;SORBI_3002G354600;At1g61970;At1g61970;M569_13638;SORBI_3002G354600;F19K23.4;F19K23.4;SORBI_3002G354600;SORBI_3002G354600;SORBI_3002G354600;SORBI_3002G354600;PHYPADRAFT_144778;PHYPADRAFT_144778;F19K23.4;SORBI_3002G354600;AXX17_At1g55200;F19K23.4;At1g61970;AALP_AA2G020700;EUTSA_v10023445mg;F19K23.4;SORBI_3002G354600;M569_13638;At1g61970;F19K23.4;SORBI_3002G354600;At1g61970;BN694_00950;PHYPADRAFT_144778;PHYPADRAFT_144778;PHYPADRAFT_144778;F19K23.4;M569_13638;JCGZ_00998;At1g61970;F19K23.4;AK812_SmicGene17125;At1g61970;F19K23.4;CARUB_v10021826mg;SORBI_3002G354600;AXX17_At1g55200;SORBI_3002G354600;PHYPADRAFT_144778;At1g61970;At1g61970;PHYPADRAFT_144778;AALP_AA2G020700;M569_13638;EUTSA_v10023445mg;EUTSA_v10028140mg;PHYPADRAFT_144778;At1g61970;SORBI_3002G354600;EUTSA_v10028140mg;AALP_AA2G020700;CARUB_v10021826mg;At1g61970;At1g61970;EUTSA_v10023445mg;PHYPADRAFT_144778;PHYPADRAFT_144778;SORBI_3002G354600;F19K23.4;JCGZ_00998;At1g61970;SORBI_3002G354600;F19K23.4;SORBI_3002G354600;SORBI_3002G354600;EUTSA_v10028140mg;SORBI_3002G354600;SORBI_3002G354600;PHYPADRAFT_144778;BN694_00950;SORBI_3002G354600;EUTSA_v10028140mg;F19K23.4;PHYPADRAFT_144778;cysK;F19K23.4;SORBI_3002G354600;SORBI_3002G354600;SORBI_3002G354600;AK812_SmicGene17125;F19K23.4;AXX17_At1g55200;CARUB_v10021826mg;SORBI_3002G354600;cysK;SORBI_3002G354600;At1g61970;AK812_SmicGene17125;F19K23.4;At1g61970;JCGZ_00998;PHYPADRAFT_144778;PHYPADRAFT_144778;F19K23.4;CARUB_v10021826mg;JCGZ_00998;SORBI_3002G354600;At1g61970;PHYPADRAFT_144778;F19K23.4;SORBI_3002G354600;PHYPADRAFT_144778;AALP_AA2G020700;PHYPADRAFT_144778;SORBI_3002G354600;SORBI_3002G354600;At1g61970;F19K23.4</t>
  </si>
  <si>
    <t>GO:0048364-IEA;GO:0008380-IBA;GO:0009507-IEA;GO:0009507-IBA;GO:0009651-IEA;GO:0048367-IEA;GO:0003727-IBA;GO:0003690-IEA;GO:0006355-IEA;GO:0042255-IBA;GO:0019843-IBA;GO:0009658-IEA;GO:0009658-IBA;GO:0032502-IBA</t>
  </si>
  <si>
    <t>root development-IEA;RNA splicing-IBA;chloroplast-IEA;chloroplast-IBA;response to salt stress-IEA;shoot system development-IEA;single-stranded RNA binding-IBA;double-stranded DNA binding-IEA;regulation of transcription, DNA-templated-IEA;ribosome assembly-IBA;rRNA binding-IBA;chloroplast organization-IEA;chloroplast organization-IBA;developmental process-IBA</t>
  </si>
  <si>
    <t>Biological Process-IEA;Biological Process-IBA;Cellular Component-IEA;Cellular Component-IBA;Biological Process-IEA;Biological Process-IEA;Molecular Function-IBA;Molecular Function-IEA;Biological Process-IEA;Biological Process-IBA;Molecular Function-IBA;Biological Process-IEA;Biological Process-IBA;Biological Process-IBA</t>
  </si>
  <si>
    <t>EG_transcript_2983</t>
  </si>
  <si>
    <t>gi|116643238|gb|ABK06427.1|HA-tagged protein kinase domain of putative mitogen-activated protein kinase kinase kinase [synthetic construct];gi|971509218|dbj|GAQ88990.1|MEKK and related serine/threonine protein kinases [Klebsormidium nitens];gi|545372521|ref|XP_005650722.1|Pkinase-domain-containing protein [Coccomyxa subellipsoidea C-169]/gi|384252702|gb|EIE26178.1|Pkinase-domain-containing protein [Coccomyxa subellipsoidea C-169];gi|729399418|ref|XP_010553736.1|PREDICTED: LOW QUALITY PROTEIN: mitogen-activated protein kinase kinase kinase ANP1 [Tarenaya hassleriana];gi|1063678525|ref|NP_001319236.1|NPK1-related protein kinase 2 [Arabidopsis thaliana]/gi|1063694744|ref|NP_175894.5|NPK1-related protein kinase 2 [Arabidopsis thaliana]/gi|46577122|sp|Q9FZ36.1|M3K2_ARATHRecName: Full=Mitogen-activated protein kinase kinase kinase 2 AltName: Full=Arabidopsis NPK1-related protein kinase 2/gi|9857521|gb|AAG00876.1|AC064840_7NPK1-related protein kinase 2 [Arabidopsis thaliana]/gi|1032303608|gb|OAP17933.1|NP2 [Arabidopsis thaliana]/gi|1039008720|gb|ANM58828.1|NPK1-related protein kinase 2 [Arabidopsis thaliana]/gi|1039008721|gb|AEE33167.2|NPK1-related protein kinase 2 [Arabidopsis thaliana];gi|727619052|ref|XP_010480210.1|PREDICTED: mitogen-activated protein kinase kinase kinase 2 [Camelina sativa];gi|571567226|ref|XP_006606040.1|PREDICTED: mitogen-activated protein kinase kinase kinase NPK1-like [Glycine max]/gi|947041523|gb|KRG91247.1|hypothetical protein GLYMA_20G142900 [Glycine max];gi|2342425|dbj|BAA21856.1|NPK1-related protein kinase 2, partial [Arabidopsis thaliana];gi|729307365|ref|XP_010528879.1|PREDICTED: mitogen-activated protein kinase kinase kinase ANP1 isoform X2 [Tarenaya hassleriana];gi|508719453|gb|EOY11350.1|NPK1-related protein kinase 1 [Theobroma cacao];gi|923877471|ref|XP_013711593.1|PREDICTED: mitogen-activated protein kinase kinase kinase ANP1-like [Brassica napus];gi|1063506598|ref|XP_007030848.2|PREDICTED: mitogen-activated protein kinase kinase kinase ANP1 isoform X1 [Theobroma cacao];gi|1191660615|gb|OTG12585.1|putative mitogen-activated protein kinase kinase kinase NPK1 [Helianthus annuus];gi|734361822|gb|KHN15796.1|Mitogen-activated protein kinase kinase kinase 3 [Glycine soja];gi|729307362|ref|XP_010528878.1|PREDICTED: mitogen-activated protein kinase kinase kinase ANP1 isoform X1 [Tarenaya hassleriana];gi|763778109|gb|KJB45232.1|hypothetical protein B456_007G296700 [Gossypium raimondii];gi|1044595017|ref|XP_017435000.1|PREDICTED: mitogen-activated protein kinase kinase kinase ANP1 [Vigna angularis]/gi|920711610|gb|KOM52859.1|hypothetical protein LR48_Vigan09g151800 [Vigna angularis]/gi|965600901|dbj|BAT88079.1|hypothetical protein VIGAN_05151900 [Vigna angularis var. angularis];gi|727458733|ref|XP_010511231.1|PREDICTED: mitogen-activated protein kinase kinase kinase 2 [Camelina sativa];gi|1029055729|ref|XP_016667046.1|PREDICTED: mitogen-activated protein kinase kinase kinase ANP1-like [Gossypium hirsutum]/gi|1050617890|ref|XP_017631701.1|PREDICTED: mitogen-activated protein kinase kinase kinase ANP1 [Gossypium arboreum]/gi|728812084|gb|KHG00648.1|Mitogen-activated protein kinase kinase kinase ANP1 [Gossypium arboreum];gi|297737007|emb|CBI26208.3|unnamed protein product, partial [Vitis vinifera]</t>
  </si>
  <si>
    <t>synthetic construct;Klebsormidium nitens;Coccomyxa subellipsoidea C-169/Coccomyxa subellipsoidea C-169;Cleome hassleriana;Arabidopsis thaliana/Arabidopsis thaliana/Arabidopsis thaliana/Arabidopsis thaliana/Arabidopsis thaliana/Arabidopsis thaliana/Arabidopsis thaliana;Camelina sativa;Glycine max/Glycine max;Arabidopsis thaliana;Cleome hassleriana;Theobroma cacao;Brassica napus;Theobroma cacao;Helianthus annuus;Glycine soja;Cleome hassleriana;Gossypium raimondii;Vigna angularis/Vigna angularis/Vigna angularis var. angularis;Camelina sativa;Gossypium hirsutum/Gossypium arboreum/Gossypium arboreum;Vitis vinifera</t>
  </si>
  <si>
    <t>1.1E-76;3.7E-76;3.3E-75;1.3E-74;3.2E-74;4.4E-74;4.7E-74;8.3E-74;9.6E-74;1.0E-73;1.6E-73;1.7E-73;1.8E-73;2.0E-73;2.1E-73;2.9E-73;3.0E-73;3.3E-73;4.1E-73;4.2E-73</t>
  </si>
  <si>
    <t>ABK06427;GAQ88990;XP_005650722/EIE26178;XP_010553736;NP_001319236/Q9FZ36/NP_175894/AAG00876/OAP17933/ANM58828/AEE33167;XP_010480210;KRG91247/XP_006606040;BAA21856;XP_010528879;EOY11350;XP_013711593;XP_007030848;OTG12585;KHN15796;XP_010528878;KJB45232;BAT88079/KOM52859/XP_017435000;XP_010511231;XP_017631701/KHG00648/XP_016667046;CBI26208</t>
  </si>
  <si>
    <t>gi|116643238|gb|ABK06427.1|HA-tagged protein kinase domain of putative mitogen-activated protein kinase kinase kinase [synthetic construct]</t>
  </si>
  <si>
    <t>ANP2;AXX17_At1g49420;ANP2;ANP2;AXX17_At1g49420;Vigan.05G151900;ANP2;TCM_026563;NPK1;COCSUDRAFT_46524;F383_19801;100795863;LR48_Vigan09g151800;100795863;ANP2;ANP2;VIT_05s0020g02910;Vigan.05G151900;100795863;F383_19801;ANP2;COCSUDRAFT_46524;ANP2;VIT_05s0020g02910;F383_19801;ANP2;ANP2;ANP2;B456_007G296700;NPK1;LOC107887352;KFL_004760050;COCSUDRAFT_46524;100795863;ANP2;LR48_Vigan09g151800;ANP2;LOC107887352;ANP2;100795863;ANP2;VIT_05s0020g02910;LR48_Vigan09g151800;AXX17_At1g49420;100795863;ANP2;NPK1;B456_007G296700;KFL_004760050;COCSUDRAFT_46524;ANP2;ANP2;ANP2;NPK1;VIT_05s0020g02910;NPK1;AXX17_At1g49420;100795863;ANP2;LOC107887352;VIT_05s0020g02910;VIT_05s0020g02910;AXX17_At1g49420;LR48_Vigan09g151800;100795863;TCM_026563;ANP2;100795863;TCM_026563;COCSUDRAFT_46524;ANP2;KFL_004760050;LOC107887352;KFL_004760050;VIT_05s0020g02910;ANP2;F383_19801;Vigan.05G151900;LOC107887352;AXX17_At1g49420;COCSUDRAFT_46524;LR48_Vigan09g151800;NPK1;NPK1;ANP2;F383_19801;100795863;NPK1;Vigan.05G151900;KFL_004760050;KFL_004760050;B456_007G296700;VIT_05s0020g02910;NPK1;COCSUDRAFT_46524;ANP2;100795863;ANP2;B456_007G296700;KFL_004760050;COCSUDRAFT_46524;B456_007G296700;NPK1;ANP2;ANP2;F383_19801;ANP2;VIT_05s0020g02910;100795863;Vigan.05G151900;VIT_05s0020g02910;100795863;TCM_026563;COCSUDRAFT_46524;VIT_05s0020g02910;F383_19801;ANP2;KFL_004760050;100795863;ANP2;ANP2;ANP2;ANP2;VIT_05s0020g02910;LOC107887352;VIT_05s0020g02910;VIT_05s0020g02910;100795863;TCM_026563;ANP2;COCSUDRAFT_46524;100795863;ANP2;100795863;VIT_05s0020g02910;LR48_Vigan09g151800;TCM_026563;VIT_05s0020g02910;KFL_004760050;VIT_05s0020g02910;LOC107887352;VIT_05s0020g02910;KFL_004760050;100795863;ANP2;ANP2;TCM_026563;ANP2;LOC107887352;KFL_004760050;F383_19801;ANP2;B456_007G296700;LOC107887352;TCM_026563;TCM_026563;100795863;Vigan.05G151900;VIT_05s0020g02910;LOC107887352;ANP2;ANP2;100795863;TCM_026563;VIT_05s0020g02910;F383_19801;KFL_004760050;ANP2;F383_19801;ANP2</t>
  </si>
  <si>
    <t>GO:0005856-IEA;GO:0000166-IEA;GO:0023014-IBA;GO:0005737-IEA;GO:0005737-IBA;GO:0000165-IEA;GO:0000186-IEA;GO:0004709-IEA;GO:0032147-IBA;GO:0016310-IEA;GO:0016740-IEA;GO:0016301-IEA;GO:0031098-IBA;GO:0007346-IBA;GO:0042981-IBA;GO:0004672-IEA;GO:0005874-IEA;GO:0004674-IEA;GO:0004674-IBA;GO:0043622-IMP;GO:0005524-IEA;GO:0006468-IEA</t>
  </si>
  <si>
    <t>cytoskeleton-IEA;nucleotide binding-IEA;signal transduction by protein phosphorylation-IBA;cytoplasm-IEA;cytoplasm-IBA;MAPK cascade-IEA;activation of MAPKK activity-IEA;MAP kinase kinase kinase activity-IEA;activation of protein kinase activity-IBA;phosphorylation-IEA;transferase activity-IEA;kinase activity-IEA;stress-activated protein kinase signaling cascade-IBA;regulation of mitotic cell cycle-IBA;regulation of apoptotic process-IBA;protein kinase activity-IEA;microtubule-IEA;protein serine/threonine kinase activity-IEA;protein serine/threonine kinase activity-IBA;cortical microtubule organization-IMP;ATP binding-IEA;protein phosphorylation-IEA</t>
  </si>
  <si>
    <t>Cellular Component-IEA;Molecular Function-IEA;Biological Process-IBA;Cellular Component-IEA;Cellular Component-IBA;Biological Process-IEA;Biological Process-IEA;Molecular Function-IEA;Biological Process-IBA;Biological Process-IEA;Molecular Function-IEA;Molecular Function-IEA;Biological Process-IBA;Biological Process-IBA;Biological Process-IBA;Molecular Function-IEA;Cellular Component-IEA;Molecular Function-IEA;Molecular Function-IBA;Biological Process-IMP;Molecular Function-IEA;Biological Process-IEA</t>
  </si>
  <si>
    <t>GO:0004674;GO:0023014;GO:0032147;GO:0035556;GO:0043622;GO:0044424</t>
  </si>
  <si>
    <t>protein serine/threonine kinase activity;signal transduction by protein phosphorylation;activation of protein kinase activity;intracellular signal transduction;cortical microtubule organization;intracellular part</t>
  </si>
  <si>
    <t>Molecular Function;Biological Process;Biological Process;Biological Process;Biological Process;Cellular Component</t>
  </si>
  <si>
    <t>IPR000719;noIPR;noIPR;noIPR;noIPR;noIPR;noIPR;noIPR;IPR000719;noIPR;IPR011009;noIPR</t>
  </si>
  <si>
    <t>Protein kinase domain;Protein kinase domain;Protein kinase domain;Protein kinase domain;Protein kinase domain;Protein kinase domain;Protein kinase domain;Protein kinase domain;Protein kinase domain;Protein kinase domain;Protein kinase-like domain superfamily;Protein kinase-like domain superfamily</t>
  </si>
  <si>
    <t>PF00069 (PFAM);G3DSA:1.10.510.10 (GENE3D);mobidb-lite (MOBIDB_LITE);mobidb-lite (MOBIDB_LITE);mobidb-lite (MOBIDB_LITE);mobidb-lite (MOBIDB_LITE);PTHR24361 (PANTHER);PTHR24361:SF458 (PANTHER);PS50011 (PROSITE_PROFILES);cd06606 (CDD);SSF56112 (SUPERFAMILY);SSF54277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</si>
  <si>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</si>
  <si>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</si>
  <si>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</si>
  <si>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EG_transcript_18376</t>
  </si>
  <si>
    <t>NADH:flavin oxidoreductase</t>
  </si>
  <si>
    <t>gi|1175327630|ref|WP_081875423.1|NADH:flavin oxidoreductase [Tepidicaulis marinus];gi|665495600|dbj|GAK44595.1|NADH:flavin oxidoreductase/NADH oxidase [Tepidicaulis marinus];gi|763067160|ref|WP_043948870.1|NADH:flavin oxidoreductase [Candidatus Phaeomarinobacter ectocarpi]/gi|610511392|emb|CDO60948.1|2,4-dienoyl-CoA reductase [NADPH] [Candidatus Phaeomarinobacter ectocarpi];gi|1032598227|ref|WP_064228012.1|MULTISPECIES: NADH:flavin oxidoreductase [Marinobacter]/gi|1032120569|gb|OAN92863.1|NADH:flavin oxidoreductase [Marinobacter sp. EhN04]/gi|1032124128|gb|OAN96389.1|NADH:flavin oxidoreductase [Marinobacter sp. EhC06];gi|1012141378|gb|KYP12054.1|NADH:flavin oxidoreductase [Limnobacter sp. CACIAM 66H1];gi|1057565996|ref|WP_068858369.1|NADH:flavin oxidoreductase [Perlucidibaca sp. BK296];gi|496224208|ref|WP_008938243.1|oxidoreductase FAD/FMN-binding protein [Marinobacter santoriniensis]/gi|469613620|gb|EMP56753.1|oxidoreductase FAD/FMN-binding protein [Marinobacter santoriniensis NKSG1];gi|1061381893|ref|WP_069185293.1|NADH:flavin oxidoreductase [Marinobacter adhaerens]/gi|1061071445|gb|ODM24725.1|NADH:flavin oxidoreductase [Marinobacter adhaerens];gi|657938551|ref|WP_029639649.1|NADH:flavin oxidoreductase [alpha proteobacterium Mf 1.05b.01];gi|1097529048|emb|SFN25193.1|2,4-dienoyl-CoA reductase [Marinobacter pelagius];gi|495527512|ref|WP_008252157.1|NADH:flavin oxidoreductase [Limnobacter sp. MED105]/gi|149823286|gb|EDM82520.1|NADH:flavin oxidoreductase, Old Yellow Enzyme family protein [Limnobacter sp. MED105];gi|1098093908|emb|SFE64124.1|2,4-dienoyl-CoA reductase [Marinobacter sp. DSM 26671];gi|1054990476|ref|WP_066743228.1|NADH:flavin oxidoreductase [Sphingomonadales bacterium EhC05]/gi|1032131020|gb|OAO03095.1|NADH:flavin oxidoreductase [Sphingomonadales bacterium EhC05];gi|1082340829|gb|OFX06178.1|NADH:flavin oxidoreductase [Alphaproteobacteria bacterium RIFCSPHIGHO2_12_FULL_63_12];gi|753927495|ref|WP_041646188.1|NADH:flavin oxidoreductase [Marinobacter adhaerens];gi|1093968363|ref|WP_070967426.1|NADH:flavin oxidoreductase [Marinobacter salinus]/gi|1092229471|gb|AOY87809.1|NADH:flavin oxidoreductase [Marinobacter salinus];gi|501060846|ref|WP_012112180.1|NADH:flavin oxidoreductase [Parvibaculum lavamentivorans]/gi|154157635|gb|ABS64852.1|NADH:flavin oxidoreductase/NADH oxidase [Parvibaculum lavamentivorans DS-1];gi|1011979186|ref|WP_062784447.1|NADH:flavin oxidoreductase [Marinobacter sp. YWL01];gi|1119408336|ref|WP_072383957.1|NADH:flavin oxidoreductase [Novosphingobium sp. NDB2Meth1];gi|764481740|ref|WP_044385442.1|NADH:flavin oxidoreductase [Marinobacter excellens]/gi|938296097|gb|KPQ30009.1|Old Yellow Enzyme family NADH:flavin oxidoreductase [Marinobacter excellens HL-55]</t>
  </si>
  <si>
    <t>alpha proteobacterium MA2;alpha proteobacterium MA2;bacterium Ec32/bacterium Ec32;Marinobacter/Marinobacter sp. EhN04/Marinobacter sp. EhC06;Limnobacter sp. CACIAM 66H1;Perlucidibaca sp. BK30;Marinobacter santoriniensis/Marinobacter santoriniensis NKSG1;Marinobacter adhaerens/Marinobacter adhaerens;alpha proteobacterium Mf 1.05b.01;Marinobacter pelagius;Limnobacter sp. MED105/Limnobacter sp. MED105;Marinobacter sp. DSM 26671;Sphingomonadales bacterium EhC05/Sphingomonadales bacterium EhC05;Alphaproteobacteria bacterium RIFCSPHIGHO2_12_FULL_63_12;Marinobacter adhaerens;Marinobacter sp. Hb8/Marinobacter sp. Hb8;Parvibaculum lavamentivorans/Parvibaculum lavamentivorans DS-1;Marinobacter sp. YWL01;Novosphingobium sp. NDB2Meth1;Marinobacter excellens/Marinobacter excellens HL-55</t>
  </si>
  <si>
    <t>4.4E-114;4.6E-114;2.5E-110;5.8E-109;2.0E-108;2.3E-108;2.4E-108;5.7E-108;9.6E-108;1.0E-107;1.2E-107;3.7E-107;5.8E-107;5.9E-107;1.4E-106;4.3E-106;6.3E-106;7.6E-106;7.7E-106;8.9E-106</t>
  </si>
  <si>
    <t>WP_081875423;GAK44595;CDO60948/WP_043948870;OAN92863/WP_064228012/OAN96389;KYP12054;WP_068858369;WP_008938243/EMP56753;WP_069185293/ODM24725;WP_029639649;SFN25193;WP_008252157/EDM82520;SFE64124;WP_066743228/OAO03095;OFX06178;WP_041646188;AOY87809/WP_070967426;ABS64852/WP_012112180;WP_062784447;WP_072383957;KPQ30009/WP_044385442</t>
  </si>
  <si>
    <t>gi|1175327630|ref|WP_081875423.1|NADH:flavin oxidoreductase [Tepidicaulis marinus]</t>
  </si>
  <si>
    <t>alpha proteobacterium MA2</t>
  </si>
  <si>
    <t>A0129_04450;BKP64_06275;MSNKSG1_05446;Plav_3247;A8B80_18470;A0129_04450;A8B75_00815;BN1012_Phect2735;A6779_17520;A0129_04450;SAMN04487869_11252;A8B80_18470;A8B75_00815;A6779_17520;LMED105_14610;A3E78_14830;LMED105_14610;LMED105_14610;A6779_17520;BN1012_Phect2735;HLUCCX14_02715;HLUCCX14_02715;A3E78_14830;BN1012_Phect2735;A8B80_18470;HLUCCX14_02715;LMED105_14610;HLUCCX14_02715;A3E78_14830;MSNKSG1_05446;A6779_17520;MSNKSG1_05446;A8B80_18470;A8B75_00815;A3E78_14830;MSNKSG1_05446;A8B80_18470;LMED105_14610;MSNKSG1_05446;SAMN04487961_2586;BN1012_Phect2735;A0129_04450;Plav_3247;Plav_3247;A8B75_00815;A6779_17520;BN1012_Phect2735;Plav_3247;SAMN04487869_11252;HLUCCX14_02715;A0129_04450;A0129_04450;BKP64_06275;SAMN04487961_2586;BN1012_Phect2735;BN1012_Phect2735;SAMN04487869_11252;A8B80_18470;SAMN04487961_2586;LMED105_14610;HLUCCX14_02715;LMED105_14610;BKP64_06275;MSNKSG1_05446;A6779_17520;BKP64_06275;A8B75_00815;BKP64_06275;A0129_04450;A3E78_14830;Plav_3247;A3E78_14830;Plav_3247;SAMN04487961_2586;A8B75_00815;SAMN04487869_11252;A3E78_14830;Plav_3247;LMED105_14610;A0129_04450;BKP64_06275;A8B80_18470;A6779_17520;MSNKSG1_05446;BKP64_06275;BN1012_Phect2735;A8B75_00815;A6779_17520;A8B80_18470;BN1012_Phect2735;A3E78_14830;HLUCCX14_02715;BKP64_06275;A8B75_00815;MSNKSG1_05446;BN1012_Phect2735;HLUCCX14_02715;Plav_3247</t>
  </si>
  <si>
    <t>GO:0003824-IEA;GO:0016491-IEA;GO:0010181-IEA;GO:0008670-IEA;GO:0055114-IEA</t>
  </si>
  <si>
    <t>catalytic activity-IEA;oxidoreductase activity-IEA;FMN binding-IEA;2,4-dienoyl-CoA reductase (NADPH) activity-IEA;oxidation-reduction process-IEA</t>
  </si>
  <si>
    <t>IPR013785;IPR001155;noIPR;noIPR;noIPR</t>
  </si>
  <si>
    <t>Aldolase-type TIM barrel;NADH:flavin oxidoreductase/NADH oxidase, N-terminal;NADH:flavin oxidoreductase/NADH oxidase, N-terminal;NADH:flavin oxidoreductase/NADH oxidase, N-terminal;NADH:flavin oxidoreductase/NADH oxidase, N-terminal</t>
  </si>
  <si>
    <t>G3DSA:3.20.20.70 (GENE3D);PF00724 (PFAM);PTHR43656 (PANTHER);cd04733 (CDD);SSF51395 (SUPERFAMILY)</t>
  </si>
  <si>
    <t>GO:0003824;GO:0016491/GO:0010181/GO:0055114;;;</t>
  </si>
  <si>
    <t>catalytic activity;oxidoreductase activity/FMN binding/oxidation-reduction process;;;</t>
  </si>
  <si>
    <t>Molecular Function;Molecular Function/Molecular Function/Biological Process;;;</t>
  </si>
  <si>
    <t>EG_transcript_690</t>
  </si>
  <si>
    <t>EG_transcript_4295</t>
  </si>
  <si>
    <t>gi|1000265228|gb|KXK27771.1|ammonium transporter [Bacteroidetes bacterium OLB12];gi|1197556667|ref|WP_086595850.1|ammonia channel protein [Hymenobacter sp. MIMBbqt21]/gi|1195816315|gb|OUJ72235.1|ammonia channel protein [Hymenobacter sp. MIMBbqt21];gi|746977451|gb|KIF34087.1|ammonia channel protein [Hassallia byssoidea VB512170];gi|1120219203|ref|WP_073086543.1|ammonia channel protein [Winogradskyella jejuensis]/gi|1109792898|emb|SHH55297.1|ammonium transporter [Winogradskyella jejuensis];gi|1064052347|gb|ODT55834.1|ammonia channel protein [Paludibacter sp. SCN 50-10]/gi|1064162763|gb|ODU60221.1|ammonia channel protein [Paludibacter sp. SCN 51-9]/gi|1113531032|gb|OJX91419.1|ammonia channel protein [Paludibacter sp. 47-17];gi|149355315|gb|EDM43875.1|ammonium transporter [unidentified eubacterium SCB49];gi|1200041551|ref|WP_087491209.1|ammonia channel protein [Winogradskyella sp. PC-19]/gi|1199778792|gb|ARV08630.1|ammonia channel protein [Winogradskyella sp. PC-19];gi|1094148872|ref|WP_071137593.1|ammonia channel protein [Petrimonas mucosa]/gi|1088723994|emb|SCM59277.1|Ammonium transporter NrgA [Petrimonas mucosa]/gi|1097411136|emb|SFU44273.1|ammonium transporter [Porphyromonadaceae bacterium KHP3R9];gi|1101433979|gb|OIQ30866.1|ammonia channel protein [Bacteroidetes bacterium MedPE-SWsnd-G2];gi|1175362820|ref|WP_081910612.1|ammonia channel protein [Hymenobacter sp. APR13]/gi|670935282|gb|AII51241.1|hypothetical protein N008_04500 [Hymenobacter sp. APR13];gi|503968835|ref|WP_014202829.1|ammonia channel protein [Owenweeksia hongkongensis]/gi|359349061|gb|AEV33480.1|ammonium transporter [Owenweeksia hongkongensis DSM 17368];gi|551196036|ref|WP_022824112.1|ammonia channel protein [Hymenobacter norwichensis];gi|1011768053|ref|WP_062591280.1|ammonia channel protein [Roseivirga ehrenbergii]/gi|1005892613|gb|KYG76202.1|ammonia channel protein [Roseivirga ehrenbergii];gi|1189711777|ref|WP_085765961.1|ammonia channel protein [Nonlabens spongiae]/gi|1189030582|gb|ARN77155.1|ammonia channel protein [Nonlabens spongiae];gi|754911808|ref|WP_042270113.1|ammonia channel protein [Nonlabens ulvanivorans]/gi|674968768|dbj|GAK75769.1|ammonium transporter [Nonlabens ulvanivorans];gi|738684784|ref|WP_036584501.1|ammonia channel protein [Nonlabens ulvanivorans]/gi|667023846|gb|KEZ92990.1|ammonia channel protein [Nonlabens ulvanivorans];gi|493848576|ref|WP_006795552.1|ammonia channel protein [Flavobacteria bacterium BBFL7]/gi|89516170|gb|EAS18833.1|ammonia permease [Flavobacteria bacterium BBFL7];gi|1110243305|emb|SHM27441.1|ammonium transporter (TC 1.A.11) [Hymenobacter psychrotolerans DSM 18569];gi|1181207171|ref|WP_084549234.1|ammonia channel protein [Hymenobacter psychrotolerans];gi|754932722|ref|WP_042289525.1|ammonia channel protein [Nonlabens ulvanivorans]</t>
  </si>
  <si>
    <t>Bacteroidetes bacterium OLB12;Hymenobacter sp. MIMBbqt21/Hymenobacter sp. MIMBbqt21;Hassallia byssoidea VB512170;Winogradskyella sp. CP32/Winogradskyella sp. CP32;Paludibacter sp. SCN 50-10/Paludibacter sp. SCN 51-9/Paludibacter sp. 47-17;unidentified eubacterium SCB49;Winogradskyella sp. PC-19/Winogradskyella sp. PC-19;Petrimonas sp. ING2-E5A/Petrimonas sp. ING2-E5A/Porphyromonadaceae bacterium KHP3R9;Bacteroidetes bacterium MedPE-SWsnd-G2;Hymenobacter sp. APR13/Hymenobacter sp. APR13;Owenweeksia hongkongensis/Owenweeksia hongkongensis DSM 17368;Hymenobacter norwichensis;Roseivirga ehrenbergii/Roseivirga ehrenbergii;Nonlabens spongiae/Nonlabens spongiae;Nonlabens ulvanivorans/Nonlabens ulvanivorans;Nonlabens ulvanivorans/Nonlabens ulvanivorans;Flavobacteria bacterium BBFL7/Flavobacteria bacterium BBFL7;Hymenobacter psychrotolerans DSM 18569;Hymenobacter psychrotolerans;Nonlabens ulvanivorans</t>
  </si>
  <si>
    <t>1.4E-120;4.8E-117;3.9E-116;3.9E-116;1.6E-114;2.2E-114;4.8E-114;6.6E-114;8.9E-114;1.4E-113;4.9E-113;2.3E-112;4.1E-112;4.3E-112;1.2E-111;1.2E-111;1.3E-111;1.6E-111;2.8E-111;3.9E-111</t>
  </si>
  <si>
    <t>KXK27771;WP_086595850/OUJ72235;KIF34087;WP_073086543/SHH55297;ODT55834/ODU60221/OJX91419;EDM43875;ARV08630/WP_087491209;SFU44273/SCM59277/WP_071137593;OIQ30866;AII51241/WP_081910612;AEV33480/WP_014202829;WP_022824112;WP_062591280/KYG76202;WP_085765961/ARN77155;GAK75769/WP_042270113;WP_036584501/KEZ92990;WP_006795552/EAS18833;SHM27441;WP_084549234;WP_042289525</t>
  </si>
  <si>
    <t>BXP70_19225;BGP01_12555;BM564_01245;SAMN05444148_2296;SAMN02746009_04223;Oweho_2510;SCB49_09795;IL45_12750;BST97_03655;BTO05_02865;SCB49_09795;UZ12_BCD005001223;BM564_01245;BXP70_19225;IL45_12750;MB14_02850;nrgA;PI95_23100;BGP01_12555;MB14_02850;nrgA;N008_04500;SAMN02746009_04223;BXP70_19225;BGP01_12555;SCB49_09795;JCM19296_1361;Oweho_2510;N008_04500;BST97_03655;JCM19296_1361;BM564_01245;BGP01_12555;BXP70_19225;IL45_12750;UZ12_BCD005001223;ABT12_01000;MB14_02850;MB14_02850;nrgA;BTO05_02865;JCM19296_1361;PI95_23100;SAMN05216364_101221;ABT12_01000;IL45_12750;MB14_02850;Oweho_2510;UZ12_BCD005001223;Oweho_2510;N008_04500;JCM19296_1361;PI95_23100;SAMN05216364_101221;BXP70_19225;PI95_23100;Oweho_2510;BM564_01245;IL45_12750;Oweho_2510;SAMN05444148_2296;SAMN05444148_2296;BGP01_12555;IL45_12750;N008_04500;SCB49_09795;BM564_01245;SCB49_09795;IL45_12750;BTO05_02865;PI95_23100;SAMN05216364_101221;nrgA;SAMN05444148_2296;JCM19296_1361;ABT12_01000;Oweho_2510;IL45_12750;MB14_02850;N008_04500;BGP01_12555;BTO05_02865;UZ12_BCD005001223;SAMN05216364_101221;UZ12_BCD005001223;BST97_03655;BST97_03655;UZ12_BCD005001223;SAMN05444148_2296;ABT12_01000;BXP70_19225;BTO05_02865;SCB49_09795;BM564_01245;N008_04500;BST97_03655;PI95_23100;UZ12_BCD005001223;SCB49_09795;SAMN05216364_101221;nrgA;SAMN05444148_2296;SAMN05216364_101221;PI95_23100;BXP70_19225;SAMN02746009_04223;ABT12_01000;IL45_12750;BTO05_02865;BM564_01245;BXP70_19225;N008_04500;BST97_03655;ABT12_01000;nrgA;BTO05_02865;JCM19296_1361;BM564_01245;MB14_02850;SCB49_09795;SAMN05216364_101221;IL45_12750;SAMN05216364_101221;PI95_23100;BXP70_19225;nrgA;SCB49_09795;SAMN05444148_2296;SAMN02746009_04223;BGP01_12555;BST97_03655;SAMN02746009_04223;SAMN05216364_101221;MB14_02850;BGP01_12555;JCM19296_1361;nrgA;BM564_01245;BGP01_12555;SAMN05444148_2296;JCM19296_1361;ABT12_01000;N008_04500;UZ12_BCD005001223;ABT12_01000;UZ12_BCD005001223;BST97_03655;PI95_23100;BGP01_12555;BTO05_02865;BM564_01245;UZ12_BCD005001223;nrgA;MB14_02850;Oweho_2510;MB14_02850;BST97_03655;Oweho_2510;JCM19296_1361;PI95_23100;N008_04500;JCM19296_1361;N008_04500;BTO05_02865;BST97_03655;BXP70_19225;BTO05_02865;SCB49_09795;ABT12_01000;SAMN05444148_2296;Oweho_2510;ABT12_01000;SAMN05216364_101221;nrgA;SAMN05444148_2296</t>
  </si>
  <si>
    <t>IPR029020;IPR001905;IPR024041;noIPR;noIPR;noIPR;noIPR</t>
  </si>
  <si>
    <t>HOMOLOGOUS_SUPERFAMILY;FAMILY;DOMAIN;DOMAIN;DOMAIN;DOMAIN;DOMAIN</t>
  </si>
  <si>
    <t>Ammonium/urea transporter;Ammonium transporter;Ammonium transporter AmtB-like domain;Ammonium transporter AmtB-like domain;Ammonium transporter AmtB-like domain;Ammonium transporter AmtB-like domain;Ammonium transporter AmtB-like domain</t>
  </si>
  <si>
    <t>G3DSA:1.10.3430.10 (GENE3D);TIGR00836 (TIGRFAM);PF00909 (PFAM);mobidb-lite (MOBIDB_LITE);PTHR43029:SF10 (PANTHER);PTHR43029 (PANTHER);SSF111352 (SUPERFAMILY)</t>
  </si>
  <si>
    <t>;GO:0008519/GO:0016020/GO:0072488;GO:0016020/GO:0008519/GO:0015696;;;;</t>
  </si>
  <si>
    <t>;ammonium transmembrane transporter activity/membrane/ammonium transmembrane transport;membrane/ammonium transmembrane transporter activity/ammonium transport;;;;</t>
  </si>
  <si>
    <t>;Molecular Function/Cellular Component/Biological Process;Cellular Component/Molecular Function/Biological Process;;;;</t>
  </si>
  <si>
    <t>EG_transcript_12119</t>
  </si>
  <si>
    <t>phosphoglycerate kinase</t>
  </si>
  <si>
    <t>gi|51860718|gb|AAU11483.1|chloroplast phosphoglycerate kinase precursor, partial [Euglena gracilis];gi|908498823|ref|XP_013061477.1|PREDICTED: uncharacterized protein LOC106050938 isoform X3 [Biomphalaria glabrata];gi|908498819|ref|XP_013061476.1|PREDICTED: uncharacterized protein LOC106050938 isoform X2 [Biomphalaria glabrata];gi|908498817|ref|XP_013061475.1|PREDICTED: uncharacterized protein LOC106050938 isoform X1 [Biomphalaria glabrata];gi|922853311|gb|KOO21935.1|phosphoglycerate kinase [Chrysochromulina sp. CCMP291];gi|334878440|pdb|1FW8|AChain A, Circularly Permuted Phosphoglycerate Kinase From Yeast: Pgk P72;gi|1129197099|gb|OLQ01087.1|putative phosphoglycerate kinase [Symbiodinium microadriaticum];gi|58613481|gb|AAW79327.1|phosphoglycerate kinase [Pavlova lutheri];gi|58613475|gb|AAW79324.1|phosphoglycerate kinase, partial [Heterocapsa triquetra];gi|1129203854|gb|OLQ06464.1|Phosphoglycerate kinase [Symbiodinium microadriaticum];gi|551677919|ref|XP_005841712.1|hypothetical protein GUITHDRAFT_149840 [Guillardia theta CCMP2712]/gi|428185881|gb|EKX54732.1|hypothetical protein GUITHDRAFT_149840 [Guillardia theta CCMP2712];gi|675374078|gb|KFM66980.1|Phosphoglycerate kinase 1, partial [Stegodyphus mimosarum];gi|551601735|ref|XP_005782485.1|phosphoglycerate kinase [Emiliania huxleyi CCMP1516]/gi|485635374|gb|EOD30056.1|phosphoglycerate kinase [Emiliania huxleyi CCMP1516];gi|1009532312|ref|XP_015903294.1|phosphoglycerate kinase 1-like [Parasteatoda tepidariorum];gi|551602248|ref|XP_005782712.1|phosphoglycerate kinase [Emiliania huxleyi CCMP1516]/gi|485635623|gb|EOD30283.1|phosphoglycerate kinase [Emiliania huxleyi CCMP1516];gi|532065561|ref|XP_005318639.1|PREDICTED: phosphoglycerate kinase 2-like [Ictidomys tridecemlineatus]/gi|532065567|ref|XP_005318642.1|PREDICTED: phosphoglycerate kinase 2-like [Ictidomys tridecemlineatus];gi|646710502|gb|KDR15993.1|Phosphoglycerate kinase [Zootermopsis nevadensis];gi|984104224|ref|XP_015343424.1|PREDICTED: phosphoglycerate kinase 1-like [Marmota marmota marmota];gi|532065563|ref|XP_005318640.1|PREDICTED: phosphoglycerate kinase 2-like [Ictidomys tridecemlineatus];gi|984104226|ref|XP_015343425.1|PREDICTED: phosphoglycerate kinase 2-like [Marmota marmota marmota]</t>
  </si>
  <si>
    <t>Euglena gracilis;Biomphalaria glabrata;Biomphalaria glabrata;Biomphalaria glabrata;Chrysochromulina sp. CCMP291;Saccharomyces cerevisiae;Symbiodinium microadriaticum;Pavlova lutheri;Heterocapsa triquetra;Symbiodinium microadriaticum;Guillardia theta CCMP2712/Guillardia theta CCMP2712;Stegodyphus mimosarum;Emiliania huxleyi CCMP1516/Emiliania huxleyi CCMP1516;Parasteatoda tepidariorum;Emiliania huxleyi CCMP1516/Emiliania huxleyi CCMP1516;Ictidomys tridecemlineatus/Ictidomys tridecemlineatus;Zootermopsis nevadensis;Marmota marmota marmota;Ictidomys tridecemlineatus;Marmota marmota marmota</t>
  </si>
  <si>
    <t>0.0E0;4.7E-166;7.1E-166;9.2E-166;3.2E-156;4.2E-151;1.5E-147;7.3E-147;8.4E-144;9.2E-143;1.3E-141;1.5E-140;1.7E-140;7.8E-139;1.2E-138;1.3E-138;1.4E-138;2.3E-138;4.7E-138;2.3E-137</t>
  </si>
  <si>
    <t>AAU11483;XP_013061477;XP_013061476;XP_013061475;KOO21935;1FW8_A;OLQ01087;AAW79327;AAW79324;OLQ06464;XP_005841712/EKX54732;KFM66980;XP_005782485/EOD30056;XP_015903294;XP_005782712/EOD30283;XP_005318639/XP_005318642;KDR15993;XP_015343424;XP_005318640;XP_015343425</t>
  </si>
  <si>
    <t>gi|51860718|gb|AAU11483.1|chloroplast phosphoglycerate kinase precursor, partial [Euglena gracilis]</t>
  </si>
  <si>
    <t>Ctob_006192;PGK;106050938;Q5ENR6;106050938;pgk-1;PGK;106050938;pgk-1;Q5ENR6;Q5ENR9;PGK1;106050938;Q5ENR6;L798_10343;pgk-1;PGK;106050938;106050938;X975_05643;Ctob_006192;106050938;PGK;pgk-1;PGK;Q5ENR6;106050938;L798_10343;pgk-1;Q5ENR9;L798_10343;106050938;106050938;pgk-1;GUITHDRAFT_149840;Ctob_006192;X975_05643;L798_10343;X975_05643;pgk-1;GUITHDRAFT_149840;pgk-1;106050938;Q5ENR6;106050938;Q5ENR9;106050938;X975_05643;PGK1;PGK;PGK1;Ctob_006192;106050938;L798_10343;Ctob_006192;106050938;pgk-1;pgk-1;Q5ENR9;Ctob_006192;L798_10343;Q5ENR9;Q5ENR6;Q5ENR9;PGK;Q5ENR9;PGK;EMIHUDRAFT_63832;pgk-1;106050938;GUITHDRAFT_149840;Q5ENR6;pgk-1;106050938;PGK;X975_05643;L798_10343;X975_05643;Ctob_006192;106050938;pgk-1;L798_10343;pgk-1;X975_05643;106050938;GUITHDRAFT_149840;GUITHDRAFT_149840;pgk-1;106050938;106050938;pgk-1;GUITHDRAFT_149840;Q5ENR6;GUITHDRAFT_149840;Ctob_006192;EMIHUDRAFT_63832;GUITHDRAFT_149840;PGK;GUITHDRAFT_149840;106050938;EMIHUDRAFT_63832;EMIHUDRAFT_63832;Q5ENR9;106050938;GUITHDRAFT_149840;Q5ENR6;X975_05643;106050938;PGK1;pgk-1;X975_05643;PGK1;pgk-1;Q5ENR9;Ctob_006192;L798_10343;EMIHUDRAFT_63832;Q5ENR9;Q5ENR6;Q5ENR6;PGK;106050938;X975_05643;106050938;X975_05643;106050938;Q5ENR9;L798_10343;106050938;106050938;Ctob_006192;L798_10343;PGK;GUITHDRAFT_149840;Q5ENR9;L798_10343;Ctob_006192;X975_05643;106050938;Q5ENR6;Ctob_006192;EMIHUDRAFT_63832;GUITHDRAFT_149840;PGK1</t>
  </si>
  <si>
    <t>GO:0000287-IEA;GO:0004634-IEA;GO:0046872-IEA;GO:0006096-IEA;GO:0004618-IEA;GO:0016310-IEA;GO:0016740-IEA;GO:0016301-IEA;GO:0005524-IEA;GO:0000015-IEA</t>
  </si>
  <si>
    <t>magnesium ion binding-IEA;phosphopyruvate hydratase activity-IEA;metal ion binding-IEA;glycolytic process-IEA;phosphoglycerate kinase activity-IEA;phosphorylation-IEA;transferase activity-IEA;kinase activity-IEA;ATP binding-IEA;phosphopyruvate hydratase complex-IEA</t>
  </si>
  <si>
    <t>Molecular Function-IEA;Molecular Function-IEA;Molecular Function-IEA;Biological Process-IEA;Molecular Function-IEA;Biological Process-IEA;Molecular Function-IEA;Molecular Function-IEA;Molecular Function-IEA;Cellular Component-IEA</t>
  </si>
  <si>
    <t>GO:0000015;GO:0000287;GO:0004618;GO:0004634;GO:0005524;GO:0006096</t>
  </si>
  <si>
    <t>phosphopyruvate hydratase complex;magnesium ion binding;phosphoglycerate kinase activity;phosphopyruvate hydratase activity;ATP binding;glycolytic process</t>
  </si>
  <si>
    <t>Cellular Component;Molecular Function;Molecular Function;Molecular Function;Molecular Function;Biological Process</t>
  </si>
  <si>
    <t>EC:2.7.2.3;EC:4.2.1.11</t>
  </si>
  <si>
    <t>Phosphoglycerate kinase;Phosphopyruvate hydratase</t>
  </si>
  <si>
    <t>IPR001576;IPR015824;IPR015824;IPR001576;IPR001576;IPR001576;noIPR;noIPR;IPR036043;IPR036043</t>
  </si>
  <si>
    <t>FAMILY;HOMOLOGOUS_SUPERFAMILY;HOMOLOGOUS_SUPERFAMILY;FAMILY;FAMILY;FAMILY;FAMILY;FAMILY;HOMOLOGOUS_SUPERFAMILY;HOMOLOGOUS_SUPERFAMILY</t>
  </si>
  <si>
    <t>Phosphoglycerate kinase;Phosphoglycerate kinase, N-terminal;Phosphoglycerate kinase, N-terminal;Phosphoglycerate kinase;Phosphoglycerate kinase;Phosphoglycerate kinase;Phosphoglycerate kinase;Phosphoglycerate kinase;Phosphoglycerate kinase superfamily;Phosphoglycerate kinase superfamily</t>
  </si>
  <si>
    <t>PR00477 (PRINTS);G3DSA:3.40.50.1260 (GENE3D);G3DSA:3.40.50.1260 (GENE3D);PIRSF000724 (PIRSF);PF00162 (PFAM);PTHR11406 (PANTHER);PTHR11406:SF10 (PANTHER);PTHR11406:SF10 (PANTHER);SSF53748 (SUPERFAMILY);SSF53748 (SUPERFAMILY)</t>
  </si>
  <si>
    <t>GO:0004618/GO:0006096;GO:0006096/GO:0004618;GO:0006096/GO:0004618;GO:0004618/GO:0006096;GO:0004618/GO:0006096;GO:0004618/GO:0006096;;;GO:0004618/GO:0006096;GO:0004618/GO:0006096</t>
  </si>
  <si>
    <t>phosphoglycerate kinase activity/glycolytic process;glycolytic process/phosphoglycerate kinase activity;glycolytic process/phosphoglycerate kinase activity;phosphoglycerate kinase activity/glycolytic process;phosphoglycerate kinase activity/glycolytic process;phosphoglycerate kinase activity/glycolytic process;;;phosphoglycerate kinase activity/glycolytic process;phosphoglycerate kinase activity/glycolytic process</t>
  </si>
  <si>
    <t>Molecular Function/Biological Process;Biological Process/Molecular Function;Biological Process/Molecular Function;Molecular Function/Biological Process;Molecular Function/Biological Process;Molecular Function/Biological Process;;;Molecular Function/Biological Process;Molecular Function/Biological Process</t>
  </si>
  <si>
    <t>EG_transcript_5565</t>
  </si>
  <si>
    <t>EG_transcript_43246</t>
  </si>
  <si>
    <t>gi|255075367|ref|XP_002501358.1|predicted protein, partial [Micromonas commoda]/gi|226516622|gb|ACO62616.1|predicted protein, partial [Micromonas commoda];gi|612388451|ref|XP_007509746.1|predicted protein [Bathycoccus prasinos]/gi|412985415|emb|CCO18861.1|predicted protein [Bathycoccus prasinos];gi|303286301|ref|XP_003062440.1|predicted protein, partial [Micromonas pusilla CCMP1545]/gi|226455957|gb|EEH53259.1|predicted protein, partial [Micromonas pusilla CCMP1545];gi|1199288614|gb|OUS43750.1|AhpC/TSA antioxidant enzyme-domain-containing protein [Ostreococcus tauri];gi|308801471|ref|XP_003078049.1|unnamed protein product [Ostreococcus tauri]/gi|116056500|emb|CAL52789.1|Plastid lipid-associated protein/fibrillin conserved domain [Ostreococcus tauri];gi|1054576036|ref|WP_066344854.1|hypothetical protein [Geminocystis sp. NIES-3708]/gi|770467911|dbj|BAQ60809.1|hypothetical protein GM3708_1215 [Geminocystis sp. NIES-3708];gi|505033552|ref|WP_015220654.1|hypothetical protein [Cyanobacterium aponinum]/gi|428685465|gb|AFZ54932.1|hypothetical protein Cyan10605_2866 [Cyanobacterium aponinum PCC 10605];gi|552834313|ref|XP_005848699.1|hypothetical protein CHLNCDRAFT_144332 [Chlorella variabilis]/gi|307108357|gb|EFN56597.1|hypothetical protein CHLNCDRAFT_144332 [Chlorella variabilis];gi|159467230|ref|XP_001691801.1|predicted protein [Chlamydomonas reinhardtii]/gi|158279147|gb|EDP04909.1|predicted protein [Chlamydomonas reinhardtii];gi|428686414|gb|AFZ46274.1|hypothetical protein Cyast_0294 [Cyanobacterium stanieri PCC 7202];gi|145344141|ref|XP_001416596.1|predicted protein, partial [Ostreococcus lucimarinus CCE9901]/gi|144576822|gb|ABO94889.1|predicted protein, partial [Ostreococcus lucimarinus CCE9901];gi|515865299|ref|WP_017295927.1|hypothetical protein [Geminocystis herdmanii];gi|1071033850|ref|WP_069791935.1|hypothetical protein [Cyanobacterium sp. IPPAS B-1200]/gi|1070622223|gb|OEJ77396.1|hypothetical protein A5482_05730 [Cyanobacterium sp. IPPAS B-1200];gi|926784954|ref|XP_013900951.1|hypothetical protein MNEG_6027 [Monoraphidium neglectum]/gi|761971321|gb|KIZ01932.1|hypothetical protein MNEG_6027 [Monoraphidium neglectum];gi|545354500|ref|XP_005643084.1|hypothetical protein COCSUDRAFT_60209 [Coccomyxa subellipsoidea C-169]/gi|384245044|gb|EIE18540.1|hypothetical protein COCSUDRAFT_60209 [Coccomyxa subellipsoidea C-169];gi|302834892|ref|XP_002949008.1|hypothetical protein VOLCADRAFT_89241 [Volvox carteri f. nagariensis]/gi|300265753|gb|EFJ49943.1|hypothetical protein VOLCADRAFT_89241 [Volvox carteri f. nagariensis];gi|850340849|ref|WP_048017535.1|hypothetical protein [Synechococcus sp. GFB01]/gi|848615726|gb|KMM16978.1|hypothetical protein SYNGFB01_07315 [Synechococcus sp. GFB01];gi|1022139315|gb|KZR69033.1|hypothetical protein PMIT1313_01493 [Prochlorococcus marinus str. MIT 1313]/gi|1022142272|gb|KZR71949.1|hypothetical protein PMIT1318_01757 [Prochlorococcus marinus str. MIT 1318];gi|753792410|ref|WP_041548053.1|hypothetical protein [Chamaesiphon minutus];gi|428017870|gb|AFY93964.1|hypothetical protein Cha6605_2932 [Chamaesiphon minutus PCC 6605]</t>
  </si>
  <si>
    <t>Micromonas sp. RCC299/Micromonas sp. RCC299;Bathycoccus prasinos/Bathycoccus prasinos;Micromonas pusilla CCMP1545/Micromonas pusilla CCMP1545;Ostreococcus tauri;Ostreococcus tauri/Ostreococcus tauri;Geminocystis sp. NIES-3708/Geminocystis sp. NIES-3708;Cyanobacterium aponinum/Cyanobacterium aponinum PCC 10605;Chlorella variabilis/Chlorella variabilis;Chlamydomonas reinhardtii/Chlamydomonas reinhardtii;Cyanobacterium stanieri PCC 7202;Ostreococcus lucimarinus CCE9901/Ostreococcus lucimarinus CCE9901;Geminocystis herdmanii;Cyanobacterium sp. IPPAS B-1200/Cyanobacterium sp. IPPAS B-1200;Monoraphidium neglectum/Monoraphidium neglectum;Coccomyxa subellipsoidea C-169/Coccomyxa subellipsoidea C-169;Volvox carteri f. nagariensis/Volvox carteri f. nagariensis;Synechococcus sp. GFB01/Synechococcus sp. GFB01;Prochlorococcus marinus str. MIT 1313/Prochlorococcus marinus str. MIT 1318;Chamaesiphon minutus;Chamaesiphon minutus PCC 6605</t>
  </si>
  <si>
    <t>1.2E-41;2.9E-39;3.9E-39;6.4E-38;1.3E-37;2.3E-36;3.2E-35;4.6E-35;4.6E-34;6.1E-34;1.0E-33;1.2E-33;1.6E-32;4.3E-32;7.2E-32;1.4E-31;1.5E-31;3.6E-31;3.9E-31;4.4E-31</t>
  </si>
  <si>
    <t>XP_002501358/ACO62616;XP_007509746/CCO18861;XP_003062440/EEH53259;OUS43750;XP_003078049/CAL52789;WP_066344854/BAQ60809;AFZ54932/WP_015220654;EFN56597/XP_005848699;EDP04909/XP_001691801;AFZ46274;ABO94889/XP_001416596;WP_017295927;WP_069791935/OEJ77396;KIZ01932/XP_013900951;XP_005643084/EIE18540;EFJ49943/XP_002949008;WP_048017535/KMM16978;KZR69033/KZR71949;WP_041548053;AFY93964</t>
  </si>
  <si>
    <t>gi|255075367|ref|XP_002501358.1|predicted protein, partial [Micromonas commoda]/gi|226516622|gb|ACO62616.1|predicted protein, partial [Micromonas commoda]</t>
  </si>
  <si>
    <t>EG_transcript_23707</t>
  </si>
  <si>
    <t>gi|1181147845|ref|WP_084495358.1|hypothetical protein [Spongiibacter tropicus];gi|1059557160|emb|SCL47545.1|Peptidase inhibitor I9 [Micromonospora eburnea];gi|1053028273|emb|SCG76750.1|Subtilase family protein [Micromonospora humi];gi|1073085359|gb|OEV31048.1|serine protease [Streptomyces nanshensis];gi|1073584175|ref|WP_070010094.1|serine protease [Streptomyces abyssalis]/gi|1073041349|gb|OEU91781.1|serine protease [Streptomyces abyssalis]/gi|1073043687|gb|OEU94080.1|serine protease [Streptomyces abyssalis];gi|917415144|ref|WP_052021856.1|peptidase S8 [Actinokineospora spheciospongiae]/gi|582999394|gb|EWC59142.1|Alkaline serine exoprotease A precursor [Actinokineospora spheciospongiae];gi|916627630|ref|WP_051234721.1|serine protease [Lysobacter sp. URHA0019];gi|703172643|ref|WP_033365559.1|serine protease [Dactylosporangium aurantiacum];gi|1042911466|emb|SBV27196.1|Serine protease, subtilisin family [Micromonospora krabiensis];gi|1052666503|emb|SCG67463.1|Serine protease, subtilisin family [Micromonospora echinaurantiaca];gi|1099909568|emb|SFK95994.1|Serine protease, subtilisin family [Amycolatopsis sacchari];gi|772758475|ref|WP_045317066.1|peptidase S8 [Lechevalieria aerocolonigenes]/gi|770202361|gb|KJK40832.1|peptidase S8 [Lechevalieria aerocolonigenes];gi|1181150608|ref|WP_084498121.1|hypothetical protein [Spongiibacter marinus];gi|491601351|ref|WP_005458913.1|serine protease [Saccharomonospora cyanea]/gi|374663026|gb|EHR62904.1|subtilisin-like serine protease [Saccharomonospora cyanea NA-134];gi|493281699|ref|WP_006239459.1|serine protease [Saccharomonospora xinjiangensis]/gi|383463213|gb|EID55303.1|subtilisin-like serine protease [Saccharomonospora xinjiangensis XJ-54];gi|1179918870|ref|WP_083441225.1|serine protease [Nitriliruptor alkaliphilus];gi|1038980042|emb|SBT68029.1|Peptidase inhibitor I9 [Micromonospora sediminicola];gi|497833879|ref|WP_010148035.1|serine protease [Serinicoccus profundi];gi|916247180|ref|WP_050985243.1|hypothetical protein [Zhongshania aliphaticivorans]/gi|1004371346|gb|AMO70410.1|hypothetical protein AZF00_16105 [Zhongshania aliphaticivorans];gi|503321698|ref|WP_013556359.1|peptidase S8 [Deinococcus maricopensis]/gi|319755097|gb|ADV66854.1|Aqualysin 1 [Deinococcus maricopensis DSM 21211]</t>
  </si>
  <si>
    <t>Spongiibacter tropicus;Micromonospora eburnea;Micromonospora humi;Streptomyces nanshensis;Streptomyces sp. YIMM10400/Streptomyces sp. YIMM10400/Streptomyces sp. YIMM10400;Actinokineospora sp. EG49/Actinokineospora sp. EG49;Lysobacter sp. URHA0019;Dactylosporangium aurantiacum;Micromonospora krabiensis;Micromonospora echinaurantiaca;Amycolatopsis sacchari;Lechevalieria aerocolonigenes/Lechevalieria aerocolonigenes;Spongiibacter marinus;Saccharomonospora cyanea/Saccharomonospora cyanea NA-134;Saccharomonospora xinjiangensis/Saccharomonospora xinjiangensis XJ-54;Nitriliruptor alkaliphilus;Micromonospora sediminicola;Serinicoccus profundi;Spongiibacter sp. SM-2/Spongiibacter sp. SM-2;Deinococcus maricopensis/Deinococcus maricopensis DSM 21211</t>
  </si>
  <si>
    <t>3.1E-43;4.4E-43;6.6E-43;9.8E-43;1.0E-42;1.3E-42;1.8E-42;2.3E-42;3.0E-42;3.3E-42;6.3E-42;1.0E-41;1.1E-41;1.6E-41;1.6E-41;4.7E-41;5.3E-41;5.3E-41;6.6E-41;7.1E-41</t>
  </si>
  <si>
    <t>WP_084495358;SCL47545;SCG76750;OEV31048;OEU91781/OEU94080/WP_070010094;WP_052021856/EWC59142;WP_051234721;WP_033365559;SBV27196;SCG67463;SFK95994;WP_045317066/KJK40832;WP_084498121;WP_005458913/EHR62904;EID55303/WP_006239459;WP_083441225;SBT68029;WP_010148035;WP_050985243/AMO70410;ADV66854/WP_013556359</t>
  </si>
  <si>
    <t>gi|1181147845|ref|WP_084495358.1|hypothetical protein [Spongiibacter tropicus]</t>
  </si>
  <si>
    <t>Spongiibacter tropicus</t>
  </si>
  <si>
    <t>AZF00_16105;GA0070604_1510;GA0070620_2703;AZF00_16105;Deima_1203;GA0070609_4244;GA0070622_5119;AN215_04585;SAMN05421835_1556;SacxiDRAFT_3094;UO65_5569;SacxiDRAFT_3094;SaccyDRAFT_4083;GA0070213_11726;GA0070620_2703;SAMN05421835_1556;AN215_04585;UK23_40175;GA0070609_4244;SaccyDRAFT_4083;SacxiDRAFT_3094;UO65_5569;UK23_40175;GA0070622_5119;GA0070604_1510;UO65_5569;AZF00_16105;AN219_07335;GA0070620_2703;Deima_1203;UK23_40175;GA0070609_4244;AN215_04585;UK23_40175;Deima_1203;GA0070604_1510;GA0070620_2703;UO65_5569;GA0070609_4244;AN215_04585;UO65_5569;SAMN05421835_1556;AZF00_16105;Deima_1203;AN219_07335;UK23_40175;GA0070213_11726;SaccyDRAFT_4083;SacxiDRAFT_3094;AN219_07335;AN219_07335;GA0070620_2703;Deima_1203;GA0070609_4244;GA0070609_4244;Deima_1203;AN215_04585;SAMN05421835_1556;UK23_40175;SacxiDRAFT_3094;GA0070620_2703;GA0070620_2703;AN219_07335;UK23_40175;AN215_04585;GA0070622_5119;Deima_1203;UO65_5569;SaccyDRAFT_4083;AN215_04585;AN219_07335;AZF00_16105;AZF00_16105;GA0070609_4244;UO65_5569;GA0070609_4244;SacxiDRAFT_3094;SAMN05421835_1556;SacxiDRAFT_3094;GA0070604_1510;UK23_40175;GA0070604_1510;SaccyDRAFT_4083;GA0070620_2703;Deima_1203;UO65_5569;Deima_1203;UO65_5569;GA0070213_11726;AN215_04585;GA0070622_5119;SaccyDRAFT_4083;SacxiDRAFT_3094;GA0070213_11726;GA0070620_2703;AN219_07335;UK23_40175;SaccyDRAFT_4083;SaccyDRAFT_4083;AZF00_16105;UK23_40175;AN219_07335;SacxiDRAFT_3094;GA0070213_11726;AN215_04585;GA0070622_5119;SaccyDRAFT_4083;UO65_5569;AN215_04585;GA0070609_4244;AN219_07335;AN219_07335;GA0070609_4244;SaccyDRAFT_4083;Deima_1203;GA0070620_2703;AZF00_16105;SacxiDRAFT_3094;AZF00_16105;AZF00_16105</t>
  </si>
  <si>
    <t>IPR015500;IPR036852;IPR000209;noIPR;noIPR;IPR036852</t>
  </si>
  <si>
    <t>Peptidase S8, subtilisin-related;Peptidase S8/S53 domain superfamily;Peptidase S8/S53 domain;Peptidase S8/S53 domain;Peptidase S8/S53 domain;Peptidase S8/S53 domain superfamily</t>
  </si>
  <si>
    <t>PR00723 (PRINTS);G3DSA:3.40.50.200 (GENE3D);PF00082 (PFAM);PTHR43806:SF25 (PANTHER);PTHR43806 (PANTHER);SSF52743 (SUPERFAMILY)</t>
  </si>
  <si>
    <t>;GO:0004252/GO:0006508;GO:0004252/GO:0006508;;;GO:0004252/GO:0006508</t>
  </si>
  <si>
    <t>;serine-type endopeptidase activity/proteolysis;serine-type endopeptidase activity/proteolysis;;;serine-type endopeptidase activity/proteolysis</t>
  </si>
  <si>
    <t>;Molecular Function/Biological Process;Molecular Function/Biological Process;;;Molecular Function/Biological Process</t>
  </si>
  <si>
    <t>EG_transcript_11866</t>
  </si>
  <si>
    <t>enoyl- hydratase</t>
  </si>
  <si>
    <t>gi|1013939821|gb|KYQ93510.1|enoyl Coenzyme A hydratase [Dictyostelium lacteum];gi|290984356|ref|XP_002674893.1|enoyl-CoA hydratase-like protein [Naegleria gruberi]/gi|284088486|gb|EFC42149.1|enoyl-CoA hydratase-like protein [Naegleria gruberi];gi|495365458|ref|WP_008090175.1|enoyl-CoA hydratase [Pseudomonas sp. GM84]/gi|398254971|gb|EJN40020.1|enoyl-CoA hydratase/carnithine racemase [Pseudomonas sp. GM84];gi|654449258|ref|WP_027919710.1|MULTISPECIES: enoyl-CoA hydratase [Pseudomonas]/gi|1182723262|emb|SME91647.1|enoyl-CoA hydratase [Pseudomonas sp. URMO17WK12:I5];gi|771538154|ref|WP_045183450.1|enoyl-CoA hydratase [Pseudomonas sp. 5]/gi|770091041|gb|KJK08383.1|enoyl-CoA hydratase [Pseudomonas sp. 5];gi|499257288|ref|WP_010954828.1|enoyl-CoA hydratase [Pseudomonas putida]/gi|26990733|ref|NP_746158.1|enoyl-CoA hydratase/isomerase family protein [Pseudomonas putida KT2440]/gi|24985728|gb|AAN69622.1|AE016595_10Enoyl-CoA hydratase/isomerase family protein [Pseudomonas putida KT2440];gi|519037824|ref|WP_020193699.1|MULTISPECIES: enoyl-CoA hydratase [Pseudomonas]/gi|881606655|gb|KMU93710.1|enoyl-CoA hydratase [Pseudomonas putida]/gi|899693116|gb|KMY30726.1|enoyl-CoA hydratase [Pseudomonas putida]/gi|1154058562|emb|SKC07487.1|enoyl-CoA hydratase [Pseudomonas putida];gi|983292483|ref|WP_060479369.1|enoyl-CoA hydratase [Pseudomonas monteilii];gi|1034521049|ref|WP_064491935.1|enoyl-CoA hydratase [Pseudomonas putida]/gi|1033299601|gb|OAS08604.1|enoyl-CoA hydratase [Pseudomonas putida];gi|515081823|ref|WP_016711517.1|MULTISPECIES: enoyl-CoA hydratase [Pseudomonas]/gi|1027992982|gb|OAH47983.1|enoyl-CoA hydratase [Pseudomonas monteilii];gi|501230213|ref|WP_012273231.1|MULTISPECIES: enoyl-CoA hydratase [Pseudomonas]/gi|166861113|gb|ABY99520.1|Enoyl-CoA hydratase/isomerase [Pseudomonas putida GB-1];gi|916391722|ref|WP_051095584.1|enoyl-CoA hydratase [Pseudomonas sp. 10-1B]/gi|761894831|gb|KIY42174.1|enoyl-CoA hydratase [Pseudomonas sp. 10-1B];gi|1108601358|gb|APE99726.1|enoyl-CoA hydratase [Pseudomonas putida];gi|504403261|ref|WP_014590363.1|enoyl-CoA hydratase [Pseudomonas putida]/gi|313498087|gb|ADR59453.1|Enoyl-CoA hydratase [Pseudomonas putida BIRD-1]/gi|734574645|gb|AJA11859.1|enoyl-CoA hydratase [Pseudomonas putida S12]/gi|1082505365|gb|AOX08506.1|enoyl-CoA hydratase [Pseudomonas putida JB]/gi|1131745446|emb|SIR94578.1|enoyl-CoA hydratase [Pseudomonas putida];gi|497909568|ref|WP_010223724.1|enoyl-CoA hydratase [Pseudomonas donghuensis];gi|939342980|ref|WP_054888875.1|MULTISPECIES: enoyl-CoA hydratase [Pseudomonas]/gi|1034242311|gb|ANI35347.1|enoyl-CoA hydratase [Pseudomonas sp. JY-Q];gi|983307903|ref|WP_060493996.1|enoyl-CoA hydratase [Pseudomonas sp. NBRC 111140];gi|983358241|ref|WP_060537615.1|enoyl-CoA hydratase [Pseudomonas sp. NBRC 111125];gi|983322844|ref|WP_060507883.1|enoyl-CoA hydratase [Pseudomonas sp. NBRC 111124];gi|939341167|ref|WP_054887235.1|enoyl-CoA hydratase [Pseudomonas sp. NBRC 111130]</t>
  </si>
  <si>
    <t>Dictyostelium lacteum;Naegleria gruberi strain NEG-M/Naegleria gruberi;Pseudomonas sp. GM84/Pseudomonas sp. GM84;Pseudomonas/Pseudomonas sp. URMO17WK12:I5;Pseudomonas sp. 5/Pseudomonas sp. 5;Pseudomonas putida/Pseudomonas putida KT2440/Pseudomonas putida KT2440;Pseudomonas/Pseudomonas putida/Pseudomonas putida/Pseudomonas putida;Pseudomonas monteilii;Pseudomonas putida/Pseudomonas putida;Pseudomonas/Pseudomonas monteilii;Pseudomonas/Pseudomonas putida GB-1;Pseudomonas sp. 10-1B/Pseudomonas sp. 10-1B;Pseudomonas putida;Pseudomonas putida/Pseudomonas putida BIRD-1/Pseudomonas putida S12/Pseudomonas putida JB/Pseudomonas putida;Pseudomonas sp. HYS;Pseudomonas/Pseudomonas sp. JY-Q;Pseudomonas sp. NBRC 111140;Pseudomonas sp. NBRC 111125;Pseudomonas sp. NBRC 111124;Pseudomonas sp. NBRC 111130</t>
  </si>
  <si>
    <t>1.6E-83;3.1E-83;2.0E-81;2.1E-81;2.5E-81;1.1E-80;1.1E-80;2.1E-80;2.6E-80;2.8E-80;3.8E-80;4.1E-80;4.7E-80;5.7E-80;5.9E-80;6.5E-80;6.7E-80;9.2E-80;1.1E-79;1.2E-79</t>
  </si>
  <si>
    <t>KYQ93510;EFC42149/XP_002674893;WP_008090175/EJN40020;SME91647/WP_027919710;WP_045183450/KJK08383;NP_746158/AAN69622/WP_010954828;WP_020193699/KMU93710/SKC07487/KMY30726;WP_060479369;WP_064491935/OAS08604;OAH47983/WP_016711517;ABY99520/WP_012273231;WP_051095584/KIY42174;APE99726;AOX08506/AJA11859/WP_014590363/SIR94578/ADR59453;WP_010223724;ANI35347/WP_054888875;WP_060493996;WP_060537615;WP_060507883;WP_054887235</t>
  </si>
  <si>
    <t>gi|1013939821|gb|KYQ93510.1|enoyl Coenzyme A hydratase [Dictyostelium lacteum]</t>
  </si>
  <si>
    <t>AYJ70_06245;AYO08_08520;CQW31_21470;caiD_1;RPPX_00450;COO64_24750;PputGB1_3629;SAMN02745903_00253;TZ03_02525;NAEGRDRAFT_69982;DLAC_06208;RPPX_00450;TZ03_02525;AYO08_08520;caiD_1;AYO08_08520;RPPX_00450;NAEGRDRAFT_69982;PMI38_00483;AYJ70_06245;PP_4030;PputGB1_3629;NAEGRDRAFT_69982;UB47_07855;PMI38_00483;PputGB1_3629;TZ03_02525;DLAC_06208;SAMN02745903_00253;COO64_24750;PP_4030;AA098_18305;AA098_18305;AYJ70_06245;CQW31_21470;caiD_1;PP_4030;PMI38_00483;UB47_07855;DLAC_06208;PP_4030;CX511_21510;UB47_07855;DLAC_06208;PputGB1_3629;CX511_21510;AA098_18305;UB47_07855;SAMN02745903_00253;PP_4030;TZ03_02525;AYJ70_06245;PputGB1_3629;RPPX_00450;AYO08_08520;NAEGRDRAFT_69982;PP_4030;AA098_18305;SAMN02745903_00253;PputGB1_3629;PMI38_00483</t>
  </si>
  <si>
    <t>GO:0008152-IEA;GO:0003824-IEA;GO:0016829-IEA;GO:0016853-IEA</t>
  </si>
  <si>
    <t>metabolic process-IEA;catalytic activity-IEA;lyase activity-IEA;isomerase activity-IEA</t>
  </si>
  <si>
    <t>IPR014748;noIPR;noIPR;IPR001753;noIPR;noIPR;noIPR;noIPR;IPR029045</t>
  </si>
  <si>
    <t>HOMOLOGOUS_SUPERFAMILY;HOMOLOGOUS_SUPERFAMILY;HOMOLOGOUS_SUPERFAMILY;FAMILY;FAMILY;FAMILY;FAMILY;FAMILY;HOMOLOGOUS_SUPERFAMILY</t>
  </si>
  <si>
    <t>Enoyl-CoA hydratase, C-terminal;Enoyl-CoA hydratase, C-terminal;Enoyl-CoA hydratase, C-terminal;Enoyl-CoA hydratase/isomerase;Enoyl-CoA hydratase/isomerase;Enoyl-CoA hydratase/isomerase;Enoyl-CoA hydratase/isomerase;Enoyl-CoA hydratase/isomerase;ClpP/crotonase-like domain superfamily</t>
  </si>
  <si>
    <t>G3DSA:1.10.12.10 (GENE3D);G3DSA:3.90.226.10 (GENE3D);G3DSA:3.90.226.10 (GENE3D);PF00378 (PFAM);mobidb-lite (MOBIDB_LITE);PTHR43149 (PANTHER);PTHR43149:SF1 (PANTHER);cd06558 (CDD);SSF52096 (SUPERFAMILY)</t>
  </si>
  <si>
    <t>;;;GO:0008152/GO:0003824;;;;;</t>
  </si>
  <si>
    <t>;;;metabolic process/catalytic activity;;;;;</t>
  </si>
  <si>
    <t>;;;Biological Process/Molecular Function;;;;;</t>
  </si>
  <si>
    <t>EG_transcript_18905</t>
  </si>
  <si>
    <t>Glycoside hydrolase superfamily;Glycoside hydrolase superfamily</t>
  </si>
  <si>
    <t>EG_transcript_23120</t>
  </si>
  <si>
    <t>acyltransferase chloroplastic</t>
  </si>
  <si>
    <t>gi|1137237930|gb|OMO99367.1|Diacylglycerol acyltransferase [Corchorus olitorius];gi|552841793|ref|XP_005850404.1|hypothetical protein CHLNCDRAFT_142297 [Chlorella variabilis]/gi|307110065|gb|EFN58302.1|hypothetical protein CHLNCDRAFT_142297 [Chlorella variabilis];gi|698510169|ref|XP_009800266.1|PREDICTED: acyltransferase-like protein At3g26840, chloroplastic [Nicotiana sylvestris];gi|1025250205|ref|XP_016488864.1|PREDICTED: acyltransferase-like protein At3g26840, chloroplastic [Nicotiana tabacum];gi|1026031082|ref|XP_016561793.1|PREDICTED: acyltransferase-like protein At3g26840, chloroplastic isoform X2 [Capsicum annuum]/gi|1026031084|ref|XP_016561794.1|PREDICTED: acyltransferase-like protein At3g26840, chloroplastic isoform X3 [Capsicum annuum];gi|723668798|ref|XP_010315903.1|PREDICTED: acyltransferase-like protein At3g26840, chloroplastic isoform X2 [Solanum lycopersicum];gi|460371857|ref|XP_004231751.1|PREDICTED: acyltransferase-like protein At3g26840, chloroplastic isoform X1 [Solanum lycopersicum];gi|970009820|ref|XP_015065810.1|PREDICTED: acyltransferase-like protein At3g26840, chloroplastic [Solanum pennellii];gi|1111074887|ref|XP_019225895.1|PREDICTED: acyltransferase-like protein At3g26840, chloroplastic isoform X2 [Nicotiana attenuata];gi|1111074884|ref|XP_019225829.1|PREDICTED: acyltransferase-like protein At3g26840, chloroplastic isoform X1 [Nicotiana attenuata]/gi|1102151125|gb|OIT07384.1|acyltransferase-like protein, chloroplastic [Nicotiana attenuata];gi|1026031080|ref|XP_016561792.1|PREDICTED: acyltransferase-like protein At3g26840, chloroplastic isoform X1 [Capsicum annuum];gi|1070929837|gb|OEL20096.1|Acyltransferase-like protein [Dichanthelium oligosanthes];gi|565343200|ref|XP_006338726.1|PREDICTED: acyltransferase-like protein At3g26840, chloroplastic [Solanum tuberosum];gi|545369666|ref|XP_005649570.1|alpha/beta-hydrolase [Coccomyxa subellipsoidea C-169]/gi|384251549|gb|EIE25026.1|alpha/beta-hydrolase [Coccomyxa subellipsoidea C-169];gi|1142857776|gb|ONM56260.1|transferase transferring acyl groups other than amino-acyl groups [Zea mays];gi|992277561|gb|KXG35982.1|hypothetical protein SORBI_3002G260000 [Sorghum bicolor];gi|1204929343|ref|XP_021297858.1|acyltransferase-like protein At3g26840, chloroplastic [Herrania umbratica];gi|1063485789|ref|XP_017975082.1|PREDICTED: acyltransferase-like protein At3g26840, chloroplastic isoform X2 [Theobroma cacao];gi|1205935046|ref|XP_021309448.1|acyltransferase-like protein At1g54570, chloroplastic [Sorghum bicolor]/gi|992277560|gb|KXG35981.1|hypothetical protein SORBI_3002G260000 [Sorghum bicolor];gi|1063485786|ref|XP_017975081.1|PREDICTED: acyltransferase-like protein At3g26840, chloroplastic isoform X1 [Theobroma cacao]</t>
  </si>
  <si>
    <t>Corchorus olitorius;Chlorella variabilis/Chlorella variabilis;Nicotiana sylvestris;Nicotiana tabacum;Capsicum annuum/Capsicum annuum;Solanum lycopersicum;Solanum lycopersicum;Solanum pennellii;Nicotiana attenuata;Nicotiana attenuata/Nicotiana attenuata;Capsicum annuum;Dichanthelium oligosanthes;Solanum tuberosum;Coccomyxa subellipsoidea C-169/Coccomyxa subellipsoidea C-169;Zea mays;Sorghum bicolor;Herrania umbratica;Theobroma cacao;Sorghum bicolor/Sorghum bicolor;Theobroma cacao</t>
  </si>
  <si>
    <t>9.4E-17;3.7E-16;1.8E-15;1.8E-15;1.9E-15;2.1E-15;2.2E-15;2.3E-15;2.6E-15;3.6E-15;3.8E-15;5.9E-15;9.5E-15;1.6E-14;1.8E-14;3.1E-14;3.3E-14;3.9E-14;4.3E-14;5.1E-14</t>
  </si>
  <si>
    <t>OMO99367;XP_005850404/EFN58302;XP_009800266;XP_016488864;XP_016561794/XP_016561793;XP_010315903;XP_004231751;XP_015065810;XP_019225895;XP_019225829/OIT07384;XP_016561792;OEL20096;XP_006338726;XP_005649570/EIE25026;ONM56260;KXG35982;XP_021297858;XP_017975082;XP_021309448/KXG35981;XP_017975081</t>
  </si>
  <si>
    <t>gi|1137237930|gb|OMO99367.1|Diacylglycerol acyltransferase [Corchorus olitorius]</t>
  </si>
  <si>
    <t>Corchorus olitorius</t>
  </si>
  <si>
    <t>CHLNCDRAFT_142297;COLO4_13325;SORBI_3002G260000;LOC107860817;LOC107860817;LOC107860817;LOC104246198;LOC107860817;LOC107808813;A4A49_07719;LOC107860817;101260190;LOC104246198;COCSUDRAFT_27753;BAE44_0018878;SORBI_3002G260000;101260190;LOC107860817;101260190;102586418;LOC107860817;LOC107808813;SORBI_3002G260000;COLO4_13325;LOC107808813;COCSUDRAFT_27753;101260190;BAE44_0018878;101260190;A4A49_07719;BAE44_0018878;LOC104246198;LOC107808813;LOC107860817;LOC107860817;COCSUDRAFT_27753;ZEAMMB73_Zm00001d021073;101260190;A4A49_07719;ZEAMMB73_Zm00001d021073;102586418;LOC104246198;COLO4_13325;BAE44_0018878;101260190;LOC107808813;101260190;SORBI_3002G260000;LOC107808813;LOC107860817;BAE44_0018878;COLO4_13325;COCSUDRAFT_27753;LOC107860817;A4A49_07719;COLO4_13325;A4A49_07719;COLO4_13325;LOC107860817;LOC104246198;A4A49_07719;CHLNCDRAFT_142297;BAE44_0018878;LOC104246198</t>
  </si>
  <si>
    <t>GO:0016746-IEA;GO:0016747-IEA;GO:0010287-IBA;GO:0016740-IEA;GO:0004144-IBA;GO:0033306-IBA;GO:0016787-IEA</t>
  </si>
  <si>
    <t>transferase activity, transferring acyl groups-IEA;transferase activity, transferring acyl groups other than amino-acyl groups-IEA;plastoglobule-IBA;transferase activity-IEA;diacylglycerol O-acyltransferase activity-IBA;phytol metabolic process-IBA;hydrolase activity-IEA</t>
  </si>
  <si>
    <t>Molecular Function-IEA;Molecular Function-IEA;Cellular Component-IBA;Molecular Function-IEA;Molecular Function-IBA;Biological Process-IBA;Molecular Function-IEA</t>
  </si>
  <si>
    <t>GO:0016746</t>
  </si>
  <si>
    <t>transferase activity, transferring acyl groups</t>
  </si>
  <si>
    <t>G3DSA:3.40.50.1820 (GENE3D);PTHR22753 (PANTHER);PTHR22753:SF14 (PANTHER);SSF53474 (SUPERFAMILY)</t>
  </si>
  <si>
    <t>EG_transcript_5224</t>
  </si>
  <si>
    <t>gi|517084407|ref|WP_018273225.1|hypothetical protein [Bradyrhizobium elkanii];gi|1061972588|ref|WP_069278551.1|adenylate cyclase [Bradyrhizobium elkanii]/gi|1061449984|gb|ODM75782.1|adenylate cyclase [Bradyrhizobium elkanii]/gi|1061460346|gb|ODM86013.1|adenylate cyclase [Bradyrhizobium elkanii];gi|1132351493|ref|WP_075968762.1|adenylate/guanylate cyclase domain-containing protein [Bradyrhizobium elkanii]/gi|1100585657|gb|OIM93201.1|adenylate/guanylate cyclase domain-containing protein [Bradyrhizobium elkanii];gi|949589376|ref|WP_057021053.1|adenylate cyclase [Bradyrhizobium pachyrhizi]/gi|949224564|gb|KRP85540.1|adenylate cyclase [Bradyrhizobium pachyrhizi];gi|740593414|ref|WP_038378958.1|adenylate cyclase [Bradyrhizobium elkanii];gi|740681280|ref|WP_038466569.1|hypothetical protein [Candidatus Paracaedibacter acanthamoebae]/gi|674214402|gb|AIK97243.1|hypothetical protein ID47_11640 [Candidatus Paracaedibacter acanthamoebae];gi|1140979373|ref|WP_076823766.1|adenylate/guanylate cyclase domain-containing protein [Bradyrhizobium sp. UFLA 03-321]/gi|1134580360|gb|OMI15351.1|adenylate/guanylate cyclase domain-containing protein [Bradyrhizobium sp. UFLA 03-321];gi|656042952|ref|WP_029081642.1|adenylate cyclase [Bradyrhizobium sp. th.b2];gi|1087655523|emb|SDE49359.1|adenylate cyclase [Bradyrhizobium sp. R5];gi|654889512|ref|WP_028341212.1|adenylate cyclase [Bradyrhizobium elkanii];gi|654883882|ref|WP_028335685.1|adenylate cyclase [Bradyrhizobium elkanii];gi|1175986570|gb|OQW95675.1|hypothetical protein BWK79_01650 [Beggiatoa sp. IS2];gi|1200602229|gb|OUX11593.1|hypothetical protein CBE01_07085 [Planctomycetaceae bacterium TMED241];gi|739033714|ref|WP_036914820.1|MULTISPECIES: adenylate/guanylate cyclase domain-containing protein [Prochlorococcus]/gi|691702031|gb|KGG25345.1|Adenylate cyclase [Prochlorococcus sp. MIT 0701]/gi|691703107|gb|KGG26372.1|Adenylate cyclase [Prochlorococcus sp. MIT 0702]/gi|691708195|gb|KGG31208.1|Adenylate cyclase [Prochlorococcus sp. MIT 0703];gi|780810389|gb|KJS15301.1|hypothetical protein VR69_14455 [Peptococcaceae bacterium BRH_c4b];gi|913366960|ref|WP_050383713.1|adenylate cyclase [Bradyrhizobium pachyrhizi];gi|951481072|ref|WP_057852394.1|adenylate cyclase [Bradyrhizobium valentinum]/gi|949342182|gb|KRR00794.1|adenylate cyclase [Bradyrhizobium valentinum]/gi|949345682|gb|KRR04159.1|adenylate cyclase [Bradyrhizobium valentinum];gi|495405888|ref|WP_008130587.1|adenylate cyclase [Bradyrhizobium sp. YR681]/gi|398229698|gb|EJN15771.1|family 3 adenylate cyclase [Bradyrhizobium sp. YR681];gi|1011220123|ref|WP_062139849.1|hypothetical protein [Caedibacter varicaedens]/gi|886170700|dbj|GAO98058.1|adenylate cyclase 1 [Caedibacter varicaedens];gi|1093302089|emb|SEI03820.1|adenylate cyclase [Tardiphaga sp. OK245]</t>
  </si>
  <si>
    <t>Bradyrhizobium elkanii;Bradyrhizobium elkanii/Bradyrhizobium elkanii/Bradyrhizobium elkanii;Bradyrhizobium elkanii/Bradyrhizobium elkanii;Bradyrhizobium pachyrhizi/Bradyrhizobium pachyrhizi;Bradyrhizobium elkanii;endosymbiont of Acanthamoeba sp. UWC9/endosymbiont of Acanthamoeba sp. UWC9;Bradyrhizobium sp. UFLA 03-321/Bradyrhizobium sp. UFLA 03-321;Bradyrhizobium sp. th.b2;Bradyrhizobium sp. R5;Bradyrhizobium elkanii;Bradyrhizobium elkanii;Beggiatoa sp. IS2;Planctomycetaceae bacterium TMED241;Prochlorococcus/Prochlorococcus sp. MIT 0701/Prochlorococcus sp. MIT 0702/Prochlorococcus sp. MIT 0703;Peptococcaceae bacterium BRH_c4b;Bradyrhizobium pachyrhizi;Bradyrhizobium valentinum/Bradyrhizobium valentinum/Bradyrhizobium valentinum;Bradyrhizobium sp. YR681/Bradyrhizobium sp. YR681;Caedibacter varicaedens/Caedibacter varicaedens;Tardiphaga sp. OK245</t>
  </si>
  <si>
    <t>6.7E-38;1.0E-37;1.4E-37;1.7E-37;1.7E-37;1.9E-37;1.9E-37;2.0E-37;2.5E-37;5.6E-37;7.1E-37;3.3E-36;4.0E-36;4.1E-36;5.2E-36;6.1E-36;6.8E-36;7.9E-36;3.3E-35;6.6E-35</t>
  </si>
  <si>
    <t>WP_018273225;WP_069278551/ODM86013/ODM75782;OIM93201/WP_075968762;WP_057021053/KRP85540;WP_038378958;WP_038466569/AIK97243;OMI15351/WP_076823766;WP_029081642;SDE49359;WP_028341212;WP_028335685;OQW95675;OUX11593;WP_036914820/KGG31208/KGG25345/KGG26372;KJS15301;WP_050383713;KRR00794/WP_057852394/KRR04159;WP_008130587/EJN15771;WP_062139849/GAO98058;SEI03820</t>
  </si>
  <si>
    <t>gi|517084407|ref|WP_018273225.1|hypothetical protein [Bradyrhizobium elkanii]</t>
  </si>
  <si>
    <t>Bradyrhizobium elkanii</t>
  </si>
  <si>
    <t>AOQ73_38615;PMI42_00789;BWK79_01650;CBE01_07085;SAMN05216337_102777;ID47_11640;SAMN05216367_3152;AOQ73_38615;BWK79_01650;EV12_2293;cyaA_1;BLN97_17785;cyaA_1;BSN85_00175;A6X20_32245;CP49_22695;EV12_2293;cyaA_1;SAMN05216367_3152;BLN97_17785;CP49_22695;CP49_22695;EV12_2293;ID47_11640;ID47_11640;PMI42_00789;BWK79_01650;BLN97_17785;CBE01_07085;BSN85_00175;BSN85_00175;PMI42_00789;SAMN05216337_102777;A6X20_32245;SAMN05216337_102777;PMI42_00789;BLN97_17785;ID47_11640;EV12_2293;BSN85_00175;BWK79_01650;AOQ73_38615;SAMN05216367_3152;CP49_22695;A6X20_32245;cyaA_1;EV12_2293;A6X20_32245;CP49_22695;ID47_11640;CBE01_07085;A6X20_32245;ID47_11640;PMI42_00789;AOQ73_38615;cyaA_1;BLN97_17785;PMI42_00789;PMI42_00789;BWK79_01650;ID47_11640;BLN97_17785;AOQ73_38615;A6X20_32245;AOQ73_38615;BWK79_01650;CBE01_07085;CP49_22695;CBE01_07085;CBE01_07085;PMI42_00789;EV12_2293;BSN85_00175;cyaA_1;EV12_2293;cyaA_1;BWK79_01650;A6X20_32245;CP49_22695;ID47_11640;CBE01_07085;EV12_2293;A6X20_32245;CP49_22695;PMI42_00789;BWK79_01650;BLN97_17785;AOQ73_38615;BWK79_01650;EV12_2293;CP49_22695;BSN85_00175;EV12_2293;BSN85_00175;A6X20_32245;PMI42_00789;SAMN05216367_3152;AOQ73_38615;ID47_11640;A6X20_32245;CBE01_07085;BSN85_00175;BSN85_00175;BLN97_17785;ID47_11640;AOQ73_38615;BLN97_17785;EV12_2293;BSN85_00175;CP49_22695;EV12_2293;AOQ73_38615;SAMN05216337_102777;PMI42_00789;SAMN05216337_102777;BSN85_00175;PMI42_00789;AOQ73_38615;CP49_22695;BLN97_17785;CBE01_07085;BSN85_00175;EV12_2293;BSN85_00175;SAMN05216367_3152;PMI42_00789;EV12_2293;AOQ73_38615;BLN97_17785;cyaA_1;EV12_2293;BSN85_00175;A6X20_32245;cyaA_1;PMI42_00789;ID47_11640;CBE01_07085;CP49_22695;BWK79_01650;SAMN05216337_102777;ID47_11640;AOQ73_38615;CBE01_07085;BLN97_17785;CBE01_07085;A6X20_32245;SAMN05216337_102777;cyaA_1;CP49_22695;cyaA_1;BWK79_01650;EV12_2293;A6X20_32245;CP49_22695;EV12_2293;A6X20_32245;EV12_2293;AOQ73_38615;SAMN05216367_3152;cyaA_1;cyaA_1;cyaA_1;BWK79_01650</t>
  </si>
  <si>
    <t>EG_transcript_2537</t>
  </si>
  <si>
    <t>dual specificity phosphatase 19</t>
  </si>
  <si>
    <t>gi|902889143|ref|XP_013034067.1|PREDICTED: dual specificity protein phosphatase 19, partial [Anser cygnoides domesticus];gi|527246346|ref|XP_005141507.1|PREDICTED: dual specificity protein phosphatase 19 isoform X1 [Melopsittacus undulatus]/gi|527246348|ref|XP_005141508.1|PREDICTED: dual specificity protein phosphatase 19 isoform X2 [Melopsittacus undulatus];gi|1160112655|ref|XP_020383674.1|dual specificity protein phosphatase 19-like [Rhincodon typus]/gi|1160112657|ref|XP_020383675.1|dual specificity protein phosphatase 19-like [Rhincodon typus]/gi|1160112659|ref|XP_020383676.1|dual specificity protein phosphatase 19-like [Rhincodon typus];gi|1160112661|ref|XP_020383678.1|dual specificity protein phosphatase 19 [Rhincodon typus];gi|118093238|ref|XP_421855.2|PREDICTED: dual specificity protein phosphatase 19 [Gallus gallus];gi|677303067|gb|KFP85495.1|Dual specificity protein phosphatase 19, partial [Apaloderma vittatum];gi|676767329|gb|KFO96918.1|Dual specificity protein phosphatase 19, partial [Calypte anna];gi|926533215|ref|XP_013815949.1|PREDICTED: dual specificity protein phosphatase 19 [Apteryx australis mantelli];gi|1072259513|ref|XP_018415000.1|PREDICTED: dual specificity protein phosphatase 19 [Nanorana parkeri];gi|930244028|ref|XP_014166377.1|PREDICTED: dual specificity protein phosphatase 19 [Geospiza fortis];gi|1159651807|gb|OPJ80196.1|dual specificity protein phosphatase 19 [Patagioenas fasciata monilis];gi|729768675|ref|XP_010581536.1|PREDICTED: dual specificity protein phosphatase 19 [Haliaeetus leucocephalus];gi|543371507|ref|XP_005528976.1|PREDICTED: dual specificity protein phosphatase 19 [Pseudopodoces humilis]/gi|929484889|ref|XP_014113225.1|PREDICTED: dual specificity protein phosphatase 19 [Pseudopodoces humilis];gi|678182991|gb|KFV50713.1|Dual specificity protein phosphatase 19, partial [Gavia stellata];gi|823177541|ref|XP_012486823.1|PREDICTED: dual specificity protein phosphatase 1 isoform X2 [Gossypium raimondii];gi|677442174|gb|KFQ38234.1|Dual specificity protein phosphatase 19, partial [Mesitornis unicolor];gi|698392825|ref|XP_009806463.1|PREDICTED: dual specificity protein phosphatase 19, partial [Gavia stellata];gi|944211787|gb|KQK78501.1|dual specificity protein phosphatase 19 isoform X1 [Amazona aestiva];gi|768383070|ref|XP_011589218.1|PREDICTED: dual specificity protein phosphatase 19 isoform X1 [Aquila chrysaetos canadensis];gi|699584799|ref|XP_009864218.1|PREDICTED: dual specificity protein phosphatase 19 [Apaloderma vittatum]</t>
  </si>
  <si>
    <t>Anser cygnoides domesticus;Melopsittacus undulatus/Melopsittacus undulatus;Rhincodon typus/Rhincodon typus/Rhincodon typus;Rhincodon typus;Gallus gallus;Apaloderma vittatum;Calypte anna;Apteryx australis mantelli;Nanorana parkeri;Geospiza fortis;Patagioenas fasciata monilis;Haliaeetus leucocephalus;Pseudopodoces humilis/Pseudopodoces humilis;Gavia stellata;Gossypium raimondii;Mesitornis unicolor;Gavia stellata;Amazona aestiva;Aquila chrysaetos canadensis;Apaloderma vittatum</t>
  </si>
  <si>
    <t>7.0E-31;4.4E-30;6.9E-30;7.5E-30;1.7E-29;2.6E-29;4.2E-29;5.6E-29;6.1E-29;6.1E-29;8.7E-29;8.8E-29;1.3E-28;1.6E-28;1.6E-28;2.0E-28;2.1E-28;2.4E-28;3.2E-28;3.9E-28</t>
  </si>
  <si>
    <t>XP_013034067;XP_005141507/XP_005141508;XP_020383674/XP_020383675/XP_020383676;XP_020383678;XP_421855;KFP85495;KFO96918;XP_013815949;XP_018415000;XP_014166377;OPJ80196;XP_010581536;XP_014113225/XP_005528976;KFV50713;XP_012486823;KFQ38234;XP_009806463;KQK78501;XP_011589218;XP_009864218</t>
  </si>
  <si>
    <t>gi|902889143|ref|XP_013034067.1|PREDICTED: dual specificity protein phosphatase 19, partial [Anser cygnoides domesticus]</t>
  </si>
  <si>
    <t>N300_15381;N328_08881;N328_08881;AAES_114346;AAES_114346;N328_08881;N300_15381;AAES_114346;N300_15381;N332_01638;N311_05661;DUSP19;N328_08881;N328_08881;AAES_114346;N311_05661;N332_01638;DUSP19;N300_15381;DUSP19;N328_08881;N311_05661;N332_01638;AAES_114346;N328_08881;DUSP19;N332_01638;N311_05661;N332_01638;N300_15381;N311_05661;DUSP19;N311_05661;N300_15381;N332_01638;AAES_114346;DUSP19;N332_01638;DUSP19;N328_08881;DUSP19;N311_05661;N332_01638;N300_15381;N311_05661;AAES_114346;N300_15381;AAES_114346</t>
  </si>
  <si>
    <t>GO:0006470-IEA;GO:0016791-IEA;GO:0008138-IEA;GO:0016311-IEA</t>
  </si>
  <si>
    <t>protein dephosphorylation-IEA;phosphatase activity-IEA;protein tyrosine/serine/threonine phosphatase activity-IEA;dephosphorylation-IEA</t>
  </si>
  <si>
    <t>IPR032675;IPR029021;IPR000340;IPR001611;noIPR;noIPR;noIPR;noIPR;noIPR;IPR024950;IPR000387;IPR020422;IPR020422;IPR029021;noIPR</t>
  </si>
  <si>
    <t>HOMOLOGOUS_SUPERFAMILY;HOMOLOGOUS_SUPERFAMILY;DOMAIN;REPEAT;REPEAT;REPEAT;REPEAT;REPEAT;REPEAT;FAMILY;DOMAIN;DOMAIN;DOMAIN;HOMOLOGOUS_SUPERFAMILY;HOMOLOGOUS_SUPERFAMILY</t>
  </si>
  <si>
    <t>Leucine-rich repeat domain superfamily;Protein-tyrosine phosphatase-like;Dual specificity phosphatase, catalytic domain;Leucine-rich repeat;Leucine-rich repeat;Leucine-rich repeat;Leucine-rich repeat;Leucine-rich repeat;Leucine-rich repeat;Dual specificity phosphatase;Tyrosine specific protein phosphatases domain;Dual specificity protein phosphatase domain;Dual specificity protein phosphatase domain;Protein-tyrosine phosphatase-like;Protein-tyrosine phosphatase-like</t>
  </si>
  <si>
    <t>G3DSA:3.80.10.10 (GENE3D);G3DSA:3.90.190.10 (GENE3D);PF00782 (PFAM);PF13516 (PFAM);mobidb-lite (MOBIDB_LITE);mobidb-lite (MOBIDB_LITE);mobidb-lite (MOBIDB_LITE);mobidb-lite (MOBIDB_LITE);PTHR10159:SF478 (PANTHER);PTHR10159 (PANTHER);PS50056 (PROSITE_PROFILES);PS50054 (PROSITE_PROFILES);cd00127 (CDD);SSF52799 (SUPERFAMILY);SSF52047 (SUPERFAMILY)</t>
  </si>
  <si>
    <t>;;GO:0008138/GO:0016311;GO:0005515;;;;;;;GO:0016791/GO:0016311;GO:0006470/GO:0008138;GO:0006470/GO:0008138;;</t>
  </si>
  <si>
    <t>;;protein tyrosine/serine/threonine phosphatase activity/dephosphorylation;protein binding;;;;;;;phosphatase activity/dephosphorylation;protein dephosphorylation/protein tyrosine/serine/threonine phosphatase activity;protein dephosphorylation/protein tyrosine/serine/threonine phosphatase activity;;</t>
  </si>
  <si>
    <t>;;Molecular Function/Biological Process;Molecular Function;;;;;;;Molecular Function/Biological Process;Biological Process/Molecular Function;Biological Process/Molecular Function;;</t>
  </si>
  <si>
    <t>EG_transcript_17460</t>
  </si>
  <si>
    <t>gi|159482592|ref|XP_001699353.1|hypothetical protein CHLREDRAFT_132186 [Chlamydomonas reinhardtii]/gi|158272989|gb|EDO98783.1|predicted protein [Chlamydomonas reinhardtii];gi|566009653|gb|ETI32564.1|hypothetical protein F443_20663, partial [Phytophthora parasitica P1569];gi|970643068|gb|KUF84472.1|putative oxidoreductase [Phytophthora nicotianae];gi|567975842|gb|ETL26378.1|hypothetical protein L916_19951, partial [Phytophthora parasitica]/gi|568005295|gb|ETL79598.1|hypothetical protein L917_19814, partial [Phytophthora parasitica]/gi|570937150|gb|ETP02407.1|hypothetical protein F441_20534, partial [Phytophthora parasitica CJ01A1];gi|567947138|gb|ETK72931.1|hypothetical protein L915_20078, partial [Phytophthora parasitica];gi|570313344|gb|ETO61292.1|hypothetical protein F444_20682 [Phytophthora parasitica P1976];gi|568035192|gb|ETM32845.1|hypothetical protein L914_19849, partial [Phytophthora parasitica];gi|695399052|ref|XP_009522162.1|putative aldehyde reductase [Phytophthora sojae]/gi|348679629|gb|EGZ19445.1|putative aldehyde reductase [Phytophthora sojae];gi|970620620|gb|KUF68629.1|putative oxidoreductase [Phytophthora nicotianae];gi|970635183|gb|KUF80152.1|hypothetical protein AM588_10000169 [Phytophthora nicotianae];gi|568005294|gb|ETL79597.1|hypothetical protein L917_19813 [Phytophthora parasitica];gi|760442251|ref|XP_011398194.1|putative oxidoreductase C2F3.05c [Auxenochlorella protothecoides]/gi|675352862|gb|KFM25302.1|putative oxidoreductase C2F3.05c [Auxenochlorella protothecoides];gi|570313343|gb|ETO61291.1|hypothetical protein F444_20681 [Phytophthora parasitica P1976];gi|675216469|ref|XP_008917119.1|hypothetical protein PPTG_20207 [Phytophthora parasitica INRA-310]/gi|568082370|gb|ETM97582.1|hypothetical protein PPTG_20207 [Phytophthora parasitica INRA-310];gi|970634509|gb|KUF79708.1|putative oxidoreductase C2F3.05c [Phytophthora nicotianae];gi|970646463|gb|KUF86622.1|ATP-dependent RNA helicase dhx8 [Phytophthora nicotianae];gi|566009652|gb|ETI32563.1|hypothetical protein F443_20662 [Phytophthora parasitica P1569]/gi|567975841|gb|ETL26377.1|hypothetical protein L916_19950 [Phytophthora parasitica];gi|568035191|gb|ETM32844.1|hypothetical protein L914_19848 [Phytophthora parasitica];gi|970646462|gb|KUF86621.1|ATP-dependent RNA helicase DHX8 [Phytophthora nicotianae];gi|567947137|gb|ETK72930.1|hypothetical protein L915_20077 [Phytophthora parasitica]/gi|570937149|gb|ETP02406.1|hypothetical protein F441_20533 [Phytophthora parasitica CJ01A1]</t>
  </si>
  <si>
    <t>Chlamydomonas reinhardtii/Chlamydomonas reinhardtii;Phytophthora parasitica P1569;Phytophthora nicotianae;Phytophthora parasitica/Phytophthora parasitica/Phytophthora parasitica CJ01A1;Phytophthora parasitica;Phytophthora parasitica P1976;Phytophthora parasitica;Phytophthora sojae/Phytophthora sojae;Phytophthora nicotianae;Phytophthora nicotianae;Phytophthora parasitica;Auxenochlorella protothecoides/Auxenochlorella protothecoides;Phytophthora parasitica P1976;Phytophthora parasitica INRA-310/Phytophthora parasitica INRA-310;Phytophthora nicotianae;Phytophthora nicotianae;Phytophthora parasitica P1569/Phytophthora parasitica;Phytophthora parasitica;Phytophthora nicotianae;Phytophthora parasitica/Phytophthora parasitica CJ01A1</t>
  </si>
  <si>
    <t>1.1E-105;5.2E-105;6.4E-105;7.6E-105;1.0E-104;3.2E-104;4.9E-104;6.2E-104;1.4E-103;2.0E-103;6.7E-103;1.3E-102;3.0E-102;6.1E-102;6.5E-102;8.1E-102;1.2E-101;1.4E-101;1.9E-101;2.2E-101</t>
  </si>
  <si>
    <t>XP_001699353/EDO98783;ETI32564;KUF84472;ETP02407/ETL26378/ETL79598;ETK72931;ETO61292;ETM32845;XP_009522162/EGZ19445;KUF68629;KUF80152;ETL79597;XP_011398194/KFM25302;ETO61291;ETM97582/XP_008917119;KUF79708;KUF86622;ETL26377/ETI32563;ETM32844;KUF86621;ETP02406/ETK72930</t>
  </si>
  <si>
    <t>gi|159482592|ref|XP_001699353.1|hypothetical protein CHLREDRAFT_132186 [Chlamydomonas reinhardtii]/gi|158272989|gb|EDO98783.1|predicted protein [Chlamydomonas reinhardtii]</t>
  </si>
  <si>
    <t>AM587_10012750;L917_19813;L914_19849;F441_20533;AM588_10001683;F441_20533;AM588_10001682;L915_20077;L916_19951;L915_20078;F751_3982;F444_20682;L917_19813;F444_20682;AM587_10012750;L916_19951;AM588_10000169;AM588_10000169;L915_20077;PHYSODRAFT_490316;F441_20534;PPTG_20207;PPTG_20207;L915_20077;F751_3982;AM587_10001290;AM588_10000169;AM587_10012750;F443_20662;L914_19848;F444_20681;L915_20077;PPTG_20207;F441_20534;L915_20078;L914_19848;L914_19849;F444_20682;L914_19849;AM588_10000169;F444_20682;AM588_10001683;L916_19950;F441_20534;AM588_10001682;F444_20681;L915_20078;F443_20662;F441_20533;L917_19813;L916_19951;F443_20662;AM588_10001682;PPTG_20207;AM588_10001682;F443_20662;CHLREDRAFT_132186;AM588_10001682;F751_3982;L915_20078;AM588_10001683;CHLREDRAFT_132186;F443_20663;AM587_10012750;L917_19813;L916_19951;AM587_10001290;L914_19848;PHYSODRAFT_490316;L916_19950;F444_20681;F443_20663;AM587_10001290;L914_19849;CHLREDRAFT_132186;AM588_10001683;F443_20663;F441_20534;AM588_10001683;CHLREDRAFT_132186;F441_20533;F751_3982;L916_19950;AM588_10001683;F443_20663;L914_19848;F444_20681;AM587_10001290;AM588_10001682;L916_19950</t>
  </si>
  <si>
    <t>IPR020471;IPR020471;IPR036812;IPR023210;noIPR;IPR020471;IPR023210;IPR036812</t>
  </si>
  <si>
    <t>FAMILY;FAMILY;HOMOLOGOUS_SUPERFAMILY;DOMAIN;DOMAIN;FAMILY;DOMAIN;HOMOLOGOUS_SUPERFAMILY</t>
  </si>
  <si>
    <t>Aldo/keto reductase;Aldo/keto reductase;NADP-dependent oxidoreductase domain superfamily;NADP-dependent oxidoreductase domain;NADP-dependent oxidoreductase domain;Aldo/keto reductase;NADP-dependent oxidoreductase domain;NADP-dependent oxidoreductase domain superfamily</t>
  </si>
  <si>
    <t>PR00069 (PRINTS);PIRSF000097 (PIRSF);G3DSA:3.20.20.100 (GENE3D);PF00248 (PFAM);PTHR11732:SF373 (PANTHER);PTHR11732 (PANTHER);cd06660 (CDD);SSF51430 (SUPERFAMILY)</t>
  </si>
  <si>
    <t>GO:0055114/GO:0016491;GO:0055114/GO:0016491;;;;GO:0055114/GO:0016491;;</t>
  </si>
  <si>
    <t>oxidation-reduction process/oxidoreductase activity;oxidation-reduction process/oxidoreductase activity;;;;oxidation-reduction process/oxidoreductase activity;;</t>
  </si>
  <si>
    <t>Biological Process/Molecular Function;Biological Process/Molecular Function;;;;Biological Process/Molecular Function;;</t>
  </si>
  <si>
    <t>EG_transcript_9759</t>
  </si>
  <si>
    <t>IPR022776;noIPR;noIPR;noIPR;noIPR;noIPR;noIPR;noIPR;noIPR;noIPR;IPR001878;IPR001878;IPR036875;IPR036875;IPR036875</t>
  </si>
  <si>
    <t>DOMAIN;DOMAIN;DOMAIN;DOMAIN;DOMAIN;DOMAIN;DOMAIN;DOMAIN;DOMAIN;DOMAIN;DOMAIN;DOMAIN;HOMOLOGOUS_SUPERFAMILY;HOMOLOGOUS_SUPERFAMILY;HOMOLOGOUS_SUPERFAMILY</t>
  </si>
  <si>
    <t>TRM13/UPF0224 family, U11-48K-like CHHC zinc finger domain;TRM13/UPF0224 family, U11-48K-like CHHC zinc finger domain;TRM13/UPF0224 family, U11-48K-like CHHC zinc finger domain;TRM13/UPF0224 family, U11-48K-like CHHC zinc finger domain;TRM13/UPF0224 family, U11-48K-like CHHC zinc finger domain;TRM13/UPF0224 family, U11-48K-like CHHC zinc finger domain;TRM13/UPF0224 family, U11-48K-like CHHC zinc finger domain;TRM13/UPF0224 family, U11-48K-like CHHC zinc finger domain;TRM13/UPF0224 family, U11-48K-like CHHC zinc finger domain;TRM13/UPF0224 family, U11-48K-like CHHC zinc finger domain;Zinc finger, CCHC-type;Zinc finger, CCHC-type;Zinc finger, CCHC-type superfamily;Zinc finger, CCHC-type superfamily;Zinc finger, CCHC-type superfamily</t>
  </si>
  <si>
    <t>PF05253 (PFAM);G3DSA:4.10.60.10 (GENE3D);mobidb-lite (MOBIDB_LITE);PTHR22639:SF2 (PANTHER);PTHR22639 (PANTHER);PTHR22639 (PANTHER);PTHR22639 (PANTHER);PTHR22639:SF2 (PANTHER);PTHR22639:SF2 (PANTHER);PTHR22639 (PANTHER);PS50158 (PROSITE_PROFILES);PS50158 (PROSITE_PROFILES);SSF57756 (SUPERFAMILY);SSF57756 (SUPERFAMILY);SSF57756 (SUPERFAMILY)</t>
  </si>
  <si>
    <t>;;;;;;;;;;GO:0008270/GO:0003676;GO:0008270/GO:0003676;GO:0003676/GO:0008270;GO:0003676/GO:0008270;GO:0003676/GO:0008270</t>
  </si>
  <si>
    <t>;;;;;;;;;;zinc ion binding/nucleic acid binding;zinc ion binding/nucleic acid binding;nucleic acid binding/zinc ion binding;nucleic acid binding/zinc ion binding;nucleic acid binding/zinc ion binding</t>
  </si>
  <si>
    <t>;;;;;;;;;;Molecular Function/Molecular Function;Molecular Function/Molecular Function;Molecular Function/Molecular Function;Molecular Function/Molecular Function;Molecular Function/Molecular Function</t>
  </si>
  <si>
    <t>EG_transcript_1271</t>
  </si>
  <si>
    <t>gi|955163349|emb|CUG92958.1|membrane-bound adenylyl cyclase, putative [Bodo saltans];gi|955173589|emb|CUG73032.1|adenylate cyclase, putative [Bodo saltans];gi|47776275|dbj|BAD20741.1|putative membrane-bound adenylyl cyclase [Euglena gracilis];gi|47776273|dbj|BAD20740.1|putative membrane-bound adenylyl cyclase [Euglena gracilis];gi|13399574|pdb|1FX4|AChain A, Structure Analysis Of Adenylate Cyclases From Trypanosoma Brucei In Their Monomeric State;gi|13399573|pdb|1FX2|AChain A, Structural Analysis Of Adenylate Cyclases From Trypanosoma Brucei In Their Monomeric State;gi|1177791536|gb|ORC86660.1|receptor-type adenylate cyclase, partial [Trypanosoma theileri];gi|343412267|emb|CCD21750.1|receptor-type adenylate cyclase GRESAG 4, putative, (fragment) [Trypanosoma vivax Y486];gi|343476989|emb|CCD12074.1|unnamed protein product [Trypanosoma congolense IL3000];gi|1084314971|ref|XP_018644553.1|hypothetical protein Smp_112590 [Schistosoma mansoni]/gi|350854228|emb|CAZ38087.2|hypothetical protein Smp_112590 [Schistosoma mansoni];gi|72389713|ref|XP_845151.1|receptor-type adenylate cyclase GRESAG 4 [Trypanosoma brucei brucei TREU927]/gi|62359158|gb|AAX79603.1|receptor-type adenylate cyclase GRESAG 4, putative [Trypanosoma brucei]/gi|70801686|gb|AAZ11592.1|receptor-type adenylate cyclase GRESAG 4, putative [Trypanosoma brucei brucei TREU927];gi|407850473|gb|EKG04857.1|receptor-type adenylate cyclase, putative, partial [Trypanosoma cruzi];gi|343474533|emb|CCD13855.1|unnamed protein product [Trypanosoma congolense IL3000];gi|788005233|ref|XP_011773855.1|receptor-type adenylate cyclase GRESAG 4,putative, (fragment), partial [Trypanosoma brucei gambiense DAL972]/gi|261328592|emb|CBH11570.1|receptor-type adenylate cyclase GRESAG 4,putative, (fragment), partial [Trypanosoma brucei gambiense DAL972];gi|530445322|gb|AGT29399.1|ESAG4 [Trypanosoma brucei];gi|407397653|gb|EKF27833.1|receptor-type adenylate cyclase, putative [Trypanosoma cruzi marinkellei];gi|407411108|gb|EKF33308.1|receptor-type adenylate cyclase, putative, partial [Trypanosoma cruzi marinkellei];gi|189094639|emb|CAQ57301.1|expression site-associated gene 4 (ESAG4) protein [Trypanosoma brucei brucei];gi|72389709|ref|XP_845149.1|receptor-type adenylate cyclase GRESAG 4 [Trypanosoma brucei brucei TREU927]/gi|62175740|gb|AAX69869.1|receptor-type adenylate cyclase GRESAG 4, putative [Trypanosoma brucei]/gi|70801684|gb|AAZ11590.1|receptor-type adenylate cyclase GRESAG 4, putative [Trypanosoma brucei brucei TREU927];gi|117795|sp|P26338.1|CYAA_TRYEQRecName: Full=Receptor-type adenylate cyclase AltName: Full=ATP pyrophosphate-lyase AltName: Full=Adenylyl cyclase/gi|10972|emb|CAA42029.1|adenylate cyclase, partial [Trypanosoma equiperdum]</t>
  </si>
  <si>
    <t>Bodo saltans;Bodo saltans;Euglena gracilis;Euglena gracilis;Trypanosoma brucei;Trypanosoma brucei;Trypanosoma theileri;Trypanosoma vivax Y486;Trypanosoma congolense IL3000;Schistosoma mansoni/Schistosoma mansoni;Trypanosoma brucei TREU927/Trypanosoma brucei/Trypanosoma brucei TREU927;Trypanosoma cruzi;Trypanosoma congolense IL3000;Trypanosoma brucei gambiense DAL972/Trypanosoma brucei gambiense DAL972;Trypanosoma brucei;Trypanosoma cruzi marinkellei;Trypanosoma cruzi marinkellei;Trypanosoma brucei brucei;Trypanosoma brucei TREU927/Trypanosoma brucei/Trypanosoma brucei TREU927;Trypanosoma equiperdum/Trypanosoma equiperdum</t>
  </si>
  <si>
    <t>4.5E-59;1.4E-58;7.9E-57;7.5E-56;1.4E-54;1.6E-54;1.5E-53;8.1E-53;1.0E-52;1.6E-52;1.6E-52;2.0E-52;2.2E-52;3.4E-52;3.8E-52;3.9E-52;4.2E-52;4.4E-52;7.4E-52;8.6E-52</t>
  </si>
  <si>
    <t>CUG92958;CUG73032;BAD20741;BAD20740;1FX4_A;1FX2_A;ORC86660;CCD21750;CCD12074;XP_018644553/CAZ38087;XP_845151/AAZ11592/AAX79603;EKG04857;CCD13855;XP_011773855/CBH11570;AGT29399;EKF27833;EKF33308;CAQ57301;XP_845149/AAZ11590/AAX69869;P26338/CAA42029</t>
  </si>
  <si>
    <t>ESAG4C;MOQ_008434;Smp_112590;Q6L877;TCIL3000_0_29930;TM35_000261120;TCIL3000_0_45460;BSAL_84110;GRESAG 4.3;Smp_112590;GRESAG 4.3;Q6L877;ESAG4C;Q6L877;Tb927.6.180;Tb427.BES129.7;Smp_112590;Q6L878;Q6L878;Q6L878;MOQ_002827;Smp_112590;TM35_000261120;Tb427.BES129.7;Tb927.6.180;ESAG4C;Q6L878;Q6L878;Smp_112590;Tb427.BES129.7;MOQ_002827;Tb927.6.180;BSAL_84110;ESAG4C;Q6L878;BSAL_40020;Smp_112590;Tb927.6.180;ESAG4C;TvY486_0004830;ESAG4C;MOQ_002827;ESAG4C;TM35_000261120;ESAG4C;Tb427.BES129.7;MOQ_008434;TCIL3000_0_45460;GRESAG 4.3;ESAG4C;Q6L878;Tb427.BES129.7;MOQ_008434;TCIL3000_0_45460;Q6L877;MOQ_002827;Smp_112590;TCIL3000_0_29930;ESAG4C;MOQ_008434;Tb427.BES129.7;Q6L877;Q6L878;TM35_000261120;BSAL_40020;Smp_112590;Tb927.6.180;ESAG4C;Tb427.BES129.7;MOQ_008434;Q6L877;Q6L877;ESAG4C;GRESAG 4.3;Q6L877;MOQ_002827;MOQ_002827;Q6L877;TvY486_0004830;MOQ_008434;TvY486_0004830;MOQ_008434;Q6L877;Tb427.BES129.7;Q6L878;ESAG4C;Smp_112590;Smp_112590;Tb927.6.180;MOQ_002827;MOQ_002827;Tb927.6.180;Q6L878;ESAG4C;GRESAG 4.3;BSAL_40020;TM35_000261120;Q6L877;Q6L878;TM35_000261120;Q6L877;Q6L878;Tb427.BES129.7;BSAL_84110;Smp_112590;Q6L878;ESAG4C;GRESAG 4.3;Q6L878;ESAG4C;MOQ_008434;Q6L878;TM35_000261120;TM35_000261120;ESAG4C;MOQ_008434;GRESAG 4.3;ESAG4C;Tb927.6.180;Q6L877;Tb427.BES129.7;GRESAG 4.3;BSAL_84110;Tb927.6.180;GRESAG 4.3;TM35_000261120;MOQ_008434;ESAG4C;TCIL3000_0_29930;Tb427.BES129.7;Q6L878;Smp_112590;MOQ_008434;Tb927.6.180;Smp_112590;ESAG4C;TM35_000261120;MOQ_002827;MOQ_002827;BSAL_40020;ESAG4C;Tb927.6.180;BSAL_84110;GRESAG 4.3;Q6L877;Q6L878;Q6L877;TvY486_0004830;TCIL3000_0_45460;BSAL_84110;Tb927.6.180;MOQ_002827;BSAL_40020;TvY486_0004830;ESAG4C;Q6L877;TCIL3000_0_29930;Tb427.BES129.7;Tb927.6.180;Tb927.6.180;TvY486_0004830;TCIL3000_0_45460;Tb927.6.180;Tb927.6.180;TM35_000261120;Smp_112590;TM35_000261120;GRESAG 4.3;MOQ_008434;Tb927.6.180;ESAG4C;BSAL_40020;Tb927.6.180;Tb927.6.180;GRESAG 4.3;Tb927.6.180;Tb927.6.180;ESAG4C;Q6L877;Tb427.BES129.7;TCIL3000_0_45460;TCIL3000_0_29930;MOQ_002827;ESAG4C;Tb427.BES129.7;TCIL3000_0_29930;Tb427.BES129.7;Smp_112590;Q6L877;Smp_112590;Q6L878;ESAG4C;Tb927.6.180;Tb427.BES129.7</t>
  </si>
  <si>
    <t>IPR001054;noIPR;IPR029787;noIPR;noIPR;noIPR;IPR001054;noIPR;IPR013320;IPR029787</t>
  </si>
  <si>
    <t>Adenylyl cyclase class-3/4/guanylyl cyclase;Adenylyl cyclase class-3/4/guanylyl cyclase;Nucleotide cyclase;Nucleotide cyclase;Nucleotide cyclase;Nucleotide cyclase;Adenylyl cyclase class-3/4/guanylyl cyclase;Adenylyl cyclase class-3/4/guanylyl cyclase;Concanavalin A-like lectin/glucanase domain superfamily;Nucleotide cyclase</t>
  </si>
  <si>
    <t>PF00211 (PFAM);G3DSA:2.60.120.200 (GENE3D);G3DSA:3.30.70.1230 (GENE3D);PF13385 (PFAM);mobidb-lite (MOBIDB_LITE);PTHR44005 (PANTHER);PS50125 (PROSITE_PROFILES);cd07302 (CDD);SSF49899 (SUPERFAMILY);SSF55073 (SUPERFAMILY)</t>
  </si>
  <si>
    <t>GO:0009190/GO:0035556/GO:0016849;;;;;;GO:0009190/GO:0035556/GO:0016849;;;</t>
  </si>
  <si>
    <t>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</si>
  <si>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t>
  </si>
  <si>
    <t>EG_transcript_22821</t>
  </si>
  <si>
    <t>gi|514699427|ref|XP_004997282.1|serine/threonine protein kinase [Salpingoeca rosetta]/gi|326435151|gb|EGD80721.1|serine/threonine protein kinase [Salpingoeca rosetta]</t>
  </si>
  <si>
    <t>Salpingoeca rosetta/Salpingoeca rosetta</t>
  </si>
  <si>
    <t>EGD80721/XP_004997282</t>
  </si>
  <si>
    <t>gi|326435151|gb|EGD80721.1|serine/threonine protein kinase [Salpingoeca rosetta]/gi|514699427|ref|XP_004997282.1|serine/threonine protein kinase [Salpingoeca rosetta]</t>
  </si>
  <si>
    <t>PTSG_01310;PTSG_01310;PTSG_01310;PTSG_01310;PTSG_01310;PTSG_01310;PTSG_01310;PTSG_01310;PTSG_01310;PTSG_01310;PTSG_01310;PTSG_01310;PTSG_01310;PTSG_01310;PTSG_01310;PTSG_01310;PTSG_01310;PTSG_01310</t>
  </si>
  <si>
    <t>IPR001466;noIPR;noIPR;noIPR;IPR012338</t>
  </si>
  <si>
    <t>Beta-lactamase-related;Beta-lactamase-related;Beta-lactamase-related;Beta-lactamase-related;Beta-lactamase/transpeptidase-like</t>
  </si>
  <si>
    <t>PF00144 (PFAM);G3DSA:3.40.710.30 (GENE3D);PTHR43319 (PANTHER);PTHR43319:SF3 (PANTHER);SSF56601 (SUPERFAMILY)</t>
  </si>
  <si>
    <t>EG_transcript_28832</t>
  </si>
  <si>
    <t>EG_transcript_6632</t>
  </si>
  <si>
    <t>gi|857976696|emb|CEO97491.1|hypothetical protein PBRA_000836 [Plasmodiophora brassicae];gi|673046671|ref|XP_008877296.1|hypothetical protein H310_12111 [Aphanomyces invadans]/gi|574467068|gb|ETV94093.1|hypothetical protein H310_12111 [Aphanomyces invadans];gi|1173947677|gb|OQR95893.1|bifunctional glutathionylspermidine amidase/glutathionylspermidine synthetase [Thraustotheca clavata];gi|499710736|ref|WP_011391470.1|bifunctional glutathionylspermidine amidase/glutathionylspermidine synthase [Rhodospirillum rubrum]/gi|83595052|ref|YP_428804.1|bifunctional glutathionylspermidine amidase/glutathionylspermidine synthetase [Rhodospirillum rubrum ATCC 11170]/gi|83577966|gb|ABC24517.1|Glutathionylspermidine amidase [Rhodospirillum rubrum ATCC 11170]/gi|346720254|gb|AEO50269.1|bifunctional glutathionylspermidine amidase/glutathionylspermidine synthetase [Rhodospirillum rubrum F11];gi|698799966|ref|XP_009833012.1|hypothetical protein H257_08688 [Aphanomyces astaci]/gi|574111731|gb|ETV77225.1|hypothetical protein H257_08688 [Aphanomyces astaci];gi|567433028|ref|WP_024024445.1|bifunctional glutathionylspermidine amidase/glutathionylspermidine synthase [Marinomonas profundimaris]/gi|566040503|gb|ETI59909.1|bifunctional glutathionylspermidine amidase/glutathionylspermidine synthetase [Marinomonas profundimaris];gi|1173953111|gb|OQS00676.1|bifunctional glutathionylspermidine amidase/glutathionylspermidine synthetase [Achlya hypogyna];gi|1055347727|ref|WP_067012163.1|bifunctional glutathionylspermidine amidase/synthase [Marinomonas spartinae]/gi|1041807382|emb|SBS25832.1|Bifunctional glutathionylspermidine synthetase/amidase [Marinomonas spartinae];gi|500707447|ref|WP_011978053.1|bifunctional glutathionylspermidine amidase/glutathionylspermidine synthase [Marinomonas sp. MWYL1]/gi|150835182|gb|ABR69158.1|Glutathionylspermidine amidase [Marinomonas sp. MWYL1];gi|669161402|ref|XP_008616263.1|hypothetical protein SDRG_11985 [Saprolegnia diclina VS20]/gi|530732168|gb|EQC30410.1|hypothetical protein SDRG_11985 [Saprolegnia diclina VS20];gi|1119958304|ref|WP_072838553.1|bifunctional glutathionylspermidine amidase/synthase [Marinomonas polaris]/gi|1110330695|emb|SHE86306.1|glutathionylspermidine amidase/synthetase [Marinomonas polaris DSM 16579];gi|1055733424|ref|WP_067345127.1|bifunctional glutathionylspermidine amidase/synthase [Marinomonas spartinae]/gi|1043925106|emb|SBS39781.1|Bifunctional glutathionylspermidine synthetase/amidase [Marinomonas spartinae];gi|504860445|ref|WP_015047547.1|bifunctional glutathionylspermidine amidase/glutathionylspermidine synthase [Simiduia agarivorans]/gi|409027099|gb|AFU99383.1|bifunctional glutathionylspermidine amidase/glutathionylspermidine synthetase [Simiduia agarivorans SA1 = DSM 21679];gi|1072768371|ref|WP_069958335.1|bifunctional glutathionylspermidine amidase/synthase [Magnetovibrio blakemorei]/gi|1070442009|gb|OEJ66520.1|bifunctional glutathionylspermidine amidase/synthase [Magnetovibrio blakemorei];gi|943634486|ref|WP_055463863.1|bifunctional glutathionylspermidine amidase/glutathionylspermidine synthase [Marinomonas fungiae]/gi|973989008|emb|CUB05162.1|Glutathionylspermidine synthase [Marinomonas fungiae];gi|1101109834|gb|OIO68117.1|bifunctional glutathionylspermidine amidase/synthase [Zetaproteobacteria bacterium CG1_02_55_237];gi|1173953113|gb|OQS00678.1|bifunctional glutathionylspermidine amidase/glutathionylspermidine synthetase [Achlya hypogyna];gi|813137838|ref|XP_012198759.1|hypothetical protein SPRG_04445 [Saprolegnia parasitica CBS 223.65]/gi|641536663|gb|KDO30544.1|hypothetical protein SPRG_04445 [Saprolegnia parasitica CBS 223.65];gi|933779788|ref|WP_054340794.1|bifunctional glutathionylspermidine amidase/glutathionylspermidine synthase [Neptunomonas antarctica]/gi|1131932416|emb|SIS91124.1|glutathionylspermidine amidase/synthetase [Neptunomonas antarctica];gi|1198881698|ref|WP_086997761.1|bifunctional glutathionylspermidine amidase/synthase [Pseudoalteromonas sp. JB197]/gi|1145428158|emb|SJN46796.1|Glutathionylspermidine synthase / Glutathionylspermidine amidohydrolase [Pseudoalteromonas sp. JB197]</t>
  </si>
  <si>
    <t>Plasmodiophora brassicae;Aphanomyces invadans/Aphanomyces invadans;Thraustotheca clavata;Rhodospirillum rubrum/Rhodospirillum rubrum ATCC 11170/Rhodospirillum rubrum ATCC 11170/Rhodospirillum rubrum F11;Aphanomyces astaci/Aphanomyces astaci;Marinomonas sp. D104/Marinomonas sp. D104;Achlya hypogyna;Marinomonas spartinae/Marinomonas spartinae;Marinomonas sp. MWYL1/Marinomonas sp. MWYL1;Saprolegnia diclina VS20/Saprolegnia diclina VS20;Marinomonas polaris/Marinomonas polaris DSM 16579;Marinomonas spartinae/Marinomonas spartinae;Simiduia agarivorans/Simiduia agarivorans SA1 = DSM 21679;Magnetovibrio blakemorei/Magnetovibrio blakemorei;Marinomonas sp. AN44/Marinomonas sp. AN44;Zetaproteobacteria bacterium CG1_02_55_237;Achlya hypogyna;Saprolegnia parasitica CBS 223.65/Saprolegnia parasitica CBS 223.65;Neptunomonas antarctica/Neptunomonas antarctica;Pseudoalteromonas sp. JB197/Pseudoalteromonas sp. JB197</t>
  </si>
  <si>
    <t>2.3E-145;1.4E-142;1.6E-140;1.6E-136;2.9E-135;3.4E-132;1.8E-131;2.3E-130;8.2E-130;2.8E-128;6.3E-128;1.3E-126;1.8E-125;4.1E-125;1.5E-124;4.0E-124;4.5E-124;8.2E-122;2.0E-121;4.2E-121</t>
  </si>
  <si>
    <t>CEO97491;XP_008877296/ETV94093;OQR95893;YP_428804/ABC24517/AEO50269/WP_011391470;ETV77225/XP_009833012;WP_024024445/ETI59909;OQS00676;SBS25832/WP_067012163;ABR69158/WP_011978053;XP_008616263/EQC30410;WP_072838553/SHE86306;WP_067345127/SBS39781;WP_015047547/AFU99383;OEJ66520/WP_069958335;WP_055463863/CUB05162;OIO68117;OQS00678;KDO30544/XP_012198759;WP_054340794/SIS91124;SJN46796/WP_086997761</t>
  </si>
  <si>
    <t>D104_11805;Rru_A3723;M5M_11030;D104_11805;D104_11805;M5M_11030;Mmwyl1_0216;CZ797_14140;Rru_A3723;Mmwyl1_0216;Rru_A3723;Mmwyl1_0216;D104_11805;D104_11805;D104_11805;CZ797_14140;Mmwyl1_0216;Rru_A3723;D104_11805;M5M_11030;D104_11805;CZ797_14140;M5M_11030;CZ797_14140</t>
  </si>
  <si>
    <t>GO:0008885-IEA;GO:0008884-IEA;GO:0016874-IEA;GO:0016787-IEA</t>
  </si>
  <si>
    <t>glutathionylspermidine synthase activity-IEA;glutathionylspermidine amidase activity-IEA;ligase activity-IEA;hydrolase activity-IEA</t>
  </si>
  <si>
    <t>noIPR;IPR005494;IPR007921;noIPR;noIPR;noIPR;IPR007921;IPR038765;noIPR;IPR016185</t>
  </si>
  <si>
    <t>HOMOLOGOUS_SUPERFAMILY;DOMAIN;DOMAIN;DOMAIN;DOMAIN;DOMAIN;DOMAIN;HOMOLOGOUS_SUPERFAMILY;HOMOLOGOUS_SUPERFAMILY;HOMOLOGOUS_SUPERFAMILY</t>
  </si>
  <si>
    <t>Peptidase S8/S53 domain superfamily;Glutathionylspermidine synthase, pre-ATP-grasp-like domain;CHAP domain;CHAP domain;CHAP domain;CHAP domain;CHAP domain;Papain-like cysteine peptidase superfamily;Papain-like cysteine peptidase superfamily;Pre-ATP-grasp domain superfamily</t>
  </si>
  <si>
    <t>G3DSA:3.30.1490.330 (GENE3D);PF03738 (PFAM);PF05257 (PFAM);G3DSA:3.90.1720.10 (GENE3D);PTHR30094:SF4 (PANTHER);PTHR30094 (PANTHER);PS50911 (PROSITE_PROFILES);SSF54001 (SUPERFAMILY);SSF56059 (SUPERFAMILY);SSF52440 (SUPERFAMILY)</t>
  </si>
  <si>
    <t>EG_transcript_1123</t>
  </si>
  <si>
    <t>G3DSA:3.30.70.1230 (GENE3D);mobidb-lite (MOBIDB_LITE);cd07302 (CDD);SSF55073 (SUPERFAMILY)</t>
  </si>
  <si>
    <t>EG_transcript_11712</t>
  </si>
  <si>
    <t>noIPR;IPR000571;IPR016021;noIPR;noIPR;noIPR;noIPR;IPR000571;IPR036855;IPR016024</t>
  </si>
  <si>
    <t>HOMOLOGOUS_SUPERFAMILY;DOMAIN;HOMOLOGOUS_SUPERFAMILY;HOMOLOGOUS_SUPERFAMILY;HOMOLOGOUS_SUPERFAMILY;HOMOLOGOUS_SUPERFAMILY;HOMOLOGOUS_SUPERFAMILY;DOMAIN;HOMOLOGOUS_SUPERFAMILY;HOMOLOGOUS_SUPERFAMILY</t>
  </si>
  <si>
    <t>Alpha/Beta hydrolase fold;Zinc finger, CCCH-type;MIF4G-like domain superfamily;MIF4G-like domain superfamily;MIF4G-like domain superfamily;MIF4G-like domain superfamily;MIF4G-like domain superfamily;Zinc finger, CCCH-type;Zinc finger, CCCH-type superfamily;Armadillo-type fold</t>
  </si>
  <si>
    <t>G3DSA:4.10.1000.10 (GENE3D);PF00642 (PFAM);G3DSA:1.25.40.180 (GENE3D);mobidb-lite (MOBIDB_LITE);mobidb-lite (MOBIDB_LITE);PTHR12547:SF18 (PANTHER);PTHR12547 (PANTHER);PS50103 (PROSITE_PROFILES);SSF90229 (SUPERFAMILY);SSF48371 (SUPERFAMILY)</t>
  </si>
  <si>
    <t>;GO:0046872;;;;;;GO:0046872;GO:0046872;GO:0005488</t>
  </si>
  <si>
    <t>;metal ion binding;;;;;;metal ion binding;metal ion binding;binding</t>
  </si>
  <si>
    <t>;Molecular Function;;;;;;Molecular Function;Molecular Function;Molecular Function</t>
  </si>
  <si>
    <t>EG_transcript_16449</t>
  </si>
  <si>
    <t>casein kinase 1</t>
  </si>
  <si>
    <t>gi|669193633|gb|AII16522.1|casein kinase I epsilon, partial [Paracyclopina nana];gi|290997760|ref|XP_002681449.1|casein kinase [Naegleria gruberi]/gi|284095073|gb|EFC48705.1|casein kinase [Naegleria gruberi];gi|213409568|ref|XP_002175554.1|CK1/CK1/CK1-D protein kinase Hhp1 [Schizosaccharomyces japonicus yFS275]/gi|212003601|gb|EEB09261.1|CK1/CK1/CK1-D protein kinase Hhp1 [Schizosaccharomyces japonicus yFS275];gi|1183503716|gb|ORZ27314.1|kinase-like domain-containing protein [Lobosporangium transversale];gi|723722780|ref|XP_010325108.1|PREDICTED: casein kinase 1-like protein 3 [Solanum lycopersicum];gi|970048097|ref|XP_015085595.1|PREDICTED: casein kinase I-like [Solanum pennellii];gi|528228440|gb|EPY25339.1|casein kinase 1 [Angomonas deanei];gi|955163430|emb|CUG92858.1|casein kinase, putative [Bodo saltans];gi|1032646537|gb|OAQ27844.1|putative casein kinase-1 hhp1 [Mortierella elongata AG-77];gi|909145057|gb|KNE68922.1|CK1/CK1/CK1-D protein kinase [Allomyces macrogynus ATCC 38327];gi|528236637|gb|EPY28704.1|casein kinase 1 [Angomonas deanei];gi|908491891|ref|XP_013095663.1|PREDICTED: casein kinase I isoform delta-B-like isoform X4 [Biomphalaria glabrata]/gi|908491893|ref|XP_013095664.1|PREDICTED: casein kinase I isoform delta-B-like isoform X4 [Biomphalaria glabrata]/gi|908491895|ref|XP_013095665.1|PREDICTED: casein kinase I isoform delta-B-like isoform X5 [Biomphalaria glabrata];gi|528232021|gb|EPY26759.1|casein kinase 1 [Angomonas deanei];gi|342180880|emb|CCC90355.1|putative casein kinase I, epsilon isoform [Trypanosoma congolense IL3000];gi|758367180|emb|CEP10384.1|hypothetical protein [Parasitella parasitica];gi|528260557|gb|EPY38242.1|casein kinase 1 [Angomonas deanei];gi|19112552|ref|NP_595760.1|serine/threonine protein kinase Hhp1 [Schizosaccharomyces pombe 972h-]/gi|729712|sp|P40235.1|HHP1_SCHPORecName: Full=Casein kinase I homolog hhp1/gi|474400|emb|CAA55473.1|Hhp1 protein kinase [Schizosaccharomyces pombe]/gi|529902|gb|AAA21544.1|casein kinase-1 [Schizosaccharomyces pombe]/gi|3417423|emb|CAA20311.1|serine/threonine protein kinase Hhp1 [Schizosaccharomyces pombe];gi|676474505|ref|XP_009060168.1|hypothetical protein LOTGIDRAFT_205749 [Lottia gigantea]/gi|556100475|gb|ESO89127.1|hypothetical protein LOTGIDRAFT_205749 [Lottia gigantea];gi|966699549|gb|KTG31790.1|hypothetical protein cypCar_00032454 [Cyprinus carpio];gi|528273212|gb|EPY42401.1|casein kinase 1 [Angomonas deanei]</t>
  </si>
  <si>
    <t>Paracyclopina nana;Naegleria gruberi strain NEG-M/Naegleria gruberi;Schizosaccharomyces japonicus yFS275/Schizosaccharomyces japonicus yFS275;Lobosporangium transversale;Solanum lycopersicum;Solanum pennellii;Angomonas deanei;Bodo saltans;Mortierella elongata AG-77;Allomyces macrogynus ATCC 38327;Angomonas deanei;Biomphalaria glabrata/Biomphalaria glabrata/Biomphalaria glabrata;Angomonas deanei;Trypanosoma congolense IL3000;Parasitella parasitica;Angomonas deanei;Schizosaccharomyces pombe 972h-/Schizosaccharomyces pombe 972h-/Schizosaccharomyces pombe/Schizosaccharomyces pombe/Schizosaccharomyces pombe;Lottia gigantea/Lottia gigantea;Cyprinus carpio;Angomonas deanei</t>
  </si>
  <si>
    <t>4.3E-80;2.1E-78;2.9E-78;4.3E-78;9.4E-78;1.1E-77;1.3E-77;1.6E-77;2.1E-77;3.4E-77;3.8E-77;4.2E-77;4.3E-77;6.0E-77;6.9E-77;7.3E-77;1.1E-76;1.3E-76;2.3E-76;2.6E-76</t>
  </si>
  <si>
    <t>AII16522;EFC48705/XP_002681449;XP_002175554/EEB09261;ORZ27314;XP_010325108;XP_015085595;EPY25339;CUG92858;OAQ27844;KNE68922;EPY28704;XP_013095663/XP_013095664/XP_013095665;EPY26759;CCC90355;CEP10384;EPY38242;AAA21544/CAA55473/CAA20311/NP_595760/P40235;ESO89127/XP_009060168;KTG31790;EPY42401</t>
  </si>
  <si>
    <t>gi|669193633|gb|AII16522.1|casein kinase I epsilon, partial [Paracyclopina nana]</t>
  </si>
  <si>
    <t>Paracyclopina nana</t>
  </si>
  <si>
    <t>SJAG_04457;AGDE_05687;BSAL_39720;AGDE_05687;AMAG_13558;TCIL3000_5_440;LOTGIDRAFT_205749;PARPA_04064.1 scaffold 11400;PARPA_04064.1 scaffold 11400;A0A076FE31;AMAG_13558;SJAG_04457;AGDE_11868;AGDE_11868;NAEGRDRAFT_82964;A0A076FE31;AGDE_11106;SJAG_04457;hhp1;hhp1;PARPA_04064.1 scaffold 11400;NAEGRDRAFT_82964;BCR41DRAFT_300339;hhp1;hhp1;106079090;AGDE_11868;BCR41DRAFT_300339;hhp1;NAEGRDRAFT_82964;K457DRAFT_139254;BCR41DRAFT_300339;LOTGIDRAFT_205749;NAEGRDRAFT_82964;hhp1;AGDE_11106;NAEGRDRAFT_82964;K457DRAFT_139254;TCIL3000_5_440;106079090;BCR41DRAFT_300339;hhp1;hhp1;A0A076FE31;106079090;SJAG_04457;hhp1;BCR41DRAFT_300339;AMAG_13558;AGDE_05687;AGDE_11106;SJAG_04457;TCIL3000_5_440;106079090;hhp1;AMAG_13558;TCIL3000_5_440;PARPA_04064.1 scaffold 11400;AGDE_05687;A0A076FE31;AGDE_11868;hhp1;A0A076FE31;BSAL_39720;SJAG_04457;A0A076FE31;AMAG_13558;AGDE_11106;AGDE_11106;AGDE_10324;TCIL3000_5_440;TCIL3000_5_440;hhp1;A0A076FE31;hhp1;SJAG_04457;AGDE_11868;SJAG_04457;SJAG_04457;AGDE_10324;AGDE_05687;TCIL3000_5_440;NAEGRDRAFT_82964;SJAG_04457;NAEGRDRAFT_82964;AGDE_11106;K457DRAFT_139254;hhp1;SJAG_04457;LOTGIDRAFT_205749;hhp1;BSAL_39720;BCR41DRAFT_300339;hhp1;LOTGIDRAFT_205749;AGDE_11868;AMAG_13558;PARPA_04064.1 scaffold 11400;A0A076FE31;PARPA_04064.1 scaffold 11400;AMAG_13558;AGDE_11106;K457DRAFT_139254;AMAG_13558;AGDE_11868;AGDE_11106;hhp1;A0A076FE31;AMAG_13558;AGDE_10324;SJAG_04457;hhp1;BSAL_39720;AGDE_05687;NAEGRDRAFT_82964;K457DRAFT_139254;K457DRAFT_139254;LOTGIDRAFT_205749;AGDE_10324;AGDE_11868;SJAG_04457;LOTGIDRAFT_205749;PARPA_04064.1 scaffold 11400;AGDE_10324;TCIL3000_5_440;K457DRAFT_139254;AMAG_13558;K457DRAFT_139254;TCIL3000_5_440;hhp1;NAEGRDRAFT_82964;SJAG_04457;A0A076FE31;BSAL_39720;hhp1;AGDE_05687;hhp1;AGDE_05687;LOTGIDRAFT_205749;hhp1;AGDE_11868;AGDE_11868;A0A076FE31;hhp1;hhp1;SJAG_04457;LOTGIDRAFT_205749;K457DRAFT_139254;hhp1;hhp1;AGDE_05687;AGDE_10324;hhp1;hhp1;hhp1;hhp1;hhp1;hhp1;NAEGRDRAFT_82964;SJAG_04457;AGDE_10324;AMAG_13558;hhp1;BCR41DRAFT_300339;hhp1;BCR41DRAFT_300339;AGDE_11106;hhp1;hhp1;BCR41DRAFT_300339;hhp1;BCR41DRAFT_300339;hhp1;SJAG_04457;hhp1;hhp1;K457DRAFT_139254;AGDE_05687;TCIL3000_5_440;NAEGRDRAFT_82964;hhp1;AGDE_11106;A0A076FE31;hhp1;AMAG_13558;AGDE_05687;BCR41DRAFT_300339;SJAG_04457;hhp1;BSAL_39720;BCR41DRAFT_300339;hhp1;NAEGRDRAFT_82964;AGDE_05687;hhp1;hhp1;AGDE_11106;AGDE_10324;SJAG_04457;NAEGRDRAFT_82964;106079090;hhp1;AGDE_10324;PARPA_04064.1 scaffold 11400;NAEGRDRAFT_82964;hhp1;hhp1;AMAG_13558;hhp1;TCIL3000_5_440;SJAG_04457;K457DRAFT_139254;K457DRAFT_139254;A0A076FE31;hhp1;PARPA_04064.1 scaffold 11400;hhp1;BCR41DRAFT_300339;SJAG_04457;hhp1;AGDE_11106;hhp1;SJAG_04457;hhp1;hhp1;hhp1;K457DRAFT_139254;hhp1;hhp1;LOTGIDRAFT_205749;BCR41DRAFT_300339;106079090;AGDE_10324;LOTGIDRAFT_205749;hhp1;TCIL3000_5_440;AGDE_05687;AGDE_11106;hhp1;AGDE_05687;SJAG_04457;K457DRAFT_139254;BSAL_39720;TCIL3000_5_440;SJAG_04457;SJAG_04457;A0A076FE31;TCIL3000_5_440;AMAG_13558;PARPA_04064.1 scaffold 11400;AGDE_11106;hhp1;SJAG_04457</t>
  </si>
  <si>
    <t>GO:0004713-IEA;GO:0004713-IDA;GO:0023052-NAS;GO:0045143-IEA;GO:0045143-IGI;GO:0005829-N/A;GO:0016740-IEA;GO:0016301-IEA;GO:0018105-IBA;GO:0018108-IEA;GO:0004672-IEA;GO:0004672-IDA;GO:0004674-IEA;GO:0004674-IMP;GO:0004674-IDA;GO:0005524-IEA;GO:0005524-ISM;GO:0006974-IEA;GO:0006897-IBA;GO:0030999-IEA;GO:0030999-IMP;GO:0000166-IEA;GO:0005737-IBA;GO:0016055-IBA;GO:0010845-IEA;GO:0010845-IMP;GO:0016310-IEA;GO:0006281-IEA;GO:0008360-IBA;GO:0006282-IEA;GO:0006282-IMP;GO:0032153-N/A;GO:0005634-IEA;GO:0005634-IBA;GO:0005634-N/A;GO:0006468-IEA</t>
  </si>
  <si>
    <t>protein tyrosine kinase activity-IEA;protein tyrosine kinase activity-IDA;signaling-NAS;homologous chromosome segregation-IEA;homologous chromosome segregation-IGI;cytosol-N/A;transferase activity-IEA;kinase activity-IEA;peptidyl-serine phosphorylation-IBA;peptidyl-tyrosine phosphorylation-IEA;protein kinase activity-IEA;protein kinase activity-IDA;protein serine/threonine kinase activity-IEA;protein serine/threonine kinase activity-IMP;protein serine/threonine kinase activity-IDA;ATP binding-IEA;ATP binding-ISM;cellular response to DNA damage stimulus-IEA;endocytosis-IBA;linear element assembly-IEA;linear element assembly-IMP;nucleotide binding-IEA;cytoplasm-IBA;Wnt signaling pathway-IBA;positive regulation of reciprocal meiotic recombination-IEA;positive regulation of reciprocal meiotic recombination-IMP;phosphorylation-IEA;DNA repair-IEA;regulation of cell shape-IBA;regulation of DNA repair-IEA;regulation of DNA repair-IMP;cell division site-N/A;nucleus-IEA;nucleus-IBA;nucleus-N/A;protein phosphorylation-IEA</t>
  </si>
  <si>
    <t>Molecular Function-IEA;Molecular Function-IDA;Biological Process-NAS;Biological Process-IEA;Biological Process-IGI;Cellular Component-N/A;Molecular Function-IEA;Molecular Function-IEA;Biological Process-IBA;Biological Process-IEA;Molecular Function-IEA;Molecular Function-IDA;Molecular Function-IEA;Molecular Function-IMP;Molecular Function-IDA;Molecular Function-IEA;Molecular Function-ISM;Biological Process-IEA;Biological Process-IBA;Biological Process-IEA;Biological Process-IMP;Molecular Function-IEA;Cellular Component-IBA;Biological Process-IBA;Biological Process-IEA;Biological Process-IMP;Biological Process-IEA;Biological Process-IEA;Biological Process-IBA;Biological Process-IEA;Biological Process-IMP;Cellular Component-N/A;Cellular Component-IEA;Cellular Component-IBA;Cellular Component-N/A;Biological Process-IEA</t>
  </si>
  <si>
    <t>GO:0004674;GO:0004713;GO:0005524;GO:0005634;GO:0005737;GO:0006282;GO:0008360;GO:0010845;GO:0016055;GO:0018105;GO:0030999</t>
  </si>
  <si>
    <t>protein serine/threonine kinase activity;protein tyrosine kinase activity;ATP binding;nucleus;cytoplasm;regulation of DNA repair;regulation of cell shape;positive regulation of reciprocal meiotic recombination;Wnt signaling pathway;peptidyl-serine phosphorylation;linear element assembly</t>
  </si>
  <si>
    <t>Molecular Function;Molecular Function;Molecular Function;Cellular Component;Cellular Component;Biological Process;Biological Process;Biological Process;Biological Process;Biological Process;Biological Process</t>
  </si>
  <si>
    <t>EC:2.7.10;EC:2.7.11</t>
  </si>
  <si>
    <t>Transferring phosphorus-containing groups;Transferring phosphorus-containing groups</t>
  </si>
  <si>
    <t>noIPR;IPR000719;noIPR;noIPR;IPR000719;noIPR;IPR011009</t>
  </si>
  <si>
    <t>Chaperone J-domain superfamily;Protein kinase domain;Protein kinase domain;Protein kinase domain;Protein kinase domain;Protein kinase domain;Protein kinase-like domain superfamily</t>
  </si>
  <si>
    <t>G3DSA:1.10.510.10 (GENE3D);PF00069 (PFAM);PTHR11909:SF97 (PANTHER);PTHR11909 (PANTHER);PS50011 (PROSITE_PROFILES);cd14016 (CDD);SSF56112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</si>
  <si>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</si>
  <si>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</si>
  <si>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</si>
  <si>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EG_transcript_41668</t>
  </si>
  <si>
    <t>EG_transcript_21609</t>
  </si>
  <si>
    <t>dynamin-3 isoform X10</t>
  </si>
  <si>
    <t>gi|1174571987|gb|ARF10780.1|dynamin-like protein [Hokovirus HKV1];gi|1174571988|gb|ARF10781.1|dynamin-like protein [Hokovirus HKV1];gi|551624573|ref|XP_005792501.1|hypothetical protein EMIHUDRAFT_522907 [Emiliania huxleyi CCMP1516]/gi|485646691|gb|EOD40072.1|hypothetical protein EMIHUDRAFT_522907 [Emiliania huxleyi CCMP1516];gi|676380457|ref|XP_009033507.1|hypothetical protein AURANDRAFT_19770, partial [Aureococcus anophagefferens]/gi|323456617|gb|EGB12484.1|hypothetical protein AURANDRAFT_19770, partial [Aureococcus anophagefferens];gi|1113751789|ref|XP_019342056.1|PREDICTED: dynamin-3 isoform X10 [Alligator mississippiensis];gi|1121818079|ref|XP_019386328.1|PREDICTED: dynamin-3 isoform X10 [Crocodylus porosus];gi|1113751785|ref|XP_019342054.1|PREDICTED: dynamin-3 isoform X8 [Alligator mississippiensis];gi|1113751791|ref|XP_019342057.1|PREDICTED: dynamin-3 isoform X11 [Alligator mississippiensis];gi|1121818070|ref|XP_019386327.1|PREDICTED: dynamin-3 isoform X9 [Crocodylus porosus];gi|1113751779|ref|XP_019342051.1|PREDICTED: dynamin-3 isoform X5 [Alligator mississippiensis];gi|1011598500|gb|KYO39804.1|hypothetical protein Y1Q_0006687 [Alligator mississippiensis];gi|1121818084|ref|XP_019386329.1|PREDICTED: dynamin-3 isoform X11 [Crocodylus porosus];gi|1113751771|ref|XP_019342046.1|PREDICTED: dynamin-3 isoform X1 [Alligator mississippiensis];gi|1121818061|ref|XP_019386324.1|PREDICTED: dynamin-3 isoform X7 [Crocodylus porosus];gi|1113751775|ref|XP_019342048.1|PREDICTED: dynamin-3 isoform X3 [Alligator mississippiensis];gi|1113751787|ref|XP_019342055.1|PREDICTED: dynamin-3 isoform X9 [Alligator mississippiensis];gi|1113751781|ref|XP_019342052.1|PREDICTED: dynamin-3 isoform X6 [Alligator mississippiensis];gi|1121818039|ref|XP_019386320.1|PREDICTED: dynamin-3 isoform X3 [Crocodylus porosus];gi|1011598503|gb|KYO39807.1|hypothetical protein Y1Q_0006687 [Alligator mississippiensis];gi|1121818056|ref|XP_019386323.1|PREDICTED: dynamin-3 isoform X6 [Crocodylus porosus]</t>
  </si>
  <si>
    <t>Hokovirus HKV1;Hokovirus HKV1;Emiliania huxleyi CCMP1516/Emiliania huxleyi CCMP1516;Aureococcus anophagefferens/Aureococcus anophagefferens;Alligator mississippiensis;Crocodylus porosus;Alligator mississippiensis;Alligator mississippiensis;Crocodylus porosus;Alligator mississippiensis;Alligator mississippiensis;Crocodylus porosus;Alligator mississippiensis;Crocodylus porosus;Alligator mississippiensis;Alligator mississippiensis;Alligator mississippiensis;Crocodylus porosus;Alligator mississippiensis;Crocodylus porosus</t>
  </si>
  <si>
    <t>7.7E-38;9.5E-33;1.4E-20;1.5E-20;1.4E-17;1.5E-17;1.6E-17;1.7E-17;1.7E-17;1.7E-17;1.8E-17;1.8E-17;1.9E-17;1.9E-17;1.9E-17;1.9E-17;1.9E-17;1.9E-17;1.9E-17;1.9E-17</t>
  </si>
  <si>
    <t>ARF10780;ARF10781;XP_005792501/EOD40072;EGB12484/XP_009033507;XP_019342056;XP_019386328;XP_019342054;XP_019342057;XP_019386327;XP_019342051;KYO39804;XP_019386329;XP_019342046;XP_019386324;XP_019342048;XP_019342055;XP_019342052;XP_019386320;KYO39807;XP_019386323</t>
  </si>
  <si>
    <t>gi|1174571987|gb|ARF10780.1|dynamin-like protein [Hokovirus HKV1]</t>
  </si>
  <si>
    <t>Hokovirus HKV1</t>
  </si>
  <si>
    <t>Y1Q_0006687;Y1Q_0006687;Hokovirus_3_53;Y1Q_0006687;Y1Q_0006687;Hokovirus_3_53;Y1Q_0006687;Y1Q_0006687;Y1Q_0006687;Y1Q_0006687;Hokovirus_3_53;Hokovirus_3_53;EMIHUDRAFT_522907;EMIHUDRAFT_522907;Y1Q_0006687;AURANDRAFT_19770;AURANDRAFT_19770;Y1Q_0006687;AURANDRAFT_19770;Y1Q_0006687;Y1Q_0006687;AURANDRAFT_19770</t>
  </si>
  <si>
    <t>GO:0005525-IEA;GO:0000166-IEA;GO:0003924-IEA</t>
  </si>
  <si>
    <t>GTP binding-IEA;nucleotide binding-IEA;GTPase activity-IEA</t>
  </si>
  <si>
    <t>IPR022812;noIPR;IPR022812;IPR022812;IPR027417</t>
  </si>
  <si>
    <t>Dynamin superfamily;Dynamin superfamily;Dynamin superfamily;Dynamin superfamily;P-loop containing nucleoside triphosphate hydrolase</t>
  </si>
  <si>
    <t>PR00195 (PRINTS);G3DSA:3.40.50.300 (GENE3D);PF00350 (PFAM);PTHR11566 (PANTHER);SSF52540 (SUPERFAMILY)</t>
  </si>
  <si>
    <t>EG_transcript_32890</t>
  </si>
  <si>
    <t>noIPR;IPR018997;noIPR;noIPR;noIPR;noIPR;IPR036339</t>
  </si>
  <si>
    <t>P-loop containing nucleoside triphosphate hydrolase;PUB domain;PUB domain;PUB domain;PUB domain;PUB domain;PUB-like domain superfamily</t>
  </si>
  <si>
    <t>G3DSA:1.20.58.2190 (GENE3D);PF09409 (PFAM);mobidb-lite (MOBIDB_LITE);PTHR23153 (PANTHER);PTHR23153:SF38 (PANTHER);cd09212 (CDD);SSF143503 (SUPERFAMILY)</t>
  </si>
  <si>
    <t>EG_transcript_4674</t>
  </si>
  <si>
    <t>IPR002625;noIPR;IPR002059;IPR013899;noIPR;noIPR;noIPR;noIPR;noIPR;noIPR;IPR003892;IPR002625;IPR002059;noIPR;IPR012340;IPR036063</t>
  </si>
  <si>
    <t>DOMAIN;DOMAIN;DOMAIN;DOMAIN;DOMAIN;DOMAIN;DOMAIN;DOMAIN;DOMAIN;DOMAIN;DOMAIN;DOMAIN;DOMAIN;DOMAIN;HOMOLOGOUS_SUPERFAMILY;HOMOLOGOUS_SUPERFAMILY</t>
  </si>
  <si>
    <t>Smr domain;Smr domain;Cold-shock protein, DNA-binding;Domain of unknown function DUF1771;Domain of unknown function DUF1771;Domain of unknown function DUF1771;Domain of unknown function DUF1771;Domain of unknown function DUF1771;Domain of unknown function DUF1771;Domain of unknown function DUF1771;Ubiquitin system component Cue;Smr domain;Cold-shock protein, DNA-binding;Cold-shock protein, DNA-binding;Nucleic acid-binding, OB-fold;Smr domain superfamily</t>
  </si>
  <si>
    <t>PF01713 (PFAM);G3DSA:3.30.1370.110 (GENE3D);PF00313 (PFAM);PF08590 (PFAM);G3DSA:2.40.50.140 (GENE3D);mobidb-lite (MOBIDB_LITE);mobidb-lite (MOBIDB_LITE);mobidb-lite (MOBIDB_LITE);PTHR13308:SF26 (PANTHER);PTHR13308 (PANTHER);PS51140 (PROSITE_PROFILES);PS50828 (PROSITE_PROFILES);cd04458 (CDD);cd14279 (CDD);SSF50249 (SUPERFAMILY);SSF160443 (SUPERFAMILY)</t>
  </si>
  <si>
    <t>;;GO:0006355/GO:0003677;;;;;;;;GO:0005515;;GO:0006355/GO:0003677;;;</t>
  </si>
  <si>
    <t>;;regulation of transcription, DNA-templated/DNA binding;;;;;;;;protein binding;;regulation of transcription, DNA-templated/DNA binding;;;</t>
  </si>
  <si>
    <t>;;Biological Process/Molecular Function;;;;;;;;Molecular Function;;Biological Process/Molecular Function;;;</t>
  </si>
  <si>
    <t>EG_transcript_15250</t>
  </si>
  <si>
    <t>IPR036770;IPR020683;IPR002110;IPR036770</t>
  </si>
  <si>
    <t>HOMOLOGOUS_SUPERFAMILY;DOMAIN;REPEAT;HOMOLOGOUS_SUPERFAMILY</t>
  </si>
  <si>
    <t>Ankyrin repeat-containing domain superfamily;Ankyrin repeat-containing domain;Ankyrin repeat;Ankyrin repeat-containing domain superfamily</t>
  </si>
  <si>
    <t>G3DSA:1.25.40.20 (GENE3D);PS50297 (PROSITE_PROFILES);PS50088 (PROSITE_PROFILES);SSF48403 (SUPERFAMILY)</t>
  </si>
  <si>
    <t>EG_transcript_8801</t>
  </si>
  <si>
    <t>noIPR;noIPR;IPR000048</t>
  </si>
  <si>
    <t>HOMOLOGOUS_SUPERFAMILY;HOMOLOGOUS_SUPERFAMILY;BINDING_SITE</t>
  </si>
  <si>
    <t>Periplasmic binding protein-like I;Periplasmic binding protein-like I;IQ motif, EF-hand binding site</t>
  </si>
  <si>
    <t>G3DSA:1.20.5.190 (GENE3D);mobidb-lite (MOBIDB_LITE);PS50096 (PROSITE_PROFILES)</t>
  </si>
  <si>
    <t>;;GO:0005515</t>
  </si>
  <si>
    <t>;;protein binding</t>
  </si>
  <si>
    <t>EG_transcript_16105</t>
  </si>
  <si>
    <t>gi|780796019|gb|KJS02313.1|aldo/keto reductase [Desulfobulbaceae bacterium BRH_c16a];gi|1056233529|ref|WP_067716423.1|aldo/keto reductase [Nocardia yamanashiensis];gi|550948034|ref|WP_022696429.1|aldo/keto reductase [Euryhalocaulis caribicus];gi|517367670|ref|WP_018542727.1|aldo/keto reductase [Streptomyces sp. MspMP-M5];gi|460368493|ref|XP_004230100.1|PREDICTED: perakine reductase-like [Solanum lycopersicum];gi|926390588|ref|WP_053718980.1|aldo/keto reductase [Saccharothrix sp. NRRL B-16348]/gi|925597899|gb|KOX21971.1|aldo/keto reductase [Saccharothrix sp. NRRL B-16348];gi|1129175341|gb|OLP84158.1|putative aldo-keto reductase 1 [Symbiodinium microadriaticum];gi|1200634643|gb|OUX42576.1|hypothetical protein CBE21_03805 [Proteobacteria bacterium TMED261];gi|502513706|ref|WP_012809693.1|aldo/keto reductase [Alicyclobacillus acidocaldarius]/gi|257476999|gb|ACV57318.1|aldo/keto reductase [Alicyclobacillus acidocaldarius subsp. acidocaldarius DSM 446];gi|504013461|ref|WP_014247455.1|aldo/keto reductase [Azospirillum lipoferum]/gi|357423573|emb|CBS86432.1|putative aldo/keto reductase [Azospirillum lipoferum 4B];gi|780500857|ref|WP_045580179.1|aldo/keto reductase [Azospirillum thiophilum]/gi|778295713|gb|KJR64885.1|aldo/keto reductase [Azospirillum thiophilum]/gi|933521150|gb|ALG71469.1|aldo/keto reductase [Azospirillum thiophilum];gi|654056801|ref|WP_027704389.1|aldo/keto reductase [Zymobacter palmae];gi|1197524890|ref|WP_086568856.1|aldo/keto reductase [Streptomyces alboverticillatus];gi|1173941792|gb|OQR90892.1|hypothetical protein ACHHYP_05157 [Achlya hypogyna];gi|503901626|ref|WP_014135620.1|aldo/keto reductase [Kitasatospora setae]/gi|311895898|dbj|BAJ28306.1|putative aldo/keto reductase [Kitasatospora setae KM-6054];gi|1110741028|ref|WP_071966642.1|aldo/keto reductase [Streptomyces cinnamoneus];gi|1087604772|emb|SDN84100.1|Predicted oxidoreductase [Lentzea jiangxiensis];gi|1087595376|emb|SDF90077.1|Predicted oxidoreductase [Lechevalieria fradiae];gi|1056372837|ref|WP_067816054.1|aldo/keto reductase [Nocardia inohanensis];gi|1184519110|ref|WP_085089340.1|aldo/keto reductase [Azospirillum oryzae]/gi|1182756224|emb|SMF75231.1|Predicted oxidoreductase [Azospirillum oryzae]</t>
  </si>
  <si>
    <t>Desulfobulbaceae bacterium BRH_c16a;Nocardia yamanashiensis;Maricaulis sp. JL2009;Streptomyces sp. MspMP-M5;Solanum lycopersicum;Saccharothrix sp. NRRL B-16348/Saccharothrix sp. NRRL B-16348;Symbiodinium microadriaticum;Proteobacteria bacterium TMED261;Alicyclobacillus acidocaldarius/Alicyclobacillus acidocaldarius subsp. acidocaldarius DSM 446;Azospirillum lipoferum/Azospirillum lipoferum 4B;Azospirillum thiophilum/Azospirillum thiophilum/Azospirillum thiophilum;Zymobacter palmae;Streptomyces alboverticillatus;Achlya hypogyna;Kitasatospora setae/Kitasatospora setae KM-6054;Streptomyces cinnamoneus;Lentzea sp. FXJ1.034;Lechevalieria fradiae;Nocardia inohanensis;Azospirillum oryzae/Azospirillum oryzae</t>
  </si>
  <si>
    <t>1.1E-64;1.5E-62;8.6E-62;1.3E-61;1.5E-61;1.8E-61;1.9E-61;2.6E-61;5.9E-61;6.7E-61;8.9E-61;1.8E-60;2.7E-60;2.7E-60;2.8E-60;3.7E-60;4.1E-60;4.8E-60;4.9E-60;1.1E-59</t>
  </si>
  <si>
    <t>KJS02313;WP_067716423;WP_022696429;WP_018542727;XP_004230100;KOX21971/WP_053718980;OLP84158;OUX42576;WP_012809693/ACV57318;WP_014247455/CBS86432;KJR64885/WP_045580179/ALG71469;WP_027704389;WP_086568856;OQR90892;WP_014135620/BAJ28306;WP_071966642;SDN84100;SDF90077;WP_067816054;WP_085089340/SMF75231</t>
  </si>
  <si>
    <t>gi|780796019|gb|KJS02313.1|aldo/keto reductase [Desulfobulbaceae bacterium BRH_c16a]</t>
  </si>
  <si>
    <t>Desulfobulbaceae bacterium BRH_c16a</t>
  </si>
  <si>
    <t>SAMN05216553_10490;VY88_01035;Aaci_0256;AKR1;VR65_05765;VY88_01035;CBE21_03805;Aaci_0256;AKR1;ACHHYP_05157;Aaci_0256;CBE21_03805;VR65_05765;ADK67_25065;SAMN05216553_10490;AZOLI_1106;AKR1;VR65_05765;CBE21_03805;ADK67_25065;AKR1;ACHHYP_05157;VY88_01035;ACHHYP_05157;AZOLI_1106;VY88_01035;AZOLI_1106;AKR1;Aaci_0256;ADK67_25065;VR65_05765;AKR1;CBE21_03805;AKR1;AKR1;AZOLI_1106;ACHHYP_05157;ADK67_25065</t>
  </si>
  <si>
    <t>IPR020471;IPR036812;IPR023210;noIPR;IPR023210;IPR036812</t>
  </si>
  <si>
    <t>Aldo/keto reductase;NADP-dependent oxidoreductase domain superfamily;NADP-dependent oxidoreductase domain;NADP-dependent oxidoreductase domain;NADP-dependent oxidoreductase domain;NADP-dependent oxidoreductase domain superfamily</t>
  </si>
  <si>
    <t>PR00069 (PRINTS);G3DSA:3.20.20.100 (GENE3D);PF00248 (PFAM);PTHR43625 (PANTHER);cd06660 (CDD);SSF51430 (SUPERFAMILY)</t>
  </si>
  <si>
    <t>GO:0055114/GO:0016491;;;;;</t>
  </si>
  <si>
    <t>oxidation-reduction process/oxidoreductase activity;;;;;</t>
  </si>
  <si>
    <t>Biological Process/Molecular Function;;;;;</t>
  </si>
  <si>
    <t>EG_transcript_18587</t>
  </si>
  <si>
    <t>IMPACT-like</t>
  </si>
  <si>
    <t>gi|971512188|dbj|GAQ86006.1|hypothetical protein KFL_002650020 [Klebsormidium nitens];gi|768424859|ref|XP_011553401.1|PREDICTED: protein IMPACT-like [Plutella xylostella];gi|746817117|ref|NP_001290832.1|protein IMPACT [Esox lucius]/gi|225714920|gb|ACO13306.1|E3 ubiquitin-protein ligase RNF14 [Esox lucius];gi|936606778|ref|XP_014217333.1|PREDICTED: protein IMPACT-like [Copidosoma floridanum]/gi|936606780|ref|XP_014217334.1|PREDICTED: protein IMPACT-like [Copidosoma floridanum];gi|910330978|ref|XP_013168799.1|PREDICTED: protein IMPACT-like [Papilio xuthus]/gi|930655406|gb|KPI97736.1|Protein IMPACT-B [Papilio xuthus];gi|954593555|gb|KRZ70836.1|Protein IMPACT [Trichinella papuae];gi|954203574|gb|KRX13429.1|Protein IMPACT [Trichinella nelsoni];gi|943966560|ref|XP_014365321.1|PREDICTED: protein IMPACT-like [Papilio machaon]/gi|930668946|gb|KPJ09932.1|Protein IMPACT-B [Papilio machaon];gi|936706332|ref|XP_014231129.1|PREDICTED: protein IMPACT-like [Trichogramma pretiosum];gi|909552919|ref|XP_013147870.1|PREDICTED: protein IMPACT-like [Papilio polytes];gi|954474471|gb|KRZ04688.1|Protein IMPACT-B [Trichinella zimbabwensis];gi|156537982|ref|XP_001608188.1|PREDICTED: protein IMPACT-like isoform X2 [Nasonia vitripennis];gi|514686344|ref|XP_004990750.1|hypothetical protein PTSG_12741 [Salpingoeca rosetta]/gi|326431836|gb|EGD77406.1|hypothetical protein PTSG_12741 [Salpingoeca rosetta];gi|1080062692|ref|XP_018573400.1|PREDICTED: protein IMPACT-like [Anoplophora glabripennis];gi|357613384|gb|EHJ68473.1|hypothetical protein KGM_17121 [Danaus plexippus];gi|1032748219|ref|XP_016845861.1|PREDICTED: protein IMPACT-like isoform X1 [Nasonia vitripennis];gi|998514482|ref|XP_015517922.1|PREDICTED: protein IMPACT-A-like isoform X1 [Neodiprion lecontei];gi|1032152996|gb|OAO16375.1|IMPACT protein [Blastocystis sp. ATCC 50177/Nand II];gi|225709166|gb|ACO10429.1|UPF0029 protein C27E2.02 [Caligus rogercresseyi];gi|1059387790|ref|XP_017769095.1|PREDICTED: protein IMPACT-like [Nicrophorus vespilloides]</t>
  </si>
  <si>
    <t>Klebsormidium nitens;Plutella xylostella;Esox lucius/Esox lucius;Copidosoma floridanum/Copidosoma floridanum;Papilio xuthus/Papilio xuthus;Trichinella papuae;Trichinella nelsoni;Papilio machaon/Papilio machaon;Trichogramma pretiosum;Papilio polytes;Trichinella zimbabwensis;Nasonia vitripennis;Salpingoeca rosetta/Salpingoeca rosetta;Anoplophora glabripennis;Danaus plexippus;Nasonia vitripennis;Neodiprion lecontei;Blastocystis sp. ATCC 50177;Caligus rogercresseyi;Nicrophorus vespilloides</t>
  </si>
  <si>
    <t>3.4E-31;2.6E-30;7.4E-30;1.3E-29;1.7E-29;3.2E-29;5.6E-29;5.9E-29;1.4E-28;2.8E-28;3.2E-28;6.4E-28;8.3E-28;1.3E-27;1.6E-27;2.2E-27;3.4E-27;4.0E-27;5.9E-27;1.2E-26</t>
  </si>
  <si>
    <t>GAQ86006;XP_011553401;ACO13306/NP_001290832;XP_014217333/XP_014217334;XP_013168799/KPI97736;KRZ70836;KRX13429;XP_014365321/KPJ09932;XP_014231129;XP_013147870;KRZ04688;XP_001608188;EGD77406/XP_004990750;XP_018573400;EHJ68473;XP_016845861;XP_015517922;OAO16375;ACO10429;XP_017769095</t>
  </si>
  <si>
    <t>gi|971512188|dbj|GAQ86006.1|hypothetical protein KFL_002650020 [Klebsormidium nitens]</t>
  </si>
  <si>
    <t>impact;RNF14;impact-B;impact;impact;impact-B;impact;impact-B;impact-B;RNF14</t>
  </si>
  <si>
    <t>GO:0016020-IEA;GO:0016021-IEA;GO:0016874-IEA</t>
  </si>
  <si>
    <t>membrane-IEA;integral component of membrane-IEA;ligase activity-IEA</t>
  </si>
  <si>
    <t>IPR036956;IPR006575;IPR001498;IPR016135;noIPR;noIPR;IPR023582;IPR006575;IPR016135;IPR020568</t>
  </si>
  <si>
    <t>HOMOLOGOUS_SUPERFAMILY;DOMAIN;DOMAIN;HOMOLOGOUS_SUPERFAMILY;HOMOLOGOUS_SUPERFAMILY;HOMOLOGOUS_SUPERFAMILY;FAMILY;DOMAIN;HOMOLOGOUS_SUPERFAMILY;HOMOLOGOUS_SUPERFAMILY</t>
  </si>
  <si>
    <t>Impact, N-terminal domain superfamily;RWD domain;Impact, N-terminal;Ubiquitin-conjugating enzyme/RWD-like;Ubiquitin-conjugating enzyme/RWD-like;Ubiquitin-conjugating enzyme/RWD-like;Impact family;RWD domain;Ubiquitin-conjugating enzyme/RWD-like;Ribosomal protein S5 domain 2-type fold</t>
  </si>
  <si>
    <t>G3DSA:3.30.230.30 (GENE3D);PF05773 (PFAM);PF01205 (PFAM);G3DSA:3.10.110.10 (GENE3D);mobidb-lite (MOBIDB_LITE);PTHR16301:SF2 (PANTHER);PTHR16301 (PANTHER);PS50908 (PROSITE_PROFILES);SSF54495 (SUPERFAMILY);SSF54211 (SUPERFAMILY)</t>
  </si>
  <si>
    <t>;GO:0005515;;;;;;GO:0005515;;</t>
  </si>
  <si>
    <t>;protein binding;;;;;;protein binding;;</t>
  </si>
  <si>
    <t>;Molecular Function;;;;;;Molecular Function;;</t>
  </si>
  <si>
    <t>EG_transcript_50340</t>
  </si>
  <si>
    <t>EG_transcript_24328</t>
  </si>
  <si>
    <t>IPR009044;IPR013742;IPR009044</t>
  </si>
  <si>
    <t>ssDNA-binding transcriptional regulator;Whirly transcription factor;ssDNA-binding transcriptional regulator</t>
  </si>
  <si>
    <t>G3DSA:2.30.31.10 (GENE3D);PF08536 (PFAM);SSF54447 (SUPERFAMILY)</t>
  </si>
  <si>
    <t>GO:0006355/GO:0003677;GO:0006952/GO:0003697/GO:0006355;GO:0006355/GO:0003677</t>
  </si>
  <si>
    <t>regulation of transcription, DNA-templated/DNA binding;defense response/single-stranded DNA binding/regulation of transcription, DNA-templated;regulation of transcription, DNA-templated/DNA binding</t>
  </si>
  <si>
    <t>Biological Process/Molecular Function;Biological Process/Molecular Function/Biological Process;Biological Process/Molecular Function</t>
  </si>
  <si>
    <t>EG_transcript_19748</t>
  </si>
  <si>
    <t>EG_transcript_10713</t>
  </si>
  <si>
    <t>IPR036770;IPR036770;IPR002110;IPR020683;IPR020683;IPR036770</t>
  </si>
  <si>
    <t>HOMOLOGOUS_SUPERFAMILY;HOMOLOGOUS_SUPERFAMILY;REPEAT;DOMAIN;DOMAIN;HOMOLOGOUS_SUPERFAMILY</t>
  </si>
  <si>
    <t>Ankyrin repeat-containing domain superfamily;Ankyrin repeat-containing domain superfamily;Ankyrin repeat;Ankyrin repeat-containing domain;Ankyrin repeat-containing domain;Ankyrin repeat-containing domain superfamily</t>
  </si>
  <si>
    <t>G3DSA:1.25.40.20 (GENE3D);G3DSA:1.25.40.20 (GENE3D);PS50088 (PROSITE_PROFILES);PS50297 (PROSITE_PROFILES);cd00204 (CDD);SSF48403 (SUPERFAMILY)</t>
  </si>
  <si>
    <t>EG_transcript_44501</t>
  </si>
  <si>
    <t>Midasin</t>
  </si>
  <si>
    <t>gi|926791709|ref|XP_013904328.1|Midasin [Monoraphidium neglectum]/gi|761975337|gb|KIZ05309.1|Midasin [Monoraphidium neglectum];gi|663517758|gb|AIF08169.1|ATPase family protein associated with various cellular activities (AAA) (MDN1, REA1) [uncultured marine group II/III euryarchaeote KM3_27_D07];gi|1183459866|gb|ORY83905.1|P-loop containing nucleoside triphosphate hydrolase protein [Protomyces lactucaedebilis];gi|633913582|gb|KDD77117.1|hypothetical protein H632_c15p0, partial [Helicosporidium sp. ATCC 50920];gi|576046760|ref|XP_006697253.1|hypothetical protein CTHT_0069750 [Chaetomium thermophilum var. thermophilum DSM 1495]/gi|340905267|gb|EGS17635.1|hypothetical protein CTHT_0069750 [Chaetomium thermophilum var. thermophilum DSM 1495];gi|1158601059|ref|XP_020305318.1|midasin [Loa loa]/gi|393906782|gb|EJD74394.1|midasin [Loa loa];gi|367027042|ref|XP_003662805.1|hypothetical protein MYCTH_2303853 [Thermothelomyces thermophila ATCC 42464]/gi|347010074|gb|AEO57560.1|hypothetical protein MYCTH_2303853 [Thermothelomyces thermophila ATCC 42464];gi|307190296|gb|EFN74388.1|Midasin [Camponotus floridanus];gi|167522495|ref|XP_001745585.1|hypothetical protein [Monosiga brevicollis MX1]/gi|163775934|gb|EDQ89556.1|predicted protein [Monosiga brevicollis MX1];gi|116192027|ref|XP_001221826.1|hypothetical protein CHGG_05731 [Chaetomium globosum CBS 148.51]/gi|88181644|gb|EAQ89112.1|hypothetical protein CHGG_05731 [Chaetomium globosum CBS 148.51];gi|1003747388|gb|KXX82541.1|Midasin [Madurella mycetomatis];gi|398404862|ref|XP_003853897.1|hypothetical protein MYCGRDRAFT_91809 [Zymoseptoria tritici IPO323]/gi|339473780|gb|EGP88873.1|hypothetical protein MYCGRDRAFT_91809 [Zymoseptoria tritici IPO323];gi|922862260|gb|KOO29897.1|dynein heavy chain [Chrysochromulina sp. CCMP291];gi|1200893471|emb|SMY22660.1|unnamed protein product [Zymoseptoria tritici ST99CH_1A5];gi|1127425368|gb|OLL27013.1|Midasin [Neolecta irregularis DAH-3];gi|1191697165|emb|SMQ48959.1|unnamed protein product [Zymoseptoria tritici ST99CH_3D7];gi|328721893|ref|XP_001947406.2|PREDICTED: midasin [Acyrthosiphon pisum];gi|752861260|ref|XP_011256506.1|PREDICTED: midasin [Camponotus floridanus];gi|1030139531|ref|XP_016758708.1|midasin [Sphaerulina musiva SO2202]/gi|453082540|gb|EMF10587.1|midasin [Sphaerulina musiva SO2202];gi|814600977|gb|KKF95592.1|Midasin [Ceratocystis platani]</t>
  </si>
  <si>
    <t>Monoraphidium neglectum/Monoraphidium neglectum;uncultured marine group II/III euryarchaeote KM3_27_D07;Protomyces lactucaedebilis;Helicosporidium sp. ATCC 50920;Chaetomium thermophilum var. thermophilum DSM 1495/Chaetomium thermophilum var. thermophilum DSM 1495;Loa loa/Loa loa;Myceliophthora thermophila ATCC 42464/Myceliophthora thermophila ATCC 42464;Camponotus floridanus;Monosiga brevicollis MX1/Monosiga brevicollis MX1;Chaetomium globosum CBS 148.51/Chaetomium globosum CBS 148.51;Madurella mycetomatis;Zymoseptoria tritici IPO323/Zymoseptoria tritici IPO323;Chrysochromulina sp. CCMP291;Zymoseptoria tritici ST99CH_1A5;Neolecta irregularis DAH-3;Zymoseptoria tritici ST99CH_3D7;Acyrthosiphon pisum;Camponotus floridanus;Sphaerulina musiva SO2202/Sphaerulina musiva SO2202;Ceratocystis platani</t>
  </si>
  <si>
    <t>6.2E-20;9.5E-13;1.4E-12;4.0E-12;9.3E-12;9.8E-12;9.9E-12;1.2E-11;1.3E-11;1.4E-11;1.4E-11;1.5E-11;1.5E-11;1.6E-11;1.6E-11;1.7E-11;2.0E-11;2.5E-11;2.5E-11;3.8E-11</t>
  </si>
  <si>
    <t>XP_013904328/KIZ05309;AIF08169;ORY83905;KDD77117;XP_006697253/EGS17635;XP_020305318/EJD74394;XP_003662805/AEO57560;EFN74388;XP_001745585/EDQ89556;EAQ89112/XP_001221826;KXX82541;EGP88873/XP_003853897;KOO29897;SMY22660;OLL27013;SMQ48959;XP_001947406;XP_011256506;EMF10587/XP_016758708;KKF95592</t>
  </si>
  <si>
    <t>gi|926791709|ref|XP_013904328.1|Midasin [Monoraphidium neglectum]/gi|761975337|gb|KIZ05309.1|Midasin [Monoraphidium neglectum]</t>
  </si>
  <si>
    <t>MYCGRDRAFT_91809;NEOLI_000028;MDN1;H632_c15p0;EAG_14805;Ctob_012479;CTHT_0069750;NEOLI_000028;MYCTH_2303853;MMYC01_201174;CTHT_0069750;LOAG_18286;CTHT_0069750;MYCTH_2303853;32359;MDN1;Ctob_012479;LOAG_18286;MYCGRDRAFT_91809;32359;SEPMUDRAFT_165248;SEPMUDRAFT_165248;BCR37DRAFT_402460;ZT3D7_G4109;ZT3D7_G4109;MDN1;MMYC01_201174;MNEG_2649;MMYC01_201174;CTHT_0069750;EAG_14805;MNEG_2649;ZT1A5_G4100;32359;MYCGRDRAFT_91809;CHGG_05731;MDN1;H632_c15p0;MDN1;NEOLI_000028;BCR37DRAFT_402460;SEPMUDRAFT_165248;NEOLI_000028;CHGG_05731;SEPMUDRAFT_165248;MYCGRDRAFT_91809;SEPMUDRAFT_165248;MDN1;CHGG_05731;MYCTH_2303853;MDN1;MYCTH_2303853;MYCTH_2303853;CHGG_05731;CHGG_05731;MMYC01_201174;MYCTH_2303853;MYCGRDRAFT_91809;MYCGRDRAFT_91809;BCR37DRAFT_402460;CHGG_05731;SEPMUDRAFT_165248;CHGG_05731;MYCTH_2303853;SEPMUDRAFT_165248;SEPMUDRAFT_165248;ZT3D7_G4109;ZT3D7_G4109;CTHT_0069750;MDN1;MMYC01_201174;MYCTH_2303853;NEOLI_000028;MDN1;NEOLI_000028;MDN1;MNEG_2649;32359;MDN1;BCR37DRAFT_402460;MMYC01_201174;CTHT_0069750;H632_c15p0;EAG_14805;CTHT_0069750;MMYC01_201174;EAG_14805;MDN1;NEOLI_000028;BCR37DRAFT_402460;MYCGRDRAFT_91809;CTHT_0069750;MDN1;ZT3D7_G4109;CHGG_05731;MDN1;ZT1A5_G4100;32359;CHGG_05731;CHGG_05731;MYCGRDRAFT_91809;NEOLI_000028;BCR37DRAFT_402460;MMYC01_201174;MMYC01_201174;32359;MNEG_2649;CTHT_0069750;SEPMUDRAFT_165248;32359;ZT1A5_G4100;32359;CTHT_0069750;Ctob_012479;ZT1A5_G4100;H632_c15p0;MYCGRDRAFT_91809;NEOLI_000028;MMYC01_201174;MYCTH_2303853;MYCGRDRAFT_91809;NEOLI_000028;ZT1A5_G4100;LOAG_18286;SEPMUDRAFT_165248;LOAG_18286;MYCTH_2303853;Ctob_012479</t>
  </si>
  <si>
    <t>GO:0000166-IEA;GO:0006364-IBA;GO:0030687-IBA;GO:0000027-IEA;GO:0000027-IBA;GO:0005524-IEA;GO:0005634-IEA;GO:0016787-IEA;GO:0016887-IEA</t>
  </si>
  <si>
    <t>nucleotide binding-IEA;rRNA processing-IBA;preribosome, large subunit precursor-IBA;ribosomal large subunit assembly-IEA;ribosomal large subunit assembly-IBA;ATP binding-IEA;nucleus-IEA;hydrolase activity-IEA;ATPase activity-IEA</t>
  </si>
  <si>
    <t>Molecular Function-IEA;Biological Process-IBA;Cellular Component-IBA;Biological Process-IEA;Biological Process-IBA;Molecular Function-IEA;Cellular Component-IEA;Molecular Function-IEA;Molecular Function-IEA</t>
  </si>
  <si>
    <t>noIPR;IPR011704;noIPR;noIPR;IPR027417</t>
  </si>
  <si>
    <t>Condensation domain;ATPase, dynein-related, AAA domain;ATPase, dynein-related, AAA domain;ATPase, dynein-related, AAA domain;P-loop containing nucleoside triphosphate hydrolase</t>
  </si>
  <si>
    <t>G3DSA:3.40.50.300 (GENE3D);PF07728 (PFAM);PTHR22908 (PANTHER);PTHR22908:SF66 (PANTHER);SSF52540 (SUPERFAMILY)</t>
  </si>
  <si>
    <t>EG_transcript_3576</t>
  </si>
  <si>
    <t>noIPR;IPR000719;IPR000719;IPR011009</t>
  </si>
  <si>
    <t>Ankyrin repeat-containing domain superfamily;Protein kinase domain;Protein kinase domain;Protein kinase-like domain superfamily</t>
  </si>
  <si>
    <t>G3DSA:1.10.510.10 (GENE3D);PF00069 (PFAM);PS50011 (PROSITE_PROFILES);SSF56112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</si>
  <si>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</si>
  <si>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</si>
  <si>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</si>
  <si>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EG_transcript_17998</t>
  </si>
  <si>
    <t>EG_transcript_27360</t>
  </si>
  <si>
    <t>Chitinase</t>
  </si>
  <si>
    <t>gi|1200245052|gb|OUT68446.1|hypothetical protein CBB75_00135 [bacterium TMED15];gi|1028427584|gb|OAI56776.1|hypothetical protein AYO47_08690 [Planctomyces sp. SCGC AG-212-M04];gi|1208017380|gb|OWK46432.1|Chitinase [Fimbriiglobus ruber];gi|1099563951|emb|SFI04223.1|Chitinase, GH18 family [Planctomicrobium piriforme];gi|1125764892|ref|WP_075092017.1|hypothetical protein [Planctomyces sp. SH-PL14]/gi|1015435497|gb|AMV17282.1|Chitinase 63 precursor [Planctomyces sp. SH-PL14];gi|1176222959|gb|OQY32859.1|hypothetical protein B6241_09710 [Spirochaetaceae bacterium 4572_59];gi|219116006|ref|XP_002178798.1|chitinase glycoside hydrolase family 1 [Phaeodactylum tricornutum CCAP 1055/1]/gi|217409565|gb|EEC49496.1|chitinase glycoside hydrolase family 1 [Phaeodactylum tricornutum CCAP 1055/1];gi|303288339|ref|XP_003063458.1|glycoside hydrolase family 18 protein [Micromonas pusilla CCMP1545]/gi|226455290|gb|EEH52594.1|glycoside hydrolase family 18 protein [Micromonas pusilla CCMP1545];gi|488689855|ref|WP_002614040.1|chitinase [Stigmatella aurantiaca]/gi|115367424|gb|EAU66401.1|chitinase C [Stigmatella aurantiaca DW4/3-1];gi|309391408|gb|ADO68867.1|Chitinase C [Stigmatella aurantiaca DW4/3-1];gi|955172227|emb|CUG85388.1|glycoside hydrolase family 18, putative [Bodo saltans];gi|1124744078|ref|WP_075006709.1|chitinase [Stigmatella aurantiaca]/gi|1095362572|emb|SEL33403.1|Chitinase, GH18 family [Stigmatella aurantiaca];gi|1150420687|gb|AQT69353.1|Chitinase A1 precursor [Phycisphaerae bacterium ST-NAGAB-D1];gi|1095342488|emb|SEU34293.1|Chitinase, GH18 family [Stigmatella erecta];gi|1175165630|ref|WP_081713551.1|chitinase [Cystobacter fuscus];gi|528060522|gb|EPX65303.1|Chitinase [Cystobacter fuscus DSM 2262];gi|759605726|ref|WP_043323929.1|chitinase [Corallococcus coralloides];gi|380732338|gb|AFE08340.1|chitinase [Corallococcus coralloides DSM 2259];gi|1160853101|ref|WP_079697929.1|hypothetical protein [Provencibacterium massiliense];gi|1110670703|ref|WP_071899258.1|chitinase [Cystobacter ferrugineus]/gi|1109188159|gb|OJH39088.1|chitinase [Cystobacter ferrugineus]</t>
  </si>
  <si>
    <t>bacterium TMED15;Planctomyces sp. SCGC AG-212-M04;Planctomycetaceae bacterium SP5;Planctomycetaceae bacterium P3;Planctomyces sp. SH-PL14/Planctomyces sp. SH-PL14;Spirochaetaceae bacterium 4572_59;Phaeodactylum tricornutum CCAP 1055/1/Phaeodactylum tricornutum CCAP 1055/1;Micromonas pusilla CCMP1545/Micromonas pusilla CCMP1545;Stigmatella aurantiaca/Stigmatella aurantiaca DW4/3-1;Stigmatella aurantiaca DW4/3-1;Bodo saltans;Stigmatella aurantiaca/Stigmatella aurantiaca;Phycisphaerae bacterium ST-NAGAB-D1;Stigmatella erecta;Cystobacter fuscus;Cystobacter fuscus DSM 2262;Corallococcus coralloides;Corallococcus coralloides DSM 2259;Ruminococcus sp. Marseille-P2780;Cystobacter ferrugineus/Cystobacter ferrugineus</t>
  </si>
  <si>
    <t>1.9E-45;9.3E-43;1.5E-39;1.9E-39;1.9E-36;1.2E-34;7.9E-32;3.2E-29;4.1E-28;5.4E-28;7.9E-28;8.6E-28;8.9E-28;6.4E-26;2.6E-25;2.9E-25;7.5E-25;8.5E-25;6.2E-24;1.1E-23</t>
  </si>
  <si>
    <t>OUT68446;OAI56776;OWK46432;SFI04223;AMV17282/WP_075092017;OQY32859;XP_002178798/EEC49496;XP_003063458/EEH52594;EAU66401/WP_002614040;ADO68867;CUG85388;WP_075006709/SEL33403;AQT69353;SEU34293;WP_081713551;EPX65303;WP_043323929;AFE08340;WP_079697929;WP_071899258/OJH39088</t>
  </si>
  <si>
    <t>gi|1200245052|gb|OUT68446.1|hypothetical protein CBB75_00135 [bacterium TMED15]</t>
  </si>
  <si>
    <t>bacterium TMED15</t>
  </si>
  <si>
    <t>chiA4;STAUR_1063;SAMN05444354_105245;chiA1_2;PHATRDRAFT_44884;D187_000729;STAUR_1063;STIAU_8845;STIAU_8845;FRUB_00131;MICPUCDRAFT_22528;chtA;FRUB_00131;chiA4;chiA1_2;AYO47_08690;chiA1_2;STAUR_1063;D187_000729;SAMN05444354_105245;SAMN05444354_105245;BSAL_89705;AYO47_08690;SAMN05444354_105245;STAUR_1063;STIAU_8845;AYO47_08690;B6241_09710;STAUR_1063;SAMN05444354_105245;SAMN05444354_105245;chiA1_2;AYO47_08690;SAMN05444354_105245;CBB75_00135;chiA4;STIAU_8845;CBB75_00135;D187_000729;AYO47_08690;PHATRDRAFT_44884;AYO47_08690;SAMN05443639_11930;STIAU_8845;chiA1_2;chiA4;CBB75_00135;SAMN05421753_1052;SAMN05443639_11930;chiA1_2;FRUB_00131;chiA4;chtA;B6241_09710;B6241_09710;SAMN05444354_105245;D187_000729;STAUR_1063;chiA1_2;chtA;AYO47_08690;STIAU_8845;PHATRDRAFT_44884;SAMN05444354_105245;chtA;STIAU_8845;CBB75_00135;chtA;BSAL_89705;FRUB_00131;STIAU_8845;PHATRDRAFT_44884;STIAU_8845;PHATRDRAFT_44884;AYO47_08690;chiA4;chiA4;chiA1_2;SAMN05421753_1052;FRUB_00131;chiA1_2;chiA4;D187_000729;SAMN05443639_11930;chtA;FRUB_00131;CBB75_00135;D187_000729;PHATRDRAFT_44884;CBB75_00135;SAMN05444354_105245;D187_000729;D187_000729;STAUR_1063;FRUB_00131;STIAU_8845;STAUR_1063;PHATRDRAFT_44884;chiA1_2;chiA1_2;AYO47_08690;SAMN05444354_105245;FRUB_00131;SAMN05443639_11930;STIAU_8845;AYO47_08690;CBB75_00135;SAMN05443639_11930;chtA;CBB75_00135;MICPUCDRAFT_22528;SAMN05421753_1052;SAMN05444354_105245;SAMN05421753_1052;chiA1_2;chtA;STAUR_1063;D187_000729;D187_000729;chiA1_2;D187_000729;D187_000729;B6241_09710;chiA4;PHATRDRAFT_44884;SAMN05421753_1052;D187_000729;chiA4;BSAL_89705;MICPUCDRAFT_22528;SAMN05444354_105245;chiA1_2;SAMN05444354_105245;B6241_09710;STAUR_1063;SAMN05444354_105245;CBB75_00135;FRUB_00131;AYO47_08690;STAUR_1063;SAMN05443639_11930;STAUR_1063;STIAU_8845;D187_000729;chtA;chiA1_2;PHATRDRAFT_44884;PHATRDRAFT_44884;STAUR_1063;SAMN05444354_105245;CBB75_00135;D187_000729;STIAU_8845;AYO47_08690;STIAU_8845;FRUB_00131;PHATRDRAFT_44884;MICPUCDRAFT_22528;PHATRDRAFT_44884;STIAU_8845;STIAU_8845;chtA;chiA4;B6241_09710;chiA4;MICPUCDRAFT_22528;CBB75_00135;D187_000729;B6241_09710;MICPUCDRAFT_22528;SAMN05443639_11930;SAMN05443639_11930;B6241_09710;CBB75_00135;STAUR_1063;chtA;chiA1_2;STAUR_1063;STAUR_1063;FRUB_00131;SAMN05421753_1052;FRUB_00131;chtA</t>
  </si>
  <si>
    <t>GO:0008152-IEA;GO:0004568-IEA;GO:0008061-IEA;GO:0000272-IEA;GO:0016020-IEA;GO:0016021-IEA;GO:0005576-IEA;GO:0030246-IEA;GO:0004553-IEA;GO:0016787-IEA;GO:0016798-IEA;GO:0005975-IEA</t>
  </si>
  <si>
    <t>metabolic process-IEA;chitinase activity-IEA;chitin binding-IEA;polysaccharide catabolic process-IEA;membrane-IEA;integral component of membrane-IEA;extracellular region-IEA;carbohydrate binding-IEA;hydrolase activity, hydrolyzing O-glycosyl compounds-IEA;hydrolase activity-IEA;hydrolase activity, acting on glycosyl bonds-IEA;carbohydrate metabolic process-IEA</t>
  </si>
  <si>
    <t>IPR001223;noIPR;noIPR;noIPR;noIPR;IPR017853</t>
  </si>
  <si>
    <t>Glycoside hydrolase family 18, catalytic domain;Glycoside hydrolase family 18, catalytic domain;Glycoside hydrolase family 18, catalytic domain;Glycoside hydrolase family 18, catalytic domain;Glycoside hydrolase family 18, catalytic domain;Glycoside hydrolase superfamily</t>
  </si>
  <si>
    <t>PF00704 (PFAM);G3DSA:3.20.20.80 (GENE3D);G3DSA:3.40.5.30 (GENE3D);PTHR11177 (PANTHER);PTHR11177:SF242 (PANTHER);SSF51445 (SUPERFAMILY)</t>
  </si>
  <si>
    <t>GO:0005975;;;;;</t>
  </si>
  <si>
    <t>carbohydrate metabolic process;;;;;</t>
  </si>
  <si>
    <t>EG_transcript_5223</t>
  </si>
  <si>
    <t>TLD domain-containing 2</t>
  </si>
  <si>
    <t>gi|565306828|gb|ETE61362.1|hypothetical protein L345_12887, partial [Ophiophagus hannah];gi|927152263|ref|XP_013916576.1|PREDICTED: TLD domain-containing protein 2 [Thamnophis sirtalis];gi|602625972|ref|XP_007419949.1|PREDICTED: TLD domain-containing protein 2 [Python bivittatus];gi|1002580020|ref|XP_015669260.1|PREDICTED: TLD domain-containing protein 2 [Protobothrops mucrosquamatus];gi|975129612|ref|XP_015280727.1|PREDICTED: TLD domain-containing protein 2 [Gekko japonicus];gi|637297174|ref|XP_008108177.1|PREDICTED: TLD domain-containing protein 2 [Anolis carolinensis];gi|817280685|ref|XP_012310483.1|PREDICTED: TLD domain-containing protein 2 isoform X1 [Aotus nancymaae];gi|611975499|ref|XP_007474365.1|PREDICTED: TLD domain-containing protein 2 isoform X1 [Monodelphis domestica]/gi|611975501|ref|XP_007474366.1|PREDICTED: TLD domain-containing protein 2 isoform X1 [Monodelphis domestica];gi|562829217|ref|XP_006144166.1|PREDICTED: TLD domain-containing protein 2 [Tupaia chinensis]/gi|444729191|gb|ELW69618.1|hypothetical protein TREES_T100008656 [Tupaia chinensis];gi|1195708187|ref|XP_021011953.1|TLD domain-containing protein 2 isoform X1 [Mus caroli];gi|821456209|ref|XP_012408826.1|PREDICTED: TLD domain-containing protein 2 [Sarcophilus harrisii];gi|611975503|ref|XP_007474367.1|PREDICTED: TLD domain-containing protein 2 isoform X2 [Monodelphis domestica];gi|403281129|ref|XP_003932051.1|PREDICTED: TLD domain-containing protein 2 [Saimiri boliviensis boliviensis];gi|466000705|gb|EMP41319.1|hypothetical protein UY3_01421 [Chelonia mydas];gi|1044340440|ref|XP_017367890.1|PREDICTED: TLD domain-containing protein 2 isoform X1 [Cebus capucinus imitator]/gi|1044340442|ref|XP_017367898.1|PREDICTED: TLD domain-containing protein 2 isoform X1 [Cebus capucinus imitator];gi|530607696|ref|XP_005295528.1|PREDICTED: TLD domain-containing protein 2 [Chrysemys picta bellii];gi|675655290|ref|XP_008993670.1|PREDICTED: TLD domain-containing protein 2 isoform X2 [Callithrix jacchus]/gi|675655294|ref|XP_008993672.1|PREDICTED: TLD domain-containing protein 2 isoform X2 [Callithrix jacchus];gi|1190408732|ref|XP_020854481.1|TLD domain-containing protein 2 isoform X3 [Phascolarctos cinereus]/gi|1190408734|ref|XP_020854482.1|TLD domain-containing protein 2 isoform X3 [Phascolarctos cinereus];gi|591357945|ref|XP_007053992.1|PREDICTED: TLD domain-containing protein 2 [Chelonia mydas];gi|1190408728|ref|XP_020854479.1|TLD domain-containing protein 2 isoform X1 [Phascolarctos cinereus]</t>
  </si>
  <si>
    <t>Ophiophagus hannah;Thamnophis sirtalis;Python bivittatus;Protobothrops mucrosquamatus;Gekko japonicus;Anolis carolinensis;Aotus nancymaae;Monodelphis domestica/Monodelphis domestica;Tupaia chinensis/Tupaia chinensis;Mus caroli;Sarcophilus harrisii;Monodelphis domestica;Saimiri boliviensis boliviensis;Chelonia mydas;Cebus capucinus imitator/Cebus capucinus imitator;Chrysemys picta bellii;Callithrix jacchus/Callithrix jacchus;Phascolarctos cinereus/Phascolarctos cinereus;Chelonia mydas;Phascolarctos cinereus</t>
  </si>
  <si>
    <t>7.8E-22;1.7E-21;1.9E-21;1.9E-21;5.4E-21;2.2E-20;1.2E-18;1.8E-18;1.9E-18;2.0E-18;2.0E-18;2.4E-18;5.1E-18;5.2E-18;5.8E-18;6.3E-18;6.5E-18;7.9E-18;8.8E-18;8.9E-18</t>
  </si>
  <si>
    <t>ETE61362;XP_013916576;XP_007419949;XP_015669260;XP_015280727;XP_008108177;XP_012310483;XP_007474365/XP_007474366;XP_006144166/ELW69618;XP_021011953;XP_012408826;XP_007474367;XP_003932051;EMP41319;XP_017367890/XP_017367898;XP_005295528;XP_008993672/XP_008993670;XP_020854482/XP_020854481;XP_007053992;XP_020854479</t>
  </si>
  <si>
    <t>gi|565306828|gb|ETE61362.1|hypothetical protein L345_12887, partial [Ophiophagus hannah]</t>
  </si>
  <si>
    <t>Ophiophagus hannah</t>
  </si>
  <si>
    <t>IPR014729;IPR014729;IPR006571;IPR006016;noIPR;noIPR;noIPR;noIPR;noIPR;noIPR;noIPR;noIPR</t>
  </si>
  <si>
    <t>HOMOLOGOUS_SUPERFAMILY;HOMOLOGOUS_SUPERFAMILY;DOMAIN;DOMAIN;DOMAIN;DOMAIN;DOMAIN;DOMAIN;DOMAIN;DOMAIN;DOMAIN;DOMAIN</t>
  </si>
  <si>
    <t>Rossmann-like alpha/beta/alpha sandwich fold;Rossmann-like alpha/beta/alpha sandwich fold;TLDc domain;UspA;UspA;UspA;UspA;UspA;UspA;UspA;UspA;UspA</t>
  </si>
  <si>
    <t>G3DSA:3.40.50.620 (GENE3D);G3DSA:3.40.50.620 (GENE3D);PF07534 (PFAM);PF00582 (PFAM);mobidb-lite (MOBIDB_LITE);mobidb-lite (MOBIDB_LITE);mobidb-lite (MOBIDB_LITE);PTHR23354 (PANTHER);cd00293 (CDD);cd00293 (CDD);SSF52402 (SUPERFAMILY);SSF52402 (SUPERFAMILY)</t>
  </si>
  <si>
    <t>;;;GO:0006950;;;;;;;;</t>
  </si>
  <si>
    <t>;;;response to stress;;;;;;;;</t>
  </si>
  <si>
    <t>;;;Biological Process;;;;;;;;</t>
  </si>
  <si>
    <t>EG_transcript_26160</t>
  </si>
  <si>
    <t>NEK kinase</t>
  </si>
  <si>
    <t>gi|1129924412|ref|XP_019725383.1|PREDICTED: serine/threonine-protein kinase Nek3-like [Hippocampus comes];gi|762097294|ref|XP_011431210.1|PREDICTED: uncharacterized protein LOC105330955 isoform X1 [Crassostrea gigas];gi|762097296|ref|XP_011431211.1|PREDICTED: uncharacterized protein LOC105330955 isoform X2 [Crassostrea gigas];gi|762097298|ref|XP_011431212.1|PREDICTED: uncharacterized protein LOC105330955 isoform X3 [Crassostrea gigas];gi|405968936|gb|EKC33959.1|Serine/threonine-protein kinase Nek8 [Crassostrea gigas];gi|762097300|ref|XP_011431214.1|PREDICTED: uncharacterized protein LOC105330955 isoform X4 [Crassostrea gigas];gi|528261460|gb|EPY38542.1|hypothetical protein AGDE_05387 [Angomonas deanei];gi|342180303|emb|CCC89780.1|putative serine/threonine-protein kinase [Trypanosoma congolense IL3000];gi|123437203|ref|XP_001309400.1|CAMK family protein kinase [Trichomonas vaginalis G3]/gi|121891125|gb|EAX96470.1|CAMK family protein kinase [Trichomonas vaginalis G3];gi|340052784|emb|CCC47069.1|putative serine/threonine-protein kinase [Trypanosoma vivax Y486];gi|528233525|gb|EPY27445.1|serine/threonine-protein kinase A [Angomonas deanei]/gi|528254710|gb|EPY35963.1|serine/threonine-protein kinase A [Angomonas deanei]/gi|528255096|gb|EPY36137.1|serine/threonine-protein kinase A [Angomonas deanei]/gi|528259583|gb|EPY37925.1|serine/threonine-protein kinase A [Angomonas deanei]/gi|528269084|gb|EPY41073.1|serine/threonine-protein kinase A [Angomonas deanei];gi|1004137753|gb|KXZ45774.1|hypothetical protein GPECTOR_50g567 [Gonium pectorale];gi|159476296|ref|XP_001696247.1|NimA-related protein kinase 3 [Chlamydomonas reinhardtii]/gi|158282472|gb|EDP08224.1|NimA-related protein kinase 3 [Chlamydomonas reinhardtii];gi|34334395|gb|AAQ64684.1|NIMA-related kinase 3 [Chlamydomonas reinhardtii];gi|566033843|gb|ETI56754.1|NEK protein kinase [Phytophthora parasitica P1569]/gi|568029042|gb|ETM02974.1|NEK protein kinase [Phytophthora parasitica]/gi|568059657|gb|ETM56229.1|NEK protein kinase [Phytophthora parasitica]/gi|570337538|gb|ETO85486.1|NEK protein kinase, variant [Phytophthora parasitica P1976]/gi|570998247|gb|ETP54497.1|NEK protein kinase [Phytophthora parasitica P10297];gi|567999859|gb|ETL49892.1|NEK protein kinase [Phytophthora parasitica];gi|407410528|gb|EKF32929.1|serine/threonine protein kinase, putative,protein kinase, putative [Trypanosoma cruzi marinkellei];gi|570337537|gb|ETO85485.1|NEK protein kinase [Phytophthora parasitica P1976];gi|1177789306|gb|ORC84478.1|putative serine/threonine-protein kinase a, putative,protein kinase [Trypanosoma theileri];gi|154341286|ref|XP_001566596.1|putative serine/threonine-protein kinase [Leishmania braziliensis MHOM/BR/75/M2904]/gi|134063919|emb|CAM40110.1|putative serine/threonine-protein kinase [Leishmania braziliensis MHOM/BR/75/M2904]</t>
  </si>
  <si>
    <t>Hippocampus comes;Crassostrea gigas;Crassostrea gigas;Crassostrea gigas;Crassostrea gigas;Crassostrea gigas;Angomonas deanei;Trypanosoma congolense IL3000;Trichomonas vaginalis G3/Trichomonas vaginalis G3;Trypanosoma vivax Y486;Angomonas deanei/Angomonas deanei/Angomonas deanei/Angomonas deanei/Angomonas deanei;Gonium pectorale;Chlamydomonas reinhardtii/Chlamydomonas reinhardtii;Chlamydomonas reinhardtii;Phytophthora parasitica P1569/Phytophthora parasitica/Phytophthora parasitica/Phytophthora parasitica P1976/Phytophthora parasitica P10297;Phytophthora parasitica;Trypanosoma cruzi marinkellei;Phytophthora parasitica P1976;Trypanosoma theileri;Leishmania braziliensis MHOM/BR/75/M2904/Leishmania braziliensis MHOM/BR/75/M2904</t>
  </si>
  <si>
    <t>3.9E-18;1.5E-17;1.5E-17;1.5E-17;1.6E-17;1.7E-17;3.8E-17;7.6E-17;9.5E-17;3.4E-16;4.6E-16;5.0E-16;7.6E-16;7.9E-16;1.1E-15;1.3E-15;1.3E-15;1.4E-15;1.4E-15;1.4E-15</t>
  </si>
  <si>
    <t>XP_019725383;XP_011431210;XP_011431211;XP_011431212;EKC33959;XP_011431214;EPY38542;CCC89780;XP_001309400/EAX96470;CCC47069;EPY37925/EPY35963/EPY36137/EPY27445/EPY41073;KXZ45774;EDP08224/XP_001696247;AAQ64684;ETM02974/ETM56229/ETP54497/ETI56754/ETO85486;ETL49892;EKF32929;ETO85485;ORC84478;XP_001566596/CAM40110</t>
  </si>
  <si>
    <t>gi|1129924412|ref|XP_019725383.1|PREDICTED: serine/threonine-protein kinase Nek3-like [Hippocampus comes]</t>
  </si>
  <si>
    <t>Hippocampus comes</t>
  </si>
  <si>
    <t>TM35_000441340;AGDE_02852;F444_00841;AGDE_05387;TVAG_024810;L914_00752;TVY486_0302560;F442_00786;TVY486_0302560;F444_00841;Q6UPR3;F443_00822;AGDE_05387;L916_00766;CNK3;CGI_10021030;F444_00841;L914_00752;TVAG_024810;Q6UPR3;MOQ_003211;F444_00841;AGDE_02852;CNK3;CGI_10021030;TVAG_024810;CNK3;F444_00841;TM35_000441340;F443_00822;CNK3;AGDE_05387;MOQ_003211;F442_00786;TVY486_0302560;F444_00841;AGDE_05387;F444_00841;F443_00822;F444_00841;CGI_10021030;TVY486_0302560;CNK3;F444_00841;F444_00841;F442_00786;F442_00786;L914_00752;F442_00786;F444_00841;F442_00786;F444_00841;CNK3;F444_00841;Q6UPR3;F444_00841;MOQ_003211;AGDE_02852;F444_00841;CNK3;CNK3;TM35_000441340;MOQ_003211;L914_00752;CNK3;CNK3;F442_00786;CGI_10021030;TVAG_024810;GPECTOR_50g567;Q6UPR3;F444_00841;L914_00752;TM35_000441340;F444_00841;F443_00822;TVAG_024810;F442_00786;AGDE_02852;CNK3;L914_00752;TM35_000441340;AGDE_02852;MOQ_003211;MOQ_003211;F443_00822;CGI_10021030;AGDE_02852;MOQ_003211;AGDE_02852;GPECTOR_50g567;TM35_000441340;TVAG_024810;L916_00766;L916_00766;TVAG_024810;F443_00822;MOQ_003211;TVAG_024810;TVAG_024810;L916_00766;TM35_000441340;F443_00822;L916_00766;F442_00786;CNK3;MOQ_003211;LBRM_29_2540;TM35_000441340;F444_00841;TM35_000441340;AGDE_02852;L914_00752;F444_00841;Q6UPR3;TVY486_0302560;AGDE_05387;AGDE_02852;L914_00752;CNK3;TVY486_0302560;CGI_10021030;CNK3;MOQ_003211;L914_00752;TM35_000441340;F444_00841;CGI_10021030;F442_00786;LBRM_29_2540;F442_00786;LBRM_29_2540;F444_00841;Q6UPR3;L916_00766;CNK3;F443_00822;TVY486_0302560;GPECTOR_50g567;CGI_10021030;CNK3;F442_00786;L916_00766;F442_00786;F443_00822;AGDE_02852;AGDE_05387;Q6UPR3;F443_00822;AGDE_05387;F444_00841;TVY486_0302560;F444_00841;CNK3;GPECTOR_50g567;AGDE_05387;TVY486_0302560;F443_00822;TVY486_0302560;CNK3;CNK3;Q6UPR3;CNK3;TM35_000441340;LBRM_29_2540;F443_00822;L916_00766;AGDE_05387;AGDE_02852;CGI_10021030;CNK3;GPECTOR_50g567;F443_00822;LBRM_29_2540;AGDE_02852;LBRM_29_2540;L916_00766;MOQ_003211;L916_00766;MOQ_003211;AGDE_02852;F444_00841;L914_00752;TVY486_0302560;L914_00752;Q6UPR3;L916_00766;L914_00752;TVAG_024810;F444_00841;CGI_10021030;CNK3;F444_00841;Q6UPR3;F444_00841;AGDE_05387;TM35_000441340;CNK3;AGDE_02852;F444_00841;L916_00766;CNK3;TM35_000441340;TVAG_024810;TVY486_0302560;L914_00752;MOQ_003211;TM35_000441340;F442_00786;GPECTOR_50g567;TVAG_024810;F443_00822;L916_00766;L914_00752;MOQ_003211;L916_00766;TVAG_024810</t>
  </si>
  <si>
    <t>GO:0000166-IEA;GO:0005737-IBA;GO:0023014-IBA;GO:0003824-IEA;GO:0032147-IBA;GO:0016310-IEA;GO:0016740-IEA;GO:0016301-IEA;GO:0008152-IEA;GO:0031098-IBA;GO:0007346-IBA;GO:0004672-IEA;GO:0004674-IEA;GO:0004674-IBA;GO:0005524-IEA;GO:0006468-IEA</t>
  </si>
  <si>
    <t>nucleotide binding-IEA;cytoplasm-IBA;signal transduction by protein phosphorylation-IBA;catalytic activity-IEA;activation of protein kinase activity-IBA;phosphorylation-IEA;transferase activity-IEA;kinase activity-IEA;metabolic process-IEA;stress-activated protein kinase signaling cascade-IBA;regulation of mitotic cell cycle-IBA;protein kinase activity-IEA;protein serine/threonine kinase activity-IEA;protein serine/threonine kinase activity-IBA;ATP binding-IEA;protein phosphorylation-IEA</t>
  </si>
  <si>
    <t>Molecular Function-IEA;Cellular Component-IBA;Biological Process-IBA;Molecular Function-IEA;Biological Process-IBA;Biological Process-IEA;Molecular Function-IEA;Molecular Function-IEA;Biological Process-IEA;Biological Process-IBA;Biological Process-IBA;Molecular Function-IEA;Molecular Function-IEA;Molecular Function-IBA;Molecular Function-IEA;Biological Process-IEA</t>
  </si>
  <si>
    <t>noIPR;noIPR;IPR001245;noIPR;noIPR;IPR000719;IPR011009</t>
  </si>
  <si>
    <t>FAMILY;FAMILY;DOMAIN;DOMAIN;DOMAIN;DOMAIN;HOMOLOGOUS_SUPERFAMILY</t>
  </si>
  <si>
    <t>Yif1 family;Yif1 family;Serine-threonine/tyrosine-protein kinase, catalytic domain;Serine-threonine/tyrosine-protein kinase, catalytic domain;Serine-threonine/tyrosine-protein kinase, catalytic domain;Protein kinase domain;Protein kinase-like domain superfamily</t>
  </si>
  <si>
    <t>G3DSA:1.10.510.10 (GENE3D);G3DSA:1.10.510.10 (GENE3D);PF07714 (PFAM);mobidb-lite (MOBIDB_LITE);PTHR44305 (PANTHER);PS50011 (PROSITE_PROFILES);SSF56112 (SUPERFAMILY)</t>
  </si>
  <si>
    <t>;;GO:0004672/GO:0006468;;;GO:0005524/GO:0004672/GO:0006468;</t>
  </si>
  <si>
    <t>;;protein kinase activity/protein phosphorylation;;;ATP binding/protein kinase activity/protein phosphorylation;</t>
  </si>
  <si>
    <t>;;Molecular Function/Biological Process;;;Molecular Function/Molecular Function/Biological Process;</t>
  </si>
  <si>
    <t>EG_transcript_19465</t>
  </si>
  <si>
    <t>TVP38 TMEM64 family</t>
  </si>
  <si>
    <t>gi|504623974|ref|WP_014811076.1|TVP38/TMEM64 family protein [Desulfomonile tiedjei]/gi|390624735|gb|AFM25942.1|hypothetical protein Desti_3284 [Desulfomonile tiedjei DSM 6799];gi|499751473|ref|WP_011432207.1|TVP38/TMEM64 family protein [Synechococcus sp. JA-2-3B'a(2-13)]/gi|86556591|gb|ABD01548.1|putative membrane protein [Synechococcus sp. JA-2-3B'a(2-13)];gi|291571131|dbj|BAI93403.1|hypothetical protein NIES39_O01540 [Arthrospira platensis NIES-39];gi|493028173|ref|WP_006098457.1|TVP38/TMEM64 family protein [Coleofasciculus chthonoplastes]/gi|196183037|gb|EDX78021.1|SNARE associated Golgi protein [Coleofasciculus chthonoplastes PCC 7420];gi|493669679|ref|WP_006620021.1|TVP38/TMEM64 family protein [Arthrospira platensis]/gi|647978130|gb|KDR55276.1|TVP38/TMEM64 family membrane protein [Arthrospira platensis str. Paraca];gi|1101191316|gb|OIP42700.1|hypothetical protein AUK47_03765 [Deltaproteobacteria bacterium CG2_30_63_29];gi|406712066|gb|EKD07257.1|hypothetical protein SPLC1_S430020 [Arthrospira platensis C1];gi|493720505|ref|WP_006669992.1|MULTISPECIES: TVP38/TMEM64 family protein [Arthrospira]/gi|209493060|gb|EDZ93389.1|SNARE associated Golgi protein [Arthrospira maxima CS-328]/gi|375329497|emb|CCE15711.1|conserved hypothetical protein (membrane) [Arthrospira sp. PCC 8005]/gi|585306459|emb|CDM96141.1|conserved hypothetical protein (membrane) [Arthrospira sp. PCC 8005]/gi|1015664292|gb|AMW30654.1|hypothetical protein AP285_24660 [Arthrospira platensis YZ];gi|652389649|ref|WP_026785497.1|MULTISPECIES: TVP38/TMEM64 family protein [Planktothrix]/gi|1108368730|emb|CUM58092.1|conserved membrane protein of unknown function [Planktothrix agardhii];gi|738948642|ref|WP_036833210.1|MULTISPECIES: TVP38/TMEM64 family protein [Planktothrix]/gi|658298467|gb|KEI66862.1|hypothetical protein A19Y_1878 [Planktothrix agardhii NIVA-CYA 126/8]/gi|1108750079|emb|CUR24952.1|conserved membrane hypothetical protein [Planktothrix rubescens];gi|1180102758|ref|WP_083622486.1|TVP38/TMEM64 family protein [Planktothrix paucivesiculata]/gi|1108756888|emb|CUR20682.1|conserved membrane hypothetical protein [Planktothrix paucivesiculata PCC 9631];gi|1101221061|gb|OIP69571.1|hypothetical protein AUK43_12200 [Oscillatoriales cyanobacterium CG2_30_40_61];gi|1101241890|gb|OIP88418.1|hypothetical protein AUK26_13750 [Syntrophaceae bacterium CG2_30_58_14];gi|1088608209|gb|OHE24316.1|hypothetical protein A2X92_00170 [Syntrophus sp. GWC2_56_31];gi|1119828206|ref|WP_072720583.1|TVP38/TMEM64 family protein [Planktothrix tepida]/gi|1108769904|emb|CUR34076.1|conserved membrane hypothetical protein [Planktothrix tepida PCC 9214];gi|1049324764|gb|OCR02782.1|hypothetical protein BCD67_18140 [Oscillatoriales cyanobacterium USR001];gi|1180099531|ref|WP_083619259.1|TVP38/TMEM64 family protein [Planktothrix serta]/gi|1108766770|emb|CUR12510.1|conserved membrane hypothetical protein [Planktothrix serta PCC 8927];gi|1160833559|ref|WP_079679357.1|TVP38/TMEM64 family protein [Planktothrix sp. PCC 11201]/gi|1152217260|emb|SKB13123.1|conserved membrane hypothetical protein [Planktothrix sp. PCC 11201];gi|1180031213|ref|WP_083553171.1|hypothetical protein [Pelobacter sp. SFB93];gi|1109393829|gb|APG26417.1|hypothetical protein A7E78_00180 [Pelobacter sp. SFB93]</t>
  </si>
  <si>
    <t>Desulfomonile tiedjei/Desulfomonile tiedjei DSM 6799;Synechococcus sp. JA-2-3B'a(2-13)/Synechococcus sp. JA-2-3B'a(2-13);Arthrospira platensis NIES-39;Coleofasciculus chthonoplastes/Coleofasciculus chthonoplastes PCC 7420;Arthrospira platensis/Arthrospira platensis str. Paraca;Deltaproteobacteria bacterium CG2_30_63_29;Arthrospira platensis C1;Arthrospira/Arthrospira maxima CS-328/Arthrospira sp. PCC 8005/Arthrospira sp. PCC 8005/Arthrospira platensis YZ;Planktothrix/Planktothrix agardhii;Planktothrix/Planktothrix agardhii NIVA-CYA 126/8/Planktothrix rubescens;Planktothrix paucivesiculata/Oscillatoria sp. PCC 9631;Oscillatoriales cyanobacterium CG2_30_40_61;Syntrophaceae bacterium CG2_30_58_14;Syntrophus sp. GWC2_56_31;Planktothrix tepida/Planktothrix sp. PCC 9214;Oscillatoriales cyanobacterium USR001;Planktothrix serta/Oscillatoria sp. PCC 8927;Planktothrix sp. PCC 11201/Planktothrix sp. PCC 11201;Pelobacter sp. SFB93;Pelobacter sp. SFB93</t>
  </si>
  <si>
    <t>5.7E-36;4.9E-35;7.0E-35;8.3E-35;8.7E-35;2.4E-34;2.5E-34;4.2E-34;9.6E-34;4.9E-33;7.5E-33;1.7E-32;3.3E-32;3.3E-32;8.2E-32;1.1E-31;1.2E-31;1.2E-31;1.5E-31;1.6E-31</t>
  </si>
  <si>
    <t>AFM25942/WP_014811076;WP_011432207/ABD01548;BAI93403;WP_006098457/EDX78021;WP_006620021/KDR55276;OIP42700;EKD07257;AMW30654/EDZ93389/CCE15711/CDM96141/WP_006669992;WP_026785497/CUM58092;WP_036833210/KEI66862/CUR24952;CUR20682/WP_083622486;OIP69571;OIP88418;OHE24316;CUR34076/WP_072720583;OCR02782;CUR12510/WP_083619259;WP_079679357/SKB13123;WP_083553171;APG26417</t>
  </si>
  <si>
    <t>gi|504623974|ref|WP_014811076.1|TVP38/TMEM64 family protein [Desulfomonile tiedjei]/gi|390624735|gb|AFM25942.1|hypothetical protein Desti_3284 [Desulfomonile tiedjei DSM 6799]</t>
  </si>
  <si>
    <t>Desulfomonile tiedjei DSM 6799/Desulfomonile tiedjei</t>
  </si>
  <si>
    <t>A7E78_00180;A19Y_1878;PLAN20172;AmaxDRAFT_3905;CYB_0557;PLAM_0125;PLAM_0125;PLAN20172;AUK43_12200;BCD67_18140;ARTHRO_120019;SPLC1_S430020;PLAM_0125;A19Y_1878;MC7420_7759;NIES39_O01540;CYB_0557;A19Y_1878;AmaxDRAFT_3905;AUK47_03765;AUK47_03765;PL9214640083;NIES39_O01540;PL11201_470049;A7E78_00180;CYB_0557;PL9214640083;A19Y_1878;A7E78_00180;AUK47_03765;PL11201_470049;PL8927380054;NIES39_O01540;A7E78_00180;PL8927380054;A2X92_00170;PL9214640083;SPLC1_S430020;AUK47_03765;A2X92_00170;PL9631940096;Desti_3284;Desti_3284;PLAM_0125;PLAN20172;CYB_0557;BCD67_18140;BCD67_18140;AUK43_12200;Desti_3284;AmaxDRAFT_3905;ARTHRO_120019;AUK43_12200;Desti_3284;SPLC1_S430020;MC7420_7759;A2X92_00170;MC7420_7759;PL9631940096;SPLC1_S430020;ARTHRO_120019;BCD67_18140;NIES39_O01540;ARTHRO_120019;PLAN20172;A2X92_00170;MC7420_7759;AmaxDRAFT_3905;AUK43_12200;PL9214640083</t>
  </si>
  <si>
    <t>IPR032816;IPR015414</t>
  </si>
  <si>
    <t>SNARE associated Golgi protein;Transmembrane protein TMEM64</t>
  </si>
  <si>
    <t>PF09335 (PFAM);PTHR12677 (PANTHER)</t>
  </si>
  <si>
    <t>;GO:0016021</t>
  </si>
  <si>
    <t>;integral component of membrane</t>
  </si>
  <si>
    <t>;Cellular Component</t>
  </si>
  <si>
    <t>EG_transcript_18911</t>
  </si>
  <si>
    <t>IPR000571;noIPR;noIPR;noIPR;noIPR;noIPR;IPR000571;IPR036855</t>
  </si>
  <si>
    <t>Zinc finger, CCCH-type;Zinc finger, CCCH-type;Zinc finger, CCCH-type;Zinc finger, CCCH-type;Zinc finger, CCCH-type;Zinc finger, CCCH-type;Zinc finger, CCCH-type;Zinc finger, CCCH-type superfamily</t>
  </si>
  <si>
    <t>PF00642 (PFAM);G3DSA:4.10.1000.10 (GENE3D);PTHR12547:SF100 (PANTHER);PTHR12547:SF100 (PANTHER);PTHR12547 (PANTHER);PTHR12547 (PANTHER);PS50103 (PROSITE_PROFILES);SSF90229 (SUPERFAMILY)</t>
  </si>
  <si>
    <t>GO:0046872;;;;;;GO:0046872;GO:0046872</t>
  </si>
  <si>
    <t>metal ion binding;;;;;;metal ion binding;metal ion binding</t>
  </si>
  <si>
    <t>Molecular Function;;;;;;Molecular Function;Molecular Function</t>
  </si>
  <si>
    <t>EG_transcript_4274</t>
  </si>
  <si>
    <t>hypothetical protein COCSUDRAFT_25550</t>
  </si>
  <si>
    <t>gi|545357560|ref|XP_005644411.1|hypothetical protein COCSUDRAFT_25550 [Coccomyxa subellipsoidea C-169]/gi|384246377|gb|EIE19867.1|hypothetical protein COCSUDRAFT_25550 [Coccomyxa subellipsoidea C-169];gi|159471217|ref|XP_001693753.1|predicted protein [Chlamydomonas reinhardtii]/gi|158283256|gb|EDP09007.1|predicted protein [Chlamydomonas reinhardtii];gi|1004145410|gb|KXZ53388.1|hypothetical protein GPECTOR_7g1284 [Gonium pectorale];gi|971506925|dbj|GAQ91279.1|hypothetical protein KFL_007570020 [Klebsormidium nitens]</t>
  </si>
  <si>
    <t>Coccomyxa subellipsoidea C-169/Coccomyxa subellipsoidea C-169;Chlamydomonas reinhardtii/Chlamydomonas reinhardtii;Gonium pectorale;Klebsormidium nitens</t>
  </si>
  <si>
    <t>1.8E-15;4.3E-12;4.7E-12;9.1E-11</t>
  </si>
  <si>
    <t>XP_005644411/EIE19867;XP_001693753/EDP09007;KXZ53388;GAQ91279</t>
  </si>
  <si>
    <t>gi|545357560|ref|XP_005644411.1|hypothetical protein COCSUDRAFT_25550 [Coccomyxa subellipsoidea C-169]/gi|384246377|gb|EIE19867.1|hypothetical protein COCSUDRAFT_25550 [Coccomyxa subellipsoidea C-169]</t>
  </si>
  <si>
    <t>IPR036873;IPR001763;noIPR;noIPR;noIPR;noIPR;IPR001763;noIPR;IPR036873</t>
  </si>
  <si>
    <t>Rhodanese-like domain superfamily;Rhodanese-like domain;Rhodanese-like domain;Rhodanese-like domain;Rhodanese-like domain;Rhodanese-like domain;Rhodanese-like domain;Rhodanese-like domain;Rhodanese-like domain superfamily</t>
  </si>
  <si>
    <t>G3DSA:3.40.250.10 (GENE3D);PF00581 (PFAM);mobidb-lite (MOBIDB_LITE);mobidb-lite (MOBIDB_LITE);mobidb-lite (MOBIDB_LITE);mobidb-lite (MOBIDB_LITE);PS50206 (PROSITE_PROFILES);cd00158 (CDD);SSF52821 (SUPERFAMILY)</t>
  </si>
  <si>
    <t>EG_transcript_17068</t>
  </si>
  <si>
    <t>hypothetical protein ACHHYP_12610</t>
  </si>
  <si>
    <t>gi|1173949116|gb|OQR97188.1|hypothetical protein ACHHYP_12610 [Achlya hypogyna];gi|669146774|ref|XP_008608949.1|hypothetical protein SDRG_05032 [Saprolegnia diclina VS20]/gi|530739187|gb|EQC37429.1|hypothetical protein SDRG_05032 [Saprolegnia diclina VS20];gi|675193109|ref|XP_008905439.1|hypothetical protein PPTG_11935 [Phytophthora parasitica INRA-310]/gi|567990238|gb|ETL40470.1|hypothetical protein L916_08349 [Phytophthora parasitica]/gi|568094830|gb|ETN09606.1|hypothetical protein PPTG_11935 [Phytophthora parasitica INRA-310]/gi|570327860|gb|ETO75808.1|hypothetical protein F444_08662 [Phytophthora parasitica P1976]/gi|570951654|gb|ETP16911.1|hypothetical protein F441_08569 [Phytophthora parasitica CJ01A1]/gi|970656562|gb|KUF94558.1|Nicotinamidase [Phytophthora nicotianae];gi|566024206|gb|ETI47117.1|hypothetical protein F443_08595 [Phytophthora parasitica P1569]/gi|567961511|gb|ETK87051.1|hypothetical protein L915_08422 [Phytophthora parasitica]/gi|568019465|gb|ETL93610.1|hypothetical protein L917_08256 [Phytophthora parasitica]/gi|568049899|gb|ETM46865.1|hypothetical protein L914_08313 [Phytophthora parasitica];gi|695406429|ref|XP_009524105.1|hypothetical protein PHYSODRAFT_557458 [Phytophthora sojae]/gi|348681572|gb|EGZ21388.1|hypothetical protein PHYSODRAFT_557458 [Phytophthora sojae];gi|570985781|gb|ETP44960.1|hypothetical protein F442_08535 [Phytophthora parasitica P10297];gi|813186129|ref|XP_012207236.1|hypothetical protein SPRG_12081 [Saprolegnia parasitica CBS 223.65]/gi|641527829|gb|KDO22094.1|hypothetical protein SPRG_12081 [Saprolegnia parasitica CBS 223.65];gi|301121750|ref|XP_002908602.1|conserved hypothetical protein [Phytophthora infestans T30-4]/gi|262103633|gb|EEY61685.1|conserved hypothetical protein [Phytophthora infestans T30-4];gi|673034544|ref|XP_008871233.1|hypothetical protein H310_07605 [Aphanomyces invadans]/gi|574473204|gb|ETW00208.1|hypothetical protein H310_07605 [Aphanomyces invadans];gi|698796384|ref|XP_009831221.1|hypothetical protein H257_07407 [Aphanomyces astaci]/gi|574113891|gb|ETV79380.1|hypothetical protein H257_07407 [Aphanomyces astaci];gi|570988046|gb|ETP46573.1|hypothetical protein, variant [Phytophthora parasitica P10297];gi|570988045|gb|ETP46572.1|hypothetical protein F442_07190 [Phytophthora parasitica P10297];gi|1197240763|ref|WP_086487617.1|hypothetical protein [Thioflexothrix psekupsii]/gi|1194703483|gb|OUD13835.1|hypothetical protein TPSD3_05670 [Thioflexothrix psekupsii];gi|1173957868|gb|OQS04318.1|hypothetical protein THRCLA_03434, partial [Thraustotheca clavata];gi|325181938|emb|CCA16392.1|conserved hypothetical protein [Albugo laibachii Nc14];gi|695458499|ref|XP_009537446.1|hypothetical protein PHYSODRAFT_319494 [Phytophthora sojae]/gi|348666856|gb|EGZ06682.1|hypothetical protein PHYSODRAFT_319494 [Phytophthora sojae];gi|953493295|emb|CEG44371.1|hypothetical protein PHYSODRAFT_492537 [Plasmopara halstedii];gi|695458710|ref|XP_009537503.1|hypothetical protein PHYSODRAFT_529960 [Phytophthora sojae]/gi|348666913|gb|EGZ06739.1|hypothetical protein PHYSODRAFT_529960 [Phytophthora sojae];gi|635361379|emb|CCI49674.1|unnamed protein product [Albugo candida];gi|780097930|ref|WP_045471455.1|hypothetical protein [Thioploca ingrica]/gi|686203223|dbj|BAP54356.1|hypothetical protein THII_0059 [Thioploca ingrica]</t>
  </si>
  <si>
    <t>Achlya hypogyna;Saprolegnia diclina VS20/Saprolegnia diclina VS20;Phytophthora parasitica INRA-310/Phytophthora parasitica/Phytophthora parasitica INRA-310/Phytophthora parasitica P1976/Phytophthora parasitica CJ01A1/Phytophthora nicotianae;Phytophthora parasitica P1569/Phytophthora parasitica/Phytophthora parasitica/Phytophthora parasitica;Phytophthora sojae/Phytophthora sojae;Phytophthora parasitica P10297;Saprolegnia parasitica CBS 223.65/Saprolegnia parasitica CBS 223.65;Phytophthora infestans T30-4/Phytophthora infestans T30-4;Aphanomyces invadans/Aphanomyces invadans;Aphanomyces astaci/Aphanomyces astaci;Phytophthora parasitica P10297;Phytophthora parasitica P10297;Thiotrichales bacterium D-3/Thiotrichales bacterium D-3;Thraustotheca clavata;Albugo laibachii Nc14;Phytophthora sojae/Phytophthora sojae;Plasmopara halstedii;Phytophthora sojae/Phytophthora sojae;Albugo candida;Thioploca ingrica/Thioploca ingrica</t>
  </si>
  <si>
    <t>1.3E-84;1.5E-83;4.1E-83;4.2E-83;8.3E-83;2.6E-82;3.2E-82;5.2E-82;6.7E-80;3.9E-78;3.4E-76;4.0E-76;5.2E-76;1.7E-75;3.0E-72;3.8E-72;4.6E-71;4.2E-70;3.5E-68;5.2E-68</t>
  </si>
  <si>
    <t>OQR97188;XP_008608949/EQC37429;ETP16911/KUF94558/ETL40470/ETO75808/XP_008905439/ETN09606;ETM46865/ETL93610/ETK87051/ETI47117;XP_009524105/EGZ21388;ETP44960;XP_012207236/KDO22094;EEY61685/XP_002908602;XP_008871233/ETW00208;ETV79380/XP_009831221;ETP46573;ETP46572;OUD13835/WP_086487617;OQS04318;CCA16392;XP_009537446/EGZ06682;CEG44371;XP_009537503/EGZ06739;CCI49674;BAP54356/WP_045471455</t>
  </si>
  <si>
    <t>gi|1173949116|gb|OQR97188.1|hypothetical protein ACHHYP_12610 [Achlya hypogyna]</t>
  </si>
  <si>
    <t>SPRG_12081;TPSD3_05670;F442_08535;THRCLA_03434;H257_07407;BN9_110430;ACHHYP_12610;F441_08569;SPRG_12081;THRCLA_03434;H310_07605;F442_07190;THRCLA_03434;AM587_10007905;PHYSODRAFT_557458;L914_08313;THRCLA_03434;F441_08569;AlNc14C21G2166;PHYSODRAFT_529960;THRCLA_03434;PHYSODRAFT_319494;THRCLA_03434;PITG_02023;THRCLA_03434;F442_08535;H310_07605;F443_08595;PHYSODRAFT_557458;THRCLA_03434;THRCLA_03434;F444_08662;SDRG_05032;THRCLA_03434;L916_08349;SPRG_12081;A0A0N7L6I5;F442_07190;TPSD3_05670;SPRG_12081;PITG_02023;THRCLA_03434;PHYSODRAFT_319494;A0A0N7L6I5;F442_08535;F444_08662;F443_08595;PITG_02023;THRCLA_03434;H310_07605;AlNc14C21G2166;AlNc14C21G2166;THRCLA_03434;PHYSODRAFT_529960;THRCLA_03434;F442_07190;THRCLA_03434;THRCLA_03434;THRCLA_03434;SDRG_05032;L914_08313;AlNc14C21G2166;L916_08349;L916_08349;SDRG_05032;THRCLA_03434;F443_08595;H257_07407;ACHHYP_12610;AM587_10007905;THII_0059;F443_08595;F441_08569;BN9_110430;F442_07190;ACHHYP_12610;F444_08662;THII_0059;THRCLA_03434;THRCLA_03434;THRCLA_03434;F441_08569;TPSD3_05670;THII_0059;AM587_10007905;F444_08662;THRCLA_03434;L914_08313;THRCLA_03434;L916_08349;H257_07407;F442_08535;THRCLA_03434;TPSD3_05670;H310_07605;THRCLA_03434;PITG_02023;THRCLA_03434;THII_0059;L914_08313;THRCLA_03434;THRCLA_03434;THRCLA_03434;THRCLA_03434;H257_07407;ACHHYP_12610;SDRG_05032;AM587_10007905</t>
  </si>
  <si>
    <t>GO:0097255-IEA;GO:0003678-IEA;GO:0032508-IEA;GO:0000166-IEA;GO:0003824-IEA;GO:0043141-IEA;GO:0016787-IEA;GO:0008152-IEA;GO:0035267-IEA;GO:0006351-IEA;GO:0031011-IEA;GO:0006355-IEA;GO:0004386-IEA;GO:0005524-IEA;GO:0005634-IEA</t>
  </si>
  <si>
    <t>R2TP complex-IEA;DNA helicase activity-IEA;DNA duplex unwinding-IEA;nucleotide binding-IEA;catalytic activity-IEA;ATP-dependent 5'-3' DNA helicase activity-IEA;hydrolase activity-IEA;metabolic process-IEA;NuA4 histone acetyltransferase complex-IEA;transcription, DNA-templated-IEA;Ino80 complex-IEA;regulation of transcription, DNA-templated-IEA;helicase activity-IEA;ATP binding-IEA;nucleus-IEA</t>
  </si>
  <si>
    <t>Cellular Component-IEA;Molecular Function-IEA;Biological Process-IEA;Molecular Function-IEA;Molecular Function-IEA;Molecular Function-IEA;Molecular Function-IEA;Biological Process-IEA;Cellular Component-IEA;Biological Process-IEA;Cellular Component-IEA;Biological Process-IEA;Molecular Function-IEA;Molecular Function-IEA;Cellular Component-IEA</t>
  </si>
  <si>
    <t>IPR036380;noIPR;noIPR;noIPR;IPR036380</t>
  </si>
  <si>
    <t>Isochorismatase-like superfamily;Isochorismatase-like superfamily;Isochorismatase-like superfamily;Isochorismatase-like superfamily;Isochorismatase-like superfamily</t>
  </si>
  <si>
    <t>G3DSA:3.40.50.850 (GENE3D);mobidb-lite (MOBIDB_LITE);PTHR11080:SF2 (PANTHER);PTHR11080 (PANTHER);SSF52499 (SUPERFAMILY)</t>
  </si>
  <si>
    <t>EG_transcript_27596</t>
  </si>
  <si>
    <t>BAG domain containing</t>
  </si>
  <si>
    <t>gi|585104570|gb|EWM23499.1|hypothetical protein Naga_100414g1 [Nannochloropsis gaditana];gi|955163868|emb|CUI15308.1|Hypothetical protein, putative [Bodo saltans];gi|470509791|ref|XP_004367756.1|BAG domain containing protein [Acanthamoeba castellanii str. Neff]/gi|440801666|gb|ELR22675.1|BAG domain containing protein [Acanthamoeba castellanii str. Neff]</t>
  </si>
  <si>
    <t>Nannochloropsis gaditana;Bodo saltans;Acanthamoeba castellanii str. Neff/Acanthamoeba castellanii str. Neff</t>
  </si>
  <si>
    <t>2.6E-16;6.6E-13;5.7E-11</t>
  </si>
  <si>
    <t>EWM23499;CUI15308;XP_004367756/ELR22675</t>
  </si>
  <si>
    <t>gi|585104570|gb|EWM23499.1|hypothetical protein Naga_100414g1 [Nannochloropsis gaditana]</t>
  </si>
  <si>
    <t>ACA1_080730;ACA1_080730</t>
  </si>
  <si>
    <t>GO:0051087-IEA</t>
  </si>
  <si>
    <t>chaperone binding-IEA</t>
  </si>
  <si>
    <t>EG_transcript_921</t>
  </si>
  <si>
    <t>gi|168015646|ref|XP_001760361.1|predicted protein [Physcomitrella patens]/gi|162688375|gb|EDQ74752.1|predicted protein [Physcomitrella patens];gi|168011107|ref|XP_001758245.1|predicted protein [Physcomitrella patens]/gi|162690701|gb|EDQ77067.1|predicted protein [Physcomitrella patens];gi|1026760766|gb|OAE22436.1|hypothetical protein AXG93_2381s1320 [Marchantia polymorpha subsp. ruderalis];gi|1026764403|gb|OAE25239.1|hypothetical protein AXG93_1420s1020 [Marchantia polymorpha subsp. ruderalis];gi|971509618|dbj|GAQ88593.1|hypothetical protein KFL_004420070 [Klebsormidium nitens];gi|302770955|ref|XP_002968896.1|hypothetical protein SELMODRAFT_440673 [Selaginella moellendorffii]/gi|300163401|gb|EFJ30012.1|hypothetical protein SELMODRAFT_440673 [Selaginella moellendorffii];gi|302784606|ref|XP_002974075.1|hypothetical protein SELMODRAFT_442287 [Selaginella moellendorffii]/gi|300158407|gb|EFJ25030.1|hypothetical protein SELMODRAFT_442287 [Selaginella moellendorffii];gi|302757840|ref|XP_002962343.1|hypothetical protein SELMODRAFT_404059 [Selaginella moellendorffii]/gi|300169204|gb|EFJ35806.1|hypothetical protein SELMODRAFT_404059 [Selaginella moellendorffii];gi|302759022|ref|XP_002962934.1|hypothetical protein SELMODRAFT_404357 [Selaginella moellendorffii]/gi|300169795|gb|EFJ36397.1|hypothetical protein SELMODRAFT_404357 [Selaginella moellendorffii];gi|290970773|ref|XP_002668250.1|predicted protein [Naegleria gruberi]/gi|284081543|gb|EFC35506.1|predicted protein [Naegleria gruberi];gi|290970612|ref|XP_002668194.1|predicted protein [Naegleria gruberi]/gi|284081438|gb|EFC35450.1|predicted protein [Naegleria gruberi];gi|971513370|dbj|GAQ84836.1|hypothetical protein KFL_002080130 [Klebsormidium nitens];gi|1027066924|ref|XP_016642091.1|hypothetical protein SAPIO_CDS6157 [Scedosporium apiospermum]/gi|666865752|gb|KEZ42292.1|hypothetical protein SAPIO_CDS6157 [Scedosporium apiospermum]</t>
  </si>
  <si>
    <t>Physcomitrella patens/Physcomitrella patens;Physcomitrella patens/Physcomitrella patens;Marchantia polymorpha subsp. ruderalis;Marchantia polymorpha subsp. ruderalis;Klebsormidium nitens;Selaginella moellendorffii/Selaginella moellendorffii;Selaginella moellendorffii/Selaginella moellendorffii;Selaginella moellendorffii/Selaginella moellendorffii;Selaginella moellendorffii/Selaginella moellendorffii;Naegleria gruberi strain NEG-M/Naegleria gruberi;Naegleria gruberi strain NEG-M/Naegleria gruberi;Klebsormidium nitens;Pseudallescheria apiosperma/Pseudallescheria apiosperma</t>
  </si>
  <si>
    <t>1.5E-19;1.0E-18;3.9E-18;1.3E-17;3.1E-17;1.8E-14;2.3E-14;1.2E-12;1.6E-12;7.5E-12;1.2E-11;1.8E-11;3.1E-11</t>
  </si>
  <si>
    <t>XP_001760361/EDQ74752;XP_001758245/EDQ77067;OAE22436;OAE25239;GAQ88593;XP_002968896/EFJ30012;EFJ25030/XP_002974075;EFJ35806/XP_002962343;EFJ36397/XP_002962934;EFC35506/XP_002668250;EFC35450/XP_002668194;GAQ84836;XP_016642091/KEZ42292</t>
  </si>
  <si>
    <t>gi|168015646|ref|XP_001760361.1|predicted protein [Physcomitrella patens]/gi|162688375|gb|EDQ74752.1|predicted protein [Physcomitrella patens]</t>
  </si>
  <si>
    <t>SELMODRAFT_404059;AXG93_1420s1020;SELMODRAFT_404059;NAEGRDRAFT_60092;SELMODRAFT_404357;SAPIO_CDS6157;SELMODRAFT_440673;NAEGRDRAFT_60092;PHYPADRAFT_162364;AXG93_2381s1320;AXG93_1420s1020;SELMODRAFT_404357;NAEGRDRAFT_60092;PHYPADRAFT_161303;PHYPADRAFT_161303;SAPIO_CDS6157;NAEGRDRAFT_60092;SAPIO_CDS6157;NAEGRDRAFT_82367;PHYPADRAFT_162364;AXG93_1420s1020;NAEGRDRAFT_60092;NAEGRDRAFT_82367;KFL_004420070;SELMODRAFT_442287;KFL_004420070;AXG93_2381s1320;AXG93_2381s1320;NAEGRDRAFT_82367;SAPIO_CDS6157;SELMODRAFT_440673;SAPIO_CDS6157;SELMODRAFT_440673;NAEGRDRAFT_60092;NAEGRDRAFT_60092;NAEGRDRAFT_82367;SELMODRAFT_404059;NAEGRDRAFT_60092;KFL_002080130;KFL_002080130;SAPIO_CDS6157;KFL_002080130;SELMODRAFT_440673;NAEGRDRAFT_82367;SELMODRAFT_442287;KFL_004420070;SAPIO_CDS6157;SELMODRAFT_442287;KFL_002080130;AXG93_1420s1020;SELMODRAFT_404357;PHYPADRAFT_162364;AXG93_2381s1320;SELMODRAFT_404357;NAEGRDRAFT_82367;SAPIO_CDS6157;SELMODRAFT_442287;SAPIO_CDS6157;PHYPADRAFT_161303;SAPIO_CDS6157;PHYPADRAFT_162364;NAEGRDRAFT_60092;KFL_004420070;NAEGRDRAFT_60092;SELMODRAFT_404059;PHYPADRAFT_161303</t>
  </si>
  <si>
    <t>GO:0005525-IEA;GO:0006629-IEA;GO:0016020-IEA;GO:0016021-IEA;GO:0016787-IEA</t>
  </si>
  <si>
    <t>GTP binding-IEA;lipid metabolic process-IEA;membrane-IEA;integral component of membrane-IEA;hydrolase activity-IEA</t>
  </si>
  <si>
    <t>Molecular Function-IEA;Biological Process-IEA;Cellular Component-IEA;Cellular Component-IEA;Molecular Function-IEA</t>
  </si>
  <si>
    <t>IPR029058;IPR002921;noIPR;noIPR;noIPR;noIPR;noIPR;IPR029058</t>
  </si>
  <si>
    <t>Alpha/Beta hydrolase fold;Fungal lipase-like domain;Fungal lipase-like domain;Fungal lipase-like domain;Fungal lipase-like domain;Fungal lipase-like domain;Fungal lipase-like domain;Alpha/Beta hydrolase fold</t>
  </si>
  <si>
    <t>G3DSA:3.40.50.1820 (GENE3D);PF01764 (PFAM);mobidb-lite (MOBIDB_LITE);PTHR21493 (PANTHER);PTHR21493 (PANTHER);PTHR21493:SF219 (PANTHER);cd00519 (CDD);SSF53474 (SUPERFAMILY)</t>
  </si>
  <si>
    <t>;GO:0006629;;;;;;</t>
  </si>
  <si>
    <t>;lipid metabolic process;;;;;;</t>
  </si>
  <si>
    <t>EG_transcript_13952</t>
  </si>
  <si>
    <t>EG_transcript_12436</t>
  </si>
  <si>
    <t>gi|857971731|emb|CEP02225.1|hypothetical protein PBRA_002490 [Plasmodiophora brassicae];gi|397636260|gb|EJK72207.1|hypothetical protein THAOC_06282, partial [Thalassiosira oceanica];gi|397646149|gb|EJK77145.1|hypothetical protein THAOC_01042 [Thalassiosira oceanica];gi|397601425|gb|EJK57903.1|hypothetical protein THAOC_22012 [Thalassiosira oceanica];gi|397600696|gb|EJK57702.1|hypothetical protein THAOC_22226 [Thalassiosira oceanica];gi|397643122|gb|EJK75666.1|hypothetical protein THAOC_02605, partial [Thalassiosira oceanica];gi|397563361|gb|EJK43767.1|hypothetical protein THAOC_37756, partial [Thalassiosira oceanica];gi|397605334|gb|EJK58973.1|hypothetical protein THAOC_20863 [Thalassiosira oceanica];gi|857980057|emb|CEO94715.1|hypothetical protein PBRA_000501 [Plasmodiophora brassicae];gi|551660266|ref|XP_005832901.1|hypothetical protein GUITHDRAFT_163172 [Guillardia theta CCMP2712]/gi|428177039|gb|EKX45921.1|hypothetical protein GUITHDRAFT_163172 [Guillardia theta CCMP2712];gi|397587968|gb|EJK54094.1|hypothetical protein THAOC_26348, partial [Thalassiosira oceanica];gi|857976043|emb|CEO97868.1|hypothetical protein PBRA_005982 [Plasmodiophora brassicae];gi|397587109|gb|EJK53812.1|hypothetical protein THAOC_26672 [Thalassiosira oceanica];gi|397606443|gb|EJK59317.1|hypothetical protein THAOC_20479, partial [Thalassiosira oceanica];gi|397622591|gb|EJK66728.1|hypothetical protein THAOC_12320 [Thalassiosira oceanica];gi|857972956|emb|CEP00850.1|hypothetical protein PBRA_008161 [Plasmodiophora brassicae];gi|397648138|gb|EJK78006.1|hypothetical protein THAOC_00119 [Thalassiosira oceanica];gi|397598419|gb|EJK57213.1|hypothetical protein THAOC_22770, partial [Thalassiosira oceanica];gi|857972636|emb|CEP01124.1|hypothetical protein PBRA_008436, partial [Plasmodiophora brassicae];gi|545354982|ref|XP_005643311.1|hypothetical protein COCSUDRAFT_49195 [Coccomyxa subellipsoidea C-169]/gi|384245272|gb|EIE18767.1|hypothetical protein COCSUDRAFT_49195 [Coccomyxa subellipsoidea C-169]</t>
  </si>
  <si>
    <t>Plasmodiophora brassicae;Thalassiosira oceanica;Thalassiosira oceanica;Thalassiosira oceanica;Thalassiosira oceanica;Thalassiosira oceanica;Thalassiosira oceanica;Thalassiosira oceanica;Plasmodiophora brassicae;Guillardia theta CCMP2712/Guillardia theta CCMP2712;Thalassiosira oceanica;Plasmodiophora brassicae;Thalassiosira oceanica;Thalassiosira oceanica;Thalassiosira oceanica;Plasmodiophora brassicae;Thalassiosira oceanica;Thalassiosira oceanica;Plasmodiophora brassicae;Coccomyxa subellipsoidea C-169/Coccomyxa subellipsoidea C-169</t>
  </si>
  <si>
    <t>3.4E-25;5.3E-25;6.1E-24;6.4E-24;8.6E-24;5.5E-23;8.4E-23;9.3E-23;7.2E-22;1.1E-21;2.5E-21;7.2E-21;1.2E-20;1.5E-20;1.5E-20;7.1E-20;9.5E-20;1.2E-19;1.5E-19;2.2E-19</t>
  </si>
  <si>
    <t>CEP02225;EJK72207;EJK77145;EJK57903;EJK57702;EJK75666;EJK43767;EJK58973;CEO94715;EKX45921/XP_005832901;EJK54094;CEO97868;EJK53812;EJK59317;EJK66728;CEP00850;EJK78006;EJK57213;CEP01124;XP_005643311/EIE18767</t>
  </si>
  <si>
    <t>COCSUDRAFT_49195;PBRA_008161;COCSUDRAFT_49195;PBRA_008161;COCSUDRAFT_49195;COCSUDRAFT_49195</t>
  </si>
  <si>
    <t>Tubulin/FtsZ, C-terminal;Tubulin/FtsZ, C-terminal;Tubulin/FtsZ, C-terminal;Tubulin/FtsZ, C-terminal;Tubulin/FtsZ, C-terminal</t>
  </si>
  <si>
    <t>mobidb-lite (MOBIDB_LITE);PTHR21228 (PANTHER);PTHR21228:SF40 (PANTHER);PTHR21228:SF40 (PANTHER);PTHR21228 (PANTHER)</t>
  </si>
  <si>
    <t>EG_transcript_34555</t>
  </si>
  <si>
    <t>hypothetical protein GUITHDRAFT_150008</t>
  </si>
  <si>
    <t>gi|551677308|ref|XP_005841407.1|hypothetical protein GUITHDRAFT_150008 [Guillardia theta CCMP2712]/gi|428185575|gb|EKX54427.1|hypothetical protein GUITHDRAFT_150008 [Guillardia theta CCMP2712]</t>
  </si>
  <si>
    <t>XP_005841407/EKX54427</t>
  </si>
  <si>
    <t>gi|428185575|gb|EKX54427.1|hypothetical protein GUITHDRAFT_150008 [Guillardia theta CCMP2712]/gi|551677308|ref|XP_005841407.1|hypothetical protein GUITHDRAFT_150008 [Guillardia theta CCMP2712]</t>
  </si>
  <si>
    <t>IPR015362;noIPR;noIPR;noIPR;IPR036348</t>
  </si>
  <si>
    <t>WIBG, Mago-binding;WIBG, Mago-binding;WIBG, Mago-binding;WIBG, Mago-binding;WIBG, N-terminal domain superfamily</t>
  </si>
  <si>
    <t>PF09282 (PFAM);mobidb-lite (MOBIDB_LITE);mobidb-lite (MOBIDB_LITE);PTHR22959 (PANTHER);SSF101931 (SUPERFAMILY)</t>
  </si>
  <si>
    <t>EG_transcript_15579</t>
  </si>
  <si>
    <t>Acidic fibroblast growth factor intracellular-binding</t>
  </si>
  <si>
    <t>gi|1191038922|ref|XP_020896780.1|acidic fibroblast growth factor intracellular-binding protein B-like [Exaiptasia pallida]/gi|999990987|gb|KXJ30005.1|Acidic fibroblast growth factor intracellular-binding protein [Exaiptasia pallida];gi|919020772|ref|XP_013394299.1|PREDICTED: acidic fibroblast growth factor intracellular-binding protein-like [Lingula anatina];gi|47225294|emb|CAG09794.1|unnamed protein product [Tetraodon nigroviridis];gi|1005970119|ref|XP_015792765.1|PREDICTED: acidic fibroblast growth factor intracellular-binding protein B-like [Tetranychus urticae];gi|1024994878|ref|XP_016317077.1|PREDICTED: acidic fibroblast growth factor intracellular-binding protein B isoform X1 [Sinocyclocheilus anshuiensis];gi|1083288196|ref|XP_018592805.1|PREDICTED: acidic fibroblast growth factor intracellular-binding protein [Scleropages formosus];gi|543382364|ref|XP_005534372.1|PREDICTED: acidic fibroblast growth factor intracellular-binding protein isoform X1 [Pseudopodoces humilis];gi|929210059|ref|XP_013984634.1|PREDICTED: acidic fibroblast growth factor intracellular-binding protein-like [Salmo salar];gi|938058290|gb|KPP61963.1|acidic fibroblast growth factor intracellular-binding protein-like [Scleropages formosus];gi|927150624|ref|XP_013916045.1|PREDICTED: acidic fibroblast growth factor intracellular-binding protein [Thamnophis sirtalis];gi|1042302134|ref|XP_017347395.1|PREDICTED: acidic fibroblast growth factor intracellular-binding protein B-like isoform X2 [Ictalurus punctatus];gi|260781681|ref|XP_002585931.1|hypothetical protein BRAFLDRAFT_289524 [Branchiostoma floridae]/gi|229271001|gb|EEN41942.1|hypothetical protein BRAFLDRAFT_289524 [Branchiostoma floridae];gi|195173141|ref|XP_002027352.1|GL15677 [Drosophila persimilis]/gi|194113195|gb|EDW35238.1|GL15677 [Drosophila persimilis];gi|975127176|ref|XP_015279407.1|PREDICTED: acidic fibroblast growth factor intracellular-binding protein isoform X1 [Gekko japonicus]/gi|975127178|ref|XP_015279408.1|PREDICTED: acidic fibroblast growth factor intracellular-binding protein isoform X1 [Gekko japonicus];gi|1033383755|ref|XP_008122961.2|PREDICTED: acidic fibroblast growth factor intracellular-binding protein [Anolis carolinensis];gi|672828204|gb|KFH73093.1|hypothetical protein MVEG_00317 [Mortierella verticillata NRRL 6337];gi|1176337364|ref|XP_020633298.1|acidic fibroblast growth factor intracellular-binding protein [Pogona vitticeps];gi|602650938|ref|XP_007431859.1|PREDICTED: acidic fibroblast growth factor intracellular-binding protein [Python bivittatus];gi|1041539104|ref|XP_017299393.1|PREDICTED: acidic fibroblast growth factor intracellular-binding protein [Diaphorina citri];gi|18251461|gb|AAL66024.1|aFGF intracellular binding protein [Drosophila melanogaster]</t>
  </si>
  <si>
    <t>Exaiptasia pallida/Exaiptasia pallida;Lingula anatina;Tetraodon nigroviridis;Tetranychus urticae;Sinocyclocheilus anshuiensis;Scleropages formosus;Pseudopodoces humilis;Salmo salar;Scleropages formosus;Thamnophis sirtalis;Ictalurus punctatus;Branchiostoma floridae/Branchiostoma floridae;Drosophila persimilis/Drosophila persimilis;Gekko japonicus/Gekko japonicus;Anolis carolinensis;Mortierella verticillata NRRL 6337;Pogona vitticeps;Python bivittatus;Diaphorina citri;Drosophila melanogaster</t>
  </si>
  <si>
    <t>2.0E-43;1.8E-39;1.6E-37;3.3E-37;1.0E-36;2.2E-36;1.7E-35;3.4E-35;4.9E-35;1.0E-34;1.2E-34;1.3E-34;1.4E-34;1.5E-34;1.8E-34;2.5E-34;3.3E-34;3.9E-34;5.6E-34;6.8E-34</t>
  </si>
  <si>
    <t>XP_020896780/KXJ30005;XP_013394299;CAG09794;XP_015792765;XP_016317077;XP_018592805;XP_005534372;XP_013984634;KPP61963;XP_013916045;XP_017347395;EEN41942/XP_002585931;EDW35238/XP_002027352;XP_015279407/XP_015279408;XP_008122961;KFH73093;XP_020633298;XP_007431859;XP_017299393;AAL66024</t>
  </si>
  <si>
    <t>gi|1191038922|ref|XP_020896780.1|acidic fibroblast growth factor intracellular-binding protein B-like [Exaiptasia pallida]/gi|999990987|gb|KXJ30005.1|Acidic fibroblast growth factor intracellular-binding protein [Exaiptasia pallida]</t>
  </si>
  <si>
    <t>BRAFLDRAFT_289524;fibp;LOC106563507;GSTENG00031220001;BRAFLDRAFT_289524;107369316;Dper\GL15677;LOC106563507;fibp;LOC108252347;Z043_119886;107369316;Fibp;Z043_119886;LOC106161816;LOC106161816;LOC108278492;Fibp;LOC108278492;Dper\GL15677;LOC108252347</t>
  </si>
  <si>
    <t>GO:0017134-IEA</t>
  </si>
  <si>
    <t>fibroblast growth factor binding-IEA</t>
  </si>
  <si>
    <t>IPR008614;IPR008614</t>
  </si>
  <si>
    <t>Acidic fibroblast growth factor intracellular-binding protein;Acidic fibroblast growth factor intracellular-binding protein</t>
  </si>
  <si>
    <t>PF05427 (PFAM);PTHR13223 (PANTHER)</t>
  </si>
  <si>
    <t>GO:0017134;GO:0017134</t>
  </si>
  <si>
    <t>fibroblast growth factor binding;fibroblast growth factor binding</t>
  </si>
  <si>
    <t>EG_transcript_37274</t>
  </si>
  <si>
    <t>noIPR;IPR000589;noIPR;IPR005290;noIPR;IPR009068</t>
  </si>
  <si>
    <t>ssDNA-binding transcriptional regulator;Ribosomal protein S15;Ribosomal protein S15;Ribosomal protein S15, bacterial-type;Ribosomal protein S15, bacterial-type;S15/NS1, RNA-binding</t>
  </si>
  <si>
    <t>G3DSA:1.10.287.10 (GENE3D);PF00312 (PFAM);PTHR23321:SF26 (PANTHER);PTHR23321 (PANTHER);PD157043 (PRODOM);SSF47060 (SUPERFAMILY)</t>
  </si>
  <si>
    <t>;GO:0006412/GO:0005622/GO:0005840/GO:0003735;;GO:0005840/GO:0006412/GO:0003735;;</t>
  </si>
  <si>
    <t>;translation/intracellular/ribosome/structural constituent of ribosome;;ribosome/translation/structural constituent of ribosome;;</t>
  </si>
  <si>
    <t>;Biological Process/Cellular Component/Cellular Component/Molecular Function;;Cellular Component/Biological Process/Molecular Function;;</t>
  </si>
  <si>
    <t>EG_transcript_25321</t>
  </si>
  <si>
    <t>gi|1040981510|ref|WP_065181610.1|endonuclease [Stenotrophomonas maltophilia]/gi|1040630558|gb|OBU63022.1|endonuclease [Stenotrophomonas maltophilia];gi|924512455|ref|WP_053517171.1|endonuclease [Stenotrophomonas maltophilia]/gi|923324838|gb|KOQ70303.1|endonuclease [Stenotrophomonas maltophilia];gi|1040957743|ref|WP_065174477.1|endonuclease [Stenotrophomonas maltophilia]/gi|1040618503|gb|OBU51729.1|endonuclease [Stenotrophomonas maltophilia];gi|1124618417|ref|WP_074899879.1|endonuclease [Stenotrophomonas maltophilia]/gi|1097630676|emb|SFR87412.1|endonuclease-8 [Stenotrophomonas maltophilia];gi|1204968172|ref|WP_087710736.1|endonuclease [Chryseobacterium sp. VT16-26]/gi|1202049476|gb|OVE55539.1|endonuclease [Chryseobacterium sp. VT16-26];gi|736706594|ref|WP_034711680.1|endonuclease [Chryseobacterium soli]/gi|671227404|gb|KFF12469.1|endonuclease [Chryseobacterium soli];gi|1119956496|ref|WP_072837124.1|endonuclease [Flavisolibacter ginsengisoli]/gi|1110226451|emb|SHF97461.1|endonuclease-8 [Flavisolibacter ginsengisoli DSM 18119];gi|896567354|ref|WP_049463395.1|endonuclease [Stenotrophomonas maltophilia];gi|916978132|ref|WP_051584844.1|endonuclease [Stenotrophomonas sp. RIT309]/gi|612089184|gb|EZP47775.1|Endonuclease [Stenotrophomonas sp. RIT309];gi|1167839382|ref|WP_080148721.1|endonuclease [Stenotrophomonas sp. 92mfcol6.1]/gi|1164557374|emb|SLM23264.1|endonuclease-8 [Stenotrophomonas sp. 92mfcol6.1];gi|972504824|ref|WP_059064231.1|endonuclease [Stenotrophomonas maltophilia]/gi|971089466|emb|CRD51236.1|putative DNA-formamidopyrimidine glycosylase [Stenotrophomonas maltophilia];gi|1094661810|emb|SET27887.1|endonuclease-8 [Stenotrophomonas sp. SC-N050];gi|647597896|ref|WP_025874494.1|endonuclease [Stenotrophomonas maltophilia];gi|916894542|ref|WP_051501598.1|endonuclease [Stenotrophomonas maltophilia]/gi|581972599|gb|EVT72579.1|endonuclease [Stenotrophomonas maltophilia 5BA-I-2];gi|1207744212|ref|WP_088100020.1|endonuclease [Xanthomonas retroflexus];gi|1207078343|ref|WP_087922612.1|endonuclease [Stenotrophomonas sp. WZN-1]/gi|1206171294|gb|ARZ74668.1|endonuclease [Stenotrophomonas sp. WZN-1];gi|947167058|ref|WP_055938135.1|MULTISPECIES: endonuclease [Duganella]/gi|945489300|gb|KQV44820.1|endonuclease [Duganella sp. Root336D2]/gi|946131207|gb|KRB83343.1|endonuclease [Duganella sp. Root198D2];gi|896517064|ref|WP_049422304.1|endonuclease [Stenotrophomonas maltophilia];gi|491555879|ref|WP_005413470.1|endonuclease [Stenotrophomonas maltophilia]/gi|456736067|gb|EMF60793.1|endonuclease [Stenotrophomonas maltophilia EPM1]/gi|983690246|gb|KWV47262.1|endonuclease [Stenotrophomonas maltophilia];gi|896484446|ref|WP_049396012.1|endonuclease [Stenotrophomonas maltophilia]</t>
  </si>
  <si>
    <t>Stenotrophomonas maltophilia/Stenotrophomonas maltophilia;Stenotrophomonas maltophilia/Stenotrophomonas maltophilia;Stenotrophomonas maltophilia/Stenotrophomonas maltophilia;Stenotrophomonas maltophilia/Stenotrophomonas maltophilia;Chryseobacterium sp. VT16-26/Chryseobacterium sp. VT16-26;Chryseobacterium soli/Chryseobacterium soli;Flavisolibacter ginsengisoli/Flavisolibacter ginsengisoli DSM 18119;Stenotrophomonas maltophilia;Stenotrophomonas sp. RIT309/Stenotrophomonas sp. RIT309;Stenotrophomonas sp. 92mfcol6.1/Stenotrophomonas sp. 92mfcol6.1;Stenotrophomonas maltophilia/Stenotrophomonas maltophilia;Stenotrophomonas sp. SC-N050;Stenotrophomonas maltophilia;Stenotrophomonas maltophilia/Stenotrophomonas maltophilia 5BA-I-2;Xanthomonas retroflexus;Stenotrophomonas sp. WZN-1/Stenotrophomonas sp. WZN-1;Duganella/Duganella sp. Root336D2/Duganella sp. Root198D2;Stenotrophomonas maltophilia;Stenotrophomonas maltophilia/Stenotrophomonas maltophilia EPM1/Stenotrophomonas maltophilia;Stenotrophomonas maltophilia</t>
  </si>
  <si>
    <t>1.4E-36;3.1E-36;4.2E-36;6.5E-36;1.1E-35;2.4E-34;1.4E-33;1.5E-33;1.9E-33;2.0E-33;2.3E-33;2.4E-33;2.4E-33;2.5E-33;2.8E-33;1.0E-32;3.2E-32;4.0E-32;4.4E-32;5.5E-32</t>
  </si>
  <si>
    <t>WP_065181610/OBU63022;WP_053517171/KOQ70303;WP_065174477/OBU51729;SFR87412/WP_074899879;WP_087710736/OVE55539;WP_034711680/KFF12469;WP_072837124/SHF97461;WP_049463395;WP_051584844/EZP47775;WP_080148721/SLM23264;WP_059064231/CRD51236;SET27887;WP_025874494;WP_051501598/EVT72579;WP_088100020;ARZ74668/WP_087922612;KRB83343/WP_055938135/KQV44820;WP_049422304;WP_005413470/KWV47262/EMF60793;WP_049396012</t>
  </si>
  <si>
    <t>gi|1040981510|ref|WP_065181610.1|endonuclease [Stenotrophomonas maltophilia]/gi|1040630558|gb|OBU63022.1|endonuclease [Stenotrophomonas maltophilia]</t>
  </si>
  <si>
    <t>Stenotrophomonas maltophilia</t>
  </si>
  <si>
    <t>CCR98_10930;SAMN04487782_1496;B0E34_15025;CCR98_10930;ASE26_12790;ASE26_12790;CCR98_10930;B0E34_15025;ASE26_12790;SAMN02745131_04010;CCR98_10930;ASE26_12790;IW15_13070;B0E34_15025;IW15_13070;SAMN04487782_1496;ASE26_12790;CCR98_10930;SAMN02745131_04010;CCR98_10930;B0E34_15025;IW15_13070;ASE26_12790;SAMN04487782_1496;IW15_13070;SAMN02745131_04010;IW15_13070;B0E34_15025;SAMN04487782_1496;SAMN02745131_04010;CCR98_10930;IW15_13070;SAMN04487782_1496;ASE26_12790;ASE26_12790;SAMN02745131_04010;B0E34_15025;B0E34_15025;ASE26_12790;IW15_13070;IW15_13070;CCR98_10930;SAMN02745131_04010;CCR98_10930;B0E34_15025;SAMN04487782_1496;SAMN04487782_1496;SAMN04487782_1496;SAMN04487782_1496;IW15_13070;CCR98_10930;ASE26_12790;IW15_13070;CCR98_10930;B0E34_15025;SAMN04487782_1496;ASE26_12790;B0E34_15025;SAMN04487782_1496;B0E34_15025;IW15_13070;ASE26_12790;B0E34_15025;SAMN04487782_1496;IW15_13070;IW15_13070;ASE26_12790;CCR98_10930;B0E34_15025;SAMN02745131_04010;SAMN02745131_04010;B0E34_15025;B0E34_15025;B0E34_15025;IW15_13070;SAMN04487782_1496;SAMN02745131_04010;IW15_13070;SAMN02745131_04010;IW15_13070;SAMN02745131_04010;B0E34_15025;SAMN04487782_1496;ASE26_12790;IW15_13070;CCR98_10930;CCR98_10930;CCR98_10930;SAMN04487782_1496;B0E34_15025;B0E34_15025;IW15_13070;ASE26_12790;CCR98_10930;IW15_13070;ASE26_12790;SAMN02745131_04010;CCR98_10930;ASE26_12790;B0E34_15025;ASE26_12790;CCR98_10930;IW15_13070;SAMN02745131_04010;B0E34_15025;IW15_13070;CCR98_10930;CCR98_10930;SAMN02745131_04010;ASE26_12790;SAMN02745131_04010;IW15_13070;B0E34_15025;IW15_13070;B0E34_15025;SAMN02745131_04010;B0E34_15025;SAMN04487782_1496;ASE26_12790;CCR98_10930;SAMN02745131_04010;SAMN02745131_04010;SAMN04487782_1496;SAMN04487782_1496;CCR98_10930;ASE26_12790;IW15_13070;B0E34_15025;SAMN02745131_04010;ASE26_12790;SAMN02745131_04010;B0E34_15025;CCR98_10930;B0E34_15025;SAMN02745131_04010;SAMN02745131_04010;SAMN04487782_1496;SAMN02745131_04010;IW15_13070;SAMN02745131_04010;SAMN02745131_04010;SAMN04487782_1496;ASE26_12790;CCR98_10930;SAMN02745131_04010;CCR98_10930;SAMN04487782_1496;SAMN04487782_1496;ASE26_12790;SAMN04487782_1496;CCR98_10930;IW15_13070;SAMN04487782_1496;SAMN04487782_1496;ASE26_12790;CCR98_10930;CCR98_10930;ASE26_12790;CCR98_10930;ASE26_12790;CCR98_10930;SAMN02745131_04010;SAMN04487782_1496;B0E34_15025;ASE26_12790;SAMN02745131_04010;IW15_13070;SAMN04487782_1496;B0E34_15025;SAMN04487782_1496;SAMN04487782_1496;SAMN04487782_1496;SAMN02745131_04010;CCR98_10930;CCR98_10930;B0E34_15025;B0E34_15025;SAMN02745131_04010;IW15_13070;CCR98_10930;B0E34_15025;SAMN04487782_1496;B0E34_15025;IW15_13070;SAMN02745131_04010;ASE26_12790;SAMN02745131_04010;SAMN04487782_1496;CCR98_10930;B0E34_15025;ASE26_12790;CCR98_10930;B0E34_15025;IW15_13070;IW15_13070;IW15_13070;IW15_13070;SAMN04487782_1496;IW15_13070;IW15_13070;SAMN04487782_1496;ASE26_12790;CCR98_10930;ASE26_12790;B0E34_15025;SAMN04487782_1496;ASE26_12790;ASE26_12790;ASE26_12790;SAMN04487782_1496;SAMN02745131_04010;SAMN02745131_04010;ASE26_12790;IW15_13070</t>
  </si>
  <si>
    <t>GO:0003677-IEA;GO:0003824-IEA;GO:0046872-IEA;GO:0004519-IEA;GO:0003906-IEA;GO:0016787-IEA;GO:0016798-IEA;GO:0016799-IEA;GO:0006281-IEA;GO:0090305-IEA;GO:0008152-IEA;GO:0008270-IEA;GO:0006284-IEA;GO:0016829-IEA;GO:0006289-IEA;GO:0003684-IEA;GO:0006974-IEA;GO:0003676-IEA</t>
  </si>
  <si>
    <t>DNA binding-IEA;catalytic activity-IEA;metal ion binding-IEA;endonuclease activity-IEA;DNA-(apurinic or apyrimidinic site) endonuclease activity-IEA;hydrolase activity-IEA;hydrolase activity, acting on glycosyl bonds-IEA;hydrolase activity, hydrolyzing N-glycosyl compounds-IEA;DNA repair-IEA;nucleic acid phosphodiester bond hydrolysis-IEA;metabolic process-IEA;zinc ion binding-IEA;base-excision repair-IEA;lyase activity-IEA;nucleotide-excision repair-IEA;damaged DNA binding-IEA;cellular response to DNA damage stimulus-IEA;nucleic acid binding-IEA</t>
  </si>
  <si>
    <t>Molecular Function-IEA;Molecular Function-IEA;Molecular Function-IEA;Molecular Function-IEA;Molecular Function-IEA;Molecular Function-IEA;Molecular Function-IEA;Molecular Function-IEA;Biological Process-IEA;Biological Process-IEA;Biological Process-IEA;Molecular Function-IEA;Biological Process-IEA;Molecular Function-IEA;Biological Process-IEA;Molecular Function-IEA;Biological Process-IEA;Molecular Function-IEA</t>
  </si>
  <si>
    <t>GO:0003824;GO:0005488;GO:0008152;GO:0009987</t>
  </si>
  <si>
    <t>catalytic activity;binding;metabolic process;cellular process</t>
  </si>
  <si>
    <t>IPR015886;IPR035937;noIPR;IPR010663;noIPR;noIPR;IPR000214;IPR010979;IPR035937</t>
  </si>
  <si>
    <t>DOMAIN;HOMOLOGOUS_SUPERFAMILY;HOMOLOGOUS_SUPERFAMILY;DOMAIN;DOMAIN;DOMAIN;DOMAIN;HOMOLOGOUS_SUPERFAMILY;HOMOLOGOUS_SUPERFAMILY</t>
  </si>
  <si>
    <t>DNA glycosylase/AP lyase, H2TH DNA-binding;MutM-like, N-terminal;MutM-like, N-terminal;Zinc finger, FPG/IleRS-type;Zinc finger, FPG/IleRS-type;Zinc finger, FPG/IleRS-type;Zinc finger, DNA glycosylase/AP lyase-type;Ribosomal protein S13-like, H2TH;MutM-like, N-terminal</t>
  </si>
  <si>
    <t>PF06831 (PFAM);G3DSA:3.20.190.10 (GENE3D);G3DSA:1.10.8.50 (GENE3D);PF06827 (PFAM);PTHR22993:SF11 (PANTHER);PTHR22993 (PANTHER);PS51066 (PROSITE_PROFILES);SSF46946 (SUPERFAMILY);SSF81624 (SUPERFAMILY)</t>
  </si>
  <si>
    <t>GO:0003906/GO:0003684/GO:0006289/GO:0016799/GO:0008270;;;;;;GO:0006281/GO:0008270/GO:0003906/GO:0016799;GO:0003676;</t>
  </si>
  <si>
    <t>DNA-(apurinic or apyrimidinic site) endonuclease activity/damaged DNA binding/nucleotide-excision repair/hydrolase activity, hydrolyzing N-glycosyl compounds/zinc ion binding;;;;;;DNA repair/zinc ion binding/DNA-(apurinic or apyrimidinic site) endonuclease activity/hydrolase activity, hydrolyzing N-glycosyl compounds;nucleic acid binding;</t>
  </si>
  <si>
    <t>Molecular Function/Molecular Function/Biological Process/Molecular Function/Molecular Function;;;;;;Biological Process/Molecular Function/Molecular Function/Molecular Function;Molecular Function;</t>
  </si>
  <si>
    <t>EG_transcript_39530</t>
  </si>
  <si>
    <t>L-2-hydroxyglutarate dehydrogenase</t>
  </si>
  <si>
    <t>gi|514701789|ref|XP_004998462.1|L-2-hydroxyglutarate dehydrogenase [Salpingoeca rosetta]/gi|326430717|gb|EGD76287.1|L-2-hydroxyglutarate dehydrogenase [Salpingoeca rosetta];gi|671687098|emb|CDS11658.1|hypothetical protein LRAMOSA03921 [Lichtheimia ramosa];gi|661187260|emb|CDH50670.1|2-hydroxyglutarate dehydrogenase [Lichtheimia corymbifera JMRC:FSU:9682];gi|1183332857|gb|ORX62553.1|DAO-domain-containing protein [Hesseltinella vesiculosa];gi|671693178|emb|CDS07909.1|hypothetical protein LRAMOSA01858 [Lichtheimia ramosa];gi|661189094|emb|CDH48972.1|2-hydroxyglutarate dehydrogenase [Lichtheimia corymbifera JMRC:FSU:9682];gi|167527149|ref|XP_001747907.1|hypothetical protein [Monosiga brevicollis MX1]/gi|163773656|gb|EDQ87294.1|predicted protein [Monosiga brevicollis MX1];gi|1043298088|gb|OBZ83363.1|L-2-hydroxyglutarate dehydrogenase, mitochondrial [Choanephora cucurbitarum];gi|661178511|emb|CDH58679.1|fad dependent oxidoreductase [Lichtheimia corymbifera JMRC:FSU:9682];gi|1183358951|gb|ORX86398.1|FAD dependent oxidoreductase [Basidiobolus meristosporus CBS 931.73];gi|1183471652|gb|ORY95541.1|FAD dependent oxidoreductase-domain-containing protein [Syncephalastrum racemosum];gi|511007017|gb|EPB88319.1|hypothetical protein HMPREF1544_04903 [Mucor circinelloides f. circinelloides 1006PhL];gi|1178049888|gb|ORE05519.1|DAO-domain-containing protein [Rhizopus microsporus var. microsporus];gi|729710616|emb|CEI92996.1|hypothetical protein RMCBS344292_07241 [Rhizopus microsporus];gi|727144639|emb|CEG73010.1|hypothetical protein RMATCC62417_08476 [Rhizopus microsporus];gi|729704903|emb|CEI98462.1|hypothetical protein RMCBS344292_12570 [Rhizopus microsporus];gi|1026266893|gb|OAD00031.1|hypothetical protein MUCCIDRAFT_147149 [Mucor circinelloides f. lusitanicus CBS 277.49];gi|1178062251|gb|ORE16755.1|DAO-domain-containing protein [Rhizopus microsporus];gi|1021055451|emb|SAM08910.1|hypothetical protein [Absidia glauca];gi|384489626|gb|EIE80848.1|hypothetical protein RO3G_05553 [Rhizopus delemar RA 99-880]</t>
  </si>
  <si>
    <t>Salpingoeca rosetta/Salpingoeca rosetta;Lichtheimia ramosa;Lichtheimia corymbifera JMRC:FSU:9682;Hesseltinella vesiculosa;Lichtheimia ramosa;Lichtheimia corymbifera JMRC:FSU:9682;Monosiga brevicollis MX1/Monosiga brevicollis MX1;Choanephora infundibulifera f. cucurbitarum;Lichtheimia corymbifera JMRC:FSU:9682;Basidiobolus meristosporus CBS 931.73;Syncephalastrum racemosum;Mucor circinelloides f. circinelloides 1006PhL;Rhizopus microsporus var. microsporus;Rhizopus microsporus;Rhizopus microsporus;Rhizopus microsporus;Mucor circinelloides f. lusitanicus CBS 277.49;Rhizopus microsporus;Absidia glauca;Rhizopus delemar RA 99-880</t>
  </si>
  <si>
    <t>2.3E-56;2.8E-54;3.0E-54;5.4E-54;3.2E-53;3.3E-53;4.3E-53;4.3E-52;5.1E-52;7.0E-52;1.5E-51;1.8E-51;2.4E-51;2.5E-51;2.5E-51;2.8E-51;4.1E-51;4.7E-51;5.4E-51;5.7E-51</t>
  </si>
  <si>
    <t>XP_004998462/EGD76287;CDS11658;CDH50670;ORX62553;CDS07909;CDH48972;EDQ87294/XP_001747907;OBZ83363;CDH58679;ORX86398;ORY95541;EPB88319;ORE05519;CEI92996;CEG73010;CEI98462;OAD00031;ORE16755;SAM08910;EIE80848</t>
  </si>
  <si>
    <t>gi|514701789|ref|XP_004998462.1|L-2-hydroxyglutarate dehydrogenase [Salpingoeca rosetta]/gi|326430717|gb|EGD76287.1|L-2-hydroxyglutarate dehydrogenase [Salpingoeca rosetta]</t>
  </si>
  <si>
    <t>K493DRAFT_291297;BCR43DRAFT_564415;BCV71DRAFT_292024;MUCCIDRAFT_147149;LCOR_02376.1;PTSG_00990;l2hgdh;LRAMOSA03921;BCV72DRAFT_242769;27529;BCV71DRAFT_292024;BCV72DRAFT_242769;RO3G_05553;DM01DRAFT_1365074;RMCBS344292_12570;LRAMOSA01858;MUCCIDRAFT_147149;HMPREF1544_04903;LCOR_00735.1;RMCBS344292_12570;DM01DRAFT_1365074;HMPREF1544_04903;LRAMOSA01858;l2hgdh;LCOR_02376.1;HMPREF1544_04903;27529;DM01DRAFT_1365074;PTSG_00990;LRAMOSA01858;BCV72DRAFT_242769;BCV71DRAFT_292024;BCR43DRAFT_564415;K493DRAFT_291297;ABSGL_14576.1 scaffold 14663;LCOR_00735.1;MUCCIDRAFT_147149;ABSGL_14576.1 scaffold 14663;RMATCC62417_08476;LRAMOSA03921;PTSG_00990;l2hgdh;K493DRAFT_291297;BCR43DRAFT_564415;BCV71DRAFT_292024;RO3G_05553;RMATCC62417_08476;RO3G_05553;K493DRAFT_291297;MUCCIDRAFT_147149;LRAMOSA03921;l2hgdh;ABSGL_14576.1 scaffold 14663;BCR43DRAFT_564415;PTSG_00990;ABSGL_14576.1 scaffold 14663;LRAMOSA03921;BCV72DRAFT_242769;DM01DRAFT_1365074;RO3G_05553;LRAMOSA01858;HMPREF1544_04903</t>
  </si>
  <si>
    <t>IPR006076;noIPR;noIPR;noIPR</t>
  </si>
  <si>
    <t>FAD dependent oxidoreductase;FAD dependent oxidoreductase;FAD dependent oxidoreductase;FAD dependent oxidoreductase</t>
  </si>
  <si>
    <t>PF01266 (PFAM);G3DSA:3.30.9.10 (GENE3D);PTHR43104 (PANTHER);PTHR43104:SF2 (PANTHER)</t>
  </si>
  <si>
    <t>GO:0055114/GO:0016491;;;</t>
  </si>
  <si>
    <t>oxidation-reduction process/oxidoreductase activity;;;</t>
  </si>
  <si>
    <t>EG_transcript_1069</t>
  </si>
  <si>
    <t>gi|923125797|ref|XP_013756366.1|UDP-galactopyranose mutase [Thecamonas trahens ATCC 50062]/gi|906557921|gb|KNC51164.1|UDP-galactopyranose mutase [Thecamonas trahens ATCC 50062];gi|922865523|gb|KOO32564.1|udp-galactopyranose mutase [Chrysochromulina sp. CCMP291];gi|923136460|ref|XP_013761695.1|UDP-galactopyranose mutase [Thecamonas trahens ATCC 50062]/gi|906561552|gb|KNC54795.1|UDP-galactopyranose mutase [Thecamonas trahens ATCC 50062];gi|957860772|ref|XP_014679054.1|PREDICTED: uncharacterized protein LOC106818898 [Priapulus caudatus];gi|1101252509|gb|OIP98033.1|hypothetical protein AUK40_02090 [Candidatus Wirthbacteria bacterium CG2_30_54_11];gi|1063989043|gb|ODS99984.1|amine oxidase [Gemmatimonadetes bacterium SCN 70-22];gi|518830747|ref|WP_019986692.1|amine oxidase [Rudanella lutea];gi|505145191|ref|WP_015332293.1|amine oxidase flavin-containing [Fibrella aestuarina]/gi|384067984|emb|CCH01194.1|amine oxidase, flavin-containing [Fibrella aestuarina BUZ 2];gi|1186220395|ref|WP_085413918.1|amine oxidase [Fibrella sp. ES10-3-2-2]/gi|1185379405|gb|ARK12446.1|amine oxidase [Fibrella sp. ES10-3-2-2];gi|748748092|ref|WP_040006208.1|amine oxidase [Fibrisoma limi];gi|387843996|emb|CCH54665.1|hypothetical protein BN8_03860 [Fibrisoma limi BUZ 3];gi|873233853|emb|CEM02549.1|unnamed protein product [Vitrella brassicaformis CCMP3155];gi|1082628376|gb|OFZ56353.1|amine oxidase [Bdellovibrionales bacterium RIFOXYC1_FULL_54_43]/gi|1082657457|gb|OFZ82259.1|amine oxidase [Bdellovibrionales bacterium RIFOXYD1_FULL_55_31];gi|1087169815|emb|SDN06612.1|UDP-galactopyranose mutase [Siphonobacter aquaeclarae];gi|1100998327|ref|WP_071504019.1|amine oxidase [Arsenicibacter rosenii]/gi|1100699129|gb|OIN58348.1|amine oxidase [Arsenicibacter rosenii];gi|745854727|gb|KIE52009.1|hypothetical protein MB53_02015 [marine actinobacterium MedAcidi-G2A]/gi|1200383108|gb|OUV01592.1|hypothetical protein CBC37_00440 [Actinobacteria bacterium TMED77];gi|983149049|gb|KWU47003.1|FAD/NAD(P)-binding domain-containing protein [Rhodotorula sp. JG-1b];gi|653109839|ref|WP_027359616.1|amine oxidoreductase [Desulforegula conservatrix];gi|407407543|gb|EKF31306.1|UDP-galactopyranose mutase [Trypanosoma cruzi marinkellei];gi|71660279|ref|XP_821857.1|hypothetical protein [Trypanosoma cruzi strain CL Brener]/gi|70887246|gb|EAO00006.1|hypothetical protein, conserved [Trypanosoma cruzi]</t>
  </si>
  <si>
    <t>Thecamonas trahens ATCC 50062/Thecamonas trahens ATCC 50062;Chrysochromulina sp. CCMP291;Thecamonas trahens ATCC 50062/Thecamonas trahens ATCC 50062;Priapulus caudatus;Candidatus Wirthbacteria bacterium CG2_30_54_11;Gemmatimonadetes bacterium SCN 70-22;Rudanella lutea;Fibrella aestuarina/Fibrella aestuarina BUZ 2;Fibrella sp. ES10-3-2-2/Fibrella sp. ES10-3-2-2;Fibrisoma limi;Fibrisoma limi BUZ 3;Vitrella brassicaformis CCMP3155;Bdellovibrionales bacterium RIFOXYC1_FULL_54_43/Bdellovibrionales bacterium RIFOXYD1_FULL_55_31;Siphonobacter aquaeclarae;Cytophagaceae bacterium SM1/Cytophagaceae bacterium SM1;marine actinobacterium MedAcidi-G2A/Actinobacteria bacterium TMED77;Rhodotorula sp. JG-1b;Desulforegula conservatrix;Trypanosoma cruzi marinkellei;Trypanosoma cruzi strain CL Brener/Trypanosoma cruzi</t>
  </si>
  <si>
    <t>3.5E-142;1.5E-139;8.2E-133;8.9E-124;1.6E-120;1.2E-118;4.1E-118;1.8E-117;2.5E-117;5.3E-116;7.9E-116;1.8E-115;5.2E-115;6.9E-115;1.1E-114;1.6E-114;1.5E-113;1.7E-113;2.1E-113;2.2E-113</t>
  </si>
  <si>
    <t>XP_013756366/KNC51164;KOO32564;KNC54795/XP_013761695;XP_014679054;OIP98033;ODS99984;WP_019986692;CCH01194/WP_015332293;WP_085413918/ARK12446;WP_040006208;CCH54665;CEM02549;OFZ82259/OFZ56353;SDN06612;OIN58348/WP_071504019;OUV01592/KIE52009;KWU47003;WP_027359616;EKF31306;XP_821857/EAO00006</t>
  </si>
  <si>
    <t>gi|906557921|gb|KNC51164.1|UDP-galactopyranose mutase [Thecamonas trahens ATCC 50062]/gi|923125797|ref|XP_013756366.1|UDP-galactopyranose mutase [Thecamonas trahens ATCC 50062]</t>
  </si>
  <si>
    <t>Tc00.1047053511277.600;AMSG_06515;AUK40_02090;ABS52_19125;AUK40_02090;RHOSPDRAFT_31135;FAES_3185;Tc00.1047053511277.600;A2603_01060;CBC37_00440;Vbra_20935;CBC37_00440;Ctob_013908;MOQ_004859;FAES_3185;Ctob_013908;MOQ_004859;A6C57_20055;BLX24_15255;Ctob_013908;CBC37_00440;RHOSPDRAFT_31135;BLX24_15255;MB53_02015;AMSG_06515;Ctob_013908;Tc00.1047053511277.600;ABS52_19125;BLX24_15255;SAMN04488090_4904;ABS52_19125;A2603_01060;AUK40_02090;FAES_3185;FAES_3185;BLX24_15255;MB53_02015;Vbra_20935;SAMN04488090_4904;AMSG_06515;MOQ_004859;A2603_01060;Ctob_013908;CBC37_00440;A2603_01060;Ctob_013908;MOQ_004859;AUK40_02090;RHOSPDRAFT_31135;MB53_02015;Ctob_013908;BN8_03860;AMSG_01647;Ctob_013908;Ctob_013908;BN8_03860;FAES_3185;Ctob_013908;AMSG_01647;Tc00.1047053511277.600;ABS52_19125;AMSG_06515;FAES_3185;A6C57_20055;FAES_3185;Ctob_013908;MB53_02015;A6C57_20055;AMSG_01647;RHOSPDRAFT_31135;FAES_3185;Ctob_013908;AMSG_01647;A6C57_20055</t>
  </si>
  <si>
    <t>GO:0050662-IEA;GO:0016491-IEA;GO:0003824-IEA;GO:0016020-IEA;GO:0016021-IEA;GO:0055114-IEA;GO:0016853-IEA;GO:0008767-IEA</t>
  </si>
  <si>
    <t>coenzyme binding-IEA;oxidoreductase activity-IEA;catalytic activity-IEA;membrane-IEA;integral component of membrane-IEA;oxidation-reduction process-IEA;isomerase activity-IEA;UDP-galactopyranose mutase activity-IEA</t>
  </si>
  <si>
    <t>Molecular Function-IEA;Molecular Function-IEA;Molecular Function-IEA;Cellular Component-IEA;Cellular Component-IEA;Biological Process-IEA;Molecular Function-IEA;Molecular Function-IEA</t>
  </si>
  <si>
    <t>IPR001509;IPR002937;noIPR;IPR036188;noIPR;noIPR;noIPR;IPR036291</t>
  </si>
  <si>
    <t>DOMAIN;DOMAIN;DOMAIN;HOMOLOGOUS_SUPERFAMILY;HOMOLOGOUS_SUPERFAMILY;HOMOLOGOUS_SUPERFAMILY;HOMOLOGOUS_SUPERFAMILY;HOMOLOGOUS_SUPERFAMILY</t>
  </si>
  <si>
    <t>NAD-dependent epimerase/dehydratase;Amine oxidase;Amine oxidase;FAD/NAD(P)-binding domain superfamily;FAD/NAD(P)-binding domain superfamily;FAD/NAD(P)-binding domain superfamily;FAD/NAD(P)-binding domain superfamily;NAD(P)-binding domain superfamily</t>
  </si>
  <si>
    <t>PF01370 (PFAM);PF01593 (PFAM);G3DSA:3.40.50.720 (GENE3D);G3DSA:3.50.50.60 (GENE3D);PTHR43734:SF4 (PANTHER);PTHR43734 (PANTHER);SSF51971 (SUPERFAMILY);SSF51735 (SUPERFAMILY)</t>
  </si>
  <si>
    <t>GO:0050662/GO:0003824;GO:0055114/GO:0016491;;;;;;</t>
  </si>
  <si>
    <t>coenzyme binding/catalytic activity;oxidation-reduction process/oxidoreductase activity;;;;;;</t>
  </si>
  <si>
    <t>Molecular Function/Molecular Function;Biological Process/Molecular Function;;;;;;</t>
  </si>
  <si>
    <t>EG_transcript_14210</t>
  </si>
  <si>
    <t>gi|557032150|gb|ESQ10058.1|hypothetical protein N839_00880 [uncultured Desulfofustis sp. PB-SRB1];gi|1072843301|gb|OEU47320.1|leucine/isoleucine/valine-binding protein [Desulfobulbaceae bacterium S5133MH15];gi|1072856069|gb|OEU57899.1|leucine/isoleucine/valine-binding protein, partial [Desulfobulbaceae bacterium S3730MH12];gi|1072887711|gb|OEU84262.1|leucine/isoleucine/valine-binding protein [Desulfobulbaceae bacterium C00003063];gi|290982761|ref|XP_002674098.1|predicted protein [Naegleria gruberi]/gi|284087686|gb|EFC41354.1|predicted protein [Naegleria gruberi];gi|1084895428|gb|OGR19232.1|leucine/isoleucine/valine-binding protein [Desulfobacterales bacterium GWB2_56_26];gi|34483136|emb|CAE10135.1|POTENTIAL LEU/ILE/VAL-BINDING PROTEIN PRECURSOR [Wolinella succinogenes];gi|1176013110|gb|OQX19495.1|leucine/isoleucine/valine-binding protein [Desulfobulbaceae bacterium A2];gi|753816143|ref|WP_041571776.1|hypothetical protein [Wolinella succinogenes];gi|1120516733|ref|WP_073376128.1|leucine/isoleucine/valine-binding protein [Desulfofustis glycolicus]/gi|1110324721|emb|SHH85252.1|amino acid/amide ABC transporter substrate-binding protein, HAAT family [Desulfofustis glycolicus DSM 9705];gi|406889380|gb|EKD35585.1|leucine/isoleucine/valine-binding protein [precursor], partial [uncultured bacterium];gi|700405177|gb|KGO35312.1|leucine/isoleucine/valine-binding protein [Desulfobulbus sp. Tol-SR];gi|406890840|gb|EKD36625.1|hypothetical protein ACD_75C01433G0002 [uncultured bacterium];gi|1121302093|ref|WP_073613709.1|leucine/isoleucine/valine-binding protein [Desulfopila aestuarii]/gi|1113983280|emb|SHO48655.1|amino acid/amide ABC transporter substrate-binding protein, HAAT family [Desulfopila aestuarii DSM 18488];gi|1175051057|emb|SMD07074.1|amino acid/amide ABC transporter substrate-binding protein, HAAT family [Desulfobacterium vacuolatum DSM 3385];gi|516839570|ref|WP_018124592.1|hypothetical protein [Desulfovibrio oxyclinae];gi|1180585198|ref|WP_084071448.1|hypothetical protein [Desulfobacterium vacuolatum];gi|973013630|gb|KUJ95779.1|Extracellular ligand-binding receptor [Desulfonauticus sp. 38_4375];gi|1133543780|ref|WP_076021679.1|ABC transporter permease [Betaproteobacteria bacterium GR16-43]/gi|1132409644|gb|APV51596.1|ABC transporter permease [Betaproteobacteria bacterium GR16-43];gi|1084899741|gb|OGR22241.1|hypothetical protein A2277_05915 [Desulfobacterales bacterium RIFOXYA12_FULL_46_15]</t>
  </si>
  <si>
    <t>uncultured Desulfofustis sp. PB-SRB1;Desulfobulbaceae bacterium S5133MH15;Desulfobulbaceae bacterium S3730MH12;Desulfobulbaceae bacterium C00003063;Naegleria gruberi strain NEG-M/Naegleria gruberi;Desulfobacterales bacterium GWB2_56_26;Wolinella succinogenes;Desulfobulbaceae bacterium A2;Wolinella succinogenes;Desulfofustis glycolicus/Desulfofustis glycolicus DSM 9705;uncultured bacterium;Desulfobulbus sp. Tol-SR;uncultured bacterium;Desulfopila aestuarii/Desulfopila aestuarii DSM 18488;Desulfobacterium vacuolatum DSM 3385;Desulfovibrio oxyclinae;Desulfobacterium vacuolatum;Desulfonauticus sp. 38_4375;Betaproteobacteria bacterium GR16-43/Betaproteobacteria bacterium GR16-43;Desulfobacterales bacterium RIFOXYA12_FULL_46_15</t>
  </si>
  <si>
    <t>7.8E-31;1.1E-30;3.4E-30;3.5E-30;8.4E-30;5.9E-29;1.2E-28;1.9E-28;2.6E-28;3.4E-28;3.5E-28;5.2E-28;1.4E-27;2.9E-27;8.9E-27;9.3E-27;1.0E-26;3.4E-26;7.4E-26;8.5E-26</t>
  </si>
  <si>
    <t>ESQ10058;OEU47320;OEU57899;OEU84262;EFC41354/XP_002674098;OGR19232;CAE10135;OQX19495;WP_041571776;SHH85252/WP_073376128;EKD35585;KGO35312;EKD36625;WP_073613709/SHO48655;SMD07074;WP_018124592;WP_084071448;KUJ95779;WP_076021679/APV51596;OGR22241</t>
  </si>
  <si>
    <t>BA873_05920;BWK76_04155;BWK76_04155;NAEGRDRAFT_58846;N839_00880;N839_00880;NAEGRDRAFT_58846;NAEGRDRAFT_58846;NAEGRDRAFT_58846;BA866_07125;NAEGRDRAFT_58846;NAEGRDRAFT_58846;BA866_07125;NAEGRDRAFT_58846;SAMN02746065_12823;NAEGRDRAFT_58846;NAEGRDRAFT_58846;NAEGRDRAFT_58846;NAEGRDRAFT_58846;SAMN02746065_12823;BA873_05920;NAEGRDRAFT_58846;NAEGRDRAFT_58846;NAEGRDRAFT_58846;NAEGRDRAFT_58846;NAEGRDRAFT_58846</t>
  </si>
  <si>
    <t>Nucleotide cyclase;Leucine-binding protein domain;Leucine-binding protein domain;Leucine-binding protein domain;Leucine-binding protein domain;Periplasmic binding protein-like I</t>
  </si>
  <si>
    <t>G3DSA:3.40.50.2300 (GENE3D);PF13458 (PFAM);G3DSA:3.40.50.2300 (GENE3D);PTHR30483:SF34 (PANTHER);PTHR30483 (PANTHER);SSF53822 (SUPERFAMILY)</t>
  </si>
  <si>
    <t>EG_transcript_10424</t>
  </si>
  <si>
    <t>biotin carboxylase</t>
  </si>
  <si>
    <t>gi|955169166|emb|CUG88063.1|Hypothetical protein, putative [Bodo saltans];gi|686636089|ref|XP_009310490.1|biotin carboxylase [Trypanosoma grayi]/gi|657141048|gb|KEG11284.1|biotin carboxylase [Trypanosoma grayi];gi|1177797288|gb|ORC92253.1|biotin carboxylase [Trypanosoma theileri];gi|71404958|ref|XP_805137.1|hypothetical protein [Trypanosoma cruzi strain CL Brener]/gi|70868428|gb|EAN83286.1|hypothetical protein, conserved [Trypanosoma cruzi];gi|71649042|ref|XP_813279.1|hypothetical protein [Trypanosoma cruzi strain CL Brener]/gi|70878149|gb|EAN91428.1|hypothetical protein, conserved [Trypanosoma cruzi];gi|407860784|gb|EKG07497.1|hypothetical protein TCSYLVIO_001372 [Trypanosoma cruzi];gi|557864609|gb|ESS67869.1|hypothetical protein TCDM_03369 [Trypanosoma cruzi Dm28c];gi|407408052|gb|EKF31624.1|hypothetical protein MOQ_004538 [Trypanosoma cruzi marinkellei];gi|554936959|gb|ESL08454.1|hypothetical protein TRSC58_03843 [Trypanosoma rangeli SC58];gi|528251979|gb|EPY34964.1|hypothetical protein AGDE_07672 [Angomonas deanei];gi|930559597|gb|KPI83819.1|hypothetical protein ABL78_7141 [Leptomonas seymouri];gi|1084032648|gb|OGK38844.1|hypothetical protein A3F34_02840, partial [Candidatus Roizmanbacteria bacterium RIFCSPHIGHO2_12_FULL_44_10];gi|1101249324|gb|OIP95150.1|hypothetical protein AUK40_06285 [Candidatus Wirthbacteria bacterium CG2_30_54_11];gi|672394891|dbj|GAK51240.1|hypothetical protein U14_02483 [Candidatus Moduliflexus flocculans];gi|1084008932|gb|OGK16592.1|hypothetical protein A2862_03240 [Candidatus Roizmanbacteria bacterium RIFCSPHIGHO2_01_FULL_38_41]/gi|1084015221|gb|OGK22450.1|hypothetical protein A3C24_03955 [Candidatus Roizmanbacteria bacterium RIFCSPHIGHO2_02_FULL_37_24]/gi|1084026515|gb|OGK33107.1|hypothetical protein A3E10_00875 [Candidatus Roizmanbacteria bacterium RIFCSPHIGHO2_12_FULL_37_23]/gi|1084037446|gb|OGK43443.1|hypothetical protein A2956_02555 [Candidatus Roizmanbacteria bacterium RIFCSPLOWO2_01_FULL_37_57];gi|528251635|gb|EPY34850.1|hypothetical protein AGDE_07786 [Angomonas deanei];gi|1083690803|gb|OGH77711.1|hypothetical protein A3I74_03075 [Candidatus Magasanikbacteria bacterium RIFCSPLOWO2_02_FULL_47_16]/gi|1083692692|gb|OGH79530.1|hypothetical protein A3C10_00330 [Candidatus Magasanikbacteria bacterium RIFCSPHIGHO2_02_FULL_48_18];gi|1087975487|gb|OGY55157.1|hypothetical protein A2951_02540, partial [Candidatus Buchananbacteria bacterium RIFCSPLOWO2_01_FULL_56_15];gi|1083696385|gb|OGH83026.1|hypothetical protein A3G08_04615 [Candidatus Magasanikbacteria bacterium RIFCSPLOWO2_12_FULL_47_9b];gi|1101236442|gb|OIP83521.1|hypothetical protein AUK04_03335, partial [Candidatus Roizmanbacteria bacterium CG2_30_33_16]</t>
  </si>
  <si>
    <t>Bodo saltans;Trypanosoma grayi/Trypanosoma grayi;Trypanosoma theileri;Trypanosoma cruzi strain CL Brener/Trypanosoma cruzi;Trypanosoma cruzi strain CL Brener/Trypanosoma cruzi;Trypanosoma cruzi;Trypanosoma cruzi Dm28c;Trypanosoma cruzi marinkellei;Trypanosoma rangeli SC58;Angomonas deanei;Leptomonas seymouri;Candidatus Roizmanbacteria bacterium RIFCSPHIGHO2_12_FULL_44_10;Candidatus Wirthbacteria bacterium CG2_30_54_11;bacterium UASB14;Candidatus Roizmanbacteria bacterium RIFCSPHIGHO2_01_FULL_38_41/Candidatus Roizmanbacteria bacterium RIFCSPHIGHO2_02_FULL_37_24/Candidatus Roizmanbacteria bacterium RIFCSPHIGHO2_12_FULL_37_23/Candidatus Roizmanbacteria bacterium RIFCSPLOWO2_01_FULL_37_57;Angomonas deanei;Candidatus Magasanikbacteria bacterium RIFCSPLOWO2_02_FULL_47_16/Candidatus Magasanikbacteria bacterium RIFCSPHIGHO2_02_FULL_48_18;Candidatus Buchananbacteria bacterium RIFCSPLOWO2_01_FULL_56_15;Candidatus Magasanikbacteria bacterium RIFCSPLOWO2_12_FULL_47_9b;Candidatus Roizmanbacteria bacterium CG2_30_33_16</t>
  </si>
  <si>
    <t>1.2E-91;1.3E-81;2.9E-75;1.5E-73;3.3E-73;4.9E-73;8.5E-73;1.1E-70;2.9E-69;1.6E-67;1.5E-59;1.7E-59;1.8E-58;1.3E-57;9.2E-57;4.1E-56;1.2E-55;7.4E-55;8.3E-54;1.8E-52</t>
  </si>
  <si>
    <t>CUG88063;XP_009310490/KEG11284;ORC92253;XP_805137/EAN83286;XP_813279/EAN91428;EKG07497;ESS67869;EKF31624;ESL08454;EPY34964;KPI83819;OGK38844;OIP95150;GAK51240;OGK43443/OGK33107/OGK16592/OGK22450;EPY34850;OGH79530/OGH77711;OGY55157;OGH83026;OIP83521</t>
  </si>
  <si>
    <t>gi|955169166|emb|CUG88063.1|Hypothetical protein, putative [Bodo saltans]</t>
  </si>
  <si>
    <t>ABL78_7141;BSAL_13510;AGDE_07672;A3F34_02840;U14_02483;A3C24_03955;Tc00.1047053510753.20;Tc00.1047053510655.20;ABL78_7141;AUK04_03335;TRSC58_03843;TM35_000044670;AUK40_06285;TCDM_03369;AUK40_06285;AUK40_06285;AGDE_07786;AGDE_07786;MOQ_004538;MOQ_004538;AUK40_06285;AUK40_06285;Tc00.1047053510655.20;TRSC58_03843;A3F34_02840;AUK40_06285;A3C24_03955;A3C24_03955;AUK04_03335;A3C24_03955;A3C24_03955;A3F34_02840;AGDE_07672;A3C24_03955;AUK40_06285;TRSC58_03843;A3C24_03955;Tc00.1047053510753.20;A2951_02540;A3C24_03955;Tc00.1047053510655.20;A2951_02540;AUK40_06285;A3C24_03955;A2951_02540;AGDE_07786;A3C24_03955;AGDE_07786;TM35_000044670;A3C24_03955;TM35_000044670;A2951_02540;AUK04_03335;A3C24_03955;TCDM_03369;AGDE_07672;Tc00.1047053510655.20;A3F34_02840;U14_02483;A2951_02540;U14_02483;ABL78_7141;Tc00.1047053510753.20;AUK40_06285;A3C24_03955;BSAL_13510;BSAL_13510;ABL78_7141;A3F34_02840;ABL78_7141;ABL78_7141;Tc00.1047053510655.20;A3F34_02840;U14_02483;A3F34_02840;AUK40_06285;AGDE_07672;A2951_02540;TCDM_03369;TCDM_03369;AUK40_06285;MOQ_004538;AUK40_06285;MOQ_004538;A2951_02540;A3F34_02840;A3C24_03955;TM35_000044670;TRSC58_03843;A2951_02540;AGDE_07672;AUK04_03335;Tc00.1047053510753.20;AUK04_03335;A3F34_02840;A3C24_03955;MOQ_004538;TCDM_03369;A2951_02540;AGDE_07786;A3F34_02840;A3C24_03955;AGDE_07672;A2951_02540;Tc00.1047053510655.20;A2951_02540;TRSC58_03843;AUK04_03335;A3F34_02840;A3F34_02840;AUK40_06285;U14_02483;U14_02483;TM35_000044670;AUK40_06285;A3C24_03955;AUK40_06285;TCDM_03369;Tc00.1047053510753.20;AUK40_06285;AUK40_06285;MOQ_004538;AGDE_07786;A3C24_03955;Tc00.1047053510753.20;TM35_000044670;A2951_02540;TRSC58_03843;AUK40_06285</t>
  </si>
  <si>
    <t>GO:0009252-IEA;GO:0000166-IEA;GO:0008360-IEA;GO:0008716-IEA;GO:0005737-IEA;GO:0046872-IEA;GO:0071555-IEA;GO:0016874-IEA;GO:0005524-IEA</t>
  </si>
  <si>
    <t>peptidoglycan biosynthetic process-IEA;nucleotide binding-IEA;regulation of cell shape-IEA;D-alanine-D-alanine ligase activity-IEA;cytoplasm-IEA;metal ion binding-IEA;cell wall organization-IEA;ligase activity-IEA;ATP binding-IEA</t>
  </si>
  <si>
    <t>Biological Process-IEA;Molecular Function-IEA;Biological Process-IEA;Molecular Function-IEA;Cellular Component-IEA;Molecular Function-IEA;Biological Process-IEA;Molecular Function-IEA;Molecular Function-IEA</t>
  </si>
  <si>
    <t>noIPR;noIPR;noIPR;noIPR;IPR011761;noIPR</t>
  </si>
  <si>
    <t>Protein-tyrosine phosphatase-like;Protein-tyrosine phosphatase-like;Protein-tyrosine phosphatase-like;Protein-tyrosine phosphatase-like;ATP-grasp fold;ATP-grasp fold</t>
  </si>
  <si>
    <t>G3DSA:3.30.470.20 (GENE3D);PF13535 (PFAM);PTHR43585 (PANTHER);PTHR43585:SF2 (PANTHER);PS50975 (PROSITE_PROFILES);SSF56059 (SUPERFAMILY)</t>
  </si>
  <si>
    <t>;;;;GO:0005524/GO:0046872;</t>
  </si>
  <si>
    <t>;;;;ATP binding/metal ion binding;</t>
  </si>
  <si>
    <t>;;;;Molecular Function/Molecular Function;</t>
  </si>
  <si>
    <t>EG_transcript_33794</t>
  </si>
  <si>
    <t>Nudix hydrolase 3</t>
  </si>
  <si>
    <t>gi|298712267|emb|CBJ26718.1|conserved unknown protein [Ectocarpus siliculosus];gi|255087712|ref|XP_002505779.1|predicted protein [Micromonas commoda]/gi|226521049|gb|ACO67037.1|predicted protein [Micromonas commoda];gi|831791520|ref|XP_012759740.1|hypothetical protein SAMD00019534_033940 [Acytostelium subglobosum LB1]/gi|735994530|dbj|GAM20219.1|hypothetical protein SAMD00019534_033940 [Acytostelium subglobosum LB1];gi|330794520|ref|XP_003285326.1|hypothetical protein DICPUDRAFT_46012 [Dictyostelium purpureum]/gi|325084690|gb|EGC38112.1|hypothetical protein DICPUDRAFT_46012 [Dictyostelium purpureum];gi|1083709979|gb|OGH95661.1|hypothetical protein A2X43_10100 [Candidatus Margulisbacteria bacterium GWD2_39_127]/gi|1083716245|gb|OGI01433.1|hypothetical protein A2X42_06715 [Candidatus Margulisbacteria bacterium GWF2_38_17]/gi|1083727029|gb|OGI10074.1|hypothetical protein A2X41_10365 [Candidatus Margulisbacteria bacterium GWE2_39_32];gi|470238532|ref|XP_004353933.1|hypothetical protein DFA_12291 [Dictyostelium fasciculatum]/gi|328866129|gb|EGG14515.1|hypothetical protein DFA_12291 [Dictyostelium fasciculatum];gi|551665604|ref|XP_005835564.1|hypothetical protein GUITHDRAFT_151788 [Guillardia theta CCMP2712]/gi|428179714|gb|EKX48584.1|hypothetical protein GUITHDRAFT_151788 [Guillardia theta CCMP2712];gi|818855061|gb|KKU92269.1|Nudix hydrolase 3 [Microgenomates group bacterium GW2011_GWA1_48_10];gi|470484296|ref|XP_004344054.1|hydrolase, NUDIX domain containing protein [Acanthamoeba castellanii str. Neff]/gi|440799607|gb|ELR20651.1|hydrolase, NUDIX domain containing protein [Acanthamoeba castellanii str. Neff];gi|1189388848|gb|OSX75855.1|LOW QUALITY PROTEIN: hypothetical protein BU14_0218s0021 [Porphyra umbilicalis];gi|1083005866|gb|OGD08971.1|hypothetical protein A2397_05755 [Candidatus Amesbacteria bacterium RIFOXYB1_FULL_44_23];gi|397598936|gb|EJK57316.1|hypothetical protein THAOC_22652 [Thalassiosira oceanica];gi|1013937011|gb|KYQ90709.1|hypothetical protein DLAC_09344 [Dictyostelium lacteum];gi|1083061521|gb|OGD61032.1|hypothetical protein A2807_00620 [Candidatus Berkelbacteria bacterium RIFCSPHIGHO2_01_FULL_50_36]/gi|1083062748|gb|OGD62198.1|hypothetical protein A3F39_00640 [Candidatus Berkelbacteria bacterium RIFCSPHIGHO2_12_FULL_50_11]/gi|1083065483|gb|OGD64840.1|hypothetical protein A3A71_02225 [Candidatus Berkelbacteria bacterium RIFCSPLOWO2_01_FULL_50_28];gi|1120324597|ref|WP_073189956.1|NUDIX hydrolase [Fibrobacter sp. UWP2]/gi|1109874697|emb|SHJ06040.1|Isopentenyldiphosphate isomerase [Fibrobacter sp. UWP2];gi|1160569437|ref|XP_020437973.1|hypothetical protein PPL_01099 [Polysphondylium pallidum PN500]/gi|281211705|gb|EFA85867.1|hypothetical protein PPL_01099 [Polysphondylium pallidum PN500];gi|66825841|ref|XP_646275.1|hypothetical protein DDB_G0269784 [Dictyostelium discoideum AX4]/gi|60474305|gb|EAL72242.1|hypothetical protein DDB_G0269784 [Dictyostelium discoideum AX4];gi|971511323|dbj|GAQ86886.1|nudix hydrolase 3 [Klebsormidium nitens];gi|922514254|ref|XP_013592500.1|PREDICTED: nudix hydrolase 3 [Brassica oleracea var. oleracea];gi|1072992161|ref|XP_018446856.1|PREDICTED: nudix hydrolase 3 [Raphanus sativus]</t>
  </si>
  <si>
    <t>Ectocarpus siliculosus;Micromonas sp. RCC299/Micromonas sp. RCC299;Acytostelium subglobosum LB1/Acytostelium subglobosum LB1;Dictyostelium purpureum/Dictyostelium purpureum;Candidatus Margulisbacteria bacterium GWD2_39_127/Candidatus Margulisbacteria bacterium GWF2_38_17/Candidatus Margulisbacteria bacterium GWE2_39_32;Dictyostelium fasciculatum/Dictyostelium fasciculatum;Guillardia theta CCMP2712/Guillardia theta CCMP2712;Microgenomates bacterium GW2011_GWA1_48_10;Acanthamoeba castellanii str. Neff/Acanthamoeba castellanii str. Neff;Porphyra umbilicalis;Candidatus Amesbacteria bacterium RIFOXYB1_FULL_44_23;Thalassiosira oceanica;Dictyostelium lacteum;Candidatus Berkelbacteria bacterium RIFCSPHIGHO2_01_FULL_50_36/Candidatus Berkelbacteria bacterium RIFCSPHIGHO2_12_FULL_50_11/Candidatus Berkelbacteria bacterium RIFCSPLOWO2_01_FULL_50_28;Fibrobacter sp. UWP2/Fibrobacter sp. UWP2;Polysphondylium pallidum PN500/Polysphondylium pallidum PN500;Dictyostelium discoideum AX4/Dictyostelium discoideum AX4;Klebsormidium nitens;Brassica oleracea var. oleracea;Raphanus sativus</t>
  </si>
  <si>
    <t>1.5E-28;1.5E-23;3.3E-21;4.5E-21;1.4E-20;1.8E-20;7.4E-20;9.0E-20;1.9E-18;2.8E-18;2.5E-17;2.9E-17;3.5E-17;4.9E-17;1.1E-16;1.4E-16;2.3E-16;3.4E-16;3.6E-16;8.3E-16</t>
  </si>
  <si>
    <t>CBJ26718;ACO67037/XP_002505779;XP_012759740/GAM20219;XP_003285326/EGC38112;OGH95661/OGI01433/OGI10074;XP_004353933/EGG14515;EKX48584/XP_005835564;KKU92269;XP_004344054/ELR20651;OSX75855;OGD08971;EJK57316;KYQ90709;OGD64840/OGD62198/OGD61032;WP_073189956/SHJ06040;XP_020437973/EFA85867;XP_646275/EAL72242;GAQ86886;XP_013592500;XP_018446856</t>
  </si>
  <si>
    <t>PPL_01099;MICPUN_63678;SAMN05720471_11546;SAMN05720471_11546;A2397_05755;GUITHDRAFT_151788;KFL_003180070;DDB0190551;A3A71_02225;DICPUDRAFT_46012;DICPUDRAFT_46012;A2397_05755;106300813;DLAC_09344;UY21_C0003G0045;THAOC_22652;A3A71_02225;ACA1_053950;DICPUDRAFT_46012;DICPUDRAFT_46012;DICPUDRAFT_46012;GUITHDRAFT_151788;DICPUDRAFT_46012;SAMN05720471_11546;UY21_C0003G0045;DLAC_09344;ACA1_053950;A2397_05755;A3A71_02225;A2397_05755;PPL_01099;DICPUDRAFT_46012;A3A71_02225;SAMN05720471_11546;BU14_0218s0021;SAMN05720471_11546;KFL_003180070;UY21_C0003G0045;DICPUDRAFT_46012;GUITHDRAFT_151788;MICPUN_63678;THAOC_22652;A2397_05755;PPL_01099;UY21_C0003G0045;DICPUDRAFT_46012;DFA_12291;DDB0190551;PPL_01099;DLAC_09344;GUITHDRAFT_151788;MICPUN_63678;UY21_C0003G0045;SAMN05720471_11546;ACA1_053950;A2397_05755;DICPUDRAFT_46012;UY21_C0003G0045;UY21_C0003G0045;DLAC_09344;A3A71_02225;ACA1_053950;DICPUDRAFT_46012;BU14_0218s0021;UY21_C0003G0045;SAMN05720471_11546;ACA1_053950;MICPUN_63678;DLAC_09344;SAMN05720471_11546;DDB0190551;A2397_05755;GUITHDRAFT_151788;GUITHDRAFT_151788;MICPUN_63678;DICPUDRAFT_46012;MICPUN_63678;A3A71_02225;PPL_01099;PPL_01099;SAMN05720471_11546;A3A71_02225;SAMN05720471_11546;DLAC_09344;106300813;A3A71_02225;A2397_05755;ACA1_053950</t>
  </si>
  <si>
    <t>GO:0005737-IEA;GO:0005737-IBA;GO:0008299-IEA;GO:0006508-IEA;GO:0004452-IEA;GO:0016787-IEA;GO:0008239-IBA;GO:0016853-IEA</t>
  </si>
  <si>
    <t>cytoplasm-IEA;cytoplasm-IBA;isoprenoid biosynthetic process-IEA;proteolysis-IEA;isopentenyl-diphosphate delta-isomerase activity-IEA;hydrolase activity-IEA;dipeptidyl-peptidase activity-IBA;isomerase activity-IEA</t>
  </si>
  <si>
    <t>Cellular Component-IEA;Cellular Component-IBA;Biological Process-IEA;Biological Process-IEA;Molecular Function-IEA;Molecular Function-IEA;Molecular Function-IBA;Molecular Function-IEA</t>
  </si>
  <si>
    <t>noIPR;IPR000086;IPR000086;IPR015797</t>
  </si>
  <si>
    <t>Ankyrin repeat-containing domain superfamily;NUDIX hydrolase domain;NUDIX hydrolase domain;NUDIX hydrolase-like domain superfamily</t>
  </si>
  <si>
    <t>G3DSA:3.90.79.10 (GENE3D);PF00293 (PFAM);PS51462 (PROSITE_PROFILES);SSF55811 (SUPERFAMILY)</t>
  </si>
  <si>
    <t>;GO:0016787;GO:0016787;GO:0016787</t>
  </si>
  <si>
    <t>;hydrolase activity;hydrolase activity;hydrolase activity</t>
  </si>
  <si>
    <t>;Molecular Function;Molecular Function;Molecular Function</t>
  </si>
  <si>
    <t>EG_transcript_2684</t>
  </si>
  <si>
    <t>noIPR;IPR001789;IPR001789;IPR011006</t>
  </si>
  <si>
    <t>P-loop containing nucleoside triphosphate hydrolase;Signal transduction response regulator, receiver domain;Signal transduction response regulator, receiver domain;CheY-like superfamily</t>
  </si>
  <si>
    <t>mobidb-lite (MOBIDB_LITE);PS50110 (PROSITE_PROFILES);cd00156 (CDD);SSF52172 (SUPERFAMILY)</t>
  </si>
  <si>
    <t>;GO:0000160;GO:0000160;</t>
  </si>
  <si>
    <t>;phosphorelay signal transduction system;phosphorelay signal transduction system;</t>
  </si>
  <si>
    <t>;Biological Process;Biological Process;</t>
  </si>
  <si>
    <t>EG_transcript_590</t>
  </si>
  <si>
    <t>phospholipid-transporting ATPase 9</t>
  </si>
  <si>
    <t>gi|1109192970|ref|XP_019176375.1|PREDICTED: putative phospholipid-transporting ATPase 9 [Ipomoea nil];gi|1190958907|ref|XP_020890218.1|putative phospholipid-transporting ATPase 9 [Arabidopsis lyrata subsp. lyrata];gi|297334518|gb|EFH64936.1|hypothetical protein ARALYDRAFT_475997 [Arabidopsis lyrata subsp. lyrata];gi|1191665694|gb|OTG17662.1|putative ATPase E1-E2 type family protein / haloacid dehalogenase-like hydrolase family protein [Helianthus annuus];gi|1111045441|ref|XP_019229770.1|PREDICTED: putative phospholipid-transporting ATPase 9 [Nicotiana attenuata]/gi|1102282328|gb|OIT29881.1|putative phospholipid-transporting atpase 9 [Nicotiana attenuata];gi|697103531|ref|XP_009605577.1|PREDICTED: putative phospholipid-transporting ATPase 9 [Nicotiana tomentosiformis];gi|743838643|ref|XP_010936763.1|PREDICTED: putative phospholipid-transporting ATPase 9 isoform X2 [Elaeis guineensis];gi|743838641|ref|XP_010936762.1|PREDICTED: putative phospholipid-transporting ATPase 9 isoform X1 [Elaeis guineensis];gi|661895959|emb|CDP00537.1|unnamed protein product [Coffea canephora];gi|672118433|ref|XP_008782425.1|PREDICTED: putative phospholipid-transporting ATPase 9 isoform X1 [Phoenix dactylifera];gi|672118435|ref|XP_008782426.1|PREDICTED: putative phospholipid-transporting ATPase 9 isoform X2 [Phoenix dactylifera];gi|1024083077|gb|KZV75965.1|aminophospholipid-transporting P-type ATPase [Peniophora sp. CONT];gi|1101394026|dbj|GAU88520.1|hypothetical protein RvY_01206 [Ramazzottius varieornatus];gi|365989686|ref|XP_003671673.1|hypothetical protein NDAI_0H02560 [Naumovozyma dairenensis CBS 421]/gi|343770446|emb|CCD26430.1|hypothetical protein NDAI_0H02560 [Naumovozyma dairenensis CBS 421];gi|750951993|gb|KIK09858.1|hypothetical protein K443DRAFT_671169 [Laccaria amethystina LaAM-08-1];gi|750999960|gb|KIK42149.1|hypothetical protein CY34DRAFT_805292 [Suillus luteus UH-Slu-Lm8-n1];gi|170092429|ref|XP_001877436.1|aminophospholipid-transporting P-type ATPase [Laccaria bicolor S238N-H82]/gi|164647295|gb|EDR11539.1|aminophospholipid-transporting P-type ATPase [Laccaria bicolor S238N-H82];gi|567964768|gb|ETK90250.1|hypothetical protein L915_05940 [Phytophthora parasitica];gi|970650245|gb|KUF89323.1|hypothetical protein AM588_10005567 [Phytophthora nicotianae];gi|570954884|gb|ETP20141.1|hypothetical protein F441_06073 [Phytophthora parasitica CJ01A1]</t>
  </si>
  <si>
    <t>Ipomoea nil;Arabidopsis lyrata subsp. lyrata;Arabidopsis lyrata subsp. lyrata;Helianthus annuus;Nicotiana attenuata/Nicotiana attenuata;Nicotiana tomentosiformis;Elaeis guineensis;Elaeis guineensis;Coffea canephora;Phoenix dactylifera;Phoenix dactylifera;Peniophora sp. CONT;Ramazzottius varieornatus;Naumovozyma dairenensis CBS 421/Naumovozyma dairenensis CBS 421;Laccaria amethystina LaAM-08-1;Suillus luteus UH-Slu-Lm8-n1;Laccaria bicolor S238N-H82/Laccaria bicolor S238N-H82;Phytophthora parasitica;Phytophthora nicotianae;Phytophthora parasitica CJ01A1</t>
  </si>
  <si>
    <t>XP_019176375;XP_020890218;EFH64936;OTG17662;XP_019229770/OIT29881;XP_009605577;XP_010936763;XP_010936762;CDP00537;XP_008782425;XP_008782426;KZV75965;GAU88520;XP_003671673/CCD26430;KIK09858;KIK42149;XP_001877436/EDR11539;ETK90250;KUF89323;ETP20141</t>
  </si>
  <si>
    <t>gi|1109192970|ref|XP_019176375.1|PREDICTED: putative phospholipid-transporting ATPase 9 [Ipomoea nil]</t>
  </si>
  <si>
    <t>LACBIDRAFT_189016;GSCOC_T00032502001;ARALYDRAFT_475997;PENSPDRAFT_646770;LACBIDRAFT_189016;LACBIDRAFT_189016;K443DRAFT_671169;LOC103701969;CY34DRAFT_805292;K443DRAFT_671169;NDAI0H02560;LACBIDRAFT_189016;GSCOC_T00032502001;CY34DRAFT_805292;K443DRAFT_671169;LACBIDRAFT_189016;AM588_10005567;L915_05940;AM588_10005567;NDAI0H02560;NDAI0H02560;LOC103701969;LOC103701969;LOC103701969;NDAI0H02560;ARALYDRAFT_475997;CY34DRAFT_805292;F441_06073;LACBIDRAFT_189016;PENSPDRAFT_646770;F441_06073;LACBIDRAFT_189016;AM588_10005567;LOC103701969;CY34DRAFT_805292;CY34DRAFT_805292;K443DRAFT_671169;NDAI0H02560;L915_05940;L915_05940;LACBIDRAFT_189016;GSCOC_T00032502001;LACBIDRAFT_189016;CY34DRAFT_805292;NDAI0H02560;F441_06073;LACBIDRAFT_189016;PENSPDRAFT_646770;PENSPDRAFT_646770;LACBIDRAFT_189016;GSCOC_T00032502001;PENSPDRAFT_646770;K443DRAFT_671169;CY34DRAFT_805292;RvY_01206-1;F441_06073;L915_05940;AM588_10005567;NDAI0H02560;AM588_10005567;PENSPDRAFT_646770;ARALYDRAFT_475997;ARALYDRAFT_475997;LOC103701969;LOC103701969;CY34DRAFT_805292;LOC103701969;F441_06073;LOC103701969;PENSPDRAFT_646770;CY34DRAFT_805292;L915_05940;GSCOC_T00032502001;L915_05940;LOC103701969;RvY_01206-1;NDAI0H02560;F441_06073;ARALYDRAFT_475997;NDAI0H02560;CY34DRAFT_805292;AM588_10005567;LACBIDRAFT_189016;K443DRAFT_671169;LACBIDRAFT_189016;ARALYDRAFT_475997;CY34DRAFT_805292;F441_06073;RvY_01206-1;K443DRAFT_671169;RvY_01206-1;AM588_10005567;LOC103701969;LACBIDRAFT_189016;F441_06073;LOC103701969;CY34DRAFT_805292;LACBIDRAFT_189016;F441_06073;AM588_10005567;AM588_10005567;RvY_01206-1;K443DRAFT_671169;CY34DRAFT_805292;K443DRAFT_671169;CY34DRAFT_805292;LACBIDRAFT_189016;LACBIDRAFT_189016;NDAI0H02560;LACBIDRAFT_189016;PENSPDRAFT_646770;NDAI0H02560;LOC103701969;PENSPDRAFT_646770;F441_06073;GSCOC_T00032502001;L915_05940;GSCOC_T00032502001;K443DRAFT_671169;LACBIDRAFT_189016;NDAI0H02560;K443DRAFT_671169;NDAI0H02560;CY34DRAFT_805292;L915_05940;CY34DRAFT_805292;NDAI0H02560;LOC103701969;CY34DRAFT_805292;LOC103701969;LOC103701969;ARALYDRAFT_475997;ARALYDRAFT_475997;F441_06073;AM588_10005567;AM588_10005567;ARALYDRAFT_475997;LOC103701969;CY34DRAFT_805292;LACBIDRAFT_189016;PENSPDRAFT_646770;GSCOC_T00032502001;K443DRAFT_671169;K443DRAFT_671169;LACBIDRAFT_189016;LOC103701969;GSCOC_T00032502001;LACBIDRAFT_189016;LOC103701969;F441_06073;ARALYDRAFT_475997;RvY_01206-1;CY34DRAFT_805292;K443DRAFT_671169;LACBIDRAFT_189016;CY34DRAFT_805292;ARALYDRAFT_475997;LOC103701969;NDAI0H02560;NDAI0H02560;NDAI0H02560;GSCOC_T00032502001;NDAI0H02560;L915_05940;LOC103701969;CY34DRAFT_805292;PENSPDRAFT_646770;LACBIDRAFT_189016;NDAI0H02560;L915_05940;CY34DRAFT_805292;AM588_10005567;L915_05940;K443DRAFT_671169;LOC103701969;PENSPDRAFT_646770;ARALYDRAFT_475997;PENSPDRAFT_646770;NDAI0H02560;LOC103701969;F441_06073;LACBIDRAFT_189016;NDAI0H02560;CY34DRAFT_805292;LACBIDRAFT_189016;LOC103701969;CY34DRAFT_805292;L915_05940;PENSPDRAFT_646770;LOC103701969;LACBIDRAFT_189016;NDAI0H02560;AM588_10005567;LACBIDRAFT_189016;CY34DRAFT_805292;F441_06073;L915_05940;AM588_10005567;GSCOC_T00032502001;AM588_10005567;NDAI0H02560;RvY_01206-1;GSCOC_T00032502001;NDAI0H02560;NDAI0H02560;LACBIDRAFT_189016;PENSPDRAFT_646770;NDAI0H02560;ARALYDRAFT_475997;ARALYDRAFT_475997;F441_06073;PENSPDRAFT_646770;LOC103701969;NDAI0H02560;GSCOC_T00032502001;GSCOC_T00032502001;F441_06073;LACBIDRAFT_189016;CY34DRAFT_805292;L915_05940;ARALYDRAFT_475997;L915_05940;LOC103701969;CY34DRAFT_805292;L915_05940;LOC103701969;L915_05940;LACBIDRAFT_189016;CY34DRAFT_805292;NDAI0H02560;AM588_10005567;CY34DRAFT_805292;GSCOC_T00032502001;K443DRAFT_671169;LOC103701969;LOC103701969;PENSPDRAFT_646770;ARALYDRAFT_475997;NDAI0H02560;RvY_01206-1;LACBIDRAFT_189016;CY34DRAFT_805292;LOC103701969;NDAI0H02560;PENSPDRAFT_646770;F441_06073;LOC103701969;CY34DRAFT_805292;NDAI0H02560;F441_06073;GSCOC_T00032502001;LOC103701969;GSCOC_T00032502001;K443DRAFT_671169;LACBIDRAFT_189016;NDAI0H02560;ARALYDRAFT_475997;L915_05940;CY34DRAFT_805292;CY34DRAFT_805292;NDAI0H02560;NDAI0H02560;LACBIDRAFT_189016;CY34DRAFT_805292;LOC103701969;ARALYDRAFT_475997;LOC103701969;LOC103701969;RvY_01206-1;GSCOC_T00032502001;AM588_10005567;K443DRAFT_671169;AM588_10005567</t>
  </si>
  <si>
    <t>GO:1990530-IEA;GO:0000287-IEA;GO:0000166-IEA;GO:0005802-IEA;GO:0045332-IEA;GO:0016020-IEA;GO:0016021-IEA;GO:0032456-IEA;GO:0015914-IEA;GO:0016787-IEA;GO:0000749-IEA;GO:0006892-IEA;GO:0004012-IEA;GO:0000028-IEA;GO:0005524-IEA;GO:0006886-IEA;GO:0006897-IEA</t>
  </si>
  <si>
    <t>Cdc50p-Drs2p complex-IEA;magnesium ion binding-IEA;nucleotide binding-IEA;trans-Golgi network-IEA;phospholipid translocation-IEA;membrane-IEA;integral component of membrane-IEA;endocytic recycling-IEA;phospholipid transport-IEA;hydrolase activity-IEA;response to pheromone triggering conjugation with cellular fusion-IEA;post-Golgi vesicle-mediated transport-IEA;phospholipid-translocating ATPase activity-IEA;ribosomal small subunit assembly-IEA;ATP binding-IEA;intracellular protein transport-IEA;endocytosis-IEA</t>
  </si>
  <si>
    <t>Cellular Component-IEA;Molecular Function-IEA;Molecular Function-IEA;Cellular Component-IEA;Biological Process-IEA;Cellular Component-IEA;Cellular Component-IEA;Biological Process-IEA;Biological Process-IEA;Molecular Function-IEA;Biological Process-IEA;Biological Process-IEA;Molecular Function-IEA;Biological Process-IEA;Molecular Function-IEA;Biological Process-IEA;Biological Process-IEA</t>
  </si>
  <si>
    <t>noIPR;IPR006539;noIPR;IPR032631;IPR023299;IPR032630;IPR001757;IPR023214;noIPR;noIPR;noIPR;IPR026871;IPR006539;noIPR;IPR008250;IPR036412;IPR023298;IPR023299</t>
  </si>
  <si>
    <t>HOMOLOGOUS_SUPERFAMILY;FAMILY;FAMILY;DOMAIN;HOMOLOGOUS_SUPERFAMILY;DOMAIN;FAMILY;HOMOLOGOUS_SUPERFAMILY;HOMOLOGOUS_SUPERFAMILY;HOMOLOGOUS_SUPERFAMILY;HOMOLOGOUS_SUPERFAMILY;FAMILY;FAMILY;FAMILY;HOMOLOGOUS_SUPERFAMILY;HOMOLOGOUS_SUPERFAMILY;HOMOLOGOUS_SUPERFAMILY;HOMOLOGOUS_SUPERFAMILY</t>
  </si>
  <si>
    <t>PUB-like domain superfamily;P-type ATPase, subfamily IV;P-type ATPase, subfamily IV;P-type ATPase, N-terminal;P-type ATPase, cytoplasmic domain N;P-type ATPase, C-terminal;P-type ATPase;HAD superfamily;HAD superfamily;HAD superfamily;HAD superfamily;Phospholipid-transporting P-type ATPase;P-type ATPase, subfamily IV;P-type ATPase, subfamily IV;P-type ATPase, A domain superfamily;HAD-like superfamily;P-type ATPase, transmembrane domain superfamily;P-type ATPase, cytoplasmic domain N</t>
  </si>
  <si>
    <t>PR00119 (PRINTS);TIGR01652 (TIGRFAM);PF13246 (PFAM);PF16209 (PFAM);G3DSA:3.40.1110.10 (GENE3D);PF16212 (PFAM);TIGR01494 (TIGRFAM);G3DSA:3.40.50.1000 (GENE3D);PF00122 (PFAM)/SFLDF00027 (SFLD)/SFLDG00002 (SFLD);mobidb-lite (MOBIDB_LITE);mobidb-lite (MOBIDB_LITE);PTHR24092:SF34 (PANTHER);PTHR24092 (PANTHER);cd02073 (CDD);SSF81653 (SUPERFAMILY);SSF56784 (SUPERFAMILY);SSF81665 (SUPERFAMILY);SSF81660 (SUPERFAMILY)</t>
  </si>
  <si>
    <t>;GO:0016021/GO:0015914/GO:0000287/GO:0005524/GO:0004012;;;GO:0000166;;GO:0016021;;;;;GO:0004012;GO:0016021/GO:0015914/GO:0000287/GO:0005524/GO:0004012;;;;;GO:0000166</t>
  </si>
  <si>
    <t>;integral component of membrane/phospholipid transport/magnesium ion binding/ATP binding/phospholipid-translocating ATPase activity;;;nucleotide binding;;integral component of membrane;;;;;phospholipid-translocating ATPase activity;integral component of membrane/phospholipid transport/magnesium ion binding/ATP binding/phospholipid-translocating ATPase activity;;;;;nucleotide binding</t>
  </si>
  <si>
    <t>;Cellular Component/Biological Process/Molecular Function/Molecular Function/Molecular Function;;;Molecular Function;;Cellular Component;;;;;Molecular Function;Cellular Component/Biological Process/Molecular Function/Molecular Function/Molecular Function;;;;;Molecular Function</t>
  </si>
  <si>
    <t>EG_transcript_6263</t>
  </si>
  <si>
    <t>sialate O-acetylesterase</t>
  </si>
  <si>
    <t>gi|504437329|ref|WP_014624431.1|sialate O-acetylesterase [Spirochaeta thermophila]/gi|339411489|gb|AEJ61054.1|protein of unknown function DUF303 acetylesterase [Spirochaeta thermophila DSM 6578];gi|503079327|ref|WP_013314233.1|sialate O-acetylesterase [Spirochaeta thermophila]/gi|306532859|gb|ADN02393.1|sialate O-acetylesterase precursor [Spirochaeta thermophila DSM 6192];gi|494406266|ref|WP_007214441.1|sialate O-acetylesterase [Bacteroides cellulosilyticus]/gi|224518190|gb|EEF87295.1|hypothetical protein BACCELL_05108 [Bacteroides cellulosilyticus DSM 14838]/gi|392635034|gb|EIY28940.1|hypothetical protein HMPREF1062_03248 [Bacteroides cellulosilyticus CL02T12C19]/gi|524422672|emb|CDB72950.1|uncharacterized protein BN506_03981 [Bacteroides cellulosilyticus CAG:158]/gi|982523842|gb|KWR56384.1|protein of unknown function (DUF303) [Bacteroides cellulosilyticus]/gi|1053037649|emb|SCJ17472.1|Domain of uncharacterised function (DUF303) [uncultured Bacteroides sp.];gi|922854672|gb|KOO23188.1|sialate o-acetylesterase [Chrysochromulina sp. CCMP291];gi|1072228349|gb|OEU13086.1|DUF303-domain-containing protein [Fragilariopsis cylindrus CCMP1102];gi|1083021024|gb|OGD23016.1|hypothetical protein A2W03_04555 [Candidatus Aminicenantes bacterium RBG_16_63_16];gi|1154909293|ref|WP_078815142.1|hypothetical protein [Prosthecobacter debontii]/gi|1152226276|emb|SKB04128.1|protein of unknown function [Prosthecobacter debontii];gi|768379881|ref|XP_011587530.1|PREDICTED: sialate O-acetylesterase [Aquila chrysaetos canadensis];gi|1197557583|ref|WP_086596766.1|hypothetical protein [Hymenobacter sp. MIMBbqt21]/gi|1195814450|gb|OUJ70415.1|hypothetical protein BXP70_24510 [Hymenobacter sp. MIMBbqt21];gi|1051165157|ref|XP_017665145.1|PREDICTED: sialate O-acetylesterase [Lepidothrix coronata];gi|1125767629|ref|WP_075094754.1|hypothetical protein [Planctomyces sp. SH-PL14];gi|1015438607|gb|AMV20392.1|hypothetical protein VT03_21015 [Planctomyces sp. SH-PL14];gi|729765124|ref|XP_010579647.1|PREDICTED: sialate O-acetylesterase isoform X2 [Haliaeetus leucocephalus];gi|518835325|ref|WP_019991233.1|sialate O-acetylesterase [Rudanella lutea];gi|677463146|gb|KFQ52560.1|Sialate O-acetylesterase, partial [Nestor notabilis];gi|961001477|ref|XP_014816537.1|PREDICTED: sialate O-acetylesterase [Calidris pugnax];gi|909808590|ref|XP_005242996.2|PREDICTED: sialate O-acetylesterase [Falco peregrinus];gi|1062838718|ref|XP_017934092.1|PREDICTED: LOW QUALITY PROTEIN: sialate O-acetylesterase [Manacus vitellinus];gi|959081008|ref|XP_014744273.1|PREDICTED: sialate O-acetylesterase [Sturnus vulgaris];gi|525022540|ref|XP_005058761.1|PREDICTED: sialate O-acetylesterase isoform X1 [Ficedula albicollis]</t>
  </si>
  <si>
    <t>Spirochaeta thermophila/Spirochaeta thermophila DSM 6578;Spirochaeta thermophila/Spirochaeta thermophila DSM 6192;Bacteroides cellulosilyticus/Bacteroides cellulosilyticus DSM 14838/Bacteroides cellulosilyticus CL02T12C19/Bacteroides cellulosilyticus CAG:158/Bacteroides cellulosilyticus/uncultured Bacteroides sp.;Chrysochromulina sp. CCMP291;Fragilariopsis cylindrus CCMP1102;Candidatus Aminicenantes bacterium RBG_16_63_16;Prosthecobacter debontii/Prosthecobacter debontii;Aquila chrysaetos canadensis;Hymenobacter sp. MIMBbqt21/Hymenobacter sp. MIMBbqt21;Lepidothrix coronata;Planctomyces sp. SH-PL14;Planctomyces sp. SH-PL14;Haliaeetus leucocephalus;Rudanella lutea;Nestor notabilis;Philomachus pugnax;Falco peregrinus;Manacus vitellinus;Sturnus vulgaris;Ficedula albicollis</t>
  </si>
  <si>
    <t>3.7E-29;8.0E-26;1.9E-23;8.2E-22;3.3E-21;7.7E-21;9.7E-21;3.2E-20;1.0E-19;1.4E-19;2.1E-19;2.7E-19;3.5E-19;5.0E-19;5.9E-19;1.1E-18;2.0E-18;2.4E-18;3.5E-18;4.6E-18</t>
  </si>
  <si>
    <t>AEJ61054/WP_014624431;ADN02393/WP_013314233;WP_007214441/KWR56384/EEF87295/EIY28940/CDB72950/SCJ17472;KOO23188;OEU13086;OGD23016;SKB04128/WP_078815142;XP_011587530;WP_086596766/OUJ70415;XP_017665145;WP_075094754;AMV20392;XP_010579647;WP_019991233;KFQ52560;XP_014816537;XP_005242996;XP_017934092;XP_014744273;XP_005058761</t>
  </si>
  <si>
    <t>gi|339411489|gb|AEJ61054.1|protein of unknown function DUF303 acetylesterase [Spirochaeta thermophila DSM 6578]/gi|504437329|ref|WP_014624431.1|sialate O-acetylesterase [Spirochaeta thermophila]</t>
  </si>
  <si>
    <t>Spirochaeta thermophila/Spirochaeta thermophila DSM 6578</t>
  </si>
  <si>
    <t>SIAE;STHERM_c14530;Ctob_001814;Ctob_001814;SIAE;SIAE;STHERM_c14530;Ctob_001814;STHERM_c14530;Ctob_001814;STHERM_c14530;SIAE;SIAE;SIAE</t>
  </si>
  <si>
    <t>GO:0016020-IEA;GO:0016021-IEA;GO:0001681-IEA;GO:0002682-IEA;GO:0005975-IEA;GO:0016787-IEA</t>
  </si>
  <si>
    <t>membrane-IEA;integral component of membrane-IEA;sialate O-acetylesterase activity-IEA;regulation of immune system process-IEA;carbohydrate metabolic process-IEA;hydrolase activity-IEA</t>
  </si>
  <si>
    <t>Cellular Component-IEA;Cellular Component-IEA;Molecular Function-IEA;Biological Process-IEA;Biological Process-IEA;Molecular Function-IEA</t>
  </si>
  <si>
    <t>PTHR22901 (PANTHER);SSF52266 (SUPERFAMILY)</t>
  </si>
  <si>
    <t>EG_transcript_16024</t>
  </si>
  <si>
    <t>U2 snRNP-associated SURP motif-containing -like isoform X1</t>
  </si>
  <si>
    <t>gi|470526435|ref|XP_004356758.1|RNA recognition motif domain containing protein [Acanthamoeba castellanii str. Neff]/gi|440803975|gb|ELR24858.1|RNA recognition motif domain containing protein [Acanthamoeba castellanii str. Neff];gi|1149798320|ref|XP_020159846.1|protein RRC1-like isoform X1 [Aegilops tauschii subsp. tauschii]/gi|1149798322|ref|XP_020159847.1|protein RRC1-like isoform X1 [Aegilops tauschii subsp. tauschii];gi|475566881|gb|EMT15129.1|U2-associated protein SR140 [Aegilops tauschii];gi|1149798324|ref|XP_020159848.1|protein RRC1-like isoform X2 [Aegilops tauschii subsp. tauschii];gi|1149798326|ref|XP_020159849.1|protein RRC1-like isoform X3 [Aegilops tauschii subsp. tauschii];gi|1002844229|ref|XP_015689393.1|PREDICTED: U2 snRNP-associated SURP motif-containing protein-like isoform X1 [Oryza brachyantha];gi|695078834|ref|XP_009386815.1|PREDICTED: protein RRC1 [Musa acuminata subsp. malaccensis];gi|573918672|ref|XP_006646973.1|PREDICTED: U2 snRNP-associated SURP motif-containing protein-like isoform X2 [Oryza brachyantha];gi|747040433|ref|XP_011081047.1|protein RRC1 isoform X1 [Sesamum indicum];gi|747040435|ref|XP_011081128.1|protein RRC1 isoform X2 [Sesamum indicum];gi|326509175|dbj|BAJ86980.1|predicted protein [Hordeum vulgare subsp. vulgare];gi|1002244205|ref|XP_015626318.1|PREDICTED: U2 snRNP-associated SURP motif-containing protein isoform X1 [Oryza sativa Japonica Group]/gi|50252084|dbj|BAD28014.1|putative U2-associated SR140 protein [Oryza sativa Japonica Group];gi|222622307|gb|EEE56439.1|hypothetical protein OsJ_05621 [Oryza sativa Japonica Group];gi|218190187|gb|EEC72614.1|hypothetical protein OsI_06097 [Oryza sativa Indica Group];gi|514709045|ref|XP_004951689.1|PREDICTED: U2 snRNP-associated SURP motif-containing protein-like isoform X1 [Setaria italica]/gi|835915610|ref|XP_012704116.1|PREDICTED: U2 snRNP-associated SURP motif-containing protein-like isoform X1 [Setaria italica]/gi|944264210|gb|KQL28450.1|hypothetical protein SETIT_016235mg [Setaria italica];gi|1002244207|ref|XP_015626320.1|PREDICTED: U2 snRNP-associated SURP motif-containing protein isoform X2 [Oryza sativa Japonica Group];gi|514709056|ref|XP_004951692.1|PREDICTED: U2 snRNP-associated SURP motif-containing protein-like isoform X2 [Setaria italica];gi|474004633|gb|EMS52351.1|U2 snRNP-associated SURP motif-containing protein [Triticum urartu];gi|1035897910|gb|OAY27512.1|hypothetical protein MANES_16G131000 [Manihot esculenta]/gi|1035897911|gb|OAY27513.1|hypothetical protein MANES_16G131000 [Manihot esculenta];gi|1024020762|gb|KZV37777.1|hypothetical protein F511_23873 [Dorcoceras hygrometricum]</t>
  </si>
  <si>
    <t>Acanthamoeba castellanii str. Neff/Acanthamoeba castellanii str. Neff;Aegilops tauschii subsp. tauschii/Aegilops tauschii subsp. tauschii;Aegilops tauschii;Aegilops tauschii subsp. tauschii;Aegilops tauschii subsp. tauschii;Oryza brachyantha;Musa acuminata subsp. malaccensis;Oryza brachyantha;Sesamum indicum;Sesamum indicum;Hordeum vulgare subsp. vulgare;Oryza sativa Japonica Group/Oryza sativa Japonica Group;Oryza sativa Japonica Group;Oryza sativa Indica Group;Setaria italica/Setaria italica/Setaria italica;Oryza sativa Japonica Group;Setaria italica;Triticum urartu;Manihot esculenta/Manihot esculenta;Boea hygrometrica</t>
  </si>
  <si>
    <t>2.6E-31;4.3E-31;4.9E-31;5.2E-31;5.6E-31;5.9E-31;7.7E-31;7.9E-31;1.1E-30;1.2E-30;1.5E-30;2.3E-30;2.4E-30;2.4E-30;2.7E-30;3.3E-30;3.5E-30;3.8E-30;4.9E-30;5.0E-30</t>
  </si>
  <si>
    <t>XP_004356758/ELR24858;XP_020159847/XP_020159846;EMT15129;XP_020159848;XP_020159849;XP_015689393;XP_009386815;XP_006646973;XP_011081047;XP_011081128;BAJ86980;XP_015626318/BAD28014;EEE56439;EEC72614;XP_004951689/XP_012704116/KQL28450;XP_015626320;XP_004951692;EMS52351;OAY27513/OAY27512;KZV37777</t>
  </si>
  <si>
    <t>gi|470526435|ref|XP_004356758.1|RNA recognition motif domain containing protein [Acanthamoeba castellanii str. Neff]/gi|440803975|gb|ELR24858.1|RNA recognition motif domain containing protein [Acanthamoeba castellanii str. Neff]</t>
  </si>
  <si>
    <t>OsI_06097;F775_28369;MANES_16G131000;TRIUR3_27391;ACA1_175320;LOC101758144;TRIUR3_27391;P0544B02.29-2;TRIUR3_27391;ACA1_175320;OsJ_05621;OsI_06097;MANES_16G131000;P0544B02.29-2;LOC101758144;ACA1_175320;LOC101758144;P0544B02.29-2;F2CVV9;TRIUR3_27391;MANES_16G131000;F2CVV9;MANES_16G131000;OsI_06097;F775_28369;P0544B02.29-2;OsJ_05621;TRIUR3_27391;P0544B02.29-2;OsJ_05621;LOC101758144;F2CVV9;OsJ_05621;F775_28369;OsI_06097;MANES_16G131000;OsI_06097;F2CVV9;ACA1_175320;ACA1_175320;OsJ_05621;F775_28369;LOC101758144;TRIUR3_27391;OsJ_05621;F775_28369;OsI_06097;LOC101758144;F2CVV9;MANES_16G131000;ACA1_175320;F775_28369;P0544B02.29-2;F2CVV9</t>
  </si>
  <si>
    <t>IPR006903;IPR008942;noIPR;noIPR;IPR006569;IPR008942</t>
  </si>
  <si>
    <t>RNA polymerase II-binding domain;ENTH/VHS;ENTH/VHS;ENTH/VHS;CID domain;ENTH/VHS</t>
  </si>
  <si>
    <t>PF04818 (PFAM);G3DSA:1.25.40.90 (GENE3D);mobidb-lite (MOBIDB_LITE);PTHR23140 (PANTHER);PS51391 (PROSITE_PROFILES);SSF48464 (SUPERFAMILY)</t>
  </si>
  <si>
    <t>EG_transcript_12048</t>
  </si>
  <si>
    <t>Kinesin KIF19</t>
  </si>
  <si>
    <t>gi|397620729|gb|EJK65877.1|hypothetical protein THAOC_13223 [Thalassiosira oceanica];gi|1072233476|gb|OEU18206.1|hypothetical protein FRACYDRAFT_236477 [Fragilariopsis cylindrus CCMP1102];gi|922859025|gb|KOO27093.1|hypothetical protein Ctob_006152 [Chrysochromulina sp. CCMP291];gi|223994565|ref|XP_002286966.1|predicted protein [Thalassiosira pseudonana CCMP1335]/gi|220978281|gb|EED96607.1|predicted protein [Thalassiosira pseudonana CCMP1335];gi|219121789|ref|XP_002181242.1|predicted protein [Phaeodactylum tricornutum CCAP 1055/1]/gi|217407228|gb|EEC47165.1|predicted protein [Phaeodactylum tricornutum CCAP 1055/1];gi|1129187049|gb|OLP93053.1|Kinesin-like protein KIF19 [Symbiodinium microadriaticum];gi|1072234576|gb|OEU19305.1|hypothetical protein FRACYDRAFT_235354 [Fragilariopsis cylindrus CCMP1102];gi|1129208966|gb|OLQ10568.1|hypothetical protein AK812_SmicGene5754 [Symbiodinium microadriaticum];gi|1072224824|gb|OEU09573.1|hypothetical protein FRACYDRAFT_271389 [Fragilariopsis cylindrus CCMP1102];gi|551586796|ref|XP_005778435.1|hypothetical protein EMIHUDRAFT_237289 [Emiliania huxleyi CCMP1516]/gi|551611723|ref|XP_005786937.1|hypothetical protein EMIHUDRAFT_252881 [Emiliania huxleyi CCMP1516]/gi|485630818|gb|EOD26006.1|hypothetical protein EMIHUDRAFT_237289 [Emiliania huxleyi CCMP1516]/gi|485640255|gb|EOD34508.1|hypothetical protein EMIHUDRAFT_252881 [Emiliania huxleyi CCMP1516];gi|1129183795|gb|OLP90547.1|hypothetical protein AK812_SmicGene27903 [Symbiodinium microadriaticum];gi|551577866|ref|XP_005774535.1|hypothetical protein EMIHUDRAFT_240534 [Emiliania huxleyi CCMP1516]/gi|485626390|gb|EOD22106.1|hypothetical protein EMIHUDRAFT_240534 [Emiliania huxleyi CCMP1516];gi|551653684|ref|XP_005829619.1|hypothetical protein GUITHDRAFT_141055 [Guillardia theta CCMP2712]/gi|428173739|gb|EKX42639.1|hypothetical protein GUITHDRAFT_141055 [Guillardia theta CCMP2712];gi|873233823|emb|CEM02585.1|unnamed protein product [Vitrella brassicaformis CCMP3155];gi|551608021|ref|XP_005785305.1|hypothetical protein EMIHUDRAFT_112062 [Emiliania huxleyi CCMP1516]/gi|485638471|gb|EOD32876.1|hypothetical protein EMIHUDRAFT_112062 [Emiliania huxleyi CCMP1516];gi|1072235335|gb|OEU20064.1|hypothetical protein FRACYDRAFT_236132 [Fragilariopsis cylindrus CCMP1102];gi|922861275|gb|KOO29049.1|hypothetical protein Ctob_003884 [Chrysochromulina sp. CCMP291]</t>
  </si>
  <si>
    <t>Thalassiosira oceanica;Fragilariopsis cylindrus CCMP1102;Chrysochromulina sp. CCMP291;Thalassiosira pseudonana CCMP1335/Thalassiosira pseudonana CCMP1335;Phaeodactylum tricornutum CCAP 1055/1/Phaeodactylum tricornutum CCAP 1055/1;Symbiodinium microadriaticum;Fragilariopsis cylindrus CCMP1102;Symbiodinium microadriaticum;Fragilariopsis cylindrus CCMP1102;Emiliania huxleyi CCMP1516/Emiliania huxleyi CCMP1516/Emiliania huxleyi CCMP1516/Emiliania huxleyi CCMP1516;Symbiodinium microadriaticum;Emiliania huxleyi CCMP1516/Emiliania huxleyi CCMP1516;Guillardia theta CCMP2712/Guillardia theta CCMP2712;Vitrella brassicaformis CCMP3155;Emiliania huxleyi CCMP1516/Emiliania huxleyi CCMP1516;Fragilariopsis cylindrus CCMP1102;Chrysochromulina sp. CCMP291</t>
  </si>
  <si>
    <t>7.5E-36;8.6E-33;3.4E-31;5.1E-31;6.3E-29;4.8E-28;1.1E-26;2.1E-26;4.8E-26;8.5E-25;1.8E-18;2.7E-15;5.2E-15;2.9E-13;9.6E-13;3.4E-12;3.0E-11</t>
  </si>
  <si>
    <t>EJK65877;OEU18206;KOO27093;EED96607/XP_002286966;EEC47165/XP_002181242;OLP93053;OEU19305;OLQ10568;OEU09573;EOD26006/XP_005778435/XP_005786937/EOD34508;OLP90547;XP_005774535/EOD22106;XP_005829619/EKX42639;CEM02585;XP_005785305/EOD32876;OEU20064;KOO29049</t>
  </si>
  <si>
    <t>gi|397620729|gb|EJK65877.1|hypothetical protein THAOC_13223 [Thalassiosira oceanica]</t>
  </si>
  <si>
    <t>kif19;kif19;kif19;kif19;kif19;kif19;kif19;kif19;kif19;kif19;kif19;kif19;kif19;kif19;kif19;FRACYDRAFT_235354;kif19;EMIHUDRAFT_112062;kif19;kif19;FRACYDRAFT_235354;kif19;kif19;FRACYDRAFT_235354;kif19;kif19;kif19;FRACYDRAFT_235354;EMIHUDRAFT_112062;kif19</t>
  </si>
  <si>
    <t>GO:0003777-IEA;GO:0000166-IEA;GO:0055085-IEA;GO:0016020-IEA;GO:0016021-IEA;GO:0008017-IEA;GO:0004672-IEA;GO:0003774-IEA;GO:0005524-IEA;GO:0006468-IEA;GO:0005215-IEA;GO:0007018-IEA</t>
  </si>
  <si>
    <t>microtubule motor activity-IEA;nucleotide binding-IEA;transmembrane transport-IEA;membrane-IEA;integral component of membrane-IEA;microtubule binding-IEA;protein kinase activity-IEA;motor activity-IEA;ATP binding-IEA;protein phosphorylation-IEA;transporter activity-IEA;microtubule-based movement-IEA</t>
  </si>
  <si>
    <t>IPR010865;noIPR;noIPR;noIPR;noIPR;noIPR</t>
  </si>
  <si>
    <t>Protein of unknown function DUF1499;Protein of unknown function DUF1499;Protein of unknown function DUF1499;Protein of unknown function DUF1499;Protein of unknown function DUF1499;Protein of unknown function DUF1499</t>
  </si>
  <si>
    <t>PF07386 (PFAM);mobidb-lite (MOBIDB_LITE);mobidb-lite (MOBIDB_LITE);mobidb-lite (MOBIDB_LITE);PTHR34801 (PANTHER);PTHR34801:SF2 (PANTHER)</t>
  </si>
  <si>
    <t>EG_transcript_12825</t>
  </si>
  <si>
    <t>noIPR;IPR000719;noIPR;IPR000719;IPR011009</t>
  </si>
  <si>
    <t>Actin family;Protein kinase domain;Protein kinase domain;Protein kinase domain;Protein kinase-like domain superfamily</t>
  </si>
  <si>
    <t>G3DSA:1.10.510.10 (GENE3D);PF00069 (PFAM);PTHR43289 (PANTHER);PS50011 (PROSITE_PROFILES);SSF56112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</si>
  <si>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</si>
  <si>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</si>
  <si>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</si>
  <si>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EG_transcript_20749</t>
  </si>
  <si>
    <t>noIPR;noIPR;noIPR;noIPR;IPR015940;IPR009060</t>
  </si>
  <si>
    <t>ClpP/crotonase-like domain superfamily;ClpP/crotonase-like domain superfamily;ClpP/crotonase-like domain superfamily;ClpP/crotonase-like domain superfamily;Ubiquitin-associated domain;UBA-like superfamily</t>
  </si>
  <si>
    <t>G3DSA:1.10.8.10 (GENE3D);mobidb-lite (MOBIDB_LITE);mobidb-lite (MOBIDB_LITE);mobidb-lite (MOBIDB_LITE);PS50030 (PROSITE_PROFILES);SSF46934 (SUPERFAMILY)</t>
  </si>
  <si>
    <t>EG_transcript_13990</t>
  </si>
  <si>
    <t>phosphatidylinositol phosphatidylcholine transfer SFH11 isoform X1</t>
  </si>
  <si>
    <t>gi|1025080024|ref|XP_016454300.1|PREDICTED: phosphatidylinositol/phosphatidylcholine transfer protein SFH11-like isoform X2 [Nicotiana tabacum];gi|1025080020|ref|XP_016454299.1|PREDICTED: phosphatidylinositol/phosphatidylcholine transfer protein SFH11-like isoform X1 [Nicotiana tabacum];gi|697130954|ref|XP_009619530.1|PREDICTED: phosphatidylinositol/phosphatidylcholine transfer protein SFH11 isoform X2 [Nicotiana tomentosiformis];gi|697130952|ref|XP_009619529.1|PREDICTED: phosphatidylinositol/phosphatidylcholine transfer protein SFH11 isoform X1 [Nicotiana tomentosiformis]/gi|1083893183|ref|XP_018631598.1|PREDICTED: phosphatidylinositol/phosphatidylcholine transfer protein SFH11 isoform X1 [Nicotiana tomentosiformis];gi|1025080028|ref|XP_016454301.1|PREDICTED: phosphatidylinositol/phosphatidylcholine transfer protein SFH11-like isoform X3 [Nicotiana tabacum];gi|697130956|ref|XP_009619531.1|PREDICTED: phosphatidylinositol/phosphatidylcholine transfer protein SFH11 isoform X3 [Nicotiana tomentosiformis];gi|1111129339|ref|XP_019252262.1|PREDICTED: phosphatidylinositol/phosphatidylcholine transfer protein SFH11 isoform X1 [Nicotiana attenuata]/gi|1111129343|ref|XP_019252263.1|PREDICTED: phosphatidylinositol/phosphatidylcholine transfer protein SFH11 isoform X1 [Nicotiana attenuata]/gi|1102143169|gb|OIS99543.1|phosphatidylinositolphosphatidylcholine transfer protein sfh11 [Nicotiana attenuata];gi|1111129347|ref|XP_019252265.1|PREDICTED: phosphatidylinositol/phosphatidylcholine transfer protein SFH11 isoform X2 [Nicotiana attenuata];gi|1109263513|ref|XP_019155893.1|PREDICTED: phosphatidylinositol/phosphatidylcholine transfer protein SFH11 isoform X3 [Ipomoea nil];gi|1109263515|ref|XP_019155894.1|PREDICTED: phosphatidylinositol/phosphatidylcholine transfer protein SFH11 isoform X4 [Ipomoea nil];gi|1109263511|ref|XP_019155892.1|PREDICTED: phosphatidylinositol/phosphatidylcholine transfer protein SFH11 isoform X2 [Ipomoea nil];gi|1109263509|ref|XP_019155891.1|PREDICTED: phosphatidylinositol/phosphatidylcholine transfer protein SFH11 isoform X1 [Ipomoea nil];gi|698532448|ref|XP_009763047.1|PREDICTED: phosphatidylinositol/phosphatidylcholine transfer protein SFH11 isoform X3 [Nicotiana sylvestris];gi|698532440|ref|XP_009763043.1|PREDICTED: phosphatidylinositol/phosphatidylcholine transfer protein SFH11 isoform X1 [Nicotiana sylvestris]/gi|698532442|ref|XP_009763044.1|PREDICTED: phosphatidylinositol/phosphatidylcholine transfer protein SFH11 isoform X1 [Nicotiana sylvestris]/gi|698532444|ref|XP_009763045.1|PREDICTED: phosphatidylinositol/phosphatidylcholine transfer protein SFH11 isoform X1 [Nicotiana sylvestris];gi|698532446|ref|XP_009763046.1|PREDICTED: phosphatidylinositol/phosphatidylcholine transfer protein SFH11 isoform X2 [Nicotiana sylvestris];gi|527189768|gb|EPS61289.1|hypothetical protein M569_13508, partial [Genlisea aurea];gi|1173817700|ref|XP_020534278.1|phosphatidylinositol/phosphatidylcholine transfer protein SFH11 isoform X1 [Jatropha curcas]/gi|643732875|gb|KDP39864.1|hypothetical protein JCGZ_03395 [Jatropha curcas];gi|1173817705|ref|XP_020534280.1|phosphatidylinositol/phosphatidylcholine transfer protein SFH11 isoform X3 [Jatropha curcas];gi|1173817702|ref|XP_020534279.1|phosphatidylinositol/phosphatidylcholine transfer protein SFH11 isoform X2 [Jatropha curcas];gi|1021032387|gb|KZM90171.1|hypothetical protein DCAR_022464 [Daucus carota subsp. sativus]</t>
  </si>
  <si>
    <t>Nicotiana tabacum;Nicotiana tabacum;Nicotiana tomentosiformis;Nicotiana tomentosiformis/Nicotiana tomentosiformis;Nicotiana tabacum;Nicotiana tomentosiformis;Nicotiana attenuata/Nicotiana attenuata/Nicotiana attenuata;Nicotiana attenuata;Ipomoea nil;Ipomoea nil;Ipomoea nil;Ipomoea nil;Nicotiana sylvestris;Nicotiana sylvestris/Nicotiana sylvestris/Nicotiana sylvestris;Nicotiana sylvestris;Genlisea aurea;Jatropha curcas/Jatropha curcas;Jatropha curcas;Jatropha curcas;Daucus carota subsp. sativus</t>
  </si>
  <si>
    <t>2.9E-18;2.9E-18;3.2E-18;3.3E-18;3.4E-18;3.6E-18;5.8E-18;7.2E-18;1.4E-17;1.5E-17;2.0E-17;2.0E-17;3.0E-17;3.0E-17;3.5E-17;5.6E-17;1.7E-16;1.9E-16;2.2E-16;2.3E-16</t>
  </si>
  <si>
    <t>XP_016454300;XP_016454299;XP_009619530;XP_018631598/XP_009619529;XP_016454301;XP_009619531;OIS99543/XP_019252263/XP_019252262;XP_019252265;XP_019155893;XP_019155894;XP_019155892;XP_019155891;XP_009763047;XP_009763043/XP_009763045/XP_009763044;XP_009763046;EPS61289;XP_020534278/KDP39864;XP_020534280;XP_020534279;KZM90171</t>
  </si>
  <si>
    <t>gi|1025080024|ref|XP_016454300.1|PREDICTED: phosphatidylinositol/phosphatidylcholine transfer protein SFH11-like isoform X2 [Nicotiana tabacum]</t>
  </si>
  <si>
    <t>DCAR_022464;DCAR_022464;DCAR_022464;DCAR_022464</t>
  </si>
  <si>
    <t>IPR036865;IPR001251;noIPR;noIPR;noIPR;IPR001251;IPR001251;IPR036865</t>
  </si>
  <si>
    <t>CRAL-TRIO lipid binding domain superfamily;CRAL-TRIO lipid binding domain;CRAL-TRIO lipid binding domain;CRAL-TRIO lipid binding domain;CRAL-TRIO lipid binding domain;CRAL-TRIO lipid binding domain;CRAL-TRIO lipid binding domain;CRAL-TRIO lipid binding domain superfamily</t>
  </si>
  <si>
    <t>G3DSA:3.40.525.10 (GENE3D);PF00650 (PFAM);mobidb-lite (MOBIDB_LITE);PTHR23324 (PANTHER);PTHR23324:SF56 (PANTHER);PS50191 (PROSITE_PROFILES);cd00170 (CDD);SSF52087 (SUPERFAMILY)</t>
  </si>
  <si>
    <t>EG_transcript_1459</t>
  </si>
  <si>
    <t>IPR013083;noIPR;noIPR;IPR001841;noIPR</t>
  </si>
  <si>
    <t>HOMOLOGOUS_SUPERFAMILY;HOMOLOGOUS_SUPERFAMILY;HOMOLOGOUS_SUPERFAMILY;DOMAIN;DOMAIN</t>
  </si>
  <si>
    <t>Zinc finger, RING/FYVE/PHD-type;Zinc finger, RING/FYVE/PHD-type;Zinc finger, RING/FYVE/PHD-type;Zinc finger, RING-type;Zinc finger, RING-type</t>
  </si>
  <si>
    <t>G3DSA:3.30.40.10 (GENE3D);mobidb-lite (MOBIDB_LITE);mobidb-lite (MOBIDB_LITE);PS50089 (PROSITE_PROFILES);SSF57850 (SUPERFAMILY)</t>
  </si>
  <si>
    <t>EG_transcript_3072</t>
  </si>
  <si>
    <t>vacuolar transporter chaperone 4</t>
  </si>
  <si>
    <t>gi|552931817|gb|ESA15369.1|hypothetical protein GLOINDRAFT_346077 [Rhizophagus irregularis DAOM 181602]/gi|595452160|gb|EXX59588.1|Vtc4p [Rhizophagus irregularis DAOM 197198w]/gi|595452161|gb|EXX59589.1|Vtc4p [Rhizophagus irregularis DAOM 197198w];gi|1065000191|gb|ODV89059.1|hypothetical protein CANCADRAFT_133363 [Tortispora caseinolytica NRRL Y-17796];gi|1147626909|gb|OOF92481.1|hypothetical protein ASPCADRAFT_517870 [Aspergillus carbonarius ITEM 5010];gi|358249487|emb|CCE72553.1|Piso0_000136 [Millerozyma farinosa CBS 7064];gi|599152270|gb|EYE91653.1|vacuolar transporter chaperone 4 [Aspergillus ruber CBS 135680];gi|627807007|ref|XP_007676851.1|hypothetical protein BAUCODRAFT_34774 [Baudoinia panamericana UAMH 10762]/gi|449299992|gb|EMC96005.1|hypothetical protein BAUCODRAFT_34774 [Baudoinia panamericana UAMH 10762];gi|1205223502|gb|OWB69977.1|hypothetical protein B5S30_g5419 [[Candida] boidinii];gi|1198297056|gb|OUM55841.1|hypothetical protein BVG19_g5445 [[Candida] boidinii]/gi|1205207424|gb|OWB53899.1|hypothetical protein B5S27_g5513 [[Candida] boidinii]/gi|1205240374|gb|OWB86847.1|hypothetical protein B5S33_g5566 [[Candida] boidinii];gi|1111901232|gb|OJJ67332.1|hypothetical protein ASPBRDRAFT_68995 [Aspergillus brasiliensis CBS 101740];gi|1114060023|gb|OJZ85025.1|hypothetical protein ASPFODRAFT_208221 [Aspergillus luchuensis CBS 106.47];gi|802105693|gb|KKA31114.1|hypothetical protein TD95_000566 [Thielaviopsis punctulata];gi|358369871|dbj|GAA86484.1|vacuolar transporter chaperone 4 [Aspergillus kawachii IFO 4308]/gi|1002322856|dbj|GAT30230.1|vacuolar transporter chaperone 4 [Aspergillus luchuensis];gi|1111693616|gb|OJI80572.1|hypothetical protein ASPTUDRAFT_69188 [Aspergillus tubingensis CBS 134.48];gi|1183480227|gb|ORZ04065.1|polyphosphate synthetase protein [Lobosporangium transversale];gi|1022867089|ref|XP_016264896.1|hypothetical protein PV06_03133 [Exophiala oligosperma]/gi|759268160|gb|KIW44680.1|hypothetical protein PV06_03133 [Exophiala oligosperma];gi|1205212637|gb|OWB59112.1|hypothetical protein B5S28_g5245 [[Candida] boidinii]/gi|1205216467|gb|OWB62942.1|hypothetical protein B5S29_g3892 [[Candida] boidinii]/gi|1205226825|gb|OWB73299.1|hypothetical protein B5S31_g3037 [[Candida] boidinii]/gi|1205232770|gb|OWB79243.1|hypothetical protein B5S32_g3458 [[Candida] boidinii];gi|1111848184|gb|OJJ31059.1|hypothetical protein ASPWEDRAFT_141027 [Aspergillus wentii DTO 134E9];gi|1026991130|ref|XP_016622739.1|hypothetical protein Z519_03136 [Cladophialophora bantiana CBS 173.52]/gi|759319725|gb|KIW96070.1|hypothetical protein Z519_03136 [Cladophialophora bantiana CBS 173.52];gi|684168948|ref|XP_009158345.1|hypothetical protein HMPREF1120_05906 [Exophiala dermatitidis NIH/UT8656]/gi|378731425|gb|EHY57884.1|hypothetical protein HMPREF1120_05906 [Exophiala dermatitidis NIH/UT8656];gi|350636888|gb|EHA25246.1|hypothetical protein ASPNIDRAFT_49667 [Aspergillus niger ATCC 1015]</t>
  </si>
  <si>
    <t>Rhizophagus irregularis DAOM 181602/Rhizophagus irregularis DAOM 197198w/Rhizophagus irregularis DAOM 197198w;Tortispora caseinolytica NRRL Y-17796;Aspergillus carbonarius ITEM 5010;Millerozyma farinosa CBS 7064;Aspergillus ruber CBS 135680;Baudoinia compniacensis UAMH 10762/Baudoinia compniacensis UAMH 10762;Candida boidinii;Candida boidinii/Candida boidinii/Candida boidinii;Aspergillus brasiliensis CBS 101740;Aspergillus luchuensis CBS 106.47;Ceratocystis radicicola;Aspergillus kawachii IFO 4308/Aspergillus luchuensis;Aspergillus tubingensis CBS 134.48;Lobosporangium transversale;Exophiala oligosperma/Exophiala oligosperma;Candida boidinii/Candida boidinii/Candida boidinii/Candida boidinii;Aspergillus wentii DTO 134E9;Cladophialophora bantiana CBS 173.52/Cladophialophora bantiana CBS 173.52;Exophiala dermatitidis NIH/UT8656/Exophiala dermatitidis NIH/UT8656;Aspergillus niger ATCC 1015</t>
  </si>
  <si>
    <t>3.5E-74;4.1E-69;4.9E-66;5.4E-66;8.4E-66;1.1E-65;1.2E-65;1.5E-65;2.3E-65;2.4E-65;2.6E-65;2.8E-65;3.0E-65;6.5E-65;6.7E-65;9.1E-65;1.2E-64;1.5E-64;1.5E-64;1.6E-64</t>
  </si>
  <si>
    <t>EXX59589/EXX59588/ESA15369;ODV89059;OOF92481;CCE72553;EYE91653;XP_007676851/EMC96005;OWB69977;OUM55841/OWB53899/OWB86847;OJJ67332;OJZ85025;KKA31114;GAT30230/GAA86484;OJI80572;ORZ04065;KIW44680/XP_016264896;OWB79243/OWB62942/OWB59112/OWB73299;OJJ31059;KIW96070/XP_016622739;EHY57884/XP_009158345;EHA25246</t>
  </si>
  <si>
    <t>gi|595452160|gb|EXX59588.1|Vtc4p [Rhizophagus irregularis DAOM 197198w]/gi|595452161|gb|EXX59589.1|Vtc4p [Rhizophagus irregularis DAOM 197198w]/gi|552931817|gb|ESA15369.1|hypothetical protein GLOINDRAFT_346077 [Rhizophagus irregularis DAOM 181602]</t>
  </si>
  <si>
    <t>Rhizophagus irregularis DAOM 197198w/Rhizophagus irregularis DAOM 181602</t>
  </si>
  <si>
    <t>CANCADRAFT_133363;BAUCODRAFT_34774;TD95_000566;Z519_03136;TD95_000566;CANCADRAFT_133363;AKAW_04598;GLOINDRAFT_346077;BAUCODRAFT_34774;ASPWEDRAFT_141027;Piso0_000136;CANCADRAFT_133363;CANCADRAFT_133363;ASPWEDRAFT_141027;ASPBRDRAFT_68995;ASPBRDRAFT_68995;Z519_03136;EURHEDRAFT_230901;RIB2604_03302050;ASPWEDRAFT_141027;ASPCADRAFT_517870;BAUCODRAFT_34774;GLOINDRAFT_346077;RIB2604_03302050;EURHEDRAFT_230901;Z519_03136;TD95_000566;ASPCADRAFT_517870;Z519_03136;EURHEDRAFT_230901;GLOINDRAFT_346077;CANCADRAFT_133363;Z519_03136;GLOINDRAFT_346077;ASPWEDRAFT_141027;PV06_03133;BAUCODRAFT_34774;CANCADRAFT_133363;BAUCODRAFT_34774;ASPBRDRAFT_68995;BAUCODRAFT_34774;Z519_03136;CANCADRAFT_133363;PV06_03133;CANCADRAFT_133363;TD95_000566;EURHEDRAFT_230901;GLOINDRAFT_346077;CANCADRAFT_133363;Z519_03136;ASPCADRAFT_517870;ASPBRDRAFT_68995;ASPWEDRAFT_141027;ASPBRDRAFT_68995;TD95_000566;EURHEDRAFT_230901;ASPCADRAFT_517870;Z519_03136;TD95_000566;EURHEDRAFT_230901;PV06_03133;ASPBRDRAFT_68995;BAUCODRAFT_34774;TD95_000566;GLOINDRAFT_346077;TD95_000566;Z519_03136;AKAW_04598;Z519_03136;TD95_000566;PV06_03133;BAUCODRAFT_34774;Z519_03136;TD95_000566;TD95_000566;ASPCADRAFT_517870;ASPCADRAFT_517870;TD95_000566;ASPCADRAFT_517870;RIB2604_03302050;ASPBRDRAFT_68995;BAUCODRAFT_34774;ASPBRDRAFT_68995;CANCADRAFT_133363;ASPFODRAFT_208221;PV06_03133;CANCADRAFT_133363;BAUCODRAFT_34774;CANCADRAFT_133363;TD95_000566;RIB2604_03302050;CANCADRAFT_133363;CANCADRAFT_133363;BAUCODRAFT_34774;RIB2604_03302050;BAUCODRAFT_34774;ASPWEDRAFT_141027;ASPFODRAFT_208221;ASPWEDRAFT_141027;PV06_03133;EURHEDRAFT_230901;CANCADRAFT_133363;CANCADRAFT_133363;GLOINDRAFT_346077;Z519_03136;GLOINDRAFT_346077;EURHEDRAFT_230901;BAUCODRAFT_34774;RIB2604_03302050;BCR41DRAFT_363123;BAUCODRAFT_34774;TD95_000566;GLOINDRAFT_346077;ASPCADRAFT_517870;RIB2604_03302050;Z519_03136;ASPBRDRAFT_68995;ASPCADRAFT_517870;GLOINDRAFT_346077;BAUCODRAFT_34774;EURHEDRAFT_230901;BAUCODRAFT_34774;GLOINDRAFT_346077;Z519_03136;ASPWEDRAFT_141027;PV06_03133;BAUCODRAFT_34774;CANCADRAFT_133363;PV06_03133;Z519_03136;BAUCODRAFT_34774;TD95_000566;ASPBRDRAFT_68995;ASPCADRAFT_517870;ASPWEDRAFT_141027;RIB2604_03302050;Z519_03136;EURHEDRAFT_230901;ASPFODRAFT_208221;EURHEDRAFT_230901;CANCADRAFT_133363;PV06_03133;ASPWEDRAFT_141027;PV06_03133;TD95_000566;EURHEDRAFT_230901;RIB2604_03302050;ASPCADRAFT_517870;ASPCADRAFT_517870;Z519_03136;ASPBRDRAFT_68995;EURHEDRAFT_230901;ASPCADRAFT_517870;BAUCODRAFT_34774;PV06_03133;ASPWEDRAFT_141027;BAUCODRAFT_34774;ASPCADRAFT_517870;ASPCADRAFT_517870;ASPCADRAFT_517870;BCR41DRAFT_363123;CANCADRAFT_133363;TD95_000566;Piso0_000136;ASPWEDRAFT_141027;GLOINDRAFT_346077;ASPWEDRAFT_141027;ASPWEDRAFT_141027;PV06_03133;GLOINDRAFT_346077;TD95_000566;ASPWEDRAFT_141027;GLOINDRAFT_346077;ASPFODRAFT_208221;ASPCADRAFT_517870;AKAW_04598;Z519_03136;GLOINDRAFT_346077;PV06_03133;Z519_03136;Z519_03136;TD95_000566;Z519_03136;TD95_000566;RIB2604_03302050;GLOINDRAFT_346077;ASPWEDRAFT_141027;EURHEDRAFT_230901;PV06_03133;BCR41DRAFT_363123;TD95_000566;ASPCADRAFT_517870;TD95_000566;ASPBRDRAFT_68995;CANCADRAFT_133363;Z519_03136;EURHEDRAFT_230901;EURHEDRAFT_230901;PV06_03133;ASPWEDRAFT_141027;ASPWEDRAFT_141027;GLOINDRAFT_346077;ASPCADRAFT_517870;GLOINDRAFT_346077;ASPWEDRAFT_141027;PV06_03133;Z519_03136;ASPCADRAFT_517870;GLOINDRAFT_346077;EURHEDRAFT_230901;ASPBRDRAFT_68995;PV06_03133;BAUCODRAFT_34774;ASPBRDRAFT_68995;TD95_000566;Piso0_000136;GLOINDRAFT_346077;ASPWEDRAFT_141027;GLOINDRAFT_346077;ASPWEDRAFT_141027;BAUCODRAFT_34774;BAUCODRAFT_34774;ASPWEDRAFT_141027;ASPCADRAFT_517870;RIB2604_03302050;ASPBRDRAFT_68995;EURHEDRAFT_230901;PV06_03133;PV06_03133;PV06_03133;ASPBRDRAFT_68995;GLOINDRAFT_346077;ASPBRDRAFT_68995;ASPCADRAFT_517870;EURHEDRAFT_230901;ASPBRDRAFT_68995;ASPBRDRAFT_68995;ASPWEDRAFT_141027;EURHEDRAFT_230901;ASPBRDRAFT_68995;CANCADRAFT_133363;BCR41DRAFT_363123;ASPBRDRAFT_68995;Z519_03136;PV06_03133;GLOINDRAFT_346077;ASPWEDRAFT_141027;TD95_000566;TD95_000566;ASPBRDRAFT_68995;RIB2604_03302050;CANCADRAFT_133363;ASPCADRAFT_517870;AKAW_04598;GLOINDRAFT_346077;RIB2604_03302050;RIB2604_03302050;PV06_03133;ASPWEDRAFT_141027;ASPBRDRAFT_68995;BAUCODRAFT_34774;ASPBRDRAFT_68995;ASPWEDRAFT_141027;TD95_000566;CANCADRAFT_133363;BAUCODRAFT_34774;ASPBRDRAFT_68995;CANCADRAFT_133363;PV06_03133;ASPCADRAFT_517870;ASPBRDRAFT_68995;ASPBRDRAFT_68995;Piso0_000136;Z519_03136;ASPWEDRAFT_141027;BAUCODRAFT_34774;ASPBRDRAFT_68995;CANCADRAFT_133363;RIB2604_03302050;PV06_03133;GLOINDRAFT_346077;CANCADRAFT_133363;TD95_000566;CANCADRAFT_133363;Z519_03136;ASPCADRAFT_517870;EURHEDRAFT_230901;GLOINDRAFT_346077;TD95_000566;ASPBRDRAFT_68995;ASPCADRAFT_517870;ASPCADRAFT_517870;ASPCADRAFT_517870;GLOINDRAFT_346077;Z519_03136;ASPBRDRAFT_68995;Z519_03136;EURHEDRAFT_230901;BAUCODRAFT_34774;PV06_03133;GLOINDRAFT_346077;EURHEDRAFT_230901;CANCADRAFT_133363;PV06_03133;GLOINDRAFT_346077;CANCADRAFT_133363;ASPWEDRAFT_141027;BAUCODRAFT_34774;EURHEDRAFT_230901;EURHEDRAFT_230901;EURHEDRAFT_230901;PV06_03133;TD95_000566;PV06_03133;BAUCODRAFT_34774;EURHEDRAFT_230901;GLOINDRAFT_346077;EURHEDRAFT_230901;CANCADRAFT_133363;ASPWEDRAFT_141027;EURHEDRAFT_230901;EURHEDRAFT_230901;ASPCADRAFT_517870;Z519_03136;PV06_03133;TD95_000566;PV06_03133;ASPWEDRAFT_141027;ASPCADRAFT_517870;BAUCODRAFT_34774;Z519_03136</t>
  </si>
  <si>
    <t>GO:0005516-IEA;GO:0048016-IEA;GO:0016020-IEA;GO:0016021-IEA;GO:0016310-IEA;GO:0031310-IEA;GO:0016237-IEA;GO:0033254-IEA;GO:0007034-IEA;GO:0042144-IEA;GO:0000822-IEA;GO:0005783-IEA;GO:0006799-IEA;GO:0006797-IEA;GO:0008976-IEA</t>
  </si>
  <si>
    <t>calmodulin binding-IEA;inositol phosphate-mediated signaling-IEA;membrane-IEA;integral component of membrane-IEA;phosphorylation-IEA;intrinsic component of vacuolar membrane-IEA;lysosomal microautophagy-IEA;vacuolar transporter chaperone complex-IEA;vacuolar transport-IEA;vacuole fusion, non-autophagic-IEA;inositol hexakisphosphate binding-IEA;endoplasmic reticulum-IEA;polyphosphate biosynthetic process-IEA;polyphosphate metabolic process-IEA;polyphosphate kinase activity-IEA</t>
  </si>
  <si>
    <t>Molecular Function-IEA;Biological Process-IEA;Cellular Component-IEA;Cellular Component-IEA;Biological Process-IEA;Cellular Component-IEA;Biological Process-IEA;Cellular Component-IEA;Biological Process-IEA;Biological Process-IEA;Molecular Function-IEA;Cellular Component-IEA;Biological Process-IEA;Biological Process-IEA;Molecular Function-IEA</t>
  </si>
  <si>
    <t>IPR003807;IPR018966;noIPR;noIPR;noIPR;noIPR;IPR004331;noIPR</t>
  </si>
  <si>
    <t>Domain of unknown function DUF202;VTC domain;VTC domain;VTC domain;VTC domain;VTC domain;SPX domain;SPX domain</t>
  </si>
  <si>
    <t>PF02656 (PFAM);PF09359 (PFAM);G3DSA:2.40.320.20 (GENE3D);mobidb-lite (MOBIDB_LITE);PTHR10783:SF60 (PANTHER);PTHR10783 (PANTHER);PS51382 (PROSITE_PROFILES);cd14447 (CDD)</t>
  </si>
  <si>
    <t>EG_transcript_720</t>
  </si>
  <si>
    <t>DNA repair UVH3 isoform X2</t>
  </si>
  <si>
    <t>gi|630183035|ref|XP_007845986.1|flap structure-specific endonuclease [Moniliophthora roreri MCA 2997]/gi|554913515|gb|ESK94711.1|flap structure-specific endonuclease [Moniliophthora roreri MCA 2997];gi|727498987|ref|XP_010425585.1|PREDICTED: DNA repair protein UVH3-like isoform X2 [Camelina sativa];gi|727498989|ref|XP_010425586.1|PREDICTED: DNA repair protein UVH3-like isoform X3 [Camelina sativa];gi|727498985|ref|XP_010425584.1|PREDICTED: DNA repair protein UVH3-like isoform X1 [Camelina sativa];gi|1043284849|gb|OBZ72087.1|DNA repair protein rad13 [Grifola frondosa];gi|961951316|gb|KTB28832.1|hypothetical protein WG66_18536 [Moniliophthora roreri];gi|514821207|ref|XP_004985285.1|PREDICTED: DNA repair protein UVH3 isoform X2 [Setaria italica];gi|514821205|ref|XP_004985284.1|PREDICTED: DNA repair protein UVH3 isoform X1 [Setaria italica]/gi|944227655|gb|KQK92059.1|hypothetical protein SETIT_033889mg [Setaria italica];gi|1098843953|ref|XP_018828732.1|PREDICTED: DNA repair protein UVH3 isoform X1 [Juglans regia];gi|727442619|ref|XP_010502808.1|PREDICTED: DNA repair protein UVH3 isoform X2 [Camelina sativa];gi|1098843955|ref|XP_018828733.1|PREDICTED: DNA repair protein UVH3 isoform X2 [Juglans regia];gi|1109116311|ref|XP_019100112.1|PREDICTED: DNA repair protein UVH3 isoform X1 [Camelina sativa];gi|1098843957|ref|XP_018828734.1|PREDICTED: DNA repair protein UVH3 isoform X3 [Juglans regia];gi|1098843959|ref|XP_018828735.1|PREDICTED: DNA repair protein UVH3 isoform X4 [Juglans regia];gi|565465066|ref|XP_006290497.1|hypothetical protein CARUB_v10016571mg [Capsella rubella]/gi|482559204|gb|EOA23395.1|hypothetical protein CARUB_v10016571mg [Capsella rubella];gi|1205925238|ref|XP_021306266.1|DNA repair protein UVH3 isoform X3 [Sorghum bicolor];gi|567141550|ref|XP_006395382.1|hypothetical protein EUTSA_v10003517mg [Eutrema salsugineum]/gi|557092021|gb|ESQ32668.1|hypothetical protein EUTSA_v10003517mg [Eutrema salsugineum];gi|1205925236|ref|XP_021306265.1|DNA repair protein UVH3 isoform X2 [Sorghum bicolor]/gi|992281922|gb|KXG39915.1|hypothetical protein SORBI_3001G464200 [Sorghum bicolor];gi|242041837|ref|XP_002468313.1|DNA repair protein UVH3 isoform X1 [Sorghum bicolor]/gi|241922167|gb|EER95311.1|hypothetical protein SORBI_3001G464200 [Sorghum bicolor];gi|1190984515|ref|XP_020880957.1|DNA repair protein UVH3 isoform X3 [Arabidopsis lyrata subsp. lyrata]</t>
  </si>
  <si>
    <t>Moniliophthora roreri MCA 2997/Moniliophthora roreri MCA 2997;Camelina sativa;Camelina sativa;Camelina sativa;Grifola frondosa;Moniliophthora roreri;Setaria italica;Setaria italica/Setaria italica;Juglans regia;Camelina sativa;Juglans regia;Camelina sativa;Juglans regia;Juglans regia;Capsella rubella/Capsella rubella;Sorghum bicolor;Eutrema salsugineum/Eutrema salsugineum;Sorghum bicolor/Sorghum bicolor;Sorghum bicolor/Sorghum bicolor;Arabidopsis lyrata subsp. lyrata</t>
  </si>
  <si>
    <t>7.0E-38;2.6E-37;2.8E-37;3.3E-37;6.2E-37;6.4E-37;9.1E-37;1.1E-36;1.1E-36;1.2E-36;1.3E-36;1.3E-36;1.3E-36;1.4E-36;1.5E-36;2.2E-36;2.4E-36;2.4E-36;2.6E-36;2.7E-36</t>
  </si>
  <si>
    <t>XP_007845986/ESK94711;XP_010425585;XP_010425586;XP_010425584;OBZ72087;KTB28832;XP_004985285;XP_004985284/KQK92059;XP_018828732;XP_010502808;XP_018828733;XP_019100112;XP_018828734;XP_018828735;XP_006290497/EOA23395;XP_021306266;XP_006395382/ESQ32668;XP_021306265/KXG39915;EER95311/XP_002468313;XP_020880957</t>
  </si>
  <si>
    <t>gi|554913515|gb|ESK94711.1|flap structure-specific endonuclease [Moniliophthora roreri MCA 2997]/gi|630183035|ref|XP_007845986.1|flap structure-specific endonuclease [Moniliophthora roreri MCA 2997]</t>
  </si>
  <si>
    <t>Moniliophthora roreri MCA 2997</t>
  </si>
  <si>
    <t>LOC101772429;SORBI_3001G464200;EUTSA_v10003517mg;LOC108997079;EUTSA_v10003517mg;SORBI_3001G464200;SORBI_3001G464200;LOC108997079;LOC108997079;SORBI_3001G464200;Moror_14270;rad13_0;WG66_18536;LOC108997079;LOC108997079;SORBI_3001G464200;LOC108997079;LOC108997079;CARUB_v10016571mg;LOC101772429;LOC101772429;LOC101772429;LOC101772429;LOC108997079;LOC108997079;WG66_18536;LOC108997079;rad13_0;LOC108997079;CARUB_v10016571mg;Moror_14270;rad13_0;LOC108997079;rad13_0;SORBI_3001G464200;SORBI_3001G464200;CARUB_v10016571mg;LOC108997079;Moror_14270;EUTSA_v10003517mg;rad13_0;LOC108997079;SORBI_3001G464200;EUTSA_v10003517mg;SORBI_3001G464200;CARUB_v10016571mg;LOC108997079;LOC101772429;LOC101772429;WG66_18536;WG66_18536;LOC108997079;LOC108997079;CARUB_v10016571mg;EUTSA_v10003517mg;LOC108997079;LOC108997079;WG66_18536;LOC108997079;EUTSA_v10003517mg;LOC108997079;LOC108997079;SORBI_3001G464200;Moror_14270;LOC108997079;LOC108997079;EUTSA_v10003517mg;WG66_18536;CARUB_v10016571mg;EUTSA_v10003517mg;WG66_18536;rad13_0;CARUB_v10016571mg;CARUB_v10016571mg;SORBI_3001G464200;EUTSA_v10003517mg;LOC108997079;LOC108997079;LOC108997079;SORBI_3001G464200;SORBI_3001G464200;rad13_0;CARUB_v10016571mg;CARUB_v10016571mg;LOC101772429;SORBI_3001G464200;LOC108997079;Moror_14270;Moror_14270;LOC101772429;Moror_14270;LOC108997079;CARUB_v10016571mg;SORBI_3001G464200;WG66_18536;Moror_14270;Moror_14270;LOC108997079;WG66_18536;LOC108997079;SORBI_3001G464200;WG66_18536;WG66_18536;CARUB_v10016571mg;CARUB_v10016571mg;SORBI_3001G464200;LOC101772429;EUTSA_v10003517mg;SORBI_3001G464200;EUTSA_v10003517mg;LOC108997079;LOC101772429;Moror_14270;LOC108997079;SORBI_3001G464200;Moror_14270;rad13_0;LOC108997079;EUTSA_v10003517mg;SORBI_3001G464200;rad13_0;LOC101772429;rad13_0;LOC108997079;SORBI_3001G464200;LOC101772429;CARUB_v10016571mg;LOC101772429;LOC108997079;LOC108997079;LOC108997079;LOC108997079;LOC108997079;WG66_18536;rad13_0;SORBI_3001G464200;LOC108997079;LOC101772429;Moror_14270;SORBI_3001G464200;LOC108997079;CARUB_v10016571mg;EUTSA_v10003517mg;LOC108997079;SORBI_3001G464200;EUTSA_v10003517mg;SORBI_3001G464200;LOC108997079;Moror_14270;CARUB_v10016571mg;LOC108997079;LOC108997079;LOC101772429;LOC108997079;Moror_14270;LOC101772429;EUTSA_v10003517mg;LOC108997079;CARUB_v10016571mg;LOC108997079;EUTSA_v10003517mg;EUTSA_v10003517mg;LOC101772429;WG66_18536;SORBI_3001G464200;SORBI_3001G464200;LOC108997079;LOC108997079;EUTSA_v10003517mg;SORBI_3001G464200;SORBI_3001G464200;rad13_0;CARUB_v10016571mg;LOC108997079;SORBI_3001G464200;LOC101772429;LOC108997079;rad13_0;LOC108997079;SORBI_3001G464200;SORBI_3001G464200;LOC108997079;CARUB_v10016571mg;CARUB_v10016571mg;LOC108997079;LOC108997079;LOC108997079;WG66_18536;rad13_0;EUTSA_v10003517mg;LOC108997079;LOC108997079;LOC101772429;SORBI_3001G464200;EUTSA_v10003517mg;SORBI_3001G464200;LOC108997079;LOC108997079;Moror_14270;Moror_14270</t>
  </si>
  <si>
    <t>GO:0003677-IEA;GO:0006281-IEA;GO:0090305-IEA;GO:0003824-IEA;GO:0004518-IEA;GO:0004519-IEA;GO:0006289-IEA;GO:0005634-IEA;GO:0003697-IEA;GO:0016788-IEA</t>
  </si>
  <si>
    <t>DNA binding-IEA;DNA repair-IEA;nucleic acid phosphodiester bond hydrolysis-IEA;catalytic activity-IEA;nuclease activity-IEA;endonuclease activity-IEA;nucleotide-excision repair-IEA;nucleus-IEA;single-stranded DNA binding-IEA;hydrolase activity, acting on ester bonds-IEA</t>
  </si>
  <si>
    <t>Molecular Function-IEA;Biological Process-IEA;Biological Process-IEA;Molecular Function-IEA;Molecular Function-IEA;Molecular Function-IEA;Biological Process-IEA;Cellular Component-IEA;Molecular Function-IEA;Molecular Function-IEA</t>
  </si>
  <si>
    <t>IPR006084;IPR006086;noIPR;IPR006085;noIPR;noIPR;noIPR;noIPR;noIPR;noIPR;noIPR;noIPR;noIPR;IPR029060;IPR036279</t>
  </si>
  <si>
    <t>FAMILY;DOMAIN;DOMAIN;DOMAIN;DOMAIN;DOMAIN;DOMAIN;DOMAIN;DOMAIN;DOMAIN;DOMAIN;DOMAIN;DOMAIN;HOMOLOGOUS_SUPERFAMILY;HOMOLOGOUS_SUPERFAMILY</t>
  </si>
  <si>
    <t>XPG/Rad2 endonuclease;XPG-I domain;XPG-I domain;XPG N-terminal;XPG N-terminal;XPG N-terminal;XPG N-terminal;XPG N-terminal;XPG N-terminal;XPG N-terminal;XPG N-terminal;XPG N-terminal;XPG N-terminal;PIN-like domain superfamily;5'-3' exonuclease, C-terminal domain superfamily</t>
  </si>
  <si>
    <t>PR00853 (PRINTS);PF00867 (PFAM);G3DSA:3.40.50.1010 (GENE3D);PF00752 (PFAM);G3DSA:3.40.50.1010 (GENE3D);mobidb-lite (MOBIDB_LITE);mobidb-lite (MOBIDB_LITE);mobidb-lite (MOBIDB_LITE);mobidb-lite (MOBIDB_LITE);PTHR16171:SF7 (PANTHER);PTHR16171:SF7 (PANTHER);PTHR16171 (PANTHER);PTHR16171 (PANTHER);SSF88723 (SUPERFAMILY);SSF47807 (SUPERFAMILY)</t>
  </si>
  <si>
    <t>GO:0006281/GO:0004518;GO:0004518;;GO:0004518/GO:0006281;;;;;;;;;;;</t>
  </si>
  <si>
    <t>DNA repair/nuclease activity;nuclease activity;;nuclease activity/DNA repair;;;;;;;;;;;</t>
  </si>
  <si>
    <t>Biological Process/Molecular Function;Molecular Function;;Molecular Function/Biological Process;;;;;;;;;;;</t>
  </si>
  <si>
    <t>EG_transcript_50467</t>
  </si>
  <si>
    <t>EG_transcript_26957</t>
  </si>
  <si>
    <t>peptidase C14</t>
  </si>
  <si>
    <t>gi|1183406547|gb|ORY31082.1|hypothetical protein LY90DRAFT_512512 [Neocallimastix californiae];gi|1183316519|gb|ORX46391.1|hypothetical protein BCR36DRAFT_585208 [Piromyces finnis];gi|1183449682|gb|ORY73798.1|peptidase C14 [Neocallimastix californiae];gi|1198308553|gb|OUM65244.1|hypothetical protein PIROE2DRAFT_25262, partial [Piromyces sp. E2];gi|1183348602|gb|ORX77057.1|peptidase C14, partial [Anaeromyces robustus];gi|930562150|gb|KPI86194.1|putative metacaspase 5 [Leptomonas seymouri];gi|575474506|ref|XP_006676547.1|hypothetical protein BATDEDRAFT_9780 [Batrachochytrium dendrobatidis JAM81]/gi|328772317|gb|EGF82355.1|hypothetical protein BATDEDRAFT_9780 [Batrachochytrium dendrobatidis JAM81];gi|1183348603|gb|ORX77058.1|metacaspase [Anaeromyces robustus];gi|1183316520|gb|ORX46392.1|hypothetical protein BCR36DRAFT_414056 [Piromyces finnis];gi|1183406548|gb|ORY31083.1|hypothetical protein LY90DRAFT_80006 [Neocallimastix californiae];gi|1198308556|gb|OUM65247.1|hypothetical protein PIROE2DRAFT_25574, partial [Piromyces sp. E2];gi|1028571565|gb|OAJ39869.1|hypothetical protein BDEG_23673 [Batrachochytrium dendrobatidis JEL423];gi|298712199|emb|CBJ33070.1|Metacapase [Ectocarpus siliculosus];gi|1183406549|gb|ORY31084.1|peptidase C14, partial [Neocallimastix californiae];gi|816337148|gb|KKK16472.1|hypothetical protein AOCH_004865 [Aspergillus ochraceoroseus];gi|1001610254|gb|KXS14033.1|hypothetical protein M427DRAFT_124577 [Gonapodya prolifera JEL478];gi|1001606818|gb|KXS10645.1|hypothetical protein M427DRAFT_159009 [Gonapodya prolifera JEL478];gi|1198308554|gb|OUM65245.1|hypothetical protein PIROE2DRAFT_41838 [Piromyces sp. E2];gi|1147181227|ref|XP_020049338.1|hypothetical protein ASCRUDRAFT_79615 [Ascoidea rubescens DSM 1968]/gi|1064972635|gb|ODV63031.1|hypothetical protein ASCRUDRAFT_79615 [Ascoidea rubescens DSM 1968];gi|299471722|emb|CBN76943.1|Metacaspase [Ectocarpus siliculosus]</t>
  </si>
  <si>
    <t>Neocallimastix sp. KS-2015;Piromyces sp. KS-2015;Neocallimastix sp. KS-2015;Piromyces sp. E2;Anaeromyces sp. KS-2015;Leptomonas seymouri;Batrachochytrium dendrobatidis JAM81/Batrachochytrium dendrobatidis JAM81;Anaeromyces sp. KS-2015;Piromyces sp. KS-2015;Neocallimastix sp. KS-2015;Piromyces sp. E2;Batrachochytrium dendrobatidis JEL423;Ectocarpus siliculosus;Neocallimastix sp. KS-2015;Aspergillus ochraceoroseus;Gonapodya prolifera JEL478;Gonapodya prolifera JEL478;Piromyces sp. E2;Ascoidea rubescens DSM 1968/Ascoidea rubescens DSM 1968;Ectocarpus siliculosus</t>
  </si>
  <si>
    <t>5.1E-16;2.4E-15;2.9E-15;2.9E-15;3.3E-15;4.5E-15;6.3E-15;1.4E-14;1.6E-14;2.2E-14;2.3E-14;2.5E-14;2.6E-14;2.9E-14;3.3E-14;3.7E-14;4.6E-14;5.3E-14;5.4E-14;1.0E-13</t>
  </si>
  <si>
    <t>ORY31082;ORX46391;ORY73798;OUM65244;ORX77057;KPI86194;EGF82355/XP_006676547;ORX77058;ORX46392;ORY31083;OUM65247;OAJ39869;CBJ33070;ORY31084;KKK16472;KXS14033;KXS10645;OUM65245;XP_020049338/ODV63031;CBN76943</t>
  </si>
  <si>
    <t>gi|1183406547|gb|ORY31082.1|hypothetical protein LY90DRAFT_512512 [Neocallimastix californiae]</t>
  </si>
  <si>
    <t>Neocallimastix sp. KS-2015</t>
  </si>
  <si>
    <t>G3DSA:3.40.50.12660 (GENE3D);PF00656 (PFAM);PTHR31773 (PANTHER)</t>
  </si>
  <si>
    <t>EG_transcript_13481</t>
  </si>
  <si>
    <t>ketol-acid reductoisomerase</t>
  </si>
  <si>
    <t>gi|1200484971|gb|OUV99661.1|ketol-acid reductoisomerase [Proteobacteria bacterium TMED154];gi|1183334848|gb|ORX64182.1|ketol-acid reductoisomerase [Basidiobolus meristosporus CBS 931.73];gi|1183374394|gb|ORY00061.1|ketol-acid reductoisomerase [Basidiobolus meristosporus CBS 931.73];gi|1183374393|gb|ORY00060.1|ketol-acid reductoisomerase [Basidiobolus meristosporus CBS 931.73];gi|1069949023|ref|XP_018293665.1|hypothetical protein PHYBLDRAFT_186453 [Phycomyces blakesleeanus NRRL 1555(-)]/gi|1026591153|gb|OAD75625.1|hypothetical protein PHYBLDRAFT_186453 [Phycomyces blakesleeanus NRRL 1555(-)];gi|1183492508|gb|ORZ16184.1|6-phosphogluconate dehydrogenase [Lobosporangium transversale];gi|1084659628|gb|OGP07986.1|ketol-acid reductoisomerase [Deltaproteobacteria bacterium GWA2_45_12];gi|1183329962|gb|ORX59704.1|ketol-acid reductoisomerase [Hesseltinella vesiculosa];gi|727143853|emb|CEG73898.1|Putative Ketol-acid reductoisomerase [Rhizopus microsporus]/gi|729716725|emb|CEI87087.1|Putative Ketol-acid reductoisomerase [Rhizopus microsporus]/gi|1178053872|gb|ORE09357.1|ketol-acid reductoisomerase [Rhizopus microsporus var. microsporus];gi|729701291|emb|CEJ01799.1|Putative Ketol-acid reductoisomerase, mitochondrial [Rhizopus microsporus]/gi|1178065195|gb|ORE19631.1|ketol-acid reductoisomerase [Rhizopus microsporus];gi|1183369807|gb|ORX95745.1|ketol-acid reductoisomerase [Basidiobolus meristosporus CBS 931.73];gi|1021062906|emb|SAM01178.1|hypothetical protein [Absidia glauca];gi|672826401|gb|KFH71291.1|ketol-acid reductoisomerase, mitochondrial [Mortierella verticillata NRRL 6337];gi|1183498660|gb|ORZ22306.1|ketol-acid reductoisomerase [Absidia repens];gi|1183329954|gb|ORX59696.1|ketol-acid reductoisomerase, partial [Hesseltinella vesiculosa];gi|1021060206|emb|SAM03763.1|hypothetical protein [Absidia glauca];gi|1021057306|emb|SAM06729.1|hypothetical protein [Absidia glauca];gi|1084767407|gb|OGQ07787.1|ketol-acid reductoisomerase [Deltaproteobacteria bacterium RIFCSPHIGHO2_02_FULL_40_28]/gi|1084781279|gb|OGQ20129.1|ketol-acid reductoisomerase [Deltaproteobacteria bacterium RIFCSPHIGHO2_12_FULL_40_32]/gi|1084804216|gb|OGQ40700.1|ketol-acid reductoisomerase [Deltaproteobacteria bacterium RIFCSPLOWO2_02_FULL_40_36]/gi|1084819824|gb|OGQ54396.1|ketol-acid reductoisomerase [Deltaproteobacteria bacterium RIFCSPLOWO2_12_FULL_40_28];gi|1183488962|gb|ORZ12664.1|ketol-acid reductoisomerase [Absidia repens];gi|1183493301|gb|ORZ16971.1|ketol-acid reductoisomerase [Absidia repens]</t>
  </si>
  <si>
    <t>Proteobacteria bacterium TMED154;Basidiobolus meristosporus CBS 931.73;Basidiobolus meristosporus CBS 931.73;Basidiobolus meristosporus CBS 931.73;Phycomyces blakesleeanus NRRL 1555(-)/Phycomyces blakesleeanus NRRL 1555(-);Lobosporangium transversale;Deltaproteobacteria bacterium GWA2_45_12;Hesseltinella vesiculosa;Rhizopus microsporus/Rhizopus microsporus/Rhizopus microsporus var. microsporus;Rhizopus microsporus/Rhizopus microsporus;Basidiobolus meristosporus CBS 931.73;Absidia glauca;Mortierella verticillata NRRL 6337;Absidia repens;Hesseltinella vesiculosa;Absidia glauca;Absidia glauca;Deltaproteobacteria bacterium RIFCSPHIGHO2_02_FULL_40_28/Deltaproteobacteria bacterium RIFCSPHIGHO2_12_FULL_40_32/Deltaproteobacteria bacterium RIFCSPLOWO2_02_FULL_40_36/Deltaproteobacteria bacterium RIFCSPLOWO2_12_FULL_40_28;Absidia repens;Absidia repens</t>
  </si>
  <si>
    <t>2.3E-117;2.7E-115;4.0E-115;6.0E-114;1.2E-113;1.5E-112;2.1E-112;2.4E-112;3.2E-112;8.0E-112;1.9E-111;2.1E-111;2.3E-111;2.4E-111;2.9E-111;3.3E-111;3.3E-111;8.0E-111;1.5E-110;1.6E-110</t>
  </si>
  <si>
    <t>OUV99661;ORX64182;ORY00061;ORY00060;OAD75625/XP_018293665;ORZ16184;OGP07986;ORX59704;CEI87087/CEG73898/ORE09357;CEJ01799/ORE19631;ORX95745;SAM01178;KFH71291;ORZ22306;ORX59696;SAM03763;SAM06729;OGQ20129/OGQ54396/OGQ07787/OGQ40700;ORZ12664;ORZ16971</t>
  </si>
  <si>
    <t>gi|1200484971|gb|OUV99661.1|ketol-acid reductoisomerase [Proteobacteria bacterium TMED154]</t>
  </si>
  <si>
    <t>Proteobacteria bacterium TMED154</t>
  </si>
  <si>
    <t>DM01DRAFT_1301080;BCR42DRAFT_331605;BCR42DRAFT_345039;ABSGL_12493.1 scaffold 12955;K493DRAFT_211637;BCR42DRAFT_350969;K493DRAFT_260202;A3I69_02580;BCV72DRAFT_254904;DM01DRAFT_299912;PHYBLDRAFT_186453;ABSGL_12493.1 scaffold 12955;DM01DRAFT_1301080;A2048_03470;ABSGL_06915.1 scaffold 8678;K493DRAFT_327537;DM01DRAFT_299912;K493DRAFT_327537;ABSGL_12493.1 scaffold 12955;K493DRAFT_327537;BCR42DRAFT_331605;PHYBLDRAFT_186453;ABSGL_06915.1 scaffold 8678;BCR42DRAFT_350969;PHYBLDRAFT_186453;ABSGL_12493.1 scaffold 12955;CBD14_04815;BCR41DRAFT_305854;K493DRAFT_211637;A2048_03470;ABSGL_06915.1 scaffold 8678;CBD14_04815;ABSGL_06915.1 scaffold 8678;BCV72DRAFT_254904;BCR42DRAFT_350969;PHYBLDRAFT_186453;BCR41DRAFT_305854;K493DRAFT_327537;BCR42DRAFT_350969;PHYBLDRAFT_186453;A3I69_02580;BCR41DRAFT_305854;K493DRAFT_211637;PHYBLDRAFT_186453;K493DRAFT_327537;K493DRAFT_260202;A3I69_02580;K493DRAFT_327537;A3I69_02580;BCV72DRAFT_254904;BCR42DRAFT_350969;CBD14_04815;BCV72DRAFT_254904;DM01DRAFT_1301080;BCR42DRAFT_345039;BCR41DRAFT_305854;DM01DRAFT_1301080;CBD14_04815;BCR42DRAFT_345039;PHYBLDRAFT_186453;BCR42DRAFT_331605;K493DRAFT_260202;DM01DRAFT_299912;CBD14_04815;K493DRAFT_327537;BCR42DRAFT_345039;DM01DRAFT_1301080;BCR41DRAFT_305854;BCV72DRAFT_254904;DM01DRAFT_1301080;A3I69_02580;BCR42DRAFT_350969;BCR42DRAFT_350969;K493DRAFT_211637;A3I69_02580;A2048_03470;ABSGL_06915.1 scaffold 8678;PHYBLDRAFT_186453;A2048_03470;K493DRAFT_260202;DM01DRAFT_299912;BCR41DRAFT_305854;PHYBLDRAFT_186453;K493DRAFT_260202;BCR42DRAFT_331605;BCV72DRAFT_254904;A3I69_02580;A2048_03470;BCV72DRAFT_254904;K493DRAFT_260202;K493DRAFT_260202;DM01DRAFT_299912;ABSGL_06915.1 scaffold 8678;DM01DRAFT_299912;BCR42DRAFT_331605;CBD14_04815;K493DRAFT_327537;A3I69_02580;BCR42DRAFT_331605;DM01DRAFT_1301080;A2048_03470;CBD14_04815;DM01DRAFT_299912;PHYBLDRAFT_186453;ABSGL_06915.1 scaffold 8678;BCR42DRAFT_345039;PHYBLDRAFT_186453;RMATCC62417_09187;BCR42DRAFT_331605;PHYBLDRAFT_186453;DM01DRAFT_299912;K493DRAFT_327537;A3I69_02580;ABSGL_12493.1 scaffold 12955;A3I69_02580;K493DRAFT_260202;BCR42DRAFT_331605;RMATCC62417_09187;ABSGL_12493.1 scaffold 12955;PHYBLDRAFT_186453;K493DRAFT_327537;BCR41DRAFT_305854;BCR42DRAFT_331605;BCV72DRAFT_254904;K493DRAFT_211637;K493DRAFT_260202;DM01DRAFT_1301080;BCR41DRAFT_305854;DM01DRAFT_1301080;ABSGL_06915.1 scaffold 8678;BCR42DRAFT_331605;BCR41DRAFT_305854;DM01DRAFT_1301080;PHYBLDRAFT_186453;CBD14_04815;CBD14_04815;ABSGL_12493.1 scaffold 12955;DM01DRAFT_299912;K493DRAFT_211637;CBD14_04815;A3I69_02580;BCV72DRAFT_254904;BCR42DRAFT_345039;BCV72DRAFT_254904;DM01DRAFT_1301080;A2048_03470;A2048_03470;BCV72DRAFT_254904;CBD14_04815;A2048_03470;DM01DRAFT_299912;BCR41DRAFT_305854;RMATCC62417_09187;CBD14_04815;DM01DRAFT_299912;BCR42DRAFT_345039;PHYBLDRAFT_186453;PHYBLDRAFT_186453;A3I69_02580;BCR42DRAFT_350969;BCR42DRAFT_345039;DM01DRAFT_1301080;DM01DRAFT_299912;A3I69_02580;BCR42DRAFT_345039;BCR42DRAFT_350969;BCV72DRAFT_254904;ABSGL_12493.1 scaffold 12955;ABSGL_06915.1 scaffold 8678;A3I69_02580;BCR42DRAFT_331605;A2048_03470;CBD14_04815;K493DRAFT_211637;K493DRAFT_327537;K493DRAFT_327537;PHYBLDRAFT_186453;BCR42DRAFT_345039;ABSGL_06915.1 scaffold 8678;A2048_03470;DM01DRAFT_299912;RMATCC62417_09187;K493DRAFT_327537;A2048_03470;ABSGL_12493.1 scaffold 12955;BCR42DRAFT_350969;DM01DRAFT_299912;BCR42DRAFT_350969;K493DRAFT_327537;BCR42DRAFT_350969;K493DRAFT_260202;K493DRAFT_260202;CBD14_04815;DM01DRAFT_299912;ABSGL_06915.1 scaffold 8678;ABSGL_06915.1 scaffold 8678;A2048_03470;ABSGL_12493.1 scaffold 12955;BCR42DRAFT_345039;A2048_03470;DM01DRAFT_1301080;A2048_03470;DM01DRAFT_1301080;BCR41DRAFT_305854;CBD14_04815;BCV72DRAFT_254904;ABSGL_12493.1 scaffold 12955;RMATCC62417_09187;CBD14_04815;K493DRAFT_327537;BCR42DRAFT_331605;BCR42DRAFT_331605;K493DRAFT_211637;RMATCC62417_09187;ABSGL_06915.1 scaffold 8678;BCR42DRAFT_345039;PHYBLDRAFT_186453;BCR42DRAFT_345039;DM01DRAFT_1301080;BCV72DRAFT_254904;A3I69_02580;BCR42DRAFT_350969;BCV72DRAFT_254904;K493DRAFT_260202;BCR42DRAFT_350969;BCR42DRAFT_345039;PHYBLDRAFT_186453;DM01DRAFT_1301080;K493DRAFT_327537;CBD14_04815;K493DRAFT_211637;A2048_03470;K493DRAFT_211637;BCR42DRAFT_345039;K493DRAFT_260202;RMATCC62417_09187;K493DRAFT_211637;ABSGL_12493.1 scaffold 12955;PHYBLDRAFT_186453;DM01DRAFT_299912;ABSGL_06915.1 scaffold 8678;BCR42DRAFT_331605;A3I69_02580;K493DRAFT_211637;ABSGL_12493.1 scaffold 12955;A3I69_02580;K493DRAFT_211637;BCR42DRAFT_331605;A2048_03470;K493DRAFT_260202;CBD14_04815;K493DRAFT_260202;BCR41DRAFT_305854;CBD14_04815;K493DRAFT_327537;BCR42DRAFT_345039;K493DRAFT_211637;BCR42DRAFT_350969;ABSGL_12493.1 scaffold 12955;RMATCC62417_09187;K493DRAFT_327537;K493DRAFT_211637;A2048_03470;PHYBLDRAFT_186453;A3I69_02580;K493DRAFT_260202;PHYBLDRAFT_186453;K493DRAFT_211637;CBD14_04815;BCR41DRAFT_305854;BCR42DRAFT_350969;BCV72DRAFT_254904;BCR41DRAFT_305854;BCR42DRAFT_331605</t>
  </si>
  <si>
    <t>GO:0000002-IEA;GO:0046872-IEA;GO:0016491-IEA;GO:0005739-IEA;GO:0050661-IEA;GO:0055114-IEA;GO:0009082-IEA;GO:0016853-IEA;GO:0009097-IEA;GO:0009099-IEA;GO:0003690-IEA;GO:0008652-IEA;GO:0004455-IEA;GO:0042645-IEA</t>
  </si>
  <si>
    <t>mitochondrial genome maintenance-IEA;metal ion binding-IEA;oxidoreductase activity-IEA;mitochondrion-IEA;NADP binding-IEA;oxidation-reduction process-IEA;branched-chain amino acid biosynthetic process-IEA;isomerase activity-IEA;isoleucine biosynthetic process-IEA;valine biosynthetic process-IEA;double-stranded DNA binding-IEA;cellular amino acid biosynthetic process-IEA;ketol-acid reductoisomerase activity-IEA;mitochondrial nucleoid-IEA</t>
  </si>
  <si>
    <t>Biological Process-IEA;Molecular Function-IEA;Molecular Function-IEA;Cellular Component-IEA;Molecular Function-IEA;Biological Process-IEA;Biological Process-IEA;Molecular Function-IEA;Biological Process-IEA;Biological Process-IEA;Molecular Function-IEA;Biological Process-IEA;Molecular Function-IEA;Cellular Component-IEA</t>
  </si>
  <si>
    <t>GO:0000002;GO:0003690;GO:0004455;GO:0009097;GO:0009099;GO:0016853;GO:0042645;GO:0046872;GO:0050661;GO:0055114</t>
  </si>
  <si>
    <t>mitochondrial genome maintenance;double-stranded DNA binding;ketol-acid reductoisomerase activity;isoleucine biosynthetic process;valine biosynthetic process;isomerase activity;mitochondrial nucleoid;metal ion binding;NADP binding;oxidation-reduction process</t>
  </si>
  <si>
    <t>Biological Process;Molecular Function;Molecular Function;Biological Process;Biological Process;Molecular Function;Cellular Component;Molecular Function;Molecular Function;Biological Process</t>
  </si>
  <si>
    <t>EC:1.1.1.86</t>
  </si>
  <si>
    <t>Ketol-acid reductoisomerase (NADP(+))</t>
  </si>
  <si>
    <t>IPR013116;IPR013023;noIPR;noIPR;IPR000506;IPR013023;noIPR;IPR000506;IPR013116;IPR036291;IPR008927</t>
  </si>
  <si>
    <t>DOMAIN;FAMILY;FAMILY;FAMILY;DOMAIN;FAMILY;FAMILY;DOMAIN;DOMAIN;HOMOLOGOUS_SUPERFAMILY;HOMOLOGOUS_SUPERFAMILY</t>
  </si>
  <si>
    <t>Ketol-acid reductoisomerase, N-terminal;Ketol-acid reductoisomerase;Ketol-acid reductoisomerase;Ketol-acid reductoisomerase;Ketol-acid reductoisomerase, C-terminal;Ketol-acid reductoisomerase;Ketol-acid reductoisomerase;Ketol-acid reductoisomerase, C-terminal;Ketol-acid reductoisomerase, N-terminal;NAD(P)-binding domain superfamily;6-phosphogluconate dehydrogenase-like, C-terminal domain superfamily</t>
  </si>
  <si>
    <t>PF07991 (PFAM);TIGR00465 (TIGRFAM);G3DSA:1.10.3730.40 (GENE3D);G3DSA:3.40.50.720 (GENE3D);PF01450 (PFAM);PTHR21371 (PANTHER);PTHR21371:SF13 (PANTHER);PS51851 (PROSITE_PROFILES);PS51850 (PROSITE_PROFILES);SSF51735 (SUPERFAMILY);SSF48179 (SUPERFAMILY)</t>
  </si>
  <si>
    <t>;GO:0009082/GO:0055114/GO:0016491;;;GO:0055114/GO:0009082/GO:0004455;GO:0009082/GO:0055114/GO:0016491;;GO:0055114/GO:0009082/GO:0004455;;;GO:0055114</t>
  </si>
  <si>
    <t>;branched-chain amino acid biosynthetic process/oxidation-reduction process/oxidoreductase activity;;;oxidation-reduction process/branched-chain amino acid biosynthetic process/ketol-acid reductoisomerase activity;branched-chain amino acid biosynthetic process/oxidation-reduction process/oxidoreductase activity;;oxidation-reduction process/branched-chain amino acid biosynthetic process/ketol-acid reductoisomerase activity;;;oxidation-reduction process</t>
  </si>
  <si>
    <t>;Biological Process/Biological Process/Molecular Function;;;Biological Process/Biological Process/Molecular Function;Biological Process/Biological Process/Molecular Function;;Biological Process/Biological Process/Molecular Function;;;Biological Process</t>
  </si>
  <si>
    <t>EG_transcript_22628</t>
  </si>
  <si>
    <t>glycosyl transferase family 1</t>
  </si>
  <si>
    <t>gi|551669379|ref|XP_005837448.1|hypothetical protein GUITHDRAFT_67024, partial [Guillardia theta CCMP2712]/gi|428181605|gb|EKX50468.1|hypothetical protein GUITHDRAFT_67024, partial [Guillardia theta CCMP2712];gi|514728569|ref|XP_004956494.1|PREDICTED: uncharacterized protein LOC101784515 [Setaria italica]/gi|944259759|gb|KQL24016.1|hypothetical protein SETIT_029608mg [Setaria italica];gi|552830434|ref|XP_005847903.1|hypothetical protein CHLNCDRAFT_22681 [Chlorella variabilis]/gi|307107559|gb|EFN55801.1|hypothetical protein CHLNCDRAFT_22681 [Chlorella variabilis];gi|922860416|gb|KOO28306.1|glycosyl transferase family 1 protein [Chrysochromulina sp. CCMP291];gi|1070969068|gb|OEL31166.1|hypothetical protein BAE44_0007815 [Dichanthelium oligosanthes];gi|1045402140|dbj|GAU16951.1|hypothetical protein TSUD_37090 [Trifolium subterraneum];gi|747060825|ref|XP_011076858.1|uncharacterized protein LOC105161009 [Sesamum indicum];gi|763817323|gb|KJB84169.1|hypothetical protein B456_N007800 [Gossypium raimondii]/gi|763817324|gb|KJB84170.1|hypothetical protein B456_N007800 [Gossypium raimondii];gi|926774306|ref|XP_013895627.1|hypothetical protein MNEG_11356 [Monoraphidium neglectum]/gi|761964237|gb|KIY96607.1|hypothetical protein MNEG_11356 [Monoraphidium neglectum];gi|573956550|ref|XP_006660506.1|PREDICTED: uncharacterized protein LOC102702035 [Oryza brachyantha]/gi|1002867131|ref|XP_015696241.1|PREDICTED: uncharacterized protein LOC102702035 [Oryza brachyantha]/gi|1002867133|ref|XP_015696242.1|PREDICTED: uncharacterized protein LOC102702035 [Oryza brachyantha];gi|218201868|gb|EEC84295.1|hypothetical protein OsI_30774 [Oryza sativa Indica Group];gi|50725077|dbj|BAD33210.1|glycosyl transferase family 1 protein-like [Oryza sativa Japonica Group]/gi|113631033|dbj|BAF24714.1|Os09g0296700 [Oryza sativa Japonica Group]/gi|215687287|dbj|BAG91852.1|unnamed protein product [Oryza sativa Japonica Group]/gi|222641258|gb|EEE69390.1|hypothetical protein OsJ_28743 [Oryza sativa Japonica Group]/gi|937932399|dbj|BAT07314.1|Os09g0296700 [Oryza sativa Japonica Group];gi|823266891|ref|XP_012466129.1|PREDICTED: uncharacterized protein LOC105784735 [Gossypium raimondii]/gi|763817325|gb|KJB84171.1|hypothetical protein B456_N007800 [Gossypium raimondii];gi|1002293609|ref|XP_015651143.1|PREDICTED: uncharacterized protein LOC4346648 [Oryza sativa Japonica Group];gi|356533864|ref|XP_003535478.1|PREDICTED: uncharacterized protein LOC100818182 [Glycine max]/gi|734415811|gb|KHN37898.1|hypothetical protein glysoja_017022 [Glycine soja]/gi|947085913|gb|KRH34634.1|hypothetical protein GLYMA_10G195800 [Glycine max];gi|585108476|gb|EWM26435.1|glycosyl transferase family 1 protein [Nannochloropsis gaditana];gi|673037434|ref|XP_008872678.1|hypothetical protein H310_08619 [Aphanomyces invadans]/gi|574471474|gb|ETV98481.1|hypothetical protein H310_08619 [Aphanomyces invadans];gi|159488861|ref|XP_001702419.1|predicted protein [Chlamydomonas reinhardtii]/gi|158271087|gb|EDO96914.1|predicted protein [Chlamydomonas reinhardtii];gi|1029042128|ref|XP_016684856.1|PREDICTED: uncharacterized protein LOC107903352 [Gossypium hirsutum];gi|1102702649|gb|OIW01736.1|hypothetical protein TanjilG_03874 [Lupinus angustifolius]</t>
  </si>
  <si>
    <t>Guillardia theta CCMP2712/Guillardia theta CCMP2712;Setaria italica/Setaria italica;Chlorella variabilis/Chlorella variabilis;Chrysochromulina sp. CCMP291;Dichanthelium oligosanthes;Trifolium subterraneum;Sesamum indicum;Gossypium raimondii/Gossypium raimondii;Monoraphidium neglectum/Monoraphidium neglectum;Oryza brachyantha/Oryza brachyantha/Oryza brachyantha;Oryza sativa Indica Group;Oryza sativa Japonica Group/Oryza sativa Japonica Group/Oryza sativa Japonica Group/Oryza sativa Japonica Group/Oryza sativa Japonica Group;Gossypium raimondii/Gossypium raimondii;Oryza sativa Japonica Group;Glycine max/Glycine soja/Glycine max;Nannochloropsis gaditana;Aphanomyces invadans/Aphanomyces invadans;Chlamydomonas reinhardtii/Chlamydomonas reinhardtii;Gossypium hirsutum;Lupinus angustifolius</t>
  </si>
  <si>
    <t>7.6E-51;5.8E-38;6.3E-38;7.8E-38;1.2E-36;2.0E-36;5.7E-36;6.9E-36;8.1E-36;1.1E-35;3.6E-35;3.9E-35;4.2E-35;9.6E-35;1.2E-34;1.6E-34;2.3E-34;4.0E-34;9.2E-34;3.2E-33</t>
  </si>
  <si>
    <t>EKX50468/XP_005837448;XP_004956494/KQL24016;XP_005847903/EFN55801;KOO28306;OEL31166;GAU16951;XP_011076858;KJB84170/KJB84169;XP_013895627/KIY96607;XP_015696241/XP_006660506/XP_015696242;EEC84295;BAG91852/EEE69390/BAT07314/BAD33210/BAF24714;KJB84171/XP_012466129;XP_015651143;KRH34634/XP_003535478/KHN37898;EWM26435;XP_008872678/ETV98481;XP_001702419/EDO96914;XP_016684856;OIW01736</t>
  </si>
  <si>
    <t>gi|428181605|gb|EKX50468.1|hypothetical protein GUITHDRAFT_67024, partial [Guillardia theta CCMP2712]/gi|551669379|ref|XP_005837448.1|hypothetical protein GUITHDRAFT_67024, partial [Guillardia theta CCMP2712]</t>
  </si>
  <si>
    <t>CHLNCDRAFT_22681;100818182;102702035;CHLNCDRAFT_22681;102702035;Ctob_004250;BAE44_0007815;LOC101784515;100818182;102702035;102702035;Ctob_004250;BAE44_0007815;Naga_100395g5;LOC101784515;100818182;BAE44_0007815;LOC101784515;100818182;100818182;CHLREDRAFT_179989;LOC101784515;BAE44_0007815;CHLREDRAFT_179989;CHLNCDRAFT_22681;Naga_100395g5;CHLREDRAFT_179989;100818182;CHLREDRAFT_179989;CHLNCDRAFT_22681</t>
  </si>
  <si>
    <t>GO:0016757-IBA;GO:0016020-IEA;GO:0016021-IEA;GO:0016740-IEA</t>
  </si>
  <si>
    <t>transferase activity, transferring glycosyl groups-IBA;membrane-IEA;integral component of membrane-IEA;transferase activity-IEA</t>
  </si>
  <si>
    <t>Molecular Function-IBA;Cellular Component-IEA;Cellular Component-IEA;Molecular Function-IEA</t>
  </si>
  <si>
    <t>G3DSA:3.40.50.2000 (GENE3D);PF13692 (PFAM);PTHR12526:SF461 (PANTHER);PTHR12526 (PANTHER);SSF53756 (SUPERFAMILY)</t>
  </si>
  <si>
    <t>EG_transcript_22530</t>
  </si>
  <si>
    <t>COP-coated vesicle membrane gp25L precursor</t>
  </si>
  <si>
    <t>gi|290998341|ref|XP_002681739.1|predicted protein [Naegleria gruberi]/gi|284095364|gb|EFC48995.1|predicted protein [Naegleria gruberi];gi|955179041|emb|CUF29445.1|COP-coated vesicle membrane protein gp25L precursor, putative [Bodo saltans];gi|910756773|gb|KNH04297.1|COP-coated vesicle membrane protein gp25L precursor [Perkinsela sp. CCAP 1560/4]/gi|910762188|gb|KNH08931.1|COP-coated vesicle membrane protein gp25L precursor [Perkinsela sp. CCAP 1560/4];gi|686629796|ref|XP_009307378.1|COP-coated vesicle membrane protein gp25L precursor [Trypanosoma grayi]/gi|657144952|gb|KEG14393.1|COP-coated vesicle membrane protein gp25L precursor [Trypanosoma grayi];gi|1177797354|gb|ORC92319.1|COP-coated vesicle membrane protein gp25L precursor [Trypanosoma theileri];gi|554937766|gb|ESL08702.1|COP-coated vesicle membrane protein gp25L precursor [Trypanosoma rangeli SC58];gi|407862947|gb|EKG07785.1|COP-coated vesicle membrane protein gp25L precursor [Trypanosoma cruzi];gi|71652059|ref|XP_814694.1|COP-coated vesicle membrane protein gp25L precursor [Trypanosoma cruzi strain CL Brener]/gi|70879689|gb|EAN92843.1|COP-coated vesicle membrane protein gp25L precursor, putative [Trypanosoma cruzi];gi|407405949|gb|EKF30678.1|COP-coated vesicle membrane protein gp25L precursor [Trypanosoma cruzi marinkellei];gi|71406218|ref|XP_805665.1|COP-coated vesicle membrane protein gp25L precursor [Trypanosoma cruzi strain CL Brener]/gi|70869160|gb|EAN83814.1|COP-coated vesicle membrane protein gp25L precursor, putative [Trypanosoma cruzi];gi|340056587|emb|CCC50922.1|putative COP-coated vesicle membrane protein gp25L precursor [Trypanosoma vivax Y486];gi|71746204|ref|XP_827659.1|cytosolic coat protein [Trypanosoma brucei brucei TREU927]/gi|788015499|ref|XP_011777125.1|COP-coated vesicle membrane protein gp25L precursor, putative [Trypanosoma brucei gambiense DAL972]/gi|70831824|gb|EAN77329.1|cytosolic coat protein, putative [Trypanosoma brucei brucei TREU927]/gi|261331865|emb|CBH14859.1|COP-coated vesicle membrane protein gp25L precursor, putative [Trypanosoma brucei gambiense DAL972]/gi|1115876499|emb|SCU65635.1|cytosolic coat protein, putative [Trypanosoma equiperdum];gi|675847458|ref|XP_009009289.1|hypothetical protein HELRODRAFT_143881, partial [Helobdella robusta]/gi|555709336|gb|ESO12569.1|hypothetical protein HELRODRAFT_143881, partial [Helobdella robusta];gi|154344689|ref|XP_001568286.1|putative ER--golgi transport protein gp25L [Leishmania braziliensis MHOM/BR/75/M2904]/gi|134065623|emb|CAM43393.1|putative ER--golgi transport protein gp25L [Leishmania braziliensis MHOM/BR/75/M2904];gi|146101007|ref|XP_001469004.1|COP-coated vesicle membrane protein gp25L precursor [Leishmania infantum JPCM5]/gi|134073373|emb|CAM72099.1|COP-coated vesicle membrane protein gp25L precursor [Leishmania infantum JPCM5];gi|1207943942|ref|XP_021361747.1|transmembrane emp24 domain-containing protein 10-like [Mizuhopecten yessoensis]/gi|1205896843|gb|OWF46440.1|Transmembrane emp24 domain-containing protein 10 [Mizuhopecten yessoensis];gi|762113674|ref|XP_011439598.1|PREDICTED: transmembrane emp24 domain-containing protein 10 [Crassostrea gigas];gi|398023211|ref|XP_003864767.1|COP-coated vesicle membrane protein gp25L precursor, putative [Leishmania donovani]/gi|322503003|emb|CBZ38087.1|COP-coated vesicle membrane protein gp25L precursor, putative [Leishmania donovani];gi|405960404|gb|EKC26330.1|Transmembrane protein Tmp21 [Crassostrea gigas];gi|919027419|ref|XP_013397521.1|PREDICTED: transmembrane emp24 domain-containing protein 10-like [Lingula anatina]</t>
  </si>
  <si>
    <t>Naegleria gruberi strain NEG-M/Naegleria gruberi;Bodo saltans;Perkinsela sp. CCAP 1560/4/Perkinsela sp. CCAP 1560/4;Trypanosoma grayi/Trypanosoma grayi;Trypanosoma theileri;Trypanosoma rangeli SC58;Trypanosoma cruzi;Trypanosoma cruzi strain CL Brener/Trypanosoma cruzi;Trypanosoma cruzi marinkellei;Trypanosoma cruzi strain CL Brener/Trypanosoma cruzi;Trypanosoma vivax Y486;Trypanosoma brucei TREU927/Trypanosoma brucei gambiense DAL972/Trypanosoma brucei TREU927/Trypanosoma brucei gambiense DAL972/Trypanosoma equiperdum;Helobdella robusta/Helobdella robusta;Leishmania braziliensis MHOM/BR/75/M2904/Leishmania braziliensis MHOM/BR/75/M2904;Leishmania infantum JPCM5/Leishmania infantum JPCM5;Mizuhopecten yessoensis/Mizuhopecten yessoensis;Crassostrea gigas;Leishmania donovani/Leishmania donovani;Crassostrea gigas;Lingula anatina</t>
  </si>
  <si>
    <t>2.4E-49;4.3E-49;2.7E-48;8.5E-46;1.0E-43;1.3E-42;2.3E-41;7.6E-41;2.5E-40;1.6E-39;1.1E-38;2.9E-37;1.9E-33;4.6E-32;6.8E-32;9.4E-32;9.5E-32;3.0E-31;3.3E-31;5.5E-31</t>
  </si>
  <si>
    <t>EFC48995/XP_002681739;CUF29445;KNH04297/KNH08931;KEG14393/XP_009307378;ORC92319;ESL08702;EKG07785;XP_814694/EAN92843;EKF30678;XP_805665/EAN83814;CCC50922;EAN77329/XP_827659/CBH14859/XP_011777125/SCU65635;XP_009009289/ESO12569;CAM43393/XP_001568286;XP_001469004/CAM72099;OWF46440/XP_021361747;XP_011439598;CBZ38087/XP_003864767;EKC26330;XP_013397521</t>
  </si>
  <si>
    <t>gi|284095364|gb|EFC48995.1|predicted protein [Naegleria gruberi]/gi|290998341|ref|XP_002681739.1|predicted protein [Naegleria gruberi]</t>
  </si>
  <si>
    <t>TEOVI_000482700;Tc00.1047053510765.30;LOC106164225;TRSC58_03592;Tb09.244.2760;Tc00.1047053509671.90;KP79_PYT09705;TRSC58_03592;BSAL_61125;20196678;20196678;Tc00.1047053510765.30;Tc00.1047053510765.30;LINJ_35_1840;TM35_000045330;TRSC58_03592;NAEGRDRAFT_30458;TVY486_0907430;Tc00.1047053510765.30;TM35_000045330;TbgDal_IX9350;CGI_10015076;Tb09.244.2760;Tb09.244.2760;BSAL_61125;TbgDal_IX9350;TVY486_0907430;MOQ_005506;Tc00.1047053509671.90;XU18_0701;TbgDal_IX9350;LBRM_34_1760;Tb09.244.2760;MOQ_005506;Tb09.244.2760;CGI_10015076;TM35_000045330;TbgDal_IX9350;TEOVI_000482700;MOQ_005506;XU18_0701;Tb09.244.2760;Tb09.244.2760;TM35_000045330;TRSC58_03592;Tc00.1047053509671.90;Tc00.1047053510765.30;CGI_10015076;LDBPK_351840;TEOVI_000482700;TVY486_0907430;LOC106164225;Tb09.244.2760;TM35_000045330;XU18_0701;Tb09.244.2760;LINJ_35_1840;CGI_10015076;TRSC58_03592;Tc00.1047053509671.90;TVY486_0907430;Tc00.1047053510765.30;LDBPK_351840;LOC106164225;TM35_000045330;TRSC58_03592;Tc00.1047053509671.90;MOQ_005506;KP79_PYT09705;KP79_PYT09705;LINJ_35_1840;TbgDal_IX9350;NAEGRDRAFT_30458;TVY486_0907430;MOQ_005506;LBRM_34_1760;MOQ_005506;NAEGRDRAFT_30458;20196678;Tc00.1047053509671.90;LDBPK_351840;TVY486_0907430;Tb09.244.2760;Tb09.244.2760;LOC106164225;Tb09.244.2760;20196678;XU18_0701;TbgDal_IX9350;KP79_PYT09705;LBRM_34_1760;NAEGRDRAFT_30458</t>
  </si>
  <si>
    <t>GO:0005789-IEA;GO:0071806-IEA;GO:0008320-ISM;GO:0016020-IEA;GO:0012507-ISM;GO:0016021-IEA</t>
  </si>
  <si>
    <t>endoplasmic reticulum membrane-IEA;protein transmembrane transport-IEA;protein transmembrane transporter activity-ISM;membrane-IEA;ER to Golgi transport vesicle membrane-ISM;integral component of membrane-IEA</t>
  </si>
  <si>
    <t>Cellular Component-IEA;Biological Process-IEA;Molecular Function-ISM;Cellular Component-IEA;Cellular Component-ISM;Cellular Component-IEA</t>
  </si>
  <si>
    <t>PF01105 (PFAM);PTHR22811:SF58 (PANTHER);PTHR22811 (PANTHER);PS50866 (PROSITE_PROFILES)</t>
  </si>
  <si>
    <t>EG_transcript_6218</t>
  </si>
  <si>
    <t>gi|913352603|dbj|GAP64655.1|hypothetical protein ARMA_3078 [Ardenticatena maritima];gi|935662933|ref|WP_054494393.1|4-coumarate--CoA ligase family protein [Ardenticatena maritima]/gi|934113691|gb|KPL86356.1|hypothetical protein SE16_13620 [Ardenticatena maritima];gi|980283986|emb|CUU05538.1|Acyl-CoA synthetase (AMP-forming)/AMP-acid ligase II [Armatimonadetes bacterium GBS]/gi|980299527|emb|CUU36161.1|Acyl-CoA synthetase (AMP-forming)/AMP-acid ligase II [Armatimonadetes bacterium GXS];gi|1119821564|ref|WP_072714390.1|4-coumarate--CoA ligase family protein [Rhodothermus profundi]/gi|1109815576|emb|SHK17228.1|Acyl-CoA synthetase (AMP-forming)/AMP-acid ligase II [Rhodothermus profundi];gi|1119289565|ref|WP_072267757.1|4-coumarate--CoA ligase family protein [Armatimonadetes bacterium DC]/gi|980261825|emb|CUU37952.1|Acyl-CoA synthetase (AMP-forming)/AMP-acid ligase II [Armatimonadetes bacterium DC];gi|931447511|gb|KPK31645.1|AMP-dependent synthetase [Betaproteobacteria bacterium SG8_40];gi|1056699553|ref|WP_068125363.1|4-coumarate--CoA ligase family protein [Rhodothermaceae bacterium RA]/gi|1167576320|gb|ARA93180.1|4-coumarate--CoA ligase family protein [Rhodothermaceae bacterium RA];gi|503832339|ref|WP_014066333.1|4-coumarate--CoA ligase family protein [Rhodothermus marinus]/gi|345111777|gb|AEN72609.1|4-coumarate--CoA ligase [Rhodothermus marinus SG0.5JP17-172];gi|502607617|ref|WP_012844691.1|4-coumarate--CoA ligase family protein [Rhodothermus marinus]/gi|262335284|gb|ACY49081.1|AMP-dependent synthetase and ligase [Rhodothermus marinus DSM 4252];gi|935661994|ref|WP_054493961.1|4-coumarate--CoA ligase family protein [Ardenticatena maritima]/gi|913353104|dbj|GAP64242.1|hypothetical protein ARMA_2665 [Ardenticatena maritima]/gi|934115998|gb|KPL88640.1|AMP-dependent synthetase [Ardenticatena maritima];gi|949078202|gb|KRO71538.1|AMP-dependent synthetase [OM182 bacterium BACL3 MAG-120507-bin80]/gi|949090849|gb|KRO80586.1|AMP-dependent synthetase [OM182 bacterium BACL3 MAG-120920-bin41]/gi|949092461|gb|KRO82021.1|AMP-dependent synthetase [OM182 bacterium BACL3 MAG-120619-bin3];gi|663696088|ref|WP_030473118.1|4-coumarate--CoA ligase family protein [Lechevalieria aerocolonigenes];gi|1197711246|ref|WP_086665439.1|4-coumarate--CoA ligase family protein [Lentzea kentuckyensis];gi|772740636|ref|WP_045309656.1|4-coumarate--CoA ligase family protein [Lechevalieria aerocolonigenes]/gi|770216509|gb|KJK52811.1|AMP-dependent synthetase [Lechevalieria aerocolonigenes];gi|1051609906|ref|WP_065915836.1|4-coumarate--CoA ligase family protein [Lentzea guizhouensis]/gi|1050301085|gb|ANZ37444.1|AMP-dependent synthetase [Lentzea guizhouensis];gi|1055142467|ref|WP_066889691.1|4-coumarate--CoA ligase family protein [Streptomyces thermoautotrophicus]/gi|984864126|gb|KWX02584.1|Long-chain-fatty-acid--CoA ligase [Streptomyces thermoautotrophicus]/gi|984865835|gb|KWX03667.1|AMP-dependent synthetase [Streptomyces thermoautotrophicus]/gi|984873058|gb|KWX10142.1|AMP-dependent synthetase [Streptomyces thermoautotrophicus];gi|1142763957|ref|WP_077010921.1|4-coumarate--CoA ligase family protein [Saccharothrix sp. ALI-22-I]/gi|1140165064|gb|ONI82453.1|4-coumarate--CoA ligase family protein [Saccharothrix sp. ALI-22-I];gi|1095378496|emb|SER40413.1|Acyl-CoA synthetase (AMP-forming)/AMP-acid ligase II [Lentzea albida];gi|1084115231|gb|OGL14001.1|AMP-dependent synthetase [Candidatus Rokubacteria bacterium RIFCSPLOWO2_12_FULL_71_22];gi|1095370063|emb|SER43813.1|Acyl-CoA synthetase (AMP-forming)/AMP-acid ligase II [Lentzea flaviverrucosa]</t>
  </si>
  <si>
    <t>Ardenticatena maritima;Ardenticatena maritima/Ardenticatena maritima;Armatimonadetes bacterium GBS/Armatimonadetes bacterium GXS;Rhodothermus profundi/Rhodothermus profundi;Armatimonadetes bacterium DC/Armatimonadetes bacterium DC;Betaproteobacteria bacterium SG8_40;Rhodothermaceae bacterium RA/Rhodothermaceae bacterium RA;Rhodothermus marinus/Rhodothermus marinus SG0.5JP17-172;Rhodothermus marinus/Rhodothermus marinus DSM 4252;Ardenticatena maritima/Ardenticatena maritima/Ardenticatena maritima;Actinobacteria bacterium BACL4 MAG-120507-bin80/Actinobacteria bacterium BACL4 MAG-120920-bin41/Cryomorphaceae bacterium BACL22 MAG-120619-bin3;Lechevalieria aerocolonigenes;Lentzea kentuckyensis;Lechevalieria aerocolonigenes/Lechevalieria aerocolonigenes;Lentzea sp. DHS C013/Lentzea sp. DHS C013;Streptomyces thermoautotrophicus/Streptomyces thermoautotrophicus/Streptomyces thermoautotrophicus/Streptomyces thermoautotrophicus;Saccharothrix sp. ALI-22-I/Saccharothrix sp. ALI-22-I;Lentzea albida;Candidatus Rokubacteria bacterium RIFCSPLOWO2_12_FULL_71_22;Lentzea flaviverrucosa</t>
  </si>
  <si>
    <t>6.8E-165;7.7E-165;1.4E-163;4.5E-163;6.3E-163;8.2E-162;8.2E-161;1.4E-158;3.5E-156;1.8E-155;1.8E-154;1.4E-153;4.7E-152;2.0E-150;1.0E-149;3.6E-149;3.9E-149;7.4E-149;9.2E-149;9.6E-149</t>
  </si>
  <si>
    <t>GAP64655;WP_054494393/KPL86356;CUU05538/CUU36161;SHK17228/WP_072714390;WP_072267757/CUU37952;KPK31645;WP_068125363/ARA93180;AEN72609/WP_014066333;ACY49081/WP_012844691;WP_054493961/GAP64242/KPL88640;KRO71538/KRO82021/KRO80586;WP_030473118;WP_086665439;WP_045309656/KJK52811;ANZ37444/WP_065915836;WP_066889691/KWX03667/KWX10142/KWX02584;WP_077010921/ONI82453;SER40413;OGL14001;SER43813</t>
  </si>
  <si>
    <t>gi|913352603|dbj|GAP64655.1|hypothetical protein ARMA_3078 [Ardenticatena maritima]</t>
  </si>
  <si>
    <t>SE16_13620;SAMN05216195_105191;SAMN04488087_0537;A3F92_12165;UK23_02260;A3F92_12165;ARMA_2665;ABR69_03710;SAMN05216195_105191;AWN76_008415;ABR85_08620;ARMA_3078;BBK82_16715;AWN76_008415;ABR85_08620;AMJ66_08275;AWN76_008415;Rhom172_0672;LI90_3627;Rmar_2202;ALI22I_40965;ARMA_2665;A3F92_12165;ABR72_08640;SE16_13620;ABR85_08620;AMJ66_08275;Rmar_2202;A3F92_12165;Rhom172_0672;LI90_3627;UK23_02260;SAMN04488087_0537;GXSOP10_122170;SAMN05216195_105191;ALI22I_40965;Rhom172_0672;ABR72_08640;SAMN04488087_0537;ABR85_08620;UK23_02260;ALI22I_40965;ABR72_08640;Rhom172_0672;ALI22I_40965;Rhom172_0672;Rmar_2202;ABR69_03710;A3F92_12165;ABR72_08640;GXSOP10_122170;DCOP10_12353;LI90_3627;GXSOP10_122170;Rmar_2202;AMJ66_08275;ARMA_2665;UK23_02260;SE16_13620;ALI22I_40965;A3F92_12165;LI90_3627;DCOP10_12353;AMJ66_08275;SAMN04488087_0537;SAMN04488000_108377;DCOP10_12353;BBK82_16715;LI90_3627;A3F92_12165;AWN76_008415;SE16_13620;ARMA_3078;Rhom172_0672;A3F92_12165;Rhom172_0672;DCOP10_12353;ABR69_03710;BBK82_16715;LI90_3627;ALI22I_40965;DCOP10_12353;LI90_3627;DCOP10_12353;SAMN04488087_0537;LI90_3627;SAMN04488087_0537;Rmar_2202;LI90_3627;SAMN04488000_108377;ABR69_03710;LI90_3627;BBK82_16715;SAMN04488000_108377;AWN76_008415;LI90_3627;LI90_3627;ARMA_2665;Rhom172_0672;Rmar_2202;AWN76_008415</t>
  </si>
  <si>
    <t>GO:0008152-IEA;GO:0102391-IEA;GO:0016207-IEA;GO:0001676-IEA;GO:0003824-IEA;GO:0016020-IEA;GO:0016021-IEA;GO:0016874-IEA;GO:0004467-IEA</t>
  </si>
  <si>
    <t>metabolic process-IEA;decanoate-CoA ligase activity-IEA;4-coumarate-CoA ligase activity-IEA;long-chain fatty acid metabolic process-IEA;catalytic activity-IEA;membrane-IEA;integral component of membrane-IEA;ligase activity-IEA;long-chain fatty acid-CoA ligase activity-IEA</t>
  </si>
  <si>
    <t>Biological Process-IEA;Molecular Function-IEA;Molecular Function-IEA;Biological Process-IEA;Molecular Function-IEA;Cellular Component-IEA;Cellular Component-IEA;Molecular Function-IEA;Molecular Function-IEA</t>
  </si>
  <si>
    <t>GO:0016405;GO:0016878</t>
  </si>
  <si>
    <t>CoA-ligase activity;acid-thiol ligase activity</t>
  </si>
  <si>
    <t>noIPR;IPR025110;noIPR;IPR000873;noIPR;noIPR</t>
  </si>
  <si>
    <t>Protein kinase-like domain superfamily;AMP-binding enzyme, C-terminal domain;AMP-binding enzyme, C-terminal domain;AMP-dependent synthetase/ligase;AMP-dependent synthetase/ligase;AMP-dependent synthetase/ligase</t>
  </si>
  <si>
    <t>G3DSA:3.40.50.12780 (GENE3D);PF13193 (PFAM);G3DSA:3.30.300.30 (GENE3D);PF00501 (PFAM);PTHR24096 (PANTHER);SSF56801 (SUPERFAMILY)</t>
  </si>
  <si>
    <t>;;;GO:0008152/GO:0003824;;</t>
  </si>
  <si>
    <t>;;;metabolic process/catalytic activity;;</t>
  </si>
  <si>
    <t>;;;Biological Process/Molecular Function;;</t>
  </si>
  <si>
    <t>EG_transcript_6355</t>
  </si>
  <si>
    <t>ABC1 At2g40090</t>
  </si>
  <si>
    <t>gi|657944327|ref|XP_008373961.1|PREDICTED: putative ABC1 protein At2g40090 [Malus domestica];gi|1162529669|ref|XP_020414110.1|putative ABC1 protein At2g40090 [Prunus persica]/gi|1139791180|gb|ONI24607.1|hypothetical protein PRUPE_2G249400 [Prunus persica];gi|694318932|ref|XP_009344857.1|PREDICTED: putative ABC1 protein At2g40090 [Pyrus x bretschneideri];gi|1117432698|ref|XP_019417870.1|PREDICTED: putative ABC1 protein At2g40090 [Lupinus angustifolius];gi|645255993|ref|XP_008233750.1|PREDICTED: putative ABC1 protein At2g40090 [Prunus mume];gi|657955560|ref|XP_008369250.1|PREDICTED: LOW QUALITY PROTEIN: putative ABC1 protein At2g40090 [Malus domestica];gi|1139791181|gb|ONI24608.1|hypothetical protein PRUPE_2G249400 [Prunus persica];gi|567886412|ref|XP_006435728.1|hypothetical protein CICLE_v10031189mg [Citrus clementina]/gi|568865941|ref|XP_006486323.1|PREDICTED: putative ABC1 protein At2g40090 isoform X2 [Citrus sinensis]/gi|557537924|gb|ESR48968.1|hypothetical protein CICLE_v10031189mg [Citrus clementina];gi|729290857|ref|XP_010535166.1|PREDICTED: putative ABC1 protein At2g40090 [Tarenaya hassleriana];gi|674244132|gb|KFK36897.1|hypothetical protein AALP_AA4G186800 [Arabis alpina];gi|694386775|ref|XP_009369160.1|PREDICTED: putative ABC1 protein At2g40090 [Pyrus x bretschneideri];gi|702473012|ref|XP_010031226.1|PREDICTED: putative ABC1 protein At2g40090 [Eucalyptus grandis]/gi|629084131|gb|KCW50488.1|hypothetical protein EUGRSUZ_J00216 [Eucalyptus grandis];gi|1204925105|ref|XP_021295598.1|putative ABC1 protein At2g40090 [Herrania umbratica];gi|593800998|ref|XP_007163536.1|hypothetical protein PHAVU_001G242500g [Phaseolus vulgaris]/gi|561037000|gb|ESW35530.1|hypothetical protein PHAVU_001G242500g [Phaseolus vulgaris];gi|225448410|ref|XP_002270951.1|PREDICTED: putative ABC1 protein At2g40090 isoform X1 [Vitis vinifera]/gi|297736618|emb|CBI25489.3|unnamed protein product, partial [Vitis vinifera];gi|640809892|ref|XP_008061517.1|PREDICTED: uncharacterized aarF domain-containing protein kinase 1 [Carlito syrichta];gi|545713879|ref|XP_005709242.1|aarF domain-containing kinase [Galdieria sulphuraria]/gi|452825727|gb|EME32722.1|aarF domain-containing kinase [Galdieria sulphuraria];gi|1137231936|gb|OMO94989.1|hypothetical protein CCACVL1_05657 [Corchorus capsularis];gi|1191899221|ref|XP_020955220.1|uncharacterized aarF domain-containing protein kinase 1 isoform X4 [Sus scrofa];gi|1191899217|ref|XP_020955217.1|uncharacterized aarF domain-containing protein kinase 1 isoform X2 [Sus scrofa]</t>
  </si>
  <si>
    <t>Malus domestica;Prunus persica/Prunus persica;Pyrus x bretschneideri;Lupinus angustifolius;Prunus mume;Malus domestica;Prunus persica;Citrus clementina/Citrus sinensis/Citrus clementina;Cleome hassleriana;Arabis alpina;Pyrus x bretschneideri;Eucalyptus grandis/Eucalyptus grandis;Herrania umbratica;Phaseolus vulgaris/Phaseolus vulgaris;Vitis vinifera/Vitis vinifera;Carlito syrichta;Galdieria sulphuraria/Galdieria sulphuraria;Corchorus capsularis;Sus scrofa;Sus scrofa</t>
  </si>
  <si>
    <t>1.2E-99;5.3E-99;6.4E-99;6.4E-98;9.6E-98;1.1E-97;2.0E-97;4.3E-97;4.5E-97;1.1E-96;2.0E-96;2.7E-96;5.1E-96;6.8E-96;1.9E-95;2.5E-95;9.6E-95;1.8E-94;3.3E-94;3.6E-94</t>
  </si>
  <si>
    <t>XP_008373961;ONI24607/XP_020414110;XP_009344857;XP_019417870;XP_008233750;XP_008369250;ONI24608;XP_006435728/ESR48968/XP_006486323;XP_010535166;KFK36897;XP_009369160;XP_010031226/KCW50488;XP_021295598;ESW35530/XP_007163536;CBI25489/XP_002270951;XP_008061517;XP_005709242/EME32722;OMO94989;XP_020955220;XP_020955217</t>
  </si>
  <si>
    <t>gi|657944327|ref|XP_008373961.1|PREDICTED: putative ABC1 protein At2g40090 [Malus domestica]</t>
  </si>
  <si>
    <t>CICLE_v10031189mg;CICLE_v10031189mg;Gasu_00880;CCACVL1_05657;CICLE_v10031189mg;PRUPE_2G249400;CCACVL1_05657;CCACVL1_05657;CICLE_v10031189mg;PRUPE_2G249400;Gasu_00880;ADCK1;CCACVL1_05657;ADCK1;PRUPE_2G249400;PRUPE_2G249400;Gasu_00880;CICLE_v10031189mg;ADCK1;CCACVL1_05657;ADCK1;CCACVL1_05657;CICLE_v10031189mg;Gasu_00880</t>
  </si>
  <si>
    <t>IPR004147;noIPR;noIPR;noIPR;IPR011009</t>
  </si>
  <si>
    <t>UbiB domain;UbiB domain;UbiB domain;UbiB domain;Protein kinase-like domain superfamily</t>
  </si>
  <si>
    <t>PF03109 (PFAM);PTHR43173 (PANTHER);PTHR43173:SF12 (PANTHER);cd13969 (CDD);SSF56112 (SUPERFAMILY)</t>
  </si>
  <si>
    <t>EG_transcript_24472</t>
  </si>
  <si>
    <t>Autophagy-related 9</t>
  </si>
  <si>
    <t>gi|926778508|ref|XP_013897728.1|hypothetical protein MNEG_9254 [Monoraphidium neglectum]/gi|761967172|gb|KIY98708.1|hypothetical protein MNEG_9254 [Monoraphidium neglectum];gi|760446969|ref|XP_011400553.1|Autophagy-related protein 9 [Auxenochlorella protothecoides]/gi|675355130|gb|KFM27570.1|Autophagy-related protein 9 [Auxenochlorella protothecoides];gi|545360245|ref|XP_005645517.1|hypothetical protein COCSUDRAFT_83532 [Coccomyxa subellipsoidea C-169]/gi|384247486|gb|EIE20973.1|hypothetical protein COCSUDRAFT_83532 [Coccomyxa subellipsoidea C-169];gi|551552635|ref|XP_005763678.1|hypothetical protein EMIHUDRAFT_248022 [Emiliania huxleyi CCMP1516]/gi|485613131|gb|EOD11249.1|hypothetical protein EMIHUDRAFT_248022 [Emiliania huxleyi CCMP1516];gi|633904529|gb|KDD72483.1|hypothetical protein H632_c3289p1 [Helicosporidium sp. ATCC 50920];gi|585110470|gb|EWM28126.1|Dimeric alpha-beta barrel [Nannochloropsis gaditana];gi|1129186147|gb|OLP92362.1|hypothetical protein AK812_SmicGene25820 [Symbiodinium microadriaticum];gi|255077601|ref|XP_002502435.1|predicted protein [Micromonas commoda]/gi|226517700|gb|ACO63693.1|predicted protein [Micromonas commoda];gi|1072235076|gb|OEU19805.1|hypothetical protein FRACYDRAFT_216959 [Fragilariopsis cylindrus CCMP1102]</t>
  </si>
  <si>
    <t>Monoraphidium neglectum/Monoraphidium neglectum;Auxenochlorella protothecoides/Auxenochlorella protothecoides;Coccomyxa subellipsoidea C-169/Coccomyxa subellipsoidea C-169;Emiliania huxleyi CCMP1516/Emiliania huxleyi CCMP1516;Helicosporidium sp. ATCC 50920;Nannochloropsis gaditana;Symbiodinium microadriaticum;Micromonas sp. RCC299/Micromonas sp. RCC299;Fragilariopsis cylindrus CCMP1102</t>
  </si>
  <si>
    <t>3.9E-24;2.3E-21;7.7E-18;2.4E-15;8.2E-14;1.1E-13;6.3E-13;1.4E-12;5.1E-12</t>
  </si>
  <si>
    <t>XP_013897728/KIY98708;XP_011400553/KFM27570;XP_005645517/EIE20973;XP_005763678/EOD11249;KDD72483;EWM28126;OLP92362;XP_002502435/ACO63693;OEU19805</t>
  </si>
  <si>
    <t>gi|761967172|gb|KIY98708.1|hypothetical protein MNEG_9254 [Monoraphidium neglectum]/gi|926778508|ref|XP_013897728.1|hypothetical protein MNEG_9254 [Monoraphidium neglectum]</t>
  </si>
  <si>
    <t>F751_4149;COCSUDRAFT_83532;COCSUDRAFT_83532;Naga_100036g31;F751_4149;F751_4149;F751_4149;F751_4149;F751_4149;F751_4149;Naga_100036g31;F751_4149;F751_4149;F751_4149;COCSUDRAFT_83532;F751_4149;F751_4149;F751_4149;Naga_100036g31;COCSUDRAFT_83532;Naga_100036g31;F751_4149</t>
  </si>
  <si>
    <t>GO:0006914-IEA;GO:0030659-IEA;GO:0016020-IEA;GO:0016021-IEA;GO:0015031-IEA;GO:0031410-IEA;GO:0005794-IEA</t>
  </si>
  <si>
    <t>autophagy-IEA;cytoplasmic vesicle membrane-IEA;membrane-IEA;integral component of membrane-IEA;protein transport-IEA;cytoplasmic vesicle-IEA;Golgi apparatus-IEA</t>
  </si>
  <si>
    <t>Biological Process-IEA;Cellular Component-IEA;Cellular Component-IEA;Cellular Component-IEA;Biological Process-IEA;Cellular Component-IEA;Cellular Component-IEA</t>
  </si>
  <si>
    <t>noIPR;noIPR;IPR011008</t>
  </si>
  <si>
    <t>P-loop containing nucleoside triphosphate hydrolase;P-loop containing nucleoside triphosphate hydrolase;Dimeric alpha-beta barrel</t>
  </si>
  <si>
    <t>G3DSA:3.30.70.100 (GENE3D);PTHR40624 (PANTHER);SSF54909 (SUPERFAMILY)</t>
  </si>
  <si>
    <t>EG_transcript_35411</t>
  </si>
  <si>
    <t>gi|914965125|ref|XP_013239259.1|hypothetical protein DI09_131p70 [Mitosporidium daphniae]/gi|692170520|gb|KGG52823.1|hypothetical protein DI09_131p70 [Mitosporidium daphniae];gi|939674855|ref|XP_014298696.1|PREDICTED: actin, alpha skeletal muscle [Microplitis demolitor]/gi|1037074862|ref|XP_016980848.1|PREDICTED: actin, alpha skeletal muscle [Drosophila rhopaloa];gi|950892941|ref|XP_014528003.1|actin [Blastocystis sp. subtype 4]/gi|902862601|gb|KNB44547.1|actin [Blastocystis sp. subtype 4];gi|855302406|ref|XP_012894417.1|uncharacterized protein [Blastocystis hominis]/gi|300175058|emb|CBK20369.2|unnamed protein product [Blastocystis hominis];gi|944243561|gb|KQL07869.1|hypothetical protein SETIT_001873mg [Setaria italica];gi|861600919|gb|KMQ83754.1|actin- muscle-specific, partial [Lasius niger];gi|401825083|ref|XP_003886637.1|actin [Encephalitozoon hellem ATCC 50504]/gi|395459782|gb|AFM97656.1|actin [Encephalitozoon hellem ATCC 50504];gi|67462104|sp|Q8SWN8.2|ACT_ENCCURecName: Full=Actin/gi|392513031|emb|CAD24915.2|ACTIN [Encephalitozoon cuniculi GB-M1]/gi|887495952|gb|KMV66699.1|actin [Encephalitozoon cuniculi EcunIII-L];gi|685878863|ref|XP_009263866.1|actin [Encephalitozoon romaleae SJ-2008]/gi|337263070|gb|AEI69246.1|actin, partial [Encephalitozoon romaleae]/gi|396080748|gb|AFN82369.1|actin [Encephalitozoon romaleae SJ-2008];gi|303388043|ref|XP_003072256.1|actin [Encephalitozoon intestinalis ATCC 50506]/gi|303301395|gb|ADM10896.1|actin [Encephalitozoon intestinalis ATCC 50506];gi|826463741|ref|XP_012534722.1|PREDICTED: actin, alpha skeletal muscle, partial [Monomorium pharaonis];gi|514784852|ref|XP_004970695.1|PREDICTED: actin-7 [Setaria italica]/gi|835982533|ref|XP_012701870.1|PREDICTED: actin-7 [Setaria italica]/gi|944243562|gb|KQL07870.1|hypothetical protein SETIT_001873mg [Setaria italica];gi|242055089|ref|XP_002456690.1|actin-7 [Sorghum bicolor]/gi|1205944523|ref|XP_021312444.1|actin-7 [Sorghum bicolor]/gi|241928665|gb|EES01810.1|hypothetical protein SORBI_3003G367300 [Sorghum bicolor];gi|85690961|ref|XP_965880.1|actin [Encephalitozoon cuniculi GB-M1]/gi|449329767|gb|AGE96036.1|actin [Encephalitozoon cuniculi];gi|553175936|ref|XP_005852345.1|actin beta/gamma 1, partial [Nannochloropsis gaditana CCMP526]/gi|422296183|gb|EKU23482.1|actin beta/gamma 1, partial [Nannochloropsis gaditana CCMP526]/gi|585099313|gb|EWM20044.1|actin, partial [Nannochloropsis gaditana];gi|1199324327|ref|XP_021169011.1|actin, alpha skeletal muscle [Fundulus heteroclitus];gi|124487956|gb|ABN12061.1|putative actin, partial [Maconellicoccus hirsutus];gi|571531183|ref|XP_006569968.1|PREDICTED: actin, alpha skeletal muscle-like [Apis mellifera];gi|313234961|emb|CBY24906.1|unnamed protein product [Oikopleura dioica];gi|1069714929|ref|XP_018314398.1|PREDICTED: actin, alpha skeletal muscle [Trachymyrmex zeteki]/gi|307166492|gb|EFN60577.1|Actin-5, muscle-specific [Camponotus floridanus]/gi|307166493|gb|EFN60578.1|Actin-5, muscle-specific [Camponotus floridanus]</t>
  </si>
  <si>
    <t>Microsporidia sp. UGP3/Microsporidia sp. UGP3;Microplitis demolitor/Drosophila rhopaloa;Blastocystis sp. subtype 4/Blastocystis sp. subtype 4;Blastocystis hominis/Blastocystis hominis;Setaria italica;Lasius niger;Encephalitozoon hellem ATCC 50504/Encephalitozoon hellem ATCC 50504;Encephalitozoon cuniculi GB-M1/Encephalitozoon cuniculi GB-M1/Encephalitozoon cuniculi EcunIII-L;Encephalitozoon romaleae SJ-2008/Encephalitozoon romaleae/Encephalitozoon romaleae SJ-2008;Encephalitozoon intestinalis ATCC 50506/Encephalitozoon intestinalis ATCC 50506;Monomorium pharaonis;Setaria italica/Setaria italica/Setaria italica;Sorghum bicolor/Sorghum bicolor/Sorghum bicolor;Encephalitozoon cuniculi GB-M1/Encephalitozoon cuniculi;Nannochloropsis gaditana CCMP526/Nannochloropsis gaditana CCMP526/Nannochloropsis gaditana;Fundulus heteroclitus;Maconellicoccus hirsutus;Apis mellifera;Oikopleura dioica;Trachymyrmex zeteki/Camponotus floridanus/Camponotus floridanus</t>
  </si>
  <si>
    <t>1.9E-15;2.3E-15;2.9E-15;3.2E-15;3.2E-15;3.7E-15;3.8E-15;3.8E-15;3.8E-15;3.8E-15;3.9E-15;4.3E-15;4.3E-15;4.4E-15;4.4E-15;5.4E-15;6.4E-15;6.4E-15;6.6E-15;6.6E-15</t>
  </si>
  <si>
    <t>XP_013239259/KGG52823;XP_014298696/XP_016980848;KNB44547/XP_014528003;CBK20369/XP_012894417;KQL07869;KMQ83754;XP_003886637/AFM97656;Q8SWN8/CAD24915/KMV66699;AFN82369/XP_009263866/AEI69246;ADM10896/XP_003072256;XP_012534722;XP_004970695/XP_012701870/KQL07870;XP_002456690/XP_021312444/EES01810;AGE96036/XP_965880;EKU23482/XP_005852345/EWM20044;XP_021169011;ABN12061;XP_006569968;CBY24906;EFN60577/EFN60578/XP_018314398</t>
  </si>
  <si>
    <t>gi|692170520|gb|KGG52823.1|hypothetical protein DI09_131p70 [Mitosporidium daphniae]/gi|914965125|ref|XP_013239259.1|hypothetical protein DI09_131p70 [Mitosporidium daphniae]</t>
  </si>
  <si>
    <t>Microsporidia sp. UGP3</t>
  </si>
  <si>
    <t>ECU01_0460;GSBLH_T00000716001;SORBI_3003G367300;Eint_010330;EHEL_010320;GSBLH_T00000716001;Eint_010330;GSBLH_T00000716001;SORBI_3003G367300;ECU01_0460;EHEL_010320;GSBLH_T00000716001;ECU01_0460;EHEL_010320;LOC101753417;ECU01_0460;ECU01_0460;Eint_010330;LOC101753417;ECU01_0460;SORBI_3003G367300;LOC101753417;EROM_010240;LOC101753417;EROM_010240;EROM_010240;ECU01_0460;LOC101753417;SORBI_3003G367300;ECU01_0460;EHEL_010320;ECU01_0460;ECU01_0460;LOC101753417;ECU01_0460;ECU01_0460;Eint_010330;LOC101753417;EROM_010240;LOC101753417</t>
  </si>
  <si>
    <t>GO:0005856-IEA;GO:0000166-IEA;GO:0005737-IEA;GO:0005524-IEA</t>
  </si>
  <si>
    <t>cytoskeleton-IEA;nucleotide binding-IEA;cytoplasm-IEA;ATP binding-IEA</t>
  </si>
  <si>
    <t>IPR004000;noIPR;IPR004000;noIPR;noIPR</t>
  </si>
  <si>
    <t>Actin family;Actin family;Actin family;Actin family;Actin family</t>
  </si>
  <si>
    <t>PF00022 (PFAM);G3DSA:3.30.420.40 (GENE3D);PTHR11937 (PANTHER);PTHR11937:SF356 (PANTHER);SSF53067 (SUPERFAMILY)</t>
  </si>
  <si>
    <t>EG_transcript_3144</t>
  </si>
  <si>
    <t>vanilloid receptor-related osmotically activated cha (ISS)</t>
  </si>
  <si>
    <t>gi|1173950543|gb|OQR98501.1|vanilloid receptor-related osmotically activated cha (ISS) [Achlya hypogyna];gi|669154170|ref|XP_008612647.1|hypothetical protein SDRG_08533 [Saprolegnia diclina VS20]/gi|530735610|gb|EQC33852.1|hypothetical protein SDRG_08533 [Saprolegnia diclina VS20];gi|1173929226|gb|OQR82496.1|transient receptor potential cation channel subfamily V member 6 [Achlya hypogyna];gi|1173961349|gb|OQS07386.1|bardet-Biedl syndrome 5 protein, partial [Thraustotheca clavata];gi|813149907|ref|XP_012200600.1|hypothetical protein SPRG_06392 [Saprolegnia parasitica CBS 223.65]/gi|641534595|gb|KDO28534.1|hypothetical protein SPRG_06392 [Saprolegnia parasitica CBS 223.65];gi|813134084|ref|XP_012198036.1|hypothetical protein SPRG_04056 [Saprolegnia parasitica CBS 223.65]/gi|641537588|gb|KDO31441.1|hypothetical protein SPRG_04056 [Saprolegnia parasitica CBS 223.65];gi|669166350|ref|XP_008618737.1|hypothetical protein SDRG_14391 [Saprolegnia diclina VS20]/gi|530729565|gb|EQC27807.1|hypothetical protein SDRG_14391 [Saprolegnia diclina VS20];gi|813134087|ref|XP_012198037.1|hypothetical protein SPRG_04057 [Saprolegnia parasitica CBS 223.65]/gi|641537589|gb|KDO31442.1|hypothetical protein SPRG_04057 [Saprolegnia parasitica CBS 223.65];gi|669166348|ref|XP_008618736.1|hypothetical protein SDRG_14390 [Saprolegnia diclina VS20]/gi|530729564|gb|EQC27806.1|hypothetical protein SDRG_14390 [Saprolegnia diclina VS20];gi|673015024|ref|XP_008861473.1|hypothetical protein, variant [Aphanomyces invadans]/gi|574483071|gb|ETW10062.1|hypothetical protein, variant [Aphanomyces invadans];gi|698778741|ref|XP_009822414.1|hypothetical protein, variant 1 [Aphanomyces astaci]/gi|574122075|gb|ETV87551.1|hypothetical protein, variant 1 [Aphanomyces astaci];gi|673015022|ref|XP_008861472.1|hypothetical protein H310_00448 [Aphanomyces invadans]/gi|574483070|gb|ETW10061.1|hypothetical protein H310_00448 [Aphanomyces invadans];gi|698778739|ref|XP_009822413.1|hypothetical protein H257_01088 [Aphanomyces astaci]/gi|574122074|gb|ETV87550.1|hypothetical protein H257_01088 [Aphanomyces astaci];gi|693500085|emb|CEF98137.1|Ankyrin repeat [Ostreococcus tauri];gi|567966304|gb|ETK91756.1|hypothetical protein L915_04745 [Phytophthora parasitica]/gi|570956663|gb|ETP21648.1|hypothetical protein F441_04875 [Phytophthora parasitica CJ01A1];gi|568024255|gb|ETL98295.1|hypothetical protein L917_04593 [Phytophthora parasitica];gi|570332671|gb|ETO80619.1|hypothetical protein F444_04917 [Phytophthora parasitica P1976];gi|675186719|ref|XP_008902244.1|hypothetical protein PPTG_09125 [Phytophthora parasitica INRA-310]/gi|566028956|gb|ETI51867.1|hypothetical protein F443_04879 [Phytophthora parasitica P1569]/gi|568054703|gb|ETM51482.1|hypothetical protein L914_04698 [Phytophthora parasitica]/gi|568097510|gb|ETN12252.1|hypothetical protein PPTG_09125 [Phytophthora parasitica INRA-310]/gi|570991898|gb|ETP49541.1|hypothetical protein F442_04946 [Phytophthora parasitica P10297];gi|567998314|gb|ETL48389.1|hypothetical protein L916_02003 [Phytophthora parasitica];gi|970636788|gb|KUF81153.1|hypothetical protein AM587_10013896 [Phytophthora nicotianae]</t>
  </si>
  <si>
    <t>Achlya hypogyna;Saprolegnia diclina VS20/Saprolegnia diclina VS20;Achlya hypogyna;Thraustotheca clavata;Saprolegnia parasitica CBS 223.65/Saprolegnia parasitica CBS 223.65;Saprolegnia parasitica CBS 223.65/Saprolegnia parasitica CBS 223.65;Saprolegnia diclina VS20/Saprolegnia diclina VS20;Saprolegnia parasitica CBS 223.65/Saprolegnia parasitica CBS 223.65;Saprolegnia diclina VS20/Saprolegnia diclina VS20;Aphanomyces invadans/Aphanomyces invadans;Aphanomyces astaci/Aphanomyces astaci;Aphanomyces invadans/Aphanomyces invadans;Aphanomyces astaci/Aphanomyces astaci;Ostreococcus tauri;Phytophthora parasitica/Phytophthora parasitica CJ01A1;Phytophthora parasitica;Phytophthora parasitica P1976;Phytophthora parasitica INRA-310/Phytophthora parasitica P1569/Phytophthora parasitica/Phytophthora parasitica INRA-310/Phytophthora parasitica P10297;Phytophthora parasitica;Phytophthora nicotianae</t>
  </si>
  <si>
    <t>5.1E-70;1.3E-68;4.2E-66;5.3E-63;6.5E-63;1.5E-62;2.2E-62;8.4E-62;5.3E-61;2.5E-57;8.2E-57;2.1E-56;4.2E-56;5.5E-43;4.8E-41;9.1E-40;9.3E-40;9.4E-40;1.1E-39;9.1E-39</t>
  </si>
  <si>
    <t>OQR98501;XP_008612647/EQC33852;OQR82496;OQS07386;XP_012200600/KDO28534;KDO31441/XP_012198036;XP_008618737/EQC27807;XP_012198037/KDO31442;XP_008618736/EQC27806;XP_008861473/ETW10062;XP_009822414/ETV87551;XP_008861472/ETW10061;XP_009822413/ETV87550;CEF98137;ETP21648/ETK91756;ETL98295;ETO80619;ETM51482/ETP49541/ETI51867/XP_008902244/ETN12252;ETL48389;KUF81153</t>
  </si>
  <si>
    <t>gi|1173950543|gb|OQR98501.1|vanilloid receptor-related osmotically activated cha (ISS) [Achlya hypogyna]</t>
  </si>
  <si>
    <t>AM587_10013896;SDRG_08533;H310_00448;ACHHYP_15928;F443_04879;L914_04698;SPRG_04056;L916_02003;SPRG_04057;SPRG_06392;F443_04879;SDRG_14391;SDRG_14391;H310_00448;F444_04917;SPRG_04057;L916_02003;PPTG_09125;ACHHYP_15928;SDRG_14390;F444_04917;PPTG_09125;L915_04745;PPTG_09125;L916_02003;H310_00448;L916_02003;F443_04879;SPRG_06392;L915_04745;F441_04875;L914_04698;L917_04593;H257_01088;H310_00448;H257_01088;L917_04593;H310_00448;SPRG_06392;SPRG_04056;F441_04875;L917_04593;H257_01088;SDRG_08533;SPRG_04056;SDRG_14390;ACHHYP_08606;F443_04879;SPRG_04056;SPRG_06392;OT_ostta05g04450;H310_00448;SDRG_08533;SDRG_14391;SDRG_14391;SPRG_04056;F441_04875;SDRG_08533;AM587_10013896;L916_02003;SDRG_14391;L916_02003;SDRG_08533;L917_04593;L914_04698;F441_04875;OT_ostta05g04450;F441_04875;L915_04745;AM587_10013896;L916_02003;SDRG_08533;SDRG_14390;F444_04917;L917_04593;AM587_10013896;ACHHYP_15928;OT_ostta05g04450;F444_04917;L916_02003;SDRG_14391;THRCLA_00601;SPRG_04057;F441_04875;ACHHYP_15928;PPTG_09125;H310_00448;F443_04879;OT_ostta05g04450;F444_04917;ACHHYP_15928;SPRG_04056;L914_04698;SPRG_06392;SPRG_06392;L917_04593;SDRG_14391;SPRG_06392;L914_04698;L914_04698;AM587_10013896;F443_04879;SDRG_08533;L916_02003;F443_04879;SPRG_04057;SPRG_06392;SDRG_14390;SPRG_04056;F441_04875;H310_00448;F443_04879;L914_04698;H310_00448;SDRG_14390;L917_04593;THRCLA_00601;ACHHYP_15928;THRCLA_00601;ACHHYP_15928;ACHHYP_15928;F444_04917;SDRG_14390;F444_04917;F441_04875;PPTG_09125;H310_00448;SDRG_14390;L914_04698;H310_00448;PPTG_09125;L915_04745;SPRG_04057;L915_04745;SDRG_14391;SDRG_14390;H310_00448;PPTG_09125;L917_04593;PPTG_09125;OT_ostta05g04450;L915_04745;L914_04698;L914_04698;ACHHYP_08606;SPRG_04057;SPRG_06392;AM587_10013896;SDRG_08533;SPRG_04057;SDRG_14390;H257_01088;AM587_10013896;H257_01088;ACHHYP_15928;H310_00448;AM587_10013896;L917_04593;SDRG_14391;L917_04593;SDRG_14391;F444_04917;H310_00448;THRCLA_00601;ACHHYP_15928;PPTG_09125;SPRG_04057;SPRG_04057;SDRG_08533;AM587_10013896;F444_04917;L915_04745;SPRG_04056;F441_04875;F441_04875;F444_04917;F443_04879;ACHHYP_08606;L915_04745;H257_01088;L915_04745;ACHHYP_08606;H257_01088;PPTG_09125;SDRG_08533;L916_02003;OT_ostta05g04450;SPRG_04056;THRCLA_00601;SPRG_04056;AM587_10013896;SPRG_04057;THRCLA_00601;SPRG_06392;F443_04879;SDRG_14390;H257_01088;L915_04745</t>
  </si>
  <si>
    <t>GO:0055085-IEA;GO:0034464-IEA;GO:0016020-IEA;GO:0034220-IEA;GO:0016021-IEA;GO:0006811-IEA;GO:0005216-IEA</t>
  </si>
  <si>
    <t>transmembrane transport-IEA;BBSome-IEA;membrane-IEA;ion transmembrane transport-IEA;integral component of membrane-IEA;ion transport-IEA;ion channel activity-IEA</t>
  </si>
  <si>
    <t>Biological Process-IEA;Cellular Component-IEA;Cellular Component-IEA;Biological Process-IEA;Cellular Component-IEA;Biological Process-IEA;Molecular Function-IEA</t>
  </si>
  <si>
    <t>IPR036770;IPR020683;noIPR;noIPR;IPR024862;IPR020683;IPR020683;IPR036770</t>
  </si>
  <si>
    <t>HOMOLOGOUS_SUPERFAMILY;DOMAIN;DOMAIN;DOMAIN;FAMILY;DOMAIN;DOMAIN;HOMOLOGOUS_SUPERFAMILY</t>
  </si>
  <si>
    <t>Ankyrin repeat-containing domain superfamily;Ankyrin repeat-containing domain;Ankyrin repeat-containing domain;Ankyrin repeat-containing domain;Transient receptor potential cation channel subfamily V;Ankyrin repeat-containing domain;Ankyrin repeat-containing domain;Ankyrin repeat-containing domain superfamily</t>
  </si>
  <si>
    <t>G3DSA:1.25.40.20 (GENE3D);PF12796 (PFAM);mobidb-lite (MOBIDB_LITE);mobidb-lite (MOBIDB_LITE);PTHR10582 (PANTHER);PS50297 (PROSITE_PROFILES);cd00204 (CDD);SSF48403 (SUPERFAMILY)</t>
  </si>
  <si>
    <t>;;;;GO:0006811/GO:0005216/GO:0016021;;;</t>
  </si>
  <si>
    <t>;;;;ion transport/ion channel activity/integral component of membrane;;;</t>
  </si>
  <si>
    <t>;;;;Biological Process/Molecular Function/Cellular Component;;;</t>
  </si>
  <si>
    <t>EG_transcript_15616</t>
  </si>
  <si>
    <t>gi|255084219|ref|XP_002508684.1|predicted protein [Micromonas commoda]/gi|226523961|gb|ACO69942.1|predicted protein [Micromonas commoda];gi|1072230929|gb|OEU15662.1|hypothetical protein FRACYDRAFT_187408 [Fragilariopsis cylindrus CCMP1102];gi|145341758|ref|XP_001415970.1|predicted protein [Ostreococcus lucimarinus CCE9901]/gi|144576193|gb|ABO94262.1|predicted protein [Ostreococcus lucimarinus CCE9901];gi|693501841|emb|CEF96845.1|Phytanoyl-CoA dioxygenase [Ostreococcus tauri];gi|1199289787|gb|OUS44892.1|hypothetical protein BE221DRAFT_146858 [Ostreococcus tauri];gi|693496002|emb|CEG00823.1|Phytanoyl-CoA dioxygenase [Ostreococcus tauri];gi|308799605|ref|XP_003074583.1|unnamed protein product [Ostreococcus tauri]/gi|1199287308|gb|OUS42456.1|hypothetical protein BE221DRAFT_532 [Ostreococcus tauri];gi|255083737|ref|XP_002508443.1|predicted protein [Micromonas commoda]/gi|226523720|gb|ACO69701.1|predicted protein [Micromonas commoda];gi|551658280|ref|XP_005831910.1|hypothetical protein GUITHDRAFT_71713 [Guillardia theta CCMP2712]/gi|428176044|gb|EKX44930.1|hypothetical protein GUITHDRAFT_71713 [Guillardia theta CCMP2712];gi|145356294|ref|XP_001422368.1|predicted protein [Ostreococcus lucimarinus CCE9901]/gi|144582610|gb|ABP00685.1|predicted protein [Ostreococcus lucimarinus CCE9901];gi|223995095|ref|XP_002287231.1|predicted protein [Thalassiosira pseudonana CCMP1335]/gi|220976347|gb|EED94674.1|predicted protein [Thalassiosira pseudonana CCMP1335];gi|612386499|ref|XP_007508770.1|predicted protein [Bathycoccus prasinos]/gi|412992143|emb|CCO19856.1|predicted protein [Bathycoccus prasinos];gi|922853296|gb|KOO21921.1|hypothetical protein Ctob_001847 [Chrysochromulina sp. CCMP291];gi|219122010|ref|XP_002181348.1|predicted protein [Phaeodactylum tricornutum CCAP 1055/1]/gi|217407334|gb|EEC47271.1|predicted protein [Phaeodactylum tricornutum CCAP 1055/1];gi|308814188|ref|XP_003084399.1|unnamed protein product [Ostreococcus tauri];gi|551554531|ref|XP_005764498.1|putative phytanoyl-CoA dioxygenase [Emiliania huxleyi CCMP1516]/gi|551622518|ref|XP_005791588.1|hypothetical protein EMIHUDRAFT_460404 [Emiliania huxleyi CCMP1516]/gi|485614213|gb|EOD12069.1|putative phytanoyl-CoA dioxygenase [Emiliania huxleyi CCMP1516]/gi|485645545|gb|EOD39159.1|hypothetical protein EMIHUDRAFT_460404 [Emiliania huxleyi CCMP1516];gi|923130109|ref|XP_013758520.1|hypothetical protein AMSG_04852 [Thecamonas trahens ATCC 50062]/gi|906555160|gb|KNC48403.1|hypothetical protein AMSG_04852 [Thecamonas trahens ATCC 50062];gi|676379725|ref|XP_009033141.1|expressed protein [Aureococcus anophagefferens]/gi|323456178|gb|EGB12045.1|expressed protein [Aureococcus anophagefferens];gi|1129182682|gb|OLP89711.1|Voltage-dependent L-type calcium channel subunit alpha-1S [Symbiodinium microadriaticum];gi|397630455|gb|EJK69774.1|hypothetical protein THAOC_08933, partial [Thalassiosira oceanica]</t>
  </si>
  <si>
    <t>Micromonas sp. RCC299/Micromonas sp. RCC299;Fragilariopsis cylindrus CCMP1102;Ostreococcus lucimarinus CCE9901/Ostreococcus lucimarinus CCE9901;Ostreococcus tauri;Ostreococcus tauri;Ostreococcus tauri;Ostreococcus tauri/Ostreococcus tauri;Micromonas sp. RCC299/Micromonas sp. RCC299;Guillardia theta CCMP2712/Guillardia theta CCMP2712;Ostreococcus lucimarinus CCE9901/Ostreococcus lucimarinus CCE9901;Thalassiosira pseudonana CCMP1335/Thalassiosira pseudonana CCMP1335;Bathycoccus prasinos/Bathycoccus prasinos;Chrysochromulina sp. CCMP291;Phaeodactylum tricornutum CCAP 1055/1/Phaeodactylum tricornutum CCAP 1055/1;Ostreococcus tauri;Emiliania huxleyi CCMP1516/Emiliania huxleyi CCMP1516/Emiliania huxleyi CCMP1516/Emiliania huxleyi CCMP1516;Thecamonas trahens ATCC 50062/Thecamonas trahens ATCC 50062;Aureococcus anophagefferens/Aureococcus anophagefferens;Symbiodinium microadriaticum;Thalassiosira oceanica</t>
  </si>
  <si>
    <t>1.2E-86;3.2E-85;1.3E-83;3.7E-83;1.7E-82;4.9E-82;6.1E-82;5.0E-81;4.4E-80;1.6E-78;1.0E-77;1.1E-77;5.5E-77;6.1E-76;7.9E-75;9.7E-74;5.4E-73;2.0E-71;1.9E-70;1.2E-64</t>
  </si>
  <si>
    <t>XP_002508684/ACO69942;OEU15662;XP_001415970/ABO94262;CEF96845;OUS44892;CEG00823;XP_003074583/OUS42456;XP_002508443/ACO69701;EKX44930/XP_005831910;ABP00685/XP_001422368;EED94674/XP_002287231;XP_007508770/CCO19856;KOO21921;XP_002181348/EEC47271;XP_003084399;EOD12069/XP_005764498/XP_005791588/EOD39159;XP_013758520/KNC48403;XP_009033141/EGB12045;OLP89711;EJK69774</t>
  </si>
  <si>
    <t>gi|226523961|gb|ACO69942.1|predicted protein [Micromonas commoda]/gi|255084219|ref|XP_002508684.1|predicted protein [Micromonas commoda]</t>
  </si>
  <si>
    <t>CACNA1S;CACNA1S;CACNA1S;CACNA1S;CACNA1S;EMIHUDRAFT_452247;CACNA1S;CACNA1S;OT_ostta20g00170;CACNA1S;CACNA1S;OT_ostta20g00170;CACNA1S;OT_ostta01g05300;CACNA1S;EMIHUDRAFT_452247;OT_ostta01g05300;CACNA1S;CACNA1S;CACNA1S</t>
  </si>
  <si>
    <t>GO:0055085-IEA;GO:0051213-IEA;GO:0016020-IEA;GO:0034220-IEA;GO:0005509-IEA;GO:0016021-IEA;GO:0055114-IEA;GO:0006811-IEA;GO:0005216-IEA</t>
  </si>
  <si>
    <t>transmembrane transport-IEA;dioxygenase activity-IEA;membrane-IEA;ion transmembrane transport-IEA;calcium ion binding-IEA;integral component of membrane-IEA;oxidation-reduction process-IEA;ion transport-IEA;ion channel activity-IEA</t>
  </si>
  <si>
    <t>Biological Process-IEA;Molecular Function-IEA;Cellular Component-IEA;Biological Process-IEA;Molecular Function-IEA;Cellular Component-IEA;Biological Process-IEA;Biological Process-IEA;Molecular Function-IEA</t>
  </si>
  <si>
    <t>noIPR;IPR008775;noIPR;noIPR</t>
  </si>
  <si>
    <t>SPX domain;Phytanoyl-CoA dioxygenase;Phytanoyl-CoA dioxygenase;Phytanoyl-CoA dioxygenase</t>
  </si>
  <si>
    <t>G3DSA:2.60.120.620 (GENE3D);PF05721 (PFAM);PTHR20883 (PANTHER);SSF51197 (SUPERFAMILY)</t>
  </si>
  <si>
    <t>EG_transcript_35997</t>
  </si>
  <si>
    <t>hypothetical protein GUITHDRAFT_83820</t>
  </si>
  <si>
    <t>gi|551678099|ref|XP_005841802.1|hypothetical protein GUITHDRAFT_83820 [Guillardia theta CCMP2712]/gi|428185971|gb|EKX54822.1|hypothetical protein GUITHDRAFT_83820 [Guillardia theta CCMP2712];gi|514682289|ref|XP_004988728.1|hypothetical protein PTSG_10764 [Salpingoeca rosetta]/gi|326434209|gb|EGD79779.1|hypothetical protein PTSG_10764 [Salpingoeca rosetta]</t>
  </si>
  <si>
    <t>Guillardia theta CCMP2712/Guillardia theta CCMP2712;Salpingoeca rosetta/Salpingoeca rosetta</t>
  </si>
  <si>
    <t>1.1E-13;1.5E-11</t>
  </si>
  <si>
    <t>EKX54822/XP_005841802;XP_004988728/EGD79779</t>
  </si>
  <si>
    <t>gi|428185971|gb|EKX54822.1|hypothetical protein GUITHDRAFT_83820 [Guillardia theta CCMP2712]/gi|551678099|ref|XP_005841802.1|hypothetical protein GUITHDRAFT_83820 [Guillardia theta CCMP2712]</t>
  </si>
  <si>
    <t>EG_transcript_9191</t>
  </si>
  <si>
    <t>EG_transcript_13720</t>
  </si>
  <si>
    <t>Poly(ADP-ribose) polymerase catalytic domain containing</t>
  </si>
  <si>
    <t>gi|955170846|emb|CUG86882.1|Hypothetical protein, putative [Bodo saltans];gi|873235206|emb|CEM00860.1|unnamed protein product [Vitrella brassicaformis CCMP3155];gi|752365374|gb|KIO23231.1|hypothetical protein M407DRAFT_27302 [Tulasnella calospora MUT 4182];gi|470492798|ref|XP_004346047.1|Poly(ADPribose) polymerase catalytic domain containing protein [Acanthamoeba castellanii str. Neff]/gi|440800465|gb|ELR21503.1|Poly(ADPribose) polymerase catalytic domain containing protein [Acanthamoeba castellanii str. Neff];gi|470383341|ref|XP_004333941.1|Poly(ADP-ribose) polymerase catalytic domain containing protein [Acanthamoeba castellanii str. Neff]/gi|440790648|gb|ELR11928.1|Poly(ADP-ribose) polymerase catalytic domain containing protein [Acanthamoeba castellanii str. Neff];gi|470527160|ref|XP_004356983.1|UBA/TSN domain containing protein [Acanthamoeba castellanii str. Neff]/gi|440804084|gb|ELR24964.1|UBA/TSN domain containing protein [Acanthamoeba castellanii str. Neff];gi|470392499|ref|XP_004334773.1|Poly(ADPribose) polymerase [Acanthamoeba castellanii str. Neff]/gi|440791522|gb|ELR12760.1|Poly(ADPribose) polymerase [Acanthamoeba castellanii str. Neff];gi|1069162868|ref|XP_018078103.1|hypothetical protein LY89DRAFT_776002 [Phialocephala scopiformis]/gi|972547137|gb|KUJ23748.1|hypothetical protein LY89DRAFT_776002 [Phialocephala scopiformis];gi|524888126|ref|XP_005100639.1|PREDICTED: uncharacterized protein LOC101862421 [Aplysia californica];gi|1126205391|ref|XP_019636227.1|PREDICTED: uncharacterized protein LOC109478851 [Branchiostoma belcheri];gi|1176094526|ref|XP_020617799.1|uncharacterized protein LOC110055739 [Orbicella faveolata];gi|260793974|ref|XP_002591985.1|hypothetical protein BRAFLDRAFT_122376 [Branchiostoma floridae]/gi|229277198|gb|EEN47996.1|hypothetical protein BRAFLDRAFT_122376 [Branchiostoma floridae];gi|1139906294|dbj|GAW09552.1|parp domain-containing protein [Lentinula edodes];gi|1190931193|gb|OTB19909.1|hypothetical protein K445DRAFT_7925 [Daldinia sp. EC12];gi|470454972|ref|XP_004340895.1|Poly(ADP-ribose) polymerase catalytic domain containing protein [Acanthamoeba castellanii str. Neff]/gi|440797761|gb|ELR18837.1|Poly(ADP-ribose) polymerase catalytic domain containing protein [Acanthamoeba castellanii str. Neff];gi|1190918965|gb|OTB08082.1|hypothetical protein M426DRAFT_19233 [Hypoxylon sp. CI-4A];gi|1190902918|gb|OTA92998.1|hypothetical protein M434DRAFT_396004 [Hypoxylon sp. CO27-5];gi|1040516932|gb|OBT56061.1|hypothetical protein VE04_04199 [Pseudogymnoascus sp. 24MN13];gi|1183393136|gb|ORY18164.1|hypothetical protein BCR34DRAFT_554308 [Clohesyomyces aquaticus];gi|682399151|gb|KFY76455.1|hypothetical protein V499_03877 [Pseudogymnoascus sp. VKM F-103]</t>
  </si>
  <si>
    <t>Bodo saltans;Vitrella brassicaformis CCMP3155;Tulasnella calospora MUT 4182;Acanthamoeba castellanii str. Neff/Acanthamoeba castellanii str. Neff;Acanthamoeba castellanii str. Neff/Acanthamoeba castellanii str. Neff;Acanthamoeba castellanii str. Neff/Acanthamoeba castellanii str. Neff;Acanthamoeba castellanii str. Neff/Acanthamoeba castellanii str. Neff;Phialocephala scopiformis/Phialocephala scopiformis;Aplysia californica;Branchiostoma belcheri;Montastraea faveolata;Branchiostoma floridae/Branchiostoma floridae;Lentinula edodes;Daldinia sp. EC12;Acanthamoeba castellanii str. Neff/Acanthamoeba castellanii str. Neff;Hypoxylon sp. CI-4A;Hypoxylon sp. CO27-5;Pseudogymnoascus sp. 24MN13;Clohesyomyces aquaticus;Pseudogymnoascus pannorum VKM F-103</t>
  </si>
  <si>
    <t>1.3E-46;3.7E-35;5.2E-33;7.6E-30;8.9E-29;3.0E-27;6.3E-26;3.0E-25;4.0E-23;1.4E-21;8.2E-21;9.1E-21;1.2E-20;1.6E-20;2.4E-20;5.6E-20;1.6E-19;1.7E-19;2.3E-19;2.3E-19</t>
  </si>
  <si>
    <t>CUG86882;CEM00860;KIO23231;ELR21503/XP_004346047;XP_004333941/ELR11928;XP_004356983/ELR24964;XP_004334773/ELR12760;XP_018078103/KUJ23748;XP_005100639;XP_019636227;XP_020617799;XP_002591985/EEN47996;GAW09552;OTB19909;ELR18837/XP_004340895;OTB08082;OTA92998;OBT56061;ORY18164;KFY76455</t>
  </si>
  <si>
    <t>gi|955170846|emb|CUG86882.1|Hypothetical protein, putative [Bodo saltans]</t>
  </si>
  <si>
    <t>ACA1_166970;ACA1_399770;M426DRAFT_19233;Vbra_12995;Vbra_12995;BCR34DRAFT_554308;ACA1_301550;ACA1_301550;VE04_04199;BCR34DRAFT_554308;ACA1_327900;ACA1_301550;ACA1_166970;LY89DRAFT_776002;BRAFLDRAFT_122376;BSAL_07185;M434DRAFT_396004;BRAFLDRAFT_122376;VE04_04199;M434DRAFT_396004;ACA1_301550;LENED_011715;M426DRAFT_19233;ACA1_327900;ACA1_301550;BSAL_07185;BSAL_07185;ACA1_399770;ACA1_092950;V499_03877;LY89DRAFT_776002;ACA1_301550;V499_03877;ACA1_092950</t>
  </si>
  <si>
    <t>GO:0016757-IEA;GO:0016740-IEA;GO:0003950-IEA;GO:0016787-IEA</t>
  </si>
  <si>
    <t>transferase activity, transferring glycosyl groups-IEA;transferase activity-IEA;NAD+ ADP-ribosyltransferase activity-IEA;hydrolase activity-IEA</t>
  </si>
  <si>
    <t>IPR012317;IPR006575;IPR016135;noIPR;noIPR;noIPR;IPR006575;noIPR;IPR016135</t>
  </si>
  <si>
    <t>DOMAIN;DOMAIN;HOMOLOGOUS_SUPERFAMILY;HOMOLOGOUS_SUPERFAMILY;HOMOLOGOUS_SUPERFAMILY;HOMOLOGOUS_SUPERFAMILY;DOMAIN;DOMAIN;HOMOLOGOUS_SUPERFAMILY</t>
  </si>
  <si>
    <t>Poly(ADP-ribose) polymerase, catalytic domain;RWD domain;Ubiquitin-conjugating enzyme/RWD-like;Ubiquitin-conjugating enzyme/RWD-like;Ubiquitin-conjugating enzyme/RWD-like;Ubiquitin-conjugating enzyme/RWD-like;RWD domain;RWD domain;Ubiquitin-conjugating enzyme/RWD-like</t>
  </si>
  <si>
    <t>PF00644 (PFAM);PF05773 (PFAM);G3DSA:3.10.110.10 (GENE3D);G3DSA:3.90.228.10 (GENE3D);PTHR21315 (PANTHER);PTHR21315:SF3 (PANTHER);PS50908 (PROSITE_PROFILES);SSF56399 (SUPERFAMILY);SSF54495 (SUPERFAMILY)</t>
  </si>
  <si>
    <t>GO:0003950;GO:0005515;;;;;GO:0005515;;</t>
  </si>
  <si>
    <t>NAD+ ADP-ribosyltransferase activity;protein binding;;;;;protein binding;;</t>
  </si>
  <si>
    <t>Molecular Function;Molecular Function;;;;;Molecular Function;;</t>
  </si>
  <si>
    <t>EG_transcript_28384</t>
  </si>
  <si>
    <t>EG_transcript_9823</t>
  </si>
  <si>
    <t>IPR029044;IPR002495;IPR029044</t>
  </si>
  <si>
    <t>Nucleotide-diphospho-sugar transferases;Glycosyl transferase, family 8;Nucleotide-diphospho-sugar transferases</t>
  </si>
  <si>
    <t>G3DSA:3.90.550.10 (GENE3D);PF01501 (PFAM);SSF53448 (SUPERFAMILY)</t>
  </si>
  <si>
    <t>;GO:0016757;</t>
  </si>
  <si>
    <t>;transferase activity, transferring glycosyl groups;</t>
  </si>
  <si>
    <t>EG_transcript_15691</t>
  </si>
  <si>
    <t>related to Slh1p interacting factor</t>
  </si>
  <si>
    <t>gi|1183481160|gb|ORZ04975.1|hypothetical protein BCR41DRAFT_312575 [Lobosporangium transversale];gi|672822824|gb|KFH67718.1|hypothetical protein MVEG_06450 [Mortierella verticillata NRRL 6337];gi|955179084|emb|CUI12706.1|transmembrane protein, putative [Bodo saltans];gi|1032650884|gb|OAQ32164.1|hypothetical protein K457DRAFT_323825 [Mortierella elongata AG-77];gi|1179898814|emb|SLM40478.1|Hrf1 [Umbilicaria pustulata];gi|1183382486|gb|ORY07882.1|hypothetical protein K493DRAFT_201596 [Basidiobolus meristosporus CBS 931.73];gi|575473346|ref|XP_006675966.1|hypothetical protein BATDEDRAFT_84589 [Batrachochytrium dendrobatidis JAM81]/gi|328773023|gb|EGF83060.1|hypothetical protein BATDEDRAFT_84589 [Batrachochytrium dendrobatidis JAM81];gi|1028567780|gb|OAJ36084.1|hypothetical protein BDEG_20296 [Batrachochytrium dendrobatidis JEL423];gi|353242859|emb|CCA74465.1|related to Slh1p interacting factor [Serendipita indica DSM 11827];gi|1141554875|dbj|GAW23290.1|hypothetical protein ANO14919_128450 [fungal sp. No.14919];gi|552938213|gb|ESA21320.1|hypothetical protein GLOINDRAFT_343224 [Rhizophagus irregularis DAOM 181602]/gi|595443428|gb|EXX55019.1|Yif1p [Rhizophagus irregularis DAOM 197198w];gi|168037475|ref|XP_001771229.1|predicted protein [Physcomitrella patens]/gi|162677470|gb|EDQ63940.1|predicted protein [Physcomitrella patens];gi|936411101|gb|KPM39709.1|hypothetical protein AK830_g6850 [Neonectria ditissima];gi|802101076|gb|KKA27932.1|hypothetical protein TD95_001227 [Thielaviopsis punctulata];gi|1173561508|dbj|GAP92096.2|putative ER to Golgi transport protein yif1 [Rosellinia necatrix];gi|1000225066|gb|KXJ94068.1|YIF1-domain-containing protein [Microdochium bolleyi];gi|527292280|gb|EPS93220.1|hypothetical protein FOMPIDRAFT_1136636, partial [Fomitopsis pinicola FP-58527 SS1];gi|915183989|ref|XP_013317523.1|hypothetical protein PV05_05551 [Exophiala xenobiotica]/gi|759280435|gb|KIW56939.1|hypothetical protein PV05_05551 [Exophiala xenobiotica];gi|671158323|ref|XP_008717616.1|hypothetical protein HMPREF1541_05053 [Cyphellophora europaea CBS 101466]/gi|568118157|gb|ETN40773.1|hypothetical protein HMPREF1541_05053 [Cyphellophora europaea CBS 101466];gi|971517504|dbj|GAQ80704.1|hypothetical protein KFL_000600210 [Klebsormidium nitens]</t>
  </si>
  <si>
    <t>Lobosporangium transversale;Mortierella verticillata NRRL 6337;Bodo saltans;Mortierella elongata AG-77;Lasallia pustulata;Basidiobolus meristosporus CBS 931.73;Batrachochytrium dendrobatidis JAM81/Batrachochytrium dendrobatidis JAM81;Batrachochytrium dendrobatidis JEL423;Piriformospora indica DSM 11827;fungal sp. No.14919;Rhizophagus irregularis DAOM 181602/Rhizophagus irregularis DAOM 197198w;Physcomitrella patens/Physcomitrella patens;Neonectria ditissima;Ceratocystis radicicola;Rosellinia necatrix;Microdochium bolleyi;Fomitopsis pinicola FP-58527 SS1;Exophiala xenobiotica/Exophiala xenobiotica;Cyphellophora europaea CBS 101466/Cyphellophora europaea CBS 101466;Klebsormidium nitens</t>
  </si>
  <si>
    <t>2.3E-29;9.7E-29;4.3E-27;4.6E-27;8.0E-27;1.2E-26;1.6E-26;1.6E-26;2.0E-26;1.1E-25;1.3E-25;1.5E-25;1.6E-25;2.4E-25;2.4E-25;2.7E-25;2.8E-25;3.0E-25;3.1E-25;3.7E-25</t>
  </si>
  <si>
    <t>ORZ04975;KFH67718;CUI12706;OAQ32164;SLM40478;ORY07882;EGF83060/XP_006675966;OAJ36084;CCA74465;GAW23290;EXX55019/ESA21320;EDQ63940/XP_001771229;KPM39709;KKA27932;GAP92096;KXJ94068;EPS93220;XP_013317523/KIW56939;XP_008717616/ETN40773;GAQ80704</t>
  </si>
  <si>
    <t>gi|1183481160|gb|ORZ04975.1|hypothetical protein BCR41DRAFT_312575 [Lobosporangium transversale]</t>
  </si>
  <si>
    <t>BCR41DRAFT_312575;KFL_000600210;BATDEDRAFT_84589;BATDEDRAFT_84589;TD95_001227;PHYPADRAFT_137211;BATDEDRAFT_84589;GLOINDRAFT_343224;PHYPADRAFT_137211;PHYPADRAFT_137211;PHYPADRAFT_137211;BATDEDRAFT_84589;TD95_001227;K493DRAFT_201596;BCR41DRAFT_312575;PV05_05551;BATDEDRAFT_84589;PHYPADRAFT_137211;PHYPADRAFT_137211;PHYPADRAFT_137211;HMPREF1541_05053;RirG_229190;A0A1W5DBF9;FOMPIDRAFT_1136636;KFL_000600210;K493DRAFT_201596;K457DRAFT_323825;Micbo1qcDRAFT_144877;BDEG_20296;BATDEDRAFT_84589;PHYPADRAFT_137211;BCR41DRAFT_312575;FOMPIDRAFT_1136636;HMPREF1541_05053;BDEG_20296;FOMPIDRAFT_1136636;RirG_229190;A0A1W5DBF9;K457DRAFT_323825;K457DRAFT_323825;FOMPIDRAFT_1136636;KFL_000600210;PV05_05551;PIIN_08418;GLOINDRAFT_343224;RirG_229190;PIIN_08418;GLOINDRAFT_343224;BATDEDRAFT_84589;GLOINDRAFT_343224;PV05_05551;K457DRAFT_323825;KFL_000600210;K493DRAFT_201596;BATDEDRAFT_84589;PHYPADRAFT_137211;BATDEDRAFT_84589;RirG_229190;BATDEDRAFT_84589;PHYPADRAFT_137211;BDEG_20296;Micbo1qcDRAFT_144877;BATDEDRAFT_84589;BATDEDRAFT_84589;PHYPADRAFT_137211;PHYPADRAFT_137211;ANO14919_128450;PHYPADRAFT_137211;BDEG_20296;BCR41DRAFT_312575;TD95_001227;K493DRAFT_201596;HMPREF1541_05053;BSAL_60895;PV05_05551;Micbo1qcDRAFT_144877;AK830_g6850;BSAL_60895;ANO14919_128450;AK830_g6850;PHYPADRAFT_137211;BATDEDRAFT_84589;SAMD00023353_6600330;TD95_001227;BATDEDRAFT_84589;AK830_g6850;HMPREF1541_05053;AK830_g6850;Micbo1qcDRAFT_144877;SAMD00023353_6600330</t>
  </si>
  <si>
    <t>GO:0005789-IBA;GO:0030173-IBA;GO:0016020-IEA;GO:0016021-IEA;GO:0005793-IBA;GO:0030134-IBA;GO:0006888-IBA</t>
  </si>
  <si>
    <t>endoplasmic reticulum membrane-IBA;integral component of Golgi membrane-IBA;membrane-IEA;integral component of membrane-IEA;endoplasmic reticulum-Golgi intermediate compartment-IBA;COPII-coated ER to Golgi transport vesicle-IBA;ER to Golgi vesicle-mediated transport-IBA</t>
  </si>
  <si>
    <t>Cellular Component-IBA;Cellular Component-IBA;Cellular Component-IEA;Cellular Component-IEA;Cellular Component-IBA;Cellular Component-IBA;Biological Process-IBA</t>
  </si>
  <si>
    <t>GO:0016020;GO:0043227;GO:0043229;GO:0044444</t>
  </si>
  <si>
    <t>membrane;membrane-bounded organelle;intracellular organelle;cytoplasmic part</t>
  </si>
  <si>
    <t>Cellular Component;Cellular Component;Cellular Component;Cellular Component</t>
  </si>
  <si>
    <t>IPR005578;IPR005578;noIPR</t>
  </si>
  <si>
    <t>Yif1 family;Yif1 family;Yif1 family</t>
  </si>
  <si>
    <t>PF03878 (PFAM);PTHR14083 (PANTHER);PTHR14083:SF0 (PANTHER)</t>
  </si>
  <si>
    <t>EG_transcript_36542</t>
  </si>
  <si>
    <t>IPR023123;IPR000217;noIPR;IPR008280</t>
  </si>
  <si>
    <t>Tubulin, C-terminal;Tubulin;Tubulin;Tubulin/FtsZ, C-terminal</t>
  </si>
  <si>
    <t>G3DSA:1.10.287.600 (GENE3D);PTHR11588 (PANTHER);PTHR11588:SF6 (PANTHER);SSF55307 (SUPERFAMILY)</t>
  </si>
  <si>
    <t>;GO:0005874/GO:0007017;;</t>
  </si>
  <si>
    <t>;microtubule/microtubule-based process;;</t>
  </si>
  <si>
    <t>;Cellular Component/Biological Process;;</t>
  </si>
  <si>
    <t>EG_transcript_8677</t>
  </si>
  <si>
    <t>gi|255081112|ref|XP_002504122.1|predicted protein [Micromonas commoda]/gi|226519389|gb|ACO65380.1|predicted protein [Micromonas commoda];gi|516013813|ref|WP_017444396.1|hypothetical protein [Gayadomonas joobiniege]</t>
  </si>
  <si>
    <t>Micromonas sp. RCC299/Micromonas sp. RCC299;Gayadomonas joobiniege</t>
  </si>
  <si>
    <t>2.5E-19;2.9E-11</t>
  </si>
  <si>
    <t>ACO65380/XP_002504122;WP_017444396</t>
  </si>
  <si>
    <t>gi|255081112|ref|XP_002504122.1|predicted protein [Micromonas commoda]/gi|226519389|gb|ACO65380.1|predicted protein [Micromonas commoda]</t>
  </si>
  <si>
    <t>MICPUN_60426;MICPUN_60426;MICPUN_60426;MICPUN_60426</t>
  </si>
  <si>
    <t>BRCT domain superfamily</t>
  </si>
  <si>
    <t>EG_transcript_32773</t>
  </si>
  <si>
    <t>gi|955170116|emb|CUG87349.1|receptor-type adenylate cyclase, putative [Bodo saltans];gi|955173589|emb|CUG73032.1|adenylate cyclase, putative [Bodo saltans];gi|955170115|emb|CUG87348.1|receptor-type adenylate cyclase, putative [Bodo saltans];gi|955163349|emb|CUG92958.1|membrane-bound adenylyl cyclase, putative [Bodo saltans];gi|955175063|emb|CUG34590.1|receptor-type adenylate cyclase, putative [Bodo saltans];gi|47776275|dbj|BAD20741.1|putative membrane-bound adenylyl cyclase [Euglena gracilis];gi|955173693|emb|CUG71318.1|receptor-type adenylate cyclase, putative [Bodo saltans];gi|955174041|emb|CUG61458.1|receptor-type adenylate cyclase, putative [Bodo saltans];gi|955174037|emb|CUG61399.1|receptor-type adenylate cyclase, putative, partial [Bodo saltans];gi|955174587|emb|CUG46572.1|receptor-type adenylate cyclase, putative [Bodo saltans];gi|955175492|emb|CUG22579.1|receptor-type adenylate cyclase, putative [Bodo saltans];gi|955176145|emb|CUG06711.1|receptor-type adenylate cyclase, putative [Bodo saltans];gi|47776273|dbj|BAD20740.1|putative membrane-bound adenylyl cyclase [Euglena gracilis];gi|13399574|pdb|1FX4|AChain A, Structure Analysis Of Adenylate Cyclases From Trypanosoma Brucei In Their Monomeric State;gi|342186548|emb|CCC96035.1|unnamed protein product [Trypanosoma congolense IL3000];gi|955177797|emb|CUF86777.1|guanylate cyclase-like protein, putative [Bodo saltans];gi|1115870202|emb|SCU71527.1|Adenylate and Guanylate cyclase catalytic domain containing protein, putative [Trypanosoma equiperdum];gi|13399573|pdb|1FX2|AChain A, Structural Analysis Of Adenylate Cyclases From Trypanosoma Brucei In Their Monomeric State;gi|343413480|emb|CCD21306.1|receptor-type adenylate cyclase GRESAG 4, putative [Trypanosoma vivax Y486];gi|930560786|gb|KPI84909.1|receptor-type adenylate cyclase a-like protein [Leptomonas seymouri]</t>
  </si>
  <si>
    <t>Bodo saltans;Bodo saltans;Bodo saltans;Bodo saltans;Bodo saltans;Euglena gracilis;Bodo saltans;Bodo saltans;Bodo saltans;Bodo saltans;Bodo saltans;Bodo saltans;Euglena gracilis;Trypanosoma brucei;Trypanosoma congolense IL3000;Bodo saltans;Trypanosoma equiperdum;Trypanosoma brucei;Trypanosoma vivax Y486;Leptomonas seymouri</t>
  </si>
  <si>
    <t>2.4E-28;3.0E-28;3.4E-28;4.2E-28;6.7E-28;6.8E-28;9.0E-28;1.1E-27;5.1E-27;1.0E-26;2.2E-26;1.1E-25;1.2E-24;1.5E-24;1.6E-23;1.8E-23;3.8E-23;4.4E-23;4.7E-23;8.8E-23</t>
  </si>
  <si>
    <t>CUG87349;CUG73032;CUG87348;CUG92958;CUG34590;BAD20741;CUG71318;CUG61458;CUG61399;CUG46572;CUG22579;CUG06711;BAD20740;1FX4_A;CCC96035;CUF86777;SCU71527;1FX2_A;CCD21306;KPI84909</t>
  </si>
  <si>
    <t>gi|955170116|emb|CUG87349.1|receptor-type adenylate cyclase, putative [Bodo saltans]</t>
  </si>
  <si>
    <t>BSAL_73340;BSAL_84110;Q6L878;BSAL_73340;TCIL3000_11_14040;BSAL_76040;BSAL_05480;Q6L877;BSAL_78005;ABL78_6034;GRESAG 4.3;BSAL_84110;BSAL_09685;Q6L878;GRESAG 4.3;Q6L878;TEOVI_000310800;GRESAG 4.3;GRESAG 4.3;ABL78_6034;TEOVI_000310800;Q6L877;Q6L877;BSAL_79785;Q6L877;TvY486_0042180;GRESAG 4.3;ABL78_6034;BSAL_79785;BSAL_84110;ABL78_6034;TCIL3000_11_14040;GRESAG 4.3;Q6L878;Q6L878;TCIL3000_11_14040;Q6L878;BSAL_79785;BSAL_79785;BSAL_66595;BSAL_09685;Q6L878;TCIL3000_11_14040;BSAL_76040;BSAL_78005;Q6L878;BSAL_73340;BSAL_05480;Q6L878;TCIL3000_11_14040;BSAL_83710;BSAL_84110;BSAL_83710;TEOVI_000310800;TvY486_0042180;BSAL_66595;Q6L878;TCIL3000_11_14040;TvY486_0042180;BSAL_40020;BSAL_40020;BSAL_84110;GRESAG 4.3;Q6L877;Q6L878;ABL78_6034;ABL78_6034;Q6L877;TCIL3000_11_14040;ABL78_6034;GRESAG 4.3;BSAL_78005;BSAL_83710;BSAL_84110;Q6L878;TCIL3000_11_14040;BSAL_09685;TEOVI_000310800;ABL78_6034;ABL78_6034;TvY486_0042180;BSAL_05480;Q6L877;BSAL_79785;BSAL_66595;BSAL_40020;TvY486_0042180;Q6L877;Q6L877;TCIL3000_11_14040;TEOVI_000310800;TCIL3000_11_14040;BSAL_76040;Q6L878;BSAL_66595;BSAL_40020;ABL78_6034;ABL78_6034;TvY486_0042180;BSAL_76040;BSAL_83710;TCIL3000_11_14040;Q6L877;Q6L877;GRESAG 4.3;BSAL_73340;TEOVI_000310800;BSAL_09685;Q6L877;BSAL_73340;Q6L877;GRESAG 4.3;BSAL_09685;BSAL_40020;TCIL3000_11_14040;TCIL3000_11_14040;Q6L877;BSAL_79785;Q6L878;TCIL3000_11_14040;ABL78_6034;ABL78_6034;TEOVI_000310800;GRESAG 4.3;Q6L877;ABL78_6034;TvY486_0042180;ABL78_6034;TCIL3000_11_14040;BSAL_83710;Q6L878;BSAL_73340;GRESAG 4.3;BSAL_78005;BSAL_40020;BSAL_09685;Q6L877;Q6L878;BSAL_83710;Q6L877;Q6L878;TCIL3000_11_14040;BSAL_05480;ABL78_6034;Q6L877;Q6L878;TvY486_0042180</t>
  </si>
  <si>
    <t>GO:0006171-IEA;GO:0000166-IEA;GO:0046872-IEA;GO:0016849-IEA;GO:0016020-IEA;GO:0016829-IEA;GO:0016021-IEA;GO:0035556-IEA;GO:0005524-IEA;GO:0005622-IEA;GO:0009190-IEA;GO:0004016-IEA</t>
  </si>
  <si>
    <t>cAMP biosynthetic process-IEA;nucleotide binding-IEA;metal ion binding-IEA;phosphorus-oxygen lyase activity-IEA;membrane-IEA;lyase activity-IEA;integral component of membrane-IEA;intracellular signal transduction-IEA;ATP binding-IEA;intracellular-IEA;cyclic nucleotide biosynthetic process-IEA;adenylate cyclase activity-IEA</t>
  </si>
  <si>
    <t>Biological Process-IEA;Molecular Function-IEA;Molecular Function-IEA;Molecular Function-IEA;Cellular Component-IEA;Molecular Function-IEA;Cellular Component-IEA;Biological Process-IEA;Molecular Function-IEA;Cellular Component-IEA;Biological Process-IEA;Molecular Function-IEA</t>
  </si>
  <si>
    <t>EG_transcript_3006</t>
  </si>
  <si>
    <t>peptidase M3</t>
  </si>
  <si>
    <t>gi|652334573|ref|WP_026731789.1|peptidase M3 [Fischerella sp. PCC 9605];gi|652324164|ref|WP_026721482.1|peptidase M3 [Fischerella sp. PCC 9431];gi|923074233|ref|WP_053457647.1|peptidase M3 [Hapalosiphon sp. MRB220]/gi|922988617|gb|KOP24777.1|peptidase M3 [Hapalosiphon sp. MRB220];gi|797209772|ref|WP_045870720.1|peptidase M3 [Tolypothrix sp. PCC 7601]/gi|407270407|gb|EKF01872.1|peptidase family M3 [Tolypothrix sp. PCC 7601];gi|497072154|ref|WP_009458214.1|MULTISPECIES: peptidase M3 [Fischerella]/gi|353541526|gb|EHC10993.1|Oligopeptidase A [Fischerella sp. JSC-11];gi|1121230894|ref|WP_073554742.1|peptidase M3 [Fischerella major]/gi|1115251884|gb|OKH16388.1|peptidase M3 [Fischerella major NIES-592];gi|1011335002|ref|WP_062249189.1|peptidase M3 [Fischerella sp. NIES-3754]/gi|965689114|dbj|BAU08256.1|oligopeptidase A [Fischerella sp. NIES-3754];gi|501731035|ref|WP_012628054.1|peptidase M3 [Cyanothece sp. PCC 7425]/gi|219864642|gb|ACL44981.1|Oligopeptidase A [Cyanothece sp. PCC 7425];gi|1121220538|ref|WP_073547978.1|peptidase M3 [Chroogloeocystis siderophila]/gi|1115265169|gb|OKH28823.1|peptidase M3 [Chroogloeocystis siderophila 5.2 s.c.1];gi|515353936|ref|WP_016864739.1|peptidase M3 [Fischerella muscicola];gi|505000776|ref|WP_015187878.1|oligopeptidase A [Gloeocapsa sp. PCC 7428]/gi|428264056|gb|AFZ30002.1|oligopeptidase A [Gloeocapsa sp. PCC 7428];gi|1062969244|ref|WP_069350888.1|peptidase M3 [Scytonema millei]/gi|1061900960|gb|ODN56824.1|peptidase M3 [Scytonema millei VB511283];gi|889960224|ref|WP_048866707.1|peptidase M3 [Scytonema tolypothrichoides]/gi|750925638|gb|KIJ85451.1|peptidase M3 [Scytonema tolypothrichoides VB-61278];gi|504965216|ref|WP_015152318.1|oligopeptidase A [Chroococcidiopsis thermalis]/gi|428007204|gb|AFY85767.1|oligopeptidase A [Chroococcidiopsis thermalis PCC 7203];gi|515379292|ref|WP_016874978.1|peptidase M3 [Chlorogloeopsis fritschii];gi|1121323091|ref|WP_073633202.1|peptidase M3 [Scytonema sp. HK-05]/gi|1115294251|gb|OKH57268.1|peptidase M3 [Scytonema sp. HK-05];gi|515894391|ref|WP_017324974.1|peptidase M3 [Synechococcus sp. PCC 7336];gi|751564424|ref|WP_041033326.1|peptidase M3 [Tolypothrix campylonemoides]/gi|750919227|gb|KIJ79100.1|peptidase M3 [Tolypothrix campylonemoides VB511288];gi|504933180|ref|WP_015120282.1|oligopeptidase A [Rivularia sp. PCC 7116]/gi|427372764|gb|AFY56720.1|oligopeptidase A [Rivularia sp. PCC 7116];gi|515893040|ref|WP_017323623.1|peptidase M3 [cyanobacterium PCC 7702]</t>
  </si>
  <si>
    <t>Fischerella sp. PCC 9605;Fischerella sp. PCC 9431;Hapalosiphon sp. MRB220/Hapalosiphon sp. MRB220;Tolypothrix sp. PCC 7601 = UTEX B 481/Tolypothrix sp. PCC 7601 = UTEX B 481;Fischerella/Fischerella sp. JSC-11;Fischerella major/Fischerella major NIES-592;Fischerella sp. NIES-3754/Fischerella sp. NIES-3754;Cyanothece sp. PCC 7425/Cyanothece sp. PCC 7425;Chroogloeocystis siderophila/Chroogloeocystis siderophila 5.2 s.c.1;Fischerella muscicola;Gloeocapsa sp. PCC 7428/Gloeocapsa sp. PCC 7428;Scytonema millei/Scytonema millei VB511283;Scytonema tolypothrichoides/Scytonema tolypothrichoides VB-61278;Chroococcidiopsis thermalis/Chroococcidiopsis thermalis PCC 7203;Chlorogloeopsis fritschii;Scytonema sp. HK-05/Scytonema sp. HK-05;Synechococcus sp. PCC 7336;Tolypothrix campylonemoides/Tolypothrix campylonemoides VB511288;Rivularia sp. PCC 7116/Rivularia sp. PCC 7116;cyanobacterium PCC 7702</t>
  </si>
  <si>
    <t>WP_026731789;WP_026721482;KOP24777/WP_053457647;EKF01872/WP_045870720;WP_009458214/EHC10993;OKH16388/WP_073554742;WP_062249189/BAU08256;WP_012628054/ACL44981;OKH28823/WP_073547978;WP_016864739;AFZ30002/WP_015187878;ODN56824/WP_069350888;WP_048866707/KIJ85451;WP_015152318/AFY85767;WP_016874978;WP_073633202/OKH57268;WP_017324974;WP_041033326/KIJ79100;AFY56720/WP_015120282;WP_017323623</t>
  </si>
  <si>
    <t>gi|652334573|ref|WP_026731789.1|peptidase M3 [Fischerella sp. PCC 9605]</t>
  </si>
  <si>
    <t>Fischerella sp. PCC 9605</t>
  </si>
  <si>
    <t>CEN41_20860;CEN44_27225;AMR41_19360;FIS3754_41980;FDUTEX481_07478;Glo7428_1440;FJSC11DRAFT_3227;Riv7116_4291;SD81_07620;CBP29_03040;FIS3754_41980;QH73_014150;CEN41_20860;NIES592_01720;Glo7428_1440;CBP29_03040;SAMD00079811_62620;Glo7428_1440;SD81_07620;SD81_07620;Riv7116_4291;Glo7428_1440;Riv7116_4291;Chro_0212;SD81_07620;FIS3754_41980;NIES592_01720;CEN44_27225;CEN44_27225;QH73_014150;CBP29_03040;NIES592_01720;SD81_07620;Riv7116_4291;FIS3754_41980;AMR41_19360;Glo7428_1440;SAMD00079811_62620;SD81_07620;FJSC11DRAFT_3227;NIES592_01720;SAMD00079811_62620;SAMD00079811_62620;SD81_07620;FDUTEX481_07478;Cyan7425_2626;Riv7116_4291;AMR41_19360;FDUTEX481_07478;FJSC11DRAFT_3227;AMR41_19360;SAMD00079811_62620;FDUTEX481_07478;FIS3754_41980;Riv7116_4291;FDUTEX481_07478;CEN41_20860;QH73_014150;NIES1031_02690;FJSC11DRAFT_3227;Glo7428_1440;NIES1031_02690;CBP29_03040;FDUTEX481_07478;NIES3275_14120;Chro_0212;Chro_0212;FJSC11DRAFT_3227;SAMD00079811_62620;CEN44_27225;NIES1031_02690;Cyan7425_2626;NIES3275_14120;Chro_0212;Riv7116_4291;SD81_07620;FIS3754_41980;FDUTEX481_07478;Riv7116_4291;FDUTEX481_07478;QH73_014150;AMR41_19360;FJSC11DRAFT_3227;NIES1031_02690;Riv7116_4291;FDUTEX481_07478;NIES1031_02690;Chro_0212;FIS3754_41980;Cyan7425_2626;FJSC11DRAFT_3227;QH73_014150;FIS3754_41980;Cyan7425_2626;Glo7428_1440;FIS3754_41980;AMR41_19360;NIES3275_14120;SAMD00079811_62620;Chro_0212;NIES592_01720;QH73_014150;FIS3754_41980;FDUTEX481_07478;Cyan7425_2626;NIES1031_02690;NIES592_01720;NIES1031_02690;FJSC11DRAFT_3227;NIES592_01720;NIES3275_14120;AMR41_19360;NIES1031_02690;QH73_014150;Chro_0212;NIES592_01720;NIES1031_02690;FJSC11DRAFT_3227;Cyan7425_2626;QH73_014150;Cyan7425_2626;NIES1031_02690;Glo7428_1440;SAMD00079811_62620;QH73_014150;FJSC11DRAFT_3227;SAMD00079811_62620;FJSC11DRAFT_3227;Chro_0212;FIS3754_41980;NIES3275_14120;NIES592_01720;SAMD00079811_62620;QH73_014150;Chro_0212;FDUTEX481_07478;SD81_07620;Glo7428_1440;NIES592_01720;CEN41_20860;AMR41_19360;Cyan7425_2626;AMR41_19360;NIES1031_02690;QH73_014150;Cyan7425_2626;AMR41_19360;SAMD00079811_62620;Chro_0212;Glo7428_1440;FJSC11DRAFT_3227;QH73_014150;AMR41_19360;NIES592_01720;AMR41_19360;SAMD00079811_62620;NIES592_01720;Glo7428_1440;Cyan7425_2626;SD81_07620;Chro_0212;SD81_07620;NIES1031_02690;FIS3754_41980;FDUTEX481_07478;Chro_0212;Riv7116_4291;NIES3275_14120;SD81_07620;Riv7116_4291;Glo7428_1440;Cyan7425_2626;Riv7116_4291;Cyan7425_2626</t>
  </si>
  <si>
    <t>GO:0008233-IEA;GO:0046872-IEA;GO:0006508-IEA;GO:0008237-IEA;GO:0004222-IEA;GO:0016787-IEA</t>
  </si>
  <si>
    <t>peptidase activity-IEA;metal ion binding-IEA;proteolysis-IEA;metallopeptidase activity-IEA;metalloendopeptidase activity-IEA;hydrolase activity-IEA</t>
  </si>
  <si>
    <t>GO:0008237</t>
  </si>
  <si>
    <t>metallopeptidase activity</t>
  </si>
  <si>
    <t>IPR024077;IPR001567;noIPR;noIPR;noIPR;IPR034005;noIPR</t>
  </si>
  <si>
    <t>HOMOLOGOUS_SUPERFAMILY;DOMAIN;DOMAIN;DOMAIN;DOMAIN;FAMILY;FAMILY</t>
  </si>
  <si>
    <t>Neurolysin/Thimet oligopeptidase, domain 2;Peptidase M3A/M3B catalytic domain;Peptidase M3A/M3B catalytic domain;Peptidase M3A/M3B catalytic domain;Peptidase M3A/M3B catalytic domain;Peptidyl-dipeptidase DCP;Peptidyl-dipeptidase DCP</t>
  </si>
  <si>
    <t>G3DSA:1.10.1370.10 (GENE3D);PF01432 (PFAM);G3DSA:1.10.1370.40 (GENE3D);PTHR11804:SF49 (PANTHER);PTHR11804 (PANTHER);cd06456 (CDD);SSF55486 (SUPERFAMILY)</t>
  </si>
  <si>
    <t>;GO:0006508/GO:0004222;;;;GO:0008233;</t>
  </si>
  <si>
    <t>;proteolysis/metalloendopeptidase activity;;;;peptidase activity;</t>
  </si>
  <si>
    <t>;Biological Process/Molecular Function;;;;Molecular Function;</t>
  </si>
  <si>
    <t>EG_transcript_12751</t>
  </si>
  <si>
    <t>peptidyl-prolyl cis-trans isomerase chloroplastic</t>
  </si>
  <si>
    <t>gi|551653172|ref|XP_005829364.1|hypothetical protein GUITHDRAFT_95747 [Guillardia theta CCMP2712]/gi|428173482|gb|EKX42384.1|hypothetical protein GUITHDRAFT_95747 [Guillardia theta CCMP2712];gi|299471250|emb|CBN79105.1|immunophilin / FKBP-type peptidyl-prolyl cis-trans isomerase family protein [Ectocarpus siliculosus];gi|397613436|gb|EJK62217.1|hypothetical protein THAOC_17180 [Thalassiosira oceanica];gi|1072225035|gb|OEU09783.1|hypothetical protein FRACYDRAFT_194563 [Fragilariopsis cylindrus CCMP1102];gi|219124258|ref|XP_002182425.1|predicted protein, partial [Phaeodactylum tricornutum CCAP 1055/1]/gi|217406386|gb|EEC46326.1|predicted protein, partial [Phaeodactylum tricornutum CCAP 1055/1];gi|873236731|emb|CEL98502.1|unnamed protein product [Vitrella brassicaformis CCMP3155];gi|551591730|ref|XP_005780060.1|hypothetical protein EMIHUDRAFT_114501 [Emiliania huxleyi CCMP1516]/gi|551605764|ref|XP_005784262.1|hypothetical protein EMIHUDRAFT_468073 [Emiliania huxleyi CCMP1516]/gi|485632665|gb|EOD27631.1|hypothetical protein EMIHUDRAFT_114501 [Emiliania huxleyi CCMP1516]/gi|485637336|gb|EOD31833.1|hypothetical protein EMIHUDRAFT_468073 [Emiliania huxleyi CCMP1516];gi|544217268|ref|XP_005538778.1|immunophilin [Cyanidioschyzon merolae strain 10D]/gi|449019340|dbj|BAM82742.1|immunophilin [Cyanidioschyzon merolae strain 10D];gi|585107035|gb|EWM25288.1|Peptidyl-prolyl cis-trans isomerase, FKBP-type [Nannochloropsis gaditana];gi|553183393|ref|XP_005853891.1|hypothetical protein NGA_0428310, partial [Nannochloropsis gaditana CCMP526]/gi|422295172|gb|EKU22471.1|hypothetical protein NGA_0428310, partial [Nannochloropsis gaditana CCMP526];gi|565453503|ref|XP_006286545.1|hypothetical protein CARUB_v10001775mg [Capsella rubella]/gi|482555251|gb|EOA19443.1|hypothetical protein CARUB_v10001775mg [Capsella rubella];gi|1032276201|gb|OAO90529.1|hypothetical protein AXX17_AT5G12830 [Arabidopsis thaliana];gi|15240623|ref|NP_196845.1|FKBP-like peptidyl-prolyl cis-trans isomerase family protein [Arabidopsis thaliana]/gi|75335665|sp|Q9LYR5.1|FKB19_ARATHRecName: Full=Peptidyl-prolyl cis-trans isomerase FKBP19, chloroplastic Short=PPIase FKBP19 AltName: Full=FK506-binding protein 19 Short=AtFKBP19 AltName: Full=Immunophilin FKBP19 AltName: Full=Rotamase Flags: Precursor/gi|7543908|emb|CAB87148.1|putative protein [Arabidopsis thaliana]/gi|46931302|gb|AAT06455.1|At5g13410 [Arabidopsis thaliana]/gi|222423171|dbj|BAH19563.1|AT5G13410 [Arabidopsis thaliana]/gi|332004508|gb|AED91891.1|FKBP-like peptidyl-prolyl cis-trans isomerase family protein [Arabidopsis thaliana];gi|297811453|ref|XP_002873610.1|peptidyl-prolyl cis-trans isomerase FKBP19, chloroplastic [Arabidopsis lyrata subsp. lyrata]/gi|297319447|gb|EFH49869.1|immunophilin [Arabidopsis lyrata subsp. lyrata];gi|51968578|dbj|BAD42981.1|unknown protein, partial [Arabidopsis thaliana];gi|727562295|ref|XP_010453412.1|PREDICTED: peptidyl-prolyl cis-trans isomerase FKBP19, chloroplastic [Camelina sativa];gi|727487789|ref|XP_010419917.1|PREDICTED: peptidyl-prolyl cis-trans isomerase FKBP19, chloroplastic [Camelina sativa];gi|1012123146|ref|XP_015962922.1|peptidyl-prolyl cis-trans isomerase FKBP19, chloroplastic [Arachis duranensis];gi|1035914223|gb|OAY43816.1|hypothetical protein MANES_08G100500 [Manihot esculenta]/gi|1035914224|gb|OAY43817.1|hypothetical protein MANES_08G100500 [Manihot esculenta]/gi|1035914226|gb|OAY43819.1|hypothetical protein MANES_08G100500 [Manihot esculenta];gi|727641506|ref|XP_010492091.1|PREDICTED: peptidyl-prolyl cis-trans isomerase FKBP19, chloroplastic-like [Camelina sativa]</t>
  </si>
  <si>
    <t>Guillardia theta CCMP2712/Guillardia theta CCMP2712;Ectocarpus siliculosus;Thalassiosira oceanica;Fragilariopsis cylindrus CCMP1102;Phaeodactylum tricornutum CCAP 1055/1/Phaeodactylum tricornutum CCAP 1055/1;Vitrella brassicaformis CCMP3155;Emiliania huxleyi CCMP1516/Emiliania huxleyi CCMP1516/Emiliania huxleyi CCMP1516/Emiliania huxleyi CCMP1516;Cyanidioschyzon merolae strain 10D/Cyanidioschyzon merolae strain 10D;Nannochloropsis gaditana;Nannochloropsis gaditana CCMP526/Nannochloropsis gaditana CCMP526;Capsella rubella/Capsella rubella;Arabidopsis thaliana;Arabidopsis thaliana/Arabidopsis thaliana/Arabidopsis thaliana/Arabidopsis thaliana/Arabidopsis thaliana/Arabidopsis thaliana;Arabidopsis lyrata subsp. lyrata/Arabidopsis lyrata subsp. lyrata;Arabidopsis thaliana;Camelina sativa;Camelina sativa;Arachis duranensis;Manihot esculenta/Manihot esculenta/Manihot esculenta;Camelina sativa</t>
  </si>
  <si>
    <t>5.3E-54;3.7E-46;9.4E-46;5.1E-45;5.3E-45;1.0E-44;1.1E-44;1.4E-44;3.7E-43;1.1E-42;3.2E-41;1.1E-40;1.1E-40;1.7E-40;1.7E-40;4.3E-40;5.6E-40;4.0E-39;4.4E-39;6.0E-39</t>
  </si>
  <si>
    <t>EKX42384/XP_005829364;CBN79105;EJK62217;OEU09783;XP_002182425/EEC46326;CEL98502;XP_005784262/EOD27631/EOD31833/XP_005780060;BAM82742/XP_005538778;EWM25288;XP_005853891/EKU22471;XP_006286545/EOA19443;OAO90529;CAB87148/NP_196845/AAT06455/BAH19563/AED91891/Q9LYR5;XP_002873610/EFH49869;BAD42981;XP_010453412;XP_010419917;XP_015962922;OAY43819/OAY43816/OAY43817;XP_010492091</t>
  </si>
  <si>
    <t>gi|428173482|gb|EKX42384.1|hypothetical protein GUITHDRAFT_95747 [Guillardia theta CCMP2712]/gi|551653172|ref|XP_005829364.1|hypothetical protein GUITHDRAFT_95747 [Guillardia theta CCMP2712]</t>
  </si>
  <si>
    <t>ARALYDRAFT_488160;ARALYDRAFT_488160;ARALYDRAFT_488160;FKBP19;CYME_CMS108C;Vbra_5288;CYME_CMS108C;THAOC_17180;Vbra_5288;Naga_100403g5;PHATRDRAFT_5668;Esi_0176_0065;NGA_0428310;FKBP19;EMIHUDRAFT_114501;PHATRDRAFT_5668;PHATRDRAFT_5668;PHATRDRAFT_5668;FKBP19;AXX17_At5g12830;Naga_100403g5;EMIHUDRAFT_114501;FKBP19;FKBP19;Esi_0176_0065;CYME_CMS108C;CYME_CMS108C;FKBP19;FKBP19;AXX17_At5g12830;FKBP19;Naga_100403g5;ARALYDRAFT_488160;ARALYDRAFT_488160;AXX17_At5g12830;ARALYDRAFT_488160;FKBP19;FKBP19;FKBP19;NGA_0428310;FRACYDRAFT_194563;Vbra_5288;FKBP19;EMIHUDRAFT_114501;NGA_0428310;GUITHDRAFT_95747;ARALYDRAFT_488160;FKBP19;FKBP19;FKBP19;FKBP19;MANES_08G100500;ARALYDRAFT_488160;GUITHDRAFT_95747;FRACYDRAFT_194563;FKBP19;NGA_0428310;PHATRDRAFT_5668;AXX17_At5g12830;FKBP19;FKBP19;CYME_CMS108C;Naga_100403g5;AXX17_At5g12830;PHATRDRAFT_5668;Naga_100403g5;FRACYDRAFT_194563;FKBP19;FKBP19;FKBP19;FKBP19;CYME_CMS108C;MANES_08G100500;ARALYDRAFT_488160;ARALYDRAFT_488160;MANES_08G100500;GUITHDRAFT_95747;ARALYDRAFT_488160;THAOC_17180;CYME_CMS108C;FKBP19;FKBP19;FKBP19;MANES_08G100500;AXX17_At5g12830;MANES_08G100500;ARALYDRAFT_488160;GUITHDRAFT_95747;FKBP19;Esi_0176_0065;ARALYDRAFT_488160;GUITHDRAFT_95747;FRACYDRAFT_194563;THAOC_17180;THAOC_17180;NGA_0428310;CYME_CMS108C;FRACYDRAFT_194563;CYME_CMS108C;FKBP19;CYME_CMS108C;ARALYDRAFT_488160;CYME_CMS108C;GUITHDRAFT_95747;MANES_08G100500;CYME_CMS108C;CYME_CMS108C;FKBP19;CYME_CMS108C;Esi_0176_0065;THAOC_17180;FRACYDRAFT_194563;NGA_0428310;Esi_0176_0065;Esi_0176_0065;FKBP19;Naga_100403g5;THAOC_17180</t>
  </si>
  <si>
    <t>GO:0003755-IEA;GO:0003755-IBA;GO:0031977-IEA;GO:0031977-IDA;GO:0005737-IBA;GO:0005528-IBA;GO:0009507-IEA;GO:0009507-IDA;GO:0061077-IBA;GO:0009579-IEA;GO:0009579-IDA;GO:0009535-IEA;GO:0009535-IDA;GO:0009543-IEA;GO:0000413-IEA;GO:0016853-IEA;GO:0009536-IEA</t>
  </si>
  <si>
    <t>peptidyl-prolyl cis-trans isomerase activity-IEA;peptidyl-prolyl cis-trans isomerase activity-IBA;thylakoid lumen-IEA;thylakoid lumen-IDA;cytoplasm-IBA;FK506 binding-IBA;chloroplast-IEA;chloroplast-IDA;chaperone-mediated protein folding-IBA;thylakoid-IEA;thylakoid-IDA;chloroplast thylakoid membrane-IEA;chloroplast thylakoid membrane-IDA;chloroplast thylakoid lumen-IEA;protein peptidyl-prolyl isomerization-IEA;isomerase activity-IEA;plastid-IEA</t>
  </si>
  <si>
    <t>Molecular Function-IEA;Molecular Function-IBA;Cellular Component-IEA;Cellular Component-IDA;Cellular Component-IBA;Molecular Function-IBA;Cellular Component-IEA;Cellular Component-IDA;Biological Process-IBA;Cellular Component-IEA;Cellular Component-IDA;Cellular Component-IEA;Cellular Component-IDA;Cellular Component-IEA;Biological Process-IEA;Molecular Function-IEA;Cellular Component-IEA</t>
  </si>
  <si>
    <t>GO:0003755;GO:0005528;GO:0009535;GO:0031977;GO:0061077</t>
  </si>
  <si>
    <t>peptidyl-prolyl cis-trans isomerase activity;FK506 binding;chloroplast thylakoid membrane;thylakoid lumen;chaperone-mediated protein folding</t>
  </si>
  <si>
    <t>Molecular Function;Molecular Function;Cellular Component;Cellular Component;Biological Process</t>
  </si>
  <si>
    <t>IPR001179;noIPR;IPR023566;noIPR;IPR001179;noIPR</t>
  </si>
  <si>
    <t>DOMAIN;DOMAIN;FAMILY;FAMILY;DOMAIN;DOMAIN</t>
  </si>
  <si>
    <t>FKBP-type peptidyl-prolyl cis-trans isomerase domain;FKBP-type peptidyl-prolyl cis-trans isomerase domain;Peptidyl-prolyl cis-trans isomerase, FKBP-type;Peptidyl-prolyl cis-trans isomerase, FKBP-type;FKBP-type peptidyl-prolyl cis-trans isomerase domain;FKBP-type peptidyl-prolyl cis-trans isomerase domain</t>
  </si>
  <si>
    <t>PF00254 (PFAM);G3DSA:3.10.50.40 (GENE3D);PTHR10516 (PANTHER);PTHR10516:SF179 (PANTHER);PS50059 (PROSITE_PROFILES);SSF54534 (SUPERFAMILY)</t>
  </si>
  <si>
    <t>EG_transcript_11708</t>
  </si>
  <si>
    <t>hypothetical protein A3F67_01030</t>
  </si>
  <si>
    <t>gi|1088663861|gb|OHE75756.1|hypothetical protein A3F67_01030 [Verrucomicrobia bacterium RIFCSPHIGHO2_12_FULL_41_10];gi|818312070|gb|KKP95809.1|hypothetical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GW2011_GWA2_36_9];gi|1084502654|gb|OGN65178.1|hypothetical protein A3E80_01310 [Chlamydiae bacterium RIFCSPHIGHO2_12_FULL_49_9];gi|224014082|ref|XP_002296704.1|predicted protein [Thalassiosira pseudonana CCMP1335]/gi|220968559|gb|EED86905.1|predicted protein [Thalassiosira pseudonana CCMP1335]</t>
  </si>
  <si>
    <t>Verrucomicrobia bacterium RIFCSPHIGHO2_12_FULL_41_10;candidate division TM6 bacterium GW2011_GWF2_36_131/candidate division TM6 bacterium GW2011_GWE2_36_25/candidate division TM6 bacterium GW2011_GWA2_36_9;Chlamydiae bacterium RIFCSPHIGHO2_12_FULL_49_9;Thalassiosira pseudonana CCMP1335/Thalassiosira pseudonana CCMP1335</t>
  </si>
  <si>
    <t>7.4E-15;8.1E-13;1.2E-12;1.8E-11</t>
  </si>
  <si>
    <t>OHE75756;KKP95809/KKQ20172/KKQ03553;OGN65178;XP_002296704/EED86905</t>
  </si>
  <si>
    <t>gi|1088663861|gb|OHE75756.1|hypothetical protein A3F67_01030 [Verrucomicrobia bacterium RIFCSPHIGHO2_12_FULL_41_10]</t>
  </si>
  <si>
    <t>Verrucomicrobia bacterium RIFCSPHIGHO2_12_FULL_41_10</t>
  </si>
  <si>
    <t>THAPSDRAFT_10391;THAPSDRAFT_10391;THAPSDRAFT_10391;THAPSDRAFT_10391</t>
  </si>
  <si>
    <t>EG_transcript_20048</t>
  </si>
  <si>
    <t>EG_transcript_5936</t>
  </si>
  <si>
    <t>gi|1121488316|ref|WP_073718703.1|AMP-dependent synthetase [Streptomyces sp. TSRI0281]/gi|1115689010|gb|OKI48431.1|AMP-dependent synthetase [Streptomyces sp. TSRI0281];gi|736960535|ref|WP_034957025.1|acyl-CoA synthetase [Erythrobacter sp. JL475];gi|660646072|gb|KEO85949.1|acyl-CoA synthetase [Erythrobacter sp. JL475];gi|654611469|ref|WP_028076220.1|hypothetical protein [Solirubrobacterales bacterium URHD0059];gi|1197798791|ref|WP_086737240.1|acyl-CoA synthetase [Porphyrobacter colymbi];gi|1062626262|ref|WP_069308859.1|acyl-CoA synthetase [Porphyrobacter sp. LM 6]/gi|1062411642|gb|AOL93233.1|fatty-acyl-CoA synthase/long-chain acyl-CoA synthetase [Porphyrobacter sp. LM 6];gi|1197583402|ref|WP_086618834.1|acyl-CoA synthetase [Porphyrobacter tepidarius];gi|1055946837|ref|WP_067489225.1|acyl-CoA synthetase [Erythrobacter sp. CCH5-A1];gi|1181027878|ref|WP_084440009.1|acyl-CoA synthetase [Porphyrobacter dokdonensis]/gi|1041149326|gb|OBV10628.1|putative long-chain fatty-acid-CoA ligase [Porphyrobacter dokdonensis DSW-74];gi|1057572165|ref|WP_068864305.1|acyl-CoA synthetase [Porphyrobacter dokdonensis];gi|1119777736|ref|WP_072675351.1|acyl-CoA synthetase [Porphyrobacter sanguineus]/gi|1109789585|emb|SHN62837.1|fatty-acyl-CoA synthase [Porphyrobacter sanguineus];gi|516260891|ref|WP_017664854.1|hypothetical protein [Porphyrobacter sp. AAP82];gi|917324135|ref|WP_051930847.1|acyl-CoA synthetase [Porphyrobacter sp. HL-46];gi|738974252|ref|WP_036857662.1|acyl-CoA synthetase [Porphyrobacter cryptus];gi|1063983053|gb|ODS94247.1|acyl-CoA synthetase [Erythrobacter sp. SCN 62-14];gi|916607898|ref|WP_051214989.1|hypothetical protein [Granulicoccus phenolivorans];gi|1084743703|gb|OGP86503.1|hypothetical protein A2Y95_07950 [Deltaproteobacteria bacterium RBG_13_65_10];gi|1088441858|gb|OHC78747.1|AMP-dependent synthetase [Rhodoferax sp. RIFCSPLOWO2_12_FULL_60_11];gi|753967331|ref|WP_041663281.1|AMP-dependent synthetase [Streptomyces venezuelae]/gi|1108534168|gb|APE25822.1|AMP-dependent synthetase [Streptomyces venezuelae];gi|328887271|emb|CCA60510.1|Long-chain-fatty-acid--CoA ligase [Streptomyces venezuelae ATCC 10712]</t>
  </si>
  <si>
    <t>Streptomyces sp. TSRI0281/Streptomyces sp. TSRI0281;Erythrobacter sp. JL475;Erythrobacter sp. JL475;Solirubrobacterales bacterium URHD0059;Porphyrobacter colymbi;Porphyrobacter sp. LM 6/Porphyrobacter sp. LM 6;Porphyrobacter tepidarius;Erythrobacter sp. CCH5-A1;Porphyrobacter dokdonensis/Porphyrobacter dokdonensis DSW-74;Porphyrobacter dokdonensis;Porphyrobacter sanguineus/Porphyrobacter sanguineus;Porphyrobacter sp. AAP82;Porphyrobacter sp. HL-46;Porphyrobacter cryptus;Erythrobacter sp. SCN 62-14;Granulicoccus phenolivorans;Deltaproteobacteria bacterium RBG_13_65_10;Rhodoferax sp. RIFCSPLOWO2_12_FULL_60_11;Streptomyces venezuelae/Streptomyces venezuelae;Streptomyces venezuelae ATCC 10712</t>
  </si>
  <si>
    <t>2.2E-26;4.8E-26;4.9E-26;7.0E-25;1.7E-24;3.3E-24;4.0E-24;1.1E-23;1.4E-23;1.6E-23;1.7E-23;2.4E-23;2.7E-23;9.0E-23;1.3E-22;1.7E-22;2.4E-22;7.2E-22;8.2E-22;8.3E-22</t>
  </si>
  <si>
    <t>WP_073718703/OKI48431;WP_034957025;KEO85949;WP_028076220;WP_086737240;AOL93233/WP_069308859;WP_086618834;WP_067489225;WP_084440009/OBV10628;WP_068864305;WP_072675351/SHN62837;WP_017664854;WP_051930847;WP_036857662;ODS94247;WP_051214989;OGP86503;OHC78747;APE25822/WP_041663281;CCA60510</t>
  </si>
  <si>
    <t>gi|1115689010|gb|OKI48431.1|AMP-dependent synthetase [Streptomyces sp. TSRI0281]/gi|1121488316|ref|WP_073718703.1|AMP-dependent synthetase [Streptomyces sp. TSRI0281]</t>
  </si>
  <si>
    <t>Streptomyces sp. TSRI0281</t>
  </si>
  <si>
    <t>A6A29_05320;SVEN_7224;SAMN02745193_02507;SVEN_7224;I603_1841;ABS49_12170;A3H24_10020;A2Y95_07950;ABS49_12170;ABS49_12170;A2Y95_07950;A2Y95_07950;SAMN02745193_02507;SVEN_7224;SVEN_7224;A6A29_05320;I603_1841;BG023_11277;SVEN_7224;A3H24_10020;BG023_11277;I603_1841;SVEN_7224;ABS49_12170;SVEN_7224;EH30_15685;I603_1841;A6A29_05320;EH30_15685;SAMN02745193_02507;A6A29_05320;SVEN_7224;EH30_15685;SVEN_7224;A3H24_10020;EH30_15685;BG023_11277;A3H24_10020;I603_1841;BG023_11277;SVEN_7224;SVEN_7224;A2Y95_07950;SAMN02745193_02507;SVEN_7224;I603_1841</t>
  </si>
  <si>
    <t>noIPR;noIPR;IPR025110;noIPR;IPR000873;noIPR;noIPR;noIPR</t>
  </si>
  <si>
    <t>Ubiquitin-conjugating enzyme/RWD-like;Ubiquitin-conjugating enzyme/RWD-like;AMP-binding enzyme, C-terminal domain;AMP-binding enzyme, C-terminal domain;AMP-dependent synthetase/ligase;AMP-dependent synthetase/ligase;AMP-dependent synthetase/ligase;AMP-dependent synthetase/ligase</t>
  </si>
  <si>
    <t>G3DSA:3.30.300.30 (GENE3D);G3DSA:3.40.50.980 (GENE3D);PF13193 (PFAM);G3DSA:3.40.50.12780 (GENE3D);PF00501 (PFAM);PTHR24096:SF109 (PANTHER);PTHR24096 (PANTHER);SSF56801 (SUPERFAMILY)</t>
  </si>
  <si>
    <t>;;;;GO:0008152/GO:0003824;;;</t>
  </si>
  <si>
    <t>;;;;metabolic process/catalytic activity;;;</t>
  </si>
  <si>
    <t>;;;;Biological Process/Molecular Function;;;</t>
  </si>
  <si>
    <t>EG_transcript_37679</t>
  </si>
  <si>
    <t>IPR036420;IPR031916;noIPR;IPR001357;IPR001357;IPR036420</t>
  </si>
  <si>
    <t>BRCT domain superfamily;DNA ligase 3, BRCT domain;DNA ligase 3, BRCT domain;BRCT domain;BRCT domain;BRCT domain superfamily</t>
  </si>
  <si>
    <t>G3DSA:3.40.50.10190 (GENE3D);PF16759 (PFAM);mobidb-lite (MOBIDB_LITE);PS50172 (PROSITE_PROFILES);cd00027 (CDD);SSF52113 (SUPERFAMILY)</t>
  </si>
  <si>
    <t>EG_transcript_1411</t>
  </si>
  <si>
    <t>probable multidrug resistance-associated lethal(2)03659</t>
  </si>
  <si>
    <t>gi|514693731|ref|XP_004994437.1|hypothetical protein PTSG_12159 [Salpingoeca rosetta]/gi|326427044|gb|EGD72614.1|hypothetical protein PTSG_12159 [Salpingoeca rosetta];gi|929359170|ref|XP_014088916.1|PREDICTED: LOW QUALITY PROTEIN: probable multidrug resistance-associated protein lethal(2)03659 [Bactrocera oleae];gi|958778756|ref|XP_014720342.1|PREDICTED: multidrug resistance-associated protein 4 [Equus asinus];gi|817061209|ref|XP_012252200.1|probable multidrug resistance-associated protein lethal(2)03659 isoform X2 [Athalia rosae];gi|1069785814|ref|XP_018336652.1|PREDICTED: probable multidrug resistance-associated protein lethal(2)03659 [Agrilus planipennis];gi|1130222051|ref|XP_019757691.1|PREDICTED: probable multidrug resistance-associated protein lethal(2)03659 [Dendroctonus ponderosae];gi|1130216263|ref|XP_019756098.1|PREDICTED: probable multidrug resistance-associated protein lethal(2)03659 isoform X1 [Dendroctonus ponderosae];gi|642922347|ref|XP_973693.2|PREDICTED: probable multidrug resistance-associated protein lethal(2)03659 [Tribolium castaneum]/gi|1004400064|gb|EFA03657.2|putative multidrug resistance-associated protein lethal(2)03659-like Protein [Tribolium castaneum];gi|1130222017|ref|XP_019757681.1|PREDICTED: probable multidrug resistance-associated protein lethal(2)03659 [Dendroctonus ponderosae]/gi|1130222021|ref|XP_019757682.1|PREDICTED: probable multidrug resistance-associated protein lethal(2)03659 [Dendroctonus ponderosae]/gi|1130222024|ref|XP_019757683.1|PREDICTED: probable multidrug resistance-associated protein lethal(2)03659 [Dendroctonus ponderosae];gi|1080068295|ref|XP_018576445.1|PREDICTED: probable multidrug resistance-associated protein lethal(2)03659 [Anoplophora glabripennis];gi|1130216267|ref|XP_019756099.1|PREDICTED: probable multidrug resistance-associated protein lethal(2)03659 isoform X2 [Dendroctonus ponderosae]/gi|1130216270|ref|XP_019756100.1|PREDICTED: probable multidrug resistance-associated protein lethal(2)03659 isoform X2 [Dendroctonus ponderosae]/gi|1130216274|ref|XP_019756101.1|PREDICTED: probable multidrug resistance-associated protein lethal(2)03659 isoform X2 [Dendroctonus ponderosae]/gi|1130216277|ref|XP_019756102.1|PREDICTED: probable multidrug resistance-associated protein lethal(2)03659 isoform X2 [Dendroctonus ponderosae];gi|642929269|ref|XP_008195764.1|PREDICTED: probable multidrug resistance-associated protein lethal(2)03659 isoform X1 [Tribolium castaneum]/gi|270010492|gb|EFA06940.1|putative multidrug resistance-associated protein lethal(2)03659-like Protein [Tribolium castaneum];gi|1008446910|ref|XP_015837615.1|PREDICTED: probable multidrug resistance-associated protein lethal(2)03659 isoform X2 [Tribolium castaneum];gi|196001369|ref|XP_002110552.1|hypothetical protein TRIADDRAFT_50060 [Trichoplax adhaerens]/gi|190586503|gb|EDV26556.1|hypothetical protein TRIADDRAFT_50060 [Trichoplax adhaerens];gi|170043444|ref|XP_001849397.1|multidrug resistance-associated protein 1 [Culex quinquefasciatus]/gi|167866793|gb|EDS30176.1|multidrug resistance-associated protein 1 [Culex quinquefasciatus];gi|675755026|ref|XP_008971453.1|PREDICTED: multidrug resistance-associated protein 9 isoform X2 [Pan paniscus];gi|1173934031|gb|OQR85539.1|ATP-binding Cassette (ABC) Superfamily, partial [Achlya hypogyna];gi|1034115136|ref|XP_009429023.2|PREDICTED: multidrug resistance-associated protein 9 isoform X2 [Pan troglodytes];gi|582955483|gb|EWC43729.1|hypothetical protein DRE_07389 [Drechslerella stenobrocha 248];gi|999971706|gb|KXJ10880.1|Multidrug resistance-associated protein 7 [Exaiptasia pallida]</t>
  </si>
  <si>
    <t>Salpingoeca rosetta/Salpingoeca rosetta;Bactrocera oleae;Equus asinus;Athalia rosae;Agrilus planipennis;Dendroctonus ponderosae;Dendroctonus ponderosae;Tribolium castaneum/Tribolium castaneum;Dendroctonus ponderosae/Dendroctonus ponderosae/Dendroctonus ponderosae;Anoplophora glabripennis;Dendroctonus ponderosae/Dendroctonus ponderosae/Dendroctonus ponderosae/Dendroctonus ponderosae;Tribolium castaneum/Tribolium castaneum;Tribolium castaneum;Trichoplax adhaerens/Trichoplax adhaerens;Culex quinquefasciatus/Culex quinquefasciatus;Pan paniscus;Achlya hypogyna;Pan troglodytes;Drechslerella stenobrocha 248;Exaiptasia pallida</t>
  </si>
  <si>
    <t>1.8E-132;7.2E-130;5.1E-128;1.8E-125;2.2E-125;2.2E-125;3.0E-125;7.1E-125;1.4E-122;5.9E-122;1.3E-121;2.4E-115;7.7E-114;2.8E-112;5.6E-109;1.0E-103;1.8E-101;3.3E-101;1.3E-99;1.0E-98</t>
  </si>
  <si>
    <t>XP_004994437/EGD72614;XP_014088916;XP_014720342;XP_012252200;XP_018336652;XP_019757691;XP_019756098;XP_973693/EFA03657;XP_019757681/XP_019757682/XP_019757683;XP_018576445;XP_019756099/XP_019756101/XP_019756100/XP_019756102;XP_008195764/EFA06940;XP_015837615;XP_002110552/EDV26556;XP_001849397/EDS30176;XP_008971453;OQR85539;XP_009429023;EWC43729;KXJ10880</t>
  </si>
  <si>
    <t>gi|514693731|ref|XP_004994437.1|hypothetical protein PTSG_12159 [Salpingoeca rosetta]/gi|326427044|gb|EGD72614.1|hypothetical protein PTSG_12159 [Salpingoeca rosetta]</t>
  </si>
  <si>
    <t>TRIADDRAFT_50060;TcasGA2_TC013751;DRE_07389;6039899;TRIADDRAFT_50060;DRE_07389;TRIADDRAFT_50060;DRE_07389;TcasGA2_TC009891;6039899;ACHHYP_11721;DRE_07389;TcasGA2_TC009891;PTSG_12159;6039899;TcasGA2_TC013751;TRIADDRAFT_50060;ACHHYP_11721;LOC108745083;TRIADDRAFT_50060;PTSG_12159;LOC108745083;TcasGA2_TC009891;TRIADDRAFT_50060;6039899;PTSG_12159;6039899;TcasGA2_TC013751;TcasGA2_TC009891;ACHHYP_11721;TcasGA2_TC013751;TRIADDRAFT_50060;6039899;PTSG_12159;LOC108745083;TcasGA2_TC013751;TRIADDRAFT_50060;DRE_07389;LOC108745083;TcasGA2_TC013751;PTSG_12159;PTSG_12159;TcasGA2_TC013751;TcasGA2_TC009891;TcasGA2_TC009891;LOC108745083;TcasGA2_TC013751;6039899;PTSG_12159;DRE_07389;TcasGA2_TC009891;DRE_07389;LOC108745083;PTSG_12159;TcasGA2_TC009891;DRE_07389;TcasGA2_TC013751;6039899;LOC108745083;DRE_07389;ACHHYP_11721;TcasGA2_TC009891;LOC108745083;6039899;6039899;6039899;ACHHYP_11721;LOC108745083;LOC108745083;PTSG_12159;TcasGA2_TC009891;LOC108745083;TRIADDRAFT_50060;PTSG_12159;DRE_07389;ACHHYP_11721;TcasGA2_TC009891;TcasGA2_TC013751;DRE_07389;TRIADDRAFT_50060;DRE_07389;DRE_07389;6039899;DRE_07389;TRIADDRAFT_50060;TRIADDRAFT_50060;DRE_07389;LOC108745083;PTSG_12159;DRE_07389;TRIADDRAFT_50060;PTSG_12159;TcasGA2_TC009891;LOC108745083;ACHHYP_11721;6039899;TcasGA2_TC013751;DRE_07389;TRIADDRAFT_50060;ACHHYP_11721;TRIADDRAFT_50060;TcasGA2_TC009891;TcasGA2_TC013751;TRIADDRAFT_50060;LOC108745083;ACHHYP_11721;DRE_07389;TRIADDRAFT_50060;ACHHYP_11721;TcasGA2_TC013751;6039899;ACHHYP_11721;PTSG_12159;DRE_07389;DRE_07389;TRIADDRAFT_50060;DRE_07389;ACHHYP_11721;ACHHYP_11721;TcasGA2_TC013751;DRE_07389;TRIADDRAFT_50060;TRIADDRAFT_50060;PTSG_12159;ACHHYP_11721;TcasGA2_TC009891</t>
  </si>
  <si>
    <t>GO:0042626-IEA;GO:0042626-IBA;GO:0000166-IEA;GO:0055085-IEA;GO:0055085-IBA;GO:0016020-IEA;GO:0016020-IBA;GO:0016021-IEA;GO:0042908-IEA;GO:0006855-IEA;GO:0008559-IEA;GO:0005524-IEA;GO:0016887-IEA;GO:0005886-IEA</t>
  </si>
  <si>
    <t>ATPase activity, coupled to transmembrane movement of substances-IEA;ATPase activity, coupled to transmembrane movement of substances-IBA;nucleotide binding-IEA;transmembrane transport-IEA;transmembrane transport-IBA;membrane-IEA;membrane-IBA;integral component of membrane-IEA;xenobiotic transport-IEA;drug transmembrane transport-IEA;xenobiotic transmembrane transporting ATPase activity-IEA;ATP binding-IEA;ATPase activity-IEA;plasma membrane-IEA</t>
  </si>
  <si>
    <t>Molecular Function-IEA;Molecular Function-IBA;Molecular Function-IEA;Biological Process-IEA;Biological Process-IBA;Cellular Component-IEA;Cellular Component-IBA;Cellular Component-IEA;Biological Process-IEA;Biological Process-IEA;Molecular Function-IEA;Molecular Function-IEA;Molecular Function-IEA;Cellular Component-IEA</t>
  </si>
  <si>
    <t>IPR003439;noIPR;IPR011527;IPR036640;noIPR;IPR036640;noIPR;noIPR;IPR011527;IPR003439;IPR011527;noIPR;IPR027417;IPR036640;IPR036640;IPR027417</t>
  </si>
  <si>
    <t>DOMAIN;DOMAIN;DOMAIN;HOMOLOGOUS_SUPERFAMILY;HOMOLOGOUS_SUPERFAMILY;HOMOLOGOUS_SUPERFAMILY;HOMOLOGOUS_SUPERFAMILY;HOMOLOGOUS_SUPERFAMILY;DOMAIN;DOMAIN;DOMAIN;DOMAIN;HOMOLOGOUS_SUPERFAMILY;HOMOLOGOUS_SUPERFAMILY;HOMOLOGOUS_SUPERFAMILY;HOMOLOGOUS_SUPERFAMILY</t>
  </si>
  <si>
    <t>ABC transporter-like;ABC transporter-like;ABC transporter type 1, transmembrane domain;ABC transporter type 1, transmembrane domain superfamily;ABC transporter type 1, transmembrane domain superfamily;ABC transporter type 1, transmembrane domain superfamily;ABC transporter type 1, transmembrane domain superfamily;ABC transporter type 1, transmembrane domain superfamily;ABC transporter type 1, transmembrane domain;ABC transporter-like;ABC transporter type 1, transmembrane domain;ABC transporter type 1, transmembrane domain;P-loop containing nucleoside triphosphate hydrolase;ABC transporter type 1, transmembrane domain superfamily;ABC transporter type 1, transmembrane domain superfamily;P-loop containing nucleoside triphosphate hydrolase</t>
  </si>
  <si>
    <t>PF00005 (PFAM);G3DSA:3.40.50.300 (GENE3D);PF00664 (PFAM);G3DSA:1.20.1560.10 (GENE3D);G3DSA:3.40.50.300 (GENE3D);G3DSA:1.20.1560.10 (GENE3D);mobidb-lite (MOBIDB_LITE);PTHR24223 (PANTHER);PS50929 (PROSITE_PROFILES);PS50893 (PROSITE_PROFILES);PS50929 (PROSITE_PROFILES);cd03250 (CDD);SSF52540 (SUPERFAMILY);SSF90123 (SUPERFAMILY);SSF90123 (SUPERFAMILY);SSF52540 (SUPERFAMILY)</t>
  </si>
  <si>
    <t>GO:0016887/GO:0005524;;GO:0005524/GO:0055085/GO:0042626/GO:0016021;GO:0005524/GO:0016021;;GO:0005524/GO:0016021;;;GO:0005524/GO:0055085/GO:0042626/GO:0016021;GO:0016887/GO:0005524;GO:0005524/GO:0055085/GO:0042626/GO:0016021;;;GO:0005524/GO:0016021;GO:0005524/GO:0016021;</t>
  </si>
  <si>
    <t>ATPase activity/ATP binding;;ATP binding/transmembrane transport/ATPase activity, coupled to transmembrane movement of substances/integral component of membrane;ATP binding/integral component of membrane;;ATP binding/integral component of membrane;;;ATP binding/transmembrane transport/ATPase activity, coupled to transmembrane movement of substances/integral component of membrane;ATPase activity/ATP binding;ATP binding/transmembrane transport/ATPase activity, coupled to transmembrane movement of substances/integral component of membrane;;;ATP binding/integral component of membrane;ATP binding/integral component of membrane;</t>
  </si>
  <si>
    <t>Molecular Function/Molecular Function;;Molecular Function/Biological Process/Molecular Function/Cellular Component;Molecular Function/Cellular Component;;Molecular Function/Cellular Component;;;Molecular Function/Biological Process/Molecular Function/Cellular Component;Molecular Function/Molecular Function;Molecular Function/Biological Process/Molecular Function/Cellular Component;;;Molecular Function/Cellular Component;Molecular Function/Cellular Component;</t>
  </si>
  <si>
    <t>EG_transcript_1990</t>
  </si>
  <si>
    <t>ABC1 family</t>
  </si>
  <si>
    <t>gi|298708124|emb|CBJ30466.1|conserved unknown protein [Ectocarpus siliculosus];gi|470361659|ref|XP_004365160.1|ABC1 family protein [Capsaspora owczarzaki ATCC 30864]/gi|765548062|gb|KJE88683.1|ABC1 family protein [Capsaspora owczarzaki ATCC 30864];gi|514699427|ref|XP_004997282.1|serine/threonine protein kinase [Salpingoeca rosetta]/gi|326435151|gb|EGD80721.1|serine/threonine protein kinase [Salpingoeca rosetta];gi|585102237|gb|EWM21892.1|abc1 family protein [Nannochloropsis gaditana];gi|641848326|gb|KDO67203.1|hypothetical protein CISIN_1g002031mg [Citrus sinensis]/gi|641848327|gb|KDO67204.1|hypothetical protein CISIN_1g002031mg [Citrus sinensis];gi|641848324|gb|KDO67201.1|hypothetical protein CISIN_1g002031mg [Citrus sinensis];gi|641848325|gb|KDO67202.1|hypothetical protein CISIN_1g002031mg [Citrus sinensis];gi|1205987077|ref|XP_021305162.1|uncharacterized protein LOC8065567 [Sorghum bicolor]/gi|992156807|gb|KXG20774.1|hypothetical protein SORBI_3010G251300 [Sorghum bicolor];gi|1150677064|ref|XP_020275190.1|uncharacterized protein LOC109849732 [Asparagus officinalis];gi|670413751|ref|XP_008648079.1|uncharacterized protein LOC100382198 isoform X1 [Zea mays]/gi|1162481914|ref|XP_020394668.1|uncharacterized protein LOC100382198 isoform X1 [Zea mays]/gi|1142823030|gb|AQK81117.1|ABC1 family protein [Zea mays]/gi|1142823031|gb|AQK81118.1|ABC1 family protein [Zea mays]/gi|1142823035|gb|AQK81122.1|ABC1 family protein [Zea mays]/gi|1142823037|gb|AQK81124.1|ABC1 family protein [Zea mays];gi|1141998602|gb|ONK79418.1|uncharacterized protein A4U43_C01F6150 [Asparagus officinalis];gi|937924431|dbj|BAS99348.1|Os06g0701300, partial [Oryza sativa Japonica Group];gi|1024044772|gb|KZV47653.1|hypothetical protein F511_14439 [Dorcoceras hygrometricum];gi|672156912|ref|XP_008798142.1|PREDICTED: uncharacterized protein LOC103713116 [Phoenix dactylifera];gi|944247464|gb|KQL11758.1|hypothetical protein SETIT_005800mg [Setaria italica];gi|530278418|gb|AGT16406.1|hypothetical protein SHCRBa_024_H17_F_120 [Saccharum hybrid cultivar R570];gi|1150707676|ref|XP_020264535.1|uncharacterized protein LOC109840344 isoform X1 [Asparagus officinalis]/gi|1150707678|ref|XP_020264536.1|uncharacterized protein LOC109840344 isoform X1 [Asparagus officinalis]/gi|1150707680|ref|XP_020264537.1|uncharacterized protein LOC109840344 isoform X1 [Asparagus officinalis]/gi|1150707682|ref|XP_020264538.1|uncharacterized protein LOC109840344 isoform X1 [Asparagus officinalis]/gi|1141988271|gb|ONK69492.1|uncharacterized protein A4U43_C05F23510 [Asparagus officinalis];gi|53792735|dbj|BAD53771.1|ABC transporter-like [Oryza sativa Japonica Group]/gi|113596523|dbj|BAF20397.1|Os06g0701300 [Oryza sativa Japonica Group]/gi|937924430|dbj|BAS99347.1|Os06g0701300 [Oryza sativa Japonica Group];gi|743804495|ref|XP_010927205.1|PREDICTED: uncharacterized protein LOC105049295 isoform X1 [Elaeis guineensis]/gi|743804499|ref|XP_010927206.1|PREDICTED: uncharacterized protein LOC105049295 isoform X1 [Elaeis guineensis]/gi|1130667857|ref|XP_019707442.1|PREDICTED: uncharacterized protein LOC105049295 isoform X1 [Elaeis guineensis];gi|641848315|gb|KDO67192.1|hypothetical protein CISIN_1g002031mg [Citrus sinensis]</t>
  </si>
  <si>
    <t>Ectocarpus siliculosus;Capsaspora owczarzaki ATCC 30864/Capsaspora owczarzaki ATCC 30864;Salpingoeca rosetta/Salpingoeca rosetta;Nannochloropsis gaditana;Citrus sinensis/Citrus sinensis;Citrus sinensis;Citrus sinensis;Sorghum bicolor/Sorghum bicolor;Asparagus officinalis;Zea mays/Zea mays/Zea mays/Zea mays/Zea mays/Zea mays;Asparagus officinalis;Oryza sativa Japonica Group;Boea hygrometrica;Phoenix dactylifera;Setaria italica;Saccharum hybrid cultivar R570;Asparagus officinalis/Asparagus officinalis/Asparagus officinalis/Asparagus officinalis/Asparagus officinalis;Oryza sativa Japonica Group/Oryza sativa Japonica Group/Oryza sativa Japonica Group;Elaeis guineensis/Elaeis guineensis/Elaeis guineensis;Citrus sinensis</t>
  </si>
  <si>
    <t>3.7E-150;4.8E-112;4.2E-100;8.7E-98;2.1E-97;2.4E-97;4.8E-97;5.8E-97;6.2E-97;1.0E-96;2.3E-96;3.1E-96;3.2E-96;4.7E-96;5.2E-96;5.3E-96;1.0E-95;1.5E-95;2.6E-95;4.0E-95</t>
  </si>
  <si>
    <t>CBJ30466;KJE88683/XP_004365160;EGD80721/XP_004997282;EWM21892;KDO67204/KDO67203;KDO67201;KDO67202;XP_021305162/KXG20774;XP_020275190;AQK81118/XP_008648079/AQK81122/AQK81124/XP_020394668/AQK81117;ONK79418;BAS99348;KZV47653;XP_008798142;KQL11758;AGT16406;XP_020264537/XP_020264538/ONK69492/XP_020264535/XP_020264536;BAS99347/BAD53771/BAF20397;XP_010927205/XP_019707442/XP_010927206;KDO67192</t>
  </si>
  <si>
    <t>gi|298708124|emb|CBJ30466.1|conserved unknown protein [Ectocarpus siliculosus]</t>
  </si>
  <si>
    <t>PTSG_01310;Naga_100231g12;PTSG_01310;PTSG_01310;Esi_0193_0058;Naga_100231g12;PTSG_01310;Naga_100231g12;PTSG_01310;PTSG_01310;PTSG_01310;Esi_0193_0058;PTSG_01310;Esi_0193_0058;Naga_100231g12;Naga_100231g12;CAOG_000289;PTSG_01310;Esi_0193_0058;PTSG_01310;PTSG_01310;Naga_100231g12;CAOG_000289;CAOG_000289;CAOG_000289;CAOG_000289;PTSG_01310;PTSG_01310;PTSG_01310;PTSG_01310;PTSG_01310;CAOG_000289;PTSG_01310;PTSG_01310</t>
  </si>
  <si>
    <t>IPR001683;IPR004147;IPR036871;noIPR;noIPR;noIPR;noIPR;IPR001683;noIPR;noIPR;IPR011009;IPR036871</t>
  </si>
  <si>
    <t>DOMAIN;DOMAIN;HOMOLOGOUS_SUPERFAMILY;HOMOLOGOUS_SUPERFAMILY;HOMOLOGOUS_SUPERFAMILY;HOMOLOGOUS_SUPERFAMILY;HOMOLOGOUS_SUPERFAMILY;DOMAIN;DOMAIN;DOMAIN;HOMOLOGOUS_SUPERFAMILY;HOMOLOGOUS_SUPERFAMILY</t>
  </si>
  <si>
    <t>Phox homologous domain;UbiB domain;PX domain superfamily;PX domain superfamily;PX domain superfamily;PX domain superfamily;PX domain superfamily;Phox homologous domain;Phox homologous domain;Phox homologous domain;Protein kinase-like domain superfamily;PX domain superfamily</t>
  </si>
  <si>
    <t>PF00787 (PFAM);PF03109 (PFAM);G3DSA:3.30.1520.10 (GENE3D);mobidb-lite (MOBIDB_LITE);mobidb-lite (MOBIDB_LITE);PTHR43173 (PANTHER);PTHR43173:SF5 (PANTHER);PS50195 (PROSITE_PROFILES);cd06093 (CDD);cd05121 (CDD);SSF56112 (SUPERFAMILY);SSF64268 (SUPERFAMILY)</t>
  </si>
  <si>
    <t>GO:0035091;;GO:0035091;;;;;GO:0035091;;;;GO:0035091</t>
  </si>
  <si>
    <t>phosphatidylinositol binding;;phosphatidylinositol binding;;;;;phosphatidylinositol binding;;;;phosphatidylinositol binding</t>
  </si>
  <si>
    <t>Molecular Function;;Molecular Function;;;;;Molecular Function;;;;Molecular Function</t>
  </si>
  <si>
    <t>EG_transcript_2469</t>
  </si>
  <si>
    <t>Necrosis and ethylene-inducing 6</t>
  </si>
  <si>
    <t>gi|1173934659|gb|OQR85925.1|hypothetical protein ACHHYP_11183 [Achlya hypogyna];gi|1072238687|gb|OEU23414.1|hypothetical protein FRACYDRAFT_267520 [Fragilariopsis cylindrus CCMP1102];gi|813116444|ref|XP_012195483.1|hypothetical protein SPRG_01726 [Saprolegnia parasitica CBS 223.65]/gi|641540052|gb|KDO33847.1|hypothetical protein SPRG_01726 [Saprolegnia parasitica CBS 223.65];gi|1173939188|gb|OQR89072.1|hypothetical protein ACHHYP_06485 [Achlya hypogyna];gi|1173957901|gb|OQS04344.1|hypothetical protein THRCLA_03407 [Thraustotheca clavata];gi|813183673|ref|XP_012206238.1|hypothetical protein SPRG_11973 [Saprolegnia parasitica CBS 223.65]/gi|641528928|gb|KDO23128.1|hypothetical protein SPRG_11973 [Saprolegnia parasitica CBS 223.65];gi|551552906|ref|XP_005763798.1|hypothetical protein EMIHUDRAFT_214712 [Emiliania huxleyi CCMP1516]/gi|485613282|gb|EOD11369.1|hypothetical protein EMIHUDRAFT_214712 [Emiliania huxleyi CCMP1516];gi|669169729|ref|XP_008620213.1|hypothetical protein SDRG_15809 [Saprolegnia diclina VS20]/gi|530728078|gb|EQC26320.1|hypothetical protein SDRG_15809 [Saprolegnia diclina VS20];gi|669149286|ref|XP_008610205.1|hypothetical protein SDRG_06216 [Saprolegnia diclina VS20]/gi|530737857|gb|EQC36099.1|hypothetical protein SDRG_06216 [Saprolegnia diclina VS20];gi|669149288|ref|XP_008610206.1|hypothetical protein SDRG_06217 [Saprolegnia diclina VS20]/gi|530737858|gb|EQC36100.1|hypothetical protein SDRG_06217 [Saprolegnia diclina VS20];gi|301109912|ref|XP_002904036.1|conserved hypothetical protein [Phytophthora infestans T30-4]/gi|262096162|gb|EEY54214.1|conserved hypothetical protein [Phytophthora infestans T30-4];gi|929751362|ref|XP_014150664.1|hypothetical protein SARC_10756, partial [Sphaeroforma arctica JP610]/gi|906943759|gb|KNC76762.1|hypothetical protein SARC_10756, partial [Sphaeroforma arctica JP610];gi|970636745|gb|KUF81129.1|hypothetical protein AM587_10000293 [Phytophthora nicotianae];gi|1173944189|gb|OQR92953.1|hypothetical protein THRCLA_08579 [Thraustotheca clavata];gi|970628688|gb|KUF76215.1|Necrosis and ethylene-inducing protein 6 [Phytophthora nicotianae];gi|669149490|ref|XP_008610307.1|hypothetical protein SDRG_06311 [Saprolegnia diclina VS20]/gi|530737959|gb|EQC36201.1|hypothetical protein SDRG_06311 [Saprolegnia diclina VS20];gi|675212453|ref|XP_008915111.1|hypothetical protein PPTG_18694 [Phytophthora parasitica INRA-310]/gi|568084690|gb|ETM99614.1|hypothetical protein PPTG_18694 [Phytophthora parasitica INRA-310]/gi|970634777|gb|KUF79871.1|hypothetical protein AM587_10007730 [Phytophthora nicotianae];gi|566008106|gb|ETI31017.1|hypothetical protein F443_21942 [Phytophthora parasitica P1569];gi|568033651|gb|ETM31348.1|hypothetical protein L914_21076, partial [Phytophthora parasitica];gi|1072226234|gb|OEU10977.1|hypothetical protein FRACYDRAFT_193060 [Fragilariopsis cylindrus CCMP1102]</t>
  </si>
  <si>
    <t>Achlya hypogyna;Fragilariopsis cylindrus CCMP1102;Saprolegnia parasitica CBS 223.65/Saprolegnia parasitica CBS 223.65;Achlya hypogyna;Thraustotheca clavata;Saprolegnia parasitica CBS 223.65/Saprolegnia parasitica CBS 223.65;Emiliania huxleyi CCMP1516/Emiliania huxleyi CCMP1516;Saprolegnia diclina VS20/Saprolegnia diclina VS20;Saprolegnia diclina VS20/Saprolegnia diclina VS20;Saprolegnia diclina VS20/Saprolegnia diclina VS20;Phytophthora infestans T30-4/Phytophthora infestans T30-4;Sphaeroforma arctica JP610/Sphaeroforma arctica JP610;Phytophthora nicotianae;Thraustotheca clavata;Phytophthora nicotianae;Saprolegnia diclina VS20/Saprolegnia diclina VS20;Phytophthora parasitica INRA-310/Phytophthora parasitica INRA-310/Phytophthora nicotianae;Phytophthora parasitica P1569;Phytophthora parasitica;Fragilariopsis cylindrus CCMP1102</t>
  </si>
  <si>
    <t>2.4E-37;2.5E-36;4.9E-36;1.3E-35;1.7E-35;1.5E-34;2.5E-34;2.6E-34;5.4E-34;9.2E-34;3.0E-33;4.0E-33;8.1E-33;1.1E-32;1.2E-32;1.3E-32;2.8E-32;3.1E-32;3.3E-32;4.6E-31</t>
  </si>
  <si>
    <t>OQR85925;OEU23414;KDO33847/XP_012195483;OQR89072;OQS04344;XP_012206238/KDO23128;XP_005763798/EOD11369;XP_008620213/EQC26320;EQC36099/XP_008610205;EQC36100/XP_008610206;EEY54214/XP_002904036;XP_014150664/KNC76762;KUF81129;OQR92953;KUF76215;XP_008610307/EQC36201;KUF79871/ETM99614/XP_008915111;ETI31017;ETM31348;OEU10977</t>
  </si>
  <si>
    <t>F443_21942;SDRG_15809;SDRG_06216;THRCLA_03407;SDRG_15809;SDRG_06216;SDRG_06217;SPRG_01726;ACHHYP_06485;ACHHYP_11183;PPTG_18694;ACHHYP_11183;THRCLA_03407;ACHHYP_11183;AM587_10007730;ACHHYP_11183;SPRG_01726;SDRG_15809;THRCLA_03407;FRACYDRAFT_193060;L914_21076;SDRG_06216;SPRG_11973;SDRG_06217;SDRG_06217;EMIHUDRAFT_214712;AM587_10007730;ACHHYP_06485;SDRG_06216;FRACYDRAFT_193060;SDRG_06217;PPTG_18694;SPRG_01726;THRCLA_03407;ACHHYP_11183;ACHHYP_11183;ACHHYP_06485;THRCLA_03407;SPRG_01726;ACHHYP_11183;SPRG_11973;F443_21942;ACHHYP_11183;ACHHYP_06485;FRACYDRAFT_267520;L914_21076;ACHHYP_11183;SDRG_06311;SDRG_15809;SARC_10756;THRCLA_03407;ACHHYP_11183;EMIHUDRAFT_214712;EMIHUDRAFT_214712;SDRG_06311;FRACYDRAFT_267520;SARC_10756;THRCLA_08579;EMIHUDRAFT_214712;THRCLA_08579</t>
  </si>
  <si>
    <t>GO:0090305-IEA;GO:0003677-IEA;GO:0008408-IEA;GO:0006139-IEA;GO:0005524-IEA;GO:0005634-IEA;GO:0003676-IEA</t>
  </si>
  <si>
    <t>nucleic acid phosphodiester bond hydrolysis-IEA;DNA binding-IEA;3'-5' exonuclease activity-IEA;nucleobase-containing compound metabolic process-IEA;ATP binding-IEA;nucleus-IEA;nucleic acid binding-IEA</t>
  </si>
  <si>
    <t>Biological Process-IEA;Molecular Function-IEA;Molecular Function-IEA;Biological Process-IEA;Molecular Function-IEA;Cellular Component-IEA;Molecular Function-IEA</t>
  </si>
  <si>
    <t>noIPR;noIPR;noIPR;noIPR;noIPR;noIPR;noIPR;noIPR;noIPR;noIPR;IPR027417</t>
  </si>
  <si>
    <t>Beta-lactamase/transpeptidase-like;Beta-lactamase/transpeptidase-like;Beta-lactamase/transpeptidase-like;Beta-lactamase/transpeptidase-like;Beta-lactamase/transpeptidase-like;Beta-lactamase/transpeptidase-like;Beta-lactamase/transpeptidase-like;Beta-lactamase/transpeptidase-like;Beta-lactamase/transpeptidase-like;Beta-lactamase/transpeptidase-like;P-loop containing nucleoside triphosphate hydrolase</t>
  </si>
  <si>
    <t>G3DSA:3.40.50.300 (GENE3D);mobidb-lite (MOBIDB_LITE);mobidb-lite (MOBIDB_LITE);mobidb-lite (MOBIDB_LITE);mobidb-lite (MOBIDB_LITE);mobidb-lite (MOBIDB_LITE);mobidb-lite (MOBIDB_LITE);PTHR20953 (PANTHER);PTHR20953:SF3 (PANTHER);cd00009 (CDD);SSF52540 (SUPERFAMILY)</t>
  </si>
  <si>
    <t>EG_transcript_10385</t>
  </si>
  <si>
    <t>gi|1125492017|gb|OLE13982.1|hypothetical protein AUI36_39415 [Cyanobacteria bacterium 13_1_40CM_2_61_4];gi|1087645590|emb|SDE97662.1|amino acid adenylation domain-containing protein/thioester reductase domain-containing protein [Myxococcus virescens];gi|1095343302|emb|SEU29048.1|amino acid adenylation domain-containing protein/thioester reductase domain-containing protein [Stigmatella erecta];gi|1124743532|ref|WP_075006163.1|non-ribosomal peptide synthetase [Stigmatella aurantiaca]/gi|1095362802|emb|SEL14191.1|amino acid adenylation domain-containing protein/thioester reductase domain-containing protein [Stigmatella aurantiaca];gi|1125836336|ref|WP_075131126.1|non-ribosomal peptide synthetase [Actinophytocola xinjiangensis]/gi|1125637795|gb|OLF14179.1|hypothetical protein BLA60_03250 [Actinophytocola xinjiangensis];gi|921266350|ref|WP_053208647.1|non-ribosomal peptide synthetase/polyketide synthase [Streptomyces decoyicus]/gi|918515308|gb|KOG49533.1|non-ribosomal peptide synthetase/polyketide synthase [Streptomyces decoyicus];gi|488700893|ref|WP_002624890.1|non-ribosomal peptide synthetase [Cystobacter fuscus]/gi|528054229|gb|EPX59029.1|Long-chain-fatty-acid--CoA ligase [Cystobacter fuscus DSM 2262];gi|499873786|ref|WP_011554520.1|non-ribosomal peptide synthetase [Myxococcus xanthus]/gi|108465274|gb|ABF90459.1|non-ribosomal peptide synthase MxaA [Myxococcus xanthus DK 1622]/gi|1089563156|emb|SDX45284.1|amino acid adenylation domain-containing protein/thioester reductase domain-containing protein [Myxococcus xanthus];gi|1190350007|ref|WP_085926579.1|non-ribosomal peptide synthetase/polyketide synthase [Streptomyces platensis]/gi|1189969393|gb|OSY41902.1|Linear gramicidin synthase subunit B [Streptomyces platensis];gi|504991558|ref|WP_015178660.1|non-ribosomal peptide synthetase [Oscillatoria nigro-viridis]/gi|428243652|gb|AFZ09438.1|amino acid adenylation domain protein [Oscillatoria nigro-viridis PCC 7112];gi|14210837|gb|AAK57184.1|AF319998_3MxaA [Stigmatella aurantiaca];gi|1083555117|gb|OGG52157.1|hypothetical protein A3F84_17980, partial [Candidatus Handelsmanbacteria bacterium RIFCSPLOWO2_12_FULL_64_10];gi|1005210853|gb|KYF81052.1|non-ribosomal peptide synthetase [Sorangium cellulosum];gi|1096251026|ref|WP_071189198.1|non-ribosomal peptide synthetase [Trichormus sp. NMC-1];gi|1099036554|ref|WP_071324772.1|non-ribosomal peptide synthetase [Janthinobacterium sp. 1_2014MBL_MicDiv];gi|1098508054|gb|APA71556.1|hypothetical protein YQ44_19375 [Janthinobacterium sp. 1_2014MBL_MicDiv];gi|1175368701|ref|WP_081916493.1|hypothetical protein [Luteibacter sp. 9135];gi|1155305681|ref|WP_078995402.1|hypothetical protein [Lysobacter enzymogenes]/gi|1154388652|gb|OPD66000.1|hypothetical protein BV903_00360 [Lysobacter enzymogenes];gi|943660829|ref|WP_055488526.1|non-ribosomal peptide synthase [Streptomyces sp. WMMB 322]/gi|1059281269|emb|SCK55851.1|amino acid adenylation domain-containing protein/thioester reductase domain-containing protein [Streptomyces sp. WMMB 322];gi|504208084|ref|WP_014395186.1|non-ribosomal peptide synthase [Corallococcus coralloides]/gi|380734573|gb|AFE10575.1|Long-chain-fatty-acid--CoA ligase [Corallococcus coralloides DSM 2259]</t>
  </si>
  <si>
    <t>Cyanobacteria bacterium 13_1_40CM_2_61_4;Myxococcus virescens;Stigmatella erecta;Stigmatella aurantiaca/Stigmatella aurantiaca;Actinophytocola xinjiangensis/Actinophytocola xinjiangensis;Streptomyces decoyicus/Streptomyces decoyicus;Cystobacter fuscus/Cystobacter fuscus DSM 2262;Myxococcus xanthus/Myxococcus xanthus DK 1622/Myxococcus xanthus;Streptomyces platensis/Streptomyces platensis;Oscillatoria nigro-viridis/Oscillatoria nigro-viridis PCC 7112;Stigmatella aurantiaca;Candidatus Handelsmanbacteria bacterium RIFCSPLOWO2_12_FULL_64_10;Sorangium cellulosum;Trichormus sp. NMC-1;Janthinobacterium sp. 1_2014MBL_MicDiv;Janthinobacterium sp. 1_2014MBL_MicDiv;Luteibacter sp. 9135;Lysobacter enzymogenes/Lysobacter enzymogenes;Streptomyces sp. WMMB 322/Streptomyces sp. WMMB 322;Corallococcus coralloides/Corallococcus coralloides DSM 2259</t>
  </si>
  <si>
    <t>6.3E-40;1.4E-39;7.0E-39;7.6E-39;1.8E-38;2.3E-38;5.4E-38;6.6E-38;7.4E-38;8.4E-38;1.3E-37;1.6E-37;2.2E-37;2.3E-37;4.7E-37;5.3E-37;1.1E-36;3.1E-36;5.9E-36;1.4E-35</t>
  </si>
  <si>
    <t>OLE13982;SDE97662;SEU29048;WP_075006163/SEL14191;WP_075131126/OLF14179;WP_053208647/KOG49533;EPX59029/WP_002624890;WP_011554520/SDX45284/ABF90459;OSY41902/WP_085926579;AFZ09438/WP_015178660;AAK57184;OGG52157;KYF81052;WP_071189198;WP_071324772;APA71556;WP_081916493;WP_078995402/OPD66000;WP_055488526/SCK55851;WP_014395186/AFE10575</t>
  </si>
  <si>
    <t>gi|1125492017|gb|OLE13982.1|hypothetical protein AUI36_39415 [Cyanobacteria bacterium 13_1_40CM_2_61_4]</t>
  </si>
  <si>
    <t>Cyanobacteria bacterium 13_1_40CM_2_61_4</t>
  </si>
  <si>
    <t>A3F84_17980;A3F84_17980;SAMN04488504_11640;BV903_00360;ADK74_04840;SAMN05443639_11451;tycC1;BV903_00360;tycC1;mxaA;A3F84_17980;Osc7112_5184;BV903_00360;mxaA;A3F84_17980;BLA60_03250;H180DRAFT_05159;BLA60_03250;Osc7112_5184;BE17_16780;D187_003406;mxaA;YQ44_19375;MXAN_4525;H180DRAFT_05159;SAMN05444354_10495;BV903_00360;Osc7112_5184;D187_003406;SAMN04488504_11640;BE17_16780;BV903_00360;A3F84_17980;YQ44_19375;YQ44_19375;tycC1;BV903_00360;H180DRAFT_05159;SAMN05444354_10495;BLA60_03250;D187_003406;A3F84_17980;BLA60_03250;tycC1;BE17_16780;YQ44_19375;YQ44_19375;BV903_00360;SAMN05443639_11451;tycC1;SAMN04488504_11640;D187_003406;D187_003406;BE17_16780;tycC1;tycC1;BLA60_03250;BV903_00360;BLA60_03250;BLA60_03250;BE17_16780;SAMN05444354_10495;Osc7112_5184;A3F84_17980;Osc7112_5184;D187_003406;BLA60_03250;mxaA;Osc7112_5184;YQ44_19375;YQ44_19375;SAMN05444354_10495;MXAN_4525;lgrB_1;mxaA;A3F84_17980;YQ44_19375;SAMN05444354_10495;D187_003406;mxaA;YQ44_19375;tycC1;Osc7112_5184;MXAN_4525;lgrB_1;D187_003406;SAMN05443639_11451;tycC1;A3F84_17980;A3F84_17980;Osc7112_5184;H180DRAFT_05159;BV903_00360;MXAN_4525;H180DRAFT_05159;A3F84_17980;ADK74_04840;BV903_00360;BE17_16780;tycC1;A3F84_17980;lgrB_1;mxaA;Osc7112_5184;BE17_16780;lgrB_1;H180DRAFT_05159;BV903_00360;ADK74_04840;D187_003406;A3F84_17980;ADK74_04840;lgrB_1;A3F84_17980;ADK74_04840;BE17_16780;D187_003406;mxaA;BLA60_03250;YQ44_19375;ADK74_04840;lgrB_1;Osc7112_5184;D187_003406;tycC1;MXAN_4525;BV903_00360;H180DRAFT_05159;H180DRAFT_05159;D187_003406;tycC1;SAMN05444354_10495;MXAN_4525;BLA60_03250</t>
  </si>
  <si>
    <t>GO:0008152-IEA;GO:0050157-IEA;GO:0000166-IEA;GO:0050662-IEA;GO:0003824-IEA;GO:0009058-IEA;GO:0016705-IEA;GO:0055114-IEA;GO:0031177-IEA;GO:0016874-IEA;GO:0016853-IEA;GO:0016788-IEA</t>
  </si>
  <si>
    <t>metabolic process-IEA;ornithine racemase activity-IEA;nucleotide binding-IEA;coenzyme binding-IEA;catalytic activity-IEA;biosynthetic process-IEA;oxidoreductase activity, acting on paired donors, with incorporation or reduction of molecular oxygen-IEA;oxidation-reduction process-IEA;phosphopantetheine binding-IEA;ligase activity-IEA;isomerase activity-IEA;hydrolase activity, acting on ester bonds-IEA</t>
  </si>
  <si>
    <t>Biological Process-IEA;Molecular Function-IEA;Molecular Function-IEA;Molecular Function-IEA;Molecular Function-IEA;Biological Process-IEA;Molecular Function-IEA;Biological Process-IEA;Molecular Function-IEA;Molecular Function-IEA;Molecular Function-IEA;Molecular Function-IEA</t>
  </si>
  <si>
    <t>noIPR;IPR023213;IPR001242;noIPR;noIPR;noIPR</t>
  </si>
  <si>
    <t>Protein kinase-like domain superfamily;Chloramphenicol acetyltransferase-like domain superfamily;Condensation domain;Condensation domain;Condensation domain;Condensation domain</t>
  </si>
  <si>
    <t>G3DSA:3.30.559.30 (GENE3D);G3DSA:3.30.559.10 (GENE3D);PF00668 (PFAM);mobidb-lite (MOBIDB_LITE);SSF52777 (SUPERFAMILY);SSF52777 (SUPERFAMILY)</t>
  </si>
  <si>
    <t>EG_transcript_20061</t>
  </si>
  <si>
    <t>EG_transcript_26646</t>
  </si>
  <si>
    <t>EG_transcript_25647</t>
  </si>
  <si>
    <t>EG_transcript_41410</t>
  </si>
  <si>
    <t>EG_transcript_23230</t>
  </si>
  <si>
    <t>IPR008979;IPR007397;noIPR;noIPR;IPR007397;IPR008979;IPR036047</t>
  </si>
  <si>
    <t>Galactose-binding-like domain superfamily;F-box associated (FBA) domain;F-box associated (FBA) domain;F-box associated (FBA) domain;F-box associated (FBA) domain;Galactose-binding-like domain superfamily;F-box-like domain superfamily</t>
  </si>
  <si>
    <t>G3DSA:2.60.120.260 (GENE3D);PF04300 (PFAM);mobidb-lite (MOBIDB_LITE);PTHR12125 (PANTHER);PS51114 (PROSITE_PROFILES);SSF49785 (SUPERFAMILY);SSF81383 (SUPERFAMILY)</t>
  </si>
  <si>
    <t>;;;;;;GO:0005515</t>
  </si>
  <si>
    <t>;;;;;;protein binding</t>
  </si>
  <si>
    <t>EG_transcript_10121</t>
  </si>
  <si>
    <t>gi|145498467|ref|XP_001435221.1|hypothetical protein [Paramecium tetraurelia strain d4-2]/gi|124402351|emb|CAK67824.1|unnamed protein product (macronuclear) [Paramecium tetraurelia];gi|1027070488|ref|XP_016640379.1|hypothetical protein SAPIO_CDS8493 [Scedosporium apiospermum]/gi|666863873|gb|KEZ40580.1|hypothetical protein SAPIO_CDS8493 [Scedosporium apiospermum];gi|159464559|ref|XP_001690509.1|NimA-related protein kinase 5 [Chlamydomonas reinhardtii]/gi|34334399|gb|AAQ64686.1|NIMA-related kinase 5 [Chlamydomonas reinhardtii]/gi|158280009|gb|EDP05768.1|NimA-related protein kinase 5 [Chlamydomonas reinhardtii];gi|930138426|ref|XP_014169619.1|serine/threonine-protein kinase [Grosmannia clavigera kw1407]/gi|320587662|gb|EFX00137.1|serine/threonine-protein kinase [Grosmannia clavigera kw1407];gi|835895858|gb|KLU87633.1|AUR protein kinase [Magnaporthiopsis poae ATCC 64411];gi|302842401|ref|XP_002952744.1|NimA-related protein kinase 5 [Volvox carteri f. nagariensis]/gi|300262088|gb|EFJ46297.1|NimA-related protein kinase 5 [Volvox carteri f. nagariensis];gi|1025670532|gb|OAA57884.1|serine/threonine-protein kinase [Sporothrix insectorum RCEF 264];gi|1091431542|gb|OHT12620.1|Spindle assembly checkpoint kinase [Tritrichomonas foetus];gi|922556515|ref|XP_013606355.1|PREDICTED: 3-phosphoinositide-dependent protein kinase 1 [Brassica oleracea var. oleracea]/gi|923920262|ref|XP_013729431.1|PREDICTED: 3-phosphoinositide-dependent protein kinase 1-like [Brassica napus]/gi|674887779|emb|CDY44862.1|BnaC09g50620D [Brassica napus];gi|685379797|ref|XP_009122588.1|PREDICTED: 3-phosphoinositide-dependent protein kinase 1 [Brassica rapa];gi|1183421474|gb|ORY45815.1|Pkinase-domain-containing protein, partial [Neocallimastix californiae];gi|923731398|ref|XP_013668179.1|PREDICTED: 3-phosphoinositide-dependent protein kinase 1 isoform X1 [Brassica napus]/gi|923731401|ref|XP_013668180.1|PREDICTED: 3-phosphoinositide-dependent protein kinase 1 isoform X2 [Brassica napus]/gi|674963986|emb|CDX70218.1|BnaA10g25670D [Brassica napus];gi|1027189090|gb|OAG32887.1|hypothetical protein NEIG_01766 [Nematocida sp. ERTm5];gi|1183314477|gb|ORX44393.1|Pkinase-domain-containing protein [Piromyces finnis];gi|1044567375|ref|XP_017420023.1|PREDICTED: serine/threonine-protein kinase ATG1t isoform X1 [Vigna angularis]/gi|1044567377|ref|XP_017420024.1|PREDICTED: serine/threonine-protein kinase ATG1t isoform X1 [Vigna angularis]/gi|1044567379|ref|XP_017420025.1|PREDICTED: serine/threonine-protein kinase ATG1t isoform X1 [Vigna angularis]/gi|920697928|gb|KOM41153.1|hypothetical protein LR48_Vigan04g135100 [Vigna angularis]/gi|965663501|dbj|BAT79210.1|hypothetical protein VIGAN_02205000 [Vigna angularis var. angularis];gi|565459180|ref|XP_006287589.1|hypothetical protein CARUB_v10000799mg [Capsella rubella]/gi|482556295|gb|EOA20487.1|hypothetical protein CARUB_v10000799mg [Capsella rubella];gi|1150139568|ref|XP_020213504.1|serine/threonine-protein kinase ATG1t isoform X1 [Cajanus cajan]/gi|1012358224|gb|KYP69408.1|Serine/threonine-protein kinase ULK3 [Cajanus cajan];gi|923125835|ref|XP_013756385.1|NEK/NEK10 protein kinase [Thecamonas trahens ATCC 50062]/gi|906557941|gb|KNC51184.1|NEK/NEK10 protein kinase [Thecamonas trahens ATCC 50062];gi|123457131|ref|XP_001316296.1|CAMK family protein kinase [Trichomonas vaginalis G3]/gi|121898998|gb|EAY04073.1|CAMK family protein kinase [Trichomonas vaginalis G3];gi|378755673|gb|EHY65699.1|CMGC/CDK/CDK2 protein kinase [Nematocida sp. 1 ERTm2]</t>
  </si>
  <si>
    <t>Paramecium tetraurelia strain d4-2/Paramecium tetraurelia;Pseudallescheria apiosperma/Pseudallescheria apiosperma;Chlamydomonas reinhardtii/Chlamydomonas reinhardtii/Chlamydomonas reinhardtii;Grosmannia clavigera kw1407/Grosmannia clavigera kw1407;Magnaporthe poae ATCC 64411;Volvox carteri f. nagariensis/Volvox carteri f. nagariensis;Sporothrix insectorum RCEF 264;Tritrichomonas foetus;Brassica oleracea var. oleracea/Brassica napus/Brassica napus;Brassica rapa;Neocallimastix sp. KS-2015;Brassica napus/Brassica napus/Brassica napus;Nematocida sp. ERTm5;Piromyces sp. KS-2015;Vigna angularis/Vigna angularis/Vigna angularis/Vigna angularis/Vigna angularis var. angularis;Capsella rubella/Capsella rubella;Cajanus cajan/Cajanus cajan;Thecamonas trahens ATCC 50062/Thecamonas trahens ATCC 50062;Trichomonas vaginalis G3/Trichomonas vaginalis G3;Nematocida sp. 1 ERTm2</t>
  </si>
  <si>
    <t>2.5E-16;1.5E-15;1.5E-15;2.0E-15;3.3E-15;3.8E-15;7.1E-15;9.3E-15;1.8E-14;1.9E-14;1.9E-14;2.1E-14;2.3E-14;2.9E-14;3.4E-14;4.6E-14;6.8E-14;7.0E-14;7.2E-14;9.2E-14</t>
  </si>
  <si>
    <t>CAK67824/XP_001435221;XP_016640379/KEZ40580;XP_001690509/AAQ64686/EDP05768;EFX00137/XP_014169619;KLU87633;EFJ46297/XP_002952744;OAA57884;OHT12620;XP_013606355/XP_013729431/CDY44862;XP_009122588;ORY45815;XP_013668179/XP_013668180/CDX70218;OAG32887;ORX44393;BAT79210/XP_017420025/KOM41153/XP_017420024/XP_017420023;XP_006287589/EOA20487;XP_020213504/KYP69408;KNC51184/XP_013756385;EAY04073/XP_001316296;EHY65699</t>
  </si>
  <si>
    <t>gi|124402351|emb|CAK67824.1|unnamed protein product (macronuclear) [Paramecium tetraurelia]/gi|145498467|ref|XP_001435221.1|hypothetical protein [Paramecium tetraurelia strain d4-2]</t>
  </si>
  <si>
    <t>KK1_008598;Vigan.02G205000;CNK5;TVAG_203770;NERG_01306;NERG_01306;IPL1;CNK5;BnaC09g50620D;GSPATT00036604001;Vigan.02G205000;SAPIO_CDS8493;LR48_Vigan04g135100;BCR36DRAFT_301672;NEIG_01766;MAPG_06628;LY90DRAFT_416474;TVAG_203770;NERG_01306;CARUB_v10000799mg;AMSG_06535;KK1_008598;IPL1;NERG_01306;KK1_008598;CNK5;CNK5;MAPG_06628;BnaC09g50620D;NEIG_01766;LY90DRAFT_416474;CNK5;SAPIO_CDS8493;TVAG_203770;CNK5;CNK5;cnk5;LR48_Vigan04g135100;MAPG_06628;IPL1;106313159;106313159;MAPG_06628;BCR36DRAFT_301672;LR48_Vigan04g135100;cnk5;BCR36DRAFT_301672;NERG_01306;SAPIO_CDS8493;GSPATT00036604001;KK1_008598;LY90DRAFT_416474;KK1_008598;AMSG_06535;106313159;SAPIO_CDS8493;CNK5;SPI_06769;MAPG_06628;CARUB_v10000799mg;106313159;LR48_Vigan04g135100;AMSG_06535;CNK5;IPL1;TVAG_203770;CARUB_v10000799mg;LY90DRAFT_416474;SAPIO_CDS8493;BCR36DRAFT_301672;NEIG_01766;TVAG_203770;LR48_Vigan04g135100;CARUB_v10000799mg;LR48_Vigan04g135100;106313159;GSPATT00036604001;MAPG_06628;MAPG_06628;SPI_06769;GSPATT00036604001;BnaC09g50620D;GSPATT00036604001;LY90DRAFT_416474;BCR36DRAFT_301672;cnk5;MAPG_06628;MAPG_06628;IPL1;LR48_Vigan04g135100;Vigan.02G205000;NEIG_01766;cnk5;106313159;CARUB_v10000799mg;NERG_01306;TVAG_203770;SAPIO_CDS8493;LY90DRAFT_416474;106313159;SAPIO_CDS8493;KK1_008598;TVAG_203770;TVAG_203770;CNK5;106313159;BnaC09g50620D;IPL1;IPL1;CNK5;MAPG_06628;BCR36DRAFT_301672;LY90DRAFT_416474;AMSG_06535;106313159;CNK5;CNK5;CNK5;cnk5;TVAG_203770;SPI_06769;GSPATT00036604001;cnk5;CNK5;KK1_008598;106313159;AMSG_06535;LY90DRAFT_416474;IPL1;TVAG_203770;CNK5;NERG_01306;KK1_008598;MAPG_06628;106313159;IPL1;KK1_008598;AMSG_06535;CNK5;SAPIO_CDS8493;NERG_01306;LR48_Vigan04g135100;IPL1;LY90DRAFT_416474;MAPG_06628;SPI_06769;NEIG_01766;Vigan.02G205000;MAPG_06628;IPL1;cnk5;cnk5;KK1_008598;cnk5;BCR36DRAFT_301672;SPI_06769;SAPIO_CDS8493;GSPATT00036604001;SPI_06769;AMSG_06535;Vigan.02G205000;cnk5;CARUB_v10000799mg;106313159;GSPATT00036604001;BCR36DRAFT_301672;MAPG_06628;AMSG_06535;BCR36DRAFT_301672;NEIG_01766;BnaC09g50620D;106313159;CNK5;NEIG_01766;GSPATT00036604001;CNK5;CNK5;NERG_01306;BCR36DRAFT_301672;SPI_06769;CNK5;GSPATT00036604001;KK1_008598;106313159;SPI_06769;BnaC09g50620D;BCR36DRAFT_301672;Vigan.02G205000;BCR36DRAFT_301672;LY90DRAFT_416474;SAPIO_CDS8493;IPL1;106313159;106313159;LY90DRAFT_416474;MAPG_06628;NERG_01306;NEIG_01766;BCR36DRAFT_301672;TVAG_203770;KK1_008598;MAPG_06628;LR48_Vigan04g135100;SPI_06769;Vigan.02G205000;AMSG_06535;KK1_008598;NERG_01306;NERG_01306;LR48_Vigan04g135100;SAPIO_CDS8493;CNK5;AMSG_06535;NERG_01306;TVAG_203770;LY90DRAFT_416474;NEIG_01766;NEIG_01766;IPL1;LY90DRAFT_416474;CNK5;BCR36DRAFT_301672;SAPIO_CDS8493;NERG_01306;SPI_06769;CNK5;Vigan.02G205000;Vigan.02G205000;LY90DRAFT_416474;Vigan.02G205000;IPL1;KK1_008598</t>
  </si>
  <si>
    <t>GO:0000166-IEA;GO:0023014-IBA;GO:0005737-IBA;GO:0045860-IEA;GO:0070300-IEA;GO:0032147-IBA;GO:0016310-IEA;GO:0016301-IEA;GO:0035556-IBA;GO:0031098-IBA;GO:0046777-IEA;GO:0042981-IBA;GO:0007346-IBA;GO:0007049-IEA;GO:0004672-IEA;GO:0004674-IEA;GO:0004674-IBA;GO:0005524-IEA;GO:0005634-IBA;GO:0006468-IEA;GO:0006468-IBA;GO:0035091-IEA</t>
  </si>
  <si>
    <t>nucleotide binding-IEA;signal transduction by protein phosphorylation-IBA;cytoplasm-IBA;positive regulation of protein kinase activity-IEA;phosphatidic acid binding-IEA;activation of protein kinase activity-IBA;phosphorylation-IEA;kinase activity-IEA;intracellular signal transduction-IBA;stress-activated protein kinase signaling cascade-IBA;protein autophosphorylation-IEA;regulation of apoptotic process-IBA;regulation of mitotic cell cycle-IBA;cell cycle-IEA;protein kinase activity-IEA;protein serine/threonine kinase activity-IEA;protein serine/threonine kinase activity-IBA;ATP binding-IEA;nucleus-IBA;protein phosphorylation-IEA;protein phosphorylation-IBA;phosphatidylinositol binding-IEA</t>
  </si>
  <si>
    <t>Molecular Function-IEA;Biological Process-IBA;Cellular Component-IBA;Biological Process-IEA;Molecular Function-IEA;Biological Process-IBA;Biological Process-IEA;Molecular Function-IEA;Biological Process-IBA;Biological Process-IBA;Biological Process-IEA;Biological Process-IBA;Biological Process-IBA;Biological Process-IEA;Molecular Function-IEA;Molecular Function-IEA;Molecular Function-IBA;Molecular Function-IEA;Cellular Component-IBA;Biological Process-IEA;Biological Process-IBA;Molecular Function-IEA</t>
  </si>
  <si>
    <t>GOLD domain;Protein kinase domain;Protein kinase domain;Protein kinase domain;Protein kinase domain;Protein kinase-like domain superfamily</t>
  </si>
  <si>
    <t>G3DSA:3.30.200.20 (GENE3D);PF00069 (PFAM);G3DSA:1.10.510.10 (GENE3D);PTHR44305 (PANTHER);PS50011 (PROSITE_PROFILES);SSF56112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</si>
  <si>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</si>
  <si>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</si>
  <si>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</si>
  <si>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EG_transcript_9233</t>
  </si>
  <si>
    <t>gi|551566044|ref|XP_005769405.1|hypothetical protein EMIHUDRAFT_244635 [Emiliania huxleyi CCMP1516]/gi|485620339|gb|EOD16976.1|hypothetical protein EMIHUDRAFT_244635 [Emiliania huxleyi CCMP1516];gi|551627686|ref|XP_005793824.1|hypothetical protein EMIHUDRAFT_97603 [Emiliania huxleyi CCMP1516]/gi|485648486|gb|EOD41395.1|hypothetical protein EMIHUDRAFT_97603 [Emiliania huxleyi CCMP1516];gi|873242271|emb|CEL91868.1|unnamed protein product [Vitrella brassicaformis CCMP3155];gi|219111765|ref|XP_002177634.1|predicted protein [Phaeodactylum tricornutum CCAP 1055/1]/gi|217410519|gb|EEC50448.1|predicted protein [Phaeodactylum tricornutum CCAP 1055/1];gi|873240212|emb|CEL93663.1|unnamed protein product [Vitrella brassicaformis CCMP3155];gi|219111767|ref|XP_002177635.1|predicted protein [Phaeodactylum tricornutum CCAP 1055/1]/gi|217410520|gb|EEC50449.1|predicted protein [Phaeodactylum tricornutum CCAP 1055/1];gi|397570453|gb|EJK47306.1|hypothetical protein THAOC_33983 [Thalassiosira oceanica];gi|873223437|emb|CEM28838.1|unnamed protein product [Vitrella brassicaformis CCMP3155];gi|873222274|emb|CEM31568.1|unnamed protein product [Vitrella brassicaformis CCMP3155];gi|551633601|ref|XP_005819654.1|cytochrome P450 [Guillardia theta CCMP2712]/gi|428163612|gb|EKX32674.1|cytochrome P450 [Guillardia theta CCMP2712];gi|873237028|emb|CEL98166.1|unnamed protein product [Vitrella brassicaformis CCMP3155];gi|873227377|emb|CEM18669.1|unnamed protein product [Vitrella brassicaformis CCMP3155];gi|397565225|gb|EJK44537.1|hypothetical protein THAOC_36914 [Thalassiosira oceanica];gi|1072227662|gb|OEU12401.1|cytochrome P450 [Fragilariopsis cylindrus CCMP1102];gi|397572231|gb|EJK48170.1|hypothetical protein THAOC_33061 [Thalassiosira oceanica];gi|873220020|emb|CEM36490.1|unnamed protein product [Vitrella brassicaformis CCMP3155];gi|1016613704|ref|XP_016041570.1|PREDICTED: cholesterol 24-hydroxylase isoform X2 [Erinaceus europaeus];gi|760442935|ref|XP_011398536.1|putative serine/threonine-protein kinase nek2 [Auxenochlorella protothecoides]/gi|675353200|gb|KFM25640.1|putative serine/threonine-protein kinase nek2 [Auxenochlorella protothecoides];gi|617580307|ref|XP_007518392.1|PREDICTED: cholesterol 24-hydroxylase isoform X1 [Erinaceus europaeus]/gi|1016613701|ref|XP_016041569.1|PREDICTED: cholesterol 24-hydroxylase isoform X1 [Erinaceus europaeus];gi|950034291|ref|WP_057158143.1|cytochrome P450 [Massilia sp. Root351]/gi|945523983|gb|KQV79335.1|cytochrome P450 [Massilia sp. Root351]</t>
  </si>
  <si>
    <t>Emiliania huxleyi CCMP1516/Emiliania huxleyi CCMP1516;Emiliania huxleyi CCMP1516/Emiliania huxleyi CCMP1516;Vitrella brassicaformis CCMP3155;Phaeodactylum tricornutum CCAP 1055/1/Phaeodactylum tricornutum CCAP 1055/1;Vitrella brassicaformis CCMP3155;Phaeodactylum tricornutum CCAP 1055/1/Phaeodactylum tricornutum CCAP 1055/1;Thalassiosira oceanica;Vitrella brassicaformis CCMP3155;Vitrella brassicaformis CCMP3155;Guillardia theta CCMP2712/Guillardia theta CCMP2712;Vitrella brassicaformis CCMP3155;Vitrella brassicaformis CCMP3155;Thalassiosira oceanica;Fragilariopsis cylindrus CCMP1102;Thalassiosira oceanica;Vitrella brassicaformis CCMP3155;Erinaceus europaeus;Auxenochlorella protothecoides/Auxenochlorella protothecoides;Erinaceus europaeus/Erinaceus europaeus;Massilia sp. Root351/Massilia sp. Root351</t>
  </si>
  <si>
    <t>8.3E-42;1.4E-41;1.7E-33;6.1E-33;7.1E-31;2.2E-30;4.8E-30;2.4E-29;5.6E-29;6.3E-28;1.6E-27;3.6E-27;7.3E-27;2.6E-26;1.4E-23;1.6E-21;1.6E-15;1.8E-15;2.5E-15;3.0E-14</t>
  </si>
  <si>
    <t>XP_005769405/EOD16976;XP_005793824/EOD41395;CEL91868;XP_002177634/EEC50448;CEL93663;XP_002177635/EEC50449;EJK47306;CEM28838;CEM31568;XP_005819654/EKX32674;CEL98166;CEM18669;EJK44537;OEU12401;EJK48170;CEM36490;XP_016041570;XP_011398536/KFM25640;XP_016041569/XP_007518392;WP_057158143/KQV79335</t>
  </si>
  <si>
    <t>gi|485620339|gb|EOD16976.1|hypothetical protein EMIHUDRAFT_244635 [Emiliania huxleyi CCMP1516]/gi|551566044|ref|XP_005769405.1|hypothetical protein EMIHUDRAFT_244635 [Emiliania huxleyi CCMP1516]</t>
  </si>
  <si>
    <t>THAOC_33983;THAOC_36914;THAOC_36914;EMIHUDRAFT_97603;EMIHUDRAFT_97603;Vbra_5145;THAOC_36914;ASD15_18530;ASD15_18530;LOC103109288;LOC103109288;Vbra_1471;PHATRDRAFT_43466;GUITHDRAFT_121152;Vbra_4874;F751_2482;Vbra_22291;GUITHDRAFT_121152;Vbra_16262;THAOC_33061;LOC103109288;GUITHDRAFT_121152;GUITHDRAFT_121152;THAOC_33061;F751_2482;THAOC_33983;F751_2482;PHATRDRAFT_43466;Vbra_22347;ASD15_18530;THAOC_33983;THAOC_36914;EMIHUDRAFT_244635;Vbra_22422;THAOC_36914;LOC103109288;PHATRDRAFT_43466;THAOC_33061;Vbra_5145;GUITHDRAFT_121152;LOC103109288;F751_2482;THAOC_33061;Vbra_1471;THAOC_36914;ASD15_18530;THAOC_36914;LOC103109288;Vbra_22422;EMIHUDRAFT_97603;Vbra_16262;GUITHDRAFT_121152;LOC103109288;Vbra_22291;LOC103109288;THAOC_33983;Vbra_4874;PHATRDRAFT_43466;F751_2482;THAOC_36914;F751_2482;ASD15_18530;F751_2482;ASD15_18530;Vbra_1471;Vbra_4874;Vbra_4874;Vbra_5145;GUITHDRAFT_121152;F751_2482;ASD15_18530;THAOC_36914;PHATRDRAFT_43466;EMIHUDRAFT_244635;THAOC_36914;LOC103109288;GUITHDRAFT_121152;Vbra_1471;F751_2482;GUITHDRAFT_121152;Vbra_22347;ASD15_18530;ASD15_18530;EMIHUDRAFT_97603;THAOC_36914;EMIHUDRAFT_244635;Vbra_22422;F751_2482;ASD15_18530;PHATRDRAFT_43466;PHATRDRAFT_43466;THAOC_33061;EMIHUDRAFT_244635;THAOC_33983;THAOC_33061;THAOC_33983;THAOC_36914;F751_2482;PHATRDRAFT_43466;THAOC_33983;ASD15_18530;PHATRDRAFT_43466;LOC103109288;F751_2482;F751_2482;Vbra_16262;THAOC_36914;THAOC_33061;ASD15_18530;LOC103109288;THAOC_36914;LOC103109288;EMIHUDRAFT_244635;F751_2482;Vbra_22347;GUITHDRAFT_121152;F751_2482;THAOC_33983;EMIHUDRAFT_97603;Vbra_1471;Vbra_16262;PHATRDRAFT_43466;Vbra_22291;Vbra_22422;F751_2482;LOC103109288;EMIHUDRAFT_244635;GUITHDRAFT_121152;Vbra_22347;THAOC_36914;EMIHUDRAFT_97603;Vbra_4874;THAOC_36914;ASD15_18530;THAOC_36914;ASD15_18530;Vbra_1471;GUITHDRAFT_121152;PHATRDRAFT_43466;EMIHUDRAFT_97603;Vbra_1471;Vbra_4874;Vbra_5145;Vbra_22291;GUITHDRAFT_121152;F751_2482;GUITHDRAFT_121152;EMIHUDRAFT_244635;LOC103109288;F751_2482;THAOC_36914;PHATRDRAFT_43466;THAOC_33061;Vbra_4874</t>
  </si>
  <si>
    <t>IPR001128;IPR001128;IPR036396;noIPR;IPR036396</t>
  </si>
  <si>
    <t>FAMILY;FAMILY;HOMOLOGOUS_SUPERFAMILY;HOMOLOGOUS_SUPERFAMILY;HOMOLOGOUS_SUPERFAMILY</t>
  </si>
  <si>
    <t>Cytochrome P450;Cytochrome P450;Cytochrome P450 superfamily;Cytochrome P450 superfamily;Cytochrome P450 superfamily</t>
  </si>
  <si>
    <t>PR00385 (PRINTS);PF00067 (PFAM);G3DSA:1.10.630.10 (GENE3D);PTHR24291 (PANTHER);SSF48264 (SUPERFAMILY)</t>
  </si>
  <si>
    <t>GO:0005506/GO:0055114/GO:0020037/GO:0016705;GO:0005506/GO:0055114/GO:0020037/GO:0016705;GO:0020037/GO:0055114/GO:0005506/GO:0016705;;GO:0020037/GO:0055114/GO:0005506/GO:0016705</t>
  </si>
  <si>
    <t>iron ion binding/oxidation-reduction process/heme binding/oxidoreductase activity, acting on paired donors, with incorporation or reduction of molecular oxygen;iron ion binding/oxidation-reduction process/heme binding/oxidoreductase activity, acting on paired donors, with incorporation or reduction of molecular oxygen;heme binding/oxidation-reduction process/iron ion binding/oxidoreductase activity, acting on paired donors, with incorporation or reduction of molecular oxygen;;heme binding/oxidation-reduction process/iron ion binding/oxidoreductase activity, acting on paired donors, with incorporation or reduction of molecular oxygen</t>
  </si>
  <si>
    <t>Molecular Function/Biological Process/Molecular Function/Molecular Function;Molecular Function/Biological Process/Molecular Function/Molecular Function;Molecular Function/Biological Process/Molecular Function/Molecular Function;;Molecular Function/Biological Process/Molecular Function/Molecular Function</t>
  </si>
  <si>
    <t>EG_transcript_7775</t>
  </si>
  <si>
    <t>peptidase M16</t>
  </si>
  <si>
    <t>gi|1133475316|ref|XP_019857069.1|PREDICTED: insulin-degrading enzyme-like 1, peroxisomal [Amphimedon queenslandica];gi|1174756563|gb|OQV24524.1|Insulin-degrading enzyme [Hypsibius dujardini];gi|1174756564|gb|OQV24525.1|Insulin-degrading enzyme [Hypsibius dujardini];gi|1126162422|ref|XP_019635746.1|PREDICTED: insulin-degrading enzyme-like isoform X2 [Branchiostoma belcheri]/gi|1126162424|ref|XP_019635757.1|PREDICTED: insulin-degrading enzyme-like isoform X2 [Branchiostoma belcheri];gi|1126162420|ref|XP_019635736.1|PREDICTED: insulin-degrading enzyme-like isoform X1 [Branchiostoma belcheri];gi|1083611816|gb|OGH04257.1|hypothetical protein A2557_10680 [Candidatus Lambdaproteobacteria bacterium RIFOXYD2_FULL_56_26]/gi|1083613298|gb|OGH05714.1|hypothetical protein A2426_04250 [Candidatus Lambdaproteobacteria bacterium RIFOXYC1_FULL_56_13]/gi|1083616159|gb|OGH08419.1|hypothetical protein A2600_10935 [Candidatus Lambdaproteobacteria bacterium RIFOXYD1_FULL_56_27];gi|568004355|gb|ETL78679.1|hypothetical protein, variant [Phytophthora parasitica];gi|566008748|gb|ETI31659.1|hypothetical protein, variant [Phytophthora parasitica P1569];gi|675178809|ref|XP_008898289.1|hypothetical protein, variant [Phytophthora parasitica INRA-310]/gi|568101191|gb|ETN15877.1|hypothetical protein, variant [Phytophthora parasitica INRA-310];gi|570312423|gb|ETO60371.1|hypothetical protein, variant [Phytophthora parasitica P1976];gi|567946227|gb|ETK72038.1|hypothetical protein, variant [Phytophthora parasitica]/gi|567974892|gb|ETL25467.1|hypothetical protein, variant [Phytophthora parasitica]/gi|568034267|gb|ETM31941.1|hypothetical protein, variant [Phytophthora parasitica]/gi|570936207|gb|ETP01464.1|hypothetical protein, variant [Phytophthora parasitica CJ01A1];gi|1180283689|ref|WP_083802494.1|peptidase M16 [Vibrio sp. RC341];gi|1172956485|ref|WP_081020449.1|peptidase M16 [Vibrio metoecus];gi|1172958392|ref|WP_081022355.1|peptidase M16 [Vibrio metoecus];gi|1172954300|ref|WP_081018264.1|peptidase M16 [Vibrio metoecus];gi|1172963223|ref|WP_081024793.1|peptidase M16 [Vibrio metoecus];gi|1172953723|ref|WP_081017687.1|peptidase M16 [Vibrio metoecus];gi|940610443|gb|KQB02617.1|peptidase M16 [Vibrio metoecus];gi|940613127|gb|KQB05268.1|peptidase M16 [Vibrio metoecus];gi|940617055|gb|KQB09119.1|peptidase M16 [Vibrio metoecus]</t>
  </si>
  <si>
    <t>Amphimedon queenslandica;Hypsibius dujardini;Hypsibius dujardini;Branchiostoma belcheri/Branchiostoma belcheri;Branchiostoma belcheri;Candidatus Lambdaproteobacteria bacterium RIFOXYD2_FULL_56_26/Candidatus Lambdaproteobacteria bacterium RIFOXYC1_FULL_56_13/Candidatus Lambdaproteobacteria bacterium RIFOXYD1_FULL_56_27;Phytophthora parasitica;Phytophthora parasitica P1569;Phytophthora parasitica INRA-310/Phytophthora parasitica INRA-310;Phytophthora parasitica P1976;Phytophthora parasitica/Phytophthora parasitica/Phytophthora parasitica/Phytophthora parasitica CJ01A1;Vibrio sp. RC341;Vibrio sp. PPCK-2014;Vibrio sp. PPCK-2014;Vibrio sp. PPCK-2014;Vibrio sp. PPCK-2014;Vibrio sp. PPCK-2014;Vibrio sp. PPCK-2014;Vibrio sp. PPCK-2014;Vibrio sp. PPCK-2014</t>
  </si>
  <si>
    <t>1.1E-71;8.1E-69;9.7E-69;1.1E-68;1.1E-68;5.6E-67;1.1E-66;1.1E-66;1.5E-66;1.5E-66;1.6E-66;2.1E-66;2.2E-66;2.2E-66;2.4E-66;2.5E-66;2.6E-66;3.5E-66;4.0E-66;4.2E-66</t>
  </si>
  <si>
    <t>XP_019857069;OQV24524;OQV24525;XP_019635746/XP_019635757;XP_019635736;OGH08419/OGH05714/OGH04257;ETL78679;ETI31659;ETN15877/XP_008898289;ETO60371;ETP01464/ETK72038/ETM31941/ETL25467;WP_083802494;WP_081020449;WP_081022355;WP_081018264;WP_081024793;WP_081017687;KQB02617;KQB05268;KQB09119</t>
  </si>
  <si>
    <t>A0A1X7TYM8;F441_21289;PPTG_06152;A0A1X7TYM8;L914_20559;L917_20544;A0A1X7TYM8;F444_21419;F443_21400;PPTG_06152;L917_20544;F441_21289;BV898_01586;F443_21400;F441_21289;F443_21400;L914_20559;BV898_01586;F441_21289;L914_20559;A0A1X7TYM8;BV898_01586;L914_20559;L914_20559;L917_20544;F443_21400;F441_21289;BV898_01586;F444_21419;F443_21400;F444_21419;F444_21419;PPTG_06152;BV898_01586;L917_20544;A0A1X7TYM8;A0A1X7TYM8;A0A1X7TYM8;F444_21419;F444_21419;A0A1X7TYM8;F441_21289;PPTG_06152;BV898_01586;BV898_01586;F441_21289;BV898_01586;BV898_01586;PPTG_06152;A0A1X7TYM8;BV898_01586;F443_21400;L917_20544;L917_20544;PPTG_06152;BV898_01586;L914_20559;F444_21419;L917_20544;L917_20544;BV898_01586;L914_20559;PPTG_06152;BV898_01586;A0A1X7TYM8;F443_21400;BV898_01586;F441_21289;A0A1X7TYM8;PPTG_06152;A0A1X7TYM8;F443_21400;BV898_01586;BV898_01586;F444_21419;L914_20559</t>
  </si>
  <si>
    <t>GO:0046872-IEA;GO:0003824-IEA;GO:0006508-IEA;GO:0016020-IEA;GO:0016021-IEA;GO:0004222-IEA</t>
  </si>
  <si>
    <t>metal ion binding-IEA;catalytic activity-IEA;proteolysis-IEA;membrane-IEA;integral component of membrane-IEA;metalloendopeptidase activity-IEA</t>
  </si>
  <si>
    <t>Molecular Function-IEA;Molecular Function-IEA;Biological Process-IEA;Cellular Component-IEA;Cellular Component-IEA;Molecular Function-IEA</t>
  </si>
  <si>
    <t>noIPR;noIPR;IPR007863;IPR011765;noIPR;IPR032632;noIPR;noIPR;IPR011249;IPR011249;IPR011249</t>
  </si>
  <si>
    <t>FAMILY;FAMILY;DOMAIN;DOMAIN;DOMAIN;DOMAIN;DOMAIN;DOMAIN;HOMOLOGOUS_SUPERFAMILY;HOMOLOGOUS_SUPERFAMILY;HOMOLOGOUS_SUPERFAMILY</t>
  </si>
  <si>
    <t>Phytanoyl-CoA dioxygenase;Phytanoyl-CoA dioxygenase;Peptidase M16, C-terminal;Peptidase M16, N-terminal;Peptidase M16, N-terminal;Peptidase M16, middle/third domain;Peptidase M16, middle/third domain;Peptidase M16, middle/third domain;Metalloenzyme, LuxS/M16 peptidase-like;Metalloenzyme, LuxS/M16 peptidase-like;Metalloenzyme, LuxS/M16 peptidase-like</t>
  </si>
  <si>
    <t>G3DSA:3.30.830.10 (GENE3D);G3DSA:3.30.830.10 (GENE3D);PF05193 (PFAM);PF00675 (PFAM);G3DSA:3.30.830.10 (GENE3D);PF16187 (PFAM);PTHR43690:SF2 (PANTHER);PTHR43690 (PANTHER);SSF63411 (SUPERFAMILY);SSF63411 (SUPERFAMILY);SSF63411 (SUPERFAMILY)</t>
  </si>
  <si>
    <t>;;;;;;;;GO:0046872/GO:0003824;GO:0046872/GO:0003824;GO:0046872/GO:0003824</t>
  </si>
  <si>
    <t>;;;;;;;;metal ion binding/catalytic activity;metal ion binding/catalytic activity;metal ion binding/catalytic activity</t>
  </si>
  <si>
    <t>EG_transcript_4236</t>
  </si>
  <si>
    <t>G-type lectin S-receptor-like serine threonine- kinase At4g27290 isoform X3</t>
  </si>
  <si>
    <t>gi|657987796|ref|XP_008386060.1|PREDICTED: G-type lectin S-receptor-like serine/threonine-protein kinase At4g27290 isoform X3 [Malus domestica];gi|657987794|ref|XP_008386059.1|PREDICTED: G-type lectin S-receptor-like serine/threonine-protein kinase At4g27290 isoform X2 [Malus domestica];gi|1028996951|ref|XP_016753261.1|PREDICTED: cysteine-rich receptor-like protein kinase 25 [Gossypium hirsutum];gi|657987792|ref|XP_008386058.1|PREDICTED: G-type lectin S-receptor-like serine/threonine-protein kinase At4g27290 isoform X1 [Malus domestica];gi|1079240704|ref|XP_009377330.2|PREDICTED: G-type lectin S-receptor-like serine/threonine-protein kinase SD1-1, partial [Pyrus x bretschneideri];gi|1191676920|gb|OTG28884.1|putative receptor-like kinase in flowers 1 [Helianthus annuus];gi|1191656652|gb|OTG08623.1|putative serine-threonine/tyrosine-protein kinase catalytic domain-containing protein [Helianthus annuus];gi|567131758|ref|XP_006392790.1|hypothetical protein EUTSA_v10012029mg [Eutrema salsugineum]/gi|557089368|gb|ESQ30076.1|hypothetical protein EUTSA_v10012029mg [Eutrema salsugineum];gi|976914944|gb|KVI00946.1|Concanavalin A-like lectin/glucanase, subgroup [Cynara cardunculus var. scolymus];gi|1079215494|ref|XP_018502817.1|PREDICTED: uncharacterized protein LOC103946653 [Pyrus x bretschneideri];gi|1162553424|ref|XP_020418152.1|G-type lectin S-receptor-like serine/threonine-protein kinase At4g27290 isoform X3 [Prunus persica];gi|629111089|gb|KCW76049.1|hypothetical protein EUGRSUZ_D00417 [Eucalyptus grandis];gi|1191638347|gb|OTF90349.1|putative serine-threonine/tyrosine-protein kinase catalytic domain-containing protein [Helianthus annuus];gi|297740560|emb|CBI30742.3|unnamed protein product, partial [Vitis vinifera];gi|1162553420|ref|XP_020418150.1|G-type lectin S-receptor-like serine/threonine-protein kinase At4g27290 isoform X1 [Prunus persica]/gi|1139778785|gb|ONI12972.1|hypothetical protein PRUPE_4G195000 [Prunus persica];gi|1139778787|gb|ONI12974.1|hypothetical protein PRUPE_4G195000 [Prunus persica];gi|1139778786|gb|ONI12973.1|hypothetical protein PRUPE_4G195000 [Prunus persica];gi|1162553422|ref|XP_020418151.1|G-type lectin S-receptor-like serine/threonine-protein kinase At4g27290 isoform X2 [Prunus persica];gi|1149795453|ref|XP_020158739.1|cysteine-rich receptor-like protein kinase 10 [Aegilops tauschii subsp. tauschii];gi|629111092|gb|KCW76052.1|hypothetical protein EUGRSUZ_D00419 [Eucalyptus grandis]</t>
  </si>
  <si>
    <t>Malus domestica;Malus domestica;Gossypium hirsutum;Malus domestica;Pyrus x bretschneideri;Helianthus annuus;Helianthus annuus;Eutrema salsugineum/Eutrema salsugineum;Cynara cardunculus var. scolymus;Pyrus x bretschneideri;Prunus persica;Eucalyptus grandis;Helianthus annuus;Vitis vinifera;Prunus persica/Prunus persica;Prunus persica;Prunus persica;Prunus persica;Aegilops tauschii subsp. tauschii;Eucalyptus grandis</t>
  </si>
  <si>
    <t>3.3E-37;5.4E-37;7.5E-37;8.0E-37;7.9E-36;7.2E-35;9.6E-35;1.6E-34;2.4E-34;7.7E-34;1.1E-33;1.2E-33;1.2E-33;1.3E-33;1.3E-33;1.3E-33;1.3E-33;1.4E-33;1.5E-33;1.8E-33</t>
  </si>
  <si>
    <t>XP_008386060;XP_008386059;XP_016753261;XP_008386058;XP_009377330;OTG28884;OTG08623;XP_006392790/ESQ30076;KVI00946;XP_018502817;XP_020418152;KCW76049;OTF90349;CBI30742;XP_020418150/ONI12972;ONI12974;ONI12973;XP_020418151;XP_020158739;KCW76052</t>
  </si>
  <si>
    <t>gi|657987796|ref|XP_008386060.1|PREDICTED: G-type lectin S-receptor-like serine/threonine-protein kinase At4g27290 isoform X3 [Malus domestica]</t>
  </si>
  <si>
    <t>PRUPE_4G195000;EUTSA_v10012029mg;PRUPE_4G195000;LOC107961698;HannXRQ_Chr11g0343791;PRUPE_4G195000;PRUPE_4G195000;PRUPE_4G195000;HannXRQ_Chr11g0343791;EUGRSUZ_D00417;PRUPE_4G195000;HannXRQ_Chr16g0498661;RKF1;EUGRSUZ_D00417;EUGRSUZ_D00419;PRUPE_4G195000;RKF1;EUGRSUZ_D00417;HannXRQ_Chr11g0343791;RKF1;PRUPE_4G195000;LOC107961698;LOC107961698;LOC107961698;EUTSA_v10012029mg;EUGRSUZ_D00419;RKF1;LOC107961698;HannXRQ_Chr16g0498661;HannXRQ_Chr11g0343791;PRUPE_4G195000;Ccrd_020789;Ccrd_020789;RKF1;PRUPE_4G195000;PRUPE_4G195000;PRUPE_4G195000;PRUPE_4G195000;PRUPE_4G195000;HannXRQ_Chr16g0498661;PRUPE_4G195000;PRUPE_4G195000;HannXRQ_Chr16g0498661;HannXRQ_Chr16g0498661;PRUPE_4G195000;EUGRSUZ_D00419;PRUPE_4G195000;PRUPE_4G195000;PRUPE_4G195000;PRUPE_4G195000;LOC107961698;EUGRSUZ_D00417;LOC107961698;HannXRQ_Chr11g0343791;LOC107961698;PRUPE_4G195000;EUTSA_v10012029mg;PRUPE_4G195000;HannXRQ_Chr11g0343791;PRUPE_4G195000;PRUPE_4G195000;RKF1;LOC107961698;HannXRQ_Chr16g0498661;PRUPE_4G195000;LOC107961698;PRUPE_4G195000;EUGRSUZ_D00417;Ccrd_020789;EUGRSUZ_D00417;EUTSA_v10012029mg;PRUPE_4G195000;LOC107961698;PRUPE_4G195000;PRUPE_4G195000;PRUPE_4G195000;HannXRQ_Chr16g0498661;PRUPE_4G195000;HannXRQ_Chr16g0498661;PRUPE_4G195000;RKF1;HannXRQ_Chr16g0498661;RKF1;PRUPE_4G195000;LOC107961698;EUGRSUZ_D00419;LOC107961698;PRUPE_4G195000;Ccrd_020789;LOC107961698;PRUPE_4G195000;PRUPE_4G195000;Ccrd_020789;Ccrd_020789;PRUPE_4G195000;Ccrd_020789;RKF1;EUGRSUZ_D00417;LOC107961698;EUGRSUZ_D00419;PRUPE_4G195000;Ccrd_020789;PRUPE_4G195000;Ccrd_020789;Ccrd_020789;HannXRQ_Chr11g0343791;EUGRSUZ_D00419;PRUPE_4G195000;LOC107961698;HannXRQ_Chr16g0498661;EUGRSUZ_D00419;RKF1;EUGRSUZ_D00417;PRUPE_4G195000;EUTSA_v10012029mg;Ccrd_020789;HannXRQ_Chr11g0343791;RKF1;PRUPE_4G195000;RKF1;PRUPE_4G195000;HannXRQ_Chr11g0343791;EUTSA_v10012029mg;PRUPE_4G195000;LOC107961698;PRUPE_4G195000;EUGRSUZ_D00417;PRUPE_4G195000;RKF1;RKF1;HannXRQ_Chr11g0343791;EUGRSUZ_D00417;HannXRQ_Chr11g0343791;EUGRSUZ_D00419;PRUPE_4G195000;EUGRSUZ_D00419;PRUPE_4G195000;EUTSA_v10012029mg;PRUPE_4G195000;PRUPE_4G195000;HannXRQ_Chr11g0343791;HannXRQ_Chr11g0343791;PRUPE_4G195000;HannXRQ_Chr16g0498661;PRUPE_4G195000;PRUPE_4G195000;EUTSA_v10012029mg;HannXRQ_Chr16g0498661;PRUPE_4G195000;EUTSA_v10012029mg;PRUPE_4G195000;EUTSA_v10012029mg;PRUPE_4G195000;Ccrd_020789;HannXRQ_Chr16g0498661;LOC107961698;PRUPE_4G195000;PRUPE_4G195000;HannXRQ_Chr11g0343791;HannXRQ_Chr16g0498661;PRUPE_4G195000;PRUPE_4G195000;EUGRSUZ_D00419;PRUPE_4G195000</t>
  </si>
  <si>
    <t>GO:0000166-IEA;GO:0048544-IEA;GO:0016020-IEA;GO:0016021-IEA;GO:0016310-IEA;GO:0004672-IEA;GO:0016740-IEA;GO:0016301-IEA;GO:0004674-IEA;GO:0030246-IEA;GO:0005524-IEA;GO:0006468-IEA</t>
  </si>
  <si>
    <t>nucleotide binding-IEA;recognition of pollen-IEA;membrane-IEA;integral component of membrane-IEA;phosphorylation-IEA;protein kinase activity-IEA;transferase activity-IEA;kinase activity-IEA;protein serine/threonine kinase activity-IEA;carbohydrate binding-IEA;ATP binding-IEA;protein phosphorylation-IEA</t>
  </si>
  <si>
    <t>Molecular Function-IEA;Biological Process-IEA;Cellular Component-IEA;Cellular Component-IEA;Biological Process-IEA;Molecular Function-IEA;Molecular Function-IEA;Molecular Function-IEA;Molecular Function-IEA;Molecular Function-IEA;Molecular Function-IEA;Biological Process-IEA</t>
  </si>
  <si>
    <t>noIPR;noIPR;noIPR;IPR013083;IPR000719;noIPR;noIPR;IPR001841;IPR000719;noIPR;IPR011009</t>
  </si>
  <si>
    <t>HOMOLOGOUS_SUPERFAMILY;HOMOLOGOUS_SUPERFAMILY;HOMOLOGOUS_SUPERFAMILY;HOMOLOGOUS_SUPERFAMILY;DOMAIN;DOMAIN;DOMAIN;DOMAIN;DOMAIN;DOMAIN;HOMOLOGOUS_SUPERFAMILY</t>
  </si>
  <si>
    <t>GroES-like superfamily;GroES-like superfamily;GroES-like superfamily;Zinc finger, RING/FYVE/PHD-type;Protein kinase domain;Protein kinase domain;Protein kinase domain;Zinc finger, RING-type;Protein kinase domain;Protein kinase domain;Protein kinase-like domain superfamily</t>
  </si>
  <si>
    <t>PF13920 (PFAM);G3DSA:1.10.510.10 (GENE3D);G3DSA:3.30.200.20 (GENE3D);G3DSA:3.30.40.10 (GENE3D);PF00069 (PFAM);mobidb-lite (MOBIDB_LITE);mobidb-lite (MOBIDB_LITE);PS50089 (PROSITE_PROFILES);PS50011 (PROSITE_PROFILES);SSF57850 (SUPERFAMILY);SSF56112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</si>
  <si>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</si>
  <si>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</si>
  <si>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</si>
  <si>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EG_transcript_10100</t>
  </si>
  <si>
    <t>Isovaleryl- dehydrogenase</t>
  </si>
  <si>
    <t>gi|695382885|ref|XP_009517540.1|hypothetical protein PHYSODRAFT_553331 [Phytophthora sojae]/gi|348690451|gb|EGZ30265.1|hypothetical protein PHYSODRAFT_553331 [Phytophthora sojae];gi|568004673|gb|ETL78989.1|hypothetical protein L917_20309 [Phytophthora parasitica]/gi|568034596|gb|ETM32265.1|hypothetical protein L914_20313 [Phytophthora parasitica];gi|567975219|gb|ETL25784.1|hypothetical protein L916_20432 [Phytophthora parasitica]/gi|570936563|gb|ETP01820.1|hypothetical protein F441_21016 [Phytophthora parasitica CJ01A1];gi|567946521|gb|ETK72329.1|hypothetical protein L915_20570 [Phytophthora parasitica]/gi|570312742|gb|ETO60690.1|hypothetical protein F444_21166 [Phytophthora parasitica P1976]/gi|570966842|gb|ETP29961.1|hypothetical protein F442_20973 [Phytophthora parasitica P10297];gi|675175687|ref|XP_008896728.1|hypothetical protein PPTG_05019 [Phytophthora parasitica INRA-310]/gi|566011783|gb|ETI34694.1|hypothetical protein F443_18866 [Phytophthora parasitica P1569]/gi|568102467|gb|ETN17138.1|hypothetical protein PPTG_05019 [Phytophthora parasitica INRA-310];gi|970649303|gb|KUF88618.1|Isovaleryl-CoA dehydrogenase [Phytophthora nicotianae];gi|301118951|ref|XP_002907203.1|isovaleryl-CoA dehydrogenase, putative [Phytophthora infestans T30-4]/gi|262105715|gb|EEY63767.1|isovaleryl-CoA dehydrogenase, putative [Phytophthora infestans T30-4];gi|669158970|ref|XP_008615047.1|isovaleryl-CoA dehydrogenase [Saprolegnia diclina VS20]/gi|530733406|gb|EQC31648.1|isovaleryl-CoA dehydrogenase [Saprolegnia diclina VS20];gi|1173940969|gb|OQR90241.1|isovaleryl-CoA dehydrogenase [Achlya hypogyna];gi|953486300|emb|CEG49631.1|isovaleryl-dehydrogenase [Plasmopara halstedii];gi|931431196|gb|KPK16889.1|isovaleryl-CoA dehydrogenase [Myxococcales bacterium SG8_38];gi|298714025|emb|CBJ27257.1|isovaleryl-CoA dehydrogenase [Ectocarpus siliculosus];gi|673032908|ref|XP_008870415.1|hypothetical protein H310_06946 [Aphanomyces invadans]/gi|574474415|gb|ETW01417.1|hypothetical protein H310_06946 [Aphanomyces invadans];gi|1173960996|gb|OQS07073.1|isovaleryl-CoA dehydrogenase [Thraustotheca clavata];gi|551575388|ref|XP_005773416.1|long-chain specific acyl-CoA dehydrogenase [Emiliania huxleyi CCMP1516]/gi|485625028|gb|EOD20987.1|long-chain specific acyl-CoA dehydrogenase [Emiliania huxleyi CCMP1516];gi|931467786|gb|KPK49801.1|isovaleryl-CoA dehydrogenase [Myxococcales bacterium SG8_38_1];gi|1032147945|gb|OAO12249.1|isovaleryl-CoA dehydrogenase [Blastocystis sp. ATCC 50177/Nand II];gi|1032153254|gb|OAO16606.1|Isovaleryl-CoA dehydrogenase, acyl-CoA dehydrogenase [Blastocystis sp. ATCC 50177/Nand II];gi|1007019898|ref|WP_061836723.1|isovaleryl-CoA dehydrogenase [Bdellovibrio bacteriovorus]/gi|1005822235|gb|KYG61641.1|isovaleryl-CoA dehydrogenase [Bdellovibrio bacteriovorus];gi|676396321|ref|XP_009041438.1|hypothetical protein AURANDRAFT_60346 [Aureococcus anophagefferens]/gi|323447981|gb|EGB03886.1|hypothetical protein AURANDRAFT_60346 [Aureococcus anophagefferens]</t>
  </si>
  <si>
    <t>Phytophthora sojae/Phytophthora sojae;Phytophthora parasitica/Phytophthora parasitica;Phytophthora parasitica/Phytophthora parasitica CJ01A1;Phytophthora parasitica/Phytophthora parasitica P1976/Phytophthora parasitica P10297;Phytophthora parasitica INRA-310/Phytophthora parasitica P1569/Phytophthora parasitica INRA-310;Phytophthora nicotianae;Phytophthora infestans T30-4/Phytophthora infestans T30-4;Saprolegnia diclina VS20/Saprolegnia diclina VS20;Achlya hypogyna;Plasmopara halstedii;Myxococcales bacterium SG8_38;Ectocarpus siliculosus;Aphanomyces invadans/Aphanomyces invadans;Thraustotheca clavata;Emiliania huxleyi CCMP1516/Emiliania huxleyi CCMP1516;Myxococcales bacterium SG8_38_1;Blastocystis sp. ATCC 50177;Blastocystis sp. ATCC 50177;Bdellovibrio bacteriovorus/Bdellovibrio bacteriovorus;Aureococcus anophagefferens/Aureococcus anophagefferens</t>
  </si>
  <si>
    <t>0.0E0;0.0E0;0.0E0;0.0E0;0.0E0;0.0E0;9.4E-179;1.6E-177;1.2E-176;1.8E-176;1.9E-175;3.5E-175;1.4E-174;1.5E-174;4.4E-174;1.6E-173;1.0E-170;4.9E-170;6.8E-170;4.0E-169</t>
  </si>
  <si>
    <t>EGZ30265/XP_009517540;ETL78989/ETM32265;ETP01820/ETL25784;ETK72329/ETP29961/ETO60690;ETI34694/XP_008896728/ETN17138;KUF88618;XP_002907203/EEY63767;EQC31648/XP_008615047;OQR90241;CEG49631;KPK16889;CBJ27257;XP_008870415/ETW01417;OQS07073;XP_005773416/EOD20987;KPK49801;OAO12249;OAO16606;KYG61641/WP_061836723;XP_009041438/EGB03886</t>
  </si>
  <si>
    <t>gi|695382885|ref|XP_009517540.1|hypothetical protein PHYSODRAFT_553331 [Phytophthora sojae]/gi|348690451|gb|EGZ30265.1|hypothetical protein PHYSODRAFT_553331 [Phytophthora sojae]</t>
  </si>
  <si>
    <t>PPTG_05019;PPTG_05019;THRCLA_00927;F444_21166;A0A0P1B6D3;AURANDRAFT_60346;PHYSODRAFT_553331;F442_20973;L915_20570;F441_21016;SDRG_10813;L916_20432;H310_06946;AM587_10016032;F444_21166;PPTG_05019;F441_21016;F441_21016;H310_06946;AMJ62_03870;AZI86_18250;AZI86_18250;F441_21016;AV274_1657;ACHHYP_05695;SDRG_10813;F442_20973;AV274_1657;THRCLA_00927;AURANDRAFT_60346;Esi_0063_0084;PHYSODRAFT_553331;L914_20313;AV274_6052;AV274_1657;A0A0P1B6D3;AZI86_18250;PPTG_05019;H310_06946;AZI86_18250;Esi_0063_0084;F443_18866;L916_20432;L916_20432;EMIHUDRAFT_435778;AM587_10016032;F444_21166;L914_20313;Esi_0063_0084;ACHHYP_05695;AV274_6052;AMJ62_03870;F443_18866;THRCLA_00927;L915_20570;AMJ63_15935;F444_21166;F442_20973;Esi_0063_0084;L916_20432;AM587_10016032;ACHHYP_05695;AV274_1657;L915_20570;AM587_10016032;ACHHYP_05695;F442_20973;AV274_6052;F444_21166;AV274_1657;ACHHYP_05695;THRCLA_00927;Esi_0063_0084;EMIHUDRAFT_435778;F443_18866;H310_06946;Esi_0063_0084;AMJ63_15935;AMJ62_03870;L916_20432;L914_20313;AV274_1657;AMJ63_15935;F442_20973;AMJ63_15935;AV274_6052;AV274_1657;THRCLA_00927;F441_21016;L916_20432;SDRG_10813;AURANDRAFT_60346;AV274_1657;L914_20313;Esi_0063_0084;F444_21166;THRCLA_00927;THRCLA_00927;F442_20973;AURANDRAFT_60346;AMJ62_03870;AURANDRAFT_60346;F443_18866;AZI86_18250;ACHHYP_05695;EMIHUDRAFT_435778;F443_18866;H310_06946;L915_20570;AZI86_18250;AM587_10016032;A0A0P1B6D3;A0A0P1B6D3;AURANDRAFT_60346;PHYSODRAFT_553331;THRCLA_00927;PHYSODRAFT_553331;F441_21016;F441_21016;AURANDRAFT_60346;THRCLA_00927;F444_21166;L914_20313;F442_20973;PPTG_05019;SDRG_10813;F441_21016;AURANDRAFT_60346;A0A0P1B6D3;L916_20432;F444_21166;H310_06946;ACHHYP_05695;AZI86_18250;PHYSODRAFT_553331;AZI86_18250;F441_21016;L915_20570;AMJ62_03870;PPTG_05019;AZI86_18250;H310_06946;THRCLA_00927;F442_20973;SDRG_10813;L914_20313;F441_21016;AV274_1657;AZI86_18250;L915_20570;L916_20432;L914_20313;EMIHUDRAFT_435778;L915_20570;H310_06946;F444_21166;L916_20432;AM587_10016032;H310_06946;F443_18866;EMIHUDRAFT_435778;PPTG_05019;AMJ63_15935;F443_18866;PPTG_05019;Esi_0063_0084;L915_20570;AURANDRAFT_60346;AV274_6052;SDRG_10813;SDRG_10813;AMJ63_15935;AV274_6052;SDRG_10813;AMJ63_15935;AV274_6052;AV274_6052;AMJ62_03870;AMJ63_15935;ACHHYP_05695;PPTG_05019;F442_20973;AM587_10016032;AMJ62_03870;F443_18866;F443_18866;AMJ62_03870;AM587_10016032;L914_20313;SDRG_10813;AV274_6052;AV274_1657;ACHHYP_05695;F442_20973;AMJ62_03870;AURANDRAFT_60346;F444_21166;AMJ63_15935;ACHHYP_05695;AM587_10016032;PPTG_05019;SDRG_10813;AMJ63_15935;AV274_6052;F443_18866;L914_20313;L915_20570;Esi_0063_0084;L914_20313;L916_20432;H310_06946;L915_20570;Esi_0063_0084;AM587_10016032;AMJ62_03870</t>
  </si>
  <si>
    <t>GO:0016627-IEA;GO:0016491-IEA;GO:0050660-IEA;GO:0055114-IEA;GO:0003995-IEA</t>
  </si>
  <si>
    <t>oxidoreductase activity, acting on the CH-CH group of donors-IEA;oxidoreductase activity-IEA;flavin adenine dinucleotide binding-IEA;oxidation-reduction process-IEA;acyl-CoA dehydrogenase activity-IEA</t>
  </si>
  <si>
    <t>GO:0003995;GO:0050660;GO:0055114</t>
  </si>
  <si>
    <t>acyl-CoA dehydrogenase activity;flavin adenine dinucleotide binding;oxidation-reduction process</t>
  </si>
  <si>
    <t>EC:1.3.99.3</t>
  </si>
  <si>
    <t>Acting on the CH-CH group of donors</t>
  </si>
  <si>
    <t>noIPR;IPR006091;IPR009075;noIPR;IPR037069;IPR013786;noIPR;noIPR;noIPR;IPR036250;IPR009100</t>
  </si>
  <si>
    <t>HOMOLOGOUS_SUPERFAMILY;DOMAIN;DOMAIN;DOMAIN;HOMOLOGOUS_SUPERFAMILY;DOMAIN;DOMAIN;DOMAIN;DOMAIN;HOMOLOGOUS_SUPERFAMILY;HOMOLOGOUS_SUPERFAMILY</t>
  </si>
  <si>
    <t>Riboflavin synthase-like beta-barrel;Acyl-CoA oxidase/dehydrogenase, central domain;Acyl-CoA dehydrogenase/oxidase C-terminal;Acyl-CoA dehydrogenase/oxidase C-terminal;Acyl-CoA dehydrogenase/oxidase, N-terminal domain superfamily;Acyl-CoA dehydrogenase/oxidase, N-terminal;Acyl-CoA dehydrogenase/oxidase, N-terminal;Acyl-CoA dehydrogenase/oxidase, N-terminal;Acyl-CoA dehydrogenase/oxidase, N-terminal;Acyl-CoA dehydrogenase-like, C-terminal;Acyl-CoA dehydrogenase/oxidase, N-terminal and middle domain superfamily</t>
  </si>
  <si>
    <t>G3DSA:1.20.140.10 (GENE3D);PF02770 (PFAM);PF00441 (PFAM);G3DSA:2.40.110.10 (GENE3D);G3DSA:1.10.540.10 (GENE3D);PF02771 (PFAM);PIRSF016578 (PIRSF);PTHR43884:SF10 (PANTHER);PTHR43884 (PANTHER);SSF47203 (SUPERFAMILY);SSF56645 (SUPERFAMILY)</t>
  </si>
  <si>
    <t>;GO:0016627/GO:0055114;GO:0055114/GO:0016627;;GO:0055114/GO:0016627/GO:0050660;GO:0055114/GO:0016627/GO:0050660;;;;GO:0055114/GO:0016627;GO:0016627/GO:0055114</t>
  </si>
  <si>
    <t>;oxidoreductase activity, acting on the CH-CH group of donors/oxidation-reduction process;oxidation-reduction process/oxidoreductase activity, acting on the CH-CH group of donors;;oxidation-reduction process/oxidoreductase activity, acting on the CH-CH group of donors/flavin adenine dinucleotide binding;oxidation-reduction process/oxidoreductase activity, acting on the CH-CH group of donors/flavin adenine dinucleotide binding;;;;oxidation-reduction process/oxidoreductase activity, acting on the CH-CH group of donors;oxidoreductase activity, acting on the CH-CH group of donors/oxidation-reduction process</t>
  </si>
  <si>
    <t>;Molecular Function/Biological Process;Biological Process/Molecular Function;;Biological Process/Molecular Function/Molecular Function;Biological Process/Molecular Function/Molecular Function;;;;Biological Process/Molecular Function;Molecular Function/Biological Process</t>
  </si>
  <si>
    <t>EG_transcript_18039</t>
  </si>
  <si>
    <t>leaf L-A-like</t>
  </si>
  <si>
    <t>gi|300244356|gb|ADJ93793.1|chloroplast ferredoxin precursor, partial [Euglena gracilis];gi|120001|sp|P22341.1|FER_EUGVIRecName: Full=Ferredoxin;gi|567128810|ref|XP_006392090.1|hypothetical protein EUTSA_v10023742mg [Eutrema salsugineum]/gi|312281725|dbj|BAJ33728.1|unnamed protein product [Eutrema halophilum]/gi|557088596|gb|ESQ29376.1|hypothetical protein EUTSA_v10023742mg [Eutrema salsugineum];gi|567878525|ref|XP_006431821.1|hypothetical protein CICLE_v10002793mg [Citrus clementina]/gi|557533943|gb|ESR45061.1|hypothetical protein CICLE_v10002793mg [Citrus clementina];gi|641831009|gb|KDO50080.1|hypothetical protein CISIN_1g032269mg [Citrus sinensis];gi|568833694|ref|XP_006471012.1|PREDICTED: ferredoxin [Citrus sinensis];gi|674877401|emb|CDY54581.1|BnaCnng27360D [Brassica napus];gi|1073003175|ref|XP_018452576.1|PREDICTED: ferredoxin, leaf L-A-like [Raphanus sativus];gi|922460759|ref|XP_013631681.1|PREDICTED: ferredoxin, leaf L-A [Brassica oleracea var. oleracea]/gi|923815586|ref|XP_013692326.1|PREDICTED: ferredoxin, leaf L-A [Brassica napus]/gi|674877399|emb|CDY54579.1|BnaCnng27340D [Brassica napus];gi|693496322|emb|CEG00505.1|2Fe-2S ferredoxin, iron-sulphur binding site [Ostreococcus tauri];gi|926784536|ref|XP_013900742.1|Ferredoxin [Monoraphidium neglectum]/gi|761971061|gb|KIZ01723.1|Ferredoxin [Monoraphidium neglectum];gi|297840471|ref|XP_002888117.1|ferredoxin-2, chloroplastic [Arabidopsis lyrata subsp. lyrata]/gi|297333958|gb|EFH64376.1|fed A [Arabidopsis lyrata subsp. lyrata];gi|1072968219|ref|XP_018434204.1|PREDICTED: ferredoxin, leaf L-A-like [Raphanus sativus];gi|947124|gb|AAB33405.1|ferredoxin component a1 [Raphanus sativus var. longipinnatus=Chinese radish, leaves, seedlings, Peptide, 96 aa];gi|727484324|ref|XP_010418043.1|PREDICTED: ferredoxin, leaf L-A [Camelina sativa]/gi|727600639|ref|XP_010473291.1|PREDICTED: ferredoxin, leaf L-A [Camelina sativa];gi|119959|sp|P14938.1|FER3_RAPSARecName: Full=Ferredoxin, leaf L-A;gi|364015|prf||1506385Cferredoxin LFdA;gi|1073014734|ref|XP_018458645.1|PREDICTED: ferredoxin, leaf L-A [Raphanus sativus];gi|922406177|ref|XP_013596817.1|PREDICTED: ferredoxin, leaf L-A-like [Brassica oleracea var. oleracea]/gi|923512225|ref|XP_013749142.1|PREDICTED: ferredoxin, leaf L-A-like [Brassica napus]/gi|923512340|ref|XP_013749521.1|PREDICTED: ferredoxin, leaf L-A-like [Brassica napus]/gi|674929517|emb|CDY03773.1|BnaC01g28900D [Brassica napus];gi|922556444|ref|XP_013606320.1|PREDICTED: ferredoxin, leaf L-A-like [Brassica oleracea var. oleracea]/gi|923844910|ref|XP_013702044.1|PREDICTED: ferredoxin, leaf L-A-like [Brassica napus]/gi|923908828|ref|XP_013724280.1|PREDICTED: ferredoxin, leaf L-A-like [Brassica napus]/gi|674887835|emb|CDY44833.1|BnaCnng11890D [Brassica napus]</t>
  </si>
  <si>
    <t>Euglena gracilis;Euglena viridis;Eutrema salsugineum/Eutrema halophilum/Eutrema salsugineum;Citrus clementina/Citrus clementina;Citrus sinensis;Citrus sinensis;Brassica napus;Raphanus sativus;Brassica oleracea var. oleracea/Brassica napus/Brassica napus;Ostreococcus tauri;Monoraphidium neglectum/Monoraphidium neglectum;Arabidopsis lyrata subsp. lyrata/Arabidopsis lyrata subsp. lyrata;Raphanus sativus;Raphanus sativus var. niger;Camelina sativa/Camelina sativa;Raphanus sativus;Raphanus sativus;Raphanus sativus;Brassica oleracea var. oleracea/Brassica napus/Brassica napus/Brassica napus;Brassica oleracea var. oleracea/Brassica napus/Brassica napus/Brassica napus</t>
  </si>
  <si>
    <t>4.0E-74;2.7E-40;2.6E-38;4.2E-38;5.5E-38;6.7E-38;9.8E-38;1.0E-37;1.1E-37;1.3E-37;1.4E-37;1.5E-37;1.6E-37;1.7E-37;1.9E-37;2.3E-37;2.4E-37;2.5E-37;2.6E-37;3.1E-37</t>
  </si>
  <si>
    <t>ADJ93793;P22341;BAJ33728/ESQ29376/XP_006392090;XP_006431821/ESR45061;KDO50080;XP_006471012;CDY54581;XP_018452576;XP_013631681/XP_013692326/CDY54579;CEG00505;KIZ01723/XP_013900742;EFH64376/XP_002888117;XP_018434204;AAB33405;XP_010473291/XP_010418043;P14938;1506385C;XP_018458645;XP_013596817/XP_013749521/XP_013749142/CDY03773;XP_013606320/XP_013724280/XP_013702044/CDY44833</t>
  </si>
  <si>
    <t>gi|300244356|gb|ADJ93793.1|chloroplast ferredoxin precursor, partial [Euglena gracilis]</t>
  </si>
  <si>
    <t>P22341;106304953;ARALYDRAFT_893437;ARALYDRAFT_893437;E4MVU5;106337169;106304953;P22341;OT_ostta17g00310;BnaCnng27340D;P14938;106337169;E4MVU5;OT_ostta17g00310;BnaCnng27340D;CICLE_v10002793mg;OT_ostta17g00310;EUTSA_v10023742mg;CISIN_1g032269mg;106304953;BnaCnng11890D;P14938;BnaCnng27340D;106337169;P14938;MNEG_6237;BnaCnng11890D;MNEG_6237;BnaCnng27340D;ARALYDRAFT_893437;CISIN_1g032269mg;MNEG_6237;BnaCnng11890D;BnaCnng11890D;petF;P14938;EUTSA_v10023742mg;CICLE_v10002793mg;E4MVU5;BnaCnng11890D;EUTSA_v10023742mg;BnaCnng27340D;CISIN_1g032269mg;CICLE_v10002793mg;106304953;BnaCnng27340D;106337169;CISIN_1g032269mg;OT_ostta17g00310;CISIN_1g032269mg;CISIN_1g032269mg;BnaCnng27340D;P22341;MNEG_6237;106304953;106304953;ARALYDRAFT_893437;BnaCnng27340D;BnaCnng27340D;CICLE_v10002793mg;BnaCnng11890D;CISIN_1g032269mg;CISIN_1g032269mg;106337169;106304953;P22341;E4MVU5;P22341;P22341;P22341;ARALYDRAFT_893437;E4MVU5;106337169;P14938;106304953;BnaCnng27340D;petF;BnaCnng11890D;106304953;106337169;MNEG_6237;P14938;MNEG_6237;106304953;P22341;P22341;P14938;EUTSA_v10023742mg;CISIN_1g032269mg;MNEG_6237;BnaCnng11890D;EUTSA_v10023742mg;EUTSA_v10023742mg;E4MVU5;EUTSA_v10023742mg;MNEG_6237;106337169;106337169;BnaCnng27340D;EUTSA_v10023742mg;106337169;ARALYDRAFT_893437;ARALYDRAFT_893437;ARALYDRAFT_893437;ARALYDRAFT_893437;106304953;106304953;E4MVU5;E4MVU5;ARALYDRAFT_893437;CICLE_v10002793mg;petF;OT_ostta17g00310;106337169;BnaCnng27340D;P22341;106304953;E4MVU5;ARALYDRAFT_893437;P22341;P22341;EUTSA_v10023742mg;CISIN_1g032269mg;MNEG_6237;ARALYDRAFT_893437;P22341;BnaCnng11890D;106304953;106304953;106337169;106337169;EUTSA_v10023742mg;CICLE_v10002793mg;ARALYDRAFT_893437;CICLE_v10002793mg;E4MVU5;E4MVU5;CICLE_v10002793mg;E4MVU5;MNEG_6237;MNEG_6237;CISIN_1g032269mg;BnaCnng11890D;106304953;BnaCnng11890D;MNEG_6237;106337169;CICLE_v10002793mg;CISIN_1g032269mg;MNEG_6237;BnaCnng11890D;P14938;MNEG_6237;CICLE_v10002793mg;E4MVU5;EUTSA_v10023742mg;106337169;CISIN_1g032269mg;BnaCnng11890D;P14938;CICLE_v10002793mg;P22341;P22341;OT_ostta17g00310;EUTSA_v10023742mg;CISIN_1g032269mg;CISIN_1g032269mg;106337169;106337169;BnaCnng27340D;CISIN_1g032269mg;EUTSA_v10023742mg;BnaCnng27340D;BnaCnng27340D;ARALYDRAFT_893437;EUTSA_v10023742mg;E4MVU5;BnaCnng27340D;CICLE_v10002793mg;CICLE_v10002793mg;ARALYDRAFT_893437;E4MVU5;ARALYDRAFT_893437;P14938;BnaCnng11890D;OT_ostta17g00310;106337169;106304953;EUTSA_v10023742mg;CICLE_v10002793mg;E4MVU5;P14938;P14938;ARALYDRAFT_893437;106304953;106337169;BnaCnng11890D;petF;MNEG_6237;P14938;ARALYDRAFT_893437;P14938;CICLE_v10002793mg;P22341;ARALYDRAFT_893437;106337169;P14938;ARALYDRAFT_893437;BnaCnng11890D;MNEG_6237;106304953;106304953;CICLE_v10002793mg;EUTSA_v10023742mg;OT_ostta17g00310;P14938</t>
  </si>
  <si>
    <t>GO:0009507-IEA;GO:0046872-IEA;GO:0016020-IEA;GO:0016021-IEA;GO:0055114-IEA;GO:0051537-IEA;GO:0051536-IEA;GO:0009570-IEA;GO:0009055-IEA;GO:0080167-IEA;GO:0022900-IEA;GO:0009643-IEA;GO:0009536-IEA;GO:0009767-IEA</t>
  </si>
  <si>
    <t>chloroplast-IEA;metal ion binding-IEA;membrane-IEA;integral component of membrane-IEA;oxidation-reduction process-IEA;2 iron, 2 sulfur cluster binding-IEA;iron-sulfur cluster binding-IEA;chloroplast stroma-IEA;electron transfer activity-IEA;response to karrikin-IEA;electron transport chain-IEA;photosynthetic acclimation-IEA;plastid-IEA;photosynthetic electron transport chain-IEA</t>
  </si>
  <si>
    <t>Cellular Component-IEA;Molecular Function-IEA;Cellular Component-IEA;Cellular Component-IEA;Biological Process-IEA;Molecular Function-IEA;Molecular Function-IEA;Cellular Component-IEA;Molecular Function-IEA;Biological Process-IEA;Biological Process-IEA;Biological Process-IEA;Cellular Component-IEA;Biological Process-IEA</t>
  </si>
  <si>
    <t>GO:0009055;GO:0009570;GO:0009643;GO:0009767;GO:0016021;GO:0046872;GO:0051537;GO:0080167</t>
  </si>
  <si>
    <t>electron transfer activity;chloroplast stroma;photosynthetic acclimation;photosynthetic electron transport chain;integral component of membrane;metal ion binding;2 iron, 2 sulfur cluster binding;response to karrikin</t>
  </si>
  <si>
    <t>Molecular Function;Cellular Component;Biological Process;Biological Process;Cellular Component;Molecular Function;Molecular Function;Biological Process</t>
  </si>
  <si>
    <t>IPR012675;IPR010241;IPR001041;noIPR;noIPR;noIPR;noIPR;IPR001041;IPR001041;IPR036010</t>
  </si>
  <si>
    <t>HOMOLOGOUS_SUPERFAMILY;FAMILY;DOMAIN;DOMAIN;DOMAIN;DOMAIN;DOMAIN;DOMAIN;DOMAIN;HOMOLOGOUS_SUPERFAMILY</t>
  </si>
  <si>
    <t>Beta-grasp domain superfamily;Ferredoxin [2Fe-2S], plant;2Fe-2S ferredoxin-type iron-sulfur binding domain;2Fe-2S ferredoxin-type iron-sulfur binding domain;2Fe-2S ferredoxin-type iron-sulfur binding domain;2Fe-2S ferredoxin-type iron-sulfur binding domain;2Fe-2S ferredoxin-type iron-sulfur binding domain;2Fe-2S ferredoxin-type iron-sulfur binding domain;2Fe-2S ferredoxin-type iron-sulfur binding domain;2Fe-2S ferredoxin-like superfamily</t>
  </si>
  <si>
    <t>G3DSA:3.10.20.30 (GENE3D);TIGR02008 (TIGRFAM);PF00111 (PFAM);PTHR43112 (PANTHER);PTHR43112:SF4 (PANTHER);PTHR43112 (PANTHER);PTHR43112:SF4 (PANTHER);PS51085 (PROSITE_PROFILES);cd00207 (CDD);SSF54292 (SUPERFAMILY)</t>
  </si>
  <si>
    <t>;GO:0022900/GO:0051537/GO:0009055;GO:0009055/GO:0051536;;;;;GO:0009055/GO:0051536;GO:0009055/GO:0051536;GO:0009055/GO:0051536</t>
  </si>
  <si>
    <t>;electron transport chain/2 iron, 2 sulfur cluster binding/electron transfer activity;electron transfer activity/iron-sulfur cluster binding;;;;;electron transfer activity/iron-sulfur cluster binding;electron transfer activity/iron-sulfur cluster binding;electron transfer activity/iron-sulfur cluster binding</t>
  </si>
  <si>
    <t>;Biological Process/Molecular Function/Molecular Function;Molecular Function/Molecular Function;;;;;Molecular Function/Molecular Function;Molecular Function/Molecular Function;Molecular Function/Molecular Function</t>
  </si>
  <si>
    <t>EG_transcript_36027</t>
  </si>
  <si>
    <t>E3 ubiquitin- ligase Midline-1 isoform X1</t>
  </si>
  <si>
    <t>gi|1126165407|ref|XP_019614481.1|PREDICTED: E3 ubiquitin-protein ligase Midline-1-like [Branchiostoma belcheri];gi|1126165435|ref|XP_019614497.1|PREDICTED: E3 ubiquitin-protein ligase Midline-1-like [Branchiostoma belcheri];gi|1191045198|ref|XP_020900175.1|E3 ubiquitin-protein ligase TRIM9-like [Exaiptasia pallida];gi|999975270|gb|KXJ14444.1|E3 ubiquitin-protein ligase TRIM9 [Exaiptasia pallida];gi|704521438|ref|XP_010083350.1|PREDICTED: E3 ubiquitin-protein ligase Midline-1, partial [Pterocles gutturalis];gi|697036658|ref|XP_009580706.1|PREDICTED: E3 ubiquitin-protein ligase Midline-1 [Fulmarus glacialis];gi|705664933|ref|XP_010128533.1|PREDICTED: E3 ubiquitin-protein ligase Midline-1 [Chlamydotis macqueenii];gi|585672610|ref|XP_006818271.1|PREDICTED: uncharacterized protein LOC102809378 [Saccoglossus kowalevskii];gi|1168895267|ref|XP_020490164.1|E3 ubiquitin-protein ligase Midline-1 isoform X1 [Labrus bergylta]/gi|1168895269|ref|XP_020490165.1|E3 ubiquitin-protein ligase Midline-1 isoform X1 [Labrus bergylta]/gi|1168895271|ref|XP_020490166.1|E3 ubiquitin-protein ligase Midline-1 isoform X1 [Labrus bergylta]/gi|1168895273|ref|XP_020490168.1|E3 ubiquitin-protein ligase Midline-1 isoform X1 [Labrus bergylta]/gi|1168895275|ref|XP_020490169.1|E3 ubiquitin-protein ligase Midline-1 isoform X1 [Labrus bergylta];gi|1168895277|ref|XP_020490170.1|E3 ubiquitin-protein ligase Midline-1 isoform X2 [Labrus bergylta];gi|1108938987|ref|XP_019118724.1|PREDICTED: E3 ubiquitin-protein ligase Midline-1 isoform X2 [Larimichthys crocea]/gi|1108938992|ref|XP_019118725.1|PREDICTED: E3 ubiquitin-protein ligase Midline-1 isoform X2 [Larimichthys crocea]/gi|808877657|gb|KKF26081.1|Midline-1 [Larimichthys crocea];gi|698405091|ref|XP_009707799.1|PREDICTED: E3 ubiquitin-protein ligase Midline-1-like [Cariama cristata];gi|1108938964|ref|XP_019118719.1|PREDICTED: E3 ubiquitin-protein ligase Midline-1 isoform X1 [Larimichthys crocea]/gi|1108938968|ref|XP_019118720.1|PREDICTED: E3 ubiquitin-protein ligase Midline-1 isoform X1 [Larimichthys crocea]/gi|1108938974|ref|XP_019118721.1|PREDICTED: E3 ubiquitin-protein ligase Midline-1 isoform X1 [Larimichthys crocea]/gi|1108938979|ref|XP_019118722.1|PREDICTED: E3 ubiquitin-protein ligase Midline-1 isoform X1 [Larimichthys crocea]/gi|1108938983|ref|XP_019118723.1|PREDICTED: E3 ubiquitin-protein ligase Midline-1 isoform X1 [Larimichthys crocea];gi|675627283|ref|XP_008942018.1|PREDICTED: E3 ubiquitin-protein ligase Midline-1-like [Merops nubicus];gi|1129988557|ref|XP_019751067.1|PREDICTED: E3 ubiquitin-protein ligase Midline-1-like [Hippocampus comes]/gi|1129988559|ref|XP_019751068.1|PREDICTED: E3 ubiquitin-protein ligase Midline-1-like [Hippocampus comes]/gi|1129988561|ref|XP_019751069.1|PREDICTED: E3 ubiquitin-protein ligase Midline-1-like [Hippocampus comes]/gi|1129988563|ref|XP_019751070.1|PREDICTED: E3 ubiquitin-protein ligase Midline-1-like [Hippocampus comes]/gi|1129988565|ref|XP_019751071.1|PREDICTED: E3 ubiquitin-protein ligase Midline-1-like [Hippocampus comes]/gi|1129988567|ref|XP_019751072.1|PREDICTED: E3 ubiquitin-protein ligase Midline-1-like [Hippocampus comes]/gi|1129988569|ref|XP_019751073.1|PREDICTED: E3 ubiquitin-protein ligase Midline-1-like [Hippocampus comes];gi|736192674|ref|XP_010771831.1|PREDICTED: E3 ubiquitin-protein ligase Midline-1-like isoform X2 [Notothenia coriiceps];gi|704259204|ref|XP_010150455.1|PREDICTED: E3 ubiquitin-protein ligase Midline-1, partial [Eurypyga helias];gi|1079777326|ref|XP_018558655.1|PREDICTED: E3 ubiquitin-protein ligase Midline-1 isoform X1 [Lates calcarifer]/gi|1079777328|ref|XP_018558656.1|PREDICTED: E3 ubiquitin-protein ligase Midline-1 isoform X1 [Lates calcarifer]/gi|1079777330|ref|XP_018558657.1|PREDICTED: E3 ubiquitin-protein ligase Midline-1 isoform X1 [Lates calcarifer]/gi|1079777332|ref|XP_018558658.1|PREDICTED: E3 ubiquitin-protein ligase Midline-1 isoform X1 [Lates calcarifer]/gi|1079777334|ref|XP_018558659.1|PREDICTED: E3 ubiquitin-protein ligase Midline-1 isoform X1 [Lates calcarifer]/gi|1079777336|ref|XP_018558660.1|PREDICTED: E3 ubiquitin-protein ligase Midline-1 isoform X1 [Lates calcarifer];gi|736192658|ref|XP_010771827.1|PREDICTED: E3 ubiquitin-protein ligase Midline-1-like isoform X1 [Notothenia coriiceps]/gi|736192662|ref|XP_010771828.1|PREDICTED: E3 ubiquitin-protein ligase Midline-1-like isoform X1 [Notothenia coriiceps]/gi|736192666|ref|XP_010771829.1|PREDICTED: E3 ubiquitin-protein ligase Midline-1-like isoform X1 [Notothenia coriiceps]/gi|736192670|ref|XP_010771830.1|PREDICTED: E3 ubiquitin-protein ligase Midline-1-like isoform X1 [Notothenia coriiceps];gi|1079777338|ref|XP_018558661.1|PREDICTED: E3 ubiquitin-protein ligase Midline-1 isoform X2 [Lates calcarifer]</t>
  </si>
  <si>
    <t>Branchiostoma belcheri;Branchiostoma belcheri;Exaiptasia pallida;Exaiptasia pallida;Pterocles gutturalis;Fulmarus glacialis;Chlamydotis undulata macqueenii;Saccoglossus kowalevskii;Labrus bergylta/Labrus bergylta/Labrus bergylta/Labrus bergylta/Labrus bergylta;Labrus bergylta;Larimichthys crocea/Larimichthys crocea/Larimichthys crocea;Cariama cristata;Larimichthys crocea/Larimichthys crocea/Larimichthys crocea/Larimichthys crocea/Larimichthys crocea;Merops nubicus;Hippocampus comes/Hippocampus comes/Hippocampus comes/Hippocampus comes/Hippocampus comes/Hippocampus comes/Hippocampus comes;Notothenia coriiceps;Eurypyga helias;Lates calcarifer/Lates calcarifer/Lates calcarifer/Lates calcarifer/Lates calcarifer/Lates calcarifer;Notothenia coriiceps/Notothenia coriiceps/Notothenia coriiceps/Notothenia coriiceps;Lates calcarifer</t>
  </si>
  <si>
    <t>6.0E-21;3.8E-20;8.9E-19;9.3E-19;4.0E-18;4.4E-18;4.6E-18;4.6E-18;5.4E-18;5.4E-18;7.1E-18;7.2E-18;7.5E-18;7.6E-18;8.2E-18;9.5E-18;9.9E-18;1.1E-17;1.1E-17;1.1E-17</t>
  </si>
  <si>
    <t>XP_019614481;XP_019614497;XP_020900175;KXJ14444;XP_010083350;XP_009580706;XP_010128533;XP_006818271;XP_020490164/XP_020490169/XP_020490168/XP_020490165/XP_020490166;XP_020490170;XP_019118725/XP_019118724/KKF26081;XP_009707799;XP_019118721/XP_019118720/XP_019118723/XP_019118719/XP_019118722;XP_008942018;XP_019751070/XP_019751069/XP_019751068/XP_019751067/XP_019751073/XP_019751072/XP_019751071;XP_010771831;XP_010150455;XP_018558659/XP_018558658/XP_018558657/XP_018558660/XP_018558656/XP_018558655;XP_010771829/XP_010771828/XP_010771827/XP_010771830;XP_018558661</t>
  </si>
  <si>
    <t>IPR013083;noIPR;noIPR;IPR000315;noIPR;IPR000315;IPR000315;IPR001841;noIPR;noIPR</t>
  </si>
  <si>
    <t>HOMOLOGOUS_SUPERFAMILY;HOMOLOGOUS_SUPERFAMILY;HOMOLOGOUS_SUPERFAMILY;DOMAIN;DOMAIN;DOMAIN;DOMAIN;DOMAIN;DOMAIN;DOMAIN</t>
  </si>
  <si>
    <t>Zinc finger, RING/FYVE/PHD-type;Zinc finger, RING/FYVE/PHD-type;Zinc finger, RING/FYVE/PHD-type;B-box-type zinc finger;B-box-type zinc finger;B-box-type zinc finger;B-box-type zinc finger;Zinc finger, RING-type;Zinc finger, RING-type;Zinc finger, RING-type</t>
  </si>
  <si>
    <t>G3DSA:3.30.40.10 (GENE3D);G3DSA:3.30.40.200 (GENE3D);PF15227 (PFAM);PF00643 (PFAM);PTHR44073 (PANTHER);PS50119 (PROSITE_PROFILES);PS50119 (PROSITE_PROFILES);PS50089 (PROSITE_PROFILES);SSF57850 (SUPERFAMILY);SSF57845 (SUPERFAMILY)</t>
  </si>
  <si>
    <t>;;;GO:0005622/GO:0008270;;GO:0005622/GO:0008270;GO:0005622/GO:0008270;;;</t>
  </si>
  <si>
    <t>;;;intracellular/zinc ion binding;;intracellular/zinc ion binding;intracellular/zinc ion binding;;;</t>
  </si>
  <si>
    <t>;;;Cellular Component/Molecular Function;;Cellular Component/Molecular Function;Cellular Component/Molecular Function;;;</t>
  </si>
  <si>
    <t>EG_transcript_10947</t>
  </si>
  <si>
    <t>EG_transcript_9437</t>
  </si>
  <si>
    <t>noIPR;IPR010606;IPR037252;IPR013083;noIPR;IPR010606;noIPR;IPR037252;IPR011011</t>
  </si>
  <si>
    <t>HOMOLOGOUS_SUPERFAMILY;DOMAIN;HOMOLOGOUS_SUPERFAMILY;HOMOLOGOUS_SUPERFAMILY;HOMOLOGOUS_SUPERFAMILY;DOMAIN;DOMAIN;HOMOLOGOUS_SUPERFAMILY;HOMOLOGOUS_SUPERFAMILY</t>
  </si>
  <si>
    <t>Pyridoxal phosphate-dependent transferase;Mib-herc2;Mib/herc2 domain superfamily;Zinc finger, RING/FYVE/PHD-type;Zinc finger, RING/FYVE/PHD-type;Mib-herc2;Mib-herc2;Mib/herc2 domain superfamily;Zinc finger, FYVE/PHD-type</t>
  </si>
  <si>
    <t>G3DSA:2.60.120.920 (GENE3D);PF06701 (PFAM);G3DSA:2.30.30.920 (GENE3D);G3DSA:3.30.40.10 (GENE3D);mobidb-lite (MOBIDB_LITE);PS51416 (PROSITE_PROFILES);cd11709 (CDD);SSF159034 (SUPERFAMILY);SSF57903 (SUPERFAMILY)</t>
  </si>
  <si>
    <t>;GO:0016567/GO:0004842/GO:0046872;GO:0046872/GO:0004842;;;GO:0016567/GO:0004842/GO:0046872;;GO:0046872/GO:0004842;</t>
  </si>
  <si>
    <t>;protein ubiquitination/ubiquitin-protein transferase activity/metal ion binding;metal ion binding/ubiquitin-protein transferase activity;;;protein ubiquitination/ubiquitin-protein transferase activity/metal ion binding;;metal ion binding/ubiquitin-protein transferase activity;</t>
  </si>
  <si>
    <t>;Biological Process/Molecular Function/Molecular Function;Molecular Function/Molecular Function;;;Biological Process/Molecular Function/Molecular Function;;Molecular Function/Molecular Function;</t>
  </si>
  <si>
    <t>EG_transcript_21377</t>
  </si>
  <si>
    <t>EG_transcript_3088</t>
  </si>
  <si>
    <t>histidine kinase</t>
  </si>
  <si>
    <t>gi|1103699872|ref|WP_071664665.1|hypothetical protein [Francisella sp. CA97-1460]/gi|1102943378|gb|APC96702.1|diguanylate cyclase domain protein [Francisella sp. CA97-1460];gi|501281572|ref|WP_012324590.1|histidine kinase [Shewanella woodyi]/gi|169811660|gb|ACA86244.1|multi-sensor hybrid histidine kinase [Shewanella woodyi ATCC 51908];gi|1039426720|ref|WP_064791602.1|hypothetical protein [Shewanella sp. Alg231_23];gi|754523358|dbj|GAM97740.1|chemotaxis regulator [alpha proteobacterium U9-1i];gi|501281573|ref|WP_012324591.1|histidine kinase [Shewanella woodyi]/gi|169811661|gb|ACA86245.1|multi-sensor hybrid histidine kinase [Shewanella woodyi ATCC 51908];gi|1039426719|ref|WP_064791601.1|hypothetical protein [Shewanella sp. Alg231_23];gi|1149199525|ref|WP_077751784.1|histidine kinase [Shewanella psychrophila]/gi|1148952046|gb|AQS36473.1|multi-sensor hybrid histidine kinase [Shewanella psychrophila];gi|1055018433|ref|WP_066770048.1|hybrid sensor histidine kinase/response regulator [Caulobacteraceae bacterium OTSz_A_272]/gi|1042024027|gb|ANP45923.1|hybrid sensor histidine kinase/response regulator [Caulobacteraceae bacterium OTSz_A_272];gi|1113192827|gb|OJU63096.1|hypothetical protein BGO01_00070 [Armatimonadetes bacterium 55-13];gi|1082169086|gb|OFW13429.1|hypothetical protein A3H29_16930 [Acidobacteria bacterium RIFCSPLOWO2_02_FULL_67_21]/gi|1082212058|gb|OFW39090.1|hypothetical protein A3F70_11110 [Acidobacteria bacterium RIFCSPLOWO2_12_FULL_67_14];gi|780804064|gb|KJS09522.1|histidine kinase [Gammaproteobacteria bacterium BRH_c0];gi|1134167288|ref|WP_076409973.1|histidine kinase [Shewanella sp. UCD-KL12];gi|955162008|emb|CUG94024.1|PAS PAC sensor-like protein, putative, partial [Bodo saltans];gi|908688237|ref|WP_049820012.1|hybrid sensor histidine kinase/response regulator [Bradyrhizobium japonicum];gi|1180679636|ref|WP_084164816.1|PAS domain-containing sensor histidine kinase [Skermanella stibiiresistens];gi|757149108|ref|WP_042703305.1|PAS domain-containing sensor histidine kinase [Azospirillum sp. B506];gi|522082510|ref|WP_020593719.1|PAS domain-containing sensor histidine kinase [Kiloniella laminariae];gi|1052701679|emb|SCK25555.1|two-component system, NarL family, sensor histidine kinase EvgS [Vogesella sp. LIG4];gi|1082134060|gb|OFV90224.1|hypothetical protein A3H95_05370 [Acidobacteria bacterium RIFCSPLOWO2_02_FULL_64_15]/gi|1082195265|gb|OFW28370.1|hypothetical protein A3G76_08105 [Acidobacteria bacterium RIFCSPLOWO2_12_FULL_65_11];gi|651617597|ref|WP_026611713.1|histidine kinase [Methylocaldum szegediense]</t>
  </si>
  <si>
    <t>Francisella sp. CA97-1460/Francisella sp. CA97-1460;Shewanella woodyi/Shewanella woodyi ATCC 51908;Shewanella sp. Alg231_23;alpha proteobacterium U9-1i;Shewanella woodyi/Shewanella woodyi ATCC 51908;Shewanella sp. Alg231_23;Shewanella psychrophila/Shewanella psychrophila;Caulobacteraceae bacterium OTSz_A_272/Caulobacteraceae bacterium OTSz_A_272;Armatimonadetes bacterium 55-13;Acidobacteria bacterium RIFCSPLOWO2_02_FULL_67_21/Acidobacteria bacterium RIFCSPLOWO2_12_FULL_67_14;Gammaproteobacteria bacterium BRH_c0;Shewanella sp. UCD-KL12;Bodo saltans;Bradyrhizobium japonicum;Skermanella stibiiresistens;Azospirillum sp. B506;Kiloniella laminariae;Pseudogulbenkiania sp. lig4;Acidobacteria bacterium RIFCSPLOWO2_02_FULL_64_15/Acidobacteria bacterium RIFCSPLOWO2_12_FULL_65_11;Methylocaldum szegediense</t>
  </si>
  <si>
    <t>5.2E-21;2.4E-19;2.5E-19;5.2E-18;7.3E-17;2.2E-16;2.4E-16;1.6E-15;8.7E-15;1.7E-14;2.2E-14;2.8E-14;3.5E-14;7.1E-14;7.2E-14;2.2E-13;2.3E-13;3.0E-13;5.9E-13;6.8E-13</t>
  </si>
  <si>
    <t>WP_071664665/APC96702;WP_012324590/ACA86244;WP_064791602;GAM97740;WP_012324591/ACA86245;WP_064791601;AQS36473/WP_077751784;ANP45923/WP_066770048;OJU63096;OFW39090/OFW13429;KJS09522;WP_076409973;CUG94024;WP_049820012;WP_084164816;WP_042703305;WP_020593719;SCK25555;OFV90224/OFW28370;WP_026611713</t>
  </si>
  <si>
    <t>BGO01_00070;PSELUDRAFT_3046;KX01_1817;VR73_02135;VR73_02135;A3H95_05370;Swoo_1960;VR73_02135;VR73_02135;Swoo_1960;BGO01_00070;BGO01_00070;Swoo_1960;A3H29_16930;Swoo_1961;U91I_01368;Swoo_1961;BGO01_00070;ATE48_08310;U91I_01368;U91I_01368;ATE48_08310;Swoo_1961;Swoo_1961;ATE48_08310;Swoo_1960;VR73_02135;PSELUDRAFT_3046;ATE48_08310;PSELUDRAFT_3046;Swoo_1961;ATE48_08310;PSELUDRAFT_3046;ATE48_08310;A3H95_05370;A3H95_05370;A3H95_05370;U91I_01368;BSAL_46115;PSELUDRAFT_3046;Swoo_1960;Swoo_1961;A3H29_16930;Swoo_1960;A3H95_05370;ATE48_08310;BGO01_00070;Swoo_1961;VR73_02135;A3H95_05370;VR73_02135;VR73_02135;PSELUDRAFT_3046;Swoo_1961;BGO01_00070;VR73_02135;KX01_1817;ATE48_08310;Swoo_1960;A3H95_05370;PSELUDRAFT_3046;Swoo_1961;ATE48_08310;BGO01_00070;BGO01_00070;Swoo_1960;KX01_1817;A3H29_16930;BGO01_00070;A3H95_05370;Swoo_1961;A3H29_16930;VR73_02135;A3H95_05370;A3H29_16930;Swoo_1960;A3H29_16930;A3H95_05370;ATE48_08310;U91I_01368;PSELUDRAFT_3046;Swoo_1960;PSELUDRAFT_3046;VR73_02135;KX01_1817;ATE48_08310;A3H95_05370;VR73_02135;Swoo_1960;A3H29_16930;ATE48_08310;VR73_02135;PSELUDRAFT_3046;BGO01_00070;Swoo_1960;A3H29_16930;U91I_01368;PSELUDRAFT_3046;BGO01_00070;Swoo_1961;PSELUDRAFT_3046;A3H29_16930;PSELUDRAFT_3046;U91I_01368;BGO01_00070;Swoo_1961;VR73_02135;VR73_02135;A3H95_05370;BSAL_46115;KX01_1817;A3H95_05370;A3H95_05370;A3H29_16930;A3H95_05370;U91I_01368;Swoo_1960;A3H95_05370;PSELUDRAFT_3046;Swoo_1961;U91I_01368;Swoo_1961;VR73_02135;Swoo_1960;VR73_02135;VR73_02135;PSELUDRAFT_3046;Swoo_1960;Swoo_1960;ATE48_08310;BGO01_00070;A3H29_16930;ATE48_08310;Swoo_1961;ATE48_08310;A3H29_16930;ATE48_08310;KX01_1817;Swoo_1960;PSELUDRAFT_3046;A3H29_16930;PSELUDRAFT_3046;U91I_01368;Swoo_1961;BGO01_00070;U91I_01368;A3H95_05370;A3H29_16930;PSELUDRAFT_3046;BGO01_00070;A3H29_16930;KX01_1817;Swoo_1961;Swoo_1961;ATE48_08310;Swoo_1960;KX01_1817;ATE48_08310;A3H95_05370;PSELUDRAFT_3046;Swoo_1960;ATE48_08310;Swoo_1961;ATE48_08310;PSELUDRAFT_3046;Swoo_1961;A3H29_16930;Swoo_1961;VR73_02135;VR73_02135;Swoo_1960;A3H95_05370;VR73_02135;VR73_02135;ATE48_08310;BGO01_00070;BGO01_00070;Swoo_1960;BGO01_00070;Swoo_1960;A3H29_16930;A3H95_05370;VR73_02135;A3H29_16930;BGO01_00070;Swoo_1961;Swoo_1961;A3H95_05370;VR73_02135;PSELUDRAFT_3046;BSAL_46115;BGO01_00070;PSELUDRAFT_3046;PSELUDRAFT_3046;ATE48_08310;A3H29_16930;VR73_02135;A3H95_05370;Swoo_1960;Swoo_1961;VR73_02135;Swoo_1961;ATE48_08310;ATE48_08310;Swoo_1960;A3H29_16930;VR73_02135;A3H29_16930;VR73_02135;PSELUDRAFT_3046;PSELUDRAFT_3046;A3H29_16930;BGO01_00070;ATE48_08310;A3H29_16930;U91I_01368;U91I_01368;A3H29_16930;Swoo_1960;Swoo_1961;ATE48_08310;PSELUDRAFT_3046;A3H95_05370;PSELUDRAFT_3046;U91I_01368;BGO01_00070;A3H95_05370;BGO01_00070;ATE48_08310;BGO01_00070;ATE48_08310;Swoo_1960;PSELUDRAFT_3046</t>
  </si>
  <si>
    <t>GO:0000155-IEA;GO:0000166-IEA;GO:0023014-IEA;GO:0016020-IEA;GO:0000160-IEA;GO:0016021-IEA;GO:0016310-IEA;GO:0016772-IEA;GO:0016740-IEA;GO:0018106-IEA;GO:0016301-IEA;GO:0007165-IEA;GO:0006355-IEA;GO:0004673-IEA;GO:0005524-IEA;GO:0005622-IEA</t>
  </si>
  <si>
    <t>phosphorelay sensor kinase activity-IEA;nucleotide binding-IEA;signal transduction by protein phosphorylation-IEA;membrane-IEA;phosphorelay signal transduction system-IEA;integral component of membrane-IEA;phosphorylation-IEA;transferase activity, transferring phosphorus-containing groups-IEA;transferase activity-IEA;peptidyl-histidine phosphorylation-IEA;kinase activity-IEA;signal transduction-IEA;regulation of transcription, DNA-templated-IEA;protein histidine kinase activity-IEA;ATP binding-IEA;intracellular-IEA</t>
  </si>
  <si>
    <t>Molecular Function-IEA;Molecular Function-IEA;Biological Process-IEA;Cellular Component-IEA;Biological Process-IEA;Cellular Component-IEA;Biological Process-IEA;Molecular Function-IEA;Molecular Function-IEA;Biological Process-IEA;Molecular Function-IEA;Biological Process-IEA;Biological Process-IEA;Molecular Function-IEA;Molecular Function-IEA;Cellular Component-IEA</t>
  </si>
  <si>
    <t>noIPR;IPR000014;noIPR;IPR000014;IPR013767;IPR029787;noIPR;noIPR;IPR000014;IPR000014;IPR000014;IPR035965;IPR035965;IPR029787</t>
  </si>
  <si>
    <t>REPEAT;DOMAIN;DOMAIN;DOMAIN;DOMAIN;HOMOLOGOUS_SUPERFAMILY;HOMOLOGOUS_SUPERFAMILY;HOMOLOGOUS_SUPERFAMILY;DOMAIN;DOMAIN;DOMAIN;HOMOLOGOUS_SUPERFAMILY;HOMOLOGOUS_SUPERFAMILY;HOMOLOGOUS_SUPERFAMILY</t>
  </si>
  <si>
    <t>Leucine-rich repeat;PAS domain;PAS domain;PAS domain;PAS fold;Nucleotide cyclase;Nucleotide cyclase;Nucleotide cyclase;PAS domain;PAS domain;PAS domain;PAS domain superfamily;PAS domain superfamily;Nucleotide cyclase</t>
  </si>
  <si>
    <t>G3DSA:3.30.450.20 (GENE3D);TIGR00229 (TIGRFAM);G3DSA:3.30.450.20 (GENE3D);PF13426 (PFAM);PF00989 (PFAM);G3DSA:3.30.70.1230 (GENE3D);mobidb-lite (MOBIDB_LITE);mobidb-lite (MOBIDB_LITE);PS50112 (PROSITE_PROFILES);cd00130 (CDD);cd00130 (CDD);SSF55785 (SUPERFAMILY);SSF55785 (SUPERFAMILY);SSF55073 (SUPERFAMILY)</t>
  </si>
  <si>
    <t>;;;;GO:0006355;;;;;;;;;</t>
  </si>
  <si>
    <t>;;;;regulation of transcription, DNA-templated;;;;;;;;;</t>
  </si>
  <si>
    <t>;;;;Biological Process;;;;;;;;;</t>
  </si>
  <si>
    <t>EG_transcript_9717</t>
  </si>
  <si>
    <t>probable UDP-N-acetylglucosamine--peptide N-acetylglucosaminyltransferase SEC</t>
  </si>
  <si>
    <t>gi|1103922615|ref|XP_019058929.1|PREDICTED: probable UDP-N-acetylglucosamine--peptide N-acetylglucosaminyltransferase SEC isoform X2 [Tarenaya hassleriana];gi|641833500|gb|KDO52513.1|hypothetical protein CISIN_1g0024311mg, partial [Citrus sinensis]/gi|641833501|gb|KDO52514.1|hypothetical protein CISIN_1g0024311mg, partial [Citrus sinensis];gi|1193728365|ref|XP_020990225.1|probable UDP-N-acetylglucosamine--peptide N-acetylglucosaminyltransferase SEC isoform X2 [Arachis duranensis];gi|1193803357|ref|XP_020987729.1|probable UDP-N-acetylglucosamine--peptide N-acetylglucosaminyltransferase SEC isoform X2 [Arachis duranensis];gi|1191756112|ref|XP_020959806.1|probable UDP-N-acetylglucosamine--peptide N-acetylglucosaminyltransferase SEC isoform X2 [Arachis ipaensis];gi|1173848418|ref|XP_020540338.1|probable UDP-N-acetylglucosamine--peptide N-acetylglucosaminyltransferase SEC isoform X2 [Jatropha curcas];gi|763805019|gb|KJB71957.1|hypothetical protein B456_011G150500 [Gossypium raimondii]/gi|763805020|gb|KJB71958.1|hypothetical protein B456_011G150500 [Gossypium raimondii];gi|255562045|ref|XP_002522031.1|PREDICTED: probable UDP-N-acetylglucosamine--peptide N-acetylglucosaminyltransferase SEC [Ricinus communis]/gi|223538835|gb|EEF40435.1|o-linked n-acetylglucosamine transferase, ogt, putative [Ricinus communis];gi|1012237956|ref|XP_015940147.1|probable UDP-N-acetylglucosamine--peptide N-acetylglucosaminyltransferase SEC isoform X1 [Arachis duranensis];gi|920683272|gb|KOM30017.1|hypothetical protein LR48_Vigan845s004500 [Vigna angularis];gi|729377344|ref|XP_010549635.1|PREDICTED: probable UDP-N-acetylglucosamine--peptide N-acetylglucosaminyltransferase SEC isoform X1 [Tarenaya hassleriana];gi|951025444|ref|XP_014513680.1|PREDICTED: probable UDP-N-acetylglucosamine--peptide N-acetylglucosaminyltransferase SEC [Vigna radiata var. radiata];gi|357441255|ref|XP_003590905.1|peptide-N-acetylglucosaminyltransferase [Medicago truncatula]/gi|355479953|gb|AES61156.1|peptide-N-acetylglucosaminyltransferase [Medicago truncatula];gi|1044532427|ref|XP_017410946.1|PREDICTED: probable UDP-N-acetylglucosamine--peptide N-acetylglucosaminyltransferase SEC [Vigna angularis];gi|1050651252|ref|XP_017649018.1|PREDICTED: probable UDP-N-acetylglucosamine--peptide N-acetylglucosaminyltransferase SEC [Gossypium arboreum];gi|1193728363|ref|XP_015947602.2|probable UDP-N-acetylglucosamine--peptide N-acetylglucosaminyltransferase SEC isoform X1 [Arachis duranensis];gi|1029027968|ref|XP_016677785.1|PREDICTED: probable UDP-N-acetylglucosamine--peptide N-acetylglucosaminyltransferase SEC [Gossypium hirsutum];gi|823245957|ref|XP_012455646.1|PREDICTED: probable UDP-N-acetylglucosamine--peptide N-acetylglucosaminyltransferase SEC isoform X1 [Gossypium raimondii]/gi|763805017|gb|KJB71955.1|hypothetical protein B456_011G150500 [Gossypium raimondii];gi|947085461|gb|KRH34182.1|hypothetical protein GLYMA_10G168700 [Glycine max];gi|694410241|ref|XP_009379721.1|PREDICTED: probable UDP-N-acetylglucosamine--peptide N-acetylglucosaminyltransferase SEC [Pyrus x bretschneideri]</t>
  </si>
  <si>
    <t>Cleome hassleriana;Citrus sinensis/Citrus sinensis;Arachis duranensis;Arachis duranensis;Arachis ipaensis;Jatropha curcas;Gossypium raimondii/Gossypium raimondii;Ricinus communis/Ricinus communis;Arachis duranensis;Vigna angularis;Cleome hassleriana;Vigna radiata var. radiata;Medicago truncatula/Medicago truncatula;Vigna angularis;Gossypium arboreum;Arachis duranensis;Gossypium hirsutum;Gossypium raimondii/Gossypium raimondii;Glycine max;Pyrus x bretschneideri</t>
  </si>
  <si>
    <t>2.3E-131;2.5E-131;7.7E-131;2.4E-130;2.9E-130;4.5E-130;2.0E-129;2.1E-129;2.5E-129;2.5E-129;2.6E-129;2.9E-129;6.0E-129;6.4E-129;7.3E-129;8.3E-129;8.5E-129;9.0E-129;1.0E-128;1.1E-128</t>
  </si>
  <si>
    <t>XP_019058929;KDO52514/KDO52513;XP_020990225;XP_020987729;XP_020959806;XP_020540338;KJB71958/KJB71957;EEF40435/XP_002522031;XP_015940147;KOM30017;XP_010549635;XP_014513680;AES61156/XP_003590905;XP_017410946;XP_017649018;XP_015947602;XP_016677785;XP_012455646/KJB71955;KRH34182;XP_009379721</t>
  </si>
  <si>
    <t>gi|1103922615|ref|XP_019058929.1|PREDICTED: probable UDP-N-acetylglucosamine--peptide N-acetylglucosaminyltransferase SEC isoform X2 [Tarenaya hassleriana]</t>
  </si>
  <si>
    <t>LOC106772051;LOC106772051;RCOM_0611050;LOC107896973;LOC107896973;11431731;11431731;LOC107896973;LOC107896973;LOC106772051;RCOM_0611050;LOC106772051;11431731;11431731</t>
  </si>
  <si>
    <t>GO:0016757-IEA;GO:0016740-IEA</t>
  </si>
  <si>
    <t>transferase activity, transferring glycosyl groups-IEA;transferase activity-IEA</t>
  </si>
  <si>
    <t>noIPR;IPR029489;noIPR;noIPR</t>
  </si>
  <si>
    <t>MFS transporter superfamily;O-GlcNAc transferase, C-terminal;O-GlcNAc transferase, C-terminal;O-GlcNAc transferase, C-terminal</t>
  </si>
  <si>
    <t>G3DSA:3.40.50.11380 (GENE3D);PF13844 (PFAM);G3DSA:3.40.50.2000 (GENE3D);PTHR44998 (PANTHER)</t>
  </si>
  <si>
    <t>EG_transcript_19254</t>
  </si>
  <si>
    <t>CAAX amino terminal protease family</t>
  </si>
  <si>
    <t>gi|693499462|emb|CEF98276.1|CAAX amino terminal protease [Ostreococcus tauri];gi|168060416|ref|XP_001782192.1|predicted protein [Physcomitrella patens]/gi|162666358|gb|EDQ53015.1|predicted protein [Physcomitrella patens];gi|1026771364|gb|OAE31015.1|hypothetical protein AXG93_1502s1150 [Marchantia polymorpha subsp. ruderalis];gi|255073447|ref|XP_002500398.1|predicted protein, partial [Micromonas commoda]/gi|226515661|gb|ACO61656.1|predicted protein, partial [Micromonas commoda];gi|545371140|ref|XP_005650168.1|hypothetical protein COCSUDRAFT_83631 [Coccomyxa subellipsoidea C-169]/gi|384252147|gb|EIE25624.1|hypothetical protein COCSUDRAFT_83631 [Coccomyxa subellipsoidea C-169];gi|971518847|dbj|GAQ79395.1|hypothetical protein KFL_000290450 [Klebsormidium nitens];gi|297321143|gb|EFH51564.1|CAAX amino terminal protease family protein [Arabidopsis lyrata subsp. lyrata];gi|1190983736|ref|XP_020880635.1|uncharacterized protein LOC9311373 [Arabidopsis lyrata subsp. lyrata];gi|1063713788|ref|NP_001326411.1|CAAX amino terminal protease family protein [Arabidopsis thaliana]/gi|1039014779|gb|ANM64379.1|CAAX amino terminal protease family protein [Arabidopsis thaliana];gi|674240784|gb|KFK33549.1|hypothetical protein AALP_AA5G028100 [Arabis alpina];gi|26452796|dbj|BAC43478.1|unknown protein [Arabidopsis thaliana];gi|18404792|ref|NP_566788.1|CAAX amino terminal protease family protein [Arabidopsis thaliana]/gi|18377767|gb|AAL67033.1|unknown protein [Arabidopsis thaliana]/gi|20259159|gb|AAM14295.1|unknown protein [Arabidopsis thaliana]/gi|332643592|gb|AEE77113.1|CAAX amino terminal protease family protein [Arabidopsis thaliana];gi|1032289135|gb|OAP03462.1|hypothetical protein AXX17_AT3G28200 [Arabidopsis thaliana];gi|565467398|ref|XP_006291579.1|hypothetical protein CARUB_v10017734mg [Capsella rubella]/gi|482560286|gb|EOA24477.1|hypothetical protein CARUB_v10017734mg [Capsella rubella];gi|334185639|ref|NP_001189980.1|CAAX amino terminal protease family protein [Arabidopsis thaliana]/gi|332643594|gb|AEE77115.1|CAAX amino terminal protease family protein [Arabidopsis thaliana];gi|145332689|ref|NP_001078210.1|CAAX amino terminal protease family protein [Arabidopsis thaliana]/gi|332643593|gb|AEE77114.1|CAAX amino terminal protease family protein [Arabidopsis thaliana];gi|567142340|ref|XP_006395596.1|hypothetical protein EUTSA_v10004665mg [Eutrema salsugineum]/gi|557092235|gb|ESQ32882.1|hypothetical protein EUTSA_v10004665mg [Eutrema salsugineum];gi|1004135193|gb|KXZ43260.1|hypothetical protein GPECTOR_96g726 [Gonium pectorale];gi|145347445|ref|XP_001418176.1|predicted protein [Ostreococcus lucimarinus CCE9901]/gi|144578405|gb|ABO96469.1|predicted protein [Ostreococcus lucimarinus CCE9901];gi|1104515242|ref|XP_019077240.1|PREDICTED: uncharacterized protein LOC100252714 isoform X2 [Vitis vinifera]</t>
  </si>
  <si>
    <t>Ostreococcus tauri;Physcomitrella patens/Physcomitrella patens;Marchantia polymorpha subsp. ruderalis;Micromonas sp. RCC299/Micromonas sp. RCC299;Coccomyxa subellipsoidea C-169/Coccomyxa subellipsoidea C-169;Klebsormidium nitens;Arabidopsis lyrata subsp. lyrata;Arabidopsis lyrata subsp. lyrata;Arabidopsis thaliana/Arabidopsis thaliana;Arabis alpina;Arabidopsis thaliana;Arabidopsis thaliana/Arabidopsis thaliana/Arabidopsis thaliana/Arabidopsis thaliana;Arabidopsis thaliana;Capsella rubella/Capsella rubella;Arabidopsis thaliana/Arabidopsis thaliana;Arabidopsis thaliana/Arabidopsis thaliana;Eutrema salsugineum/Eutrema salsugineum;Gonium pectorale;Ostreococcus lucimarinus CCE9901/Ostreococcus lucimarinus CCE9901;Vitis vinifera</t>
  </si>
  <si>
    <t>9.9E-21;1.9E-19;4.1E-19;7.5E-19;9.6E-19;2.5E-18;3.0E-18;3.3E-18;4.5E-18;5.6E-18;7.1E-18;7.5E-18;8.2E-18;8.8E-18;9.0E-18;1.2E-17;1.9E-17;1.9E-17;1.9E-17;2.1E-17</t>
  </si>
  <si>
    <t>CEF98276;XP_001782192/EDQ53015;OAE31015;XP_002500398/ACO61656;XP_005650168/EIE25624;GAQ79395;EFH51564;XP_020880635;NP_001326411/ANM64379;KFK33549;BAC43478;AEE77113/NP_566788/AAL67033/AAM14295;OAP03462;XP_006291579/EOA24477;AEE77115/NP_001189980;NP_001078210/AEE77114;XP_006395596/ESQ32882;KXZ43260;XP_001418176/ABO96469;XP_019077240</t>
  </si>
  <si>
    <t>gi|693499462|emb|CEF98276.1|CAAX amino terminal protease [Ostreococcus tauri]</t>
  </si>
  <si>
    <t>At3g26085;At3g26085/MPE11.26;At3g26085;CARUB_v10017734mg;ARALYDRAFT_904790;MICPUN_73414;ARALYDRAFT_904790;AXG93_1502s1150;At3g26085;CARUB_v10017734mg;At3g26085;At3g26085;At3g26085;KFL_000290450;PHYPADRAFT_108802;EUTSA_v10004665mg;CARUB_v10017734mg;ARALYDRAFT_904790;ARALYDRAFT_904790;PHYPADRAFT_108802;AXX17_At3g28200;CARUB_v10017734mg;ARALYDRAFT_904790;At3g26085;At3g26085;ARALYDRAFT_904790;GPECTOR_96g726;At3g26085;AXG93_1502s1150;At3g26085/MPE11.26;At3g26085/MPE11.26;At3g26085;MICPUN_73414;AXX17_At3g28200;EUTSA_v10004665mg;OT_ostta06g01200;At3g26085;At3g26085;GPECTOR_96g726;COCSUDRAFT_83631;ARALYDRAFT_904790;EUTSA_v10004665mg;COCSUDRAFT_83631;At3g26085;GPECTOR_96g726;OT_ostta06g01200;EUTSA_v10004665mg;At3g26085;AALP_AA5G028100;At3g26085;GPECTOR_96g726;At3g26085;At3g26085;At3g26085;ARALYDRAFT_904790;AXG93_1502s1150;At3g26085;AALP_AA5G028100;At3g26085;AALP_AA5G028100;At3g26085;AALP_AA5G028100;At3g26085;At3g26085;AXG93_1502s1150;OSTLU_92863;PHYPADRAFT_108802;COCSUDRAFT_83631;At3g26085;At3g26085;OSTLU_92863;At3g26085;At3g26085;AXX17_At3g28200;PHYPADRAFT_108802;At3g26085;At3g26085;At3g26085;COCSUDRAFT_83631;At3g26085;AXX17_At3g28200;At3g26085/MPE11.26;At3g26085;KFL_000290450;OT_ostta06g01200</t>
  </si>
  <si>
    <t>GO:0008233-IEA;GO:0016020-IEA;GO:0006508-IEA;GO:0016021-IEA</t>
  </si>
  <si>
    <t>peptidase activity-IEA;membrane-IEA;proteolysis-IEA;integral component of membrane-IEA</t>
  </si>
  <si>
    <t>IPR003675;noIPR;noIPR;noIPR;noIPR</t>
  </si>
  <si>
    <t>CAAX amino terminal protease;CAAX amino terminal protease;CAAX amino terminal protease;CAAX amino terminal protease;CAAX amino terminal protease</t>
  </si>
  <si>
    <t>PF02517 (PFAM);mobidb-lite (MOBIDB_LITE);mobidb-lite (MOBIDB_LITE);PTHR43592:SF7 (PANTHER);PTHR43592 (PANTHER)</t>
  </si>
  <si>
    <t>GO:0016020;;;;</t>
  </si>
  <si>
    <t>membrane;;;;</t>
  </si>
  <si>
    <t>EG_transcript_22183</t>
  </si>
  <si>
    <t>gi|219115047|ref|XP_002178319.1|predicted protein [Phaeodactylum tricornutum CCAP 1055/1]/gi|217410054|gb|EEC49984.1|predicted protein [Phaeodactylum tricornutum CCAP 1055/1];gi|917166086|ref|WP_051772798.1|aldo/keto reductase [Saccharothrix sp. NRRL B-16314];gi|1093991298|ref|WP_070989177.1|aldo/keto reductase [Halofilum ochraceum];gi|517382720|ref|WP_018556758.1|aldo/keto reductase [Streptomyces sp. BoleA5];gi|926390588|ref|WP_053718980.1|aldo/keto reductase [Saccharothrix sp. NRRL B-16348]/gi|925597899|gb|KOX21971.1|aldo/keto reductase [Saccharothrix sp. NRRL B-16348];gi|1121986029|ref|WP_073965323.1|aldo/keto reductase [Streptomyces sp. CB02460]/gi|1115817697|gb|OKJ76434.1|aldo/keto reductase [Streptomyces sp. CB02460];gi|518725789|ref|WP_019886024.1|aldo/keto reductase [Streptomyces purpureus];gi|1054952993|ref|WP_066707646.1|aldo/keto reductase [Sphingomonas adhaesiva];gi|664223642|ref|WP_030756444.1|aldo/keto reductase [Streptomyces griseus];gi|1189867826|ref|WP_085871232.1|MULTISPECIES: aldo/keto reductase [Nocardioides]/gi|1177574723|dbj|GAW48710.1|aldo/keto reductase [Nocardioides sp. PD653-B2]/gi|1177579114|dbj|GAW54347.1|aldo/keto reductase [Nocardioides sp. PD653];gi|1055409015|ref|WP_067071508.1|aldo/keto reductase [Streptomyces thermoautotrophicus]/gi|984859994|gb|KWW97833.1|aldo/keto reductase [Streptomyces thermoautotrophicus]/gi|984869771|gb|KWX07448.1|aldo/keto reductase [Streptomyces thermoautotrophicus];gi|1110741028|ref|WP_071966642.1|aldo/keto reductase [Streptomyces cinnamoneus];gi|1180233478|ref|WP_083752283.1|aldo/keto reductase [Saccharothrix sp. ALI-22-I];gi|664484487|ref|WP_031004825.1|aldo/keto reductase [Streptomyces sp. NRRL F-5727];gi|1121648064|ref|WP_073863436.1|aldo/keto reductase [Streptomyces sp. CB01249]/gi|1115741181|gb|OKJ00317.1|aldo/keto reductase [Streptomyces sp. CB01249];gi|727553421|ref|WP_033825985.1|aldo/keto reductase [Kitasatospora sp. MBT63];gi|1150775323|ref|WP_077969602.1|aldo/keto reductase [Streptomyces tsukubensis]/gi|1150064642|gb|OON76662.1|aldo/keto reductase [Streptomyces tsukubensis];gi|1140166418|gb|ONI83787.1|aldo/keto reductase [Saccharothrix sp. ALI-22-I];gi|506273757|ref|WP_015793532.1|aldo/keto reductase [Catenulispora acidiphila]/gi|256360306|gb|ACU73803.1|aldo/keto reductase [Catenulispora acidiphila DSM 44928];gi|739181058|ref|WP_037044870.1|aldo/keto reductase [Pseudonocardia autotrophica]</t>
  </si>
  <si>
    <t>Phaeodactylum tricornutum CCAP 1055/1/Phaeodactylum tricornutum CCAP 1055/1;Saccharothrix sp. NRRL B-16314;Ectothiorhodospiraceae bacterium XJ16;Streptomyces sp. BoleA5;Saccharothrix sp. NRRL B-16348/Saccharothrix sp. NRRL B-16348;Streptomyces sp. CB02460/Streptomyces sp. CB02460;Streptomyces purpureus;Sphingomonas adhaesiva;Streptomyces griseus;Nocardioides/Nocardioides sp. PD653-B2/Nocardioides sp. PD653;Streptomyces thermoautotrophicus/Streptomyces thermoautotrophicus/Streptomyces thermoautotrophicus;Streptomyces cinnamoneus;Saccharothrix sp. ALI-22-I;Streptomyces sp. NRRL F-5727;Streptomyces sp. CB01249/Streptomyces sp. CB01249;Kitasatospora sp. MBT63;Streptomyces tsukubaensis/Streptomyces tsukubaensis;Saccharothrix sp. ALI-22-I;Catenulispora acidiphila/Catenulispora acidiphila DSM 44928;Pseudonocardia autotrophica</t>
  </si>
  <si>
    <t>4.3E-55;1.4E-51;1.5E-51;2.5E-51;3.9E-51;4.4E-51;5.7E-51;6.2E-51;1.0E-50;1.0E-50;1.9E-50;2.2E-50;3.6E-50;3.7E-50;3.8E-50;4.1E-50;4.2E-50;4.5E-50;5.4E-50;5.7E-50</t>
  </si>
  <si>
    <t>XP_002178319/EEC49984;WP_051772798;WP_070989177;WP_018556758;KOX21971/WP_053718980;WP_073965323/OKJ76434;WP_019886024;WP_066707646;WP_030756444;GAW54347/GAW48710/WP_085871232;WP_067071508/KWW97833/KWX07448;WP_071966642;WP_083752283;WP_031004825;OKJ00317/WP_073863436;WP_033825985;WP_077969602/OON76662;ONI83787;WP_015793532/ACU73803;WP_037044870</t>
  </si>
  <si>
    <t>gi|219115047|ref|XP_002178319.1|predicted protein [Phaeodactylum tricornutum CCAP 1055/1]/gi|217410054|gb|EEC49984.1|predicted protein [Phaeodactylum tricornutum CCAP 1055/1]</t>
  </si>
  <si>
    <t>PHATRDRAFT_44546;ADK67_25065;Caci_4943;Caci_4943;PHATRDRAFT_44546;PD653_1755;ADK67_25065;Caci_4943;ADK67_25065;PHATRDRAFT_44546;PHATRDRAFT_44546;ADK67_25065;Caci_4943;PD653_1755</t>
  </si>
  <si>
    <t>G3DSA:3.20.20.100 (GENE3D);PF00248 (PFAM);PTHR43625:SF6 (PANTHER);PTHR43625 (PANTHER);cd06660 (CDD);SSF51430 (SUPERFAMILY)</t>
  </si>
  <si>
    <t>EG_transcript_5315</t>
  </si>
  <si>
    <t>ATP-dependent Clp protease heat shock 78 (HSP78)</t>
  </si>
  <si>
    <t>gi|528261609|gb|EPY38593.1|ATP-dependent Clp protease ATP-binding protein subunit ClpB [Angomonas deanei]/gi|528271033|gb|EPY41693.1|ATP-dependent Clp protease ATP-binding protein subunit ClpB [Angomonas deanei];gi|955168208|emb|CUI14833.1|unnamed protein product [Bodo saltans];gi|389592810|ref|XP_003721676.1|putative ATP-dependent Clp protease subunit,heat shock protein 78 (HSP78) [Leishmania major strain Friedlin]/gi|389593625|ref|XP_003722066.1|putative serine peptidase [Leishmania major strain Friedlin]/gi|321438208|emb|CBZ11961.1|putative ATP-dependent Clp protease subunit,heat shock protein 78 (HSP78) [Leishmania major strain Friedlin]/gi|321438568|emb|CBZ12328.1|putative serine peptidase [Leishmania major strain Friedlin];gi|588317936|emb|CCW62864.1|unnamed protein product [Phytomonas sp. isolate EM1];gi|528221679|gb|EPY22607.1|ATP-dependent Clp protease ATP-binding protein subunit ClpB [Strigomonas culicis];gi|146075669|ref|XP_001462758.1|ATP-dependent Clp protease subunit, heat shock protein 78 (HSP78) [Leishmania infantum JPCM5]/gi|398009527|ref|XP_003857963.1|ATP-dependent Clp protease subunit, heat shock protein 78 (HSP78), putative [Leishmania donovani]/gi|134066837|emb|CAM65299.1|ATP-dependent Clp protease subunit, heat shock protein 78 (HSP78) [Leishmania infantum JPCM5]/gi|322496166|emb|CBZ31238.1|ATP-dependent Clp protease subunit, heat shock protein 78 (HSP78), putative [Leishmania donovani];gi|930558956|gb|KPI83262.1|ATP-dependent Clp protease subunit [Leptomonas seymouri];gi|401414342|ref|XP_003871669.1|putative ATP-dependent Clp protease subunit, heat shock protein 78 (HSP78) [Leishmania mexicana MHOM/GT/2001/U1103]/gi|322487887|emb|CBZ23132.1|putative ATP-dependent Clp protease subunit, heat shock protein 78 (HSP78) [Leishmania mexicana MHOM/GT/2001/U1103];gi|594145637|emb|CCW70439.1|unnamed protein product [Phytomonas sp. isolate Hart1];gi|1099048135|emb|CCM16837.1|ATP-dependent Clp protease subunit, heat shock protein 78 (HSP78), putative,serine peptidase, putative [Leishmania guyanensis];gi|154340142|ref|XP_001566028.1|putative serine peptidase [Leishmania braziliensis MHOM/BR/75/M2904]/gi|134063346|emb|CAM45552.1|putative serine peptidase [Leishmania braziliensis MHOM/BR/75/M2904];gi|731700668|ref|XP_010700344.1|ATP-dependent Clp protease subunit, heat shock protein 78 (HSP78), putative [Leishmania panamensis]/gi|685205403|gb|AIN99637.1|ATP-dependent Clp protease subunit, heat shock protein 78 (HSP78), putative [Leishmania panamensis];gi|787998325|ref|XP_011771720.1|ATP-dependent Clp protease subunit, heat shock protein 78 (HSP78), putative [Trypanosoma brucei gambiense DAL972]/gi|261326454|emb|CBH09414.1|ATP-dependent Clp protease subunit, heat shock protein 78 (HSP78), putative [Trypanosoma brucei gambiense DAL972];gi|84043572|ref|XP_951576.1|heat shock protein 78 [Trypanosoma brucei brucei TREU927]/gi|33348434|gb|AAQ15760.1|ATP-dependent Clp protease subunit, heat shock protein 78 (HSP78), putative [Trypanosoma brucei brucei TREU927]/gi|62358440|gb|AAX78903.1|ATP-dependent Clp protease subunit, heat shock protein 78 (HSP78), putative [Trypanosoma brucei];gi|1115877383|emb|SCU64794.1|ATP-dependent Clp protease subunit, heat shock protein 78 (HSP78), putative [Trypanosoma equiperdum];gi|1002434064|ref|XP_015652260.1|putative mitochondrial ATP-dependent Clp protease subunit, heat shock protein 78 (HSP78) [Leptomonas pyrrhocoris]/gi|1002436546|ref|XP_015653441.1|putative mitochondrial ATP-dependent Clp protease subunit, heat shock protein 78 (HSP78) [Leptomonas pyrrhocoris]/gi|928109335|gb|KPA73821.1|putative mitochondrial ATP-dependent Clp protease subunit, heat shock protein 78 (HSP78) [Leptomonas pyrrhocoris]/gi|928110522|gb|KPA75002.1|putative mitochondrial ATP-dependent Clp protease subunit, heat shock protein 78 (HSP78) [Leptomonas pyrrhocoris];gi|1177789768|gb|ORC84935.1|ATP-dependent Clp protease subunit, heat shock protein 78 [Trypanosoma theileri];gi|342179994|emb|CCC89469.1|putative serine peptidase [Trypanosoma congolense IL3000];gi|910757397|gb|KNH04722.1|ATP-dependent Clp protease ATP-binding protein subunit ClpB [Perkinsela sp. CCAP 1560/4];gi|407392272|gb|EKF26312.1|ATP-dependent Clp protease subunit, heat shock protein 78, putative,serine peptidase, putative [Trypanosoma cruzi marinkellei]</t>
  </si>
  <si>
    <t>Angomonas deanei/Angomonas deanei;Bodo saltans;Leishmania major strain Friedlin/Leishmania major strain Friedlin/Leishmania major strain Friedlin/Leishmania major strain Friedlin;Phytomonas sp. isolate EM1;Strigomonas culicis;Leishmania infantum JPCM5/Leishmania donovani/Leishmania infantum JPCM5/Leishmania donovani;Leptomonas seymouri;Leishmania mexicana MHOM/GT/2001/U1103/Leishmania mexicana MHOM/GT/2001/U1103;Phytomonas sp. isolate Hart1;Leishmania guyanensis;Leishmania braziliensis MHOM/BR/75/M2904/Leishmania braziliensis MHOM/BR/75/M2904;Leishmania panamensis/Leishmania panamensis;Trypanosoma brucei gambiense DAL972/Trypanosoma brucei gambiense DAL972;Trypanosoma brucei TREU927/Trypanosoma brucei TREU927/Trypanosoma brucei;Trypanosoma equiperdum;Leptomonas pyrrhocoris/Leptomonas pyrrhocoris/Leptomonas pyrrhocoris/Leptomonas pyrrhocoris;Trypanosoma theileri;Trypanosoma congolense IL3000;Perkinsela sp. CCAP 1560/4;Trypanosoma cruzi marinkellei</t>
  </si>
  <si>
    <t>EPY38593/EPY41693;CUI14833;XP_003722066/XP_003721676/CBZ12328/CBZ11961;CCW62864;EPY22607;XP_001462758/CAM65299/XP_003857963/CBZ31238;KPI83262;XP_003871669/CBZ23132;CCW70439;CCM16837;XP_001566028/CAM45552;XP_010700344/AIN99637;XP_011771720/CBH09414;XP_951576/AAQ15760/AAX78903;SCU64794;XP_015653441/KPA73821/XP_015652260/KPA75002;ORC84935;CCC89469;KNH04722;EKF26312</t>
  </si>
  <si>
    <t>gi|528261609|gb|EPY38593.1|ATP-dependent Clp protease ATP-binding protein subunit ClpB [Angomonas deanei]/gi|528271033|gb|EPY41693.1|ATP-dependent Clp protease ATP-binding protein subunit ClpB [Angomonas deanei]</t>
  </si>
  <si>
    <t>ABL78_7707;MOQ_010003;STCU_08207;XU18_4087;STCU_08207;MOQ_010003;Tb927.2.3030;LMJF_02_0710;XU18_4087;ABB37_08956;MOQ_010003;ABL78_7707;LINJ_02_0680;TbgDal_II1440;BSAL_17810c;TM35_000391090;ABB37_08956;LPMP_272590;ABB37_08956;TbgDal_II1440;XU18_4087;LDBPK_020680;TbgDal_II1440;ABB37_08956;LDBPK_020680;LgM4147LRVhigh.27.01470.00230;LPMP_272590;AGDE_02231;Tb927.2.3030;Tb927.2.3030;Tb927.2.3030;Tb927.2.3030;STCU_08207;LPMP_272590;Tb927.2.3030;TbgDal_II1440;LgM4147LRVhigh.27.01470.00230;LBRM_27_2750;LMXM_02_0710;LPMP_272590;Tb927.2.3030;TM35_000391090;LMXM_02_0710;LINJ_02_0680;Tb927.2.3030;Tb927.2.3030;ABL78_7707;LMXM_02_0710;AGDE_02231;TCIL3000_2_370;TM35_000391090;TM35_000391090;TbgDal_II1440;TEOVI_000539200;TM35_000391090;TCIL3000_2_370;ABL78_7707;MOQ_010003;LDBPK_020680;Tb927.2.3030;Tb927.2.3030;XU18_4087;GSEM1_T00001056001;ABB37_08956;LMJF_02_0710;LPMP_272590;STCU_08207;AGDE_02231;Tb927.2.3030;AGDE_02231;STCU_08207;ABB37_08956;MOQ_010003;LPMP_272590;AGDE_02231;LgM4147LRVhigh.27.01470.00230;LMXM_02_0710;ABL78_7707;LINJ_02_0680;LMXM_02_0710;LMJF_02_0710;XU18_4087;LMXM_02_0710;Tb927.2.3030;ABL78_7707;Tb927.2.3030;Tb927.2.3030;MOQ_010003;TM35_000391090;GSEM1_T00001056001;STCU_08207;TbgDal_II1440;AGDE_02231;XU18_4087;Tb927.2.3030</t>
  </si>
  <si>
    <t>GO:0008233-IEA;GO:0005739-RCA;GO:0006508-IEA;GO:0006508-ISM;GO:0004252-ISM;GO:0051082-ISM;GO:0005524-IEA;GO:0006457-ISM</t>
  </si>
  <si>
    <t>peptidase activity-IEA;mitochondrion-RCA;proteolysis-IEA;proteolysis-ISM;serine-type endopeptidase activity-ISM;unfolded protein binding-ISM;ATP binding-IEA;protein folding-ISM</t>
  </si>
  <si>
    <t>Molecular Function-IEA;Cellular Component-RCA;Biological Process-IEA;Biological Process-ISM;Molecular Function-ISM;Molecular Function-ISM;Molecular Function-IEA;Biological Process-ISM</t>
  </si>
  <si>
    <t>GO:0004252;GO:0005524;GO:0005739;GO:0006457;GO:0006508;GO:0051082</t>
  </si>
  <si>
    <t>serine-type endopeptidase activity;ATP binding;mitochondrion;protein folding;proteolysis;unfolded protein binding</t>
  </si>
  <si>
    <t>Molecular Function;Molecular Function;Cellular Component;Biological Process;Biological Process;Molecular Function</t>
  </si>
  <si>
    <t>EC:3.4.21</t>
  </si>
  <si>
    <t>IPR001270;noIPR;noIPR;IPR019489;IPR003959;noIPR;noIPR;noIPR;noIPR;noIPR;IPR027417;IPR027417</t>
  </si>
  <si>
    <t>FAMILY;FAMILY;FAMILY;DOMAIN;DOMAIN;DOMAIN;DOMAIN;DOMAIN;DOMAIN;DOMAIN;HOMOLOGOUS_SUPERFAMILY;HOMOLOGOUS_SUPERFAMILY</t>
  </si>
  <si>
    <t>ClpA/B family;ClpA/B family;ClpA/B family;Clp ATPase, C-terminal;ATPase, AAA-type, core;ATPase, AAA-type, core;ATPase, AAA-type, core;ATPase, AAA-type, core;ATPase, AAA-type, core;ATPase, AAA-type, core;P-loop containing nucleoside triphosphate hydrolase;P-loop containing nucleoside triphosphate hydrolase</t>
  </si>
  <si>
    <t>PR00300 (PRINTS);G3DSA:3.40.50.300 (GENE3D);G3DSA:1.10.8.60 (GENE3D);PF10431 (PFAM);PF07724 (PFAM);G3DSA:3.40.50.300 (GENE3D);G3DSA:3.40.50.300 (GENE3D);PTHR11638:SF18 (PANTHER);PTHR11638 (PANTHER);cd00009 (CDD);SSF52540 (SUPERFAMILY);SSF52540 (SUPERFAMILY)</t>
  </si>
  <si>
    <t>GO:0005524;;;;GO:0005524;;;;;;;</t>
  </si>
  <si>
    <t>ATP binding;;;;ATP binding;;;;;;;</t>
  </si>
  <si>
    <t>Molecular Function;;;;Molecular Function;;;;;;;</t>
  </si>
  <si>
    <t>EG_transcript_20206</t>
  </si>
  <si>
    <t>EG_transcript_2268</t>
  </si>
  <si>
    <t>5 -3 exoribonuclease 2 homolog</t>
  </si>
  <si>
    <t>gi|672122700|ref|XP_008784687.1|PREDICTED: 5'-3' exoribonuclease 4-like isoform X2 [Phoenix dactylifera];gi|1130659231|ref|XP_019705687.1|PREDICTED: LOW QUALITY PROTEIN: 5'-3' exoribonuclease 3 [Elaeis guineensis];gi|672122698|ref|XP_008784686.1|PREDICTED: 5'-3' exoribonuclease 4-like isoform X1 [Phoenix dactylifera];gi|694995931|ref|XP_009391174.1|PREDICTED: 5'-3' exoribonuclease 4-like [Musa acuminata subsp. malaccensis];gi|357615796|gb|EHJ69836.1|hypothetical protein KGM_03375 [Danaus plexippus];gi|827545997|ref|XP_012545469.1|5'-3' exoribonuclease 2 homolog [Bombyx mori];gi|731416523|ref|XP_010659929.1|PREDICTED: 5'-3' exoribonuclease 4 [Vitis vinifera];gi|1012268575|ref|XP_015981855.1|PREDICTED: 5'-3' exoribonuclease 2 isoform X2 [Rousettus aegyptiacus];gi|943944610|ref|XP_014355638.1|PREDICTED: LOW QUALITY PROTEIN: 5'-3' exoribonuclease 2 homolog [Papilio machaon];gi|910335010|ref|XP_013170955.1|PREDICTED: 5'-3' exoribonuclease 2 homolog [Papilio xuthus]/gi|930649763|gb|KPI92109.1|5'-3' exoribonuclease 2-like [Papilio xuthus];gi|1109249979|ref|XP_019199750.1|PREDICTED: 5'-3' exoribonuclease 3-like isoform X3 [Ipomoea nil];gi|1109249977|ref|XP_019199749.1|PREDICTED: 5'-3' exoribonuclease 3-like isoform X2 [Ipomoea nil];gi|768418657|ref|XP_011550023.1|PREDICTED: 5'-3' exoribonuclease 2 homolog, partial [Plutella xylostella];gi|913325752|ref|XP_013194253.1|PREDICTED: 5'-3' exoribonuclease 2 homolog [Amyelois transitella];gi|1109249975|ref|XP_019199748.1|PREDICTED: 5'-3' exoribonuclease 2-like isoform X1 [Ipomoea nil];gi|909561174|ref|XP_013135705.1|PREDICTED: 5'-3' exoribonuclease 2 homolog [Papilio polytes];gi|296423651|ref|XP_002841367.1|hypothetical protein [Tuber melanosporum Mel28]/gi|295637604|emb|CAZ85558.1|unnamed protein product [Tuber melanosporum];gi|720044472|ref|XP_010269899.1|PREDICTED: 5'-3' exoribonuclease 4-like isoform X1 [Nelumbo nucifera];gi|1191646458|gb|OTF98431.1|putative exoribonuclease 4 [Helianthus annuus];gi|1091413708|gb|OHS95837.1|5'-3' exoribonuclease 2 [Tritrichomonas foetus]</t>
  </si>
  <si>
    <t>Phoenix dactylifera;Elaeis guineensis;Phoenix dactylifera;Musa acuminata subsp. malaccensis;Danaus plexippus;Bombyx mori;Vitis vinifera;Rousettus aegyptiacus;Papilio machaon;Papilio xuthus/Papilio xuthus;Ipomoea nil;Ipomoea nil;Plutella xylostella;Amyelois transitella;Ipomoea nil;Papilio polytes;Tuber melanosporum Mel28/Tuber melanosporum;Nelumbo nucifera;Helianthus annuus;Tritrichomonas foetus</t>
  </si>
  <si>
    <t>1.9E-133;2.3E-133;6.7E-133;1.2E-126;1.4E-126;1.6E-125;3.0E-125;8.7E-125;1.1E-124;1.2E-124;6.8E-124;2.2E-123;4.4E-123;4.5E-123;1.1E-122;4.1E-122;1.4E-121;6.0E-121;1.8E-120;3.7E-120</t>
  </si>
  <si>
    <t>XP_008784687;XP_019705687;XP_008784686;XP_009391174;EHJ69836;XP_012545469;XP_010659929;XP_015981855;XP_014355638;KPI92109/XP_013170955;XP_019199750;XP_019199749;XP_011550023;XP_013194253;XP_019199748;XP_013135705;XP_002841367/CAZ85558;XP_010269899;OTF98431;OHS95837</t>
  </si>
  <si>
    <t>gi|672122700|ref|XP_008784687.1|PREDICTED: 5'-3' exoribonuclease 4-like isoform X2 [Phoenix dactylifera]</t>
  </si>
  <si>
    <t>RR46_13330;LOC103703566;AIN1;LOC103703566;GSTUM_00010482001;LOC103703566;XRN2;RR46_13330;GSTUM_00010482001;GSTUM_00010482001;GSTUM_00010482001;GSTUM_00010482001;GSTUM_00010482001;LOC103703566;AIN1;AIN1;AIN1;AIN1;AIN1;GSTUM_00010482001;LOC103703566;GSTUM_00010482001;LOC103703566;RR46_13330;LOC103703566;RR46_13330;GSTUM_00010482001;RR46_13330;LOC103703566;AIN1;XRN2;RR46_13330;RR46_13330;GSTUM_00010482001;RR46_13330;AIN1;LOC103703566;LOC103703566;RR46_13330;LOC103703566;XRN2;LOC103703566;LOC103703566;RR46_13330;RR46_13330;GSTUM_00010482001;AIN1;AIN1;RR46_13330;RR46_13330;AIN1;AIN1;GSTUM_00010482001;GSTUM_00010482001;AIN1;AIN1;GSTUM_00010482001;GSTUM_00010482001;LOC103703566;GSTUM_00010482001;GSTUM_00010482001;AIN1;GSTUM_00010482001;AIN1;RR46_13330;AIN1;RR46_13330;LOC103703566;AIN1;XRN2;AIN1;AIN1;GSTUM_00010482001;LOC103703566;RR46_13330;RR46_13330;RR46_13330;LOC103703566;LOC103703566;AIN1;RR46_13330;XRN2;AIN1;LOC103703566;GSTUM_00010482001;XRN2;LOC103703566;RR46_13330</t>
  </si>
  <si>
    <t>GO:0090503-IEA;GO:0090305-IEA;GO:0004527-IEA;GO:0008270-IEA;GO:0004518-IEA;GO:0006397-IEA;GO:0006139-IEA;GO:0004534-IEA;GO:0016787-IEA;GO:0005634-IEA;GO:0003676-IEA</t>
  </si>
  <si>
    <t>RNA phosphodiester bond hydrolysis, exonucleolytic-IEA;nucleic acid phosphodiester bond hydrolysis-IEA;exonuclease activity-IEA;zinc ion binding-IEA;nuclease activity-IEA;mRNA processing-IEA;nucleobase-containing compound metabolic process-IEA;5'-3' exoribonuclease activity-IEA;hydrolase activity-IEA;nucleus-IEA;nucleic acid binding-IEA</t>
  </si>
  <si>
    <t>Biological Process-IEA;Biological Process-IEA;Molecular Function-IEA;Molecular Function-IEA;Molecular Function-IEA;Biological Process-IEA;Biological Process-IEA;Molecular Function-IEA;Molecular Function-IEA;Cellular Component-IEA;Molecular Function-IEA</t>
  </si>
  <si>
    <t>noIPR;IPR004859;noIPR;noIPR;noIPR;IPR027073</t>
  </si>
  <si>
    <t>HOMOLOGOUS_SUPERFAMILY;DOMAIN;DOMAIN;DOMAIN;DOMAIN;FAMILY</t>
  </si>
  <si>
    <t>P-loop containing nucleoside triphosphate hydrolase;Putative 5-3 exonuclease;Putative 5-3 exonuclease;Putative 5-3 exonuclease;Putative 5-3 exonuclease;5'-3' exoribonuclease</t>
  </si>
  <si>
    <t>G3DSA:3.30.110.100 (GENE3D);PF03159 (PFAM);G3DSA:3.40.50.12390 (GENE3D);mobidb-lite (MOBIDB_LITE);mobidb-lite (MOBIDB_LITE);PTHR12341 (PANTHER)</t>
  </si>
  <si>
    <t>;GO:0003676/GO:0004527;;;;</t>
  </si>
  <si>
    <t>;nucleic acid binding/exonuclease activity;;;;</t>
  </si>
  <si>
    <t>;Molecular Function/Molecular Function;;;;</t>
  </si>
  <si>
    <t>EG_transcript_580</t>
  </si>
  <si>
    <t>gi|576501815|gb|EUA93288.1|adenylate and Guanylate cyclase catalytic domain protein [Mycobacterium ulcerans str. Harvey];gi|1049315555|gb|OCQ93785.1|hypothetical protein BCR12_10530 [Limnothrix sp. P13C2];gi|557916005|ref|WP_023472847.1|adenylate cyclase [Betaproteobacteria bacterium MOLA814]/gi|557641698|gb|ESS13906.1|Adenylate cyclase [Betaproteobacteria bacterium MOLA814];gi|1173894087|gb|OQR70201.1|adenylate cyclase type 2-like, partial [Tropilaelaps mercedesae];gi|1087802512|ref|XP_018672722.1|PREDICTED: adenylate cyclase type 8-like [Ciona intestinalis];gi|1037929757|gb|OBF11811.1|adenylate cyclase [Mycobacterium sp. ACS4331];gi|1178427417|ref|WP_082950001.1|adenylate/guanylate cyclase domain-containing protein [Mycobacterium sp. ACS4331];gi|908648871|ref|WP_049792884.1|adenylate cyclase [Mycobacterium sinense];gi|1178518657|ref|WP_083038283.1|adenylate/guanylate cyclase domain-containing protein [Mycobacterium algericum]/gi|1177012718|gb|OQZ96040.1|adenylate/guanylate cyclase domain-containing protein [Mycobacterium algericum DSM 45454];gi|1189720567|ref|WP_085773048.1|adenylate/guanylate cyclase domain-containing protein [Methylocystis bryophila]/gi|1189036684|gb|ARN82907.1|adenylate/guanylate cyclase domain-containing protein [Methylocystis bryophila];gi|919030792|ref|XP_013399054.1|PREDICTED: adenylate cyclase type 8-like [Lingula anatina];gi|90078320|dbj|BAE88840.1|unnamed protein product [Macaca fascicularis];gi|333486731|gb|AEF36123.1|membrane-anchored adenylyl cyclase Cya_1 [Mycobacterium sinense];gi|823480572|ref|XP_012431262.1|PREDICTED: adenylate cyclase type 6-like [Taeniopygia guttata];gi|576444360|gb|EUA38001.1|adenylate cyclase [Mycobacterium avium subsp. avium 2285 (R)];gi|1043420074|gb|OCA32705.1|hypothetical protein XENTR_v900171931mg, partial [Xenopus tropicalis];gi|948049136|ref|WP_056708164.1|MULTISPECIES: adenylate/guanylate cyclase domain-containing protein [Nocardioides]/gi|945985276|gb|KRA38295.1|hypothetical protein ASD81_06530 [Nocardioides sp. Root614]/gi|946039499|gb|KRA92254.1|hypothetical protein ASD84_06795 [Nocardioides sp. Root682];gi|504986498|ref|WP_015173600.1|adenylate/guanylate cyclase [Geitlerinema sp. PCC 7407]/gi|427986892|gb|AFY68036.1|adenylate/guanylate cyclase [Geitlerinema sp. PCC 7407];gi|1124127782|gb|OKY73037.1|hypothetical protein BJG00_03150 [Limnothrix sp. CACIAM 69d];gi|504985649|ref|WP_015172751.1|adenylate/guanylate cyclase domain-containing protein [Geitlerinema sp. PCC 7407]/gi|427986043|gb|AFY67187.1|adenylate/guanylate cyclase with integral membrane sensor [Geitlerinema sp. PCC 7407]</t>
  </si>
  <si>
    <t>Mycobacterium ulcerans str. Harvey;Limnothrix sp. P13C2;Betaproteobacteria bacterium MOLA814/Betaproteobacteria bacterium MOLA814;Tropilaelaps mercedesae;Ciona intestinalis;Mycobacterium sp. ACS4331;Mycobacterium sp. ACS4331;Mycobacterium sp. JDM601;Mycobacterium algericum/Mycobacterium algericum DSM 45454;Methylocystis sp. H2s/Methylocystis sp. H2s;Lingula anatina;Macaca fascicularis;Mycobacterium sp. JDM601;Taeniopygia guttata;Mycobacterium avium 2285 (R);Xenopus (Silurana) tropicalis;Nocardioides/Nocardioides sp. Root614/Nocardioides sp. Root682;Geitlerinema sp. PCC 7407/Geitlerinema sp. PCC 7407;Limnothrix sp. CACIAM 69d;Geitlerinema sp. PCC 7407/Geitlerinema sp. PCC 7407</t>
  </si>
  <si>
    <t>3.2E-12;3.9E-12;4.0E-12;4.9E-12;5.4E-12;7.0E-12;7.1E-12;1.4E-11;1.5E-11;1.7E-11;1.8E-11;1.9E-11;1.9E-11;2.0E-11;2.2E-11;3.2E-11;3.6E-11;3.7E-11;3.8E-11;3.8E-11</t>
  </si>
  <si>
    <t>EUA93288;OCQ93785;WP_023472847/ESS13906;OQR70201;XP_018672722;OBF11811;WP_082950001;WP_049792884;WP_083038283/OQZ96040;WP_085773048/ARN82907;XP_013399054;BAE88840;AEF36123;XP_012431262;EUA38001;OCA32705;KRA92254/KRA38295/WP_056708164;WP_015173600/AFY68036;OKY73037;WP_015172751/AFY67187</t>
  </si>
  <si>
    <t>gi|576501815|gb|EUA93288.1|adenylate and Guanylate cyclase catalytic domain protein [Mycobacterium ulcerans str. Harvey]</t>
  </si>
  <si>
    <t>Mycobacterium ulcerans str. Harvey</t>
  </si>
  <si>
    <t>LOC106165393;LOC100181005;A5727_19780;BIW11_11779;BCR12_10530;GEI7407_2714;B1812_19545;LOC100181005;A5727_19780;GEI7407_3569;LOC106165393;GEI7407_3569;B1812_19545;ASD81_06530;GEI7407_2714;B1812_19545;GEI7407_2714;BCR12_10530;cya_1;ASD84_06795;ASD84_06795;cya_1;ASD81_06530;BJG00_03150;BIW11_11779;B1812_19545;GEI7407_2714;B1812_19545;cya_2;A5727_19780;BIW11_11779;cya_2;LOC100181005;GEI7407_2714;GEI7407_2714;I549_3094;A5727_19780;I549_3094;cya_1;LOC106165393;LOC100181005;A5727_19780;LOC100181005;BJG00_03150;BCR12_10530;GEI7407_3569;I549_3094;LOC106165393;ASD84_06795;LOC106165393;ASD81_06530;GEI7407_3569;BCR12_10530;I549_3094;cya_2;BJG00_03150;LOC106165393;cya_1;BIW11_11779;B1812_19545;BCR12_10530;ASD84_06795;I551_0204;cya_2;BCR12_10530;cya_2;LOC106165393;GEI7407_3569;BIW11_11779;I549_3094;ASD84_06795;I551_0204;GEI7407_3569;cya_2;BIW11_11779;GEI7407_2714;B1812_19545;GEI7407_3569;cya_2;BCR12_10530;GEI7407_2714;GEI7407_2714;BJG00_03150;I549_3094;cya_1;BCR12_10530;cya_2;cya_2;ASD81_06530;GEI7407_2714;I549_3094;B1812_19545;ASD84_06795;cya_1;GEI7407_2714;A5727_19780;cya_2;BJG00_03150;ASD81_06530;GEI7407_2714;ASD81_06530;BIW11_11779;LOC100181005;BIW11_11779;BIW11_11779;GEI7407_2714;I549_3094;BJG00_03150;B1812_19545;A5727_19780;ASD84_06795;I551_0204;GEI7407_3569;ASD81_06530;LOC100181005;GEI7407_2714;ASD84_06795;LOC106165393;GEI7407_3569;B1812_19545;I551_0204;LOC106165393;ASD81_06530;A5727_19780;LOC100181005;cya_1;B1812_19545;LOC100181005;I551_0204;ASD81_06530;cya_2;B1812_19545;I549_3094;BIW11_11779;LOC100181005;GEI7407_3569;B1812_19545;BIW11_11779;GEI7407_3569;BJG00_03150;ASD81_06530;LOC100181005;BCR12_10530;LOC100181005;GEI7407_3569;I549_3094;I549_3094;BCR12_10530;BIW11_11779;cya_1;cya_2;LOC100181005;cya_1;GEI7407_2714;LOC106165393;ASD84_06795;A5727_19780;A5727_19780;BCR12_10530;BJG00_03150;I551_0204;ASD84_06795;I549_3094;cya_2;B1812_19545;LOC100181005;B1812_19545;GEI7407_2714;LOC100181005;ASD81_06530;ASD84_06795;cya_1;A5727_19780;B1812_19545;LOC100181005;LOC100181005;BJG00_03150;B1812_19545;BIW11_11779;LOC100181005;LOC100181005;ASD84_06795;LOC106165393;A5727_19780;A5727_19780;BJG00_03150;BJG00_03150;BJG00_03150;cya_2;LOC100181005;BCR12_10530;ASD81_06530;ASD81_06530;BIW11_11779;cya_1;I551_0204;BCR12_10530;ASD84_06795;A5727_19780;BCR12_10530;GEI7407_2714;LOC100181005;GEI7407_2714;ASD81_06530;ASD84_06795;I549_3094;I551_0204;BJG00_03150;LOC106165393;LOC106165393;LOC106165393;LOC106165393;cya_1;BJG00_03150;LOC100181005;cya_1;cya_2;cya_1;I549_3094;GEI7407_3569;BIW11_11779;BIW11_11779;GEI7407_3569;B1812_19545;cya_2;LOC106165393</t>
  </si>
  <si>
    <t>GO:0000166-IEA;GO:0016020-IEA;GO:0016021-IEA;GO:0000160-IEA;GO:0035556-IEA;GO:0009190-IEA;GO:0006171-IEA;GO:0006182-IEA;GO:0007165-IEA;GO:0016849-IEA;GO:0004383-IEA;GO:0016829-IEA;GO:0005622-IEA;GO:0004016-IEA;GO:0005886-IEA</t>
  </si>
  <si>
    <t>nucleotide binding-IEA;membrane-IEA;integral component of membrane-IEA;phosphorelay signal transduction system-IEA;intracellular signal transduction-IEA;cyclic nucleotide biosynthetic process-IEA;cAMP biosynthetic process-IEA;cGMP biosynthetic process-IEA;signal transduction-IEA;phosphorus-oxygen lyase activity-IEA;guanylate cyclase activity-IEA;lyase activity-IEA;intracellular-IEA;adenylate cyclase activity-IEA;plasma membrane-IEA</t>
  </si>
  <si>
    <t>Molecular Function-IEA;Cellular Component-IEA;Cellular Component-IEA;Biological Process-IEA;Biological Process-IEA;Biological Process-IEA;Biological Process-IEA;Biological Process-IEA;Biological Process-IEA;Molecular Function-IEA;Molecular Function-IEA;Molecular Function-IEA;Cellular Component-IEA;Molecular Function-IEA;Cellular Component-IEA</t>
  </si>
  <si>
    <t>IPR029787;IPR001054;IPR029787;noIPR;noIPR;noIPR;noIPR;IPR001054;noIPR;IPR029787</t>
  </si>
  <si>
    <t>Nucleotide cyclase;Adenylyl cyclase class-3/4/guanylyl cyclase;Nucleotide cyclase;Nucleotide cyclase;Nucleotide cyclase;Nucleotide cyclase;Nucleotide cyclase;Adenylyl cyclase class-3/4/guanylyl cyclase;Adenylyl cyclase class-3/4/guanylyl cyclase;Nucleotide cyclase</t>
  </si>
  <si>
    <t>G3DSA:3.30.70.1230 (GENE3D);PF00211 (PFAM);G3DSA:3.30.70.1230 (GENE3D);mobidb-lite (MOBIDB_LITE);mobidb-lite (MOBIDB_LITE);mobidb-lite (MOBIDB_LITE);PTHR11920 (PANTHER);PS50125 (PROSITE_PROFILES);cd07302 (CDD);SSF55073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</si>
  <si>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</si>
  <si>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</si>
  <si>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t>
  </si>
  <si>
    <t>EG_transcript_1808</t>
  </si>
  <si>
    <t>IPR029787;IPR001054;noIPR;noIPR;noIPR;IPR001054;noIPR;IPR029787;IPR029151</t>
  </si>
  <si>
    <t>HOMOLOGOUS_SUPERFAMILY;DOMAIN;DOMAIN;DOMAIN;DOMAIN;DOMAIN;DOMAIN;HOMOLOGOUS_SUPERFAMILY;HOMOLOGOUS_SUPERFAMILY</t>
  </si>
  <si>
    <t>Nucleotide cyclase;Adenylyl cyclase class-3/4/guanylyl cyclase;Adenylyl cyclase class-3/4/guanylyl cyclase;Adenylyl cyclase class-3/4/guanylyl cyclase;Adenylyl cyclase class-3/4/guanylyl cyclase;Adenylyl cyclase class-3/4/guanylyl cyclase;Adenylyl cyclase class-3/4/guanylyl cyclase;Nucleotide cyclase;Periplasmic sensor-like domain superfamily</t>
  </si>
  <si>
    <t>G3DSA:3.30.70.1230 (GENE3D);PF00211 (PFAM);G3DSA:3.30.450.20 (GENE3D);mobidb-lite (MOBIDB_LITE);mobidb-lite (MOBIDB_LITE);PS50125 (PROSITE_PROFILES);PS51257 (PROSITE_PROFILES);SSF55073 (SUPERFAMILY);SSF103190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</si>
  <si>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</si>
  <si>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</si>
  <si>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t>
  </si>
  <si>
    <t>EG_transcript_12090</t>
  </si>
  <si>
    <t>hypothetical protein CAPTEDRAFT_220835</t>
  </si>
  <si>
    <t>gi|443702063|gb|ELU00225.1|hypothetical protein CAPTEDRAFT_220835 [Capitella teleta]</t>
  </si>
  <si>
    <t>ELU00225</t>
  </si>
  <si>
    <t>CAPTEDRAFT_220835;CAPTEDRAFT_220835;CAPTEDRAFT_220835;CAPTEDRAFT_220835;CAPTEDRAFT_220835;CAPTEDRAFT_220835;CAPTEDRAFT_220835;CAPTEDRAFT_220835</t>
  </si>
  <si>
    <t>GO:0003777-IEA;GO:0030286-IEA;GO:0005524-IEA;GO:0007018-IEA</t>
  </si>
  <si>
    <t>microtubule motor activity-IEA;dynein complex-IEA;ATP binding-IEA;microtubule-based movement-IEA</t>
  </si>
  <si>
    <t>Molecular Function-IEA;Cellular Component-IEA;Molecular Function-IEA;Biological Process-IEA</t>
  </si>
  <si>
    <t>noIPR;noIPR;IPR026983;IPR027417</t>
  </si>
  <si>
    <t>DOMAIN;DOMAIN;FAMILY;HOMOLOGOUS_SUPERFAMILY</t>
  </si>
  <si>
    <t>Domain of unknown function DUF1601;Domain of unknown function DUF1601;Dynein heavy chain;P-loop containing nucleoside triphosphate hydrolase</t>
  </si>
  <si>
    <t>G3DSA:3.40.50.300 (GENE3D);G3DSA:3.40.50.300 (GENE3D);PTHR10676 (PANTHER);SSF52540 (SUPERFAMILY)</t>
  </si>
  <si>
    <t>;;GO:0007018/GO:0003777;</t>
  </si>
  <si>
    <t>;;microtubule-based movement/microtubule motor activity;</t>
  </si>
  <si>
    <t>EG_transcript_25759</t>
  </si>
  <si>
    <t>hypothetical protein COCSUDRAFT_30235</t>
  </si>
  <si>
    <t>gi|545360452|ref|XP_005645600.1|hypothetical protein COCSUDRAFT_30235 [Coccomyxa subellipsoidea C-169]/gi|384247570|gb|EIE21056.1|hypothetical protein COCSUDRAFT_30235 [Coccomyxa subellipsoidea C-169];gi|145346942|ref|XP_001417940.1|predicted protein [Ostreococcus lucimarinus CCE9901]/gi|144578168|gb|ABO96233.1|predicted protein [Ostreococcus lucimarinus CCE9901];gi|552808914|ref|XP_005842814.1|hypothetical protein CHLNCDRAFT_142570 [Chlorella variabilis]/gi|307102427|gb|EFN50702.1|hypothetical protein CHLNCDRAFT_142570 [Chlorella variabilis];gi|612396878|ref|XP_007513958.1|predicted protein [Bathycoccus prasinos]/gi|412988804|emb|CCO15395.1|predicted protein [Bathycoccus prasinos];gi|303289277|ref|XP_003063926.1|predicted protein [Micromonas pusilla CCMP1545]/gi|226454242|gb|EEH51548.1|predicted protein [Micromonas pusilla CCMP1545];gi|1004140123|gb|KXZ48124.1|hypothetical protein GPECTOR_30g220 [Gonium pectorale]</t>
  </si>
  <si>
    <t>Coccomyxa subellipsoidea C-169/Coccomyxa subellipsoidea C-169;Ostreococcus lucimarinus CCE9901/Ostreococcus lucimarinus CCE9901;Chlorella variabilis/Chlorella variabilis;Bathycoccus prasinos/Bathycoccus prasinos;Micromonas pusilla CCMP1545/Micromonas pusilla CCMP1545;Gonium pectorale</t>
  </si>
  <si>
    <t>3.0E-15;5.2E-14;1.9E-13;1.1E-12;4.3E-12;4.4E-12</t>
  </si>
  <si>
    <t>EIE21056/XP_005645600;ABO96233/XP_001417940;EFN50702/XP_005842814;XP_007513958/CCO15395;EEH51548/XP_003063926;KXZ48124</t>
  </si>
  <si>
    <t>gi|384247570|gb|EIE21056.1|hypothetical protein COCSUDRAFT_30235 [Coccomyxa subellipsoidea C-169]/gi|545360452|ref|XP_005645600.1|hypothetical protein COCSUDRAFT_30235 [Coccomyxa subellipsoidea C-169]</t>
  </si>
  <si>
    <t>COCSUDRAFT_30235;MICPUCDRAFT_66146;COCSUDRAFT_30235;OSTLU_31580;Bathy03g01130;MICPUCDRAFT_66146;CHLNCDRAFT_142570;MICPUCDRAFT_66146;OSTLU_31580;CHLNCDRAFT_142570;Bathy03g01130;COCSUDRAFT_30235;CHLNCDRAFT_142570;CHLNCDRAFT_142570;Bathy03g01130;MICPUCDRAFT_66146;OSTLU_31580;COCSUDRAFT_30235;Bathy03g01130;OSTLU_31580</t>
  </si>
  <si>
    <t>EG_transcript_32243</t>
  </si>
  <si>
    <t>IPR003653;noIPR;IPR003653;IPR038765</t>
  </si>
  <si>
    <t>Ulp1 protease family, C-terminal catalytic domain;Ulp1 protease family, C-terminal catalytic domain;Ulp1 protease family, C-terminal catalytic domain;Papain-like cysteine peptidase superfamily</t>
  </si>
  <si>
    <t>PF02902 (PFAM);G3DSA:3.40.395.10 (GENE3D);PS50600 (PROSITE_PROFILES);SSF54001 (SUPERFAMILY)</t>
  </si>
  <si>
    <t>GO:0006508/GO:0008234;;GO:0006508/GO:0008234;</t>
  </si>
  <si>
    <t>proteolysis/cysteine-type peptidase activity;;proteolysis/cysteine-type peptidase activity;</t>
  </si>
  <si>
    <t>Biological Process/Molecular Function;;Biological Process/Molecular Function;</t>
  </si>
  <si>
    <t>EG_transcript_40184</t>
  </si>
  <si>
    <t>AMP-dependent synthetase/ligase</t>
  </si>
  <si>
    <t>EG_transcript_17481</t>
  </si>
  <si>
    <t>PHD and RING finger domain-containing 1-like isoform X1</t>
  </si>
  <si>
    <t>gi|831320023|ref|XP_012692823.1|PREDICTED: PHD and RING finger domain-containing protein 1 [Clupea harengus];gi|929254982|ref|XP_014003813.1|PREDICTED: PHD and RING finger domain-containing protein 1-like isoform X1 [Salmo salar]/gi|929254984|ref|XP_014003814.1|PREDICTED: PHD and RING finger domain-containing protein 1-like isoform X1 [Salmo salar];gi|929254986|ref|XP_014003815.1|PREDICTED: PHD and RING finger domain-containing protein 1-like isoform X2 [Salmo salar];gi|1158865716|ref|XP_020336521.1|PHD and RING finger domain-containing protein 1-like isoform X2 [Oncorhynchus kisutch];gi|1158865714|ref|XP_020336520.1|PHD and RING finger domain-containing protein 1-like isoform X1 [Oncorhynchus kisutch];gi|642121254|emb|CDQ64325.1|unnamed protein product [Oncorhynchus mykiss];gi|1033387525|ref|XP_016849004.1|PREDICTED: PHD and RING finger domain-containing protein 1 isoform X1 [Anolis carolinensis];gi|1020526897|ref|XP_016103056.1|PREDICTED: PHD and RING finger domain-containing protein 1 isoform X3 [Sinocyclocheilus grahami];gi|1020526893|ref|XP_016103054.1|PREDICTED: PHD and RING finger domain-containing protein 1 isoform X1 [Sinocyclocheilus grahami];gi|1020526895|ref|XP_016103055.1|PREDICTED: PHD and RING finger domain-containing protein 1 isoform X2 [Sinocyclocheilus grahami];gi|597731485|ref|XP_007228108.1|PREDICTED: PHD and RING finger domain-containing protein 1 isoform X2 [Astyanax mexicanus];gi|597731483|ref|XP_007228107.1|PREDICTED: PHD and RING finger domain-containing protein 1 isoform X1 [Astyanax mexicanus];gi|597731487|ref|XP_007228109.1|PREDICTED: PHD and RING finger domain-containing protein 1 isoform X3 [Astyanax mexicanus];gi|156392562|ref|XP_001636117.1|predicted protein [Nematostella vectensis]/gi|156223217|gb|EDO44054.1|predicted protein, partial [Nematostella vectensis]</t>
  </si>
  <si>
    <t>Clupea harengus;Salmo salar/Salmo salar;Salmo salar;Oncorhynchus kisutch;Oncorhynchus kisutch;Oncorhynchus mykiss;Anolis carolinensis;Sinocyclocheilus grahami;Sinocyclocheilus grahami;Sinocyclocheilus grahami;Astyanax mexicanus;Astyanax mexicanus;Astyanax mexicanus;Nematostella vectensis/Nematostella vectensis</t>
  </si>
  <si>
    <t>1.6E-11;3.3E-11;3.4E-11;3.5E-11;3.6E-11;3.9E-11;4.7E-11;4.9E-11;5.1E-11;5.1E-11;5.3E-11;5.3E-11;5.4E-11;7.9E-11</t>
  </si>
  <si>
    <t>XP_012692823;XP_014003814/XP_014003813;XP_014003815;XP_020336521;XP_020336520;CDQ64325;XP_016849004;XP_016103056;XP_016103054;XP_016103055;XP_007228108;XP_007228107;XP_007228109;XP_001636117/EDO44054</t>
  </si>
  <si>
    <t>gi|831320023|ref|XP_012692823.1|PREDICTED: PHD and RING finger domain-containing protein 1 [Clupea harengus]</t>
  </si>
  <si>
    <t>Clupea harengus</t>
  </si>
  <si>
    <t>LOC106573357;v1g36194;v1g36194;GSONMT00071056001;GSONMT00071056001;LOC106573357;LOC106573357;LOC106573357</t>
  </si>
  <si>
    <t>noIPR;IPR019787;IPR013083;IPR000313;noIPR;IPR028938;noIPR;IPR019787;IPR000313;noIPR;noIPR;IPR011011</t>
  </si>
  <si>
    <t>HOMOLOGOUS_SUPERFAMILY;DOMAIN;HOMOLOGOUS_SUPERFAMILY;DOMAIN;DOMAIN;FAMILY;FAMILY;DOMAIN;DOMAIN;DOMAIN;DOMAIN;HOMOLOGOUS_SUPERFAMILY</t>
  </si>
  <si>
    <t>Rubisco LSMT, substrate-binding domain superfamily;Zinc finger, PHD-finger;Zinc finger, RING/FYVE/PHD-type;PWWP domain;PWWP domain;Remodeling and spacing factor 1;Remodeling and spacing factor 1;Zinc finger, PHD-finger;PWWP domain;PWWP domain;PWWP domain;Zinc finger, FYVE/PHD-type</t>
  </si>
  <si>
    <t>G3DSA:2.30.30.140 (GENE3D);PF00628 (PFAM);G3DSA:3.30.40.10 (GENE3D);PF00855 (PFAM);mobidb-lite (MOBIDB_LITE);PTHR10615:SF156 (PANTHER);PTHR10615 (PANTHER);PS50016 (PROSITE_PROFILES);PS50812 (PROSITE_PROFILES);cd15543 (CDD);SSF63748 (SUPERFAMILY);SSF57903 (SUPERFAMILY)</t>
  </si>
  <si>
    <t>;;;;;GO:0031213/GO:0006355;;;;;;</t>
  </si>
  <si>
    <t>;;;;;RSF complex/regulation of transcription, DNA-templated;;;;;;</t>
  </si>
  <si>
    <t>;;;;;Cellular Component/Biological Process;;;;;;</t>
  </si>
  <si>
    <t>EG_transcript_8426</t>
  </si>
  <si>
    <t>histone-lysine N-methyltransferase</t>
  </si>
  <si>
    <t>gi|955168684|emb|CUG88536.1|Hypothetical protein, putative [Bodo saltans];gi|920636003|gb|KOM17884.1|hypothetical protein XA68_6436 [Ophiocordyceps unilateralis];gi|632912505|gb|KDB12291.1|putative histone-lysine N-methyltransferase [Ustilaginoidea virens];gi|1092161651|emb|CZS99928.1|related to histone-lysine N-methyltransferase [Rhynchosporium agropyri];gi|953460357|ref|XP_014573653.1|Rubisco LS methyltransferase, substrate-binding domain protein, partial [Metarhizium majus ARSEF 297]/gi|743667641|gb|KID94659.1|Rubisco LS methyltransferase, substrate-binding domain protein, partial [Metarhizium majus ARSEF 297];gi|1092170566|emb|CZT09043.1|related to histone-lysine N-methyltransferase [Rhynchosporium commune];gi|770387766|gb|KJK73793.1|hypothetical protein H634G_10938 [Metarhizium anisopliae BRIP 53293]/gi|770402343|gb|KJK87395.1|hypothetical protein H633G_08754 [Metarhizium anisopliae BRIP 53284];gi|296804474|ref|XP_002843089.1|conserved hypothetical protein [Arthroderma otae CBS 113480]/gi|238845691|gb|EEQ35353.1|conserved hypothetical protein [Arthroderma otae CBS 113480];gi|927421640|ref|XP_013956651.1|hypothetical protein TRIVIDRAFT_84056 [Trichoderma virens Gv29-8]/gi|358384831|gb|EHK22428.1|hypothetical protein TRIVIDRAFT_84056 [Trichoderma virens Gv29-8];gi|799249758|gb|KJZ78444.1|hypothetical protein HIM_02482 [Hirsutella minnesotensis 3608];gi|258563540|ref|XP_002582515.1|conserved hypothetical protein [Uncinocarpus reesii 1704]/gi|237908022|gb|EEP82423.1|conserved hypothetical protein [Uncinocarpus reesii 1704];gi|1092141917|emb|CZT51785.1|related to histone-lysine N-methyltransferase [Rhynchosporium secalis];gi|315039895|ref|XP_003169325.1|hypothetical protein MGYG_08872 [Nannizzia gypsea CBS 118893]/gi|311337746|gb|EFQ96948.1|hypothetical protein MGYG_08872 [Nannizzia gypsea CBS 118893];gi|1013938893|gb|KYQ92583.1|hypothetical protein DLAC_06573 [Dictyostelium lacteum];gi|629688605|ref|XP_007809594.1|putative histone-lysine N-methyltransferase [Metarhizium acridum CQMa 102]/gi|322698908|gb|EFY90674.1|putative histone-lysine N-methyltransferase [Metarhizium acridum CQMa 102];gi|1025684471|gb|OAA71767.1|Rubisco LS methyltransferase, substrate-binding domain protein [Cordyceps confragosa RCEF 1005];gi|743657838|gb|KID85168.1|histone-lysine N-methyltransferase [Metarhizium guizhouense ARSEF 977];gi|116197927|ref|XP_001224775.1|hypothetical protein CHGG_07119 [Chaetomium globosum CBS 148.51]/gi|88178398|gb|EAQ85866.1|hypothetical protein CHGG_07119 [Chaetomium globosum CBS 148.51];gi|629690967|ref|XP_007810775.1|putative histone-lysine N-methyltransferase [Metarhizium acridum CQMa 102]/gi|322697804|gb|EFY89580.1|putative histone-lysine N-methyltransferase [Metarhizium acridum CQMa 102];gi|1032900197|gb|OAQ98842.1|hypothetical protein LLEC1_06050 [Cordyceps confragosa]</t>
  </si>
  <si>
    <t>Bodo saltans;Ophiocordyceps unilateralis;Villosiclava virens;Rhynchosporium agropyri;Metarhizium majus ARSEF 297/Metarhizium majus ARSEF 297;Rhynchosporium commune;Metarhizium anisopliae BRIP 53293/Metarhizium anisopliae BRIP 53284;Arthroderma otae CBS 113480/Arthroderma otae CBS 113480;Trichoderma virens Gv29-8/Trichoderma virens Gv29-8;Hirsutella minnesotensis 3608;Uncinocarpus reesii 1704/Uncinocarpus reesii 1704;Rhynchosporium secalis;Arthroderma gypseum CBS 118893/Arthroderma gypseum CBS 118893;Dictyostelium lacteum;Metarhizium acridum CQMa 102/Metarhizium acridum CQMa 102;Cordyceps confragosa RCEF 1005;Metarhizium guizhouense ARSEF 977;Chaetomium globosum CBS 148.51/Chaetomium globosum CBS 148.51;Metarhizium acridum CQMa 102/Metarhizium acridum CQMa 102;Cordyceps confragosa</t>
  </si>
  <si>
    <t>1.5E-22;1.3E-18;4.5E-18;1.3E-17;1.4E-17;6.4E-17;1.1E-16;1.2E-16;3.7E-16;4.3E-16;5.9E-16;6.7E-16;7.5E-16;8.7E-16;1.1E-15;1.8E-15;2.1E-15;2.2E-15;2.2E-15;2.6E-15</t>
  </si>
  <si>
    <t>CUG88536;KOM17884;KDB12291;CZS99928;KID94659/XP_014573653;CZT09043;KJK87395/KJK73793;EEQ35353/XP_002843089;XP_013956651/EHK22428;KJZ78444;EEP82423/XP_002582515;CZT51785;EFQ96948/XP_003169325;KYQ92583;EFY90674/XP_007809594;OAA71767;KID85168;XP_001224775/EAQ85866;XP_007810775/EFY89580;OAQ98842</t>
  </si>
  <si>
    <t>gi|955168684|emb|CUG88536.1|Hypothetical protein, putative [Bodo saltans]</t>
  </si>
  <si>
    <t>MGYG_08872;MGU_07590;MAC_03254;TRIVIDRAFT_84056;MAJ_09379;UV8b_6890;TRIVIDRAFT_84056;RAG0_08186;MAC_03254;MAJ_09379;MGU_07590;MCYG_08172;LEL_09002;RAG0_08186;MAC_03254;MAC_04435;MAJ_09379;MGU_07590;MAC_04435;LEL_09002;MAC_04435;MAJ_09379;MAC_04435;MGU_07590;MAJ_09379;LEL_09002;MGU_07590;BSAL_15900;LEL_09002;RSE6_12981;LEL_09002;UV8b_6890;MAC_04435;MAC_03254;LEL_09002;LLEC1_06050;UREG_07288;RAG0_08186;LLEC1_06050;UV8b_6890;MGYG_08872;LEL_09002;UV8b_6890;MAC_04435;MAC_04435;MGU_07590;UV8b_6890;RSE6_12981;MGU_07590;MAC_03254;MAJ_09379;MCYG_08172;MAC_03254;RSE6_12981;LEL_09002;UREG_07288;UV8b_6890;RAG0_08186;MGU_07590;RSE6_12981;MAC_04435</t>
  </si>
  <si>
    <t>GO:0046872-IEA;GO:0016740-IEA;GO:0008168-IEA;GO:0032259-IEA;GO:0003676-IEA</t>
  </si>
  <si>
    <t>metal ion binding-IEA;transferase activity-IEA;methyltransferase activity-IEA;methylation-IEA;nucleic acid binding-IEA</t>
  </si>
  <si>
    <t>IPR036464;IPR001214;noIPR;noIPR;noIPR;IPR001214;noIPR;IPR036464;noIPR</t>
  </si>
  <si>
    <t>Rubisco LSMT, substrate-binding domain superfamily;SET domain;SET domain;SET domain;SET domain;SET domain;SET domain;Rubisco LSMT, substrate-binding domain superfamily;Rubisco LSMT, substrate-binding domain superfamily</t>
  </si>
  <si>
    <t>G3DSA:3.90.1420.10 (GENE3D);PF00856 (PFAM);G3DSA:3.90.1410.10 (GENE3D);mobidb-lite (MOBIDB_LITE);PTHR13271 (PANTHER);PS50280 (PROSITE_PROFILES);SSF82199 (SUPERFAMILY);SSF81822 (SUPERFAMILY);SSF82199 (SUPERFAMILY)</t>
  </si>
  <si>
    <t>;GO:0005515;;;;GO:0005515;;;</t>
  </si>
  <si>
    <t>;protein binding;;;;protein binding;;;</t>
  </si>
  <si>
    <t>;Molecular Function;;;;Molecular Function;;;</t>
  </si>
  <si>
    <t>EG_transcript_202</t>
  </si>
  <si>
    <t>magnesium chelatase subunit H</t>
  </si>
  <si>
    <t>gi|1011382130|ref|WP_062294880.1|magnesium chelatase subunit H [Nostoc piscinale]/gi|930351907|gb|ALF54352.1|magnesium chelatase [Nostoc piscinale CENA21];gi|1121285716|ref|WP_073598318.1|magnesium chelatase subunit H [Hydrococcus rivularis]/gi|1115262514|gb|OKH26212.1|magnesium chelatase subunit H [Hydrococcus rivularis NIES-593];gi|1072779796|ref|WP_069969659.1|magnesium chelatase subunit H [Desertifilum sp. IPPAS B-1220]/gi|1070568542|gb|OEJ72736.1|magnesium chelatase subunit H [Desertifilum sp. IPPAS B-1220];gi|1049318580|gb|OCQ96779.1|magnesium chelatase subunit H [Nostoc sp. MBR 210];gi|504953521|ref|WP_015140623.1|magnesium chelatase subunit H [Nostoc sp. PCC 7524]/gi|427367492|gb|AFY50213.1|magnesium chelatase, H subunit [Nostoc sp. PCC 7524];gi|1054609917|ref|WP_066377835.1|magnesium chelatase subunit H [Anabaena sp. CA = ATCC 33047];gi|1047320176|ref|WP_065716189.1|magnesium chelatase subunit H [Synechococcus sp. PCC 8807]/gi|1046571638|gb|ANV90068.1|magnesium chelatase subunit H [Synechococcus sp. PCC 8807];gi|1011540502|ref|WP_062433249.1|magnesium chelatase subunit H [Synechococcus sp. PCC 73109]/gi|975876823|gb|AMA08766.1|magnesium chelatase [Synechococcus sp. PCC 73109];gi|1054657286|ref|WP_066424425.1|magnesium chelatase subunit H [Anabaena sp. 4-3];gi|1047316962|ref|WP_065713503.1|magnesium chelatase subunit H [Synechococcus sp. PCC 7003]/gi|1046565271|gb|ANV83710.1|magnesium chelatase subunit H [Synechococcus sp. PCC 7003];gi|504957823|ref|WP_015144925.1|magnesium chelatase subunit H [Pleurocapsa minor]/gi|427981026|gb|AFY78626.1|magnesium chelatase, H subunit [Pleurocapsa sp. PCC 7327];gi|662038854|ref|WP_030007226.1|magnesium chelatase subunit H [Synechococcus sp. NKBG042902];gi|1047311564|ref|WP_065710411.1|magnesium chelatase subunit H [Synechococcus sp. PCC 7117]/gi|1046568479|gb|ANV86915.1|magnesium chelatase subunit H [Synechococcus sp. PCC 7117];gi|639207789|ref|WP_024546050.1|magnesium chelatase subunit H [Synechococcus sp. NKBG15041c]/gi|1143528446|dbj|BAW96043.1|magnesium protoporphyrin IX chelatase, subunit H [Synechococcus sp. NIES-970];gi|501263627|ref|WP_012306645.1|MULTISPECIES: magnesium chelatase subunit H [Synechococcus]/gi|169885308|gb|ACA99021.1|magnesium protoporphyrin IX chelatase, subunit H [Synechococcus sp. PCC 7002]/gi|1184393676|emb|SMH35686.1|cobaltochelatase CobN subunit [Synechococcus sp. OG1]/gi|1191925347|emb|SMQ84847.1|cobaltochelatase CobN subunit [Synechococcus sp. 7002];gi|499931953|ref|WP_011612687.1|magnesium chelatase subunit H [Trichodesmium erythraeum]/gi|110167802|gb|ABG52342.1|hydrogenobyrinic acid a,c-diamide cobaltochelatase [Trichodesmium erythraeum IMS101];gi|648395657|ref|WP_026087408.1|magnesium chelatase subunit H [Chlorogloeopsis fritschii];gi|1180098844|ref|WP_083618572.1|magnesium chelatase subunit H [Planktothrix paucivesiculata]/gi|1108759312|emb|CUR15131.1|Magnesium-chelatase subunit ChlH, chloroplastic [Planktothrix paucivesiculata PCC 9631];gi|1056306950|ref|WP_067764328.1|magnesium chelatase subunit H [Nostoc sp. NIES-3756]/gi|953509006|dbj|BAT51694.1|magnesium chelatase [Nostoc sp. NIES-3756];gi|499307727|ref|WP_010998502.1|magnesium chelatase subunit H [Nostoc sp. PCC 7120]/gi|17133501|dbj|BAB76064.1|protoporphyrin IX magnesium chelatase [Nostoc sp. PCC 7120]</t>
  </si>
  <si>
    <t>Nostoc piscinale/Nostoc piscinale CENA21;Hydrococcus rivularis/Hydrococcus rivularis NIES-593;Desertifilum sp. IPPAS B-1220/Desertifilum sp. IPPAS B-1220;Nostoc sp. MBR 210;Nostoc sp. PCC 7524/Nostoc sp. PCC 7524;Anabaena sp. CA;Synechococcus sp. PCC 8807/Synechococcus sp. PCC 8807;Synechococcus sp. PCC 73109/Synechococcus sp. PCC 73109;Anabaena sp. 4-3;Synechococcus sp. PCC 7003/Synechococcus sp. PCC 7003;Pleurocapsa minor/Pleurocapsa sp. PCC 7327;Synechococcus sp. NKBG 042902;Synechococcus sp. PCC 7117/Synechococcus sp. PCC 7117;Synechococcus sp. NKBG15041c/Synechococcus sp. NIES-970;Synechococcus/Synechococcus sp. PCC 7002/Synechococcus sp. OG1/Synechococcus sp. 7002;Trichodesmium erythraeum/Trichodesmium erythraeum IMS101;Chlorogloeopsis fritschii;Planktothrix paucivesiculata/Oscillatoria sp. PCC 9631;Nostoc sp. NIES-3756/Nostoc sp. NIES-3756;Nostoc sp. PCC 7120/Nostoc sp. PCC 7120</t>
  </si>
  <si>
    <t>ALF54352/WP_062294880;OKH26212/WP_073598318;WP_069969659/OEJ72736;OCQ96779;AFY50213/WP_015140623;WP_066377835;WP_065716189/ANV90068;WP_062433249/AMA08766;WP_066424425;ANV83710/WP_065713503;AFY78626/WP_015144925;WP_030007226;WP_065710411/ANV86915;BAW96043/WP_024546050;ACA99021/SMH35686/SMQ84847/WP_012306645;WP_011612687/ABG52342;WP_026087408;CUR15131/WP_083618572;WP_067764328/BAT51694;BAB76064/WP_010998502</t>
  </si>
  <si>
    <t>gi|930351907|gb|ALF54352.1|magnesium chelatase [Nostoc piscinale CENA21]/gi|1011382130|ref|WP_062294880.1|magnesium chelatase subunit H [Nostoc piscinale]</t>
  </si>
  <si>
    <t>Nostoc piscinale/Nostoc piscinale CENA21</t>
  </si>
  <si>
    <t>chlH;Ple7327_3418;chlH;BH720_23470;AWQ22_05215;chlH;BCD64_14305;Nos7524_4455;BH720_23470;CHLH;Tery_3224;AWQ21_04525;Nos7524_4455;chlH_1;Tery_3224;NOS3756_06210;NOS3756_06210;Tery_3224;CHLH;BH720_23470;Tery_3224;chlH;BCD64_14305;BCD64_14305;Tery_3224;BCD64_14305;chlH;BCD64_14305;NIES593_03840;chlH_1;AWQ21_04525;AWQ22_05215;NIES593_03840;Ple7327_3418;BH720_23470;Nos7524_4455;Ple7327_3418;Ple7327_3418;chlH;Tery_3224;Tery_3224;BH720_23470;BCD64_14305;chlH;AWQ21_04525;NIES593_03840;BH720_23470;Tery_3224;chlH;Ple7327_3418;AWQ22_05215;chlH;Tery_3224;CHLH;CHLH;Ple7327_3418;chlH_1;chlH;chlH;Nos7524_4455;NIES593_03840;chlH;NIES593_03840;chlH;NOS3756_06210;chlH;chlH;AWQ22_05215;chlH;AWQ21_04525;Tery_3224;NOS3756_06210;AWQ22_05215;AWQ21_04525;NOS3756_06210;AWQ22_05215;Nos7524_4455;Nos7524_4455;chlH;AWQ21_04525;NIES593_03840;NOS3756_06210;chlH</t>
  </si>
  <si>
    <t>GO:0015995-IEA;GO:0051116-IEA;GO:0009058-IEA;GO:0016851-IEA;GO:0016874-IEA</t>
  </si>
  <si>
    <t>chlorophyll biosynthetic process-IEA;cobaltochelatase activity-IEA;biosynthetic process-IEA;magnesium chelatase activity-IEA;ligase activity-IEA</t>
  </si>
  <si>
    <t>GO:0015995;GO:0016851;GO:0051116</t>
  </si>
  <si>
    <t>chlorophyll biosynthetic process;magnesium chelatase activity;cobaltochelatase activity</t>
  </si>
  <si>
    <t>EC:6.6.1.1;EC:6.6.1.2</t>
  </si>
  <si>
    <t>Magnesium chelatase;Cobaltochelatase</t>
  </si>
  <si>
    <t>IPR011771;IPR003672;IPR022571;noIPR;noIPR;noIPR</t>
  </si>
  <si>
    <t>Magnesium-chelatase, subunit H;CobN/magnesium chelatase;Magnesium chelatase, subunit H, N-terminal;Magnesium chelatase, subunit H, N-terminal;Magnesium chelatase, subunit H, N-terminal;Magnesium chelatase, subunit H, N-terminal</t>
  </si>
  <si>
    <t>TIGR02025 (TIGRFAM);PF02514 (PFAM);PF11965 (PFAM);PTHR44119:SF1 (PANTHER);PTHR44119 (PANTHER);cd10150 (CDD)</t>
  </si>
  <si>
    <t>GO:0015995/GO:0016851;GO:0009058;GO:0016851;;;</t>
  </si>
  <si>
    <t>chlorophyll biosynthetic process/magnesium chelatase activity;biosynthetic process;magnesium chelatase activity;;;</t>
  </si>
  <si>
    <t>Biological Process/Molecular Function;Biological Process;Molecular Function;;;</t>
  </si>
  <si>
    <t>EG_transcript_37434</t>
  </si>
  <si>
    <t>IPR010684;noIPR</t>
  </si>
  <si>
    <t>RNA polymerase II transcription factor SIII, subunit A;RNA polymerase II transcription factor SIII, subunit A</t>
  </si>
  <si>
    <t>PF06881 (PFAM);mobidb-lite (MOBIDB_LITE)</t>
  </si>
  <si>
    <t>GO:0006357/GO:0005634/GO:0070449;</t>
  </si>
  <si>
    <t>regulation of transcription by RNA polymerase II/nucleus/elongin complex;</t>
  </si>
  <si>
    <t>Biological Process/Cellular Component/Cellular Component;</t>
  </si>
  <si>
    <t>EG_transcript_16414</t>
  </si>
  <si>
    <t>heme-binding chloroplastic</t>
  </si>
  <si>
    <t>gi|685305419|ref|XP_009143435.1|PREDICTED: uncharacterized protein LOC103867148 [Brassica rapa];gi|357469073|ref|XP_003604821.1|SOUL heme-binding family protein [Medicago truncatula]/gi|355505876|gb|AES87018.1|SOUL heme-binding family protein [Medicago truncatula];gi|1150143793|ref|XP_020215778.1|heme-binding-like protein At3g10130, chloroplastic [Cajanus cajan];gi|168005672|ref|XP_001755534.1|predicted protein [Physcomitrella patens]/gi|162693241|gb|EDQ79594.1|predicted protein [Physcomitrella patens];gi|674958678|emb|CDX74922.1|BnaA05g06680D [Brassica napus];gi|567213904|ref|XP_006410997.1|hypothetical protein EUTSA_v10017151mg [Eutrema salsugineum]/gi|557112166|gb|ESQ52450.1|hypothetical protein EUTSA_v10017151mg [Eutrema salsugineum];gi|923623908|ref|XP_013748386.1|PREDICTED: uncharacterized protein LOC106451073 [Brassica napus];gi|695056021|ref|XP_009416215.1|PREDICTED: heme-binding-like protein At3g10130, chloroplastic [Musa acuminata subsp. malaccensis];gi|674243932|gb|KFK36697.1|hypothetical protein AALP_AA4G157400 [Arabis alpina];gi|923834478|ref|XP_013698698.1|PREDICTED: heme-binding-like protein At3g10130, chloroplastic [Brassica napus];gi|743929828|ref|XP_011009153.1|PREDICTED: heme-binding-like protein At3g10130, chloroplastic [Populus euphratica];gi|674940207|emb|CDX93337.1|BnaC04g45590D [Brassica napus];gi|566209785|ref|XP_002322949.2|SOUL heme-binding family protein [Populus trichocarpa]/gi|550321295|gb|EEF04710.2|SOUL heme-binding family protein [Populus trichocarpa];gi|1102720620|gb|OIW19136.1|hypothetical protein TanjilG_03626 [Lupinus angustifolius];gi|922462094|ref|XP_013632095.1|PREDICTED: heme-binding-like protein At3g10130, chloroplastic [Brassica oleracea var. oleracea];gi|1117339026|ref|XP_019445893.1|PREDICTED: uncharacterized protein LOC109349518 [Lupinus angustifolius]/gi|1117339030|ref|XP_019445901.1|PREDICTED: uncharacterized protein LOC109349518 [Lupinus angustifolius]/gi|1117339034|ref|XP_019445909.1|PREDICTED: uncharacterized protein LOC109349518 [Lupinus angustifolius];gi|218189388|gb|EEC71815.1|hypothetical protein OsI_04454 [Oryza sativa Indica Group];gi|1032296502|gb|OAP10828.1|SOUL-1 [Arabidopsis thaliana];gi|595829738|ref|XP_007205928.1|uncharacterized protein LOC18772191 [Prunus persica]/gi|1139768842|gb|ONI03605.1|hypothetical protein PRUPE_6G268400 [Prunus persica];gi|1179504764|ref|XP_020679537.1|heme-binding-like protein At3g10130, chloroplastic [Dendrobium catenatum]</t>
  </si>
  <si>
    <t>Brassica rapa;Medicago truncatula/Medicago truncatula;Cajanus cajan;Physcomitrella patens/Physcomitrella patens;Brassica napus;Eutrema salsugineum/Eutrema salsugineum;Brassica napus;Musa acuminata subsp. malaccensis;Arabis alpina;Brassica napus;Populus euphratica;Brassica napus;Populus trichocarpa/Populus trichocarpa;Lupinus angustifolius;Brassica oleracea var. oleracea;Lupinus angustifolius/Lupinus angustifolius/Lupinus angustifolius;Oryza sativa Indica Group;Arabidopsis thaliana;Prunus persica/Prunus persica;Dendrobium officinale</t>
  </si>
  <si>
    <t>4.5E-41;5.1E-41;7.5E-41;1.4E-40;1.8E-40;2.4E-40;2.4E-40;3.4E-40;5.3E-40;5.4E-40;8.4E-40;1.1E-39;1.2E-39;2.8E-39;5.0E-39;5.8E-39;8.8E-39;9.2E-39;9.6E-39;9.9E-39</t>
  </si>
  <si>
    <t>XP_009143435;XP_003604821/AES87018;XP_020215778;XP_001755534/EDQ79594;CDX74922;ESQ52450/XP_006410997;XP_013748386;XP_009416215;KFK36697;XP_013698698;XP_011009153;CDX93337;XP_002322949/EEF04710;OIW19136;XP_013632095;XP_019445893/XP_019445901/XP_019445909;EEC71815;OAP10828;XP_007205928/ONI03605;XP_020679537</t>
  </si>
  <si>
    <t>gi|685305419|ref|XP_009143435.1|PREDICTED: uncharacterized protein LOC103867148 [Brassica rapa]</t>
  </si>
  <si>
    <t>Brassica rapa</t>
  </si>
  <si>
    <t>OsI_04454;PHYPADRAFT_176638;PHYPADRAFT_176638;PHYPADRAFT_176638;OsI_04454;PHYPADRAFT_176638;PHYPADRAFT_176638;OsI_04454;PHYPADRAFT_176638;OsI_04454;PHYPADRAFT_176638;PHYPADRAFT_176638;OsI_04454;OsI_04454;OsI_04454;PHYPADRAFT_176638;PHYPADRAFT_176638;OsI_04454;OsI_04454;OsI_04454</t>
  </si>
  <si>
    <t>GO:0020037-IEA;GO:0010017-IEA;GO:0005773-IEA;GO:0005794-IEA;GO:0005886-IEA</t>
  </si>
  <si>
    <t>heme binding-IEA;red or far-red light signaling pathway-IEA;vacuole-IEA;Golgi apparatus-IEA;plasma membrane-IEA</t>
  </si>
  <si>
    <t>Molecular Function-IEA;Biological Process-IEA;Cellular Component-IEA;Cellular Component-IEA;Cellular Component-IEA</t>
  </si>
  <si>
    <t>IPR006917;IPR011256;IPR006917;noIPR;IPR011256;IPR011256</t>
  </si>
  <si>
    <t>FAMILY;HOMOLOGOUS_SUPERFAMILY;FAMILY;FAMILY;HOMOLOGOUS_SUPERFAMILY;HOMOLOGOUS_SUPERFAMILY</t>
  </si>
  <si>
    <t>SOUL haem-binding protein;Regulatory factor, effector binding domain superfamily;SOUL haem-binding protein;SOUL haem-binding protein;Regulatory factor, effector binding domain superfamily;Regulatory factor, effector binding domain superfamily</t>
  </si>
  <si>
    <t>PF04832 (PFAM);G3DSA:3.20.80.10 (GENE3D);PTHR11220 (PANTHER);PTHR11220:SF27 (PANTHER);SSF55136 (SUPERFAMILY);SSF55136 (SUPERFAMILY)</t>
  </si>
  <si>
    <t>EG_transcript_2858</t>
  </si>
  <si>
    <t>CMGC MAPK kinase</t>
  </si>
  <si>
    <t>gi|546318085|ref|XP_005716604.1|Mitogen-activated protein kinase 3 MPK3 [Chondrus crispus]/gi|507113146|emb|CDF36785.1|Mitogen-activated protein kinase 3 MPK3 [Chondrus crispus];gi|698789078|ref|XP_009827571.1|CMGC/MAPK protein kinase [Aphanomyces astaci]/gi|574117418|gb|ETV82900.1|CMGC/MAPK protein kinase [Aphanomyces astaci];gi|24430320|emb|CAC87145.1|MAP kinase [Claviceps purpurea]/gi|399171132|emb|CCE28226.1|MAP kinase [Claviceps purpurea 20.1];gi|673015682|ref|XP_008861802.1|CMGC/MAPK protein kinase [Aphanomyces invadans]/gi|574483400|gb|ETW10391.1|CMGC/MAPK protein kinase [Aphanomyces invadans];gi|12407837|gb|AAG53655.1|AF301166_1MAP kinase-II [Blumeria graminis];gi|17978662|gb|AAL50116.1|mitogen-activated protein kinase [Colletotrichum lagenaria]/gi|477530433|gb|ENH82163.1|map kinase [Colletotrichum orbiculare MAFF 240422];gi|970629291|gb|KUF76582.1|Extracellular signal-regulated kinase 1 [Phytophthora nicotianae];gi|655361184|gb|AIC84210.1|MpkA [Epichloe festucae];gi|930142636|ref|XP_014171724.1|mitogen-activated protein kinase mkc1 [Grosmannia clavigera kw1407]/gi|320589786|gb|EFX02242.1|mitogen-activated protein kinase mkc1 [Grosmannia clavigera kw1407];gi|1173955540|gb|OQS02491.1|mitogen-activated protein kinase [Thraustotheca clavata];gi|1050852904|gb|OCW39949.1|hypothetical protein DHEL01_04238, partial [Diaporthe helianthi];gi|698784599|ref|XP_009825343.1|CMGC/MAPK protein kinase [Aphanomyces astaci]/gi|574119846|gb|ETV85325.1|CMGC/MAPK protein kinase [Aphanomyces astaci];gi|697073821|ref|XP_009651532.1|mitogen-activated protein kinase spm1 [Verticillium dahliae VdLs.17]/gi|346977608|gb|EGY21060.1|mitogen-activated protein kinase spm1 [Verticillium dahliae VdLs.17];gi|1102740853|gb|OIW23488.1|Pkinase-domain-containing protein [Coniochaeta ligniaria NRRL 30616];gi|1025682820|gb|OAA70120.1|mitogen-activated protein kinase [Cordyceps confragosa RCEF 1005];gi|573993825|ref|XP_006674833.1|Serine/threonine-protein kinase-like domain [Cordyceps militaris CM01]/gi|346318071|gb|EGX87676.1|Serine/threonine-protein kinase-like domain [Cordyceps militaris CM01];gi|1148917623|ref|XP_020126444.1|map kinase [Diplodia corticola]/gi|1103743665|gb|OJD30184.1|map kinase [Diplodia corticola];gi|1088689236|gb|OHE97586.1|hypothetical protein CORC01_07201 [Colletotrichum orchidophilum];gi|1025663457|gb|OAA50908.1|mitogen-activated protein kinase [Cordyceps brongniartii RCEF 3172];gi|632915356|gb|KDB14949.1|putative MAP kinase [Ustilaginoidea virens]/gi|781083280|dbj|GAO17926.1|hypothetical protein UVI_02026950 [Ustilaginoidea virens]</t>
  </si>
  <si>
    <t>Chondrus crispus/Chondrus crispus;Aphanomyces astaci/Aphanomyces astaci;Claviceps purpurea/Claviceps purpurea 20.1;Aphanomyces invadans/Aphanomyces invadans;Blumeria graminis;Colletotrichum lagenaria/Colletotrichum orbiculare MAFF 240422;Phytophthora nicotianae;Epichloe festucae;Grosmannia clavigera kw1407/Grosmannia clavigera kw1407;Thraustotheca clavata;Diaporthe helianthi;Aphanomyces astaci/Aphanomyces astaci;Verticillium dahliae VdLs.17/Verticillium dahliae VdLs.17;Coniochaeta ligniaria NRRL 30616;Cordyceps confragosa RCEF 1005;Cordyceps militaris CM01/Cordyceps militaris CM01;Diplodia corticola/Diplodia corticola;Colletotrichum orchidophilum;Cordyceps brongniartii RCEF 3172;Villosiclava virens/Villosiclava virens</t>
  </si>
  <si>
    <t>4.9E-40;4.9E-40;1.7E-39;1.8E-39;4.4E-39;1.4E-38;1.6E-38;1.7E-38;2.6E-38;3.3E-38;3.8E-38;4.9E-38;5.8E-38;6.7E-38;7.9E-38;8.0E-38;8.0E-38;8.2E-38;8.4E-38;8.5E-38</t>
  </si>
  <si>
    <t>CDF36785/XP_005716604;ETV82900/XP_009827571;CCE28226/CAC87145;XP_008861802/ETW10391;AAG53655;ENH82163/AAL50116;KUF76582;AIC84210;EFX02242/XP_014171724;OQS02491;OCW39949;ETV85325/XP_009825343;XP_009651532/EGY21060;OIW23488;OAA70120;XP_006674833/EGX87676;XP_020126444/OJD30184;OHE97586;OAA50908;KDB14949/GAO17926</t>
  </si>
  <si>
    <t>gi|507113146|emb|CDF36785.1|Mitogen-activated protein kinase 3 MPK3 [Chondrus crispus]/gi|546318085|ref|XP_005716604.1|Mitogen-activated protein kinase 3 MPK3 [Chondrus crispus]</t>
  </si>
  <si>
    <t>H310_00709;H257_03093;CHC_T00009267001;H310_00709;MAPII;mk2;CMQ_2291;MAF1;MAPII;MAF1;THRCLA_05138;CPUR_01700;MAF1;UV8b_4095;CONLIGDRAFT_131792;Cob_09213;MAPII;CMQ_2291;AM587_10012331;H310_00709;mk2;LEL_09936;MAPII;CMQ_2291;THRCLA_05138;CHC_T00009267001;MAF1;VDAG_02584;mpkA;mk2;MAPII;MAF1;mk2;BKCO1_6500041;THRCLA_05138;VDAG_02584;mpkA;CMQ_2291;VDAG_02584;CONLIGDRAFT_131792;AM587_10012331;MAPII;Cob_09213;H257_03093;VDAG_02584;BKCO1_6500041;LEL_09936;UV8b_4095;MAF1;UV8b_4095;LEL_09936;MAPII;LEL_09936;THRCLA_05138;Cob_09213;THRCLA_05138;VDAG_02584;CHC_T00009267001;H310_00709;CHC_T00009267001;mpkA;Cob_09213;MAF1;CPUR_01700;H310_00709;CONLIGDRAFT_131792;mpkA;VDAG_02584;H310_00709;H310_00709;AM587_10012331;BKCO1_6500041;LEL_09936;CONLIGDRAFT_131792;DHEL01_04238;H310_00709;Cob_09213;AM587_10012331;MAF1;CPUR_01700;H310_00709;CMQ_2291;H257_03093;mpkA;DHEL01_04238;Cob_09213;VDAG_02584;BKCO1_6500041;mk2;H310_00709;MAF1;CMQ_2291;mpkA;AM587_10012331;BKCO1_6500041;CPUR_01700;LEL_09936;mpkA;Cob_09213;CPUR_01700;CHC_T00009267001;H257_03093;CONLIGDRAFT_131792;mk2;MAPII;mk2;AM587_10012331;THRCLA_05138;AM587_10012331;BKCO1_6500041;CONLIGDRAFT_131792;BKCO1_6500041;LEL_09936;CMQ_2291;mk2;UV8b_4095;UV8b_4095;CHC_T00009267001;MAPII;mpkA;mk2;MAF1;LEL_09936;CHC_T00009267001;CONLIGDRAFT_131792;H310_00709;CONLIGDRAFT_131792;CMQ_2291;AM587_10012331;CMQ_2291;AM587_10012331;THRCLA_05138;BKCO1_6500041;H310_00709;VDAG_02584;H257_03093;CONLIGDRAFT_131792;LEL_09936;UV8b_4095;MAF1;H257_03093;H310_00709;mpkA;AM587_10012331;AM587_10012331;THRCLA_05138;CPUR_01700;MAF1;H310_00709;H257_03093;mk2;VDAG_02584;CPUR_01700;BKCO1_6500041;H257_03093;H310_00709;BKCO1_6500041;H310_00709;Cob_09213;MAPII;Cob_09213;mk2;VDAG_02584;VDAG_02584;CONLIGDRAFT_131792;BKCO1_6500041;H257_03093;VDAG_02584;mpkA;UV8b_4095;CHC_T00009267001;BKCO1_6500041;THRCLA_05138;CHC_T00009267001;UV8b_4095;BKCO1_6500041;AM587_10012331;LEL_09936;THRCLA_05138;H257_03093;Cob_09213;THRCLA_05138;MAPII;UV8b_4095;CMQ_2291;CONLIGDRAFT_131792;THRCLA_05138;Cob_09213;Cob_09213;LEL_09936;MAF1;H257_03093;CHC_T00009267001;THRCLA_05138;MAPII;DHEL01_04238;MAF1;CONLIGDRAFT_131792;mpkA;UV8b_4095;Cob_09213;UV8b_4095;CONLIGDRAFT_131792;CPUR_01700;DHEL01_04238;mpkA;LEL_09936;BKCO1_6500041;H310_00709;Cob_09213;mpkA;CMQ_2291;LEL_09936;MAPII;DHEL01_04238;Cob_09213;THRCLA_05138;AM587_10012331;H257_03093;BKCO1_6500041;mk2;VDAG_02584;H257_03093;Cob_09213;CMQ_2291;H310_00709;UV8b_4095;mk2;THRCLA_05138;CONLIGDRAFT_131792;MAPII;CMQ_2291;MAPII;CONLIGDRAFT_131792;H257_03093;MAF1;VDAG_02584;Cob_09213;LEL_09936;UV8b_4095;CHC_T00009267001;CMQ_2291;THRCLA_05138;BKCO1_6500041;MAPII;H310_00709;THRCLA_05138;mk2;UV8b_4095;mk2;DHEL01_04238;CMQ_2291;Cob_09213;DHEL01_04238;CMQ_2291;THRCLA_05138;AM587_10012331;CHC_T00009267001;CMQ_2291;MAF1;mpkA;LEL_09936;LEL_09936;BKCO1_6500041;BKCO1_6500041;VDAG_02584;MAPII;AM587_10012331;mk2;CMQ_2291;CPUR_01700;MAF1;LEL_09936;mk2;mk2;H310_00709;MAPII;CMQ_2291;mpkA;DHEL01_04238;UV8b_4095;VDAG_02584;AM587_10012331;CONLIGDRAFT_131792;MAPII;Cob_09213;VDAG_02584;AM587_10012331;mpkA;MAPII;AM587_10012331;LEL_09936;mpkA;AM587_10012331;UV8b_4095;UV8b_4095;mpkA;CHC_T00009267001;CONLIGDRAFT_131792;THRCLA_05138;mpkA;H257_03093;H310_00709;MAPII;AM587_10012331;CPUR_01700;MAF1;UV8b_4095;Cob_09213;mk2;LEL_09936;CHC_T00009267001;mpkA;CONLIGDRAFT_131792;BKCO1_6500041;H257_03093;UV8b_4095;MAF1;MAF1;VDAG_02584;CONLIGDRAFT_131792;MAF1;LEL_09936;mpkA;LEL_09936;H257_03093;BKCO1_6500041;LEL_09936;CONLIGDRAFT_131792;DHEL01_04238;THRCLA_05138;THRCLA_05138;DHEL01_04238;VDAG_02584;UV8b_4095;VDAG_02584;THRCLA_05138;H257_03093;CONLIGDRAFT_131792;H257_03093;DHEL01_04238;VDAG_02584;CMQ_2291;Cob_09213;CONLIGDRAFT_131792;H257_03093;UV8b_4095;H257_03093;AM587_10012331;H257_03093;UV8b_4095;mk2;CPUR_01700;Cob_09213;mk2;AM587_10012331;CMQ_2291;H310_00709;BKCO1_6500041;MAPII;BKCO1_6500041;VDAG_02584;mk2;mpkA;MAF1;CMQ_2291</t>
  </si>
  <si>
    <t>GO:0000166-IEA;GO:0000165-IEA;GO:0004707-IEA;GO:0016310-IEA;GO:0004672-IEA;GO:0016740-IEA;GO:0016301-IEA;GO:0004674-IEA;GO:0005524-IEA;GO:0005622-IEA;GO:0006468-IEA</t>
  </si>
  <si>
    <t>nucleotide binding-IEA;MAPK cascade-IEA;MAP kinase activity-IEA;phosphorylation-IEA;protein kinase activity-IEA;transferase activity-IEA;kinase activity-IEA;protein serine/threonine kinase activity-IEA;ATP binding-IEA;intracellular-IEA;protein phosphorylation-IEA</t>
  </si>
  <si>
    <t>Molecular Function-IEA;Biological Process-IEA;Molecular Function-IEA;Biological Process-IEA;Molecular Function-IEA;Molecular Function-IEA;Molecular Function-IEA;Molecular Function-IEA;Molecular Function-IEA;Cellular Component-IEA;Biological Process-IEA</t>
  </si>
  <si>
    <t>noIPR;noIPR;IPR000719;noIPR;noIPR;noIPR;noIPR;noIPR;IPR000719;IPR011009</t>
  </si>
  <si>
    <t>P-loop containing nucleoside triphosphate hydrolase;P-loop containing nucleoside triphosphate hydrolase;Protein kinase domain;Protein kinase domain;Protein kinase domain;Protein kinase domain;Protein kinase domain;Protein kinase domain;Protein kinase domain;Protein kinase-like domain superfamily</t>
  </si>
  <si>
    <t>G3DSA:3.30.200.20 (GENE3D);G3DSA:1.10.510.10 (GENE3D);PF00069 (PFAM);mobidb-lite (MOBIDB_LITE);mobidb-lite (MOBIDB_LITE);mobidb-lite (MOBIDB_LITE);mobidb-lite (MOBIDB_LITE);PTHR24055 (PANTHER);PS50011 (PROSITE_PROFILES);SSF56112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</si>
  <si>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</si>
  <si>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</si>
  <si>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</si>
  <si>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EG_transcript_40518</t>
  </si>
  <si>
    <t>EG_transcript_11889</t>
  </si>
  <si>
    <t>3-oxoacyl-ACP reductase</t>
  </si>
  <si>
    <t>gi|931437426|gb|KPK22612.1|3-oxoacyl-ACP reductase [Dehalococcoidia bacterium SG8_51_3];gi|935679544|ref|WP_054499984.1|NAD(P)-dependent oxidoreductase [Achromobacter sp. 2789STDY5608612]/gi|928690510|emb|CUJ65806.1|Levodione reductase [Achromobacter sp. 2789STDY5608612];gi|494954974|ref|WP_007681002.1|NAD(P)-dependent oxidoreductase [alpha proteobacterium BAL199]/gi|159176648|gb|EDP61222.1|dehydrogenase [alpha proteobacterium BAL199];gi|494944968|ref|WP_007670996.1|NAD(P)-dependent oxidoreductase [alpha proteobacterium BAL199]/gi|159181379|gb|EDP65894.1|short chain dehydrogenase [alpha proteobacterium BAL199];gi|651312996|ref|WP_026437776.1|3-oxoacyl-ACP reductase [Acidovorax sp. JHL-9];gi|517245211|ref|WP_018434029.1|hypothetical protein [Burkholderia sp. JPY251];gi|1089132494|emb|SDV47113.1|NAD(P)-dependent dehydrogenase, short-chain alcohol dehydrogenase family [Burkholderia sp. JS23];gi|739304657|ref|WP_037167244.1|NAD(P)-dependent oxidoreductase [Pseudorhizobium pelagicum]/gi|662289197|gb|KEQ02753.1|3-oxoacyl-ACP reductase [Pseudorhizobium pelagicum]/gi|662291380|gb|KEQ04869.1|3-oxoacyl-ACP reductase [Pseudorhizobium pelagicum];gi|653047425|ref|WP_027299024.1|3-oxoacyl-ACP reductase [Rhodospirillales bacterium URHD0088];gi|644859578|ref|WP_025370802.1|3-oxoacyl-ACP reductase [Advenella mimigardefordensis]/gi|575429898|gb|AHG62204.1|putative oxidoreductase, SDR family [Advenella mimigardefordensis DPN7];gi|657917910|ref|WP_029619753.1|NAD(P)-dependent oxidoreductase [Rhizobium marinum];gi|931360649|gb|KPJ52653.1|3-oxoacyl-ACP reductase [Dehalococcoidia bacterium DG_18];gi|947839056|ref|WP_056499879.1|NAD(P)-dependent oxidoreductase [Aureimonas sp. Leaf454]/gi|945296828|gb|KQT54530.1|3-oxoacyl-ACP reductase [Aureimonas sp. Leaf454];gi|504561411|ref|WP_014748513.1|oxidoreductase [Tistrella mobilis]/gi|388532330|gb|AFK57524.1|short-chain dehydrogenase/reductase SDR (plasmid) [Tistrella mobilis KA081020-065]/gi|1011733292|gb|KYO49640.1|3-oxoacyl-ACP reductase [Tistrella mobilis];gi|931438279|gb|KPK23352.1|3-oxoacyl-ACP reductase [Dehalococcoidia bacterium SG8_51_3];gi|1121603812|ref|WP_073829941.1|NAD(P)-dependent oxidoreductase [Micromonospora sp. TSRI0369]/gi|1115784497|gb|OKJ43400.1|hypothetical protein AMK25_20510 [Micromonospora sp. TSRI0369];gi|738055421|ref|WP_036014308.1|3-oxoacyl-ACP reductase [Bradyrhizobium yuanmingense];gi|738068153|ref|WP_036027040.1|3-oxoacyl-ACP reductase [Bradyrhizobium yuanmingense]/gi|1049727606|emb|SCB39802.1|NAD(P)-dependent dehydrogenase, short-chain alcohol dehydrogenase family [Bradyrhizobium yuanmingense];gi|742478160|ref|WP_038933213.1|3-oxoacyl-ACP reductase [Bradyrhizobium japonicum];gi|738081172|ref|WP_036039904.1|3-oxoacyl-ACP reductase [Bradyrhizobium yuanmingense]</t>
  </si>
  <si>
    <t>Dehalococcoidia bacterium SG8_51_3;Achromobacter sp. 2789STDY5608612/Achromobacter sp. 2789STDY5608612;alpha proteobacterium BAL199/alpha proteobacterium BAL199;alpha proteobacterium BAL199/alpha proteobacterium BAL199;Acidovorax sp. JHL-9;Burkholderia sp. JPY251;Burkholderia sp. JS23;Rhizobium sp. R1-200B2/Rhizobium sp. R1-200B2/Rhizobium sp. R1-200B2;Rhodospirillales bacterium URHD0088;Advenella mimigardefordensis/Advenella mimigardefordensis DPN7;Rhizobium sp. MGL06;Dehalococcoidia bacterium DG_18;Aureimonas sp. Leaf454/Aureimonas sp. Leaf454;Tistrella mobilis/Tistrella mobilis KA081020-065/Tistrella mobilis;Dehalococcoidia bacterium SG8_51_3;Micromonospora sp. TSRI0369/Micromonospora sp. TSRI0369;Bradyrhizobium yuanmingense;Bradyrhizobium yuanmingense/Bradyrhizobium yuanmingense;Bradyrhizobium japonicum;Bradyrhizobium yuanmingense</t>
  </si>
  <si>
    <t>3.9E-56;3.6E-54;1.3E-53;2.2E-53;3.6E-53;4.8E-53;2.9E-52;1.1E-51;1.2E-51;1.8E-51;2.9E-51;3.0E-51;4.2E-50;4.3E-50;4.9E-50;6.9E-50;4.3E-49;1.5E-48;7.3E-48;7.6E-48</t>
  </si>
  <si>
    <t>KPK22612;WP_054499984/CUJ65806;WP_007681002/EDP61222;EDP65894/WP_007670996;WP_026437776;WP_018434029;SDV47113;WP_037167244/KEQ02753/KEQ04869;WP_027299024;WP_025370802/AHG62204;WP_029619753;KPJ52653;WP_056499879/KQT54530;AFK57524/WP_014748513/KYO49640;KPK23352;OKJ43400/WP_073829941;WP_036014308;WP_036027040/SCB39802;WP_038933213;WP_036039904</t>
  </si>
  <si>
    <t>gi|931437426|gb|KPK22612.1|3-oxoacyl-ACP reductase [Dehalococcoidia bacterium SG8_51_3]</t>
  </si>
  <si>
    <t>Dehalococcoidia bacterium SG8_51_3</t>
  </si>
  <si>
    <t>AMK25_20510;BAL199_03679;MIM_c01010;AMJ37_02500;AMJ70_03725;BAL199_03679;MIM_c01010;AMJ37_02500;GA0061099_1006212;AMJ70_03725;GA0061099_1006212;GA0061099_1006212;MIM_c01010;AMJ70_03725;BAL199_03679;AMJ37_02500;AMK25_20510;GA0061099_1006212;BAL199_03679;AMJ37_02500;AMJ70_03725;AMK25_20510;AMK25_20510;MIM_c01010</t>
  </si>
  <si>
    <t>IPR002347;noIPR;noIPR;noIPR;noIPR;noIPR;IPR036291</t>
  </si>
  <si>
    <t>PR00081 (PRINTS);PF13561 (PFAM);G3DSA:3.40.50.720 (GENE3D);PTHR24321 (PANTHER);PTHR24321:SF7 (PANTHER);cd05233 (CDD);SSF51735 (SUPERFAMILY)</t>
  </si>
  <si>
    <t>EG_transcript_23530</t>
  </si>
  <si>
    <t>IPR016021;IPR016024</t>
  </si>
  <si>
    <t>MIF4G-like domain superfamily;Armadillo-type fold</t>
  </si>
  <si>
    <t>G3DSA:1.25.40.180 (GENE3D);SSF48371 (SUPERFAMILY)</t>
  </si>
  <si>
    <t>EG_transcript_28578</t>
  </si>
  <si>
    <t>EG_transcript_161</t>
  </si>
  <si>
    <t>gi|1082363580|gb|OFX22535.1|protein kinase [Anaeromyxobacter sp. RBG_16_69_14];gi|696311754|ref|WP_032887207.1|MULTISPECIES: hypothetical protein [Mesorhizobium];gi|563082573|gb|ESY07289.1|protein kinase [Mesorhizobium sp. LNJC399B00]/gi|563220856|gb|ESZ43563.1|protein kinase [Mesorhizobium sp. L103C565B0];gi|696317293|ref|WP_032892700.1|hypothetical protein [Mesorhizobium sp. LNJC394B00];gi|696320778|ref|WP_032896185.1|MULTISPECIES: hypothetical protein [Mesorhizobium];gi|563127098|gb|ESY51359.1|protein kinase [Mesorhizobium sp. LNJC374B00]/gi|563132507|gb|ESY56685.1|protein kinase [Mesorhizobium sp. LNJC372A00];gi|563098716|gb|ESY23281.1|protein kinase [Mesorhizobium sp. LNJC394B00];gi|1109599926|emb|SHG54055.1|PAS domain S-box-containing protein [Bradyrhizobium erythrophlei];gi|916738950|ref|WP_051346006.1|hypothetical protein [Bradyrhizobium sp. th.b2];gi|1005237621|gb|KYG00448.1|protein kinase, partial [Sorangium cellulosum];gi|1005225571|gb|KYF91451.1|protein kinase, partial [Sorangium cellulosum];gi|1160748710|ref|WP_079607174.1|hypothetical protein [Bradyrhizobium erythrophlei];gi|515861022|ref|WP_017291650.1|hypothetical protein [Leptolyngbya boryana]/gi|932880183|dbj|BAS60209.1|Serine/Threonine protein kinase and Signal Transduction Histidine Kinase (plasmid) [Leptolyngbya boryana IAM M-101]/gi|932886823|dbj|BAS66557.1|Serine/Threonine protein kinase and Signal Transduction Histidine Kinase (plasmid) [Leptolyngbya boryana dg5];gi|935596119|ref|WP_054464082.1|serine/threonine protein kinase [Planktothricoides sp. SR001]/gi|923472775|gb|KOR38476.1|serine/threonine protein kinase [Planktothricoides sp. SR001];gi|1175141678|ref|WP_081689602.1|hypothetical protein [Mesorhizobium sp. URHA0056];gi|1180122337|ref|WP_083641722.1|histidine kinase [Bradyrhizobium erythrophlei];gi|1119074078|emb|SIO47613.1|PAS domain S-box-containing protein [Bradyrhizobium erythrophlei];gi|499304299|ref|WP_010995074.1|serine/threonine protein kinase [Nostoc sp. PCC 7120]/gi|17130246|dbj|BAB72857.1|serine/threonine kinase with two-component sensor domain [Nostoc sp. PCC 7120];gi|504990806|ref|WP_015177908.1|multi-sensor signal transduction multi-kinase [Oscillatoria nigro-viridis]/gi|428242879|gb|AFZ08665.1|multi-sensor signal transduction multi-kinase [Oscillatoria nigro-viridis PCC 7112];gi|1160747422|ref|WP_079605922.1|histidine kinase [Bradyrhizobium erythrophlei]/gi|1109605512|emb|SHI05413.1|PAS domain S-box-containing protein [Bradyrhizobium erythrophlei]</t>
  </si>
  <si>
    <t>Anaeromyxobacter sp. RBG_16_69_14;Mesorhizobium;Mesorhizobium sp. LNJC399B00/Mesorhizobium sp. L103C565B0;Mesorhizobium sp. LNJC394B00;Mesorhizobium;Mesorhizobium sp. LNJC374B00/Mesorhizobium sp. LNJC372A00;Mesorhizobium sp. LNJC394B00;Bradyrhizobium sp. CCBAU 53325;Bradyrhizobium sp. th.b2;Sorangium cellulosum;Sorangium cellulosum;Bradyrhizobium sp. CCBAU 53325;Leptolyngbya boryana/Leptolyngbya boryana IAM M-101/Leptolyngbya boryana dg5;Planktothricoides sp. SR001/Planktothricoides sp. SR001;Mesorhizobium sp. URHA0056;Bradyrhizobium sp. CCBAU 53325;Bradyrhizobium sp. CCBAU 53325;Nostoc sp. PCC 7120/Nostoc sp. PCC 7120;Oscillatoria nigro-viridis/Oscillatoria nigro-viridis PCC 7112;Bradyrhizobium sp. CCBAU 53325/Bradyrhizobium sp. CCBAU 53325</t>
  </si>
  <si>
    <t>2.2E-70;2.0E-69;3.9E-69;4.3E-69;6.4E-69;6.6E-69;7.3E-69;2.6E-68;2.8E-68;2.9E-68;4.8E-68;7.3E-68;1.1E-67;2.7E-65;5.6E-64;1.5E-63;1.8E-63;2.2E-63;2.9E-63;5.5E-63</t>
  </si>
  <si>
    <t>OFX22535;WP_032887207;ESZ43563/ESY07289;WP_032892700;WP_032896185;ESY51359/ESY56685;ESY23281;SHG54055;WP_051346006;KYG00448;KYF91451;WP_079607174;WP_017291650/BAS66557/BAS60209;WP_054464082/KOR38476;WP_081689602;WP_083641722;SIO47613;WP_010995074/BAB72857;AFZ08665/WP_015177908;SHI05413/WP_079605922</t>
  </si>
  <si>
    <t>gi|1082363580|gb|OFX22535.1|protein kinase [Anaeromyxobacter sp. RBG_16_69_14]</t>
  </si>
  <si>
    <t>Anaeromyxobacter sp. RBG_16_69_14</t>
  </si>
  <si>
    <t>SAMN05443248_7787;Osc7112_4356;BE18_21605;SAMN05443248_7787;A2V77_14075;AM228_00245;X744_20920;SAMN05443248_7787;SAMN05443247_05941;SAMN05443248_7787;BE20_55595;Osc7112_4356;A2V77_14075;Osc7112_4356;alr0900;X744_20920;BE20_55595;NIES2135_65360;BE18_21605;BE20_55595;SAMN05443247_05941;X730_27595;A2V77_14075;X730_27595;AM228_00245;AM228_00245;alr0900;alr0900;alr0900;X730_27595;X730_27595;X744_20920;SAMN05443248_1893;SAMN05443248_1893;BE20_55595;NIES2135_65360;A2V77_14075;A2V77_14075;AM228_00245;BE20_55595;X744_20920;X744_20920;A2V77_14075;X744_20920;SAMN05443248_7787;A2V77_14075;SAMN05443248_7787;X744_20920;BE18_21605;alr0900;X744_20920;A2V77_14075;A2V77_14075;SAMN05443248_1893;Osc7112_4356;SAMN05443248_1893;alr0900;SAMN05443248_7787;X744_20920;BE18_21605;Osc7112_4356;NIES2135_65360;AM228_00245;BE20_55595;SAMN05443247_05941;SAMN05443248_7787;SAMN05443247_05941;X730_27595;AM228_00245;BE18_21605;alr0900;X730_27595;BE20_55595;X744_20920;NIES2135_65360;A2V77_14075;X744_20920;SAMN05443248_7787;X730_27595;BE18_21605;SAMN05443248_7787;SAMN05443248_7787;NIES2135_65360;X744_20920;AM228_00245;alr0900;SAMN05443248_1893;X730_27595;AM228_00245;SAMN05443248_1893;SAMN05443248_1893;AM228_00245;X744_20920;BE18_21605;SAMN05443248_7787;AM228_00245;Osc7112_4356;BE20_55595;alr0900;Osc7112_4356;SAMN05443248_1893;A2V77_14075;alr0900;BE20_55595;X730_27595;AM228_00245;X730_27595;AM228_00245;NIES2135_65360;X730_27595;BE18_21605;Osc7112_4356;SAMN05443248_1893;X730_27595;SAMN05443248_1893;X730_27595;BE18_21605;alr0900;SAMN05443248_1893;BE20_55595;Osc7112_4356;A2V77_14075;AM228_00245;SAMN05443248_1893;alr0900;AM228_00245;SAMN05443248_1893;BE18_21605;Osc7112_4356;SAMN05443248_7787;SAMN05443247_05941;X744_20920;alr0900;SAMN05443248_7787;alr0900;SAMN05443248_1893;BE20_55595;A2V77_14075;BE20_55595;BE20_55595;Osc7112_4356;BE18_21605;SAMN05443248_1893;X744_20920;AM228_00245;AM228_00245;SAMN05443248_7787;SAMN05443248_1893;Osc7112_4356;SAMN05443247_05941;A2V77_14075;SAMN05443247_05941;NIES2135_65360;X744_20920;alr0900;AM228_00245;A2V77_14075;Osc7112_4356;A2V77_14075;BE18_21605;BE18_21605;NIES2135_65360;X744_20920;BE18_21605;X744_20920;BE18_21605;SAMN05443248_7787;SAMN05443248_1893;SAMN05443247_05941;AM228_00245;SAMN05443247_05941;X730_27595;SAMN05443248_7787;X730_27595;X744_20920;A2V77_14075;Osc7112_4356;BE18_21605;AM228_00245;BE20_55595;SAMN05443247_05941;A2V77_14075;SAMN05443248_1893;alr0900;BE20_55595;NIES2135_65360;AM228_00245;BE20_55595;X730_27595;SAMN05443248_7787;NIES2135_65360;Osc7112_4356;A2V77_14075;alr0900;SAMN05443248_7787;alr0900;Osc7112_4356;X744_20920;Osc7112_4356;SAMN05443248_7787;Osc7112_4356;X744_20920;X730_27595;BE18_21605;BE20_55595;X730_27595;AM228_00245;AM228_00245;X730_27595;SAMN05443248_7787;SAMN05443248_7787;BE20_55595;alr0900;Osc7112_4356;AM228_00245;X744_20920;SAMN05443247_05941;X744_20920;BE18_21605;BE20_55595;A2V77_14075;X744_20920;X730_27595;alr0900;AM228_00245;Osc7112_4356;NIES2135_65360;Osc7112_4356;Osc7112_4356;SAMN05443248_7787;X730_27595;BE18_21605;SAMN05443248_1893;A2V77_14075;SAMN05443247_05941;SAMN05443247_05941;A2V77_14075;BE18_21605;X744_20920;X730_27595;SAMN05443248_7787;SAMN05443248_7787;Osc7112_4356;A2V77_14075;SAMN05443248_1893;Osc7112_4356;SAMN05443248_1893;SAMN05443248_1893;SAMN05443248_7787;A2V77_14075;BE20_55595;A2V77_14075;X744_20920;SAMN05443248_1893;A2V77_14075;X730_27595;SAMN05443248_1893;alr0900;alr0900;alr0900;X730_27595;alr0900;AM228_00245;alr0900;AM228_00245;SAMN05443248_1893;SAMN05443248_1893;NIES2135_65360;Osc7112_4356;X730_27595;X730_27595;Osc7112_4356;alr0900;BE18_21605;BE18_21605</t>
  </si>
  <si>
    <t>GO:0000166-IEA;GO:0000155-IEA;GO:0023014-IEA;GO:0000160-IEA;GO:0016772-IEA;GO:0016310-IEA;GO:0016740-IEA;GO:0016301-IEA;GO:0007165-IEA;GO:0004672-IEA;GO:0004674-IEA;GO:0005524-IEA;GO:0006468-IEA;GO:0005622-IEA</t>
  </si>
  <si>
    <t>nucleotide binding-IEA;phosphorelay sensor kinase activity-IEA;signal transduction by protein phosphorylation-IEA;phosphorelay signal transduction system-IEA;transferase activity, transferring phosphorus-containing groups-IEA;phosphorylation-IEA;transferase activity-IEA;kinase activity-IEA;signal transduction-IEA;protein kinase activity-IEA;protein serine/threonine kinase activity-IEA;ATP binding-IEA;protein phosphorylation-IEA;intracellular-IEA</t>
  </si>
  <si>
    <t>Molecular Function-IEA;Molecular Function-IEA;Biological Process-IEA;Biological Process-IEA;Molecular Function-IEA;Biological Process-IEA;Molecular Function-IEA;Molecular Function-IEA;Biological Process-IEA;Molecular Function-IEA;Molecular Function-IEA;Molecular Function-IEA;Biological Process-IEA;Cellular Component-IEA</t>
  </si>
  <si>
    <t>noIPR;IPR029787;IPR029016;IPR000719;noIPR;noIPR;noIPR;noIPR;IPR000719;IPR011009;IPR027417;noIPR;IPR029787</t>
  </si>
  <si>
    <t>HOMOLOGOUS_SUPERFAMILY;HOMOLOGOUS_SUPERFAMILY;HOMOLOGOUS_SUPERFAMILY;DOMAIN;DOMAIN;DOMAIN;DOMAIN;DOMAIN;DOMAIN;HOMOLOGOUS_SUPERFAMILY;HOMOLOGOUS_SUPERFAMILY;HOMOLOGOUS_SUPERFAMILY;HOMOLOGOUS_SUPERFAMILY</t>
  </si>
  <si>
    <t>Nucleotide cyclase;Nucleotide cyclase;GAF-like domain superfamily;Protein kinase domain;Protein kinase domain;Protein kinase domain;Protein kinase domain;Protein kinase domain;Protein kinase domain;Protein kinase-like domain superfamily;P-loop containing nucleoside triphosphate hydrolase;P-loop containing nucleoside triphosphate hydrolase;Nucleotide cyclase</t>
  </si>
  <si>
    <t>PF13191 (PFAM);G3DSA:3.30.70.1230 (GENE3D);G3DSA:3.30.450.40 (GENE3D);PF00069 (PFAM);G3DSA:1.10.510.10 (GENE3D);mobidb-lite (MOBIDB_LITE);PTHR43642:SF1 (PANTHER);PTHR43642 (PANTHER);PS50011 (PROSITE_PROFILES);SSF56112 (SUPERFAMILY);SSF52540 (SUPERFAMILY);SSF55781 (SUPERFAMILY);SSF55073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</si>
  <si>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</si>
  <si>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</si>
  <si>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</si>
  <si>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EG_transcript_8525</t>
  </si>
  <si>
    <t>gi|922863878|gb|KOO31238.1|alcohol dehydrogenase [Chrysochromulina sp. CCMP291];gi|219119497|ref|XP_002180508.1|alcohol dehydrogenase, partial [Phaeodactylum tricornutum CCAP 1055/1]/gi|217407981|gb|EEC47916.1|alcohol dehydrogenase, partial [Phaeodactylum tricornutum CCAP 1055/1];gi|223994193|ref|XP_002286780.1|probable alcohol dehydrogenase [Thalassiosira pseudonana CCMP1335]/gi|220978095|gb|EED96421.1|probable alcohol dehydrogenase [Thalassiosira pseudonana CCMP1335];gi|397643782|gb|EJK76074.1|hypothetical protein THAOC_02181 [Thalassiosira oceanica];gi|1071409620|ref|WP_069835217.1|alcohol dehydrogenase [Fabibacter misakiensis]/gi|1070718082|gb|OEJ99755.1|alcohol dehydrogenase [Fabibacter misakiensis];gi|1071418820|ref|WP_069844269.1|alcohol dehydrogenase [Fabibacter sp. 4D4]/gi|1070723857|gb|OEK03817.1|alcohol dehydrogenase [Fabibacter sp. 4D4];gi|1061704828|ref|WP_069209908.1|alcohol dehydrogenase [Ruegeria sp. PBVC088]/gi|1061357863|gb|ODM47768.1|alcohol dehydrogenase [Ruegeria sp. PBVC088];gi|759412574|ref|WP_043136599.1|alcohol dehydrogenase [Mameliella alba]/gi|737081107|gb|KHQ55351.1|Alcohol dehydrogenase [Mameliella alba];gi|1124329201|ref|WP_074621238.1|alcohol dehydrogenase [Mameliella alba]/gi|1086937026|emb|SDC66850.1|alcohol dehydrogenase [Mameliella alba];gi|1081536543|emb|SCY87708.1|alcohol dehydrogenase [Microvirga guangxiensis];gi|827105258|ref|WP_047190686.1|alcohol dehydrogenase [Microvirga vignae]/gi|826091423|gb|KLK91587.1|alcohol dehydrogenase [Microvirga vignae];gi|736315592|ref|WP_034342696.1|alcohol dehydrogenase [Deinococcus misasensis];gi|338822495|gb|EGP56463.1|alcohol dehydrogenase [Agrobacterium tumefaciens F2];gi|983318537|ref|WP_060503732.1|MULTISPECIES: alcohol dehydrogenase [Rhizobium]/gi|945481817|gb|KQV37381.1|alcohol dehydrogenase [Rhizobium sp. Root1204]/gi|945763290|gb|KQY17393.1|alcohol dehydrogenase [Rhizobium sp. Root1334]/gi|946161327|gb|KRC13276.1|alcohol dehydrogenase [Rhizobium sp. Root73];gi|1160315045|emb|CUW89570.1|Zn-dependent alcohol dehydrogenase [Agrobacterium genomosp. 2 str. CFBP 5494];gi|1160274852|emb|CUX25470.1|Alcohol dehydrogenase [Agrobacterium genomosp. 5 str. CFBP 6626];gi|1063941823|gb|ODS54727.1|alcohol dehydrogenase [Agrobacterium sp. SCN 61-19];gi|1160332445|emb|CUX38695.1|Zn-dependent alcohol dehydrogenase [Agrobacterium genomosp. 6 str. NCPPB 925];gi|518781590|ref|WP_019938879.1|alcohol dehydrogenase [Bordetella sp. FB-8];gi|1134155069|ref|WP_076397849.1|alcohol dehydrogenase [Rhizobium sp. RU33A]/gi|1131983557|emb|SIR05391.1|alcohol dehydrogenase [Rhizobium sp. RU33A]</t>
  </si>
  <si>
    <t>Chrysochromulina sp. CCMP291;Phaeodactylum tricornutum CCAP 1055/1/Phaeodactylum tricornutum CCAP 1055/1;Thalassiosira pseudonana CCMP1335/Thalassiosira pseudonana CCMP1335;Thalassiosira oceanica;Fabibacter sp. NBRC 110216/Fabibacter sp. NBRC 110216;Fabibacter sp. 4D4/Fabibacter sp. 4D4;Ruegeria sp. PBVC088/Ruegeria sp. PBVC088;Mameliella alba/Mameliella alba;Mameliella alba/Mameliella alba;Microvirga guangxiensis;Microvirga sp. BR3299/Microvirga sp. BR3299;Deinococcus misasensis;Agrobacterium tumefaciens F2;Rhizobium/Rhizobium sp. Root1204/Rhizobium sp. Root1334/Rhizobium sp. Root73;Agrobacterium genomosp. 2 str. CFBP 5494;Agrobacterium genomosp. 5 str. CFBP 6626;Agrobacterium sp. SCN 61-19;Agrobacterium genomosp. 6 str. NCPPB 925;Bordetella sp. FB-8;Rhizobium sp. RU33A/Rhizobium sp. RU33A</t>
  </si>
  <si>
    <t>1.6E-130;6.2E-123;1.5E-117;5.6E-113;2.9E-111;8.6E-110;3.0E-109;3.5E-107;3.8E-107;3.4E-105;6.1E-105;1.0E-104;4.4E-103;4.6E-103;4.9E-103;4.9E-103;5.1E-103;6.9E-103;7.3E-103;7.5E-103</t>
  </si>
  <si>
    <t>KOO31238;XP_002180508/EEC47916;XP_002286780/EED96421;EJK76074;OEJ99755/WP_069835217;OEK03817/WP_069844269;ODM47768/WP_069209908;KHQ55351/WP_043136599;SDC66850/WP_074621238;SCY87708;WP_047190686/KLK91587;WP_034342696;EGP56463;KQY17393/KQV37381/WP_060503732/KRC13276;CUW89570;CUX25470;ODS54727;CUX38695;WP_019938879;SIR05391/WP_076397849</t>
  </si>
  <si>
    <t>gi|922863878|gb|KOO31238.1|alcohol dehydrogenase [Chrysochromulina sp. CCMP291]</t>
  </si>
  <si>
    <t>SAMN05880561_1088;OA50_00387;ADH1;adh;adh;ABS40_13075;THAOC_02181;ADH1;ADH_2;SAMN05880561_1088;ADH1;BFP97_09970;A9320_22315;THAOC_02181;SAMN05880561_1088;OA50_00387;Ctob_007051;SAMN02927923_02646;adh;AA309_19550;OA50_00387;Ctob_007051;SAMN02927923_02646;BFP97_09970;ADH_2;adh;ABS40_13075;BFP97_09970;adh;ADH_2;OA50_00387;ADH_2;BFP71_09310;BFP97_09970;ADH_2;AGR2A_Cc160168;ADH_2;BFP71_09310;AA309_19550;ASC96_04770;AGR2A_Cc160168;BFP71_09310;OA50_00387;Ctob_007051;A9320_22315;ASC96_04770;BFP97_09970;BFP97_09970;AGR6A_Cc60058;adh;CDZ96_07445;ASC96_04770;ABS40_13075;THAOC_02181;Ctob_007051;AA309_19550;ABS40_13075;CDZ96_07445;ADH_2;adh;OA50_00387;A9320_22315;SAMN05880561_1088;SAMN05880561_1088;ASC96_04770;AGR6A_Cc60058;SAMN05880561_1088;adh;THAOC_02181;AGR6A_Cc60058;A9320_22315;BFP71_09310;THAOC_02181;BFP71_09310;ABS40_13075;CDZ96_07445;ABS40_13075;ASC96_04770;BFP71_09310;adh;ADH_2;Ctob_007051;AA309_19550;adh;adh;BFP97_09970;BFP71_09310;ADH_2;Ctob_007051;OA50_00387;adh;ADH_2;A9320_22315;AGR2A_Cc160168;AA309_19550;Ctob_007051;THAOC_02181;ADH1;THAOC_02181;A9320_22315;A9320_22315;SAMN02927923_02646;SAMN05880561_1088;THAOC_02181;SAMN02927923_02646;SAMN05880561_1088;AA309_19550;BFP71_09310;AA309_19550;ASC96_04770;OA50_00387;AGR2A_Cc160168;ADH1;BFP97_09970;ASC96_04770;ABS40_13075;Ctob_007051;AA309_19550;ABS40_13075;A9320_22315;CDZ96_07445;AGR6A_Cc60058;ASC96_04770</t>
  </si>
  <si>
    <t>GO:0008270-IEA;GO:0046872-IEA;GO:0016491-IEA;GO:0004022-IEA;GO:0055114-IEA</t>
  </si>
  <si>
    <t>zinc ion binding-IEA;metal ion binding-IEA;oxidoreductase activity-IEA;alcohol dehydrogenase (NAD) activity-IEA;oxidation-reduction process-IEA</t>
  </si>
  <si>
    <t>GO:0016491;GO:0046872</t>
  </si>
  <si>
    <t>oxidoreductase activity;metal ion binding</t>
  </si>
  <si>
    <t>noIPR;IPR013149;IPR013154;noIPR;IPR036291;IPR011032</t>
  </si>
  <si>
    <t>Alkaline-phosphatase-like, core domain superfamily;Alcohol dehydrogenase, C-terminal;Alcohol dehydrogenase, N-terminal;Alcohol dehydrogenase, N-terminal;NAD(P)-binding domain superfamily;GroES-like superfamily</t>
  </si>
  <si>
    <t>G3DSA:3.90.180.10 (GENE3D);PF00107 (PFAM);PF08240 (PFAM);PTHR43401 (PANTHER);SSF51735 (SUPERFAMILY);SSF50129 (SUPERFAMILY)</t>
  </si>
  <si>
    <t>;GO:0055114;GO:0055114;;;</t>
  </si>
  <si>
    <t>;oxidation-reduction process;oxidation-reduction process;;;</t>
  </si>
  <si>
    <t>;Biological Process;Biological Process;;;</t>
  </si>
  <si>
    <t>EG_transcript_23520</t>
  </si>
  <si>
    <t>Alpha-2-glucosyltransferase Alg10</t>
  </si>
  <si>
    <t>EG_transcript_32287</t>
  </si>
  <si>
    <t>hypothetical protein PTSG_01283</t>
  </si>
  <si>
    <t>gi|514699371|ref|XP_004997254.1|hypothetical protein PTSG_01283 [Salpingoeca rosetta]/gi|326435123|gb|EGD80693.1|hypothetical protein PTSG_01283 [Salpingoeca rosetta];gi|1129212981|gb|OLQ13972.1|hypothetical protein AK812_SmicGene1992 [Symbiodinium microadriaticum];gi|1129181663|gb|OLP88940.1|hypothetical protein AK812_SmicGene29639 [Symbiodinium microadriaticum]</t>
  </si>
  <si>
    <t>Salpingoeca rosetta/Salpingoeca rosetta;Symbiodinium microadriaticum;Symbiodinium microadriaticum</t>
  </si>
  <si>
    <t>1.2E-46;4.0E-37;1.1E-31</t>
  </si>
  <si>
    <t>EGD80693/XP_004997254;OLQ13972;OLP88940</t>
  </si>
  <si>
    <t>AK812_SmicGene1992;PTSG_01283;AK812_SmicGene1992;PTSG_01283</t>
  </si>
  <si>
    <t>GO:0008270-IEA</t>
  </si>
  <si>
    <t>zinc ion binding-IEA</t>
  </si>
  <si>
    <t>EG_transcript_15954</t>
  </si>
  <si>
    <t>gi|551638650|ref|XP_005822138.1|hypothetical protein GUITHDRAFT_80074 [Guillardia theta CCMP2712]/gi|428166177|gb|EKX35158.1|hypothetical protein GUITHDRAFT_80074 [Guillardia theta CCMP2712];gi|551625743|ref|XP_005792978.1|hypothetical protein EMIHUDRAFT_417346, partial [Emiliania huxleyi CCMP1516]/gi|485647387|gb|EOD40549.1|hypothetical protein EMIHUDRAFT_417346, partial [Emiliania huxleyi CCMP1516];gi|612395540|ref|XP_007513290.1|adenylate cyclase [Bathycoccus prasinos]/gi|412993315|emb|CCO16848.1|adenylate cyclase [Bathycoccus prasinos];gi|551671392|ref|XP_005838453.1|hypothetical protein GUITHDRAFT_61890, partial [Guillardia theta CCMP2712]/gi|428182613|gb|EKX51473.1|hypothetical protein GUITHDRAFT_61890, partial [Guillardia theta CCMP2712];gi|857976205|emb|CEO97693.1|hypothetical protein PBRA_005807 [Plasmodiophora brassicae];gi|857976204|emb|CEO97692.1|hypothetical protein PBRA_005806 [Plasmodiophora brassicae];gi|857971900|emb|CEP01833.1|hypothetical protein PBRA_008775 [Plasmodiophora brassicae];gi|551557581|ref|XP_005765816.1|hypothetical protein EMIHUDRAFT_43569, partial [Emiliania huxleyi CCMP1516]/gi|485615954|gb|EOD13387.1|hypothetical protein EMIHUDRAFT_43569, partial [Emiliania huxleyi CCMP1516];gi|1082904141|gb|OGC12387.1|phosphate ABC transporter substrate-binding protein PstS [candidate division WOR-1 bacterium RIFOXYA2_FULL_51_19]/gi|1082910423|gb|OGC18462.1|phosphate ABC transporter substrate-binding protein PstS [candidate division WOR-1 bacterium RIFOXYA12_FULL_52_29]/gi|1082919485|gb|OGC27316.1|phosphate ABC transporter substrate-binding protein PstS [candidate division WOR-1 bacterium RIFOXYB2_FULL_45_9]/gi|1082921050|gb|OGC28879.1|phosphate ABC transporter substrate-binding protein PstS [candidate division WOR-1 bacterium RIFOXYC12_FULL_54_18]/gi|1082921564|gb|OGC29383.1|phosphate ABC transporter substrate-binding protein PstS [candidate division WOR-1 bacterium RIFOXYB12_FULL_52_16];gi|1082921594|gb|OGC29411.1|phosphate ABC transporter substrate-binding protein PstS [candidate division WOR-1 bacterium RIFOXYB2_FULL_48_7];gi|1199293588|gb|OUS48672.1|hypothetical protein BE221DRAFT_68543 [Ostreococcus tauri];gi|501541904|ref|WP_012547024.1|phosphate ABC transporter substrate-binding protein PstS [Dictyoglomus thermophilum]/gi|206739334|gb|ACI18392.1|phosphate ABC transporter, phosphate-binding protein PstS [Dictyoglomus thermophilum H-6-12];gi|443728306|gb|ELU14720.1|hypothetical protein CAPTEDRAFT_204463, partial [Capitella teleta];gi|1125145264|gb|OLB02204.1|phosphate ABC transporter substrate-binding protein PstS, partial [Verrucomicrobia bacterium 13_2_20CM_54_12];gi|1084727543|gb|OGP71399.1|phosphate ABC transporter substrate-binding protein PstS [Deltaproteobacteria bacterium RBG_13_60_28];gi|738624969|ref|WP_036534565.1|phosphate ABC transporter substrate-binding protein PstS [Neosynechococcus sphagnicola]/gi|691246454|gb|KGF72180.1|phosphate ABC transporter substrate-binding protein [Neosynechococcus sphagnicola sy1];gi|1125190942|gb|OLB44187.1|phosphate ABC transporter substrate-binding protein PstS [Verrucomicrobia bacterium 13_2_20CM_2_54_15]/gi|1125444652|gb|OLD71621.1|phosphate ABC transporter substrate-binding protein PstS [Verrucomicrobia bacterium 13_1_20CM_54_28]/gi|1125490327|gb|OLE12513.1|phosphate ABC transporter substrate-binding protein PstS [Verrucomicrobia bacterium 13_1_20CM_3_54_17];gi|655685614|ref|WP_028947713.1|phosphate ABC transporter substrate-binding protein PstS [Synechocystis sp. PCC 6714]/gi|662704882|gb|AIE74857.1|Phosphate ABC transporter, periplasmic phosphate-binding protein PstS [Synechocystis sp. PCC 6714];gi|308804616|ref|XP_003079620.1|AAL162Cp (ISS) [Ostreococcus tauri];gi|503380768|ref|WP_013615429.1|phosphate ABC transporter substrate-binding protein PstS [Deinococcus proteolyticus]/gi|324315706|gb|ADY26821.1|phosphate ABC transporter, periplasmic phosphate-binding protein [Deinococcus proteolyticus MRP]</t>
  </si>
  <si>
    <t>Guillardia theta CCMP2712/Guillardia theta CCMP2712;Emiliania huxleyi CCMP1516/Emiliania huxleyi CCMP1516;Bathycoccus prasinos/Bathycoccus prasinos;Guillardia theta CCMP2712/Guillardia theta CCMP2712;Plasmodiophora brassicae;Plasmodiophora brassicae;Plasmodiophora brassicae;Emiliania huxleyi CCMP1516/Emiliania huxleyi CCMP1516;candidate division WOR-1 bacterium RIFOXYA2_FULL_51_19/candidate division WOR-1 bacterium RIFOXYA12_FULL_52_29/candidate division WOR-1 bacterium RIFOXYB2_FULL_45_9/candidate division WOR-1 bacterium RIFOXYC12_FULL_54_18/candidate division WOR-1 bacterium RIFOXYB12_FULL_52_16;candidate division WOR-1 bacterium RIFOXYB2_FULL_48_7;Ostreococcus tauri;Dictyoglomus thermophilum/Dictyoglomus thermophilum H-6-12;Capitella teleta;Verrucomicrobia bacterium 13_2_20CM_54_12;Deltaproteobacteria bacterium RBG_13_60_28;Neosynechococcus sphagnicola/Neosynechococcus sphagnicola sy1;Verrucomicrobia bacterium 13_2_20CM_2_54_15/Verrucomicrobia bacterium 13_1_20CM_54_28/Verrucomicrobia bacterium 13_1_20CM_3_54_17;Synechocystis sp. PCC 6714/Synechocystis sp. PCC 6714;Ostreococcus tauri;Deinococcus proteolyticus/Deinococcus proteolyticus MRP</t>
  </si>
  <si>
    <t>1.7E-53;2.8E-40;2.1E-38;1.2E-34;3.6E-34;3.4E-31;2.2E-30;1.2E-26;6.6E-25;8.4E-25;8.5E-23;6.1E-22;9.3E-21;2.4E-20;2.8E-20;2.8E-20;4.8E-20;1.2E-19;1.5E-19;1.7E-19</t>
  </si>
  <si>
    <t>XP_005822138/EKX35158;XP_005792978/EOD40549;XP_007513290/CCO16848;XP_005838453/EKX51473;CEO97693;CEO97692;CEP01833;XP_005765816/EOD13387;OGC18462/OGC28879/OGC29383/OGC12387/OGC27316;OGC29411;OUS48672;ACI18392/WP_012547024;ELU14720;OLB02204;OGP71399;KGF72180/WP_036534565;OLB44187/OLE12513/OLD71621;AIE74857/WP_028947713;XP_003079620;ADY26821/WP_013615429</t>
  </si>
  <si>
    <t>A3K49_01155;BE221DRAFT_68543;pstS;A2Z73_02460;PBRA_005806;AUF68_09660;GUITHDRAFT_61890;AUF68_09660;CAPTEDRAFT_204463;Bathy05g00240;DO97_11530;A2Z73_02460;AUF68_09660;DO97_11530;A2311_06730;CAPTEDRAFT_204463;pstS;AUF68_09660;GUITHDRAFT_61890;Bathy05g00240;AUF68_09660;A3K49_01155;pstS;Bathy05g00240;AUG52_03700;Bathy05g00240;GUITHDRAFT_61890;A2311_06730;AUI00_02130;CAPTEDRAFT_204463;BE221DRAFT_68543;GUITHDRAFT_61890;PBRA_005807;A3K49_01155;CAPTEDRAFT_204463;A2311_06730;A2Z73_02460;pstS;Bathy05g00240;GUITHDRAFT_80074;DO97_11530;PBRA_008775;pstS;EMIHUDRAFT_417346;pstS;PBRA_008775;BE221DRAFT_68543;A2Z73_02460;GUITHDRAFT_80074;GUITHDRAFT_61890;GUITHDRAFT_61890;BE221DRAFT_68543;GUITHDRAFT_80074;DO97_11530;BE221DRAFT_68543;AUF68_09660;A2Z73_02460;PBRA_008775;AUI00_02130;A3K49_01155;DO97_11530;AUI00_02130;AUH08_03830;AUI00_02130;PBRA_005807;GUITHDRAFT_80074;CAPTEDRAFT_204463;AUG52_03700;PBRA_005806;A3K49_01155;AUH08_03830;AUI00_02130;PBRA_005806;A2311_06730;BE221DRAFT_68543;AUI00_02130;AUG52_03700;Bathy05g00240;Bathy05g00240;CAPTEDRAFT_204463;AUG52_03700;A3K49_01155;pstS;pstS;AUI00_02130;pstS;BE221DRAFT_68543;AUF68_09660;CAPTEDRAFT_204463;pstS;AUI00_02130;AUH08_03830;PBRA_005807;A2311_06730;PBRA_005806;AUH08_03830;EMIHUDRAFT_417346;Bathy05g00240;PBRA_005806;AUG52_03700;Bathy05g00240;AUG52_03700;BE221DRAFT_68543;PBRA_005806;pstS;A2Z73_02460;pstS;Bathy05g00240;Bathy05g00240;DO97_11530;CAPTEDRAFT_204463;CAPTEDRAFT_204463;A2311_06730;PBRA_008775;PBRA_008775;DO97_11530;CAPTEDRAFT_204463;pstS;GUITHDRAFT_80074;AUH08_03830;A3K49_01155;CAPTEDRAFT_204463;PBRA_005807;A3K49_01155;AUH08_03830;pstS;pstS;A2Z73_02460;pstS;Bathy05g00240;DO97_11530;PBRA_005806;AUF68_09660;GUITHDRAFT_80074;EMIHUDRAFT_417346;AUG52_03700;AUG52_03700;A2Z73_02460;A2311_06730;CAPTEDRAFT_204463;A2311_06730</t>
  </si>
  <si>
    <t>GO:0016020-IEA;GO:0006817-IEA;GO:0016021-IEA;GO:0035435-IEA;GO:0035556-IEA;GO:0043190-IEA;GO:0009190-IEA;GO:0016849-IEA;GO:0007186-IEA;GO:0042301-IEA;GO:0004672-IEA;GO:0005524-IEA;GO:0004930-IEA;GO:0005622-IEA;GO:0006468-IEA</t>
  </si>
  <si>
    <t>membrane-IEA;phosphate ion transport-IEA;integral component of membrane-IEA;phosphate ion transmembrane transport-IEA;intracellular signal transduction-IEA;ATP-binding cassette (ABC) transporter complex-IEA;cyclic nucleotide biosynthetic process-IEA;phosphorus-oxygen lyase activity-IEA;G-protein coupled receptor signaling pathway-IEA;phosphate ion binding-IEA;protein kinase activity-IEA;ATP binding-IEA;G-protein coupled receptor activity-IEA;intracellular-IEA;protein phosphorylation-IEA</t>
  </si>
  <si>
    <t>Cellular Component-IEA;Biological Process-IEA;Cellular Component-IEA;Biological Process-IEA;Biological Process-IEA;Cellular Component-IEA;Biological Process-IEA;Molecular Function-IEA;Biological Process-IEA;Molecular Function-IEA;Molecular Function-IEA;Molecular Function-IEA;Molecular Function-IEA;Cellular Component-IEA;Biological Process-IEA</t>
  </si>
  <si>
    <t>GO:0043190/GO:0035435/GO:0042301;;;;;;</t>
  </si>
  <si>
    <t>ATP-binding cassette (ABC) transporter complex/phosphate ion transmembrane transport/phosphate ion binding;;;;;;</t>
  </si>
  <si>
    <t>Cellular Component/Biological Process/Molecular Function;;;;;;</t>
  </si>
  <si>
    <t>EG_transcript_8591</t>
  </si>
  <si>
    <t>gi|857971731|emb|CEP02225.1|hypothetical protein PBRA_002490 [Plasmodiophora brassicae];gi|857980057|emb|CEO94715.1|hypothetical protein PBRA_000501 [Plasmodiophora brassicae];gi|857979719|emb|CEO94377.1|hypothetical protein PBRA_000162 [Plasmodiophora brassicae];gi|857979664|emb|CEO94322.1|hypothetical protein PBRA_000106 [Plasmodiophora brassicae];gi|857972956|emb|CEP00850.1|hypothetical protein PBRA_008161 [Plasmodiophora brassicae];gi|397563361|gb|EJK43767.1|hypothetical protein THAOC_37756, partial [Thalassiosira oceanica];gi|857974053|emb|CEO99855.1|hypothetical protein PBRA_007589 [Plasmodiophora brassicae];gi|397636260|gb|EJK72207.1|hypothetical protein THAOC_06282, partial [Thalassiosira oceanica];gi|857970935|emb|CEP02796.1|hypothetical protein PBRA_002763 [Plasmodiophora brassicae];gi|857972636|emb|CEP01124.1|hypothetical protein PBRA_008436, partial [Plasmodiophora brassicae];gi|857975010|emb|CEO98903.1|hypothetical protein PBRA_007017 [Plasmodiophora brassicae];gi|397587968|gb|EJK54094.1|hypothetical protein THAOC_26348, partial [Thalassiosira oceanica];gi|676391733|ref|XP_009039144.1|hypothetical protein AURANDRAFT_65882 [Aureococcus anophagefferens]/gi|323450314|gb|EGB06196.1|hypothetical protein AURANDRAFT_65882 [Aureococcus anophagefferens];gi|397605334|gb|EJK58973.1|hypothetical protein THAOC_20863 [Thalassiosira oceanica];gi|397587109|gb|EJK53812.1|hypothetical protein THAOC_26672 [Thalassiosira oceanica];gi|397601425|gb|EJK57903.1|hypothetical protein THAOC_22012 [Thalassiosira oceanica];gi|612400262|ref|XP_007515650.1|predicted protein [Bathycoccus prasinos]/gi|412994018|emb|CCO14529.1|predicted protein [Bathycoccus prasinos];gi|1004139982|gb|KXZ47984.1|hypothetical protein GPECTOR_31g346 [Gonium pectorale];gi|922888103|gb|KOO53497.1|hypothetical protein Ctob_016418, partial [Chrysochromulina sp. CCMP291];gi|397605332|gb|EJK58971.1|hypothetical protein THAOC_20861 [Thalassiosira oceanica]</t>
  </si>
  <si>
    <t>Plasmodiophora brassicae;Plasmodiophora brassicae;Plasmodiophora brassicae;Plasmodiophora brassicae;Plasmodiophora brassicae;Thalassiosira oceanica;Plasmodiophora brassicae;Thalassiosira oceanica;Plasmodiophora brassicae;Plasmodiophora brassicae;Plasmodiophora brassicae;Thalassiosira oceanica;Aureococcus anophagefferens/Aureococcus anophagefferens;Thalassiosira oceanica;Thalassiosira oceanica;Thalassiosira oceanica;Bathycoccus prasinos/Bathycoccus prasinos;Gonium pectorale;Chrysochromulina sp. CCMP291;Thalassiosira oceanica</t>
  </si>
  <si>
    <t>5.4E-87;9.5E-79;1.4E-78;2.0E-60;2.2E-59;1.8E-56;7.7E-56;2.9E-54;8.6E-53;3.3E-50;5.9E-50;5.8E-49;3.5E-48;2.7E-47;1.7E-44;4.6E-44;4.0E-43;4.9E-43;5.9E-42;6.7E-42</t>
  </si>
  <si>
    <t>CEP02225;CEO94715;CEO94377;CEO94322;CEP00850;EJK43767;CEO99855;EJK72207;CEP02796;CEP01124;CEO98903;EJK54094;XP_009039144/EGB06196;EJK58973;EJK53812;EJK57903;CCO14529/XP_007515650;KXZ47984;KOO53497;EJK58971</t>
  </si>
  <si>
    <t>PBRA_008161;THAOC_20861;GPECTOR_31g346;THAOC_20861;GPECTOR_31g346;GPECTOR_31g346;GPECTOR_31g346;THAOC_20861;PBRA_008161;Bathy01g06920;THAOC_20861;Bathy01g06920;THAOC_20861;THAOC_20861</t>
  </si>
  <si>
    <t>IPR011632</t>
  </si>
  <si>
    <t>Domain of unknown function DUF1601</t>
  </si>
  <si>
    <t>PF07671 (PFAM)</t>
  </si>
  <si>
    <t>EG_transcript_19940</t>
  </si>
  <si>
    <t>Cullin-1</t>
  </si>
  <si>
    <t>gi|551561063|ref|XP_005767425.1|hypothetical protein EMIHUDRAFT_445703 [Emiliania huxleyi CCMP1516]/gi|551593191|ref|XP_005780572.1|hypothetical protein EMIHUDRAFT_443003 [Emiliania huxleyi CCMP1516]/gi|485617831|gb|EOD14996.1|hypothetical protein EMIHUDRAFT_445703 [Emiliania huxleyi CCMP1516]/gi|485633241|gb|EOD28143.1|hypothetical protein EMIHUDRAFT_443003 [Emiliania huxleyi CCMP1516];gi|922887371|gb|KOO52989.1|cullin-1-like isoform 1 [Chrysochromulina sp. CCMP291];gi|551640797|ref|XP_005823202.1|hypothetical protein GUITHDRAFT_158687 [Guillardia theta CCMP2712]/gi|428167260|gb|EKX36222.1|hypothetical protein GUITHDRAFT_158687 [Guillardia theta CCMP2712];gi|1142837021|gb|AQK95107.1|Cullin-1 [Zea mays];gi|1150728874|ref|XP_020275234.1|cullin-1-like isoform X2 [Asparagus officinalis];gi|326512176|dbj|BAJ96069.1|predicted protein, partial [Hordeum vulgare subsp. vulgare];gi|1150728872|ref|XP_020275233.1|cullin-1-like isoform X1 [Asparagus officinalis]/gi|1141981750|gb|ONK62973.1|uncharacterized protein A4U43_C07F10080 [Asparagus officinalis];gi|1142647196|gb|AQK42182.1|Cullin-1 [Zea mays]/gi|1142647217|gb|AQK42203.1|Cullin-1 [Zea mays]/gi|1142647218|gb|AQK42204.1|Cullin-1 [Zea mays];gi|1000936717|ref|XP_002535238.2|PREDICTED: LOW QUALITY PROTEIN: cullin-1, partial [Ricinus communis];gi|1142837022|gb|AQK95108.1|Cullin-1 [Zea mays];gi|1142647200|gb|AQK42186.1|Cullin-1 [Zea mays]/gi|1142647213|gb|AQK42199.1|Cullin-1 [Zea mays];gi|728830862|gb|KHG10305.1|Cullin-1 -like protein [Gossypium arboreum];gi|290979840|ref|XP_002672641.1|predicted protein [Naegleria gruberi]/gi|284086219|gb|EFC39897.1|predicted protein [Naegleria gruberi];gi|473923616|gb|EMS49791.1|Cullin-1 [Triticum urartu];gi|1111114234|ref|XP_019248269.1|PREDICTED: cullin-1-like [Nicotiana attenuata]/gi|1102146592|gb|OIT02922.1|cullin-1 [Nicotiana attenuata];gi|1142837025|gb|AQK95111.1|Cullin-1 [Zea mays];gi|697174079|ref|XP_009595978.1|PREDICTED: cullin-1-like [Nicotiana tomentosiformis];gi|944240857|gb|KQL05165.1|hypothetical protein SETIT_000608mg [Setaria italica];gi|698521963|ref|XP_009757793.1|PREDICTED: cullin-1-like [Nicotiana sylvestris]/gi|1025213172|ref|XP_016480117.1|PREDICTED: cullin-1-like [Nicotiana tabacum];gi|1150687342|ref|XP_020254839.1|cullin-1-like [Asparagus officinalis]/gi|1141997434|gb|ONK78652.1|uncharacterized protein A4U43_C02F21040 [Asparagus officinalis]</t>
  </si>
  <si>
    <t>Emiliania huxleyi CCMP1516/Emiliania huxleyi CCMP1516/Emiliania huxleyi CCMP1516/Emiliania huxleyi CCMP1516;Chrysochromulina sp. CCMP291;Guillardia theta CCMP2712/Guillardia theta CCMP2712;Zea mays;Asparagus officinalis;Hordeum vulgare subsp. vulgare;Asparagus officinalis/Asparagus officinalis;Zea mays/Zea mays/Zea mays;Ricinus communis;Zea mays;Zea mays/Zea mays;Gossypium arboreum;Naegleria gruberi strain NEG-M/Naegleria gruberi;Triticum urartu;Nicotiana attenuata/Nicotiana attenuata;Zea mays;Nicotiana tomentosiformis;Setaria italica;Nicotiana sylvestris/Nicotiana tabacum;Asparagus officinalis/Asparagus officinalis</t>
  </si>
  <si>
    <t>1.3E-97;5.4E-90;4.0E-88;4.3E-83;1.3E-82;1.7E-82;2.2E-82;2.6E-82;3.2E-82;8.0E-82;8.5E-82;1.2E-81;2.7E-81;1.2E-80;1.4E-80;1.6E-80;1.7E-80;1.9E-80;2.1E-80;2.2E-80</t>
  </si>
  <si>
    <t>XP_005780572/EOD14996/EOD28143/XP_005767425;KOO52989;XP_005823202/EKX36222;AQK95107;XP_020275234;BAJ96069;XP_020275233/ONK62973;AQK42203/AQK42204/AQK42182;XP_002535238;AQK95108;AQK42199/AQK42186;KHG10305;EFC39897/XP_002672641;EMS49791;XP_019248269/OIT02922;AQK95111;XP_009595978;KQL05165;XP_009757793/XP_016480117;ONK78652/XP_020254839</t>
  </si>
  <si>
    <t>gi|551593191|ref|XP_005780572.1|hypothetical protein EMIHUDRAFT_443003 [Emiliania huxleyi CCMP1516]/gi|551561063|ref|XP_005767425.1|hypothetical protein EMIHUDRAFT_445703 [Emiliania huxleyi CCMP1516]/gi|485633241|gb|EOD28143.1|hypothetical protein EMIHUDRAFT_443003 [Emiliania huxleyi CCMP1516]/gi|485617831|gb|EOD14996.1|hypothetical protein EMIHUDRAFT_445703 [Emiliania huxleyi CCMP1516]</t>
  </si>
  <si>
    <t>Ctob_014874;CUL1_2;LOC101760842;103635893;GUITHDRAFT_158687;103641392;LOC107801322;TRIUR3_24166;103641392;F2DLU8;LOC107801322;103641392;103641392;F2DLU8;LOC101760842;Ctob_014874;LOC101760842;LOC101760842;CUL1_2;NAEGRDRAFT_81152;LOC104210562;Ctob_014874;F383_13514;103641392;LOC107801322;LOC104210562;F2DLU8;103635893;103635893;TRIUR3_24166;103641392;CUL1_2;CUL1_2;103641392;103635893;GUITHDRAFT_158687;CUL1_2;103641392;F383_13514;TRIUR3_24166;103635893;CUL1_2;F383_13514;TRIUR3_24166;F2DLU8;LOC104210562;F2DLU8;LOC107801322;LOC104210562;103641392;LOC104210562;NAEGRDRAFT_81152;Ctob_014874;103641392;NAEGRDRAFT_81152;LOC107801322;F383_13514;103641392;103635893;103635893;TRIUR3_24166;103641392;LOC101760842;F383_13514;TRIUR3_24166;NAEGRDRAFT_81152;EMIHUDRAFT_443003;103635893;LOC101760842;LOC107801322;LOC104210562;103635893;EMIHUDRAFT_443003;103635893;GUITHDRAFT_158687;103635893;F383_13514;GUITHDRAFT_158687;103635893;F2DLU8</t>
  </si>
  <si>
    <t>GO:0031625-IEA;GO:0031461-IEA;GO:0006511-IEA</t>
  </si>
  <si>
    <t>ubiquitin protein ligase binding-IEA;cullin-RING ubiquitin ligase complex-IEA;ubiquitin-dependent protein catabolic process-IEA</t>
  </si>
  <si>
    <t>noIPR;noIPR;IPR036388;IPR019559;IPR001373;noIPR;IPR016158;IPR036317;IPR036390</t>
  </si>
  <si>
    <t>FAMILY;FAMILY;HOMOLOGOUS_SUPERFAMILY;DOMAIN;DOMAIN;DOMAIN;DOMAIN;HOMOLOGOUS_SUPERFAMILY;HOMOLOGOUS_SUPERFAMILY</t>
  </si>
  <si>
    <t>Nucleotide-diphospho-sugar transferase;Nucleotide-diphospho-sugar transferase;Winged helix-like DNA-binding domain superfamily;Cullin protein, neddylation domain;Cullin, N-terminal;Cullin, N-terminal;Cullin homology domain;Cullin homology domain superfamily;Winged helix DNA-binding domain superfamily</t>
  </si>
  <si>
    <t>G3DSA:1.10.10.2620 (GENE3D);G3DSA:1.20.1310.10 (GENE3D);G3DSA:1.10.10.10 (GENE3D);PF10557 (PFAM);PF00888 (PFAM);PTHR11932 (PANTHER);PS50069 (PROSITE_PROFILES);SSF75632 (SUPERFAMILY);SSF46785 (SUPERFAMILY)</t>
  </si>
  <si>
    <t>;;;;GO:0031625/GO:0006511;;;;</t>
  </si>
  <si>
    <t>;;;;ubiquitin protein ligase binding/ubiquitin-dependent protein catabolic process;;;;</t>
  </si>
  <si>
    <t>;;;;Molecular Function/Biological Process;;;;</t>
  </si>
  <si>
    <t>EG_transcript_8362</t>
  </si>
  <si>
    <t>aminotransferase</t>
  </si>
  <si>
    <t>gi|1176151078|gb|OQX68626.1|aminotransferase [Sorangiineae bacterium NIC37A_2];gi|931391633|gb|KPJ81137.1|aminotransferase [Gammaproteobacteria bacterium SG8_30];gi|1125158850|gb|OLB14890.1|aminotransferase [Gammaproteobacteria bacterium 13_2_20CM_66_19];gi|931466696|gb|KPK48858.1|aminotransferase [Myxococcales bacterium SG8_38_1];gi|738180530|ref|WP_036137127.1|pyridoxal phosphate-dependent aminotransferase [Lysobacter daejeonensis]/gi|699266991|gb|KGM54410.1|aminotransferase [Lysobacter daejeonensis GH1-9];gi|1064145881|gb|ODU44635.1|aminotransferase [Xanthomonadaceae bacterium SCN 69-123];gi|931480499|gb|KPK61579.1|aminotransferase [Gammaproteobacteria bacterium SG8_31];gi|1180014213|ref|WP_083536567.1|aminotransferase [Steroidobacter denitrificans]/gi|1002743062|gb|AMN46976.1|aminotransferase [Steroidobacter denitrificans];gi|655364362|ref|WP_028770440.1|aminotransferase [Silanimonas lenta];gi|652772334|ref|WP_027083952.1|aminotransferase [Lysobacter sp. URHA0019];gi|1085169030|gb|OGT58611.1|aminotransferase [Gammaproteobacteria bacterium RIFCSPHIGHO2_12_FULL_63_22];gi|931431586|gb|KPK17267.1|aminotransferase [Myxococcales bacterium SG8_38];gi|917495116|ref|WP_052101533.1|pyridoxal phosphate-dependent aminotransferase [Lysobacter arseniciresistens];gi|1086633161|emb|SDD90212.1|L-aspartate aminotransferase apoenzyme [Aquimonas voraii];gi|947131711|ref|WP_055904874.1|MULTISPECIES: pyridoxal phosphate-dependent aminotransferase [Lysobacter]/gi|945906405|gb|KQZ59708.1|aminotransferase [Lysobacter sp. Root559]/gi|946184950|gb|KRC36751.1|aminotransferase [Lysobacter sp. Root76];gi|906866554|ref|WP_049724984.1|aminotransferase [Wenzhouxiangella marina]/gi|906395915|gb|AKS41344.1|Aminotransferase [Wenzhouxiangella marina];gi|947436196|ref|WP_056100711.1|pyridoxal phosphate-dependent aminotransferase [Lysobacter sp. Root667]/gi|946023144|gb|KRA75956.1|aminotransferase [Lysobacter sp. Root667];gi|1154851225|ref|WP_078758763.1|aminotransferase [Lysobacter spongiicola]/gi|1152121408|emb|SKA15990.1|alanine-synthesizing transaminase [Lysobacter spongiicola DSM 21749];gi|947643245|ref|WP_056306057.1|pyridoxal phosphate-dependent aminotransferase [Lysobacter sp. Root96]/gi|946315687|gb|KRD66847.1|aminotransferase [Lysobacter sp. Root96];gi|931476520|gb|KPK57804.1|aminotransferase [Gammaproteobacteria bacterium SG8_31]</t>
  </si>
  <si>
    <t>Sorangiineae bacterium NIC37A_2;Gammaproteobacteria bacterium SG8_30;Gammaproteobacteria bacterium 13_2_20CM_66_19;Myxococcales bacterium SG8_38_1;Lysobacter daejeonensis/Lysobacter daejeonensis GH1-9;Xanthomonadaceae bacterium SCN 69-123;Gammaproteobacteria bacterium SG8_31;Steroidobacter denitrificans/Steroidobacter denitrificans;Silanimonas lenta;Lysobacter sp. URHA0019;Gammaproteobacteria bacterium RIFCSPHIGHO2_12_FULL_63_22;Myxococcales bacterium SG8_38;Lysobacter arseniciresistens;Aquimonas voraii;Lysobacter/Lysobacter sp. Root559/Lysobacter sp. Root76;Chromatiales bacterium Ma-11/Chromatiales bacterium Ma-11;Lysobacter sp. Root667/Lysobacter sp. Root667;Lysobacter spongiicola/Lysobacter spongiicola DSM 21749;Lysobacter sp. Root96/Lysobacter sp. Root96;Gammaproteobacteria bacterium SG8_31</t>
  </si>
  <si>
    <t>6.1E-151;1.8E-149;2.2E-143;4.6E-143;1.7E-142;1.6E-141;3.8E-141;4.3E-141;1.5E-140;4.4E-140;7.0E-140;1.6E-139;5.5E-139;5.8E-139;6.4E-139;9.2E-139;1.1E-138;1.7E-138;1.8E-138;7.2E-138</t>
  </si>
  <si>
    <t>OQX68626;KPJ81137;OLB14890;KPK48858;WP_036137127/KGM54410;ODU44635;KPK61579;AMN46976/WP_083536567;WP_028770440;WP_027083952;OGT58611;KPK17267;WP_052101533;SDD90212;WP_055904874/KQZ59708/KRC36751;AKS41344/WP_049724984;KRA75956/WP_056100711;SKA15990/WP_078758763;WP_056306057/KRD66847;KPK57804</t>
  </si>
  <si>
    <t>gi|1176151078|gb|OQX68626.1|aminotransferase [Sorangiineae bacterium NIC37A_2]</t>
  </si>
  <si>
    <t>Sorangiineae bacterium NIC37A_2</t>
  </si>
  <si>
    <t>AMJ59_17645;ASE45_16145;ACG33_07675;N800_02885;AMJ59_17645;AMJ58_05960;AMJ62_02105;B6A08_09505;ABS96_17545;AUH10_02970;AMJ59_00755;ASE45_16145;AMJ58_05960;A3E01_03860;A3E01_03860;ASE45_16145;SAMN04488509_11028;AUH10_02970;AMJ58_05960;AMJ62_02105;ABS96_17545;WM2015_963;WM2015_963;WM2015_963;AMJ62_02105;AMJ62_02105;ACG33_07675;A3E01_03860;ASE45_16145;ASE45_16145;N800_02885;ASE45_16145;ACG33_07675;AMJ59_00755;AMJ58_05960;AMJ59_17645;A3E01_03860;AUH10_02970;AMJ62_02105;ASE45_16145;AMJ59_17645;AMJ62_02105;AMJ59_00755;AMJ58_05960;AUH10_02970;WM2015_963;AMJ59_17645;AMJ58_05960;ACG33_07675;ABS96_17545;ACG33_07675;AMJ58_05960;SAMN02745674_02204;N800_02885;B6A08_09505;AMJ58_05960;AUH10_02970;ABS96_17545;ACG33_07675;ABS96_17545;B6A08_09505;AMJ59_00755;AMJ59_00755;A3E01_03860;AUH10_02970;AMJ62_02105;ABS96_17545;AMJ59_17645;AMJ59_00755;AUH10_02970;AMJ59_00755;WM2015_963;B6A08_09505;WM2015_963;SAMN02745674_02204;A3E01_03860;AMJ62_02105;WM2015_963;B6A08_09505;AMJ59_17645;SAMN04488509_11028;AMJ62_02105;A3E01_03860;ASE45_16145;N800_02885;ASE45_16145;B6A08_09505;AMJ58_05960;ACG33_07675;ABS96_17545;AMJ59_17645;AMJ59_00755;WM2015_963;N800_02885;ACG33_07675;AMJ59_17645;AUH10_02970;N800_02885;AUH10_02970;SAMN04488509_11028;AMJ59_00755;ABS96_17545;AUH10_02970;A3E01_03860;AMJ62_02105;B6A08_09505;N800_02885;ASE45_16145;A3E01_03860;N800_02885;WM2015_963;ACG33_07675;ABS96_17545;B6A08_09505;B6A08_09505;N800_02885;AMJ59_00755;N800_02885;B6A08_09505;ABS96_17545;AMJ59_17645;WM2015_963;AMJ58_05960;SAMN02745674_02204;ACG33_07675;A3E01_03860;SAMN04488509_11028;SAMN04488509_11028</t>
  </si>
  <si>
    <t>GO:0030170-IEA;GO:0003824-IEA;GO:0009058-IEA;GO:0008483-IEA;GO:0016740-IEA</t>
  </si>
  <si>
    <t>pyridoxal phosphate binding-IEA;catalytic activity-IEA;biosynthetic process-IEA;transaminase activity-IEA;transferase activity-IEA</t>
  </si>
  <si>
    <t>IPR015422;IPR015421;IPR004839;noIPR;noIPR;noIPR;noIPR;IPR015424</t>
  </si>
  <si>
    <t>Pyridoxal phosphate-dependent transferase domain 1;Pyridoxal phosphate-dependent transferase, major domain;Aminotransferase, class I/classII;Aminotransferase, class I/classII;Aminotransferase, class I/classII;Aminotransferase, class I/classII;Aminotransferase, class I/classII;Pyridoxal phosphate-dependent transferase</t>
  </si>
  <si>
    <t>G3DSA:3.90.1150.10 (GENE3D);G3DSA:3.40.640.10 (GENE3D);PF00155 (PFAM);mobidb-lite (MOBIDB_LITE);PTHR43488 (PANTHER);PTHR43488:SF2 (PANTHER);cd00609 (CDD);SSF53383 (SUPERFAMILY)</t>
  </si>
  <si>
    <t>GO:0003824;GO:0003824;GO:0009058/GO:0030170;;;;;</t>
  </si>
  <si>
    <t>catalytic activity;catalytic activity;biosynthetic process/pyridoxal phosphate binding;;;;;</t>
  </si>
  <si>
    <t>Molecular Function;Molecular Function;Biological Process/Molecular Function;;;;;</t>
  </si>
  <si>
    <t>EG_transcript_42196</t>
  </si>
  <si>
    <t>EG_transcript_7365</t>
  </si>
  <si>
    <t>gi|470446795|ref|XP_004339998.1|Extracellular ligandbinding receptor, putative [Acanthamoeba castellanii str. Neff]/gi|440796880|gb|ELR17981.1|Extracellular ligandbinding receptor, putative [Acanthamoeba castellanii str. Neff];gi|1121302093|ref|WP_073613709.1|leucine/isoleucine/valine-binding protein [Desulfopila aestuarii]/gi|1113983280|emb|SHO48655.1|amino acid/amide ABC transporter substrate-binding protein, HAAT family [Desulfopila aestuarii DSM 18488];gi|406890840|gb|EKD36625.1|hypothetical protein ACD_75C01433G0002 [uncultured bacterium];gi|1176013110|gb|OQX19495.1|leucine/isoleucine/valine-binding protein [Desulfobulbaceae bacterium A2];gi|909148076|gb|KNE71100.1|hypothetical protein AMAG_15349 [Allomyces macrogynus ATCC 38327];gi|290982761|ref|XP_002674098.1|predicted protein [Naegleria gruberi]/gi|284087686|gb|EFC41354.1|predicted protein [Naegleria gruberi];gi|1176011561|gb|OQX18065.1|leucine/isoleucine/valine-binding protein [Desulfobulbaceae bacterium A2];gi|909151672|gb|KNE73377.1|hypothetical protein AMAG_20761 [Allomyces macrogynus ATCC 38327];gi|1120516733|ref|WP_073376128.1|leucine/isoleucine/valine-binding protein [Desulfofustis glycolicus]/gi|1110324721|emb|SHH85252.1|amino acid/amide ABC transporter substrate-binding protein, HAAT family [Desulfofustis glycolicus DSM 9705];gi|505216441|ref|WP_015403543.1|amino acid/amide ABC transporter substrate-binding protein, HAAT family [Desulfocapsa sulfexigens]/gi|451906257|gb|AGF77851.1|amino acid/amide ABC transporter substrate-binding protein, HAAT family [Desulfocapsa sulfexigens DSM 10523];gi|1084895428|gb|OGR19232.1|leucine/isoleucine/valine-binding protein [Desulfobacterales bacterium GWB2_56_26];gi|909148075|gb|KNE71099.1|hypothetical protein AMAG_15348 [Allomyces macrogynus ATCC 38327];gi|700405177|gb|KGO35312.1|leucine/isoleucine/valine-binding protein [Desulfobulbus sp. Tol-SR];gi|1072856069|gb|OEU57899.1|leucine/isoleucine/valine-binding protein, partial [Desulfobulbaceae bacterium S3730MH12];gi|1072887711|gb|OEU84262.1|leucine/isoleucine/valine-binding protein [Desulfobulbaceae bacterium C00003063];gi|1072843301|gb|OEU47320.1|leucine/isoleucine/valine-binding protein [Desulfobulbaceae bacterium S5133MH15];gi|406889380|gb|EKD35585.1|leucine/isoleucine/valine-binding protein [precursor], partial [uncultured bacterium];gi|916664333|ref|WP_051271424.1|hypothetical protein [Desulfovibrio putealis];gi|557032150|gb|ESQ10058.1|hypothetical protein N839_00880 [uncultured Desulfofustis sp. PB-SRB1];gi|551229588|ref|WP_022853383.1|ABC transporter permease [Thermodesulfatator atlanticus]</t>
  </si>
  <si>
    <t>Acanthamoeba castellanii str. Neff/Acanthamoeba castellanii str. Neff;Desulfopila aestuarii/Desulfopila aestuarii DSM 18488;uncultured bacterium;Desulfobulbaceae bacterium A2;Allomyces macrogynus ATCC 38327;Naegleria gruberi strain NEG-M/Naegleria gruberi;Desulfobulbaceae bacterium A2;Allomyces macrogynus ATCC 38327;Desulfofustis glycolicus/Desulfofustis glycolicus DSM 9705;Desulfocapsa sulfexigens/Desulfocapsa sulfexigens DSM 10523;Desulfobacterales bacterium GWB2_56_26;Allomyces macrogynus ATCC 38327;Desulfobulbus sp. Tol-SR;Desulfobulbaceae bacterium S3730MH12;Desulfobulbaceae bacterium C00003063;Desulfobulbaceae bacterium S5133MH15;uncultured bacterium;Desulfovibrio putealis;uncultured Desulfofustis sp. PB-SRB1;Thermodesulfatator atlanticus</t>
  </si>
  <si>
    <t>5.3E-29;1.0E-22;1.5E-21;4.4E-21;7.0E-21;7.1E-21;7.7E-21;1.4E-20;4.0E-20;4.9E-20;6.3E-20;5.5E-19;7.3E-19;7.7E-19;8.3E-19;1.6E-18;8.6E-18;2.9E-17;3.0E-16;3.5E-16</t>
  </si>
  <si>
    <t>ELR17981/XP_004339998;WP_073613709/SHO48655;EKD36625;OQX19495;KNE71100;EFC41354/XP_002674098;OQX18065;KNE73377;SHH85252/WP_073376128;WP_015403543/AGF77851;OGR19232;KNE71099;KGO35312;OEU57899;OEU84262;OEU47320;EKD35585;WP_051271424;ESQ10058;WP_022853383</t>
  </si>
  <si>
    <t>gi|470446795|ref|XP_004339998.1|Extracellular ligandbinding receptor, putative [Acanthamoeba castellanii str. Neff]/gi|440796880|gb|ELR17981.1|Extracellular ligandbinding receptor, putative [Acanthamoeba castellanii str. Neff]</t>
  </si>
  <si>
    <t>BA873_05920;BWK76_04155;AMAG_15348;BWK76_04155;AMAG_15348;AMAG_15348;NAEGRDRAFT_58846;AMAG_15349;N839_00880;N839_00880;NAEGRDRAFT_58846;NAEGRDRAFT_58846;NAEGRDRAFT_58846;BA866_07125;NAEGRDRAFT_58846;NAEGRDRAFT_58846;AMAG_15349;BA866_07125;NAEGRDRAFT_58846;AMAG_20761;NAEGRDRAFT_58846;NAEGRDRAFT_58846;NAEGRDRAFT_58846;AMAG_20761;AMAG_20761;AMAG_15349;BWK76_08655;NAEGRDRAFT_58846;AMAG_20761;AMAG_15349;BA873_05920;NAEGRDRAFT_58846;NAEGRDRAFT_58846;AMAG_15348;NAEGRDRAFT_58846;BWK76_08655;NAEGRDRAFT_58846;NAEGRDRAFT_58846</t>
  </si>
  <si>
    <t>noIPR;IPR028081;noIPR;IPR028082;IPR028082</t>
  </si>
  <si>
    <t>HOMOLOGOUS_SUPERFAMILY;DOMAIN;DOMAIN;HOMOLOGOUS_SUPERFAMILY;HOMOLOGOUS_SUPERFAMILY</t>
  </si>
  <si>
    <t>Papain-like cysteine peptidase superfamily;Leucine-binding protein domain;Leucine-binding protein domain;Periplasmic binding protein-like I;Periplasmic binding protein-like I</t>
  </si>
  <si>
    <t>G3DSA:3.40.50.2300 (GENE3D);PF13458 (PFAM);G3DSA:3.40.50.2300 (GENE3D);SSF53822 (SUPERFAMILY);SSF53822 (SUPERFAMILY)</t>
  </si>
  <si>
    <t>EG_transcript_18221</t>
  </si>
  <si>
    <t>tRNA (uridine(54)-C5)-methyltransferase</t>
  </si>
  <si>
    <t>gi|1199287652|gb|OUS42800.1|methyltransferase family protein [Ostreococcus tauri];gi|308798903|ref|XP_003074231.1|tRNA (ISS) [Ostreococcus tauri];gi|693501586|emb|CEF96590.1|(Uracil-5)-methyltransferase [Ostreococcus tauri];gi|145342758|ref|XP_001416256.1|predicted protein [Ostreococcus lucimarinus CCE9901]/gi|144576481|gb|ABO94549.1|predicted protein [Ostreococcus lucimarinus CCE9901];gi|493505690|ref|WP_006460130.1|tRNA (uridine(54)-C5)-methyltransferase TrmA [Thioalkalimicrobium aerophilum]/gi|570730845|gb|AHF02065.1|tRNA (uracil-5-)-methyltransferase [Thioalkalimicrobium aerophilum AL3];gi|953986637|ref|WP_058071513.1|tRNA (uridine(54)-C5)-methyltransferase TrmA [Pseudomonas citronellolis]/gi|953578944|gb|KRV66898.1|tRNA (uracil-5-)-methyltransferase [Pseudomonas citronellolis]/gi|953692296|gb|KRW78185.1|tRNA (uracil-5-)-methyltransferase [Pseudomonas citronellolis];gi|754608373|ref|WP_041998066.1|tRNA (uracil-5-)-methyltransferase [Aeromonas bivalvium];gi|145340680|ref|XP_001415448.1|predicted protein [Ostreococcus lucimarinus CCE9901]/gi|144575671|gb|ABO93740.1|predicted protein [Ostreococcus lucimarinus CCE9901];gi|303277405|ref|XP_003057996.1|predicted protein [Micromonas pusilla CCMP1545]/gi|226460653|gb|EEH57947.1|predicted protein [Micromonas pusilla CCMP1545];gi|1071436986|ref|WP_069862006.1|tRNA (uridine(54)-C5)-methyltransferase TrmA [Pseudomonas sp. CCA 1];gi|497303284|ref|WP_009617501.1|tRNA (uridine(54)-C5)-methyltransferase TrmA [Pseudomonas sp. M1]/gi|568072784|gb|ETM65637.1|tRNA (uracil-5-)-methyltransferase [Pseudomonas sp. M1];gi|759553808|ref|WP_043273617.1|MULTISPECIES: tRNA (uridine(54)-C5)-methyltransferase TrmA [Pseudomonas]/gi|664807603|gb|KES20553.1|tRNA (uracil-5-)-methyltransferase [Pseudomonas sp. AAC]/gi|1033872956|gb|ANI13339.1|tRNA (uridine(54)-C5)-methyltransferase TrmA [Pseudomonas citronellolis]/gi|1091273459|gb|OHR96242.1|tRNA (uridine(54)-C5)-methyltransferase TrmA [Pseudomonas sp. HMSC75E02];gi|759595248|ref|WP_043313640.1|tRNA (uridine(54)-C5)-methyltransferase TrmA [Pseudomonas sp. PI1]/gi|982559863|gb|KWR84070.1|tRNA (uridine(54)-C5)-methyltransferase TrmA [Pseudomonas sp. PI1];gi|771606177|ref|WP_045217175.1|tRNA (uridine(54)-C5)-methyltransferase TrmA [Pseudomonas sp. 21]/gi|770078567|gb|KJJ96092.1|tRNA (uracil-5-)-methyltransferase [Pseudomonas sp. 21];gi|966455213|ref|WP_058488514.1|tRNA (uridine(54)-C5)-methyltransferase TrmA [Pseudomonas sp. EGD-AKN5]/gi|960444766|gb|KSW26135.1|tRNA (uracil-5-)-methyltransferase [Pseudomonas sp. ADP]/gi|1038992165|gb|OBP10971.1|tRNA (uridine(54)-C5)-methyltransferase TrmA [Pseudomonas sp. EGD-AKN5];gi|1129174662|gb|OLP83673.1|tRNA/tmRNA (uracil-C(5))-methyltransferase [Symbiodinium microadriaticum];gi|255080342|ref|XP_002503751.1|predicted protein [Micromonas commoda]/gi|226519018|gb|ACO65009.1|predicted protein [Micromonas commoda];gi|1004722428|ref|WP_061560693.1|tRNA (uridine(54)-C5)-methyltransferase TrmA [Pseudomonas citronellolis]/gi|1004375433|gb|AMO74490.1|tRNA/tmRNA (uracil-C(5))-methyltransferase [Pseudomonas citronellolis];gi|953520458|ref|WP_058007084.1|tRNA (uridine(54)-C5)-methyltransferase TrmA [Pseudomonas aeruginosa]/gi|953222698|gb|KRV41436.1|tRNA (uracil-5-)-methyltransferase [Pseudomonas aeruginosa]/gi|1122111856|gb|OKR23207.1|tRNA (uridine(54)-C5)-methyltransferase TrmA [Pseudomonas aeruginosa]/gi|1122116810|gb|OKR27973.1|tRNA (uridine(54)-C5)-methyltransferase TrmA [Pseudomonas aeruginosa]/gi|1206722957|gb|OWI23782.1|tRNA (uridine(54)-C5)-methyltransferase TrmA [Pseudomonas aeruginosa];gi|759360341|ref|WP_043089835.1|tRNA/tmRNA (uracil-C(5))-methyltransferase [Pseudomonas aeruginosa]</t>
  </si>
  <si>
    <t>Ostreococcus tauri;Ostreococcus tauri;Ostreococcus tauri;Ostreococcus lucimarinus CCE9901/Ostreococcus lucimarinus CCE9901;Thioalkalimicrobium aerophilum/Thioalkalimicrobium aerophilum AL3;Pseudomonas citronellolis/Pseudomonas citronellolis/Pseudomonas citronellolis;Aeromonas bivalvium;Ostreococcus lucimarinus CCE9901/Ostreococcus lucimarinus CCE9901;Micromonas pusilla CCMP1545/Micromonas pusilla CCMP1545;Pseudomonas sp. CCA 1;Pseudomonas sp. M1/Pseudomonas sp. M1;Pseudomonas/Pseudomonas sp. AAC/Pseudomonas citronellolis/Pseudomonas sp. HMSC75E02;Pseudomonas sp. PH1(2014b)/Pseudomonas sp. PH1(2014b);Pseudomonas sp. 21/Pseudomonas sp. 21;Pseudomonas sp. EGD-AKN5/Pseudomonas sp. ADP/Pseudomonas sp. EGD-AKN5;Symbiodinium microadriaticum;Micromonas sp. RCC299/Micromonas sp. RCC299;Pseudomonas citronellolis/Pseudomonas citronellolis;Pseudomonas aeruginosa/Pseudomonas aeruginosa/Pseudomonas aeruginosa/Pseudomonas aeruginosa/Pseudomonas aeruginosa;Pseudomonas aeruginosa</t>
  </si>
  <si>
    <t>1.8E-18;2.5E-18;3.5E-18;4.8E-17;3.5E-15;4.4E-15;7.8E-15;1.6E-14;3.7E-14;7.4E-13;2.8E-12;3.7E-12;4.0E-12;6.1E-12;8.5E-12;1.1E-11;1.3E-11;1.4E-11;3.5E-11;4.7E-11</t>
  </si>
  <si>
    <t>OUS42800;XP_003074231;CEF96590;XP_001416256/ABO94549;WP_006460130/AHF02065;WP_058071513/KRW78185/KRV66898;WP_041998066;XP_001415448/ABO93740;XP_003057996/EEH57947;WP_069862006;ETM65637/WP_009617501;ANI13339/OHR96242/KES20553/WP_043273617;KWR84070/WP_043313640;WP_045217175/KJJ96092;WP_058488514/OBP10971/KSW26135;OLP83673;XP_002503751/ACO65009;WP_061560693/AMO74490;KRV41436/OKR27973/OWI23782/WP_058007084/OKR23207;WP_043089835</t>
  </si>
  <si>
    <t>gi|1199287652|gb|OUS42800.1|methyltransferase family protein [Ostreococcus tauri]</t>
  </si>
  <si>
    <t>trmA;MICPUCDRAFT_57004;MICPUN_51141;trmA;trmA;trmA;trmA;trmA;OSTLU_28783;OSTLU_28783;OT_ostta01g01740;trmA;trmA;trmA;trmA;trmA;OSTLU_28783;OSTLU_30269;trmA;trmA;trmA;trmA;trmA;MICPUN_51141;MICPUCDRAFT_57004;OSTLU_28783;trmA;OT_ostta01g01740;trmA;OT_ostta01g01740;BE221DRAFT_162736;MICPUCDRAFT_57004;OSTLU_28783;trmA;trmA;OSTLU_28783;trmA;BE221DRAFT_162736;trmA;trmA;trmA;trmA;OSTLU_30269;OSTLU_30269;MICPUN_51141;BE221DRAFT_162736;trmA;trmA;OSTLU_28783;trmA;trmA;trmA;trmA;OSTLU_30269;trmA;trmA;MICPUN_51141;OT_ostta01g01740;trmA;trmA;trmA;trmA;MICPUCDRAFT_57004;MICPUCDRAFT_57004;trmA;trmA;trmA;trmA;OSTLU_30269;trmA;MICPUN_51141;OSTLU_30269;MICPUN_51141;OSTLU_28783;trmA;OSTLU_28783;MICPUN_51141;trmA;trmA;BE221DRAFT_162736;trmA;trmA;trmA;trmA;trmA;trmA;trmA;trmA;trmA;trmA;OT_ostta01g01740;trmA;MICPUCDRAFT_57004;trmA;OSTLU_28783;trmA;MICPUN_51141;trmA;BE221DRAFT_162736;trmA;trmA;trmA;trmA;MICPUN_51141;trmA;BE221DRAFT_162736;trmA;trmA;MICPUCDRAFT_57004;MICPUN_51141;trmA;trmA;trmA;MICPUCDRAFT_57004;OT_ostta01g01740;trmA;OSTLU_28783;trmA;BE221DRAFT_162736;OT_ostta01g01740;MICPUCDRAFT_57004;trmA;BE221DRAFT_162736;trmA;trmA;OSTLU_30269;trmA;BE221DRAFT_162736;trmA;trmA;trmA;trmA;trmA;trmA;trmA;trmA;trmA;trmA;BE221DRAFT_162736;OSTLU_28783;trmA;trmA;OSTLU_28783;trmA;MICPUN_51141;trmA;trmA;OSTLU_30269;trmA;BE221DRAFT_162736;trmA;trmA;OSTLU_30269;trmA;trmA;trmA;trmA;trmA;MICPUN_51141;trmA;MICPUN_51141;trmA;trmA;trmA;MICPUCDRAFT_57004;trmA;BE221DRAFT_162736;trmA;trmA;trmA;OSTLU_28783;trmA;OSTLU_30269;trmA;trmA;trmA;trmA;trmA;trmA;trmA;BE221DRAFT_162736;trmA;OSTLU_30269;trmA;MICPUCDRAFT_57004;trmA;trmA;trmA;trmA;trmA;trmA;trmA;trmA;MICPUCDRAFT_57004;BE221DRAFT_162736;trmA;trmA;OSTLU_30269;trmA;trmA;trmA;MICPUN_51141;trmA</t>
  </si>
  <si>
    <t>GO:0001510-IEA;GO:0008173-IEA;GO:0003723-IEA;GO:0009507-IEA;GO:0006396-IEA;GO:0008033-IEA;GO:0008168-IEA;GO:0016740-IEA;GO:0030488-IEA;GO:0030697-IEA;GO:0032259-IEA;GO:0003676-IEA</t>
  </si>
  <si>
    <t>RNA methylation-IEA;RNA methyltransferase activity-IEA;RNA binding-IEA;chloroplast-IEA;RNA processing-IEA;tRNA processing-IEA;methyltransferase activity-IEA;transferase activity-IEA;tRNA methylation-IEA;S-adenosylmethionine-dependent tRNA (m5U54) methyltransferase activity-IEA;methylation-IEA;nucleic acid binding-IEA</t>
  </si>
  <si>
    <t>Biological Process-IEA;Molecular Function-IEA;Molecular Function-IEA;Cellular Component-IEA;Biological Process-IEA;Biological Process-IEA;Molecular Function-IEA;Molecular Function-IEA;Biological Process-IEA;Molecular Function-IEA;Biological Process-IEA;Molecular Function-IEA</t>
  </si>
  <si>
    <t>noIPR;noIPR;IPR010280;noIPR;IPR010280;noIPR;IPR010280;noIPR;IPR029063</t>
  </si>
  <si>
    <t>HOMOLOGOUS_SUPERFAMILY;HOMOLOGOUS_SUPERFAMILY;FAMILY;FAMILY;FAMILY;FAMILY;FAMILY;FAMILY;HOMOLOGOUS_SUPERFAMILY</t>
  </si>
  <si>
    <t>Acyl-CoA dehydrogenase/oxidase, N-terminal and middle domain superfamily;Acyl-CoA dehydrogenase/oxidase, N-terminal and middle domain superfamily;(Uracil-5)-methyltransferase family;(Uracil-5)-methyltransferase family;(Uracil-5)-methyltransferase family;(Uracil-5)-methyltransferase family;(Uracil-5)-methyltransferase family;(Uracil-5)-methyltransferase family;S-adenosyl-L-methionine-dependent methyltransferase</t>
  </si>
  <si>
    <t>G3DSA:3.40.1350.30 (GENE3D);G3DSA:3.40.50.150 (GENE3D);PF05958 (PFAM);mobidb-lite (MOBIDB_LITE);PTHR11061 (PANTHER);PTHR11061:SF44 (PANTHER);PS51687 (PROSITE_PROFILES);cd02440 (CDD);SSF53335 (SUPERFAMILY)</t>
  </si>
  <si>
    <t>;;GO:0006396/GO:0008173;;GO:0006396/GO:0008173;;GO:0006396/GO:0008173;;</t>
  </si>
  <si>
    <t>;;RNA processing/RNA methyltransferase activity;;RNA processing/RNA methyltransferase activity;;RNA processing/RNA methyltransferase activity;;</t>
  </si>
  <si>
    <t>;;Biological Process/Molecular Function;;Biological Process/Molecular Function;;Biological Process/Molecular Function;;</t>
  </si>
  <si>
    <t>EG_transcript_40224</t>
  </si>
  <si>
    <t>G3DSA:1.25.40.10 (GENE3D);PF13424 (PFAM);SSF48452 (SUPERFAMILY)</t>
  </si>
  <si>
    <t>EG_transcript_1378</t>
  </si>
  <si>
    <t>inositol 1,4,5-trisphosphate receptor type 1-like isoform X2</t>
  </si>
  <si>
    <t>gi|955180997|emb|CUE70834.1|inositol 1,4,5-trisphosphate/ryanodine receptor, putative, partial [Bodo saltans];gi|955180980|emb|CUI11444.1|inositol 1,4,5-trisphosphate/ryanodine receptor, putative, partial [Bodo saltans];gi|918283135|gb|KOF65344.1|hypothetical protein OCBIM_22015743mg, partial [Octopus bimaculoides];gi|961139478|ref|XP_014788918.1|PREDICTED: inositol 1,4,5-trisphosphate receptor type 1-like, partial [Octopus bimaculoides];gi|908450536|ref|XP_013124665.1|PREDICTED: inositol 1,4,5-trisphosphate receptor type 1 isoform X4 [Oreochromis niloticus];gi|908450522|ref|XP_013124663.1|PREDICTED: inositol 1,4,5-trisphosphate receptor type 1 isoform X2 [Oreochromis niloticus];gi|1025259376|ref|XP_016371443.1|PREDICTED: inositol 1,4,5-trisphosphate receptor type 1-like isoform X2 [Sinocyclocheilus rhinocerous];gi|1025259370|ref|XP_016371442.1|PREDICTED: inositol 1,4,5-trisphosphate receptor type 1-like isoform X1 [Sinocyclocheilus rhinocerous];gi|1020417319|ref|XP_016127571.1|PREDICTED: inositol 1,4,5-trisphosphate receptor type 1-like [Sinocyclocheilus grahami];gi|1083305878|ref|XP_018602382.1|PREDICTED: inositol 1,4,5-trisphosphate receptor type 3 isoform X2 [Scleropages formosus];gi|1039396426|ref|XP_017160269.1|PREDICTED: inositol 1,4,5-trisphosphate receptor type 1-like isoform X5 [Poecilia reticulata];gi|1039396424|ref|XP_017160268.1|PREDICTED: inositol 1,4,5-trisphosphate receptor type 1-like isoform X4 [Poecilia reticulata];gi|1039396432|ref|XP_017160273.1|PREDICTED: inositol 1,4,5-trisphosphate receptor type 1-like isoform X8 [Poecilia reticulata];gi|551496717|ref|XP_005799915.1|PREDICTED: inositol 1,4,5-trisphosphate receptor type 1-like isoform X3 [Xiphophorus maculatus];gi|676477845|ref|XP_009061236.1|hypothetical protein LOTGIDRAFT_175913 [Lottia gigantea]/gi|556099424|gb|ESO88076.1|hypothetical protein LOTGIDRAFT_175913 [Lottia gigantea];gi|941780894|ref|XP_014324537.1|PREDICTED: inositol 1,4,5-trisphosphate receptor type 1-like isoform X2 [Xiphophorus maculatus];gi|1168977762|ref|XP_020448837.1|LOW QUALITY PROTEIN: inositol 1,4,5-trisphosphate receptor type 1-like [Monopterus albus];gi|1101591504|ref|XP_018960885.1|PREDICTED: LOW QUALITY PROTEIN: inositol 1,4,5-trisphosphate receptor type 1-like [Cyprinus carpio];gi|1025012212|ref|XP_016322595.1|PREDICTED: inositol 1,4,5-trisphosphate receptor type 1-like isoform X2 [Sinocyclocheilus anshuiensis];gi|1025012215|ref|XP_016322596.1|PREDICTED: inositol 1,4,5-trisphosphate receptor type 1-like isoform X3 [Sinocyclocheilus anshuiensis]</t>
  </si>
  <si>
    <t>Bodo saltans;Bodo saltans;Octopus bimaculoides;Octopus bimaculoides;Oreochromis niloticus;Oreochromis niloticus;Sinocyclocheilus rhinocerous;Sinocyclocheilus rhinocerous;Sinocyclocheilus grahami;Scleropages formosus;Poecilia reticulata;Poecilia reticulata;Poecilia reticulata;Xiphophorus maculatus;Lottia gigantea/Lottia gigantea;Xiphophorus maculatus;Monopterus albus;Cyprinus carpio;Sinocyclocheilus anshuiensis;Sinocyclocheilus anshuiensis</t>
  </si>
  <si>
    <t>1.2E-31;1.5E-26;3.4E-18;3.7E-18;5.6E-18;5.7E-18;1.0E-17;1.2E-17;1.3E-17;2.0E-17;2.2E-17;2.3E-17;2.6E-17;2.6E-17;2.6E-17;2.7E-17;2.8E-17;2.8E-17;3.5E-17;3.6E-17</t>
  </si>
  <si>
    <t>CUE70834;CUI11444;KOF65344;XP_014788918;XP_013124665;XP_013124663;XP_016371443;XP_016371442;XP_016127571;XP_018602382;XP_017160269;XP_017160268;XP_017160273;XP_005799915;XP_009061236/ESO88076;XP_014324537;XP_020448837;XP_018960885;XP_016322595;XP_016322596</t>
  </si>
  <si>
    <t>gi|955180997|emb|CUE70834.1|inositol 1,4,5-trisphosphate/ryanodine receptor, putative, partial [Bodo saltans]</t>
  </si>
  <si>
    <t>itpr3;LOTGIDRAFT_175913;BSAL_52665;BSAL_52665;itpr3;itpr3;itpr3;itpr3;itpr3;LOTGIDRAFT_175913;BSAL_52665;LOTGIDRAFT_175913;BSAL_52665;OCBIM_22015743mg;OCBIM_22015743mg;itpr3;OCBIM_22015743mg;BSAL_52660;LOTGIDRAFT_175913;OCBIM_22015743mg;OCBIM_22015743mg;LOTGIDRAFT_175913;LOTGIDRAFT_175913;itpr3;OCBIM_22015743mg;BSAL_52660;BSAL_52665;itpr3;itpr3;LOTGIDRAFT_175913;OCBIM_22015743mg;LOTGIDRAFT_175913;itpr3;BSAL_52665;OCBIM_22015743mg;itpr3;itpr3;LOTGIDRAFT_175913;itpr3;LOTGIDRAFT_175913;itpr3;itpr3;LOTGIDRAFT_175913;itpr3;OCBIM_22015743mg;OCBIM_22015743mg;BSAL_52665;OCBIM_22015743mg;itpr3;LOTGIDRAFT_175913;OCBIM_22015743mg;LOTGIDRAFT_175913;OCBIM_22015743mg;BSAL_52660;OCBIM_22015743mg;LOTGIDRAFT_175913;itpr3;OCBIM_22015743mg;LOTGIDRAFT_175913;OCBIM_22015743mg;itpr3;OCBIM_22015743mg;itpr3;OCBIM_22015743mg;itpr3;BSAL_52665;itpr3;itpr3;BSAL_52660;LOTGIDRAFT_175913</t>
  </si>
  <si>
    <t>GO:0055085-IEA;GO:0048016-IEA;GO:0006816-IEA;GO:0016020-IEA;GO:0016021-IEA;GO:0005262-IEA;GO:0005220-IEA;GO:0005783-IEA;GO:0070588-IEA;GO:0006811-IEA;GO:0070679-IEA;GO:0005216-IEA</t>
  </si>
  <si>
    <t>transmembrane transport-IEA;inositol phosphate-mediated signaling-IEA;calcium ion transport-IEA;membrane-IEA;integral component of membrane-IEA;calcium channel activity-IEA;inositol 1,4,5-trisphosphate-sensitive calcium-release channel activity-IEA;endoplasmic reticulum-IEA;calcium ion transmembrane transport-IEA;ion transport-IEA;inositol 1,4,5 trisphosphate binding-IEA;ion channel activity-IEA</t>
  </si>
  <si>
    <t>Biological Process-IEA;Biological Process-IEA;Biological Process-IEA;Cellular Component-IEA;Cellular Component-IEA;Molecular Function-IEA;Molecular Function-IEA;Cellular Component-IEA;Biological Process-IEA;Biological Process-IEA;Molecular Function-IEA;Molecular Function-IEA</t>
  </si>
  <si>
    <t>IPR014821;noIPR;noIPR;IPR000699;noIPR;IPR015925;noIPR;noIPR;IPR015925;IPR015925;noIPR;IPR016093;IPR016093;IPR036300;IPR035910;IPR036300</t>
  </si>
  <si>
    <t>DOMAIN;DOMAIN;DOMAIN;DOMAIN;DOMAIN;FAMILY;FAMILY;FAMILY;FAMILY;FAMILY;FAMILY;DOMAIN;DOMAIN;HOMOLOGOUS_SUPERFAMILY;HOMOLOGOUS_SUPERFAMILY;HOMOLOGOUS_SUPERFAMILY</t>
  </si>
  <si>
    <t>Inositol 1,4,5-trisphosphate/ryanodine receptor;Inositol 1,4,5-trisphosphate/ryanodine receptor;Inositol 1,4,5-trisphosphate/ryanodine receptor;RIH domain;RIH domain;Ryanodine receptor-related;Ryanodine receptor-related;Ryanodine receptor-related;Ryanodine receptor-related;Ryanodine receptor-related;Ryanodine receptor-related;MIR motif;MIR motif;Mir domain superfamily;RyR/IP3 receptor binding core, RIH domain superfamily;Mir domain superfamily</t>
  </si>
  <si>
    <t>PF08709 (PFAM);G3DSA:2.80.10.50 (GENE3D);G3DSA:1.25.10.30 (GENE3D);PF01365 (PFAM);mobidb-lite (MOBIDB_LITE);PTHR13715 (PANTHER);PTHR13715:SF98 (PANTHER);PTHR13715:SF98 (PANTHER);PTHR13715 (PANTHER);PTHR13715 (PANTHER);PTHR13715:SF98 (PANTHER);PS50919 (PROSITE_PROFILES);PS50919 (PROSITE_PROFILES);SSF82109 (SUPERFAMILY);SSF100909 (SUPERFAMILY);SSF82109 (SUPERFAMILY)</t>
  </si>
  <si>
    <t>;;;GO:0016020/GO:0070588/GO:0005262;;GO:0006816;;;GO:0006816;GO:0006816;;GO:0016020;GO:0016020;GO:0016020;;GO:0016020</t>
  </si>
  <si>
    <t>;;;membrane/calcium ion transmembrane transport/calcium channel activity;;calcium ion transport;;;calcium ion transport;calcium ion transport;;membrane;membrane;membrane;;membrane</t>
  </si>
  <si>
    <t>;;;Cellular Component/Biological Process/Molecular Function;;Biological Process;;;Biological Process;Biological Process;;Cellular Component;Cellular Component;Cellular Component;;Cellular Component</t>
  </si>
  <si>
    <t>EG_transcript_14047</t>
  </si>
  <si>
    <t>UDP-N-acetylglucosamine-peptide N-acetylglucosaminyltransferase</t>
  </si>
  <si>
    <t>gi|955176297|emb|CUG06464.1|nucleotide transporter, putative [Bodo saltans];gi|551651111|ref|XP_005828337.1|hypothetical protein GUITHDRAFT_142056 [Guillardia theta CCMP2712]/gi|428172448|gb|EKX41357.1|hypothetical protein GUITHDRAFT_142056 [Guillardia theta CCMP2712];gi|551657214|ref|XP_005831379.1|UDP-N-acetylglucosamine-peptide N-acetylglucosaminyltransferase [Guillardia theta CCMP2712]/gi|428175509|gb|EKX44399.1|UDP-N-acetylglucosamine-peptide N-acetylglucosaminyltransferase [Guillardia theta CCMP2712];gi|443691598|gb|ELT93412.1|hypothetical protein CAPTEDRAFT_215597 [Capitella teleta]</t>
  </si>
  <si>
    <t>Bodo saltans;Guillardia theta CCMP2712/Guillardia theta CCMP2712;Guillardia theta CCMP2712/Guillardia theta CCMP2712;Capitella teleta</t>
  </si>
  <si>
    <t>1.2E-26;2.6E-17;2.9E-13;8.8E-11</t>
  </si>
  <si>
    <t>CUG06464;XP_005828337/EKX41357;EKX44399/XP_005831379;ELT93412</t>
  </si>
  <si>
    <t>gi|955176297|emb|CUG06464.1|nucleotide transporter, putative [Bodo saltans]</t>
  </si>
  <si>
    <t>CAPTEDRAFT_215597;CAPTEDRAFT_215597;GUITHDRAFT_139868;BSAL_72760;GUITHDRAFT_139868;BSAL_72760;CAPTEDRAFT_215597;CAPTEDRAFT_215597;GUITHDRAFT_139868;GUITHDRAFT_139868</t>
  </si>
  <si>
    <t>IPR005069;noIPR</t>
  </si>
  <si>
    <t>Nucleotide-diphospho-sugar transferase;Nucleotide-diphospho-sugar transferase</t>
  </si>
  <si>
    <t>PF03407 (PFAM);mobidb-lite (MOBIDB_LITE)</t>
  </si>
  <si>
    <t>EG_transcript_1591</t>
  </si>
  <si>
    <t>gi|923125652|ref|XP_013756294.1|hypothetical protein AMSG_12055 [Thecamonas trahens ATCC 50062]/gi|906557994|gb|KNC51237.1|hypothetical protein AMSG_12055 [Thecamonas trahens ATCC 50062];gi|923118692|ref|XP_013752821.1|leucine Rich Repeat family protein [Thecamonas trahens ATCC 50062]/gi|906562601|gb|KNC55844.1|leucine Rich Repeat family protein [Thecamonas trahens ATCC 50062];gi|923118698|ref|XP_013752824.1|leucine Rich Repeat family protein [Thecamonas trahens ATCC 50062]/gi|906562556|gb|KNC55799.1|leucine Rich Repeat family protein [Thecamonas trahens ATCC 50062];gi|302804087|ref|XP_002983796.1|hypothetical protein SELMODRAFT_118815 [Selaginella moellendorffii]/gi|300148633|gb|EFJ15292.1|hypothetical protein SELMODRAFT_118815 [Selaginella moellendorffii];gi|302814680|ref|XP_002989023.1|hypothetical protein SELMODRAFT_184280 [Selaginella moellendorffii]/gi|300143124|gb|EFJ09817.1|hypothetical protein SELMODRAFT_184280 [Selaginella moellendorffii];gi|567221752|ref|XP_006414505.1|hypothetical protein EUTSA_v10024700mg [Eutrema salsugineum]/gi|557115675|gb|ESQ55958.1|hypothetical protein EUTSA_v10024700mg [Eutrema salsugineum];gi|674246710|gb|KFK39475.1|hypothetical protein AALP_AA3G249000 [Arabis alpina];gi|565442040|ref|XP_006283360.1|hypothetical protein CARUB_v10004403mg [Capsella rubella]/gi|482552065|gb|EOA16258.1|hypothetical protein CARUB_v10004403mg [Capsella rubella];gi|1162515066|ref|XP_020424210.1|F-box/LRR-repeat protein 4 isoform X1 [Prunus persica]/gi|1139795942|gb|ONI28560.1|hypothetical protein PRUPE_1G147900 [Prunus persica];gi|645232813|ref|XP_008223043.1|PREDICTED: F-box/LRR-repeat protein 4 isoform X1 [Prunus mume];gi|1072933288|ref|XP_018477331.1|PREDICTED: F-box/LRR-repeat protein 4-like [Raphanus sativus]/gi|1072933315|ref|XP_018477344.1|PREDICTED: F-box/LRR-repeat protein 4-like [Raphanus sativus];gi|658011309|ref|XP_008340892.1|PREDICTED: F-box/LRR-repeat protein 4-like isoform X2 [Malus domestica];gi|1035926297|gb|OAY55885.1|hypothetical protein MANES_03G187500 [Manihot esculenta];gi|703134661|ref|XP_010105692.1|F-box/LRR-repeat protein 4 [Morus notabilis]/gi|587918206|gb|EXC05723.1|F-box/LRR-repeat protein 4 [Morus notabilis];gi|356563680|ref|XP_003550089.1|PREDICTED: F-box/LRR-repeat protein 4 isoform X2 [Glycine max]/gi|947052699|gb|KRH02152.1|hypothetical protein GLYMA_17G019800 [Glycine max];gi|976901928|gb|KVH89895.1|F-box domain, cyclin-like protein [Cynara cardunculus var. scolymus];gi|586747360|ref|XP_006850831.1|F-box/LRR-repeat protein 4 [Amborella trichopoda]/gi|548854502|gb|ERN12412.1|hypothetical protein AMTR_s00025p00128860 [Amborella trichopoda];gi|727517195|ref|XP_010434975.1|PREDICTED: F-box/LRR-repeat protein 4-like isoform X1 [Camelina sativa]/gi|727517197|ref|XP_010434976.1|PREDICTED: F-box/LRR-repeat protein 4-like isoform X2 [Camelina sativa]/gi|727517199|ref|XP_010434977.1|PREDICTED: F-box/LRR-repeat protein 4-like isoform X3 [Camelina sativa];gi|764572722|ref|XP_004296974.2|PREDICTED: F-box/LRR-repeat protein 4 [Fragaria vesca subsp. vesca];gi|763771247|gb|KJB38462.1|hypothetical protein B456_006G255600 [Gossypium raimondii]</t>
  </si>
  <si>
    <t>Thecamonas trahens ATCC 50062/Thecamonas trahens ATCC 50062;Thecamonas trahens ATCC 50062/Thecamonas trahens ATCC 50062;Thecamonas trahens ATCC 50062/Thecamonas trahens ATCC 50062;Selaginella moellendorffii/Selaginella moellendorffii;Selaginella moellendorffii/Selaginella moellendorffii;Eutrema salsugineum/Eutrema salsugineum;Arabis alpina;Capsella rubella/Capsella rubella;Prunus persica/Prunus persica;Prunus mume;Raphanus sativus/Raphanus sativus;Malus domestica;Manihot esculenta;Morus notabilis/Morus notabilis;Glycine max/Glycine max;Cynara cardunculus var. scolymus;Amborella trichopoda/Amborella trichopoda;Camelina sativa/Camelina sativa/Camelina sativa;Fragaria vesca subsp. vesca;Gossypium raimondii</t>
  </si>
  <si>
    <t>4.8E-45;1.3E-42;8.3E-33;1.3E-32;2.0E-32;5.9E-31;9.3E-31;3.7E-30;9.1E-29;1.1E-28;1.7E-28;2.7E-28;7.0E-28;2.8E-27;3.2E-27;5.0E-27;5.9E-27;6.9E-27;7.1E-27;7.1E-27</t>
  </si>
  <si>
    <t>XP_013756294/KNC51237;XP_013752821/KNC55844;KNC55799/XP_013752824;XP_002983796/EFJ15292;XP_002989023/EFJ09817;XP_006414505/ESQ55958;KFK39475;XP_006283360/EOA16258;ONI28560/XP_020424210;XP_008223043;XP_018477331/XP_018477344;XP_008340892;OAY55885;XP_010105692/EXC05723;KRH02152/XP_003550089;KVH89895;XP_006850831/ERN12412;XP_010434975/XP_010434976/XP_010434977;XP_004296974;KJB38462</t>
  </si>
  <si>
    <t>gi|906557994|gb|KNC51237.1|hypothetical protein AMSG_12055 [Thecamonas trahens ATCC 50062]/gi|923125652|ref|XP_013756294.1|hypothetical protein AMSG_12055 [Thecamonas trahens ATCC 50062]</t>
  </si>
  <si>
    <t>IPR032675;IPR032675;IPR000768;IPR001611;IPR032675;noIPR;IPR036770;IPR020683;IPR020683;noIPR;noIPR;noIPR;noIPR;IPR036770</t>
  </si>
  <si>
    <t>HOMOLOGOUS_SUPERFAMILY;HOMOLOGOUS_SUPERFAMILY;FAMILY;REPEAT;HOMOLOGOUS_SUPERFAMILY;HOMOLOGOUS_SUPERFAMILY;HOMOLOGOUS_SUPERFAMILY;DOMAIN;DOMAIN;DOMAIN;DOMAIN;DOMAIN;DOMAIN;HOMOLOGOUS_SUPERFAMILY</t>
  </si>
  <si>
    <t>Leucine-rich repeat domain superfamily;Leucine-rich repeat domain superfamily;NAD:arginine ADP-ribosyltransferase, ART;Leucine-rich repeat;Leucine-rich repeat domain superfamily;Leucine-rich repeat domain superfamily;Ankyrin repeat-containing domain superfamily;Ankyrin repeat-containing domain;Ankyrin repeat-containing domain;Ankyrin repeat-containing domain;Ankyrin repeat-containing domain;Ankyrin repeat-containing domain;Ankyrin repeat-containing domain;Ankyrin repeat-containing domain superfamily</t>
  </si>
  <si>
    <t>G3DSA:3.80.10.10 (GENE3D);G3DSA:3.80.10.10 (GENE3D);PF01129 (PFAM);PF13516 (PFAM);G3DSA:3.80.10.10 (GENE3D);G3DSA:3.90.176.10 (GENE3D);G3DSA:1.25.40.20 (GENE3D);PS50297 (PROSITE_PROFILES);cd00204 (CDD);SSF56399 (SUPERFAMILY);SSF52047 (SUPERFAMILY);SSF52047 (SUPERFAMILY);SSF52047 (SUPERFAMILY);SSF48403 (SUPERFAMILY)</t>
  </si>
  <si>
    <t>;;GO:0006471/GO:0003956;GO:0005515;;;;;;;;;;</t>
  </si>
  <si>
    <t>;;protein ADP-ribosylation/NAD(P)+-protein-arginine ADP-ribosyltransferase activity;protein binding;;;;;;;;;;</t>
  </si>
  <si>
    <t>;;Biological Process/Molecular Function;Molecular Function;;;;;;;;;;</t>
  </si>
  <si>
    <t>EG_transcript_20898</t>
  </si>
  <si>
    <t>RNA polymerase II-associated 3 isoform X1</t>
  </si>
  <si>
    <t>gi|925678306|gb|KOX75349.1|Stress-induced-phosphoprotein 1, partial [Melipona quadrifasciata];gi|922887884|gb|KOO53347.1|calcium-binding ef-hand domain-containing protein [Chrysochromulina sp. CCMP291];gi|1176297644|ref|XP_020651180.1|RNA polymerase II-associated protein 3 isoform X2 [Pogona vitticeps]/gi|1176297646|ref|XP_020651182.1|RNA polymerase II-associated protein 3 isoform X2 [Pogona vitticeps];gi|1108477710|emb|CRK94060.1|CLUMA_CG007583, isoform A [Clunio marinus];gi|1176297642|ref|XP_020651179.1|RNA polymerase II-associated protein 3 isoform X1 [Pogona vitticeps];gi|1042307573|ref|XP_017350263.1|PREDICTED: RNA polymerase II-associated protein 3 [Ictalurus punctatus]/gi|1042307575|ref|XP_017350264.1|PREDICTED: RNA polymerase II-associated protein 3 [Ictalurus punctatus];gi|1158884559|ref|XP_020346590.1|RNA polymerase II-associated protein 3-like isoform X2 [Oncorhynchus kisutch]/gi|1158884561|ref|XP_020346591.1|RNA polymerase II-associated protein 3-like isoform X2 [Oncorhynchus kisutch];gi|1176297648|ref|XP_020651183.1|RNA polymerase II-associated protein 3 isoform X3 [Pogona vitticeps];gi|831302881|ref|XP_012683508.1|PREDICTED: RNA polymerase II-associated protein 3-like [Clupea harengus]/gi|831302883|ref|XP_012683510.1|PREDICTED: RNA polymerase II-associated protein 3-like [Clupea harengus];gi|765159003|ref|XP_011489154.1|RNA polymerase II-associated protein 3 isoform X1 [Oryzias latipes]/gi|765159005|ref|XP_011489155.1|RNA polymerase II-associated protein 3 isoform X1 [Oryzias latipes];gi|831302838|ref|XP_012683485.1|PREDICTED: RNA polymerase II-associated protein 3-like [Clupea harengus];gi|1174677311|ref|XP_020569692.1|RNA polymerase II-associated protein 3 isoform X2 [Oryzias latipes];gi|1174677314|ref|XP_020569693.1|RNA polymerase II-associated protein 3 isoform X3 [Oryzias latipes];gi|1158884557|ref|XP_020346588.1|RNA polymerase II-associated protein 3-like isoform X1 [Oncorhynchus kisutch];gi|831302836|ref|XP_012683484.1|PREDICTED: RNA polymerase II-associated protein 3-like [Clupea harengus];gi|573891938|ref|XP_006633725.1|PREDICTED: RNA polymerase II-associated protein 3 isoform X1 [Lepisosteus oculatus]/gi|972984643|ref|XP_015208487.1|PREDICTED: RNA polymerase II-associated protein 3 isoform X1 [Lepisosteus oculatus];gi|929105195|ref|XP_014063757.1|PREDICTED: RNA polymerase II-associated protein 3-like isoform X4 [Salmo salar];gi|1048038290|ref|XP_017475955.1|PREDICTED: stress-induced-phosphoprotein 1 [Rhagoletis zephyria];gi|1199355494|ref|XP_021174783.1|RNA polymerase II-associated protein 3 isoform X2 [Fundulus heteroclitus];gi|831537150|ref|XP_012723212.1|RNA polymerase II-associated protein 3 isoform X1 [Fundulus heteroclitus]/gi|1199355492|ref|XP_021174782.1|RNA polymerase II-associated protein 3 isoform X1 [Fundulus heteroclitus]</t>
  </si>
  <si>
    <t>Melipona quadrifasciata;Chrysochromulina sp. CCMP291;Pogona vitticeps/Pogona vitticeps;Clunio marinus;Pogona vitticeps;Ictalurus punctatus/Ictalurus punctatus;Oncorhynchus kisutch/Oncorhynchus kisutch;Pogona vitticeps;Clupea harengus/Clupea harengus;Oryzias latipes/Oryzias latipes;Clupea harengus;Oryzias latipes;Oryzias latipes;Oncorhynchus kisutch;Clupea harengus;Lepisosteus oculatus/Lepisosteus oculatus;Salmo salar;Rhagoletis zephyria;Fundulus heteroclitus;Fundulus heteroclitus/Fundulus heteroclitus</t>
  </si>
  <si>
    <t>1.5E-40;4.1E-32;4.7E-30;5.0E-30;8.2E-30;8.8E-30;1.0E-29;1.0E-29;1.2E-29;1.9E-29;1.9E-29;1.9E-29;1.9E-29;2.0E-29;2.9E-29;3.3E-29;5.5E-29;6.7E-29;8.1E-29;8.7E-29</t>
  </si>
  <si>
    <t>KOX75349;KOO53347;XP_020651180/XP_020651182;CRK94060;XP_020651179;XP_017350264/XP_017350263;XP_020346591/XP_020346590;XP_020651183;XP_012683508/XP_012683510;XP_011489155/XP_011489154;XP_012683485;XP_020569692;XP_020569693;XP_020346588;XP_012683484;XP_006633725/XP_015208487;XP_014063757;XP_017475955;XP_021174783;XP_021174782/XP_012723212</t>
  </si>
  <si>
    <t>gi|925678306|gb|KOX75349.1|Stress-induced-phosphoprotein 1, partial [Melipona quadrifasciata]</t>
  </si>
  <si>
    <t>Melipona quadrifasciata</t>
  </si>
  <si>
    <t>IPR019734;noIPR;IPR011990;IPR011990;noIPR;noIPR;noIPR;noIPR;noIPR;IPR019734;IPR019734;IPR019734;IPR019734;IPR019734;IPR013026;IPR011990;IPR011990</t>
  </si>
  <si>
    <t>REPEAT;REPEAT;HOMOLOGOUS_SUPERFAMILY;HOMOLOGOUS_SUPERFAMILY;HOMOLOGOUS_SUPERFAMILY;HOMOLOGOUS_SUPERFAMILY;HOMOLOGOUS_SUPERFAMILY;HOMOLOGOUS_SUPERFAMILY;HOMOLOGOUS_SUPERFAMILY;REPEAT;REPEAT;REPEAT;REPEAT;REPEAT;DOMAIN;HOMOLOGOUS_SUPERFAMILY;HOMOLOGOUS_SUPERFAMILY</t>
  </si>
  <si>
    <t>Tetratricopeptide repeat;Tetratricopeptide repeat;Tetratricopeptide-like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superfamily;Tetratricopeptide repeat;Tetratricopeptide repeat;Tetratricopeptide repeat;Tetratricopeptide repeat;Tetratricopeptide repeat;Tetratricopeptide repeat-containing domain;Tetratricopeptide-like helical domain superfamily;Tetratricopeptide-like helical domain superfamily</t>
  </si>
  <si>
    <t>PF13181 (PFAM);PF13414 (PFAM);G3DSA:1.25.40.10 (GENE3D);G3DSA:1.25.40.10 (GENE3D);mobidb-lite (MOBIDB_LITE);PTHR22904:SF394 (PANTHER);PTHR22904 (PANTHER);PTHR22904 (PANTHER);PTHR22904:SF394 (PANTHER);PS50005 (PROSITE_PROFILES);PS50005 (PROSITE_PROFILES);PS50005 (PROSITE_PROFILES);PS50005 (PROSITE_PROFILES);PS50005 (PROSITE_PROFILES);PS50293 (PROSITE_PROFILES);SSF48452 (SUPERFAMILY);SSF48452 (SUPERFAMILY)</t>
  </si>
  <si>
    <t>GO:0005515;;GO:0005515;GO:0005515;;;;;;GO:0005515;GO:0005515;GO:0005515;GO:0005515;GO:0005515;GO:0005515;GO:0005515;GO:0005515</t>
  </si>
  <si>
    <t>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</si>
  <si>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t>
  </si>
  <si>
    <t>EG_transcript_15411</t>
  </si>
  <si>
    <t>EG_transcript_28324</t>
  </si>
  <si>
    <t>EG_transcript_27527</t>
  </si>
  <si>
    <t>gi|1129189754|gb|OLP95149.1|Protein NLRC3 [Symbiodinium microadriaticum];gi|672818736|gb|KFH63636.1|hypothetical protein MVEG_10330 [Mortierella verticillata NRRL 6337];gi|922862255|gb|KOO29893.1|hypothetical protein Ctob_015558 [Chrysochromulina sp. CCMP291];gi|1129189751|gb|OLP95146.1|Protein NLRC3 [Symbiodinium microadriaticum];gi|514692166|ref|XP_004993656.1|hypothetical protein PTSG_05787 [Salpingoeca rosetta]/gi|326428524|gb|EGD74094.1|hypothetical protein PTSG_05787 [Salpingoeca rosetta];gi|672827268|gb|KFH72158.1|hypothetical protein, variant [Mortierella verticillata NRRL 6337];gi|1032641389|gb|OAQ22785.1|hypothetical protein K457DRAFT_1837830, partial [Mortierella elongata AG-77];gi|1032647955|gb|OAQ29251.1|RNI-like protein [Mortierella elongata AG-77];gi|672828100|gb|KFH72989.1|hypothetical protein MVEG_00214 [Mortierella verticillata NRRL 6337];gi|1032644500|gb|OAQ25828.1|RNI-like protein [Mortierella elongata AG-77];gi|1001604887|gb|KXS08843.1|RNI-like protein [Gonapodya prolifera JEL478];gi|672822440|gb|KFH67334.1|hypothetical protein MVEG_06068 [Mortierella verticillata NRRL 6337];gi|1129189753|gb|OLP95148.1|Protein NLRC3 [Symbiodinium microadriaticum];gi|672818158|gb|KFH63060.1|hypothetical protein MVEG_11097 [Mortierella verticillata NRRL 6337];gi|672821590|gb|KFH66485.1|hypothetical protein MVEG_07010 [Mortierella verticillata NRRL 6337];gi|672816966|gb|KFH61875.1|hypothetical protein, variant [Mortierella verticillata NRRL 6337];gi|1183491876|gb|ORZ15556.1|hypothetical protein BCR41DRAFT_422319 [Lobosporangium transversale];gi|672824591|gb|KFH69483.1|hypothetical protein MVEG_04295 [Mortierella verticillata NRRL 6337];gi|1001604923|gb|KXS08869.1|RNI-like protein [Gonapodya prolifera JEL478];gi|672820288|gb|KFH65185.1|hypothetical protein MVEG_08666 [Mortierella verticillata NRRL 6337]</t>
  </si>
  <si>
    <t>Symbiodinium microadriaticum;Mortierella verticillata NRRL 6337;Chrysochromulina sp. CCMP291;Symbiodinium microadriaticum;Salpingoeca rosetta/Salpingoeca rosetta;Mortierella verticillata NRRL 6337;Mortierella elongata AG-77;Mortierella elongata AG-77;Mortierella verticillata NRRL 6337;Mortierella elongata AG-77;Gonapodya prolifera JEL478;Mortierella verticillata NRRL 6337;Symbiodinium microadriaticum;Mortierella verticillata NRRL 6337;Mortierella verticillata NRRL 6337;Mortierella verticillata NRRL 6337;Lobosporangium transversale;Mortierella verticillata NRRL 6337;Gonapodya prolifera JEL478;Mortierella verticillata NRRL 6337</t>
  </si>
  <si>
    <t>1.3E-25;8.5E-25;2.3E-24;2.5E-24;8.5E-24;2.9E-23;3.4E-23;3.9E-23;3.9E-23;5.2E-23;5.6E-23;6.9E-23;6.9E-23;7.9E-23;8.1E-23;8.8E-23;1.1E-22;1.5E-22;1.7E-22;3.0E-22</t>
  </si>
  <si>
    <t>OLP95149;KFH63636;KOO29893;OLP95146;EGD74094/XP_004993656;KFH72158;OAQ22785;OAQ29251;KFH72989;OAQ25828;KXS08843;KFH67334;OLP95148;KFH63060;KFH66485;KFH61875;ORZ15556;KFH69483;KXS08869;KFH65185</t>
  </si>
  <si>
    <t>gi|1129189754|gb|OLP95149.1|Protein NLRC3 [Symbiodinium microadriaticum]</t>
  </si>
  <si>
    <t>IPR032675;IPR001611;noIPR;noIPR</t>
  </si>
  <si>
    <t>HOMOLOGOUS_SUPERFAMILY;REPEAT;REPEAT;REPEAT</t>
  </si>
  <si>
    <t>Leucine-rich repeat domain superfamily;Leucine-rich repeat;Leucine-rich repeat;Leucine-rich repeat</t>
  </si>
  <si>
    <t>G3DSA:3.80.10.10 (GENE3D);PF13516 (PFAM);PTHR44483 (PANTHER);SSF52047 (SUPERFAMILY)</t>
  </si>
  <si>
    <t>EG_transcript_2923</t>
  </si>
  <si>
    <t>lysine-specific demethylase 4D</t>
  </si>
  <si>
    <t>gi|837804380|ref|XP_004585303.2|PREDICTED: lysine-specific demethylase 4D [Ochotona princeps];gi|1040098771|gb|OBS59542.1|hypothetical protein A6R68_09333, partial [Neotoma lepida];gi|1101378020|dbj|GAV03783.1|hypothetical protein RvY_14163 [Ramazzottius varieornatus];gi|704282837|ref|XP_010157016.1|PREDICTED: lysine-specific demethylase 4B-like [Eurypyga helias];gi|821139353|ref|XP_012375766.1|PREDICTED: LOW QUALITY PROTEIN: lysine-specific demethylase 4D-like, partial [Dasypus novemcinctus];gi|617592470|ref|XP_007520796.1|PREDICTED: lysine-specific demethylase 4D [Erinaceus europaeus];gi|1196076772|ref|XP_012981977.2|LOW QUALITY PROTEIN: lysine-specific demethylase 4D-like [Mesocricetus auratus];gi|589995661|ref|XP_006999045.1|PREDICTED: lysine-specific demethylase 4D-like [Peromyscus maniculatus bairdii];gi|759162751|ref|XP_011373074.1|PREDICTED: lysine-specific demethylase 4D-like [Pteropus vampyrus];gi|532058091|ref|XP_005371741.1|PREDICTED: lysine-specific demethylase 4D [Microtus ochrogaster];gi|291384047|ref|XP_002708488.1|PREDICTED: lysine-specific demethylase 4D [Oryctolagus cuniculus];gi|1062898911|ref|XP_017914418.1|PREDICTED: lysine-specific demethylase 4D [Capra hircus];gi|532104995|ref|XP_005338088.1|PREDICTED: lysine-specific demethylase 4D-like [Ictidomys tridecemlineatus];gi|1195544433|ref|XP_021052626.1|lysine-specific demethylase 4D-like [Mus pahari];gi|880955607|ref|XP_005139346.2|lysine-specific demethylase 4D [Mesocricetus auratus];gi|965893201|ref|XP_014944837.1|PREDICTED: lysine-specific demethylase 4D-like isoform X2 [Ovis aries musimon];gi|589955917|ref|XP_006990574.1|PREDICTED: lysine-specific demethylase 4D [Peromyscus maniculatus bairdii];gi|194212599|ref|XP_001497509.2|PREDICTED: lysine-specific demethylase 4D [Equus caballus]/gi|953857888|ref|XP_014596778.1|PREDICTED: lysine-specific demethylase 4D [Equus caballus];gi|795340329|ref|XP_011782410.1|PREDICTED: LOW QUALITY PROTEIN: lysine-specific demethylase 4E [Colobus angolensis palliatus];gi|558147568|ref|XP_006093800.1|PREDICTED: lysine-specific demethylase 4D-like [Myotis lucifugus]</t>
  </si>
  <si>
    <t>Ochotona princeps;Neotoma lepida;Ramazzottius varieornatus;Eurypyga helias;Dasypus novemcinctus;Erinaceus europaeus;Mesocricetus auratus;Peromyscus maniculatus bairdii;Pteropus vampyrus;Microtus ochrogaster;Oryctolagus cuniculus;Capra hircus;Ictidomys tridecemlineatus;Mus pahari;Mesocricetus auratus;Ovis aries musimon;Peromyscus maniculatus bairdii;Equus caballus/Equus caballus;Colobus angolensis palliatus;Myotis lucifugus</t>
  </si>
  <si>
    <t>2.0E-35;6.0E-32;2.8E-31;3.4E-31;4.2E-31;9.7E-31;2.5E-30;2.5E-30;3.3E-30;3.8E-30;5.0E-30;6.1E-30;7.6E-30;1.3E-29;1.3E-29;1.5E-29;1.8E-29;2.2E-29;2.3E-29;2.3E-29</t>
  </si>
  <si>
    <t>XP_004585303;OBS59542;GAV03783;XP_010157016;XP_012375766;XP_007520796;XP_012981977;XP_006999045;XP_011373074;XP_005371741;XP_002708488;XP_017914418;XP_005338088;XP_021052626;XP_005139346;XP_014944837;XP_006990574;XP_001497509/XP_014596778;XP_011782410;XP_006093800</t>
  </si>
  <si>
    <t>gi|837804380|ref|XP_004585303.2|PREDICTED: lysine-specific demethylase 4D [Ochotona princeps]</t>
  </si>
  <si>
    <t>Ochotona princeps</t>
  </si>
  <si>
    <t>Kdm4d;KDM4D;KDM4D;KDM4D;RvY_14163-1;Kdm4d;KDM4D;KDM4D;KDM4D;KDM4D;KDM4D;KDM4D;KDM4D;KDM4D;LOC101828781;KDM4D;KDM4D;A6R68_09333;Kdm4d;LOC101828781;A6R68_09333;KDM4D;KDM4D;KDM4D;KDM4D;KDM4D;KDM4D;Kdm4d;KDM4D;Kdm4d;Kdm4d;LOC101828781</t>
  </si>
  <si>
    <t>GO:0031490-IEA;GO:0035861-IEA;GO:0032452-IEA;GO:1900113-IEA;GO:0033169-IEA;GO:0008168-IEA;GO:0032454-IEA;GO:0003684-IEA;GO:0005634-IEA;GO:0032259-IEA;GO:0006974-IEA;GO:0005721-IEA</t>
  </si>
  <si>
    <t>chromatin DNA binding-IEA;site of double-strand break-IEA;histone demethylase activity-IEA;negative regulation of histone H3-K9 trimethylation-IEA;histone H3-K9 demethylation-IEA;methyltransferase activity-IEA;histone demethylase activity (H3-K9 specific)-IEA;damaged DNA binding-IEA;nucleus-IEA;methylation-IEA;cellular response to DNA damage stimulus-IEA;pericentric heterochromatin-IEA</t>
  </si>
  <si>
    <t>Molecular Function-IEA;Cellular Component-IEA;Molecular Function-IEA;Biological Process-IEA;Biological Process-IEA;Molecular Function-IEA;Molecular Function-IEA;Molecular Function-IEA;Cellular Component-IEA;Biological Process-IEA;Biological Process-IEA;Cellular Component-IEA</t>
  </si>
  <si>
    <t>IPR003347;noIPR;noIPR;noIPR;noIPR;IPR003349;IPR003347;noIPR</t>
  </si>
  <si>
    <t>JmjC domain;JmjC domain;JmjC domain;JmjC domain;JmjC domain;JmjN domain;JmjC domain;JmjC domain</t>
  </si>
  <si>
    <t>PF02373 (PFAM);G3DSA:2.60.120.650 (GENE3D);mobidb-lite (MOBIDB_LITE);mobidb-lite (MOBIDB_LITE);PTHR10694 (PANTHER);PS51183 (PROSITE_PROFILES);PS51184 (PROSITE_PROFILES);SSF51197 (SUPERFAMILY)</t>
  </si>
  <si>
    <t>EG_transcript_13766</t>
  </si>
  <si>
    <t>gi|495329695|ref|WP_008054434.1|hypothetical protein [Arthrospira sp. PCC 8005]/gi|375325917|emb|CCE18883.1|WD-40 repeat protein [Arthrospira sp. PCC 8005]/gi|585306362|emb|CDM96030.1|WD-40 repeat protein [Arthrospira sp. PCC 8005];gi|1114035798|ref|WP_072053763.1|hypothetical protein [Arthrospira sp. TJSD091];gi|914260121|gb|KNZ75275.1|hypothetical protein J132_03695 [Termitomyces sp. J132];gi|156050805|ref|XP_001591364.1|hypothetical protein SS1G_07990 [Sclerotinia sclerotiorum 1980]/gi|154692390|gb|EDN92128.1|hypothetical protein SS1G_07990 [Sclerotinia sclerotiorum 1980 UF-70];gi|242761183|ref|XP_002340131.1|G-protein beta WD-40 repeats containing protein, putative [Talaromyces stipitatus ATCC 10500]/gi|218723327|gb|EED22744.1|G-protein beta WD-40 repeats containing protein, putative [Talaromyces stipitatus ATCC 10500];gi|1095453400|gb|APA10359.1|hypothetical protein sscle_06g051290 [Sclerotinia sclerotiorum 1980 UF-70];gi|347836641|emb|CCD51213.1|similar to HET-E [Botrytis cinerea T4];gi|516330049|ref|WP_017720708.1|hypothetical protein, partial [Oscillatoria sp. PCC 10802];gi|916606706|ref|WP_051213797.1|hypothetical protein [Glomeribacter sp. 1016415];gi|749760446|gb|KII85375.1|hypothetical protein PLICRDRAFT_668004 [Plicaturopsis crispa FD-325 SS-3];gi|493718656|ref|WP_006668175.1|hypothetical protein [Arthrospira maxima]/gi|209496305|gb|EDZ96604.1|WD-40 repeat protein [Arthrospira maxima CS-328];gi|682309712|gb|KFY18250.1|hypothetical protein V492_00035 [Pseudogymnoascus sp. VKM F-4246];gi|516327038|ref|WP_017717697.1|hypothetical protein [Oscillatoria sp. PCC 10802];gi|935596592|ref|WP_054464291.1|hypothetical protein [Planktothricoides sp. SR001]/gi|923472714|gb|KOR38422.1|hypothetical protein AM228_01235 [Planktothricoides sp. SR001];gi|749758534|gb|KII83608.1|hypothetical protein PLICRDRAFT_119143 [Plicaturopsis crispa FD-325 SS-3];gi|281410819|gb|ADA68822.1|HNWD1, partial [Podospora anserina]/gi|281410821|gb|ADA68823.1|HNWD1, partial [Podospora anserina];gi|500592339|ref|WP_011955655.1|WD-40 repeat-containing protein [Roseiflexus sp. RS-1]/gi|148567157|gb|ABQ89302.1|ribosome assembly protein 4 (RSA4) [Roseiflexus sp. RS-1];gi|1040530974|gb|OBT68002.1|hypothetical protein VE03_01526 [Pseudogymnoascus sp. 23342-1-I1];gi|156044028|ref|XP_001588570.1|hypothetical protein SS1G_10117 [Sclerotinia sclerotiorum 1980]/gi|154694506|gb|EDN94244.1|hypothetical protein SS1G_10117 [Sclerotinia sclerotiorum 1980 UF-70];gi|1040500206|gb|OBT42047.1|hypothetical protein VE00_07428 [Pseudogymnoascus sp. WSF 3629]</t>
  </si>
  <si>
    <t>Arthrospira sp. PCC 8005/Arthrospira sp. PCC 8005/Arthrospira sp. PCC 8005;Arthrospira sp. TJSD091;Termitomyces sp. J132;Sclerotinia sclerotiorum 1980 UF-70/Sclerotinia sclerotiorum 1980 UF-70;Talaromyces stipitatus ATCC 10500/Talaromyces stipitatus ATCC 10500;Sclerotinia sclerotiorum 1980 UF-70;Botryotinia fuckeliana T4;Oscillatoria sp. PCC 10802;Glomeribacter sp. 1016415;Plicaturopsis crispa FD-325 SS-3;Arthrospira maxima/Arthrospira maxima CS-328;Pseudogymnoascus pannorum VKM F-4246;Oscillatoria sp. PCC 10802;Planktothricoides sp. SR001/Planktothricoides sp. SR001;Plicaturopsis crispa FD-325 SS-3;Podospora anserina/Podospora anserina;Roseiflexus sp. RS-1/Roseiflexus sp. RS-1;Pseudogymnoascus sp. 23342-1-11;Sclerotinia sclerotiorum 1980 UF-70/Sclerotinia sclerotiorum 1980 UF-70;Pseudogymnoascus sp. WSF 3629</t>
  </si>
  <si>
    <t>9.8E-92;2.6E-90;3.7E-85;5.1E-85;2.2E-84;2.7E-84;4.8E-84;6.5E-84;9.5E-84;6.1E-83;1.8E-82;2.0E-82;8.7E-81;9.3E-81;4.2E-79;2.3E-78;5.4E-78;6.4E-78;1.4E-77;3.9E-77</t>
  </si>
  <si>
    <t>CCE18883/CDM96030/WP_008054434;WP_072053763;KNZ75275;XP_001591364/EDN92128;XP_002340131/EED22744;APA10359;CCD51213;WP_017720708;WP_051213797;KII85375;WP_006668175/EDZ96604;KFY18250;WP_017717697;WP_054464291/KOR38422;KII83608;ADA68822/ADA68823;WP_011955655/ABQ89302;OBT68002;EDN94244/XP_001588570;OBT42047</t>
  </si>
  <si>
    <t>SS1G_07990;TSTA_062310;sscle_06g051290;sscle_06g051290;BofuT4_P085750.1;SS1G_07990;RoseRS_0892;sscle_06g051290;BofuT4_P085750.1;SS1G_07990;sscle_06g051290;BofuT4_P085750.1;AM228_01235;BofuT4_P085750.1;SS1G_07990;BofuT4_P085750.1;AM228_01235;BofuT4_P085750.1;AmaxDRAFT_0527;AmaxDRAFT_0527;TSTA_062310;RoseRS_0892;RoseRS_0892;SS1G_10117;TSTA_062310;SS1G_07990;SS1G_07990;TSTA_062310;VE00_07428;BofuT4_P085750.1;VE00_07428;RoseRS_0892;SS1G_10117;BofuT4_P085750.1;BofuT4_P085750.1;BofuT4_P085750.1;BofuT4_P085750.1;BofuT4_P085750.1</t>
  </si>
  <si>
    <t>GO:0005856-IEA;GO:0005737-IEA;GO:0005737-IBA;GO:0051301-IEA;GO:0003824-IEA;GO:0016020-IEA;GO:0016021-IEA;GO:0007049-IEA;GO:0009116-IEA;GO:0005874-IEA</t>
  </si>
  <si>
    <t>cytoskeleton-IEA;cytoplasm-IEA;cytoplasm-IBA;cell division-IEA;catalytic activity-IEA;membrane-IEA;integral component of membrane-IEA;cell cycle-IEA;nucleoside metabolic process-IEA;microtubule-IEA</t>
  </si>
  <si>
    <t>Cellular Component-IEA;Cellular Component-IEA;Cellular Component-IBA;Biological Process-IEA;Molecular Function-IEA;Cellular Component-IEA;Cellular Component-IEA;Biological Process-IEA;Biological Process-IEA;Cellular Component-IEA</t>
  </si>
  <si>
    <t>IPR020472;IPR001680;IPR015943;IPR015943;noIPR;IPR015943;IPR015943;noIPR;IPR001680;IPR001680;IPR001680;IPR001680;IPR001680;IPR017986;IPR001680;IPR001680;IPR001680;IPR001680;noIPR;IPR011044;IPR036322</t>
  </si>
  <si>
    <t>REPEAT;REPEAT;HOMOLOGOUS_SUPERFAMILY;HOMOLOGOUS_SUPERFAMILY;HOMOLOGOUS_SUPERFAMILY;HOMOLOGOUS_SUPERFAMILY;HOMOLOGOUS_SUPERFAMILY;HOMOLOGOUS_SUPERFAMILY;REPEAT;REPEAT;REPEAT;REPEAT;REPEAT;DOMAIN;REPEAT;REPEAT;REPEAT;REPEAT;REPEAT;HOMOLOGOUS_SUPERFAMILY;HOMOLOGOUS_SUPERFAMILY</t>
  </si>
  <si>
    <t>G-protein beta WD-40 repeat;WD40 repeat;WD40/YVTN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 repeat;WD40 repeat;WD40 repeat;WD40 repeat;WD40 repeat;WD40-repeat-containing domain;WD40 repeat;WD40 repeat;WD40 repeat;WD40 repeat;WD40 repeat;Quinoprotein amine dehydrogenase, beta chain-like;WD40-repeat-containing domain superfamily</t>
  </si>
  <si>
    <t>PR00320 (PRINTS);PF00400 (PFAM);G3DSA:2.130.10.10 (GENE3D);G3DSA:2.130.10.10 (GENE3D);PIRSF002394 (PIRSF);G3DSA:2.130.10.10 (GENE3D);G3DSA:2.130.10.10 (GENE3D);mobidb-lite (MOBIDB_LITE);PS50082 (PROSITE_PROFILES);PS50082 (PROSITE_PROFILES);PS50082 (PROSITE_PROFILES);PS50082 (PROSITE_PROFILES);PS50082 (PROSITE_PROFILES);PS50294 (PROSITE_PROFILES);PS50082 (PROSITE_PROFILES);PS50082 (PROSITE_PROFILES);PS50082 (PROSITE_PROFILES);PS50082 (PROSITE_PROFILES);cd00200 (CDD);SSF50969 (SUPERFAMILY);SSF50978 (SUPERFAMILY)</t>
  </si>
  <si>
    <t>;GO:0005515;GO:0005515;GO:0005515;;GO:0005515;GO:0005515;;GO:0005515;GO:0005515;GO:0005515;GO:0005515;GO:0005515;GO:0005515;GO:0005515;GO:0005515;GO:0005515;GO:0005515;;;GO:0005515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</si>
  <si>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</si>
  <si>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Function;Molecular Function;Molecular Function;;;Molecular Function</t>
  </si>
  <si>
    <t>EG_transcript_22362</t>
  </si>
  <si>
    <t>gi|676386105|ref|XP_009036331.1|hypothetical protein AURANDRAFT_63527 [Aureococcus anophagefferens]/gi|323453352|gb|EGB09224.1|hypothetical protein AURANDRAFT_63527 [Aureococcus anophagefferens];gi|443684419|gb|ELT88348.1|hypothetical protein CAPTEDRAFT_185292 [Capitella teleta];gi|675851018|ref|XP_009011069.1|hypothetical protein HELRODRAFT_167299 [Helobdella robusta]/gi|555707567|gb|ESO10800.1|hypothetical protein HELRODRAFT_167299 [Helobdella robusta];gi|675851502|ref|XP_009011311.1|hypothetical protein HELRODRAFT_190286 [Helobdella robusta]/gi|555707809|gb|ESO11042.1|hypothetical protein HELRODRAFT_190286 [Helobdella robusta];gi|290976360|ref|XP_002670908.1|predicted protein [Naegleria gruberi]/gi|284084472|gb|EFC38164.1|predicted protein [Naegleria gruberi];gi|675858842|ref|XP_009014981.1|hypothetical protein HELRODRAFT_170916 [Helobdella robusta]/gi|555703652|gb|ESO06885.1|hypothetical protein HELRODRAFT_170916 [Helobdella robusta];gi|919049250|ref|XP_013407497.1|PREDICTED: uncharacterized protein LOC106171609 isoform X1 [Lingula anatina];gi|919049252|ref|XP_013407498.1|PREDICTED: uncharacterized protein LOC106171609 isoform X2 [Lingula anatina];gi|443694429|gb|ELT95567.1|hypothetical protein CAPTEDRAFT_228752 [Capitella teleta];gi|443688236|gb|ELT90983.1|hypothetical protein CAPTEDRAFT_222571 [Capitella teleta];gi|1180779223|ref|WP_084257239.1|hypothetical protein [Pasteurella testudinis]/gi|1174166613|emb|SMB85948.1|hypothetical protein SAMN05660772_02575 [Pasteurella testudinis DSM 23072];gi|585100659|gb|EWM20778.1|udp-n-acetylglucosamine--peptide n-acetylglucosaminyltransferase [Nannochloropsis gaditana];gi|1086034335|emb|SDT99294.1|hypothetical protein SAMN05216237_1156 [Pseudomonas yamanorum];gi|917307170|ref|WP_051913882.1|hypothetical protein [Nitratireductor basaltis]/gi|667917805|gb|KFB10582.1|putative O-linked N-acetylglucosamine transferase, SPINDLY family [Nitratireductor basaltis];gi|1089327595|emb|SEE81573.1|hypothetical protein SAMN05445871_6269 [Paraburkholderia caballeronis]/gi|1095156500|emb|SEL59495.1|hypothetical protein SAMN05192542_1105 [Paraburkholderia caballeronis];gi|922866357|gb|KOO33229.1|tetratricopeptide repeat domain protein [Chrysochromulina sp. CCMP291];gi|675870748|ref|XP_009020934.1|hypothetical protein HELRODRAFT_175241 [Helobdella robusta]/gi|555697530|gb|ESO00763.1|hypothetical protein HELRODRAFT_175241 [Helobdella robusta];gi|829778924|ref|WP_047345677.1|hypothetical protein [Enterobacter cloacae complex sp. GN03164]/gi|829256022|gb|KLP57837.1|hypothetical protein ABR39_02775 [Enterobacter cloacae complex sp. GN03164];gi|916734241|ref|WP_051341297.1|hypothetical protein [Azospirillum halopraeferens];gi|916907115|ref|WP_051513828.1|hypothetical protein [Nitrincola nitratireducens]</t>
  </si>
  <si>
    <t>Aureococcus anophagefferens/Aureococcus anophagefferens;Capitella teleta;Helobdella robusta/Helobdella robusta;Helobdella robusta/Helobdella robusta;Naegleria gruberi strain NEG-M/Naegleria gruberi;Helobdella robusta/Helobdella robusta;Lingula anatina;Lingula anatina;Capitella teleta;Capitella teleta;Pasteurella testudinis/Pasteurella testudinis DSM 23072;Nannochloropsis gaditana;Pseudomonas sp. 8H1;Nitratireductor basaltis/Nitratireductor basaltis;Burkholderia sp. TNe-841/Burkholderia sp. TNe-841;Chrysochromulina sp. CCMP291;Helobdella robusta/Helobdella robusta;Enterobacter sp. GN03164/Enterobacter sp. GN03164;Azospirillum halopraeferens;Nitrincola sp. AK23</t>
  </si>
  <si>
    <t>1.9E-20;3.5E-20;1.1E-17;1.2E-17;1.8E-16;2.5E-16;2.8E-16;3.4E-16;5.8E-16;7.2E-15;1.0E-14;3.1E-14;7.2E-14;7.4E-14;7.8E-14;1.4E-13;4.7E-13;1.3E-12;1.8E-12;1.8E-12</t>
  </si>
  <si>
    <t>EGB09224/XP_009036331;ELT88348;XP_009011069/ESO10800;XP_009011311/ESO11042;EFC38164/XP_002670908;XP_009014981/ESO06885;XP_013407497;XP_013407498;ELT95567;ELT90983;WP_084257239/SMB85948;EWM20778;SDT99294;KFB10582/WP_051913882;SEE81573/SEL59495;KOO33229;XP_009020934/ESO00763;KLP57837/WP_047345677;WP_051341297;WP_051513828</t>
  </si>
  <si>
    <t>gi|323453352|gb|EGB09224.1|hypothetical protein AURANDRAFT_63527 [Aureococcus anophagefferens]/gi|676386105|ref|XP_009036331.1|hypothetical protein AURANDRAFT_63527 [Aureococcus anophagefferens]</t>
  </si>
  <si>
    <t>20205321;20205321;20201885;CAPTEDRAFT_222571;20211548;Naga_100549g1;CAPTEDRAFT_228752;CAPTEDRAFT_228752;20205321;LOC106171609;20211548;20211548;LOC106171609;Naga_100549g1;CAPTEDRAFT_222571;LOC106171609;CAPTEDRAFT_222571;Naga_100549g1;20201885;EL18_01619;Naga_100549g1;CAPTEDRAFT_222571;Naga_100549g1;Naga_100549g1;CAPTEDRAFT_228752;CAPTEDRAFT_228752;20201885;EL18_01619;Naga_100549g1;Naga_100549g1;20201885;20205321;20211548;LOC106171609</t>
  </si>
  <si>
    <t>EG_transcript_3800</t>
  </si>
  <si>
    <t>zinc-binding dehydrogenase family</t>
  </si>
  <si>
    <t>gi|145544839|ref|XP_001458104.1|hypothetical protein [Paramecium tetraurelia strain d4-2]/gi|124425923|emb|CAK90707.1|unnamed protein product (macronuclear) [Paramecium tetraurelia];gi|118369130|ref|XP_001017770.1|VWA domain CoxE-like protein [Tetrahymena thermophila SB210]/gi|89299537|gb|EAR97525.1|VWA domain CoxE-like protein (macronuclear) [Tetrahymena thermophila SB210];gi|145505195|ref|XP_001438564.1|hypothetical protein [Paramecium tetraurelia strain d4-2]/gi|124405736|emb|CAK71167.1|unnamed protein product (macronuclear) [Paramecium tetraurelia];gi|118361209|ref|XP_001013835.1|zinc-binding dehydrogenase family protein, putative [Tetrahymena thermophila SB210]/gi|89295602|gb|EAR93590.1|zinc-binding dehydrogenase family protein, putative [Tetrahymena thermophila SB210];gi|954190024|gb|KRX02821.1|hypothetical protein PPERSA_04024 [Pseudocohnilembus persalinus];gi|145507392|ref|XP_001439651.1|hypothetical protein [Paramecium tetraurelia strain d4-2]/gi|124406846|emb|CAK72254.1|unnamed protein product [Paramecium tetraurelia];gi|954193098|gb|KRX05847.1|hypothetical protein PPERSA_03784 [Pseudocohnilembus persalinus];gi|829169463|ref|XP_001015701.3|zinc-binding dehydrogenase family oxidoreductase [Tetrahymena thermophila SB210]/gi|586738434|gb|EAR95456.3|zinc-binding dehydrogenase family oxidoreductase [Tetrahymena thermophila SB210];gi|145505688|ref|XP_001438810.1|hypothetical protein [Paramecium tetraurelia strain d4-2]/gi|124405983|emb|CAK71413.1|unnamed protein product [Paramecium tetraurelia];gi|954186091|gb|KRW98960.1|hypothetical protein PPERSA_00787 [Pseudocohnilembus persalinus];gi|471228852|ref|XP_004035293.1|zinc-binding dehydrogenase family protein, putative [Ichthyophthirius multifiliis]/gi|340505487|gb|EGR31807.1|zinc-binding dehydrogenase family protein, putative [Ichthyophthirius multifiliis];gi|145478949|ref|XP_001425497.1|hypothetical protein [Paramecium tetraurelia strain d4-2]/gi|124392568|emb|CAK58099.1|unnamed protein product (macronuclear) [Paramecium tetraurelia];gi|145492598|ref|XP_001432296.1|hypothetical protein [Paramecium tetraurelia strain d4-2]/gi|124399407|emb|CAK64899.1|unnamed protein product [Paramecium tetraurelia];gi|145508628|ref|XP_001440261.1|hypothetical protein [Paramecium tetraurelia strain d4-2]/gi|124407472|emb|CAK72864.1|unnamed protein product [Paramecium tetraurelia];gi|471228975|ref|XP_004035353.1|zinc-binding dehydrogenase family protein, putative [Ichthyophthirius multifiliis]/gi|340505550|gb|EGR31867.1|zinc-binding dehydrogenase family protein, putative [Ichthyophthirius multifiliis]</t>
  </si>
  <si>
    <t>Paramecium tetraurelia strain d4-2/Paramecium tetraurelia;Tetrahymena thermophila SB210/Tetrahymena thermophila SB210;Paramecium tetraurelia strain d4-2/Paramecium tetraurelia;Tetrahymena thermophila SB210/Tetrahymena thermophila SB210;Pseudocohnilembus persalinus;Paramecium tetraurelia strain d4-2/Paramecium tetraurelia;Pseudocohnilembus persalinus;Tetrahymena thermophila SB210/Tetrahymena thermophila SB210;Paramecium tetraurelia strain d4-2/Paramecium tetraurelia;Pseudocohnilembus persalinus;Ichthyophthirius multifiliis/Ichthyophthirius multifiliis;Paramecium tetraurelia strain d4-2/Paramecium tetraurelia;Paramecium tetraurelia strain d4-2/Paramecium tetraurelia;Paramecium tetraurelia strain d4-2/Paramecium tetraurelia;Ichthyophthirius multifiliis/Ichthyophthirius multifiliis</t>
  </si>
  <si>
    <t>1.8E-54;9.9E-51;3.4E-47;4.5E-40;3.2E-39;1.3E-29;3.6E-25;7.9E-24;3.3E-23;1.4E-21;2.8E-18;6.2E-18;8.8E-17;2.3E-16;4.1E-12</t>
  </si>
  <si>
    <t>CAK90707/XP_001458104;EAR97525/XP_001017770;CAK71167/XP_001438564;XP_001013835/EAR93590;KRX02821;CAK72254/XP_001439651;KRX05847;EAR95456/XP_001015701;CAK71413/XP_001438810;KRW98960;XP_004035293/EGR31807;CAK58099/XP_001425497;CAK64899/XP_001432296;CAK72864/XP_001440261;EGR31867/XP_004035353</t>
  </si>
  <si>
    <t>gi|145544839|ref|XP_001458104.1|hypothetical protein [Paramecium tetraurelia strain d4-2]/gi|124425923|emb|CAK90707.1|unnamed protein product (macronuclear) [Paramecium tetraurelia]</t>
  </si>
  <si>
    <t>PPERSA_03784;PPERSA_03784;PPERSA_03784;IMG5_100160;IMG5_100160;PPERSA_03784;IMG5_100160;PPERSA_03784;PPERSA_03784;PPERSA_03784;PPERSA_03784</t>
  </si>
  <si>
    <t>GO:0006281-IEA;GO:0090305-IEA;GO:0016746-IEA;GO:0046872-IEA;GO:0004519-IEA;GO:0016740-IEA;GO:0004379-IEA</t>
  </si>
  <si>
    <t>DNA repair-IEA;nucleic acid phosphodiester bond hydrolysis-IEA;transferase activity, transferring acyl groups-IEA;metal ion binding-IEA;endonuclease activity-IEA;transferase activity-IEA;glycylpeptide N-tetradecanoyltransferase activity-IEA</t>
  </si>
  <si>
    <t>Biological Process-IEA;Biological Process-IEA;Molecular Function-IEA;Molecular Function-IEA;Molecular Function-IEA;Molecular Function-IEA;Molecular Function-IEA</t>
  </si>
  <si>
    <t>EG_transcript_26615</t>
  </si>
  <si>
    <t>gi|922859911|gb|KOO27866.1|exostosin family protein, partial [Chrysochromulina sp. CCMP291];gi|929760400|ref|XP_014155181.1|hypothetical protein SARC_06390 [Sphaeroforma arctica JP610]/gi|906951439|gb|KNC81279.1|hypothetical protein SARC_06390 [Sphaeroforma arctica JP610];gi|294881106|ref|XP_002769247.1|hypothetical protein Pmar_PMAR007658 [Perkinsus marinus ATCC 50983]/gi|239872525|gb|EER01965.1|hypothetical protein Pmar_PMAR007658, partial [Perkinsus marinus ATCC 50983];gi|551546769|ref|XP_005761280.1|hypothetical protein EMIHUDRAFT_217147 [Emiliania huxleyi CCMP1516]/gi|485609999|gb|EOD08851.1|hypothetical protein EMIHUDRAFT_217147 [Emiliania huxleyi CCMP1516];gi|294956185|ref|XP_002788843.1|conserved hypothetical protein [Perkinsus marinus ATCC 50983]/gi|239904455|gb|EER20639.1|conserved hypothetical protein, partial [Perkinsus marinus ATCC 50983]</t>
  </si>
  <si>
    <t>Chrysochromulina sp. CCMP291;Sphaeroforma arctica JP610/Sphaeroforma arctica JP610;Perkinsus marinus ATCC 50983/Perkinsus marinus ATCC 50983;Emiliania huxleyi CCMP1516/Emiliania huxleyi CCMP1516;Perkinsus marinus ATCC 50983/Perkinsus marinus ATCC 50983</t>
  </si>
  <si>
    <t>8.8E-14;1.3E-13;7.7E-12;5.8E-11;6.8E-11</t>
  </si>
  <si>
    <t>KOO27866;XP_014155181/KNC81279;XP_002769247/EER01965;XP_005761280/EOD08851;XP_002788843/EER20639</t>
  </si>
  <si>
    <t>gi|922859911|gb|KOO27866.1|exostosin family protein, partial [Chrysochromulina sp. CCMP291]</t>
  </si>
  <si>
    <t>Pmar_PMAR004303;Pmar_PMAR004303;SARC_06390;SARC_06390;Pmar_PMAR004303;Pmar_PMAR004303;SARC_06390;Pmar_PMAR007658;Pmar_PMAR007658;Ctob_008457;Ctob_008457;EMIHUDRAFT_217147;SARC_06390;Ctob_008457;EMIHUDRAFT_217147;Ctob_008457;Pmar_PMAR007658;Pmar_PMAR007658</t>
  </si>
  <si>
    <t>IPR004263;noIPR</t>
  </si>
  <si>
    <t>Exostosin-like;Exostosin-like</t>
  </si>
  <si>
    <t>PF03016 (PFAM);PTHR11062 (PANTHER)</t>
  </si>
  <si>
    <t>GO:0016757/GO:0006486;</t>
  </si>
  <si>
    <t>transferase activity, transferring glycosyl groups/protein glycosylation;</t>
  </si>
  <si>
    <t>EG_transcript_24617</t>
  </si>
  <si>
    <t>cilia- and flagella-associated 61</t>
  </si>
  <si>
    <t>gi|922862411|gb|KOO30022.1|hypothetical protein Ctob_013889 [Chrysochromulina sp. CCMP291];gi|697477780|ref|XP_009671407.1|PREDICTED: uncharacterized protein C20orf26 homolog [Struthio camelus australis];gi|465971221|gb|EMP32647.1|Putative protein C20orf26 [Chelonia mydas];gi|678213292|gb|KFV80271.1|Uncharacterized protein C20orf26, partial [Struthio camelus australis];gi|929492500|ref|XP_014140791.1|PREDICTED: LOW QUALITY PROTEIN: cilia- and flagella-associated protein 61 [Falco cherrug];gi|909792865|ref|XP_013152724.1|PREDICTED: LOW QUALITY PROTEIN: cilia- and flagella-associated protein 61 [Falco peregrinus];gi|591377107|ref|XP_007063218.1|PREDICTED: LOW QUALITY PROTEIN: uncharacterized protein C20orf26 homolog [Chelonia mydas];gi|676825866|gb|KFP19554.1|Uncharacterized protein C20orf26, partial [Egretta garzetta];gi|955166490|emb|CUG90290.1|Hypothetical protein, putative [Bodo saltans];gi|697842251|ref|XP_009641476.1|PREDICTED: uncharacterized protein C20orf26 homolog, partial [Egretta garzetta];gi|156373018|ref|XP_001629331.1|predicted protein [Nematostella vectensis]/gi|156216329|gb|EDO37268.1|predicted protein [Nematostella vectensis];gi|679144206|gb|KFW71434.1|Uncharacterized protein C20orf26, partial [Pygoscelis adeliae];gi|690458632|ref|XP_009328408.1|PREDICTED: LOW QUALITY PROTEIN: uncharacterized protein C20orf26 homolog [Pygoscelis adeliae];gi|926503709|ref|XP_013800683.1|PREDICTED: cilia- and flagella-associated protein 61-like, partial [Apteryx australis mantelli];gi|871258260|ref|XP_012942608.1|PREDICTED: cilia- and flagella-associated protein 61-like [Aplysia californica];gi|874482464|ref|XP_012958001.1|cilia- and flagella-associated protein 61 isoform X3 [Anas platyrhynchos];gi|874482462|ref|XP_012957999.1|cilia- and flagella-associated protein 61 isoform X2 [Anas platyrhynchos];gi|874482470|ref|XP_012958004.1|cilia- and flagella-associated protein 61 isoform X4 [Anas platyrhynchos];gi|874482458|ref|XP_012957997.1|cilia- and flagella-associated protein 61 isoform X1 [Anas platyrhynchos];gi|483509286|gb|EOA99031.1|Uncharacterized protein C20orf26, partial [Anas platyrhynchos]</t>
  </si>
  <si>
    <t>Chrysochromulina sp. CCMP291;Struthio camelus australis;Chelonia mydas;Struthio camelus australis;Falco cherrug;Falco peregrinus;Chelonia mydas;Egretta garzetta;Bodo saltans;Egretta garzetta;Nematostella vectensis/Nematostella vectensis;Pygoscelis adeliae;Pygoscelis adeliae;Apteryx australis mantelli;Aplysia californica;Anas platyrhynchos;Anas platyrhynchos;Anas platyrhynchos;Anas platyrhynchos;Anas platyrhynchos</t>
  </si>
  <si>
    <t>7.2E-39;8.1E-25;8.2E-25;8.9E-25;1.1E-24;1.1E-24;1.2E-24;2.3E-24;2.6E-24;2.8E-24;6.3E-24;9.3E-24;9.7E-24;1.1E-23;2.9E-23;3.1E-23;3.1E-23;3.4E-23;3.6E-23;3.9E-23</t>
  </si>
  <si>
    <t>KOO30022;XP_009671407;EMP32647;KFV80271;XP_014140791;XP_013152724;XP_007063218;KFP19554;CUG90290;XP_009641476;EDO37268/XP_001629331;KFW71434;XP_009328408;XP_013800683;XP_012942608;XP_012958001;XP_012957999;XP_012958004;XP_012957997;EOA99031</t>
  </si>
  <si>
    <t>gi|922862411|gb|KOO30022.1|hypothetical protein Ctob_013889 [Chrysochromulina sp. CCMP291]</t>
  </si>
  <si>
    <t>IPR032151;IPR038884</t>
  </si>
  <si>
    <t>Cilia- and flagella-associated protein 61, N-terminal domain;Cilia- and flagella-associated protein 61</t>
  </si>
  <si>
    <t>PF16092 (PFAM);PTHR21178 (PANTHER)</t>
  </si>
  <si>
    <t>EG_transcript_2319</t>
  </si>
  <si>
    <t>gi|1177672680|ref|WP_082762339.1|hypothetical protein [Mycobacterium mucogenicum]</t>
  </si>
  <si>
    <t>Mycobacterium mucogenicum</t>
  </si>
  <si>
    <t>WP_082762339</t>
  </si>
  <si>
    <t>G3DSA:3.30.70.1230 (GENE3D);PF00211 (PFAM);PTHR11920 (PANTHER);PTHR11920:SF446 (PANTHER);PS50125 (PROSITE_PROFILES);cd07302 (CDD);SSF55073 (SUPERFAMILY)</t>
  </si>
  <si>
    <t>EG_transcript_11691</t>
  </si>
  <si>
    <t>EG_transcript_1625</t>
  </si>
  <si>
    <t>gi|502589793|ref|WP_012827450.1|BMP family ABC transporter substrate-binding protein [Haliangium ochraceum]/gi|262078873|gb|ACY14842.1|basic membrane lipoprotein [Haliangium ochraceum DSM 14365];gi|816616744|gb|KKM12842.1|membrane protein [Clostridiales bacterium PH28_bin88];gi|1121248696|ref|WP_073566268.1|cyclase [Archangium sp. Cb G35]/gi|1113024752|gb|OJT18884.1|cyclase [Archangium sp. Cb G35];gi|923122913|ref|XP_013754926.1|hypothetical protein AMSG_08960 [Thecamonas trahens ATCC 50062]/gi|906559577|gb|KNC52820.1|hypothetical protein AMSG_08960 [Thecamonas trahens ATCC 50062];gi|923132935|ref|XP_013759933.1|adenylate/guanylate cyclase [Thecamonas trahens ATCC 50062]/gi|906553916|gb|KNC47159.1|adenylate/guanylate cyclase [Thecamonas trahens ATCC 50062];gi|827419433|gb|AKI99328.1|transcriptional regulator, LuxR family, putative [Archangium gephyra];gi|923132193|ref|XP_013759562.1|hypothetical protein AMSG_11718 [Thecamonas trahens ATCC 50062]/gi|906554337|gb|KNC47580.1|hypothetical protein AMSG_11718 [Thecamonas trahens ATCC 50062];gi|836729389|ref|WP_047861452.1|adenylate/guanylate cyclase domain-containing protein [Archangium gephyra];gi|923129835|ref|XP_013758383.1|adenylate and Guanylate cyclase catalytic domain-containing protein [Thecamonas trahens ATCC 50062]/gi|906555723|gb|KNC48966.1|adenylate and Guanylate cyclase catalytic domain-containing protein [Thecamonas trahens ATCC 50062];gi|503929050|ref|WP_014163044.1|BMP family ABC transporter substrate-binding protein [Thermovirga lienii]/gi|355397196|gb|AER66625.1|nucleoside-binding protein [Thermovirga lienii DSM 17291];gi|502884790|ref|WP_013119766.1|BMP family ABC transporter substrate-binding protein [Thermincola potens]/gi|296030979|gb|ADG81747.1|basic membrane lipoprotein [Thermincola potens JR];gi|836601658|ref|WP_047754562.1|BMP family ABC transporter substrate-binding protein [Kosmotoga pacifica]/gi|827412876|gb|AKI97428.1|membrane protein [Kosmotoga pacifica];gi|759671180|ref|WP_043388544.1|cyclase [Archangium violaceum]/gi|667805524|gb|KFA94858.1|cyclase [Archangium violaceum Cb vi76];gi|504542907|ref|WP_014730009.1|BMP family ABC transporter substrate-binding protein [Mesotoga prima]/gi|387857745|gb|AFK05836.1|putative ABC-type transport system, periplasmic component/surface lipoprotein [Mesotoga prima MesG1.Ag.4.2];gi|1088494355|gb|OHD25289.1|BMP family ABC transporter substrate-binding protein [Spirochaetes bacterium GWB1_59_5];gi|836601603|ref|WP_047754507.1|BMP family ABC transporter substrate-binding protein [Kosmotoga pacifica]/gi|827412821|gb|AKI97373.1|membrane protein [Kosmotoga pacifica];gi|1110324579|emb|SHH90375.1|nucleoside-binding protein [Desulfofustis glycolicus DSM 9705];gi|502812679|ref|WP_013047655.1|BMP family ABC transporter substrate-binding protein [Aminobacterium colombiense]/gi|293616235|gb|ADE56389.1|basic membrane lipoprotein [Aminobacterium colombiense DSM 12261];gi|1120517212|ref|WP_073376522.1|BMP family ABC transporter substrate-binding protein [Desulfofustis glycolicus];gi|1165736524|ref|WP_079932703.1|BMP family ABC transporter substrate-binding protein [Carboxydocella sp. ULO1]</t>
  </si>
  <si>
    <t>Haliangium ochraceum/Haliangium ochraceum DSM 14365;Clostridiales bacterium PH28_bin88;Archangium sp. Cb G35/Archangium sp. Cb G35;Thecamonas trahens ATCC 50062/Thecamonas trahens ATCC 50062;Thecamonas trahens ATCC 50062/Thecamonas trahens ATCC 50062;Archangium gephyra;Thecamonas trahens ATCC 50062/Thecamonas trahens ATCC 50062;Archangium gephyra;Thecamonas trahens ATCC 50062/Thecamonas trahens ATCC 50062;Thermovirga lienii/Thermovirga lienii DSM 17291;Thermincola potens/Thermincola potens JR;Kosmotoga sp. SLHLJ1/Kosmotoga sp. SLHLJ1;Cystobacter violaceus/Cystobacter violaceus Cb vi76;Mesotoga prima/Mesotoga prima MesG1.Ag.4.2;Spirochaetes bacterium GWB1_59_5;Kosmotoga sp. SLHLJ1/Kosmotoga sp. SLHLJ1;Desulfofustis glycolicus DSM 9705;Aminobacterium colombiense/Aminobacterium colombiense DSM 12261;Desulfofustis glycolicus;Carboxydocella sp. ULO1</t>
  </si>
  <si>
    <t>2.1E-36;1.8E-35;3.4E-35;8.9E-35;5.7E-34;5.9E-34;6.9E-34;7.2E-34;9.7E-34;5.6E-33;6.3E-33;8.5E-33;1.3E-32;1.8E-32;3.8E-32;5.2E-32;6.3E-32;6.7E-32;6.8E-32;7.7E-32</t>
  </si>
  <si>
    <t>WP_012827450/ACY14842;KKM12842;OJT18884/WP_073566268;KNC52820/XP_013754926;XP_013759933/KNC47159;AKI99328;XP_013759562/KNC47580;WP_047861452;KNC48966/XP_013758383;WP_014163044/AER66625;WP_013119766/ADG81747;WP_047754562/AKI97428;KFA94858/WP_043388544;WP_014730009/AFK05836;OHD25289;AKI97373/WP_047754507;SHH90375;ADE56389/WP_013047655;WP_073376522;WP_079932703</t>
  </si>
  <si>
    <t>gi|502589793|ref|WP_012827450.1|BMP family ABC transporter substrate-binding protein [Haliangium ochraceum]/gi|262078873|gb|ACY14842.1|basic membrane lipoprotein [Haliangium ochraceum DSM 14365]</t>
  </si>
  <si>
    <t>Haliangium ochraceum DSM 14365/Haliangium ochraceum</t>
  </si>
  <si>
    <t>BO221_38550;AA314_00955;AMSG_03587;AMSG_08960;AMSG_08960;AA314_00955;AA314_00955;AMSG_04711;BO221_38550;AMSG_11718;IX53_05915;AMSG_03587;AMSG_03587;AMSG_04711;AMSG_11718;AMSG_04711;AMSG_03587;IX53_05915;A2Y38_08635;AMSG_08960;AMSG_11718;AA314_00955;BO221_38550;AMSG_04711;Tlie_0892;A2Y38_08635;AMSG_03587;AMSG_04711;Hoch_2299;BO221_38550;Theba_0086;AA314_00955;AMSG_08960;AMSG_03587;AMSG_11718;BO221_38550;AA314_00955;AMSG_03587;AMSG_11718;SY88_01535;AMSG_11718;AMSG_04711;AMSG_08960;AMSG_08960;AMSG_08960;Tlie_0892;SY88_01535;AA314_00955;Theba_0086;IX53_05560;Amico_0244;AMSG_04711;AMSG_08960;BO221_38550;TherJR_0880;AMSG_04711;Amico_0244;AMSG_11718;BO221_38550;AMSG_03587;BO221_38550;TherJR_0880;AMSG_11718;SAMN02745124_02501;AA314_00955;Hoch_2299;IX53_05560</t>
  </si>
  <si>
    <t>GO:0016849-IEA;GO:0035556-IEA;GO:0005622-IEA;GO:0009190-IEA;GO:0005886-IEA</t>
  </si>
  <si>
    <t>phosphorus-oxygen lyase activity-IEA;intracellular signal transduction-IEA;intracellular-IEA;cyclic nucleotide biosynthetic process-IEA;plasma membrane-IEA</t>
  </si>
  <si>
    <t>Molecular Function-IEA;Biological Process-IEA;Cellular Component-IEA;Biological Process-IEA;Cellular Component-IEA</t>
  </si>
  <si>
    <t>noIPR;IPR003760;IPR029787;noIPR;IPR001054;noIPR;IPR001054;noIPR;IPR029787;IPR009030</t>
  </si>
  <si>
    <t>DOMAIN;DOMAIN;HOMOLOGOUS_SUPERFAMILY;HOMOLOGOUS_SUPERFAMILY;DOMAIN;DOMAIN;DOMAIN;DOMAIN;HOMOLOGOUS_SUPERFAMILY;HOMOLOGOUS_SUPERFAMILY</t>
  </si>
  <si>
    <t>SET domain;ABC transporter substrate-binding protein PnrA-like;Nucleotide cyclase;Nucleotide cyclase;Adenylyl cyclase class-3/4/guanylyl cyclase;Adenylyl cyclase class-3/4/guanylyl cyclase;Adenylyl cyclase class-3/4/guanylyl cyclase;Adenylyl cyclase class-3/4/guanylyl cyclase;Nucleotide cyclase;Growth factor receptor cysteine-rich domain superfamily</t>
  </si>
  <si>
    <t>G3DSA:3.40.50.2300 (GENE3D);PF02608 (PFAM);G3DSA:3.30.70.1230 (GENE3D);G3DSA:3.40.50.2300 (GENE3D);PF00211 (PFAM);PTHR45195 (PANTHER);PS50125 (PROSITE_PROFILES);cd07302 (CDD);SSF55073 (SUPERFAMILY);SSF57184 (SUPERFAMILY)</t>
  </si>
  <si>
    <t>;GO:0005886;;;GO:0035556/GO:0009190/GO:0016849;;GO:0035556/GO:0009190/GO:0016849;;;</t>
  </si>
  <si>
    <t>;plasma membrane;;;intracellular signal transduction/cyclic nucleotide biosynthetic process/phosphorus-oxygen lyase activity;;intracellular signal transduction/cyclic nucleotide biosynthetic process/phosphorus-oxygen lyase activity;;;</t>
  </si>
  <si>
    <t>;Cellular Component;;;Biological Process/Biological Process/Molecular Function;;Biological Process/Biological Process/Molecular Function;;;</t>
  </si>
  <si>
    <t>EG_transcript_25462</t>
  </si>
  <si>
    <t>EG_transcript_28812</t>
  </si>
  <si>
    <t>gi|670621743|gb|KFE68225.1|hypothetical protein DB31_7462 [Hyalangium minutum];gi|763331570|ref|WP_044189948.1|zinc-binding alcohol dehydrogenase family protein [Hyalangium minutum];gi|309398480|gb|ADO75939.1|Alcohol dehydrogenase [Stigmatella aurantiaca DW4/3-1];gi|488689378|ref|WP_002613577.1|zinc-binding alcohol dehydrogenase family protein [Stigmatella aurantiaca]/gi|115367921|gb|EAU66887.1|zinc-containing alcohol dehydrogenase superfamily [Stigmatella aurantiaca DW4/3-1];gi|1095343143|emb|SEU30223.1|zinc-binding alcohol dehydrogenase family protein [Stigmatella erecta];gi|1179685090|ref|WP_083423522.1|zinc-binding alcohol dehydrogenase family protein [Stigmatella aurantiaca]/gi|1095358284|emb|SEM99115.1|zinc-binding alcohol dehydrogenase family protein [Stigmatella aurantiaca];gi|653024939|ref|WP_027276758.1|zinc-binding alcohol dehydrogenase family protein [Rhodopseudomonas palustris];gi|1095002757|emb|SEK91373.1|zinc-binding alcohol dehydrogenase family protein [Bosea lupini];gi|1085952858|emb|SDT82478.1|zinc-binding alcohol dehydrogenase family protein [Streptomyces sp. TLI_053];gi|1070095155|ref|WP_069709739.1|zinc-binding alcohol dehydrogenase family protein [Novosphingobium resinovorum]/gi|1069776574|gb|AOR80339.1|Zn-dependent oxidoreductase (plasmid) [Novosphingobium resinovorum];gi|1087627008|emb|SDG48910.1|zinc-binding alcohol dehydrogenase family protein [Paraburkholderia phenazinium];gi|738620317|ref|WP_036530009.1|zinc-binding alcohol dehydrogenase family protein [Novosphingobium resinovorum]/gi|612114072|gb|EZP72146.1|NADPH:quinone reductase [Novosphingobium resinovorum];gi|503322735|ref|WP_013557396.1|zinc-binding alcohol dehydrogenase family protein [Deinococcus maricopensis]/gi|319756134|gb|ADV67891.1|zinc-binding alcohol dehydrogenase family protein [Deinococcus maricopensis DSM 21211];gi|799307835|ref|WP_045942693.1|zinc-binding alcohol dehydrogenase family protein [Streptomyces sp. NRRL S-495]/gi|797035560|gb|KJY30185.1|NADPH:quinone reductase [Streptomyces sp. NRRL S-495];gi|1025838422|ref|WP_063572037.1|zinc-binding alcohol dehydrogenase family protein [Luteibacter rhizovicinus];gi|740709380|ref|WP_038494668.1|zinc-binding alcohol dehydrogenase family protein [Janthinobacterium agaricidamnosum]/gi|571269139|emb|CDG84386.1|zinc-binding alcohol dehydrogenase family protein [Janthinobacterium agaricidamnosum NBRC 102515 = DSM 9628];gi|1132167740|ref|WP_075852075.1|zinc-binding alcohol dehydrogenase family protein [Rhizobium hainanense]/gi|1130870252|emb|SCB14550.1|NADPH2:quinone reductase [Rhizobium hainanense];gi|822118700|gb|KLD73592.1|NADPH:quinone reductase [Xanthomonas hyacinthi DSM 19077]/gi|1109361695|gb|APG04353.1|NADPH:quinone reductase [Luteibacter rhizovicinus DSM 16549];gi|1069637659|ref|WP_069690032.1|zinc-binding alcohol dehydrogenase family protein [Bosea vaviloviae]/gi|1069441427|gb|AOO80814.1|Zn-dependent oxidoreductase [Bosea vaviloviae];gi|1123604667|ref|WP_074298561.1|zinc-binding alcohol dehydrogenase family protein [Paraburkholderia phenazinium]/gi|1119012122|emb|SIO58221.1|zinc-binding alcohol dehydrogenase family protein [Paraburkholderia phenazinium]</t>
  </si>
  <si>
    <t>Hyalangium minutum;Hyalangium minutum;Stigmatella aurantiaca DW4/3-1;Stigmatella aurantiaca/Stigmatella aurantiaca DW4/3-1;Stigmatella erecta;Stigmatella aurantiaca/Stigmatella aurantiaca;Rhodopseudomonas palustris;Bosea sp. LMG 26383;Streptomyces sp. TLI_053;Novosphingobium resinovorum/Novosphingobium resinovorum;Burkholderia phenazinium;Novosphingobium resinovorum/Novosphingobium resinovorum;Deinococcus maricopensis/Deinococcus maricopensis DSM 21211;Streptomyces sp. NRRL S-495/Streptomyces sp. NRRL S-495;Luteibacter rhizovicinus;Janthinobacterium agaricidamnosum/Janthinobacterium agaricidamnosum NBRC 102515 = DSM 9628;Rhizobium hainanense/Rhizobium hainanense;Xanthomonas hyacinthi DSM 19077/Luteibacter rhizovicinus DSM 16549;Bosea vaviloviae/Bosea vaviloviae;Burkholderia phenazinium/Burkholderia phenazinium</t>
  </si>
  <si>
    <t>1.9E-45;3.0E-45;7.3E-37;7.5E-37;2.8E-34;2.9E-34;1.4E-26;1.9E-26;3.0E-26;3.7E-26;3.8E-26;3.9E-26;9.0E-26;1.0E-25;2.6E-25;2.9E-25;3.0E-25;3.3E-25;3.4E-25;3.9E-25</t>
  </si>
  <si>
    <t>KFE68225;WP_044189948;ADO75939;EAU66887/WP_002613577;SEU30223;WP_083423522/SEM99115;WP_027276758;SEK91373;SDT82478;AOR80339/WP_069709739;SDG48910;EZP72146/WP_036530009;ADV67891/WP_013557396;WP_045942693/KJY30185;WP_063572037;CDG84386/WP_038494668;WP_075852075/SCB14550;KLD73592/APG04353;WP_069690032/AOO80814;SIO58221/WP_074298561</t>
  </si>
  <si>
    <t>STAUR_8184;DB31_7462;SAMN05216371_7263;BJI69_10900;SAMN05216371_7263;DB31_7462;Deima_2253;Y886_37170;Deima_2253;GJA_3771;STAUR_8184;BV97_05171;Deima_2253;SAMN05444354_12797;VR45_28305;BES08_25960;Y886_37170;BHK69_10380;SAMN05216371_7263;BES08_25960;SAMN05216466_103529;Y886_37170;STIAU_3217;BES08_25960;SAMN05443639_11561;SAMN04515666_102347;GJA_3771;STIAU_3217;VR45_28305;BES08_25960;Deima_2253;BHK69_10380;Deima_2253;BHK69_10380;VR45_28305;SAMN05444354_12797;BES08_25960;VR45_28305;BV97_05171;BJI69_10900;GJA_3771;DB31_7462;BV97_05171;BJI69_10900;BV97_05171;Y886_37170;STIAU_3217;GJA_3771;STIAU_3217;STIAU_3217;BHK69_10380;BJI69_10900;SAMN05216371_7263;BV97_05171;GJA_3771;VR45_28305;DB31_7462;DB31_7462;BHK69_10380;SAMN05216466_103529;SAMN05216371_7263;Y886_37170;BJI69_10900;Deima_2253;STAUR_8184;BES08_25960;SAMN05216466_103529;STAUR_8184;BES08_25960;SAMN05443639_11561;BJI69_10900;SAMN04515666_102347;SAMN05216371_7263;SAMN05444354_12797;STAUR_8184;BES08_25960;SAMN05216466_103529;DB31_7462;STIAU_3217;Y886_37170;SAMN05443639_11561;VR45_28305;GJA_3771;BJI69_10900;SAMN05444354_12797;SAMN04515666_102347;SAMN04515666_102347;SAMN05443639_11561;STAUR_8184;SAMN05216371_7263;Y886_37170;STIAU_3217;Deima_2253;Y886_37170;BHK69_10380;BHK69_10380;DB31_7462;VR45_28305;STAUR_8184;BHK69_10380;DB31_7462;GJA_3771;BJI69_10900;BV97_05171;STAUR_8184;SAMN05216371_7263;BV97_05171;Deima_2253;STIAU_3217;GJA_3771;BV97_05171;VR45_28305</t>
  </si>
  <si>
    <t>GO:0008270-IEA;GO:0016491-IEA;GO:0046872-IEA;GO:0055114-IEA</t>
  </si>
  <si>
    <t>zinc ion binding-IEA;oxidoreductase activity-IEA;metal ion binding-IEA;oxidation-reduction process-IEA</t>
  </si>
  <si>
    <t>noIPR;IPR013154;noIPR;noIPR;noIPR;IPR036291;IPR011032</t>
  </si>
  <si>
    <t>C2 domain;Alcohol dehydrogenase, N-terminal;Alcohol dehydrogenase, N-terminal;Alcohol dehydrogenase, N-terminal;Alcohol dehydrogenase, N-terminal;NAD(P)-binding domain superfamily;GroES-like superfamily</t>
  </si>
  <si>
    <t>G3DSA:3.90.180.10 (GENE3D);PF08240 (PFAM);G3DSA:3.40.50.720 (GENE3D);PTHR44013:SF1 (PANTHER);PTHR44013 (PANTHER);SSF51735 (SUPERFAMILY);SSF50129 (SUPERFAMILY)</t>
  </si>
  <si>
    <t>;GO:0055114;;;;;</t>
  </si>
  <si>
    <t>;oxidation-reduction process;;;;;</t>
  </si>
  <si>
    <t>;Biological Process;;;;;</t>
  </si>
  <si>
    <t>EG_transcript_9654</t>
  </si>
  <si>
    <t>EG_transcript_962</t>
  </si>
  <si>
    <t>noIPR;IPR000768;noIPR;noIPR;noIPR</t>
  </si>
  <si>
    <t>P-loop containing nucleoside triphosphate hydrolase;NAD:arginine ADP-ribosyltransferase, ART;NAD:arginine ADP-ribosyltransferase, ART;NAD:arginine ADP-ribosyltransferase, ART;NAD:arginine ADP-ribosyltransferase, ART</t>
  </si>
  <si>
    <t>G3DSA:3.90.176.10 (GENE3D);PF01129 (PFAM);mobidb-lite (MOBIDB_LITE);PTHR10339 (PANTHER);SSF56399 (SUPERFAMILY)</t>
  </si>
  <si>
    <t>;GO:0006471/GO:0003956;;;</t>
  </si>
  <si>
    <t>;protein ADP-ribosylation/NAD(P)+-protein-arginine ADP-ribosyltransferase activity;;;</t>
  </si>
  <si>
    <t>;Biological Process/Molecular Function;;;</t>
  </si>
  <si>
    <t>EG_transcript_879</t>
  </si>
  <si>
    <t>multidrug resistance</t>
  </si>
  <si>
    <t>gi|676591151|gb|KFO78448.1|Canalicular multispecific organic anion transporter 2, partial [Cuculus canorus];gi|242014418|ref|XP_002427888.1|multidrug resistance protein, putative [Pediculus humanus corporis]/gi|212512357|gb|EEB15150.1|multidrug resistance protein, putative [Pediculus humanus corporis];gi|157108416|ref|XP_001650218.1|AAEL005026-PA [Aedes aegypti]/gi|108879324|gb|EAT43549.1|AAEL005026-PA [Aedes aegypti];gi|1143408566|ref|XP_019958522.1|PREDICTED: multidrug resistance-associated protein 1-like isoform X1 [Paralichthys olivaceus];gi|1079768335|ref|XP_018553885.1|PREDICTED: LOW QUALITY PROTEIN: multidrug resistance-associated protein 1-like [Lates calcarifer];gi|1143408568|ref|XP_019958523.1|PREDICTED: multidrug resistance-associated protein 1-like isoform X2 [Paralichthys olivaceus];gi|1126172995|ref|XP_019618609.1|PREDICTED: multidrug resistance-associated protein 1-like [Branchiostoma belcheri];gi|966646019|gb|KTF80931.1|hypothetical protein cypCar_00017706, partial [Cyprinus carpio];gi|1101396418|dbj|GAU90912.1|hypothetical protein RvY_03264 [Ramazzottius varieornatus];gi|196016207|ref|XP_002117957.1|hypothetical protein TRIADDRAFT_51152 [Trichoplax adhaerens]/gi|190579430|gb|EDV19525.1|hypothetical protein TRIADDRAFT_51152 [Trichoplax adhaerens];gi|213403642|ref|XP_002172593.1|metal resistance protein YCF1 [Schizosaccharomyces japonicus yFS275]/gi|212000640|gb|EEB06300.1|metal resistance protein YCF1 [Schizosaccharomyces japonicus yFS275];gi|542214000|ref|XP_005447776.1|PREDICTED: multidrug resistance-associated protein 9 [Oreochromis niloticus];gi|1133445670|ref|XP_019879397.1|PREDICTED: LOW QUALITY PROTEIN: multidrug resistance-associated protein 1-like, partial [Aethina tumida];gi|1041115443|ref|XP_017281340.1|PREDICTED: multidrug resistance-associated protein 9 [Kryptolebias marmoratus];gi|970595225|gb|ALU63327.1|Multidrug resistance-associated protein 1 [Oryzias melastigma];gi|1024952629|ref|XP_016297083.1|PREDICTED: multidrug resistance-associated protein 1-like isoform X3 [Sinocyclocheilus anshuiensis];gi|913494692|ref|XP_013202934.1|PREDICTED: multidrug resistance-associated protein 1 [Microtus ochrogaster];gi|1174698181|ref|XP_020561208.1|multidrug resistance-associated protein 1-like isoform X1 [Oryzias latipes];gi|939260534|ref|XP_014250126.1|PREDICTED: multidrug resistance-associated protein 1-like isoform X5 [Cimex lectularius];gi|765128943|ref|XP_011476957.1|multidrug resistance-associated protein 1-like isoform X3 [Oryzias latipes]</t>
  </si>
  <si>
    <t>Cuculus canorus;Pediculus humanus corporis/Pediculus humanus corporis;Aedes aegypti/Aedes aegypti;Paralichthys olivaceus;Lates calcarifer;Paralichthys olivaceus;Branchiostoma belcheri;Cyprinus carpio;Ramazzottius varieornatus;Trichoplax adhaerens/Trichoplax adhaerens;Schizosaccharomyces japonicus yFS275/Schizosaccharomyces japonicus yFS275;Oreochromis niloticus;Aethina tumida;Kryptolebias marmoratus;Oryzias melastigma;Sinocyclocheilus anshuiensis;Microtus ochrogaster;Oryzias latipes;Cimex lectularius;Oryzias latipes</t>
  </si>
  <si>
    <t>KFO78448;EEB15150/XP_002427888;XP_001650218/EAT43549;XP_019958522;XP_018553885;XP_019958523;XP_019618609;KTF80931;GAU90912;XP_002117957/EDV19525;XP_002172593/EEB06300;XP_005447776;XP_019879397;XP_017281340;ALU63327;XP_016297083;XP_013202934;XP_020561208;XP_014250126;XP_011476957</t>
  </si>
  <si>
    <t>gi|676591151|gb|KFO78448.1|Canalicular multispecific organic anion transporter 2, partial [Cuculus canorus]</t>
  </si>
  <si>
    <t>Cuculus canorus</t>
  </si>
  <si>
    <t>SJAG_01344;TRIADDRAFT_51152;A0A0U3IAN5;TRIADDRAFT_51152;TRIADDRAFT_51152;8231975;TRIADDRAFT_51152;TRIADDRAFT_51152;SJAG_01344;RvY_03264-1;SJAG_01344;N303_15677;A0A0U3IAN5;A0A0U3IAN5;TRIADDRAFT_51152;AAEL005026;8231975;SJAG_01344;8231975;RvY_03264-1;N303_15677;TRIADDRAFT_51152;N303_15677;SJAG_01344;N303_15677;8231975;RvY_03264-1;TRIADDRAFT_51152;SJAG_01344;RvY_03264-1;TRIADDRAFT_51152;RvY_03264-1;8231975;N303_15677;8231975;TRIADDRAFT_51152;8231975;A0A0U3IAN5;SJAG_01344;SJAG_01344;RvY_03264-1;N303_15677;N303_15677;A0A0U3IAN5;A0A0U3IAN5;SJAG_01344;N303_15677;SJAG_01344;AAEL005026;TRIADDRAFT_51152;8231975;N303_15677;AAEL005026;8231975;A0A0U3IAN5;8231975;RvY_03264-1;A0A0U3IAN5;TRIADDRAFT_51152;TRIADDRAFT_51152;A0A0U3IAN5;AAEL005026;N303_15677;SJAG_01344;A0A0U3IAN5;A0A0U3IAN5;8231975;SJAG_01344;8231975;TRIADDRAFT_51152;TRIADDRAFT_51152;AAEL005026;N303_15677;TRIADDRAFT_51152;8231975;A0A0U3IAN5;TRIADDRAFT_51152;N303_15677;N303_15677;8231975;A0A0U3IAN5;SJAG_01344;8231975;A0A0U3IAN5;TRIADDRAFT_51152;A0A0U3IAN5;N303_15677;AAEL005026;AAEL005026;N303_15677;AAEL005026;AAEL005026;TRIADDRAFT_51152;8231975;8231975;N303_15677;RvY_03264-1;RvY_03264-1;AAEL005026;8231975;RvY_03264-1;SJAG_01344;8231975;A0A0U3IAN5;8231975;AAEL005026;TRIADDRAFT_51152;RvY_03264-1;8231975;8231975;AAEL005026;TRIADDRAFT_51152;TRIADDRAFT_51152</t>
  </si>
  <si>
    <t>GO:0000166-IEA;GO:0016491-IEA;GO:0016020-IEA;GO:0016021-IEA;GO:0055114-IEA;GO:0016887-IEA;GO:0015711-IEA;GO:0042626-IEA;GO:0042626-IBA;GO:0055085-IEA;GO:0055085-IBA;GO:0032440-IEA;GO:0022857-IEA;GO:0005887-IEA;GO:0005887-IBA;GO:0005524-IEA;GO:0008514-IEA</t>
  </si>
  <si>
    <t>nucleotide binding-IEA;oxidoreductase activity-IEA;membrane-IEA;integral component of membrane-IEA;oxidation-reduction process-IEA;ATPase activity-IEA;organic anion transport-IEA;ATPase activity, coupled to transmembrane movement of substances-IEA;ATPase activity, coupled to transmembrane movement of substances-IBA;transmembrane transport-IEA;transmembrane transport-IBA;2-alkenal reductase [NAD(P)] activity-IEA;transmembrane transporter activity-IEA;integral component of plasma membrane-IEA;integral component of plasma membrane-IBA;ATP binding-IEA;organic anion transmembrane transporter activity-IEA</t>
  </si>
  <si>
    <t>Molecular Function-IEA;Molecular Function-IEA;Cellular Component-IEA;Cellular Component-IEA;Biological Process-IEA;Molecular Function-IEA;Biological Process-IEA;Molecular Function-IEA;Molecular Function-IBA;Biological Process-IEA;Biological Process-IBA;Molecular Function-IEA;Molecular Function-IEA;Cellular Component-IEA;Cellular Component-IBA;Molecular Function-IEA;Molecular Function-IEA</t>
  </si>
  <si>
    <t>IPR036640;noIPR;IPR011527;IPR003439;noIPR;noIPR;IPR011527;IPR011527;IPR003439;IPR003439;noIPR;noIPR;IPR036640;IPR027417;IPR027417;IPR036640</t>
  </si>
  <si>
    <t>HOMOLOGOUS_SUPERFAMILY;HOMOLOGOUS_SUPERFAMILY;DOMAIN;DOMAIN;DOMAIN;DOMAIN;DOMAIN;DOMAIN;DOMAIN;DOMAIN;DOMAIN;DOMAIN;HOMOLOGOUS_SUPERFAMILY;HOMOLOGOUS_SUPERFAMILY;HOMOLOGOUS_SUPERFAMILY;HOMOLOGOUS_SUPERFAMILY</t>
  </si>
  <si>
    <t>ABC transporter type 1, transmembrane domain superfamily;ABC transporter type 1, transmembrane domain superfamily;ABC transporter type 1, transmembrane domain;ABC transporter-like;ABC transporter-like;ABC transporter-like;ABC transporter type 1, transmembrane domain;ABC transporter type 1, transmembrane domain;ABC transporter-like;ABC transporter-like;ABC transporter-like;ABC transporter-like;ABC transporter type 1, transmembrane domain superfamily;P-loop containing nucleoside triphosphate hydrolase;P-loop containing nucleoside triphosphate hydrolase;ABC transporter type 1, transmembrane domain superfamily</t>
  </si>
  <si>
    <t>G3DSA:1.20.1560.10 (GENE3D);G3DSA:3.40.50.300 (GENE3D);PF00664 (PFAM);PF00005 (PFAM);G3DSA:3.40.50.300 (GENE3D);PTHR24223 (PANTHER);PS50929 (PROSITE_PROFILES);PS50929 (PROSITE_PROFILES);PS50893 (PROSITE_PROFILES);PS50893 (PROSITE_PROFILES);cd03250 (CDD);cd03244 (CDD);SSF90123 (SUPERFAMILY);SSF52540 (SUPERFAMILY);SSF52540 (SUPERFAMILY);SSF90123 (SUPERFAMILY)</t>
  </si>
  <si>
    <t>GO:0016021/GO:0005524;;GO:0005524/GO:0016021/GO:0042626/GO:0055085;GO:0005524/GO:0016887;;;GO:0005524/GO:0016021/GO:0042626/GO:0055085;GO:0005524/GO:0016021/GO:0042626/GO:0055085;GO:0005524/GO:0016887;GO:0005524/GO:0016887;;;GO:0016021/GO:0005524;;;GO:0016021/GO:0005524</t>
  </si>
  <si>
    <t>integral component of membrane/ATP binding;;ATP binding/integral component of membrane/ATPase activity, coupled to transmembrane movement of substances/transmembrane transport;ATP binding/ATPase activity;;;ATP binding/integral component of membrane/ATPase activity, coupled to transmembrane movement of substances/transmembrane transport;ATP binding/integral component of membrane/ATPase activity, coupled to transmembrane movement of substances/transmembrane transport;ATP binding/ATPase activity;ATP binding/ATPase activity;;;integral component of membrane/ATP binding;;;integral component of membrane/ATP binding</t>
  </si>
  <si>
    <t>Cellular Component/Molecular Function;;Molecular Function/Cellular Component/Molecular Function/Biological Process;Molecular Function/Molecular Function;;;Molecular Function/Cellular Component/Molecular Function/Biological Process;Molecular Function/Cellular Component/Molecular Function/Biological Process;Molecular Function/Molecular Function;Molecular Function/Molecular Function;;;Cellular Component/Molecular Function;;;Cellular Component/Molecular Function</t>
  </si>
  <si>
    <t>EG_transcript_13885</t>
  </si>
  <si>
    <t>hypothetical protein GUITHDRAFT_119112</t>
  </si>
  <si>
    <t>gi|551637682|ref|XP_005821658.1|hypothetical protein GUITHDRAFT_119112 [Guillardia theta CCMP2712]/gi|428165689|gb|EKX34678.1|hypothetical protein GUITHDRAFT_119112 [Guillardia theta CCMP2712]</t>
  </si>
  <si>
    <t>XP_005821658/EKX34678</t>
  </si>
  <si>
    <t>gi|428165689|gb|EKX34678.1|hypothetical protein GUITHDRAFT_119112 [Guillardia theta CCMP2712]/gi|551637682|ref|XP_005821658.1|hypothetical protein GUITHDRAFT_119112 [Guillardia theta CCMP2712]</t>
  </si>
  <si>
    <t>Cilia- and flagella-associated protein 61;Cilia- and flagella-associated protein 61</t>
  </si>
  <si>
    <t>EG_transcript_33511</t>
  </si>
  <si>
    <t>TPR domain</t>
  </si>
  <si>
    <t>gi|953465539|ref|XP_014576244.1|TPR domain protein, partial [Metarhizium majus ARSEF 297]/gi|743670303|gb|KID97250.1|TPR domain protein, partial [Metarhizium majus ARSEF 297];gi|1190911246|gb|OTB00434.1|hypothetical protein M426DRAFT_65939 [Hypoxylon sp. CI-4A];gi|835894733|gb|KLU86660.1|hypothetical protein MAPG_05672, partial [Magnaporthiopsis poae ATCC 64411];gi|682323594|gb|KFY25775.1|hypothetical protein V491_01593 [Pseudogymnoascus sp. VKM F-3775];gi|629692331|ref|XP_007811457.1|TPR domain protein [Metarhizium acridum CQMa 102]/gi|322697068|gb|EFY88852.1|TPR domain protein [Metarhizium acridum CQMa 102];gi|972131095|gb|KUI59702.1|N-lysine methyltransferase SMYD2-A [Valsa mali var. pyri];gi|477531043|gb|ENH82764.1|tpr domain protein [Colletotrichum orbiculare MAFF 240422];gi|549056081|emb|CCX05167.1|Similar to Protein unc-45 homolog A acc. no. Q9H3U1 [Pyronema omphalodes CBS 100304];gi|927393319|ref|XP_013942505.1|hypothetical protein TRIATDRAFT_79382 [Trichoderma atroviride IMI 206040]/gi|358394896|gb|EHK44289.1|hypothetical protein TRIATDRAFT_79382 [Trichoderma atroviride IMI 206040];gi|501752457|emb|CCG83579.1|Predicted protein [Taphrina deformans PYCC 5710];gi|662528744|gb|KEQ86121.1|SET domain-containing protein [Aureobasidium pullulans EXF-150];gi|552933318|gb|ESA16684.1|hypothetical protein GLOINDRAFT_345445 [Rhizophagus irregularis DAOM 181602]/gi|595483905|gb|EXX71091.1|Sgt2p [Rhizophagus irregularis DAOM 197198w];gi|1092166860|emb|CZS90602.1|related to TPR domain protein [Rhynchosporium agropyri];gi|1092168527|emb|CZT13036.1|related to TPR domain protein [Rhynchosporium commune];gi|1087784649|ref|XP_018656328.1|TPR domain-containing protein [Trichoderma gamsii]/gi|969877934|gb|KUE95208.1|TPR domain-containing protein [Trichoderma gamsii];gi|631248583|ref|XP_007919213.1|putative tpr domain-containing protein [Phaeoacremonium minimum UCRPA7]/gi|500252185|gb|EON96036.1|putative tpr domain-containing protein [Phaeoacremonium minimum UCRPA7];gi|1046801702|gb|OCL07988.1|hypothetical protein AOQ84DRAFT_389153 [Glonium stellatum];gi|752369727|gb|KIO27502.1|hypothetical protein M407DRAFT_47568, partial [Tulasnella calospora MUT 4182];gi|1040524813|gb|OBT61910.1|hypothetical protein VE03_08214 [Pseudogymnoascus sp. 23342-1-I1]/gi|1040524829|gb|OBT61926.1|hypothetical protein VE03_08225 [Pseudogymnoascus sp. 23342-1-I1];gi|1204713957|gb|OWA51121.1|hypothetical protein BV898_15618 [Hypsibius dujardini]</t>
  </si>
  <si>
    <t>Metarhizium majus ARSEF 297/Metarhizium majus ARSEF 297;Hypoxylon sp. CI-4A;Magnaporthe poae ATCC 64411;Pseudogymnoascus pannorum VKM F-3775;Metarhizium acridum CQMa 102/Metarhizium acridum CQMa 102;Valsa mali var. pyri;Colletotrichum orbiculare MAFF 240422;Pyronema omphalodes CBS 100304;Trichoderma atroviride IMI 206040/Trichoderma atroviride IMI 206040;Taphrina deformans PYCC 5710;Aureobasidium pullulans EXF-150;Rhizophagus irregularis DAOM 181602/Rhizophagus irregularis DAOM 197198w;Rhynchosporium agropyri;Rhynchosporium commune;Trichoderma gamsii/Trichoderma gamsii;Togninia minima UCRPA7/Togninia minima UCRPA7;Glonium stellatum;Tulasnella calospora MUT 4182;Pseudogymnoascus sp. 23342-1-11/Pseudogymnoascus sp. 23342-1-11;Hypsibius dujardini</t>
  </si>
  <si>
    <t>2.4E-14;3.4E-14;2.0E-13;4.4E-13;5.5E-13;6.9E-13;1.1E-12;3.7E-12;6.3E-12;6.6E-12;1.8E-11;2.0E-11;3.8E-11;3.9E-11;4.2E-11;5.0E-11;6.1E-11;7.7E-11;8.4E-11;8.6E-11</t>
  </si>
  <si>
    <t>KID97250/XP_014576244;OTB00434;KLU86660;KFY25775;XP_007811457/EFY88852;KUI59702;ENH82764;CCX05167;XP_013942505/EHK44289;CCG83579;KEQ86121;EXX71091/ESA16684;CZS90602;CZT13036;XP_018656328/KUE95208;XP_007919213/EON96036;OCL07988;KIO27502;OBT61926/OBT61910;OWA51121</t>
  </si>
  <si>
    <t>gi|743670303|gb|KID97250.1|TPR domain protein, partial [Metarhizium majus ARSEF 297]/gi|953465539|ref|XP_014576244.1|TPR domain protein, partial [Metarhizium majus ARSEF 297]</t>
  </si>
  <si>
    <t>Metarhizium majus ARSEF 297</t>
  </si>
  <si>
    <t>VP1G_06957;VP1G_06957;VP1G_06957;VP1G_06957;VP1G_06957;VP1G_06957</t>
  </si>
  <si>
    <t>IPR001214;noIPR;noIPR;noIPR;noIPR</t>
  </si>
  <si>
    <t>SET domain;SET domain;SET domain;SET domain;SET domain</t>
  </si>
  <si>
    <t>PF00856 (PFAM);G3DSA:2.170.270.10 (GENE3D);PTHR12197 (PANTHER);PTHR12197:SF245 (PANTHER);SSF82199 (SUPERFAMILY)</t>
  </si>
  <si>
    <t>EG_transcript_22668</t>
  </si>
  <si>
    <t>O-GlcNAc transferase, C-terminal</t>
  </si>
  <si>
    <t>EG_transcript_108</t>
  </si>
  <si>
    <t>gi|551674881|ref|XP_005840195.1|hypothetical protein GUITHDRAFT_100925 [Guillardia theta CCMP2712]/gi|428184360|gb|EKX53215.1|hypothetical protein GUITHDRAFT_100925 [Guillardia theta CCMP2712];gi|551612065|ref|XP_005787088.1|hypothetical protein EMIHUDRAFT_111199 [Emiliania huxleyi CCMP1516]/gi|485640422|gb|EOD34659.1|hypothetical protein EMIHUDRAFT_111199 [Emiliania huxleyi CCMP1516];gi|922867351|gb|KOO34008.1|protein kinase [Chrysochromulina sp. CCMP291];gi|929755662|ref|XP_014152813.1|serine/threonine protein kinase [Sphaeroforma arctica JP610]/gi|906947817|gb|KNC78911.1|serine/threonine protein kinase [Sphaeroforma arctica JP610];gi|255085842|ref|XP_002505352.1|predicted protein [Micromonas commoda]/gi|226520621|gb|ACO66610.1|predicted protein [Micromonas commoda];gi|303281941|ref|XP_003060262.1|predicted protein [Micromonas pusilla CCMP1545]/gi|226457733|gb|EEH55031.1|predicted protein [Micromonas pusilla CCMP1545];gi|167535916|ref|XP_001749631.1|hypothetical protein [Monosiga brevicollis MX1]/gi|163772023|gb|EDQ85682.1|predicted protein [Monosiga brevicollis MX1];gi|514692573|ref|XP_004993859.1|hypothetical protein PTSG_05285 [Salpingoeca rosetta]/gi|326428007|gb|EGD73577.1|hypothetical protein PTSG_05285 [Salpingoeca rosetta];gi|612399298|ref|XP_007515168.1|predicted protein [Bathycoccus prasinos]/gi|412993536|emb|CCO14047.1|predicted protein [Bathycoccus prasinos];gi|922853655|gb|KOO22253.1|protein kinase [Chrysochromulina sp. CCMP291];gi|514683533|ref|XP_004989348.1|hypothetical protein PTSG_09987 [Salpingoeca rosetta]/gi|326433693|gb|EGD79263.1|hypothetical protein PTSG_09987 [Salpingoeca rosetta];gi|922860143|gb|KOO28070.1|kinase family protein [Chrysochromulina sp. CCMP291];gi|551576670|ref|XP_005773983.1|hypothetical protein EMIHUDRAFT_240994 [Emiliania huxleyi CCMP1516]/gi|485625743|gb|EOD21554.1|hypothetical protein EMIHUDRAFT_240994 [Emiliania huxleyi CCMP1516];gi|308798771|ref|XP_003074165.1|unnamed protein product [Ostreococcus tauri];gi|923124091|ref|XP_013755514.1|serine/threonine protein kinase [Thecamonas trahens ATCC 50062]/gi|906558674|gb|KNC51917.1|serine/threonine protein kinase [Thecamonas trahens ATCC 50062];gi|145340607|ref|XP_001415413.1|predicted protein [Ostreococcus lucimarinus CCE9901]/gi|144575636|gb|ABO93705.1|predicted protein [Ostreococcus lucimarinus CCE9901];gi|1199287710|gb|OUS42858.1|hypothetical protein BE221DRAFT_62961 [Ostreococcus tauri];gi|693501534|emb|CEF96538.1|unnamed product [Ostreococcus tauri];gi|922867131|gb|KOO33843.1|serine threonine protein kinase [Chrysochromulina sp. CCMP291];gi|929749013|ref|XP_014149490.1|hypothetical protein SARC_11891 [Sphaeroforma arctica JP610]/gi|906940866|gb|KNC75588.1|hypothetical protein SARC_11891 [Sphaeroforma arctica JP610]</t>
  </si>
  <si>
    <t>Guillardia theta CCMP2712/Guillardia theta CCMP2712;Emiliania huxleyi CCMP1516/Emiliania huxleyi CCMP1516;Chrysochromulina sp. CCMP291;Sphaeroforma arctica JP610/Sphaeroforma arctica JP610;Micromonas sp. RCC299/Micromonas sp. RCC299;Micromonas pusilla CCMP1545/Micromonas pusilla CCMP1545;Monosiga brevicollis MX1/Monosiga brevicollis MX1;Salpingoeca rosetta/Salpingoeca rosetta;Bathycoccus prasinos/Bathycoccus prasinos;Chrysochromulina sp. CCMP291;Salpingoeca rosetta/Salpingoeca rosetta;Chrysochromulina sp. CCMP291;Emiliania huxleyi CCMP1516/Emiliania huxleyi CCMP1516;Ostreococcus tauri;Thecamonas trahens ATCC 50062/Thecamonas trahens ATCC 50062;Ostreococcus lucimarinus CCE9901/Ostreococcus lucimarinus CCE9901;Ostreococcus tauri;Ostreococcus tauri;Chrysochromulina sp. CCMP291;Sphaeroforma arctica JP610/Sphaeroforma arctica JP610</t>
  </si>
  <si>
    <t>3.0E-69;3.3E-35;4.2E-35;1.9E-34;1.1E-31;1.1E-30;8.2E-30;1.5E-29;6.3E-27;9.2E-24;1.6E-23;4.6E-23;7.9E-22;1.1E-21;1.3E-21;1.4E-21;2.9E-21;3.6E-21;1.2E-19;1.7E-19</t>
  </si>
  <si>
    <t>XP_005840195/EKX53215;EOD34659/XP_005787088;KOO34008;XP_014152813/KNC78911;XP_002505352/ACO66610;XP_003060262/EEH55031;XP_001749631/EDQ85682;XP_004993859/EGD73577;CCO14047/XP_007515168;KOO22253;XP_004989348/EGD79263;KOO28070;XP_005773983/EOD21554;XP_003074165;XP_013755514/KNC51917;ABO93705/XP_001415413;OUS42858;CEF96538;KOO33843;XP_014149490/KNC75588</t>
  </si>
  <si>
    <t>Ctob_003682;SARC_08676;SARC_08676;Ctob_012274;Ctob_006896;SARC_08676;Ctob_012274;AMSG_08154;Ctob_011113;AMSG_08154;Ctob_003682;Ctob_006896;SARC_08676;Ctob_003682;Ctob_006896;Ctob_003682;Ctob_006896;Ctob_011113;GUITHDRAFT_100925;SARC_08676;Ctob_003682;AMSG_08154;PTSG_09987;SARC_08676;SARC_08676;GUITHDRAFT_100925;Ctob_006896;Ctob_011113;SARC_08676;Ctob_012274;Ctob_006896;Ctob_006896;SARC_08676;Ctob_006896;EMIHUDRAFT_111199;Ctob_011113;AMSG_08154;Ctob_003682;AMSG_08154;Ctob_006896;Ctob_003682;GUITHDRAFT_100925;AMSG_08154;Ctob_011113;AMSG_08154;AMSG_08154;Ctob_011113;SARC_08676;Ctob_012274;SARC_08676;Ctob_012274;Ctob_006896;Ctob_011113;Ctob_011113;SARC_08676;SARC_08676;EMIHUDRAFT_111199;PTSG_09987;Ctob_012274;Ctob_006896;Ctob_012274;Ctob_003682;Ctob_011113;SARC_08676;GUITHDRAFT_100925;AMSG_08154;Ctob_011113;SARC_08676;Ctob_003682;AMSG_08154;GUITHDRAFT_100925;Ctob_006896;AMSG_08154;Ctob_003682;GUITHDRAFT_100925;Ctob_011113;EMIHUDRAFT_111199;Ctob_011113;SARC_08676;Ctob_012274;Ctob_012274;Ctob_012274;AMSG_08154</t>
  </si>
  <si>
    <t>GO:0046907-IEA;GO:0003723-IEA;GO:0046872-IEA;GO:0016310-IEA;GO:0004672-IEA;GO:0016301-IEA;GO:0004674-IEA;GO:0005524-IEA;GO:0003950-IEA;GO:0006468-IEA;GO:0005622-IEA</t>
  </si>
  <si>
    <t>intracellular transport-IEA;RNA binding-IEA;metal ion binding-IEA;phosphorylation-IEA;protein kinase activity-IEA;kinase activity-IEA;protein serine/threonine kinase activity-IEA;ATP binding-IEA;NAD+ ADP-ribosyltransferase activity-IEA;protein phosphorylation-IEA;intracellular-IEA</t>
  </si>
  <si>
    <t>Biological Process-IEA;Molecular Function-IEA;Molecular Function-IEA;Biological Process-IEA;Molecular Function-IEA;Molecular Function-IEA;Molecular Function-IEA;Molecular Function-IEA;Molecular Function-IEA;Biological Process-IEA;Cellular Component-IEA</t>
  </si>
  <si>
    <t>IPR000719;noIPR;noIPR;noIPR;noIPR;noIPR;noIPR;noIPR;noIPR;IPR000719;noIPR;noIPR;IPR011009</t>
  </si>
  <si>
    <t>DOMAIN;DOMAIN;DOMAIN;DOMAIN;DOMAIN;DOMAIN;DOMAIN;DOMAIN;DOMAIN;DOMAIN;DOMAIN;DOMAIN;HOMOLOGOUS_SUPERFAMILY</t>
  </si>
  <si>
    <t>Protein kinase domain;Protein kinase domain;Protein kinase domain;Protein kinase domain;Protein kinase domain;Protein kinase domain;Protein kinase domain;Protein kinase domain;Protein kinase domain;Protein kinase domain;Protein kinase domain;Protein kinase domain;Protein kinase-like domain superfamily</t>
  </si>
  <si>
    <t>PF00069 (PFAM);G3DSA:1.10.510.10 (GENE3D);mobidb-lite (MOBIDB_LITE);mobidb-lite (MOBIDB_LITE);mobidb-lite (MOBIDB_LITE);mobidb-lite (MOBIDB_LITE);mobidb-lite (MOBIDB_LITE);mobidb-lite (MOBIDB_LITE);PTHR23257 (PANTHER);PS50011 (PROSITE_PROFILES);cd00180 (CDD);SSF117289 (SUPERFAMILY);SSF56112 (SUPERFAMILY)</t>
  </si>
  <si>
    <t>GO:0006468/GO:0004672/GO:0005524;;;;;;;;;GO:0006468/GO:0004672/GO:0005524;;;</t>
  </si>
  <si>
    <t>protein phosphorylation/protein kinase activity/ATP binding;;;;;;;;;protein phosphorylation/protein kinase activity/ATP binding;;;</t>
  </si>
  <si>
    <t>Biological Process/Molecular Function/Molecular Function;;;;;;;;;Biological Process/Molecular Function/Molecular Function;;;</t>
  </si>
  <si>
    <t>EG_transcript_4103</t>
  </si>
  <si>
    <t>inorganic phosphate transporter 1-4-like</t>
  </si>
  <si>
    <t>gi|926778584|ref|XP_013897766.1|Inorganic phosphate transporter 1-6 [Monoraphidium neglectum]/gi|761967224|gb|KIY98746.1|Inorganic phosphate transporter 1-6 [Monoraphidium neglectum];gi|1013287074|dbj|BAU71131.1|high affinity inorganic phosphate transporter [Parachlorella kessleri];gi|545358249|ref|XP_005644705.1|MFS general substrate transporter [Coccomyxa subellipsoidea C-169]/gi|384246672|gb|EIE20161.1|MFS general substrate transporter [Coccomyxa subellipsoidea C-169];gi|1079223024|ref|XP_009362144.2|PREDICTED: inorganic phosphate transporter 1-4-like [Pyrus x bretschneideri];gi|590598817|ref|XP_007019007.1|PREDICTED: inorganic phosphate transporter 1-4 [Theobroma cacao]/gi|508724335|gb|EOY16232.1|Phosphate transporter 1,7 [Theobroma cacao];gi|1079228808|ref|XP_009367292.2|PREDICTED: inorganic phosphate transporter 1-4-like [Pyrus x bretschneideri];gi|671683599|emb|CDS12633.1|hypothetical protein LRAMOSA04819 [Lichtheimia ramosa];gi|599381624|ref|XP_007408855.1|hypothetical protein MELLADRAFT_42986 [Melampsora larici-populina 98AG31]/gi|328858979|gb|EGG08090.1|hypothetical protein MELLADRAFT_42986 [Melampsora larici-populina 98AG31];gi|1073007547|ref|XP_018454949.1|PREDICTED: probable inorganic phosphate transporter 1-6 [Raphanus sativus];gi|1204905013|ref|XP_021284789.1|inorganic phosphate transporter 1-4-like [Herrania umbratica];gi|661897514|emb|CDO99226.1|unnamed protein product [Coffea canephora];gi|302758296|ref|XP_002962571.1|hypothetical protein SELMODRAFT_78514 [Selaginella moellendorffii]/gi|300169432|gb|EFJ36034.1|hypothetical protein SELMODRAFT_78514 [Selaginella moellendorffii];gi|758361950|emb|CEP15656.1|hypothetical protein [Parasitella parasitica];gi|302822248|ref|XP_002992783.1|hypothetical protein SELMODRAFT_448898 [Selaginella moellendorffii]/gi|300139428|gb|EFJ06169.1|hypothetical protein SELMODRAFT_448898 [Selaginella moellendorffii];gi|302758652|ref|XP_002962749.1|hypothetical protein SELMODRAFT_438081 [Selaginella moellendorffii]/gi|300169610|gb|EFJ36212.1|hypothetical protein SELMODRAFT_438081 [Selaginella moellendorffii];gi|302758244|ref|XP_002962545.1|hypothetical protein SELMODRAFT_165572 [Selaginella moellendorffii]/gi|300169406|gb|EFJ36008.1|hypothetical protein SELMODRAFT_165572 [Selaginella moellendorffii];gi|470112934|ref|XP_004292684.1|PREDICTED: probable inorganic phosphate transporter 1-3 [Fragaria vesca subsp. vesca];gi|691786032|emb|CDO76976.1|hypothetical protein BN946_scf184298.g3 [Trametes cinnabarina];gi|848884178|ref|XP_012842368.1|PREDICTED: inorganic phosphate transporter 1-6-like [Erythranthe guttata]/gi|604327446|gb|EYU33252.1|hypothetical protein MIMGU_mgv1a021667mg [Erythranthe guttata];gi|302822274|ref|XP_002992796.1|hypothetical protein SELMODRAFT_135913 [Selaginella moellendorffii]/gi|300139441|gb|EFJ06182.1|hypothetical protein SELMODRAFT_135913 [Selaginella moellendorffii]</t>
  </si>
  <si>
    <t>Monoraphidium neglectum/Monoraphidium neglectum;Parachlorella kessleri;Coccomyxa subellipsoidea C-169/Coccomyxa subellipsoidea C-169;Pyrus x bretschneideri;Theobroma cacao/Theobroma cacao;Pyrus x bretschneideri;Lichtheimia ramosa;Melampsora larici-populina 98AG31/Melampsora larici-populina 98AG31;Raphanus sativus;Herrania umbratica;Coffea canephora;Selaginella moellendorffii/Selaginella moellendorffii;Parasitella parasitica;Selaginella moellendorffii/Selaginella moellendorffii;Selaginella moellendorffii/Selaginella moellendorffii;Selaginella moellendorffii/Selaginella moellendorffii;Fragaria vesca subsp. vesca;Trametes cinnabarina;Mimulus guttatus/Mimulus guttatus;Selaginella moellendorffii/Selaginella moellendorffii</t>
  </si>
  <si>
    <t>4.7E-147;2.7E-130;1.2E-125;1.0E-114;3.0E-114;4.9E-114;2.4E-113;6.0E-113;1.1E-112;8.9E-112;9.4E-112;3.5E-111;3.8E-111;4.5E-111;5.0E-111;1.0E-110;1.2E-110;1.7E-110;5.9E-110;6.5E-110</t>
  </si>
  <si>
    <t>KIY98746/XP_013897766;BAU71131;XP_005644705/EIE20161;XP_009362144;XP_007019007/EOY16232;XP_009367292;CDS12633;XP_007408855/EGG08090;XP_018454949;XP_021284789;CDO99226;XP_002962571/EFJ36034;CEP15656;EFJ06169/XP_002992783;EFJ36212/XP_002962749;XP_002962545/EFJ36008;XP_004292684;CDO76976;EYU33252/XP_012842368;XP_002992796/EFJ06182</t>
  </si>
  <si>
    <t>MIMGU_mgv1a021667mg;A0A146HU15;TCM_035072;COCSUDRAFT_57888;LRAMOSA04819;SELMODRAFT_135913;SELMODRAFT_165572;PARPA_09895.1 scaffold 39137;SELMODRAFT_165572;GSCOC_T00026300001;SELMODRAFT_78514;BN946_scf184298.g3;SELMODRAFT_448898;MELLADRAFT_42986;LRAMOSA04819;MIMGU_mgv1a021667mg;SELMODRAFT_438081;SELMODRAFT_135913;GSCOC_T00026300001;SELMODRAFT_165572;PARPA_09895.1 scaffold 39137;SELMODRAFT_438081;LRAMOSA04819;BN946_scf184298.g3;LRAMOSA04819;SELMODRAFT_448898;MNEG_9215;SELMODRAFT_165572;COCSUDRAFT_57888;BN946_scf184298.g3;SELMODRAFT_448898;SELMODRAFT_448898;SELMODRAFT_135913;A0A146HU15;SELMODRAFT_165572;COCSUDRAFT_57888;SELMODRAFT_165572;LRAMOSA04819;SELMODRAFT_135913;SELMODRAFT_165572;LRAMOSA04819;SELMODRAFT_135913;COCSUDRAFT_57888;SELMODRAFT_448898;GSCOC_T00026300001;MELLADRAFT_42986;MNEG_9215;LRAMOSA04819;GSCOC_T00026300001;COCSUDRAFT_57888;TCM_035072;LRAMOSA04819;BN946_scf184298.g3;MELLADRAFT_42986;GSCOC_T00026300001;SELMODRAFT_78514;LRAMOSA04819;SELMODRAFT_135913;LRAMOSA04819;LRAMOSA04819;MELLADRAFT_42986;MIMGU_mgv1a021667mg;MIMGU_mgv1a021667mg;SELMODRAFT_165572;MELLADRAFT_42986;SELMODRAFT_135913;MNEG_9215;SELMODRAFT_78514;SELMODRAFT_438081;SELMODRAFT_78514;SELMODRAFT_438081;MNEG_9215;SELMODRAFT_135913;GSCOC_T00026300001;TCM_035072;LRAMOSA04819;MELLADRAFT_42986;TCM_035072;SELMODRAFT_438081;SELMODRAFT_78514;SELMODRAFT_78514;PARPA_09895.1 scaffold 39137;TCM_035072;SELMODRAFT_448898;MIMGU_mgv1a021667mg;MELLADRAFT_42986;MNEG_9215;LRAMOSA04819;GSCOC_T00026300001;LRAMOSA04819;SELMODRAFT_165572;MNEG_9215;TCM_035072;LRAMOSA04819;PARPA_09895.1 scaffold 39137;MNEG_9215;GSCOC_T00026300001;MELLADRAFT_42986;SELMODRAFT_135913;A0A146HU15;PARPA_09895.1 scaffold 39137;MELLADRAFT_42986;LRAMOSA04819;TCM_035072;MIMGU_mgv1a021667mg;LRAMOSA04819;SELMODRAFT_448898;SELMODRAFT_165572;SELMODRAFT_135913;PARPA_09895.1 scaffold 39137;SELMODRAFT_448898;SELMODRAFT_78514;SELMODRAFT_165572;BN946_scf184298.g3;SELMODRAFT_135913;LRAMOSA04819;LRAMOSA04819;SELMODRAFT_448898;LRAMOSA04819;COCSUDRAFT_57888;LRAMOSA04819;COCSUDRAFT_57888;COCSUDRAFT_57888;MNEG_9215;LRAMOSA04819;LRAMOSA04819;GSCOC_T00026300001;COCSUDRAFT_57888;PARPA_09895.1 scaffold 39137;A0A146HU15;SELMODRAFT_78514;TCM_035072;SELMODRAFT_438081;TCM_035072;PARPA_09895.1 scaffold 39137;TCM_035072;LRAMOSA04819;GSCOC_T00026300001;LRAMOSA04819;SELMODRAFT_438081;SELMODRAFT_448898;MIMGU_mgv1a021667mg;PARPA_09895.1 scaffold 39137;A0A146HU15;PARPA_09895.1 scaffold 39137;COCSUDRAFT_57888;LRAMOSA04819;SELMODRAFT_448898;MELLADRAFT_42986;MIMGU_mgv1a021667mg;MNEG_9215;GSCOC_T00026300001;SELMODRAFT_438081;A0A146HU15;SELMODRAFT_78514;BN946_scf184298.g3;MELLADRAFT_42986;PARPA_09895.1 scaffold 39137;MNEG_9215;LRAMOSA04819;BN946_scf184298.g3;LRAMOSA04819;LRAMOSA04819;MIMGU_mgv1a021667mg;GSCOC_T00026300001;SELMODRAFT_438081;SELMODRAFT_448898;SELMODRAFT_78514;TCM_035072;SELMODRAFT_438081;SELMODRAFT_438081;LRAMOSA04819;SELMODRAFT_438081;A0A146HU15;SELMODRAFT_78514;TCM_035072;SELMODRAFT_78514;PARPA_09895.1 scaffold 39137;MELLADRAFT_42986;A0A146HU15;MIMGU_mgv1a021667mg;PARPA_09895.1 scaffold 39137;SELMODRAFT_135913;MIMGU_mgv1a021667mg;MIMGU_mgv1a021667mg;PARPA_09895.1 scaffold 39137;SELMODRAFT_165572;MELLADRAFT_42986;MELLADRAFT_42986</t>
  </si>
  <si>
    <t>GO:0097079-IEA;GO:0071421-IEA;GO:0016020-IEA;GO:0016021-IEA;GO:0006817-IEA;GO:0006828-IEA;GO:0055085-IEA;GO:0097080-IEA;GO:0005384-IEA;GO:0022857-IEA;GO:1904728-IEA;GO:0005315-IEA;GO:0006797-IEA;GO:0005887-IEA;GO:0005215-IEA</t>
  </si>
  <si>
    <t>selenite:proton symporter activity-IEA;manganese ion transmembrane transport-IEA;membrane-IEA;integral component of membrane-IEA;phosphate ion transport-IEA;manganese ion transport-IEA;transmembrane transport-IEA;plasma membrane selenite transport-IEA;manganese ion transmembrane transporter activity-IEA;transmembrane transporter activity-IEA;positive regulation of replicative senescence-IEA;inorganic phosphate transmembrane transporter activity-IEA;polyphosphate metabolic process-IEA;integral component of plasma membrane-IEA;transporter activity-IEA</t>
  </si>
  <si>
    <t>Molecular Function-IEA;Biological Process-IEA;Cellular Component-IEA;Cellular Component-IEA;Biological Process-IEA;Biological Process-IEA;Biological Process-IEA;Biological Process-IEA;Molecular Function-IEA;Molecular Function-IEA;Biological Process-IEA;Molecular Function-IEA;Biological Process-IEA;Cellular Component-IEA;Molecular Function-IEA</t>
  </si>
  <si>
    <t>GO:0006811;GO:0022857</t>
  </si>
  <si>
    <t>ion transport;transmembrane transporter activity</t>
  </si>
  <si>
    <t>IPR005828;noIPR;noIPR;IPR020846;IPR020846;IPR036259</t>
  </si>
  <si>
    <t>Major facilitator,  sugar transporter-like;Major facilitator,  sugar transporter-like;Major facilitator,  sugar transporter-like;Major facilitator superfamily domain;Major facilitator superfamily domain;MFS transporter superfamily</t>
  </si>
  <si>
    <t>PF00083 (PFAM);PTHR24064:SF325 (PANTHER);PTHR24064 (PANTHER);PS50850 (PROSITE_PROFILES);cd06174 (CDD);SSF103473 (SUPERFAMILY)</t>
  </si>
  <si>
    <t>GO:0016021/GO:0022857/GO:0055085;;;;;</t>
  </si>
  <si>
    <t>integral component of membrane/transmembrane transporter activity/transmembrane transport;;;;;</t>
  </si>
  <si>
    <t>Cellular Component/Molecular Function/Biological Process;;;;;</t>
  </si>
  <si>
    <t>EG_transcript_4405</t>
  </si>
  <si>
    <t>gi|829166805|ref|XP_012652806.1|kinase domain protein [Tetrahymena thermophila SB210]/gi|586739323|gb|EWS74663.1|kinase domain protein [Tetrahymena thermophila SB210];gi|829166803|ref|XP_012652805.1|kinase domain protein [Tetrahymena thermophila SB210]/gi|586739322|gb|EWS74662.1|kinase domain protein [Tetrahymena thermophila SB210];gi|829160456|ref|XP_012652124.1|cyclic nucleotide-binding domain protein [Tetrahymena thermophila SB210]/gi|586741596|gb|EWS75335.1|cyclic nucleotide-binding domain protein [Tetrahymena thermophila SB210]</t>
  </si>
  <si>
    <t>6.6E-13;2.2E-12;1.9E-11</t>
  </si>
  <si>
    <t>EWS74663/XP_012652806;EWS74662/XP_012652805;XP_012652124/EWS75335</t>
  </si>
  <si>
    <t>G3DSA:3.80.10.10 (GENE3D);PF13516 (PFAM);PTHR25480:SF0 (PANTHER);PTHR25480 (PANTHER);SSF52047 (SUPERFAMILY)</t>
  </si>
  <si>
    <t>EG_transcript_7145</t>
  </si>
  <si>
    <t>gi|1113192827|gb|OJU63096.1|hypothetical protein BGO01_00070 [Armatimonadetes bacterium 55-13];gi|1103699872|ref|WP_071664665.1|hypothetical protein [Francisella sp. CA97-1460]/gi|1102943378|gb|APC96702.1|diguanylate cyclase domain protein [Francisella sp. CA97-1460];gi|1134167288|ref|WP_076409973.1|histidine kinase [Shewanella sp. UCD-KL12];gi|1011035208|ref|WP_061991353.1|PAS domain-containing sensor histidine kinase [Flammeovirgaceae bacterium 311]/gi|595619329|gb|AHM62972.1|signal transduction histidine kinase [Flammeovirgaceae bacterium 311];gi|496488454|ref|WP_009197024.1|PAS domain-containing sensor histidine kinase [Cesiribacter andamanensis]/gi|470226664|gb|EMR01235.1|Sensor protein fixL [Cesiribacter andamanensis AMV16];gi|1199253076|gb|OUS19266.1|hypothetical protein A9R01_18660, partial ['Osedax' symbiont bacterium Rs2_46_30_T18];gi|1180604423|ref|WP_084090143.1|hypothetical protein [Andreprevotia lacus];gi|1175040009|emb|SMC22802.1|PAS domain S-box-containing protein [Andreprevotia lacus DSM 23236];gi|470430980|ref|XP_004338353.1|PAS domain Sbox domain containing protein [Acanthamoeba castellanii str. Neff]/gi|440795204|gb|ELR16340.1|PAS domain Sbox domain containing protein [Acanthamoeba castellanii str. Neff];gi|1039426720|ref|WP_064791602.1|hypothetical protein [Shewanella sp. Alg231_23];gi|501281572|ref|WP_012324590.1|histidine kinase [Shewanella woodyi]/gi|169811660|gb|ACA86244.1|multi-sensor hybrid histidine kinase [Shewanella woodyi ATCC 51908];gi|522082510|ref|WP_020593719.1|PAS domain-containing sensor histidine kinase [Kiloniella laminariae];gi|557834491|ref|WP_023459280.1|PAS domain-containing sensor histidine kinase [Asticcacaulis sp. AC466]/gi|557343084|gb|ESQ82732.1|hypothetical protein AEAC466_16465 [Asticcacaulis sp. AC466];gi|1052701679|emb|SCK25555.1|two-component system, NarL family, sensor histidine kinase EvgS [Vogesella sp. LIG4];gi|1082700659|gb|OGA22639.1|hypothetical protein A3I01_06885, partial [Betaproteobacteria bacterium RIFCSPLOWO2_02_FULL_65_24];gi|780804064|gb|KJS09522.1|histidine kinase [Gammaproteobacteria bacterium BRH_c0];gi|754523358|dbj|GAM97740.1|chemotaxis regulator [alpha proteobacterium U9-1i];gi|501281573|ref|WP_012324591.1|histidine kinase [Shewanella woodyi]/gi|169811661|gb|ACA86245.1|multi-sensor hybrid histidine kinase [Shewanella woodyi ATCC 51908];gi|1039426719|ref|WP_064791601.1|hypothetical protein [Shewanella sp. Alg231_23];gi|917034174|ref|WP_051640886.1|hybrid sensor histidine kinase/response regulator [Thiomicrospira sp. Milos-T2]</t>
  </si>
  <si>
    <t>Armatimonadetes bacterium 55-13;Francisella sp. CA97-1460/Francisella sp. CA97-1460;Shewanella sp. UCD-KL12;Flammeovirgaceae bacterium 311/Flammeovirgaceae bacterium 311;Cesiribacter andamanensis/Cesiribacter andamanensis AMV16;'Osedax' symbiont bacterium Rs2_46_30_T18;Andreprevotia lacus;Andreprevotia lacus DSM 23236;Acanthamoeba castellanii str. Neff/Acanthamoeba castellanii str. Neff;Shewanella sp. Alg231_23;Shewanella woodyi/Shewanella woodyi ATCC 51908;Kiloniella laminariae;Asticcacaulis sp. AC466/Asticcacaulis sp. AC466;Pseudogulbenkiania sp. lig4;Betaproteobacteria bacterium RIFCSPLOWO2_02_FULL_65_24;Gammaproteobacteria bacterium BRH_c0;alpha proteobacterium U9-1i;Shewanella woodyi/Shewanella woodyi ATCC 51908;Shewanella sp. Alg231_23;Thiomicrospira sp. Milos-T2</t>
  </si>
  <si>
    <t>2.4E-27;2.2E-26;3.9E-23;9.5E-23;1.0E-22;1.1E-22;4.6E-22;5.4E-22;6.6E-22;7.0E-22;7.2E-22;1.2E-21;2.1E-21;2.5E-21;3.7E-21;4.3E-21;5.9E-21;6.3E-21;6.4E-21;6.8E-21</t>
  </si>
  <si>
    <t>OJU63096;WP_071664665/APC96702;WP_076409973;AHM62972/WP_061991353;EMR01235/WP_009197024;OUS19266;WP_084090143;SMC22802;ELR16340/XP_004338353;WP_064791602;WP_012324590/ACA86244;WP_020593719;ESQ82732/WP_023459280;SCK25555;OGA22639;KJS09522;GAM97740;WP_012324591/ACA86245;WP_064791601;WP_051640886</t>
  </si>
  <si>
    <t>gi|1113192827|gb|OJU63096.1|hypothetical protein BGO01_00070 [Armatimonadetes bacterium 55-13]</t>
  </si>
  <si>
    <t>Armatimonadetes bacterium 55-13</t>
  </si>
  <si>
    <t>AEAC466_16465;BGO01_00070;A3I01_06885;PSELUDRAFT_3046;KX01_1817;VR73_02135;A9R01_18660;AEAC466_16465;VR73_02135;D770_23635;Swoo_1960;VR73_02135;VR73_02135;Swoo_1960;BGO01_00070;BGO01_00070;Swoo_1960;Swoo_1961;A3I01_06885;U91I_01368;Swoo_1961;BGO01_00070;U91I_01368;A3I01_06885;U91I_01368;Swoo_1961;Swoo_1961;Swoo_1960;A3I01_06885;VR73_02135;SAMN02745857_01475;D770_23635;SAMN02745857_01475;PSELUDRAFT_3046;PSELUDRAFT_3046;D770_23635;SAMN02745857_01475;Swoo_1961;A3I01_06885;PSELUDRAFT_3046;SAMN02745857_01475;A3I01_06885;D770_23635;A9R01_18660;U91I_01368;AEAC466_16465;PSELUDRAFT_3046;ACA1_203950;Swoo_1960;A3I01_06885;Swoo_1961;SAMN02745857_01475;Swoo_1960;D770_23635;D770_23635;SAMN02745857_01475;A9R01_18660;BGO01_00070;Swoo_1961;VR73_02135;VR73_02135;VR73_02135;PSELUDRAFT_3046;Swoo_1961;BGO01_00070;SAMN02745857_01475;VR73_02135;A3I01_06885;KX01_1817;AEAC466_16465;Swoo_1960;D770_23635;AEAC466_16465;A3I01_06885;A3I01_06885;AEAC466_16465;PSELUDRAFT_3046;AEAC466_16465;Swoo_1961;BGO01_00070;A3I01_06885;A9R01_18660;BGO01_00070;Swoo_1960;KX01_1817;AEAC466_16465;BGO01_00070;Swoo_1961;D770_23635;VR73_02135;SAMN02745857_01475;D770_23635;Swoo_1960;A9R01_18660;AEAC466_16465;U91I_01368;PSELUDRAFT_3046;Swoo_1960;PSELUDRAFT_3046;A3I01_06885;AEAC466_16465;VR73_02135;KX01_1817;D770_23635;VR73_02135;Swoo_1960;A3I01_06885;VR73_02135;PSELUDRAFT_3046;AEAC466_16465;BGO01_00070;Swoo_1960;A9R01_18660;U91I_01368;PSELUDRAFT_3046;BGO01_00070;D770_23635;Swoo_1961;PSELUDRAFT_3046;PSELUDRAFT_3046;U91I_01368;A3I01_06885;AEAC466_16465;BGO01_00070;A3I01_06885;D770_23635;AEAC466_16465;Swoo_1961;VR73_02135;A3I01_06885;VR73_02135;KX01_1817;A3I01_06885;U91I_01368;Swoo_1960;D770_23635;AEAC466_16465;A3I01_06885;D770_23635;PSELUDRAFT_3046;Swoo_1961;U91I_01368;Swoo_1961;VR73_02135;AEAC466_16465;A9R01_18660;Swoo_1960;A3I01_06885;VR73_02135;VR73_02135;A9R01_18660;SAMN02745857_01475;PSELUDRAFT_3046;Swoo_1960;Swoo_1960;BGO01_00070;Swoo_1961;KX01_1817;Swoo_1960;PSELUDRAFT_3046;D770_23635;PSELUDRAFT_3046;U91I_01368;Swoo_1961;BGO01_00070;U91I_01368;SAMN02745857_01475;D770_23635;PSELUDRAFT_3046;D770_23635;BGO01_00070;D770_23635;KX01_1817;Swoo_1961;A3I01_06885;A9R01_18660;Swoo_1961;Swoo_1960;KX01_1817;PSELUDRAFT_3046;Swoo_1960;Swoo_1961;ACA1_203950;AEAC466_16465;PSELUDRAFT_3046;Swoo_1961;D770_23635;AEAC466_16465;Swoo_1961;VR73_02135;VR73_02135;AEAC466_16465;Swoo_1960;A3I01_06885;VR73_02135;AEAC466_16465;VR73_02135;BGO01_00070;BGO01_00070;Swoo_1960;BGO01_00070;D770_23635;Swoo_1960;A3I01_06885;VR73_02135;BGO01_00070;Swoo_1961;SAMN02745857_01475;Swoo_1961;AEAC466_16465;AEAC466_16465;VR73_02135;A3I01_06885;PSELUDRAFT_3046;BGO01_00070;PSELUDRAFT_3046;PSELUDRAFT_3046;D770_23635;VR73_02135;A3I01_06885;SAMN02745857_01475;Swoo_1960;D770_23635;Swoo_1961;D770_23635;VR73_02135;Swoo_1961;A3I01_06885;SAMN02745857_01475;A3I01_06885;Swoo_1960;A3I01_06885;VR73_02135;VR73_02135;PSELUDRAFT_3046;PSELUDRAFT_3046;SAMN02745857_01475;BGO01_00070;AEAC466_16465;U91I_01368;U91I_01368;Swoo_1960;Swoo_1961;PSELUDRAFT_3046;PSELUDRAFT_3046;AEAC466_16465;AEAC466_16465;U91I_01368;BGO01_00070;BGO01_00070;BGO01_00070;D770_23635;Swoo_1960;A9R01_18660;PSELUDRAFT_3046;A3I01_06885</t>
  </si>
  <si>
    <t>IPR013767;noIPR;IPR000014;noIPR;noIPR;IPR000014;IPR000014;IPR000014;IPR000014;IPR035965;IPR035965</t>
  </si>
  <si>
    <t>PAS fold;PAS fold;PAS domain;PAS domain;PAS domain;PAS domain;PAS domain;PAS domain;PAS domain;PAS domain superfamily;PAS domain superfamily</t>
  </si>
  <si>
    <t>PF00989 (PFAM);G3DSA:3.30.450.20 (GENE3D);TIGR00229 (TIGRFAM);mobidb-lite (MOBIDB_LITE);mobidb-lite (MOBIDB_LITE);PS50112 (PROSITE_PROFILES);PS50112 (PROSITE_PROFILES);cd00130 (CDD);cd00130 (CDD);SSF55785 (SUPERFAMILY);SSF55785 (SUPERFAMILY)</t>
  </si>
  <si>
    <t>GO:0006355;;;;;;;;;;</t>
  </si>
  <si>
    <t>regulation of transcription, DNA-templated;;;;;;;;;;</t>
  </si>
  <si>
    <t>Biological Process;;;;;;;;;;</t>
  </si>
  <si>
    <t>EG_transcript_1861</t>
  </si>
  <si>
    <t>IPR000542;noIPR;noIPR;noIPR;noIPR;noIPR;IPR000542;noIPR;noIPR;noIPR</t>
  </si>
  <si>
    <t>Acyltransferase ChoActase/COT/CPT;Acyltransferase ChoActase/COT/CPT;Acyltransferase ChoActase/COT/CPT;Acyltransferase ChoActase/COT/CPT;Acyltransferase ChoActase/COT/CPT;Acyltransferase ChoActase/COT/CPT;Acyltransferase ChoActase/COT/CPT;Acyltransferase ChoActase/COT/CPT;Acyltransferase ChoActase/COT/CPT;Acyltransferase ChoActase/COT/CPT</t>
  </si>
  <si>
    <t>PF00755 (PFAM);G3DSA:3.30.559.40 (GENE3D);G3DSA:3.30.559.70 (GENE3D);mobidb-lite (MOBIDB_LITE);mobidb-lite (MOBIDB_LITE);mobidb-lite (MOBIDB_LITE);PTHR22589 (PANTHER);SSF52777 (SUPERFAMILY);SSF52777 (SUPERFAMILY);SSF52777 (SUPERFAMILY)</t>
  </si>
  <si>
    <t>GO:0016746;;;;;;GO:0016746;;;</t>
  </si>
  <si>
    <t>transferase activity, transferring acyl groups;;;;;;transferase activity, transferring acyl groups;;;</t>
  </si>
  <si>
    <t>EG_transcript_713</t>
  </si>
  <si>
    <t>fibrillin-2-like isoform X46</t>
  </si>
  <si>
    <t>gi|1087811500|ref|XP_018671287.1|PREDICTED: fibulin-1-like, partial [Ciona intestinalis];gi|1087806539|ref|XP_018671378.1|PREDICTED: fibrillin-2-like [Ciona intestinalis];gi|1126172577|ref|XP_019618384.1|PREDICTED: fibrillin-2-like isoform X46 [Branchiostoma belcheri];gi|1126172579|ref|XP_019618385.1|PREDICTED: fibrillin-2-like isoform X47 [Branchiostoma belcheri];gi|1126181165|ref|XP_019623052.1|PREDICTED: fibrillin-2-like [Branchiostoma belcheri];gi|1126172535|ref|XP_019618361.1|PREDICTED: fibrillin-2-like isoform X25 [Branchiostoma belcheri];gi|1126172573|ref|XP_019618382.1|PREDICTED: fibrillin-2-like isoform X44 [Branchiostoma belcheri];gi|1126172575|ref|XP_019618383.1|PREDICTED: fibrillin-2-like isoform X45 [Branchiostoma belcheri];gi|1126172553|ref|XP_019618371.1|PREDICTED: fibrillin-2-like isoform X34 [Branchiostoma belcheri];gi|1126172529|ref|XP_019618358.1|PREDICTED: fibrillin-2-like isoform X22 [Branchiostoma belcheri];gi|1126172571|ref|XP_019618381.1|PREDICTED: fibrillin-2-like isoform X43 [Branchiostoma belcheri];gi|1126172531|ref|XP_019618359.1|PREDICTED: fibrillin-2-like isoform X23 [Branchiostoma belcheri];gi|1126172539|ref|XP_019618363.1|PREDICTED: fibrillin-2-like isoform X27 [Branchiostoma belcheri];gi|1126172557|ref|XP_019618373.1|PREDICTED: fibrillin-2-like isoform X36 [Branchiostoma belcheri];gi|1126172555|ref|XP_019618372.1|PREDICTED: fibrillin-2-like isoform X35 [Branchiostoma belcheri];gi|1126172525|ref|XP_019618355.1|PREDICTED: fibrillin-2-like isoform X20 [Branchiostoma belcheri];gi|1126172519|ref|XP_019618352.1|PREDICTED: fibrillin-2-like isoform X17 [Branchiostoma belcheri];gi|1126172537|ref|XP_019618362.1|PREDICTED: fibrillin-2-like isoform X26 [Branchiostoma belcheri];gi|1126172527|ref|XP_019618357.1|PREDICTED: fibrillin-2-like isoform X21 [Branchiostoma belcheri];gi|1126172559|ref|XP_019618374.1|PREDICTED: fibrillin-2-like isoform X37 [Branchiostoma belcheri]</t>
  </si>
  <si>
    <t>Ciona intestinalis;Ciona intestinalis;Branchiostoma belcheri;Branchiostoma belcheri;Branchiostoma belcheri;Branchiostoma belcheri;Branchiostoma belcheri;Branchiostoma belcheri;Branchiostoma belcheri;Branchiostoma belcheri;Branchiostoma belcheri;Branchiostoma belcheri;Branchiostoma belcheri;Branchiostoma belcheri;Branchiostoma belcheri;Branchiostoma belcheri;Branchiostoma belcheri;Branchiostoma belcheri;Branchiostoma belcheri;Branchiostoma belcheri</t>
  </si>
  <si>
    <t>1.6E-19;2.1E-16;3.6E-16;1.2E-15;2.2E-15;3.8E-15;5.6E-15;5.7E-15;5.8E-15;5.8E-15;5.8E-15;5.9E-15;5.9E-15;6.2E-15;6.4E-15;6.4E-15;6.4E-15;6.5E-15;6.5E-15;6.6E-15</t>
  </si>
  <si>
    <t>XP_018671287;XP_018671378;XP_019618384;XP_019618385;XP_019623052;XP_019618361;XP_019618382;XP_019618383;XP_019618371;XP_019618358;XP_019618381;XP_019618359;XP_019618363;XP_019618373;XP_019618372;XP_019618355;XP_019618352;XP_019618362;XP_019618357;XP_019618374</t>
  </si>
  <si>
    <t>gi|1087811500|ref|XP_018671287.1|PREDICTED: fibulin-1-like, partial [Ciona intestinalis]</t>
  </si>
  <si>
    <t>LOC104266606;LOC104266606;LOC104266606;LOC104266606;LOC108950308;LOC108950308;LOC104266606;LOC104266606</t>
  </si>
  <si>
    <t>IPR000408;noIPR;noIPR;IPR036383;IPR013032;IPR001881;noIPR;IPR009091;IPR024731;noIPR;IPR000408;noIPR;noIPR;noIPR;noIPR;noIPR;IPR000742;IPR000742;IPR000742;IPR000742;IPR000742;IPR000408;IPR000742;IPR000408;noIPR;noIPR;noIPR;noIPR;noIPR;IPR009091;IPR009030;noIPR;IPR009030</t>
  </si>
  <si>
    <t>REPEAT;REPEAT;REPEAT;HOMOLOGOUS_SUPERFAMILY;CONSERVED_SITE;DOMAIN;DOMAIN;HOMOLOGOUS_SUPERFAMILY;DOMAIN;DOMAIN;REPEAT;REPEAT;REPEAT;REPEAT;REPEAT;REPEAT;DOMAIN;DOMAIN;DOMAIN;DOMAIN;DOMAIN;REPEAT;DOMAIN;REPEAT;REPEAT;REPEAT;REPEAT;REPEAT;REPEAT;HOMOLOGOUS_SUPERFAMILY;HOMOLOGOUS_SUPERFAMILY;HOMOLOGOUS_SUPERFAMILY;HOMOLOGOUS_SUPERFAMILY</t>
  </si>
  <si>
    <t>Regulator of chromosome condensation, RCC1;Regulator of chromosome condensation, RCC1;Regulator of chromosome condensation, RCC1;Thrombospondin type-1 (TSP1) repeat superfamily;EGF-like, conserved site;EGF-like calcium-binding domain;EGF-like calcium-binding domain;Regulator of chromosome condensation 1/beta-lactamase-inhibitor protein II;EGF domain;EGF domain;Regulator of chromosome condensation, RCC1;Regulator of chromosome condensation, RCC1;Regulator of chromosome condensation, RCC1;Regulator of chromosome condensation, RCC1;Regulator of chromosome condensation, RCC1;Regulator of chromosome condensation, RCC1;EGF-like domain;EGF-like domain;EGF-like domain;EGF-like domain;EGF-like domain;Regulator of chromosome condensation, RCC1;EGF-like domain;Regulator of chromosome condensation, RCC1;Regulator of chromosome condensation, RCC1;Regulator of chromosome condensation, RCC1;Regulator of chromosome condensation, RCC1;Regulator of chromosome condensation, RCC1;Regulator of chromosome condensation, RCC1;Regulator of chromosome condensation 1/beta-lactamase-inhibitor protein II;Growth factor receptor cysteine-rich domain superfamily;Growth factor receptor cysteine-rich domain superfamily;Growth factor receptor cysteine-rich domain superfamily</t>
  </si>
  <si>
    <t>PR00633 (PRINTS);G3DSA:2.10.25.10 (GENE3D);G3DSA:2.10.25.10 (GENE3D);G3DSA:2.20.100.10 (GENE3D);PF12661 (PFAM);PF07645 (PFAM);G3DSA:2.10.25.10 (GENE3D);G3DSA:2.130.10.30 (GENE3D);PF12947 (PFAM);G3DSA:2.10.25.10 (GENE3D);PF00415 (PFAM);PTHR24034:SF59 (PANTHER);PTHR24034 (PANTHER);PTHR24034:SF59 (PANTHER);PTHR24034:SF59 (PANTHER);PTHR24034 (PANTHER);PS50026 (PROSITE_PROFILES);PS50026 (PROSITE_PROFILES);PS50026 (PROSITE_PROFILES);PS50026 (PROSITE_PROFILES);PS50026 (PROSITE_PROFILES);PS50012 (PROSITE_PROFILES);PS50026 (PROSITE_PROFILES);PS50012 (PROSITE_PROFILES);cd00054 (CDD);cd00054 (CDD);cd00054 (CDD);cd00054 (CDD);SSF57196 (SUPERFAMILY);SSF50985 (SUPERFAMILY);SSF57184 (SUPERFAMILY);SSF57196 (SUPERFAMILY);SSF57184 (SUPERFAMILY)</t>
  </si>
  <si>
    <t>;;;;;GO:0005509;;;;;;;;;;;;;;;;;;;;;;;;;;;</t>
  </si>
  <si>
    <t>;;;;;calcium ion binding;;;;;;;;;;;;;;;;;;;;;;;;;;;</t>
  </si>
  <si>
    <t>;;;;;Molecular Function;;;;;;;;;;;;;;;;;;;;;;;;;;;</t>
  </si>
  <si>
    <t>EG_transcript_26288</t>
  </si>
  <si>
    <t>U-box domain-containing 52-like</t>
  </si>
  <si>
    <t>gi|1175862532|ref|XP_020585004.1|U-box domain-containing protein 52-like [Phalaenopsis equestris]/gi|1175862534|ref|XP_020585005.1|U-box domain-containing protein 52-like [Phalaenopsis equestris];gi|923128163|ref|XP_013757548.1|hypothetical protein AMSG_06041 [Thecamonas trahens ATCC 50062]/gi|906556520|gb|KNC49763.1|hypothetical protein AMSG_06041 [Thecamonas trahens ATCC 50062];gi|700195136|gb|KGN50313.1|hypothetical protein Csa_5G167050 [Cucumis sativus];gi|303290132|ref|XP_003064353.1|predicted protein, partial [Micromonas pusilla CCMP1545]/gi|226453951|gb|EEH51258.1|predicted protein, partial [Micromonas pusilla CCMP1545];gi|778700267|ref|XP_011654846.1|PREDICTED: U-box domain-containing protein 35-like isoform X1 [Cucumis sativus];gi|778700273|ref|XP_011654848.1|PREDICTED: U-box domain-containing protein 35-like isoform X3 [Cucumis sativus];gi|778700270|ref|XP_011654847.1|PREDICTED: U-box domain-containing protein 35-like isoform X2 [Cucumis sativus];gi|659073357|ref|XP_008437016.1|PREDICTED: U-box domain-containing protein 35-like isoform X1 [Cucumis melo]/gi|1035393098|ref|XP_016898868.1|PREDICTED: U-box domain-containing protein 35-like isoform X1 [Cucumis melo];gi|659073359|ref|XP_008437017.1|PREDICTED: U-box domain-containing protein 35-like isoform X2 [Cucumis melo];gi|1147580454|ref|XP_020094005.1|U-box domain-containing protein 52-like isoform X1 [Ananas comosus];gi|1147580456|ref|XP_020094006.1|U-box domain-containing protein 52-like isoform X2 [Ananas comosus];gi|672178643|ref|XP_008809460.1|PREDICTED: U-box domain-containing protein 35-like isoform X2 [Phoenix dactylifera];gi|908516922|ref|XP_013128103.1|PREDICTED: WD repeat, SAM and U-box domain-containing protein 1 isoform X3 [Oreochromis niloticus];gi|966673805|gb|KTG07186.1|hypothetical protein cypCar_00030311 [Cyprinus carpio];gi|672178635|ref|XP_008809455.1|PREDICTED: U-box domain-containing protein 52-like isoform X1 [Phoenix dactylifera]/gi|672178639|ref|XP_008809458.1|PREDICTED: U-box domain-containing protein 52-like isoform X1 [Phoenix dactylifera]/gi|672178641|ref|XP_008809459.1|PREDICTED: U-box domain-containing protein 52-like isoform X1 [Phoenix dactylifera]/gi|1052198392|ref|XP_017701681.1|PREDICTED: U-box domain-containing protein 52-like isoform X1 [Phoenix dactylifera];gi|1110903039|ref|XP_019208070.1|PREDICTED: WD repeat, SAM and U-box domain-containing protein 1 isoform X2 [Oreochromis niloticus];gi|542228552|ref|XP_005453130.1|PREDICTED: WD repeat, SAM and U-box domain-containing protein 1 isoform X1 [Oreochromis niloticus];gi|743831313|ref|XP_010934652.1|PREDICTED: U-box domain-containing protein 52-like [Elaeis guineensis]/gi|743831317|ref|XP_010934653.1|PREDICTED: U-box domain-containing protein 52-like [Elaeis guineensis]/gi|1130642013|ref|XP_019709788.1|PREDICTED: U-box domain-containing protein 52-like [Elaeis guineensis]/gi|1130642016|ref|XP_019709789.1|PREDICTED: U-box domain-containing protein 52-like [Elaeis guineensis]/gi|1130642018|ref|XP_019709790.1|PREDICTED: U-box domain-containing protein 52-like [Elaeis guineensis];gi|1101645099|ref|XP_018921763.1|PREDICTED: WD repeat, SAM and U-box domain-containing protein 1-like [Cyprinus carpio];gi|474111243|gb|EMS55617.1|U-box domain-containing protein 35 [Triticum urartu]</t>
  </si>
  <si>
    <t>Phalaenopsis equestris/Phalaenopsis equestris;Thecamonas trahens ATCC 50062/Thecamonas trahens ATCC 50062;Cucumis sativus;Micromonas pusilla CCMP1545/Micromonas pusilla CCMP1545;Cucumis sativus;Cucumis sativus;Cucumis sativus;Cucumis melo/Cucumis melo;Cucumis melo;Ananas comosus;Ananas comosus;Phoenix dactylifera;Oreochromis niloticus;Cyprinus carpio;Phoenix dactylifera/Phoenix dactylifera/Phoenix dactylifera/Phoenix dactylifera;Oreochromis niloticus;Oreochromis niloticus;Elaeis guineensis/Elaeis guineensis/Elaeis guineensis/Elaeis guineensis/Elaeis guineensis;Cyprinus carpio;Triticum urartu</t>
  </si>
  <si>
    <t>3.0E-14;1.1E-13;8.0E-13;8.8E-13;8.8E-13;8.9E-13;9.3E-13;9.8E-13;9.9E-13;1.2E-12;1.2E-12;1.6E-12;2.2E-12;2.3E-12;2.3E-12;2.5E-12;2.5E-12;3.4E-12;3.4E-12;3.4E-12</t>
  </si>
  <si>
    <t>XP_020585005/XP_020585004;KNC49763/XP_013757548;KGN50313;EEH51258/XP_003064353;XP_011654846;XP_011654848;XP_011654847;XP_016898868/XP_008437016;XP_008437017;XP_020094005;XP_020094006;XP_008809460;XP_013128103;KTG07186;XP_008809459/XP_017701681/XP_008809458/XP_008809455;XP_019208070;XP_005453130;XP_019709790/XP_010934653/XP_019709788/XP_019709789/XP_010934652;XP_018921763;EMS55617</t>
  </si>
  <si>
    <t>gi|1175862532|ref|XP_020585004.1|U-box domain-containing protein 52-like [Phalaenopsis equestris]/gi|1175862534|ref|XP_020585005.1|U-box domain-containing protein 52-like [Phalaenopsis equestris]</t>
  </si>
  <si>
    <t>TRIUR3_02897;LOC103482570;Csa_5G167050;LOC103482570;LOC103721159;LOC103482570;LOC103482570;LOC103721159;LOC103482570;LOC103721159;TRIUR3_02897;LOC103721159;TRIUR3_02897;LOC103482570;LOC103721159;LOC103482570;LOC103721159;LOC103721159;Csa_5G167050;LOC103721159;TRIUR3_02897;AMSG_06041;LOC103482570;LOC103721159;AMSG_06041;LOC103721159;TRIUR3_02897;LOC103721159;LOC103721159;LOC103482570;TRIUR3_02897;AMSG_06041;Csa_5G167050;Csa_5G167050;LOC103482570;LOC103482570;MICPUCDRAFT_9130;TRIUR3_02897;LOC103721159;LOC103721159;Csa_5G167050;Csa_5G167050;MICPUCDRAFT_9130;TRIUR3_02897;LOC103721159;LOC103482570;LOC103482570;LOC103482570;LOC103721159;LOC103482570;MICPUCDRAFT_9130;LOC103482570;TRIUR3_02897;TRIUR3_02897;LOC103721159;LOC103721159;LOC103721159;TRIUR3_02897;Csa_5G167050;TRIUR3_02897;MICPUCDRAFT_9130;Csa_5G167050;LOC103721159;LOC103482570;Csa_5G167050;LOC103482570;Csa_5G167050;LOC103721159;LOC103721159;LOC103482570;AMSG_06041;LOC103482570</t>
  </si>
  <si>
    <t>GO:0006950-IEA;GO:0004672-IEA;GO:0016567-IEA;GO:0004842-IEA;GO:0005524-IEA;GO:0006468-IEA</t>
  </si>
  <si>
    <t>response to stress-IEA;protein kinase activity-IEA;protein ubiquitination-IEA;ubiquitin-protein transferase activity-IEA;ATP binding-IEA;protein phosphorylation-IEA</t>
  </si>
  <si>
    <t>Biological Process-IEA;Molecular Function-IEA;Biological Process-IEA;Molecular Function-IEA;Molecular Function-IEA;Biological Process-IEA</t>
  </si>
  <si>
    <t>IPR003613;IPR013083;noIPR;noIPR;IPR003613;noIPR;noIPR</t>
  </si>
  <si>
    <t>DOMAIN;HOMOLOGOUS_SUPERFAMILY;HOMOLOGOUS_SUPERFAMILY;HOMOLOGOUS_SUPERFAMILY;DOMAIN;DOMAIN;DOMAIN</t>
  </si>
  <si>
    <t>U box domain;Zinc finger, RING/FYVE/PHD-type;Zinc finger, RING/FYVE/PHD-type;Zinc finger, RING/FYVE/PHD-type;U box domain;U box domain;U box domain</t>
  </si>
  <si>
    <t>PF04564 (PFAM);G3DSA:3.30.40.10 (GENE3D);PTHR22849 (PANTHER);PTHR22849:SF0 (PANTHER);PS51698 (PROSITE_PROFILES);cd16654 (CDD);SSF57850 (SUPERFAMILY)</t>
  </si>
  <si>
    <t>GO:0004842/GO:0016567;;;;GO:0004842/GO:0016567;;</t>
  </si>
  <si>
    <t>ubiquitin-protein transferase activity/protein ubiquitination;;;;ubiquitin-protein transferase activity/protein ubiquitination;;</t>
  </si>
  <si>
    <t>Molecular Function/Biological Process;;;;Molecular Function/Biological Process;;</t>
  </si>
  <si>
    <t>EG_transcript_28745</t>
  </si>
  <si>
    <t>E3 ubiquitin- ligase SHPRH-like</t>
  </si>
  <si>
    <t>gi|919081033|ref|XP_013421638.1|PREDICTED: E3 ubiquitin-protein ligase SHPRH-like [Lingula anatina];gi|157118619|ref|XP_001659181.1|AAEL001410-PA, partial [Aedes aegypti]/gi|108883243|gb|EAT47468.1|AAEL001410-PA, partial [Aedes aegypti];gi|1048051500|ref|XP_017495055.1|PREDICTED: E3 ubiquitin-protein ligase SHPRH, partial [Rhagoletis zephyria];gi|693499403|emb|CEF98217.1|SNF2-related [Ostreococcus tauri];gi|1199293553|gb|OUS48637.1|helicase domain-containing prote [Ostreococcus tauri];gi|308804708|ref|XP_003079666.1|SNF2 domain-containing protein / helicase domain-containing prote (ISS) [Ostreococcus tauri];gi|1121117110|ref|XP_019547833.1|PREDICTED: E3 ubiquitin-protein ligase SHPRH [Aedes albopictus];gi|1000209539|gb|KXJ79710.1|hypothetical protein RP20_CCG028422 [Aedes albopictus];gi|1000207837|gb|KXJ78401.1|hypothetical protein RP20_CCG004862 [Aedes albopictus];gi|1176119738|ref|XP_020631129.1|E3 ubiquitin-protein ligase SHPRH-like [Orbicella faveolata];gi|170027903|ref|XP_001841836.1|DNA repair protein RAD16 [Culex quinquefasciatus]/gi|167868306|gb|EDS31689.1|DNA repair protein RAD16 [Culex quinquefasciatus];gi|321460571|gb|EFX71612.1|hypothetical protein DAPPUDRAFT_10188, partial [Daphnia pulex];gi|1121081924|ref|XP_019542419.1|PREDICTED: E3 ubiquitin-protein ligase SHPRH-like [Aedes albopictus];gi|646709125|gb|KDR15144.1|E3 ubiquitin-protein ligase SHPRH [Zootermopsis nevadensis];gi|971517207|dbj|GAQ81004.1|hypothetical protein KFL_000680200 [Klebsormidium nitens];gi|751777831|ref|XP_011197934.1|PREDICTED: E3 ubiquitin-protein ligase SHPRH [Bactrocera dorsalis];gi|330795379|ref|XP_003285751.1|hypothetical protein DICPUDRAFT_97160 [Dictyostelium purpureum]/gi|325084299|gb|EGC37730.1|hypothetical protein DICPUDRAFT_97160 [Dictyostelium purpureum];gi|1098618353|ref|XP_018796495.1|PREDICTED: E3 ubiquitin-protein ligase SHPRH [Bactrocera latifrons];gi|195015254|ref|XP_001984167.1|GH15153 [Drosophila grimshawi]/gi|193897649|gb|EDV96515.1|GH15153 [Drosophila grimshawi];gi|926607704|ref|XP_013773964.1|PREDICTED: E3 ubiquitin-protein ligase SHPRH-like [Limulus polyphemus]</t>
  </si>
  <si>
    <t>Lingula anatina;Aedes aegypti/Aedes aegypti;Rhagoletis zephyria;Ostreococcus tauri;Ostreococcus tauri;Ostreococcus tauri;Aedes albopictus;Aedes albopictus;Aedes albopictus;Montastraea faveolata;Culex quinquefasciatus/Culex quinquefasciatus;Daphnia pulex;Aedes albopictus;Zootermopsis nevadensis;Klebsormidium nitens;Bactrocera dorsalis;Dictyostelium purpureum/Dictyostelium purpureum;Bactrocera latifrons;Drosophila grimshawi/Drosophila grimshawi;Limulus polyphemus</t>
  </si>
  <si>
    <t>2.4E-25;3.3E-23;3.4E-23;6.1E-23;6.6E-23;6.9E-23;9.8E-23;9.8E-23;9.8E-23;1.0E-22;1.8E-22;2.9E-22;3.9E-22;5.2E-22;5.7E-22;7.2E-22;9.7E-22;1.2E-21;1.3E-21;1.9E-21</t>
  </si>
  <si>
    <t>XP_013421638;EAT47468/XP_001659181;XP_017495055;CEF98217;OUS48637;XP_003079666;XP_019547833;KXJ79710;KXJ78401;XP_020631129;EDS31689/XP_001841836;EFX71612;XP_019542419;KDR15144;GAQ81004;XP_011197934;XP_003285751/EGC37730;XP_018796495;XP_001984167/EDV96515;XP_013773964</t>
  </si>
  <si>
    <t>gi|919081033|ref|XP_013421638.1|PREDICTED: E3 ubiquitin-protein ligase SHPRH-like [Lingula anatina]</t>
  </si>
  <si>
    <t>OT_ostta06g00420;DAPPUDRAFT_10188;LOC106181720;AAEL001410;6030983;DAPPUDRAFT_10188;OT_ostta06g00420;BE221DRAFT_69295;LOC106181720;BE221DRAFT_69295;SHPRH_2;A0A182HF92;L798_10864;AAEL001410;SHPRH_2;LOC106181720;6030983;LOC106181720;6030983;DAPPUDRAFT_10188;L798_10864;DICPUDRAFT_97160;Dgri\GH15153;6030983;DICPUDRAFT_97160;SHPRH_2;LOC106181720;DAPPUDRAFT_10188;KFL_000680200;DICPUDRAFT_97160;DICPUDRAFT_97160;L798_10864;KFL_000680200;SHPRH_2;Dgri\GH15153;KFL_000680200;BE221DRAFT_69295;A0A182HF92;L798_10864;KFL_000680200;SHPRH_2;BE221DRAFT_69295;A0A182G7W6;SHPRH_2;LOC106181720;L798_10864;BE221DRAFT_69295;A0A182G7W6;L798_10864;BE221DRAFT_69295</t>
  </si>
  <si>
    <t>GO:0046872-IEA;GO:0004386-IEA;GO:0016874-IEA;GO:0005524-IEA</t>
  </si>
  <si>
    <t>metal ion binding-IEA;helicase activity-IEA;ligase activity-IEA;ATP binding-IEA</t>
  </si>
  <si>
    <t>IPR001650;noIPR;noIPR;noIPR;IPR001650;IPR001650;IPR027417</t>
  </si>
  <si>
    <t>Helicase, C-terminal;Helicase, C-terminal;Helicase, C-terminal;Helicase, C-terminal;Helicase, C-terminal;Helicase, C-terminal;P-loop containing nucleoside triphosphate hydrolase</t>
  </si>
  <si>
    <t>PF00271 (PFAM);G3DSA:3.40.50.300 (GENE3D);PTHR10799 (PANTHER);PTHR10799:SF948 (PANTHER);PS51194 (PROSITE_PROFILES);cd00079 (CDD);SSF52540 (SUPERFAMILY)</t>
  </si>
  <si>
    <t>EG_transcript_23974</t>
  </si>
  <si>
    <t>gi|917578971|ref|WP_052170531.1|hypothetical protein [Massilia sp. JS1662];gi|1087513722|emb|SDE14471.1|peptidase MprA. Serine peptidase. MEROPS family S08A [Massilia sp. PDC64];gi|947462498|ref|WP_056126856.1|hypothetical protein [Massilia sp. Root133]/gi|945758224|gb|KQY12356.1|hypothetical protein ASD28_27585 [Massilia sp. Root133];gi|947667420|ref|WP_056330064.1|hypothetical protein [Massilia sp. Root1485]/gi|945887679|gb|KQZ41089.1|hypothetical protein ASD92_30680 [Massilia sp. Root1485];gi|1150046480|gb|OON59259.1|peptidase S8 [Massilia sp. KIM];gi|1120358948|ref|WP_073223068.1|peptidase S8 [Massilia sp. CF038]/gi|1110409588|emb|SHH66750.1|serine protease [Massilia sp. CF038];gi|1150842184|ref|WP_078035005.1|peptidase S8 [Massilia sp. KIM];gi|738300384|ref|WP_036253471.1|peptidase S8 [Massilia sp. BSC265]/gi|672862526|gb|KFI05403.1|peptidase S8 [Massilia sp. BSC265];gi|738215411|ref|WP_036171062.1|peptidase S8 [Massilia sp. 9096];gi|750506143|ref|WP_040788013.1|peptidase S8 [Massilia niastensis];gi|1131034179|ref|WP_075793736.1|peptidase S8 [Massilia putida];gi|1199233408|gb|OUS00251.1|hypothetical protein A9Q81_10815 [Gammaproteobacteria bacterium 42_54_T18];gi|1119453219|ref|WP_072427784.1|peptidase S8 [Chitinimonas taiwanensis]/gi|1104032542|emb|SFZ74446.1|serine protease [Chitinimonas taiwanensis DSM 18899];gi|1189695369|ref|WP_085753738.1|peptidase S8 [Rhizobacter gummiphilus]/gi|1188461699|gb|ARN23415.1|peptidase S8 [Rhizobacter gummiphilus];gi|833722160|gb|KLU38742.1|peptidase S8 [Massilia sp. WF1]/gi|941930820|gb|ALK99259.1|peptidase S8 [Massilia sp. WG5];gi|917718942|ref|WP_052233276.1|MULTISPECIES: peptidase S8 [Massilia];gi|930021125|ref|WP_054125265.1|peptidase S8 [beta proteobacterium AAP99]/gi|929686372|gb|KPF68984.1|peptidase S8 [beta proteobacterium AAP99];gi|1094656227|emb|SEQ82026.1|serine protease [Solimonas aquatica];gi|817163019|ref|WP_046518371.1|peptidase S8 [Rheinheimera mesophila]/gi|816477511|gb|KKL03402.1|peptidase S8 [Rheinheimera mesophila];gi|491907557|ref|WP_005664441.1|hypothetical protein [Massilia timonae]/gi|425720893|gb|EKU83808.1|hypothetical protein HMPREF9710_00987 [Massilia timonae CCUG 45783]/gi|1098885870|gb|OIJ40600.1|subtilase family protein [Massilia timonae]</t>
  </si>
  <si>
    <t>Massilia sp. JS1662;Massilia sp. PDC64;Massilia sp. Root133/Massilia sp. Root133;Massilia sp. Root1485/Massilia sp. Root1485;Massilia sp. KIM;Massilia sp. CF038/Massilia sp. CF038;Massilia sp. KIM;Massilia sp. BSC265/Massilia sp. BSC265;Massilia sp. 9096;Massilia niastensis;Massilia sp. 6NM-7;Gammaproteobacteria bacterium 42_54_T18;Chitinimonas taiwanensis/Chitinimonas taiwanensis DSM 18899;Methylibium sp. NS21/Methylibium sp. NS21;Oxalobacter sp. WF1/Massilia sp. WG5;Massilia;beta proteobacterium AAP99/beta proteobacterium AAP99;Solimonas sp. NAA16;Rheinheimera sp. IITR-13/Rheinheimera sp. IITR-13;Massilia timonae/Massilia timonae CCUG 45783/Massilia timonae</t>
  </si>
  <si>
    <t>1.9E-65;7.5E-65;7.9E-65;1.4E-64;2.0E-64;2.1E-64;2.2E-64;5.2E-64;6.3E-64;9.9E-64;1.8E-63;5.3E-63;6.6E-63;6.6E-63;1.1E-62;2.0E-62;6.2E-61;1.2E-60;8.4E-59;1.0E-58</t>
  </si>
  <si>
    <t>WP_052170531;SDE14471;WP_056126856/KQY12356;KQZ41089/WP_056330064;OON59259;SHH66750/WP_073223068;WP_078035005;WP_036253471/KFI05403;WP_036171062;WP_040788013;WP_075793736;OUS00251;SFZ74446/WP_072427784;WP_085753738/ARN23415;ALK99259/KLU38742;WP_052233276;WP_054125265/KPF68984;SEQ82026;WP_046518371/KKL03402;EKU83808/WP_005664441/OIJ40600</t>
  </si>
  <si>
    <t>gi|917578971|ref|WP_052170531.1|hypothetical protein [Massilia sp. JS1662]</t>
  </si>
  <si>
    <t>Massilia sp. JS1662</t>
  </si>
  <si>
    <t>A9Q81_10815;SD53_00085;JN27_23485;SAMN05428948_4844;SD53_00085;JN27_23485;HMPREF9710_00987;SAMN04488038_11124;A9Q81_10815;SAMN04488038_11124;A9Q81_10815;HMPREF9710_00987;SAMN05428948_4844;SAMN05428948_4844;SAMN02745887_01255;SAMN05428948_4844;A9Q81_10815;JN27_23485;A4W93_27910;ASD92_30680;SAMN04488038_11124;JN27_23485;SAMN05428948_4844;SD53_00085;SAMN05428966_107100;A4W93_27910;SAMN02745887_01255;AB595_00370;LO55_1597;LO55_1597;A4W93_27910;AB595_00370;IP84_07260;IP84_07260;SAMN02745887_01255;SAMN02745887_01255;SAMN05428948_4844;ASD92_30680;A4W93_27910;SAMN05428966_107100;LO55_1597;HMPREF9710_00987;ASD92_30680;HMPREF9710_00987;ASD92_30680;SAMN02745887_01255;SAMN02745887_01255;SD53_00085;AB595_00370;AB595_00370;B0920_22955;B0920_22955;LO55_1597;IP84_07260;IP84_07260;B0920_22955;B0920_22955</t>
  </si>
  <si>
    <t>GO:0008233-IEA;GO:0006508-IEA;GO:0004252-IEA</t>
  </si>
  <si>
    <t>peptidase activity-IEA;proteolysis-IEA;serine-type endopeptidase activity-IEA</t>
  </si>
  <si>
    <t>IPR036852;IPR000209;noIPR;noIPR;IPR036852</t>
  </si>
  <si>
    <t>Peptidase S8/S53 domain superfamily;Peptidase S8/S53 domain;Peptidase S8/S53 domain;Peptidase S8/S53 domain;Peptidase S8/S53 domain superfamily</t>
  </si>
  <si>
    <t>G3DSA:3.40.50.200 (GENE3D);PF00082 (PFAM);PTHR43806:SF26 (PANTHER);PTHR43806 (PANTHER);SSF52743 (SUPERFAMILY)</t>
  </si>
  <si>
    <t>GO:0004252/GO:0006508;GO:0006508/GO:0004252;;;GO:0004252/GO:0006508</t>
  </si>
  <si>
    <t>serine-type endopeptidase activity/proteolysis;proteolysis/serine-type endopeptidase activity;;;serine-type endopeptidase activity/proteolysis</t>
  </si>
  <si>
    <t>EG_transcript_15208</t>
  </si>
  <si>
    <t>WD repeat-containing 82</t>
  </si>
  <si>
    <t>gi|66815951|ref|XP_641992.1|hypothetical protein DDB_G0278945 [Dictyostelium discoideum AX4]/gi|60470093|gb|EAL68074.1|hypothetical protein DDB_G0278945 [Dictyostelium discoideum AX4];gi|831758278|ref|XP_012749293.1|hypothetical protein SAMD00019534_108100, partial [Acytostelium subglobosum LB1]/gi|735850122|dbj|GAM27634.1|hypothetical protein SAMD00019534_108100, partial [Acytostelium subglobosum LB1];gi|1013946621|gb|KYR00296.1|hypothetical protein DLAC_03462 [Dictyostelium lacteum];gi|961075188|ref|XP_014790500.1|PREDICTED: WD repeat-containing protein 82-like [Octopus bimaculoides]/gi|918334727|gb|KOF96948.1|hypothetical protein OCBIM_22032676mg [Octopus bimaculoides];gi|242011252|ref|XP_002426369.1|COMPASS component SWD2, putative [Pediculus humanus corporis]/gi|212510446|gb|EEB13631.1|COMPASS component SWD2, putative [Pediculus humanus corporis];gi|919085741|ref|XP_013380004.1|PREDICTED: WD repeat-containing protein 82-like [Lingula anatina];gi|1069783909|ref|XP_018335650.1|PREDICTED: WD repeat-containing protein 82 [Agrilus planipennis];gi|58391653|ref|XP_318756.2|AGAP009700-PA, partial [Anopheles gambiae str. PEST]/gi|55235879|gb|EAA14561.2|AGAP009700-PA, partial [Anopheles gambiae str. PEST];gi|170039925|ref|XP_001847768.1|WD repeat protein 82 [Culex quinquefasciatus]/gi|167863510|gb|EDS26893.1|WD repeat protein 82 [Culex quinquefasciatus];gi|557751249|ref|XP_005175381.1|PREDICTED: WD repeat-containing protein 82 [Musca domestica];gi|755957482|ref|XP_011303768.1|PREDICTED: WD repeat-containing protein 82 [Fopius arisanus];gi|1121083409|ref|XP_019547825.1|PREDICTED: WD repeat-containing protein 82 [Aedes albopictus]/gi|1000204752|gb|KXJ76148.1|hypothetical protein RP20_CCG010192 [Aedes albopictus];gi|157115819|ref|XP_001658297.1|AAEL001211-PA [Aedes aegypti]/gi|108883467|gb|EAT47692.1|AAEL001211-PA [Aedes aegypti];gi|1048015011|ref|XP_017468482.1|PREDICTED: WD repeat-containing protein 82 [Rhagoletis zephyria];gi|1080041159|ref|XP_018561569.1|PREDICTED: WD repeat-containing protein 82 [Anoplophora glabripennis];gi|91084031|ref|XP_966556.1|PREDICTED: WD repeat-containing protein 82 [Tribolium castaneum];gi|1004399780|gb|EFA04451.2|WD repeat-containing protein 82-like Protein [Tribolium castaneum];gi|568251847|gb|ETN61282.1|WD repeat protein 82 [Anopheles darlingi];gi|1059423343|ref|XP_017784329.1|PREDICTED: WD repeat-containing protein 82 [Nicrophorus vespilloides];gi|906471302|gb|KNC31672.1|hypothetical protein FF38_01270 [Lucilia cuprina]</t>
  </si>
  <si>
    <t>Dictyostelium discoideum AX4/Dictyostelium discoideum AX4;Acytostelium subglobosum LB1/Acytostelium subglobosum LB1;Dictyostelium lacteum;Octopus bimaculoides/Octopus bimaculoides;Pediculus humanus corporis/Pediculus humanus corporis;Lingula anatina;Agrilus planipennis;Anopheles gambiae str. PEST/Anopheles gambiae str. PEST;Culex quinquefasciatus/Culex quinquefasciatus;Musca domestica;Fopius arisanus;Aedes albopictus/Aedes albopictus;Aedes aegypti/Aedes aegypti;Rhagoletis zephyria;Anoplophora glabripennis;Tribolium castaneum;Tribolium castaneum;Anopheles darlingi;Nicrophorus vespilloides;Lucilia cuprina</t>
  </si>
  <si>
    <t>4.1E-95;2.3E-91;2.8E-89;4.6E-89;1.2E-88;1.3E-88;4.2E-88;4.4E-88;5.4E-88;1.1E-87;1.1E-87;1.4E-87;1.6E-87;2.2E-87;2.5E-87;2.5E-87;2.6E-87;2.6E-87;2.7E-87;3.7E-87</t>
  </si>
  <si>
    <t>EAL68074/XP_641992;XP_012749293/GAM27634;KYR00296;KOF96948/XP_014790500;XP_002426369/EEB13631;XP_013380004;XP_018335650;EAA14561/XP_318756;XP_001847768/EDS26893;XP_005175381;XP_011303768;XP_019547825/KXJ76148;XP_001658297/EAT47692;XP_017468482;XP_018561569;XP_966556;EFA04451;ETN61282;XP_017784329;KNC31672</t>
  </si>
  <si>
    <t>gi|60470093|gb|EAL68074.1|hypothetical protein DDB_G0278945 [Dictyostelium discoideum AX4]/gi|66815951|ref|XP_641992.1|hypothetical protein DDB_G0278945 [Dictyostelium discoideum AX4]</t>
  </si>
  <si>
    <t>FF38_01270;FF38_01270;FF38_01270;FF38_01270;109418092;109418092;5569068;DDB0218126;OCBIM_22032676mg;LOC106151330;LOC108744406;AND_007065;LOC106151330;5569068;WDR82;WDR82;6037908;TcasGA2_TC014755;101896042;LOC106151330;LOC108744406;TcasGA2_TC014755;1279086;1279086;OCBIM_22032676mg;1279086;1279086;WDR82;DDB0218126;LOC108744406;OCBIM_22032676mg;AND_007065;8238816;8238816;101896042;AND_007065;109418092;5569068;6037908;WDR82;109418092;6037908;8238816;DDB0218126;101896042;DDB0218126;TcasGA2_TC014755;1279086;TcasGA2_TC014755;6037908;1279086;101896042;8238816;LOC106151330;DDB0218126;LOC108744406;AND_007065;OCBIM_22032676mg;5569068</t>
  </si>
  <si>
    <t>GO:0080182-IBA;GO:0048188-IEA;GO:0048188-IBA;GO:0072357-IEA;GO:0003682-IBA;GO:0030587-N/A;GO:0042800-IBA</t>
  </si>
  <si>
    <t>histone H3-K4 trimethylation-IBA;Set1C/COMPASS complex-IEA;Set1C/COMPASS complex-IBA;PTW/PP1 phosphatase complex-IEA;chromatin binding-IBA;sorocarp development-N/A;histone methyltransferase activity (H3-K4 specific)-IBA</t>
  </si>
  <si>
    <t>Biological Process-IBA;Cellular Component-IEA;Cellular Component-IBA;Cellular Component-IEA;Molecular Function-IBA;Biological Process-N/A;Molecular Function-IBA</t>
  </si>
  <si>
    <t>GO:0044464;GO:1902494</t>
  </si>
  <si>
    <t>cell part;catalytic complex</t>
  </si>
  <si>
    <t>IPR001680;IPR015943;noIPR;IPR001680;IPR001680;IPR017986;IPR036322</t>
  </si>
  <si>
    <t>REPEAT;HOMOLOGOUS_SUPERFAMILY;HOMOLOGOUS_SUPERFAMILY;REPEAT;REPEAT;DOMAIN;HOMOLOGOUS_SUPERFAMILY</t>
  </si>
  <si>
    <t>WD40 repeat;WD40/YVTN repeat-like-containing domain superfamily;WD40/YVTN repeat-like-containing domain superfamily;WD40 repeat;WD40 repeat;WD40-repeat-containing domain;WD40-repeat-containing domain superfamily</t>
  </si>
  <si>
    <t>PF00400 (PFAM);G3DSA:2.130.10.10 (GENE3D);PTHR19861 (PANTHER);PS50082 (PROSITE_PROFILES);PS50082 (PROSITE_PROFILES);PS50294 (PROSITE_PROFILES);SSF50978 (SUPERFAMILY)</t>
  </si>
  <si>
    <t>GO:0005515;GO:0005515;;GO:0005515;GO:0005515;GO:0005515;GO:0005515</t>
  </si>
  <si>
    <t>protein binding;protein binding;;protein binding;protein binding;protein binding;protein binding</t>
  </si>
  <si>
    <t>Molecular Function;Molecular Function;;Molecular Function;Molecular Function;Molecular Function;Molecular Function</t>
  </si>
  <si>
    <t>EG_transcript_41611</t>
  </si>
  <si>
    <t>EG_transcript_8655</t>
  </si>
  <si>
    <t>G- beta WD-40 repeats containing</t>
  </si>
  <si>
    <t>gi|1114035798|ref|WP_072053763.1|hypothetical protein [Arthrospira sp. TJSD091];gi|242761183|ref|XP_002340131.1|G-protein beta WD-40 repeats containing protein, putative [Talaromyces stipitatus ATCC 10500]/gi|218723327|gb|EED22744.1|G-protein beta WD-40 repeats containing protein, putative [Talaromyces stipitatus ATCC 10500];gi|1095453400|gb|APA10359.1|hypothetical protein sscle_06g051290 [Sclerotinia sclerotiorum 1980 UF-70];gi|1168077386|gb|OQD78912.1|hypothetical protein PENANT_c072G03770, partial [Penicillium antarcticum];gi|156056266|ref|XP_001594057.1|hypothetical protein SS1G_05485 [Sclerotinia sclerotiorum 1980]/gi|154703269|gb|EDO03008.1|hypothetical protein SS1G_05485 [Sclerotinia sclerotiorum 1980 UF-70];gi|1083152393|gb|OGE46928.1|hypothetical protein PENARI_c087G11839 [Penicillium arizonense];gi|156050805|ref|XP_001591364.1|hypothetical protein SS1G_07990 [Sclerotinia sclerotiorum 1980]/gi|154692390|gb|EDN92128.1|hypothetical protein SS1G_07990 [Sclerotinia sclerotiorum 1980 UF-70];gi|493718656|ref|WP_006668175.1|hypothetical protein [Arthrospira maxima]/gi|209496305|gb|EDZ96604.1|WD-40 repeat protein [Arthrospira maxima CS-328];gi|281410781|gb|ADA68804.1|HET-E, partial [Podospora anserina];gi|281410773|gb|ADA68800.1|HET-E, partial [Podospora anserina];gi|914261916|gb|KNZ77008.1|hypothetical protein J132_07813 [Termitomyces sp. J132];gi|1095456455|gb|APA13409.1|hypothetical protein sscle_11g081790 [Sclerotinia sclerotiorum 1980 UF-70];gi|281410771|gb|ADA68799.1|HET-E, partial [Podospora anserina];gi|281410779|gb|ADA68803.1|HET-E, partial [Podospora anserina];gi|281410785|gb|ADA68806.1|HET-E, partial [Podospora anserina];gi|156044028|ref|XP_001588570.1|hypothetical protein SS1G_10117 [Sclerotinia sclerotiorum 1980]/gi|154694506|gb|EDN94244.1|hypothetical protein SS1G_10117 [Sclerotinia sclerotiorum 1980 UF-70];gi|281410777|gb|ADA68802.1|HET-E, partial [Podospora anserina];gi|156056358|ref|XP_001594103.1|hypothetical protein SS1G_05532 [Sclerotinia sclerotiorum 1980]/gi|154703315|gb|EDO03054.1|hypothetical protein SS1G_05532 [Sclerotinia sclerotiorum 1980 UF-70];gi|749883457|gb|KIJ52909.1|hypothetical protein M422DRAFT_242854 [Sphaerobolus stellatus SS14];gi|1095459062|gb|APA16011.1|hypothetical protein sscle_16g107810 [Sclerotinia sclerotiorum 1980 UF-70]</t>
  </si>
  <si>
    <t>Arthrospira sp. TJSD091;Talaromyces stipitatus ATCC 10500/Talaromyces stipitatus ATCC 10500;Sclerotinia sclerotiorum 1980 UF-70;Penicillium antarcticum;Sclerotinia sclerotiorum 1980 UF-70/Sclerotinia sclerotiorum 1980 UF-70;Penicillium sp. JCN-2016;Sclerotinia sclerotiorum 1980 UF-70/Sclerotinia sclerotiorum 1980 UF-70;Arthrospira maxima/Arthrospira maxima CS-328;Podospora anserina;Podospora anserina;Termitomyces sp. J132;Sclerotinia sclerotiorum 1980 UF-70;Podospora anserina;Podospora anserina;Podospora anserina;Sclerotinia sclerotiorum 1980 UF-70/Sclerotinia sclerotiorum 1980 UF-70;Podospora anserina;Sclerotinia sclerotiorum 1980 UF-70/Sclerotinia sclerotiorum 1980 UF-70;Sphaerobolus stellatus SS14;Sclerotinia sclerotiorum 1980 UF-70</t>
  </si>
  <si>
    <t>1.9E-90;2.1E-89;3.0E-87;1.7E-86;2.9E-86;5.3E-86;1.3E-85;1.2E-84;1.2E-84;3.0E-84;5.9E-84;6.7E-84;1.2E-83;1.8E-83;3.2E-83;8.0E-83;1.2E-82;1.2E-82;1.8E-82;3.1E-82</t>
  </si>
  <si>
    <t>WP_072053763;XP_002340131/EED22744;APA10359;OQD78912;XP_001594057/EDO03008;OGE46928;XP_001591364/EDN92128;WP_006668175/EDZ96604;ADA68804;ADA68800;KNZ77008;APA13409;ADA68799;ADA68803;ADA68806;EDN94244/XP_001588570;ADA68802;EDO03054/XP_001594103;KIJ52909;APA16011</t>
  </si>
  <si>
    <t>gi|1114035798|ref|WP_072053763.1|hypothetical protein [Arthrospira sp. TJSD091]</t>
  </si>
  <si>
    <t>Arthrospira sp. TJSD091</t>
  </si>
  <si>
    <t>SS1G_07990;TSTA_062310;sscle_11g081790;sscle_06g051290;sscle_06g051290;SS1G_07990;sscle_06g051290;SS1G_07990;sscle_06g051290;het-e;het-e;het-e;het-e;SS1G_07990;het-e;het-e;AmaxDRAFT_0527;AmaxDRAFT_0527;SS1G_05532;TSTA_062310;het-e;het-e;SS1G_10117;TSTA_062310;het-e;SS1G_07990;SS1G_07990;TSTA_062310;het-e;het-e;sscle_11g081790;het-e;het-e;het-e;het-e;SS1G_10117;het-e;het-e;sscle_11g081790;het-e;het-e;het-e;SS1G_05532;sscle_11g081790</t>
  </si>
  <si>
    <t>IPR020472;IPR015943;IPR015943;IPR001680;IPR015943;IPR015943;noIPR;noIPR;noIPR;IPR001680;IPR001680;IPR001680;IPR001680;IPR001680;IPR001680;IPR001680;IPR017986;IPR001680;noIPR;noIPR;noIPR;IPR036322</t>
  </si>
  <si>
    <t>REPEAT;HOMOLOGOUS_SUPERFAMILY;HOMOLOGOUS_SUPERFAMILY;REPEAT;HOMOLOGOUS_SUPERFAMILY;HOMOLOGOUS_SUPERFAMILY;HOMOLOGOUS_SUPERFAMILY;HOMOLOGOUS_SUPERFAMILY;HOMOLOGOUS_SUPERFAMILY;REPEAT;REPEAT;REPEAT;REPEAT;REPEAT;REPEAT;REPEAT;DOMAIN;REPEAT;REPEAT;REPEAT;REPEAT;HOMOLOGOUS_SUPERFAMILY</t>
  </si>
  <si>
    <t>G-protein beta WD-40 repeat;WD40/YVTN repeat-like-containing domain superfamily;WD40/YVTN repeat-like-containing domain superfamily;WD40 repeat;WD40/YVTN repeat-like-containing domain superfamily;WD40/YVTN repeat-like-containing domain superfamily;WD40/YVTN repeat-like-containing domain superfamily;WD40/YVTN repeat-like-containing domain superfamily;WD40/YVTN repeat-like-containing domain superfamily;WD40 repeat;WD40 repeat;WD40 repeat;WD40 repeat;WD40 repeat;WD40 repeat;WD40 repeat;WD40-repeat-containing domain;WD40 repeat;WD40 repeat;WD40 repeat;WD40 repeat;WD40-repeat-containing domain superfamily</t>
  </si>
  <si>
    <t>PR00320 (PRINTS);G3DSA:2.130.10.10 (GENE3D);G3DSA:2.130.10.10 (GENE3D);PF00400 (PFAM);G3DSA:2.130.10.10 (GENE3D);G3DSA:2.130.10.10 (GENE3D);mobidb-lite (MOBIDB_LITE);PTHR42968 (PANTHER);PTHR42968:SF15 (PANTHER);PS50082 (PROSITE_PROFILES);PS50082 (PROSITE_PROFILES);PS50082 (PROSITE_PROFILES);PS50082 (PROSITE_PROFILES);PS50082 (PROSITE_PROFILES);PS50082 (PROSITE_PROFILES);PS50082 (PROSITE_PROFILES);PS50294 (PROSITE_PROFILES);PS50082 (PROSITE_PROFILES);cd00200 (CDD);cd00200 (CDD);SSF117289 (SUPERFAMILY);SSF50978 (SUPERFAMILY)</t>
  </si>
  <si>
    <t>;GO:0005515;GO:0005515;GO:0005515;GO:0005515;GO:0005515;;;;GO:0005515;GO:0005515;GO:0005515;GO:0005515;GO:0005515;GO:0005515;GO:0005515;GO:0005515;GO:0005515;;;;GO:0005515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</si>
  <si>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</si>
  <si>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Function;Molecular Function;Molecular Function;;;;Molecular Function</t>
  </si>
  <si>
    <t>EG_transcript_1696</t>
  </si>
  <si>
    <t>gi|873237560|emb|CEL97711.1|unnamed protein product [Vitrella brassicaformis CCMP3155];gi|873226808|emb|CEM20318.1|unnamed protein product [Vitrella brassicaformis CCMP3155];gi|397567266|gb|EJK45487.1|hypothetical protein THAOC_35896 [Thalassiosira oceanica];gi|397572225|gb|EJK48167.1|hypothetical protein THAOC_33066 [Thalassiosira oceanica]</t>
  </si>
  <si>
    <t>Vitrella brassicaformis CCMP3155;Vitrella brassicaformis CCMP3155;Thalassiosira oceanica;Thalassiosira oceanica</t>
  </si>
  <si>
    <t>4.0E-19;7.3E-16;5.7E-12;8.1E-12</t>
  </si>
  <si>
    <t>CEL97711;CEM20318;EJK45487;EJK48167</t>
  </si>
  <si>
    <t>gi|873237560|emb|CEL97711.1|unnamed protein product [Vitrella brassicaformis CCMP3155]</t>
  </si>
  <si>
    <t>Vbra_16436;Vbra_16436;Vbra_12296;Vbra_12296</t>
  </si>
  <si>
    <t>IPR008630;noIPR;noIPR;noIPR;IPR029044</t>
  </si>
  <si>
    <t>Glycosyltransferase 34;Glycosyltransferase 34;Glycosyltransferase 34;Glycosyltransferase 34;Nucleotide-diphospho-sugar transferases</t>
  </si>
  <si>
    <t>PF05637 (PFAM);mobidb-lite (MOBIDB_LITE);mobidb-lite (MOBIDB_LITE);PTHR31306 (PANTHER);SSF53448 (SUPERFAMILY)</t>
  </si>
  <si>
    <t>GO:0016021/GO:0016757;;;;</t>
  </si>
  <si>
    <t>integral component of membrane/transferase activity, transferring glycosyl groups;;;;</t>
  </si>
  <si>
    <t>Cellular Component/Molecular Function;;;;</t>
  </si>
  <si>
    <t>EG_transcript_27102</t>
  </si>
  <si>
    <t>nitrite sulfite 4Fe-4S iron-sulfur cluster-binding domain</t>
  </si>
  <si>
    <t>gi|518473143|ref|WP_019643350.1|assimilatory sulfite reductase (NADPH) hemoprotein subunit [Thioalkalivibrio sp. ALSr1];gi|523632125|ref|WP_020769414.1|sulfite reductase subunit beta [Leptospira sp. B5-022]/gi|463335999|gb|EMK00692.1|nitrite/sulfite reductase, 4Fe-4S iron-sulfur cluster-binding domain protein [Leptospira sp. B5-022];gi|498102711|ref|WP_010416867.1|sulfite reductase subunit beta [Leptospira inadai]/gi|529311167|gb|EQA34907.1|nitrite/sulfite reductase, 4Fe-4S iron-sulfur cluster-binding domain protein [Leptospira inadai serovar Lyme str. 10]/gi|1051400116|gb|OCW89005.1|sulfite reductase subunit beta [Leptospira inadai serovar Lyme];gi|818234041|ref|WP_046692230.1|sulfite reductase subunit beta [Leptospira santarosai]/gi|817500634|gb|KKO67080.1|Nitrite/sulfite reductase, 4Fe-4S iron-sulfur cluster-binding domain protein [Leptospira santarosai];gi|1197194954|ref|WP_086447713.1|MULTISPECIES: assimilatory sulfite reductase (NADPH) hemoprotein subunit [Leptospira];gi|927715881|gb|KPA31242.1|Nitrite/sulfite reductase, 4Fe-4S iron-sulfur cluster-binding domain protein [Leptospira interrogans];gi|1001696576|ref|WP_061256356.1|sulfite reductase subunit beta [Leptospira interrogans];gi|1001680322|ref|WP_061245194.1|sulfite reductase subunit beta [Leptospira interrogans];gi|1001677191|ref|WP_061242682.1|sulfite reductase subunit beta [Leptospira interrogans];gi|1001673658|ref|WP_061239792.1|sulfite reductase subunit beta [Leptospira interrogans];gi|1001660888|ref|WP_061231687.1|sulfite reductase subunit beta [Leptospira interrogans];gi|447210086|ref|WP_001287342.1|sulfite reductase subunit beta [Leptospira interrogans]/gi|294828493|ref|NP_714396.2|sulfite reductase subunit beta [Leptospira interrogans serovar Lai str. 56601]/gi|45602432|gb|AAS71909.1|sulfite reductase [Leptospira interrogans serovar Copenhageni str. Fiocruz L1-130]/gi|293386346|gb|AAN51414.2|ferredoxin-like sulfite reductase [Leptospira interrogans serovar Lai str. 56601]/gi|353459583|gb|AER04128.1|ferredoxin-like sulfite reductase [Leptospira interrogans serovar Lai str. IPAV]/gi|400351693|gb|EJP03909.1|nitrite/sulfite reductase, 4Fe-4S iron-sulfur cluster-binding domain protein [Leptospira interrogans serovar Bulgarica str. Mallika]/gi|400361775|gb|EJP17737.1|nitrite/sulfite reductase, 4Fe-4S iron-sulfur cluster-binding domain protein [Leptospira interrogans str. FPW2026]/gi|409942032|gb|EKN87656.1|nitrite/sulfite reductase, 4Fe-4S iron-sulfur cluster-binding domain protein [Leptospira interrogans str. 2002000624]/gi|409961922|gb|EKO25664.1|nitrite/sulfite reductase, 4Fe-4S iron-sulfur cluster-binding domain protein [Leptospira interrogans str. UI 12621]/gi|410019741|gb|EKO86558.1|nitrite/sulfite reductase, 4Fe-4S iron-sulfur cluster-binding domain protein [Leptospira interrogans serovar Grippotyphosa str. Andaman]/gi|410346761|gb|EKO97704.1|nitrite/sulfite reductase, 4Fe-4S iron-sulfur cluster-binding domain protein [Leptospira interrogans str. Brem 329]/gi|410364962|gb|EKP20360.1|nitrite/sulfite reductase, 4Fe-4S iron-sulfur cluster-binding domain protein [Leptospira interrogans serovar Icterohaemorrhagiae str. Verdun LP]/gi|410432139|gb|EKP76496.1|nitrite/sulfite reductase, 4Fe-4S iron-sulfur cluster-binding domain protein [Leptospira interrogans str. HAI1594]/gi|410436936|gb|EKP86041.1|nitrite/sulfite reductase, 4Fe-4S iron-sulfur cluster-binding domain protein [Leptospira interrogans serovar Grippotyphosa str. 2006006986]/gi|410575833|gb|EKQ38848.1|nitrite/sulfite reductase, 4Fe-4S iron-sulfur cluster-binding domain protein [Leptospira interrogans str. 2002000621]/gi|410582030|gb|EKQ49832.1|nitrite/sulfite reductase, 4Fe-4S iron-sulfur cluster-binding domain protein [Leptospira interrogans str. 2002000623]/gi|410764998|gb|EKR35700.1|nitrite/sulfite reductase, 4Fe-4S iron-sulfur cluster-binding domain protein [Leptospira interrogans serovar Hebdomadis str. R499]/gi|410769661|gb|EKR44891.1|nitrite/sulfite reductase, 4Fe-4S iron-sulfur cluster-binding domain protein [Leptospira interrogans serovar Grippotyphosa str. UI 08368]/gi|410776755|gb|EKR56731.1|nitrite/sulfite reductase, 4Fe-4S iron-sulfur cluster-binding domain protein [Leptospira interrogans str. UI 12758]/gi|455792149|gb|EMF43918.1|nitrite/sulfite reductase, 4Fe-4S iron-sulfur cluster-binding domain protein [Leptospira interrogans serovar Lora str. TE 1992]/gi|456823851|gb|EMF72288.1|nitrite/sulfite reductase, 4Fe-4S iron-sulfur cluster-binding domain protein [Leptospira interrogans serovar Canicola str. LT1962]/gi|456968083|gb|EMG09340.1|nitrite/sulfite reductase, 4Fe-4S iron-sulfur cluster-binding domain protein [Leptospira interrogans serovar Grippotyphosa str. LT2186]/gi|456985064|gb|EMG20980.1|nitrite/sulfite reductase, 4Fe-4S iron-sulfur cluster-binding domain protein [Leptospira interrogans serovar Copenhageni str. LT2050]/gi|462456111|gb|EMJ36312.1|nitrite/sulfite reductase, 4Fe-4S iron-sulfur cluster-binding domain protein [Leptospira interrogans str. FPW1039]/gi|463302223|gb|EMJ70256.1|nitrite/sulfite reductase, 4Fe-4S iron-sulfur cluster-binding domain protein [Leptospira interrogans str. 2002000632]/gi|463303464|gb|EMJ71345.1|nitrite/sulfite reductase, 4Fe-4S iron-sulfur cluster-binding domain protein [Leptospira interrogans str. 2003000735]/gi|463317632|gb|EMJ83773.1|nitrite/sulfite reductase, 4Fe-4S iron-sulfur cluster-binding domain protein [Leptospira interrogans str. 2002000631]/gi|464150110|gb|EMM82500.1|nitrite/sulfite reductase, 4Fe-4S iron-sulfur cluster-binding domain protein [Leptospira interrogans str. 2006001854]/gi|464163168|gb|EMM90715.1|nitrite/sulfite reductase, 4Fe-4S iron-sulfur cluster-binding domain protein [Leptospira interrogans serovar Djasiman str. LT1649]/gi|464169087|gb|EMM93599.1|nitrite/sulfite reductase, 4Fe-4S iron-sulfur cluster-binding domain protein [Leptospira interrogans serovar Zanoni str. LT2156]/gi|464188854|gb|EMN09142.1|nitrite/sulfite reductase, 4Fe-4S iron-sulfur cluster-binding domain protein [Leptospira interrogans serovar Muenchen str. Brem 129]/gi|464265208|gb|EMN66521.1|nitrite/sulfite reductase, 4Fe-4S iron-sulfur cluster-binding domain protein [Leptospira interrogans serovar Grippotyphosa str. UI 08434]/gi|464291641|gb|EMN87302.1|nitrite/sulfite reductase, 4Fe-4S iron-sulfur cluster-binding domain protein [Leptospira interrogans serovar Grippotyphosa str. UI 12769]/gi|464317694|gb|EMO05164.1|nitrite/sulfite reductase, 4Fe-4S iron-sulfur cluster-binding domain protein [Leptospira interrogans serovar Icterohaemorrhagiae str. Verdun HP]/gi|464336783|gb|EMO19106.1|nitrite/sulfite reductase, 4Fe-4S iron-sulfur cluster-binding domain protein [Leptospira interrogans serovar Copenhageni str. HAI0188]/gi|464362010|gb|EMO37638.1|nitrite/sulfite reductase, 4Fe-4S iron-sulfur cluster-binding domain protein [Leptospira interrogans str. MMD3731]/gi|464450704|gb|EMO93578.1|nitrite/sulfite reductase, 4Fe-4S iron-sulfur cluster-binding domain protein [Leptospira interrogans str. UI 13372]/gi|476386097|gb|EMY05682.1|nitrite/sulfite reductase, 4Fe-4S iron-sulfur cluster-binding domain protein [Leptospira interrogans str. 2002000626]/gi|476395994|gb|EMY25425.1|nitrite/sulfite reductase, 4Fe-4S iron-sulfur cluster-binding domain protein [Leptospira interrogans serovar Australis str. 200703203]/gi|476491893|gb|EMY52239.1|nitrite/sulfite reductase, 4Fe-4S iron-sulfur cluster-binding domain protein [Leptospira interrogans serovar Copenhageni str. M20]/gi|605706327|gb|EYU64327.1|sulfite reductase [Leptospira interrogans serovar Manilae]/gi|764086852|gb|AJR16074.1|ferredoxin-like sulfite reductase [Leptospira interrogans serovar Linhai str. 56609]/gi|822489635|gb|AKH78726.1|sulfite reductase [Leptospira interrogans serovar Bratislava]/gi|829078099|gb|KLO75598.1|Nitrite/sulfite reductase, 4Fe-4S iron-sulfur cluster-binding domain protein [Leptospira interrogans serovar Muenchen]/gi|873248527|gb|AKP27498.1|sulfite reductase [Leptospira interrogans serovar Manilae]/gi|873252302|gb|AKP31270.1|sulfite reductase [Leptospira interrogans serovar Manilae]/gi|927709021|gb|KPA24699.1|Nitrite/sulfite reductase, 4Fe-4S iron-sulfur cluster-binding domain protein [Leptospira interrogans]/gi|927711247|gb|KPA26820.1|Nitrite/sulfite reductase, 4Fe-4S iron-sulfur cluster-binding domain protein [Leptospira interrogans]/gi|927989211|gb|ALE41453.1|ferredoxin-like sulfite reductase [Leptospira interrogans serovar Hardjo str. Norma]/gi|952241167|gb|ALO02091.1|sulfite reductase subunit beta [Leptospira interrogans serovar Hardjo-prajitno]/gi|983392466|gb|KWV25040.1|sulfite reductase subunit beta [Leptospira interrogans]/gi|983395451|gb|KWV27915.1|sulfite reductase subunit beta [Leptospira interrogans]/gi|1031936528|gb|OAM86327.1|sulfite reductase subunit beta [Leptospira interrogans serovar Bataviae]/gi|1043318590|gb|OBZ98244.1|Nitrite/sulfite reductase, 4Fe-4S iron-sulfur cluster-binding domain protein [Leptospira interrogans serovar Copenhageni/Icterohaemorrhagiae]/gi|1044861895|gb|OCC30287.1|Nitrite/sulfite reductase, 4Fe-4S iron-sulfur cluster-binding domain protein [Leptospira interrogans serovar Canicola]/gi|1131906200|emb|SIQ94881.1|sulfite reductase (NADPH) beta subunit [Leptospira interrogans]/gi|1145355829|gb|OOB95752.1|sulfite reductase subunit beta [Leptospira interrogans serovar Hardjo]/gi|1145360397|gb|OOC00253.1|sulfite reductase subunit beta [Leptospira interrogans serovar Australis]/gi|1169356579|gb|ARB95992.1|sulfite reductase subunit beta [Leptospira interrogans serovar Copenhageni];gi|516461687|ref|WP_017850525.1|sulfite reductase subunit beta [Leptospira interrogans];gi|447210088|ref|WP_001287344.1|sulfite reductase subunit beta [Leptospira interrogans];gi|523642473|ref|WP_020778602.1|sulfite reductase subunit beta [Leptospira kirschneri]/gi|463329166|gb|EMJ94348.1|nitrite/sulfite reductase, 4Fe-4S iron-sulfur cluster-binding domain protein [Leptospira kirschneri str. JB];gi|447210090|ref|WP_001287346.1|sulfite reductase subunit beta [Leptospira interrogans]/gi|463286823|gb|EMJ56670.1|nitrite/sulfite reductase, 4Fe-4S iron-sulfur cluster-binding domain protein [Leptospira interrogans serovar Valbuzzi str. Duyster]/gi|478979179|gb|ENO72769.1|nitrite/sulfite reductase, 4Fe-4S iron-sulfur cluster-binding domain protein [Leptospira interrogans serovar Valbuzzi str. Valbuzzi];gi|447210087|ref|WP_001287343.1|sulfite reductase subunit beta [Leptospira interrogans]/gi|410011571|gb|EKO69688.1|nitrite/sulfite reductase, 4Fe-4S iron-sulfur cluster-binding domain protein [Leptospira interrogans serovar Canicola str. Fiocruz LV133]/gi|463354113|gb|EMK17059.1|nitrite/sulfite reductase, 4Fe-4S iron-sulfur cluster-binding domain protein [Leptospira interrogans str. Kito]/gi|464250304|gb|EMN55650.1|nitrite/sulfite reductase, 4Fe-4S iron-sulfur cluster-binding domain protein [Leptospira interrogans serovar Autumnalis str. LP101]/gi|464279923|gb|EMN78101.1|nitrite/sulfite reductase, 4Fe-4S iron-sulfur cluster-binding domain protein [Leptospira interrogans str. UI 09600]/gi|464282724|gb|EMN80023.1|nitrite/sulfite reductase, 4Fe-4S iron-sulfur cluster-binding domain protein [Leptospira interrogans serovar Grippotyphosa str. UI 12764]/gi|689448982|gb|KGE23026.1|sulfite reductase [Leptospira interrogans serovar Lai]/gi|1132548748|gb|OLZ32533.1|sulfite reductase subunit beta [Leptospira interrogans serovar Canicola]/gi|1169625471|gb|OQM32017.1|sulfite reductase [Leptospira interrogans serovar Canicola str. Gui44];gi|447210091|ref|WP_001287347.1|sulfite reductase subunit beta [Leptospira interrogans]/gi|409951504|gb|EKO06018.1|nitrite/sulfite reductase, 4Fe-4S iron-sulfur cluster-binding domain protein [Leptospira interrogans str. C10069]/gi|410759872|gb|EKR26079.1|nitrite/sulfite reductase, 4Fe-4S iron-sulfur cluster-binding domain protein [Leptospira interrogans serovar Bataviae str. L1111]/gi|410790384|gb|EKR84078.1|nitrite/sulfite reductase, 4Fe-4S iron-sulfur cluster-binding domain protein [Leptospira interrogans str. UI 08452]/gi|464215264|gb|EMN28403.1|nitrite/sulfite reductase, 4Fe-4S iron-sulfur cluster-binding domain protein [Leptospira interrogans serovar Pyrogenes str. L0374]/gi|464222945|gb|EMN34462.1|nitrite/sulfite reductase, 4Fe-4S iron-sulfur cluster-binding domain protein [Leptospira interrogans serovar Medanensis str. L0448]/gi|464231216|gb|EMN40874.1|nitrite/sulfite reductase, 4Fe-4S iron-sulfur cluster-binding domain protein [Leptospira interrogans str. L0996]/gi|464257916|gb|EMN60788.1|nitrite/sulfite reductase, 4Fe-4S iron-sulfur cluster-binding domain protein [Leptospira interrogans serovar Pyrogenes str. R168]/gi|464272177|gb|EMN71945.1|nitrite/sulfite reductase, 4Fe-4S iron-sulfur cluster-binding domain protein [Leptospira interrogans serovar Bataviae str. UI 08561]/gi|464303597|gb|EMN95525.1|nitrite/sulfite reductase, 4Fe-4S iron-sulfur cluster-binding domain protein [Leptospira interrogans serovar Medanensis str. UT053]/gi|464479135|gb|EMP07032.1|nitrite/sulfite reductase, 4Fe-4S iron-sulfur cluster-binding domain protein [Leptospira interrogans serovar Pyrogenes str. 200701872];gi|447210089|ref|WP_001287345.1|sulfite reductase subunit beta [Leptospira interrogans]/gi|400326519|gb|EJO78785.1|nitrite/sulfite reductase, 4Fe-4S iron-sulfur cluster-binding domain protein [Leptospira interrogans serovar Pomona str. Kennewicki LC82-25]/gi|409947793|gb|EKN97787.1|nitrite/sulfite reductase, 4Fe-4S iron-sulfur cluster-binding domain protein [Leptospira interrogans serovar Pomona str. Pomona]/gi|455668799|gb|EMF33986.1|nitrite/sulfite reductase, 4Fe-4S iron-sulfur cluster-binding domain protein [Leptospira interrogans serovar Pomona str. Fox 32256]/gi|461477693|gb|EMI62904.1|nitrite/sulfite reductase, 4Fe-4S iron-sulfur cluster-binding domain protein [Leptospira interrogans serovar Pomona str. CSL10083]/gi|463289890|gb|EMJ59411.1|nitrite/sulfite reductase, 4Fe-4S iron-sulfur cluster-binding domain protein [Leptospira interrogans serovar Pomona str. CSL4002]/gi|464312323|gb|EMO02177.1|nitrite/sulfite reductase, 4Fe-4S iron-sulfur cluster-binding domain protein [Leptospira interrogans serovar Pomona str. UT364]/gi|1014904970|gb|KYZ63159.1|sulfite reductase subunit beta [Leptospira interrogans serovar Pomona]/gi|1134428612|gb|OMH62510.1|sulfite reductase subunit beta [Leptospira interrogans serovar Pomona]/gi|1169623403|gb|OQM30038.1|sulfite reductase [Leptospira interrogans]/gi|1172166081|gb|OQN93317.1|sulfite reductase [Leptospira interrogans serovar Lai];gi|490615260|ref|WP_004480268.1|sulfite reductase subunit beta [Leptospira santarosai]/gi|463278063|gb|EMJ48856.1|nitrite/sulfite reductase, 4Fe-4S iron-sulfur cluster-binding domain protein [Leptospira santarosai str. HAI1349]/gi|464341092|gb|EMO22627.1|nitrite/sulfite reductase, 4Fe-4S iron-sulfur cluster-binding domain protein [Leptospira santarosai str. HAI134]/gi|464372675|gb|EMO45920.1|nitrite/sulfite reductase, 4Fe-4S iron-sulfur cluster-binding domain protein [Leptospira santarosai str. ZUN179]/gi|464386805|gb|EMO57118.1|nitrite/sulfite reductase, 4Fe-4S iron-sulfur cluster-binding domain protein [Leptospira santarosai str. CBC1416]/gi|469650696|gb|EMP79345.1|nitrite/sulfite reductase, 4Fe-4S iron-sulfur cluster-binding domain protein [Leptospira santarosai str. CBC1531]</t>
  </si>
  <si>
    <t>Thioalkalivibrio sp. ALSr1;Leptospira sp. B5-022/Leptospira sp. B5-022;Leptospira inadai/Leptospira inadai serovar Lyme str. 10/Leptospira inadai serovar Lyme;Leptospira santarosai/Leptospira santarosai;Leptospira;Leptospira interrogans;Leptospira interrogans;Leptospira interrogans;Leptospira interrogans;Leptospira interrogans;Leptospira interrogans;Leptospira interrogans/Leptospira interrogans serovar Lai str. 56601/Leptospira interrogans serovar Copenhageni str. Fiocruz L1-130/Leptospira interrogans serovar Lai str. 56601/Leptospira interrogans serovar Lai str. IPAV/Leptospira interrogans serovar Bulgarica str. Mallika/Leptospira interrogans str. FPW2026/Leptospira interrogans str. 2002000624/Leptospira interrogans str. UI 12621/Leptospira interrogans serovar Grippotyphosa str. Andaman/Leptospira interrogans str. Brem 329/Leptospira interrogans serovar Icterohaemorrhagiae str. Verdun LP/Leptospira interrogans str. HAI1594/Leptospira interrogans serovar Grippotyphosa str. 2006006986/Leptospira interrogans str. 2002000621/Leptospira interrogans str. 2002000623/Leptospira interrogans serovar Hebdomadis str. R499/Leptospira interrogans serovar Grippotyphosa str. UI 08368/Leptospira interrogans str. UI 12758/Leptospira interrogans serovar Lora str. TE 1992/Leptospira interrogans serovar Canicola str. LT1962/Leptospira interrogans serovar Grippotyphosa str. LT2186/Leptospira interrogans serovar Copenhageni str. LT2050/Leptospira interrogans str. FPW1039/Leptospira interrogans str. 2002000632/Leptospira interrogans str. 2003000735/Leptospira interrogans str. 2002000631/Leptospira interrogans str. 2006001854/Leptospira interrogans serovar Djasiman str. LT1649/Leptospira interrogans serovar Zanoni str. LT2156/Leptospira interrogans serovar Muenchen str. Brem 129/Leptospira interrogans serovar Grippotyphosa str. UI 08434/Leptospira interrogans serovar Grippotyphosa str. UI 12769/Leptospira interrogans serovar Icterohaemorrhagiae str. Verdun HP/Leptospira interrogans serovar Copenhageni str. HAI0188/Leptospira interrogans str. MMD3731/Leptospira interrogans str. UI 13372/Leptospira interrogans str. 2002000626/Leptospira interrogans serovar Australis str. 200703203/Leptospira interrogans serovar Copenhageni str. M20/Leptospira interrogans serovar Manilae/Leptospira interrogans serovar Linhai str. 56609/Leptospira interrogans serovar Bratislava/Leptospira interrogans serovar Muenchen/Leptospira interrogans serovar Manilae/Leptospira interrogans serovar Manilae/Leptospira interrogans/Leptospira interrogans/Leptospira interrogans serovar Hardjo str. Norma/Leptospira interrogans serovar Hardjo-prajitno/Leptospira interrogans/Leptospira interrogans/Leptospira interrogans serovar Bataviae/Leptospira interrogans serovar Copenhageni/Icterohaemorrhagiae/Leptospira interrogans serovar Canicola/Leptospira interrogans/Leptospira interrogans serovar Hardjo/Leptospira interrogans serovar Australis/Leptospira interrogans serovar Copenhageni;Leptospira interrogans;Leptospira interrogans;Leptospira kirschneri/Leptospira kirschneri str. JB;Leptospira interrogans/Leptospira interrogans serovar Valbuzzi str. Duyster/Leptospira interrogans serovar Valbuzzi str. Valbuzzi;Leptospira interrogans/Leptospira interrogans serovar Canicola str. Fiocruz LV133/Leptospira interrogans str. Kito/Leptospira interrogans serovar Autumnalis str. LP101/Leptospira interrogans str. UI 09600/Leptospira interrogans serovar Grippotyphosa str. UI 12764/Leptospira interrogans serovar Lai/Leptospira interrogans serovar Canicola/Leptospira interrogans serovar Canicola str. Gui44;Leptospira interrogans/Leptospira interrogans str. C10069/Leptospira interrogans serovar Bataviae str. L1111/Leptospira interrogans str. UI 08452/Leptospira interrogans serovar Pyrogenes str. L0374/Leptospira interrogans serovar Medanensis str. L0448/Leptospira interrogans str. L0996/Leptospira interrogans serovar Pyrogenes str. R168/Leptospira interrogans serovar Bataviae str. UI 08561/Leptospira interrogans serovar Medanensis str. UT053/Leptospira interrogans serovar Pyrogenes str. 200701872;Leptospira interrogans/Leptospira interrogans serovar Pomona str. Kennewicki LC82-25/Leptospira interrogans serovar Pomona str. Pomona/Leptospira interrogans serovar Pomona str. Fox 32256/Leptospira interrogans serovar Pomona str. CSL10083/Leptospira interrogans serovar Pomona str. CSL4002/Leptospira interrogans serovar Pomona str. UT364/Leptospira interrogans serovar Pomona/Leptospira interrogans serovar Pomona/Leptospira interrogans/Leptospira interrogans serovar Lai;Leptospira santarosai/Leptospira santarosai str. HAI1349/Leptospira santarosai str. HAI134/Leptospira santarosai str. ZUN179/Leptospira santarosai str. CBC1416/Leptospira santarosai str. CBC1531</t>
  </si>
  <si>
    <t>1.5E-22;2.6E-22;6.5E-22;1.2E-21;1.8E-21;2.1E-21;2.2E-21;2.2E-21;2.2E-21;2.2E-21;2.2E-21;2.2E-21;2.2E-21;2.2E-21;2.2E-21;2.2E-21;2.2E-21;2.2E-21;2.2E-21;2.7E-21</t>
  </si>
  <si>
    <t>WP_019643350;WP_020769414/EMK00692;WP_010416867/OCW89005/EQA34907;KKO67080/WP_046692230;WP_086447713;KPA31242;WP_061256356;WP_061245194;WP_061242682;WP_061239792;WP_061231687;EMJ70256/EMJ71345/EMJ83773/AER04128/EMM93599/EYU64327/AKP27498/AKP31270/AJR16074/AAS71909/EMN87302/EKR35700/AKH78726/EMO05164/EKO86558/EKP20360/OOC00253/EKP86041/OCC30287/KPA26820/WP_001287342/KPA24699/KWV25040/KWV27915/SIQ94881/OOB95752/KLO75598/EKR44891/EMN66521/EKO25664/EKR56731/EMJ36312/EMO93578/EMO19106/ALO02091/AAN51414/NP_714396/EMY05682/EKN87656/OBZ98244/EMN09142/EMF43918/EKQ49832/EJP17737/EKO97704/EMO37638/EMY52239/OAM86327/EMG09340/EMG20980/EMF72288/EMM90715/ARB95992/EMY25425/EKP76496/ALE41453/EMM82500/EKQ38848/EJP03909;WP_017850525;WP_001287344;WP_020778602/EMJ94348;EMJ56670/ENO72769/WP_001287346;EMK17059/EMN78101/EMN80023/OQM32017/EMN55650/EKO69688/OLZ32533/WP_001287343/KGE23026;EMN34462/EMN95525/EMP07032/EKO06018/EMN28403/EMN60788/EKR26079/EMN40874/WP_001287347/EMN71945/EKR84078;EMJ59411/EJO78785/OMH62510/KYZ63159/EMO02177/EMI62904/EKN97787/EMF33986/WP_001287345/OQM30038/OQN93317;EMP79345/EMO45920/EMO57118/WP_004480268/EMO22627/EMJ48856</t>
  </si>
  <si>
    <t>gi|518473143|ref|WP_019643350.1|assimilatory sulfite reductase (NADPH) hemoprotein subunit [Thioalkalivibrio sp. ALSr1]</t>
  </si>
  <si>
    <t>Thioalkalivibrio sp. ALSr1</t>
  </si>
  <si>
    <t>LEP1GSC124_2582;cysI;LEP1GSC124_2582;cysI;LEP1GSC037_2009;LEP1GSC079_2642;LEP1GSC192_2490;LEP1GSC151_4120;LEP1GSC025_3329;cysI;cysI;LEP1GSC083_4114;cysI;AR546_04725;cysI;LEP1GSC192_2490;cysI;LEP1GSC025_3329;GNX_1216;GNX_1216;AR546_04725;LEP1GSC025_3329;LEP1GSC115_5782;LEP1GSC158_4805;LEP1GSC115_5782;LEP1GSC105_3241;LEP1GSC150_5218;AR546_04725;LEP1GSC158_4805;LEP1GSC104_4696;LEP1GSC079_2642;LEP1GSC150_5218;LEP1GSC158_4805;cysI;LEP1GSC105_3241;LEP1GSC079_2642;LEP1GSC187_3531;LEP1GSC079_2642;LEP1GSC083_4114;AR546_04725;LEP1GSC115_5782;cysI;LEP1GSC037_2009;B0192_02005;cysI;IQ65_19945;LEP1GSC116_4915;cysI;LEP1GSC124_2582;AR546_04725;LEP1GSC079_2642;GNX_1216;LEP1GSC047_1294;LEP1GSC192_2490;LEP1GSC116_4915;cysI;LEP1GSC158_4805;LEP1GSC104_4696;LEP1GSC104_4696;LEP1GSC047_1294;LEP1GSC079_2642;LEP1GSC104_4696;LEP1GSC037_2009;AR546_04725;LEP1GSC025_3329;LEP1GSC025_3329;cysI;cysI;LEP1GSC079_2642;LEP1GSC151_4120;LEP1GSC037_2009;LEP1GSC192_2490;SAMN05421689_1387;LEP1GSC079_2642;LEP1GSC187_3531;cysI;cysI;SAMN05421689_1387;LEP1GSC115_5782;LEP1GSC151_4120;B0192_02005;LEP1GSC025_3329;LEP1GSC158_4805;LEP1GSC192_2490;LEP1GSC083_4114;LEP1GSC105_3241;LEP1GSC151_4120;LEP1GSC105_3241;LEP1GSC115_5782;IQ65_19945;cysI;LEP1GSC104_4696;LEP1GSC158_4805;cysI;LEP1GSC192_2490;LEP1GSC115_5782;LEP1GSC124_2582;LEP1GSC083_4114;LEP1GSC151_4120;LEP1GSC067_1685;LEP1GSC025_3329;cysI;IQ65_19945;LEP1GSC067_1685;LEP1GSC150_5218;IQ65_19945;cysI;cysI;LEP1GSC067_1685;LEP1GSC083_4114;B0192_02005;LEP1GSC079_2642;LEP1GSC105_3241;LEP1GSC151_4120;LEP1GSC025_3329;SAMN05421689_1387;LEP1GSC083_4114;cysI;cysI;LEP1GSC025_3329;LEP1GSC047_1294;LEP1GSC025_3329;cysI;LEP1GSC037_2009;LEP1GSC151_4120;LEP1GSC158_4805;LEP1GSC158_4805;cysI;LEP1GSC037_2009;B0192_02005;SAMN05421689_1387;SAMN05421689_1387;LEP1GSC013_4617;LEP1GSC158_4805;BW243_18130;LEP1GSC116_4915;SAMN05421689_1387;LEP1GSC067_1685;LEP1GSC116_4915;LEP1GSC013_4617;LEP1GSC115_5782;LEP1GSC013_4617;LEP1GSC067_1685;LEP1GSC192_2490;IQ65_19945;cysI;LEP1GSC150_5218;LEP1GSC161_1388;LEP1GSC192_2490;LEP1GSC105_3241;LEP1GSC083_4114;SAMN05421689_1387;IQ65_19945;LEP1GSC187_3531;LEP1GSC013_4617;cysI;LEP1GSC161_1388;cysI;GNX_1216;LEP1GSC013_4617;cysI;LEP1GSC079_2642;LEP1GSC083_4114;LEP1GSC105_3241;LEP1GSC013_4617;GNX_1216;LEP1GSC115_5782;LEP1GSC187_3531;cysI;LEP1GSC013_4617;LEP1GSC067_1685;LEP1GSC158_4805;BW243_18130;cysI;IQ65_19945;LEP1GSC187_3531;LEP1GSC104_4696;BW243_18130;LEP1GSC116_4915;cysI;cysI;LEP1GSC161_1388;IQ65_19945;cysI;LEP1GSC116_4915;LEP1GSC187_3531;LEP1GSC104_4696;B0192_02005;LEP1GSC047_1294;AR546_04725;LEP1GSC047_1294;LEP1GSC161_1388;SAMN05421689_1387;LEP1GSC047_1294;LEP1GSC161_1388;LEP1GSC013_4617;BW243_18130;cysI;cysI;LEP1GSC124_2582;cysI;cysI;cysI;LEP1GSC150_5218;LEP1GSC116_4915;LEP1GSC192_2490;LEP1GSC124_2582;cysI;cysI;LEP1GSC115_5782;LEP1GSC158_4805;LEP1GSC025_3329;LEP1GSC161_1388;LEP1GSC161_1388;cysI;LEP1GSC115_5782;LEP1GSC150_5218;LEP1GSC047_1294;cysI;LEP1GSC083_4114;cysI;B0192_02005;cysI;LEP1GSC037_2009;LEP1GSC116_4915;LEP1GSC067_1685;LEP1GSC151_4120;LEP1GSC161_1388;IQ65_19945;LEP1GSC105_3241;IQ65_19945;LEP1GSC151_4120;LEP1GSC150_5218;LEP1GSC105_3241;LEP1GSC104_4696;LEP1GSC192_2490;LEP1GSC105_3241;LEP1GSC037_2009;BW243_18130;BW243_18130;AR546_04725;BW243_18130;GNX_1216;LEP1GSC047_1294;LEP1GSC115_5782;cysI;LEP1GSC105_3241;cysI;LEP1GSC067_1685;LEP1GSC151_4120;LEP1GSC013_4617;LEP1GSC013_4617;cysI;BW243_18130;cysI;BW243_18130;cysI;LEP1GSC116_4915;IQ65_19945;LEP1GSC083_4114;LEP1GSC116_4915;cysI;LEP1GSC124_2582;LEP1GSC013_4617;SAMN05421689_1387;B0192_02005;cysI;SAMN05421689_1387;LEP1GSC158_4805;LEP1GSC124_2582;LEP1GSC192_2490;B0192_02005;B0192_02005;cysI;LEP1GSC161_1388;LEP1GSC079_2642;LEP1GSC037_2009;LEP1GSC187_3531;AR546_04725;BW243_18130;AR546_04725;LEP1GSC187_3531;LEP1GSC124_2582;SAMN05421689_1387;LEP1GSC161_1388;GNX_1216;LEP1GSC067_1685;cysI;LEP1GSC187_3531;LEP1GSC187_3531;cysI;GNX_1216;LEP1GSC150_5218;LEP1GSC047_1294;LEP1GSC067_1685;cysI;LEP1GSC105_3241;LEP1GSC104_4696;LEP1GSC150_5218;LEP1GSC116_4915;cysI;LEP1GSC104_4696;LEP1GSC116_4915;GNX_1216;cysI;cysI;GNX_1216;LEP1GSC161_1388;cysI;LEP1GSC025_3329;GNX_1216;LEP1GSC083_4114;SAMN05421689_1387;GNX_1216;LEP1GSC115_5782;LEP1GSC083_4114;B0192_02005;LEP1GSC037_2009;AR546_04725;LEP1GSC187_3531;BW243_18130;LEP1GSC150_5218;LEP1GSC150_5218;IQ65_19945;BW243_18130;LEP1GSC150_5218;LEP1GSC067_1685;B0192_02005;LEP1GSC047_1294;LEP1GSC104_4696;LEP1GSC151_4120;LEP1GSC124_2582;LEP1GSC047_1294;LEP1GSC187_3531;LEP1GSC067_1685;LEP1GSC124_2582;LEP1GSC124_2582;LEP1GSC047_1294;LEP1GSC079_2642;LEP1GSC037_2009;LEP1GSC013_4617;LEP1GSC192_2490;LEP1GSC151_4120;LEP1GSC037_2009;LEP1GSC104_4696;AR546_04725;cysI;B0192_02005;LEP1GSC161_1388</t>
  </si>
  <si>
    <t>GO:0050311-IBA;GO:0019419-IBA;GO:0046872-IEA;GO:0016491-IEA;GO:0020037-IEA;GO:0055114-IEA;GO:0051539-IEA;GO:0016002-IBA;GO:0004783-IEA;GO:0051536-IEA</t>
  </si>
  <si>
    <t>sulfite reductase (ferredoxin) activity-IBA;sulfate reduction-IBA;metal ion binding-IEA;oxidoreductase activity-IEA;heme binding-IEA;oxidation-reduction process-IEA;4 iron, 4 sulfur cluster binding-IEA;sulfite reductase activity-IBA;sulfite reductase (NADPH) activity-IEA;iron-sulfur cluster binding-IEA</t>
  </si>
  <si>
    <t>Molecular Function-IBA;Biological Process-IBA;Molecular Function-IEA;Molecular Function-IEA;Molecular Function-IEA;Biological Process-IEA;Molecular Function-IEA;Molecular Function-IBA;Molecular Function-IEA;Molecular Function-IEA</t>
  </si>
  <si>
    <t>GO:0016667;GO:0048037;GO:0055114</t>
  </si>
  <si>
    <t>oxidoreductase activity, acting on a sulfur group of donors;cofactor binding;oxidation-reduction process</t>
  </si>
  <si>
    <t>Rubisco LSMT, substrate-binding domain superfamily;Rubisco LSMT, substrate-binding domain superfamily;Rubisco LSMT, substrate-binding domain superfamily;Rubisco LSMT, substrate-binding domain superfamily</t>
  </si>
  <si>
    <t>G3DSA:3.30.413.10 (GENE3D);PTHR11493 (PANTHER);PTHR11493:SF47 (PANTHER);SSF56014 (SUPERFAMILY)</t>
  </si>
  <si>
    <t>EG_transcript_16277</t>
  </si>
  <si>
    <t>dynamin</t>
  </si>
  <si>
    <t>gi|1174571987|gb|ARF10780.1|dynamin-like protein [Hokovirus HKV1];gi|1174571988|gb|ARF10781.1|dynamin-like protein [Hokovirus HKV1];gi|551607907|ref|XP_005785253.1|hypothetical protein EMIHUDRAFT_631932, partial [Emiliania huxleyi CCMP1516]/gi|485638410|gb|EOD32824.1|hypothetical protein EMIHUDRAFT_631932, partial [Emiliania huxleyi CCMP1516];gi|551624573|ref|XP_005792501.1|hypothetical protein EMIHUDRAFT_522907 [Emiliania huxleyi CCMP1516]/gi|485646691|gb|EOD40072.1|hypothetical protein EMIHUDRAFT_522907 [Emiliania huxleyi CCMP1516];gi|560140078|emb|CDJ81490.1|Dynamin and Dynamin central region and Pleckstrin homology and Dynamin GTPase effector domain containing protein [Haemonchus contortus];gi|170577561|ref|XP_001894054.1|Dynamin [Brugia malayi];gi|1158590808|ref|XP_020307219.1|dynamin [Loa loa]/gi|393911702|gb|EJD76420.1|dynamin [Loa loa];gi|170571662|ref|XP_001891813.1|Dynamin [Brugia malayi];gi|671416693|emb|CDQ04410.1|Bm1908, isoform c [Brugia malayi];gi|671416691|emb|CDQ04408.1|Bm1908, isoform b [Brugia malayi];gi|671416692|emb|CDQ04409.1|Bm1908, isoform d [Brugia malayi];gi|768190103|gb|KJH46447.1|dynamin family protein [Dictyocaulus viviparus];gi|5430723|gb|AAB72228.2|dynamin [Caenorhabditis elegans];gi|5739351|gb|AAD50438.1|AF167982_1dynamin [Caenorhabditis elegans];gi|71981885|ref|NP_001024331.1|Dynamin [Caenorhabditis elegans]/gi|21264429|sp|P39055.3|DYN1_CAEELRecName: Full=Dynamin/gi|3873930|emb|CAB01857.1|Dynamin [Caenorhabditis elegans];gi|71981891|ref|NP_001024332.1|Dynamin [Caenorhabditis elegans]/gi|14530319|emb|CAC42251.1|Dynamin [Caenorhabditis elegans];gi|1009342639|emb|CRZ23645.1|Bm9362 [Brugia malayi];gi|749155039|ref|XP_011129148.1|putative dynamin-like protein [Gregarina niphandrodes]/gi|608686826|gb|EZG78969.1|putative dynamin-like protein [Gregarina niphandrodes];gi|341884659|gb|EGT40594.1|CBN-DYN-1 protein [Caenorhabditis brenneri];gi|268581937|ref|XP_002645952.1|C. briggsae CBR-DYN-1 protein [Caenorhabditis briggsae]</t>
  </si>
  <si>
    <t>Hokovirus HKV1;Hokovirus HKV1;Emiliania huxleyi CCMP1516/Emiliania huxleyi CCMP1516;Emiliania huxleyi CCMP1516/Emiliania huxleyi CCMP1516;Haemonchus contortus;Brugia malayi;Loa loa/Loa loa;Brugia malayi;Brugia malayi;Brugia malayi;Brugia malayi;Dictyocaulus viviparus;Caenorhabditis elegans;Caenorhabditis elegans;Caenorhabditis elegans/Caenorhabditis elegans/Caenorhabditis elegans;Caenorhabditis elegans/Caenorhabditis elegans;Brugia malayi;Gregarina niphandrodes/Gregarina niphandrodes;Caenorhabditis brenneri;Caenorhabditis briggsae</t>
  </si>
  <si>
    <t>4.6E-36;1.5E-29;4.7E-24;2.6E-21;4.3E-19;4.7E-19;5.5E-19;7.1E-19;7.7E-19;7.7E-19;7.8E-19;1.5E-18;2.8E-18;2.8E-18;2.8E-18;2.8E-18;4.0E-18;4.5E-18;8.6E-18;1.2E-17</t>
  </si>
  <si>
    <t>ARF10780;ARF10781;EOD32824/XP_005785253;XP_005792501/EOD40072;CDJ81490;XP_001894054;EJD76420/XP_020307219;XP_001891813;CDQ04410;CDQ04408;CDQ04409;KJH46447;AAB72228;AAD50438;NP_001024331/CAB01857/P39055;NP_001024332/CAC42251;CRZ23645;XP_011129148/EZG78969;EGT40594;XP_002645952</t>
  </si>
  <si>
    <t>dyn-1;dyn-1;dyn-1;dyn-1;dyn-1;HCOI_00197300;dyn-1;Hokovirus_3_53;dyn-1;dyn-1;DICVIV_07477;LOAG_02417;dyn-1;Bm1908;dyn-1;Cbn-dyn-1;dyn-1;EMIHUDRAFT_631932;dyn-1;dyn-1;dyn-1;dyn-1;Cbn-dyn-1;BM_Bm1908;dyn-1;HCOI_00197300;dyn-1;dyn-1;dyn-1;dyn-1;dyn-1;dyn-1;BM_Bm1908;dyn-1;dyn-1;dyn-1;DICVIV_07477;dyn-1;dyn-1;dyn-1;dyn-1;dyn-1;Bm1908;Hokovirus_3_53;dyn-1;dyn-1;dyn-1;dyn-1;dyn-1;dyn-1;GNI_030510;dyn-1;BM_Bm9362;Cbn-dyn-1;dyn-1;dyn-1;dyn-1;dyn-1;LOAG_02417;dyn-1;GNI_030510;DICVIV_07477;dyn-1;Bm1908;BM_Bm9362;dyn-1;HCOI_00197300;dyn-1;dyn-1;dyn-1;LOAG_02417;dyn-1;Bm1908;GNI_030510;Cbn-dyn-1;dyn-1;dyn-1;LOAG_02417;BM_Bm1908;dyn-1;Cbn-dyn-1;dyn-1;GNI_030510;dyn-1;HCOI_00197300;dyn-1;BM_Bm9362;dyn-1;HCOI_00197300;BM_Bm9362;dyn-1;dyn-1;HCOI_00197300;dyn-1;dyn-1;DICVIV_07477;dyn-1;dyn-1;dyn-1;EMIHUDRAFT_522907;BM_Bm1908;dyn-1;dyn-1;BM_Bm9362;dyn-1;EMIHUDRAFT_631932;dyn-1;dyn-1;dyn-1;DICVIV_07477;dyn-1;LOAG_02417;Bm1908;dyn-1;dyn-1;dyn-1;BM_Bm1908;Hokovirus_3_53;EMIHUDRAFT_522907;dyn-1;dyn-1;GNI_030510;LOAG_02417;dyn-1;dyn-1;DICVIV_07477;Bm1908;dyn-1;dyn-1;dyn-1;BM_Bm9362;BM_Bm1908;Hokovirus_3_53;dyn-1;dyn-1;Cbn-dyn-1;dyn-1;GNI_030510</t>
  </si>
  <si>
    <t>GO:0005525-IEA;GO:0003924-IEA;GO:0003924-IDA;GO:0016020-IEA;GO:0031410-IEA;GO:0031410-IDA;GO:0016787-IEA;GO:0030424-IDA;GO:0040011-IMP;GO:0008017-IBA;GO:0045202-IDA;GO:0006898-IMP;GO:0006897-IEA;GO:0006897-IMP;GO:0005856-IEA;GO:0000266-IBA;GO:0005515-IPI;GO:0000166-IEA;GO:0031966-IBA;GO:0005737-IEA;GO:0048786-IDA;GO:0045177-IDA;GO:0030496-IDA;GO:0006909-IEA;GO:0010940-IGI;GO:0061025-IBA;GO:0032154-IDA;GO:0031143-IDA;GO:0030670-IEA;GO:0009792-IMP;GO:0090386-IMP;GO:0003374-IBA;GO:0045335-IDA;GO:0005874-IEA;GO:0001891-IDA;GO:1990075-IDA;GO:0005876-IDA</t>
  </si>
  <si>
    <t>GTP binding-IEA;GTPase activity-IEA;GTPase activity-IDA;membrane-IEA;cytoplasmic vesicle-IEA;cytoplasmic vesicle-IDA;hydrolase activity-IEA;axon-IDA;locomotion-IMP;microtubule binding-IBA;synapse-IDA;receptor-mediated endocytosis-IMP;endocytosis-IEA;endocytosis-IMP;cytoskeleton-IEA;mitochondrial fission-IBA;protein binding-IPI;nucleotide binding-IEA;mitochondrial membrane-IBA;cytoplasm-IEA;presynaptic active zone-IDA;apical part of cell-IDA;midbody-IDA;phagocytosis-IEA;positive regulation of necrotic cell death-IGI;membrane fusion-IBA;cleavage furrow-IDA;pseudopodium-IDA;phagocytic vesicle membrane-IEA;embryo development ending in birth or egg hatching-IMP;phagosome maturation involved in apoptotic cell clearance-IMP;dynamin family protein polymerization involved in mitochondrial fission-IBA;phagocytic vesicle-IDA;microtubule-IEA;phagocytic cup-IDA;periciliary membrane compartment-IDA;spindle microtubule-IDA</t>
  </si>
  <si>
    <t>Molecular Function-IEA;Molecular Function-IEA;Molecular Function-IDA;Cellular Component-IEA;Cellular Component-IEA;Cellular Component-IDA;Molecular Function-IEA;Cellular Component-IDA;Biological Process-IMP;Molecular Function-IBA;Cellular Component-IDA;Biological Process-IMP;Biological Process-IEA;Biological Process-IMP;Cellular Component-IEA;Biological Process-IBA;Molecular Function-IPI;Molecular Function-IEA;Cellular Component-IBA;Cellular Component-IEA;Cellular Component-IDA;Cellular Component-IDA;Cellular Component-IDA;Biological Process-IEA;Biological Process-IGI;Biological Process-IBA;Cellular Component-IDA;Cellular Component-IDA;Cellular Component-IEA;Biological Process-IMP;Biological Process-IMP;Biological Process-IBA;Cellular Component-IDA;Cellular Component-IEA;Cellular Component-IDA;Cellular Component-IDA;Cellular Component-IDA</t>
  </si>
  <si>
    <t>GO:0005515;GO:0005874;GO:0006909;GO:0006996;GO:0016787;GO:0045202;GO:0045335;GO:0097458;GO:0098590;GO:0120025</t>
  </si>
  <si>
    <t>protein binding;microtubule;phagocytosis;organelle organization;hydrolase activity;synapse;phagocytic vesicle;neuron part;plasma membrane region;plasma membrane bounded cell projection</t>
  </si>
  <si>
    <t>Molecular Function;Cellular Component;Biological Process;Biological Process;Molecular Function;Cellular Component;Cellular Component;Cellular Component;Cellular Component;Cellular Component</t>
  </si>
  <si>
    <t>IPR022812;IPR022812;noIPR;IPR022812;IPR027417</t>
  </si>
  <si>
    <t>PR00195 (PRINTS);PF00350 (PFAM);G3DSA:3.40.50.300 (GENE3D);PTHR11566 (PANTHER);SSF52540 (SUPERFAMILY)</t>
  </si>
  <si>
    <t>EG_transcript_20467</t>
  </si>
  <si>
    <t>glycosyltransferase family 59</t>
  </si>
  <si>
    <t>gi|765551166|gb|KJE91787.1|hypothetical protein CAOG_002872 [Capsaspora owczarzaki ATCC 30864];gi|754345728|ref|XP_004363711.2|hypothetical protein CAOG_02872 [Capsaspora owczarzaki ATCC 30864];gi|749901195|gb|KIJ68711.1|glycosyltransferase family 59 protein [Hydnomerulius pinastri MD-312];gi|1024077368|gb|KZV70315.1|glycosyltransferase family 59 protein [Peniophora sp. CONT];gi|648171246|gb|KDR84862.1|hypothetical protein GALMADRAFT_233298 [Galerina marginata CBS 339.88];gi|957820253|ref|XP_014678723.1|PREDICTED: putative Dol-P-Glc:Glc(2)Man(9)GlcNAc(2)-PP-Dol alpha-1,2-glucosyltransferase [Priapulus caudatus];gi|628824389|ref|XP_007762498.1|glycosyltransferase family 59 protein [Coniophora puteana RWD-64-598 SS2]/gi|392597155|gb|EIW86477.1|glycosyltransferase family 59 protein [Coniophora puteana RWD-64-598 SS2];gi|673037286|ref|XP_008872604.1|hypothetical protein H310_08574 [Aphanomyces invadans]/gi|574471400|gb|ETV98407.1|hypothetical protein H310_08574 [Aphanomyces invadans];gi|751063727|gb|KIK98329.1|glycosyltransferase family 59 protein [Paxillus rubicundulus Ve08.2h10];gi|749791252|ref|XP_011148819.1|PREDICTED: putative Dol-P-Glc:Glc(2)Man(9)GlcNAc(2)-PP-Dol alpha-1,2-glucosyltransferase [Harpegnathos saltator]/gi|307196926|gb|EFN78313.1|Putative alpha-1,2-glucosyltransferase ALG10-B [Harpegnathos saltator];gi|915179305|ref|XP_013316269.1|hypothetical protein PV05_04416 [Exophiala xenobiotica]/gi|759279181|gb|KIW55685.1|hypothetical protein PV05_04416 [Exophiala xenobiotica];gi|754374276|gb|KIP06942.1|glycosyltransferase family 59 protein [Phlebiopsis gigantea 11061_1 CR5-6];gi|760443373|ref|XP_011398755.1|Dol-P-Glc:Glc(2)Man(9)GlcNAc(2)-PP-Dol alpha-1,2-glucosyltransferase [Auxenochlorella protothecoides]/gi|675353419|gb|KFM25859.1|Dol-P-Glc:Glc(2)Man(9)GlcNAc(2)-PP-Dol alpha-1,2-glucosyltransferase [Auxenochlorella protothecoides];gi|751028735|gb|KIK70426.1|glycosyltransferase family 59 protein [Gymnopus luxurians FD-317 M1];gi|321476367|gb|EFX87328.1|hypothetical protein DAPPUDRAFT_127260 [Daphnia pulex];gi|1023198606|gb|KZS96161.1|glucosyltransferase [Sistotremastrum niveocremeum HHB9708];gi|1173934839|gb|OQR86059.1|ALG10, alpha-1,2-glucosyltransferase [Achlya hypogyna];gi|1061104854|ref|XP_017878650.1|PREDICTED: putative Dol-P-Glc:Glc(2)Man(9)GlcNAc(2)-PP-Dol alpha-1,2-glucosyltransferase [Ceratina calcarata];gi|769854199|ref|XP_011638624.1|PREDICTED: putative Dol-P-Glc:Glc(2)Man(9)GlcNAc(2)-PP-Dol alpha-1,2-glucosyltransferase isoform X1 [Pogonomyrmex barbatus];gi|769854201|ref|XP_011638625.1|PREDICTED: putative Dol-P-Glc:Glc(2)Man(9)GlcNAc(2)-PP-Dol alpha-1,2-glucosyltransferase isoform X2 [Pogonomyrmex barbatus]</t>
  </si>
  <si>
    <t>Capsaspora owczarzaki ATCC 30864;Capsaspora owczarzaki ATCC 30864;Hydnomerulius pinastri MD-312;Peniophora sp. CONT;Galerina marginata CBS 339.88;Priapulus caudatus;Coniophora puteana RWD-64-598 SS2/Coniophora puteana RWD-64-598 SS2;Aphanomyces invadans/Aphanomyces invadans;Paxillus rubicundulus Ve08.2h10;Harpegnathos saltator/Harpegnathos saltator;Exophiala xenobiotica/Exophiala xenobiotica;Phlebiopsis gigantea 11061_1 CR5-6;Auxenochlorella protothecoides/Auxenochlorella protothecoides;Gymnopus luxurians FD-317 M1;Daphnia pulex;Sistotremastrum niveocremeum HHB9708;Achlya hypogyna;Ceratina calcarata;Pogonomyrmex barbatus;Pogonomyrmex barbatus</t>
  </si>
  <si>
    <t>4.9E-17;5.9E-17;2.7E-16;2.7E-16;3.7E-16;4.7E-16;4.7E-15;5.5E-15;2.8E-14;6.7E-14;1.5E-13;2.0E-13;3.8E-13;6.3E-13;1.6E-12;3.5E-12;4.5E-12;1.1E-11;1.7E-11;1.8E-11</t>
  </si>
  <si>
    <t>KJE91787;XP_004363711;KIJ68711;KZV70315;KDR84862;XP_014678723;XP_007762498/EIW86477;XP_008872604/ETV98407;KIK98329;XP_011148819/EFN78313;XP_013316269/KIW55685;KIP06942;XP_011398755/KFM25859;KIK70426;EFX87328;KZS96161;OQR86059;XP_017878650;XP_011638624;XP_011638625</t>
  </si>
  <si>
    <t>gi|765551166|gb|KJE91787.1|hypothetical protein CAOG_002872 [Capsaspora owczarzaki ATCC 30864]</t>
  </si>
  <si>
    <t>F751_1473;SISNIDRAFT_407904;PENSPDRAFT_607440;CAOG_002872;PENSPDRAFT_607440;PV05_04416;SISNIDRAFT_407904;EAI_10812;CAOG_002872;GALMADRAFT_233298;F751_1473;PHLGIDRAFT_90271;PAXRUDRAFT_31248;H310_08574;EAI_10812;GALMADRAFT_233298;F751_1473;PAXRUDRAFT_31248;PENSPDRAFT_607440;CAOG_002872;DAPPUDRAFT_127260;PAXRUDRAFT_31248;PHLGIDRAFT_90271;PV05_04416;CAOG_002872;PENSPDRAFT_607440;H310_08574;H310_08574;DAPPUDRAFT_127260;PHLGIDRAFT_90271;SISNIDRAFT_407904;DAPPUDRAFT_127260;F751_1473;DAPPUDRAFT_127260;PHLGIDRAFT_90271;PV05_04416;CAOG_002872;H310_08574;SISNIDRAFT_407904;CAOG_002872;F751_1473;H310_08574;EAI_10812;EAI_10812;EAI_10812;H310_08574;F751_1473;GALMADRAFT_233298;PAXRUDRAFT_31248;PV05_04416;SISNIDRAFT_407904;H310_08574;EAI_10812;F751_1473;PHLGIDRAFT_90271;PENSPDRAFT_607440;H310_08574;EAI_10812;DAPPUDRAFT_127260;GALMADRAFT_233298;GALMADRAFT_233298;CAOG_002872;F751_1473;SISNIDRAFT_407904;PHLGIDRAFT_90271;GALMADRAFT_233298;F751_1473;PHLGIDRAFT_90271;PAXRUDRAFT_31248;DAPPUDRAFT_127260;SISNIDRAFT_407904;PV05_04416;GALMADRAFT_233298;PV05_04416;PAXRUDRAFT_31248;PENSPDRAFT_607440;SISNIDRAFT_407904;CAOG_002872;PHLGIDRAFT_90271;GALMADRAFT_233298;F751_1473;PHLGIDRAFT_90271;SISNIDRAFT_407904;PAXRUDRAFT_31248;SISNIDRAFT_407904;PV05_04416;EAI_10812;PV05_04416;F751_1473;PENSPDRAFT_607440;EAI_10812;EAI_10812;PAXRUDRAFT_31248;EAI_10812;CAOG_002872;EAI_10812;CAOG_002872;SISNIDRAFT_407904;DAPPUDRAFT_127260;PENSPDRAFT_607440;PV05_04416;SISNIDRAFT_407904;PHLGIDRAFT_90271;PHLGIDRAFT_90271;SISNIDRAFT_407904;PHLGIDRAFT_90271;CAOG_002872;SISNIDRAFT_407904;CAOG_002872;H310_08574;PENSPDRAFT_607440;PHLGIDRAFT_90271;GALMADRAFT_233298;DAPPUDRAFT_127260;GALMADRAFT_233298;H310_08574;PAXRUDRAFT_31248;PENSPDRAFT_607440;PAXRUDRAFT_31248;EAI_10812;DAPPUDRAFT_127260;F751_1473;DAPPUDRAFT_127260;PAXRUDRAFT_31248;F751_1473;SISNIDRAFT_407904;PHLGIDRAFT_90271;GALMADRAFT_233298;GALMADRAFT_233298;PENSPDRAFT_607440;PV05_04416;DAPPUDRAFT_127260;PV05_04416;F751_1473;DAPPUDRAFT_127260;F751_1473;PENSPDRAFT_607440;PAXRUDRAFT_31248;PENSPDRAFT_607440;H310_08574;PV05_04416;PAXRUDRAFT_31248;DAPPUDRAFT_127260;GALMADRAFT_233298;F751_1473;H310_08574;PHLGIDRAFT_90271;SISNIDRAFT_407904;H310_08574;PV05_04416;EAI_10812;CAOG_002872;PAXRUDRAFT_31248;CAOG_002872;PENSPDRAFT_607440;GALMADRAFT_233298;PENSPDRAFT_607440;PV05_04416;DAPPUDRAFT_127260;H310_08574;EAI_10812;EAI_10812;PHLGIDRAFT_90271;PENSPDRAFT_607440</t>
  </si>
  <si>
    <t>GO:0016757-IEA;GO:0005789-IEA;GO:0106073-IEA;GO:0016020-IEA;GO:0016021-IEA;GO:0004583-IEA;GO:0006488-IEA;GO:0016740-IEA</t>
  </si>
  <si>
    <t>transferase activity, transferring glycosyl groups-IEA;endoplasmic reticulum membrane-IEA;dolichyl pyrophosphate Glc2Man9GlcNAc2 alpha-1,2-glucosyltransferase activity-IEA;membrane-IEA;integral component of membrane-IEA;dolichyl-phosphate-glucose-glycolipid alpha-glucosyltransferase activity-IEA;dolichol-linked oligosaccharide biosynthetic process-IEA;transferase activity-IEA</t>
  </si>
  <si>
    <t>Molecular Function-IEA;Cellular Component-IEA;Molecular Function-IEA;Cellular Component-IEA;Cellular Component-IEA;Molecular Function-IEA;Biological Process-IEA;Molecular Function-IEA</t>
  </si>
  <si>
    <t>IPR016900;IPR016900</t>
  </si>
  <si>
    <t>Alpha-2-glucosyltransferase Alg10;Alpha-2-glucosyltransferase Alg10</t>
  </si>
  <si>
    <t>PF04922 (PFAM);PTHR12989 (PANTHER)</t>
  </si>
  <si>
    <t>GO:0005789/GO:0006488/GO:0004583;GO:0005789/GO:0006488/GO:0004583</t>
  </si>
  <si>
    <t>endoplasmic reticulum membrane/dolichol-linked oligosaccharide biosynthetic process/dolichyl-phosphate-glucose-glycolipid alpha-glucosyltransferase activity;endoplasmic reticulum membrane/dolichol-linked oligosaccharide biosynthetic process/dolichyl-phosphate-glucose-glycolipid alpha-glucosyltransferase activity</t>
  </si>
  <si>
    <t>Cellular Component/Biological Process/Molecular Function;Cellular Component/Biological Process/Molecular Function</t>
  </si>
  <si>
    <t>EG_transcript_8621</t>
  </si>
  <si>
    <t>gi|686634297|ref|XP_009309594.1|hypothetical protein DQ04_01931010 [Trypanosoma grayi]/gi|657142197|gb|KEG12165.1|hypothetical protein DQ04_01931010 [Trypanosoma grayi];gi|955164103|emb|CUG92293.1|Hypothetical protein, putative [Bodo saltans];gi|1002460130|ref|XP_015664125.1|hypothetical protein ABB37_00071 [Leptomonas pyrrhocoris]/gi|928121232|gb|KPA85686.1|hypothetical protein ABB37_00071 [Leptomonas pyrrhocoris];gi|340054623|emb|CCC48923.1|conserved hypothetical protein [Trypanosoma vivax Y486];gi|1177792868|gb|ORC87930.1|hypothetical protein TM35_000191740 [Trypanosoma theileri];gi|72391194|ref|XP_845891.1|hypothetical protein [Trypanosoma brucei brucei TREU927]/gi|62175271|gb|AAX69416.1|hypothetical protein, conserved [Trypanosoma brucei]/gi|70802427|gb|AAZ12332.1|hypothetical protein, conserved [Trypanosoma brucei brucei TREU927]/gi|1115874548|emb|SCU67444.1|zinc finger protein family member, putative [Trypanosoma equiperdum];gi|788007728|ref|XP_011774639.1|LOW QUALITY PROTEIN: hypothetical protein, conserved [Trypanosoma brucei gambiense DAL972]/gi|261329377|emb|CBH12358.1|hypothetical protein, conserved [Trypanosoma brucei gambiense DAL972];gi|407860713|gb|EKG07460.1|hypothetical protein TCSYLVIO_001409 [Trypanosoma cruzi];gi|157869349|ref|XP_001683226.1|conserved hypothetical protein [Leishmania major strain Friedlin]/gi|68224110|emb|CAJ04291.1|conserved hypothetical protein [Leishmania major strain Friedlin];gi|557865406|gb|ESS68637.1|hypothetical protein TCDM_02567 [Trypanosoma cruzi Dm28c];gi|71664744|ref|XP_819349.1|hypothetical protein [Trypanosoma cruzi strain CL Brener]/gi|70884647|gb|EAN97498.1|hypothetical protein, conserved [Trypanosoma cruzi];gi|71662740|ref|XP_818372.1|hypothetical protein [Trypanosoma cruzi strain CL Brener]/gi|70883620|gb|EAN96521.1|hypothetical protein, conserved [Trypanosoma cruzi];gi|146086629|ref|XP_001465598.1|conserved hypothetical protein [Leishmania infantum JPCM5]/gi|134069697|emb|CAM68021.1|conserved hypothetical protein [Leishmania infantum JPCM5];gi|398015235|ref|XP_003860807.1|hypothetical protein, conserved [Leishmania donovani]/gi|322499030|emb|CBZ34102.1|hypothetical protein, conserved [Leishmania donovani]</t>
  </si>
  <si>
    <t>Trypanosoma grayi/Trypanosoma grayi;Bodo saltans;Leptomonas pyrrhocoris/Leptomonas pyrrhocoris;Trypanosoma vivax Y486;Trypanosoma theileri;Trypanosoma brucei TREU927/Trypanosoma brucei/Trypanosoma brucei TREU927/Trypanosoma equiperdum;Trypanosoma brucei gambiense DAL972/Trypanosoma brucei gambiense DAL972;Trypanosoma cruzi;Leishmania major strain Friedlin/Leishmania major strain Friedlin;Trypanosoma cruzi Dm28c;Trypanosoma cruzi strain CL Brener/Trypanosoma cruzi;Trypanosoma cruzi strain CL Brener/Trypanosoma cruzi;Leishmania infantum JPCM5/Leishmania infantum JPCM5;Leishmania donovani/Leishmania donovani</t>
  </si>
  <si>
    <t>2.2E-14;1.2E-13;3.9E-12;9.9E-12;1.2E-11;1.2E-11;1.2E-11;2.3E-11;2.5E-11;2.5E-11;2.8E-11;4.1E-11;6.0E-11;6.2E-11</t>
  </si>
  <si>
    <t>XP_009309594/KEG12165;CUG92293;XP_015664125/KPA85686;CCC48923;ORC87930;AAZ12332/XP_845891/AAX69416/SCU67444;CBH12358/XP_011774639;EKG07460;XP_001683226/CAJ04291;ESS68637;XP_819349/EAN97498;XP_818372/EAN96521;XP_001465598/CAM68021;XP_003860807/CBZ34102</t>
  </si>
  <si>
    <t>gi|657142197|gb|KEG12165.1|hypothetical protein DQ04_01931010 [Trypanosoma grayi]/gi|686634297|ref|XP_009309594.1|hypothetical protein DQ04_01931010 [Trypanosoma grayi]</t>
  </si>
  <si>
    <t>TVY486_0702570;LMJF_22_0750;Tb927.7.2680;TbgDal_VII3040;TCDM_02567;ABB37_00071;ABB37_00071;Tb927.7.2680;TVY486_0702570;Tc00.1047053511817.20;TM35_000191740;TCDM_02567;BSAL_36555;Tc00.1047053511817.20;Tb927.7.2680;LINJ_22_0570;Tc00.1047053506859.240;TM35_000191740;Tc00.1047053506859.240;LMJF_22_0750;TbgDal_VII3040;LDBPK_220570;Tb927.7.2680</t>
  </si>
  <si>
    <t>noIPR;noIPR;noIPR;IPR000571;IPR000571</t>
  </si>
  <si>
    <t>JmjC domain;JmjC domain;JmjC domain;Zinc finger, CCCH-type;Zinc finger, CCCH-type</t>
  </si>
  <si>
    <t>mobidb-lite (MOBIDB_LITE);mobidb-lite (MOBIDB_LITE);PTHR37035 (PANTHER);PS50103 (PROSITE_PROFILES);PS50103 (PROSITE_PROFILES)</t>
  </si>
  <si>
    <t>EG_transcript_9420</t>
  </si>
  <si>
    <t>tRNA wybutosine-synthesizing 4</t>
  </si>
  <si>
    <t>gi|1126194394|ref|XP_019630266.1|PREDICTED: tRNA wybutosine-synthesizing protein 4-like [Branchiostoma belcheri];gi|302791972|ref|XP_002977752.1|hypothetical protein SELMODRAFT_176547 [Selaginella moellendorffii]/gi|300154455|gb|EFJ21090.1|hypothetical protein SELMODRAFT_176547 [Selaginella moellendorffii];gi|780053027|ref|XP_011669420.1|PREDICTED: tRNA wybutosine-synthesizing protein 4 [Strongylocentrotus purpuratus];gi|1035253935|ref|XP_016895624.1|PREDICTED: tRNA wybutosine-synthesizing protein 4 [Cynoglossus semilaevis]/gi|1035253937|ref|XP_016895625.1|PREDICTED: tRNA wybutosine-synthesizing protein 4 [Cynoglossus semilaevis];gi|1168901578|ref|XP_020493508.1|tRNA wybutosine-synthesizing protein 4 isoform X2 [Labrus bergylta];gi|302795526|ref|XP_002979526.1|hypothetical protein SELMODRAFT_110772 [Selaginella moellendorffii]/gi|300152774|gb|EFJ19415.1|hypothetical protein SELMODRAFT_110772 [Selaginella moellendorffii];gi|542202558|ref|XP_005475217.1|PREDICTED: tRNA wybutosine-synthesizing protein 4 isoform X3 [Oreochromis niloticus];gi|499038519|ref|XP_004569904.1|PREDICTED: tRNA wybutosine-synthesizing protein 4 [Maylandia zebra];gi|554846213|ref|XP_005933431.1|PREDICTED: tRNA wybutosine-synthesizing protein 4 [Haplochromis burtoni];gi|961941694|ref|XP_014866693.1|PREDICTED: tRNA wybutosine-synthesizing protein 4 isoform X2 [Poecilia mexicana];gi|584022482|ref|XP_006805896.1|PREDICTED: leucine carboxyl methyltransferase 2-like isoform X1 [Neolamprologus brichardi];gi|928064627|ref|XP_013881903.1|PREDICTED: tRNA wybutosine-synthesizing protein 4 [Austrofundulus limnaeus];gi|1025485206|ref|XP_016520047.1|PREDICTED: tRNA wybutosine-synthesizing protein 4 [Poecilia formosa];gi|542202556|ref|XP_005475216.1|PREDICTED: tRNA wybutosine-synthesizing protein 4 isoform X2 [Oreochromis niloticus];gi|348537724|ref|XP_003456343.1|PREDICTED: tRNA wybutosine-synthesizing protein 4 isoform X1 [Oreochromis niloticus];gi|657579751|ref|XP_008293807.1|PREDICTED: tRNA wybutosine-synthesizing protein 4 [Stegastes partitus];gi|1174628540|ref|XP_011490582.2|tRNA wybutosine-synthesizing protein 4-like [Oryzias latipes];gi|658837611|ref|XP_008435876.1|PREDICTED: tRNA wybutosine-synthesizing protein 4 [Poecilia reticulata];gi|973141322|ref|XP_015214004.1|PREDICTED: tRNA wybutosine-synthesizing protein 4-like [Lepisosteus oculatus];gi|974116450|ref|XP_015257686.1|PREDICTED: tRNA wybutosine-synthesizing protein 4 [Cyprinodon variegatus]</t>
  </si>
  <si>
    <t>Branchiostoma belcheri;Selaginella moellendorffii/Selaginella moellendorffii;Strongylocentrotus purpuratus;Cynoglossus semilaevis/Cynoglossus semilaevis;Labrus bergylta;Selaginella moellendorffii/Selaginella moellendorffii;Oreochromis niloticus;Maylandia zebra;Haplochromis burtoni;Poecilia mexicana;Neolamprologus brichardi;Austrofundulus limnaeus;Poecilia formosa;Oreochromis niloticus;Oreochromis niloticus;Stegastes partitus;Oryzias latipes;Poecilia reticulata;Lepisosteus oculatus;Cyprinodon variegatus</t>
  </si>
  <si>
    <t>2.5E-74;7.8E-67;9.2E-67;8.9E-66;7.8E-65;2.4E-64;3.0E-64;4.1E-64;4.3E-64;5.7E-64;5.8E-64;6.3E-64;7.4E-64;1.1E-63;1.5E-63;2.5E-63;8.7E-63;1.9E-62;3.4E-62;5.2E-62</t>
  </si>
  <si>
    <t>XP_019630266;EFJ21090/XP_002977752;XP_011669420;XP_016895624/XP_016895625;XP_020493508;XP_002979526/EFJ19415;XP_005475217;XP_004569904;XP_005933431;XP_014866693;XP_006805896;XP_013881903;XP_016520047;XP_005475216;XP_003456343;XP_008293807;XP_011490582;XP_008435876;XP_015214004;XP_015257686</t>
  </si>
  <si>
    <t>gi|1126194394|ref|XP_019630266.1|PREDICTED: tRNA wybutosine-synthesizing protein 4-like [Branchiostoma belcheri]</t>
  </si>
  <si>
    <t>lcmt2;SELMODRAFT_110772;SELMODRAFT_110772;SELMODRAFT_110772;lcmt2;lcmt2;SELMODRAFT_110772;SELMODRAFT_176547;SELMODRAFT_176547;SELMODRAFT_176547;SELMODRAFT_176547;lcmt2</t>
  </si>
  <si>
    <t>GO:0008168-IEA;GO:0032259-IEA</t>
  </si>
  <si>
    <t>methyltransferase activity-IEA;methylation-IEA</t>
  </si>
  <si>
    <t>IPR007213;noIPR;noIPR;IPR015915;noIPR;noIPR;IPR015915;IPR029063</t>
  </si>
  <si>
    <t>FAMILY;FAMILY;FAMILY;HOMOLOGOUS_SUPERFAMILY;HOMOLOGOUS_SUPERFAMILY;HOMOLOGOUS_SUPERFAMILY;HOMOLOGOUS_SUPERFAMILY;HOMOLOGOUS_SUPERFAMILY</t>
  </si>
  <si>
    <t>Methyltransferase Ppm1/Ppm2/Tcmp;Methyltransferase Ppm1/Ppm2/Tcmp;Methyltransferase Ppm1/Ppm2/Tcmp;Kelch-type beta propeller;Kelch-type beta propeller;Kelch-type beta propeller;Kelch-type beta propeller;S-adenosyl-L-methionine-dependent methyltransferase</t>
  </si>
  <si>
    <t>PF04072 (PFAM);G3DSA:3.40.50.150 (GENE3D);PF13418 (PFAM);G3DSA:2.120.10.80 (GENE3D);PTHR13600:SF21 (PANTHER);PTHR13600 (PANTHER);SSF117281 (SUPERFAMILY);SSF53335 (SUPERFAMILY)</t>
  </si>
  <si>
    <t>GO:0032259/GO:0008168;;;GO:0005515;;;GO:0005515;</t>
  </si>
  <si>
    <t>methylation/methyltransferase activity;;;protein binding;;;protein binding;</t>
  </si>
  <si>
    <t>Biological Process/Molecular Function;;;Molecular Function;;;Molecular Function;</t>
  </si>
  <si>
    <t>EG_transcript_19139</t>
  </si>
  <si>
    <t>gi|1088482220|gb|OHD14770.1|hypothetical protein A2Z96_01620 [Spirochaetes bacterium GWB1_48_6];gi|406979045|gb|EKE00900.1|hypothetical protein ACD_21C00255G0002 [uncultured bacterium];gi|1085109967|gb|OGT05922.1|hypothetical protein A2X78_03950 [Gammaproteobacteria bacterium GWE2_37_16];gi|966513112|ref|WP_058529666.1|adenylate cyclase [Legionella londiniensis]/gi|962235844|gb|KTD20326.1|adenylate cyclase [Legionella londiniensis];gi|966425416|ref|WP_058467954.1|adenylate/guanylate cyclase domain-containing protein [Fluoribacter gormanii]/gi|962218771|gb|KTD03482.1|adenylate cyclase [Fluoribacter gormanii]/gi|1131846374|emb|SIQ46587.1|adenylate cyclase [Fluoribacter gormanii];gi|1162404307|gb|OPX19114.1|hypothetical protein BZ151_10950, partial [Desulfobacca sp. 4484_104];gi|406978717|gb|EKE00625.1|adenylate/guanilate cyclase [uncultured bacterium];gi|966422895|ref|WP_058466096.1|adenylate/guanylate cyclase domain-containing protein [Legionella cincinnatiensis]/gi|962196869|gb|KTC81915.1|adenylate cyclase [Legionella cincinnatiensis];gi|740681280|ref|WP_038466569.1|hypothetical protein [Candidatus Paracaedibacter acanthamoebae]/gi|674214402|gb|AIK97243.1|hypothetical protein ID47_11640 [Candidatus Paracaedibacter acanthamoebae];gi|1200507413|gb|OUW21118.1|hypothetical protein CBD22_01450 [Rhizobiales bacterium TMED162];gi|269988036|gb|EEZ94291.1|conserved hypothetical protein [Legionella longbeachae D-4968];gi|653018115|ref|WP_027270076.1|adenylate/guanylate cyclase domain-containing protein [Legionella sainthelensi]/gi|962275841|gb|KTD59744.1|adenylate cyclase [Legionella sainthelensi];gi|502744282|ref|WP_012979266.1|adenylate/guanylate cyclase domain-containing protein [Legionella longbeachae]/gi|288858700|emb|CBJ12600.1|putative adenylate cyclase [Legionella longbeachae NSW150]/gi|1169354550|gb|ARB93965.1|adenylate/guanylate cyclase domain-containing protein [Legionella longbeachae]/gi|1187410048|gb|ARM32896.1|adenylate/guanylate cyclase domain-containing protein [Legionella longbeachae];gi|921296172|ref|WP_053231493.1|hypothetical protein [Sandaracinus amylolyticus]/gi|816954608|gb|AKF04114.1|Adenylate cyclase [Sandaracinus amylolyticus];gi|504617233|ref|WP_014804335.1|adenylate/guanylate cyclase with integral membrane sensor [Turneriella parva]/gi|390612683|gb|AFM13835.1|adenylate/guanylate cyclase with integral membrane sensor [Turneriella parva DSM 21527];gi|738326396|ref|WP_036279250.1|adenylate/guanylate cyclase domain-containing protein [Methylocystis sp. ATCC 49242];gi|1026949335|ref|XP_016612813.1|hypothetical protein SPPG_00477 [Spizellomyces punctatus DAOM BR117]/gi|907099538|gb|KND04774.1|hypothetical protein SPPG_00477 [Spizellomyces punctatus DAOM BR117];gi|1011918486|ref|WP_062730202.1|adenylate/guanylate cyclase domain-containing protein, partial [Legionella pneumophila];gi|489727957|ref|WP_003632073.1|adenylate/guanylate cyclase domain-containing protein [Legionella longbeachae]/gi|269989054|gb|EEZ95308.1|putative adenylate cyclase 1 [Legionella longbeachae D-4968]/gi|288857730|emb|CBJ11574.1|putative adenylate/guanylate cyclase [Legionella longbeachae NSW150]/gi|1169352204|gb|ARB91619.1|adenylate/guanylate cyclase domain-containing protein [Legionella longbeachae];gi|1189238106|ref|WP_085662983.1|adenylate/guanylate cyclase domain-containing protein [Legionella longbeachae]/gi|1187412387|gb|ARM35235.1|adenylate/guanylate cyclase domain-containing protein [Legionella longbeachae]</t>
  </si>
  <si>
    <t>Spirochaetes bacterium GWB1_48_6;uncultured bacterium;Gammaproteobacteria bacterium GWE2_37_16;Legionella londiniensis/Legionella londiniensis;Fluoribacter gormanii/Fluoribacter gormanii/Fluoribacter gormanii;Desulfobacca sp. 4484_104;uncultured bacterium;Legionella cincinnatiensis/Legionella cincinnatiensis;endosymbiont of Acanthamoeba sp. UWC9/endosymbiont of Acanthamoeba sp. UWC9;Rhizobiales bacterium TMED162;Legionella longbeachae D-4968;Legionella sainthelensi/Legionella sainthelensi;Legionella longbeachae/Legionella longbeachae NSW150/Legionella longbeachae/Legionella longbeachae;Sandaracinus amylolyticus/Sandaracinus amylolyticus;Turneriella parva/Turneriella parva DSM 21527;Methylocystis sp. ATCC 49242;Spizellomyces punctatus DAOM BR117/Spizellomyces punctatus DAOM BR117;Legionella pneumophila;Legionella longbeachae/Legionella longbeachae D-4968/Legionella longbeachae NSW150/Legionella longbeachae;Legionella longbeachae/Legionella longbeachae</t>
  </si>
  <si>
    <t>3.2E-58;9.3E-56;2.9E-53;3.0E-53;6.8E-53;9.3E-53;9.4E-53;1.3E-52;2.8E-52;6.4E-52;8.3E-52;8.6E-52;8.7E-52;1.6E-51;1.8E-51;2.3E-51;3.0E-51;3.2E-51;3.3E-51;3.5E-51</t>
  </si>
  <si>
    <t>OHD14770;EKE00900;OGT05922;KTD20326/WP_058529666;SIQ46587/KTD03482/WP_058467954;OPX19114;EKE00625;WP_058466096/KTC81915;WP_038466569/AIK97243;OUW21118;EEZ94291;WP_027270076/KTD59744;ARM32896/WP_012979266/ARB93965/CBJ12600;WP_053231493/AKF04114;AFM13835/WP_014804335;WP_036279250;XP_016612813/KND04774;WP_062730202;ARB91619/WP_003632073/EEZ95308/CBJ11574;WP_085662983/ARM35235</t>
  </si>
  <si>
    <t>DB32_001263;LLO_1216;Turpa_3196;A2X78_03950;A2Z96_01620;SPPG_00477;A2X78_03950;LLO_1216;LLO_2196;Llon_1679;Turpa_3196;Lgor_1467;SPPG_00477;CBD22_01450;Lsai_0388;Lgor_1467;ACD_21C00308G0008;LLO_1216;ID47_11640;LLO_2196;DB32_001263;Turpa_3196;A2Z96_01620;ACD_21C00255G0002;LLO_1216;Lcin_2985;Lcin_2985;Lgor_1467;BZ151_10950;CBD22_01450;CBD22_01450;Lsai_0388;Lsai_0388;DB32_001263;SPPG_00477;Lcin_2985;ID47_11640;LLO_2196;A2X78_03950;A2X78_03950;LLO_2196;CBD22_01450;LLO_1216;A2Z96_01620;A2Z96_01620;ID47_11640;A2X78_03950;ACD_21C00308G0008;Turpa_3196;Lgor_1467;ACD_21C00308G0008;Llon_1679;Lcin_2985;LLO_1216;Turpa_3196;CBD22_01450;LLO_2196;Lsai_0388;CBD22_01450;Lsai_0388;A2Z96_01620;LLO_2196;LLO_2196;A2Z96_01620;BZ151_10950;Lsai_0388;Lsai_0388;Lsai_0388;BZ151_10950;A2Z96_01620;Llon_1679;Lsai_0388;LLO_2196;ID47_11640;SPPG_00477;ACD_21C00255G0002;Lsai_0388;Lgor_1467;Lgor_1467;Lgor_1467;Llon_1679;A2Z96_01620;Llon_1679;A2Z96_01620;LLO_2196;Turpa_3196;LLO_2196;Lsai_0388;LLO_2196;CBD22_01450;Lcin_2985;DB32_001263;LLO_2196;SPPG_00477;Lgor_1467;Llon_1679;Llon_1679;Lcin_2985;A2X78_03950;ACD_21C00308G0008;Lsai_0388;Llon_1679;LLO_1216;Lsai_0388;CBD22_01450;A2X78_03950;CBD22_01450;Lgor_1467;Turpa_3196;ACD_21C00255G0002;LLO_1216;Lcin_2985;ID47_11640;CBD22_01450;A2Z96_01620;DB32_001263;A2X78_03950;LLO_2196;LLO_2196;LLO_1216;Lcin_2985;Lcin_2985;Turpa_3196;LLO_1216;BZ151_10950;ACD_21C00308G0008;LLO_1216;A2X78_03950;DB32_001263;Lgor_1467;Turpa_3196;ID47_11640;Llon_1679;Lcin_2985;Lgor_1467;Lcin_2985;BZ151_10950;Lsai_0388;Llon_1679;Lcin_2985;Lcin_2985;ACD_21C00308G0008;ID47_11640;Lcin_2985;Llon_1679;Turpa_3196;Turpa_3196;Lgor_1467;Lgor_1467;LLO_1216;DB32_001263;Llon_1679;A2Z96_01620;ID47_11640;Lgor_1467;LLO_2196;Lcin_2985;DB32_001263;SPPG_00477;ACD_21C00255G0002;A2X78_03950;DB32_001263;BZ151_10950;Lgor_1467;SPPG_00477;ID47_11640;DB32_001263;Lsai_0388;A2X78_03950;A2X78_03950;Lgor_1467;LLO_1216;BZ151_10950;LLO_1216;SPPG_00477;ACD_21C00308G0008;Lgor_1467;Lcin_2985;ID47_11640;LLO_1216;Lsai_0388;BZ151_10950;ACD_21C00255G0002;LLO_1216;Lsai_0388;CBD22_01450;SPPG_00477;Turpa_3196;LLO_1216;BZ151_10950;ACD_21C00308G0008;A2Z96_01620;LLO_2196;LLO_2196;SPPG_00477;BZ151_10950;Lsai_0388;BZ151_10950;SPPG_00477;ID47_11640;BZ151_10950;LLO_1216;ACD_21C00255G0002;ID47_11640;ACD_21C00308G0008;LLO_1216;DB32_001263;LLO_1216;DB32_001263;Lcin_2985;CBD22_01450;Lcin_2985;SPPG_00477;LLO_2196;A2X78_03950;Lgor_1467;A2X78_03950</t>
  </si>
  <si>
    <t>GO:0006171-IEA;GO:0007165-IEA;GO:0016849-IEA;GO:0016020-IEA;GO:0016021-IEA;GO:0016829-IEA;GO:0035556-IEA;GO:0009190-IEA;GO:0004016-IEA;GO:0005622-IEA</t>
  </si>
  <si>
    <t>cAMP biosynthetic process-IEA;signal transduction-IEA;phosphorus-oxygen lyase activity-IEA;membrane-IEA;integral component of membrane-IEA;lyase activity-IEA;intracellular signal transduction-IEA;cyclic nucleotide biosynthetic process-IEA;adenylate cyclase activity-IEA;intracellular-IEA</t>
  </si>
  <si>
    <t>Biological Process-IEA;Biological Process-IEA;Molecular Function-IEA;Cellular Component-IEA;Cellular Component-IEA;Molecular Function-IEA;Biological Process-IEA;Biological Process-IEA;Molecular Function-IEA;Cellular Component-IEA</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</si>
  <si>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</si>
  <si>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</si>
  <si>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EG_transcript_12199</t>
  </si>
  <si>
    <t>GO:0003697/GO:0006952/GO:0006355;GO:0003677/GO:0006355;GO:0003677/GO:0006355</t>
  </si>
  <si>
    <t>single-stranded DNA binding/defense response/regulation of transcription, DNA-templated;DNA binding/regulation of transcription, DNA-templated;DNA binding/regulation of transcription, DNA-templated</t>
  </si>
  <si>
    <t>Molecular Function/Biological Process/Biological Process;Molecular Function/Biological Process;Molecular Function/Biological Process</t>
  </si>
  <si>
    <t>EG_transcript_755</t>
  </si>
  <si>
    <t>IPR010606;IPR037252;noIPR;IPR003540;noIPR;IPR010606;IPR010606;noIPR;IPR037252;IPR037252</t>
  </si>
  <si>
    <t>DOMAIN;HOMOLOGOUS_SUPERFAMILY;HOMOLOGOUS_SUPERFAMILY;DOMAIN;DOMAIN;DOMAIN;DOMAIN;DOMAIN;HOMOLOGOUS_SUPERFAMILY;HOMOLOGOUS_SUPERFAMILY</t>
  </si>
  <si>
    <t>Mib-herc2;Mib/herc2 domain superfamily;Mib/herc2 domain superfamily;ADP ribosyltransferase;ADP ribosyltransferase;Mib-herc2;Mib-herc2;Mib-herc2;Mib/herc2 domain superfamily;Mib/herc2 domain superfamily</t>
  </si>
  <si>
    <t>PF06701 (PFAM);G3DSA:2.30.30.920 (GENE3D);G3DSA:3.90.176.10 (GENE3D);PF03496 (PFAM);mobidb-lite (MOBIDB_LITE);PS51416 (PROSITE_PROFILES);PS51416 (PROSITE_PROFILES);SSF56399 (SUPERFAMILY);SSF159034 (SUPERFAMILY);SSF159034 (SUPERFAMILY)</t>
  </si>
  <si>
    <t>GO:0016567/GO:0004842/GO:0046872;GO:0046872/GO:0004842;;GO:0005576/GO:0009405;;GO:0016567/GO:0004842/GO:0046872;GO:0016567/GO:0004842/GO:0046872;;GO:0046872/GO:0004842;GO:0046872/GO:0004842</t>
  </si>
  <si>
    <t>protein ubiquitination/ubiquitin-protein transferase activity/metal ion binding;metal ion binding/ubiquitin-protein transferase activity;;extracellular region/pathogenesis;;protein ubiquitination/ubiquitin-protein transferase activity/metal ion binding;protein ubiquitination/ubiquitin-protein transferase activity/metal ion binding;;metal ion binding/ubiquitin-protein transferase activity;metal ion binding/ubiquitin-protein transferase activity</t>
  </si>
  <si>
    <t>Biological Process/Molecular Function/Molecular Function;Molecular Function/Molecular Function;;Cellular Component/Biological Process;;Biological Process/Molecular Function/Molecular Function;Biological Process/Molecular Function/Molecular Function;;Molecular Function/Molecular Function;Molecular Function/Molecular Function</t>
  </si>
  <si>
    <t>EG_transcript_26219</t>
  </si>
  <si>
    <t>EG_transcript_2473</t>
  </si>
  <si>
    <t>IPR035892;IPR000008;noIPR;noIPR;noIPR;noIPR;noIPR;noIPR;IPR000008;noIPR;noIPR</t>
  </si>
  <si>
    <t>C2 domain superfamily;C2 domain;C2 domain;C2 domain;C2 domain;C2 domain;C2 domain;C2 domain;C2 domain;C2 domain;C2 domain</t>
  </si>
  <si>
    <t>G3DSA:2.60.40.150 (GENE3D);PF00168 (PFAM);mobidb-lite (MOBIDB_LITE);mobidb-lite (MOBIDB_LITE);mobidb-lite (MOBIDB_LITE);mobidb-lite (MOBIDB_LITE);mobidb-lite (MOBIDB_LITE);mobidb-lite (MOBIDB_LITE);PS50004 (PROSITE_PROFILES);cd00030 (CDD);SSF49562 (SUPERFAMILY)</t>
  </si>
  <si>
    <t>EG_transcript_6216</t>
  </si>
  <si>
    <t>mannitol-1-phosphate 5-dehydrogenase</t>
  </si>
  <si>
    <t>gi|1188431767|ref|WP_085551491.1|mannitol-1-phosphate 5-dehydrogenase [Klebsiella pneumoniae]/gi|1184415084|emb|SMG72290.1|mannitol-1-phosphate 5-dehydrogenase [Klebsiella pneumoniae];gi|1196392015|ref|WP_086075607.1|mannitol-1-phosphate 5-dehydrogenase [Klebsiella quasipneumoniae]/gi|1190296780|gb|OSZ23241.1|mannitol-1-phosphate 5-dehydrogenase [Klebsiella quasipneumoniae]/gi|1204310057|gb|OVY32781.1|mannitol-1-phosphate 5-dehydrogenase [Klebsiella quasipneumoniae subsp. quasipneumoniae];gi|930177263|ref|WP_054178011.1|mannitol-1-phosphate 5-dehydrogenase [Trabulsiella odontotermitis];gi|895914927|ref|WP_049013050.1|mannitol-1-phosphate 5-dehydrogenase [Klebsiella quasipneumoniae];gi|490310322|ref|WP_004205038.1|MULTISPECIES: mannitol-1-phosphate 5-dehydrogenase [Klebsiella]/gi|471240939|gb|EMR18372.1|mannitol-1-phosphate 5-dehydrogenase [Klebsiella pneumoniae 700603]/gi|591278139|emb|CDN08911.1|mannitol-1-phosphate dehydrogenase,NAD(P)-binding [Klebsiella quasipneumoniae subsp. similipneumoniae]/gi|771205889|emb|CEL79588.1|mannitol-1-phosphate 5-dehydrogenase [Klebsiella pneumoniae ATCC 43816]/gi|839714328|gb|KMH87783.1|mannitol-1-phosphate 5-dehydrogenase [Klebsiella pneumoniae]/gi|839755863|gb|KMI28848.1|mannitol-1-phosphate 5-dehydrogenase [Klebsiella pneumoniae]/gi|962036728|gb|KTB51805.1|mannitol-1-phosphate 5-dehydrogenase [Klebsiella pneumoniae]/gi|1008881835|gb|AMR13509.1|mannitol-1-phosphate 5-dehydrogenase [Klebsiella quasipneumoniae]/gi|1015500312|gb|KYZ69712.1|mannitol-1-phosphate 5-dehydrogenase [Klebsiella quasipneumoniae subsp. similipneumoniae]/gi|1030339109|emb|SBH81391.1|mannitol-1-phosphate 5-dehydrogenase [Klebsiella pneumoniae]/gi|1031192853|emb|SBL99620.1|mannitol-1-phosphate 5-dehydrogenase [Klebsiella pneumoniae]/gi|1036582142|gb|OAZ90854.1|mannitol-1-phosphate 5-dehydrogenase [Klebsiella quasipneumoniae subsp. similipneumoniae]/gi|1043944782|emb|SBZ89248.1|mannitol-1-phosphate 5-dehydrogenase [Klebsiella pneumoniae]/gi|1043954644|emb|SCA10697.1|mannitol-1-phosphate 5-dehydrogenase [Klebsiella pneumoniae]/gi|1044224916|emb|SBY41272.1|mannitol-1-phosphate 5-dehydrogenase [Klebsiella pneumoniae]/gi|1044259509|emb|SBX54109.1|mannitol-1-phosphate 5-dehydrogenase [Klebsiella pneumoniae]/gi|1044270454|emb|SBX38469.1|mannitol-1-phosphate 5-dehydrogenase [Klebsiella pneumoniae]/gi|1067017298|gb|OED23285.1|mannitol-1-phosphate 5-dehydrogenase [Klebsiella quasipneumoniae]/gi|1150022911|gb|OON37253.1|mannitol-1-phosphate 5-dehydrogenase [Klebsiella pneumoniae]/gi|1169672690|emb|SLX48240.1|mannitol-1-phosphate 5-dehydrogenase [Klebsiella pneumoniae]/gi|1169677767|emb|SLX47864.1|mannitol-1-phosphate 5-dehydrogenase [Klebsiella pneumoniae]/gi|1169684510|emb|SLX55560.1|mannitol-1-phosphate 5-dehydrogenase [Klebsiella pneumoniae]/gi|1169687296|emb|SLX46559.1|mannitol-1-phosphate 5-dehydrogenase [Klebsiella pneumoniae]/gi|1169692189|emb|SLZ59638.1|mannitol-1-phosphate 5-dehydrogenase [Klebsiella pneumoniae]/gi|1169697265|emb|SLX53896.1|mannitol-1-phosphate 5-dehydrogenase [Klebsiella pneumoniae]/gi|1170017435|emb|SLR42154.1|mannitol-1-phosphate 5-dehydrogenase [Klebsiella pneumoniae]/gi|1203847651|gb|OVT78453.1|mannitol-1-phosphate 5-dehydrogenase [Klebsiella quasipneumoniae subsp. similipneumoniae]/gi|1203992976|gb|OVV21325.1|mannitol-1-phosphate 5-dehydrogenase [Klebsiella quasipneumoniae subsp. similipneumoniae]/gi|1204026976|gb|OVV54830.1|mannitol-1-phosphate 5-dehydrogenase [Klebsiella quasipneumoniae subsp. similipneumoniae]/gi|1204081481|gb|OVW08174.1|mannitol-1-phosphate 5-dehydrogenase [Klebsiella quasipneumoniae subsp. similipneumoniae]/gi|1204092824|gb|OVW19275.1|mannitol-1-phosphate 5-dehydrogenase [Klebsiella quasipneumoniae subsp. similipneumoniae]/gi|1204099495|gb|OVW25775.1|mannitol-1-phosphate 5-dehydrogenase [Klebsiella quasipneumoniae subsp. similipneumoniae]/gi|1204105821|gb|OVW31972.1|mannitol-1-phosphate 5-dehydrogenase [Klebsiella quasipneumoniae subsp. similipneumoniae]/gi|1204210876|gb|OVX35243.1|mannitol-1-phosphate 5-dehydrogenase [Klebsiella quasipneumoniae subsp. similipneumoniae];gi|1051411410|ref|WP_065878865.1|MULTISPECIES: mannitol-1-phosphate 5-dehydrogenase [Klebsiella]/gi|1050669019|gb|OCV54701.1|mannitol-1-phosphate 5-dehydrogenase [Klebsiella quasipneumoniae subsp. similipneumoniae]/gi|1169649436|emb|SMA38391.1|mannitol-1-phosphate 5-dehydrogenase [Klebsiella pneumoniae]/gi|1169654101|emb|SMA40055.1|mannitol-1-phosphate 5-dehydrogenase [Klebsiella pneumoniae]/gi|1169659607|emb|SLV91030.1|mannitol-1-phosphate 5-dehydrogenase [Klebsiella pneumoniae]/gi|1169663558|emb|SMA38001.1|mannitol-1-phosphate 5-dehydrogenase [Klebsiella pneumoniae]/gi|1169668297|emb|SLW48983.1|mannitol-1-phosphate 5-dehydrogenase [Klebsiella pneumoniae]/gi|1203877979|gb|OVU08296.1|mannitol-1-phosphate 5-dehydrogenase [Klebsiella quasipneumoniae subsp. similipneumoniae]/gi|1204057458|gb|OVV84527.1|mannitol-1-phosphate 5-dehydrogenase [Klebsiella quasipneumoniae subsp. similipneumoniae]/gi|1208053813|gb|OWK77195.1|mannitol-1-phosphate 5-dehydrogenase [Klebsiella quasipneumoniae]/gi|1208059317|gb|OWK82664.1|mannitol-1-phosphate 5-dehydrogenase [Klebsiella quasipneumoniae];gi|1098651608|ref|WP_071259212.1|mannitol-1-phosphate 5-dehydrogenase [Citrobacter koseri]/gi|1095474685|gb|OHY37559.1|mannitol-1-phosphate 5-dehydrogenase [Citrobacter koseri];gi|1119438725|ref|WP_072413815.1|mannitol-1-phosphate 5-dehydrogenase [Klebsiella sp. NFIX24]/gi|1079656860|emb|SCW76830.1|D-mannitol 1-phosphate 5-dehydrogenase [Klebsiella sp. NFIX15]/gi|1081580695|emb|SCX66287.1|D-mannitol 1-phosphate 5-dehydrogenase [Klebsiella sp. NFIX37]/gi|1081585442|emb|SCX60225.1|D-mannitol 1-phosphate 5-dehydrogenase [Klebsiella sp. NFIX40]/gi|1081590440|emb|SCY98548.1|D-mannitol 1-phosphate 5-dehydrogenase [Klebsiella sp. NFIX29]/gi|1081595312|emb|SCY84480.1|D-mannitol 1-phosphate 5-dehydrogenase [Klebsiella sp. NFIX42]/gi|1086919783|emb|SDA28310.1|D-mannitol 1-phosphate 5-dehydrogenase [Klebsiella sp. NFIX16]/gi|1086924270|emb|SDA91295.1|D-mannitol 1-phosphate 5-dehydrogenase [Klebsiella sp. NFIX23]/gi|1089154428|emb|SEA76222.1|D-mannitol 1-phosphate 5-dehydrogenase [Klebsiella sp. NFIX34]/gi|1089159310|emb|SDZ54575.1|D-mannitol 1-phosphate 5-dehydrogenase [Klebsiella sp. NFIX25]/gi|1089174385|emb|SDX75750.1|D-mannitol 1-phosphate 5-dehydrogenase [Klebsiella sp. NFIX33]/gi|1090769163|emb|SEG21317.1|D-mannitol 1-phosphate 5-dehydrogenase [Klebsiella sp. NFIX14]/gi|1093296281|emb|SEH82016.1|D-mannitol 1-phosphate 5-dehydrogenase [Klebsiella sp. NFIX44]/gi|1094826418|emb|SEO09797.1|D-mannitol 1-phosphate 5-dehydrogenase [Klebsiella sp. NFIX41]/gi|1094831293|emb|SEO58579.1|D-mannitol 1-phosphate 5-dehydrogenase [Klebsiella sp. NFIX13]/gi|1094836166|emb|SER50778.1|D-mannitol 1-phosphate 5-dehydrogenase [Klebsiella sp. NFIX26]/gi|1094841346|emb|SES28872.1|D-mannitol 1-phosphate 5-dehydrogenase [Klebsiella sp. NFIX43]/gi|1098230156|emb|SFN66349.1|D-mannitol 1-phosphate 5-dehydrogenase [Klebsiella sp. NFIX35]/gi|1098235036|emb|SFQ13788.1|D-mannitol 1-phosphate 5-dehydrogenase [Klebsiella sp. NFIX38]/gi|1098239796|emb|SFH19692.1|D-mannitol 1-phosphate 5-dehydrogenase [Klebsiella sp. NFIX17]/gi|1098254881|emb|SFG72922.1|D-mannitol 1-phosphate 5-dehydrogenase [Klebsiella sp. NFIX30]/gi|1104061778|emb|SFX67295.1|D-mannitol 1-phosphate 5-dehydrogenase [Klebsiella sp. NFIX24];gi|556291210|ref|WP_023291346.1|MULTISPECIES: mannitol-1-phosphate 5-dehydrogenase [Klebsiella]/gi|555026989|gb|ESL71781.1|mannitol-1-phosphate 5-dehydrogenase [Klebsiella pneumoniae UCICRE 14]/gi|591284337|emb|CDN02873.1|mannitol-1-phosphate dehydrogenase,NAD(P)-binding [Klebsiella quasipneumoniae subsp. quasipneumoniae]/gi|635562888|emb|CDQ16925.1|mannitol-1-phosphate dehydrogenase, NAD(P)-binding [Klebsiella quasipneumoniae subsp. quasipneumoniae]/gi|839636578|gb|KMH11228.1|mannitol-1-phosphate 5-dehydrogenase [Klebsiella pneumoniae]/gi|839674873|gb|KMH48911.1|mannitol-1-phosphate 5-dehydrogenase [Klebsiella pneumoniae]/gi|910359157|gb|KNG98425.1|mannitol-1-phosphate 5-dehydrogenase [Klebsiella quasipneumoniae subsp. quasipneumoniae]/gi|960726657|gb|KSY16753.1|mannitol-1-phosphate 5-dehydrogenase [Klebsiella pneumoniae]/gi|1031137960|emb|SBI55018.1|mannitol-1-phosphate 5-dehydrogenase [Klebsiella pneumoniae]/gi|1031198333|emb|SBK53530.1|mannitol-1-phosphate 5-dehydrogenase [Klebsiella pneumoniae]/gi|1044252855|emb|SBZ63006.1|mannitol-1-phosphate 5-dehydrogenase [Klebsiella pneumoniae]/gi|1044264215|emb|SCA08864.1|mannitol-1-phosphate 5-dehydrogenase [Klebsiella pneumoniae]/gi|1044281318|emb|SCA01199.1|mannitol-1-phosphate 5-dehydrogenase [Klebsiella pneumoniae]/gi|1050433023|gb|OCU24032.1|mannitol-1-phosphate 5-dehydrogenase [Klebsiella quasipneumoniae]/gi|1098316265|emb|SFG95282.1|D-mannitol 1-phosphate 5-dehydrogenase [Klebsiella sp. NFIX54]/gi|1104067018|emb|SFY07358.1|D-mannitol 1-phosphate 5-dehydrogenase [Klebsiella sp. NFPP35]/gi|1104072876|emb|SFX59378.1|D-mannitol 1-phosphate 5-dehydrogenase [Klebsiella sp. NFIX56]/gi|1169735625|emb|SLU54569.1|mannitol-1-phosphate 5-dehydrogenase [Klebsiella pneumoniae]/gi|1170200693|emb|SLU36381.1|mannitol-1-phosphate 5-dehydrogenase [Klebsiella pneumoniae]/gi|1170240927|emb|SLU41437.1|mannitol-1-phosphate 5-dehydrogenase [Klebsiella pneumoniae]/gi|1170262145|emb|SLU50432.1|mannitol-1-phosphate 5-dehydrogenase [Klebsiella pneumoniae]/gi|1170267240|emb|SLU74885.1|mannitol-1-phosphate 5-dehydrogenase [Klebsiella pneumoniae]/gi|1170935363|emb|SLQ73365.1|mannitol-1-phosphate 5-dehydrogenase [Klebsiella pneumoniae]/gi|1175061425|emb|SMD08310.1|D-mannitol 1-phosphate 5-dehydrogenase [Klebsiella pneumoniae]/gi|1203549269|gb|OVQ86805.1|mannitol-1-phosphate 5-dehydrogenase [Klebsiella quasipneumoniae subsp. quasipneumoniae]/gi|1204197357|gb|OVX22055.1|mannitol-1-phosphate 5-dehydrogenase [Klebsiella quasipneumoniae subsp. similipneumoniae];gi|652386044|ref|WP_026781968.1|mannitol-1-phosphate 5-dehydrogenase [Pleomorphomonas koreensis];gi|496196313|ref|WP_008916150.1|mannitol-1-phosphate 5-dehydrogenase [Providencia sneebia]/gi|414094010|gb|EKT55680.1|mannitol-1-phosphate 5-dehydrogenase [Providencia sneebia DSM 19967];gi|1205124499|ref|WP_087827807.1|mannitol-1-phosphate 5-dehydrogenase [Klebsiella quasipneumoniae]/gi|1203964738|gb|OVU93641.1|mannitol-1-phosphate 5-dehydrogenase [Klebsiella quasipneumoniae subsp. quasipneumoniae];gi|1031867050|ref|WP_064183518.1|mannitol-1-phosphate 5-dehydrogenase [Klebsiella pneumoniae]/gi|1030417406|emb|SBH40738.1|mannitol-1-phosphate 5-dehydrogenase [Klebsiella pneumoniae];gi|736477779|ref|WP_034499387.1|mannitol-1-phosphate 5-dehydrogenase [Buttiauxella agrestis]/gi|668959547|gb|KFC77129.1|mannitol-1-phosphate 5-dehydrogenase [Buttiauxella agrestis ATCC 33320];gi|496186137|ref|WP_008910644.1|mannitol-1-phosphate 5-dehydrogenase [Providencia burhodogranariea]/gi|414102204|gb|EKT63797.1|mannitol-1-phosphate 5-dehydrogenase [Providencia burhodogranariea DSM 19968];gi|504652678|ref|WP_014839780.1|MULTISPECIES: mannitol-1-phosphate 5-dehydrogenase [Klebsiella]/gi|394348588|gb|AFN34709.1|Mannitol-1-phosphate 5-dehydrogenase [Klebsiella michiganensis E718]/gi|662707389|gb|AIE67698.1|mannitol-1-phosphate 5-dehydrogenase [Klebsiella michiganensis]/gi|1031260507|emb|SBL39369.1|mannitol-1-phosphate 5-dehydrogenase [Klebsiella oxytoca]/gi|1114577635|gb|APM32194.1|mannitol-1-phosphate 5-dehydrogenase [Klebsiella oxytoca];gi|910809548|ref|WP_050109244.1|mannitol-1-phosphate 5-dehydrogenase [Yersinia frederiksenii]/gi|893312145|emb|CND43439.1|mannitol-1-phosphate 5-dehydrogenase [Yersinia frederiksenii]/gi|893555024|emb|CNI31244.1|mannitol-1-phosphate 5-dehydrogenase [Yersinia frederiksenii]/gi|893571623|emb|CNJ89278.1|mannitol-1-phosphate 5-dehydrogenase [Yersinia frederiksenii]/gi|1206444949|gb|OWF80206.1|mannitol-1-phosphate 5-dehydrogenase [Yersinia frederiksenii];gi|736438428|ref|WP_034460443.1|MULTISPECIES: mannitol-1-phosphate 5-dehydrogenase [Buttiauxella]/gi|1033942280|gb|OAT15842.1|mannitol-1-phosphate 5-dehydrogenase [Buttiauxella noackiae ATCC 51607];gi|983088966|ref|WP_060428478.1|mannitol-1-phosphate 5-dehydrogenase [Serratia marcescens]/gi|977306196|emb|CVD98459.1|Mannitol-1-phosphate 5-dehydrogenase [Serratia marcescens]/gi|977348951|emb|CVE53475.1|Mannitol-1-phosphate 5-dehydrogenase [Serratia marcescens]/gi|977415188|emb|CVH26122.1|Mannitol-1-phosphate 5-dehydrogenase [Serratia marcescens]/gi|977429678|emb|CUZ43730.1|Mannitol-1-phosphate 5-dehydrogenase [Serratia marcescens]/gi|977438643|emb|CUZ76726.1|Mannitol-1-phosphate 5-dehydrogenase [Serratia marcescens]/gi|977443723|emb|CVD98289.1|Mannitol-1-phosphate 5-dehydrogenase [Serratia marcescens]/gi|977500187|emb|CVH63745.1|Mannitol-1-phosphate 5-dehydrogenase [Serratia marcescens]/gi|977504273|emb|CVC62018.1|Mannitol-1-phosphate 5-dehydrogenase [Serratia marcescens]/gi|977562049|emb|CVG75271.1|Mannitol-1-phosphate 5-dehydrogenase [Serratia marcescens]/gi|977566685|emb|CVB88369.1|Mannitol-1-phosphate 5-dehydrogenase [Serratia marcescens]/gi|977609589|emb|CVE98991.1|Mannitol-1-phosphate 5-dehydrogenase [Serratia marcescens]/gi|977676893|emb|CVH28673.1|Mannitol-1-phosphate 5-dehydrogenase [Serratia marcescens];gi|1097360061|emb|SFN65702.1|mannitol-1-phosphate 5-dehydrogenase [Izhakiella capsodis]</t>
  </si>
  <si>
    <t>Klebsiella pneumoniae/Klebsiella pneumoniae;Klebsiella sp. 01A030/Klebsiella sp. 01A030/Klebsiella quasipneumoniae subsp. quasipneumoniae;Trabulsiella odontotermitis;Klebsiella sp. 01A030;Klebsiella/Klebsiella pneumoniae 700603/Klebsiella sp. 07A044/Klebsiella pneumoniae ATCC 43816/Klebsiella pneumoniae/Klebsiella pneumoniae/Klebsiella pneumoniae/Klebsiella sp. 01A030/Klebsiella sp. 07A044/Klebsiella pneumoniae/Klebsiella pneumoniae/Klebsiella sp. 07A044/Klebsiella pneumoniae/Klebsiella pneumoniae/Klebsiella pneumoniae/Klebsiella pneumoniae/Klebsiella pneumoniae/Klebsiella sp. 01A030/Klebsiella pneumoniae/Klebsiella pneumoniae/Klebsiella pneumoniae/Klebsiella pneumoniae/Klebsiella pneumoniae/Klebsiella pneumoniae/Klebsiella pneumoniae/Klebsiella pneumoniae/Klebsiella sp. 07A044/Klebsiella sp. 07A044/Klebsiella sp. 07A044/Klebsiella sp. 07A044/Klebsiella sp. 07A044/Klebsiella sp. 07A044/Klebsiella sp. 07A044/Klebsiella sp. 07A044;Klebsiella/Klebsiella sp. 07A044/Klebsiella pneumoniae/Klebsiella pneumoniae/Klebsiella pneumoniae/Klebsiella pneumoniae/Klebsiella pneumoniae/Klebsiella sp. 07A044/Klebsiella sp. 07A044/Klebsiella sp. 01A030/Klebsiella sp. 01A030;Citrobacter koseri/Citrobacter koseri;Klebsiella sp. NFIX24/Klebsiella sp. NFIX15/Klebsiella sp. NFIX37/Klebsiella sp. NFIX40/Klebsiella sp. NFIX29/Klebsiella sp. NFIX42/Klebsiella sp. NFIX16/Klebsiella sp. NFIX23/Klebsiella sp. NFIX34/Klebsiella sp. NFIX25/Klebsiella sp. NFIX33/Klebsiella sp. NFIX14/Klebsiella sp. NFIX44/Klebsiella sp. NFIX41/Klebsiella sp. NFIX13/Klebsiella sp. NFIX26/Klebsiella sp. NFIX43/Klebsiella sp. NFIX35/Klebsiella sp. NFIX38/Klebsiella sp. NFIX17/Klebsiella sp. NFIX30/Klebsiella sp. NFIX24;Klebsiella/Klebsiella pneumoniae UCICRE 14/Klebsiella quasipneumoniae subsp. quasipneumoniae/Klebsiella quasipneumoniae subsp. quasipneumoniae/Klebsiella pneumoniae/Klebsiella pneumoniae/Klebsiella quasipneumoniae subsp. quasipneumoniae/Klebsiella pneumoniae/Klebsiella pneumoniae/Klebsiella pneumoniae/Klebsiella pneumoniae/Klebsiella pneumoniae/Klebsiella pneumoniae/Klebsiella sp. 01A030/Klebsiella sp. NFIX54/Klebsiella sp. NFPP35/Klebsiella sp. NFIX56/Klebsiella pneumoniae/Klebsiella pneumoniae/Klebsiella pneumoniae/Klebsiella pneumoniae/Klebsiella pneumoniae/Klebsiella pneumoniae/Klebsiella pneumoniae/Klebsiella quasipneumoniae subsp. quasipneumoniae/Klebsiella sp. 07A044;Pleomorphomonas koreensis;Providencia sneebia/Providencia sneebia DSM 19967;Klebsiella sp. 01A030/Klebsiella quasipneumoniae subsp. quasipneumoniae;Klebsiella pneumoniae/Klebsiella pneumoniae;Buttiauxella agrestis/Buttiauxella agrestis ATCC 33320;Providencia burhodogranariea/Providencia burhodogranariea DSM 19968;Klebsiella/Klebsiella oxytoca E718/Klebsiella michiganensis/Klebsiella oxytoca/Klebsiella oxytoca;Yersinia frederiksenii/Yersinia frederiksenii/Yersinia frederiksenii/Yersinia frederiksenii/Yersinia frederiksenii;Buttiauxella/Buttiauxella noackiae ATCC 51607;Serratia marcescens/Serratia marcescens/Serratia marcescens/Serratia marcescens/Serratia marcescens/Serratia marcescens/Serratia marcescens/Serratia marcescens/Serratia marcescens/Serratia marcescens/Serratia marcescens/Serratia marcescens/Serratia marcescens;Enterobacteriaceae bacterium N6PO6</t>
  </si>
  <si>
    <t>4.1E-102;6.8E-102;7.9E-102;8.2E-102;9.2E-102;9.8E-102;1.0E-101;1.1E-101;1.1E-101;1.2E-101;1.3E-101;1.6E-101;2.2E-101;2.5E-101;2.6E-101;3.4E-101;3.7E-101;3.8E-101;4.6E-101;4.7E-101</t>
  </si>
  <si>
    <t>WP_085551491/SMG72290;OVY32781/WP_086075607/OSZ23241;WP_054178011;WP_049013050;CEL79588/WP_004205038/OVW25775/KYZ69712/OVV21325/OVW31972/OAZ90854/OVX35243/OVT78453/CDN08911/OVW08174/OVV54830/OVW19275/OED23285/AMR13509/SLZ59638/SLX46559/SLR42154/SLX47864/SBY41272/SBZ89248/KMI28848/KTB51805/KMH87783/SLX53896/SCA10697/OON37253/SLX48240/SBX54109/SBX38469/SLX55560/SBH81391/SBL99620/EMR18372;WP_065878865/OVV84527/OCV54701/OVU08296/OWK82664/OWK77195/SMA38001/SMA38391/SMA40055/SLW48983/SLV91030;OHY37559/WP_071259212;SCY98548/SFG72922/SDX75750/SEA76222/SFN66349/SDA91295/WP_072413815/SFX67295/SDZ54575/SER50778/SEO58579/SEG21317/SCW76830/SDA28310/SFH19692/SCX66287/SFQ13788/SCX60225/SEO09797/SCY84480/SES28872/SEH82016;SFX59378/CDN02873/CDQ16925/OVQ86805/KNG98425/ESL71781/WP_023291346/OVX22055/OCU24032/SLU36381/SBK53530/KMH48911/SLU41437/SMD08310/KMH11228/SLQ73365/SBI55018/SBZ63006/SCA08864/SLU50432/SCA01199/KSY16753/SLU54569/SLU74885/SFG95282/SFY07358;WP_026781968;WP_008916150/EKT55680;OVU93641/WP_087827807;WP_064183518/SBH40738;WP_034499387/KFC77129;WP_008910644/EKT63797;AFN34709/WP_014839780/SBL39369/APM32194/AIE67698;CNJ89278/CND43439/CNI31244/OWF80206/WP_050109244;WP_034460443/OAT15842;CVC62018/CUZ76726/CVE98991/CUZ43730/CVD98459/CVE53475/CVH26122/CVH28673/CVD98289/WP_060428478/CVH63745/CVB88369/CVG75271;SFN65702</t>
  </si>
  <si>
    <t>gi|1184415084|emb|SMG72290.1|mannitol-1-phosphate 5-dehydrogenase [Klebsiella pneumoniae]/gi|1188431767|ref|WP_085551491.1|mannitol-1-phosphate 5-dehydrogenase [Klebsiella pneumoniae]</t>
  </si>
  <si>
    <t>Klebsiella pneumoniae</t>
  </si>
  <si>
    <t>mtlD;mtlD;mtlD;mtlD;mtlD;mtlD;mtlD;mtlD;B6J65_12395;mtlD;mtlD;mtlD;mtlD;mtlD;mtlD;mtlD;B6J65_12395;B6J65_12395;mtlD;mtlD;mtlD;B6J65_12395;B6J05_17215;mtlD;B6J05_17215;mtlD;mtlD;mtlD;mtlD;mtlD;B6J65_12395;mtlD;B6J65_12395;B6J05_17215;mtlD;mtlD;B6J65_12395;mtlD;mtlD;mtlD;mtlD;mtlD;mtlD;mtlD;mtlD;mtlD;mtlD;mtlD;mtlD;mtlD;mtlD;mtlD;mtlD;mtlD;mtlD;mtlD;mtlD;mtlD;mtlD;mtlD;mtlD;mtlD;mtlD;mtlD;mtlD;mtlD;mtlD;mtlD;mtlD;mtlD;mtlD;mtlD;mtlD;B6J05_17215;B6J05_17215;mtlD;mtlD;mtlD;mtlD;mtlD;mtlD;mtlD;mtlD;mtlD;mtlD;mtlD;B6J05_17215;mtlD;B6J05_17215;mtlD;mtlD</t>
  </si>
  <si>
    <t>GO:0008152-IEA;GO:0008926-IEA;GO:0050662-IEA;GO:0003824-IEA;GO:0016491-IEA;GO:0019594-IEA;GO:0055114-IEA</t>
  </si>
  <si>
    <t>metabolic process-IEA;mannitol-1-phosphate 5-dehydrogenase activity-IEA;coenzyme binding-IEA;catalytic activity-IEA;oxidoreductase activity-IEA;mannitol metabolic process-IEA;oxidation-reduction process-IEA</t>
  </si>
  <si>
    <t>IPR000669;IPR013328;IPR013118;noIPR;IPR013131;noIPR;noIPR;noIPR;IPR036291;IPR008927;IPR008927</t>
  </si>
  <si>
    <t>FAMILY;HOMOLOGOUS_SUPERFAMILY;DOMAIN;DOMAIN;DOMAIN;DOMAIN;DOMAIN;DOMAIN;HOMOLOGOUS_SUPERFAMILY;HOMOLOGOUS_SUPERFAMILY;HOMOLOGOUS_SUPERFAMILY</t>
  </si>
  <si>
    <t>Mannitol dehydrogenase;6-phosphogluconate dehydrogenase, domain 2;Mannitol dehydrogenase, C-terminal;Mannitol dehydrogenase, C-terminal;Mannitol dehydrogenase, N-terminal;Mannitol dehydrogenase, N-terminal;Mannitol dehydrogenase, N-terminal;Mannitol dehydrogenase, N-terminal;NAD(P)-binding domain superfamily;6-phosphogluconate dehydrogenase-like, C-terminal domain superfamily;6-phosphogluconate dehydrogenase-like, C-terminal domain superfamily</t>
  </si>
  <si>
    <t>PR00084 (PRINTS);G3DSA:1.10.1040.10 (GENE3D);PF08125 (PFAM);G3DSA:3.40.50.720 (GENE3D);PF01232 (PFAM);PTHR30524 (PANTHER);PTHR30524:SF0 (PANTHER);PTHR30524 (PANTHER);SSF51735 (SUPERFAMILY);SSF48179 (SUPERFAMILY);SSF48179 (SUPERFAMILY)</t>
  </si>
  <si>
    <t>GO:0055114/GO:0003824/GO:0008152;GO:0016491/GO:0055114;GO:0055114/GO:0050662/GO:0016491;;GO:0016491/GO:0055114;;;;;GO:0055114;GO:0055114</t>
  </si>
  <si>
    <t>oxidation-reduction process/catalytic activity/metabolic process;oxidoreductase activity/oxidation-reduction process;oxidation-reduction process/coenzyme binding/oxidoreductase activity;;oxidoreductase activity/oxidation-reduction process;;;;;oxidation-reduction process;oxidation-reduction process</t>
  </si>
  <si>
    <t>Biological Process/Molecular Function/Biological Process;Molecular Function/Biological Process;Biological Process/Molecular Function/Molecular Function;;Molecular Function/Biological Process;;;;;Biological Process;Biological Process</t>
  </si>
  <si>
    <t>EG_transcript_18360</t>
  </si>
  <si>
    <t>family methyltransferase</t>
  </si>
  <si>
    <t>gi|224014439|ref|XP_002296882.1|predicted protein [Thalassiosira pseudonana CCMP1335]/gi|220968519|gb|EED86866.1|predicted protein [Thalassiosira pseudonana CCMP1335];gi|1027023270|ref|XP_016604605.1|FkbM family methyltransferase [Spizellomyces punctatus DAOM BR117]/gi|907090077|gb|KNC96565.1|FkbM family methyltransferase [Spizellomyces punctatus DAOM BR117];gi|470429397|ref|XP_004338197.1|methyltransferase, FkbM subfamily protein [Acanthamoeba castellanii str. Neff]/gi|440795043|gb|ELR16184.1|methyltransferase, FkbM subfamily protein [Acanthamoeba castellanii str. Neff];gi|495481852|ref|WP_008206539.1|FkbM family methyltransferase [Roseobacter sp. SK209-2-6]/gi|126719649|gb|EBA16357.1|methyltransferase, FkbM family protein [Roseobacter sp. SK209-2-6];gi|470509624|ref|XP_004351065.1|methyltransferase, FkbM subfamily protein [Acanthamoeba castellanii str. Neff]/gi|440801646|gb|ELR22655.1|methyltransferase, FkbM subfamily protein [Acanthamoeba castellanii str. Neff];gi|1094605058|emb|SEI97778.1|methyltransferase, FkbM family [Cribrihabitans marinus];gi|303291374|ref|XP_003064973.1|predicted protein [Micromonas pusilla CCMP1545]/gi|226453644|gb|EEH50953.1|predicted protein [Micromonas pusilla CCMP1545];gi|1088846268|emb|SDW43423.1|methyltransferase, FkbM family [Marininema mesophilum];gi|675347153|gb|KFM20080.1|FkbM family methyltransferase protein [Marine Group I thaumarchaeote SCGC AAA799-P11];gi|585103329|gb|EWM22736.1|hypothetical protein Naga_100209g3 [Nannochloropsis gaditana];gi|496032406|ref|WP_008756913.1|FkbM family methyltransferase [Rhodobacteraceae bacterium KLH11]/gi|221534750|gb|EEE37738.1|methyltransferase, FkbM family [Rhodobacteraceae bacterium KLH11];gi|1177221507|ref|WP_082645733.1|FkbM family methyltransferase [Phaeobacter sp. CECT 5382];gi|942426265|emb|CUH89426.1|methyltransferase, FkbM family [Phaeobacter sp. CECT 5382];gi|851105368|ref|WP_048070796.1|hypothetical protein, partial [Marine Group I thaumarchaeote SCGC AAA799-P11];gi|928467621|gb|KPD11411.1|FkbM family methyltransferase [Phaeobacter sp. 11ANDIMAR09];gi|1079342776|ref|WP_070141241.1|methyltransferase FkbM [Bacillus weihenstephanensis]/gi|1078731466|gb|OFD82548.1|hypothetical protein BWGOE8_11330 [Bacillus weihenstephanensis]/gi|1078731851|gb|OFD82932.1|hypothetical protein BWGOE9_11000 [Bacillus weihenstephanensis]/gi|1078734714|gb|OFD85363.1|hypothetical protein BWGOE10_11150 [Bacillus weihenstephanensis];gi|1179942015|ref|WP_083464370.1|FkbM family methyltransferase [Phaeobacter sp. 11ANDIMAR09];gi|960381972|ref|WP_058274272.1|FkbM family methyltransferase [Ruegeria atlantica]/gi|949400563|emb|CUH44098.1|methyltransferase, FkbM family [Ruegeria atlantica];gi|497494384|ref|WP_009808582.1|FkbM family methyltransferase [Roseobacter sp. MED193]/gi|85825015|gb|EAQ45216.1|methyltransferase, FkbM family protein [Roseobacter sp. MED193];gi|1098033959|emb|SFU88451.1|methyltransferase, FkbM family [Polaromonas sp. YR568]</t>
  </si>
  <si>
    <t>Thalassiosira pseudonana CCMP1335/Thalassiosira pseudonana CCMP1335;Spizellomyces punctatus DAOM BR117/Spizellomyces punctatus DAOM BR117;Acanthamoeba castellanii str. Neff/Acanthamoeba castellanii str. Neff;Roseobacter sp. SK209-2-6/Roseobacter sp. SK209-2-6;Acanthamoeba castellanii str. Neff/Acanthamoeba castellanii str. Neff;Phaeobacter sp. CZ-AM5;Micromonas pusilla CCMP1545/Micromonas pusilla CCMP1545;Marininema mesophilum;Marine Group I thaumarchaeote SCGC AAA799-P11;Nannochloropsis gaditana;Rhodobacteraceae bacterium KLH11/Rhodobacteraceae bacterium KLH11;Phaeobacter sp. CECT 5382;Phaeobacter sp. CECT 5382;Marine Group I thaumarchaeote SCGC AAA799-P11;Phaeobacter sp. 11ANDIMAR09;Bacillus weihenstephanensis/Bacillus weihenstephanensis/Bacillus weihenstephanensis/Bacillus weihenstephanensis;Phaeobacter sp. 11ANDIMAR09;Ruegeria atlantica/Ruegeria atlantica;Roseobacter sp. MED193/Roseobacter sp. MED193;Polaromonas sp. YR568</t>
  </si>
  <si>
    <t>3.8E-39;9.1E-25;3.7E-22;4.3E-19;1.1E-18;1.5E-18;5.3E-18;9.2E-18;1.7E-17;2.3E-17;1.0E-16;1.4E-16;1.5E-16;1.6E-16;3.6E-16;6.1E-16;6.6E-16;1.4E-15;2.0E-15;2.6E-15</t>
  </si>
  <si>
    <t>EED86866/XP_002296882;XP_016604605/KNC96565;XP_004338197/ELR16184;WP_008206539/EBA16357;XP_004351065/ELR22655;SEI97778;XP_003064973/EEH50953;SDW43423;KFM20080;EWM22736;WP_008756913/EEE37738;WP_082645733;CUH89426;WP_048070796;KPD11411;WP_070141241/OFD82548/OFD82932/OFD85363;WP_083464370;WP_058274272/CUH44098;WP_009808582/EAQ45216;SFU88451</t>
  </si>
  <si>
    <t>gi|224014439|ref|XP_002296882.1|predicted protein [Thalassiosira pseudonana CCMP1335]/gi|220968519|gb|EED86866.1|predicted protein [Thalassiosira pseudonana CCMP1335]</t>
  </si>
  <si>
    <t>ACA1_080400;ACA1_080400;COD09_04665;AN476_16040;ACA1_080400;SPPG_08152;AN476_16040;RKLH11_1575;SAMN05444487_103140;SPPG_08152;ACA1_080400;RUM4293_02995;ACA1_178330;RUM4293_02995;RUM4293_02995;ACA1_178330;RUM4293_02995;ACA1_080400;RSK20926_21569;AN476_16040;ACA1_178330;SPPG_08152;ACA1_080400;ACA1_178330;RKLH11_1575;PH5382_03373;RSK20926_21569;RUM4293_02995;SAMN05216350_10785;AAA799P11_00151;ACA1_080400;AN476_16040;SAMN05444487_103140;SPPG_08152;AAA799P11_00151;RKLH11_1575;RSK20926_21569;COD09_04665;AN476_16040;ACA1_080400;ACA1_080400;AAA799P11_00151;SAMN05444007_10355;RSK20926_21569;AAA799P11_00151;SPPG_08152;RKLH11_1575;SAMN05216350_10785;RKLH11_1575;PH5382_03373;SAMN05444007_10355;ACA1_178330;SAMN05444007_10355;ACA1_178330;ACA1_080400;AAA799P11_00151;ACA1_178330;SAMN05444487_103140;COD09_04665;RSK20926_21569;ACA1_178330;AAA799P11_00151;RUM4293_02995;SPPG_08152;RKLH11_1575;AN476_16040;PH5382_03373;RSK20926_21569;SAMN05216350_10785;ACA1_178330;ACA1_178330</t>
  </si>
  <si>
    <t>GO:0016020-IEA;GO:0016021-IEA;GO:0008168-IEA;GO:0016740-IEA;GO:0032259-IEA</t>
  </si>
  <si>
    <t>membrane-IEA;integral component of membrane-IEA;methyltransferase activity-IEA;transferase activity-IEA;methylation-IEA</t>
  </si>
  <si>
    <t>ACP-like superfamily;Methyltransferase FkbM;Methyltransferase FkbM;S-adenosyl-L-methionine-dependent methyltransferase</t>
  </si>
  <si>
    <t>G3DSA:3.40.50.150 (GENE3D);TIGR01444 (TIGRFAM);mobidb-lite (MOBIDB_LITE);SSF53335 (SUPERFAMILY)</t>
  </si>
  <si>
    <t>EG_transcript_28585</t>
  </si>
  <si>
    <t>EG_transcript_17604</t>
  </si>
  <si>
    <t>IPR005178;noIPR;IPR005178</t>
  </si>
  <si>
    <t>Organic solute transporter subunit alpha/Transmembrane protein 184;Organic solute transporter subunit alpha/Transmembrane protein 184;Organic solute transporter subunit alpha/Transmembrane protein 184</t>
  </si>
  <si>
    <t>PF03619 (PFAM);mobidb-lite (MOBIDB_LITE);PTHR23423 (PANTHER)</t>
  </si>
  <si>
    <t>EG_transcript_12848</t>
  </si>
  <si>
    <t>MULTISPECIES: hypothetical protein</t>
  </si>
  <si>
    <t>gi|563459204|ref|WP_023684319.1|MULTISPECIES: hypothetical protein [Mesorhizobium]/gi|562944646|gb|ESW65394.1|hypothetical protein X771_21180 [Mesorhizobium sp. LSJC277A00]/gi|563135339|gb|ESY59470.1|hypothetical protein X744_14240 [Mesorhizobium sp. LNJC372A00]/gi|563223965|gb|ESZ46647.1|hypothetical protein X730_19740 [Mesorhizobium sp. L103C565B0];gi|652714765|ref|WP_027049689.1|alpha-1,3-fucosyltransferase [Mesorhizobium sp. URHB0007];gi|563536862|ref|WP_023743008.1|MULTISPECIES: hypothetical protein [Mesorhizobium]/gi|563089807|gb|ESY14444.1|hypothetical protein X751_27140 [Mesorhizobium sp. LNJC395A00]/gi|563184700|gb|ESZ07843.1|hypothetical protein X736_08675 [Mesorhizobium sp. L2C089B000];gi|563469682|ref|WP_023694686.1|MULTISPECIES: hypothetical protein [Mesorhizobium]/gi|562969268|gb|ESW95036.1|hypothetical protein X769_30905 [Mesorhizobium sp. LSJC268A00]/gi|563183041|gb|ESZ06195.1|hypothetical protein X735_31715 [Mesorhizobium sp. L2C085B000];gi|563497226|ref|WP_023715187.1|MULTISPECIES: hypothetical protein [Mesorhizobium]/gi|563035001|gb|ESX60136.1|hypothetical protein X760_17225 [Mesorhizobium sp. LSHC422A00]/gi|563066974|gb|ESX91815.1|hypothetical protein X754_23810 [Mesorhizobium sp. LNJC403B00]/gi|563208817|gb|ESZ31630.1|hypothetical protein X732_29950 [Mesorhizobium sp. L2C066B000]/gi|563226460|gb|ESZ49122.1|hypothetical protein X731_09075 [Mesorhizobium sp. L2C054A000];gi|563475804|ref|WP_023700659.1|MULTISPECIES: hypothetical protein [Mesorhizobium]/gi|562999211|gb|ESX24646.1|hypothetical protein X767_11070 [Mesorhizobium sp. LSJC264A00];gi|564002624|ref|WP_023828897.1|hypothetical protein [Mesorhizobium sp. L103C120A0]/gi|563238993|gb|ESZ61472.1|hypothetical protein X728_14445 [Mesorhizobium sp. L103C120A0];gi|563123360|gb|ESY47665.1|hypothetical protein X746_13005 [Mesorhizobium sp. LNJC380A00];gi|563464853|ref|WP_023689908.1|hypothetical protein [Mesorhizobium sp. LSJC269B00]/gi|562956975|gb|ESW82900.1|hypothetical protein X770_27370 [Mesorhizobium sp. LSJC269B00];gi|563537870|ref|WP_023743971.1|hypothetical protein [Mesorhizobium sp. LNJC394B00]/gi|563101179|gb|ESY25738.1|hypothetical protein X750_04605 [Mesorhizobium sp. LNJC394B00];gi|564000906|ref|WP_023827235.1|hypothetical protein [Mesorhizobium sp. L103C131B0]/gi|563233174|gb|ESZ55713.1|hypothetical protein X729_25955 [Mesorhizobium sp. L103C131B0];gi|563494017|ref|WP_023712734.1|MULTISPECIES: hypothetical protein [Mesorhizobium]/gi|563017634|gb|ESX42912.1|hypothetical protein X762_28955 [Mesorhizobium sp. LSHC426A00]/gi|563021466|gb|ESX46706.1|hypothetical protein X761_31090 [Mesorhizobium sp. LSHC424B00]/gi|563039635|gb|ESX64693.1|hypothetical protein X758_31245 [Mesorhizobium sp. LSHC416B00];gi|563472779|ref|WP_023697719.1|hypothetical protein [Mesorhizobium sp. LSJC265A00]/gi|562983052|gb|ESX08666.1|hypothetical protein X768_21520 [Mesorhizobium sp. LSJC265A00];gi|563961269|ref|WP_023814790.1|hypothetical protein [Mesorhizobium sp. L2C067A000]/gi|563213326|gb|ESZ36172.1|hypothetical protein X733_04120 [Mesorhizobium sp. L2C067A000];gi|563521515|ref|WP_023727884.1|MULTISPECIES: hypothetical protein [Mesorhizobium]/gi|563057665|gb|ESX82600.1|hypothetical protein X756_30750 [Mesorhizobium sp. LSHC412B00]/gi|563082126|gb|ESY06849.1|hypothetical protein X753_14275 [Mesorhizobium sp. LNJC399B00]/gi|563084899|gb|ESY09603.1|hypothetical protein X752_18835 [Mesorhizobium sp. LNJC398B00]/gi|563113295|gb|ESY37722.1|hypothetical protein X748_06825 [Mesorhizobium sp. LNJC386A00];gi|563482075|ref|WP_023705702.1|MULTISPECIES: hypothetical protein [Mesorhizobium]/gi|562991453|gb|ESX16959.1|hypothetical protein X766_19445 [Mesorhizobium sp. LSJC255A00]/gi|563000501|gb|ESX25922.1|hypothetical protein X765_24145 [Mesorhizobium sp. LSHC440B00]/gi|563008700|gb|ESX34055.1|hypothetical protein X763_23080 [Mesorhizobium sp. LSHC432A00]/gi|563009685|gb|ESX35027.1|hypothetical protein X764_27250 [Mesorhizobium sp. LSHC440A00]/gi|563043248|gb|ESX68267.1|hypothetical protein X757_27765 [Mesorhizobium sp. LSHC414A00];gi|563123445|gb|ESY47748.1|hypothetical protein X745_29560 [Mesorhizobium sp. LNJC374B00];gi|563444647|ref|WP_023671492.1|hypothetical protein [Mesorhizobium sp. LSJC285A00]/gi|562952315|gb|ESW78284.1|hypothetical protein X773_21215 [Mesorhizobium sp. LSJC285A00];gi|563524107|ref|WP_023730444.1|MULTISPECIES: hypothetical protein [Mesorhizobium]/gi|563072916|gb|ESX97718.1|hypothetical protein X755_19550 [Mesorhizobium sp. LNJC405B00]/gi|563241411|gb|ESZ63878.1|hypothetical protein X727_28820 [Mesorhizobium sp. L103C119B0];gi|564008989|ref|WP_023835130.1|hypothetical protein [Mesorhizobium sp. L103C105A0]/gi|563249306|gb|ESZ71694.1|hypothetical protein X726_28380 [Mesorhizobium sp. L103C105A0]</t>
  </si>
  <si>
    <t>Mesorhizobium/Mesorhizobium sp. LSJC277A00/Mesorhizobium sp. LNJC372A00/Mesorhizobium sp. L103C565B0;Mesorhizobium sp. URHB0007;Mesorhizobium/Mesorhizobium sp. LNJC395A00/Mesorhizobium sp. L2C089B000;Mesorhizobium/Mesorhizobium sp. LSJC268A00/Mesorhizobium sp. L2C085B000;Mesorhizobium/Mesorhizobium sp. LSHC422A00/Mesorhizobium sp. LNJC403B00/Mesorhizobium sp. L2C066B000/Mesorhizobium sp. L2C054A000;Mesorhizobium/Mesorhizobium sp. LSJC264A00;Mesorhizobium sp. L103C120A0/Mesorhizobium sp. L103C120A0;Mesorhizobium sp. LNJC380A00;Mesorhizobium sp. LSJC269B00/Mesorhizobium sp. LSJC269B00;Mesorhizobium sp. LNJC394B00/Mesorhizobium sp. LNJC394B00;Mesorhizobium sp. L103C131B0/Mesorhizobium sp. L103C131B0;Mesorhizobium/Mesorhizobium sp. LSHC426A00/Mesorhizobium sp. LSHC424B00/Mesorhizobium sp. LSHC416B00;Mesorhizobium sp. LSJC265A00/Mesorhizobium sp. LSJC265A00;Mesorhizobium sp. L2C067A000/Mesorhizobium sp. L2C067A000;Mesorhizobium/Mesorhizobium sp. LSHC412B00/Mesorhizobium sp. LNJC399B00/Mesorhizobium sp. LNJC398B00/Mesorhizobium sp. LNJC386A00;Mesorhizobium/Mesorhizobium sp. LSJC255A00/Mesorhizobium sp. LSHC440B00/Mesorhizobium sp. LSHC432A00/Mesorhizobium sp. LSHC440A00/Mesorhizobium sp. LSHC414A00;Mesorhizobium sp. LNJC374B00;Mesorhizobium sp. LSJC285A00/Mesorhizobium sp. LSJC285A00;Mesorhizobium/Mesorhizobium sp. LNJC405B00/Mesorhizobium sp. L103C119B0;Mesorhizobium sp. L103C105A0/Mesorhizobium sp. L103C105A0</t>
  </si>
  <si>
    <t>1.9E-22;2.4E-22;2.4E-22;2.9E-22;4.1E-22;4.3E-22;5.1E-22;5.6E-22;5.7E-22;8.0E-22;8.2E-22;8.2E-22;8.5E-22;1.1E-21;1.1E-21;1.2E-21;1.4E-21;2.1E-21;5.5E-21;7.1E-21</t>
  </si>
  <si>
    <t>ESW65394/ESZ46647/ESY59470/WP_023684319;WP_027049689;ESZ07843/ESY14444/WP_023743008;WP_023694686/ESW95036/ESZ06195;ESZ31630/ESX91815/ESX60136/WP_023715187/ESZ49122;ESX24646/WP_023700659;WP_023828897/ESZ61472;ESY47665;WP_023689908/ESW82900;WP_023743971/ESY25738;WP_023827235/ESZ55713;ESX42912/ESX46706/ESX64693/WP_023712734;WP_023697719/ESX08666;WP_023814790/ESZ36172;ESY37722/ESX82600/WP_023727884/ESY06849/ESY09603;ESX16959/ESX34055/ESX68267/ESX35027/WP_023705702/ESX25922;ESY47748;WP_023671492/ESW78284;ESX97718/WP_023730444/ESZ63878;WP_023835130/ESZ71694</t>
  </si>
  <si>
    <t>gi|562944646|gb|ESW65394.1|hypothetical protein X771_21180 [Mesorhizobium sp. LSJC277A00]/gi|563223965|gb|ESZ46647.1|hypothetical protein X730_19740 [Mesorhizobium sp. L103C565B0]/gi|563459204|ref|WP_023684319.1|MULTISPECIES: hypothetical protein [Mesorhizobium]/gi|563135339|gb|ESY59470.1|hypothetical protein X744_14240 [Mesorhizobium sp. LNJC372A00]</t>
  </si>
  <si>
    <t>Mesorhizobium sp. LSJC277A00/Mesorhizobium sp. L103C565B0/Mesorhizobium/Mesorhizobium sp. LNJC372A00</t>
  </si>
  <si>
    <t>X768_21520;X744_14240;X750_04605;X735_31715;X751_27140;X760_17225;X756_30750;X750_04605;X762_28955;X748_06825;X767_11070;X753_14275;X735_31715;X757_27765;X768_21520;X736_08675;X748_06825;X760_17225;X760_17225;X755_19550;X727_28820;X767_11070;X757_27765;X727_28820;X728_14445;X767_11070;X750_04605;X755_19550;X773_21215;X729_25955;X744_14240;X729_25955;X731_09075;X726_28380;X767_11070;X750_04605;X728_14445;X744_14240;X762_28955;X730_19740;X773_21215;X767_11070;X757_27765;X771_21180;X750_04605;X733_04120;X751_27140;X748_06825;X768_21520;X731_09075;X744_14240;X748_06825;X762_28955;X773_21215;X771_21180;X727_28820;X726_28380;X748_06825;X731_09075;X771_21180;X755_19550;X762_28955;X760_17225;X748_06825;X748_06825;X770_27370;X726_28380;X730_19740;X770_27370;X731_09075;X757_27765;X760_17225;X770_27370;X731_09075;X751_27140;X733_04120;X756_30750;X773_21215;X730_19740;X762_28955;X736_08675;X770_27370;X751_27140;X736_08675;X773_21215;X750_04605;X768_21520;X751_27140;X730_19740;X729_25955;X773_21215;X733_04120;X736_08675;X767_11070;X733_04120;X751_27140;X760_17225;X753_14275;X771_21180;X756_30750;X767_11070;X751_27140;X735_31715;X771_21180;X773_21215;X755_19550;X748_06825;X727_28820;X728_14445;X736_08675;X735_31715;X768_21520;X755_19550;X731_09075;X736_08675;X755_19550;X756_30750;X736_08675;X762_28955;X753_14275;X757_27765;X753_14275;X726_28380;X736_08675;X733_04120;X727_28820;X730_19740;X768_21520;X770_27370;X751_27140;X771_21180;X733_04120;X770_27370;X730_19740;X735_31715;X729_25955;X756_30750;X768_21520;X728_14445;X735_31715;X757_27765;X744_14240;X750_04605;X770_27370;X756_30750;X728_14445;X755_19550;X755_19550;X756_30750;X731_09075;X744_14240;X770_27370;X729_25955;X757_27765;X731_09075;X729_25955;X773_21215;X727_28820;X728_14445;X728_14445;X726_28380;X733_04120;X753_14275;X771_21180;X760_17225;X753_14275;X728_14445;X767_11070;X726_28380;X744_14240;X768_21520;X730_19740;X762_28955;X727_28820;X726_28380;X735_31715;X729_25955;X750_04605;X735_31715;X727_28820;X733_04120;X756_30750;X771_21180;X757_27765;X726_28380;X753_14275;X762_28955;X760_17225;X729_25955;X744_14240;X753_14275;X730_19740</t>
  </si>
  <si>
    <t>GO:0036065-IEA;GO:0016020-IEA;GO:0006486-IEA;GO:0008417-IEA</t>
  </si>
  <si>
    <t>fucosylation-IEA;membrane-IEA;protein glycosylation-IEA;fucosyltransferase activity-IEA</t>
  </si>
  <si>
    <t>Biological Process-IEA;Cellular Component-IEA;Biological Process-IEA;Molecular Function-IEA</t>
  </si>
  <si>
    <t>IPR038577;IPR001503;noIPR;IPR001503;noIPR;noIPR</t>
  </si>
  <si>
    <t>HOMOLOGOUS_SUPERFAMILY;FAMILY;FAMILY;FAMILY;FAMILY;FAMILY</t>
  </si>
  <si>
    <t>GT10-like superfamily;Glycosyl transferase family 10;Glycosyl transferase family 10;Glycosyl transferase family 10;Glycosyl transferase family 10;Glycosyl transferase family 10</t>
  </si>
  <si>
    <t>G3DSA:3.40.50.11660 (GENE3D);PF00852 (PFAM);mobidb-lite (MOBIDB_LITE);PTHR11929 (PANTHER);PTHR11929:SF131 (PANTHER);SSF53756 (SUPERFAMILY)</t>
  </si>
  <si>
    <t>;GO:0008417/GO:0006486/GO:0016020;;GO:0008417/GO:0006486/GO:0016020;;</t>
  </si>
  <si>
    <t>;fucosyltransferase activity/protein glycosylation/membrane;;fucosyltransferase activity/protein glycosylation/membrane;;</t>
  </si>
  <si>
    <t>;Molecular Function/Biological Process/Cellular Component;;Molecular Function/Biological Process/Cellular Component;;</t>
  </si>
  <si>
    <t>EG_transcript_9021</t>
  </si>
  <si>
    <t>BAD20741</t>
  </si>
  <si>
    <t>Q6L877;Q6L877;Q6L877;Q6L877;Q6L877;Q6L877;Q6L877;Q6L877;Q6L877;Q6L877;Q6L877;Q6L877;Q6L877;Q6L877;Q6L877;Q6L877;Q6L877;Q6L877</t>
  </si>
  <si>
    <t>GO:0006171-IEA;GO:0016849-IEA;GO:0016020-IEA;GO:0016829-IEA;GO:0016021-IEA;GO:0035556-IEA;GO:0009190-IEA;GO:0005622-IEA;GO:0004016-IEA</t>
  </si>
  <si>
    <t>cAMP biosynthetic process-IEA;phosphorus-oxygen lyase activity-IEA;membrane-IEA;lyase activity-IEA;integral component of membrane-IEA;intracellular signal transduction-IEA;cyclic nucleotide biosynthetic process-IEA;intracellular-IEA;adenylate cyclase activity-IEA</t>
  </si>
  <si>
    <t>Biological Process-IEA;Molecular Function-IEA;Cellular Component-IEA;Molecular Function-IEA;Cellular Component-IEA;Biological Process-IEA;Biological Process-IEA;Cellular Component-IEA;Molecular Function-IEA</t>
  </si>
  <si>
    <t>PF00211 (PFAM);G3DSA:3.30.70.1230 (GENE3D);mobidb-lite (MOBIDB_LITE);PTHR44005 (PANTHER);PTHR44005:SF2 (PANTHER);PS50125 (PROSITE_PROFILES);SSF55073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</si>
  <si>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</si>
  <si>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</si>
  <si>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EG_transcript_49389</t>
  </si>
  <si>
    <t>EG_transcript_22201</t>
  </si>
  <si>
    <t>EG_transcript_5014</t>
  </si>
  <si>
    <t>IPR013083;IPR018121;IPR013083;noIPR;noIPR;noIPR;IPR004162;IPR004162;IPR008974;noIPR</t>
  </si>
  <si>
    <t>HOMOLOGOUS_SUPERFAMILY;DOMAIN;HOMOLOGOUS_SUPERFAMILY;HOMOLOGOUS_SUPERFAMILY;HOMOLOGOUS_SUPERFAMILY;HOMOLOGOUS_SUPERFAMILY;FAMILY;FAMILY;HOMOLOGOUS_SUPERFAMILY;HOMOLOGOUS_SUPERFAMILY</t>
  </si>
  <si>
    <t>Zinc finger, RING/FYVE/PHD-type;Seven-in-absentia protein, TRAF-like domain;Zinc finger, RING/FYVE/PHD-type;Zinc finger, RING/FYVE/PHD-type;Zinc finger, RING/FYVE/PHD-type;Zinc finger, RING/FYVE/PHD-type;E3 ubiquitin-protein ligase SIN-like;E3 ubiquitin-protein ligase SIN-like;TRAF-like;TRAF-like</t>
  </si>
  <si>
    <t>G3DSA:3.30.40.10 (GENE3D);PF03145 (PFAM);G3DSA:3.30.40.10 (GENE3D);mobidb-lite (MOBIDB_LITE);PTHR10315:SF70 (PANTHER);PTHR10315:SF70 (PANTHER);PTHR10315 (PANTHER);PTHR10315 (PANTHER);SSF49599 (SUPERFAMILY);SSF57850 (SUPERFAMILY)</t>
  </si>
  <si>
    <t>;GO:0007275/GO:0006511/GO:0005634;;;;;GO:0007275/GO:0005634/GO:0006511;GO:0007275/GO:0005634/GO:0006511;GO:0005515;</t>
  </si>
  <si>
    <t>;multicellular organism development/ubiquitin-dependent protein catabolic process/nucleus;;;;;multicellular organism development/nucleus/ubiquitin-dependent protein catabolic process;multicellular organism development/nucleus/ubiquitin-dependent protein catabolic process;protein binding;</t>
  </si>
  <si>
    <t>;Biological Process/Biological Process/Cellular Component;;;;;Biological Process/Cellular Component/Biological Process;Biological Process/Cellular Component/Biological Process;Molecular Function;</t>
  </si>
  <si>
    <t>EG_transcript_27139</t>
  </si>
  <si>
    <t>hypothetical protein A2X33_07300</t>
  </si>
  <si>
    <t>gi|1084932676|gb|OGR50387.1|hypothetical protein A2X33_07300 [Elusimicrobia bacterium GWA2_51_34]/gi|1084943064|gb|OGR59433.1|hypothetical protein A2X34_03335 [Elusimicrobia bacterium GWC2_51_8]/gi|1084971265|gb|OGR84786.1|hypothetical protein A2021_08510 [Elusimicrobia bacterium GWF2_52_66]</t>
  </si>
  <si>
    <t>Elusimicrobia bacterium GWA2_51_34/Elusimicrobia bacterium GWC2_51_8/Elusimicrobia bacterium GWF2_52_66</t>
  </si>
  <si>
    <t>OGR59433/OGR84786/OGR50387</t>
  </si>
  <si>
    <t>gi|1084943064|gb|OGR59433.1|hypothetical protein A2X34_03335 [Elusimicrobia bacterium GWC2_51_8]/gi|1084971265|gb|OGR84786.1|hypothetical protein A2021_08510 [Elusimicrobia bacterium GWF2_52_66]/gi|1084932676|gb|OGR50387.1|hypothetical protein A2X33_07300 [Elusimicrobia bacterium GWA2_51_34]</t>
  </si>
  <si>
    <t>Elusimicrobia bacterium GWF2_52_66/Elusimicrobia bacterium GWA2_51_34/Elusimicrobia bacterium GWC2_51_8</t>
  </si>
  <si>
    <t>A2X33_07300;A2X33_07300;A2X33_07300;A2X33_07300</t>
  </si>
  <si>
    <t>noIPR;IPR029063</t>
  </si>
  <si>
    <t>Zinc finger, FYVE/PHD-type;S-adenosyl-L-methionine-dependent methyltransferase</t>
  </si>
  <si>
    <t>G3DSA:3.40.50.150 (GENE3D);SSF53335 (SUPERFAMILY)</t>
  </si>
  <si>
    <t>EG_transcript_49563</t>
  </si>
  <si>
    <t>2Fe-2S ferredoxin-like superfamily</t>
  </si>
  <si>
    <t>EG_transcript_45623</t>
  </si>
  <si>
    <t>EG_transcript_360</t>
  </si>
  <si>
    <t>gi|47776275|dbj|BAD20741.1|putative membrane-bound adenylyl cyclase [Euglena gracilis];gi|47776273|dbj|BAD20740.1|putative membrane-bound adenylyl cyclase [Euglena gracilis];gi|955173589|emb|CUG73032.1|adenylate cyclase, putative [Bodo saltans];gi|13399573|pdb|1FX2|AChain A, Structural Analysis Of Adenylate Cyclases From Trypanosoma Brucei In Their Monomeric State;gi|955163349|emb|CUG92958.1|membrane-bound adenylyl cyclase, putative [Bodo saltans];gi|343476989|emb|CCD12074.1|unnamed protein product [Trypanosoma congolense IL3000];gi|1177791536|gb|ORC86660.1|receptor-type adenylate cyclase, partial [Trypanosoma theileri];gi|1084314971|ref|XP_018644553.1|hypothetical protein Smp_112590 [Schistosoma mansoni]/gi|350854228|emb|CAZ38087.2|hypothetical protein Smp_112590 [Schistosoma mansoni];gi|72389713|ref|XP_845151.1|receptor-type adenylate cyclase GRESAG 4 [Trypanosoma brucei brucei TREU927]/gi|62359158|gb|AAX79603.1|receptor-type adenylate cyclase GRESAG 4, putative [Trypanosoma brucei]/gi|70801686|gb|AAZ11592.1|receptor-type adenylate cyclase GRESAG 4, putative [Trypanosoma brucei brucei TREU927];gi|788005233|ref|XP_011773855.1|receptor-type adenylate cyclase GRESAG 4,putative, (fragment), partial [Trypanosoma brucei gambiense DAL972]/gi|261328592|emb|CBH11570.1|receptor-type adenylate cyclase GRESAG 4,putative, (fragment), partial [Trypanosoma brucei gambiense DAL972];gi|1115872387|emb|SCU69464.1|Adenylate and Guanylate cyclase catalytic domain containing protein, putative [Trypanosoma equiperdum];gi|955175063|emb|CUG34590.1|receptor-type adenylate cyclase, putative [Bodo saltans];gi|788005239|ref|XP_011773857.1|receptor-type adenylate cyclase GRESAG 4,putative, (fragment), partial [Trypanosoma brucei gambiense DAL972]/gi|261328594|emb|CBH11572.1|receptor-type adenylate cyclase GRESAG 4,putative, (fragment), partial [Trypanosoma brucei gambiense DAL972];gi|72391870|ref|XP_846229.1|receptor-type adenylate cyclase GRESAG 4 [Trypanosoma brucei brucei TREU927]/gi|62176249|gb|AAX70364.1|receptor-type adenylate cyclase GRESAG 4, putative [Trypanosoma brucei]/gi|70802765|gb|AAZ12670.1|receptor-type adenylate cyclase GRESAG 4, putative [Trypanosoma brucei brucei TREU927];gi|72391866|ref|XP_846227.1|receptor-type adenylate cyclase GRESAG 4 [Trypanosoma brucei brucei TREU927]/gi|62176247|gb|AAX70362.1|receptor-type adenylate cyclase GRESAG 4, putative [Trypanosoma brucei]/gi|70802763|gb|AAZ12668.1|receptor-type adenylate cyclase GRESAG 4, putative [Trypanosoma brucei brucei TREU927];gi|788009178|ref|XP_011775091.1|receptor-type adenylate cyclase GRESAG 4,putative [Trypanosoma brucei gambiense DAL972]/gi|261329829|emb|CBH12812.1|receptor-type adenylate cyclase GRESAG 4,putative [Trypanosoma brucei gambiense DAL972];gi|72391868|ref|XP_846228.1|receptor-type adenylate cyclase GRESAG 4 [Trypanosoma brucei brucei TREU927]/gi|62176248|gb|AAX70363.1|receptor-type adenylate cyclase GRESAG 4, putative [Trypanosoma brucei]/gi|70802764|gb|AAZ12669.1|receptor-type adenylate cyclase GRESAG 4, putative [Trypanosoma brucei brucei TREU927];gi|788009171|ref|XP_011775089.1|receptor-type adenylate cyclase GRESAG [Trypanosoma brucei gambiense DAL972]/gi|261329827|emb|CBH12810.1|receptor-type adenylate cyclase GRESAG [Trypanosoma brucei gambiense DAL972];gi|788009175|ref|XP_011775090.1|receptor-type adenylate cyclase GRESAG 4,putative [Trypanosoma brucei gambiense DAL972]/gi|261329828|emb|CBH12811.1|receptor-type adenylate cyclase GRESAG 4,putative [Trypanosoma brucei gambiense DAL972];gi|72391872|ref|XP_846230.1|receptor-type adenylate cyclase GRESAG 4 [Trypanosoma brucei brucei TREU927]/gi|62176250|gb|AAX70365.1|receptor-type adenylate cyclase GRESAG 4, putative [Trypanosoma brucei]/gi|70802766|gb|AAZ12671.1|receptor-type adenylate cyclase GRESAG 4, putative [Trypanosoma brucei brucei TREU927]</t>
  </si>
  <si>
    <t>Euglena gracilis;Euglena gracilis;Bodo saltans;Trypanosoma brucei;Bodo saltans;Trypanosoma congolense IL3000;Trypanosoma theileri;Schistosoma mansoni/Schistosoma mansoni;Trypanosoma brucei TREU927/Trypanosoma brucei/Trypanosoma brucei TREU927;Trypanosoma brucei gambiense DAL972/Trypanosoma brucei gambiense DAL972;Trypanosoma equiperdum;Bodo saltans;Trypanosoma brucei gambiense DAL972/Trypanosoma brucei gambiense DAL972;Trypanosoma brucei TREU927/Trypanosoma brucei/Trypanosoma brucei TREU927;Trypanosoma brucei TREU927/Trypanosoma brucei/Trypanosoma brucei TREU927;Trypanosoma brucei gambiense DAL972/Trypanosoma brucei gambiense DAL972;Trypanosoma brucei TREU927/Trypanosoma brucei/Trypanosoma brucei TREU927;Trypanosoma brucei gambiense DAL972/Trypanosoma brucei gambiense DAL972;Trypanosoma brucei gambiense DAL972/Trypanosoma brucei gambiense DAL972;Trypanosoma brucei TREU927/Trypanosoma brucei/Trypanosoma brucei TREU927</t>
  </si>
  <si>
    <t>6.5E-58;2.1E-54;8.2E-54;1.0E-53;8.1E-53;2.8E-52;3.6E-52;3.7E-52;3.9E-52;8.5E-52;1.3E-51;2.2E-51;2.7E-51;2.9E-51;3.4E-51;3.5E-51;3.9E-51;4.0E-51;4.1E-51;4.3E-51</t>
  </si>
  <si>
    <t>BAD20741;BAD20740;CUG73032;1FX2_A;CUG92958;CCD12074;ORC86660;XP_018644553/CAZ38087;XP_845151/AAZ11592/AAX79603;XP_011773855/CBH11570;SCU69464;CUG34590;XP_011773857/CBH11572;XP_846229/AAZ12670/AAX70364;XP_846227/AAZ12668/AAX70362;CBH12812/XP_011775091;XP_846228/AAZ12669/AAX70363;CBH12810/XP_011775089;XP_011775090/CBH12811;XP_846230/AAZ12671/AAX70365</t>
  </si>
  <si>
    <t>TbgDal_VII7030;TEOVI_000103000;Tb927.7.6040;Smp_112590;TbgDal_VI520;Tb927.7.6060;Tb927.7.6040;Q6L877;TCIL3000_0_29930;Tb927.7.6060;TM35_000261120;TbgDal_VII7030;TbgDal_VII7020;Tb927.7.6050;BSAL_84110;Tb927.7.6060;TbgDal_VI520;Smp_112590;Tb927.7.6050;TbgDal_VII7010;Tb927.7.6040;TbgDal_VI520;Tb927.7.6060;Tb927.7.6040;Tb927.7.6050;Tb927.7.6070;Q6L877;TbgDal_VII7030;Q6L877;Smp_112590;Tb927.7.6040;TbgDal_VII7020;Q6L878;TbgDal_VII7010;Q6L878;Q6L878;Tb927.7.6070;TbgDal_VI520;Smp_112590;TM35_000261120;TbgDal_VII7030;TbgDal_VII7010;BSAL_78005;Tb927.7.6060;TbgDal_VII7010;Q6L878;Tb927.7.6070;TEOVI_000103000;TbgDal_VII7010;TbgDal_VII7020;Tb927.7.6050;Q6L878;TbgDal_VII7020;Smp_112590;TbgDal_VII7010;Tb927.7.6060;Tb927.7.6040;BSAL_84110;TbgDal_VII7010;TbgDal_VII7010;Tb927.7.6040;Q6L878;TbgDal_VII7030;Tb927.7.6040;BSAL_40020;Smp_112590;TM35_000261120;Tb927.7.6040;Tb927.7.6050;TbgDal_VI520;Tb927.7.6070;Tb927.7.6070;TbgDal_VI520;Tb927.7.6070;Q6L878;TbgDal_VII7010;Tb927.7.6050;Tb927.7.6060;Q6L877;Smp_112590;TCIL3000_0_29930;Q6L877;TbgDal_VI520;Tb927.7.6050;Tb927.7.6070;Tb927.7.6060;TbgDal_VII7020;Q6L878;TbgDal_VII7020;TM35_000261120;BSAL_40020;Smp_112590;TbgDal_VI520;TbgDal_VI520;Q6L877;Q6L877;Tb927.7.6040;TEOVI_000103000;Tb927.7.6060;Q6L877;TbgDal_VII7010;Tb927.7.6060;TbgDal_VII7020;Q6L877;Tb927.7.6050;TbgDal_VII7030;Q6L877;Tb927.7.6040;Q6L878;Tb927.7.6060;Smp_112590;TbgDal_VII7010;TbgDal_VI520;Smp_112590;Tb927.7.6040;TbgDal_VII7020;Tb927.7.6040;Tb927.7.6060;TbgDal_VII7030;Q6L878;Tb927.7.6040;Tb927.7.6060;TEOVI_000103000;TbgDal_VII7020;BSAL_40020;TbgDal_VII7020;Tb927.7.6060;TM35_000261120;Q6L877;Q6L878;TM35_000261120;TbgDal_VII7020;Tb927.7.6050;Q6L877;Q6L878;Tb927.7.6060;Tb927.7.6050;TbgDal_VII7030;TbgDal_VII7010;TbgDal_VI520;TbgDal_VII7030;TbgDal_VII7020;BSAL_84110;Q6L878;Smp_112590;TbgDal_VI520;Tb927.7.6050;TbgDal_VII7020;BSAL_78005;Tb927.7.6040;Tb927.7.6050;TbgDal_VII7020;Q6L878;Tb927.7.6060;Q6L878;Tb927.7.6050;TM35_000261120;TbgDal_VI520;TM35_000261120;TbgDal_VII7030;TbgDal_VII7020;Tb927.7.6060;TbgDal_VII7010;Tb927.7.6050;Q6L877;Tb927.7.6050;Tb927.7.6070;TbgDal_VII7020;BSAL_84110;TbgDal_VII7020;TM35_000261120;Tb927.7.6050;Tb927.7.6060;Tb927.7.6050;Tb927.7.6040;Tb927.7.6050;TbgDal_VI520;TbgDal_VII7010;Tb927.7.6070;TEOVI_000103000;TCIL3000_0_29930;TbgDal_VII7010;Tb927.7.6070;Tb927.7.6070;Q6L878;Smp_112590;Tb927.7.6050;TbgDal_VII7030;TbgDal_VI520;TbgDal_VII7030;Tb927.7.6040;Tb927.7.6060;Tb927.7.6040;TbgDal_VII7010;Smp_112590;TM35_000261120;Tb927.7.6050;Tb927.7.6050;Tb927.7.6040;BSAL_40020;TbgDal_VII7020;BSAL_84110;Tb927.7.6050;Q6L877;Q6L878;TbgDal_VII7030;Tb927.7.6070;Q6L877;Tb927.7.6070;TbgDal_VI520;TbgDal_VII7010;BSAL_78005;TbgDal_VII7030;BSAL_84110;Tb927.7.6040;Tb927.7.6060;Tb927.7.6070;TEOVI_000103000;Tb927.7.6070;TbgDal_VII7010;Tb927.7.6040;BSAL_40020;Tb927.7.6060;TEOVI_000103000;TbgDal_VII7030;Q6L877;TCIL3000_0_29930;TbgDal_VII7020;Tb927.7.6070;Tb927.7.6070;Tb927.7.6060;Tb927.7.6040;Tb927.7.6040;TbgDal_VII7030;TbgDal_VI520;TbgDal_VI520;Tb927.7.6070;TM35_000261120;Smp_112590;Tb927.7.6070;Tb927.7.6050;Tb927.7.6060;TbgDal_VII7030;Tb927.7.6070;Tb927.7.6050;TbgDal_VII7020;TM35_000261120;Tb927.7.6040;Tb927.7.6070;BSAL_40020;Tb927.7.6070;TbgDal_VI520;TbgDal_VII7030;Q6L877;TbgDal_VII7030;TEOVI_000103000;TCIL3000_0_29930;TbgDal_VII7030;BSAL_78005;Tb927.7.6060;TbgDal_VII7010;TEOVI_000103000;TCIL3000_0_29930;Tb927.7.6070;Tb927.7.6070;TbgDal_VII7010;Smp_112590;Q6L877;Q6L878;Smp_112590;TbgDal_VI520</t>
  </si>
  <si>
    <t>GO:0006171-IEA;GO:0000166-IEA;GO:0016849-IEA;GO:0016020-IEA;GO:0016021-IEA;GO:0016829-IEA;GO:0035556-IEA;GO:0035556-ISM;GO:0009190-IEA;GO:0005622-IEA;GO:0004016-IEA;GO:0004016-ISM</t>
  </si>
  <si>
    <t>cAMP biosynthetic process-IEA;nucleotide binding-IEA;phosphorus-oxygen lyase activity-IEA;membrane-IEA;integral component of membrane-IEA;lyase activity-IEA;intracellular signal transduction-IEA;intracellular signal transduction-ISM;cyclic nucleotide biosynthetic process-IEA;intracellular-IEA;adenylate cyclase activity-IEA;adenylate cyclase activity-ISM</t>
  </si>
  <si>
    <t>Biological Process-IEA;Molecular Function-IEA;Molecular Function-IEA;Cellular Component-IEA;Cellular Component-IEA;Molecular Function-IEA;Biological Process-IEA;Biological Process-ISM;Biological Process-IEA;Cellular Component-IEA;Molecular Function-IEA;Molecular Function-ISM</t>
  </si>
  <si>
    <t>IPR001759;IPR001759;noIPR;IPR029787;IPR001054;noIPR;noIPR;noIPR;IPR001759;IPR001054;noIPR;IPR013320;IPR029787</t>
  </si>
  <si>
    <t>FAMILY;FAMILY;FAMILY;HOMOLOGOUS_SUPERFAMILY;DOMAIN;DOMAIN;DOMAIN;DOMAIN;FAMILY;DOMAIN;DOMAIN;HOMOLOGOUS_SUPERFAMILY;HOMOLOGOUS_SUPERFAMILY</t>
  </si>
  <si>
    <t>Pentraxin-related;Pentraxin-related;Pentraxin-related;Nucleotide cyclase;Adenylyl cyclase class-3/4/guanylyl cyclase;Adenylyl cyclase class-3/4/guanylyl cyclase;Adenylyl cyclase class-3/4/guanylyl cyclase;Adenylyl cyclase class-3/4/guanylyl cyclase;Pentraxin-related;Adenylyl cyclase class-3/4/guanylyl cyclase;Adenylyl cyclase class-3/4/guanylyl cyclase;Concanavalin A-like lectin/glucanase domain superfamily;Nucleotide cyclase</t>
  </si>
  <si>
    <t>PR00895 (PRINTS);PF00354 (PFAM);G3DSA:2.60.120.200 (GENE3D);G3DSA:3.30.70.1230 (GENE3D);PF00211 (PFAM);mobidb-lite (MOBIDB_LITE);mobidb-lite (MOBIDB_LITE);PTHR44005 (PANTHER);PS51828 (PROSITE_PROFILES);PS50125 (PROSITE_PROFILES);cd07302 (CDD);SSF49899 (SUPERFAMILY);SSF55073 (SUPERFAMILY)</t>
  </si>
  <si>
    <t>;;;;GO:0035556/GO:0009190/GO:0016849;;;;;GO:0035556/GO:0009190/GO:0016849;;;</t>
  </si>
  <si>
    <t>;;;;intracellular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</si>
  <si>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t>
  </si>
  <si>
    <t>EG_transcript_7343</t>
  </si>
  <si>
    <t>PREDICTED: uncharacterized protein LOC108065589</t>
  </si>
  <si>
    <t>gi|1037009196|ref|XP_017009104.1|PREDICTED: uncharacterized protein LOC108065589 [Drosophila takahashii];gi|443690717|gb|ELT92777.1|hypothetical protein CAPTEDRAFT_140198 [Capitella teleta];gi|676483242|ref|XP_009062961.1|hypothetical protein LOTGIDRAFT_129214 [Lottia gigantea]/gi|556097775|gb|ESO86427.1|hypothetical protein LOTGIDRAFT_129214 [Lottia gigantea];gi|1062659509|ref|XP_017953681.1|PREDICTED: uncharacterized protein LOC108649172 [Drosophila navojoa];gi|1036922146|ref|XP_016982223.1|PREDICTED: uncharacterized protein LOC108046821 [Drosophila rhopaloa];gi|194742800|ref|XP_001953888.1|uncharacterized protein Dana_GF17993 [Drosophila ananassae]/gi|190626925|gb|EDV42449.1|uncharacterized protein Dana_GF17993 [Drosophila ananassae];gi|1037057569|ref|XP_017103778.1|PREDICTED: uncharacterized protein LOC108129968 [Drosophila bipectinata];gi|1060140365|ref|XP_017856694.1|PREDICTED: uncharacterized protein LOC108609482 [Drosophila arizonae];gi|1036986494|ref|XP_017031362.1|PREDICTED: uncharacterized protein LOC108080958 [Drosophila kikkawai];gi|676467998|ref|XP_009058067.1|hypothetical protein LOTGIDRAFT_105659 [Lottia gigantea]/gi|556102722|gb|ESO91374.1|hypothetical protein LOTGIDRAFT_105659 [Lottia gigantea];gi|908509439|ref|XP_013065096.1|PREDICTED: uncharacterized protein LOC106053950 [Biomphalaria glabrata];gi|871256488|ref|XP_005106165.2|PREDICTED: uncharacterized protein LOC101851889 [Aplysia californica];gi|939668288|ref|XP_014281163.1|PREDICTED: uncharacterized protein LOC106683916 isoform X1 [Halyomorpha halys];gi|939668290|ref|XP_014281164.1|PREDICTED: uncharacterized protein LOC106683916 isoform X2 [Halyomorpha halys];gi|1189055611|ref|XP_020808486.1|LOW QUALITY PROTEIN: uncharacterized protein LOC110184328 [Drosophila serrata];gi|1078806725|ref|XP_018495590.1|PREDICTED: uncharacterized protein LOC108864440 [Galendromus occidentalis];gi|1036680939|ref|XP_016968474.1|PREDICTED: uncharacterized protein LOC108036695 [Drosophila biarmipes];gi|907613608|ref|XP_013118621.1|PREDICTED: uncharacterized protein LOC106095798 isoform X2 [Stomoxys calcitrans];gi|328710663|ref|XP_001949793.2|PREDICTED: uncharacterized protein LOC100168546 [Acyrthosiphon pisum]/gi|641663849|ref|XP_008182796.1|PREDICTED: uncharacterized protein LOC100168546 [Acyrthosiphon pisum];gi|28574091|ref|NP_788014.1|uncharacterized protein Dmel_CG32984 [Drosophila melanogaster]/gi|28380322|gb|AAO41177.1|uncharacterized protein Dmel_CG32984 [Drosophila melanogaster]</t>
  </si>
  <si>
    <t>Drosophila takahashii;Capitella teleta;Lottia gigantea/Lottia gigantea;Drosophila navojoa;Drosophila rhopaloa;Drosophila ananassae/Drosophila ananassae;Drosophila bipectinata;Drosophila arizonae;Drosophila kikkawai;Lottia gigantea/Lottia gigantea;Biomphalaria glabrata;Aplysia californica;Halyomorpha halys;Halyomorpha halys;Drosophila serrata;Metaseiulus occidentalis;Drosophila biarmipes;Stomoxys calcitrans;Acyrthosiphon pisum/Acyrthosiphon pisum;Drosophila melanogaster/Drosophila melanogaster</t>
  </si>
  <si>
    <t>1.0E-17;2.6E-16;3.0E-16;3.4E-16;9.4E-16;3.1E-15;4.1E-15;4.2E-15;1.0E-14;1.5E-14;1.6E-14;1.7E-14;2.9E-14;3.1E-14;3.1E-14;1.1E-13;1.2E-13;1.2E-13;1.3E-13;1.6E-13</t>
  </si>
  <si>
    <t>XP_017009104;ELT92777;XP_009062961/ESO86427;XP_017953681;XP_016982223;XP_001953888/EDV42449;XP_017103778;XP_017856694;XP_017031362;ESO91374/XP_009058067;XP_013065096;XP_005106165;XP_014281163;XP_014281164;XP_020808486;XP_018495590;XP_016968474;XP_013118621;XP_008182796/XP_001949793;NP_788014/AAO41177</t>
  </si>
  <si>
    <t>gi|1037009196|ref|XP_017009104.1|PREDICTED: uncharacterized protein LOC108065589 [Drosophila takahashii]</t>
  </si>
  <si>
    <t>Drosophila takahashii</t>
  </si>
  <si>
    <t>Dana\GF17993;106053950;Dmel\CG32984;CAPTEDRAFT_140198;Dmel\CG32984;LOC100168546;CAPTEDRAFT_140198;106095798;Dana\GF17993;106095798;Dana\GF17993;Dmel\CG32984;LOTGIDRAFT_129214;Dana\GF17993;Dana\GF17993;106095798;CAPTEDRAFT_140198;LOC100168546;106053950;LOTGIDRAFT_129214;LOTGIDRAFT_105659;Dmel\CG32984;LOTGIDRAFT_129214;106053950;Dmel\CG32984;106095798;LOTGIDRAFT_105659;LOC100168546;Dana\GF17993;CAPTEDRAFT_140198;LOTGIDRAFT_129214;Dana\GF17993;LOC100168546;LOC100168546;Dmel\CG32984;LOC100168546;LOTGIDRAFT_129214;Dana\GF17993;Dmel\CG32984;LOTGIDRAFT_129214;LOC100168546;Dmel\CG32984;LOTGIDRAFT_129214;LOTGIDRAFT_105659;LOC100168546;LOTGIDRAFT_129214;LOTGIDRAFT_105659;106053950</t>
  </si>
  <si>
    <t>GO:0008152-IEA;GO:0005615-IBA;GO:0003824-IEA;GO:0016020-IEA;GO:0016021-IEA;GO:0032504-IBA</t>
  </si>
  <si>
    <t>metabolic process-IEA;extracellular space-IBA;catalytic activity-IEA;membrane-IEA;integral component of membrane-IEA;multicellular organism reproduction-IBA</t>
  </si>
  <si>
    <t>Biological Process-IEA;Cellular Component-IBA;Molecular Function-IEA;Cellular Component-IEA;Cellular Component-IEA;Biological Process-IBA</t>
  </si>
  <si>
    <t>IPR004245;IPR017849;IPR004245;IPR017850</t>
  </si>
  <si>
    <t>Protein of unknown function DUF229;Alkaline phosphatase-like, alpha/beta/alpha;Protein of unknown function DUF229;Alkaline-phosphatase-like, core domain superfamily</t>
  </si>
  <si>
    <t>PF02995 (PFAM);G3DSA:3.40.720.10 (GENE3D);PTHR10974 (PANTHER);SSF53649 (SUPERFAMILY)</t>
  </si>
  <si>
    <t>;GO:0003824/GO:0008152;;GO:0003824/GO:0008152</t>
  </si>
  <si>
    <t>;catalytic activity/metabolic process;;catalytic activity/metabolic process</t>
  </si>
  <si>
    <t>;Molecular Function/Biological Process;;Molecular Function/Biological Process</t>
  </si>
  <si>
    <t>EG_transcript_39154</t>
  </si>
  <si>
    <t>propionyl- synthetase</t>
  </si>
  <si>
    <t>gi|1088448085|gb|OHC83983.1|propionyl-CoA synthetase [Rhodospirillales bacterium RIFCSPLOWO2_12_FULL_67_15];gi|1176188668|gb|OQY01532.1|propionyl-CoA synthetase [Desulfobacteraceae bacterium 4572_130];gi|736546264|ref|WP_034559718.1|propionyl-CoA synthetase [Helicobacter muridarum]/gi|696165550|gb|KGL12328.1|propionyl-CoA synthetase [Helicobacter muridarum];gi|636808134|ref|WP_024334347.1|propionyl-CoA synthetase [Desulfotignum balticum]</t>
  </si>
  <si>
    <t>Rhodospirillales bacterium RIFCSPLOWO2_12_FULL_67_15;Desulfobacteraceae bacterium 4572_130;Helicobacter muridarum/Helicobacter muridarum;Desulfotignum balticum</t>
  </si>
  <si>
    <t>2.7E-11;4.6E-11;7.1E-11;9.7E-11</t>
  </si>
  <si>
    <t>OHC83983;OQY01532;KGL12328/WP_034559718;WP_024334347</t>
  </si>
  <si>
    <t>gi|1088448085|gb|OHC83983.1|propionyl-CoA synthetase [Rhodospirillales bacterium RIFCSPLOWO2_12_FULL_67_15]</t>
  </si>
  <si>
    <t>Rhodospirillales bacterium RIFCSPLOWO2_12_FULL_67_15</t>
  </si>
  <si>
    <t>prpE;prpE;prpE;prpE;prpE;prpE;prpE;prpE;prpE;prpE;prpE;prpE;prpE;prpE;prpE;prpE</t>
  </si>
  <si>
    <t>GO:0008152-IEA;GO:0003824-IEA;GO:0016874-IEA;GO:0050218-IEA</t>
  </si>
  <si>
    <t>metabolic process-IEA;catalytic activity-IEA;ligase activity-IEA;propionate-CoA ligase activity-IEA</t>
  </si>
  <si>
    <t>GO:0008152;GO:0050218</t>
  </si>
  <si>
    <t>metabolic process;propionate-CoA ligase activity</t>
  </si>
  <si>
    <t>EC:6.2.1.17</t>
  </si>
  <si>
    <t>Propionate--CoA ligase</t>
  </si>
  <si>
    <t>IPR000873;noIPR;noIPR;noIPR;noIPR</t>
  </si>
  <si>
    <t>AMP-dependent synthetase/ligase;AMP-dependent synthetase/ligase;AMP-dependent synthetase/ligase;AMP-dependent synthetase/ligase;AMP-dependent synthetase/ligase</t>
  </si>
  <si>
    <t>PF00501 (PFAM);G3DSA:3.40.50.12780 (GENE3D);PTHR43347 (PANTHER);PTHR43347:SF2 (PANTHER);SSF56801 (SUPERFAMILY)</t>
  </si>
  <si>
    <t>GO:0003824/GO:0008152;;;;</t>
  </si>
  <si>
    <t>catalytic activity/metabolic process;;;;</t>
  </si>
  <si>
    <t>EG_transcript_13435</t>
  </si>
  <si>
    <t>ferredoxin-NADP+ reductase</t>
  </si>
  <si>
    <t>gi|159478523|ref|XP_001697352.1|ferredoxin-nadp reductase [Chlamydomonas reinhardtii]/gi|158274510|gb|EDP00292.1|ferredoxin-nadp reductase [Chlamydomonas reinhardtii];gi|926794315|ref|XP_013905631.1|ferredoxin--NADP+ reductase [Monoraphidium neglectum]/gi|761976815|gb|KIZ06612.1|ferredoxin--NADP+ reductase [Monoraphidium neglectum];gi|1004140298|gb|KXZ48298.1|hypothetical protein GPECTOR_29g73 [Gonium pectorale];gi|302846901|ref|XP_002954986.1|ferredoxin-NADP+ reductase [Volvox carteri f. nagariensis]/gi|732532|gb|AAB40978.1|ferredoxin-NADP+ reductase [Volvox carteri f. nagariensis]/gi|300259749|gb|EFJ43974.1|ferredoxin-NADP+ reductase [Volvox carteri f. nagariensis];gi|552835561|ref|XP_005848997.1|hypothetical protein CHLNCDRAFT_35035 [Chlorella variabilis]/gi|307108655|gb|EFN56895.1|hypothetical protein CHLNCDRAFT_35035 [Chlorella variabilis];gi|1004138578|gb|KXZ46591.1|hypothetical protein GPECTOR_42g802 [Gonium pectorale];gi|1706781|sp|P53991.1|FENR_CHLRERecName: Full=Ferredoxin--NADP reductase, chloroplastic Short=FNR Flags: Precursor/gi|619662|gb|AAA79131.1|ferredoxin-NADP+ reductase [Chlamydomonas reinhardtii];gi|545356935|ref|XP_005644145.1|ferredoxin-NADP+ reductase [Coccomyxa subellipsoidea C-169]/gi|384246110|gb|EIE19601.1|ferredoxin-NADP+ reductase [Coccomyxa subellipsoidea C-169];gi|760446709|ref|XP_011400423.1|Ferredoxin-NADP reductase, chloroplastic [Auxenochlorella protothecoides]/gi|675355016|gb|KFM27456.1|Ferredoxin-NADP reductase, chloroplastic [Auxenochlorella protothecoides];gi|612390776|ref|XP_007510909.1|predicted protein [Bathycoccus prasinos]/gi|424512885|emb|CCO66469.1|predicted protein [Bathycoccus prasinos];gi|308813728|ref|XP_003084170.1|ferredoxin-NADP reductase (ISS) [Ostreococcus tauri]/gi|116056053|emb|CAL58586.1|Ferredoxin-NADP+ reductase [Ostreococcus tauri]/gi|1199290030|gb|OUS45131.1|ferredoxin-NADP reductase [Ostreococcus tauri];gi|145356020|ref|XP_001422240.1|predicted protein [Ostreococcus lucimarinus CCE9901]/gi|144582480|gb|ABP00557.1|predicted protein [Ostreococcus lucimarinus CCE9901];gi|1026766653|gb|OAE27096.1|hypothetical protein AXG93_4278s1150 [Marchantia polymorpha subsp. ruderalis];gi|1208501707|gb|OWM63815.1|hypothetical protein CDL15_Pgr006077 [Punica granatum];gi|18397542|ref|NP_564355.1|root FNR 2 [Arabidopsis thaliana]/gi|332193115|gb|AEE31236.1|root FNR 2 [Arabidopsis thaliana];gi|30691910|ref|NP_849734.1|root FNR 2 [Arabidopsis thaliana]/gi|75199415|sp|Q9S9P8.1|FNRR2_ARATHRecName: Full=Ferredoxin--NADP reductase, root isozyme 2, chloroplastic AltName: Full=Root FNR 2 Short=AtRFNR2 Flags: Precursor/gi|6634773|gb|AAF19753.1|AC009917_12Strong similarity to gi|3913653 Ferredoxin-NADP Reductase, Embryo Isozyme Precurser from Oryza sativa, containing an Oxidoreductase FAD/NAD-binding PF|00175 domain. ESTs gb|N38303, gb|T21235, gb|AA721819, gb|T44416, gb|AI995147, gb|H76681, gb|N65405, gb|F14270 come from this gene [Arabidopsis thaliana]/gi|15983440|gb|AAL11588.1|AF424594_1At1g30510/F26G16_5 [Arabidopsis thaliana]/gi|22655137|gb|AAM98159.1|ferrodoxin NADP oxidoreductase, putative [Arabidopsis thaliana]/gi|30725610|gb|AAP37827.1|At1g30510 [Arabidopsis thaliana]/gi|332193116|gb|AEE31237.1|root FNR 2 [Arabidopsis thaliana];gi|573926305|ref|XP_006650686.1|PREDICTED: ferredoxin--NADP reductase, root isozyme, chloroplastic [Oryza brachyantha];gi|21593597|gb|AAM65564.1|ferrodoxin NADP oxidoreductase, putative [Arabidopsis thaliana];gi|731360654|ref|XP_010691939.1|PREDICTED: ferredoxin--NADP reductase, root isozyme, chloroplastic [Beta vulgaris subsp. vulgaris]/gi|870847483|gb|KMS99830.1|hypothetical protein BVRB_1g016820 [Beta vulgaris subsp. vulgaris];gi|1175850246|ref|XP_020578671.1|ferredoxin--NADP reductase, embryo isozyme, chloroplastic [Phalaenopsis equestris]</t>
  </si>
  <si>
    <t>Chlamydomonas reinhardtii/Chlamydomonas reinhardtii;Monoraphidium neglectum/Monoraphidium neglectum;Gonium pectorale;Volvox carteri f. nagariensis/Volvox carteri f. nagariensis/Volvox carteri f. nagariensis;Chlorella variabilis/Chlorella variabilis;Gonium pectorale;Chlamydomonas reinhardtii/Chlamydomonas reinhardtii;Coccomyxa subellipsoidea C-169/Coccomyxa subellipsoidea C-169;Auxenochlorella protothecoides/Auxenochlorella protothecoides;Bathycoccus prasinos/Bathycoccus prasinos;Ostreococcus tauri/Ostreococcus tauri/Ostreococcus tauri;Ostreococcus lucimarinus CCE9901/Ostreococcus lucimarinus CCE9901;Marchantia polymorpha subsp. ruderalis;Punica granatum;Arabidopsis thaliana/Arabidopsis thaliana;Arabidopsis thaliana/Arabidopsis thaliana/Arabidopsis thaliana/Arabidopsis thaliana/Arabidopsis thaliana/Arabidopsis thaliana/Arabidopsis thaliana;Oryza brachyantha;Arabidopsis thaliana;Beta vulgaris subsp. vulgaris/Beta vulgaris subsp. vulgaris;Phalaenopsis equestris</t>
  </si>
  <si>
    <t>2.1E-86;4.3E-86;3.2E-85;9.3E-85;1.2E-84;1.5E-84;2.0E-83;7.0E-83;5.5E-82;2.5E-78;6.8E-77;1.1E-76;5.3E-74;1.1E-72;2.4E-72;2.7E-72;3.1E-72;3.4E-72;3.6E-72;3.8E-72</t>
  </si>
  <si>
    <t>XP_001697352/EDP00292;KIZ06612/XP_013905631;KXZ48298;XP_002954986/AAB40978/EFJ43974;EFN56895/XP_005848997;KXZ46591;P53991/AAA79131;EIE19601/XP_005644145;KFM27456/XP_011400423;XP_007510909/CCO66469;XP_003084170/CAL58586/OUS45131;XP_001422240/ABP00557;OAE27096;OWM63815;AEE31236/NP_564355;AAL11588/Q9S9P8/AAP37827/NP_849734/AAF19753/AEE31237/AAM98159;XP_006650686;AAM65564;KMS99830/XP_010691939;XP_020578671</t>
  </si>
  <si>
    <t>gi|159478523|ref|XP_001697352.1|ferredoxin-nadp reductase [Chlamydomonas reinhardtii]/gi|158274510|gb|EDP00292.1|ferredoxin-nadp reductase [Chlamydomonas reinhardtii]</t>
  </si>
  <si>
    <t>OSTLU_28333;COCSUDRAFT_54553;102699575;MNEG_1346;GPECTOR_42g802;RFNR2;MNEG_1346;PETH;Bathy09g00710;PETH;OSTLU_28333;FNR1;fnr;fnr;AXG93_4278s1150;OT_ostta18g01250;OT_ostta18g01250;Bathy09g00710;PETH;RFNR2;RFNR2;102699575;F751_1233;RFNR2;GPECTOR_42g802;GPECTOR_42g802;BE221DRAFT_193311;GPECTOR_29g73;MNEG_1346;FNR1;RFNR2;PETH;CDL15_Pgr006077;PETH;GPECTOR_29g73;CHLNCDRAFT_35035;MNEG_1346;PETH;PETH;fnr;AXG93_4278s1150;CDL15_Pgr006077;OSTLU_28333;CHLNCDRAFT_35035;COCSUDRAFT_54553;102699575;CDL15_Pgr006077;Bathy09g00710;AXG93_4278s1150;CHLNCDRAFT_35035;OSTLU_28333;RFNR2;PETH;102699575;COCSUDRAFT_54553;COCSUDRAFT_54553;RFNR2;CDL15_Pgr006077;fnr;AXG93_4278s1150;PETH;OSTLU_28333;F751_1233;RFNR2;BE221DRAFT_193311;AXG93_4278s1150;GPECTOR_42g802;COCSUDRAFT_54553;RFNR2;PETH;PETH;AXG93_4278s1150;F751_1233;PETH;COCSUDRAFT_54553;BE221DRAFT_193311;GPECTOR_42g802;CDL15_Pgr006077;PETH;CDL15_Pgr006077;fnr;OSTLU_28333;AXG93_4278s1150;OT_ostta18g01250;RFNR2;FNR1;102699575;MNEG_1346;FNR1;OSTLU_28333;CHLNCDRAFT_35035;COCSUDRAFT_54553;PETH;GPECTOR_42g802;RFNR2;Bathy09g00710;OT_ostta18g01250;GPECTOR_42g802;PETH;PETH;fnr;PETH;AXG93_4278s1150;OT_ostta18g01250;FNR1;PETH;fnr;BE221DRAFT_193311;BE221DRAFT_193311;GPECTOR_42g802;GPECTOR_29g73;Bathy09g00710;OT_ostta18g01250;GPECTOR_29g73;OSTLU_28333;fnr;102699575;RFNR2;MNEG_1346;COCSUDRAFT_54553;fnr;Bathy09g00710;F751_1233;fnr;OT_ostta18g01250;102699575;FNR1;Bathy09g00710;102699575;OT_ostta18g01250;BE221DRAFT_193311;FNR1;CDL15_Pgr006077;Bathy09g00710;fnr;PETH;CDL15_Pgr006077;MNEG_1346;PETH;fnr;MNEG_1346;BE221DRAFT_193311;BE221DRAFT_193311;RFNR2;RFNR2;FNR1</t>
  </si>
  <si>
    <t>GO:0009570-IEA;GO:0009507-IEA;GO:0016491-IEA;GO:0005507-IDA;GO:0016020-IEA;GO:0009535-IEA;GO:0009579-IEA;GO:0055114-IEA;GO:0015979-IEA;GO:0004324-IEA;GO:0009536-IEA</t>
  </si>
  <si>
    <t>chloroplast stroma-IEA;chloroplast-IEA;oxidoreductase activity-IEA;copper ion binding-IDA;membrane-IEA;chloroplast thylakoid membrane-IEA;thylakoid-IEA;oxidation-reduction process-IEA;photosynthesis-IEA;ferredoxin-NADP+ reductase activity-IEA;plastid-IEA</t>
  </si>
  <si>
    <t>Cellular Component-IEA;Cellular Component-IEA;Molecular Function-IEA;Molecular Function-IDA;Cellular Component-IEA;Cellular Component-IEA;Cellular Component-IEA;Biological Process-IEA;Biological Process-IEA;Molecular Function-IEA;Cellular Component-IEA</t>
  </si>
  <si>
    <t>GO:0005507;GO:0009507</t>
  </si>
  <si>
    <t>copper ion binding;chloroplast</t>
  </si>
  <si>
    <t>IPR001709;IPR015701;IPR001433;noIPR;noIPR;noIPR;noIPR;IPR017927;IPR017938;noIPR</t>
  </si>
  <si>
    <t>DOMAIN;FAMILY;DOMAIN;DOMAIN;DOMAIN;DOMAIN;DOMAIN;DOMAIN;HOMOLOGOUS_SUPERFAMILY;HOMOLOGOUS_SUPERFAMILY</t>
  </si>
  <si>
    <t>Flavoprotein pyridine nucleotide cytochrome reductase;Ferredoxin--NADP reductase;Oxidoreductase FAD/NAD(P)-binding;Oxidoreductase FAD/NAD(P)-binding;Oxidoreductase FAD/NAD(P)-binding;Oxidoreductase FAD/NAD(P)-binding;Oxidoreductase FAD/NAD(P)-binding;Ferredoxin reductase-type FAD-binding domain;Riboflavin synthase-like beta-barrel;Riboflavin synthase-like beta-barrel</t>
  </si>
  <si>
    <t>PR00371 (PRINTS);PIRSF000361 (PIRSF);PF00175 (PFAM);G3DSA:2.40.30.10 (GENE3D);G3DSA:3.40.50.80 (GENE3D);mobidb-lite (MOBIDB_LITE);PTHR43314 (PANTHER);PS51384 (PROSITE_PROFILES);SSF63380 (SUPERFAMILY);SSF52343 (SUPERFAMILY)</t>
  </si>
  <si>
    <t>GO:0016491/GO:0055114;GO:0016491/GO:0055114;GO:0016491/GO:0055114;;;;;GO:0055114/GO:0016491;;</t>
  </si>
  <si>
    <t>oxidoreductase activity/oxidation-reduction process;oxidoreductase activity/oxidation-reduction process;oxidoreductase activity/oxidation-reduction process;;;;;oxidation-reduction process/oxidoreductase activity;;</t>
  </si>
  <si>
    <t>Molecular Function/Biological Process;Molecular Function/Biological Process;Molecular Function/Biological Process;;;;;Biological Process/Molecular Function;;</t>
  </si>
  <si>
    <t>EG_transcript_16659</t>
  </si>
  <si>
    <t>ADP-ribosylation factor</t>
  </si>
  <si>
    <t>gi|902273760|emb|CRL22890.1|Ras small GTPase, Rab type [Penicillium camemberti];gi|599156244|gb|EYE95405.1|ARF/SAR superfamily [Aspergillus ruber CBS 135680]/gi|1060921585|gb|ODM16889.1|ADP-ribosylation factor [Aspergillus cristatus]/gi|1111919359|gb|OJJ79016.1|hypothetical protein ASPGLDRAFT_137712 [Aspergillus glaucus CBS 516.65];gi|1168124378|gb|OQE23747.1|hypothetical protein PENSTE_c008G01762 [Penicillium steckii];gi|525579591|gb|EPS25841.1|hypothetical protein PDE_00777 [Penicillium oxalicum 114-2];gi|255936981|ref|XP_002559517.1|Pc13g10970 [Penicillium rubens Wisconsin 54-1255]/gi|211584137|emb|CAP92166.1|Pc13g10970 [Penicillium rubens Wisconsin 54-1255]/gi|924883772|gb|KOS39957.1|ADP-ribosylation factor [Penicillium nordicum]/gi|973783192|gb|KUM57455.1|hypothetical protein ACN42_g9726 [Penicillium freii]/gi|1021546029|gb|KZN93275.1|ADP-ribosylation factor [Penicillium chrysogenum]/gi|1168197523|gb|OQE94819.1|hypothetical protein PENNAL_c0003G02316 [Penicillium nalgiovense];gi|859267656|emb|CEO58952.1|Putative ADP-ribosylation factor [Penicillium brasilianum]/gi|1120647034|gb|OKO93352.1|ADP-ribosylation factor [Penicillium subrubescens]/gi|1151449261|gb|OOQ82937.1|ADP-ribosylation factor [Penicillium brasilianum];gi|1168077044|gb|OQD78612.1|hypothetical protein PENDEC_c001G06146 [Penicillium decumbens];gi|953384079|ref|XP_014536308.1|hypothetical protein PDIP_28470 [Penicillium digitatum Pd1]/gi|425780035|gb|EKV18057.1|hypothetical protein PDIP_28470 [Penicillium digitatum Pd1]/gi|584417034|emb|CDM28744.1|ADP-ribosylation factor [Penicillium roqueforti FM164];gi|1147201988|ref|XP_020056614.1|hypothetical protein ASPACDRAFT_52043 [Aspergillus aculeatus ATCC 16872]/gi|1111944255|gb|OJK00275.1|hypothetical protein ASPACDRAFT_52043 [Aspergillus aculeatus ATCC 16872];gi|1008943937|gb|KYK62879.1|ADP ribosylation factor ARF1, partial [Toxoplasma gondii TgCatPRC2];gi|1111852527|gb|OJJ35333.1|hypothetical protein ASPWEDRAFT_51423 [Aspergillus wentii DTO 134E9]</t>
  </si>
  <si>
    <t>Penicillium camemberti;Aspergillus ruber CBS 135680/Aspergillus cristatus/Aspergillus glaucus CBS 516.65;Penicillium steckii;Penicillium oxalicum 114-2;Penicillium chrysogenum Wisconsin 54-1255/Penicillium chrysogenum Wisconsin 54-1255/Penicillium nordicum/Penicillium freii/Penicillium chrysogenum/Penicillium nalgiovense;Penicillium brasilianum/Penicillium subrubescens/Penicillium brasilianum;Penicillium decumbens;Penicillium digitatum Pd1/Penicillium digitatum Pd1/Penicillium roqueforti FM164;Aspergillus aculeatus ATCC 16872/Aspergillus aculeatus ATCC 16872;Toxoplasma gondii TgCatPRC2;Aspergillus wentii DTO 134E9</t>
  </si>
  <si>
    <t>2.1E-11;5.3E-11;5.5E-11;5.5E-11;5.8E-11;5.9E-11;7.9E-11;7.9E-11;8.3E-11;8.9E-11;9.4E-11</t>
  </si>
  <si>
    <t>CRL22890;OJJ79016/EYE95405/ODM16889;OQE23747;EPS25841;CAP92166/XP_002559517/KZN93275/KUM57455/KOS39957/OQE94819;OOQ82937/CEO58952/OKO93352;OQD78612;EKV18057/XP_014536308/CDM28744;OJK00275/XP_020056614;KYK62879;OJJ35333</t>
  </si>
  <si>
    <t>gi|902273760|emb|CRL22890.1|Ras small GTPase, Rab type [Penicillium camemberti]</t>
  </si>
  <si>
    <t>Penicillium camemberti</t>
  </si>
  <si>
    <t>PENSTE_c008G01762;ASPWEDRAFT_51423;PENSUB_12415;PCH_Pc13g10970;EURHEDRAFT_377481;PENDEC_c001G06146;PDIP_28470;PCAMFM013_S008g000319;EURHEDRAFT_377481;PENSUB_12415;ASPGLDRAFT_137712;ASPWEDRAFT_51423;ASPGLDRAFT_137712;PDIP_28470;PDE_00777;PDIP_28470;PENNAL_c0003G02316;ARF;EURHEDRAFT_377481;PDE_00777;PDIP_28470;arf;ASPGLDRAFT_137712;PENNAL_c0003G02316;ASPWEDRAFT_51423;PENSUB_12415;EURHEDRAFT_377481;PDIP_28470;PENNAL_c0003G02316;PCH_Pc13g10970;ARF;PENDEC_c001G06146;PENSTE_c008G01762;TGPRC2_276140B;arf;SI65_07854;PDIP_28470;ARF;PCH_Pc13g10970;PENSUB_12415;SI65_07854;PENSTE_c008G01762;PENSUB_12415;PENDEC_c001G06146;ACN42_g9726;SI65_07854;arf;arf;ASPWEDRAFT_51423;PENDEC_c001G06146;PENSTE_c008G01762;EURHEDRAFT_377481;TGPRC2_276140B;ASPGLDRAFT_137712;EURHEDRAFT_377481;PCAMFM013_S008g000319;PENDEC_c001G06146;ASPWEDRAFT_51423;ACN42_g9726;ACN42_g9726;TGPRC2_276140B;PENNAL_c0003G02316;ARF;ACN42_g9726;ARF;PDE_00777;PDE_00777;ASPGLDRAFT_137712;PENSTE_c008G01762;ASPWEDRAFT_51423;ACN42_g9726;PENSTE_c008G01762;PENSUB_12415;SI65_07854;arf;PENNAL_c0003G02316;PENDEC_c001G06146;TGPRC2_276140B;PENNAL_c0003G02316;PDE_00777;TGPRC2_276140B;ASPGLDRAFT_137712;SI65_07854;PCH_Pc13g10970;ACN42_g9726;PCH_Pc13g10970;SI65_07854;PCH_Pc13g10970;arf;TGPRC2_276140B;PDE_00777;PCAMFM013_S008g000319;ARF</t>
  </si>
  <si>
    <t>noIPR;IPR006689;noIPR;noIPR;IPR027417</t>
  </si>
  <si>
    <t>P-loop containing nucleoside triphosphate hydrolase;Small GTPase superfamily, ARF/SAR type;Small GTPase superfamily, ARF/SAR type;Small GTPase superfamily, ARF/SAR type;P-loop containing nucleoside triphosphate hydrolase</t>
  </si>
  <si>
    <t>G3DSA:3.40.50.300 (GENE3D);PF00025 (PFAM);PTHR11711:SF30 (PANTHER);PTHR11711 (PANTHER);SSF52540 (SUPERFAMILY)</t>
  </si>
  <si>
    <t>;GO:0005525;;;</t>
  </si>
  <si>
    <t>;GTP binding;;;</t>
  </si>
  <si>
    <t>EG_transcript_15368</t>
  </si>
  <si>
    <t>Nucleotide-diphospho-sugar transferase</t>
  </si>
  <si>
    <t>EG_transcript_53</t>
  </si>
  <si>
    <t>gi|501377946|ref|WP_012409512.1|non-ribosomal peptide synthetase [Nostoc punctiforme]/gi|186465724|gb|ACC81525.1|amino acid adenylation domain protein [Nostoc punctiforme PCC 73102];gi|737295701|ref|WP_035278805.1|non-ribosomal peptide synthetase [Actinokineospora spheciospongiae]/gi|583004458|gb|EWC63892.1|hypothetical protein UO65_0807 [Actinokineospora spheciospongiae];gi|1097575758|emb|SFJ64628.1|non-ribosomal peptide synthase domain TIGR01720/amino acid adenylation domain-containing protein [Thermoflavimicrobium dichotomicum];gi|500544128|gb|EOQ08626.1|amino acid adenylation domain-containing protein [Bacillus cereus VDM021];gi|500442136|gb|EOP55209.1|amino acid adenylation domain-containing protein [Bacillus cereus VD136];gi|500461408|gb|EOP73297.1|amino acid adenylation domain-containing protein [Bacillus cereus VDM006];gi|1167805764|ref|WP_080119048.1|non-ribosomal peptide synthetase [Bacillus cereus];gi|1167805683|ref|WP_080118967.1|non-ribosomal peptide synthetase [Bacillus cereus];gi|1209917420|ref|WP_088423897.1|non-ribosomal peptide synthetase [Pseudomonas sp. K2I15]/gi|1209180484|gb|OWP71589.1|non-ribosomal peptide synthetase [Pseudomonas sp. K2I15];gi|1020094905|ref|WP_063231005.1|linear gramicidin non-ribosomal peptide synthetase LgrC [Brevibacillus parabrevis]/gi|1017155959|gb|KZE44088.1|hypothetical protein AV540_01955 [Brevibacillus parabrevis];gi|75520419|sp|Q70LM5.1|LGRC_BREPARecName: Full=Linear gramicidin synthase subunit C Includes: RecName: Full=ATP-dependent valine adenylase Short=ValA AltName: Full=Valine activase Includes: RecName: Full=ATP-dependent D-valine adenylase Short=D-ValA AltName: Full=D-valine activase Includes: RecName: Full=Valine racemase [ATP-hydrolyzing] Includes: RecName: Full=ATP-dependent tryptophan adenylase Short=TrpA AltName: Full=Tryptophan activase Includes: RecName: Full=ATP-dependent tryptophan/phenylalanine/tyrosine adenylase Short=Trp/Phe/TyrA AltName: Full=Tryptophan/phenylalanine/tyrosine activase/gi|42820780|emb|CAD92851.1|nonribosomal peptide synthetase [Brevibacillus brevis];gi|1205059878|ref|WP_087773916.1|non-ribosomal peptide synthetase [Streptomyces sp. CS227]/gi|1204499114|gb|OWA11017.1|hypothetical protein B9W68_14335 [Streptomyces sp. CS227];gi|920664708|ref|WP_053042515.1|non-ribosomal peptide synthetase [Streptomyces sp. KE1];gi|917623816|ref|WP_052192882.1|non-ribosomal peptide synthetase [Streptomyces sp. CNQ431];gi|557420305|ref|WP_023422388.1|non-ribosomal peptide synthetase [Streptomyces sp. GBA 94-10]/gi|556915541|gb|ESP98188.1|amino acid adenylation protein [Streptomyces sp. GBA 94-10];gi|557416431|ref|WP_023418523.1|non-ribosomal peptide synthetase [Streptomyces sp. PVA 94-07]/gi|556921224|gb|ESQ03836.1|amino acid adenylation protein [Streptomyces sp. PVA 94-07];gi|917713223|ref|WP_052230987.1|non-ribosomal peptide synthetase [Streptomyces sp. M10];gi|917120385|ref|WP_051727097.1|non-ribosomal peptide synthetase [Streptomyces griseus];gi|1124568793|ref|WP_074851540.1|non-ribosomal peptide synthetase [Pseudomonas costantinii]/gi|1089303555|emb|SED37790.1|non-ribosomal peptide synthase domain TIGR01720/amino acid adenylation domain-containing protein [Pseudomonas costantinii];gi|495709935|ref|WP_008434514.1|pyoverdine sidechain peptide synthetase [Pseudomonas sp. Ag1]/gi|395339459|gb|EJF71303.1|peptide synthase [Pseudomonas sp. Ag1]</t>
  </si>
  <si>
    <t>Nostoc punctiforme/Nostoc punctiforme PCC 73102;Actinokineospora sp. EG49/Actinokineospora sp. EG49;Thermoflavimicrobium dichotomicum;Bacillus cereus VDM021;Bacillus cereus VD136;Bacillus cereus VDM006;Bacillus cereus;Bacillus cereus;Pseudomonas sp. K2I15/Pseudomonas sp. K2I15;Brevibacillus parabrevis/Brevibacillus parabrevis;Brevibacillus parabrevis/Brevibacillus brevis;Streptomyces sp. CS227/Streptomyces sp. CS227;Streptomyces sp. KE1;Streptomyces sp. CNQ431;Streptomyces sp. GBA 94-10/Streptomyces sp. GBA 94-10;Streptomyces sp. PVA 94-07/Streptomyces sp. PVA 94-07;Streptomyces sp. M10;Streptomyces griseus;Pseudomonas costantinii/Pseudomonas costantinii;Pseudomonas sp. Ag1/Pseudomonas sp. Ag1</t>
  </si>
  <si>
    <t>WP_012409512/ACC81525;WP_035278805/EWC63892;SFJ64628;EOQ08626;EOP55209;EOP73297;WP_080119048;WP_080118967;OWP71589/WP_088423897;WP_063231005/KZE44088;CAD92851/Q70LM5;OWA11017/WP_087773916;WP_053042515;WP_052192882;WP_023422388/ESP98188;WP_023418523/ESQ03836;WP_052230987;WP_051727097;SED37790/WP_074851540;WP_008434514/EJF71303</t>
  </si>
  <si>
    <t>gi|501377946|ref|WP_012409512.1|non-ribosomal peptide synthetase [Nostoc punctiforme]/gi|186465724|gb|ACC81525.1|amino acid adenylation domain protein [Nostoc punctiforme PCC 73102]</t>
  </si>
  <si>
    <t>Nostoc punctiforme/Nostoc punctiforme PCC 73102</t>
  </si>
  <si>
    <t>Npun_R3023;B9W68_14335;lgrC;KOW_00707;IIW_01343;lgrC;lgrC;IIW_01343;lgrC;lgrC;IIW_01343;SAMN05421852_11524;Npun_R3023;B9W68_14335;KOY_02441;CEC48_11785;KOW_00707;KOW_00707;KOW_00707;B590_16399;UO65_0807;KOW_00707;Npun_R3023;B590_16399;CEC48_11785;B590_16399;KOY_02441;AV540_01955;B9W68_14335;KOY_02441;AV540_01955;B590_16399;KOY_02441;Npun_R3023;KOY_02441;B9W68_14335;KOW_00707;lgrC;IIW_01343;KOY_02441;IIW_01343;KOY_02441;lgrC;Npun_R3023;CEC48_11785;Npun_R3023;KOY_02441;B590_16399;Npun_R3023;Npun_R3023;AV540_01955;lgrC;KOY_02441;SAMN05421852_11524;SAMN05421852_11524;AV540_01955;lgrC;KOW_00707;lgrC;Npun_R3023;KOW_00707;UO65_0807;CEC48_11785;IIW_01343;Npun_R3023;KOW_00707;IIW_01343;Npun_R3023;B9W68_14335;lgrC;CEC48_11785;Npun_R3023;AV540_01955;AV540_01955;Npun_R3023;UO65_0807;Npun_R3023;CEC48_11785;IIW_01343;B9W68_14335;IIW_01343;KOY_02441;UO65_0807;UO65_0807;IIW_01343;UO65_0807;KOW_00707;B590_16399;lgrC</t>
  </si>
  <si>
    <t>GO:0008152-IEA;GO:0050564-IEA;GO:0009058-IEA;GO:0003824-IEA;GO:0017000-IEA;GO:0031177-IEA;GO:0016874-IEA;GO:0016853-IEA;GO:0016788-IEA</t>
  </si>
  <si>
    <t>metabolic process-IEA;N-(5-amino-5-carboxypentanoyl)-L-cysteinyl-D-valine synthase activity-IEA;biosynthetic process-IEA;catalytic activity-IEA;antibiotic biosynthetic process-IEA;phosphopantetheine binding-IEA;ligase activity-IEA;isomerase activity-IEA;hydrolase activity, acting on ester bonds-IEA</t>
  </si>
  <si>
    <t>Biological Process-IEA;Molecular Function-IEA;Biological Process-IEA;Molecular Function-IEA;Biological Process-IEA;Molecular Function-IEA;Molecular Function-IEA;Molecular Function-IEA;Molecular Function-IEA</t>
  </si>
  <si>
    <t>IPR023213;IPR023213;IPR009081;IPR001031;IPR025110;noIPR;noIPR;IPR000873;IPR029058;IPR036736;noIPR;noIPR;IPR010071;noIPR;IPR001242;noIPR;IPR009081;IPR009081;noIPR;noIPR;IPR029058;noIPR;noIPR;noIPR;noIPR;IPR036736;IPR036736;noIPR;noIPR;noIPR;noIPR</t>
  </si>
  <si>
    <t>HOMOLOGOUS_SUPERFAMILY;HOMOLOGOUS_SUPERFAMILY;DOMAIN;DOMAIN;DOMAIN;DOMAIN;DOMAIN;DOMAIN;HOMOLOGOUS_SUPERFAMILY;HOMOLOGOUS_SUPERFAMILY;HOMOLOGOUS_SUPERFAMILY;HOMOLOGOUS_SUPERFAMILY;DOMAIN;DOMAIN;DOMAIN;DOMAIN;DOMAIN;DOMAIN;DOMAIN;DOMAIN;HOMOLOGOUS_SUPERFAMILY;HOMOLOGOUS_SUPERFAMILY;HOMOLOGOUS_SUPERFAMILY;HOMOLOGOUS_SUPERFAMILY;HOMOLOGOUS_SUPERFAMILY;HOMOLOGOUS_SUPERFAMILY;HOMOLOGOUS_SUPERFAMILY;HOMOLOGOUS_SUPERFAMILY;HOMOLOGOUS_SUPERFAMILY;HOMOLOGOUS_SUPERFAMILY;HOMOLOGOUS_SUPERFAMILY</t>
  </si>
  <si>
    <t>Chloramphenicol acetyltransferase-like domain superfamily;Chloramphenicol acetyltransferase-like domain superfamily;Phosphopantetheine binding ACP domain;Thioesterase;AMP-binding enzyme, C-terminal domain;AMP-binding enzyme, C-terminal domain;AMP-binding enzyme, C-terminal domain;AMP-dependent synthetase/ligase;Alpha/Beta hydrolase fold;ACP-like superfamily;ACP-like superfamily;ACP-like superfamily;Amino acid adenylation domain;Amino acid adenylation domain;Condensation domain;Condensation domain;Phosphopantetheine binding ACP domain;Phosphopantetheine binding ACP domain;Phosphopantetheine binding ACP domain;Phosphopantetheine binding ACP domain;Alpha/Beta hydrolase fold;Alpha/Beta hydrolase fold;Alpha/Beta hydrolase fold;Alpha/Beta hydrolase fold;Alpha/Beta hydrolase fold;ACP-like superfamily;ACP-like superfamily;ACP-like superfamily;ACP-like superfamily;ACP-like superfamily;ACP-like superfamily</t>
  </si>
  <si>
    <t>G3DSA:3.30.559.10 (GENE3D);G3DSA:3.30.559.10 (GENE3D);PF00550 (PFAM);PF00975 (PFAM);PF13193 (PFAM);G3DSA:3.30.559.30 (GENE3D);G3DSA:3.30.300.30 (GENE3D);PF00501 (PFAM);G3DSA:3.40.50.1820 (GENE3D);G3DSA:1.10.1200.10 (GENE3D);G3DSA:3.30.559.30 (GENE3D);G3DSA:3.30.300.30 (GENE3D);TIGR01733 (TIGRFAM);G3DSA:3.40.50.12780 (GENE3D);PF00668 (PFAM);G3DSA:3.30.559.30 (GENE3D);PS50075 (PROSITE_PROFILES);PS50075 (PROSITE_PROFILES);cd05930 (CDD);cd05930 (CDD);SSF53474 (SUPERFAMILY);SSF52777 (SUPERFAMILY);SSF56801 (SUPERFAMILY);SSF52777 (SUPERFAMILY);SSF52777 (SUPERFAMILY);SSF47336 (SUPERFAMILY);SSF47336 (SUPERFAMILY);SSF52777 (SUPERFAMILY);SSF52777 (SUPERFAMILY);SSF56801 (SUPERFAMILY);SSF52777 (SUPERFAMILY)</t>
  </si>
  <si>
    <t>;;;GO:0016788/GO:0009058;;;;GO:0003824/GO:0008152;;;;;;;;;;;;;;;;;;;;;;;</t>
  </si>
  <si>
    <t>;;;hydrolase activity, acting on ester bonds/biosynthetic process;;;;catalytic activity/metabolic process;;;;;;;;;;;;;;;;;;;;;;;</t>
  </si>
  <si>
    <t>;;;Molecular Function/Biological Process;;;;Molecular Function/Biological Process;;;;;;;;;;;;;;;;;;;;;;;</t>
  </si>
  <si>
    <t>EG_transcript_751</t>
  </si>
  <si>
    <t>udp-galactopyranose mutase</t>
  </si>
  <si>
    <t>gi|922865523|gb|KOO32564.1|udp-galactopyranose mutase [Chrysochromulina sp. CCMP291];gi|923125797|ref|XP_013756366.1|UDP-galactopyranose mutase [Thecamonas trahens ATCC 50062]/gi|906557921|gb|KNC51164.1|UDP-galactopyranose mutase [Thecamonas trahens ATCC 50062];gi|923136460|ref|XP_013761695.1|UDP-galactopyranose mutase [Thecamonas trahens ATCC 50062]/gi|906561552|gb|KNC54795.1|UDP-galactopyranose mutase [Thecamonas trahens ATCC 50062];gi|957860772|ref|XP_014679054.1|PREDICTED: uncharacterized protein LOC106818898 [Priapulus caudatus];gi|1063989043|gb|ODS99984.1|amine oxidase [Gemmatimonadetes bacterium SCN 70-22];gi|1101252509|gb|OIP98033.1|hypothetical protein AUK40_02090 [Candidatus Wirthbacteria bacterium CG2_30_54_11];gi|390981040|pdb|4DSG|AChain A, Crystal Structure Of Oxidized Udp-Galactopyranose Mutase/gi|390981041|pdb|4DSG|BChain B, Crystal Structure Of Oxidized Udp-Galactopyranose Mutase/gi|390981042|pdb|4DSH|AChain A, Crystal Structure Of Reduced Udp-Galactopyranose Mutase/gi|390981043|pdb|4DSH|BChain B, Crystal Structure Of Reduced Udp-Galactopyranose Mutase;gi|71667317|ref|XP_820609.1|hypothetical protein [Trypanosoma cruzi strain CL Brener]/gi|70885960|gb|EAN98758.1|hypothetical protein, conserved [Trypanosoma cruzi];gi|873233853|emb|CEM02549.1|unnamed protein product [Vitrella brassicaformis CCMP3155];gi|71660279|ref|XP_821857.1|hypothetical protein [Trypanosoma cruzi strain CL Brener]/gi|70887246|gb|EAO00006.1|hypothetical protein, conserved [Trypanosoma cruzi];gi|407407543|gb|EKF31306.1|UDP-galactopyranose mutase [Trypanosoma cruzi marinkellei];gi|59859953|gb|AAX09637.1|UDP-galactopyranose mutase [Trypanosoma cruzi];gi|518830747|ref|WP_019986692.1|amine oxidase [Rudanella lutea];gi|585112888|gb|EWM30229.1|udp-galactopyranose mutase [Nannochloropsis gaditana];gi|505145191|ref|WP_015332293.1|amine oxidase flavin-containing [Fibrella aestuarina]/gi|384067984|emb|CCH01194.1|amine oxidase, flavin-containing [Fibrella aestuarina BUZ 2];gi|748748092|ref|WP_040006208.1|amine oxidase [Fibrisoma limi];gi|407846853|gb|EKG02813.1|UDP-galactopyranose mutase [Trypanosoma cruzi]/gi|557865594|gb|ESS68819.1|UDP-galactopyranose mutase [Trypanosoma cruzi Dm28c];gi|387843996|emb|CCH54665.1|hypothetical protein BN8_03860 [Fibrisoma limi BUZ 3];gi|1085528435|gb|OGW86087.1|amine oxidase [Omnitrophica bacterium RIFCSPLOWO2_01_FULL_45_10b]/gi|1085530452|gb|OGW87979.1|amine oxidase [Omnitrophica bacterium RIFCSPHIGHO2_02_FULL_46_11];gi|745854727|gb|KIE52009.1|hypothetical protein MB53_02015 [marine actinobacterium MedAcidi-G2A]/gi|1200383108|gb|OUV01592.1|hypothetical protein CBC37_00440 [Actinobacteria bacterium TMED77]</t>
  </si>
  <si>
    <t>Chrysochromulina sp. CCMP291;Thecamonas trahens ATCC 50062/Thecamonas trahens ATCC 50062;Thecamonas trahens ATCC 50062/Thecamonas trahens ATCC 50062;Priapulus caudatus;Gemmatimonadetes bacterium SCN 70-22;Candidatus Wirthbacteria bacterium CG2_30_54_11;Trypanosoma cruzi/Trypanosoma cruzi/Trypanosoma cruzi/Trypanosoma cruzi;Trypanosoma cruzi strain CL Brener/Trypanosoma cruzi;Vitrella brassicaformis CCMP3155;Trypanosoma cruzi strain CL Brener/Trypanosoma cruzi;Trypanosoma cruzi marinkellei;Trypanosoma cruzi;Rudanella lutea;Nannochloropsis gaditana;Fibrella aestuarina/Fibrella aestuarina BUZ 2;Fibrisoma limi;Trypanosoma cruzi/Trypanosoma cruzi Dm28c;Fibrisoma limi BUZ 3;Omnitrophica bacterium RIFCSPLOWO2_01_FULL_45_10b/Omnitrophica bacterium RIFCSPHIGHO2_02_FULL_46_11;marine actinobacterium MedAcidi-G2A/Actinobacteria bacterium TMED77</t>
  </si>
  <si>
    <t>2.4E-114;4.2E-114;7.6E-107;1.8E-97;5.7E-93;1.1E-91;8.3E-91;1.0E-90;2.9E-90;1.4E-89;2.5E-89;2.5E-89;2.5E-89;3.5E-89;5.8E-89;1.5E-88;2.1E-88;2.6E-88;4.3E-88;4.9E-88</t>
  </si>
  <si>
    <t>KOO32564;XP_013756366/KNC51164;KNC54795/XP_013761695;XP_014679054;ODS99984;OIP98033;4DSH_B/4DSG_B/4DSH_A/4DSG_A;XP_820609/EAN98758;CEM02549;XP_821857/EAO00006;EKF31306;AAX09637;WP_019986692;EWM30229;CCH01194/WP_015332293;WP_040006208;ESS68819/EKG02813;CCH54665;OGW87979/OGW86087;OUV01592/KIE52009</t>
  </si>
  <si>
    <t>gi|922865523|gb|KOO32564.1|udp-galactopyranose mutase [Chrysochromulina sp. CCMP291]</t>
  </si>
  <si>
    <t>Tc00.1047053511277.600;AMSG_06515;Naga_100003g29;GLF;AUK40_02090;Tc00.1047053507993.160;ABS52_19125;A3A81_06230;AUK40_02090;Naga_100003g29;A3C35_08550;Tc00.1047053507993.160;A3A81_06230;FAES_3185;Tc00.1047053511277.600;CBC37_00440;Vbra_20935;CBC37_00440;Ctob_013908;MOQ_004859;FAES_3185;TCDM_02308;Ctob_013908;MOQ_004859;Ctob_013908;CBC37_00440;GLF;MB53_02015;AMSG_06515;Ctob_013908;TCDM_02308;Tc00.1047053507993.160;Tc00.1047053511277.600;A3A81_06230;Naga_100003g29;GLF;ABS52_19125;GLF;ABS52_19125;AUK40_02090;FAES_3185;Tc00.1047053507993.160;A3C35_08550;GLF;FAES_3185;TCDM_02308;MB53_02015;Vbra_20935;TCDM_02308;AMSG_06515;MOQ_004859;Ctob_013908;CBC37_00440;Tc00.1047053507993.160;A3C35_08550;Ctob_013908;MOQ_004859;AUK40_02090;Naga_100003g29;MB53_02015;Ctob_013908;BN8_03860;AMSG_01647;A3A81_06230;GLF;Ctob_013908;Ctob_013908;A3C35_08550;BN8_03860;FAES_3185;GLF;Ctob_013908;Tc00.1047053511277.600;AMSG_01647;AMSG_06515;ABS52_19125;FAES_3185;FAES_3185;Ctob_013908;MB53_02015;AMSG_01647;GLF;FAES_3185;Ctob_013908;AMSG_01647;Tc00.1047053507993.160</t>
  </si>
  <si>
    <t>GO:0000166-IEA;GO:0050662-IEA;GO:0016491-IEA;GO:0003824-IEA;GO:0016020-IEA;GO:0016021-IEA;GO:0055114-IEA;GO:0016853-IEA;GO:0008767-IEA</t>
  </si>
  <si>
    <t>nucleotide binding-IEA;coenzyme binding-IEA;oxidoreductase activity-IEA;catalytic activity-IEA;membrane-IEA;integral component of membrane-IEA;oxidation-reduction process-IEA;isomerase activity-IEA;UDP-galactopyranose mutase activity-IEA</t>
  </si>
  <si>
    <t>Molecular Function-IEA;Molecular Function-IEA;Molecular Function-IEA;Molecular Function-IEA;Cellular Component-IEA;Cellular Component-IEA;Biological Process-IEA;Molecular Function-IEA;Molecular Function-IEA</t>
  </si>
  <si>
    <t>noIPR;IPR002937;IPR036188;IPR001509;noIPR;noIPR;noIPR;noIPR;IPR036291</t>
  </si>
  <si>
    <t>HOMOLOGOUS_SUPERFAMILY;DOMAIN;HOMOLOGOUS_SUPERFAMILY;DOMAIN;DOMAIN;DOMAIN;DOMAIN;DOMAIN;HOMOLOGOUS_SUPERFAMILY</t>
  </si>
  <si>
    <t>Terpenoid cyclases/protein prenyltransferase alpha-alpha toroid;Amine oxidase;FAD/NAD(P)-binding domain superfamily;NAD-dependent epimerase/dehydratase;NAD-dependent epimerase/dehydratase;NAD-dependent epimerase/dehydratase;NAD-dependent epimerase/dehydratase;NAD-dependent epimerase/dehydratase;NAD(P)-binding domain superfamily</t>
  </si>
  <si>
    <t>G3DSA:3.40.50.720 (GENE3D);PF01593 (PFAM);G3DSA:3.50.50.60 (GENE3D);PF01370 (PFAM);PTHR43734 (PANTHER);PTHR43734:SF4 (PANTHER);cd08946 (CDD);SSF51971 (SUPERFAMILY);SSF51735 (SUPERFAMILY)</t>
  </si>
  <si>
    <t>;GO:0016491/GO:0055114;;GO:0003824/GO:0050662;;;;;</t>
  </si>
  <si>
    <t>;oxidoreductase activity/oxidation-reduction process;;catalytic activity/coenzyme binding;;;;;</t>
  </si>
  <si>
    <t>;Molecular Function/Biological Process;;Molecular Function/Molecular Function;;;;;</t>
  </si>
  <si>
    <t>EG_transcript_20082</t>
  </si>
  <si>
    <t>strictosidine synthase</t>
  </si>
  <si>
    <t>gi|552838060|ref|XP_005849496.1|hypothetical protein CHLNCDRAFT_20987 [Chlorella variabilis]/gi|307109156|gb|EFN57394.1|hypothetical protein CHLNCDRAFT_20987 [Chlorella variabilis];gi|159471946|ref|XP_001694117.1|strictosidine synthase [Chlamydomonas reinhardtii]/gi|158277284|gb|EDP03053.1|strictosidine synthase [Chlamydomonas reinhardtii];gi|302849652|ref|XP_002956355.1|strictosidine synthase [Volvox carteri f. nagariensis]/gi|300258261|gb|EFJ42499.1|strictosidine synthase [Volvox carteri f. nagariensis];gi|545359069|ref|XP_005645033.1|strictosidine synthase [Coccomyxa subellipsoidea C-169]/gi|384247001|gb|EIE20489.1|strictosidine synthase [Coccomyxa subellipsoidea C-169];gi|926781966|ref|XP_013899457.1|hypothetical protein MNEG_7524 [Monoraphidium neglectum]/gi|761969435|gb|KIZ00438.1|hypothetical protein MNEG_7524 [Monoraphidium neglectum];gi|676389613|ref|XP_009038085.1|hypothetical protein AURANDRAFT_69834 [Aureococcus anophagefferens]/gi|323451596|gb|EGB07473.1|hypothetical protein AURANDRAFT_69834 [Aureococcus anophagefferens];gi|551590796|ref|XP_005779733.1|hypothetical protein EMIHUDRAFT_366695 [Emiliania huxleyi CCMP1516]/gi|485632263|gb|EOD27304.1|hypothetical protein EMIHUDRAFT_366695 [Emiliania huxleyi CCMP1516];gi|760438469|ref|XP_011396303.1|Adipocyte plasma membrane-associated protein [Auxenochlorella protothecoides]/gi|675350993|gb|KFM23433.1|Adipocyte plasma membrane-associated protein [Auxenochlorella protothecoides];gi|551577701|ref|XP_005774461.1|hypothetical protein EMIHUDRAFT_444330, partial [Emiliania huxleyi CCMP1516]/gi|485626298|gb|EOD22032.1|hypothetical protein EMIHUDRAFT_444330, partial [Emiliania huxleyi CCMP1516];gi|748730457|ref|WP_039988575.1|gluconolactonase [Paraglaciecola arctica];gi|410150366|dbj|GAC17680.1|adipocyte plasma membrane-associated protein [Paraglaciecola arctica BSs20135];gi|1172431025|ref|WP_080806975.1|gluconolactonase [Desulfamplus magnetovallimortis]/gi|1168714686|emb|SLM29799.1|conserved exported hypothetical protein [Desulfamplus magnetovallimortis];gi|501881854|ref|WP_012663252.1|gluconolactonase [Desulfobacterium autotrophicum]/gi|223690729|gb|ACN14012.1|conserved hypothetical protein [Desulfobacterium autotrophicum HRM2];gi|125559157|gb|EAZ04693.1|hypothetical protein OsI_26851 [Oryza sativa Indica Group];gi|931509714|gb|KPK88066.1|gluconolactonase [Deltaproteobacteria bacterium SM23_61];gi|1002280492|ref|XP_015644553.1|PREDICTED: protein STRICTOSIDINE SYNTHASE-LIKE 4 [Oryza sativa Japonica Group]/gi|23237921|dbj|BAC16494.1|ABC transporter permease protein-like protein [Oryza sativa Japonica Group]/gi|113611796|dbj|BAF22174.1|Os07g0614000 [Oryza sativa Japonica Group]/gi|215766462|dbj|BAG98770.1|unnamed protein product [Oryza sativa Japonica Group]/gi|937927714|dbj|BAT02631.1|Os07g0614000 [Oryza sativa Japonica Group];gi|745625124|gb|KIE17389.1|gluconolactonase [Smithella sp. SC_K08D17];gi|222637451|gb|EEE67583.1|hypothetical protein OsJ_25115 [Oryza sativa Japonica Group];gi|501358010|ref|WP_012389576.1|gluconolactonase [Leptospira biflexa]/gi|167776739|gb|ABZ95040.1|Strictosidine synthase [Leptospira biflexa serovar Patoc strain 'Patoc 1 (Ames)']/gi|167780418|gb|ABZ98716.1|Putative strictosidine synthase putative signal peptide [Leptospira biflexa serovar Patoc strain 'Patoc 1 (Paris)'];gi|505586006|ref|WP_015678566.1|strictosidine synthase [Leptospira yanagawae]/gi|501478268|gb|EOQ87746.1|strictosidine synthase [Leptospira yanagawae serovar Saopaulo str. Sao Paulo = ATCC 700523]</t>
  </si>
  <si>
    <t>Chlorella variabilis/Chlorella variabilis;Chlamydomonas reinhardtii/Chlamydomonas reinhardtii;Volvox carteri f. nagariensis/Volvox carteri f. nagariensis;Coccomyxa subellipsoidea C-169/Coccomyxa subellipsoidea C-169;Monoraphidium neglectum/Monoraphidium neglectum;Aureococcus anophagefferens/Aureococcus anophagefferens;Emiliania huxleyi CCMP1516/Emiliania huxleyi CCMP1516;Auxenochlorella protothecoides/Auxenochlorella protothecoides;Emiliania huxleyi CCMP1516/Emiliania huxleyi CCMP1516;Glaciecola arctica;Glaciecola arctica BSs20135;Candidatus Desulfamplus magnetomortis/Candidatus Desulfamplus magnetomortis;Desulfobacterium autotrophicum/Desulfobacterium autotrophicum HRM2;Oryza sativa Indica Group;Deltaproteobacteria bacterium SM23_61;Oryza sativa Japonica Group/Oryza sativa Japonica Group/Oryza sativa Japonica Group/Oryza sativa Japonica Group/Oryza sativa Japonica Group;Smithella sp. SC_K08D17;Oryza sativa Japonica Group;Leptospira biflexa/Leptospira biflexa serovar Patoc strain 'Patoc 1 (Ames)'/Leptospira biflexa serovar Patoc strain 'Patoc 1 (Paris)';Leptospira yanagawae/Leptospira yanagawae serovar Saopaulo str. Sao Paulo = ATCC 700523</t>
  </si>
  <si>
    <t>6.1E-64;4.1E-58;4.6E-58;2.2E-54;3.2E-54;1.5E-53;6.6E-52;1.8E-51;1.2E-43;6.0E-42;7.3E-42;5.6E-41;3.5E-40;2.7E-39;4.1E-39;6.7E-39;6.9E-39;9.6E-39;1.4E-38;2.2E-38</t>
  </si>
  <si>
    <t>EFN57394/XP_005849496;XP_001694117/EDP03053;EFJ42499/XP_002956355;XP_005645033/EIE20489;XP_013899457/KIZ00438;EGB07473/XP_009038085;XP_005779733/EOD27304;XP_011396303/KFM23433;XP_005774461/EOD22032;WP_039988575;GAC17680;WP_080806975/SLM29799;WP_012663252/ACN14012;EAZ04693;KPK88066;BAT02631/BAG98770/BAF22174/BAC16494/XP_015644553;KIE17389;EEE67583;ABZ98716/ABZ95040/WP_012389576;EOQ87746/WP_015678566</t>
  </si>
  <si>
    <t>gi|307109156|gb|EFN57394.1|hypothetical protein CHLNCDRAFT_20987 [Chlorella variabilis]/gi|552838060|ref|XP_005849496.1|hypothetical protein CHLNCDRAFT_20987 [Chlorella variabilis]</t>
  </si>
  <si>
    <t>AURANDRAFT_69834;AURANDRAFT_69834;CHLNCDRAFT_20987;MTBBW1_1990002;LEP1GSC202_2655;GARC_0699;F751_1129;F751_1129;MNEG_7524;AMJ94_15815;P0616D06.112-1;P0616D06.112-1;str1;P0616D06.112-1;GARC_0699;STR1;LEPBI_I2637;STR1;EMIHUDRAFT_366695;STR1;HRM2_08990;str1;OsI_26851;OsJ_25115;STR1;STR1;str1;COCSUDRAFT_37777;OsJ_25115;STR1;LEPBI_I2637;OsI_26851;EMIHUDRAFT_444330;LEP1GSC202_2655;GARC_0699;AMJ94_15815;AURANDRAFT_69834;P0616D06.112-1;OsJ_25115;P0616D06.112-1;EMIHUDRAFT_444330;P0616D06.112-1;OsJ_25115;STR1;GARC_0699;STR1;HRM2_08990;LEPBI_I2637;COCSUDRAFT_37777;DS62_03770;STR1;EMIHUDRAFT_366695;AMJ94_15815;DS62_03770;MNEG_7524;OsI_26851;MNEG_7524;F751_1129;MTBBW1_1990002;LEP1GSC202_2655;AMJ94_15815;P0616D06.112-1;LEP1GSC202_2655;COCSUDRAFT_37777;CHLNCDRAFT_20987;P0616D06.112-1;OsI_26851;HRM2_08990;str1;DS62_03770;P0616D06.112-1;DS62_03770;HRM2_08990;LEPBI_I2637;COCSUDRAFT_37777;P0616D06.112-1;F751_1129;LEPBI_I2637;MNEG_7524;DS62_03770;DS62_03770;CHLNCDRAFT_20987;AURANDRAFT_69834;LEPBI_I2637;DS62_03770;STR1;CHLNCDRAFT_20987;DS62_03770</t>
  </si>
  <si>
    <t>GO:0016844-IEA;GO:0009058-IEA;GO:0016020-IEA;GO:0016020-IBA;GO:0016829-IEA;GO:0016021-IEA;GO:0005783-IBA;GO:0016788-IBA</t>
  </si>
  <si>
    <t>strictosidine synthase activity-IEA;biosynthetic process-IEA;membrane-IEA;membrane-IBA;lyase activity-IEA;integral component of membrane-IEA;endoplasmic reticulum-IBA;hydrolase activity, acting on ester bonds-IBA</t>
  </si>
  <si>
    <t>Molecular Function-IEA;Biological Process-IEA;Cellular Component-IEA;Cellular Component-IBA;Molecular Function-IEA;Cellular Component-IEA;Cellular Component-IBA;Molecular Function-IBA</t>
  </si>
  <si>
    <t>IPR011042;IPR018119;IPR004141;noIPR;noIPR</t>
  </si>
  <si>
    <t>Six-bladed beta-propeller, TolB-like;Strictosidine synthase, conserved region;Strictosidine synthase;Strictosidine synthase;Strictosidine synthase</t>
  </si>
  <si>
    <t>G3DSA:2.120.10.30 (GENE3D);PF03088 (PFAM);PTHR10426 (PANTHER);PTHR10426:SF4 (PANTHER);SSF63829 (SUPERFAMILY)</t>
  </si>
  <si>
    <t>;GO:0016844/GO:0009058;GO:0016844/GO:0009058;;</t>
  </si>
  <si>
    <t>;strictosidine synthase activity/biosynthetic process;strictosidine synthase activity/biosynthetic process;;</t>
  </si>
  <si>
    <t>;Molecular Function/Biological Process;Molecular Function/Biological Process;;</t>
  </si>
  <si>
    <t>EG_transcript_16240</t>
  </si>
  <si>
    <t>IPR026057;IPR029962</t>
  </si>
  <si>
    <t>PC-Esterase;Trichome birefringence-like family</t>
  </si>
  <si>
    <t>PF13839 (PFAM);PTHR32285 (PANTHER)</t>
  </si>
  <si>
    <t>EG_transcript_18660</t>
  </si>
  <si>
    <t>FAD-linked oxidoreductase-like;FAD-linked oxidoreductase-like</t>
  </si>
  <si>
    <t>EG_transcript_816</t>
  </si>
  <si>
    <t>EG_transcript_7599</t>
  </si>
  <si>
    <t>gi|1056029229|ref|WP_067557489.1|ABC transporter substrate-binding protein [Oceanibaculum pacificum]/gi|1016461068|gb|KZD06404.1|ABC transporter substrate-binding protein [Oceanibaculum pacificum];gi|1099993335|emb|SFI86965.1|amino acid/amide ABC transporter substrate-binding protein, HAAT family [Bradyrhizobium sp. cf659];gi|655018559|ref|WP_028467517.1|ABC transporter substrate-binding protein [Nisaea denitrificans];gi|1042217067|ref|WP_065271496.1|ABC transporter substrate-binding protein [Phaeobacter gallaeciensis];gi|1041938216|gb|ANP36534.1|ABC transporter substrate-binding protein [Phaeobacter gallaeciensis];gi|1176011561|gb|OQX18065.1|leucine/isoleucine/valine-binding protein [Desulfobulbaceae bacterium A2];gi|1184554677|ref|WP_085121960.1|ABC transporter substrate-binding protein [Tistlia consotensis]/gi|1182745577|emb|SMF09696.1|amino acid/amide ABC transporter substrate-binding protein, HAAT family [Tistlia consotensis USBA 355];gi|557032150|gb|ESQ10058.1|hypothetical protein N839_00880 [uncultured Desulfofustis sp. PB-SRB1];gi|494944573|ref|WP_007670601.1|ABC transporter substrate-binding protein [alpha proteobacterium BAL199]/gi|159181202|gb|EDP65717.1|Extracellular ligand-binding receptor [alpha proteobacterium BAL199];gi|1121302093|ref|WP_073613709.1|leucine/isoleucine/valine-binding protein [Desulfopila aestuarii]/gi|1113983280|emb|SHO48655.1|amino acid/amide ABC transporter substrate-binding protein, HAAT family [Desulfopila aestuarii DSM 18488];gi|916733819|ref|WP_051340875.1|ABC transporter substrate-binding protein [Azospirillum halopraeferens];gi|919208405|ref|WP_052763906.1|ABC transporter substrate-binding protein [Microvirga massiliensis];gi|497098673|ref|WP_009469278.1|ABC transporter substrate-binding protein [Roseibium sp. TrichSKD4]/gi|307770030|gb|EFO29256.1|extracellular ligand-binding receptor [Roseibium sp. TrichSKD4];gi|1037239793|gb|ANK82773.1|ABC transporter substrate-binding protein [Rhizobiales bacterium NRL2];gi|1176021205|gb|OQX26899.1|hypothetical protein BWK80_08050 [Desulfobacteraceae bacterium IS3];gi|496696095|ref|WP_009337638.1|MULTISPECIES: ABC transporter substrate-binding protein [Afipia]/gi|298592452|gb|EFI52652.1|Extracellular ligand-binding receptor [Afipia sp. 1NLS2]/gi|697980680|emb|CEG06758.1|Leu/Ile/Val/Thr-binding protein precursor [Afipia felis];gi|1176013110|gb|OQX19495.1|leucine/isoleucine/valine-binding protein [Desulfobulbaceae bacterium A2];gi|1178585175|ref|WP_083100777.1|ABC transporter substrate-binding protein [Pseudophaeobacter leonis];gi|1113548372|gb|OJY08542.1|ABC transporter substrate-binding protein [Rhizobiales bacterium 62-47];gi|1085700276|emb|SDN33497.1|amino acid/amide ABC transporter substrate-binding protein, HAAT family [Afipia sp. GAS231]</t>
  </si>
  <si>
    <t>Oceanibaculum pacificum/Oceanibaculum pacificum;Bradyrhizobium sp. cf659;Nisaea denitrificans;Phaeobacter gallaeciensis;Phaeobacter gallaeciensis;Desulfobulbaceae bacterium A2;Tistlia consotensis/Tistlia consotensis USBA 355;uncultured Desulfofustis sp. PB-SRB1;alpha proteobacterium BAL199/alpha proteobacterium BAL199;Desulfopila aestuarii/Desulfopila aestuarii DSM 18488;Azospirillum halopraeferens;Microvirga sp. JC119;Roseibium sp. TrichSKD4/Roseibium sp. TrichSKD4;Rhizobiales bacterium NRL2;Desulfobacteraceae bacterium IS3;Afipia/Afipia sp. 1NLS2/Afipia felis;Desulfobulbaceae bacterium A2;Phaeobacter sp. 306;Rhizobiales bacterium 62-47;Afipia sp. GAS231</t>
  </si>
  <si>
    <t>3.7E-50;7.4E-50;8.2E-50;9.2E-50;1.0E-49;4.4E-49;1.4E-48;3.3E-48;4.5E-48;9.1E-47;2.1E-46;2.4E-46;7.8E-46;1.6E-45;2.0E-45;5.6E-45;7.0E-45;9.7E-45;1.5E-44;1.9E-44</t>
  </si>
  <si>
    <t>WP_067557489/KZD06404;SFI86965;WP_028467517;WP_065271496;ANP36534;OQX18065;WP_085121960/SMF09696;ESQ10058;WP_007670601/EDP65717;WP_073613709/SHO48655;WP_051340875;WP_052763906;EFO29256/WP_009469278;ANK82773;OQX26899;EFI52652/WP_009337638/CEG06758;OQX19495;WP_083100777;OJY08542;SDN33497</t>
  </si>
  <si>
    <t>BWK80_08050;BWK76_04155;SAMN05428998_104265;JL2886_01625;TRICHSKD4_5080;BWK76_04155;TRICHSKD4_5080;AfiDRAFT_0639;AUP43_10800;N839_00880;N839_00880;BGP05_06720;livJ;BAL199_02794;BGP05_06720;SAMN05444050_1300;SAMN05444050_1300;JL2886_01625;BWK76_08655;livJ;SAMN04487925_10479;TEF_19715;BWK80_08050;AfiDRAFT_0639;TEF_19715;AUP43_10800;BWK76_08655;BAL199_02794</t>
  </si>
  <si>
    <t>noIPR;noIPR;noIPR;IPR028081;noIPR;noIPR;noIPR;IPR028082;IPR028082</t>
  </si>
  <si>
    <t>HOMOLOGOUS_SUPERFAMILY;HOMOLOGOUS_SUPERFAMILY;HOMOLOGOUS_SUPERFAMILY;DOMAIN;DOMAIN;DOMAIN;DOMAIN;HOMOLOGOUS_SUPERFAMILY;HOMOLOGOUS_SUPERFAMILY</t>
  </si>
  <si>
    <t>P-loop containing nucleoside triphosphate hydrolase;P-loop containing nucleoside triphosphate hydrolase;P-loop containing nucleoside triphosphate hydrolase;Leucine-binding protein domain;Leucine-binding protein domain;Leucine-binding protein domain;Leucine-binding protein domain;Periplasmic binding protein-like I;Periplasmic binding protein-like I</t>
  </si>
  <si>
    <t>G3DSA:3.40.50.2300 (GENE3D);G3DSA:3.40.50.2300 (GENE3D);G3DSA:3.40.50.2300 (GENE3D);PF13458 (PFAM);PTHR30483:SF34 (PANTHER);PTHR30483 (PANTHER);cd06326 (CDD);SSF53822 (SUPERFAMILY);SSF53822 (SUPERFAMILY)</t>
  </si>
  <si>
    <t>EG_transcript_13163</t>
  </si>
  <si>
    <t>EG_transcript_1293</t>
  </si>
  <si>
    <t>gi|917348220|ref|WP_051954932.1|adenylate/guanylate cyclase domain-containing protein [Mycobacterium sp. UNC280MFTsu5.1];gi|518946621|ref|WP_020102496.1|MULTISPECIES: adenylate/guanylate cyclase domain-containing protein [Mycobacterium]/gi|1089241875|emb|SEB25340.1|Adenylate cyclase, class 3 [Mycobacterium sp. 283mftsu];gi|1039823637|ref|WP_064982609.1|hypothetical protein [Mycobacterium mucogenicum]/gi|1038385278|gb|OBJ40009.1|hypothetical protein A5630_25900 [Mycobacterium mucogenicum];gi|960386143|ref|WP_058278375.1|hypothetical protein [Ruegeria atlantica]/gi|949484892|emb|CUH48889.1|Adenylate cyclase [Ruegeria atlantica];gi|1177672680|ref|WP_082762339.1|hypothetical protein [Mycobacterium mucogenicum];gi|1056508951|ref|WP_067945128.1|hypothetical protein [Agromyces sp. NDB4Y10]/gi|1017230264|gb|KZE95577.1|Adenylate cyclase [Agromyces sp. NDB4Y10];gi|1175525305|ref|WP_082067946.1|hypothetical protein [Mycobacterium llatzerense];gi|948091314|ref|WP_056749959.1|adenylate/guanylate cyclase domain-containing protein [Nocardioides sp. Root190]/gi|946126014|gb|KRB78184.1|hypothetical protein ASE01_08510 [Nocardioides sp. Root190];gi|1098708745|ref|WP_071288195.1|hypothetical protein [Mycobacterium llatzerense];gi|1087150565|emb|SDG49235.1|Response regulator receiver domain-containing protein [Yangia pacifica]/gi|1099509189|emb|SFS63565.1|Response regulator receiver domain-containing protein [Yangia pacifica];gi|960381135|ref|WP_058273435.1|hypothetical protein [Ruegeria atlantica]/gi|949401061|emb|CUH43419.1|Adenylate cyclase [Ruegeria atlantica];gi|1039525874|ref|WP_064857364.1|hypothetical protein [Mycobacterium mucogenicum]/gi|1037496739|gb|OBA92443.1|hypothetical protein A5642_09360 [Mycobacterium mucogenicum];gi|1119085074|emb|SHU51577.1|membrane-anchored adenylyl cyclase Cya [Mycobacterium abscessus subsp. abscessus];gi|908503929|ref|XP_013063303.1|PREDICTED: guanylate cyclase 2G-like [Biomphalaria glabrata];gi|1121455370|ref|WP_073697585.1|adenylate/guanylate cyclase domain-containing protein [Mycobacterium sp. ST-F2]/gi|1115606079|gb|OKH79849.1|hypothetical protein EB75_22495 [Mycobacterium sp. ST-F2];gi|984969643|gb|AMC63738.1|adenylyl cyclase [Mycobacterium africanum];gi|1189720567|ref|WP_085773048.1|adenylate/guanylate cyclase domain-containing protein [Methylocystis bryophila]/gi|1189036684|gb|ARN82907.1|adenylate/guanylate cyclase domain-containing protein [Methylocystis bryophila];gi|636782712|ref|WP_024319029.1|hypothetical protein [Rhizobium favelukesii];gi|583962556|emb|CDM61976.1|putative adenylate/guanylate cyclase (plasmid) [Rhizobium favelukesii];gi|1176521841|ref|WP_082348837.1|hypothetical protein [Planktothricoides sp. SR001]</t>
  </si>
  <si>
    <t>Mycobacterium sp. UNC280MFTsu5.1;Mycobacterium/Mycobacterium sp. 283mftsu;Mycobacterium mucogenicum/Mycobacterium mucogenicum;Ruegeria atlantica/Ruegeria atlantica;Mycobacterium mucogenicum;Agromyces sp. NDB4Y10/Agromyces sp. NDB4Y10;Mycobacterium llatzerense;Nocardioides sp. Root190/Nocardioides sp. Root190;Mycobacterium llatzerense;Yangia pacifica/Yangia pacifica;Ruegeria atlantica/Ruegeria atlantica;Mycobacterium mucogenicum/Mycobacterium mucogenicum;Mycobacterium abscessus subsp. abcessus;Biomphalaria glabrata;Mycobacterium sp. ST-F2/Mycobacterium sp. ST-F2;Mycobacterium africanum;Methylocystis sp. H2s/Methylocystis sp. H2s;Rhizobium sp. LPU83;Rhizobium sp. LPU83;Planktothricoides sp. SR001</t>
  </si>
  <si>
    <t>2.7E-13;7.6E-13;8.5E-13;9.7E-13;1.6E-12;3.3E-12;3.5E-12;4.0E-12;4.2E-12;5.4E-12;6.4E-12;7.0E-12;1.0E-11;2.0E-11;2.1E-11;2.7E-11;4.0E-11;4.3E-11;4.4E-11;4.6E-11</t>
  </si>
  <si>
    <t>WP_051954932;WP_020102496/SEB25340;OBJ40009/WP_064982609;WP_058278375/CUH48889;WP_082762339;WP_067945128/KZE95577;WP_082067946;WP_056749959/KRB78184;WP_071288195;SDG49235/SFS63565;WP_058273435/CUH43419;OBA92443/WP_064857364;SHU51577;XP_013063303;OKH79849/WP_073697585;AMC63738;WP_085773048/ARN82907;WP_024319029;CDM61976;WP_082348837</t>
  </si>
  <si>
    <t>gi|917348220|ref|WP_051954932.1|adenylate/guanylate cyclase domain-containing protein [Mycobacterium sp. UNC280MFTsu5.1]</t>
  </si>
  <si>
    <t>Mycobacterium sp. UNC280MFTsu5.1</t>
  </si>
  <si>
    <t>cya_2;RN09_1990;A5642_09360;106052464;B1812_19545;cya_2;cya_2;A5630_25900;EB75_22495;RN09_1990;A5630_25900;A5630_25900;cya;A5642_09360;cya_2;A5642_09360;106052464;B1812_19545;SAMN04488580_11673;A5630_25900;A5630_25900;106052464;SAMN04488580_11673;A5642_09360;SAMN04488580_11673;B1812_19545;ASE01_08510;SAMN04488580_11673;cya;B1812_19545;cya_2;cya_2;EB75_22495;ASE01_08510;B1812_19545;cya;A5642_09360;B1812_19545;106052464;cya_2;A5630_25900;A5642_09360;EB75_22495;A5630_25900;EB75_22495;B1812_19545;B1812_19545;A5630_25900;106052464;cya_2;cya_2;cya_2;B1812_19545;cya_2;A5642_09360;ASE01_08510;cya_2;106052464;ASE01_08510;B1812_19545;106052464;EB75_22495;cya_2;cya_2;cya_2;cya_2;cya_1;cya_1;106052464;A5642_09360;EB75_22495;EB75_22495;106052464;RN09_1990;cya;cya_2;ASE01_08510;A5630_25900;RN09_1990;cya_2;SAMN04488580_11673;SAMN04488580_11673;ASE01_08510;A5642_09360;106052464;cya_2;cya_1;A5642_09360;B1812_19545;cya_2;cya_2;cya_2;B1812_19545;RN09_1990;cya_2;ASE01_08510;cya;cya;cya_2;B1812_19545;106052464;B1812_19545;cya_2;cya_1;SAMN04488580_11673;cya_2;EB75_22495;cya_1;ASE01_08510;ASE01_08510;cya_2;B1812_19545;cya_2;cya;SAMN04488580_11673;cya_2;RN09_1990;A5642_09360;cya;SAMN04488580_11673;cya_2;A5630_25900;cya_2;106052464;106052464;EB75_22495;A5630_25900;106052464;cya_2;ASE01_08510;B1812_19545;SAMN04488580_11673;106052464;cya_2;cya_2;A5642_09360;106052464;cya_2;RN09_1990;cya_2;EB75_22495;RN09_1990;SAMN04488580_11673;EB75_22495;SAMN04488580_11673;cya_1;A5642_09360;cya_2;ASE01_08510;SAMN04488580_11673;cya;SAMN04488580_11673;ASE01_08510;106052464;ASE01_08510;cya_1;B1812_19545;cya;cya_2;cya_1;cya_2;cya_2;cya;cya_2;106052464;ASE01_08510;106052464;EB75_22495;EB75_22495;106052464;cya_2;A5642_09360;cya_1;A5630_25900;EB75_22495;B1812_19545;A5630_25900;cya_2;cya;A5630_25900;cya_2</t>
  </si>
  <si>
    <t>GO:0000155-IEA;GO:0000166-IEA;GO:0023014-IEA;GO:0016020-IEA;GO:0016021-IEA;GO:0000160-IEA;GO:0035556-IEA;GO:0009190-IEA;GO:0006182-IEA;GO:0006171-IEA;GO:0007165-IEA;GO:0016849-IEA;GO:0004383-IEA;GO:0016829-IEA;GO:0005622-IEA;GO:0004016-IEA</t>
  </si>
  <si>
    <t>phosphorelay sensor kinase activity-IEA;nucleotide binding-IEA;signal transduction by protein phosphorylation-IEA;membrane-IEA;integral component of membrane-IEA;phosphorelay signal transduction system-IEA;intracellular signal transduction-IEA;cyclic nucleotide biosynthetic process-IEA;cGMP biosynthetic process-IEA;cAMP biosynthetic process-IEA;signal transduction-IEA;phosphorus-oxygen lyase activity-IEA;guanylate cyclase activity-IEA;lyase activity-IEA;intracellular-IEA;adenylate cyclase activity-IEA</t>
  </si>
  <si>
    <t>Molecular Function-IEA;Molecular Function-IEA;Biological Process-IEA;Cellular Component-IEA;Cellular Component-IEA;Biological Process-IEA;Biological Process-IEA;Biological Process-IEA;Biological Process-IEA;Biological Process-IEA;Biological Process-IEA;Molecular Function-IEA;Molecular Function-IEA;Molecular Function-IEA;Cellular Component-IEA;Molecular Function-IEA</t>
  </si>
  <si>
    <t>IPR029787;IPR001054;noIPR;noIPR;noIPR;noIPR;noIPR;IPR001054;IPR029787</t>
  </si>
  <si>
    <t>Nucleotide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t>
  </si>
  <si>
    <t>G3DSA:3.30.70.1230 (GENE3D);PF00211 (PFAM);mobidb-lite (MOBIDB_LITE);mobidb-lite (MOBIDB_LITE);PTHR11920:SF335 (PANTHER);PTHR11920:SF335 (PANTHER);PTHR11920 (PANTHER);PS50125 (PROSITE_PROFILES);SSF55073 (SUPERFAMILY)</t>
  </si>
  <si>
    <t>;GO:0016849/GO:0035556/GO:0009190;;;;;;GO:0016849/GO:0035556/GO:0009190;</t>
  </si>
  <si>
    <t>;phosphorus-oxygen lyase activity/intracellular signal transduction/cyclic nucleotide biosynthetic process;;;;;;phosphorus-oxygen lyase activity/intracellular signal transduction/cyclic nucleotide biosynthetic process;</t>
  </si>
  <si>
    <t>;Molecular Function/Biological Process/Biological Process;;;;;;Molecular Function/Biological Process/Biological Process;</t>
  </si>
  <si>
    <t>EG_transcript_19673</t>
  </si>
  <si>
    <t>endothelin-converting enzyme 2-like isoform X3</t>
  </si>
  <si>
    <t>gi|955179894|emb|CUE91335.1|methyltransferase, putative [Bodo saltans];gi|1020483536|ref|XP_016147317.1|PREDICTED: endothelin-converting enzyme 2-like isoform X3 [Sinocyclocheilus grahami];gi|1020483534|ref|XP_016147315.1|PREDICTED: endothelin-converting enzyme 2-like isoform X2 [Sinocyclocheilus grahami];gi|1020483532|ref|XP_016147314.1|PREDICTED: endothelin-converting enzyme 2-like isoform X1 [Sinocyclocheilus grahami];gi|1020483538|ref|XP_016147318.1|PREDICTED: endothelin-converting enzyme 2-like isoform X4 [Sinocyclocheilus grahami]/gi|1020483540|ref|XP_016147319.1|PREDICTED: endothelin-converting enzyme 2-like isoform X4 [Sinocyclocheilus grahami];gi|1024931458|ref|XP_016305245.1|PREDICTED: endothelin-converting enzyme 2-like isoform X3 [Sinocyclocheilus anshuiensis]/gi|1024931461|ref|XP_016305251.1|PREDICTED: endothelin-converting enzyme 2-like isoform X3 [Sinocyclocheilus anshuiensis]/gi|1025170220|ref|XP_016419738.1|PREDICTED: endothelin-converting enzyme 2-like isoform X3 [Sinocyclocheilus rhinocerous]/gi|1025170226|ref|XP_016419739.1|PREDICTED: endothelin-converting enzyme 2-like isoform X3 [Sinocyclocheilus rhinocerous];gi|1024931451|ref|XP_016305231.1|PREDICTED: endothelin-converting enzyme 2-like isoform X1 [Sinocyclocheilus anshuiensis]/gi|1025170208|ref|XP_016419736.1|PREDICTED: endothelin-converting enzyme 2-like isoform X1 [Sinocyclocheilus rhinocerous];gi|1024931454|ref|XP_016305238.1|PREDICTED: endothelin-converting enzyme 2-like isoform X2 [Sinocyclocheilus anshuiensis]/gi|1025170214|ref|XP_016419737.1|PREDICTED: endothelin-converting enzyme 2-like isoform X2 [Sinocyclocheilus rhinocerous];gi|1126190351|ref|XP_019628085.1|PREDICTED: endothelin-converting enzyme 2-like [Branchiostoma belcheri];gi|1020515289|ref|XP_016096914.1|PREDICTED: endothelin-converting enzyme 2-like [Sinocyclocheilus grahami];gi|1091410634|gb|OHS93289.1|Phosphoethanolamine N-methyltransferase-related protein [Tritrichomonas foetus];gi|1025367140|ref|XP_016396766.1|PREDICTED: endothelin-converting enzyme 2-like isoform X1 [Sinocyclocheilus rhinocerous];gi|742199122|ref|XP_010892908.1|PREDICTED: endothelin-converting enzyme 2 [Esox lucius]/gi|742199126|ref|XP_010892910.1|PREDICTED: endothelin-converting enzyme 2 [Esox lucius];gi|573900188|ref|XP_006637823.1|PREDICTED: endothelin-converting enzyme 2-like [Lepisosteus oculatus]/gi|973185727|ref|XP_015216749.1|PREDICTED: endothelin-converting enzyme 2-like [Lepisosteus oculatus]/gi|973185729|ref|XP_015216750.1|PREDICTED: endothelin-converting enzyme 2-like [Lepisosteus oculatus];gi|831789255|ref|XP_012759000.1|hypothetical protein SAMD00019534_001130 [Acytostelium subglobosum LB1]/gi|735859632|dbj|GAM16938.1|hypothetical protein SAMD00019534_001130 [Acytostelium subglobosum LB1];gi|1042314895|ref|XP_017351552.1|PREDICTED: endothelin-converting enzyme 2 [Ictalurus punctatus];gi|971519368|dbj|GAQ78792.1|S-adenosyl-L-methionine dependent methyltransferases [Klebsormidium nitens];gi|126631389|gb|AAI34248.1|LOC100002136 protein, partial [Danio rerio];gi|403365613|gb|EJY82595.1|hypothetical protein OXYTRI_19792 (macronuclear) [Oxytricha trifallax];gi|528471875|ref|XP_001341991.3|endothelin-converting enzyme 2 [Danio rerio]/gi|688538954|ref|XP_009297068.1|endothelin-converting enzyme 2 [Danio rerio]</t>
  </si>
  <si>
    <t>Bodo saltans;Sinocyclocheilus grahami;Sinocyclocheilus grahami;Sinocyclocheilus grahami;Sinocyclocheilus grahami/Sinocyclocheilus grahami;Sinocyclocheilus anshuiensis/Sinocyclocheilus anshuiensis/Sinocyclocheilus rhinocerous/Sinocyclocheilus rhinocerous;Sinocyclocheilus anshuiensis/Sinocyclocheilus rhinocerous;Sinocyclocheilus anshuiensis/Sinocyclocheilus rhinocerous;Branchiostoma belcheri;Sinocyclocheilus grahami;Tritrichomonas foetus;Sinocyclocheilus rhinocerous;Esox lucius/Esox lucius;Lepisosteus oculatus/Lepisosteus oculatus/Lepisosteus oculatus;Acytostelium subglobosum LB1/Acytostelium subglobosum LB1;Ictalurus punctatus;Klebsormidium nitens;Danio rerio;Oxytricha trifallax;Danio rerio/Danio rerio</t>
  </si>
  <si>
    <t>8.6E-44;4.3E-42;4.5E-42;4.6E-42;4.8E-42;2.1E-41;2.4E-41;2.5E-41;2.7E-41;1.7E-40;7.3E-40;8.6E-40;1.4E-39;1.7E-39;2.9E-39;3.5E-39;6.6E-39;1.1E-38;3.2E-38;3.2E-38</t>
  </si>
  <si>
    <t>CUE91335;XP_016147317;XP_016147315;XP_016147314;XP_016147318/XP_016147319;XP_016419739/XP_016419738/XP_016305251/XP_016305245;XP_016419736/XP_016305231;XP_016419737/XP_016305238;XP_019628085;XP_016096914;OHS93289;XP_016396766;XP_010892908/XP_010892910;XP_015216750/XP_015216749/XP_006637823;XP_012759000/GAM16938;XP_017351552;GAQ78792;AAI34248;EJY82595;XP_001341991/XP_009297068</t>
  </si>
  <si>
    <t>TRFO_11904;ece2a;KFL_000190110;ece2a;KFL_000190110;OXYTRI_19792;OXYTRI_19792;TRFO_11904;ece2a;OXYTRI_19792;ece2;ece2a;ece2a;TRFO_11904;ece2a;ece2a;KFL_000190110;TRFO_11904;ece2;TRFO_11904;KFL_000190110;ece2;KFL_000190110;TRFO_11904;OXYTRI_19792;KFL_000190110;BSAL_57355;ece2a;BSAL_57355;ece2a;TRFO_11904;ece2;ece2a;TRFO_11904;ece2;BSAL_57355;ece2;OXYTRI_19792;KFL_000190110;ece2a;ece2a;OXYTRI_19792;KFL_000190110;BSAL_57355</t>
  </si>
  <si>
    <t>GO:0008152-IEA;GO:0016740-IEA;GO:0008168-IEA;GO:0032259-IEA</t>
  </si>
  <si>
    <t>metabolic process-IEA;transferase activity-IEA;methyltransferase activity-IEA;methylation-IEA</t>
  </si>
  <si>
    <t>IPR013216;noIPR;noIPR;noIPR;noIPR;IPR029063</t>
  </si>
  <si>
    <t>Methyltransferase type 11;Methyltransferase type 11;Methyltransferase type 11;Methyltransferase type 11;Methyltransferase type 11;S-adenosyl-L-methionine-dependent methyltransferase</t>
  </si>
  <si>
    <t>PF08241 (PFAM);G3DSA:3.40.50.150 (GENE3D);PTHR12176:SF16 (PANTHER);PTHR12176 (PANTHER);cd02440 (CDD);SSF53335 (SUPERFAMILY)</t>
  </si>
  <si>
    <t>GO:0008168/GO:0008152;;;;;</t>
  </si>
  <si>
    <t>methyltransferase activity/metabolic process;;;;;</t>
  </si>
  <si>
    <t>EG_transcript_14990</t>
  </si>
  <si>
    <t>gi|1129175341|gb|OLP84158.1|putative aldo-keto reductase 1 [Symbiodinium microadriaticum];gi|550948034|ref|WP_022696429.1|aldo/keto reductase [Euryhalocaulis caribicus];gi|1089025468|emb|SEE73552.1|Predicted oxidoreductase [Haloactinobacterium album];gi|567862190|ref|XP_006423749.1|hypothetical protein CICLE_v10028769mg [Citrus clementina]/gi|568868424|ref|XP_006487497.1|PREDICTED: probable aldo-keto reductase 2 [Citrus sinensis]/gi|557525683|gb|ESR36989.1|hypothetical protein CICLE_v10028769mg [Citrus clementina]/gi|641832512|gb|KDO51546.1|hypothetical protein CISIN_1g019272mg [Citrus sinensis];gi|661886071|emb|CDP10297.1|unnamed protein product [Coffea canephora];gi|1200634643|gb|OUX42576.1|hypothetical protein CBE21_03805 [Proteobacteria bacterium TMED261];gi|657603530|ref|WP_029414785.1|aldo/keto reductase [Brevundimonas bacteroides];gi|1140166417|gb|ONI83786.1|aldo/keto reductase [Saccharothrix sp. ALI-22-I];gi|1201298968|gb|OVA01657.1|Aldo/keto reductase [Macleaya cordata];gi|504013461|ref|WP_014247455.1|aldo/keto reductase [Azospirillum lipoferum]/gi|357423573|emb|CBS86432.1|putative aldo/keto reductase [Azospirillum lipoferum 4B];gi|1084479389|gb|OGN44783.1|aldo/keto reductase [Caulobacterales bacterium RIFCSPHIGHO2_01_FULL_70_19];gi|703140503|ref|XP_010107237.1|hypothetical protein L484_021760 [Morus notabilis]/gi|587927037|gb|EXC14261.1|hypothetical protein L484_021760 [Morus notabilis];gi|738595678|ref|WP_036506154.1|aldo/keto reductase [Nocardioides sp. URHA0020];gi|1072975507|ref|XP_018438085.1|PREDICTED: probable aldo-keto reductase 6 [Raphanus sativus];gi|1184519110|ref|WP_085089340.1|aldo/keto reductase [Azospirillum oryzae]/gi|1182756224|emb|SMF75231.1|Predicted oxidoreductase [Azospirillum oryzae];gi|923511594|ref|XP_013746952.1|PREDICTED: probable aldo-keto reductase 6 [Brassica napus];gi|748267069|ref|WP_039817464.1|aldo/keto reductase [Nocardia otitidiscaviarum];gi|1060593750|ref|WP_069109149.1|aldo/keto reductase [Jiangella alba]/gi|1089410538|emb|SEF15645.1|Predicted oxidoreductase [Jiangella alba];gi|737895905|ref|WP_035862352.1|aldo/keto reductase [Kitasatospora cheerisanensis]/gi|641395720|gb|KDN85833.1|aldo/keto reductase [Kitasatospora cheerisanensis KCTC 2395];gi|659886345|ref|WP_029933036.1|aldo/keto reductase [Nocardia otitidiscaviarum]</t>
  </si>
  <si>
    <t>Symbiodinium microadriaticum;Maricaulis sp. JL2009;Haloactinobacterium album;Citrus clementina/Citrus sinensis/Citrus clementina/Citrus sinensis;Coffea canephora;Proteobacteria bacterium TMED261;Brevundimonas bacteroides;Saccharothrix sp. ALI-22-I;Macleaya cordata;Azospirillum lipoferum/Azospirillum lipoferum 4B;Caulobacterales bacterium RIFCSPHIGHO2_01_FULL_70_19;Morus notabilis/Morus notabilis;Nocardioides sp. URHA0020;Raphanus sativus;Azospirillum oryzae/Azospirillum oryzae;Brassica napus;Nocardia otitidiscaviarum;Jiangella alba/Jiangella alba;Kitasatospora cheerisanensis/Kitasatospora cheerisanensis KCTC 2395;Nocardia otitidiscaviarum</t>
  </si>
  <si>
    <t>1.5E-79;1.8E-77;9.5E-77;1.5E-76;1.8E-76;2.6E-76;2.9E-76;3.5E-76;3.6E-76;4.6E-76;4.8E-76;4.9E-76;5.4E-76;6.0E-76;1.1E-75;1.7E-75;1.8E-75;1.8E-75;1.8E-75;2.1E-75</t>
  </si>
  <si>
    <t>OLP84158;WP_022696429;SEE73552;ESR36989/XP_006423749/XP_006487497/KDO51546;CDP10297;OUX42576;WP_029414785;ONI83786;OVA01657;WP_014247455/CBS86432;OGN44783;XP_010107237/EXC14261;WP_036506154;XP_018438085;WP_085089340/SMF75231;XP_013746952;WP_039817464;WP_069109149/SEF15645;KDN85833/WP_035862352;WP_029933036</t>
  </si>
  <si>
    <t>GSCOC_T00030977001;A2623_01185;GSCOC_T00030977001;BVC80_9073g96;AKR1;CBE21_03805;AKR1;GSCOC_T00030977001;CBE21_03805;A2623_01185;GSCOC_T00030977001;AZOLI_1106;AKR1;CBE21_03805;AKR1;BVC80_9073g96;A2623_01185;AZOLI_1106;A2623_01185;AZOLI_1106;AKR1;BVC80_9073g96;AKR1;CBE21_03805;AKR1;AKR1;AZOLI_1106;BVC80_9073g96</t>
  </si>
  <si>
    <t>IPR020471;IPR023210;IPR036812;noIPR;noIPR;IPR023210;IPR036812</t>
  </si>
  <si>
    <t>FAMILY;DOMAIN;HOMOLOGOUS_SUPERFAMILY;HOMOLOGOUS_SUPERFAMILY;HOMOLOGOUS_SUPERFAMILY;DOMAIN;HOMOLOGOUS_SUPERFAMILY</t>
  </si>
  <si>
    <t>Aldo/keto reductase;NADP-dependent oxidoreductase domain;NADP-dependent oxidoreductase domain superfamily;NADP-dependent oxidoreductase domain superfamily;NADP-dependent oxidoreductase domain superfamily;NADP-dependent oxidoreductase domain;NADP-dependent oxidoreductase domain superfamily</t>
  </si>
  <si>
    <t>PR00069 (PRINTS);PF00248 (PFAM);G3DSA:3.20.20.100 (GENE3D);PTHR43625:SF21 (PANTHER);PTHR43625 (PANTHER);cd06660 (CDD);SSF51430 (SUPERFAMILY)</t>
  </si>
  <si>
    <t>GO:0055114/GO:0016491;;;;;;</t>
  </si>
  <si>
    <t>oxidation-reduction process/oxidoreductase activity;;;;;;</t>
  </si>
  <si>
    <t>EG_transcript_3354</t>
  </si>
  <si>
    <t>noIPR;IPR002059;noIPR;noIPR;noIPR;noIPR;noIPR;IPR002059;IPR012340</t>
  </si>
  <si>
    <t>Acyl-CoA N-acyltransferase;Cold-shock protein, DNA-binding;Cold-shock protein, DNA-binding;Cold-shock protein, DNA-binding;Cold-shock protein, DNA-binding;Cold-shock protein, DNA-binding;Cold-shock protein, DNA-binding;Cold-shock protein, DNA-binding;Nucleic acid-binding, OB-fold</t>
  </si>
  <si>
    <t>G3DSA:2.40.50.140 (GENE3D);PF00313 (PFAM);mobidb-lite (MOBIDB_LITE);mobidb-lite (MOBIDB_LITE);mobidb-lite (MOBIDB_LITE);mobidb-lite (MOBIDB_LITE);mobidb-lite (MOBIDB_LITE);cd04458 (CDD);SSF50249 (SUPERFAMILY)</t>
  </si>
  <si>
    <t>;GO:0003677/GO:0006355;;;;;;GO:0003677/GO:0006355;</t>
  </si>
  <si>
    <t>;DNA binding/regulation of transcription, DNA-templated;;;;;;DNA binding/regulation of transcription, DNA-templated;</t>
  </si>
  <si>
    <t>;Molecular Function/Biological Process;;;;;;Molecular Function/Biological Process;</t>
  </si>
  <si>
    <t>EG_transcript_21602</t>
  </si>
  <si>
    <t>noIPR;noIPR;noIPR;IPR000253;IPR008984</t>
  </si>
  <si>
    <t>P-loop containing nucleoside triphosphate hydrolase;P-loop containing nucleoside triphosphate hydrolase;P-loop containing nucleoside triphosphate hydrolase;Forkhead-associated (FHA) domain;SMAD/FHA domain superfamily</t>
  </si>
  <si>
    <t>G3DSA:2.60.200.20 (GENE3D);mobidb-lite (MOBIDB_LITE);mobidb-lite (MOBIDB_LITE);cd00060 (CDD);SSF49879 (SUPERFAMILY)</t>
  </si>
  <si>
    <t>EG_transcript_13155</t>
  </si>
  <si>
    <t>noIPR;noIPR;noIPR;IPR036034</t>
  </si>
  <si>
    <t>Protein kinase-like domain superfamily;Protein kinase-like domain superfamily;Protein kinase-like domain superfamily;PDZ superfamily</t>
  </si>
  <si>
    <t>G3DSA:2.30.42.10 (GENE3D);mobidb-lite (MOBIDB_LITE);mobidb-lite (MOBIDB_LITE);SSF50156 (SUPERFAMILY)</t>
  </si>
  <si>
    <t>EG_transcript_6653</t>
  </si>
  <si>
    <t>multiple C2 and transmembrane domain-containing 1 isoform X7</t>
  </si>
  <si>
    <t>gi|1008776307|ref|XP_015860565.1|PREDICTED: multiple C2 and transmembrane domain-containing protein 1 isoform X3 [Peromyscus maniculatus bairdii];gi|706134856|ref|XP_010201137.1|PREDICTED: multiple C2 and transmembrane domain-containing protein 1, partial [Colius striatus];gi|1032889393|ref|XP_016832545.1|PREDICTED: multiple C2 and transmembrane domain-containing protein 1 isoform X7 [Cricetulus griseus];gi|537234085|gb|ERE84787.1|multiple C2 and transmembrane domain-containing protein 1 [Cricetulus griseus];gi|731244721|ref|XP_010635505.1|PREDICTED: multiple C2 and transmembrane domain-containing protein 1 isoform X6 [Fukomys damarensis];gi|1008776311|ref|XP_015860567.1|PREDICTED: multiple C2 and transmembrane domain-containing protein 1 isoform X5 [Peromyscus maniculatus bairdii];gi|1008776309|ref|XP_015860566.1|PREDICTED: multiple C2 and transmembrane domain-containing protein 1 isoform X4 [Peromyscus maniculatus bairdii];gi|1008776305|ref|XP_006986599.2|PREDICTED: multiple C2 and transmembrane domain-containing protein 1 isoform X2 [Peromyscus maniculatus bairdii];gi|1032930628|ref|XP_016820943.1|PREDICTED: multiple C2 and transmembrane domain-containing protein 1 isoform X14 [Cricetulus griseus];gi|1032930636|ref|XP_016820948.1|PREDICTED: multiple C2 and transmembrane domain-containing protein 1 isoform X18 [Cricetulus griseus];gi|1008776303|ref|XP_015860564.1|PREDICTED: multiple C2 and transmembrane domain-containing protein 1 isoform X1 [Peromyscus maniculatus bairdii];gi|1032930626|ref|XP_016820942.1|PREDICTED: multiple C2 and transmembrane domain-containing protein 1 isoform X13 [Cricetulus griseus];gi|1032930632|ref|XP_016820945.1|PREDICTED: multiple C2 and transmembrane domain-containing protein 1 isoform X16 [Cricetulus griseus];gi|1032930624|ref|XP_016820941.1|PREDICTED: multiple C2 and transmembrane domain-containing protein 1 isoform X12 [Cricetulus griseus];gi|537234087|gb|ERE84789.1|multiple C2 and transmembrane domain-containing protein 1 [Cricetulus griseus];gi|731244723|ref|XP_010635506.1|PREDICTED: multiple C2 and transmembrane domain-containing protein 1 isoform X7 [Fukomys damarensis];gi|1032889389|ref|XP_016832543.1|PREDICTED: multiple C2 and transmembrane domain-containing protein 1 isoform X5 [Cricetulus griseus];gi|625205308|ref|XP_003505327.2|PREDICTED: multiple C2 and transmembrane domain-containing protein 1 isoform X9 [Cricetulus griseus];gi|1032930620|ref|XP_016820939.1|PREDICTED: multiple C2 and transmembrane domain-containing protein 1 isoform X10 [Cricetulus griseus];gi|1032889395|ref|XP_016832546.1|PREDICTED: multiple C2 and transmembrane domain-containing protein 1 isoform X8 [Cricetulus griseus]</t>
  </si>
  <si>
    <t>Peromyscus maniculatus bairdii;Colius striatus;Cricetulus griseus;Cricetulus griseus;Fukomys damarensis;Peromyscus maniculatus bairdii;Peromyscus maniculatus bairdii;Peromyscus maniculatus bairdii;Cricetulus griseus;Cricetulus griseus;Peromyscus maniculatus bairdii;Cricetulus griseus;Cricetulus griseus;Cricetulus griseus;Cricetulus griseus;Fukomys damarensis;Cricetulus griseus;Cricetulus griseus;Cricetulus griseus;Cricetulus griseus</t>
  </si>
  <si>
    <t>6.2E-17;1.1E-16;1.6E-16;2.2E-16;6.0E-16;1.3E-15;1.6E-15;1.6E-15;1.7E-15;1.8E-15;1.8E-15;1.9E-15;1.9E-15;2.0E-15;2.3E-15;2.3E-15;2.3E-15;2.4E-15;2.4E-15;2.4E-15</t>
  </si>
  <si>
    <t>XP_015860565;XP_010201137;XP_016832545;ERE84787;XP_010635505;XP_015860567;XP_015860566;XP_006986599;XP_016820943;XP_016820948;XP_015860564;XP_016820942;XP_016820945;XP_016820941;ERE84789;XP_010635506;XP_016832543;XP_003505327;XP_016820939;XP_016832546</t>
  </si>
  <si>
    <t>gi|1008776307|ref|XP_015860565.1|PREDICTED: multiple C2 and transmembrane domain-containing protein 1 isoform X3 [Peromyscus maniculatus bairdii]</t>
  </si>
  <si>
    <t>Peromyscus maniculatus bairdii</t>
  </si>
  <si>
    <t>H671_2g5689;H671_2g5689;H671_2g5689;H671_2g5689;H671_2g5689;H671_2g5689;H671_2g5689;H671_2g5689</t>
  </si>
  <si>
    <t>IPR035892;IPR000008;IPR035892;IPR035892;noIPR;noIPR;IPR000008;IPR000008;IPR000008;noIPR;noIPR;noIPR;noIPR;noIPR;noIPR;noIPR</t>
  </si>
  <si>
    <t>HOMOLOGOUS_SUPERFAMILY;DOMAIN;HOMOLOGOUS_SUPERFAMILY;HOMOLOGOUS_SUPERFAMILY;HOMOLOGOUS_SUPERFAMILY;HOMOLOGOUS_SUPERFAMILY;DOMAIN;DOMAIN;DOMAIN;DOMAIN;DOMAIN;DOMAIN;DOMAIN;DOMAIN;DOMAIN;DOMAIN</t>
  </si>
  <si>
    <t>C2 domain superfamily;C2 domain;C2 domain superfamily;C2 domain superfamily;C2 domain superfamily;C2 domain superfamily;C2 domain;C2 domain;C2 domain;C2 domain;C2 domain;C2 domain;C2 domain;C2 domain;C2 domain;C2 domain</t>
  </si>
  <si>
    <t>G3DSA:2.60.40.150 (GENE3D);PF00168 (PFAM);G3DSA:2.60.40.150 (GENE3D);G3DSA:2.60.40.150 (GENE3D);mobidb-lite (MOBIDB_LITE);mobidb-lite (MOBIDB_LITE);PS50004 (PROSITE_PROFILES);PS50004 (PROSITE_PROFILES);PS50004 (PROSITE_PROFILES);cd00030 (CDD);cd00030 (CDD);cd00030 (CDD);SSF49562 (SUPERFAMILY);SSF49562 (SUPERFAMILY);SSF49562 (SUPERFAMILY);SSF49562 (SUPERFAMILY)</t>
  </si>
  <si>
    <t>EG_transcript_21338</t>
  </si>
  <si>
    <t>PF00211 (PFAM);G3DSA:3.30.70.1230 (GENE3D);PTHR43081:SF9 (PANTHER);PTHR43081 (PANTHER);SSF55073 (SUPERFAMILY)</t>
  </si>
  <si>
    <t>GO:0016849/GO:0035556/GO:0009190;;;;</t>
  </si>
  <si>
    <t>phosphorus-oxygen lyase activity/intracellular signal transduction/cyclic nucleotide biosynthetic process;;;;</t>
  </si>
  <si>
    <t>Molecular Function/Biological Process/Biological Process;;;;</t>
  </si>
  <si>
    <t>EG_transcript_6384</t>
  </si>
  <si>
    <t>nuclear poly(A) polymerase 1</t>
  </si>
  <si>
    <t>gi|697094659|ref|XP_009607410.1|PREDICTED: nuclear poly(A) polymerase 1 [Nicotiana tomentosiformis];gi|1025395389|ref|XP_016436280.1|PREDICTED: nuclear poly(A) polymerase 1-like [Nicotiana tabacum];gi|1111147332|ref|XP_019256775.1|PREDICTED: nuclear poly(A) polymerase 1 [Nicotiana attenuata]/gi|1102139318|gb|OIS95732.1|nuclear poly(a) polymerase 1 [Nicotiana attenuata];gi|1026096440|ref|XP_016547375.1|PREDICTED: nuclear poly(A) polymerase 1 [Capsicum annuum];gi|698568971|ref|XP_009774205.1|PREDICTED: poly(A) polymerase type 3 [Nicotiana sylvestris]/gi|1025169462|ref|XP_016470582.1|PREDICTED: nuclear poly(A) polymerase 1-like [Nicotiana tabacum];gi|902237178|gb|KNA24682.1|hypothetical protein SOVF_013410 [Spinacia oleracea];gi|828316335|ref|XP_012572047.1|PREDICTED: nuclear poly(A) polymerase 1-like isoform X2 [Cicer arietinum];gi|828316333|ref|XP_012572046.1|PREDICTED: nuclear poly(A) polymerase 1-like isoform X1 [Cicer arietinum];gi|1098767875|ref|XP_018847108.1|PREDICTED: nuclear poly(A) polymerase 1-like [Juglans regia]/gi|1098781786|ref|XP_018854699.1|PREDICTED: nuclear poly(A) polymerase 1-like [Juglans regia];gi|970030059|ref|XP_015076328.1|PREDICTED: nuclear poly(A) polymerase 1-like [Solanum pennellii];gi|565354578|ref|XP_006344187.1|PREDICTED: nuclear poly(A) polymerase 1 [Solanum tuberosum];gi|297734259|emb|CBI15506.3|unnamed protein product, partial [Vitis vinifera];gi|1098764686|ref|XP_018845476.1|PREDICTED: nuclear poly(A) polymerase 4-like [Juglans regia]/gi|1098764688|ref|XP_018845477.1|PREDICTED: nuclear poly(A) polymerase 4-like [Juglans regia]/gi|1098764690|ref|XP_018845478.1|PREDICTED: nuclear poly(A) polymerase 4-like [Juglans regia];gi|359490984|ref|XP_002279968.2|PREDICTED: nuclear poly(A) polymerase 1 [Vitis vinifera];gi|302770018|ref|XP_002968428.1|hypothetical protein SELMODRAFT_169728 [Selaginella moellendorffii]/gi|300164072|gb|EFJ30682.1|hypothetical protein SELMODRAFT_169728 [Selaginella moellendorffii];gi|460386390|ref|XP_004238881.1|PREDICTED: nuclear poly(A) polymerase 1 [Solanum lycopersicum];gi|302774344|ref|XP_002970589.1|hypothetical protein SELMODRAFT_171521 [Selaginella moellendorffii]/gi|300162105|gb|EFJ28719.1|hypothetical protein SELMODRAFT_171521 [Selaginella moellendorffii];gi|1035920862|gb|OAY50452.1|hypothetical protein MANES_05G137200 [Manihot esculenta];gi|1139774776|gb|ONI09248.1|hypothetical protein PRUPE_5G226600 [Prunus persica];gi|147795652|emb|CAN61208.1|hypothetical protein VITISV_015447 [Vitis vinifera]</t>
  </si>
  <si>
    <t>Nicotiana tomentosiformis;Nicotiana tabacum;Nicotiana attenuata/Nicotiana attenuata;Capsicum annuum;Nicotiana sylvestris/Nicotiana tabacum;Spinacia oleracea;Cicer arietinum;Cicer arietinum;Juglans regia/Juglans regia;Solanum pennellii;Solanum tuberosum;Vitis vinifera;Juglans regia/Juglans regia/Juglans regia;Vitis vinifera;Selaginella moellendorffii/Selaginella moellendorffii;Solanum lycopersicum;Selaginella moellendorffii/Selaginella moellendorffii;Manihot esculenta;Prunus persica;Vitis vinifera</t>
  </si>
  <si>
    <t>3.0E-20;3.4E-20;7.5E-20;1.1E-19;1.4E-19;2.9E-19;3.3E-19;4.1E-19;1.2E-18;1.3E-18;1.4E-18;1.7E-18;3.2E-18;3.6E-18;5.0E-18;6.0E-18;6.6E-18;7.3E-18;7.6E-18;8.2E-18</t>
  </si>
  <si>
    <t>XP_009607410;XP_016436280;XP_019256775/OIS95732;XP_016547375;XP_009774205/XP_016470582;KNA24682;XP_012572047;XP_012572046;XP_018847108/XP_018854699;XP_015076328;XP_006344187;CBI15506;XP_018845476/XP_018845477/XP_018845478;XP_002279968;XP_002968428/EFJ30682;XP_004238881;EFJ28719/XP_002970589;OAY50452;ONI09248;CAN61208</t>
  </si>
  <si>
    <t>gi|697094659|ref|XP_009607410.1|PREDICTED: nuclear poly(A) polymerase 1 [Nicotiana tomentosiformis]</t>
  </si>
  <si>
    <t>Nicotiana tomentosiformis</t>
  </si>
  <si>
    <t>VITISV_015447;VIT_17s0000g03120;101266027;VITISV_015447;102594846;VITISV_015447;101266027;102594846;LOC104224284;PAPS1;101266027;LOC109010666;VIT_17s0000g03120;LOC101509200;LOC104224284;LOC104224284;VIT_17s0000g03120;SOVF_013410;PRUPE_5G226600;SELMODRAFT_169728;LOC101509200;LOC109010666;LOC109010666;SOVF_013410;101266027;VITISV_015447;LOC107792847;LOC109010666;SELMODRAFT_171521;VIT_17s0000g03120;101266027;MANES_05G137200;VITISV_015447;LOC107847557;LOC109009467;LOC107762435;MANES_05G137200;LOC101509200;PAPS1;VITISV_015447;LOC101509200;VIT_17s0000g03120;LOC109010666;LOC101509200;MANES_05G137200;LOC107847557;MANES_05G137200;SELMODRAFT_169728;102594846;SELMODRAFT_171521;LOC101509200;SELMODRAFT_169728;MANES_05G137200;LOC109010666;SELMODRAFT_169728;LOC101509200;LOC101509200;LOC109009467;SELMODRAFT_169728;LOC109009467;LOC101509200;LOC107762435;LOC107762435;LOC101509200;VIT_17s0000g03120;VIT_17s0000g03120;LOC109010666;SOVF_013410;SELMODRAFT_171521;101266027;LOC107792847;LOC109010666;102594846;LOC104224284;PAPS1;LOC104224284;VITISV_015447;SELMODRAFT_171521;PRUPE_5G226600;101266027;PAPS1;101266027;LOC109009467;PAPS1;LOC107762435;LOC107847557;102594846;VIT_17s0000g03120;VITISV_015447;SELMODRAFT_169728;LOC101509200;SELMODRAFT_171521;SELMODRAFT_169728;VITISV_015447;LOC107792847;101266027;SELMODRAFT_171521;LOC109009467;102594846;SELMODRAFT_169728;PRUPE_5G226600;LOC104224284;LOC101509200;VIT_17s0000g03120;LOC101509200;LOC101509200;SOVF_013410;LOC109009467;SELMODRAFT_169728;PAPS1;LOC101509200;PAPS1;LOC101509200;VITISV_015447;VIT_17s0000g03120;LOC101509200;101266027;101266027;MANES_05G137200;SOVF_013410;LOC109009467;LOC107847557;101266027;PRUPE_5G226600;PRUPE_5G226600;MANES_05G137200;VITISV_015447;LOC109010666;LOC109010666;PRUPE_5G226600;101266027;VITISV_015447;SELMODRAFT_169728;101266027;101266027;VIT_17s0000g03120;LOC107762435;LOC101509200;LOC107792847;VITISV_015447;LOC107792847;VIT_17s0000g03120;SELMODRAFT_171521;SOVF_013410;LOC104224284;LOC101509200;SELMODRAFT_169728;SELMODRAFT_171521;VIT_17s0000g03120;LOC101509200;LOC107847557;LOC109010666;101266027;LOC107762435;LOC101509200;VITISV_015447;LOC107762435;102594846;LOC109009467;VIT_17s0000g03120;VIT_17s0000g03120;LOC101509200;LOC109009467;LOC107762435;LOC101509200;LOC101509200;LOC109009467;LOC101509200;LOC107762435;PAPS1;PRUPE_5G226600;LOC107762435;VIT_17s0000g03120;LOC107847557;LOC107847557;101266027;LOC107847557;VIT_17s0000g03120;LOC101509200;MANES_05G137200;LOC109010666;SELMODRAFT_171521;SELMODRAFT_169728;SELMODRAFT_169728;PAPS1;SELMODRAFT_169728;VITISV_015447;LOC101509200;LOC101509200;SOVF_013410;101266027;VITISV_015447;LOC107847557;PRUPE_5G226600;LOC101509200;VIT_17s0000g03120;VIT_17s0000g03120;LOC104224284;VIT_17s0000g03120;VIT_17s0000g03120;SELMODRAFT_171521;VITISV_015447;VITISV_015447;LOC101509200;VIT_17s0000g03120;LOC101509200;101266027;101266027;SOVF_013410;SELMODRAFT_171521;VITISV_015447;VITISV_015447;VITISV_015447;PRUPE_5G226600;PRUPE_5G226600;SELMODRAFT_171521;LOC107792847;LOC101509200;MANES_05G137200;MANES_05G137200;VIT_17s0000g03120;LOC107792847;VIT_17s0000g03120;SOVF_013410;SELMODRAFT_171521;PAPS1;102594846;SOVF_013410;LOC101509200;LOC101509200;102594846;101266027;LOC107847557;LOC107792847;SELMODRAFT_169728;PAPS1;VIT_17s0000g03120;VITISV_015447;LOC109009467;SELMODRAFT_169728;PRUPE_5G226600;LOC101509200;VIT_17s0000g03120;LOC109010666;SELMODRAFT_171521;VIT_17s0000g03120;LOC104224284;VIT_17s0000g03120;LOC107847557;101266027;LOC101509200;MANES_05G137200;LOC109010666;VITISV_015447;LOC107792847;101266027;LOC107792847;VITISV_015447;VIT_17s0000g03120;LOC109009467;SELMODRAFT_169728;SELMODRAFT_169728;LOC104224284;PAPS1;LOC107762435;LOC104224284;SELMODRAFT_171521;SELMODRAFT_171521;SELMODRAFT_171521;LOC109010666;VITISV_015447;LOC101509200;LOC101509200;VIT_17s0000g03120;102594846;102594846;LOC101509200;SOVF_013410;SELMODRAFT_171521;LOC109010666;101266027;LOC107847557;LOC101509200;LOC107792847;LOC104224284;PRUPE_5G226600;VITISV_015447;MANES_05G137200;102594846;VIT_17s0000g03120;VIT_17s0000g03120;SOVF_013410;LOC107762435;LOC107792847</t>
  </si>
  <si>
    <t>GO:0000166-IEA;GO:0003723-IEA;GO:0048451-IEA;GO:0046872-IEA;GO:0009908-IEA;GO:0016020-IEA;GO:0016021-IEA;GO:0048366-IEA;GO:0031123-IEA;GO:0016779-IEA;GO:0008285-IEA;GO:0006378-IBA;GO:0043631-IEA;GO:0045824-IEA;GO:0004652-IEA;GO:0004652-IBA;GO:0005634-IEA;GO:0005634-IBA;GO:0005524-IEA</t>
  </si>
  <si>
    <t>nucleotide binding-IEA;RNA binding-IEA;petal formation-IEA;metal ion binding-IEA;flower development-IEA;membrane-IEA;integral component of membrane-IEA;leaf development-IEA;RNA 3'-end processing-IEA;nucleotidyltransferase activity-IEA;negative regulation of cell proliferation-IEA;mRNA polyadenylation-IBA;RNA polyadenylation-IEA;negative regulation of innate immune response-IEA;polynucleotide adenylyltransferase activity-IEA;polynucleotide adenylyltransferase activity-IBA;nucleus-IEA;nucleus-IBA;ATP binding-IEA</t>
  </si>
  <si>
    <t>Molecular Function-IEA;Molecular Function-IEA;Biological Process-IEA;Molecular Function-IEA;Biological Process-IEA;Cellular Component-IEA;Cellular Component-IEA;Biological Process-IEA;Biological Process-IEA;Molecular Function-IEA;Biological Process-IEA;Biological Process-IBA;Biological Process-IEA;Biological Process-IEA;Molecular Function-IEA;Molecular Function-IBA;Cellular Component-IEA;Cellular Component-IBA;Molecular Function-IEA</t>
  </si>
  <si>
    <t>IPR007012;noIPR;noIPR;IPR014492;noIPR;noIPR</t>
  </si>
  <si>
    <t>DOMAIN;DOMAIN;DOMAIN;FAMILY;FAMILY;FAMILY</t>
  </si>
  <si>
    <t>Poly(A) polymerase, central domain;Poly(A) polymerase, central domain;Poly(A) polymerase, central domain;Poly(A) polymerase;Poly(A) polymerase;Poly(A) polymerase</t>
  </si>
  <si>
    <t>PF04928 (PFAM);G3DSA:1.10.1410.10 (GENE3D);G3DSA:3.30.460.10 (GENE3D);PTHR10682 (PANTHER);SSF81631 (SUPERFAMILY);SSF81301 (SUPERFAMILY)</t>
  </si>
  <si>
    <t>GO:0004652/GO:0043631;;;GO:0005634/GO:0004652/GO:0043631;;</t>
  </si>
  <si>
    <t>polynucleotide adenylyltransferase activity/RNA polyadenylation;;;nucleus/polynucleotide adenylyltransferase activity/RNA polyadenylation;;</t>
  </si>
  <si>
    <t>Molecular Function/Biological Process;;;Cellular Component/Molecular Function/Biological Process;;</t>
  </si>
  <si>
    <t>EG_transcript_13703</t>
  </si>
  <si>
    <t>leucine rich repeat containing s</t>
  </si>
  <si>
    <t>gi|514681488|ref|XP_004988329.1|hypothetical protein PTSG_10280 [Salpingoeca rosetta]/gi|326434434|gb|EGD80004.1|hypothetical protein PTSG_10280 [Salpingoeca rosetta];gi|1183500071|gb|ORZ23711.1|hypothetical protein BCR41DRAFT_349020 [Lobosporangium transversale];gi|188501476|gb|ACD54608.1|leucine rich repeat containing proteins-like protein [Adineta vaga];gi|156390401|ref|XP_001635259.1|predicted protein [Nematostella vectensis]/gi|156222351|gb|EDO43196.1|predicted protein, partial [Nematostella vectensis];gi|591359078|ref|XP_007054520.1|PREDICTED: protein NLRC3 [Chelonia mydas];gi|514680529|ref|XP_004987852.1|hypothetical protein PTSG_11207 [Salpingoeca rosetta]/gi|326435597|gb|EGD81167.1|hypothetical protein PTSG_11207 [Salpingoeca rosetta];gi|465999173|gb|EMP40843.1|Protein NLRC3 [Chelonia mydas];gi|514680752|ref|XP_004987963.1|hypothetical protein PTSG_13136 [Salpingoeca rosetta]/gi|326435524|gb|EGD81094.1|hypothetical protein PTSG_13136 [Salpingoeca rosetta];gi|746417034|ref|WP_039457966.1|hypothetical protein [Candidatus Jidaibacter acanthamoeba];gi|743693522|gb|KIE04683.1|hypothetical protein NF27_GP00090 [Candidatus Jidaibacter acanthamoeba];gi|1176102965|ref|XP_020622246.1|protein NLRC3-like [Orbicella faveolata];gi|672828108|gb|KFH72997.1|hypothetical protein MVEG_00222 [Mortierella verticillata NRRL 6337];gi|765556972|gb|KJE97281.1|hypothetical protein CAOG_007716 [Capsaspora owczarzaki ATCC 30864];gi|1005455194|ref|XP_015764733.1|PREDICTED: uncharacterized protein LOC107343665 [Acropora digitifera];gi|1129189751|gb|OLP95146.1|Protein NLRC3 [Symbiodinium microadriaticum];gi|754352068|ref|XP_004343590.2|hypothetical protein CAOG_07716 [Capsaspora owczarzaki ATCC 30864];gi|514692166|ref|XP_004993656.1|hypothetical protein PTSG_05787 [Salpingoeca rosetta]/gi|326428524|gb|EGD74094.1|hypothetical protein PTSG_05787 [Salpingoeca rosetta];gi|918383641|ref|WP_052435916.1|hypothetical protein [Neochlamydia sp. EPS4];gi|742766482|gb|KIC75595.1|hypothetical protein DB42_AA00830 [Neochlamydia sp. EPS4];gi|1001604887|gb|KXS08843.1|RNI-like protein [Gonapodya prolifera JEL478]</t>
  </si>
  <si>
    <t>Salpingoeca rosetta/Salpingoeca rosetta;Lobosporangium transversale;Adineta vaga;Nematostella vectensis/Nematostella vectensis;Chelonia mydas;Salpingoeca rosetta/Salpingoeca rosetta;Chelonia mydas;Salpingoeca rosetta/Salpingoeca rosetta;endosymbiont of Acanthamoeba sp. UWC36;endosymbiont of Acanthamoeba sp. UWC36;Montastraea faveolata;Mortierella verticillata NRRL 6337;Capsaspora owczarzaki ATCC 30864;Acropora digitifera;Symbiodinium microadriaticum;Capsaspora owczarzaki ATCC 30864;Salpingoeca rosetta/Salpingoeca rosetta;Neochlamydia sp. EPS4;Neochlamydia sp. EPS4;Gonapodya prolifera JEL478</t>
  </si>
  <si>
    <t>4.7E-15;9.8E-15;1.0E-14;1.7E-14;1.9E-14;2.0E-14;2.0E-14;3.2E-14;3.9E-14;4.2E-14;4.5E-14;5.8E-14;6.5E-14;6.5E-14;6.7E-14;6.8E-14;7.4E-14;7.7E-14;8.0E-14;9.7E-14</t>
  </si>
  <si>
    <t>XP_004988329/EGD80004;ORZ23711;ACD54608;XP_001635259/EDO43196;XP_007054520;XP_004987852/EGD81167;EMP40843;XP_004987963/EGD81094;WP_039457966;KIE04683;XP_020622246;KFH72997;KJE97281;XP_015764733;OLP95146;XP_004343590;EGD74094/XP_004993656;WP_052435916;KIC75595;KXS08843</t>
  </si>
  <si>
    <t>PTSG_13136;UY3_01969;UY3_01969;UY3_01969;UY3_01969;NF27_GP00090;PTSG_10280;PTSG_10280;PTSG_13136;NF27_GP00090;UY3_01969;NF27_GP00090;NF27_GP00090;UY3_01969</t>
  </si>
  <si>
    <t>GO:0000166-IEA;GO:0042981-IEA;GO:0003950-IEA;GO:0005524-IEA;GO:0004842-IEA;GO:0016567-IEA</t>
  </si>
  <si>
    <t>nucleotide binding-IEA;regulation of apoptotic process-IEA;NAD+ ADP-ribosyltransferase activity-IEA;ATP binding-IEA;ubiquitin-protein transferase activity-IEA;protein ubiquitination-IEA</t>
  </si>
  <si>
    <t>EG_transcript_346</t>
  </si>
  <si>
    <t>regulatory-associated of mTOR isoform X3</t>
  </si>
  <si>
    <t>gi|290984141|ref|XP_002674786.1|predicted protein [Naegleria gruberi]/gi|284088378|gb|EFC42042.1|predicted protein [Naegleria gruberi];gi|168028852|ref|XP_001766941.1|predicted protein [Physcomitrella patens]/gi|162681920|gb|EDQ68343.1|predicted protein [Physcomitrella patens];gi|919000057|ref|XP_013402274.1|PREDICTED: regulatory-associated protein of mTOR-like, partial [Lingula anatina];gi|1126597908|ref|XP_019699166.1|PREDICTED: regulatory-associated protein of mTOR isoform X3 [Harpegnathos saltator];gi|635093397|ref|XP_008011388.1|PREDICTED: regulatory-associated protein of mTOR isoform X1 [Chlorocebus sabaeus];gi|1126597910|ref|XP_019699167.1|PREDICTED: regulatory-associated protein of mTOR isoform X4 [Harpegnathos saltator];gi|826464173|ref|XP_012534805.1|PREDICTED: regulatory-associated protein of mTOR-like isoform X4 [Monomorium pharaonis];gi|744624068|ref|XP_010998405.1|PREDICTED: regulatory-associated protein of mTOR, partial [Camelus dromedarius];gi|1126597906|ref|XP_019699165.1|PREDICTED: regulatory-associated protein of mTOR isoform X2 [Harpegnathos saltator];gi|1126597904|ref|XP_019699164.1|PREDICTED: regulatory-associated protein of mTOR isoform X1 [Harpegnathos saltator];gi|1042264175|ref|XP_017336629.1|PREDICTED: regulatory-associated protein of mTOR isoform X3 [Ictalurus punctatus]/gi|1042264178|ref|XP_017336630.1|PREDICTED: regulatory-associated protein of mTOR isoform X3 [Ictalurus punctatus];gi|1025255840|ref|XP_016370488.1|PREDICTED: regulatory-associated protein of mTOR [Sinocyclocheilus rhinocerous];gi|1020463634|ref|XP_016136686.1|PREDICTED: regulatory-associated protein of mTOR isoform X3 [Sinocyclocheilus grahami];gi|1020463632|ref|XP_016136685.1|PREDICTED: regulatory-associated protein of mTOR isoform X2 [Sinocyclocheilus grahami];gi|1020463630|ref|XP_016136684.1|PREDICTED: regulatory-associated protein of mTOR isoform X1 [Sinocyclocheilus grahami];gi|795066847|ref|XP_011823036.1|PREDICTED: regulatory-associated protein of mTOR [Mandrillus leucophaeus];gi|1025175437|ref|XP_016358655.1|PREDICTED: regulatory-associated protein of mTOR [Sinocyclocheilus anshuiensis];gi|942122023|ref|XP_014350201.1|PREDICTED: regulatory-associated protein of mTOR isoform X2 [Latimeria chalumnae];gi|1042264172|ref|XP_017336628.1|PREDICTED: regulatory-associated protein of mTOR isoform X2 [Ictalurus punctatus];gi|1042264169|ref|XP_017336627.1|PREDICTED: regulatory-associated protein of mTOR isoform X1 [Ictalurus punctatus]</t>
  </si>
  <si>
    <t>Naegleria gruberi strain NEG-M/Naegleria gruberi;Physcomitrella patens/Physcomitrella patens;Lingula anatina;Harpegnathos saltator;Chlorocebus sabaeus;Harpegnathos saltator;Monomorium pharaonis;Camelus dromedarius;Harpegnathos saltator;Harpegnathos saltator;Ictalurus punctatus/Ictalurus punctatus;Sinocyclocheilus rhinocerous;Sinocyclocheilus grahami;Sinocyclocheilus grahami;Sinocyclocheilus grahami;Mandrillus leucophaeus;Sinocyclocheilus anshuiensis;Latimeria chalumnae;Ictalurus punctatus;Ictalurus punctatus</t>
  </si>
  <si>
    <t>0.0E0;0.0E0;0.0E0;5.4E-180;5.4E-179;6.9E-179;6.4E-178;2.1E-177;2.7E-177;4.0E-177;4.0E-176;1.9E-175;2.7E-175;2.8E-175;4.6E-175;5.7E-175;1.8E-174;4.9E-174;6.7E-174;7.6E-174</t>
  </si>
  <si>
    <t>EFC42042/XP_002674786;XP_001766941/EDQ68343;XP_013402274;XP_019699166;XP_008011388;XP_019699167;XP_012534805;XP_010998405;XP_019699165;XP_019699164;XP_017336629/XP_017336630;XP_016370488;XP_016136686;XP_016136685;XP_016136684;XP_011823036;XP_016358655;XP_014350201;XP_017336628;XP_017336627</t>
  </si>
  <si>
    <t>gi|290984141|ref|XP_002674786.1|predicted protein [Naegleria gruberi]/gi|284088378|gb|EFC42042.1|predicted protein [Naegleria gruberi]</t>
  </si>
  <si>
    <t>PHYPADRAFT_213368;PHYPADRAFT_213368;PHYPADRAFT_213368;PHYPADRAFT_213368;PHYPADRAFT_213368;PHYPADRAFT_213368;NAEGRDRAFT_80526;PHYPADRAFT_213368;rptor;Rptor;rptor;rptor;rptor;NAEGRDRAFT_80526;rptor;PHYPADRAFT_213368;PHYPADRAFT_213368;PHYPADRAFT_213368;PHYPADRAFT_213368;PHYPADRAFT_213368;Rptor;PHYPADRAFT_213368;rptor;LOC106167922;PHYPADRAFT_213368;PHYPADRAFT_213368;Rptor;PHYPADRAFT_213368;PHYPADRAFT_213368;NAEGRDRAFT_80526;LOC106167922;PHYPADRAFT_213368;PHYPADRAFT_213368;PHYPADRAFT_213368;rptor;PHYPADRAFT_213368;LOC106167922;rptor;NAEGRDRAFT_80526;PHYPADRAFT_213368;PHYPADRAFT_213368;LOC106167922;PHYPADRAFT_213368;Rptor</t>
  </si>
  <si>
    <t>GO:0071230-IBA;GO:0008361-IBA;GO:0005737-IBA;GO:0030307-IBA;GO:0009267-IBA;GO:0010506-IBA;GO:0031929-IEA;GO:0031929-IBA;GO:0030674-IBA;GO:0031931-IEA;GO:0031931-IBA;GO:0071902-IBA</t>
  </si>
  <si>
    <t>cellular response to amino acid stimulus-IBA;regulation of cell size-IBA;cytoplasm-IBA;positive regulation of cell growth-IBA;cellular response to starvation-IBA;regulation of autophagy-IBA;TOR signaling-IEA;TOR signaling-IBA;protein binding, bridging-IBA;TORC1 complex-IEA;TORC1 complex-IBA;positive regulation of protein serine/threonine kinase activity-IBA</t>
  </si>
  <si>
    <t>Biological Process-IBA;Biological Process-IBA;Cellular Component-IBA;Biological Process-IBA;Biological Process-IBA;Biological Process-IBA;Biological Process-IEA;Biological Process-IBA;Molecular Function-IBA;Cellular Component-IEA;Cellular Component-IBA;Biological Process-IBA</t>
  </si>
  <si>
    <t>noIPR;IPR029347;noIPR;noIPR;IPR004083;IPR036322;IPR016024</t>
  </si>
  <si>
    <t>HOMOLOGOUS_SUPERFAMILY;DOMAIN;DOMAIN;DOMAIN;FAMILY;HOMOLOGOUS_SUPERFAMILY;HOMOLOGOUS_SUPERFAMILY</t>
  </si>
  <si>
    <t>Kelch-type beta propeller;Raptor, N-terminal CASPase-like domain;Raptor, N-terminal CASPase-like domain;Raptor, N-terminal CASPase-like domain;Regulatory associated protein of TOR;WD40-repeat-containing domain superfamily;Armadillo-type fold</t>
  </si>
  <si>
    <t>PR01547 (PRINTS);PF14538 (PFAM);mobidb-lite (MOBIDB_LITE);mobidb-lite (MOBIDB_LITE);PTHR12848 (PANTHER);SSF50978 (SUPERFAMILY);SSF48371 (SUPERFAMILY)</t>
  </si>
  <si>
    <t>;;;;GO:0031931/GO:0031929;GO:0005515;GO:0005488</t>
  </si>
  <si>
    <t>;;;;TORC1 complex/TOR signaling;protein binding;binding</t>
  </si>
  <si>
    <t>;;;;Cellular Component/Biological Process;Molecular Function;Molecular Function</t>
  </si>
  <si>
    <t>EG_transcript_28099</t>
  </si>
  <si>
    <t>SWAP/Surp superfamily;SWAP/Surp superfamily</t>
  </si>
  <si>
    <t>G3DSA:2.60.270.50 (GENE3D);mobidb-lite (MOBIDB_LITE)</t>
  </si>
  <si>
    <t>EG_transcript_26290</t>
  </si>
  <si>
    <t>gi|752353590|gb|KIO12637.1|hypothetical protein M404DRAFT_124073 [Pisolithus tinctorius Marx 270];gi|511005568|gb|EPB86904.1|ADP-ribosylation factor [Mucor circinelloides f. circinelloides 1006PhL]/gi|758351377|dbj|GAN06463.1|ARF/SAR [Mucor ambiguus]/gi|1026269221|gb|OAD02319.1|hypothetical protein MUCCIDRAFT_156501 [Mucor circinelloides f. lusitanicus CBS 277.49];gi|1043303692|gb|OBZ88443.1|ADP-ribosylation factor [Choanephora cucurbitarum];gi|1021055963|emb|SAM08323.1|hypothetical protein [Absidia glauca];gi|61676647|gb|AAX51847.1|ADP-ribosylation factor [Paxillus involutus]/gi|749845508|gb|KIJ20325.1|hypothetical protein PAXINDRAFT_166405 [Paxillus involutus ATCC 200175]/gi|751065515|gb|KIL00064.1|hypothetical protein PAXRUDRAFT_372149 [Paxillus rubicundulus Ve08.2h10];gi|749902666|gb|KIJ70131.1|hypothetical protein HYDPIDRAFT_143136 [Hydnomerulius pinastri MD-312]/gi|750972487|gb|KIK29292.1|hypothetical protein PISMIDRAFT_672732 [Pisolithus microcarpus 441];gi|634351651|gb|KDE06822.1|ADP-ribosylation factor 1 [Microbotryum lychnidis-dioicae p1A1 Lamole];gi|1183487414|gb|ORZ11132.1|ADP-ribosylation factor [Absidia repens]/gi|1183491590|gb|ORZ15272.1|ADP-ribosylation factor [Absidia repens];gi|1021057504|emb|SAM06413.1|hypothetical protein [Absidia glauca];gi|727142757|emb|CEG74858.1|Putative ADP-ribosylation factor [Rhizopus microsporus]/gi|729714884|emb|CEI88890.1|Putative ADP-ribosylation factor [Rhizopus microsporus]/gi|729716471|emb|CEI87322.1|Putative ADP-ribosylation factor [Rhizopus microsporus]/gi|1178054582|gb|ORE10034.1|ADP-ribosylation factor [Rhizopus microsporus var. microsporus]/gi|1178058787|gb|ORE13459.1|ADP-ribosylation factor [Rhizopus microsporus];gi|1183411035|gb|ORY35515.1|ARF small monomeric GTPase [Naematelia encephala];gi|730374910|gb|KHJ46055.1|ADP-ribosylation factor family protein [Trichuris suis];gi|1071050688|ref|XP_018275952.1|ADP-ribosylation facter [Cutaneotrichosporon oleaginosus]/gi|831329849|gb|KLT39461.1|ADP-ribosylation facter [Cutaneotrichosporon oleaginosus];gi|671691761|emb|CDS06496.1|Putative ADP-ribosylation factor 1 [Lichtheimia ramosa];gi|661182750|emb|CDH54768.1|adp-ribosylation factor [Lichtheimia corymbifera JMRC:FSU:9682];gi|751002102|gb|KIK44238.1|hypothetical protein CY34DRAFT_802845 [Suillus luteus UH-Slu-Lm8-n1];gi|1183314852|gb|ORX44758.1|ADP-ribosylation factor [Hesseltinella vesiculosa];gi|1134542589|gb|OMH80639.1|ADP-ribosylation factor 1 [Zancudomyces culisetae]/gi|1134546028|gb|OMH83379.1|ADP-ribosylation factor 1 [Zancudomyces culisetae];gi|672819751|gb|KFH64649.1|ADP-ribosylation factor [Mortierella verticillata NRRL 6337];gi|1035388055|gb|OAX44482.1|ARF/SAR protein [Rhizopogon vinicolor AM-OR11-026]</t>
  </si>
  <si>
    <t>Pisolithus tinctorius Marx 270;Mucor circinelloides f. circinelloides 1006PhL/Mucor ambiguus/Mucor circinelloides f. lusitanicus CBS 277.49;Choanephora infundibulifera f. cucurbitarum;Absidia glauca;Paxillus involutus/Paxillus involutus ATCC 200175/Paxillus rubicundulus Ve08.2h10;Hydnomerulius pinastri MD-312/Pisolithus microcarpus 441;Microbotryum violaceum p1A1 Lamole;Absidia repens/Absidia repens;Absidia glauca;Rhizopus microsporus/Rhizopus microsporus/Rhizopus microsporus/Rhizopus microsporus var. microsporus/Rhizopus microsporus;Tremella encephala;Trichuris suis;Trichosporon oleaginosus/Trichosporon oleaginosus;Lichtheimia ramosa;Lichtheimia corymbifera JMRC:FSU:9682;Suillus luteus UH-Slu-Lm8-n1;Hesseltinella vesiculosa;Zancudomyces culisetae/Zancudomyces culisetae;Mortierella verticillata NRRL 6337;Rhizopogon vinicolor AM-OR11-026</t>
  </si>
  <si>
    <t>3.6E-93;3.5E-92;3.7E-92;3.8E-92;5.3E-92;5.7E-92;5.8E-92;7.6E-92;1.1E-91;1.2E-91;1.6E-91;2.3E-91;2.5E-91;2.6E-91;2.7E-91;3.1E-91;3.4E-91;3.4E-91;5.0E-91;5.1E-91</t>
  </si>
  <si>
    <t>KIO12637;OAD02319/GAN06463/EPB86904;OBZ88443;SAM08323;KIL00064/KIJ20325/AAX51847;KIK29292/KIJ70131;KDE06822;ORZ11132/ORZ15272;SAM06413;CEI87322/ORE13459/CEG74858/CEI88890/ORE10034;ORY35515;KHJ46055;KLT39461/XP_018275952;CDS06496;CDH54768;KIK44238;ORX44758;OMH83379/OMH80639;KFH64649;OAX44482</t>
  </si>
  <si>
    <t>gi|752353590|gb|KIO12637.1|hypothetical protein M404DRAFT_124073 [Pisolithus tinctorius Marx 270]</t>
  </si>
  <si>
    <t>Pisolithus tinctorius Marx 270</t>
  </si>
  <si>
    <t>arfA;M404DRAFT_124073;MAM1_0124c05947;MAM1_0124c05947;HMPREF1544_06330;CY34DRAFT_802845;DM01DRAFT_1328920;DM01DRAFT_1328920;arfA;PISMIDRAFT_672732;DM01DRAFT_1328920;AX774_g3114;ARF_1;ARF_1;K503DRAFT_729080;PISMIDRAFT_672732;K503DRAFT_729080;ABSGL_12302.1 scaffold 12745;HMPREF1544_06330;BCV71DRAFT_251796;BCR39DRAFT_555663;LCOR_05986.1;CC85DRAFT_265387;BCV72DRAFT_43666;ABSGL_12302.1 scaffold 12745;LRAMOSA09024;LRAMOSA09024;K503DRAFT_729080;PISMIDRAFT_672732;LRAMOSA09024;ABSGL_13985.1 scaffold 14344;PISMIDRAFT_672732;BCV71DRAFT_251796;PAXRUDRAFT_372149;MUCCIDRAFT_156501;AX774_g3114;ABSGL_12302.1 scaffold 12745;CC85DRAFT_265387;BCV71DRAFT_251796;HMPREF1544_06330;ABSGL_13985.1 scaffold 14344;BCR39DRAFT_555663;BCV72DRAFT_43666;CY34DRAFT_802845;MAM1_0124c05947;MUCCIDRAFT_156501;CC85DRAFT_265387;BCV71DRAFT_251796;CY34DRAFT_802845;CC85DRAFT_265387;arfA;LRAMOSA09024;LRAMOSA09024;ABSGL_12302.1 scaffold 12745;CY34DRAFT_802845;CY34DRAFT_802845;BCR42DRAFT_416765;BCR42DRAFT_416765;ARF_1;ARF_1;arfA;BCV72DRAFT_43666;BCV72DRAFT_43666;M404DRAFT_124073;AX774_g3114;ABSGL_13985.1 scaffold 14344;K503DRAFT_729080;M404DRAFT_124073;PISMIDRAFT_672732;AX774_g3114;ABSGL_13985.1 scaffold 14344;MUCCIDRAFT_156501;BCV71DRAFT_251796;MUCCIDRAFT_156501;PAXRUDRAFT_372149;MAM1_0124c05947;HMPREF1544_06330;K503DRAFT_729080;arfA;PISMIDRAFT_672732;DM01DRAFT_1328920;LRAMOSA09024;BCR42DRAFT_416765;BCR42DRAFT_416765;K503DRAFT_729080;PAXRUDRAFT_372149;PAXRUDRAFT_372149;LCOR_05986.1;PAXRUDRAFT_372149;CC85DRAFT_265387;BCR39DRAFT_555663;K503DRAFT_729080;DM01DRAFT_1328920;BCR39DRAFT_555663;CC85DRAFT_265387;CY34DRAFT_802845;MUCCIDRAFT_156501;HMPREF1544_06330;M404DRAFT_124073;PISMIDRAFT_672732;M404DRAFT_124073;PISMIDRAFT_672732;AX774_g3114;M404DRAFT_124073;MAM1_0124c05947;PAXRUDRAFT_372149;BCR39DRAFT_555663;ABSGL_13985.1 scaffold 14344;AX774_g3114;PAXRUDRAFT_372149;M404DRAFT_124073;ABSGL_12302.1 scaffold 12745;MUCCIDRAFT_156501;BCV72DRAFT_43666;HMPREF1544_06330;M404DRAFT_124073;BCR42DRAFT_416765;K503DRAFT_729080;LCOR_05986.1;BCV71DRAFT_251796;BCV72DRAFT_43666;BCR42DRAFT_416765;ARF_1;ABSGL_12302.1 scaffold 12745;BCR39DRAFT_555663;PAXRUDRAFT_372149;CY34DRAFT_802845;ABSGL_13985.1 scaffold 14344;ARF_1;DM01DRAFT_1328920;arfA;MAM1_0124c05947;CY34DRAFT_802845</t>
  </si>
  <si>
    <t>GO:0000166-IEA;GO:0005525-IEA;GO:0005794-IEA;GO:0005622-IEA</t>
  </si>
  <si>
    <t>nucleotide binding-IEA;GTP binding-IEA;Golgi apparatus-IEA;intracellular-IEA</t>
  </si>
  <si>
    <t>Molecular Function-IEA;Molecular Function-IEA;Cellular Component-IEA;Cellular Component-IEA</t>
  </si>
  <si>
    <t>GO:0005525;GO:0005794</t>
  </si>
  <si>
    <t>GTP binding;Golgi apparatus</t>
  </si>
  <si>
    <t>IPR006689;IPR006689;noIPR;IPR005225;noIPR;noIPR;IPR024156;IPR027417</t>
  </si>
  <si>
    <t>FAMILY;FAMILY;FAMILY;DOMAIN;DOMAIN;DOMAIN;FAMILY;HOMOLOGOUS_SUPERFAMILY</t>
  </si>
  <si>
    <t>Small GTPase superfamily, ARF/SAR type;Small GTPase superfamily, ARF/SAR type;Small GTPase superfamily, ARF/SAR type;Small GTP-binding protein domain;Small GTP-binding protein domain;Small GTP-binding protein domain;Small GTPase superfamily, ARF type;P-loop containing nucleoside triphosphate hydrolase</t>
  </si>
  <si>
    <t>PR00328 (PRINTS);PF00025 (PFAM);G3DSA:3.40.50.300 (GENE3D);TIGR00231 (TIGRFAM);PTHR11711:SF182 (PANTHER);PTHR11711 (PANTHER);PS51417 (PROSITE_PROFILES);SSF52540 (SUPERFAMILY)</t>
  </si>
  <si>
    <t>GO:0005525;GO:0005525;;GO:0005525;;;GO:0005622/GO:0005525;</t>
  </si>
  <si>
    <t>GTP binding;GTP binding;;GTP binding;;;intracellular/GTP binding;</t>
  </si>
  <si>
    <t>Molecular Function;Molecular Function;;Molecular Function;;;Cellular Component/Molecular Function;</t>
  </si>
  <si>
    <t>EG_transcript_16204</t>
  </si>
  <si>
    <t>gi|551567887|ref|XP_005769928.1|hypothetical protein EMIHUDRAFT_445218 [Emiliania huxleyi CCMP1516]/gi|485620995|gb|EOD17499.1|hypothetical protein EMIHUDRAFT_445218 [Emiliania huxleyi CCMP1516];gi|551620580|ref|XP_005790863.1|cysteine synthase [Emiliania huxleyi CCMP1516]/gi|485644496|gb|EOD38434.1|cysteine synthase [Emiliania huxleyi CCMP1516];gi|1072232787|gb|OEU17518.1|pyridoxal phosphate-dependent enzyme, beta subunit, partial [Fragilariopsis cylindrus CCMP1102];gi|922858137|gb|KOO26308.1|cysteine synthase [Chrysochromulina sp. CCMP291];gi|551561319|ref|XP_005767521.1|cysteine synthase [Emiliania huxleyi CCMP1516]/gi|485617986|gb|EOD15092.1|cysteine synthase [Emiliania huxleyi CCMP1516];gi|551573275|ref|XP_005772444.1|cysteine synthase [Emiliania huxleyi CCMP1516]/gi|485623884|gb|EOD20015.1|cysteine synthase [Emiliania huxleyi CCMP1516];gi|356557036|ref|XP_003546824.1|PREDICTED: cysteine synthase-like [Glycine max]/gi|571521794|ref|XP_006598218.1|PREDICTED: cysteine synthase-like [Glycine max]/gi|734438029|gb|KHN48872.1|Cysteine synthase [Glycine soja]/gi|947064503|gb|KRH13764.1|hypothetical protein GLYMA_15G262500 [Glycine max]/gi|947064504|gb|KRH13765.1|hypothetical protein GLYMA_15G262500 [Glycine max];gi|760440567|ref|XP_011397352.1|Cysteine synthase, chloroplastic/chromoplastic [Auxenochlorella protothecoides]/gi|675352024|gb|KFM24464.1|Cysteine synthase, chloroplastic/chromoplastic [Auxenochlorella protothecoides];gi|502117321|ref|XP_004495779.1|PREDICTED: cysteine synthase-like [Cicer arietinum];gi|635369426|emb|CCI42357.1|unnamed protein product [Albugo candida];gi|1137233940|gb|OMO96436.1|Tryptophan synthase beta subunit-like PLP-dependent enzymes superfamily [Corchorus olitorius];gi|635369425|emb|CCI42356.1|unnamed protein product [Albugo candida];gi|727475675|ref|XP_010413649.1|PREDICTED: cysteine synthase, mitochondrial-like [Camelina sativa];gi|922396041|ref|XP_003591035.2|O-acetylserine (thiol) lyase [Medicago truncatula]/gi|388508804|gb|AFK42468.1|unknown [Medicago truncatula]/gi|657404302|gb|AES61286.2|O-acetylserine (thiol) lyase [Medicago truncatula];gi|727460889|ref|XP_010512249.1|PREDICTED: cysteine synthase, mitochondrial [Camelina sativa];gi|702448351|ref|XP_010025073.1|PREDICTED: cysteine synthase-like isoform X2 [Eucalyptus grandis]/gi|1091496315|ref|XP_018716600.1|PREDICTED: cysteine synthase-like isoform X2 [Eucalyptus grandis]/gi|1091496317|ref|XP_018716601.1|PREDICTED: cysteine synthase-like isoform X2 [Eucalyptus grandis];gi|685296088|ref|XP_009138900.1|PREDICTED: cysteine synthase, mitochondrial [Brassica rapa]/gi|923604112|ref|XP_013742092.1|PREDICTED: cysteine synthase, mitochondrial [Brassica napus];gi|923814536|ref|XP_013691945.1|PREDICTED: cysteine synthase, chloroplastic/chromoplastic [Brassica napus];gi|1150132314|ref|XP_020207329.1|cysteine synthase-like isoform X1 [Cajanus cajan]/gi|1150132316|ref|XP_020207332.1|cysteine synthase-like isoform X1 [Cajanus cajan]/gi|1150132318|ref|XP_020207336.1|cysteine synthase-like isoform X1 [Cajanus cajan]/gi|1150132320|ref|XP_020207342.1|cysteine synthase-like isoform X1 [Cajanus cajan];gi|674944352|emb|CDX89032.1|BnaA04g01540D [Brassica napus]</t>
  </si>
  <si>
    <t>Emiliania huxleyi CCMP1516/Emiliania huxleyi CCMP1516;Emiliania huxleyi CCMP1516/Emiliania huxleyi CCMP1516;Fragilariopsis cylindrus CCMP1102;Chrysochromulina sp. CCMP291;Emiliania huxleyi CCMP1516/Emiliania huxleyi CCMP1516;Emiliania huxleyi CCMP1516/Emiliania huxleyi CCMP1516;Glycine max/Glycine max/Glycine soja/Glycine max/Glycine max;Auxenochlorella protothecoides/Auxenochlorella protothecoides;Cicer arietinum;Albugo candida;Corchorus olitorius;Albugo candida;Camelina sativa;Medicago truncatula/Medicago truncatula/Medicago truncatula;Camelina sativa;Eucalyptus grandis/Eucalyptus grandis/Eucalyptus grandis;Brassica rapa/Brassica napus;Brassica napus;Cajanus cajan/Cajanus cajan/Cajanus cajan/Cajanus cajan;Brassica napus</t>
  </si>
  <si>
    <t>3.0E-96;5.4E-96;1.3E-84;7.5E-75;2.4E-70;2.4E-69;5.4E-59;7.2E-58;1.4E-57;1.9E-57;3.3E-57;4.9E-57;6.3E-57;6.5E-57;7.5E-57;1.9E-56;2.2E-56;4.2E-56;4.3E-56;4.6E-56</t>
  </si>
  <si>
    <t>XP_005769928/EOD17499;XP_005790863/EOD38434;OEU17518;KOO26308;XP_005767521/EOD15092;XP_005772444/EOD20015;XP_006598218/XP_003546824/KRH13764/KRH13765/KHN48872;KFM24464/XP_011397352;XP_004495779;CCI42357;OMO96436;CCI42356;XP_010413649;XP_003591035/AFK42468/AES61286;XP_010512249;XP_010025073/XP_018716601/XP_018716600;XP_013742092/XP_009138900;XP_013691945;XP_020207336/XP_020207342/XP_020207329/XP_020207332;CDX89032</t>
  </si>
  <si>
    <t>gi|551567887|ref|XP_005769928.1|hypothetical protein EMIHUDRAFT_445218 [Emiliania huxleyi CCMP1516]/gi|485620995|gb|EOD17499.1|hypothetical protein EMIHUDRAFT_445218 [Emiliania huxleyi CCMP1516]</t>
  </si>
  <si>
    <t>100804065;COLO4_15258;100804065;100804065;LOC101491335;BN9_031410;BN9_031410;BN9_031410;BN9_031400;BN9_031400;100804065;LOC101491335;100804065;100804065;100804065;100804065;100804065;COLO4_15258;BN9_031410;LOC101491335;11410729;F751_3182;100804065;11410729;F751_3182;FRACYDRAFT_150265;COLO4_15258;11410729;100804065;BN9_031410;100804065;100804065;BN9_031400;LOC101491335;BN9_031400;100804065;FRACYDRAFT_150265;100804065;F751_3182;COLO4_15258;11410729;100804065;11410729;F751_3182;100804065;11410729;BN9_031400;100804065</t>
  </si>
  <si>
    <t>noIPR;IPR001926;noIPR;noIPR;noIPR;IPR036052</t>
  </si>
  <si>
    <t>Phosphoenolpyruvate carboxykinase, GTP-utilising;Pyridoxal-phosphate dependent enzyme;Pyridoxal-phosphate dependent enzyme;Pyridoxal-phosphate dependent enzyme;Pyridoxal-phosphate dependent enzyme;Tryptophan synthase beta subunit-like PLP-dependent enzyme</t>
  </si>
  <si>
    <t>G3DSA:3.40.50.1100 (GENE3D);PF00291 (PFAM);G3DSA:3.40.50.1100 (GENE3D);PTHR10314 (PANTHER);cd01561 (CDD);SSF53686 (SUPERFAMILY)</t>
  </si>
  <si>
    <t>EG_transcript_32155</t>
  </si>
  <si>
    <t>DUF4954 domain-containing</t>
  </si>
  <si>
    <t>gi|1101123241|gb|OIO80712.1|hypothetical protein AUJ89_02640 [Candidatus Omnitrophica bacterium CG1_02_43_210];gi|931530169|gb|KPL06939.1|hypothetical protein AMJ85_10025 [candidate division BRC1 bacterium SM23_51];gi|524035566|emb|CCY15019.1|putative uncharacterized protein [Prevotella sp. CAG:755];gi|1082528337|gb|OFY65000.1|hypothetical protein A2Y71_17025, partial [Bacteroidetes bacterium RBG_13_42_15];gi|1083544230|gb|OGG43227.1|hypothetical protein A3F84_21575 [Candidatus Handelsmanbacteria bacterium RIFCSPLOWO2_12_FULL_64_10];gi|518074565|ref|WP_019244773.1|DUF4954 domain-containing protein [Alistipes ihumii];gi|1085028328|gb|OGS34531.1|hypothetical protein A2293_09605 [Elusimicrobia bacterium RIFOXYB2_FULL_49_7];gi|1199543313|ref|WP_087279781.1|MULTISPECIES: hypothetical protein [Muribaculum]/gi|1198550984|gb|OUO36363.1|hypothetical protein B5F83_08740 [Muribaculum sp. An289]/gi|1198556736|gb|OUO41979.1|hypothetical protein B5F81_08740 [Muribaculum sp. An287];gi|1082521821|gb|OFY59702.1|DUF4954 domain-containing protein [Bacteroidetes bacterium RBG_19FT_COMBO_42_10];gi|647587437|ref|WP_025864599.1|DUF4954 domain-containing protein [Prolixibacter bellariivorans];gi|496426263|ref|WP_009135110.1|DUF4954 domain-containing protein [Alistipes indistinctus]/gi|353346943|gb|EHB91221.1|hypothetical protein HMPREF9450_02304 [Alistipes indistinctus YIT 12060];gi|496427697|ref|WP_009136544.1|DUF4954 domain-containing protein [Odoribacter laneus]/gi|373225209|gb|EHP47543.1|hypothetical protein HMPREF9449_01396 [Odoribacter laneus YIT 12061];gi|524215015|emb|CCZ80556.1|putative uncharacterized protein [Odoribacter laneus CAG:561];gi|1082383874|gb|OFX40246.1|DUF4954 domain-containing protein [Bacteroidetes bacterium GWA2_40_15]/gi|1082450268|gb|OFX95839.1|DUF4954 domain-containing protein [Bacteroidetes bacterium GWC2_40_22]/gi|1082466127|gb|OFY11351.1|DUF4954 domain-containing protein [Bacteroidetes bacterium GWE2_41_25];gi|931451199|gb|KPK34968.1|hypothetical protein AMJ65_17745, partial [Phycisphaerae bacterium SG8_4];gi|1162417890|gb|OPX31342.1|hypothetical protein B1H40_04195 [Candidatus Latescibacteria bacterium 4484_181];gi|941847241|ref|WP_055205714.1|DUF4954 domain-containing protein [Faecalibacterium prausnitzii]/gi|933106903|emb|CUQ03086.1|Uncharacterised protein [Faecalibacterium prausnitzii];gi|1088314099|gb|OHB66142.1|DUF4954 domain-containing protein [Planctomycetes bacterium RBG_13_60_9];gi|490460255|ref|WP_004330864.1|DUF4954 domain-containing protein [Porphyromonas asaccharolytica]/gi|312924154|gb|EFR34940.1|hypothetical protein HMPREF9294_0826 [Porphyromonas asaccharolytica PR426713P-I];gi|503526207|ref|WP_013760397.1|DUF4954 domain-containing protein [Porphyromonas asaccharolytica]/gi|332177227|gb|AEE12917.1|hypothetical protein Poras_0974 [Porphyromonas asaccharolytica DSM 20707]</t>
  </si>
  <si>
    <t>Candidatus Omnitrophica bacterium CG1_02_43_210;candidate division BRC1 bacterium SM23_51;Prevotella sp. CAG:755;Bacteroidetes bacterium RBG_13_42_15;Candidatus Handelsmanbacteria bacterium RIFCSPLOWO2_12_FULL_64_10;Candidatus Alistipes marseilloanorexicus;Elusimicrobia bacterium RIFOXYB2_FULL_49_7;Muribaculum/Muribaculum sp. An289/Muribaculum sp. An287;Bacteroidetes bacterium RBG_19FT_COMBO_42_10;Prolixibacter bellariivorans;Alistipes indistinctus/Alistipes indistinctus YIT 12060;Odoribacter laneus/Odoribacter laneus YIT 12061;Odoribacter laneus CAG:561;Bacteroidetes bacterium GWA2_40_15/Bacteroidetes bacterium GWC2_40_22/Bacteroidetes bacterium GWE2_41_25;Phycisphaerae bacterium SG8_4;Candidatus Latescibacteria bacterium 4484_181;Faecalibacterium prausnitzii/Faecalibacterium prausnitzii;Planctomycetes bacterium RBG_13_60_9;Porphyromonas asaccharolytica/Porphyromonas asaccharolytica PR426713P-I;Porphyromonas asaccharolytica/Porphyromonas asaccharolytica DSM 20707</t>
  </si>
  <si>
    <t>2.8E-27;2.8E-25;1.4E-23;1.2E-22;1.6E-20;1.2E-18;1.8E-18;1.9E-18;3.0E-18;3.1E-18;3.5E-18;4.7E-18;4.8E-18;5.2E-18;6.5E-18;6.9E-18;7.9E-18;1.0E-17;1.4E-17;1.4E-17</t>
  </si>
  <si>
    <t>OIO80712;KPL06939;CCY15019;OFY65000;OGG43227;WP_019244773;OGS34531;WP_087279781/OUO36363/OUO41979;OFY59702;WP_025864599;WP_009135110/EHB91221;EHP47543/WP_009136544;CCZ80556;OFY11351/OFX95839/OFX40246;KPK34968;OPX31342;WP_055205714/CUQ03086;OHB66142;EFR34940/WP_004330864;AEE12917/WP_013760397</t>
  </si>
  <si>
    <t>gi|1101123241|gb|OIO80712.1|hypothetical protein AUJ89_02640 [Candidatus Omnitrophica bacterium CG1_02_43_210]</t>
  </si>
  <si>
    <t>Candidatus Omnitrophica bacterium CG1_02_43_210</t>
  </si>
  <si>
    <t>IPR032533</t>
  </si>
  <si>
    <t>Protein of unknown function DUF4954</t>
  </si>
  <si>
    <t>PF16314 (PFAM)</t>
  </si>
  <si>
    <t>EG_transcript_51856</t>
  </si>
  <si>
    <t>Leucine-zipper-like transcriptional regulator 1</t>
  </si>
  <si>
    <t>gi|470469861|ref|XP_004342046.1|BTB/POZ domain containing protein [Acanthamoeba castellanii str. Neff]/gi|440798876|gb|ELR19937.1|BTB/POZ domain containing protein [Acanthamoeba castellanii str. Neff];gi|470380556|ref|XP_004333699.1|BTB/POZ domain containing protein [Acanthamoeba castellanii str. Neff]/gi|440790403|gb|ELR11686.1|BTB/POZ domain containing protein [Acanthamoeba castellanii str. Neff];gi|754343307|ref|XP_011269991.1|hypothetical protein CAOG_08420 [Capsaspora owczarzaki ATCC 30864]/gi|765548329|gb|KJE88950.1|hypothetical protein CAOG_008420 [Capsaspora owczarzaki ATCC 30864];gi|551571765|ref|XP_005771743.1|hypothetical protein EMIHUDRAFT_458743 [Emiliania huxleyi CCMP1516]/gi|485623073|gb|EOD19314.1|hypothetical protein EMIHUDRAFT_458743 [Emiliania huxleyi CCMP1516];gi|1061477443|gb|ODM95172.1|Leucine-zipper-like transcriptional regulator 1 [Orchesella cincta];gi|826489177|ref|XP_012539725.1|PREDICTED: leucine-zipper-like transcriptional regulator 1 [Monomorium pharaonis];gi|1002584474|ref|XP_015671063.1|PREDICTED: leucine-zipper-like transcriptional regulator 1 [Protobothrops mucrosquamatus];gi|565317743|gb|ETE69141.1|Leucine-zipper-like transcriptional regulator 1, partial [Ophiophagus hannah];gi|322802455|gb|EFZ22805.1|hypothetical protein SINV_80476, partial [Solenopsis invicta];gi|1070211218|ref|XP_018374788.1|PREDICTED: leucine-zipper-like transcriptional regulator 1 [Trachymyrmex cornetzi];gi|752878935|ref|XP_011256976.1|PREDICTED: leucine-zipper-like transcriptional regulator 1 [Camponotus floridanus];gi|307179794|gb|EFN67984.1|Leucine-zipper-like transcriptional regulator 1 [Camponotus floridanus];gi|1176272676|ref|XP_020638141.1|leucine-zipper-like transcriptional regulator 1 isoform X2 [Pogona vitticeps];gi|923119239|ref|XP_013753093.1|hypothetical protein AMSG_10909 [Thecamonas trahens ATCC 50062]/gi|906562027|gb|KNC55270.1|hypothetical protein AMSG_10909 [Thecamonas trahens ATCC 50062];gi|1009425844|gb|KYN43978.1|Leucine-zipper-like transcriptional regulator 1 [Trachymyrmex septentrionalis];gi|1070136559|ref|XP_018355664.1|PREDICTED: leucine-zipper-like transcriptional regulator 1 [Trachymyrmex septentrionalis];gi|332024414|gb|EGI64612.1|Leucine-zipper-like transcriptional regulator 1 [Acromyrmex echinatior];gi|751717364|gb|KIM66365.1|hypothetical protein SCLCIDRAFT_370635 [Scleroderma citrinum Foug A];gi|873229359|emb|CEM13230.1|unnamed protein product [Vitrella brassicaformis CCMP3155];gi|637296924|ref|XP_008108143.1|PREDICTED: leucine-zipper-like transcriptional regulator 1 isoform X3 [Anolis carolinensis]</t>
  </si>
  <si>
    <t>Acanthamoeba castellanii str. Neff/Acanthamoeba castellanii str. Neff;Acanthamoeba castellanii str. Neff/Acanthamoeba castellanii str. Neff;Capsaspora owczarzaki ATCC 30864/Capsaspora owczarzaki ATCC 30864;Emiliania huxleyi CCMP1516/Emiliania huxleyi CCMP1516;Orchesella cincta;Monomorium pharaonis;Protobothrops mucrosquamatus;Ophiophagus hannah;Solenopsis invicta;Trachymyrmex cornetzi;Camponotus floridanus;Camponotus floridanus;Pogona vitticeps;Thecamonas trahens ATCC 50062/Thecamonas trahens ATCC 50062;Trachymyrmex septentrionalis;Trachymyrmex septentrionalis;Acromyrmex echinatior;Scleroderma citrinum Foug A;Vitrella brassicaformis CCMP3155;Anolis carolinensis</t>
  </si>
  <si>
    <t>1.2E-16;5.4E-15;5.9E-15;9.9E-15;9.5E-14;1.5E-13;1.8E-13;1.8E-13;2.0E-13;2.4E-13;2.4E-13;2.5E-13;2.6E-13;2.7E-13;2.7E-13;2.9E-13;3.0E-13;3.1E-13;4.0E-13;4.2E-13</t>
  </si>
  <si>
    <t>XP_004342046/ELR19937;XP_004333699/ELR11686;KJE88950/XP_011269991;EOD19314/XP_005771743;ODM95172;XP_012539725;XP_015671063;ETE69141;EFZ22805;XP_018374788;XP_011256976;EFN67984;XP_020638141;KNC55270/XP_013753093;KYN43978;XP_018355664;EGI64612;KIM66365;CEM13230;XP_008108143</t>
  </si>
  <si>
    <t>gi|440798876|gb|ELR19937.1|BTB/POZ domain containing protein [Acanthamoeba castellanii str. Neff]/gi|470469861|ref|XP_004342046.1|BTB/POZ domain containing protein [Acanthamoeba castellanii str. Neff]</t>
  </si>
  <si>
    <t>IPR006652;IPR015915;noIPR;noIPR;noIPR;IPR015915</t>
  </si>
  <si>
    <t>Kelch repeat type 1;Kelch-type beta propeller;Kelch-type beta propeller;Kelch-type beta propeller;Kelch-type beta propeller;Kelch-type beta propeller</t>
  </si>
  <si>
    <t>PF01344 (PFAM);G3DSA:2.120.10.80 (GENE3D);PF13418 (PFAM);PTHR23244 (PANTHER);PTHR23244:SF401 (PANTHER);SSF117281 (SUPERFAMILY)</t>
  </si>
  <si>
    <t>GO:0005515;GO:0005515;;;;GO:0005515</t>
  </si>
  <si>
    <t>protein binding;protein binding;;;;protein binding</t>
  </si>
  <si>
    <t>Molecular Function;Molecular Function;;;;Molecular Function</t>
  </si>
  <si>
    <t>EG_transcript_2617</t>
  </si>
  <si>
    <t>aarF domain-containing chloroplastic</t>
  </si>
  <si>
    <t>gi|1129181612|gb|OLP88897.1|putative aarF domain-containing protein kinase, chloroplastic [Symbiodinium microadriaticum];gi|397568582|gb|EJK46216.1|hypothetical protein THAOC_35124 [Thalassiosira oceanica];gi|922888671|gb|KOO53878.1|hypothetical protein Ctob_012174 [Chrysochromulina sp. CCMP291];gi|224004086|ref|XP_002295694.1|predicted protein, partial [Thalassiosira pseudonana CCMP1335]/gi|209585726|gb|ACI64411.1|predicted protein, partial [Thalassiosira pseudonana CCMP1335];gi|676385627|ref|XP_009036092.1|hypothetical protein AURANDRAFT_25189, partial [Aureococcus anophagefferens]/gi|323453088|gb|EGB08960.1|hypothetical protein AURANDRAFT_25189, partial [Aureococcus anophagefferens];gi|219129509|ref|XP_002184930.1|predicted protein [Phaeodactylum tricornutum CCAP 1055/1]/gi|217403715|gb|EEC43666.1|predicted protein [Phaeodactylum tricornutum CCAP 1055/1];gi|922863070|gb|KOO30572.1|hypothetical protein Ctob_010500 [Chrysochromulina sp. CCMP291];gi|676378549|ref|XP_009032553.1|hypothetical protein AURANDRAFT_60887 [Aureococcus anophagefferens]/gi|323457068|gb|EGB12934.1|hypothetical protein AURANDRAFT_60887 [Aureococcus anophagefferens];gi|1072227014|gb|OEU11754.1|ABC1-domain-containing protein, partial [Fragilariopsis cylindrus CCMP1102];gi|551652107|ref|XP_005828833.1|hypothetical protein GUITHDRAFT_51468, partial [Guillardia theta CCMP2712]/gi|428172948|gb|EKX41853.1|hypothetical protein GUITHDRAFT_51468, partial [Guillardia theta CCMP2712];gi|676392433|ref|XP_009039494.1|hypothetical protein AURANDRAFT_10394, partial [Aureococcus anophagefferens]/gi|323450070|gb|EGB05954.1|hypothetical protein AURANDRAFT_10394, partial [Aureococcus anophagefferens];gi|551606414|ref|XP_005784562.1|hypothetical protein EMIHUDRAFT_63514, partial [Emiliania huxleyi CCMP1516]/gi|485637647|gb|EOD32133.1|hypothetical protein EMIHUDRAFT_63514, partial [Emiliania huxleyi CCMP1516];gi|551554387|ref|XP_005764438.1|hypothetical protein EMIHUDRAFT_76747, partial [Emiliania huxleyi CCMP1516]/gi|485614129|gb|EOD12009.1|hypothetical protein EMIHUDRAFT_76747, partial [Emiliania huxleyi CCMP1516];gi|551666890|ref|XP_005836206.1|hypothetical protein GUITHDRAFT_175426 [Guillardia theta CCMP2712]/gi|428180358|gb|EKX49226.1|hypothetical protein GUITHDRAFT_175426 [Guillardia theta CCMP2712];gi|168025079|ref|XP_001765062.1|predicted protein [Physcomitrella patens]/gi|162683649|gb|EDQ70057.1|predicted protein [Physcomitrella patens];gi|1026764798|gb|OAE25578.1|hypothetical protein AXG93_3444s1130 [Marchantia polymorpha subsp. ruderalis];gi|168042939|ref|XP_001773944.1|predicted protein [Physcomitrella patens]/gi|162674788|gb|EDQ61292.1|predicted protein [Physcomitrella patens];gi|224012118|ref|XP_002294712.1|predicted protein, partial [Thalassiosira pseudonana CCMP1335]/gi|220969732|gb|EED88072.1|predicted protein, partial [Thalassiosira pseudonana CCMP1335];gi|1004136519|gb|KXZ44555.1|hypothetical protein GPECTOR_65g173 [Gonium pectorale];gi|302829448|ref|XP_002946291.1|hypothetical protein VOLCADRAFT_115858 [Volvox carteri f. nagariensis]/gi|300269106|gb|EFJ53286.1|hypothetical protein VOLCADRAFT_115858 [Volvox carteri f. nagariensis]</t>
  </si>
  <si>
    <t>Symbiodinium microadriaticum;Thalassiosira oceanica;Chrysochromulina sp. CCMP291;Thalassiosira pseudonana CCMP1335/Thalassiosira pseudonana CCMP1335;Aureococcus anophagefferens/Aureococcus anophagefferens;Phaeodactylum tricornutum CCAP 1055/1/Phaeodactylum tricornutum CCAP 1055/1;Chrysochromulina sp. CCMP291;Aureococcus anophagefferens/Aureococcus anophagefferens;Fragilariopsis cylindrus CCMP1102;Guillardia theta CCMP2712/Guillardia theta CCMP2712;Aureococcus anophagefferens/Aureococcus anophagefferens;Emiliania huxleyi CCMP1516/Emiliania huxleyi CCMP1516;Emiliania huxleyi CCMP1516/Emiliania huxleyi CCMP1516;Guillardia theta CCMP2712/Guillardia theta CCMP2712;Physcomitrella patens/Physcomitrella patens;Marchantia polymorpha subsp. ruderalis;Physcomitrella patens/Physcomitrella patens;Thalassiosira pseudonana CCMP1335/Thalassiosira pseudonana CCMP1335;Gonium pectorale;Volvox carteri f. nagariensis/Volvox carteri f. nagariensis</t>
  </si>
  <si>
    <t>3.4E-168;4.1E-161;1.6E-151;1.6E-150;1.0E-149;1.6E-149;7.1E-141;7.3E-136;1.4E-135;4.6E-129;8.1E-128;8.3E-125;1.5E-124;1.2E-121;6.8E-121;1.8E-120;5.1E-116;1.3E-113;1.2E-111;9.8E-111</t>
  </si>
  <si>
    <t>OLP88897;EJK46216;KOO53878;XP_002295694/ACI64411;EGB08960/XP_009036092;EEC43666/XP_002184930;KOO30572;EGB12934/XP_009032553;OEU11754;EKX41853/XP_005828833;XP_009039494/EGB05954;XP_005784562/EOD32133;EOD12009/XP_005764438;EKX49226/XP_005836206;XP_001765062/EDQ70057;OAE25578;XP_001773944/EDQ61292;EED88072/XP_002294712;KXZ44555;XP_002946291/EFJ53286</t>
  </si>
  <si>
    <t>gi|1129181612|gb|OLP88897.1|putative aarF domain-containing protein kinase, chloroplastic [Symbiodinium microadriaticum]</t>
  </si>
  <si>
    <t>Ctob_010500;Ctob_012174;AK812_SmicGene29686;GUITHDRAFT_51468;PHYPADRAFT_140610;GPECTOR_65g173;AURANDRAFT_10394;GUITHDRAFT_51468;GPECTOR_65g173;THAOC_35124;AURANDRAFT_25189;THAOC_35124;GUITHDRAFT_51468;AXG93_3444s1130;PHYPADRAFT_128936;FRACYDRAFT_192090;AURANDRAFT_25189;AXG93_3444s1130;PHYPADRAFT_140610;PHYPADRAFT_128936;FRACYDRAFT_192090;AK812_SmicGene29686;VOLCADRAFT_115858;PHYPADRAFT_140610;PHYPADRAFT_140610;GUITHDRAFT_175426;GUITHDRAFT_51468;EMIHUDRAFT_76747;EMIHUDRAFT_63514;THAPS_35373;GPECTOR_65g173;EMIHUDRAFT_63514;AXG93_3444s1130;FRACYDRAFT_192090;VOLCADRAFT_115858;AK812_SmicGene29686;PHYPADRAFT_128936;Ctob_010500;PHYPADRAFT_128936;GUITHDRAFT_175426;Ctob_010500;VOLCADRAFT_115858;AURANDRAFT_10394;GPECTOR_65g173;AURANDRAFT_10394;AXG93_3444s1130;THAOC_35124;AXG93_3444s1130;VOLCADRAFT_115858;Ctob_012174;VOLCADRAFT_115858;AURANDRAFT_25189;Ctob_010500;AXG93_3444s1130;GUITHDRAFT_175426;GUITHDRAFT_51468;Ctob_012174;GUITHDRAFT_51468;GPECTOR_65g173;GUITHDRAFT_175426;AURANDRAFT_10394;VOLCADRAFT_115858;THAOC_35124;THAPS_35373;FRACYDRAFT_192090;Ctob_012174;EMIHUDRAFT_76747;AURANDRAFT_10394;GPECTOR_65g173;PHYPADRAFT_128936;AURANDRAFT_25189;Ctob_010500;Ctob_012174;EMIHUDRAFT_63514;PHYPADRAFT_128936;THAOC_35124;THAPS_35373;FRACYDRAFT_192090;AURANDRAFT_25189;GUITHDRAFT_175426;AK812_SmicGene29686;GUITHDRAFT_175426;THAOC_35124;PHYPADRAFT_140610;EMIHUDRAFT_76747;PHYPADRAFT_140610;AURANDRAFT_25189;FRACYDRAFT_192090;Ctob_012174;AURANDRAFT_10394;Ctob_010500</t>
  </si>
  <si>
    <t>IPR004147;noIPR;noIPR;noIPR;IPR000719;noIPR;IPR011009</t>
  </si>
  <si>
    <t>UbiB domain;UbiB domain;UbiB domain;UbiB domain;Protein kinase domain;Protein kinase domain;Protein kinase-like domain superfamily</t>
  </si>
  <si>
    <t>PF03109 (PFAM);G3DSA:1.10.510.10 (GENE3D);PTHR10566 (PANTHER);PTHR10566:SF45 (PANTHER);PS50011 (PROSITE_PROFILES);cd05121 (CDD);SSF56112 (SUPERFAMILY)</t>
  </si>
  <si>
    <t>;;;;GO:0004672/GO:0006468/GO:0005524;;</t>
  </si>
  <si>
    <t>;;;;protein kinase activity/protein phosphorylation/ATP binding;;</t>
  </si>
  <si>
    <t>;;;;Molecular Function/Biological Process/Molecular Function;;</t>
  </si>
  <si>
    <t>EG_transcript_30616</t>
  </si>
  <si>
    <t>IPR015915;noIPR;noIPR;noIPR;noIPR;IPR015915</t>
  </si>
  <si>
    <t>Kelch-type beta propeller;Kelch-type beta propeller;Kelch-type beta propeller;Kelch-type beta propeller;Kelch-type beta propeller;Kelch-type beta propeller</t>
  </si>
  <si>
    <t>G3DSA:2.120.10.80 (GENE3D);PF13418 (PFAM);PTHR23244 (PANTHER);PTHR23244:SF401 (PANTHER);PTHR23244 (PANTHER);SSF117281 (SUPERFAMILY)</t>
  </si>
  <si>
    <t>GO:0005515;;;;;GO:0005515</t>
  </si>
  <si>
    <t>protein binding;;;;;protein binding</t>
  </si>
  <si>
    <t>Molecular Function;;;;;Molecular Function</t>
  </si>
  <si>
    <t>EG_transcript_28718</t>
  </si>
  <si>
    <t>SWAP/Surp superfamily</t>
  </si>
  <si>
    <t>EG_transcript_19566</t>
  </si>
  <si>
    <t>2-hydroxy-3-oxopropionate reductase</t>
  </si>
  <si>
    <t>gi|1086591389|emb|SDE26673.1|2-hydroxy-3-oxopropionate reductase [Rhodospira trueperi];gi|1072768099|ref|WP_069958063.1|2-hydroxy-3-oxopropionate reductase [Magnetovibrio blakemorei]/gi|1070442522|gb|OEJ67021.1|2-hydroxy-3-oxopropionate reductase [Magnetovibrio blakemorei];gi|1110326230|emb|SHH52746.1|2-hydroxy-3-oxopropionate reductase [Desulfofustis glycolicus DSM 9705];gi|1120513470|ref|WP_073373574.1|2-hydroxy-3-oxopropionate reductase [Desulfofustis glycolicus];gi|1175338919|ref|WP_081886711.1|2-hydroxy-3-oxopropionate reductase [Thermorudis peleae];gi|821536543|ref|WP_046858423.1|hypothetical protein [Sedimenticola thiotaurini]/gi|821326005|gb|AKH19485.1|hypothetical protein AAY24_02990 [Sedimenticola thiotaurini];gi|501802345|ref|WP_012643285.1|2-hydroxy-3-oxopropionate reductase [Thermomicrobium roseum]/gi|221158180|gb|ACM07298.1|2-hydroxy-3-oxopropionate reductase (plasmid) [Thermomicrobium roseum DSM 5159];gi|1133526951|ref|WP_076005465.1|2-hydroxy-3-oxopropionate reductase [Sulfobacillus thermosulfidooxidans]/gi|1132523854|gb|OLZ08760.1|2-hydroxy-3-oxopropionate reductase [Sulfobacillus thermosulfidooxidans]/gi|1132530092|gb|OLZ14820.1|2-hydroxy-3-oxopropionate reductase [Sulfobacillus thermosulfidooxidans]/gi|1132537403|gb|OLZ22036.1|2-hydroxy-3-oxopropionate reductase [Sulfobacillus thermosulfidooxidans];gi|521040982|ref|WP_020373006.1|2-hydroxy-3-oxopropionate reductase [Sulfobacillus thermosulfidooxidans]/gi|1174174713|emb|SMC06696.1|2-hydroxy-3-oxopropionate reductase [Sulfobacillus thermosulfidooxidans DSM 9293];gi|1176354312|ref|WP_082201461.1|MULTISPECIES: 2-hydroxy-3-oxopropionate reductase [Burkholderiaceae];gi|1125299527|gb|OLC42907.1|2-hydroxy-3-oxopropionate reductase [Gemmatimonadetes bacterium 13_1_40CM_4_65_7];gi|1181442809|ref|WP_084738362.1|2-hydroxy-3-oxopropionate reductase [Burkholderia sp. CCGE1001];gi|323386877|gb|ADX58967.1|2-hydroxy-3-oxopropionate reductase [Burkholderia sp. CCGE1001];gi|1016501052|ref|WP_063087726.1|MULTISPECIES: 2-hydroxy-3-oxopropionate reductase [Thalassospira]/gi|1016454889|gb|KZD00345.1|2-hydroxy-3-oxopropionate reductase [Thalassospira sp. MCCC 1A02898]/gi|1036246814|gb|OAZ08797.1|2-hydroxy-3-oxopropionate reductase [Thalassospira tepidiphila MCCC 1A03514]/gi|1036252145|gb|OAZ14107.1|2-hydroxy-3-oxopropionate reductase [Thalassospira profundimaris]/gi|1139743562|gb|ONH87000.1|2-hydroxy-3-oxopropionate reductase [Thalassospira sp. MCCC 1A02803];gi|1174915043|ref|WP_081588263.1|2-hydroxy-3-oxopropionate reductase [Paraburkholderia phenoliruptrix];gi|550983923|ref|WP_022732020.1|2-hydroxy-3-oxopropionate reductase [Thalassospira lucentensis];gi|407239389|gb|AFT89587.1|2-hydroxy-3-oxopropionate reductase [Paraburkholderia phenoliruptrix BR3459a];gi|656110166|ref|WP_029133701.1|hypothetical protein [Sedimenticola selenatireducens];gi|1000084979|gb|KXJ52838.1|2-hydroxy-3-oxopropionate reductase [Thalassospira sp. Nap_22];gi|518914455|ref|WP_020070330.1|2-hydroxy-3-oxopropionate reductase [Paraburkholderia bryophila]</t>
  </si>
  <si>
    <t>Rhodospira trueperi;Magnetovibrio blakemorei/Magnetovibrio blakemorei;Desulfofustis glycolicus DSM 9705;Desulfofustis glycolicus;Thermomicrobiales bacterium KI4;gamma proteobacterium SIP-G1/gamma proteobacterium SIP-G1;Thermomicrobium roseum/Thermomicrobium roseum DSM 5159;Sulfobacillus thermosulfidooxidans/Sulfobacillus thermosulfidooxidans/Sulfobacillus thermosulfidooxidans/Sulfobacillus thermosulfidooxidans;Sulfobacillus thermosulfidooxidans/Sulfobacillus thermosulfidooxidans DSM 9293;Burkholderiaceae;Gemmatimonadetes bacterium 13_1_40CM_4_65_7;Burkholderia sp. CCGE1001;Burkholderia sp. CCGE1001;Thalassospira/Thalassospira sp. MCCC 1A02898/Thalassospira tepidiphila 1-1B/Thalassospira profundimaris/Thalassospira sp. MCCC 1A02803;Burkholderia phenoliruptrix;Thalassospira lucentensis;Burkholderia phenoliruptrix BR3459a;Sedimenticola selenatireducens;Thalassospira sp. Nap_22;Burkholderia bryophila</t>
  </si>
  <si>
    <t>1.1E-86;8.1E-84;1.4E-80;4.5E-80;8.3E-79;2.3E-77;4.8E-77;4.6E-76;1.6E-75;2.5E-75;3.6E-75;5.9E-75;1.4E-74;1.4E-74;1.7E-74;3.2E-74;3.5E-74;4.1E-74;6.0E-74;9.1E-74</t>
  </si>
  <si>
    <t>SDE26673;WP_069958063/OEJ67021;SHH52746;WP_073373574;WP_081886711;WP_046858423/AKH19485;WP_012643285/ACM07298;OLZ14820/WP_076005465/OLZ22036/OLZ08760;WP_020373006/SMC06696;WP_082201461;OLC42907;WP_084738362;ADX58967;ONH87000/WP_063087726/OAZ14107/KZD00345/OAZ08797;WP_081588263;WP_022732020;AFT89587;WP_029133701;KXJ52838;WP_020070330</t>
  </si>
  <si>
    <t>gi|1086591389|emb|SDE26673.1|2-hydroxy-3-oxopropionate reductase [Rhodospira trueperi]</t>
  </si>
  <si>
    <t>Rhodospira trueperi</t>
  </si>
  <si>
    <t>TH15_07715;trd_A0460;AAY24_02990;BC1001_5593;BFX06_05830;BC1001_5593;SAMN02745124_00846;SAMN00768000_2966;AUH75_03675;trd_A0460;AXW12_02105;AAY24_02990;TH4_15620;AUH75_03675;TH4_15620;TH15_07715;BC1001_5593;SAMN00768000_2966;AUQ41_07110;AXW12_02105;BEN30_10640;SAMN05421720_10545;AUQ41_07110;trd_A0460;TH4_15620;SAMN00768000_2966;SAMN05421720_10545;TH4_15620;SAMN02745124_00846;SAMN00768000_2966;SAMN00768000_2966;BFX06_05830;AUH75_03675;TH15_07715;BC1001_5593;AXW12_02105;SAMN00768000_2966;SAMN02745124_00846;trd_A0460;trd_A0460;BFX06_05830;SAMN00768000_2966;AUH75_03675;BC1001_5593;BFX06_05830;BFX06_05830;BEN30_10640;BC1001_5593;AXW12_02105;BFX06_05830;BFX06_05830;BEN30_10640;BC1001_5593;BFX06_05830;AAY24_02990;BC1001_5593;AAY24_02990;BC1001_5593;BC1001_5593;SAMN02745124_00846;AUH75_03675;BFX06_05830;trd_A0460;TH4_15620;SAMN00768000_2966;AUH75_03675;AAY24_02990;trd_A0460;BFX06_05830;AAY24_02990;SAMN05421720_10545;SAMN00768000_2966;BC1001_5593;TH15_07715;AXW12_02105;BFX06_05830;TH15_07715;TH4_15620;BEN30_10640;SAMN05421720_10545;BEN30_10640;BEN30_10640;SAMN00768000_2966;AUQ41_07110;AXW12_02105;AUQ41_07110;AXW12_02105;TH15_07715;AUQ41_07110;TH15_07715;trd_A0460;TH4_15620;AUH75_03675;AUH75_03675;trd_A0460;AUH75_03675;AAY24_02990;TH15_07715;AUQ41_07110;TH4_15620;AAY24_02990;AUQ41_07110;AUH75_03675;trd_A0460;SAMN00768000_2966;AUH75_03675;trd_A0460;SAMN00768000_2966;AUQ41_07110;BEN30_10640;BC1001_5593;BFX06_05830;AXW12_02105;AUH75_03675;trd_A0460;BEN30_10640</t>
  </si>
  <si>
    <t>GO:0051287-IEA;GO:0046487-IEA;GO:0016491-IEA;GO:0004616-IEA;GO:0055114-IEA;GO:0008679-IEA</t>
  </si>
  <si>
    <t>NAD binding-IEA;glyoxylate metabolic process-IEA;oxidoreductase activity-IEA;phosphogluconate dehydrogenase (decarboxylating) activity-IEA;oxidation-reduction process-IEA;2-hydroxy-3-oxopropionate reductase activity-IEA</t>
  </si>
  <si>
    <t>Molecular Function-IEA;Biological Process-IEA;Molecular Function-IEA;Molecular Function-IEA;Biological Process-IEA;Molecular Function-IEA</t>
  </si>
  <si>
    <t>GO:0008152;GO:0016616</t>
  </si>
  <si>
    <t>metabolic process;oxidoreductase activity, acting on the CH-OH group of donors, NAD or NADP as acceptor</t>
  </si>
  <si>
    <t>IPR015815;noIPR;IPR006115;IPR029154;IPR013328;noIPR;IPR008927;IPR036291</t>
  </si>
  <si>
    <t>FAMILY;FAMILY;DOMAIN;DOMAIN;HOMOLOGOUS_SUPERFAMILY;HOMOLOGOUS_SUPERFAMILY;HOMOLOGOUS_SUPERFAMILY;HOMOLOGOUS_SUPERFAMILY</t>
  </si>
  <si>
    <t>3-hydroxyisobutyrate dehydrogenase-related;3-hydroxyisobutyrate dehydrogenase-related;6-phosphogluconate dehydrogenase, NADP-binding;3-hydroxyisobutyrate dehydrogenase, NAD-binding domain;6-phosphogluconate dehydrogenase, domain 2;6-phosphogluconate dehydrogenase, domain 2;6-phosphogluconate dehydrogenase-like, C-terminal domain superfamily;NAD(P)-binding domain superfamily</t>
  </si>
  <si>
    <t>PIRSF000103 (PIRSF);G3DSA:3.40.50.720 (GENE3D);PF03446 (PFAM);PF14833 (PFAM);G3DSA:1.10.1040.10 (GENE3D);PTHR43060 (PANTHER);SSF48179 (SUPERFAMILY);SSF51735 (SUPERFAMILY)</t>
  </si>
  <si>
    <t>GO:0055114/GO:0016491;;GO:0004616/GO:0055114;GO:0051287;GO:0055114/GO:0016491;;GO:0055114;</t>
  </si>
  <si>
    <t>oxidation-reduction process/oxidoreductase activity;;phosphogluconate dehydrogenase (decarboxylating) activity/oxidation-reduction process;NAD binding;oxidation-reduction process/oxidoreductase activity;;oxidation-reduction process;</t>
  </si>
  <si>
    <t>Biological Process/Molecular Function;;Molecular Function/Biological Process;Molecular Function;Biological Process/Molecular Function;;Biological Process;</t>
  </si>
  <si>
    <t>EG_transcript_25446</t>
  </si>
  <si>
    <t>gi|903052243|emb|CSB33943.1|mannitol-1-phosphate 5-dehydrogenase [Vibrio cholerae];gi|1097872127|emb|SFR12686.1|D-mannitol 1-phosphate 5-dehydrogenase [Enterobacter sp. kpr-6];gi|495734113|ref|WP_008458692.1|mannitol-1-phosphate 5-dehydrogenase [Enterobacter sp. Ag1]/gi|394730786|gb|EJF30621.1|mannitol-1-phosphate 5-dehydrogenase [Enterobacter sp. Ag1];gi|604187307|gb|AHV36750.1|mannitol-1-phosphate 5-dehydrogenase [Aeromonas hydrophila YL17];gi|494951649|ref|WP_007677677.1|mannitol-1-phosphate 5-dehydrogenase [Cronobacter condimenti]/gi|426546207|emb|CCJ73783.1|Mannitol-1-phosphate 5-dehydrogenase [Cronobacter condimenti 1330]/gi|924325122|gb|ALB61145.1|mannitol-1-phosphate 5-dehydrogenase [Cronobacter condimenti 1330];gi|491798492|ref|WP_005605615.1|mannitol-1-phosphate 5-dehydrogenase [Actinobacillus pleuropneumoniae]/gi|166199411|sp|A3N2S7.1|MTLD_ACTP2RecName: Full=Mannitol-1-phosphate 5-dehydrogenase/gi|126097885|gb|ABN74713.1|mannitol-1-phosphate 5-dehydrogenase [Actinobacillus pleuropneumoniae serovar 5b str. L20]/gi|306857054|gb|EFM89183.1|Mannitol-1-phosphate dehydrogenase [Actinobacillus pleuropneumoniae serovar 4 str. M62];gi|746132944|ref|WP_039198304.1|mannitol-1-phosphate 5-dehydrogenase [Actinobacillus equuli]/gi|732673179|gb|AIZ79989.1|mannitol-1-phosphate 5-dehydrogenase [Actinobacillus equuli subsp. equuli];gi|491786595|ref|WP_005599024.1|mannitol-1-phosphate 5-dehydrogenase [Actinobacillus pleuropneumoniae]/gi|238687512|sp|B0BRV5.1|MTLD_ACTPJRecName: Full=Mannitol-1-phosphate 5-dehydrogenase/gi|238692407|sp|B3H2M6.1|MTLD_ACTP7RecName: Full=Mannitol-1-phosphate 5-dehydrogenase/gi|165877166|gb|ABY70214.1|mannitol-1-phosphate/altronate dehydrogenase [Actinobacillus pleuropneumoniae serovar 3 str. JL03]/gi|189916091|gb|ACE62343.1|mannitol-1-phosphate 5-dehydrogenase [Actinobacillus pleuropneumoniae serovar 7 str. AP76]/gi|302647670|gb|EFL77884.1|mannitol-1-phosphate 5-dehydrogenase [Actinobacillus pleuropneumoniae serovar 2 str. 4226]/gi|302650318|gb|EFL80480.1|mannitol-1-phosphate 5-dehydrogenase [Actinobacillus pleuropneumoniae serovar 6 str. Femo]/gi|306852616|gb|EFM84849.1|Mannitol-1-phosphate dehydrogenase [Actinobacillus pleuropneumoniae serovar 1 str. 4074]/gi|306854888|gb|EFM87077.1|Mannitol-1-phosphate dehydrogenase [Actinobacillus pleuropneumoniae serovar 2 str. S1536]/gi|306859280|gb|EFM91319.1|Mannitol-1-phosphate dehydrogenase [Actinobacillus pleuropneumoniae serovar 6 str. Femo]/gi|306861580|gb|EFM93568.1|Mannitol-1-phosphate dehydrogenase [Actinobacillus pleuropneumoniae serovar 9 str. CVJ13261]/gi|306866017|gb|EFM97892.1|Mannitol-1-phosphate dehydrogenase [Actinobacillus pleuropneumoniae serovar 11 str. 56153]/gi|306868185|gb|EFN00010.1|Mannitol-1-phosphate dehydrogenase [Actinobacillus pleuropneumoniae serovar 12 str. 1096]/gi|306870379|gb|EFN02134.1|Mannitol-1-phosphate dehydrogenase [Actinobacillus pleuropneumoniae serovar 13 str. N273]/gi|953947782|emb|CUU53054.1|mannitol-1-phosphate/altronate dehydrogenase [Actinobacillus pleuropneumoniae serovar 8];gi|1172377477|ref|WP_080760747.1|MULTISPECIES: mannitol-1-phosphate 5-dehydrogenase [Aeromonas];gi|1172242542|ref|WP_080631904.1|mannitol-1-phosphate 5-dehydrogenase [Aeromonas hydrophila];gi|491830477|ref|WP_005621710.1|mannitol-1-phosphate 5-dehydrogenase [Actinobacillus ureae]/gi|322120634|gb|EFX92528.1|mannitol dehydrogenase domain protein [Actinobacillus ureae ATCC 25976];gi|1172243632|ref|WP_080632994.1|mannitol-1-phosphate 5-dehydrogenase [Aeromonas hydrophila];gi|1172306301|ref|WP_080689580.1|mannitol-1-phosphate 5-dehydrogenase [Aeromonas hydrophila];gi|1172242041|ref|WP_080631403.1|mannitol-1-phosphate 5-dehydrogenase [Aeromonas hydrophila];gi|760379814|ref|WP_043866298.1|mannitol-1-phosphate 5-dehydrogenase [Klebsiella aerogenes]/gi|758507363|gb|KIU32000.1|mannitol-1-phosphate 5-dehydrogenase [[Enterobacter] aerogenes];gi|488366005|ref|WP_002435390.1|mannitol-1-phosphate 5-dehydrogenase [Atlantibacter hermannii]/gi|377540964|dbj|GAB51872.1|mannitol-1-phosphate 5-dehydrogenase [Atlantibacter hermannii NBRC 105704];gi|517481544|ref|WP_018652125.1|mannitol-1-phosphate 5-dehydrogenase [Actinobacillus capsulatus];gi|694141103|ref|WP_032479331.1|mannitol-1-phosphate 5-dehydrogenase [Vibrio cholerae]/gi|669383821|gb|KFE10250.1|mannitol dehydrogenase Rossmann domain protein [Vibrio cholerae]/gi|811508445|emb|CQB49360.1|Mannitol-1-phosphate 5-dehydrogenase [Vibrio cholerae];gi|694129891|ref|WP_032470343.1|mannitol-1-phosphate 5-dehydrogenase [Vibrio cholerae]/gi|669377984|gb|KFE05060.1|mannitol dehydrogenase Rossmann domain protein [Vibrio cholerae];gi|941112681|ref|WP_055064710.1|mannitol-1-phosphate 5-dehydrogenase [Vibrio metoecus]/gi|940608672|gb|KQB00861.1|mannitol-1-phosphate 5-dehydrogenase [Vibrio metoecus]</t>
  </si>
  <si>
    <t>Vibrio cholerae;Enterobacter sp. kpr-6;Enterobacter sp. Ag1/Enterobacter sp. Ag1;Aeromonas hydrophila YL17;Cronobacter condimenti/Cronobacter condimenti 1330/Cronobacter condimenti 1330;Actinobacillus pleuropneumoniae/Actinobacillus pleuropneumoniae serovar 5b str. L20/Actinobacillus pleuropneumoniae serovar 5b str. L20/Actinobacillus pleuropneumoniae serovar 4 str. M62;Actinobacillus equuli/Actinobacillus equuli subsp. equuli;Actinobacillus pleuropneumoniae/Actinobacillus pleuropneumoniae serovar 3 str. JL03/Actinobacillus pleuropneumoniae serovar 7 str. AP76/Actinobacillus pleuropneumoniae serovar 3 str. JL03/Actinobacillus pleuropneumoniae serovar 7 str. AP76/Actinobacillus pleuropneumoniae serovar 2 str. 4226/Actinobacillus pleuropneumoniae serovar 6 str. Femo/Actinobacillus pleuropneumoniae serovar 1 str. 4074/Actinobacillus pleuropneumoniae serovar 2 str. S1536/Actinobacillus pleuropneumoniae serovar 6 str. Femo/Actinobacillus pleuropneumoniae serovar 9 str. CVJ13261/Actinobacillus pleuropneumoniae serovar 11 str. 56153/Actinobacillus pleuropneumoniae serovar 12 str. 1096/Actinobacillus pleuropneumoniae serovar 13 str. N273/Actinobacillus pleuropneumoniae serovar 8;Aeromonas;Aeromonas hydrophila;Actinobacillus ureae/Actinobacillus ureae ATCC 25976;Aeromonas hydrophila;Aeromonas hydrophila;Aeromonas hydrophila;Enterobacter aerogenes/Enterobacter aerogenes;Escherichia hermannii/Escherichia hermannii NBRC 105704;Actinobacillus capsulatus;Vibrio cholerae/Vibrio cholerae/Vibrio cholerae;Vibrio cholerae/Vibrio cholerae;Vibrio sp. PPCK-2014/Vibrio sp. PPCK-2014</t>
  </si>
  <si>
    <t>6.1E-22;1.5E-21;6.3E-21;6.9E-21;8.8E-21;9.3E-21;9.4E-21;9.4E-21;1.0E-20;1.1E-20;1.1E-20;1.1E-20;1.1E-20;1.2E-20;1.3E-20;1.3E-20;1.4E-20;1.4E-20;1.4E-20;1.9E-20</t>
  </si>
  <si>
    <t>CSB33943;SFR12686;WP_008458692/EJF30621;AHV36750;WP_007677677/CCJ73783/ALB61145;EFM89183/WP_005605615/ABN74713/A3N2S7;AIZ79989/WP_039198304;CUU53054/EFL77884/EFM87077/ABY70214/B0BRV5/B3H2M6/ACE62343/EFM93568/WP_005599024/EFL80480/EFM91319/EFM84849/EFN02134/EFN00010/EFM97892;WP_080760747;WP_080631904;EFX92528/WP_005621710;WP_080632994;WP_080689580;WP_080631403;WP_043866298/KIU32000;WP_002435390/GAB51872;WP_018652125;WP_032479331/CQB49360/KFE10250;WP_032470343/KFE05060;KQB00861/WP_055064710</t>
  </si>
  <si>
    <t>gi|903052243|emb|CSB33943.1|mannitol-1-phosphate 5-dehydrogenase [Vibrio cholerae]</t>
  </si>
  <si>
    <t>Vibrio cholerae</t>
  </si>
  <si>
    <t>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mtlD</t>
  </si>
  <si>
    <t>GO:0008152-IEA;GO:0008926-IEA;GO:0050662-IEA;GO:0016491-IEA;GO:0003824-IEA;GO:0019594-IEA;GO:0055114-IEA</t>
  </si>
  <si>
    <t>metabolic process-IEA;mannitol-1-phosphate 5-dehydrogenase activity-IEA;coenzyme binding-IEA;oxidoreductase activity-IEA;catalytic activity-IEA;mannitol metabolic process-IEA;oxidation-reduction process-IEA</t>
  </si>
  <si>
    <t>IPR013328;noIPR;noIPR;IPR008927</t>
  </si>
  <si>
    <t>6-phosphogluconate dehydrogenase, domain 2;6-phosphogluconate dehydrogenase, domain 2;6-phosphogluconate dehydrogenase, domain 2;6-phosphogluconate dehydrogenase-like, C-terminal domain superfamily</t>
  </si>
  <si>
    <t>G3DSA:1.10.1040.10 (GENE3D);PTHR30524:SF0 (PANTHER);PTHR30524 (PANTHER);SSF48179 (SUPERFAMILY)</t>
  </si>
  <si>
    <t>GO:0055114/GO:0016491;;;GO:0055114</t>
  </si>
  <si>
    <t>oxidation-reduction process/oxidoreductase activity;;;oxidation-reduction process</t>
  </si>
  <si>
    <t>Biological Process/Molecular Function;;;Biological Process</t>
  </si>
  <si>
    <t>EG_transcript_12767</t>
  </si>
  <si>
    <t>RNA methyltransferase</t>
  </si>
  <si>
    <t>gi|145341114|ref|XP_001415660.1|predicted protein [Ostreococcus lucimarinus CCE9901]/gi|144575883|gb|ABO93952.1|predicted protein [Ostreococcus lucimarinus CCE9901];gi|303286179|ref|XP_003062379.1|predicted protein [Micromonas pusilla CCMP1545]/gi|226455896|gb|EEH53198.1|predicted protein [Micromonas pusilla CCMP1545];gi|1199287254|gb|OUS42402.1|hypothetical protein BE221DRAFT_103021 [Ostreococcus tauri];gi|693501876|emb|CEF96880.1|tRNA/rRNA methyltransferase, SpoU [Ostreococcus tauri];gi|612391568|ref|XP_007511305.1|predicted protein [Bathycoccus prasinos]/gi|424513281|emb|CCO66865.1|predicted protein [Bathycoccus prasinos];gi|749570314|ref|WP_040199896.1|RNA methyltransferase [Geoalkalibacter subterraneus]/gi|749208128|gb|AJF06322.1|RNA methyltransferase [Geoalkalibacter subterraneus];gi|1088277115|gb|OHB32399.1|RNA methyltransferase [Desulfuromonadaceae bacterium GWC2_58_13];gi|1119304867|ref|WP_072282880.1|RNA methyltransferase [Pelobacter sp. SFB93]/gi|1109394330|gb|APG26918.1|RNA methyltransferase [Pelobacter sp. SFB93];gi|749070606|ref|WP_040097776.1|RNA methyltransferase [Geoalkalibacter ferrihydriticus]/gi|748431602|gb|KIH76804.1|RNA methyltransferase [Geoalkalibacter ferrihydriticus DSM 17813]/gi|1086473732|emb|SDL50134.1|tRNA/rRNA methyltransferase [Geoalkalibacter ferrihydriticus];gi|1072874046|gb|OEU72906.1|RNA methyltransferase [Desulfuromonadales bacterium C00003107];gi|308799711|ref|XP_003074636.1|unnamed protein product [Ostreococcus tauri];gi|1085376561|gb|OGV47483.1|hypothetical protein A2X46_14265 [Lentisphaerae bacterium GWF2_57_35];gi|502924113|ref|WP_013159089.1|RNA methyltransferase [Meiothermus silvanus]/gi|296851537|gb|ADH64552.1|RNA methyltransferase, TrmH family, group 1 [Meiothermus silvanus DSM 9946];gi|406990268|gb|EKE09946.1|hypothetical protein ACD_16C00099G0004 [uncultured bacterium]/gi|1082264774|gb|OFW68155.1|hypothetical protein A2X70_05600 [Alphaproteobacteria bacterium GWC2_42_16]/gi|1082278194|gb|OFW73548.1|hypothetical protein A2Z80_06900 [Alphaproteobacteria bacterium GWA2_41_27]/gi|1082293845|gb|OFW82397.1|hypothetical protein A3E50_04300 [Alphaproteobacteria bacterium RIFCSPHIGHO2_12_FULL_42_100]/gi|1082300855|gb|OFW86222.1|hypothetical protein A2W06_01230 [Alphaproteobacteria bacterium RBG_16_42_14]/gi|1082310193|gb|OFW91781.1|hypothetical protein A3C41_01270 [Alphaproteobacteria bacterium RIFCSPHIGHO2_02_FULL_42_30]/gi|1082314290|gb|OFW92943.1|hypothetical protein A2W46_03725 [Alphaproteobacteria bacterium RIFCSPHIGHO2_12_42_13]/gi|1082335359|gb|OFX01053.1|hypothetical protein A2W62_04580 [Alphaproteobacteria bacterium RIFCSPLOWO2_02_42_7]/gi|1082345631|gb|OFX07235.1|hypothetical protein A3H46_02420 [Alphaproteobacteria bacterium RIFCSPLOWO2_02_FULL_43_54]/gi|1082346630|gb|OFX08166.1|hypothetical protein A3G78_04255 [Alphaproteobacteria bacterium RIFCSPLOWO2_12_FULL_42_29];gi|654087609|ref|WP_027714065.1|RNA methyltransferase [Desulfuromonas sp. TF];gi|1072878412|gb|OEU76576.1|RNA methyltransferase [Desulfuromonadales bacterium C00003093];gi|1172428097|ref|WP_080804055.1|RNA methyltransferase [Desulfamplus magnetovallimortis]/gi|1168717010|emb|SLM27600.1|TrmH2 [Desulfamplus magnetovallimortis];gi|1086635115|emb|SDD06542.1|tRNA (cytidine32/uridine32-2'-O)-methyltransferase [Aquimonas voraii];gi|1085209809|gb|OGT94901.1|hypothetical protein A2298_00225 [Gammaproteobacteria bacterium RIFOXYB2_FULL_38_6];gi|1085396905|gb|OGV66755.1|hypothetical protein A2498_12905 [Lentisphaerae bacterium RIFOXYC12_FULL_60_16]</t>
  </si>
  <si>
    <t>Ostreococcus lucimarinus CCE9901/Ostreococcus lucimarinus CCE9901;Micromonas pusilla CCMP1545/Micromonas pusilla CCMP1545;Ostreococcus tauri;Ostreococcus tauri;Bathycoccus prasinos/Bathycoccus prasinos;Geoalkalibacter subterraneus/Geoalkalibacter subterraneus;Desulfuromonadaceae bacterium GWC2_58_13;Pelobacter sp. SFB93/Pelobacter sp. SFB93;Geoalkalibacter ferrihydriticus/Geoalkalibacter ferrihydriticus DSM 17813/Geoalkalibacter ferrihydriticus;Desulfuromonadales bacterium C00003107;Ostreococcus tauri;Lentisphaerae bacterium GWF2_57_35;Meiothermus silvanus/Meiothermus silvanus DSM 9946;uncultured bacterium/Alphaproteobacteria bacterium GWC2_42_16/Alphaproteobacteria bacterium GWA2_41_27/Alphaproteobacteria bacterium RIFCSPHIGHO2_12_FULL_42_100/Alphaproteobacteria bacterium RBG_16_42_14/Alphaproteobacteria bacterium RIFCSPHIGHO2_02_FULL_42_30/Alphaproteobacteria bacterium RIFCSPHIGHO2_12_42_13/Alphaproteobacteria bacterium RIFCSPLOWO2_02_42_7/Alphaproteobacteria bacterium RIFCSPLOWO2_02_FULL_43_54/Alphaproteobacteria bacterium RIFCSPLOWO2_12_FULL_42_29;Desulfuromonas sp. TF;Desulfuromonadales bacterium C00003093;Candidatus Desulfamplus magnetomortis/Candidatus Desulfamplus magnetomortis;Aquimonas voraii;Gammaproteobacteria bacterium RIFOXYB2_FULL_38_6;Lentisphaerae bacterium RIFOXYC12_FULL_60_16</t>
  </si>
  <si>
    <t>4.5E-27;3.6E-25;8.2E-25;1.2E-24;3.2E-23;3.2E-22;3.5E-22;4.0E-21;2.1E-20;3.9E-20;4.9E-20;6.1E-20;6.4E-20;7.8E-20;1.1E-19;2.2E-19;4.1E-19;5.1E-19;1.3E-18;2.9E-18</t>
  </si>
  <si>
    <t>XP_001415660/ABO93952;XP_003062379/EEH53198;OUS42402;CEF96880;CCO66865/XP_007511305;WP_040199896/AJF06322;OHB32399;APG26918/WP_072282880;WP_040097776/SDL50134/KIH76804;OEU72906;XP_003074636;OGV47483;WP_013159089/ADH64552;OFW73548/OFW86222/OFX07235/OFW68155/OFX01053/OFW91781/OFX08166/EKE09946/OFW82397/OFW92943;WP_027714065;OEU76576;WP_080804055/SLM27600;SDD06542;OGT94901;OGV66755</t>
  </si>
  <si>
    <t>gi|145341114|ref|XP_001415660.1|predicted protein [Ostreococcus lucimarinus CCE9901]/gi|144575883|gb|ABO93952.1|predicted protein [Ostreococcus lucimarinus CCE9901]</t>
  </si>
  <si>
    <t>trmJ;trmJ;trmJ;trmJ;trmJ;ACD_16C00099G0004;trmJ;BE221DRAFT_103021;trmJ;trmJ;MICPUCDRAFT_68649;trmJ;trmJ;trmJ;trmJ;trmJ;trmJ;BE221DRAFT_103021;trmJ;trmJ;trmJ;trmJ;trmH;trmJ;trmJ;trmJ;trmJ;trmJ;trmJ;trmJ;trmJ;trmJ;trmJ;trmJ;trmJ;trmJ;trmJ;Bathy09g02050;trmJ;trmJ;trmH;trmJ;trmJ;trmJ;Bathy09g02050;trmJ;trmJ;trmJ;trmJ;MICPUCDRAFT_68649;OT_ostta01g05840;trmJ;OT_ostta01g05840;trmJ;trmJ;OSTLU_92219;trmJ;trmJ;trmJ;MICPUCDRAFT_68649;trmJ;trmJ;trmJ;trmJ;trmJ;trmJ;trmJ;trmJ;trmH;Bathy09g02050;OT_ostta01g05840;trmJ;trmJ;trmJ;trmJ;trmJ;trmJ;MICPUCDRAFT_68649;OT_ostta01g05840;OSTLU_92219;trmJ;trmJ;ACD_16C00099G0004;trmJ;OSTLU_92219;Bathy09g02050;BE221DRAFT_103021;trmJ;trmJ;trmH;trmJ;trmH;trmJ;trmJ;trmJ;trmJ;trmJ;trmJ;trmJ;trmJ;trmJ;trmJ;trmJ;trmJ;trmJ;trmJ;trmJ;trmJ;ACD_16C00099G0004;trmJ;trmJ;trmJ;trmJ;trmJ;trmJ;trmJ;trmJ;trmJ;trmJ;trmJ;trmJ;trmJ;trmJ;trmJ;trmJ;trmJ;trmJ;trmJ;trmJ;trmJ;trmJ;trmJ;MICPUCDRAFT_68649;trmJ;trmJ;trmJ;trmJ;trmJ;trmJ;BE221DRAFT_103021;trmJ;trmJ;trmJ;trmJ;trmJ;trmJ;trmJ;trmJ;OT_ostta01g05840;trmJ;trmJ;trmJ;trmH;trmJ;trmJ;trmJ;trmJ;trmJ;trmJ;trmJ;trmJ;trmJ;trmJ;trmJ;trmJ;trmJ;trmJ;trmJ;trmJ;trmJ;trmJ;trmJ;trmJ;ACD_16C00099G0004;trmJ;trmJ;trmJ;trmJ;OT_ostta01g05840;trmJ;trmJ;trmJ;trmJ;trmJ;Bathy09g02050;OSTLU_92219;trmJ;trmJ;trmJ;BE221DRAFT_103021;trmJ;trmJ;BE221DRAFT_103021;trmJ;MICPUCDRAFT_68649;trmJ;trmJ;Bathy09g02050;trmJ;trmJ;trmJ;trmJ;trmJ;trmJ;trmJ;trmJ;trmJ;trmJ;MICPUCDRAFT_68649;trmJ;Bathy09g02050;trmJ;trmJ;trmJ;trmJ;trmJ;trmJ;trmJ;trmJ;trmJ;Bathy09g02050;trmJ;trmJ;trmJ;trmJ;trmJ;trmJ;MICPUCDRAFT_68649;trmJ;trmJ;trmJ;BE221DRAFT_103021;trmH;trmJ;trmJ;trmJ;OSTLU_92219;trmJ;trmJ;trmJ;trmH;trmJ;OSTLU_92219;trmJ;trmJ;trmJ;trmJ;trmJ;trmJ;BE221DRAFT_103021;trmJ;trmJ;trmJ;OT_ostta01g05840;trmJ;trmJ;trmJ;trmJ;trmJ;trmJ;trmJ;trmJ;trmJ;trmJ;trmJ;trmJ;trmJ;trmJ;trmJ;trmJ;trmJ;OSTLU_92219;trmJ;trmH;trmJ;OSTLU_92219;trmJ</t>
  </si>
  <si>
    <t>GO:0001510-IEA;GO:0008173-IEA;GO:0003723-IEA;GO:0005737-IEA;GO:0006396-IEA;GO:0008033-IEA;GO:0016740-IEA;GO:0008168-IEA;GO:0032259-IEA</t>
  </si>
  <si>
    <t>RNA methylation-IEA;RNA methyltransferase activity-IEA;RNA binding-IEA;cytoplasm-IEA;RNA processing-IEA;tRNA processing-IEA;transferase activity-IEA;methyltransferase activity-IEA;methylation-IEA</t>
  </si>
  <si>
    <t>Biological Process-IEA;Molecular Function-IEA;Molecular Function-IEA;Cellular Component-IEA;Biological Process-IEA;Biological Process-IEA;Molecular Function-IEA;Molecular Function-IEA;Biological Process-IEA</t>
  </si>
  <si>
    <t>IPR029026;IPR001537;noIPR;IPR004384;IPR029028</t>
  </si>
  <si>
    <t>HOMOLOGOUS_SUPERFAMILY;DOMAIN;DOMAIN;FAMILY;HOMOLOGOUS_SUPERFAMILY</t>
  </si>
  <si>
    <t>tRNA (guanine-N1-)-methyltransferase, N-terminal;tRNA/rRNA methyltransferase, SpoU type;tRNA/rRNA methyltransferase, SpoU type;RNA methyltransferase TrmH, group 1;Alpha/beta knot methyltransferases</t>
  </si>
  <si>
    <t>G3DSA:3.40.1280.10 (GENE3D);PF00588 (PFAM);mobidb-lite (MOBIDB_LITE);PTHR42786 (PANTHER);SSF75217 (SUPERFAMILY)</t>
  </si>
  <si>
    <t>;GO:0003723/GO:0008173/GO:0006396;;GO:0006396/GO:0008173;</t>
  </si>
  <si>
    <t>;RNA binding/RNA methyltransferase activity/RNA processing;;RNA processing/RNA methyltransferase activity;</t>
  </si>
  <si>
    <t>;Molecular Function/Molecular Function/Biological Process;;Biological Process/Molecular Function;</t>
  </si>
  <si>
    <t>EG_transcript_2687</t>
  </si>
  <si>
    <t>Exocyst complex component 3</t>
  </si>
  <si>
    <t>gi|528226423|gb|EPY24431.1|hypothetical protein STCU_07184 [Strigomonas culicis];gi|71754671|ref|XP_828250.1|hypothetical protein [Trypanosoma brucei brucei TREU927]/gi|70833636|gb|EAN79138.1|hypothetical protein, conserved [Trypanosoma brucei brucei TREU927]/gi|1115870531|emb|SCU71224.1|Exocyst complex component Sec6, putative [Trypanosoma equiperdum];gi|788022341|ref|XP_011779319.1|hypothetical protein, conserved [Trypanosoma brucei gambiense DAL972]/gi|261334061|emb|CBH17055.1|hypothetical protein, conserved [Trypanosoma brucei gambiense DAL972];gi|1191066178|ref|XP_020911571.1|exocyst complex component 3-like, partial [Exaiptasia pallida];gi|999990241|gb|KXJ29267.1|Exocyst complex component 3 [Exaiptasia pallida];gi|594144536|emb|CCW71090.1|unnamed protein product [Phytomonas sp. isolate Hart1];gi|71656069|ref|XP_816587.1|hypothetical protein [Trypanosoma cruzi strain CL Brener]/gi|70881726|gb|EAN94736.1|hypothetical protein, conserved [Trypanosoma cruzi];gi|398017512|ref|XP_003861943.1|hypothetical protein, conserved [Leishmania donovani]/gi|322500171|emb|CBZ35247.1|hypothetical protein, conserved [Leishmania donovani];gi|146090740|ref|XP_001466335.1|conserved hypothetical protein [Leishmania infantum JPCM5]/gi|134070697|emb|CAM69049.1|conserved hypothetical protein [Leishmania infantum JPCM5];gi|686631691|ref|XP_009308291.1|hypothetical protein DQ04_00981110 [Trypanosoma grayi]/gi|657143840|gb|KEG13481.1|hypothetical protein DQ04_00981110 [Trypanosoma grayi];gi|195431010|ref|XP_002063541.1|uncharacterized protein Dwil_GK21967 [Drosophila willistoni]/gi|194159626|gb|EDW74527.1|uncharacterized protein Dwil_GK21967 [Drosophila willistoni];gi|407408667|gb|EKF32018.1|hypothetical protein MOQ_004144 [Trypanosoma cruzi marinkellei];gi|407847913|gb|EKG03471.1|hypothetical protein TCSYLVIO_005481 [Trypanosoma cruzi];gi|1037095274|ref|XP_017014966.1|PREDICTED: exocyst complex component 3 [Drosophila takahashii];gi|470454630|ref|XP_004340859.1|Exocyst complex component Sec6 [Acanthamoeba castellanii str. Neff]/gi|440797726|gb|ELR18803.1|Exocyst complex component Sec6 [Acanthamoeba castellanii str. Neff];gi|401424377|ref|XP_003876674.1|conserved hypothetical protein [Leishmania mexicana MHOM/GT/2001/U1103]/gi|322492917|emb|CBZ28198.1|conserved hypothetical protein [Leishmania mexicana MHOM/GT/2001/U1103];gi|194754581|ref|XP_001959573.1|uncharacterized protein Dana_GF11977 [Drosophila ananassae]/gi|190620871|gb|EDV36395.1|uncharacterized protein Dana_GF11977 [Drosophila ananassae];gi|1048014140|ref|XP_017468027.1|PREDICTED: exocyst complex component 3 [Rhagoletis zephyria];gi|1037020214|ref|XP_017079023.1|PREDICTED: exocyst complex component 3 [Drosophila eugracilis];gi|71649021|ref|XP_813270.1|hypothetical protein [Trypanosoma cruzi strain CL Brener]/gi|70878139|gb|EAN91419.1|hypothetical protein, conserved [Trypanosoma cruzi]</t>
  </si>
  <si>
    <t>Strigomonas culicis;Trypanosoma brucei TREU927/Trypanosoma brucei TREU927/Trypanosoma equiperdum;Trypanosoma brucei gambiense DAL972/Trypanosoma brucei gambiense DAL972;Exaiptasia pallida;Exaiptasia pallida;Phytomonas sp. isolate Hart1;Trypanosoma cruzi strain CL Brener/Trypanosoma cruzi;Leishmania donovani/Leishmania donovani;Leishmania infantum JPCM5/Leishmania infantum JPCM5;Trypanosoma grayi/Trypanosoma grayi;Drosophila willistoni/Drosophila willistoni;Trypanosoma cruzi marinkellei;Trypanosoma cruzi;Drosophila takahashii;Acanthamoeba castellanii str. Neff/Acanthamoeba castellanii str. Neff;Leishmania mexicana MHOM/GT/2001/U1103/Leishmania mexicana MHOM/GT/2001/U1103;Drosophila ananassae/Drosophila ananassae;Rhagoletis zephyria;Drosophila eugracilis;Trypanosoma cruzi strain CL Brener/Trypanosoma cruzi</t>
  </si>
  <si>
    <t>2.3E-15;7.7E-15;8.0E-15;4.2E-14;5.2E-14;8.4E-14;5.9E-13;7.7E-13;1.1E-12;1.8E-12;7.4E-12;1.0E-11;1.0E-11;1.4E-11;1.5E-11;1.7E-11;6.5E-11;6.6E-11;7.1E-11;8.0E-11</t>
  </si>
  <si>
    <t>EPY24431;XP_828250/EAN79138/SCU71224;XP_011779319/CBH17055;XP_020911571;KXJ29267;CCW71090;XP_816587/EAN94736;XP_003861943/CBZ35247;XP_001466335/CAM69049;XP_009308291/KEG13481;XP_002063541/EDW74527;EKF32018;EKG03471;XP_017014966;ELR18803/XP_004340859;XP_003876674/CBZ28198;XP_001959573/EDV36395;XP_017468027;XP_017079023;XP_813270/EAN91419</t>
  </si>
  <si>
    <t>gi|528226423|gb|EPY24431.1|hypothetical protein STCU_07184 [Strigomonas culicis]</t>
  </si>
  <si>
    <t>STCU_07184;GSHART1_T00001483001;Dwil\GK21967;Dwil\GK21967;Dwil\GK21967;Tc00.1047053506367.120;Dwil\GK21967;Tb11.55.0019;LDBPK_270870;Dwil\GK21967;Dwil\GK21967;Tb11.55.0019;TEOVI_000280400;Tc00.1047053506629.140;Dwil\GK21967;Dwil\GK21967;Dwil\GK21967;Tb11.55.0019;Dwil\GK21967;Dwil\GK21967;TbgDal_XI1710;Tb11.55.0019;LMXM_27_1010;LINJ_27_0870;LMXM_27_1010;Dwil\GK21967;Tc00.1047053506367.120;Tc00.1047053506629.140;STCU_07184;ACA1_150950;Tb11.55.0019;LINJ_27_0870;ACA1_150950;STCU_07184;Dwil\GK21967;MOQ_004144;Tb11.55.0019;Tc00.1047053506367.120;Dwil\GK21967;Tc00.1047053506629.140;MOQ_004144;GSHART1_T00001483001;Dwil\GK21967;Dwil\GK21967;MOQ_004144;Tb11.55.0019;Dwil\GK21967;Dwil\GK21967;Dwil\GK21967;Tb11.55.0019;LMXM_27_1010;TEOVI_000280400;STCU_07184;Dwil\GK21967;MOQ_004144;Dwil\GK21967;Dwil\GK21967;TbgDal_XI1710;TbgDal_XI1710;LMXM_27_1010;Tc00.1047053506367.120;Tc00.1047053506629.140;Dwil\GK21967;ACA1_150950;Tb11.55.0019;ACA1_150950;Dwil\GK21967;Dwil\GK21967;Tb11.55.0019;Tb11.55.0019;Dwil\GK21967;LDBPK_270870;Dwil\GK21967;GSHART1_T00001483001;TbgDal_XI1710;Tb11.55.0019;GSHART1_T00001483001;Dwil\GK21967</t>
  </si>
  <si>
    <t>GO:0000145-IEA;GO:0000145-IBA;GO:0005737-IEA;GO:0005915-IEA;GO:0072697-IEA;GO:0016020-IEA;GO:0043001-IEA;GO:0030707-IEA;GO:0032456-IEA;GO:0016028-IEA;GO:0051601-IBA;GO:0072659-IEA;GO:0007298-IEA;GO:0045313-IEA;GO:0006887-IEA;GO:0006887-IBA;GO:0000149-IBA;GO:0007009-IEA</t>
  </si>
  <si>
    <t>exocyst-IEA;exocyst-IBA;cytoplasm-IEA;zonula adherens-IEA;protein localization to cell cortex-IEA;membrane-IEA;Golgi to plasma membrane protein transport-IEA;ovarian follicle cell development-IEA;endocytic recycling-IEA;rhabdomere-IEA;exocyst localization-IBA;protein localization to plasma membrane-IEA;border follicle cell migration-IEA;rhabdomere membrane biogenesis-IEA;exocytosis-IEA;exocytosis-IBA;SNARE binding-IBA;plasma membrane organization-IEA</t>
  </si>
  <si>
    <t>Cellular Component-IEA;Cellular Component-IBA;Cellular Component-IEA;Cellular Component-IEA;Biological Process-IEA;Cellular Component-IEA;Biological Process-IEA;Biological Process-IEA;Biological Process-IEA;Cellular Component-IEA;Biological Process-IBA;Biological Process-IEA;Biological Process-IEA;Biological Process-IEA;Biological Process-IEA;Biological Process-IBA;Molecular Function-IBA;Biological Process-IEA</t>
  </si>
  <si>
    <t>GO:0051179</t>
  </si>
  <si>
    <t>localization</t>
  </si>
  <si>
    <t>noIPR;noIPR;IPR010326;noIPR;noIPR;IPR010326;noIPR</t>
  </si>
  <si>
    <t>HOMOLOGOUS_SUPERFAMILY;HOMOLOGOUS_SUPERFAMILY;FAMILY;FAMILY;FAMILY;FAMILY;FAMILY</t>
  </si>
  <si>
    <t>S-adenosyl-L-methionine-dependent methyltransferase;S-adenosyl-L-methionine-dependent methyltransferase;Exocyst complex component EXOC3/Sec6;Exocyst complex component EXOC3/Sec6;Exocyst complex component EXOC3/Sec6;Exocyst complex component EXOC3/Sec6;Exocyst complex component EXOC3/Sec6</t>
  </si>
  <si>
    <t>G3DSA:1.10.357.70 (GENE3D);G3DSA:1.10.357.50 (GENE3D);PF06046 (PFAM);mobidb-lite (MOBIDB_LITE);mobidb-lite (MOBIDB_LITE);PTHR21292 (PANTHER);PTHR21292:SF1 (PANTHER)</t>
  </si>
  <si>
    <t>;;GO:0006887/GO:0000145;;;GO:0006887/GO:0000145;</t>
  </si>
  <si>
    <t>;;exocytosis/exocyst;;;exocytosis/exocyst;</t>
  </si>
  <si>
    <t>;;Biological Process/Cellular Component;;;Biological Process/Cellular Component;</t>
  </si>
  <si>
    <t>EG_transcript_2998</t>
  </si>
  <si>
    <t>gi|585104570|gb|EWM23499.1|hypothetical protein Naga_100414g1 [Nannochloropsis gaditana];gi|955163868|emb|CUI15308.1|Hypothetical protein, putative [Bodo saltans];gi|585104555|gb|EWM23485.1|Heat shock protein Hsp20 [Nannochloropsis gaditana];gi|470509791|ref|XP_004367756.1|BAG domain containing protein [Acanthamoeba castellanii str. Neff]/gi|440801666|gb|ELR22675.1|BAG domain containing protein [Acanthamoeba castellanii str. Neff];gi|910756338|gb|KNH03962.1|BAG domain containing protein [Perkinsela sp. CCAP 1560/4]/gi|910756678|gb|KNH04202.1|BAG domain containing protein [Perkinsela sp. CCAP 1560/4]</t>
  </si>
  <si>
    <t>Nannochloropsis gaditana;Bodo saltans;Nannochloropsis gaditana;Acanthamoeba castellanii str. Neff/Acanthamoeba castellanii str. Neff;Perkinsela sp. CCAP 1560/4/Perkinsela sp. CCAP 1560/4</t>
  </si>
  <si>
    <t>1.7E-21;4.1E-17;2.3E-15;6.5E-14;1.3E-13</t>
  </si>
  <si>
    <t>EWM23499;CUI15308;EWM23485;XP_004367756/ELR22675;KNH04202/KNH03962</t>
  </si>
  <si>
    <t>IPR003103;IPR008978;IPR036533;IPR002068;noIPR;noIPR;noIPR;IPR002068;noIPR;IPR036533;IPR008978</t>
  </si>
  <si>
    <t>BAG domain;HSP20-like chaperone;BAG domain superfamily;Alpha crystallin/Hsp20 domain;Alpha crystallin/Hsp20 domain;Alpha crystallin/Hsp20 domain;Alpha crystallin/Hsp20 domain;Alpha crystallin/Hsp20 domain;Alpha crystallin/Hsp20 domain;BAG domain superfamily;HSP20-like chaperone</t>
  </si>
  <si>
    <t>PF02179 (PFAM);G3DSA:2.60.40.790 (GENE3D);G3DSA:1.20.58.120 (GENE3D);PF00011 (PFAM);mobidb-lite (MOBIDB_LITE);mobidb-lite (MOBIDB_LITE);PTHR43670 (PANTHER);PS01031 (PROSITE_PROFILES);cd06464 (CDD);SSF63491 (SUPERFAMILY);SSF49764 (SUPERFAMILY)</t>
  </si>
  <si>
    <t>GO:0051087;;GO:0051087;;;;;;;GO:0051087;</t>
  </si>
  <si>
    <t>chaperone binding;;chaperone binding;;;;;;;chaperone binding;</t>
  </si>
  <si>
    <t>Molecular Function;;Molecular Function;;;;;;;Molecular Function;</t>
  </si>
  <si>
    <t>EG_transcript_23033</t>
  </si>
  <si>
    <t>mitogen-activated kinase kinase kinase NPK1-like</t>
  </si>
  <si>
    <t>gi|168001154|ref|XP_001753280.1|predicted protein [Physcomitrella patens]/gi|162695566|gb|EDQ81909.1|predicted protein, partial [Physcomitrella patens];gi|857973469|emb|CEP00750.1|hypothetical protein PBRA_001804 [Plasmodiophora brassicae];gi|168064165|ref|XP_001784035.1|predicted protein [Physcomitrella patens]/gi|162664421|gb|EDQ51141.1|predicted protein, partial [Physcomitrella patens];gi|168016450|ref|XP_001760762.1|predicted protein [Physcomitrella patens]/gi|162688122|gb|EDQ74501.1|predicted protein, partial [Physcomitrella patens];gi|1026078741|ref|XP_016538580.1|PREDICTED: mitogen-activated protein kinase kinase kinase ANP1-like isoform X1 [Capsicum annuum]/gi|1026078743|ref|XP_016538581.1|PREDICTED: mitogen-activated protein kinase kinase kinase ANP1-like isoform X2 [Capsicum annuum];gi|545372521|ref|XP_005650722.1|Pkinase-domain-containing protein [Coccomyxa subellipsoidea C-169]/gi|384252702|gb|EIE26178.1|Pkinase-domain-containing protein [Coccomyxa subellipsoidea C-169];gi|1134866080|gb|OMJ65391.1|hypothetical protein SteCoe_38314 [Stentor coeruleus];gi|951040816|ref|XP_014517773.1|PREDICTED: mitogen-activated protein kinase kinase kinase NPK1-like [Vigna radiata var. radiata];gi|1111035661|ref|XP_019224670.1|PREDICTED: mitogen-activated protein kinase kinase kinase NPK1-like [Nicotiana attenuata]/gi|1102286369|gb|OIT33186.1|mitogen-activated protein kinase kinase kinase npk1 [Nicotiana attenuata];gi|356571111|ref|XP_003553724.1|PREDICTED: mitogen-activated protein kinase kinase kinase NPK1-like [Glycine max]/gi|947047204|gb|KRG96833.1|hypothetical protein GLYMA_19G235200 [Glycine max];gi|1025132403|ref|XP_016464976.1|PREDICTED: mitogen-activated protein kinase kinase kinase NPK1-like [Nicotiana tabacum];gi|1134878842|gb|OMJ76606.1|hypothetical protein SteCoe_24016 [Stentor coeruleus];gi|168001918|ref|XP_001753661.1|predicted protein [Physcomitrella patens]/gi|162695068|gb|EDQ81413.1|predicted protein [Physcomitrella patens];gi|969997421|ref|XP_015067805.1|PREDICTED: mitogen-activated protein kinase kinase kinase NPK1-like [Solanum pennellii];gi|873238862|emb|CEL95365.1|unnamed protein product [Vitrella brassicaformis CCMP3155];gi|1025382005|ref|XP_016443677.1|PREDICTED: mitogen-activated protein kinase kinase kinase NPK1-like [Nicotiana tabacum];gi|698556565|ref|XP_009770794.1|PREDICTED: mitogen-activated protein kinase kinase kinase NPK1-like [Nicotiana sylvestris];gi|1134876121|gb|OMJ74040.1|hypothetical protein SteCoe_27126 [Stentor coeruleus];gi|302756553|ref|XP_002961700.1|hypothetical protein SELMODRAFT_76216 [Selaginella moellendorffii]/gi|300170359|gb|EFJ36960.1|hypothetical protein SELMODRAFT_76216 [Selaginella moellendorffii];gi|302762693|ref|XP_002964768.1|hypothetical protein SELMODRAFT_82459 [Selaginella moellendorffii]/gi|300167001|gb|EFJ33606.1|hypothetical protein SELMODRAFT_82459 [Selaginella moellendorffii]</t>
  </si>
  <si>
    <t>Physcomitrella patens/Physcomitrella patens;Plasmodiophora brassicae;Physcomitrella patens/Physcomitrella patens;Physcomitrella patens/Physcomitrella patens;Capsicum annuum/Capsicum annuum;Coccomyxa subellipsoidea C-169/Coccomyxa subellipsoidea C-169;Stentor coeruleus;Vigna radiata var. radiata;Nicotiana attenuata/Nicotiana attenuata;Glycine max/Glycine max;Nicotiana tabacum;Stentor coeruleus;Physcomitrella patens/Physcomitrella patens;Solanum pennellii;Vitrella brassicaformis CCMP3155;Nicotiana tabacum;Nicotiana sylvestris;Stentor coeruleus;Selaginella moellendorffii/Selaginella moellendorffii;Selaginella moellendorffii/Selaginella moellendorffii</t>
  </si>
  <si>
    <t>4.4E-40;6.4E-40;1.3E-39;4.6E-39;6.4E-39;8.0E-39;9.9E-39;1.3E-38;1.4E-38;1.6E-38;2.1E-38;2.6E-38;2.6E-38;7.6E-38;7.7E-38;1.1E-37;1.2E-37;1.5E-37;1.6E-37;1.8E-37</t>
  </si>
  <si>
    <t>XP_001753280/EDQ81909;CEP00750;XP_001784035/EDQ51141;XP_001760762/EDQ74501;XP_016538581/XP_016538580;XP_005650722/EIE26178;OMJ65391;XP_014517773;OIT33186/XP_019224670;KRG96833/XP_003553724;XP_016464976;OMJ76606;EDQ81413/XP_001753661;XP_015067805;CEL95365;XP_016443677;XP_009770794;OMJ74040;XP_002961700/EFJ36960;XP_002964768/EFJ33606</t>
  </si>
  <si>
    <t>gi|162695566|gb|EDQ81909.1|predicted protein, partial [Physcomitrella patens]/gi|168001154|ref|XP_001753280.1|predicted protein [Physcomitrella patens]</t>
  </si>
  <si>
    <t>LOC107769015;PHYPADRAFT_4287;PHYPADRAFT_114546;Vbra_11795;PHYPADRAFT_4287;PHYPADRAFT_4287;SteCoe_38314;PHYPADRAFT_23912;PHYPADRAFT_4287;PBRA_001804;LOC107769015;SteCoe_27126;MAP3KA1-2;LOC107839556;PHYPADRAFT_4287;LOC107787876;SteCoe_38314;COCSUDRAFT_46524;LOC104221420;PHYPADRAFT_4287;LOC104221420;MAP3KA1-2;Vbra_11795;SteCoe_38314;LOC104221420;PHYPADRAFT_114546;MAP3KA1-1;PHYPADRAFT_23912;PHYPADRAFT_4287;PHYPADRAFT_23912;LOC107787876;PHYPADRAFT_114546;PHYPADRAFT_114546;SteCoe_27126;COCSUDRAFT_46524;PBRA_001804;PHYPADRAFT_23912;LOC106775204;PHYPADRAFT_114546;LOC106775204;SteCoe_38314;PHYPADRAFT_4287;MAP3KA1-1;SteCoe_24016;SteCoe_27126;PHYPADRAFT_23912;LOC106775204;SteCoe_27126;COCSUDRAFT_46524;LOC107787876;PHYPADRAFT_4287;PHYPADRAFT_23912;SteCoe_38314;SteCoe_24016;PHYPADRAFT_23912;LOC104221420;LOC106775204;LOC107769015;LOC104221420;LOC107769015;PHYPADRAFT_4287;LOC107839556;PHYPADRAFT_23912;COCSUDRAFT_46524;PHYPADRAFT_4287;LOC104221420;LOC106775204;PHYPADRAFT_4287;PHYPADRAFT_23912;LOC107769015;LOC107839556;PHYPADRAFT_4287;LOC106775204;LOC107787876;LOC107769015;PHYPADRAFT_23912;SteCoe_24016;SteCoe_27126;PHYPADRAFT_114546;SteCoe_38314;PHYPADRAFT_23912;LOC106775204;LOC107787876;PHYPADRAFT_23912;LOC107839556;PHYPADRAFT_114546;PBRA_001804;LOC107839556;SteCoe_27126;COCSUDRAFT_46524;LOC106775204;PHYPADRAFT_4287;LOC104221420;LOC106775204;PHYPADRAFT_4287;LOC107839556;COCSUDRAFT_46524;MAP3KA1-2;LOC107787876;LOC107787876;LOC104221420;PHYPADRAFT_4287;MAP3KA1-1;LOC107787876;LOC107787876;SteCoe_27126;LOC107839556;SteCoe_24016;SteCoe_38314;COCSUDRAFT_46524;PHYPADRAFT_4287;PHYPADRAFT_4287;MAP3KA1-1;COCSUDRAFT_46524;SteCoe_38314;MAP3KA1-2;SteCoe_24016;PHYPADRAFT_114546;LOC104221420;COCSUDRAFT_46524;SteCoe_24016;PHYPADRAFT_114546;PHYPADRAFT_114546;LOC107839556;SteCoe_24016;PHYPADRAFT_23912;PHYPADRAFT_23912;PHYPADRAFT_114546;SteCoe_24016;MAP3KA1-1;PHYPADRAFT_114546;LOC107769015;LOC107787876;SteCoe_27126;PHYPADRAFT_23912;PHYPADRAFT_23912;LOC106775204;PHYPADRAFT_4287;PHYPADRAFT_114546;PHYPADRAFT_114546;COCSUDRAFT_46524;PHYPADRAFT_114546;PHYPADRAFT_23912;PHYPADRAFT_23912;PHYPADRAFT_23912;PHYPADRAFT_114546;SteCoe_24016;MAP3KA1-2;PHYPADRAFT_114546;PHYPADRAFT_23912;SteCoe_27126;LOC107769015;SteCoe_24016;MAP3KA1-2;SteCoe_38314;MAP3KA1-1;PHYPADRAFT_114546;Vbra_11795;SteCoe_38314;LOC107839556;PHYPADRAFT_114546;LOC107769015;PHYPADRAFT_4287;LOC107839556;PHYPADRAFT_114546;LOC104221420;SteCoe_27126;LOC107769015</t>
  </si>
  <si>
    <t>GO:0000166-IEA;GO:0005737-IBA;GO:0023014-IBA;GO:0032147-IBA;GO:0016310-IEA;GO:0016301-IEA;GO:0031098-IBA;GO:0042981-IBA;GO:0007346-IBA;GO:0004672-IEA;GO:0004674-IEA;GO:0004674-IBA;GO:0005524-IEA;GO:0006468-IEA</t>
  </si>
  <si>
    <t>nucleotide binding-IEA;cytoplasm-IBA;signal transduction by protein phosphorylation-IBA;activation of protein kinase activity-IBA;phosphorylation-IEA;kinase activity-IEA;stress-activated protein kinase signaling cascade-IBA;regulation of apoptotic process-IBA;regulation of mitotic cell cycle-IBA;protein kinase activity-IEA;protein serine/threonine kinase activity-IEA;protein serine/threonine kinase activity-IBA;ATP binding-IEA;protein phosphorylation-IEA</t>
  </si>
  <si>
    <t>Molecular Function-IEA;Cellular Component-IBA;Biological Process-IBA;Biological Process-IBA;Biological Process-IEA;Molecular Function-IEA;Biological Process-IBA;Biological Process-IBA;Biological Process-IBA;Molecular Function-IEA;Molecular Function-IEA;Molecular Function-IBA;Molecular Function-IEA;Biological Process-IEA</t>
  </si>
  <si>
    <t>Protein kinase-like domain superfamily;Protein kinase domain;Protein kinase domain;Protein kinase domain;Protein kinase domain;Protein kinase domain;Protein kinase-like domain superfamily</t>
  </si>
  <si>
    <t>PIRSF000654 (PIRSF);PF00069 (PFAM);G3DSA:1.10.510.10 (GENE3D);PTHR24361:SF608 (PANTHER);PTHR24361 (PANTHER);PS50011 (PROSITE_PROFILES);SSF56112 (SUPERFAMILY)</t>
  </si>
  <si>
    <t>;GO:0004672/GO:0006468/GO:0005524;;;;GO:0004672/GO:0006468/GO:0005524;</t>
  </si>
  <si>
    <t>;protein kinase activity/protein phosphorylation/ATP binding;;;;protein kinase activity/protein phosphorylation/ATP binding;</t>
  </si>
  <si>
    <t>;Molecular Function/Biological Process/Molecular Function;;;;Molecular Function/Biological Process/Molecular Function;</t>
  </si>
  <si>
    <t>EG_transcript_28365</t>
  </si>
  <si>
    <t>IPR019354;IPR028802</t>
  </si>
  <si>
    <t>Smg8/Smg9;Protein SMG8</t>
  </si>
  <si>
    <t>PF10220 (PFAM);PTHR13091 (PANTHER)</t>
  </si>
  <si>
    <t>GO:0000184;GO:0000184</t>
  </si>
  <si>
    <t>nuclear-transcribed mRNA catabolic process, nonsense-mediated decay;nuclear-transcribed mRNA catabolic process, nonsense-mediated decay</t>
  </si>
  <si>
    <t>EG_transcript_24996</t>
  </si>
  <si>
    <t>IPR012875;noIPR</t>
  </si>
  <si>
    <t>Protein of unknown function DUF1674;Protein of unknown function DUF1674</t>
  </si>
  <si>
    <t>PF07896 (PFAM);PTHR28524 (PANTHER)</t>
  </si>
  <si>
    <t>EG_transcript_1430</t>
  </si>
  <si>
    <t>probable phospholipid-transporting ATPase IF isoform X8</t>
  </si>
  <si>
    <t>gi|595767648|ref|XP_007262367.1|calcium transporting ATPase [Fomitiporia mediterranea MF3/22]/gi|393222931|gb|EJD08415.1|calcium transporting ATPase [Fomitiporia mediterranea MF3/22];gi|242078997|ref|XP_002444267.1|probable phospholipid-transporting ATPase 8 [Sorghum bicolor]/gi|241940617|gb|EES13762.1|hypothetical protein SORBI_3007G116500 [Sorghum bicolor];gi|699574436|ref|XP_009874685.1|PREDICTED: phospholipid-transporting ATPase IK, partial [Apaloderma vittatum];gi|551507523|ref|XP_005805291.1|PREDICTED: probable phospholipid-transporting ATPase IF [Xiphophorus maculatus];gi|617482941|ref|XP_007576936.1|PREDICTED: probable phospholipid-transporting ATPase IF isoform X9 [Poecilia formosa];gi|961834320|ref|XP_014885590.1|PREDICTED: probable phospholipid-transporting ATPase IF isoform X8 [Poecilia latipinna];gi|1039394673|ref|XP_008404508.2|PREDICTED: probable phospholipid-transporting ATPase IF isoform X2 [Poecilia reticulata];gi|1025481431|ref|XP_016518884.1|PREDICTED: probable phospholipid-transporting ATPase IF isoform X3 [Poecilia formosa];gi|617482938|ref|XP_007576935.1|PREDICTED: probable phospholipid-transporting ATPase IF isoform X8 [Poecilia formosa];gi|961920339|ref|XP_014861118.1|PREDICTED: probable phospholipid-transporting ATPase IF isoform X6 [Poecilia mexicana];gi|961834292|ref|XP_014885582.1|PREDICTED: probable phospholipid-transporting ATPase IF isoform X3 [Poecilia latipinna];gi|1039394682|ref|XP_017159968.1|PREDICTED: probable phospholipid-transporting ATPase IF isoform X6 [Poecilia reticulata];gi|961920323|ref|XP_014861113.1|PREDICTED: probable phospholipid-transporting ATPase IF isoform X2 [Poecilia mexicana];gi|1007778174|ref|XP_015826553.1|PREDICTED: probable phospholipid-transporting ATPase IF isoform X2 [Nothobranchius furzeri];gi|961834335|ref|XP_014885593.1|PREDICTED: probable phospholipid-transporting ATPase IF isoform X11 [Poecilia latipinna];gi|1007778171|ref|XP_015826552.1|PREDICTED: probable phospholipid-transporting ATPase IF isoform X1 [Nothobranchius furzeri];gi|1025481450|ref|XP_016518893.1|PREDICTED: probable phospholipid-transporting ATPase IF isoform X12 [Poecilia formosa];gi|961920353|ref|XP_014861121.1|PREDICTED: probable phospholipid-transporting ATPase IF isoform X9 [Poecilia mexicana];gi|961920349|ref|XP_014861120.1|PREDICTED: probable phospholipid-transporting ATPase IF isoform X8 [Poecilia mexicana];gi|1025481448|ref|XP_016518892.1|PREDICTED: probable phospholipid-transporting ATPase IF isoform X11 [Poecilia formosa]</t>
  </si>
  <si>
    <t>Fomitiporia mediterranea MF3/22/Fomitiporia mediterranea MF3/22;Sorghum bicolor/Sorghum bicolor;Apaloderma vittatum;Xiphophorus maculatus;Poecilia formosa;Poecilia latipinna;Poecilia reticulata;Poecilia formosa;Poecilia formosa;Poecilia mexicana;Poecilia latipinna;Poecilia reticulata;Poecilia mexicana;Nothobranchius furzeri;Poecilia latipinna;Nothobranchius furzeri;Poecilia formosa;Poecilia mexicana;Poecilia mexicana;Poecilia formosa</t>
  </si>
  <si>
    <t>2.7E-160;7.8E-158;3.0E-157;4.7E-151;2.0E-150;2.4E-150;2.6E-150;3.7E-150;4.1E-150;4.3E-150;4.3E-150;5.7E-150;5.9E-150;1.0E-149;1.9E-149;2.1E-149;2.1E-149;6.9E-149;8.0E-149;1.1E-148</t>
  </si>
  <si>
    <t>XP_007262367/EJD08415;XP_002444267/EES13762;XP_009874685;XP_005805291;XP_007576936;XP_014885590;XP_008404508;XP_016518884;XP_007576935;XP_014861118;XP_014885582;XP_017159968;XP_014861113;XP_015826553;XP_014885593;XP_015826552;XP_016518893;XP_014861121;XP_014861120;XP_016518892</t>
  </si>
  <si>
    <t>gi|595767648|ref|XP_007262367.1|calcium transporting ATPase [Fomitiporia mediterranea MF3/22]/gi|393222931|gb|EJD08415.1|calcium transporting ATPase [Fomitiporia mediterranea MF3/22]</t>
  </si>
  <si>
    <t>Fomitiporia mediterranea MF3/22</t>
  </si>
  <si>
    <t>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SORBI_3007G116500</t>
  </si>
  <si>
    <t>GO:0000166-IEA;GO:0000287-IEA;GO:0005802-IBA;GO:0045332-IEA;GO:0016020-IEA;GO:0016021-IEA;GO:0015914-IEA;GO:0016787-IEA;GO:0048194-IBA;GO:0000139-IEA;GO:0004012-IEA;GO:0004012-IBA;GO:0005524-IEA;GO:0005886-IBA</t>
  </si>
  <si>
    <t>nucleotide binding-IEA;magnesium ion binding-IEA;trans-Golgi network-IBA;phospholipid translocation-IEA;membrane-IEA;integral component of membrane-IEA;phospholipid transport-IEA;hydrolase activity-IEA;Golgi vesicle budding-IBA;Golgi membrane-IEA;phospholipid-translocating ATPase activity-IEA;phospholipid-translocating ATPase activity-IBA;ATP binding-IEA;plasma membrane-IBA</t>
  </si>
  <si>
    <t>Molecular Function-IEA;Molecular Function-IEA;Cellular Component-IBA;Biological Process-IEA;Cellular Component-IEA;Cellular Component-IEA;Biological Process-IEA;Molecular Function-IEA;Biological Process-IBA;Cellular Component-IEA;Molecular Function-IEA;Molecular Function-IBA;Molecular Function-IEA;Cellular Component-IBA</t>
  </si>
  <si>
    <t>noIPR;IPR001757;noIPR;noIPR;IPR032631;IPR023214;IPR032630;IPR006539;IPR023299;noIPR;noIPR;noIPR;IPR006539;noIPR;noIPR;IPR023298;IPR036412;IPR023299;IPR008250</t>
  </si>
  <si>
    <t>HOMOLOGOUS_SUPERFAMILY;FAMILY;FAMILY;FAMILY;DOMAIN;HOMOLOGOUS_SUPERFAMILY;DOMAIN;FAMILY;HOMOLOGOUS_SUPERFAMILY;HOMOLOGOUS_SUPERFAMILY;HOMOLOGOUS_SUPERFAMILY;HOMOLOGOUS_SUPERFAMILY;FAMILY;FAMILY;FAMILY;HOMOLOGOUS_SUPERFAMILY;HOMOLOGOUS_SUPERFAMILY;HOMOLOGOUS_SUPERFAMILY;HOMOLOGOUS_SUPERFAMILY</t>
  </si>
  <si>
    <t>Nucleotide cyclase;P-type ATPase;P-type ATPase;P-type ATPase;P-type ATPase, N-terminal;HAD superfamily;P-type ATPase, C-terminal;P-type ATPase, subfamily IV;P-type ATPase, cytoplasmic domain N;P-type ATPase, cytoplasmic domain N;P-type ATPase, cytoplasmic domain N;P-type ATPase, cytoplasmic domain N;P-type ATPase, subfamily IV;P-type ATPase, subfamily IV;P-type ATPase, subfamily IV;P-type ATPase, transmembrane domain superfamily;HAD-like superfamily;P-type ATPase, cytoplasmic domain N;P-type ATPase, A domain superfamily</t>
  </si>
  <si>
    <t>PR00119 (PRINTS);TIGR01494 (TIGRFAM);PF13246 (PFAM);PF00702 (PFAM);PF16209 (PFAM);G3DSA:3.40.50.1000 (GENE3D);PF16212 (PFAM);TIGR01652 (TIGRFAM);G3DSA:3.40.1110.10 (GENE3D);PF00122 (PFAM)/SFLDG00002 (SFLD)/SFLDF00027 (SFLD);mobidb-lite (MOBIDB_LITE);mobidb-lite (MOBIDB_LITE);PTHR24092 (PANTHER);PTHR24092:SF91 (PANTHER);cd02073 (CDD);SSF81665 (SUPERFAMILY);SSF56784 (SUPERFAMILY);SSF81660 (SUPERFAMILY);SSF81653 (SUPERFAMILY)</t>
  </si>
  <si>
    <t>;GO:0016021;;;;;;GO:0000287/GO:0005524/GO:0015914/GO:0004012/GO:0016021;GO:0000166;;;;GO:0000287/GO:0005524/GO:0015914/GO:0004012/GO:0016021;;;;;GO:0000166;</t>
  </si>
  <si>
    <t>;integral component of membrane;;;;;;magnesium ion binding/ATP binding/phospholipid transport/phospholipid-translocating ATPase activity/integral component of membrane;nucleotide binding;;;;magnesium ion binding/ATP binding/phospholipid transport/phospholipid-translocating ATPase activity/integral component of membrane;;;;;nucleotide binding;</t>
  </si>
  <si>
    <t>;Cellular Component;;;;;;Molecular Function/Molecular Function/Biological Process/Molecular Function/Cellular Component;Molecular Function;;;;Molecular Function/Molecular Function/Biological Process/Molecular Function/Cellular Component;;;;;Molecular Function;</t>
  </si>
  <si>
    <t>EG_transcript_20299</t>
  </si>
  <si>
    <t>EG_transcript_71624</t>
  </si>
  <si>
    <t>phospholipid-translocating p-type atpase domain-containing</t>
  </si>
  <si>
    <t>gi|1043306234|gb|OBZ90864.1|hypothetical protein A0J61_01086 [Choanephora cucurbitarum];gi|1065003300|gb|ODV92113.1|hypothetical protein CANCADRAFT_22881 [Tortispora caseinolytica NRRL Y-17796];gi|698818025|ref|XP_009842041.1|hypothetical protein, variant 1 [Aphanomyces astaci]/gi|574102870|gb|ETV68416.1|hypothetical protein, variant 1 [Aphanomyces astaci];gi|698818033|ref|XP_009842045.1|hypothetical protein H257_15582 [Aphanomyces astaci]/gi|574102869|gb|ETV68415.1|hypothetical protein H257_15582 [Aphanomyces astaci];gi|698818027|ref|XP_009842042.1|hypothetical protein, variant 2 [Aphanomyces astaci]/gi|574102871|gb|ETV68417.1|hypothetical protein, variant 2 [Aphanomyces astaci];gi|698818029|ref|XP_009842043.1|hypothetical protein, variant 3 [Aphanomyces astaci]/gi|698818031|ref|XP_009842044.1|hypothetical protein, variant 4 [Aphanomyces astaci]/gi|574102872|gb|ETV68418.1|hypothetical protein, variant 3 [Aphanomyces astaci]/gi|574102873|gb|ETV68419.1|hypothetical protein, variant 4 [Aphanomyces astaci];gi|1148904724|ref|XP_020131577.1|phospholipid-translocating p-type atpase domain-containing protein [Diplodia corticola]/gi|1103748845|gb|OJD35317.1|phospholipid-translocating p-type atpase domain-containing protein [Diplodia corticola];gi|511007875|gb|EPB89154.1|phospholipid-translocating ATPase [Mucor circinelloides f. circinelloides 1006PhL];gi|367050404|ref|XP_003655581.1|hypothetical protein THITE_2119421 [Thielavia terrestris NRRL 8126]/gi|347002845|gb|AEO69245.1|hypothetical protein THITE_2119421 [Thielavia terrestris NRRL 8126];gi|1050829735|gb|ANZ77483.1|BA75_04662T0 [Komagataella pastoris];gi|669137022|ref|XP_008604079.1|hypothetical protein SDRG_00384 [Saprolegnia diclina VS20]/gi|530744414|gb|EQC42656.1|hypothetical protein SDRG_00384 [Saprolegnia diclina VS20];gi|639559792|gb|KDN37632.1|LOW QUALITY PROTEIN: hypothetical protein RSAG8_10037, partial [Rhizoctonia solani AG-8 WAC10335];gi|116207282|ref|XP_001229450.1|hypothetical protein CHGG_02934 [Chaetomium globosum CBS 148.51]/gi|88183531|gb|EAQ90999.1|hypothetical protein CHGG_02934 [Chaetomium globosum CBS 148.51];gi|254573980|ref|XP_002494099.1|Aminophospholipid translocase (flippase) that maintains membrane lipid asymmetry in post-Golgi secre [Komagataella phaffii GS115]/gi|238033898|emb|CAY71920.1|Aminophospholipid translocase (flippase) that maintains membrane lipid asymmetry in post-Golgi secre [Komagataella phaffii GS115]/gi|328354081|emb|CCA40478.1|Aminophospholipid translocase (flippase) [Komagataella phaffii CBS 7435]/gi|1051427721|gb|AOA64370.1|GQ67_05037T0 [Komagataella phaffii]/gi|1051435008|gb|AOA69533.1|GQ68_05018T0 [Komagataella phaffii GS115];gi|576995247|gb|EUC67649.1|phospholipid-translocating P-type ATPase [Rhizoctonia solani AG-3 Rhs1AP]/gi|660965287|gb|KEP50076.1|phospholipid-translocating P-type ATPase [Rhizoctonia solani 123E];gi|695390030|ref|XP_009519599.1|hypothetical protein PHYSODRAFT_478276 [Phytophthora sojae]/gi|348684496|gb|EGZ24311.1|hypothetical protein PHYSODRAFT_478276 [Phytophthora sojae];gi|730183128|gb|KHJ34340.1|putative phospholipid-transporting atpase 1 protein [Erysiphe necator];gi|367017902|ref|XP_003683449.1|hypothetical protein TDEL_0H03790 [Torulaspora delbrueckii]/gi|359751113|emb|CCE94238.1|hypothetical protein TDEL_0H03790 [Torulaspora delbrueckii];gi|1021062101|emb|SAM01946.1|hypothetical protein [Absidia glauca];gi|627809749|ref|XP_007678222.1|hypothetical protein BAUCODRAFT_74066 [Baudoinia panamericana UAMH 10762]/gi|449298421|gb|EMC94436.1|hypothetical protein BAUCODRAFT_74066 [Baudoinia panamericana UAMH 10762]</t>
  </si>
  <si>
    <t>Choanephora infundibulifera f. cucurbitarum;Tortispora caseinolytica NRRL Y-17796;Aphanomyces astaci/Aphanomyces astaci;Aphanomyces astaci/Aphanomyces astaci;Aphanomyces astaci/Aphanomyces astaci;Aphanomyces astaci/Aphanomyces astaci/Aphanomyces astaci/Aphanomyces astaci;Diplodia corticola/Diplodia corticola;Mucor circinelloides f. circinelloides 1006PhL;Thielavia terrestris NRRL 8126/Thielavia terrestris NRRL 8126;Komagataella pastoris;Saprolegnia diclina VS20/Saprolegnia diclina VS20;Rhizoctonia solani AG-8 WAC10335;Chaetomium globosum CBS 148.51/Chaetomium globosum CBS 148.51;Komagataella pastoris GS115/Komagataella pastoris GS115/Komagataella pastoris CBS 7435/Komagataella phaffii/Komagataella pastoris GS115;Rhizoctonia solani AG-3 Rhs1AP/Rhizoctonia solani 123E;Phytophthora sojae/Phytophthora sojae;Erysiphe necator;Torulaspora delbrueckii/Torulaspora delbrueckii;Absidia glauca;Baudoinia compniacensis UAMH 10762/Baudoinia compniacensis UAMH 10762</t>
  </si>
  <si>
    <t>1.5E-27;1.0E-26;2.0E-26;3.4E-26;3.5E-26;3.8E-26;1.0E-25;1.3E-25;2.0E-25;2.4E-25;2.6E-25;3.2E-25;3.6E-25;6.1E-25;6.8E-25;7.3E-25;9.7E-25;1.4E-24;1.6E-24;1.6E-24</t>
  </si>
  <si>
    <t>OBZ90864;ODV92113;XP_009842041/ETV68416;XP_009842045/ETV68415;ETV68417/XP_009842042;XP_009842044/ETV68418/ETV68419/XP_009842043;OJD35317/XP_020131577;EPB89154;AEO69245/XP_003655581;ANZ77483;EQC42656/XP_008604079;KDN37632;XP_001229450/EAQ90999;AOA64370/AOA69533/XP_002494099/CAY71920/CCA40478;KEP50076/EUC67649;EGZ24311/XP_009519599;KHJ34340;CCE94238/XP_003683449;SAM01946;EMC94436/XP_007678222</t>
  </si>
  <si>
    <t>gi|1043306234|gb|OBZ90864.1|hypothetical protein A0J61_01086 [Choanephora cucurbitarum]</t>
  </si>
  <si>
    <t>Choanephora infundibulifera f. cucurbitarum</t>
  </si>
  <si>
    <t>DRS2;CHGG_02934;PAS_chr4_0662;BKCO1_18000132;PHYSODRAFT_478276;RSAG8_10037;DRS2;CANCADRAFT_22881;A0J61_01086;PHYSODRAFT_478276;CANCADRAFT_22881;BKCO1_18000132;RSAG8_10037;BKCO1_18000132;H257_15582;V565_087090;DRS2;H257_15582;DRS2;V565_087090;H257_15582;CANCADRAFT_22881;EV44_g6465;CANCADRAFT_22881;H257_15582;H257_15582;EV44_g6465;BKCO1_18000132;CHGG_02934;H257_15582;CANCADRAFT_22881;RSOL_543110;H257_15582;H257_15582;H257_15582;EV44_g6465;PAS_chr4_0662;H257_15582;DRS2;RSAG8_10037;CANCADRAFT_22881;BKCO1_18000132;EV44_g6465;DRS2;DRS2;RSOL_543110;EV44_g6465;PAS_chr4_0662;H257_15582;CANCADRAFT_22881;RSOL_543110;CHGG_02934;CHGG_02934;A0J61_01086;DRS2;CHGG_02934;A0J61_01086;A0J61_01086;EV44_g6465;DRS2;RSAG8_10037;DRS2;V565_087090;H257_15582;RSAG8_10037;PAS_chr4_0662;RSAG8_10037;BKCO1_18000132;H257_15582;CANCADRAFT_22881;EV44_g6465;H257_15582;V565_087090;H257_15582;CANCADRAFT_22881;H257_15582;PAS_chr4_0662;H257_15582;PAS_chr4_0662;RSOL_543110;BKCO1_18000132;PHYSODRAFT_478276;DRS2;H257_15582;H257_15582;EV44_g6465;PAS_chr4_0662;V565_087090;A0J61_01086;BKCO1_18000132;A0J61_01086;CANCADRAFT_22881;H257_15582;CHGG_02934;H257_15582;DRS2;CANCADRAFT_22881;DRS2;EV44_g6465;H257_15582;V565_087090;EV44_g6465;BKCO1_18000132;CANCADRAFT_22881;CANCADRAFT_22881;V565_087090;H257_15582;CANCADRAFT_22881;BKCO1_18000132;RSAG8_10037;CHGG_02934;H257_15582;CANCADRAFT_22881;RSAG8_10037;H257_15582;RSOL_543110;BKCO1_18000132;CHGG_02934;H257_15582;PAS_chr4_0662;BKCO1_18000132;BKCO1_18000132;EV44_g6465;H257_15582;CANCADRAFT_22881;PHYSODRAFT_478276;CHGG_02934;BKCO1_18000132;BKCO1_18000132;DRS2;EV44_g6465;RSAG8_10037;DRS2;CANCADRAFT_22881;BKCO1_18000132;V565_087090;EV44_g6465;A0J61_01086;V565_087090;EV44_g6465;V565_087090;DRS2;A0J61_01086;RSOL_543110;H257_15582;H257_15582;H257_15582;H257_15582;DRS2;EV44_g6465;DRS2;H257_15582;EV44_g6465;CHGG_02934;RSOL_543110;CHGG_02934;CANCADRAFT_22881;BKCO1_18000132;H257_15582;RSOL_543110;A0J61_01086;CHGG_02934;H257_15582;A0J61_01086;BKCO1_18000132;BKCO1_18000132;H257_15582;DRS2;PAS_chr4_0662;CANCADRAFT_22881;H257_15582;PHYSODRAFT_478276;RSOL_543110;DRS2;H257_15582;DRS2;PHYSODRAFT_478276;H257_15582;V565_087090;BKCO1_18000132;RSAG8_10037;BKCO1_18000132;V565_087090;BKCO1_18000132;H257_15582;A0J61_01086;V565_087090;CANCADRAFT_22881;H257_15582;EV44_g6465;H257_15582;H257_15582;H257_15582;CANCADRAFT_22881;BKCO1_18000132;CANCADRAFT_22881;BKCO1_18000132;EV44_g6465;H257_15582;A0J61_01086;H257_15582;CHGG_02934;H257_15582;PAS_chr4_0662;PAS_chr4_0662;DRS2;V565_087090;H257_15582;RSAG8_10037;DRS2;CANCADRAFT_22881;H257_15582;PAS_chr4_0662;RSOL_543110;RSOL_543110;EV44_g6465;DRS2;BKCO1_18000132;A0J61_01086;CANCADRAFT_22881;A0J61_01086;BKCO1_18000132;H257_15582;EV44_g6465;DRS2;CANCADRAFT_22881;A0J61_01086;EV44_g6465;DRS2;DRS2;RSAG8_10037;RSAG8_10037;H257_15582;DRS2;PAS_chr4_0662;PHYSODRAFT_478276;H257_15582;V565_087090;H257_15582;RSAG8_10037;PAS_chr4_0662;DRS2;BKCO1_18000132;EV44_g6465;H257_15582;H257_15582;CANCADRAFT_22881;EV44_g6465;PAS_chr4_0662;BKCO1_18000132;EV44_g6465;CHGG_02934;H257_15582;EV44_g6465;H257_15582;H257_15582;PAS_chr4_0662;DRS2;A0J61_01086;EV44_g6465;CANCADRAFT_22881;RSOL_543110;H257_15582;H257_15582;RSAG8_10037;RSAG8_10037;EV44_g6465;BKCO1_18000132;PHYSODRAFT_478276;H257_15582;V565_087090;H257_15582;EV44_g6465;BKCO1_18000132;RSOL_543110;EV44_g6465;DRS2;H257_15582;H257_15582;DRS2;DRS2;CHGG_02934;A0J61_01086;V565_087090;DRS2;CANCADRAFT_22881;CANCADRAFT_22881;RSOL_543110;CANCADRAFT_22881;CHGG_02934;RSOL_543110;DRS2;H257_15582;EV44_g6465;H257_15582;CANCADRAFT_22881;H257_15582;H257_15582;PHYSODRAFT_478276;RSAG8_10037;EV44_g6465;DRS2;BKCO1_18000132;RSOL_543110;RSOL_543110;H257_15582;H257_15582;PAS_chr4_0662;H257_15582;BKCO1_18000132;EV44_g6465;PAS_chr4_0662;CHGG_02934;RSAG8_10037;A0J61_01086;CANCADRAFT_22881;H257_15582;H257_15582;CANCADRAFT_22881;EV44_g6465;EV44_g6465;RSOL_543110;V565_087090;CHGG_02934;CANCADRAFT_22881</t>
  </si>
  <si>
    <t>GO:1990530-IEA;GO:0000287-IEA;GO:0000166-IEA;GO:0005802-IEA;GO:0045332-IEA;GO:0016020-IEA;GO:0016021-IEA;GO:0032456-IEA;GO:0015914-IEA;GO:0016787-IEA;GO:0070867-IEA;GO:0000749-IEA;GO:0007163-IEA;GO:0006892-IEA;GO:0004012-IEA;GO:0000028-IEA;GO:0005524-IEA;GO:0006886-IEA;GO:0006897-IEA;GO:0005622-IEA;GO:0005886-IEA</t>
  </si>
  <si>
    <t>Cdc50p-Drs2p complex-IEA;magnesium ion binding-IEA;nucleotide binding-IEA;trans-Golgi network-IEA;phospholipid translocation-IEA;membrane-IEA;integral component of membrane-IEA;endocytic recycling-IEA;phospholipid transport-IEA;hydrolase activity-IEA;mating projection tip membrane-IEA;response to pheromone triggering conjugation with cellular fusion-IEA;establishment or maintenance of cell polarity-IEA;post-Golgi vesicle-mediated transport-IEA;phospholipid-translocating ATPase activity-IEA;ribosomal small subunit assembly-IEA;ATP binding-IEA;intracellular protein transport-IEA;endocytosis-IEA;intracellular-IEA;plasma membrane-IEA</t>
  </si>
  <si>
    <t>Cellular Component-IEA;Molecular Function-IEA;Molecular Function-IEA;Cellular Component-IEA;Biological Process-IEA;Cellular Component-IEA;Cellular Component-IEA;Biological Process-IEA;Biological Process-IEA;Molecular Function-IEA;Cellular Component-IEA;Biological Process-IEA;Biological Process-IEA;Biological Process-IEA;Molecular Function-IEA;Biological Process-IEA;Molecular Function-IEA;Biological Process-IEA;Biological Process-IEA;Cellular Component-IEA;Cellular Component-IEA</t>
  </si>
  <si>
    <t>GO:0000166;GO:0005622;GO:0005886;GO:0015914;GO:0016043;GO:0016192;GO:0016787;GO:0043167;GO:0044425;GO:0046907;GO:0065007</t>
  </si>
  <si>
    <t>nucleotide binding;intracellular;plasma membrane;phospholipid transport;cellular component organization;vesicle-mediated transport;hydrolase activity;ion binding;membrane part;intracellular transport;biological regulation</t>
  </si>
  <si>
    <t>Molecular Function;Cellular Component;Cellular Component;Biological Process;Biological Process;Biological Process;Molecular Function;Molecular Function;Cellular Component;Biological Process;Biological Process</t>
  </si>
  <si>
    <t>noIPR;IPR023299;IPR026871;IPR006539;IPR023299</t>
  </si>
  <si>
    <t>HOMOLOGOUS_SUPERFAMILY;HOMOLOGOUS_SUPERFAMILY;FAMILY;FAMILY;HOMOLOGOUS_SUPERFAMILY</t>
  </si>
  <si>
    <t>Ankyrin repeat-containing domain superfamily;P-type ATPase, cytoplasmic domain N;Phospholipid-transporting P-type ATPase;P-type ATPase, subfamily IV;P-type ATPase, cytoplasmic domain N</t>
  </si>
  <si>
    <t>PF13246 (PFAM);G3DSA:3.40.1110.10 (GENE3D);PTHR24092:SF34 (PANTHER);PTHR24092 (PANTHER);SSF81660 (SUPERFAMILY)</t>
  </si>
  <si>
    <t>;GO:0000166;GO:0004012;GO:0000287/GO:0005524/GO:0015914/GO:0004012/GO:0016021;GO:0000166</t>
  </si>
  <si>
    <t>;nucleotide binding;phospholipid-translocating ATPase activity;magnesium ion binding/ATP binding/phospholipid transport/phospholipid-translocating ATPase activity/integral component of membrane;nucleotide binding</t>
  </si>
  <si>
    <t>;Molecular Function;Molecular Function;Molecular Function/Molecular Function/Biological Process/Molecular Function/Cellular Component;Molecular Function</t>
  </si>
  <si>
    <t>EG_transcript_8720</t>
  </si>
  <si>
    <t>EG_transcript_46829</t>
  </si>
  <si>
    <t>EG_transcript_38304</t>
  </si>
  <si>
    <t>serine threonine- kinase Nek1-like</t>
  </si>
  <si>
    <t>gi|1087818329|ref|XP_009857824.2|PREDICTED: serine/threonine-protein kinase Nek1-like [Ciona intestinalis];gi|340056652|emb|CCC50988.1|putative protein kinase [Trypanosoma vivax Y486];gi|196005781|ref|XP_002112757.1|hypothetical protein TRIADDRAFT_25231 [Trichoplax adhaerens]/gi|190584798|gb|EDV24867.1|hypothetical protein TRIADDRAFT_25231 [Trichoplax adhaerens];gi|971511392|dbj|GAQ86820.1|Serine/threonine protein kinase [Klebsormidium nitens];gi|1110926696|ref|XP_019206585.1|PREDICTED: serine/threonine-protein kinase Nek1-like [Oreochromis niloticus];gi|260806851|ref|XP_002598297.1|hypothetical protein BRAFLDRAFT_204870 [Branchiostoma floridae]/gi|229283569|gb|EEN54309.1|hypothetical protein BRAFLDRAFT_204870, partial [Branchiostoma floridae];gi|1133451471|ref|XP_019862496.1|PREDICTED: serine/threonine-protein kinase Nek1-like [Amphimedon queenslandica];gi|154341286|ref|XP_001566596.1|putative serine/threonine-protein kinase [Leishmania braziliensis MHOM/BR/75/M2904]/gi|134063919|emb|CAM40110.1|putative serine/threonine-protein kinase [Leishmania braziliensis MHOM/BR/75/M2904];gi|731702239|ref|XP_010700862.1|serine/threonine-protein kinase, putative [Leishmania panamensis]/gi|685205972|gb|AIO00205.1|serine/threonine-protein kinase, putative [Leishmania panamensis];gi|1099047036|emb|CCM17368.1|serine/threonine-protein kinase, putative,protein kinase, putative [Leishmania guyanensis];gi|1042363511|ref|XP_017325793.1|PREDICTED: serine/threonine-protein kinase Nek5-like isoform X5 [Ictalurus punctatus];gi|1042363507|ref|XP_017325790.1|PREDICTED: serine/threonine-protein kinase Nek5-like isoform X3 [Ictalurus punctatus];gi|1042363505|ref|XP_017325789.1|PREDICTED: serine/threonine-protein kinase Nek5-like isoform X2 [Ictalurus punctatus];gi|1042363503|ref|XP_017325788.1|PREDICTED: serine/threonine-protein kinase Nek5-like isoform X1 [Ictalurus punctatus];gi|1040699483|ref|XP_005172616.3|serine/threonine-protein kinase Nek5, partial [Danio rerio];gi|156408481|ref|XP_001641885.1|predicted protein [Nematostella vectensis]/gi|156229025|gb|EDO49822.1|predicted protein [Nematostella vectensis];gi|1176079598|ref|XP_020609878.1|serine/threonine-protein kinase Nek1-like [Orbicella faveolata];gi|780120364|ref|XP_011677825.1|PREDICTED: serine/threonine-protein kinase Nek1 isoform X2 [Strongylocentrotus purpuratus];gi|780120369|ref|XP_011677826.1|PREDICTED: serine/threonine-protein kinase Nek1 isoform X3 [Strongylocentrotus purpuratus];gi|780120359|ref|XP_011677824.1|PREDICTED: serine/threonine-protein kinase Nek1 isoform X1 [Strongylocentrotus purpuratus]</t>
  </si>
  <si>
    <t>Ciona intestinalis;Trypanosoma vivax Y486;Trichoplax adhaerens/Trichoplax adhaerens;Klebsormidium nitens;Oreochromis niloticus;Branchiostoma floridae/Branchiostoma floridae;Amphimedon queenslandica;Leishmania braziliensis MHOM/BR/75/M2904/Leishmania braziliensis MHOM/BR/75/M2904;Leishmania panamensis/Leishmania panamensis;Leishmania guyanensis;Ictalurus punctatus;Ictalurus punctatus;Ictalurus punctatus;Ictalurus punctatus;Danio rerio;Nematostella vectensis/Nematostella vectensis;Montastraea faveolata;Strongylocentrotus purpuratus;Strongylocentrotus purpuratus;Strongylocentrotus purpuratus</t>
  </si>
  <si>
    <t>4.2E-29;7.5E-29;7.9E-29;1.2E-28;1.9E-28;6.4E-28;1.1E-27;1.1E-27;1.2E-27;1.3E-27;2.3E-27;2.3E-27;2.3E-27;2.3E-27;2.5E-27;3.7E-27;5.1E-27;6.1E-27;6.1E-27;6.1E-27</t>
  </si>
  <si>
    <t>XP_009857824;CCC50988;XP_002112757/EDV24867;GAQ86820;XP_019206585;XP_002598297/EEN54309;XP_019862496;XP_001566596/CAM40110;XP_010700862/AIO00205;CCM17368;XP_017325793;XP_017325790;XP_017325789;XP_017325788;XP_005172616;EDO49822/XP_001641885;XP_020609878;XP_011677825;XP_011677826;XP_011677824</t>
  </si>
  <si>
    <t>gi|1087818329|ref|XP_009857824.2|PREDICTED: serine/threonine-protein kinase Nek1-like [Ciona intestinalis]</t>
  </si>
  <si>
    <t>BRAFLDRAFT_204870;BRAFLDRAFT_204870;LgM4147LRVhigh.29.01600.00340;LOC108266669;v1g79942;LOC104265466;TRIADDRAFT_25231;TVY486_1000420;LOC104265466;LBRM_29_2540;LOC108266669;LBRM_29_2540;BRAFLDRAFT_204870;LOC108266669;v1g79942;v1g79942;TRIADDRAFT_25231;TVY486_1000420;LPMP_292580;LOC104265466;LPMP_292580;LPMP_292580;LOC108266669;KFL_003130090;BRAFLDRAFT_204870;LOC108266669;KFL_003130090;KFL_003130090;LOC108266669;TRIADDRAFT_25231;TVY486_1000420;TRIADDRAFT_25231;KFL_003130090;BRAFLDRAFT_204870;BRAFLDRAFT_204870;v1g79942;KFL_003130090;LOC108266669;BRAFLDRAFT_204870;TVY486_1000420;LOC108266669;LBRM_29_2540;KFL_003130090;TRIADDRAFT_25231;LPMP_292580;KFL_003130090;LPMP_292580;LOC104265466;KFL_003130090;v1g79942;LOC108266669;LBRM_29_2540;LOC108266669;LOC108266669;LBRM_29_2540;TRIADDRAFT_25231;LOC108266669;BRAFLDRAFT_204870;LOC108266669;LgM4147LRVhigh.29.01600.00340;KFL_003130090;v1g79942;LOC108266669;BRAFLDRAFT_204870;TVY486_1000420;LOC104265466;LOC108266669;LOC108266669;v1g79942;TRIADDRAFT_25231;KFL_003130090;LOC104265466;KFL_003130090;TRIADDRAFT_25231;BRAFLDRAFT_204870;LOC108266669;LOC104265466;LOC108266669;LOC108266669;LgM4147LRVhigh.29.01600.00340;LOC108266669;LOC108266669;LPMP_292580;LOC108266669;LOC104265466;LOC104265466;TVY486_1000420;v1g79942;LOC104265466;KFL_003130090;TRIADDRAFT_25231;TVY486_1000420;LPMP_292580;LPMP_292580;LOC108266669;LOC104265466;LOC108266669;LOC108266669;LOC108266669;LOC108266669;LOC104265466;LOC104265466;LgM4147LRVhigh.29.01600.00340;LOC108266669;TRIADDRAFT_25231;TVY486_1000420;LPMP_292580;LOC108266669;LOC108266669;LOC104265466;LPMP_292580;LOC108266669;LgM4147LRVhigh.29.01600.00340;LOC108266669;LOC108266669;v1g79942;v1g79942;LOC108266669;LPMP_292580;LOC108266669;LOC108266669;LOC108266669;LPMP_292580;LOC108266669;LBRM_29_2540;LOC108266669;LOC108266669</t>
  </si>
  <si>
    <t>PF00069 (PFAM);G3DSA:1.10.510.10 (GENE3D);PTHR44305 (PANTHER);PS50011 (PROSITE_PROFILES);SSF56112 (SUPERFAMILY)</t>
  </si>
  <si>
    <t>GO:0004672/GO:0006468/GO:0005524;;;GO:0004672/GO:0006468/GO:0005524;</t>
  </si>
  <si>
    <t>protein kinase activity/protein phosphorylation/ATP binding;;;protein kinase activity/protein phosphorylation/ATP binding;</t>
  </si>
  <si>
    <t>EG_transcript_29576</t>
  </si>
  <si>
    <t>EG_transcript_1221</t>
  </si>
  <si>
    <t>tubulin-dependent ATPase KIP3</t>
  </si>
  <si>
    <t>gi|1002449229|ref|XP_015659087.1|putative kinesin [Leptomonas pyrrhocoris]/gi|928116187|gb|KPA80648.1|putative kinesin [Leptomonas pyrrhocoris];gi|390363836|ref|XP_797841.3|PREDICTED: kinesin-like protein KIF22 [Strongylocentrotus purpuratus];gi|1050353765|gb|OCT56163.1|hypothetical protein XELAEV_18001256mg [Xenopus laevis];gi|50550143|ref|XP_502544.1|YALI0D07722p [Yarrowia lipolytica CLIB122]/gi|49648412|emb|CAG80732.1|YALI0D07722p [Yarrowia lipolytica CLIB122]/gi|1078656633|gb|AOW03746.1|hypothetical protein YALI1_D09996g [Yarrowia lipolytica];gi|1093603661|emb|SEI36806.1|YALIA101S14e01068g1_1 [Yarrowia lipolytica];gi|1069394407|ref|XP_018092464.1|PREDICTED: kinesin-like protein KIF13A [Xenopus laevis];gi|1002449227|ref|XP_015659086.1|putative kinesin [Leptomonas pyrrhocoris]/gi|928116186|gb|KPA80647.1|putative kinesin [Leptomonas pyrrhocoris];gi|1002449225|ref|XP_015659085.1|putative kinesin [Leptomonas pyrrhocoris]/gi|928116185|gb|KPA80646.1|putative kinesin [Leptomonas pyrrhocoris];gi|1050362471|gb|OCT64676.1|hypothetical protein XELAEV_18045773mg [Xenopus laevis];gi|1091996866|ref|XP_018735520.1|tubulin-dependent ATPase KIP3 [Sugiyamaella lignohabitans]/gi|1026311169|gb|ANB13043.1|tubulin-dependent ATPase KIP3 [Sugiyamaella lignohabitans];gi|755959458|ref|XP_011304411.1|PREDICTED: kinesin-like protein KIF14 [Fopius arisanus];gi|584013289|ref|XP_006801443.1|PREDICTED: kinesin-like protein KIF13A-like isoform X3 [Neolamprologus brichardi];gi|1043409279|gb|OCA21913.1|hypothetical protein XENTR_v90022818mg [Xenopus tropicalis];gi|923828235|ref|XP_013767692.1|PREDICTED: kinesin-like protein KIF13A isoform X1 [Pundamilia nyererei];gi|923828241|ref|XP_013767694.1|PREDICTED: kinesin-like protein KIF13A isoform X3 [Pundamilia nyererei];gi|554849201|ref|XP_005934893.1|PREDICTED: kinesin-like protein KIF13A isoform X1 [Haplochromis burtoni];gi|584013287|ref|XP_006801442.1|PREDICTED: kinesin-like protein KIF13A-like isoform X2 [Neolamprologus brichardi];gi|923828237|ref|XP_013767693.1|PREDICTED: kinesin-like protein KIF13A isoform X2 [Pundamilia nyererei];gi|930751053|ref|XP_014193112.1|PREDICTED: kinesin-like protein KIF13A isoform X5 [Haplochromis burtoni];gi|923828250|ref|XP_013767696.1|PREDICTED: kinesin-like protein KIF13A isoform X5 [Pundamilia nyererei]</t>
  </si>
  <si>
    <t>Leptomonas pyrrhocoris/Leptomonas pyrrhocoris;Strongylocentrotus purpuratus;Xenopus laevis;Yarrowia lipolytica CLIB122/Yarrowia lipolytica CLIB122/Yarrowia lipolytica;Yarrowia lipolytica;Xenopus laevis;Leptomonas pyrrhocoris/Leptomonas pyrrhocoris;Leptomonas pyrrhocoris/Leptomonas pyrrhocoris;Xenopus laevis;Sugiyamaella lignohabitans/Sugiyamaella lignohabitans;Fopius arisanus;Neolamprologus brichardi;Xenopus (Silurana) tropicalis;Pundamilia nyererei;Pundamilia nyererei;Haplochromis burtoni;Neolamprologus brichardi;Pundamilia nyererei;Haplochromis burtoni;Pundamilia nyererei</t>
  </si>
  <si>
    <t>7.9E-29;2.9E-28;4.7E-28;5.0E-28;5.4E-28;5.4E-28;1.1E-27;1.2E-27;9.3E-27;1.4E-26;8.4E-26;1.0E-25;1.0E-25;1.1E-25;1.1E-25;1.1E-25;1.1E-25;1.1E-25;1.1E-25;1.1E-25</t>
  </si>
  <si>
    <t>XP_015659087/KPA80648;XP_797841;OCT56163;AOW03746/XP_502544/CAG80732;SEI36806;XP_018092464;XP_015659086/KPA80647;XP_015659085/KPA80646;OCT64676;ANB13043/XP_018735520;XP_011304411;XP_006801443;OCA21913;XP_013767692;XP_013767694;XP_005934893;XP_006801442;XP_013767693;XP_014193112;XP_013767696</t>
  </si>
  <si>
    <t>gi|1002449229|ref|XP_015659087.1|putative kinesin [Leptomonas pyrrhocoris]/gi|928116187|gb|KPA80648.1|putative kinesin [Leptomonas pyrrhocoris]</t>
  </si>
  <si>
    <t>YALI1_D09996g;YALI1_D09996g;YALI1_D09996g;ABB37_04834;YALI1_D09996g;YALI0_D07722g;YALI1_D09996g;KIP3;XELAEV_18045773mg;XELAEV_18045773mg;KIP3;KIP3;ABB37_04835;YALI0_D07722g;XELAEV_18045773mg;YALI0_D07722g;YALI1_D09996g;YALI1_D09996g;KIP3;ABB37_04834;ABB37_04833;ABB37_04834;XELAEV_18045773mg;YALI0_D07722g;ABB37_04834;ABB37_04835;YALI0_D07722g;YALI0_D07722g;ABB37_04835;XELAEV_18045773mg;XELAEV_18045773mg;YALI0_D07722g;ABB37_04835;ABB37_04834;KIP3;YALI0_D07722g;ABB37_04833;ABB37_04834;XELAEV_18045773mg;ABB37_04833;YALI0_D07722g;ABB37_04833;YALI0_D07722g;XELAEV_18045773mg;ABB37_04833;KIP3;YALI0_D07722g;ABB37_04834;ABB37_04833;ABB37_04833;KIP3;XELAEV_18045773mg;YALI0_D07722g;YALI0_D07722g;KIP3;YALI1_D09996g;YALI1_D09996g;ABB37_04833;ABB37_04835;KIP3;YALI1_D09996g;XELAEV_18045773mg;XELAEV_18045773mg;ABB37_04834;KIP3;YALI0_D07722g;YALI0_D07722g;KIP3;ABB37_04834;YALI1_D09996g;YALI1_D09996g;ABB37_04834;YALI1_D09996g;YALI0_D07722g;ABB37_04835;ABB37_04835;ABB37_04835;ABB37_04835;XELAEV_18045773mg;ABB37_04835;XELAEV_18045773mg;ABB37_04834;KIP3;YALI0_D07722g;ABB37_04835;XELAEV_18045773mg;ABB37_04835;XELAEV_18045773mg;ABB37_04834;YALI0_D07722g;YALI0_D07722g;YALI0_D07722g;ABB37_04833;ABB37_04833;YALI0_D07722g;YALI0_D07722g;KIP3;XELAEV_18045773mg;ABB37_04833;KIP3;ABB37_04833;YALI1_D09996g</t>
  </si>
  <si>
    <t>GO:0000166-IEA;GO:0003777-IEA;GO:0003777-IBA;GO:0005525-IEA;GO:0008017-IEA;GO:0042981-IEA;GO:0005871-IBA;GO:0005874-IEA;GO:0005524-IEA;GO:0003774-IEA;GO:0007018-IEA;GO:0007018-IBA;GO:0016887-IBA</t>
  </si>
  <si>
    <t>nucleotide binding-IEA;microtubule motor activity-IEA;microtubule motor activity-IBA;GTP binding-IEA;microtubule binding-IEA;regulation of apoptotic process-IEA;kinesin complex-IBA;microtubule-IEA;ATP binding-IEA;motor activity-IEA;microtubule-based movement-IEA;microtubule-based movement-IBA;ATPase activity-IBA</t>
  </si>
  <si>
    <t>Molecular Function-IEA;Molecular Function-IEA;Molecular Function-IBA;Molecular Function-IEA;Molecular Function-IEA;Biological Process-IEA;Cellular Component-IBA;Cellular Component-IEA;Molecular Function-IEA;Molecular Function-IEA;Biological Process-IEA;Biological Process-IBA;Molecular Function-IBA</t>
  </si>
  <si>
    <t>IPR001752;noIPR;IPR036961;IPR001752;noIPR;IPR027640;noIPR;IPR001752;noIPR;IPR027417</t>
  </si>
  <si>
    <t>DOMAIN;DOMAIN;HOMOLOGOUS_SUPERFAMILY;DOMAIN;DOMAIN;FAMILY;FAMILY;DOMAIN;DOMAIN;HOMOLOGOUS_SUPERFAMILY</t>
  </si>
  <si>
    <t>Kinesin motor domain;Kinesin motor domain;Kinesin motor domain superfamily;Kinesin motor domain;Kinesin motor domain;Kinesin-like protein;Kinesin-like protein;Kinesin motor domain;Kinesin motor domain;P-loop containing nucleoside triphosphate hydrolase</t>
  </si>
  <si>
    <t>PR00380 (PRINTS);G3DSA:3.90.176.10 (GENE3D);G3DSA:3.40.850.10 (GENE3D);PF00225 (PFAM);mobidb-lite (MOBIDB_LITE);PTHR24115 (PANTHER);PTHR24115:SF584 (PANTHER);PS50067 (PROSITE_PROFILES);SSF56399 (SUPERFAMILY);SSF52540 (SUPERFAMILY)</t>
  </si>
  <si>
    <t>GO:0008017/GO:0005524/GO:0003777/GO:0007018;;GO:0008017/GO:0003777/GO:0007018/GO:0005524;GO:0008017/GO:0005524/GO:0003777/GO:0007018;;GO:0003777/GO:0007018;;GO:0008017/GO:0005524/GO:0003777/GO:0007018;;</t>
  </si>
  <si>
    <t>microtubule binding/ATP binding/microtubule motor activity/microtubule-based movement;;microtubule binding/microtubule motor activity/microtubule-based movement/ATP binding;microtubule binding/ATP binding/microtubule motor activity/microtubule-based movement;;microtubule motor activity/microtubule-based movement;;microtubule binding/ATP binding/microtubule motor activity/microtubule-based movement;;</t>
  </si>
  <si>
    <t>Molecular Function/Molecular Function/Molecular Function/Biological Process;;Molecular Function/Molecular Function/Biological Process/Molecular Function;Molecular Function/Molecular Function/Molecular Function/Biological Process;;Molecular Function/Biological Process;;Molecular Function/Molecular Function/Molecular Function/Biological Process;;</t>
  </si>
  <si>
    <t>EG_transcript_24671</t>
  </si>
  <si>
    <t>Poly(ADPribose) polymerase catalytic domain containing</t>
  </si>
  <si>
    <t>gi|955170846|emb|CUG86882.1|Hypothetical protein, putative [Bodo saltans];gi|470492798|ref|XP_004346047.1|Poly(ADPribose) polymerase catalytic domain containing protein [Acanthamoeba castellanii str. Neff]/gi|440800465|gb|ELR21503.1|Poly(ADPribose) polymerase catalytic domain containing protein [Acanthamoeba castellanii str. Neff];gi|1139906294|dbj|GAW09552.1|parp domain-containing protein [Lentinula edodes];gi|470383341|ref|XP_004333941.1|Poly(ADP-ribose) polymerase catalytic domain containing protein [Acanthamoeba castellanii str. Neff]/gi|440790648|gb|ELR11928.1|Poly(ADP-ribose) polymerase catalytic domain containing protein [Acanthamoeba castellanii str. Neff];gi|1040503958|gb|OBT45745.1|hypothetical protein VE00_03918 [Pseudogymnoascus sp. WSF 3629];gi|831350386|ref|XP_012745037.1|hypothetical protein GMDG_06598 [Pseudogymnoascus destructans 20631-21]/gi|440634251|gb|ELR04170.1|hypothetical protein GMDG_06598 [Pseudogymnoascus destructans 20631-21]/gi|1026907721|gb|OAF59920.1|hypothetical protein VC83_03043 [Pseudogymnoascus destructans];gi|682399151|gb|KFY76455.1|hypothetical protein V499_03877 [Pseudogymnoascus sp. VKM F-103];gi|1040516932|gb|OBT56061.1|hypothetical protein VE04_04199 [Pseudogymnoascus sp. 24MN13];gi|1040544162|gb|OBT80609.1|hypothetical protein VF21_00324 [Pseudogymnoascus sp. 05NY08];gi|1069480379|ref|XP_018125972.1|hypothetical protein VE01_09970 [Pseudogymnoascus verrucosus]/gi|1040556735|gb|OBT92239.1|hypothetical protein VE01_09970 [Pseudogymnoascus verrucosus];gi|682450226|gb|KFZ09900.1|hypothetical protein V501_05434 [Pseudogymnoascus sp. VKM F-4519 (FW-2642)];gi|1040533427|gb|OBT70445.1|hypothetical protein VE03_00038 [Pseudogymnoascus sp. 23342-1-I1];gi|682450319|gb|KFZ09975.1|hypothetical protein V502_08390 [Pseudogymnoascus sp. VKM F-4520 (FW-2644)];gi|682349341|gb|KFY41468.1|hypothetical protein V494_02980 [Pseudogymnoascus sp. VKM F-4513 (FW-928)];gi|682293991|gb|KFY08913.1|hypothetical protein V492_05795 [Pseudogymnoascus sp. VKM F-4246];gi|682438469|gb|KFZ02492.1|hypothetical protein V500_00158 [Pseudogymnoascus sp. VKM F-4518 (FW-2643)];gi|682306376|gb|KFY16169.1|hypothetical protein V491_05420 [Pseudogymnoascus sp. VKM F-3775];gi|1190931193|gb|OTB19909.1|hypothetical protein K445DRAFT_7925 [Daldinia sp. EC12];gi|1069162868|ref|XP_018078103.1|hypothetical protein LY89DRAFT_776002 [Phialocephala scopiformis]/gi|972547137|gb|KUJ23748.1|hypothetical protein LY89DRAFT_776002 [Phialocephala scopiformis];gi|682379463|gb|KFY63038.1|hypothetical protein V496_04257 [Pseudogymnoascus sp. VKM F-4515 (FW-2607)]</t>
  </si>
  <si>
    <t>Bodo saltans;Acanthamoeba castellanii str. Neff/Acanthamoeba castellanii str. Neff;Lentinula edodes;Acanthamoeba castellanii str. Neff/Acanthamoeba castellanii str. Neff;Pseudogymnoascus sp. WSF 3629;Pseudogymnoascus destructans 20631-21/Pseudogymnoascus destructans 20631-21/Pseudogymnoascus destructans;Pseudogymnoascus pannorum VKM F-103;Pseudogymnoascus sp. 24MN13;Pseudogymnoascus sp. 05NY08;Pseudogymnoascus verrucosus/Pseudogymnoascus verrucosus;Pseudogymnoascus pannorum VKM F-4519 (FW-2642);Pseudogymnoascus sp. 23342-1-11;Pseudogymnoascus pannorum VKM F-4520 (FW-2644);Pseudogymnoascus pannorum VKM F-4513 (FW-928);Pseudogymnoascus pannorum VKM F-4246;Pseudogymnoascus pannorum VKM F-4518 (FW-2643);Pseudogymnoascus pannorum VKM F-3775;Daldinia sp. EC12;Phialocephala scopiformis/Phialocephala scopiformis;Pseudogymnoascus pannorum VKM F-4515 (FW-2607)</t>
  </si>
  <si>
    <t>9.3E-30;1.2E-22;1.3E-22;2.6E-21;2.7E-21;1.9E-20;2.2E-20;2.5E-20;2.9E-20;3.1E-20;3.3E-20;3.6E-20;5.5E-20;6.5E-20;2.4E-19;9.0E-19;1.5E-18;4.4E-18;4.6E-18;5.3E-18</t>
  </si>
  <si>
    <t>CUG86882;ELR21503/XP_004346047;GAW09552;XP_004333941/ELR11928;OBT45745;XP_012745037/ELR04170/OAF59920;KFY76455;OBT56061;OBT80609;XP_018125972/OBT92239;KFZ09900;OBT70445;KFZ09975;KFY41468;KFY08913;KFZ02492;KFY16169;OTB19909;XP_018078103/KUJ23748;KFY63038</t>
  </si>
  <si>
    <t>VE03_00038;ACA1_399770;V494_02980;V496_04257;VE01_09970;VE04_04199;ACA1_327900;VF21_00324;V501_05434;VF21_00324;V494_02980;V496_04257;V502_08390;LY89DRAFT_776002;BSAL_07185;V502_08390;V491_05420;VE01_09970;VC83_03043;V492_05795;GMDG_06598;VE03_00038;VE04_04199;V491_05420;V500_00158;V492_05795;V501_05434;LENED_011715;GMDG_06598;V500_00158;ACA1_327900;BSAL_07185;BSAL_07185;ACA1_399770;V499_03877;LY89DRAFT_776002;VE00_03918;VC83_03043;V499_03877;VE00_03918</t>
  </si>
  <si>
    <t>GO:0016757-IEA;GO:0016740-IEA;GO:0003950-IEA</t>
  </si>
  <si>
    <t>transferase activity, transferring glycosyl groups-IEA;transferase activity-IEA;NAD+ ADP-ribosyltransferase activity-IEA</t>
  </si>
  <si>
    <t>IPR012317;noIPR;noIPR</t>
  </si>
  <si>
    <t>Poly(ADP-ribose) polymerase, catalytic domain;Poly(ADP-ribose) polymerase, catalytic domain;Poly(ADP-ribose) polymerase, catalytic domain</t>
  </si>
  <si>
    <t>PF00644 (PFAM);G3DSA:3.90.228.10 (GENE3D);SSF56399 (SUPERFAMILY)</t>
  </si>
  <si>
    <t>GO:0003950;;</t>
  </si>
  <si>
    <t>NAD+ ADP-ribosyltransferase activity;;</t>
  </si>
  <si>
    <t>EG_transcript_3491</t>
  </si>
  <si>
    <t>Transient receptor potential cation channel subfamily V member 6</t>
  </si>
  <si>
    <t>gi|919104166|ref|XP_013388393.1|PREDICTED: transient receptor potential cation channel subfamily V member 6-like isoform X2 [Lingula anatina];gi|1139806683|ref|XP_019923940.1|PREDICTED: uncharacterized protein LOC105330915 isoform X2 [Crassostrea gigas];gi|693500085|emb|CEF98137.1|Ankyrin repeat [Ostreococcus tauri];gi|762097199|ref|XP_011431159.1|PREDICTED: uncharacterized protein LOC105330915 isoform X3 [Crassostrea gigas];gi|762097197|ref|XP_011431158.1|PREDICTED: uncharacterized protein LOC105330915 isoform X1 [Crassostrea gigas];gi|405958370|gb|EKC24504.1|Transient receptor potential cation channel subfamily V member 6 [Crassostrea gigas];gi|585716399|ref|XP_006825516.1|PREDICTED: transient receptor potential cation channel subfamily V member 6-like [Saccoglossus kowalevskii];gi|1153823151|ref|XP_020287782.1|uncharacterized protein LOC109856664 [Pseudomyrmex gracilis];gi|759053615|ref|XP_011335983.1|PREDICTED: uncharacterized protein LOC105278530 [Cerapachys biroi];gi|919104163|ref|XP_013388391.1|PREDICTED: transient receptor potential cation channel subfamily V member 6-like isoform X1 [Lingula anatina];gi|795032212|ref|XP_011863858.1|PREDICTED: uncharacterized protein LOC105559855 isoform X1 [Vollenhovia emeryi];gi|196009696|ref|XP_002114713.1|hypothetical protein TRIADDRAFT_58478 [Trichoplax adhaerens]/gi|190582775|gb|EDV22847.1|hypothetical protein TRIADDRAFT_58478 [Trichoplax adhaerens];gi|1070587560|ref|XP_018406237.1|PREDICTED: transient receptor potential cation channel subfamily V member 4 [Cyphomyrmex costatus];gi|826468688|ref|XP_012535675.1|PREDICTED: uncharacterized protein LOC105836286 [Monomorium pharaonis];gi|510854242|gb|EPB70223.1|ankyrin repeat protein [Ancylostoma ceylanicum];gi|260814083|ref|XP_002601745.1|hypothetical protein BRAFLDRAFT_76035 [Branchiostoma floridae]/gi|229287047|gb|EEN57757.1|hypothetical protein BRAFLDRAFT_76035 [Branchiostoma floridae];gi|954443537|gb|KRY91660.1|Transient receptor potential cation channel subfamily V member 6 [Trichinella pseudospiralis]/gi|954505676|gb|KRZ34147.1|Transient receptor potential cation channel subfamily V member 6 [Trichinella pseudospiralis];gi|954427213|gb|KRY78336.1|Transient receptor potential cation channel subfamily V member 6, partial [Trichinella pseudospiralis];gi|1069706631|ref|XP_018311417.1|PREDICTED: uncharacterized protein LOC108727707 [Trachymyrmex zeteki]/gi|1012975683|gb|KYQ49872.1|Transient receptor potential cation channel subfamily V member 6 [Trachymyrmex zeteki];gi|769867438|ref|XP_011645733.1|PREDICTED: uncharacterized protein LOC105432571 [Pogonomyrmex barbatus]</t>
  </si>
  <si>
    <t>Lingula anatina;Crassostrea gigas;Ostreococcus tauri;Crassostrea gigas;Crassostrea gigas;Crassostrea gigas;Saccoglossus kowalevskii;Pseudomyrmex gracilis;Cerapachys biroi;Lingula anatina;Vollenhovia emeryi;Trichoplax adhaerens/Trichoplax adhaerens;Cyphomyrmex costatus;Monomorium pharaonis;Ancylostoma ceylanicum;Branchiostoma floridae/Branchiostoma floridae;Trichinella pseudospiralis/Trichinella pseudospiralis;Trichinella pseudospiralis;Trachymyrmex zeteki/Trachymyrmex zeteki;Pogonomyrmex barbatus</t>
  </si>
  <si>
    <t>5.5E-43;1.1E-42;1.4E-42;2.4E-42;2.4E-42;3.6E-42;1.7E-41;1.1E-40;8.3E-40;2.0E-39;4.6E-39;7.1E-39;1.1E-38;1.1E-38;1.9E-38;3.1E-38;3.2E-38;3.6E-38;5.1E-38;5.6E-38</t>
  </si>
  <si>
    <t>XP_013388393;XP_019923940;CEF98137;XP_011431159;XP_011431158;EKC24504;XP_006825516;XP_020287782;XP_011335983;XP_013388391;XP_011863858;EDV22847/XP_002114713;XP_018406237;XP_012535675;EPB70223;EEN57757/XP_002601745;KRY91660/KRZ34147;KRY78336;KYQ49872/XP_018311417;XP_011645733</t>
  </si>
  <si>
    <t>gi|919104166|ref|XP_013388393.1|PREDICTED: transient receptor potential cation channel subfamily V member 6-like isoform X2 [Lingula anatina]</t>
  </si>
  <si>
    <t>Trpv6;ALC60_11047;LOC106157327;Trpv6;Trpv6;TRIADDRAFT_58478;CGI_10012744;LOC106157327;Trpv6;ALC60_11047;Trpv6;Trpv6;LOC106157327;Trpv6;BRAFLDRAFT_76035;ALC60_11047;BRAFLDRAFT_76035;Trpv6;TRIADDRAFT_58478;LOC106157327;BRAFLDRAFT_76035;CGI_10012744;Trpv6;CGI_10012744;LOC106157327;BRAFLDRAFT_76035;CGI_10012744;Trpv6;ALC60_11047;BRAFLDRAFT_76035;Trpv6;TRIADDRAFT_58478;BRAFLDRAFT_76035;LOC106157327;TRIADDRAFT_58478;TRIADDRAFT_58478;CGI_10012744;BRAFLDRAFT_76035;TRIADDRAFT_58478;BRAFLDRAFT_76035;ALC60_11047;OT_ostta05g04450;TRIADDRAFT_58478;LOC106157327;BRAFLDRAFT_76035;BRAFLDRAFT_76035;BRAFLDRAFT_76035;LOC106157327;ALC60_11047;BRAFLDRAFT_76035;Trpv6;ALC60_11047;LOC106157327;TRIADDRAFT_58478;TRIADDRAFT_58478;LOC106157327;BRAFLDRAFT_76035;TRIADDRAFT_58478;OT_ostta05g04450;CGI_10012744;Trpv6;CGI_10012744;LOC106157327;Trpv6;TRIADDRAFT_58478;Trpv6;LOC106157327;LOC106157327;LOC106157327;OT_ostta05g04450;ALC60_11047;LOC106157327;TRIADDRAFT_58478;OT_ostta05g04450;BRAFLDRAFT_76035;LOC106157327;ALC60_11047;Trpv6;Trpv6;LOC106157327;LOC106157327;LOC106157327;Trpv6;CGI_10012744;CGI_10012744;CGI_10012744;TRIADDRAFT_58478;OT_ostta05g04450;Trpv6;CGI_10012744;Trpv6;BRAFLDRAFT_76035;BRAFLDRAFT_76035;BRAFLDRAFT_76035;ALC60_11047;OT_ostta05g04450;TRIADDRAFT_58478;ALC60_11047;LOC106157327;TRIADDRAFT_58478;LOC106157327;TRIADDRAFT_58478;LOC106157327;Trpv6;BRAFLDRAFT_76035;Trpv6;LOC106157327;CGI_10012744;Trpv6;ALC60_11047;TRIADDRAFT_58478;TRIADDRAFT_58478;LOC106157327;Trpv6</t>
  </si>
  <si>
    <t>GO:0055085-IEA;GO:0016020-IEA;GO:0016021-IEA;GO:0005262-IBA;GO:0034220-IEA;GO:0070588-IEA;GO:0006811-IEA;GO:0005216-IEA;GO:0005887-IBA</t>
  </si>
  <si>
    <t>transmembrane transport-IEA;membrane-IEA;integral component of membrane-IEA;calcium channel activity-IBA;ion transmembrane transport-IEA;calcium ion transmembrane transport-IEA;ion transport-IEA;ion channel activity-IEA;integral component of plasma membrane-IBA</t>
  </si>
  <si>
    <t>Biological Process-IEA;Cellular Component-IEA;Cellular Component-IEA;Molecular Function-IBA;Biological Process-IEA;Biological Process-IEA;Biological Process-IEA;Molecular Function-IEA;Cellular Component-IBA</t>
  </si>
  <si>
    <t>IPR036770;IPR002110;noIPR;noIPR;IPR024862;IPR020683;IPR002110;IPR020683;IPR036770</t>
  </si>
  <si>
    <t>HOMOLOGOUS_SUPERFAMILY;REPEAT;REPEAT;REPEAT;FAMILY;DOMAIN;REPEAT;DOMAIN;HOMOLOGOUS_SUPERFAMILY</t>
  </si>
  <si>
    <t>Ankyrin repeat-containing domain superfamily;Ankyrin repeat;Ankyrin repeat;Ankyrin repeat;Transient receptor potential cation channel subfamily V;Ankyrin repeat-containing domain;Ankyrin repeat;Ankyrin repeat-containing domain;Ankyrin repeat-containing domain superfamily</t>
  </si>
  <si>
    <t>G3DSA:1.25.40.20 (GENE3D);PF00023 (PFAM);mobidb-lite (MOBIDB_LITE);mobidb-lite (MOBIDB_LITE);PTHR10582 (PANTHER);PS50297 (PROSITE_PROFILES);PS50088 (PROSITE_PROFILES);cd00204 (CDD);SSF48403 (SUPERFAMILY)</t>
  </si>
  <si>
    <t>;GO:0005515;;;GO:0005216/GO:0016021/GO:0006811;;GO:0005515;;</t>
  </si>
  <si>
    <t>;protein binding;;;ion channel activity/integral component of membrane/ion transport;;protein binding;;</t>
  </si>
  <si>
    <t>;Molecular Function;;;Molecular Function/Cellular Component/Biological Process;;Molecular Function;;</t>
  </si>
  <si>
    <t>EG_transcript_4963</t>
  </si>
  <si>
    <t>phosphate transporter</t>
  </si>
  <si>
    <t>gi|1032147590|gb|OAO11932.1|sodium/phosphate symporter [Blastocystis sp. ATCC 50177/Nand II];gi|855309627|ref|XP_012896915.1|uncharacterized protein [Blastocystis hominis]/gi|300122294|emb|CBK22867.2|unnamed protein product [Blastocystis hominis];gi|671689267|emb|CDS03585.1|hypothetical protein LRAMOSA00987 [Lichtheimia ramosa];gi|1134542278|gb|OMH80403.1|Phosphate-repressible phosphate permease pho-4 [Zancudomyces culisetae];gi|1183344264|gb|ORX73155.1|phosphate transporter [Linderina pennispora];gi|1032149774|gb|OAO13683.1|sodium/phosphate symporter [Blastocystis sp. ATCC 50177/Nand II];gi|950889067|ref|XP_014526816.1|putative phosphate transporter [Blastocystis sp. subtype 4]/gi|902861427|gb|KNB43373.1|putative phosphate transporter [Blastocystis sp. subtype 4];gi|1032153807|gb|OAO17103.1|phosphate transporter [Blastocystis sp. ATCC 50177/Nand II];gi|1183489189|gb|ORZ12889.1|putative phosphate-repressible Na+/phosphate cotransporter Pho89 [Lobosporangium transversale];gi|1032649958|gb|OAQ31242.1|phosphate transporter [Mortierella elongata AG-77];gi|1009341055|emb|CRZ24596.1|BMA-PITR-1, isoform b [Brugia malayi];gi|672820081|gb|KFH64979.1|hypothetical protein MVEG_09707 [Mortierella verticillata NRRL 6337];gi|661189595|emb|CDH48454.1|phosphate-repressible phosphate permease [Lichtheimia corymbifera JMRC:FSU:9682];gi|1134800494|gb|OMJ12682.1|Phosphate-repressible phosphate permease pho-4 [Smittium culicis]/gi|1134814476|gb|OMJ21060.1|Phosphate-repressible phosphate permease pho-4 [Smittium culicis];gi|1032153996|gb|OAO17271.1|phosphate transporter [Blastocystis sp. ATCC 50177/Nand II];gi|170587450|ref|XP_001898489.1|Phosphate transporter family protein [Brugia malayi];gi|159473507|ref|XP_001694875.1|sodium/phosphate symporter [Chlamydomonas reinhardtii]/gi|158276254|gb|EDP02027.1|sodium/phosphate symporter [Chlamydomonas reinhardtii];gi|1183313755|gb|ORX43689.1|phosphate transporter [Hesseltinella vesiculosa];gi|1040532849|gb|OBT69868.1|hypothetical protein VE03_00472 [Pseudogymnoascus sp. 23342-1-I1];gi|1183362641|gb|ORX89591.1|phosphate transporter [Basidiobolus meristosporus CBS 931.73]</t>
  </si>
  <si>
    <t>Blastocystis sp. ATCC 50177;Blastocystis hominis/Blastocystis hominis;Lichtheimia ramosa;Zancudomyces culisetae;Linderina pennispora;Blastocystis sp. ATCC 50177;Blastocystis sp. subtype 4/Blastocystis sp. subtype 4;Blastocystis sp. ATCC 50177;Lobosporangium transversale;Mortierella elongata AG-77;Brugia malayi;Mortierella verticillata NRRL 6337;Lichtheimia corymbifera JMRC:FSU:9682;Smittium culicis/Smittium culicis;Blastocystis sp. ATCC 50177;Brugia malayi;Chlamydomonas reinhardtii/Chlamydomonas reinhardtii;Hesseltinella vesiculosa;Pseudogymnoascus sp. 23342-1-11;Basidiobolus meristosporus CBS 931.73</t>
  </si>
  <si>
    <t>4.1E-61;7.8E-58;1.5E-52;5.0E-52;5.2E-52;3.1E-51;4.5E-51;8.6E-51;1.8E-50;3.7E-50;2.3E-49;6.6E-49;7.3E-49;2.0E-47;3.4E-47;4.7E-47;5.1E-47;5.4E-47;4.5E-46;5.8E-46</t>
  </si>
  <si>
    <t>OAO11932;CBK22867/XP_012896915;CDS03585;OMH80403;ORX73155;OAO13683;XP_014526816/KNB43373;OAO17103;ORZ12889;OAQ31242;CRZ24596;KFH64979;CDH48454;OMJ21060/OMJ12682;OAO17271;XP_001898489;XP_001694875/EDP02027;ORX43689;OBT69868;ORX89591</t>
  </si>
  <si>
    <t>gi|1032147590|gb|OAO11932.1|sodium/phosphate symporter [Blastocystis sp. ATCC 50177/Nand II]</t>
  </si>
  <si>
    <t>Blastocystis sp. ATCC 50177</t>
  </si>
  <si>
    <t>DL89DRAFT_244053;K457DRAFT_124258;DM01DRAFT_1329518;LRAMOSA00987;K493DRAFT_331105;DM01DRAFT_1329518;AV274_1129;AV274_4658;AV274_0982;PTB4;K457DRAFT_124258;VE03_00472;AX774_g6160;PTB4;K457DRAFT_124258;GSBLH_T00002453001;AV274_1129;DL89DRAFT_244053;LCOR_00235.1;Bma-pitr-1;PTB4;AX774_g6160;K493DRAFT_331105;AV274_0982;AV274_1129;DL89DRAFT_244053;Bma-pitr-1;K493DRAFT_331105;LCOR_00235.1;AV274_6383;PTB4;Bma-pitr-1;Bma-pitr-1;AV274_4658;K493DRAFT_331105;AV274_1129;AX774_g6160;PTB4;LRAMOSA00987;DL89DRAFT_244053;PTB4;AV274_4658;BCR41DRAFT_355838;AV274_4658;LRAMOSA00987;BCR41DRAFT_355838;AX774_g6160;K493DRAFT_331105;VE03_00472;K457DRAFT_124258;VE03_00472;AV274_0982;LRAMOSA00987;AV274_6383;AV274_6383;AV274_4658;AV274_0982;AV274_0982;AV274_6383;AV274_0982;AV274_4658;AV274_0982;AV274_4658;AV274_6383;DL89DRAFT_244053;DM01DRAFT_1329518;Bma-pitr-1;K457DRAFT_124258;DM01DRAFT_1329518;DM01DRAFT_1329518;K457DRAFT_124258;AV274_1129;GSBLH_T00002453001;Bma-pitr-1;AX774_g6160;AV274_1129;GSBLH_T00002453001;BCR41DRAFT_355838;GSBLH_T00002453001;BCR41DRAFT_355838;AV274_6383;K457DRAFT_124258;VE03_00472;DM01DRAFT_1329518;PTB4;LRAMOSA00987;GSBLH_T00002453001;K457DRAFT_124258;AV274_4658;Bma-pitr-1;AV274_1129;GSBLH_T00002453001;VE03_00472;LCOR_00235.1;AX774_g6160;VE03_00472;LRAMOSA00987;PTB4;PTB4;K493DRAFT_331105;AX774_g6160;Bma-pitr-1;AX774_g6160;DL89DRAFT_244053;AV274_1129;K493DRAFT_331105;LCOR_00235.1;DL89DRAFT_244053;K493DRAFT_331105;AV274_1129;PTB4;LRAMOSA00987;AX774_g6160;PTB4;LCOR_00235.1;K493DRAFT_331105;LRAMOSA00987;PTB4;AX774_g6160;VE03_00472;Bma-pitr-1;DM01DRAFT_1329518;GSBLH_T00002453001;BCR41DRAFT_355838;GSBLH_T00002453001;AV274_6383;AV274_6383;AV274_0982;DL89DRAFT_244053;BCR41DRAFT_355838;VE03_00472;LRAMOSA00987;BCR41DRAFT_355838;LRAMOSA00987;K457DRAFT_124258;DM01DRAFT_1329518;AV274_6383;K457DRAFT_124258;Bma-pitr-1;BCR41DRAFT_355838;PTB4;VE03_00472;PTB4;AV274_0982;K493DRAFT_331105;DL89DRAFT_244053;DM01DRAFT_1329518;AV274_4658;AV274_6383;DL89DRAFT_244053;DM01DRAFT_1329518;BCR41DRAFT_355838;AV274_0982;AV274_1129;VE03_00472;GSBLH_T00002453001;AV274_4658;GSBLH_T00002453001;BCR41DRAFT_355838</t>
  </si>
  <si>
    <t>GO:0055085-IEA;GO:0016020-IEA;GO:0006817-IEA;GO:0016021-IEA;GO:0035435-IBA;GO:0005315-IEA;GO:0005315-IBA;GO:0005887-IBA</t>
  </si>
  <si>
    <t>transmembrane transport-IEA;membrane-IEA;phosphate ion transport-IEA;integral component of membrane-IEA;phosphate ion transmembrane transport-IBA;inorganic phosphate transmembrane transporter activity-IEA;inorganic phosphate transmembrane transporter activity-IBA;integral component of plasma membrane-IBA</t>
  </si>
  <si>
    <t>Biological Process-IEA;Cellular Component-IEA;Biological Process-IEA;Cellular Component-IEA;Biological Process-IBA;Molecular Function-IEA;Molecular Function-IBA;Cellular Component-IBA</t>
  </si>
  <si>
    <t>IPR001204;IPR001204</t>
  </si>
  <si>
    <t>Phosphate transporter;Phosphate transporter</t>
  </si>
  <si>
    <t>PF01384 (PFAM);PTHR11101 (PANTHER)</t>
  </si>
  <si>
    <t>GO:0006817/GO:0016020/GO:0005315;GO:0006817/GO:0016020/GO:0005315</t>
  </si>
  <si>
    <t>phosphate ion transport/membrane/inorganic phosphate transmembrane transporter activity;phosphate ion transport/membrane/inorganic phosphate transmembrane transporter activity</t>
  </si>
  <si>
    <t>Biological Process/Cellular Component/Molecular Function;Biological Process/Cellular Component/Molecular Function</t>
  </si>
  <si>
    <t>EG_transcript_2545</t>
  </si>
  <si>
    <t>DNA-directed RNA polymerase mitochondrial</t>
  </si>
  <si>
    <t>gi|290976388|ref|XP_002670922.1|predicted protein [Naegleria gruberi]/gi|284084486|gb|EFC38178.1|predicted protein [Naegleria gruberi];gi|75706720|gb|ABA25911.1|putative mitochondrial T-odd phage-like single-subunit RNA polymerase [Naegleria sp. TES-2005];gi|1173107571|ref|XP_020530854.1|DNA-directed RNA polymerase 1B, mitochondrial isoform X2 [Amborella trichopoda];gi|831771065|ref|XP_012753187.1|hypothetical protein SAMD00019534_073260 [Acytostelium subglobosum LB1]/gi|735853819|dbj|GAM24151.1|hypothetical protein SAMD00019534_073260 [Acytostelium subglobosum LB1];gi|1139785079|gb|ONI18906.1|hypothetical protein PRUPE_3G247300 [Prunus persica];gi|694396979|ref|XP_009373754.1|PREDICTED: DNA-directed RNA polymerase 2B, chloroplastic/mitochondrial-like [Pyrus x bretschneideri];gi|1139785078|gb|ONI18905.1|hypothetical protein PRUPE_3G247300 [Prunus persica];gi|1139785080|gb|ONI18907.1|hypothetical protein PRUPE_3G247300 [Prunus persica];gi|297738211|emb|CBI27412.3|unnamed protein product, partial [Vitis vinifera];gi|586773644|ref|XP_006857036.1|DNA-directed RNA polymerase 1B, mitochondrial isoform X1 [Amborella trichopoda]/gi|548861119|gb|ERN18503.1|hypothetical protein AMTR_s00065p00022170 [Amborella trichopoda];gi|1204920007|ref|XP_021292860.1|DNA-directed RNA polymerase 1B, mitochondrial [Herrania umbratica]/gi|1204920009|ref|XP_021292861.1|DNA-directed RNA polymerase 1B, mitochondrial [Herrania umbratica];gi|223526524|gb|EEF28786.1|DNA-directed RNA polymerase 2B, chloroplast/mitochondrial precursor, putative [Ricinus communis];gi|1204926373|ref|XP_021296277.1|DNA-directed RNA polymerase 2, chloroplastic/mitochondrial-like isoform X2 [Herrania umbratica];gi|21425669|emb|CAC95022.1|mitochondrial RNA polymerase, partial [Nicotiana tabacum];gi|1029017118|ref|XP_016672433.1|PREDICTED: DNA-directed RNA polymerase 2B, chloroplastic/mitochondrial-like isoform X2 [Gossypium hirsutum];gi|225425009|ref|XP_002267464.1|PREDICTED: DNA-directed RNA polymerase 1, mitochondrial [Vitis vinifera];gi|40255318|emb|CAE52834.1|RNA polymerase, partial (mitochondrion) [Hordeum vulgare];gi|1027854770|ref|NP_001311818.1|DNA-directed RNA polymerase 2B, chloroplastic/mitochondrial [Nicotiana tabacum]/gi|88933966|sp|Q8L6J3.2|RPO2B_TOBACRecName: Full=DNA-directed RNA polymerase 2B, chloroplastic/mitochondrial AltName: Full=NictaRpoT2-tom AltName: Full=T7 bacteriophage-type single subunit RNA polymerase 2B Flags: Precursor/gi|21425665|emb|CAC95020.1|mitochondrial and chloroplast RNA polymerase [Nicotiana tabacum];gi|1050615286|ref|XP_017630388.1|PREDICTED: DNA-directed RNA polymerase 2B, chloroplastic/mitochondrial-like isoform X2 [Gossypium arboreum];gi|657975246|ref|XP_008379468.1|PREDICTED: DNA-directed RNA polymerase 2, chloroplastic/mitochondrial [Malus domestica]</t>
  </si>
  <si>
    <t>Naegleria gruberi strain NEG-M/Naegleria gruberi;Naegleria sp. TES-2005;Amborella trichopoda;Acytostelium subglobosum LB1/Acytostelium subglobosum LB1;Prunus persica;Pyrus x bretschneideri;Prunus persica;Prunus persica;Vitis vinifera;Amborella trichopoda/Amborella trichopoda;Herrania umbratica/Herrania umbratica;Ricinus communis;Herrania umbratica;Nicotiana tabacum;Gossypium hirsutum;Vitis vinifera;Hordeum vulgare;Nicotiana tabacum/Nicotiana tabacum/Nicotiana tabacum;Gossypium arboreum;Malus domestica</t>
  </si>
  <si>
    <t>1.8E-150;4.0E-145;3.8E-140;1.2E-139;2.9E-139;3.1E-139;3.2E-139;7.4E-139;9.2E-139;1.1E-138;4.6E-138;9.2E-138;1.2E-137;2.2E-137;3.0E-137;3.4E-137;3.8E-137;4.5E-137;5.0E-137;5.1E-137</t>
  </si>
  <si>
    <t>EFC38178/XP_002670922;ABA25911;XP_020530854;XP_012753187/GAM24151;ONI18906;XP_009373754;ONI18905;ONI18907;CBI27412;ERN18503/XP_006857036;XP_021292860/XP_021292861;EEF28786;XP_021296277;CAC95022;XP_016672433;XP_002267464;CAE52834;NP_001311818/CAC95020/Q8L6J3;XP_017630388;XP_008379468</t>
  </si>
  <si>
    <t>gi|284084486|gb|EFC38178.1|predicted protein [Naegleria gruberi]/gi|290976388|ref|XP_002670922.1|predicted protein [Naegleria gruberi]</t>
  </si>
  <si>
    <t>VIT_01s0010g00690;PRUPE_3G247300;VIT_01s0010g00690;AMTR_s00065p00022170;LOC107891993;PRUPE_3G247300;VIT_01s0010g00690;PRUPE_3G247300;RPOT1-TOM;RCOM_0196710;PRUPE_3G247300;VIT_01s0010g00690;RPOT1-TOM;rpoTm;RPOT2-TOM;rpoTm;Q0R0H7;LOC107891993;RPOT1-TOM;PRUPE_3G247300;RPOT2-TOM;NAEGRDRAFT_81702;NAEGRDRAFT_81702;LOC107891993;PRUPE_3G247300;NAEGRDRAFT_81702;NAEGRDRAFT_81702;AMTR_s00065p00022170;PRUPE_3G247300;RPOT2-TOM;RCOM_0196710;PRUPE_3G247300;RPOT2-TOM;Q0R0H7;PRUPE_3G247300;Q0R0H7;PRUPE_3G247300;rpoTm;VIT_01s0010g00690;rpoTm;AMTR_s00065p00022170;PRUPE_3G247300;RPOT2-TOM;LOC107891993;RCOM_0196710;rpoTm;RPOT2-TOM;RCOM_0196710;Q0R0H7;PRUPE_3G247300;AMTR_s00065p00022170;rpoTm;VIT_01s0010g00690;LOC107891993;PRUPE_3G247300;RPOT1-TOM;VIT_01s0010g00690;PRUPE_3G247300;AMTR_s00065p00022170;RPOT2-TOM;RPOT1-TOM;RCOM_0196710;rpoTm;LOC107891993;VIT_01s0010g00690;PRUPE_3G247300;RPOT1-TOM;RPOT1-TOM;rpoTm;VIT_01s0010g00690;AMTR_s00065p00022170;PRUPE_3G247300;RPOT2-TOM;RPOT2-TOM;VIT_01s0010g00690;Q0R0H7;RPOT2-TOM;rpoTm;RCOM_0196710;PRUPE_3G247300;PRUPE_3G247300;PRUPE_3G247300;NAEGRDRAFT_81702;LOC107891993;PRUPE_3G247300;Q0R0H7;NAEGRDRAFT_81702;RCOM_0196710;RCOM_0196710;VIT_01s0010g00690;PRUPE_3G247300;LOC107891993;PRUPE_3G247300;RPOT2-TOM;PRUPE_3G247300;NAEGRDRAFT_81702;AMTR_s00065p00022170;PRUPE_3G247300;RPOT2-TOM;Q0R0H7;RPOT2-TOM;NAEGRDRAFT_81702;AMTR_s00065p00022170;Q0R0H7;PRUPE_3G247300;RPOT2-TOM;RPOT1-TOM;rpoTm;RPOT1-TOM;AMTR_s00065p00022170;RPOT1-TOM;LOC107891993;RCOM_0196710;PRUPE_3G247300;PRUPE_3G247300;rpoTm;NAEGRDRAFT_81702;RPOT2-TOM;VIT_01s0010g00690;PRUPE_3G247300;LOC107891993;VIT_01s0010g00690;VIT_01s0010g00690;PRUPE_3G247300;RPOT1-TOM;VIT_01s0010g00690;VIT_01s0010g00690;Q0R0H7;AMTR_s00065p00022170;RPOT2-TOM;rpoTm;AMTR_s00065p00022170;RCOM_0196710;Q0R0H7;NAEGRDRAFT_81702;AMTR_s00065p00022170;PRUPE_3G247300;RPOT1-TOM</t>
  </si>
  <si>
    <t>GO:0003677-IEA;GO:0016779-IEA;GO:0003899-IEA;GO:0003899-IBA;GO:0009507-IEA;GO:0006390-IBA;GO:0006351-IEA;GO:0005739-IEA;GO:0034245-IBA;GO:0016740-IEA;GO:0009536-IEA</t>
  </si>
  <si>
    <t>DNA binding-IEA;nucleotidyltransferase activity-IEA;DNA-directed 5'-3' RNA polymerase activity-IEA;DNA-directed 5'-3' RNA polymerase activity-IBA;chloroplast-IEA;mitochondrial transcription-IBA;transcription, DNA-templated-IEA;mitochondrion-IEA;mitochondrial DNA-directed RNA polymerase complex-IBA;transferase activity-IEA;plastid-IEA</t>
  </si>
  <si>
    <t>Molecular Function-IEA;Molecular Function-IEA;Molecular Function-IEA;Molecular Function-IBA;Cellular Component-IEA;Biological Process-IBA;Biological Process-IEA;Cellular Component-IEA;Cellular Component-IBA;Molecular Function-IEA;Cellular Component-IEA</t>
  </si>
  <si>
    <t>GO:0016740;GO:0043231;GO:0044444</t>
  </si>
  <si>
    <t>transferase activity;intracellular membrane-bounded organelle;cytoplasmic part</t>
  </si>
  <si>
    <t>Molecular Function;Cellular Component;Cellular Component</t>
  </si>
  <si>
    <t>noIPR;noIPR;noIPR;IPR029262;IPR002092;IPR002092;noIPR;noIPR</t>
  </si>
  <si>
    <t>HOMOLOGOUS_SUPERFAMILY;HOMOLOGOUS_SUPERFAMILY;HOMOLOGOUS_SUPERFAMILY;DOMAIN;FAMILY;FAMILY;FAMILY;FAMILY</t>
  </si>
  <si>
    <t>MTERF superfamily, mitochondrial/chloroplastic;MTERF superfamily, mitochondrial/chloroplastic;MTERF superfamily, mitochondrial/chloroplastic;DNA-directed RNA polymerase, N-terminal;DNA-directed RNA polymerase, phage-type;DNA-directed RNA polymerase, phage-type;DNA-directed RNA polymerase, phage-type;DNA-directed RNA polymerase, phage-type</t>
  </si>
  <si>
    <t>G3DSA:3.30.70.370 (GENE3D);G3DSA:1.10.150.20 (GENE3D);G3DSA:1.10.287.280 (GENE3D);PF14700 (PFAM);PF00940 (PFAM);PTHR10102 (PANTHER);PTHR10102:SF0 (PANTHER);SSF56672 (SUPERFAMILY)</t>
  </si>
  <si>
    <t>;;;;GO:0006351/GO:0003677/GO:0003899;GO:0006351/GO:0003677/GO:0003899;;</t>
  </si>
  <si>
    <t>;;;;transcription, DNA-templated/DNA binding/DNA-directed 5'-3' RNA polymerase activity;transcription, DNA-templated/DNA binding/DNA-directed 5'-3' RNA polymerase activity;;</t>
  </si>
  <si>
    <t>;;;;Biological Process/Molecular Function/Molecular Function;Biological Process/Molecular Function/Molecular Function;;</t>
  </si>
  <si>
    <t>EG_transcript_32794</t>
  </si>
  <si>
    <t>EG_transcript_25174</t>
  </si>
  <si>
    <t>gi|1023981736|gb|KZV21431.1|caffeoylshikimate esterase [Dorcoceras hygrometricum];gi|702477332|ref|XP_010032274.1|PREDICTED: caffeoylshikimate esterase [Eucalyptus grandis]/gi|629085331|gb|KCW51688.1|hypothetical protein EUGRSUZ_J01164 [Eucalyptus grandis];gi|951016400|ref|XP_014511108.1|PREDICTED: caffeoylshikimate esterase-like isoform X2 [Vigna radiata var. radiata];gi|470143593|ref|XP_004307458.1|PREDICTED: caffeoylshikimate esterase-like [Fragaria vesca subsp. vesca];gi|951016395|ref|XP_014511107.1|PREDICTED: caffeoylshikimate esterase-like isoform X1 [Vigna radiata var. radiata];gi|470105046|ref|XP_004288899.1|PREDICTED: caffeoylshikimate esterase-like [Fragaria vesca subsp. vesca];gi|1029030137|ref|XP_016678829.1|PREDICTED: caffeoylshikimate esterase-like isoform X2 [Gossypium hirsutum];gi|1050633047|ref|XP_017639475.1|PREDICTED: caffeoylshikimate esterase-like [Gossypium arboreum]/gi|728808825|gb|KHF98544.1|Monoglyceride lipase [Gossypium arboreum];gi|947087496|gb|KRH36217.1|hypothetical protein GLYMA_10G291400 [Glycine max];gi|747093039|ref|XP_011094308.1|caffeoylshikimate esterase-like [Sesamum indicum];gi|823249554|ref|XP_012457408.1|PREDICTED: caffeoylshikimate esterase-like [Gossypium raimondii]/gi|763806769|gb|KJB73707.1|hypothetical protein B456_011G245400 [Gossypium raimondii];gi|1028949026|ref|XP_016717855.1|PREDICTED: caffeoylshikimate esterase-like [Gossypium hirsutum];gi|1117562003|ref|XP_019452761.1|PREDICTED: caffeoylshikimate esterase isoform X1 [Lupinus angustifolius]/gi|1117562005|ref|XP_019452762.1|PREDICTED: caffeoylshikimate esterase isoform X2 [Lupinus angustifolius];gi|1040868488|ref|XP_017244763.1|PREDICTED: caffeoylshikimate esterase-like [Daucus carota subsp. sativus]/gi|1021039625|gb|KZM97406.1|hypothetical protein DCAR_015232 [Daucus carota subsp. sativus];gi|955347744|ref|XP_014618928.1|PREDICTED: caffeoylshikimate esterase isoform X1 [Glycine max];gi|955347746|ref|XP_014618929.1|PREDICTED: caffeoylshikimate esterase isoform X2 [Glycine max];gi|1024047536|gb|KZV48965.1|hypothetical protein F511_09561, partial [Dorcoceras hygrometricum];gi|593593081|ref|XP_007142700.1|hypothetical protein PHAVU_007G009500g [Phaseolus vulgaris]/gi|561015890|gb|ESW14694.1|hypothetical protein PHAVU_007G009500g [Phaseolus vulgaris];gi|356536506|ref|XP_003536778.1|PREDICTED: caffeoylshikimate esterase isoform X3 [Glycine max]/gi|734414485|gb|KHN37316.1|Monoglyceride lipase [Glycine soja]/gi|947087494|gb|KRH36215.1|hypothetical protein GLYMA_10G291400 [Glycine max];gi|1045357669|dbj|GAU51211.1|hypothetical protein TSUD_286450 [Trifolium subterraneum]</t>
  </si>
  <si>
    <t>Boea hygrometrica;Eucalyptus grandis/Eucalyptus grandis;Vigna radiata var. radiata;Fragaria vesca subsp. vesca;Vigna radiata var. radiata;Fragaria vesca subsp. vesca;Gossypium hirsutum;Gossypium arboreum/Gossypium arboreum;Glycine max;Sesamum indicum;Gossypium raimondii/Gossypium raimondii;Gossypium hirsutum;Lupinus angustifolius/Lupinus angustifolius;Daucus carota subsp. sativus/Daucus carota subsp. sativus;Glycine max;Glycine max;Boea hygrometrica;Phaseolus vulgaris/Phaseolus vulgaris;Glycine max/Glycine soja/Glycine max;Trifolium subterraneum</t>
  </si>
  <si>
    <t>6.3E-34;3.4E-33;6.1E-33;6.9E-33;7.6E-33;7.8E-33;8.1E-33;1.2E-32;1.6E-32;1.9E-32;2.0E-32;2.1E-32;2.4E-32;3.5E-32;4.2E-32;4.3E-32;4.9E-32;5.2E-32;5.4E-32;7.0E-32</t>
  </si>
  <si>
    <t>KZV21431;XP_010032274/KCW51688;XP_014511108;XP_004307458;XP_014511107;XP_004288899;XP_016678829;XP_017639475/KHF98544;KRH36217;XP_011094308;XP_012457408/KJB73707;XP_016717855;XP_019452762/XP_019452761;KZM97406/XP_017244763;XP_014618928;XP_014618929;KZV48965;XP_007142700/ESW14694;XP_003536778/KRH36215/KHN37316;GAU51211</t>
  </si>
  <si>
    <t>gi|1023981736|gb|KZV21431.1|caffeoylshikimate esterase [Dorcoceras hygrometricum]</t>
  </si>
  <si>
    <t>IPR022742;noIPR;noIPR;noIPR;IPR029058</t>
  </si>
  <si>
    <t>Serine aminopeptidase, S33;Serine aminopeptidase, S33;Serine aminopeptidase, S33;Serine aminopeptidase, S33;Alpha/Beta hydrolase fold</t>
  </si>
  <si>
    <t>PF12146 (PFAM);mobidb-lite (MOBIDB_LITE);PTHR11614:SF88 (PANTHER);PTHR11614 (PANTHER);SSF53474 (SUPERFAMILY)</t>
  </si>
  <si>
    <t>EG_transcript_23879</t>
  </si>
  <si>
    <t>IPR023393;IPR019587;noIPR</t>
  </si>
  <si>
    <t>START-like domain superfamily;Polyketide cyclase/dehydrase;Polyketide cyclase/dehydrase</t>
  </si>
  <si>
    <t>G3DSA:3.30.530.20 (GENE3D);PF10604 (PFAM);SSF55961 (SUPERFAMILY)</t>
  </si>
  <si>
    <t>EG_transcript_28593</t>
  </si>
  <si>
    <t>gi|154413062|ref|XP_001579562.1|CAMK family protein kinase [Trichomonas vaginalis G3]/gi|121913770|gb|EAY18576.1|CAMK family protein kinase [Trichomonas vaginalis G3];gi|1085273742|gb|OGU52897.1|serine/threonine protein kinase [Hydrogenophilales bacterium RIFOXYA1_FULL_63_33];gi|1064130727|gb|ODU29990.1|serine/threonine protein kinase [Thiobacillus sp. SCN 62-729];gi|517333266|ref|WP_018508758.1|serine/threonine protein kinase [Thiobacillus thioparus];gi|499631478|ref|WP_011312212.1|serine/threonine protein kinase [Thiobacillus denitrificans]/gi|74057213|gb|AAZ97653.1|Serine/Threonine protein kinase [Thiobacillus denitrificans ATCC 25259];gi|1064150031|gb|ODU48660.1|serine/threonine protein kinase [Thiobacillus sp. SCN 63-374];gi|1064203949|gb|ODU99791.1|serine/threonine protein kinase [Thiobacillus sp. SCN 63-57]/gi|1113595689|gb|OJY54922.1|serine/threonine protein kinase [Thiobacillus sp. 0-1251];gi|922860862|gb|KOO28691.1|protein kinase [Chrysochromulina sp. CCMP291];gi|123976145|ref|XP_001330456.1|CAMK family protein kinase [Trichomonas vaginalis G3]/gi|121896800|gb|EAY01941.1|CAMK family protein kinase [Trichomonas vaginalis G3];gi|1064191261|gb|ODU87479.1|serine/threonine protein kinase [Thiobacillus sp. SCN 65-179]/gi|1113375471|gb|OJW38772.1|serine/threonine protein kinase [Thiobacillus sp. 65-69];gi|981552263|ref|WP_059755132.1|serine/threonine protein kinase [Thiobacillus denitrificans]/gi|979417732|gb|KVW96147.1|serine/threonine protein kinase [Thiobacillus denitrificans];gi|1113656056|gb|OJZ14611.1|serine/threonine protein kinase [Thiobacillus sp. 63-78];gi|1064218365|gb|ODV13685.1|serine/threonine protein kinase [Thiobacillus sp. SCN 64-317];gi|516744835|ref|WP_018078712.1|serine/threonine protein kinase [Thiobacillus denitrificans];gi|1113421325|gb|OJW83601.1|serine/threonine protein kinase [Thiobacillus sp. 65-1402];gi|1113384583|gb|OJW47727.1|serine/threonine protein kinase [Thiobacillus sp. 65-1059];gi|501297558|dbj|BAN21181.1|mitogen activated protein kinase kinase kinase 4, mapkkk4, mekk4 [Riptortus pedestris];gi|524892774|ref|XP_005102912.1|PREDICTED: serine/threonine-protein kinase Nek6-like [Aplysia californica];gi|551544903|ref|XP_005760482.1|hypothetical protein EMIHUDRAFT_460010 [Emiliania huxleyi CCMP1516]/gi|485608927|gb|EOD08053.1|hypothetical protein EMIHUDRAFT_460010 [Emiliania huxleyi CCMP1516];gi|1088645472|gb|OHE58735.1|serine/threonine protein kinase [Thiobacillus sp. GWE1_62_9]</t>
  </si>
  <si>
    <t>Trichomonas vaginalis G3/Trichomonas vaginalis G3;Hydrogenophilales bacterium RIFOXYA1_FULL_63_33;Thiobacillus sp. SCN 62-729;Thiobacillus thioparus;Thiobacillus denitrificans/Thiobacillus denitrificans ATCC 25259;Thiobacillus sp. SCN 63-374;Thiobacillus sp. SCN 63-57/Thiobacillus sp. 0-1251;Chrysochromulina sp. CCMP291;Trichomonas vaginalis G3/Trichomonas vaginalis G3;Thiobacillus sp. SCN 65-179/Thiobacillus sp. 65-69;Thiobacillus denitrificans/Thiobacillus denitrificans;Thiobacillus sp. 63-78;Thiobacillus sp. SCN 64-317;Thiobacillus denitrificans;Thiobacillus sp. 65-1402;Thiobacillus sp. 65-1059;Riptortus pedestris;Aplysia californica;Emiliania huxleyi CCMP1516/Emiliania huxleyi CCMP1516;Thiobacillus sp. GWE1_62_9</t>
  </si>
  <si>
    <t>2.1E-19;2.3E-16;3.5E-16;3.7E-16;1.0E-15;2.4E-15;3.0E-15;3.3E-15;1.1E-14;1.4E-14;1.6E-14;2.2E-14;2.3E-14;4.0E-14;6.4E-14;1.1E-13;1.8E-13;1.8E-13;2.2E-13;3.0E-13</t>
  </si>
  <si>
    <t>XP_001579562/EAY18576;OGU52897;ODU29990;WP_018508758;AAZ97653/WP_011312212;ODU48660;ODU99791/OJY54922;KOO28691;EAY01941/XP_001330456;ODU87479/OJW38772;KVW96147/WP_059755132;OJZ14611;ODV13685;WP_018078712;OJW83601;OJW47727;BAN21181;XP_005102912;XP_005760482/EOD08053;OHE58735</t>
  </si>
  <si>
    <t>gi|121913770|gb|EAY18576.1|CAMK family protein kinase [Trichomonas vaginalis G3]/gi|154413062|ref|XP_001579562.1|CAMK family protein kinase [Trichomonas vaginalis G3]</t>
  </si>
  <si>
    <t>A2199_09095;BGP20_12805;A2199_09095;ABS92_07970;BGP19_08930;BGO62_08365;TVAG_462620;BGP20_12805;Tbd_1700;ABT22_02985;Tbd_1700;Tbd_1700;Ctob_002600;BGP19_08930;ABT21_13040;ABT21_13040;ABT23_13075;BGO60_09830;ABT21_13040;ABT21_13040;Ctob_002600;A2199_09095;BGO62_08365;BGP19_08930;BGP20_12805;TVAG_047950;A2X71_11135;Ctob_002600;BGO60_09830;TVAG_047950;BGO62_08365;ABS92_07970;BGP20_12805;A2X71_11135;TVAG_047950;A2X71_11135;BGP20_12805;R4WQK7;BGO62_08365;Tbd_1700;TVAG_047950;ABW22_08980;R4WQK7;Ctob_002600;Ctob_002600;BGO60_09830;Tbd_1700;ABT22_02985;ABT23_13075;ABT23_13075;A2199_09095;A2199_09095;ABW22_08980;TVAG_047950;R4WQK7;TVAG_462620;TVAG_047950;ABW22_08980;Ctob_002600;ABT22_02985;ABT23_13075;ABT22_02985;ABT23_13075;ABS92_07970;ABT23_13075;A2199_09095;ABW22_08980;EMIHUDRAFT_460010;A2X71_11135;ABS92_07970;ABW22_08980;BGO62_08365;A2X71_11135;TVAG_462620;ABT23_13075;BGP19_08930;TVAG_462620;R4WQK7;ABT21_13040;ABT23_13075;ABW22_08980;BGP20_12805;BGO60_09830;ABW22_08980;Tbd_1700;ABT23_13075;ABS92_07970;BGO62_08365;BGP20_12805;BGP19_08930;ABW22_08980;Tbd_1700;Ctob_002600;A2X71_11135;ABT22_02985;Tbd_1700;BGO60_09830;BGP19_08930;ABT22_02985;BGP20_12805;BGO60_09830;BGP19_08930;A2199_09095;ABS92_07970;EMIHUDRAFT_460010;BGO60_09830;A2X71_11135;BGO62_08365;BGO60_09830;ABT22_02985;ABS92_07970;R4WQK7;A2X71_11135;BGP19_08930;BGP19_08930;Ctob_002600;ABS92_07970;BGO60_09830;Tbd_1700;ABT22_02985;Tbd_1700;TVAG_462620;BGP19_08930;ABW22_08980;ABS92_07970;EMIHUDRAFT_460010;ABT23_13075;ABW22_08980;BGO60_09830;BGO62_08365;TVAG_047950;A2199_09095;BGP20_12805;ABT23_13075;BGO62_08365;A2X71_11135;ABT21_13040;R4WQK7;A2X71_11135;ABT21_13040;A2199_09095;ABT21_13040;BGP20_12805;Ctob_002600;R4WQK7;A2X71_11135;BGO62_08365;Ctob_002600;BGP20_12805;TVAG_047950;ABW22_08980;ABT22_02985;ABS92_07970;TVAG_047950;BGO60_09830;A2X71_11135;BGP19_08930;ABT21_13040;R4WQK7;ABT22_02985;ABT21_13040;Ctob_002600;ABT23_13075;A2199_09095;Ctob_002600;BGO60_09830;ABW22_08980;TVAG_462620;TVAG_462620;Tbd_1700;ABT21_13040;Ctob_002600;BGP20_12805;ABT23_13075;ABT21_13040;ABT22_02985;A2199_09095;ABT22_02985;A2199_09095;BGP19_08930;R4WQK7;ABS92_07970;ABW22_08980;ABT23_13075;Tbd_1700;Tbd_1700;A2X71_11135;ABT22_02985;BGP20_12805;BGO62_08365;BGO62_08365;A2199_09095;A2X71_11135;BGO60_09830;A2X71_11135;ABT22_02985;Ctob_002600;BGO60_09830;BGP19_08930;ABT21_13040;A2199_09095;BGO60_09830;ABT23_13075;R4WQK7;ABT23_13075;ABT21_13040;ABS92_07970;ABT22_02985;A2199_09095;ABW22_08980;BGP20_12805;BGP20_12805;BGO62_08365;TVAG_047950;Tbd_1700;BGP19_08930;ABS92_07970;ABT21_13040;ABS92_07970;BGO62_08365;ABS92_07970;ABW22_08980;A2199_09095;BGO60_09830;ABS92_07970;BGP19_08930;BGP19_08930;ABT22_02985;BGO62_08365;A2X71_11135;ABT21_13040;TVAG_047950;Tbd_1700;BGP20_12805;BGO62_08365;TVAG_047950;Tbd_1700;ABW22_08980</t>
  </si>
  <si>
    <t>GO:0000166-IEA;GO:0005737-IBA;GO:0016020-IEA;GO:0016021-IEA;GO:0016310-IEA;GO:0004672-IEA;GO:0016301-IEA;GO:0004674-IEA;GO:0004674-IBA;GO:0035556-IBA;GO:0005524-IEA;GO:0005634-IBA;GO:0006468-IEA;GO:0006468-IBA</t>
  </si>
  <si>
    <t>nucleotide binding-IEA;cytoplasm-IBA;membrane-IEA;integral component of membrane-IEA;phosphorylation-IEA;protein kinase activity-IEA;kinase activity-IEA;protein serine/threonine kinase activity-IEA;protein serine/threonine kinase activity-IBA;intracellular signal transduction-IBA;ATP binding-IEA;nucleus-IBA;protein phosphorylation-IEA;protein phosphorylation-IBA</t>
  </si>
  <si>
    <t>Molecular Function-IEA;Cellular Component-IBA;Cellular Component-IEA;Cellular Component-IEA;Biological Process-IEA;Molecular Function-IEA;Molecular Function-IEA;Molecular Function-IEA;Molecular Function-IBA;Biological Process-IBA;Molecular Function-IEA;Cellular Component-IBA;Biological Process-IEA;Biological Process-IBA</t>
  </si>
  <si>
    <t>REPEAT;DOMAIN;DOMAIN;DOMAIN;DOMAIN;HOMOLOGOUS_SUPERFAMILY</t>
  </si>
  <si>
    <t>Leucine-rich repeat;Protein kinase domain;Protein kinase domain;Protein kinase domain;Protein kinase domain;Protein kinase-like domain superfamily</t>
  </si>
  <si>
    <t>;GO:0004672/GO:0006468/GO:0005524;;GO:0004672/GO:0006468/GO:0005524;;</t>
  </si>
  <si>
    <t>;protein kinase activity/protein phosphorylation/ATP binding;;protein kinase activity/protein phosphorylation/ATP binding;;</t>
  </si>
  <si>
    <t>;Molecular Function/Biological Process/Molecular Function;;Molecular Function/Biological Process/Molecular Function;;</t>
  </si>
  <si>
    <t>EG_transcript_12873</t>
  </si>
  <si>
    <t>gi|829197809|ref|XP_012656226.1|tetratricopeptide repeat protein [Tetrahymena thermophila SB210]/gi|586724930|gb|EWS71238.1|tetratricopeptide repeat protein (macronuclear) [Tetrahymena thermophila SB210];gi|829191408|ref|XP_012655355.1|cyclic nucleotide-binding domain protein [Tetrahymena thermophila SB210]/gi|586728917|gb|EWS72112.1|cyclic nucleotide-binding domain protein [Tetrahymena thermophila SB210];gi|829186694|ref|XP_012654737.1|kinase domain protein [Tetrahymena thermophila SB210]/gi|586731506|gb|EWS72730.1|kinase domain protein (macronuclear) [Tetrahymena thermophila SB210];gi|829162581|ref|XP_012652330.1|kinase domain protein [Tetrahymena thermophila SB210]/gi|586740915|gb|EWS75135.1|kinase domain protein [Tetrahymena thermophila SB210];gi|829181607|ref|XP_012654072.1|hypothetical protein TTHERM_000959820 [Tetrahymena thermophila SB210]/gi|586734216|gb|EWS73382.1|hypothetical protein TTHERM_000959820 (macronuclear) [Tetrahymena thermophila SB210];gi|829140990|ref|XP_001009445.2|kinase domain protein [Tetrahymena thermophila SB210]/gi|586744098|gb|EAR89200.2|kinase domain protein [Tetrahymena thermophila SB210];gi|829161084|ref|XP_001471270.2|kinase domain protein [Tetrahymena thermophila SB210]/gi|586741242|gb|EDK31837.2|kinase domain protein [Tetrahymena thermophila SB210];gi|829099537|ref|XP_012650741.1|kinase domain protein [Tetrahymena thermophila SB210]/gi|586746287|gb|EWS76709.1|kinase domain protein [Tetrahymena thermophila SB210];gi|829132414|ref|XP_001008919.2|transmembrane protein, putative [Tetrahymena thermophila SB210]/gi|586744491|gb|EAR88674.2|transmembrane protein, putative [Tetrahymena thermophila SB210];gi|829196167|ref|XP_012655990.1|kinase domain protein [Tetrahymena thermophila SB210]/gi|586726085|gb|EWS71487.1|kinase domain protein [Tetrahymena thermophila SB210];gi|829163576|ref|XP_012652457.1|kinase domain protein, putative [Tetrahymena thermophila SB210]/gi|586740399|gb|EWS74999.1|kinase domain protein, putative (macronuclear) [Tetrahymena thermophila SB210];gi|829187046|ref|XP_012654783.1|cyclic nucleotide-binding domain protein [Tetrahymena thermophila SB210]/gi|586731287|gb|EWS72683.1|cyclic nucleotide-binding domain protein (macronuclear) [Tetrahymena thermophila SB210];gi|829158947|ref|XP_012651991.1|cyclic nucleotide-binding domain protein, putative [Tetrahymena thermophila SB210]/gi|586742200|gb|EWS75522.1|cyclic nucleotide-binding domain protein, putative [Tetrahymena thermophila SB210];gi|829166794|ref|XP_001029871.3|kinase domain protein [Tetrahymena thermophila SB210]/gi|586739319|gb|EAR82208.3|kinase domain protein [Tetrahymena thermophila SB210];gi|829194125|ref|XP_012655699.1|kinase domain protein, putative [Tetrahymena thermophila SB210]/gi|586727426|gb|EWS71768.1|kinase domain protein, putative [Tetrahymena thermophila SB210];gi|829173746|ref|XP_012653378.1|kinase domain protein, partial [Tetrahymena thermophila SB210]/gi|586736900|gb|EWS74085.1|kinase domain protein, partial (macronuclear) [Tetrahymena thermophila SB210];gi|829156862|ref|XP_012651829.1|cyclic nucleotide-binding domain protein, partial [Tetrahymena thermophila SB210]/gi|586742559|gb|EWS75636.1|cyclic nucleotide-binding domain protein, partial (macronuclear) [Tetrahymena thermophila SB210];gi|829166787|ref|XP_012652802.1|kinase domain protein, putative [Tetrahymena thermophila SB210]/gi|586739316|gb|EWS74659.1|kinase domain protein, putative [Tetrahymena thermophila SB210];gi|829195058|ref|XP_012655822.1|kinase domain protein, partial [Tetrahymena thermophila SB210]/gi|586726889|gb|EWS71643.1|kinase domain protein, partial (macronuclear) [Tetrahymena thermophila SB210];gi|829160558|ref|XP_012652140.1|hypothetical protein TTHERM_001053101 [Tetrahymena thermophila SB210]/gi|586741562|gb|EWS75328.1|hypothetical protein TTHERM_001053101 [Tetrahymena thermophila SB210]</t>
  </si>
  <si>
    <t>7.7E-21;2.9E-20;1.6E-19;8.2E-19;3.1E-18;1.2E-17;2.2E-17;2.2E-17;2.8E-17;2.9E-17;6.4E-17;7.2E-17;9.3E-17;1.4E-16;1.7E-16;2.2E-16;5.1E-16;5.2E-16;6.2E-16;7.6E-16</t>
  </si>
  <si>
    <t>XP_012656226/EWS71238;EWS72112/XP_012655355;XP_012654737/EWS72730;XP_012652330/EWS75135;XP_012654072/EWS73382;EAR89200/XP_001009445;EDK31837/XP_001471270;EWS76709/XP_012650741;XP_001008919/EAR88674;XP_012655990/EWS71487;XP_012652457/EWS74999;EWS72683/XP_012654783;XP_012651991/EWS75522;XP_001029871/EAR82208;EWS71768/XP_012655699;XP_012653378/EWS74085;XP_012651829/EWS75636;EWS74659/XP_012652802;XP_012655822/EWS71643;XP_012652140/EWS75328</t>
  </si>
  <si>
    <t>gi|829197809|ref|XP_012656226.1|tetratricopeptide repeat protein [Tetrahymena thermophila SB210]/gi|586724930|gb|EWS71238.1|tetratricopeptide repeat protein (macronuclear) [Tetrahymena thermophila SB210]</t>
  </si>
  <si>
    <t>TTHERM_01263960;TTHERM_000740641;TTHERM_001263929;TTHERM_000740641;TTHERM_000713618;TTHERM_000866469;TTHERM_001263929;TTHERM_000866469;TTHERM_001502012;TTHERM_000713618;TTHERM_01263960;TTHERM_01253450;TTHERM_001502012;TTHERM_001263929;TTHERM_01263960;TTHERM_00964310;TTHERM_00085399;TTHERM_01253450;TTHERM_00085399;TTHERM_000713618;TTHERM_000866469;TTHERM_00964310;TTHERM_00085399;TTHERM_001424459;TTHERM_000866469;TTHERM_001424459;TTHERM_01263960;TTHERM_00964310;TTHERM_001424459;TTHERM_001424459;TTHERM_01263960;TTHERM_01263960;TTHERM_002653529;TTHERM_001424459;TTHERM_00964310;TTHERM_000713618;TTHERM_001424459;TTHERM_00085399;TTHERM_002653529;TTHERM_001424459;TTHERM_001502012;TTHERM_01263960;TTHERM_01263960;TTHERM_01253450;TTHERM_001502012;TTHERM_01263960;TTHERM_001424459;TTHERM_001365637;TTHERM_000740641;TTHERM_001365637;TTHERM_001424459;TTHERM_01263960;TTHERM_001424459;TTHERM_01253450;TTHERM_001263929;TTHERM_002653529;TTHERM_001365637;TTHERM_001365637;TTHERM_000740641;TTHERM_002653529</t>
  </si>
  <si>
    <t>IPR032675;IPR001611;IPR032675;IPR032675;noIPR;noIPR</t>
  </si>
  <si>
    <t>HOMOLOGOUS_SUPERFAMILY;REPEAT;HOMOLOGOUS_SUPERFAMILY;HOMOLOGOUS_SUPERFAMILY;HOMOLOGOUS_SUPERFAMILY;HOMOLOGOUS_SUPERFAMILY</t>
  </si>
  <si>
    <t>Leucine-rich repeat domain superfamily;Leucine-rich repeat;Leucine-rich repeat domain superfamily;Leucine-rich repeat domain superfamily;Leucine-rich repeat domain superfamily;Leucine-rich repeat domain superfamily</t>
  </si>
  <si>
    <t>G3DSA:3.80.10.10 (GENE3D);PF13516 (PFAM);G3DSA:3.80.10.10 (GENE3D);G3DSA:3.80.10.10 (GENE3D);mobidb-lite (MOBIDB_LITE);SSF52047 (SUPERFAMILY)</t>
  </si>
  <si>
    <t>EG_transcript_9616</t>
  </si>
  <si>
    <t>ornithine mitochondrial</t>
  </si>
  <si>
    <t>gi|597754486|ref|XP_007239051.1|PREDICTED: ornithine aminotransferase, mitochondrial [Astyanax mexicanus];gi|919093604|ref|XP_013383636.1|PREDICTED: ornithine aminotransferase, mitochondrial-like [Lingula anatina]/gi|919093606|ref|XP_013383637.1|PREDICTED: ornithine aminotransferase, mitochondrial-like [Lingula anatina]/gi|919093608|ref|XP_013383638.1|PREDICTED: ornithine aminotransferase, mitochondrial-like [Lingula anatina]/gi|919093610|ref|XP_013383639.1|PREDICTED: ornithine aminotransferase, mitochondrial-like [Lingula anatina];gi|831312728|ref|XP_012688871.1|PREDICTED: ornithine aminotransferase, mitochondrial [Clupea harengus];gi|1188086986|ref|XP_020789602.1|ornithine aminotransferase, mitochondrial [Boleophthalmus pectinirostris];gi|632971354|ref|XP_007902130.1|PREDICTED: ornithine aminotransferase, mitochondrial [Callorhinchus milii];gi|1126187515|ref|XP_019626521.1|PREDICTED: ornithine aminotransferase, mitochondrial-like [Branchiostoma belcheri];gi|410895425|ref|XP_003961200.1|PREDICTED: ornithine aminotransferase, mitochondrial [Takifugu rubripes];gi|1109007683|ref|XP_010738195.2|PREDICTED: ornithine aminotransferase, mitochondrial [Larimichthys crocea]/gi|1109007685|ref|XP_019134319.1|PREDICTED: ornithine aminotransferase, mitochondrial [Larimichthys crocea]/gi|808860797|gb|KKF12738.1|Ornithine aminotransferase, mitochondrial [Larimichthys crocea];gi|317419517|emb|CBN81554.1|Ornithine aminotransferase, mitochondrial [Dicentrarchus labrax];gi|762071868|ref|XP_011427320.1|PREDICTED: ornithine aminotransferase, mitochondrial [Crassostrea gigas];gi|657570281|ref|XP_008288664.1|PREDICTED: ornithine aminotransferase, mitochondrial [Stegastes partitus];gi|953514530|ref|NP_001304099.1|ornithine aminotransferase, mitochondrial [Danio rerio];gi|736169788|ref|XP_010765498.1|PREDICTED: ornithine aminotransferase, mitochondrial [Notothenia coriiceps]/gi|736169792|ref|XP_010765499.1|PREDICTED: ornithine aminotransferase, mitochondrial [Notothenia coriiceps];gi|1041065156|ref|XP_017289482.1|PREDICTED: ornithine aminotransferase, mitochondrial [Kryptolebias marmoratus]/gi|1041065158|ref|XP_017289490.1|PREDICTED: ornithine aminotransferase, mitochondrial [Kryptolebias marmoratus];gi|1007758446|ref|XP_015818459.1|PREDICTED: ornithine aminotransferase, mitochondrial [Nothobranchius furzeri];gi|961874237|ref|XP_014849056.1|PREDICTED: ornithine aminotransferase, mitochondrial isoform X1 [Poecilia mexicana]/gi|1025422569|ref|XP_016536260.1|PREDICTED: ornithine aminotransferase, mitochondrial isoform X2 [Poecilia formosa];gi|928028267|ref|XP_013862486.1|PREDICTED: ornithine aminotransferase, mitochondrial [Austrofundulus limnaeus]/gi|928028269|ref|XP_013862487.1|PREDICTED: ornithine aminotransferase, mitochondrial [Austrofundulus limnaeus];gi|1079770104|ref|XP_018554833.1|PREDICTED: ornithine aminotransferase, mitochondrial [Lates calcarifer]/gi|1079770106|ref|XP_018554834.1|PREDICTED: ornithine aminotransferase, mitochondrial [Lates calcarifer];gi|961891331|ref|XP_014900565.1|PREDICTED: ornithine aminotransferase, mitochondrial isoform X2 [Poecilia latipinna];gi|929056151|ref|XP_014062535.1|PREDICTED: ornithine aminotransferase, mitochondrial-like [Salmo salar]/gi|929056153|ref|XP_014062541.1|PREDICTED: ornithine aminotransferase, mitochondrial-like [Salmo salar]/gi|929056155|ref|XP_014062550.1|PREDICTED: ornithine aminotransferase, mitochondrial-like [Salmo salar]/gi|209154054|gb|ACI33259.1|Ornithine aminotransferase, mitochondrial precursor [Salmo salar]</t>
  </si>
  <si>
    <t>Astyanax mexicanus;Lingula anatina/Lingula anatina/Lingula anatina/Lingula anatina;Clupea harengus;Boleophthalmus pectinirostris;Callorhinchus milii;Branchiostoma belcheri;Takifugu rubripes;Larimichthys crocea/Larimichthys crocea/Larimichthys crocea;Dicentrarchus labrax;Crassostrea gigas;Stegastes partitus;Danio rerio;Notothenia coriiceps/Notothenia coriiceps;Kryptolebias marmoratus/Kryptolebias marmoratus;Nothobranchius furzeri;Poecilia mexicana/Poecilia formosa;Austrofundulus limnaeus/Austrofundulus limnaeus;Lates calcarifer/Lates calcarifer;Poecilia latipinna;Salmo salar/Salmo salar/Salmo salar/Salmo salar</t>
  </si>
  <si>
    <t>XP_007239051;XP_013383638/XP_013383639/XP_013383636/XP_013383637;XP_012688871;XP_020789602;XP_007902130;XP_019626521;XP_003961200;XP_019134319/KKF12738/XP_010738195;CBN81554;XP_011427320;XP_008288664;NP_001304099;XP_010765499/XP_010765498;XP_017289482/XP_017289490;XP_015818459;XP_016536260/XP_014849056;XP_013862486/XP_013862487;XP_018554834/XP_018554833;XP_014900565;ACI33259/XP_014062535/XP_014062550/XP_014062541</t>
  </si>
  <si>
    <t>gi|597754486|ref|XP_007239051.1|PREDICTED: ornithine aminotransferase, mitochondrial [Astyanax mexicanus]</t>
  </si>
  <si>
    <t>OAT;EH28_12594;oat;oat;oat;oat;OAT;EH28_12594;OAT;EH28_12594;W5K178;W5K178;oat;OAT;W5K178;OAT;OAT;V9KEP1;OAT;OAT;oat;oat;LOC106153995;oat;LOC106153995;V9KEP1;LOC106153995;oat;LOC106153995;V9KEP1;V9KEP1;EH28_12594;LOC106153995;LOC106153995;OAT;oat;W5K178;OAT;oat;oat;OAT;oat;oat;W5K178;oat;oat;oat;EH28_12594;oat;W5K178;oat;OAT;oat;oat;oat;oat;OAT;V9KEP1;W5K178;oat;EH28_12594;oat;oat;LOC106153995;oat;EH28_12594;OAT;LOC106153995;V9KEP1;W5K178;LOC106153995;V9KEP1;EH28_12594;oat;V9KEP1;OAT;OAT;OAT;oat;OAT;EH28_12594;V9KEP1;LOC106153995;EH28_12594;OAT;oat;OAT;V9KEP1</t>
  </si>
  <si>
    <t>GO:0042802-IBA;GO:0030170-IEA;GO:0030170-IBA;GO:0003824-IEA;GO:0008483-IEA;GO:0016740-IEA;GO:0004587-IEA</t>
  </si>
  <si>
    <t>identical protein binding-IBA;pyridoxal phosphate binding-IEA;pyridoxal phosphate binding-IBA;catalytic activity-IEA;transaminase activity-IEA;transferase activity-IEA;ornithine-oxo-acid transaminase activity-IEA</t>
  </si>
  <si>
    <t>Molecular Function-IBA;Molecular Function-IEA;Molecular Function-IBA;Molecular Function-IEA;Molecular Function-IEA;Molecular Function-IEA;Molecular Function-IEA</t>
  </si>
  <si>
    <t>GO:0004587;GO:0030170;GO:0042802</t>
  </si>
  <si>
    <t>ornithine-oxo-acid transaminase activity;pyridoxal phosphate binding;identical protein binding</t>
  </si>
  <si>
    <t>EC:2.6.1.13</t>
  </si>
  <si>
    <t>Ornithine aminotransferase</t>
  </si>
  <si>
    <t>IPR015422;IPR015421;IPR005814;IPR010164;IPR005814;noIPR;IPR034758;IPR005814;IPR015424</t>
  </si>
  <si>
    <t>Pyridoxal phosphate-dependent transferase domain 1;Pyridoxal phosphate-dependent transferase, major domain;Aminotransferase class-III;Ornithine aminotransferase;Aminotransferase class-III;Aminotransferase class-III;Ornithine aminotransferase, mitochondrial;Aminotransferase class-III;Pyridoxal phosphate-dependent transferase</t>
  </si>
  <si>
    <t>G3DSA:3.90.1150.10 (GENE3D);G3DSA:3.40.640.10 (GENE3D);PIRSF000521 (PIRSF);TIGR01885 (TIGRFAM);PF00202 (PFAM);PTHR11986 (PANTHER);PTHR11986:SF18 (PANTHER);cd00610 (CDD);SSF53383 (SUPERFAMILY)</t>
  </si>
  <si>
    <t>GO:0003824;GO:0003824;GO:0030170/GO:0008483;GO:0004587;GO:0030170/GO:0008483;;GO:0004587;GO:0030170/GO:0008483;</t>
  </si>
  <si>
    <t>catalytic activity;catalytic activity;pyridoxal phosphate binding/transaminase activity;ornithine-oxo-acid transaminase activity;pyridoxal phosphate binding/transaminase activity;;ornithine-oxo-acid transaminase activity;pyridoxal phosphate binding/transaminase activity;</t>
  </si>
  <si>
    <t>Molecular Function;Molecular Function;Molecular Function/Molecular Function;Molecular Function;Molecular Function/Molecular Function;;Molecular Function;Molecular Function/Molecular Function;</t>
  </si>
  <si>
    <t>EG_transcript_6733</t>
  </si>
  <si>
    <t>gi|1023176429|pdb|5I9F|AChain A, Crystal Structure Of Designed Pentatricopeptide Repeat Protein Dppr- U10 In Complex With Its Target Rna U10;gi|1023176427|pdb|5I9D|AChain A, Crystal Structure Of Designed Pentatricopeptide Repeat Protein Dppr- U8a2 In Complex With Its Target Rna U8a2;gi|1023176431|pdb|5I9G|CChain C, Crystal Structure Of Designed Pentatricopeptide Repeat Protein Dppr- U8c2 In Complex With Its Target Rna U8c2;gi|1023176433|pdb|5I9H|AChain A, Crystal Structure Of Designed Pentatricopeptide Repeat Protein Dppr- U8g2 In Complex With Its Target Rna U8g2;gi|926777738|ref|XP_013897343.1|Pentatricopeptide repeat-containing protein [Monoraphidium neglectum]/gi|761966651|gb|KIY98323.1|Pentatricopeptide repeat-containing protein [Monoraphidium neglectum];gi|1111069254|ref|XP_019240697.1|PREDICTED: putative pentatricopeptide repeat-containing protein At1g12700, mitochondrial [Nicotiana attenuata]/gi|1111069257|ref|XP_019240698.1|PREDICTED: putative pentatricopeptide repeat-containing protein At1g12700, mitochondrial [Nicotiana attenuata]/gi|1111069261|ref|XP_019240699.1|PREDICTED: putative pentatricopeptide repeat-containing protein At1g12700, mitochondrial [Nicotiana attenuata]/gi|1102262537|gb|OIT20052.1|pentatricopeptide repeat-containing protein, mitochondrial [Nicotiana attenuata];gi|643704278|gb|KDP21342.1|hypothetical protein JCGZ_21813 [Jatropha curcas];gi|1026755799|gb|OAE18339.1|hypothetical protein AXG93_2727s1050 [Marchantia polymorpha subsp. ruderalis];gi|1026756913|gb|OAE19281.1|hypothetical protein AXG93_909s1110 [Marchantia polymorpha subsp. ruderalis];gi|1173852728|ref|XP_020541271.1|pentatricopeptide repeat-containing protein At3g22470, mitochondrial-like isoform X3 [Jatropha curcas];gi|1173852724|ref|XP_020541269.1|pentatricopeptide repeat-containing protein At1g12300, mitochondrial-like isoform X1 [Jatropha curcas]/gi|1173852726|ref|XP_020541270.1|pentatricopeptide repeat-containing protein At1g12300, mitochondrial-like isoform X2 [Jatropha curcas];gi|697167543|ref|XP_009592633.1|PREDICTED: putative pentatricopeptide repeat-containing protein At1g12700, mitochondrial [Nicotiana tomentosiformis]/gi|697167545|ref|XP_009592634.1|PREDICTED: putative pentatricopeptide repeat-containing protein At1g12700, mitochondrial [Nicotiana tomentosiformis]/gi|1083850725|ref|XP_018624080.1|PREDICTED: putative pentatricopeptide repeat-containing protein At1g12700, mitochondrial [Nicotiana tomentosiformis];gi|1025048659|ref|XP_016447043.1|PREDICTED: putative pentatricopeptide repeat-containing protein At1g12700, mitochondrial [Nicotiana tabacum]/gi|1025048663|ref|XP_016447044.1|PREDICTED: putative pentatricopeptide repeat-containing protein At1g12700, mitochondrial [Nicotiana tabacum]/gi|1025048667|ref|XP_016447045.1|PREDICTED: putative pentatricopeptide repeat-containing protein At1g12700, mitochondrial [Nicotiana tabacum];gi|720038323|ref|XP_010267950.1|PREDICTED: pentatricopeptide repeat-containing protein At2g31400, chloroplastic-like [Nelumbo nucifera];gi|326533642|dbj|BAK05352.1|predicted protein [Hordeum vulgare subsp. vulgare];gi|302787647|ref|XP_002975593.1|hypothetical protein SELMODRAFT_103638 [Selaginella moellendorffii]/gi|300156594|gb|EFJ23222.1|hypothetical protein SELMODRAFT_103638 [Selaginella moellendorffii];gi|1173115671|ref|XP_006853384.2|pentatricopeptide repeat-containing protein At1g79490, mitochondrial [Amborella trichopoda];gi|548857037|gb|ERN14851.1|hypothetical protein AMTR_s00032p00136310 [Amborella trichopoda];gi|302776656|ref|XP_002971480.1|hypothetical protein SELMODRAFT_95907 [Selaginella moellendorffii]/gi|300160612|gb|EFJ27229.1|hypothetical protein SELMODRAFT_95907 [Selaginella moellendorffii];gi|302765176|ref|XP_002966009.1|hypothetical protein SELMODRAFT_84672 [Selaginella moellendorffii]/gi|300166823|gb|EFJ33429.1|hypothetical protein SELMODRAFT_84672 [Selaginella moellendorffii]</t>
  </si>
  <si>
    <t>unidentified;unidentified;unidentified;unidentified;Monoraphidium neglectum/Monoraphidium neglectum;Nicotiana attenuata/Nicotiana attenuata/Nicotiana attenuata/Nicotiana attenuata;Jatropha curcas;Marchantia polymorpha subsp. ruderalis;Marchantia polymorpha subsp. ruderalis;Jatropha curcas;Jatropha curcas/Jatropha curcas;Nicotiana tomentosiformis/Nicotiana tomentosiformis/Nicotiana tomentosiformis;Nicotiana tabacum/Nicotiana tabacum/Nicotiana tabacum;Nelumbo nucifera;Hordeum vulgare subsp. vulgare;Selaginella moellendorffii/Selaginella moellendorffii;Amborella trichopoda;Amborella trichopoda;Selaginella moellendorffii/Selaginella moellendorffii;Selaginella moellendorffii/Selaginella moellendorffii</t>
  </si>
  <si>
    <t>3.2E-31;6.6E-31;1.2E-30;2.3E-30;3.6E-28;4.6E-27;7.0E-27;1.2E-26;1.6E-26;4.6E-26;7.4E-26;8.1E-26;9.6E-26;6.6E-25;1.4E-24;1.5E-24;2.0E-24;2.1E-24;2.3E-24;2.9E-24</t>
  </si>
  <si>
    <t>5I9F_A;5I9D_A;5I9G_C;5I9H_A;XP_013897343/KIY98323;XP_019240699/XP_019240698/OIT20052/XP_019240697;KDP21342;OAE18339;OAE19281;XP_020541271;XP_020541270/XP_020541269;XP_009592634/XP_009592633/XP_018624080;XP_016447044/XP_016447043/XP_016447045;XP_010267950;BAK05352;EFJ23222/XP_002975593;XP_006853384;ERN14851;XP_002971480/EFJ27229;EFJ33429/XP_002966009</t>
  </si>
  <si>
    <t>AMTR_s00032p00136310;AMTR_s00032p00136310</t>
  </si>
  <si>
    <t>GO:0005739-IEA</t>
  </si>
  <si>
    <t>mitochondrion-IEA</t>
  </si>
  <si>
    <t>IPR002885;IPR002885;IPR033443;IPR011990;noIPR;noIPR;IPR002885;IPR002885;IPR002885;IPR002885;IPR002885;IPR002885;IPR002885;IPR002885;IPR011990</t>
  </si>
  <si>
    <t>REPEAT;REPEAT;DOMAIN;HOMOLOGOUS_SUPERFAMILY;HOMOLOGOUS_SUPERFAMILY;HOMOLOGOUS_SUPERFAMILY;REPEAT;REPEAT;REPEAT;REPEAT;REPEAT;REPEAT;REPEAT;REPEAT;HOMOLOGOUS_SUPERFAMILY</t>
  </si>
  <si>
    <t>Pentatricopeptide repeat;Pentatricopeptide repeat;Pentacotripeptide-repeat region of PRORP;Tetratricopeptide-like helical domain superfamily;Tetratricopeptide-like helical domain superfamily;Tetratricopeptide-like helical domain superfamily;Pentatricopeptide repeat;Pentatricopeptide repeat;Pentatricopeptide repeat;Pentatricopeptide repeat;Pentatricopeptide repeat;Pentatricopeptide repeat;Pentatricopeptide repeat;Pentatricopeptide repeat;Tetratricopeptide-like helical domain superfamily</t>
  </si>
  <si>
    <t>TIGR00756 (TIGRFAM);PF13041 (PFAM);PF17177 (PFAM);G3DSA:1.25.40.10 (GENE3D);mobidb-lite (MOBIDB_LITE);mobidb-lite (MOBIDB_LITE);PS51375 (PROSITE_PROFILES);PS51375 (PROSITE_PROFILES);PS51375 (PROSITE_PROFILES);PS51375 (PROSITE_PROFILES);PS51375 (PROSITE_PROFILES);PS51375 (PROSITE_PROFILES);PS51375 (PROSITE_PROFILES);PS51375 (PROSITE_PROFILES);SSF48452 (SUPERFAMILY)</t>
  </si>
  <si>
    <t>;;;GO:0005515;;;;;;;;;;;GO:0005515</t>
  </si>
  <si>
    <t>;;;protein binding;;;;;;;;;;;protein binding</t>
  </si>
  <si>
    <t>;;;Molecular Function;;;;;;;;;;;Molecular Function</t>
  </si>
  <si>
    <t>EG_transcript_21900</t>
  </si>
  <si>
    <t>IPR000571;noIPR;noIPR;IPR000571;IPR036855</t>
  </si>
  <si>
    <t>PF00642 (PFAM);G3DSA:4.10.1000.10 (GENE3D);mobidb-lite (MOBIDB_LITE);PS50103 (PROSITE_PROFILES);SSF90229 (SUPERFAMILY)</t>
  </si>
  <si>
    <t>GO:0046872;;;GO:0046872;GO:0046872</t>
  </si>
  <si>
    <t>metal ion binding;;;metal ion binding;metal ion binding</t>
  </si>
  <si>
    <t>Molecular Function;;;Molecular Function;Molecular Function</t>
  </si>
  <si>
    <t>EG_transcript_10982</t>
  </si>
  <si>
    <t>gi|829140990|ref|XP_001009445.2|kinase domain protein [Tetrahymena thermophila SB210]/gi|586744098|gb|EAR89200.2|kinase domain protein [Tetrahymena thermophila SB210];gi|829198156|ref|XP_012656284.1|cyclic nucleotide-binding domain protein [Tetrahymena thermophila SB210]/gi|586724721|gb|EWS71186.1|cyclic nucleotide-binding domain protein (macronuclear) [Tetrahymena thermophila SB210];gi|829160558|ref|XP_012652140.1|hypothetical protein TTHERM_001053101 [Tetrahymena thermophila SB210]/gi|586741562|gb|EWS75328.1|hypothetical protein TTHERM_001053101 [Tetrahymena thermophila SB210];gi|829179756|ref|XP_012653935.1|kinase domain protein [Tetrahymena thermophila SB210]/gi|586734876|gb|EWS73545.1|kinase domain protein (macronuclear) [Tetrahymena thermophila SB210];gi|829163530|ref|XP_001013551.3|kinase domain protein, putative [Tetrahymena thermophila SB210]/gi|586740412|gb|EAR93306.3|kinase domain protein, putative (macronuclear) [Tetrahymena thermophila SB210];gi|829181607|ref|XP_012654072.1|hypothetical protein TTHERM_000959820 [Tetrahymena thermophila SB210]/gi|586734216|gb|EWS73382.1|hypothetical protein TTHERM_000959820 (macronuclear) [Tetrahymena thermophila SB210];gi|829170754|ref|XP_012653118.1|kinase domain protein [Tetrahymena thermophila SB210]/gi|586738074|gb|EWS74358.1|kinase domain protein (macronuclear) [Tetrahymena thermophila SB210];gi|829161084|ref|XP_001471270.2|kinase domain protein [Tetrahymena thermophila SB210]/gi|586741242|gb|EDK31837.2|kinase domain protein [Tetrahymena thermophila SB210];gi|829186730|ref|XP_012654748.1|hypothetical protein TTHERM_001117341 [Tetrahymena thermophila SB210]/gi|586731474|gb|EWS72722.1|hypothetical protein TTHERM_001117341 (macronuclear) [Tetrahymena thermophila SB210];gi|829194125|ref|XP_012655699.1|kinase domain protein, putative [Tetrahymena thermophila SB210]/gi|586727426|gb|EWS71768.1|kinase domain protein, putative [Tetrahymena thermophila SB210];gi|829195058|ref|XP_012655822.1|kinase domain protein, partial [Tetrahymena thermophila SB210]/gi|586726889|gb|EWS71643.1|kinase domain protein, partial (macronuclear) [Tetrahymena thermophila SB210];gi|829198075|ref|XP_012656269.1|hypothetical protein TTHERM_002653371 [Tetrahymena thermophila SB210]/gi|586724750|gb|EWS71197.1|hypothetical protein TTHERM_002653371 [Tetrahymena thermophila SB210];gi|829184743|ref|XP_012654464.1|kinase domain protein, putative [Tetrahymena thermophila SB210]/gi|586732680|gb|EWS72996.1|kinase domain protein, putative [Tetrahymena thermophila SB210];gi|829196187|ref|XP_012655996.1|kinase domain protein [Tetrahymena thermophila SB210]/gi|586726021|gb|EWS71471.1|kinase domain protein (macronuclear) [Tetrahymena thermophila SB210];gi|829158947|ref|XP_012651991.1|cyclic nucleotide-binding domain protein, putative [Tetrahymena thermophila SB210]/gi|586742200|gb|EWS75522.1|cyclic nucleotide-binding domain protein, putative [Tetrahymena thermophila SB210];gi|829197669|ref|XP_001026805.3|hypothetical protein TTHERM_01167350 [Tetrahymena thermophila SB210]/gi|586725045|gb|EAS06560.3|hypothetical protein TTHERM_01167350 (macronuclear) [Tetrahymena thermophila SB210];gi|829172011|ref|XP_012653220.1|cyclic nucleotide-binding domain protein [Tetrahymena thermophila SB210]/gi|586737615|gb|EWS74247.1|cyclic nucleotide-binding domain protein [Tetrahymena thermophila SB210];gi|829184857|ref|XP_012654491.1|hypothetical protein TTHERM_001054400, partial [Tetrahymena thermophila SB210]/gi|586732611|gb|EWS72984.1|hypothetical protein TTHERM_001054400, partial (macronuclear) [Tetrahymena thermophila SB210];gi|829197809|ref|XP_012656226.1|tetratricopeptide repeat protein [Tetrahymena thermophila SB210]/gi|586724930|gb|EWS71238.1|tetratricopeptide repeat protein (macronuclear) [Tetrahymena thermophila SB210];gi|829148272|ref|XP_001010295.3|hypothetical protein TTHERM_01018480 [Tetrahymena thermophila SB210]/gi|586743397|gb|EAR90050.3|hypothetical protein TTHERM_01018480 (macronuclear) [Tetrahymena thermophila SB210]</t>
  </si>
  <si>
    <t>3.5E-25;2.5E-24;1.2E-23;6.8E-23;2.4E-22;2.8E-22;3.0E-22;3.2E-22;4.7E-22;9.4E-22;2.0E-21;5.0E-21;1.2E-20;1.9E-20;3.4E-20;4.7E-20;5.3E-20;7.0E-20;7.2E-20;1.4E-19</t>
  </si>
  <si>
    <t>EAR89200/XP_001009445;XP_012656284/EWS71186;XP_012652140/EWS75328;XP_012653935/EWS73545;XP_001013551/EAR93306;XP_012654072/EWS73382;EWS74358/XP_012653118;EDK31837/XP_001471270;XP_012654748/EWS72722;EWS71768/XP_012655699;XP_012655822/EWS71643;XP_012656269/EWS71197;EWS72996/XP_012654464;EWS71471/XP_012655996;XP_012651991/EWS75522;EAS06560/XP_001026805;XP_012653220/EWS74247;XP_012654491/EWS72984;XP_012656226/EWS71238;XP_001010295/EAR90050</t>
  </si>
  <si>
    <t>gi|586744098|gb|EAR89200.2|kinase domain protein [Tetrahymena thermophila SB210]/gi|829140990|ref|XP_001009445.2|kinase domain protein [Tetrahymena thermophila SB210]</t>
  </si>
  <si>
    <t>TTHERM_00745780;TTHERM_000625971;TTHERM_00745780;TTHERM_002653529;TTHERM_000820770;TTHERM_00085399;TTHERM_002653529;TTHERM_000625971;TTHERM_000820770;TTHERM_001502012;TTHERM_01253450;TTHERM_001384021;TTHERM_001502012;TTHERM_001502012;TTHERM_000898192;TTHERM_01253450;TTHERM_001502012;TTHERM_00745780;TTHERM_000898192;TTHERM_001384021;TTHERM_000625971;TTHERM_000820770;TTHERM_00085399;TTHERM_01253450;TTHERM_00085399;TTHERM_01253450;TTHERM_001384021;TTHERM_000898192;TTHERM_00085399;TTHERM_000898192;TTHERM_001384021;TTHERM_002653529;TTHERM_00745780;TTHERM_000625971;TTHERM_002653529;TTHERM_000820770</t>
  </si>
  <si>
    <t>IPR001611;IPR032675;IPR032675;noIPR;noIPR;noIPR</t>
  </si>
  <si>
    <t>PF13516 (PFAM);G3DSA:3.80.10.10 (GENE3D);G3DSA:3.80.10.10 (GENE3D);mobidb-lite (MOBIDB_LITE);PTHR44483 (PANTHER);SSF52047 (SUPERFAMILY)</t>
  </si>
  <si>
    <t>EG_transcript_22200</t>
  </si>
  <si>
    <t>CMGC CK2 family</t>
  </si>
  <si>
    <t>gi|145502941|ref|XP_001437448.1|hypothetical protein [Paramecium tetraurelia strain d4-2]/gi|124404598|emb|CAK70051.1|unnamed protein product [Paramecium tetraurelia];gi|1147819332|ref|XP_020121341.1|Serine/threonine-protein kinase ark1 [Talaromyces atroroseus]/gi|1118541045|gb|OKL61220.1|Serine/threonine-protein kinase ark1 [Talaromyces atroroseus];gi|1043304966|gb|OBZ89650.1|Aurora kinase A [Choanephora cucurbitarum];gi|748514104|ref|XP_011113707.1|hypothetical protein H072_7982 [Dactylellina haptotyla CBS 200.50]/gi|526196913|gb|EPS38246.1|hypothetical protein H072_7982 [Dactylellina haptotyla CBS 200.50];gi|758354579|dbj|GAN03366.1|aurora kinase A-B [Mucor ambiguus];gi|929381401|ref|XP_014101137.1|PREDICTED: serine/threonine-protein kinase nekl-2 isoform X1 [Bactrocera oleae]/gi|929381403|ref|XP_014101138.1|PREDICTED: serine/threonine-protein kinase nekl-2 isoform X2 [Bactrocera oleae];gi|1026269069|gb|OAD02167.1|hypothetical protein MUCCIDRAFT_74093 [Mucor circinelloides f. lusitanicus CBS 277.49];gi|549044712|emb|CCX15560.1|Similar to Serine/threonine-protein kinase ark1 acc. no. O59790 [Pyronema omphalodes CBS 100304];gi|816185297|emb|CRG92744.1|aurora kinase, other [Talaromyces islandicus];gi|820700421|tpe|CEL76154.1|TPA: CMGC kinase, CK2 family [Toxoplasma gondii VEG];gi|551649415|ref|XP_005827492.1|hypothetical protein GUITHDRAFT_96263, partial [Guillardia theta CCMP2712]/gi|428171597|gb|EKX40512.1|hypothetical protein GUITHDRAFT_96263, partial [Guillardia theta CCMP2712];gi|675133950|ref|XP_008888862.1|CMGC kinase, CK2 family [Hammondia hammondi]/gi|1085081733|ref|XP_018636200.1|CMGC kinase, CK2 family [Toxoplasma gondii ME49]/gi|523569959|gb|EPR56925.1|CMGC kinase, CK2 family [Toxoplasma gondii GT1]/gi|527310879|gb|EPT27511.1|CMGC kinase, CK2 family [Toxoplasma gondii ME49]/gi|557732919|gb|ESS29095.1|CMGC kinase, CK2 family [Toxoplasma gondii VEG]/gi|661332355|gb|KEP60539.1|CMGC kinase, CK2 family [Hammondia hammondi]/gi|672250391|gb|KFG27837.1|CMGC kinase, CK2 family [Toxoplasma gondii p89]/gi|672253245|gb|KFG29462.1|CMGC kinase, CK2 family [Toxoplasma gondii GAB2-2007-GAL-DOM2]/gi|672256590|gb|KFG32013.1|CMGC kinase, CK2 family [Toxoplasma gondii FOU]/gi|672294205|gb|KFG59193.1|CMGC kinase, CK2 family [Toxoplasma gondii RUB]/gi|672559450|gb|KFH00975.1|CMGC kinase, CK2 family [Toxoplasma gondii MAS]/gi|672561372|gb|KFH02525.1|CMGC kinase, CK2 family [Toxoplasma gondii VAND]/gi|1005156859|gb|KYF44841.1|CMGC kinase, CK2 family [Toxoplasma gondii ARI]/gi|1008946125|gb|KYK64493.1|CMGC kinase, CK2 family [Toxoplasma gondii TgCatPRC2];gi|1069939110|ref|XP_018298231.1|protein kinase aurora-related, partial [Phycomyces blakesleeanus NRRL 1555(-)]/gi|1026595812|gb|OAD80191.1|protein kinase aurora-related, partial [Phycomyces blakesleeanus NRRL 1555(-)];gi|296415996|ref|XP_002837668.1|hypothetical protein [Tuber melanosporum Mel28]/gi|295633548|emb|CAZ81859.1|unnamed protein product [Tuber melanosporum];gi|359806938|ref|NP_001241581.1|phosphoenolpyruvate carboxylase kinase [Glycine max]/gi|23297167|gb|AAN12511.1|phosphoenolpyruvate carboxylase kinase [Glycine max]/gi|23297169|gb|AAN12512.1|phosphoenolpyruvate carboxylase kinase [Glycine max]/gi|34305607|gb|AAN06940.2|phosphoenolpyruvate carboxylase kinase [Glycine max]/gi|34979119|gb|AAQ83695.1|phosphoenolpyruvate-carboxylase kinase [Glycine max]/gi|947120550|gb|KRH68799.1|hypothetical protein GLYMA_03G251400 [Glycine max];gi|1134890227|gb|OMJ87542.1|hypothetical protein SteCoe_10717 [Stentor coeruleus];gi|6625808|gb|AAF19401.1|AF203479_1phosphoenolpyruvate carboxylase kinase, partial [Glycine max];gi|401395688|ref|XP_003879658.1|putative CMGC kinase, CK2 family [Neospora caninum Liverpool]/gi|325114065|emb|CBZ49623.1|putative CMGC kinase, CK2 family [Neospora caninum Liverpool]/gi|820688452|tpe|CEL64204.1|TPA: CMGC kinase, CK2 family, putative [Neospora caninum Liverpool];gi|582958843|gb|EWC47048.1|serine kinase ark1 [Drechslerella stenobrocha 248];gi|1134887774|gb|OMJ85160.1|hypothetical protein SteCoe_13550 [Stentor coeruleus]</t>
  </si>
  <si>
    <t>Paramecium tetraurelia strain d4-2/Paramecium tetraurelia;Talaromyces atroroseus/Talaromyces atroroseus;Choanephora infundibulifera f. cucurbitarum;Dactylellina haptotyla CBS 200.50/Dactylellina haptotyla CBS 200.50;Mucor ambiguus;Bactrocera oleae/Bactrocera oleae;Mucor circinelloides f. lusitanicus CBS 277.49;Pyronema omphalodes CBS 100304;Talaromyces islandicus;Toxoplasma gondii VEG;Guillardia theta CCMP2712/Guillardia theta CCMP2712;Hammondia hammondi/Toxoplasma gondii ME49/Toxoplasma gondii GT1/Toxoplasma gondii ME49/Toxoplasma gondii VEG/Hammondia hammondi/Toxoplasma gondii p89/Toxoplasma gondii GAB2-2007-GAL-DOM2/Toxoplasma gondii FOU/Toxoplasma gondii RUB/Toxoplasma gondii MAS/Toxoplasma gondii VAND/Toxoplasma gondii ARI/Toxoplasma gondii TgCatPRC2;Phycomyces blakesleeanus NRRL 1555(-)/Phycomyces blakesleeanus NRRL 1555(-);Tuber melanosporum Mel28/Tuber melanosporum;Glycine max/Glycine max/Glycine max/Glycine max/Glycine max/Glycine max;Stentor coeruleus;Glycine max;Neospora caninum Liverpool/Neospora caninum Liverpool/Neospora caninum Liverpool;Drechslerella stenobrocha 248;Stentor coeruleus</t>
  </si>
  <si>
    <t>2.2E-18;9.2E-17;1.0E-16;2.9E-16;4.0E-16;5.7E-16;9.3E-16;9.9E-16;1.4E-15;1.5E-15;1.9E-15;3.1E-15;3.3E-15;4.4E-15;4.5E-15;4.7E-15;4.8E-15;4.9E-15;5.1E-15;5.4E-15</t>
  </si>
  <si>
    <t>CAK70051/XP_001437448;OKL61220/XP_020121341;OBZ89650;XP_011113707/EPS38246;GAN03366;XP_014101138/XP_014101137;OAD02167;CCX15560;CRG92744;CEL76154;XP_005827492/EKX40512;KFH00975/ESS29095/KFG27837/KFG32013/EPT27511/XP_018636200/KYK64493/KFG29462/EPR56925/KEP60539/XP_008888862/KYF44841/KFG59193/KFH02525;OAD80191/XP_018298231;XP_002837668/CAZ81859;AAN06940/AAQ83695/AAN12512/AAN12511/KRH68799/NP_001241581;OMJ87542;AAF19401;CEL64204/XP_003879658/CBZ49623;EWC47048;OMJ85160</t>
  </si>
  <si>
    <t>GUITHDRAFT_96263;PCON_01927;TGMAS_307640;DRE_03810;AURKA;PPCK1;AURKA;TGMAS_307640;AURKA;PCON_01927;AURKA;AURKA;PCON_01927;SteCoe_10717;PPCK1;UA08_03387;SteCoe_10717;DRE_03810;TGP89_307640;PCON_01927;AURKA;DRE_03810;TGARI_307640;PCON_01927;PCON_01927;AURKA;TGVAND_307640;PPCK1;TGMAS_307640;DRE_03810;TGMAS_307640;DRE_03810;TGVAND_307640;TGME49_307640;PPCK1;GUITHDRAFT_96263;BN1204_001140;TGGT1_307640;SteCoe_13550;TGME49_307640;TGRUB_307640;TGRUB_307640;DRE_03810;TGVAND_307640;TGME49_307640;DRE_03810;DRE_03810;PPCK1;TGARI_307640;DRE_03810;AURKA;DRE_03810;AURKA;DRE_03810;DRE_03810;AURKA;PPCK1;PCON_01927;DRE_03810;TGP89_307640;BN1204_001140;AURKA;UA08_03387;SteCoe_10717;TGMAS_307640;HHA_307640;PCON_01927;TGME49_307640;DRE_03810;BN1204_001140;TGFOU_307640;TGARI_307640;PCON_01927;DRE_03810;DRE_03810;TGDOM2_307640;TGMAS_307640;AURKA;PCON_01927;GUITHDRAFT_96263;TGFOU_307640;AURKA;ARK2;TGGT1_307640;AURKA;DRE_03810;AURKA;TGDOM2_307640;TGPRC2_307640;TGP89_307640;GSPATT00007491001;AURKA;TGP89_307640;MUCCIDRAFT_74093;PCON_01927;HHA_307640;DRE_03810;AURKA;TGME49_307640;PCON_01927;PCON_01927;TGDOM2_307640;TGDOM2_307640;TGVEG_307640;DRE_03810;AURKA;AURKA;DRE_03810;BN1204_001140;HHA_307640;DRE_03810;HHA_307640;TGFOU_307640;TGP89_307640;TGVAND_307640;DRE_03810;DRE_03810;HHA_307640;DRE_03810;PCON_01927;TGGT1_307640;TGPRC2_307640;DRE_03810;DRE_03810;BN1204_001140;TGFOU_307640;TGVAND_307640;TGRUB_307640;AURKA;TGVEG_307640;TGDOM2_307640;DRE_03810;AURKA;TGRUB_307640;DRE_03810;ARK2;TGVEG_307640;DRE_03810;DRE_03810;TGFOU_307640;TGMAS_307640;AURKA;SteCoe_13550;SteCoe_10717;AURKA;DRE_03810;PPCK1;TGARI_307640;HHA_307640;AURKA;PCON_01927;PCON_01927;TGPRC2_307640;AURKA;PCON_01927;HHA_307640;BN1205_029740;AURKA;UA08_03387;PCON_01927;TGGT1_307640;TGME49_307640;AURKA;AURKA;AURKA;DRE_03810;DRE_03810;GSPATT00007491001;DRE_03810;MUCCIDRAFT_74093;TGP89_307640;TGDOM2_307640;PCON_01927;DRE_03810;PCON_01927;PPCK1;TGRUB_307640;TGPRC2_307640;PCON_01927;PCON_01927;TGDOM2_307640;PCON_01927;DRE_03810;HHA_307640;PPCK1;TGPRC2_307640;AURKA;PPCK1;TGARI_307640;AURKA;PPCK1;TGVEG_307640;TGME49_307640;MUCCIDRAFT_74093;AURKA;TGP89_307640;TGME49_307640;TGGT1_307640;PCON_01927;UA08_03387;AURKA;GSPATT00007491001;UA08_03387;PCON_01927;TGVEG_307640;HHA_307640;AURKA;DRE_03810;AURKA;DRE_03810;TGFOU_307640;AURKA;AURKA;TGFOU_307640;MUCCIDRAFT_74093;DRE_03810;TGGT1_307640;PCON_01927;AURKA;AURKA;PCON_01927;AURKA;PCON_01927;PCON_01927;TGME49_307640;DRE_03810;DRE_03810;TGARI_307640;DRE_03810;AURKA;TGMAS_307640;DRE_03810;TGME49_307640;Q9SDY1;PPCK1;UA08_03387;TGVEG_307640;TGMAS_307640;PPCK1;TGME49_307640;HHA_307640;TGDOM2_307640;PCON_01927;UA08_03387;TGME49_307640;TGRUB_307640;DRE_03810;DRE_03810;AURKA;PPCK1;AURKA;PCON_01927;TGFOU_307640;TGP89_307640;TGRUB_307640;DRE_03810;HHA_307640;GSPATT00007491001;TGPRC2_307640;DRE_03810;AURKA;Q9SDY1;PCON_01927;TGGT1_307640;HHA_307640;Q9SDY1;HHA_307640;TGVEG_307640;AURKA;AURKA;TGARI_307640;PPCK1;TGFOU_307640;TGPRC2_307640;TGDOM2_307640;TGP89_307640;GSPATT00007491001;AURKA;UA08_03387;PCON_01927;PCON_01927;PCON_01927;TGME49_307640;TGPRC2_307640;AURKA;HHA_307640;Q9SDY1;TGFOU_307640;DRE_03810;TGFOU_307640;TGVEG_307640;TGMAS_307640;AURKA;DRE_03810;MUCCIDRAFT_74093;TGDOM2_307640;UA08_03387;Q9SDY1;TGMAS_307640;TGGT1_307640;TGFOU_307640;TGVEG_307640;AURKA;HHA_307640;PCON_01927;TGMAS_307640;TGP89_307640;PISL3812_09811;PISL3812_09811;AURKA;DRE_03810;TGGT1_307640;AURKA;AURKA;TGRUB_307640;TGPRC2_307640;DRE_03810;DRE_03810;PCON_01927;GUITHDRAFT_96263;AURKA;TGME49_307640;HHA_307640;UA08_03387;PCON_01927;TGP89_307640;PCON_01927;PCON_01927;TGVAND_307640;PCON_01927;DRE_03810;TGGT1_307640;ARK2;HHA_307640;TGP89_307640;DRE_03810;TGRUB_307640;TGVAND_307640;TGARI_307640;AURKA;UA08_03387;TGVAND_307640;TGDOM2_307640;DRE_03810;DRE_03810;DRE_03810;DRE_03810;AURKA;AURKA;TGMAS_307640;AURKA;TGVEG_307640;BN1205_029740;TGME49_307640;TGDOM2_307640;DRE_03810;TGFOU_307640;TGFOU_307640;TGVEG_307640;PPCK1;PCON_01927;TGGT1_307640;DRE_03810;TGRUB_307640;PPCK1;TGARI_307640;DRE_03810;AURKA;UA08_03387;PCON_01927;TGMAS_307640;AURKA;AURKA;BN1204_001140;PPCK1;AURKA;PISL3812_09811;MUCCIDRAFT_74093;DRE_03810;AURKA;DRE_03810;HHA_307640;TGP89_307640;AURKA;TGP89_307640;TGFOU_307640;DRE_03810;PCON_01927;MUCCIDRAFT_74093;AURKA;TGMAS_307640;DRE_03810;DRE_03810;GSPATT00007491001;AURKA;TGARI_307640;TGP89_307640;Q9SDY1;SteCoe_13550;TGVEG_307640;DRE_03810;DRE_03810;TGFOU_307640;DRE_03810;DRE_03810;Q9SDY1;PCON_01927;DRE_03810;PCON_01927;BN1204_001140;TGVAND_307640;AURKA;TGMAS_307640;PCON_01927;Q9SDY1;TGRUB_307640;AURKA;AURKA;UA08_03387;SteCoe_13550;DRE_03810;TGME49_307640;Q9SDY1;TGPRC2_307640;MUCCIDRAFT_74093;Q9SDY1;GUITHDRAFT_96263;DRE_03810;AURKA;ARK2;TGMAS_307640;DRE_03810;TGGT1_307640;AURKA;DRE_03810;TGARI_307640;TGGT1_307640;Q9SDY1;PCON_01927;TGMAS_307640;HHA_307640;TGME49_307640;PPCK1;DRE_03810;PPCK1;MUCCIDRAFT_74093;TGRUB_307640;AURKA;PCON_01927;AURKA;TGDOM2_307640;TGARI_307640;PPCK1;PCON_01927;TGP89_307640;ARK2;PPCK1;PCON_01927;PCON_01927;TGVAND_307640;SteCoe_10717;DRE_03810;AURKA;TGVAND_307640;TGARI_307640;AURKA;SteCoe_13550;DRE_03810;PISL3812_09811;PISL3812_09811;TGGT1_307640;AURKA;TGRUB_307640;MUCCIDRAFT_74093;TGARI_307640;PPCK1;ARK2;TGME49_307640;TGVAND_307640;TGME49_307640;TGDOM2_307640;AURKA;TGDOM2_307640;ARK2;AURKA;PPCK1;TGVEG_307640;TGP89_307640;SteCoe_10717;TGVAND_307640;TGP89_307640;PISL3812_09811;PCON_01927;BN1204_001140;BN1205_029740;DRE_03810;AURKA;TGFOU_307640;DRE_03810;TGVEG_307640;TGRUB_307640;TGP89_307640;TGRUB_307640;AURKA;DRE_03810;TGFOU_307640;AURKA;SteCoe_13550;SteCoe_13550;AURKA;AURKA;TGRUB_307640;UA08_03387;PCON_01927;TGVEG_307640;DRE_03810;TGMAS_307640;DRE_03810;UA08_03387;ARK2;UA08_03387;SteCoe_10717;TGVAND_307640;PCON_01927;DRE_03810;ARK2;TGRUB_307640;AURKA;TGRUB_307640;TGDOM2_307640;PCON_01927;AURKA;TGARI_307640;BN1205_029740;TGVEG_307640;TGARI_307640;TGARI_307640;DRE_03810;BN1204_001140;ARK2;TGRUB_307640;TGDOM2_307640;AURKA;TGMAS_307640;PPCK1;MUCCIDRAFT_74093;PCON_01927;TGVAND_307640;PPCK1;TGGT1_307640;PISL3812_09811;TGARI_307640;TGGT1_307640;TGVAND_307640;SteCoe_13550;TGARI_307640;AURKA;DRE_03810;PCON_01927;TGVAND_307640;AURKA;Q9SDY1;HHA_307640;GUITHDRAFT_96263;DRE_03810;PCON_01927;PCON_01927;BN1204_001140;DRE_03810;SteCoe_10717;SteCoe_13550;DRE_03810;TGVAND_307640;AURKA;DRE_03810;TGGT1_307640;AURKA;TGARI_307640;SteCoe_13550;SteCoe_10717;PPCK1;ARK2;Q9SDY1;BN1205_029740;TGME49_307640;TGGT1_307640;PPCK1;TGDOM2_307640;DRE_03810;Q9SDY1;BN1204_001140;AURKA;TGVEG_307640;PCON_01927;TGVEG_307640;PPCK1;TGFOU_307640;PCON_01927;AURKA;AURKA;TGRUB_307640;TGFOU_307640;AURKA;TGVEG_307640;BN1204_001140;TGGT1_307640;PCON_01927;DRE_03810;PCON_01927;SteCoe_10717;TGVAND_307640;TGVAND_307640;PPCK1;AURKA;TGVEG_307640;TGGT1_307640;MUCCIDRAFT_74093;BN1204_001140;DRE_03810;DRE_03810;PCON_01927;DRE_03810;AURKA;TGP89_307640;PCON_01927;ARK2;TGDOM2_307640;DRE_03810;PISL3812_09811;BN1204_001140;TGDOM2_307640</t>
  </si>
  <si>
    <t>GO:0005828-IEA;GO:0034501-IEA;GO:0010971-IEA;GO:0018105-IEA;GO:0018105-IBA;GO:0035556-IBA;GO:0120110-IEA;GO:0034503-IEA;GO:0090699-IEA;GO:0031670-IEA;GO:0046777-IBA;GO:0007049-IEA;GO:0000778-IEA;GO:0000775-IEA;GO:0005622-IEA;GO:0043987-IEA;GO:0098783-IEA;GO:0000186-IEA;GO:0005516-IBA;GO:0004709-IEA;GO:0016310-IEA;GO:0007094-IEA;GO:0090266-IEA;GO:0090267-IEA;GO:0007059-IEA;GO:1905824-IEA;GO:0000941-IEA;GO:0005634-IBA;GO:0005876-IEA;GO:0000784-IEA;GO:0072687-IEA;GO:0045143-IEA;GO:0045144-IEA;GO:0000070-IEA;GO:0016740-IEA;GO:0032465-IEA;GO:0016301-IEA;GO:0033316-IEA;GO:0051228-IEA;GO:1903380-IEA;GO:0035175-IEA;GO:1901673-IEA;GO:0044774-IEA;GO:0004672-IEA;GO:0004674-IEA;GO:0005524-IEA;GO:1990385-IEA;GO:1990023-IEA;GO:0008608-IEA;GO:0000166-IEA;GO:1901925-IEA;GO:0000165-IEA;GO:0005737-IBA;GO:0051233-IEA;GO:0005819-IEA;GO:0051316-IEA;GO:0032133-IEA;GO:0009931-IBA;GO:1902412-IEA;GO:0004683-IBA;GO:0006468-IEA</t>
  </si>
  <si>
    <t>kinetochore microtubule-IEA;protein localization to kinetochore-IEA;positive regulation of G2/M transition of mitotic cell cycle-IEA;peptidyl-serine phosphorylation-IEA;peptidyl-serine phosphorylation-IBA;intracellular signal transduction-IBA;interphase mitotic telomere clustering-IEA;protein localization to nucleolar rDNA repeats-IEA;correction of merotelic kinetochore attachment, meiosis I-IEA;cellular response to nutrient-IEA;protein autophosphorylation-IBA;cell cycle-IEA;condensed nuclear chromosome kinetochore-IEA;chromosome, centromeric region-IEA;intracellular-IEA;histone H3-S10 phosphorylation-IEA;correction of merotelic kinetochore attachment, mitotic-IEA;activation of MAPKK activity-IEA;calmodulin binding-IBA;MAP kinase kinase kinase activity-IEA;phosphorylation-IEA;mitotic spindle assembly checkpoint-IEA;regulation of mitotic cell cycle spindle assembly checkpoint-IEA;positive regulation of mitotic cell cycle spindle assembly checkpoint-IEA;chromosome segregation-IEA;positive regulation of mitotic sister chromatid arm separation-IEA;condensed nuclear chromosome inner kinetochore-IEA;nucleus-IBA;spindle microtubule-IEA;nuclear chromosome, telomeric region-IEA;meiotic spindle-IEA;homologous chromosome segregation-IEA;meiotic sister chromatid segregation-IEA;mitotic sister chromatid segregation-IEA;transferase activity-IEA;regulation of cytokinesis-IEA;kinase activity-IEA;meiotic spindle assembly checkpoint-IEA;mitotic spindle disassembly-IEA;positive regulation of mitotic chromosome condensation-IEA;histone kinase activity (H3-S10 specific)-IEA;regulation of mitotic spindle assembly-IEA;mitotic DNA integrity checkpoint-IEA;protein kinase activity-IEA;protein serine/threonine kinase activity-IEA;ATP binding-IEA;meiotic spindle midzone-IEA;mitotic spindle midzone-IEA;attachment of spindle microtubules to kinetochore-IEA;nucleotide binding-IEA;negative regulation of protein import into nucleus during spindle assembly checkpoint-IEA;MAPK cascade-IEA;cytoplasm-IBA;spindle midzone-IEA;spindle-IEA;attachment of spindle microtubules to kinetochore involved in meiotic chromosome segregation-IEA;chromosome passenger complex-IEA;calcium-dependent protein serine/threonine kinase activity-IBA;regulation of mitotic cytokinesis-IEA;calmodulin-dependent protein kinase activity-IBA;protein phosphorylation-IEA</t>
  </si>
  <si>
    <t>Cellular Component-IEA;Biological Process-IEA;Biological Process-IEA;Biological Process-IEA;Biological Process-IBA;Biological Process-IBA;Biological Process-IEA;Biological Process-IEA;Biological Process-IEA;Biological Process-IEA;Biological Process-IBA;Biological Process-IEA;Cellular Component-IEA;Cellular Component-IEA;Cellular Component-IEA;Biological Process-IEA;Biological Process-IEA;Biological Process-IEA;Molecular Function-IBA;Molecular Function-IEA;Biological Process-IEA;Biological Process-IEA;Biological Process-IEA;Biological Process-IEA;Biological Process-IEA;Biological Process-IEA;Cellular Component-IEA;Cellular Component-IBA;Cellular Component-IEA;Cellular Component-IEA;Cellular Component-IEA;Biological Process-IEA;Biological Process-IEA;Biological Process-IEA;Molecular Function-IEA;Biological Process-IEA;Molecular Function-IEA;Biological Process-IEA;Biological Process-IEA;Biological Process-IEA;Molecular Function-IEA;Biological Process-IEA;Biological Process-IEA;Molecular Function-IEA;Molecular Function-IEA;Molecular Function-IEA;Cellular Component-IEA;Cellular Component-IEA;Biological Process-IEA;Molecular Function-IEA;Biological Process-IEA;Biological Process-IEA;Cellular Component-IBA;Cellular Component-IEA;Cellular Component-IEA;Biological Process-IEA;Cellular Component-IEA;Molecular Function-IBA;Biological Process-IEA;Molecular Function-IBA;Biological Process-IEA</t>
  </si>
  <si>
    <t>GO:0004674;GO:0005819;GO:0006468;GO:0033047;GO:0048522;GO:0051641;GO:1901987;GO:1903046;GO:1905818</t>
  </si>
  <si>
    <t>protein serine/threonine kinase activity;spindle;protein phosphorylation;regulation of mitotic sister chromatid segregation;positive regulation of cellular process;cellular localization;regulation of cell cycle phase transition;meiotic cell cycle process;regulation of chromosome separation</t>
  </si>
  <si>
    <t>Molecular Function;Cellular Component;Biological Process;Biological Process;Biological Process;Biological Process;Biological Process;Biological Process;Biological Process</t>
  </si>
  <si>
    <t>EG_transcript_17326</t>
  </si>
  <si>
    <t>EG_transcript_26296</t>
  </si>
  <si>
    <t>EG_transcript_9245</t>
  </si>
  <si>
    <t>gi|72386827|ref|XP_843838.1|serine/threonine-protein kinase [Trypanosoma brucei brucei TREU927]/gi|787999883|ref|XP_011772198.1|protein kinase, putative [Trypanosoma brucei gambiense DAL972]/gi|62360315|gb|AAX80732.1|serine/threonine-protein kinase, putative [Trypanosoma brucei]/gi|70800370|gb|AAZ10279.1|serine/threonine-protein kinase, putative [Trypanosoma brucei brucei TREU927]/gi|261326932|emb|CBH09905.1|protein kinase, putative [Trypanosoma brucei gambiense DAL972]/gi|1115871090|emb|SCU70628.1|AGC family serine/threonine kinase, putative [Trypanosoma equiperdum];gi|146089211|ref|XP_001466275.1|putative protein kinase [Leishmania infantum JPCM5]/gi|398016774|ref|XP_003861575.1|serine/threonine-protein kinase, putative [Leishmania donovani]/gi|134070377|emb|CAM68715.1|putative protein kinase [Leishmania infantum JPCM5]/gi|322499801|emb|CBZ34875.1|serine/threonine-protein kinase, putative [Leishmania donovani];gi|407407071|gb|EKF31045.1|rac serine-threonine kinase, putative [Trypanosoma cruzi marinkellei];gi|401423615|ref|XP_003876294.1|putative protein kinase [Leishmania mexicana MHOM/GT/2001/U1103]/gi|322492535|emb|CBZ27811.1|putative protein kinase [Leishmania mexicana MHOM/GT/2001/U1103];gi|955174659|emb|CUG44191.1|protein kinase, putative [Bodo saltans];gi|342180244|emb|CCC89721.1|putative serine/threonine-protein kinase [Trypanosoma congolense IL3000];gi|930562632|gb|KPI86654.1|putative serine/threonine-protein kinase putative protein kinase [Leptomonas seymouri];gi|1099049379|emb|CCM16282.1|serine/threonine-protein kinase, putative,protein kinase, putative [Leishmania guyanensis];gi|731699040|ref|XP_010699814.1|serine/threonine-protein kinase, putative [Leishmania panamensis]/gi|685204871|gb|AIN99107.1|serine/threonine-protein kinase, putative [Leishmania panamensis];gi|154338946|ref|XP_001565695.1|putative serine/threonine-protein kinase [Leishmania braziliensis MHOM/BR/75/M2904]/gi|134062747|emb|CAM39192.1|putative serine/threonine-protein kinase [Leishmania braziliensis MHOM/BR/75/M2904];gi|157870892|ref|XP_001683996.1|putative serine/threonine-protein kinase [Leishmania major strain Friedlin]/gi|68127063|emb|CAJ05622.1|putative serine/threonine-protein kinase [Leishmania major strain Friedlin];gi|557860378|gb|ESS63767.1|rac serine-threonine kinase [Trypanosoma cruzi Dm28c];gi|407846436|gb|EKG02553.1|rac serine-threonine kinase, putative [Trypanosoma cruzi];gi|1002447291|ref|XP_015658214.1|putative Serine/threonine-protein kinase [Leptomonas pyrrhocoris]/gi|1002447293|ref|XP_015658213.1|putative Serine/threonine-protein kinase [Leptomonas pyrrhocoris]/gi|928115311|gb|KPA79774.1|putative Serine/threonine-protein kinase [Leptomonas pyrrhocoris]/gi|928115312|gb|KPA79775.1|putative Serine/threonine-protein kinase [Leptomonas pyrrhocoris];gi|71667813|ref|XP_820852.1|serine/threonine protein kinase [Trypanosoma cruzi strain CL Brener]/gi|70886213|gb|EAN99001.1|serine/threonine protein kinase, putative [Trypanosoma cruzi];gi|588316560|emb|CCW64302.1|unnamed protein product [Phytomonas sp. isolate EM1];gi|528231634|gb|EPY26566.1|serine/threonine-protein kinase [Angomonas deanei];gi|528254650|gb|EPY35939.1|serine/threonine-protein kinase [Angomonas deanei];gi|528226311|gb|EPY24375.1|serine/threonine-protein kinase [Strigomonas culicis]/gi|528243511|gb|EPY31680.1|serine/threonine-protein kinase [Strigomonas culicis];gi|340052707|emb|CCC46990.1|putative serine/threonine-protein kinase [Trypanosoma vivax Y486]</t>
  </si>
  <si>
    <t>Trypanosoma brucei TREU927/Trypanosoma brucei gambiense DAL972/Trypanosoma brucei/Trypanosoma brucei TREU927/Trypanosoma brucei gambiense DAL972/Trypanosoma equiperdum;Leishmania infantum JPCM5/Leishmania donovani/Leishmania infantum JPCM5/Leishmania donovani;Trypanosoma cruzi marinkellei;Leishmania mexicana MHOM/GT/2001/U1103/Leishmania mexicana MHOM/GT/2001/U1103;Bodo saltans;Trypanosoma congolense IL3000;Leptomonas seymouri;Leishmania guyanensis;Leishmania panamensis/Leishmania panamensis;Leishmania braziliensis MHOM/BR/75/M2904/Leishmania braziliensis MHOM/BR/75/M2904;Leishmania major strain Friedlin/Leishmania major strain Friedlin;Trypanosoma cruzi Dm28c;Trypanosoma cruzi;Leptomonas pyrrhocoris/Leptomonas pyrrhocoris/Leptomonas pyrrhocoris/Leptomonas pyrrhocoris;Trypanosoma cruzi strain CL Brener/Trypanosoma cruzi;Phytomonas sp. isolate EM1;Angomonas deanei;Angomonas deanei;Strigomonas culicis/Strigomonas culicis;Trypanosoma vivax Y486</t>
  </si>
  <si>
    <t>4.6E-98;7.0E-98;1.2E-97;1.6E-97;1.9E-97;2.0E-97;4.5E-97;4.6E-97;5.5E-97;8.4E-97;1.7E-96;2.0E-96;2.2E-96;2.2E-96;2.1E-95;3.4E-95;6.0E-94;7.8E-94;1.0E-93;1.6E-93</t>
  </si>
  <si>
    <t>XP_843838/AAZ10279/AAX80732/XP_011772198/CBH09905/SCU70628;XP_001466275/CAM68715/XP_003861575/CBZ34875;EKF31045;CBZ27811/XP_003876294;CUG44191;CCC89721;KPI86654;CCM16282;AIN99107/XP_010699814;XP_001565695/CAM39192;XP_001683996/CAJ05622;ESS63767;EKG02553;KPA79775/KPA79774/XP_015658214/XP_015658213;XP_820852/EAN99001;CCW64302;EPY26566;EPY35939;EPY24375/EPY31680;CCC46990</t>
  </si>
  <si>
    <t>gi|787999883|ref|XP_011772198.1|protein kinase, putative [Trypanosoma brucei gambiense DAL972]/gi|1115871090|emb|SCU70628.1|AGC family serine/threonine kinase, putative [Trypanosoma equiperdum]/gi|72386827|ref|XP_843838.1|serine/threonine-protein kinase [Trypanosoma brucei brucei TREU927]/gi|70800370|gb|AAZ10279.1|serine/threonine-protein kinase, putative [Trypanosoma brucei brucei TREU927]/gi|261326932|emb|CBH09905.1|protein kinase, putative [Trypanosoma brucei gambiense DAL972]/gi|62360315|gb|AAX80732.1|serine/threonine-protein kinase, putative [Trypanosoma brucei]</t>
  </si>
  <si>
    <t>Trypanosoma brucei TREU927/Trypanosoma brucei/Trypanosoma equiperdum/Trypanosoma brucei gambiense DAL972</t>
  </si>
  <si>
    <t>Tc00.1047053508479.150;TCDM_08305;STCU_03334;GSEM1_T00003767001;Tb927.3.2440;LMXM_25_2340;LMXM_25_2340;STCU_03334;LMXM_25_2340;LMJF_25_2340;TCIL3000_3_1480;BSAL_79495;LINJ_25_2450;LBRM_25_1930;TVY486_0301770;Tc00.1047053508479.150;AGDE_07163;Tb927.3.2440;Tb927.3.2440;TbgDal_III2430;ABB37_05520;ABL78_4269;AGDE_07163;LINJ_25_2450;LPMP_252440;Tb927.3.2440;MOQ_005124;TEOVI_000220200;TCDM_08305;Tb927.3.2440;BSAL_79495;LINJ_25_2450;STCU_03334;Tb927.3.2440;TEOVI_000220200;Tb927.3.2440;Tb927.3.2440;ABL78_4269;Tb927.3.2440;TEOVI_000220200;ABL78_4269;TCDM_08305;ABB37_05520;TVY486_0301770;TbgDal_III2430;LgM4147LRVhigh.25.01240.00950;AGDE_07163;Tb927.3.2440;LgM4147LRVhigh.25.01240.00950;Tc00.1047053508479.150;LPMP_252440;LMJF_25_2340;ABL78_4269;LINJ_25_2450;ABB37_05520;LBRM_25_1930;ABB37_05520;ABB37_05520;ABL78_4269;Tb927.3.2440;TEOVI_000220200;GSEM1_T00003767001;Tb927.3.2440;Tb927.3.2440;TbgDal_III2430;AGDE_07163;ABB37_05520;Tb927.3.2440;TVY486_0301770;TCIL3000_3_1480;AGDE_07163;LgM4147LRVhigh.25.01240.00950;AGDE_07163;ABL78_4269;Tc00.1047053508479.150;LMXM_25_2340;AGDE_07163;TCDM_08305;STCU_03334;MOQ_005124;LPMP_252440;TCDM_08305;TCDM_08305;Tb927.3.2440;ABB37_05520;LMXM_25_2340;Tc00.1047053508479.150;GSEM1_T00003767001;STCU_03334;Tb927.3.2440;TCDM_08305;TCIL3000_3_1480;LPMP_252440;TVY486_0301770;TbgDal_III2430;MOQ_005124;TCIL3000_3_1480;MOQ_005124;LgM4147LRVhigh.25.01240.00950;GSEM1_T00003767001;Tb927.3.2440;LMXM_25_2340;MOQ_005124;TCIL3000_3_1480;TVY486_0301770;ABB37_05520;MOQ_005124;LMJF_25_2340;TVY486_0301770;TCIL3000_3_1480;TCDM_08305;TVY486_0301770;STCU_03334;TbgDal_III2430;LMJF_25_2340;LPMP_252440;LMJF_25_2340;TbgDal_III2430;Tb927.3.2440;TVY486_0301770;TbgDal_III2430;Tb927.3.2440;Tb927.3.2440;TVY486_0301770;LPMP_252440;GSEM1_T00003767001;LMXM_25_2340;Tc00.1047053508479.150;TbgDal_III2430;LPMP_252440;TbgDal_III2430;LMXM_25_2340;TCDM_08305;MOQ_005124;Tc00.1047053508479.150;STCU_03334;LPMP_252440;GSEM1_T00003767001;BSAL_79495;TCDM_08305;Tc00.1047053508479.150;TCIL3000_3_1480;LMJF_25_2340;MOQ_005124;TCDM_08305;TVY486_0301770;Tb927.3.2440;LMXM_25_2340;STCU_03334;ABB37_05520;GSEM1_T00003767001;LPMP_252440;MOQ_005124;Tc00.1047053508479.150;TbgDal_III2430;ABB37_05520;TEOVI_000220200;TVY486_0301770;ABL78_4269;STCU_03334;LBRM_25_1930;STCU_03334;AGDE_07163;Tb927.3.2440;LINJ_25_2450;Tc00.1047053508479.150;AGDE_07163;TbgDal_III2430;Tb927.3.2440;Tb927.3.2440;LgM4147LRVhigh.25.01240.00950;TbgDal_III2430;TEOVI_000220200;ABB37_05520;ABL78_4269;LgM4147LRVhigh.25.01240.00950;TVY486_0301770;STCU_03334;ABB37_05520;LBRM_25_1930;LMJF_25_2340;TVY486_0301770;ABL78_4269;LMJF_25_2340;AGDE_07163;LgM4147LRVhigh.25.01240.00950;Tc00.1047053508479.150;TCIL3000_3_1480;LMJF_25_2340;TCIL3000_3_1480;TbgDal_III2430;LPMP_252440;ABL78_4269;AGDE_07163;GSEM1_T00003767001;LINJ_25_2450;LPMP_252440;LBRM_25_1930;Tb927.3.2440;AGDE_07163;Tb927.3.2440;LBRM_25_1930;MOQ_005124;LPMP_252440;LMJF_25_2340;LPMP_252440;TCIL3000_3_1480;STCU_03334;TVY486_0301770;LBRM_25_1930;AGDE_07163;LPMP_252440;Tb927.3.2440;MOQ_005124;GSEM1_T00003767001;LMXM_25_2340;LMJF_25_2340;AGDE_07163;Tb927.3.2440;TbgDal_III2430;LPMP_252440;STCU_03334;ABB37_05520;BSAL_79495;ABB37_05520;TCIL3000_3_1480;TCDM_08305;LMXM_25_2340;TCIL3000_3_1480;TCIL3000_3_1480;TVY486_0301770;Tb927.3.2440;BSAL_79495;Tc00.1047053508479.150;LINJ_25_2450;TCDM_08305;TVY486_0301770;LMJF_25_2340;GSEM1_T00003767001;TbgDal_III2430;LMXM_25_2340;Tc00.1047053508479.150;MOQ_005124;TCDM_08305;BSAL_79495;Tc00.1047053508479.150;MOQ_005124;TEOVI_000220200;LBRM_25_1930;STCU_03334;LMJF_25_2340;LMXM_25_2340;LINJ_25_2450;Tb927.3.2440;TCIL3000_3_1480;MOQ_005124;LMXM_25_2340;LMXM_25_2340;BSAL_79495;LMXM_25_2340;Tb927.3.2440;TbgDal_III2430;LPMP_252440;Tb927.3.2440;TEOVI_000220200</t>
  </si>
  <si>
    <t>GO:0000166-IEA;GO:0005737-IBA;GO:0000281-IMP;GO:0000281-ISO;GO:0016310-IEA;GO:0016740-IEA;GO:0004672-IEA;GO:0016301-IEA;GO:0035556-IBA;GO:0004674-IEA;GO:0004674-ISM;GO:0004674-IBA;GO:0005524-IEA;GO:0005524-ISM;GO:0005634-IBA;GO:0006468-IEA;GO:0006468-ISM</t>
  </si>
  <si>
    <t>nucleotide binding-IEA;cytoplasm-IBA;mitotic cytokinesis-IMP;mitotic cytokinesis-ISO;phosphorylation-IEA;transferase activity-IEA;protein kinase activity-IEA;kinase activity-IEA;intracellular signal transduction-IBA;protein serine/threonine kinase activity-IEA;protein serine/threonine kinase activity-ISM;protein serine/threonine kinase activity-IBA;ATP binding-IEA;ATP binding-ISM;nucleus-IBA;protein phosphorylation-IEA;protein phosphorylation-ISM</t>
  </si>
  <si>
    <t>Molecular Function-IEA;Cellular Component-IBA;Biological Process-IMP;Biological Process-ISO;Biological Process-IEA;Molecular Function-IEA;Molecular Function-IEA;Molecular Function-IEA;Biological Process-IBA;Molecular Function-IEA;Molecular Function-ISM;Molecular Function-IBA;Molecular Function-IEA;Molecular Function-ISM;Cellular Component-IBA;Biological Process-IEA;Biological Process-ISM</t>
  </si>
  <si>
    <t>GO:0000281;GO:0004672;GO:0044424</t>
  </si>
  <si>
    <t>mitotic cytokinesis;protein kinase activity;intracellular part</t>
  </si>
  <si>
    <t>Biological Process;Molecular Function;Cellular Component</t>
  </si>
  <si>
    <t>PDZ superfamily;PDZ superfamily;PDZ superfamily;Protein kinase domain;Protein kinase domain;Protein kinase domain;Protein kinase domain;Protein kinase domain;Protein kinase-like domain superfamily</t>
  </si>
  <si>
    <t>G3DSA:3.30.200.20 (GENE3D);G3DSA:1.10.510.10 (GENE3D);PIRSF000654 (PIRSF);PF00069 (PFAM);PTHR24351:SF111 (PANTHER);PTHR24351 (PANTHER);PS50011 (PROSITE_PROFILES);cd05123 (CDD);SSF56112 (SUPERFAMILY)</t>
  </si>
  <si>
    <t>;;;GO:0004672/GO:0006468/GO:0005524;;;GO:0004672/GO:0006468/GO:0005524;;</t>
  </si>
  <si>
    <t>;;;protein kinase activity/protein phosphorylation/ATP binding;;;protein kinase activity/protein phosphorylation/ATP binding;;</t>
  </si>
  <si>
    <t>EG_transcript_6005</t>
  </si>
  <si>
    <t>Glycosyltransferase sugar-binding region containing DXD motif [Candidatus Methylopumilus turicensis]</t>
  </si>
  <si>
    <t>gi|919096280|ref|WP_052661104.1|hypothetical protein [Candidatus Methylopumilus turicensis]/gi|752911360|emb|CEN56194.1|Glycosyltransferase sugar-binding region containing DXD motif [Candidatus Methylopumilus turicensis];gi|519026354|ref|WP_020182229.1|MULTISPECIES: hypothetical protein [Methylotenera];gi|947772925|ref|WP_056434766.1|hypothetical protein [Sphingomonas sp. Leaf257]/gi|944803552|gb|KQO54247.1|hypothetical protein ASF14_20145 [Sphingomonas sp. Leaf257];gi|1179973103|ref|WP_083495457.1|hypothetical protein [Altererythrobacter troitsensis];gi|916829850|ref|WP_051436906.1|hypothetical protein [Methylophilaceae bacterium 11]/gi|577704608|gb|EUJ10754.1|mannosyltransferase OCH1-like enzyme [Methylophilaceae bacterium 11];gi|1173703784|ref|WP_081378484.1|hypothetical protein [Acinetobacter junii];gi|1130060843|gb|APU50040.1|hypothetical protein BVL33_14670 [Acinetobacter junii];gi|917365223|ref|WP_051971935.1|hypothetical protein [Massilia sp. 9096];gi|1113229754|gb|OJU96444.1|hypothetical protein BGO19_00810, partial [Acinetobacter sp. 38-8];gi|1175996672|gb|OQX04413.1|hypothetical protein BWK73_36245 [Thiothrix lacustris];gi|1174847326|ref|WP_081527075.1|hypothetical protein [Chromobacterium violaceum]/gi|1173968042|gb|OQS11198.1|hypothetical protein B0T38_04375 [Chromobacterium violaceum]/gi|1173984793|gb|OQS27623.1|hypothetical protein B0T37_07020 [Chromobacterium violaceum]/gi|1174004902|gb|OQS47325.1|hypothetical protein B0T48_13790 [Chromobacterium violaceum]/gi|1174008004|gb|OQS50403.1|hypothetical protein B0T49_11990 [Chromobacterium violaceum];gi|917365224|ref|WP_051971936.1|hypothetical protein [Massilia sp. 9096];gi|1113214694|gb|OJU83118.1|hypothetical protein BGN93_17175 [Acinetobacter sp. 39-4];gi|1197557048|ref|WP_086596231.1|hypothetical protein [Hymenobacter sp. MIMBbqt21];gi|1195815506|gb|OUJ71443.1|hypothetical protein BXP70_21775 [Hymenobacter sp. MIMBbqt21];gi|517267909|ref|WP_018456727.1|hypothetical protein [Bradyrhizobium sp. WSM4349];gi|1088971328|emb|SDZ72901.1|Glycosyltransferase sugar-binding region containing DXD motif-containing protein [Thiothrix caldifontis];gi|1175572492|ref|WP_082113649.1|hypothetical protein [Chromobacterium vaccinii];gi|1180833836|ref|WP_084306870.1|hypothetical protein [Ectothiorhodospira haloalkaliphila];gi|1175508384|ref|WP_082051032.1|hypothetical protein [Rouxiella chamberiensis]</t>
  </si>
  <si>
    <t>Methylophilaceae bacterium MMS-10A-171/Methylophilaceae bacterium MMS-10A-171;Methylotenera;Sphingomonas sp. Leaf257/Sphingomonas sp. Leaf257;Sphingomonadaceae bacterium KMM 6042;Methylophilaceae bacterium 11/Methylophilaceae bacterium 11;Acinetobacter junii;Acinetobacter junii;Massilia sp. 9096;Acinetobacter sp. 38-8;Thiothrix lacustris;Chromobacterium violaceum/Chromobacterium violaceum/Chromobacterium violaceum/Chromobacterium violaceum/Chromobacterium violaceum;Massilia sp. 9096;Acinetobacter sp. 39-4;Hymenobacter sp. MIMBbqt21;Hymenobacter sp. MIMBbqt21;Mesorhizobium sp. WSM4349;Thiothrix caldifontis;Chromobacterium sp. MWU205;Ectothiorhodospira haloalkaliphila;Enterobacteriaceae bacterium 130333</t>
  </si>
  <si>
    <t>2.1E-17;1.6E-16;2.0E-16;4.1E-16;9.0E-16;8.2E-15;8.9E-15;1.0E-14;1.6E-14;1.8E-14;3.4E-14;4.2E-14;5.6E-14;1.3E-13;1.3E-13;4.6E-13;2.0E-12;4.1E-12;6.4E-12;8.9E-12</t>
  </si>
  <si>
    <t>CEN56194/WP_052661104;WP_020182229;KQO54247/WP_056434766;WP_083495457;WP_051436906/EUJ10754;WP_081378484;APU50040;WP_051971935;OJU96444;OQX04413;OQS50403/OQS27623/WP_081527075/OQS47325/OQS11198;WP_051971936;OJU83118;WP_086596231;OUJ71443;WP_018456727;SDZ72901;WP_082113649;WP_084306870;WP_082051032</t>
  </si>
  <si>
    <t>gi|752911360|emb|CEN56194.1|Glycosyltransferase sugar-binding region containing DXD motif [Candidatus Methylopumilus turicensis]/gi|919096280|ref|WP_052661104.1|hypothetical protein [Candidatus Methylopumilus turicensis]</t>
  </si>
  <si>
    <t>Methylophilaceae bacterium MMS-10A-171</t>
  </si>
  <si>
    <t>BN1209_1153;BGN93_17175;BGN93_17175;Meth11DRAFT_1582;Meth11DRAFT_1582;BN1209_1153;BGN93_17175;BGN93_17175;Meth11DRAFT_1582;SAMN05660964_00003;Meth11DRAFT_1582</t>
  </si>
  <si>
    <t>P-loop containing nucleoside triphosphate hydrolase;P-loop containing nucleoside triphosphate hydrolase;Nucleotide-diphospho-sugar transferases</t>
  </si>
  <si>
    <t>G3DSA:3.90.550.20 (GENE3D);PTHR31834 (PANTHER);SSF53448 (SUPERFAMILY)</t>
  </si>
  <si>
    <t>EG_transcript_26010</t>
  </si>
  <si>
    <t>RIBX_MIMIV ame: Full=N-glycosidase R617 ame: Full=Riboflavin biosynthesis intermediates N-glycosidase</t>
  </si>
  <si>
    <t>gi|311978014|ref|YP_003987134.1|hypothetical protein [Acanthamoeba polyphaga mimivirus]/gi|82000396|sp|Q5UR67.1|RIBX_MIMIVRecName: Full=N-glycosidase R617 AltName: Full=Riboflavin biosynthesis intermediates N-glycosidase/gi|55417229|gb|AAV50879.1|unknown [Acanthamoeba polyphaga mimivirus]/gi|308204943|gb|ADO18744.1|hypothetical protein [Acanthamoeba polyphaga mimivirus]/gi|339061560|gb|AEJ34864.1|hypothetical protein MIMI_R617 [Acanthamoeba polyphaga mimivirus]/gi|351737782|gb|AEQ60817.1|hypothetical protein [Acanthamoeba castellanii mamavirus]/gi|398257431|gb|EJN41039.1|hypothetical protein lvs_R536 [Acanthamoeba polyphaga lentillevirus]/gi|557951432|gb|AHA45227.1|hypothetical protein HIRU_S321 [Hirudovirus strain Sangsue]/gi|823717791|gb|AKI79396.1|hypothetical protein [Acanthamoeba polyphaga mimivirus]/gi|823719686|gb|AKI81289.1|hypothetical protein [Acanthamoeba polyphaga mimivirus]/gi|960350755|gb|ALR84205.1|hypothetical protein [Niemeyer virus]/gi|998642593|gb|AMK61973.1|hypothetical protein [Samba virus]/gi|1020266564|gb|AMZ03060.1|hypothetical protein [Mimivirus Bombay]/gi|1073515176|dbj|BAV61733.1|hypothetical protein [Acanthamoeba castellanii mimivirus]/gi|1073516163|dbj|BAV62719.1|hypothetical protein [Acanthamoeba castellanii mimivirus];gi|823718749|gb|AKI80353.1|hypothetical protein [Acanthamoeba polyphaga mimivirus]/gi|960350838|gb|ALR84288.1|hypothetical protein [Niemeyer virus];gi|1183320632|gb|ORX50446.1|DUF1768-domain-containing protein [Hesseltinella vesiculosa];gi|441432570|ref|YP_007354612.1|hypothetical protein Moumou_00652 [Acanthamoeba polyphaga moumouvirus]/gi|440383650|gb|AGC02176.1|hypothetical protein Moumou_00652 [Acanthamoeba polyphaga moumouvirus];gi|1024266953|gb|ANB50836.1|hypothetical protein [Powai lake megavirus];gi|363540691|ref|YP_004894793.1|hypothetical protein MegaChil _gp0742 [Megavirus chiliensis]/gi|350611856|gb|AEQ33300.1|hypothetical protein [Megavirus chiliensis]/gi|425701676|gb|AFX92838.1|hypothetical protein CE11_00812 [Megavirus courdo11]/gi|444236919|gb|AGD92689.1|hypothetical protein LBA_00771 [Megavirus lba];gi|1145589091|gb|AQN68550.1|hypothetical protein [Saudi moumouvirus];gi|503193354|ref|WP_013428015.1|hypothetical protein [Frankia inefficax]/gi|311232049|gb|ADP84904.1|Conserved hypothetical protein CHP02464 [Frankia inefficax];gi|947447020|ref|WP_056111463.1|hypothetical protein [Lysobacter sp. Root690]/gi|946054176|gb|KRB06880.1|hypothetical protein ASD86_12830 [Lysobacter sp. Root690];gi|371944677|gb|AEX62499.1|hypothetical protein mv_L294 [Moumouvirus Monve];gi|517993444|ref|WP_019163652.1|hypothetical protein [Ruminococcus sp. JC304];gi|1011883661|ref|WP_062700475.1|hypothetical protein [Chryseobacterium indologenes]/gi|929460089|gb|KPE50525.1|hypothetical protein AOB46_14170 [Chryseobacterium indologenes];gi|817693916|ref|WP_046657249.1|hypothetical protein [Lysobacter capsici];gi|1011855173|ref|WP_062673752.1|hypothetical protein [Chryseobacterium cucumeris]/gi|1006597220|gb|KYH06567.1|hypothetical protein A1704_06895 [Chryseobacterium cucumeris];gi|754715916|ref|WP_042090122.1|hypothetical protein [Acinetobacter bereziniae]/gi|748531413|emb|CEI54784.1|Uncharacterized domain COG3236 / GTP cyclohydrolase II [Acinetobacter bereziniae];gi|738154683|ref|WP_036112042.1|hypothetical protein [Lysobacter capsici]/gi|982578332|gb|KWS02161.1|hypothetical protein AZ78_5294 [Lysobacter capsici AZ78];gi|916679830|ref|WP_051286921.1|hypothetical protein [Paenibacillus taiwanensis];gi|674994315|dbj|BAP35657.1|hypothetical protein AS4_07170 [Acinetobacter guillouiae];gi|298714411|emb|CBJ27468.1|conserved unknown protein [Ectocarpus siliculosus];gi|1196942929|ref|WP_086373290.1|hypothetical protein [Enterococcus sp. 4E1_DIV0656]/gi|1192831604|gb|OTO09176.1|hypothetical protein A5882_003506 [Enterococcus sp. 4E1_DIV0656]</t>
  </si>
  <si>
    <t>Acanthamoeba polyphaga mimivirus/Acanthamoeba polyphaga mimivirus/Acanthamoeba polyphaga mimivirus/Acanthamoeba polyphaga mimivirus/Acanthamoeba polyphaga mimivirus/Acanthamoeba castellanii mamavirus/Acanthamoeba polyphaga lentillevirus/Hirudovirus strain Sangsue/Acanthamoeba polyphaga mimivirus/Acanthamoeba polyphaga mimivirus/Niemeyer virus/Samba virus/Mimivirus Bombay/Acanthamoeba castellanii mimivirus/Acanthamoeba castellanii mimivirus;Acanthamoeba polyphaga mimivirus/Niemeyer virus;Hesseltinella vesiculosa;Acanthamoeba polyphaga moumouvirus/Acanthamoeba polyphaga moumouvirus;Powai lake megavirus;Megavirus chiliensis/Megavirus chiliensis/Megavirus courdo11/Megavirus lba;Saudi moumouvirus;Frankia sp. EuI1c/Frankia sp. EuI1c;Lysobacter sp. Root690/Lysobacter sp. Root690;Moumouvirus Monve;Ruminococcus sp. JC304;Chryseobacterium indologenes/Chryseobacterium indologenes;Lysobacter capsici;Chryseobacterium sp. GSE06/Chryseobacterium sp. GSE06;Acinetobacter bereziniae/Acinetobacter bereziniae;Lysobacter capsici/Lysobacter capsici AZ78;Paenibacillus taiwanensis;Acinetobacter guillouiae;Ectocarpus siliculosus;Enterococcus sp. 4E1_DIV0656/Enterococcus sp. 4E1_DIV0656</t>
  </si>
  <si>
    <t>3.1E-49;1.4E-48;1.8E-46;1.1E-45;5.5E-45;9.3E-45;1.6E-44;1.8E-44;4.9E-44;5.3E-44;7.2E-44;7.7E-44;2.0E-43;3.6E-43;4.2E-43;4.2E-43;5.3E-43;5.7E-43;6.7E-43;8.7E-43</t>
  </si>
  <si>
    <t>AKI81289/AEJ34864/Q5UR67/AAV50879/ADO18744/YP_003987134/AKI79396/AEQ60817/EJN41039/AHA45227/ALR84205/AMK61973/BAV61733/BAV62719/AMZ03060;AKI80353/ALR84288;ORX50446;YP_007354612/AGC02176;ANB50836;AGD92689/YP_004894793/AEQ33300/AFX92838;AQN68550;WP_013428015/ADP84904;WP_056111463/KRB06880;AEX62499;WP_019163652;WP_062700475/KPE50525;WP_046657249;WP_062673752/KYH06567;CEI54784/WP_042090122;KWS02161/WP_036112042;WP_051286921;BAP35657;CBJ27468;WP_086373290/OTO09176</t>
  </si>
  <si>
    <t>gi|351737782|gb|AEQ60817.1|hypothetical protein [Acanthamoeba castellanii mamavirus]/gi|998642593|gb|AMK61973.1|hypothetical protein [Samba virus]/gi|339061560|gb|AEJ34864.1|hypothetical protein MIMI_R617 [Acanthamoeba polyphaga mimivirus]/gi|557951432|gb|AHA45227.1|hypothetical protein HIRU_S321 [Hirudovirus strain Sangsue]/gi|55417229|gb|AAV50879.1|unknown [Acanthamoeba polyphaga mimivirus]/gi|311978014|ref|YP_003987134.1|hypothetical protein [Acanthamoeba polyphaga mimivirus]/gi|1020266564|gb|AMZ03060.1|hypothetical protein [Mimivirus Bombay]/gi|1073516163|dbj|BAV62719.1|hypothetical protein [Acanthamoeba castellanii mimivirus]/gi|1073515176|dbj|BAV61733.1|hypothetical protein [Acanthamoeba castellanii mimivirus]/gi|823719686|gb|AKI81289.1|hypothetical protein [Acanthamoeba polyphaga mimivirus]/gi|823717791|gb|AKI79396.1|hypothetical protein [Acanthamoeba polyphaga mimivirus]/gi|82000396|sp|Q5UR67.1|RIBX_MIMIVRecName: Full=N-glycosidase R617 AltName: Full=Riboflavin biosynthesis intermediates N-glycosidase/gi|960350755|gb|ALR84205.1|hypothetical protein [Niemeyer virus]/gi|398257431|gb|EJN41039.1|hypothetical protein lvs_R536 [Acanthamoeba polyphaga lentillevirus]/gi|308204943|gb|ADO18744.1|hypothetical protein [Acanthamoeba polyphaga mimivirus]</t>
  </si>
  <si>
    <t>Niemeyer virus/Samba virus/Acanthamoeba castellanii mamavirus/Acanthamoeba castellanii mimivirus/Acanthamoeba polyphaga lentillevirus/Mimivirus Bombay/Acanthamoeba polyphaga mimivirus/Hirudovirus strain Sangsue</t>
  </si>
  <si>
    <t>MIMI_R617;MIMI_R617;MIMI_R617;A0A0A8TUC0;MIMI_R617;A0A0A8TUC0;A0A0A8TUC0;MIMI_R617;MIMI_R617;A0A0A8TUC0</t>
  </si>
  <si>
    <t>GO:0008152-IEA;GO:0003935-IEA;GO:0016787-IEA;GO:0016798-IEA</t>
  </si>
  <si>
    <t>metabolic process-IEA;GTP cyclohydrolase II activity-IEA;hydrolase activity-IEA;hydrolase activity, acting on glycosyl bonds-IEA</t>
  </si>
  <si>
    <t>IPR012816;IPR037238;IPR012816;noIPR;noIPR;IPR012816;IPR037238</t>
  </si>
  <si>
    <t>DOMAIN;HOMOLOGOUS_SUPERFAMILY;DOMAIN;DOMAIN;DOMAIN;DOMAIN;HOMOLOGOUS_SUPERFAMILY</t>
  </si>
  <si>
    <t>NADAR;YbiA-like superfamily;NADAR;NADAR;NADAR;NADAR;YbiA-like superfamily</t>
  </si>
  <si>
    <t>PF08719 (PFAM);G3DSA:1.10.357.40 (GENE3D);TIGR02464 (TIGRFAM);mobidb-lite (MOBIDB_LITE);PTHR45334 (PANTHER);cd15457 (CDD);SSF143990 (SUPERFAMILY)</t>
  </si>
  <si>
    <t>EG_transcript_5542</t>
  </si>
  <si>
    <t>hydroxyacylglutathione hydrolase</t>
  </si>
  <si>
    <t>gi|503089987|ref|WP_013324829.1|hypothetical protein [Cyanothece sp. PCC 7822]/gi|306984910|gb|ADN16791.1|beta-lactamase domain-containing protein [Cyanothece sp. PCC 7822];gi|917318391|ref|WP_051925103.1|hypothetical protein [Leptolyngbya sp. JSC-1];gi|501597276|ref|WP_012598166.1|hypothetical protein [Cyanothece sp. PCC 7424]/gi|218170486|gb|ACK69219.1|beta-lactamase domain-containing protein [Cyanothece sp. PCC 7424];gi|518330389|ref|WP_019500596.1|hypothetical protein [Pseudanabaena sp. PCC 6802];gi|503087463|ref|WP_013322317.1|hydroxyacylglutathione hydrolase [Cyanothece sp. PCC 7822]/gi|306982331|gb|ADN14212.1|beta-lactamase domain protein [Cyanothece sp. PCC 7822];gi|1200101806|ref|WP_087541276.1|hypothetical protein [Nostocales cyanobacterium HT-58-2]/gi|1199830147|gb|ARV59961.1|hypothetical protein BZZ01_16210 [Nostocales cyanobacterium HT-58-2];gi|797213604|ref|WP_045874535.1|hydroxyacylglutathione hydrolase [Tolypothrix sp. PCC 7601]/gi|407265440|gb|EKE96993.1|metallo-beta-lactamase family protein [Tolypothrix sp. PCC 7601];gi|490261120|ref|WP_004158340.1|hydroxyacylglutathione hydrolase [Microcystis aeruginosa]/gi|389678945|emb|CCH92205.1|putative hydroxyacylglutathione hydrolase [Microcystis aeruginosa PCC 9432];gi|488883728|ref|WP_002795953.1|hydroxyacylglutathione hydrolase [Microcystis aeruginosa]/gi|389833324|emb|CCI22250.1|putative hydroxyacylglutathione hydrolase [Microcystis aeruginosa PCC 9809];gi|1197916625|ref|WP_086834424.1|hydroxyacylglutathione hydrolase [Nostoc sp. RF31Y]/gi|1196003829|gb|OUL26039.1|hydroxyacylglutathione hydrolase [Nostoc sp. RF31Y];gi|501224552|ref|WP_012267570.1|hydroxyacylglutathione hydrolase [Microcystis aeruginosa]/gi|166090289|dbj|BAG04997.1|putative hydroxyacylglutathione hydrolase [Microcystis aeruginosa NIES-843];gi|513849560|ref|WP_016516221.1|polyketide biosynthesis zinc-dependent hydrolase BaeB [Microcystis aeruginosa]/gi|513472656|gb|EPF20234.1|putative polyketide biosynthesis zinc-dependent hydrolase BaeB [Microcystis aeruginosa SPC777]/gi|1053311792|gb|OCY14536.1|hydroxyacylglutathione hydrolase [Microcystis aeruginosa CACIAM 03];gi|504943511|ref|WP_015130613.1|hydroxyacylglutathione hydrolase [Calothrix sp. PCC 7507]/gi|427352091|gb|AFY34815.1|Hydroxyacylglutathione hydrolase [Calothrix sp. PCC 7507];gi|918439256|ref|WP_052490432.1|hypothetical protein [Tolypothrix campylonemoides];gi|1159276599|ref|WP_079209389.1|hydroxyacylglutathione hydrolase [Microcystis aeruginosa]/gi|1158729441|gb|OPF15221.1|hydroxyacylglutathione hydrolase [Microcystis aeruginosa KW];gi|488881571|ref|WP_002793796.1|hydroxyacylglutathione hydrolase [Microcystis aeruginosa]/gi|389825373|emb|CCI24883.1|putative hydroxyacylglutathione hydrolase [Microcystis aeruginosa PCC 9808];gi|515360769|ref|WP_016867482.1|hypothetical protein [Fischerella muscicola];gi|821030889|ref|WP_046814768.1|hydroxyacylglutathione hydrolase [Calothrix sp. 336/3]/gi|817926884|gb|AKG21372.1|hydroxyacylglutathione hydrolase [Calothrix sp. 336/3];gi|640535340|ref|WP_024968958.1|hydroxyacylglutathione hydrolase [Microcystis aeruginosa];gi|1121318681|ref|WP_073628820.1|hypothetical protein [Scytonema sp. HK-05]/gi|1115296719|gb|OKH59710.1|hypothetical protein NIES2130_07585 [Scytonema sp. HK-05]</t>
  </si>
  <si>
    <t>Cyanothece sp. PCC 7822/Cyanothece sp. PCC 7822;Leptolyngbya sp. JSC-1;Cyanothece sp. PCC 7424/Cyanothece sp. PCC 7424;Pseudanabaena sp. PCC 6802;Cyanothece sp. PCC 7822/Cyanothece sp. PCC 7822;Nostocales cyanobacterium HT-58-2/Nostocales cyanobacterium HT-58-2;Tolypothrix sp. PCC 7601 = UTEX B 481/Tolypothrix sp. PCC 7601 = UTEX B 481;Microcystis aeruginosa/Microcystis aeruginosa PCC 9432;Microcystis aeruginosa/Microcystis aeruginosa PCC 9809;Nostoc sp. RF31Y/Nostoc sp. RF31Y;Microcystis aeruginosa/Microcystis aeruginosa NIES-843;Microcystis aeruginosa/Microcystis aeruginosa SPC777/Microcystis aeruginosa CACIAM 03;Calothrix sp. PCC 7507/Calothrix sp. PCC 7507;Tolypothrix campylonemoides;Microcystis aeruginosa/Microcystis aeruginosa KW;Microcystis aeruginosa/Microcystis aeruginosa PCC 9808;Fischerella muscicola;Calothrix sp. 336/3/Calothrix sp. 336/3;Microcystis aeruginosa;Scytonema sp. HK-05/Scytonema sp. HK-05</t>
  </si>
  <si>
    <t>5.7E-97;1.5E-92;1.6E-91;3.8E-91;4.7E-90;1.8E-89;2.1E-89;2.4E-89;1.0E-88;1.3E-88;2.6E-88;3.7E-88;4.4E-88;1.6E-87;3.0E-87;1.2E-86;1.3E-86;1.7E-86;1.9E-86;3.0E-86</t>
  </si>
  <si>
    <t>ADN16791/WP_013324829;WP_051925103;WP_012598166/ACK69219;WP_019500596;ADN14212/WP_013322317;WP_087541276/ARV59961;EKE96993/WP_045874535;WP_004158340/CCH92205;WP_002795953/CCI22250;WP_086834424/OUL26039;BAG04997/WP_012267570;OCY14536/WP_016516221/EPF20234;AFY34815/WP_015130613;WP_052490432;WP_079209389/OPF15221;WP_002793796/CCI24883;WP_016867482;AKG21372/WP_046814768;WP_024968958;OKH59710/WP_073628820</t>
  </si>
  <si>
    <t>gi|503089987|ref|WP_013324829.1|hypothetical protein [Cyanothece sp. PCC 7822]/gi|306984910|gb|ADN16791.1|beta-lactamase domain-containing protein [Cyanothece sp. PCC 7822]</t>
  </si>
  <si>
    <t>Cyanothece sp. PCC 7822</t>
  </si>
  <si>
    <t>PCC7424_0763;Cal7507_4444;MICAG_2630001;Cal7507_4444;Cyan7822_2233;Cal7507_4444;PCC7424_0763;CEN44_03950;IJ00_08770;Cyan7822_2233;IJ00_08770;BV378_13875;Cal7507_4444;B1L04_22070;MICAH_1710013;BV378_13875;MAESPC_03305;Cal7507_4444;MICAH_1710013;Cyan7822_2233;B1L04_22070;NIES3275_19540;MICCA_2130010;Cal7507_4444;MAESPC_03305;PCC7424_0763;MAE_51750;MAE_51750;Cyan7822_2233;MICCA_2130010;Cal7507_4444;PCC7424_0763;MICAG_2630001;Cal7507_4444</t>
  </si>
  <si>
    <t>GO:0004416-IEA;GO:0016020-IEA;GO:0016021-IEA;GO:0016787-IEA</t>
  </si>
  <si>
    <t>hydroxyacylglutathione hydrolase activity-IEA;membrane-IEA;integral component of membrane-IEA;hydrolase activity-IEA</t>
  </si>
  <si>
    <t>IPR036188;IPR038732;noIPR;IPR036188</t>
  </si>
  <si>
    <t>FAD/NAD(P)-binding domain superfamily;FAD-dependent urate hydroxylase HpyO, FAD/NAD(P)-binding domain;FAD-dependent urate hydroxylase HpyO, FAD/NAD(P)-binding domain;FAD/NAD(P)-binding domain superfamily</t>
  </si>
  <si>
    <t>G3DSA:3.50.50.60 (GENE3D);PF13454 (PFAM);PTHR40254 (PANTHER);SSF51905 (SUPERFAMILY)</t>
  </si>
  <si>
    <t>EG_transcript_8358</t>
  </si>
  <si>
    <t>EG_transcript_3979</t>
  </si>
  <si>
    <t>gi|290982865|ref|XP_002674150.1|predicted protein [Naegleria gruberi]/gi|284087738|gb|EFC41406.1|predicted protein [Naegleria gruberi];gi|1101177998|gb|OIP30515.1|hypothetical protein AUK47_24880, partial [Deltaproteobacteria bacterium CG2_30_63_29];gi|1100135457|emb|SFF09191.1|hypothetical protein SAMN02745121_06882 [Nannocystis exedens];gi|1064076438|gb|ODT78487.1|hypothetical protein ABS71_01805 [bacterium SCN 62-11];gi|931547552|gb|KPL22576.1|hypothetical protein AMJ93_06825, partial [Anaerolineae bacterium SM23_84];gi|1101143135|gb|OIO98886.1|hypothetical protein AUK03_00510 [Anaerolineae bacterium CG2_30_64_16];gi|1011525143|ref|WP_062419114.1|hypothetical protein, partial [Levilinea saccharolytica]/gi|937454950|dbj|GAP18779.1|large extracellular alpha-helical protein, partial [Levilinea saccharolytica];gi|1125743375|ref|WP_075071288.1|hypothetical protein [Levilinea saccharolytica]/gi|934104604|gb|KPL77421.1|hypothetical protein ADN01_16115 [Levilinea saccharolytica];gi|913616454|gb|AKU98986.1|hypothetical protein AKJ09_05650 [Labilithrix luteola];gi|381381279|dbj|BAL98095.1|hypothetical protein CLDAP_00560 [Caldilinea aerophila DSM 14535 = NBRC 104270];gi|1180338539|ref|WP_083857342.1|hypothetical protein [Caldilinea aerophila];gi|1194434303|gb|OUC07196.1|hypothetical protein RY27_16315, partial [Litorilinea aerophila];gi|1127364139|gb|APR85542.1|Hypothetical protein A7982_10891 [Minicystis rosea];gi|1000239923|gb|KXK03315.1|alpha-2-macroglobulin-like protein [Acidobacteria bacterium OLB17];gi|290991101|ref|XP_002678174.1|predicted protein [Naegleria gruberi]/gi|284091785|gb|EFC45430.1|predicted protein [Naegleria gruberi];gi|290975286|ref|XP_002670374.1|ras GTPase domain-containing protein [Naegleria gruberi]/gi|284083932|gb|EFC37630.1|ras GTPase domain-containing protein [Naegleria gruberi];gi|1011366908|ref|WP_062279765.1|hypothetical protein [Flexilinea flocculi]/gi|909534374|dbj|GAP40459.1|uncharacterized conserved protein YfaS, alpha-2-macroglobulin family [Flexilinea flocculi];gi|1011527708|ref|WP_062421441.1|hypothetical protein [Leptolinea tardivitalis]/gi|913165988|dbj|GAP21193.1|large extracellular alpha-helical protein [Leptolinea tardivitalis]/gi|934099640|gb|KPL72515.1|hypothetical protein ADM99_05155 [Leptolinea tardivitalis];gi|290974550|ref|XP_002670008.1|predicted protein [Naegleria gruberi]/gi|284083562|gb|EFC37264.1|predicted protein [Naegleria gruberi];gi|1039545015|ref|WP_064875047.1|hypothetical protein [Mycobacterium sp. 852013-50142_SCH4511227]/gi|1037568458|gb|OBB61228.1|hypothetical protein A6B34_02405 [Mycobacterium sp. 852013-50142_SCH4511227]</t>
  </si>
  <si>
    <t>Naegleria gruberi strain NEG-M/Naegleria gruberi;Deltaproteobacteria bacterium CG2_30_63_29;Nannocystis exedens;bacterium SCN 62-11;Anaerolineae bacterium SM23_84;Anaerolineae bacterium CG2_30_64_16;Levilinea saccharolytica/Levilinea saccharolytica;Levilinea saccharolytica/Levilinea saccharolytica;Sorangiineae bacterium B00002;Caldilinea aerophila DSM 14535 = NBRC 104270;Caldilinea aerophila;Litorilinea aerophila;Sorangiineae bacterium SBNa008;Acidobacteria bacterium OLB17;Naegleria gruberi strain NEG-M/Naegleria gruberi;Naegleria gruberi strain NEG-M/Naegleria gruberi;Anaerolineaceae bacterium TC1/Anaerolineaceae bacterium TC1;Leptolinea tardivitalis/Leptolinea tardivitalis/Leptolinea tardivitalis;Naegleria gruberi strain NEG-M/Naegleria gruberi;Mycobacterium sp. 852013-50142_SCH4511227/Mycobacterium sp. 852013-50142_SCH4511227</t>
  </si>
  <si>
    <t>3.1E-129;2.2E-122;3.2E-122;2.0E-109;3.4E-88;7.4E-69;4.5E-68;5.8E-68;2.3E-64;2.3E-64;2.6E-64;4.6E-64;5.0E-62;6.1E-62;8.1E-61;9.4E-61;9.5E-61;3.3E-59;4.4E-59;4.7E-59</t>
  </si>
  <si>
    <t>EFC41406/XP_002674150;OIP30515;SFF09191;ODT78487;KPL22576;OIO98886;GAP18779/WP_062419114;WP_075071288/KPL77421;AKU98986;BAL98095;WP_083857342;OUC07196;APR85542;KXK03315;EFC45430/XP_002678174;EFC37630/XP_002670374;GAP40459/WP_062279765;GAP21193/KPL72515/WP_062421441;EFC37264/XP_002670008;OBB61228/WP_064875047</t>
  </si>
  <si>
    <t>gi|284087738|gb|EFC41406.1|predicted protein [Naegleria gruberi]/gi|290982865|ref|XP_002674150.1|predicted protein [Naegleria gruberi]</t>
  </si>
  <si>
    <t>NAEGRDRAFT_59800;NAEGRDRAFT_79443;CLDAP_00560;ADM99_05155;AUK47_24880;NAEGRDRAFT_81870;ATC1_13435;A7982_10891;A7982_10891;ABS71_01805;SAMN02745121_06882;RY27_16315;ADN01_16115;AUK47_24880;AKJ09_05650;ATC1_13435;AKJ09_05650;AUK03_00510;RY27_16315;A6B34_02405;ABS71_01805;ADM99_05155;NAEGRDRAFT_80736;CLDAP_00560;ABS71_01805;SAMN02745121_06882;NAEGRDRAFT_59800;ADM99_05155;ATC1_13435;AUK03_00510;RY27_16315;NAEGRDRAFT_80736;ADN01_16115;A7982_10891;A7982_10891;NAEGRDRAFT_80736;NAEGRDRAFT_59800;A6B34_02405;NAEGRDRAFT_81870;A6B34_02405;NAEGRDRAFT_79443;AUK47_24880;NAEGRDRAFT_59800;NAEGRDRAFT_81870;NAEGRDRAFT_79443;AKJ09_05650;NAEGRDRAFT_81870;AUK03_00510;ADM99_05155;AUK47_24880;NAEGRDRAFT_79443;RY27_16315;CLDAP_00560;AUK03_00510;ADN01_16115;CLDAP_00560;ATC1_13435;AKJ09_05650;A6B34_02405;ADN01_16115;ABS71_01805;NAEGRDRAFT_80736</t>
  </si>
  <si>
    <t>GO:0004866-IEA;GO:0010951-IEA</t>
  </si>
  <si>
    <t>endopeptidase inhibitor activity-IEA;negative regulation of endopeptidase activity-IEA</t>
  </si>
  <si>
    <t>IPR001599;noIPR;noIPR;IPR008930</t>
  </si>
  <si>
    <t>Alpha-2-macroglobulin;Alpha-2-macroglobulin;Alpha-2-macroglobulin;Terpenoid cyclases/protein prenyltransferase alpha-alpha toroid</t>
  </si>
  <si>
    <t>PF00207 (PFAM);G3DSA:1.50.10.20 (GENE3D);PTHR40094 (PANTHER);SSF48239 (SUPERFAMILY)</t>
  </si>
  <si>
    <t>GO:0004866;;;</t>
  </si>
  <si>
    <t>endopeptidase inhibitor activity;;;</t>
  </si>
  <si>
    <t>EG_transcript_4751</t>
  </si>
  <si>
    <t>IPR000237;noIPR;noIPR;noIPR;noIPR;noIPR;noIPR;IPR000237</t>
  </si>
  <si>
    <t>GRIP domain;GRIP domain;GRIP domain;GRIP domain;GRIP domain;GRIP domain;GRIP domain;GRIP domain</t>
  </si>
  <si>
    <t>PF01465 (PFAM);mobidb-lite (MOBIDB_LITE);mobidb-lite (MOBIDB_LITE);PTHR23157 (PANTHER);PTHR23157 (PANTHER);PTHR23157:SF25 (PANTHER);PTHR23157:SF25 (PANTHER);PS50913 (PROSITE_PROFILES)</t>
  </si>
  <si>
    <t>EG_transcript_1754</t>
  </si>
  <si>
    <t>phosphatidylinositol kinase (PIK-D)</t>
  </si>
  <si>
    <t>gi|1174573682|gb|ARF12420.1|phosphoinositide 3-kinase [Klosneuvirus KNV1];gi|1174571288|gb|ARF10115.1|phosphoinositide 3-kinase [Indivirus ILV1];gi|1173943454|gb|OQR92302.1|phosphatidylinositol kinase (PIK-D) [Thraustotheca clavata];gi|673016422|ref|XP_008862172.1|hypothetical protein H310_00964 [Aphanomyces invadans]/gi|574481375|gb|ETW08367.1|hypothetical protein H310_00964 [Aphanomyces invadans];gi|1173950241|gb|OQR98218.1|phosphatidylinositol kinase (PIK-D) [Achlya hypogyna];gi|698778099|ref|XP_009822093.1|hypothetical protein, variant 3 [Aphanomyces astaci]/gi|574124218|gb|ETV89693.1|hypothetical protein, variant 3 [Aphanomyces astaci];gi|698778095|ref|XP_009822091.1|hypothetical protein, variant 1 [Aphanomyces astaci]/gi|698778097|ref|XP_009822092.1|hypothetical protein, variant 2 [Aphanomyces astaci]/gi|574124216|gb|ETV89691.1|hypothetical protein, variant 1 [Aphanomyces astaci]/gi|574124217|gb|ETV89692.1|hypothetical protein, variant 2 [Aphanomyces astaci];gi|698778093|ref|XP_009822090.1|hypothetical protein H257_00876 [Aphanomyces astaci]/gi|574124215|gb|ETV89690.1|hypothetical protein H257_00876 [Aphanomyces astaci];gi|635371006|emb|CCI40909.1|unnamed protein product [Albugo candida];gi|673016426|ref|XP_008862174.1|hypothetical protein, variant 2 [Aphanomyces invadans]/gi|574481377|gb|ETW08369.1|hypothetical protein, variant 2 [Aphanomyces invadans];gi|673016424|ref|XP_008862173.1|hypothetical protein, variant 1 [Aphanomyces invadans]/gi|574481376|gb|ETW08368.1|hypothetical protein, variant 1 [Aphanomyces invadans];gi|695415848|ref|XP_009526687.1|phosphatidylinositol 3-kinase [Phytophthora sojae]/gi|348677812|gb|EGZ17629.1|phosphatidylinositol 3-kinase [Phytophthora sojae];gi|566007880|gb|ETI30791.1|hypothetical protein F443_22118 [Phytophthora parasitica P1569];gi|675212947|ref|XP_008915358.1|hypothetical protein PPTG_18552 [Phytophthora parasitica INRA-310]/gi|568084387|gb|ETM99318.1|hypothetical protein PPTG_18552 [Phytophthora parasitica INRA-310];gi|570326539|gb|ETO74487.1|hypothetical protein F444_09822 [Phytophthora parasitica P1976];gi|568003497|gb|ETL77845.1|hypothetical protein L917_21237 [Phytophthora parasitica]/gi|568033391|gb|ETM31099.1|hypothetical protein L914_21246 [Phytophthora parasitica]/gi|570935324|gb|ETP00581.1|hypothetical protein F441_22012 [Phytophthora parasitica CJ01A1]/gi|570965630|gb|ETP28749.1|hypothetical protein F442_21982 [Phytophthora parasitica P10297]/gi|970637211|gb|KUF81342.1|Phosphatidylinositol kinase (PIK-D) [Phytophthora nicotianae]/gi|970655301|gb|KUF93484.1|hypothetical protein AM588_10011272 [Phytophthora nicotianae];gi|567945374|gb|ETK71185.1|hypothetical protein L915_21514 [Phytophthora parasitica]/gi|567973989|gb|ETL24636.1|hypothetical protein L916_21378 [Phytophthora parasitica];gi|953492150|emb|CEG45400.1|Phosphatidylinositol kinase (PIK-D) [Plasmopara halstedii];gi|669137988|ref|XP_008604562.1|hypothetical protein SDRG_00840 [Saprolegnia diclina VS20]/gi|530743751|gb|EQC41993.1|hypothetical protein SDRG_00840 [Saprolegnia diclina VS20];gi|301100996|ref|XP_002899587.1|phosphatidylinositol kinase (PIK-D) [Phytophthora infestans T30-4]/gi|262103895|gb|EEY61947.1|phosphatidylinositol kinase (PIK-D) [Phytophthora infestans T30-4]</t>
  </si>
  <si>
    <t>Klosneuvirus KNV1;Indivirus ILV1;Thraustotheca clavata;Aphanomyces invadans/Aphanomyces invadans;Achlya hypogyna;Aphanomyces astaci/Aphanomyces astaci;Aphanomyces astaci/Aphanomyces astaci/Aphanomyces astaci/Aphanomyces astaci;Aphanomyces astaci/Aphanomyces astaci;Albugo candida;Aphanomyces invadans/Aphanomyces invadans;Aphanomyces invadans/Aphanomyces invadans;Phytophthora sojae/Phytophthora sojae;Phytophthora parasitica P1569;Phytophthora parasitica INRA-310/Phytophthora parasitica INRA-310;Phytophthora parasitica P1976;Phytophthora parasitica/Phytophthora parasitica/Phytophthora parasitica CJ01A1/Phytophthora parasitica P10297/Phytophthora nicotianae/Phytophthora nicotianae;Phytophthora parasitica/Phytophthora parasitica;Plasmopara halstedii;Saprolegnia diclina VS20/Saprolegnia diclina VS20;Phytophthora infestans T30-4/Phytophthora infestans T30-4</t>
  </si>
  <si>
    <t>5.1E-70;1.6E-68;3.1E-57;2.1E-51;1.2E-49;3.1E-49;4.7E-49;6.0E-49;8.2E-49;1.2E-46;2.7E-46;2.7E-44;1.1E-42;1.6E-42;2.0E-42;2.1E-42;2.1E-42;1.6E-41;2.3E-41;4.7E-41</t>
  </si>
  <si>
    <t>ARF12420;ARF10115;OQR92302;ETW08367/XP_008862172;OQR98218;XP_009822093/ETV89693;XP_009822092/ETV89692/XP_009822091/ETV89691;XP_009822090/ETV89690;CCI40909;XP_008862174/ETW08369;XP_008862173/ETW08368;XP_009526687/EGZ17629;ETI30791;XP_008915358/ETM99318;ETO74487;ETP00581/KUF81342/KUF93484/ETL77845/ETM31099/ETP28749;ETK71185/ETL24636;CEG45400;EQC41993/XP_008604562;XP_002899587/EEY61947</t>
  </si>
  <si>
    <t>gi|1174573682|gb|ARF12420.1|phosphoinositide 3-kinase [Klosneuvirus KNV1]</t>
  </si>
  <si>
    <t>Klosneuvirus KNV1</t>
  </si>
  <si>
    <t>H257_00876;H310_00964;F441_22012;F443_22118;Klosneuvirus_5_90;H310_00964;F441_22012;PPTG_18552;ACHHYP_09030;F443_22118;PPTG_18552;H310_00964;PITG_13920;H310_00964;PITG_13920;H257_00876;H310_00964;ACHHYP_09030;Klosneuvirus_5_90;AM587_10016537;L914_21246;THRCLA_08732;F441_22012;Indivirus_17_3;PITG_13920;PPTG_18552;H310_00964;H257_00876;F443_22118;H257_00876;H310_00964;H310_00964;THRCLA_08732;F443_22118;L914_21246;H257_00876;H310_00964;L914_21246;PITG_13920;THRCLA_08732;H310_00964;PHYSODRAFT_502069;L914_21246;L915_21514;PITG_13920;A0A0P1AVN3;F443_22118;H310_00964;F441_22012;F442_21982;H257_00876;AM587_10016537;SDRG_00840;BN9_016930;ACHHYP_09030;A0A0P1AVN3;BN9_016930;PITG_13920;PITG_13920;H257_00876;THRCLA_08732;PITG_13920;ACHHYP_09030;A0A0P1AVN3;PITG_13920;PITG_13920;PITG_13920;H257_00876;H257_00876;F442_21982;F443_22118;L915_21514;AM587_10016537;H257_00876;L915_21514;H257_00876;F442_21982;PITG_13920;F441_22012;F441_22012;AM587_10016537;H310_00964;F442_21982;SDRG_00840;H257_00876;F442_21982;BN9_016930;ACHHYP_09030;PITG_13920;F444_09822;PPTG_18552;F444_09822;L915_21514;F444_09822;SDRG_00840;L914_21246;SDRG_00840;ACHHYP_09030;L914_21246;THRCLA_08732;SDRG_00840;H257_00876;Indivirus_17_3;PITG_13920;F441_22012;H310_00964;F442_21982;Indivirus_17_3;F443_22118;PITG_13920;ACHHYP_09030;H257_00876;ACHHYP_09030;H257_00876;BN9_016930;PITG_13920;F442_21982;H310_00964;F442_21982;H257_00876;BN9_016930;L914_21246;AM587_10016537;AM587_10016537;H257_00876;H257_00876;L914_21246;THRCLA_08732;PITG_13920;F443_22118;F444_09822;H257_00876;H257_00876;H257_00876;PITG_13920;F444_09822;H257_00876;AM587_10016537;THRCLA_08732;L914_21246;F444_09822;F444_09822;PITG_13920;H257_00876;F443_22118;F441_22012;H257_00876;L914_21246;L915_21514;L915_21514;ACHHYP_09030;Klosneuvirus_5_90;H257_00876;THRCLA_08732;ACHHYP_09030;PITG_13920;PITG_13920;ACHHYP_09030;H310_00964;PITG_13920;Klosneuvirus_5_90;SDRG_00840;PITG_13920;AM587_10016537;L915_21514;SDRG_00840;H257_00876;H310_00964;PITG_13920;BN9_016930;Klosneuvirus_5_90;PPTG_18552;BN9_016930;F441_22012;ACHHYP_09030;AM587_10016537;ACHHYP_09030;ACHHYP_09030;PITG_13920;Klosneuvirus_5_90;F442_21982;H257_00876;Indivirus_17_3;H257_00876;A0A0P1AVN3;H257_00876;H257_00876;H257_00876;PITG_13920;Indivirus_17_3;THRCLA_08732;H257_00876;H257_00876;PITG_13920;H257_00876;PITG_13920;PITG_13920;PPTG_18552;H257_00876;H257_00876;H257_00876;F442_21982;A0A0P1AVN3;Indivirus_17_3;H257_00876;L915_21514;H257_00876;H310_00964;F444_09822;F443_22118;PHYSODRAFT_502069;H310_00964;PPTG_18552;H310_00964;SDRG_00840;F443_22118;L914_21246;H257_00876;H310_00964;F443_22118;H257_00876;H310_00964;F443_22118;PHYSODRAFT_502069;F444_09822;PPTG_18552;SDRG_00840;PHYSODRAFT_502069;SDRG_00840;H310_00964;THRCLA_08732;F443_22118;PITG_13920;SDRG_00840;F444_09822;AM587_10016537;PPTG_18552;H257_00876;L915_21514;PITG_13920;THRCLA_08732;Indivirus_17_3;H310_00964;F444_09822;PHYSODRAFT_502069;PPTG_18552;F444_09822;PHYSODRAFT_502069;H257_00876;THRCLA_08732;F441_22012;F444_09822;H257_00876;H257_00876;L914_21246;F444_09822;AM587_10016537;F441_22012;PPTG_18552;THRCLA_08732;SDRG_00840;L915_21514;PHYSODRAFT_502069;H257_00876;L914_21246;PITG_13920;H257_00876;SDRG_00840;PITG_13920;H257_00876;PITG_13920;AM587_10016537;F442_21982;A0A0P1AVN3;F441_22012;H257_00876;F442_21982;F441_22012;SDRG_00840;F442_21982;PITG_13920;AM587_10016537;Klosneuvirus_5_90;L914_21246;Klosneuvirus_5_90;H310_00964;F442_21982;Indivirus_17_3;H257_00876;H257_00876;H310_00964;PITG_13920;H257_00876;H310_00964;L915_21514;H257_00876;H310_00964;THRCLA_08732;AM587_10016537;L915_21514;PITG_13920;Indivirus_17_3;PPTG_18552;Klosneuvirus_5_90;Klosneuvirus_5_90;A0A0P1AVN3;PITG_13920;PPTG_18552;L915_21514;PPTG_18552;H310_00964;F441_22012;H257_00876;L915_21514;Indivirus_17_3</t>
  </si>
  <si>
    <t>GO:0005768-IBA;GO:0000045-IBA;GO:0043085-IEA;GO:0046872-IEA;GO:0048015-IEA;GO:0048015-IBA;GO:0016197-IBA;GO:0000290-IEA;GO:0030242-IBA;GO:0016310-IEA;GO:0016740-IEA;GO:0016301-IEA;GO:0016303-IBA;GO:0034272-IBA;GO:0034271-IBA;GO:0000407-IBA;GO:0046854-IEA;GO:0008047-IEA;GO:0005777-IBA;GO:0006897-IBA;GO:0005622-IEA;GO:0036092-IEA;GO:0006468-IBA</t>
  </si>
  <si>
    <t>endosome-IBA;autophagosome assembly-IBA;positive regulation of catalytic activity-IEA;metal ion binding-IEA;phosphatidylinositol-mediated signaling-IEA;phosphatidylinositol-mediated signaling-IBA;endosomal transport-IBA;deadenylation-dependent decapping of nuclear-transcribed mRNA-IEA;autophagy of peroxisome-IBA;phosphorylation-IEA;transferase activity-IEA;kinase activity-IEA;1-phosphatidylinositol-3-kinase activity-IBA;phosphatidylinositol 3-kinase complex, class III, type II-IBA;phosphatidylinositol 3-kinase complex, class III, type I-IBA;phagophore assembly site-IBA;phosphatidylinositol phosphorylation-IEA;enzyme activator activity-IEA;peroxisome-IBA;endocytosis-IBA;intracellular-IEA;phosphatidylinositol-3-phosphate biosynthetic process-IEA;protein phosphorylation-IBA</t>
  </si>
  <si>
    <t>Cellular Component-IBA;Biological Process-IBA;Biological Process-IEA;Molecular Function-IEA;Biological Process-IEA;Biological Process-IBA;Biological Process-IBA;Biological Process-IEA;Biological Process-IBA;Biological Process-IEA;Molecular Function-IEA;Molecular Function-IEA;Molecular Function-IBA;Cellular Component-IBA;Cellular Component-IBA;Cellular Component-IBA;Biological Process-IEA;Molecular Function-IEA;Cellular Component-IBA;Biological Process-IBA;Cellular Component-IEA;Biological Process-IEA;Biological Process-IBA</t>
  </si>
  <si>
    <t>GO:0005622;GO:0006796;GO:0044238;GO:0071704</t>
  </si>
  <si>
    <t>intracellular;phosphate-containing compound metabolic process;primary metabolic process;organic substance metabolic process</t>
  </si>
  <si>
    <t>Cellular Component;Biological Process;Biological Process;Biological Process</t>
  </si>
  <si>
    <t>noIPR;noIPR;IPR000306;noIPR;IPR036940;IPR013083;IPR000403;noIPR;IPR015433;noIPR;IPR000403;IPR017455;IPR016024;IPR036296;IPR011011;IPR011009</t>
  </si>
  <si>
    <t>HOMOLOGOUS_SUPERFAMILY;HOMOLOGOUS_SUPERFAMILY;DOMAIN;DOMAIN;HOMOLOGOUS_SUPERFAMILY;HOMOLOGOUS_SUPERFAMILY;DOMAIN;DOMAIN;FAMILY;FAMILY;DOMAIN;DOMAIN;HOMOLOGOUS_SUPERFAMILY;HOMOLOGOUS_SUPERFAMILY;HOMOLOGOUS_SUPERFAMILY;HOMOLOGOUS_SUPERFAMILY</t>
  </si>
  <si>
    <t>P-type ATPase, cytoplasmic domain N;P-type ATPase, cytoplasmic domain N;FYVE zinc finger;FYVE zinc finger;Phosphatidylinositol 3-/4-kinase, catalytic domain superfamily;Zinc finger, RING/FYVE/PHD-type;Phosphatidylinositol 3-/4-kinase, catalytic domain;Phosphatidylinositol 3-/4-kinase, catalytic domain;Phosphatidylinositol kinase;Phosphatidylinositol kinase;Phosphatidylinositol 3-/4-kinase, catalytic domain;Zinc finger, FYVE-related;Armadillo-type fold;SKP1-like, dimerisation domain superfamily;Zinc finger, FYVE/PHD-type;Protein kinase-like domain superfamily</t>
  </si>
  <si>
    <t>G3DSA:3.30.710.10 (GENE3D);G3DSA:1.25.40.70 (GENE3D);PF01363 (PFAM);G3DSA:3.30.1010.10 (GENE3D);G3DSA:1.10.1070.11 (GENE3D);G3DSA:3.30.40.10 (GENE3D);PF00454 (PFAM);mobidb-lite (MOBIDB_LITE);PTHR10048 (PANTHER);PTHR10048:SF7 (PANTHER);PS50290 (PROSITE_PROFILES);PS50178 (PROSITE_PROFILES);SSF48371 (SUPERFAMILY);SSF81382 (SUPERFAMILY);SSF57903 (SUPERFAMILY);SSF56112 (SUPERFAMILY)</t>
  </si>
  <si>
    <t>;;GO:0046872;;GO:0016301;;;;GO:0046854/GO:0048015;;;;GO:0005488;GO:0006511;;</t>
  </si>
  <si>
    <t>;;metal ion binding;;kinase activity;;;;phosphatidylinositol phosphorylation/phosphatidylinositol-mediated signaling;;;;binding;ubiquitin-dependent protein catabolic process;;</t>
  </si>
  <si>
    <t>;;Molecular Function;;Molecular Function;;;;Biological Process/Biological Process;;;;Molecular Function;Biological Process;;</t>
  </si>
  <si>
    <t>EG_transcript_1868</t>
  </si>
  <si>
    <t>DENN domain-containing 5B</t>
  </si>
  <si>
    <t>gi|857976953|emb|CEO97061.1|hypothetical protein PBRA_005665 [Plasmodiophora brassicae];gi|1188102561|ref|XP_020773014.1|C-myc promoter-binding protein-like, partial [Boleophthalmus pectinirostris];gi|938065581|gb|KPP66045.1|DENN domain-containing protein 5B-like, partial [Scleropages formosus];gi|961142708|ref|XP_014790042.1|PREDICTED: DENN domain-containing protein 5B-like isoform X2 [Octopus bimaculoides];gi|961142714|ref|XP_014790044.1|PREDICTED: DENN domain-containing protein 5B-like isoform X4 [Octopus bimaculoides];gi|918277435|gb|KOF62755.1|hypothetical protein OCBIM_22021966mg [Octopus bimaculoides];gi|961142711|ref|XP_014790043.1|PREDICTED: DENN domain-containing protein 5B-like isoform X3 [Octopus bimaculoides];gi|961142705|ref|XP_014790041.1|PREDICTED: DENN domain-containing protein 5B-like isoform X1 [Octopus bimaculoides];gi|918277436|gb|KOF62756.1|hypothetical protein OCBIM_22021966mg [Octopus bimaculoides];gi|918277437|gb|KOF62757.1|hypothetical protein OCBIM_22021966mg [Octopus bimaculoides];gi|332210987|ref|XP_003254591.1|PREDICTED: DENN domain-containing protein 5A [Nomascus leucogenys];gi|1069341632|ref|XP_018110257.1|PREDICTED: LOW QUALITY PROTEIN: DENN domain-containing protein 5B-like [Xenopus laevis];gi|694632052|ref|XP_009491739.1|PREDICTED: DENN domain-containing protein 5A-like, partial [Pelecanus crispus];gi|1207840724|gb|OWK18207.1|hypothetical protein Celaphus_00009089, partial [Cervus elaphus hippelaphus];gi|701408571|ref|XP_009970690.1|PREDICTED: DENN domain-containing protein 5A-like, partial [Tyto alba];gi|1050383879|gb|OCT86073.1|hypothetical protein XELAEV_18019767mg [Xenopus laevis];gi|1083453155|ref|XP_018585361.1|PREDICTED: DENN domain-containing protein 5B [Scleropages formosus];gi|1143402218|ref|XP_019955474.1|PREDICTED: DENN domain-containing protein 5B [Paralichthys olivaceus];gi|1079766029|ref|XP_018552670.1|PREDICTED: LOW QUALITY PROTEIN: DENN domain-containing protein 5B [Lates calcarifer];gi|657591280|ref|XP_008300117.1|PREDICTED: DENN domain-containing protein 5B [Stegastes partitus]</t>
  </si>
  <si>
    <t>Plasmodiophora brassicae;Boleophthalmus pectinirostris;Scleropages formosus;Octopus bimaculoides;Octopus bimaculoides;Octopus bimaculoides;Octopus bimaculoides;Octopus bimaculoides;Octopus bimaculoides;Octopus bimaculoides;Nomascus leucogenys;Xenopus laevis;Pelecanus crispus;Cervus elaphus hippelaphus;Tyto alba;Xenopus laevis;Scleropages formosus;Paralichthys olivaceus;Lates calcarifer;Stegastes partitus</t>
  </si>
  <si>
    <t>8.6E-37;5.8E-35;4.0E-34;4.8E-34;4.9E-34;5.0E-34;5.1E-34;5.2E-34;6.0E-34;6.0E-34;1.8E-33;3.0E-33;3.5E-33;4.6E-33;5.4E-33;7.0E-33;2.3E-32;2.4E-32;3.5E-30;4.5E-30</t>
  </si>
  <si>
    <t>CEO97061;XP_020773014;KPP66045;XP_014790042;XP_014790044;KOF62755;XP_014790043;XP_014790041;KOF62756;KOF62757;XP_003254591;XP_018110257;XP_009491739;OWK18207;XP_009970690;OCT86073;XP_018585361;XP_019955474;XP_018552670;XP_008300117</t>
  </si>
  <si>
    <t>gi|857976953|emb|CEO97061.1|hypothetical protein PBRA_005665 [Plasmodiophora brassicae]</t>
  </si>
  <si>
    <t>IPR005113;IPR005112;noIPR;IPR001194;noIPR;noIPR;noIPR;noIPR;noIPR;noIPR;noIPR;noIPR;IPR037516</t>
  </si>
  <si>
    <t>uDENN domain;dDENN domain;dDENN domain;cDENN domain;cDENN domain;cDENN domain;cDENN domain;cDENN domain;cDENN domain;cDENN domain;cDENN domain;cDENN domain;Tripartite DENN domain</t>
  </si>
  <si>
    <t>PF03456 (PFAM);PF03455 (PFAM);G3DSA:3.40.50.11500 (GENE3D);PF02141 (PFAM);mobidb-lite (MOBIDB_LITE);mobidb-lite (MOBIDB_LITE);mobidb-lite (MOBIDB_LITE);mobidb-lite (MOBIDB_LITE);PTHR12296 (PANTHER);PTHR12296 (PANTHER);PTHR12296:SF3 (PANTHER);PTHR12296:SF3 (PANTHER);PS50211 (PROSITE_PROFILES)</t>
  </si>
  <si>
    <t>EG_transcript_37828</t>
  </si>
  <si>
    <t>gi|937926256|dbj|BAT01173.1|Os07g0419000 [Oryza sativa Japonica Group];gi|255677703|dbj|BAH93892.1|Os07g0419000 [Oryza sativa Japonica Group];gi|222636909|gb|EEE67041.1|hypothetical protein OsJ_23983 [Oryza sativa Japonica Group];gi|1020706186|gb|KZM26252.1|heme binding [Ascochyta rabiei];gi|1190783039|gb|OTA28445.1|Benzoate 4-monooxygenase [Hortaea werneckii EXF-2000];gi|551642271|ref|XP_005823933.1|hypothetical protein GUITHDRAFT_60068, partial [Guillardia theta CCMP2712]/gi|428168003|gb|EKX36953.1|hypothetical protein GUITHDRAFT_60068, partial [Guillardia theta CCMP2712];gi|1190782644|gb|OTA28063.1|Benzoate 4-monooxygenase [Hortaea werneckii EXF-2000];gi|1046767605|gb|OCK76265.1|cytochrome P450 3A3 [Lepidopterella palustris CBS 459.81];gi|1030136981|ref|XP_016760098.1|cytochrome P450 [Sphaerulina musiva SO2202]/gi|453083932|gb|EMF11977.1|cytochrome P450 [Sphaerulina musiva SO2202];gi|169602521|ref|XP_001794682.1|hypothetical protein SNOG_04264 [Parastagonospora nodorum SN15]/gi|111066904|gb|EAT88024.1|hypothetical protein SNOG_04264 [Parastagonospora nodorum SN15];gi|953436079|ref|XP_014560111.1|hypothetical protein COCVIDRAFT_34887 [Bipolaris victoriae FI3]/gi|578493140|gb|EUN30535.1|hypothetical protein COCVIDRAFT_34887 [Bipolaris victoriae FI3];gi|218199618|gb|EEC82045.1|hypothetical protein OsI_26022 [Oryza sativa Indica Group];gi|1000490597|gb|KXL50402.1|hypothetical protein FE78DRAFT_236034 [Acidomyces richmondensis]/gi|1005707383|gb|KYG48327.1|hypothetical protein M433DRAFT_430601 [Acidomyces richmondensis BFW];gi|983149011|gb|KWU46965.1|cytochrome P450 [Rhodotorula sp. JG-1b];gi|873240212|emb|CEL93663.1|unnamed protein product [Vitrella brassicaformis CCMP3155];gi|628224605|ref|XP_007715413.1|hypothetical protein COCCADRAFT_104303 [Bipolaris zeicola 26-R-13]/gi|576915996|gb|EUC30271.1|hypothetical protein COCCADRAFT_104303 [Bipolaris zeicola 26-R-13];gi|628073355|ref|XP_007701331.1|hypothetical protein COCSADRAFT_120080 [Bipolaris sorokiniana ND90Pr]/gi|451849769|gb|EMD63072.1|hypothetical protein COCSADRAFT_120080 [Bipolaris sorokiniana ND90Pr];gi|552937297|gb|ESA20500.1|hypothetical protein GLOINDRAFT_18455 [Rhizophagus irregularis DAOM 181602]/gi|595492428|gb|EXX75722.1|Dit2p [Rhizophagus irregularis DAOM 197198w];gi|928525528|ref|XP_014081561.1|hypothetical protein COCC4DRAFT_190865 [Bipolaris maydis ATCC 48331]/gi|452001587|gb|EMD94046.1|hypothetical protein COCHEDRAFT_1192200 [Bipolaris maydis C5]/gi|477590578|gb|ENI07652.1|hypothetical protein COCC4DRAFT_190865 [Bipolaris maydis ATCC 48331];gi|396470902|ref|XP_003838741.1|similar to cytochrome P450 benzoate 4-monooxygenase [Leptosphaeria maculans JN3]/gi|312215310|emb|CBX95262.1|similar to cytochrome P450 benzoate 4-monooxygenase [Leptosphaeria maculans JN3]</t>
  </si>
  <si>
    <t>Oryza sativa Japonica Group;Oryza sativa Japonica Group;Oryza sativa Japonica Group;Didymella rabiei;Hortaea werneckii EXF-2000;Guillardia theta CCMP2712/Guillardia theta CCMP2712;Hortaea werneckii EXF-2000;Lepidopterella palustris CBS 459.81;Sphaerulina musiva SO2202/Sphaerulina musiva SO2202;Phaeosphaeria nodorum SN15/Phaeosphaeria nodorum SN15;Bipolaris victoriae FI3/Bipolaris victoriae FI3;Oryza sativa Indica Group;Acidomyces richmondensis/Acidomyces richmondensis BFW;Rhodotorula sp. JG-1b;Vitrella brassicaformis CCMP3155;Bipolaris zeicola 26-R-13/Bipolaris zeicola 26-R-13;Bipolaris sorokiniana ND90Pr/Bipolaris sorokiniana ND90Pr;Rhizophagus irregularis DAOM 181602/Rhizophagus irregularis DAOM 197198w;Bipolaris maydis ATCC 48331/Bipolaris maydis C5/Bipolaris maydis ATCC 48331;Leptosphaeria maculans JN3/Leptosphaeria maculans JN3</t>
  </si>
  <si>
    <t>1.7E-16;2.9E-16;8.5E-16;1.0E-15;2.2E-15;3.3E-15;3.9E-15;3.9E-15;5.4E-15;6.6E-15;7.2E-15;8.4E-15;9.6E-15;9.8E-15;1.2E-14;1.3E-14;1.3E-14;1.4E-14;1.5E-14;1.5E-14</t>
  </si>
  <si>
    <t>BAT01173;BAH93892;EEE67041;KZM26252;OTA28445;EKX36953/XP_005823933;OTA28063;OCK76265;XP_016760098/EMF11977;XP_001794682/EAT88024;XP_014560111/EUN30535;EEC82045;KXL50402/KYG48327;KWU46965;CEL93663;XP_007715413/EUC30271;EMD63072/XP_007701331;EXX75722/ESA20500;EMD94046/XP_014081561/ENI07652;CBX95262/XP_003838741</t>
  </si>
  <si>
    <t>gi|937926256|dbj|BAT01173.1|Os07g0419000 [Oryza sativa Japonica Group]</t>
  </si>
  <si>
    <t>OsI_26022;OsJ_23983;RHOSPDRAFT_31098;Os07g0419000;LEMA_P024140.1;RHOSPDRAFT_31098;SEPMUDRAFT_149792;GUITHDRAFT_60068;ST47_g2518;OsJ_23983;COCVIDRAFT_34887;OsJ_23983;Os07g0419000;LEMA_P024140.1;OsI_26022;RHOSPDRAFT_31098;COCVIDRAFT_34887;M433DRAFT_430601;SNOG_04264;COCCADRAFT_104303;SNOG_04264;ST47_g2518;BTJ68_10249;BTJ68_10249;SEPMUDRAFT_149792;Os07g0419000;COCC4DRAFT_190865;BTJ68_10249;Os07g0419000;Os07g0419000;SEPMUDRAFT_149792;COCCADRAFT_104303;ST47_g2518;SNOG_04264;COCVIDRAFT_34887;COCC4DRAFT_190865;RirG_039330;COCCADRAFT_104303;COCHEDRAFT_1192200;LEMA_P024140.1;COCHEDRAFT_1192200;RHOSPDRAFT_31098;M433DRAFT_430601;COCC4DRAFT_190865;OsI_26022;COCCADRAFT_104303;Os07g0419000;SNOG_04264;LEMA_P024140.1;Os07g0419000;SEPMUDRAFT_149792;OsJ_23983;COCHEDRAFT_1192200;OsJ_23983;RHOSPDRAFT_31098;RHOSPDRAFT_31098;Os07g0419000;COCCADRAFT_104303;SNOG_04264;COCVIDRAFT_34887;Vbra_4874;RirG_039330;BTJ68_10249;Os07g0419000;LEMA_P024140.1;GLOINDRAFT_18455;SEPMUDRAFT_149792;GUITHDRAFT_60068;SNOG_04264;SNOG_04264;Os07g0419000;Os07g0419000;RHOSPDRAFT_31098;COCC4DRAFT_190865;OsJ_23983;COCHEDRAFT_1192200;SEPMUDRAFT_149792;Os07g0419000;Os07g0419000;COCVIDRAFT_34887;RHOSPDRAFT_31098;COCC4DRAFT_190865;GLOINDRAFT_18455;COCC4DRAFT_190865;ST47_g2518;ST47_g2518;COCCADRAFT_104303;SEPMUDRAFT_149792;LEMA_P024140.1;COCCADRAFT_104303;M433DRAFT_430601;SNOG_04264;RHOSPDRAFT_31098;OsI_26022;SEPMUDRAFT_149792;GLOINDRAFT_18455;Os07g0419000;M433DRAFT_430601;COCC4DRAFT_190865;GUITHDRAFT_60068;BTJ68_10249;COCHEDRAFT_1192200;Os07g0419000;COCC4DRAFT_190865;LEMA_P024140.1;M433DRAFT_430601;M433DRAFT_430601;COCCADRAFT_104303;M433DRAFT_430601;SEPMUDRAFT_149792;GLOINDRAFT_18455;RirG_039330;RHOSPDRAFT_31098;GUITHDRAFT_60068;LEMA_P024140.1;OsJ_23983;OsJ_23983;COCVIDRAFT_34887;COCC4DRAFT_190865;RHOSPDRAFT_31098;OsJ_23983;RHOSPDRAFT_31098;COCHEDRAFT_1192200;BTJ68_10249;GLOINDRAFT_18455;Os07g0419000;SEPMUDRAFT_149792;RHOSPDRAFT_31098;COCVIDRAFT_34887;Os07g0419000;RirG_039330;LEMA_P024140.1;GLOINDRAFT_18455;OsJ_23983;GUITHDRAFT_60068;COCVIDRAFT_34887;LEMA_P024140.1;COCC4DRAFT_190865;ST47_g2518;ST47_g2518;GLOINDRAFT_18455;LEMA_P024140.1;OsI_26022;Vbra_4874;M433DRAFT_430601;COCCADRAFT_104303;GUITHDRAFT_60068;RirG_039330;BTJ68_10249;RHOSPDRAFT_31098;Os07g0419000;Vbra_4874;SNOG_04264;COCHEDRAFT_1192200;OsI_26022;SNOG_04264;BTJ68_10249;Vbra_4874;BTJ68_10249;ST47_g2518;LEMA_P024140.1;SEPMUDRAFT_149792;COCHEDRAFT_1192200;Os07g0419000;RirG_039330;GUITHDRAFT_60068;RirG_039330;GLOINDRAFT_18455;M433DRAFT_430601;Vbra_4874;OsJ_23983;ST47_g2518;OsJ_23983;COCVIDRAFT_34887;M433DRAFT_430601;COCHEDRAFT_1192200;COCCADRAFT_104303;BTJ68_10249;COCVIDRAFT_34887;GUITHDRAFT_60068;SEPMUDRAFT_149792;GLOINDRAFT_18455;SNOG_04264;GUITHDRAFT_60068;Os07g0419000;COCVIDRAFT_34887;COCC4DRAFT_190865;RirG_039330;GLOINDRAFT_18455;OsJ_23983;GLOINDRAFT_18455;COCCADRAFT_104303;M433DRAFT_430601;BTJ68_10249;GLOINDRAFT_18455;RirG_039330;LEMA_P024140.1;COCC4DRAFT_190865;Os07g0419000;Vbra_4874;ST47_g2518;ST47_g2518;GUITHDRAFT_60068;RHOSPDRAFT_31098;M433DRAFT_430601;Vbra_4874;COCC4DRAFT_190865;RirG_039330;LEMA_P024140.1;M433DRAFT_430601;COCHEDRAFT_1192200;M433DRAFT_430601;GUITHDRAFT_60068;GLOINDRAFT_18455;ST47_g2518;LEMA_P024140.1;OsI_26022;COCC4DRAFT_190865;OsI_26022;COCCADRAFT_104303;Os07g0419000;Os07g0419000;BTJ68_10249;ST47_g2518;RirG_039330;COCHEDRAFT_1192200;COCVIDRAFT_34887;M433DRAFT_430601;SEPMUDRAFT_149792;COCHEDRAFT_1192200;SNOG_04264;Os07g0419000;RirG_039330;GUITHDRAFT_60068;COCCADRAFT_104303;Os07g0419000;OsI_26022;COCHEDRAFT_1192200;SEPMUDRAFT_149792;SNOG_04264;COCVIDRAFT_34887;RHOSPDRAFT_31098;LEMA_P024140.1;COCVIDRAFT_34887;COCC4DRAFT_190865;COCCADRAFT_104303;SEPMUDRAFT_149792;SEPMUDRAFT_149792;OsI_26022;ST47_g2518;COCHEDRAFT_1192200;SNOG_04264;COCCADRAFT_104303;COCVIDRAFT_34887;RHOSPDRAFT_31098;COCVIDRAFT_34887;ST47_g2518;ST47_g2518;Os07g0419000;OsI_26022;Os07g0419000;COCHEDRAFT_1192200;LEMA_P024140.1;COCHEDRAFT_1192200;SEPMUDRAFT_149792;M433DRAFT_430601;SNOG_04264;M433DRAFT_430601;SNOG_04264;GLOINDRAFT_18455;OsI_26022;ST47_g2518;COCHEDRAFT_1192200;GUITHDRAFT_60068;OsI_26022;BTJ68_10249;GUITHDRAFT_60068;OsI_26022;COCHEDRAFT_1192200;COCC4DRAFT_190865;SNOG_04264;COCCADRAFT_104303;BTJ68_10249;Os07g0419000;COCC4DRAFT_190865;M433DRAFT_430601;COCCADRAFT_104303;ST47_g2518;COCCADRAFT_104303;SEPMUDRAFT_149792;COCVIDRAFT_34887;SNOG_04264;COCVIDRAFT_34887;RirG_039330;LEMA_P024140.1;RirG_039330;Os07g0419000;RHOSPDRAFT_31098;OsJ_23983;COCC4DRAFT_190865;Os07g0419000</t>
  </si>
  <si>
    <t>GO:0005506-IEA;GO:0046872-IEA;GO:0016491-IEA;GO:0016705-IEA;GO:0016020-IEA;GO:0016021-IEA;GO:0020037-IEA;GO:0055114-IEA;GO:0004497-IEA;GO:0004497-IBA</t>
  </si>
  <si>
    <t>iron ion binding-IEA;metal ion binding-IEA;oxidoreductase activity-IEA;oxidoreductase activity, acting on paired donors, with incorporation or reduction of molecular oxygen-IEA;membrane-IEA;integral component of membrane-IEA;heme binding-IEA;oxidation-reduction process-IEA;monooxygenase activity-IEA;monooxygenase activity-IBA</t>
  </si>
  <si>
    <t>Molecular Function-IEA;Molecular Function-IEA;Molecular Function-IEA;Molecular Function-IEA;Cellular Component-IEA;Cellular Component-IEA;Molecular Function-IEA;Biological Process-IEA;Molecular Function-IEA;Molecular Function-IBA</t>
  </si>
  <si>
    <t>IPR002401;IPR036396;IPR001128;noIPR;IPR036396</t>
  </si>
  <si>
    <t>Cytochrome P450, E-class, group I;Cytochrome P450 superfamily;Cytochrome P450;Cytochrome P450;Cytochrome P450 superfamily</t>
  </si>
  <si>
    <t>PR00463 (PRINTS);G3DSA:1.10.630.10 (GENE3D);PF00067 (PFAM);PTHR24291 (PANTHER);SSF48264 (SUPERFAMILY)</t>
  </si>
  <si>
    <t>GO:0005506/GO:0020037/GO:0055114/GO:0016705;GO:0055114/GO:0005506/GO:0016705/GO:0020037;GO:0005506/GO:0020037/GO:0055114/GO:0016705;;GO:0055114/GO:0005506/GO:0016705/GO:0020037</t>
  </si>
  <si>
    <t>iron ion binding/heme binding/oxidation-reduction process/oxidoreductase activity, acting on paired donors, with incorporation or reduction of molecular oxygen;oxidation-reduction process/iron ion binding/oxidoreductase activity, acting on paired donors, with incorporation or reduction of molecular oxygen/heme binding;iron ion binding/heme binding/oxidation-reduction process/oxidoreductase activity, acting on paired donors, with incorporation or reduction of molecular oxygen;;oxidation-reduction process/iron ion binding/oxidoreductase activity, acting on paired donors, with incorporation or reduction of molecular oxygen/heme binding</t>
  </si>
  <si>
    <t>Molecular Function/Molecular Function/Biological Process/Molecular Function;Biological Process/Molecular Function/Molecular Function/Molecular Function;Molecular Function/Molecular Function/Biological Process/Molecular Function;;Biological Process/Molecular Function/Molecular Function/Molecular Function</t>
  </si>
  <si>
    <t>EG_transcript_3902</t>
  </si>
  <si>
    <t>kinesin motor catalytic domain</t>
  </si>
  <si>
    <t>gi|1126159411|ref|XP_019619705.1|PREDICTED: kinesin-like protein KIF12 isoform X3 [Branchiostoma belcheri];gi|678307507|emb|CDW90894.1|kinesin-like protein [Stylonychia lemnae];gi|829187311|ref|XP_001033325.2|kinesin motor catalytic domain protein [Tetrahymena thermophila SB210]/gi|586731153|gb|EAR85662.2|kinesin motor catalytic domain protein [Tetrahymena thermophila SB210];gi|403354448|gb|EJY76778.1|Kinesin-like protein (macronuclear) [Oxytricha trifallax];gi|1126159409|ref|XP_019619697.1|PREDICTED: kinesin-like protein KIF12 isoform X2 [Branchiostoma belcheri];gi|1126159407|ref|XP_019619690.1|PREDICTED: kinesin-like protein KIF12 isoform X1 [Branchiostoma belcheri];gi|675368609|gb|KFM61511.1|Kinesin-like protein KIF12, partial [Stegodyphus mimosarum];gi|1173946616|gb|OQR95128.1|kinesin [Thraustotheca clavata];gi|443716128|gb|ELU07804.1|hypothetical protein CAPTEDRAFT_103345, partial [Capitella teleta];gi|673039333|ref|XP_008873627.1|hypothetical protein H310_09355 [Aphanomyces invadans]/gi|574471057|gb|ETV98066.1|hypothetical protein H310_09355 [Aphanomyces invadans];gi|698793832|ref|XP_009829948.1|hypothetical protein H257_06436 [Aphanomyces astaci]/gi|574115515|gb|ETV81001.1|hypothetical protein H257_06436 [Aphanomyces astaci];gi|471223514|ref|XP_004030534.1|kinesin heavy chain, putative [Ichthyophthirius multifiliis]/gi|340502625|gb|EGR29298.1|kinesin heavy chain, putative [Ichthyophthirius multifiliis];gi|1139804849|ref|XP_019923519.1|PREDICTED: kinesin-like protein KIF12 isoform X7 [Crassostrea gigas];gi|1139804851|ref|XP_019923520.1|PREDICTED: kinesin-like protein KIF12 isoform X8 [Crassostrea gigas]/gi|1139804853|ref|XP_019923521.1|PREDICTED: kinesin-like protein KIF12 isoform X8 [Crassostrea gigas];gi|1139804845|ref|XP_019923517.1|PREDICTED: kinesin-like protein KIF12 isoform X5 [Crassostrea gigas];gi|1139804847|ref|XP_019923518.1|PREDICTED: kinesin-like protein KIF12 isoform X6 [Crassostrea gigas];gi|1139804855|ref|XP_019923522.1|PREDICTED: kinesin-like protein KIF12 isoform X9 [Crassostrea gigas];gi|1139804843|ref|XP_019923516.1|PREDICTED: kinesin-like protein KIF12 isoform X4 [Crassostrea gigas];gi|1183517557|gb|ORZ40772.1|P-loop containing nucleoside triphosphate hydrolase protein, partial [Catenaria anguillulae PL171];gi|669170219|ref|XP_008620458.1|hypothetical protein SDRG_16043 [Saprolegnia diclina VS20]/gi|530727849|gb|EQC26091.1|hypothetical protein SDRG_16043 [Saprolegnia diclina VS20]</t>
  </si>
  <si>
    <t>Branchiostoma belcheri;Stylonychia lemnae;Tetrahymena thermophila SB210/Tetrahymena thermophila SB210;Oxytricha trifallax;Branchiostoma belcheri;Branchiostoma belcheri;Stegodyphus mimosarum;Thraustotheca clavata;Capitella teleta;Aphanomyces invadans/Aphanomyces invadans;Aphanomyces astaci/Aphanomyces astaci;Ichthyophthirius multifiliis/Ichthyophthirius multifiliis;Crassostrea gigas;Crassostrea gigas/Crassostrea gigas;Crassostrea gigas;Crassostrea gigas;Crassostrea gigas;Crassostrea gigas;Catenaria anguillulae PL171;Saprolegnia diclina VS20/Saprolegnia diclina VS20</t>
  </si>
  <si>
    <t>5.8E-94;1.8E-93;5.2E-93;2.6E-91;2.8E-91;3.2E-91;1.3E-90;4.3E-90;2.7E-89;7.2E-89;7.7E-89;1.2E-88;5.2E-88;6.3E-88;8.5E-88;8.5E-88;8.6E-88;4.6E-87;7.0E-87;1.6E-86</t>
  </si>
  <si>
    <t>XP_019619705;CDW90894;EAR85662/XP_001033325;EJY76778;XP_019619697;XP_019619690;KFM61511;OQR95128;ELU07804;ETV98066/XP_008873627;XP_009829948/ETV81001;XP_004030534/EGR29298;XP_019923519;XP_019923520/XP_019923521;XP_019923517;XP_019923518;XP_019923522;XP_019923516;ORZ40772;XP_008620458/EQC26091</t>
  </si>
  <si>
    <t>gi|1126159411|ref|XP_019619705.1|PREDICTED: kinesin-like protein KIF12 isoform X3 [Branchiostoma belcheri]</t>
  </si>
  <si>
    <t>THRCLA_08016;OXYTRI_01704;CAPTEDRAFT_103345;H257_06436;TTHERM_00420700;SDRG_16043;SDRG_16043;H310_09355;SDRG_16043;BCR44DRAFT_123669;H310_09355;H310_09355;X975_13239;SDRG_16043;SDRG_16043;Contig14914.g15893;BCR44DRAFT_123669;H310_09355;THRCLA_08016;OXYTRI_01704;H257_06436;Contig14914.g15893;SDRG_16043;H257_06436;H257_06436;THRCLA_08016;CAPTEDRAFT_103345;H310_09355;TTHERM_00420700;CAPTEDRAFT_103345;H310_09355;CAPTEDRAFT_103345;X975_13239;CAPTEDRAFT_103345;Contig14914.g15893;Contig14914.g15893;OXYTRI_01704;H257_06436;CAPTEDRAFT_103345;H257_06436;X975_13239;CAPTEDRAFT_103345;OXYTRI_01704;X975_13239;TTHERM_00420700;BCR44DRAFT_123669;THRCLA_08016;BCR44DRAFT_123669;CAPTEDRAFT_103345;BCR44DRAFT_123669;SDRG_16043;X975_13239;BCR44DRAFT_123669;H310_09355;H310_09355;THRCLA_08016;SDRG_16043;H257_06436;Contig14914.g15893;OXYTRI_01704;SDRG_16043;THRCLA_08016;TTHERM_00420700;H310_09355;X975_13239;BCR44DRAFT_123669;TTHERM_00420700;H257_06436;THRCLA_08016;X975_13239;OXYTRI_01704;OXYTRI_01704;OXYTRI_01704;H257_06436;H310_09355;CAPTEDRAFT_103345;SDRG_16043;H257_06436;THRCLA_08016;TTHERM_00420700;CAPTEDRAFT_103345;Contig14914.g15893;TTHERM_00420700;TTHERM_00420700;OXYTRI_01704;X975_13239;TTHERM_00420700;TTHERM_00420700;BCR44DRAFT_123669;X975_13239;X975_13239;H310_09355;CAPTEDRAFT_103345;TTHERM_00420700;THRCLA_08016;H310_09355;TTHERM_00420700;Contig14914.g15893;THRCLA_08016;OXYTRI_01704;H257_06436;X975_13239;TTHERM_00420700;TTHERM_00420700;TTHERM_00420700;BCR44DRAFT_123669;BCR44DRAFT_123669;SDRG_16043;CAPTEDRAFT_103345;TTHERM_00420700;H257_06436;BCR44DRAFT_123669;BCR44DRAFT_123669;TTHERM_00420700;TTHERM_00420700;THRCLA_08016;TTHERM_00420700;TTHERM_00420700;BCR44DRAFT_123669;X975_13239;TTHERM_00420700;BCR44DRAFT_123669;SDRG_16043;SDRG_16043;BCR44DRAFT_123669;THRCLA_08016;OXYTRI_01704;OXYTRI_01704;OXYTRI_01704;CAPTEDRAFT_103345;H257_06436;CAPTEDRAFT_103345;H310_09355;H257_06436;TTHERM_00420700;H310_09355;OXYTRI_01704;SDRG_16043;BCR44DRAFT_123669;X975_13239;X975_13239;THRCLA_08016;THRCLA_08016</t>
  </si>
  <si>
    <t>GO:0000166-IEA;GO:0003777-IEA;GO:0003777-IBA;GO:0008017-IEA;GO:0005871-IBA;GO:0005874-IEA;GO:0003774-IEA;GO:0005524-IEA;GO:0016787-IEA;GO:0016887-IBA;GO:0007018-IEA;GO:0007018-IBA</t>
  </si>
  <si>
    <t>nucleotide binding-IEA;microtubule motor activity-IEA;microtubule motor activity-IBA;microtubule binding-IEA;kinesin complex-IBA;microtubule-IEA;motor activity-IEA;ATP binding-IEA;hydrolase activity-IEA;ATPase activity-IBA;microtubule-based movement-IEA;microtubule-based movement-IBA</t>
  </si>
  <si>
    <t>Molecular Function-IEA;Molecular Function-IEA;Molecular Function-IBA;Molecular Function-IEA;Cellular Component-IBA;Cellular Component-IEA;Molecular Function-IEA;Molecular Function-IEA;Molecular Function-IEA;Molecular Function-IBA;Biological Process-IEA;Biological Process-IBA</t>
  </si>
  <si>
    <t>GO:0017111</t>
  </si>
  <si>
    <t>nucleoside-triphosphatase activity</t>
  </si>
  <si>
    <t>IPR001752;IPR036961;IPR001752;noIPR;IPR028763;IPR027640;IPR001752;noIPR;IPR027417</t>
  </si>
  <si>
    <t>DOMAIN;HOMOLOGOUS_SUPERFAMILY;DOMAIN;DOMAIN;FAMILY;FAMILY;DOMAIN;DOMAIN;HOMOLOGOUS_SUPERFAMILY</t>
  </si>
  <si>
    <t>Kinesin motor domain;Kinesin motor domain superfamily;Kinesin motor domain;Kinesin motor domain;Kinesin-like protein KIF12;Kinesin-like protein;Kinesin motor domain;Kinesin motor domain;P-loop containing nucleoside triphosphate hydrolase</t>
  </si>
  <si>
    <t>PR00380 (PRINTS);G3DSA:3.40.850.10 (GENE3D);PF00225 (PFAM);mobidb-lite (MOBIDB_LITE);PTHR24115:SF418 (PANTHER);PTHR24115 (PANTHER);PS50067 (PROSITE_PROFILES);cd00106 (CDD);SSF52540 (SUPERFAMILY)</t>
  </si>
  <si>
    <t>GO:0008017/GO:0005524/GO:0003777/GO:0007018;GO:0008017/GO:0003777/GO:0007018/GO:0005524;GO:0008017/GO:0005524/GO:0003777/GO:0007018;;;GO:0003777/GO:0007018;GO:0008017/GO:0005524/GO:0003777/GO:0007018;;</t>
  </si>
  <si>
    <t>microtubule binding/ATP binding/microtubule motor activity/microtubule-based movement;microtubule binding/microtubule motor activity/microtubule-based movement/ATP binding;microtubule binding/ATP binding/microtubule motor activity/microtubule-based movement;;;microtubule motor activity/microtubule-based movement;microtubule binding/ATP binding/microtubule motor activity/microtubule-based movement;;</t>
  </si>
  <si>
    <t>Molecular Function/Molecular Function/Molecular Function/Biological Process;Molecular Function/Molecular Function/Biological Process/Molecular Function;Molecular Function/Molecular Function/Molecular Function/Biological Process;;;Molecular Function/Biological Process;Molecular Function/Molecular Function/Molecular Function/Biological Process;;</t>
  </si>
  <si>
    <t>EG_transcript_38488</t>
  </si>
  <si>
    <t>Kelch-type beta propeller</t>
  </si>
  <si>
    <t>G3DSA:3.40.50.300 (GENE3D)</t>
  </si>
  <si>
    <t>EG_transcript_52304</t>
  </si>
  <si>
    <t>gi|325181514|emb|CCA15964.1|peptidase putative [Albugo laibachii Nc14];gi|325181509|emb|CCA15959.1|peptidase putative [Albugo laibachii Nc14];gi|325181512|emb|CCA15962.1|peptidase putative [Albugo laibachii Nc14];gi|325181515|emb|CCA15965.1|peptidase putative [Albugo laibachii Nc14];gi|325181510|emb|CCA15960.1|peptidase putative [Albugo laibachii Nc14];gi|325181508|emb|CCA15958.1|peptidase putative [Albugo laibachii Nc14];gi|325181511|emb|CCA15961.1|peptidase putative [Albugo laibachii Nc14];gi|325181513|emb|CCA15963.1|peptidase putative [Albugo laibachii Nc14];gi|635366691|emb|CCI45003.1|unnamed protein product [Albugo candida];gi|325188970|emb|CCA23498.1|peptidase putative [Albugo laibachii Nc14];gi|635370359|emb|CCI41409.1|unnamed protein product [Albugo candida];gi|673015700|ref|XP_008861811.1|hypothetical protein, variant 1 [Aphanomyces invadans]/gi|574483409|gb|ETW10400.1|hypothetical protein, variant 1 [Aphanomyces invadans];gi|493343117|ref|WP_006299950.1|peptidase C69 [Aminomonas paucivorans]/gi|310782405|gb|EFQ22803.1|peptidase U34 dipeptidase [Aminomonas paucivorans DSM 12260];gi|673015698|ref|XP_008861810.1|hypothetical protein H310_00715 [Aphanomyces invadans]/gi|574483408|gb|ETW10399.1|hypothetical protein H310_00715 [Aphanomyces invadans];gi|953503076|emb|CEG35844.1|hypothetical protein F443_16437 [Plasmopara halstedii];gi|813148754|ref|XP_012200024.1|hypothetical protein SPRG_05387 [Saprolegnia parasitica CBS 223.65]/gi|641535226|gb|KDO29144.1|hypothetical protein SPRG_05387 [Saprolegnia parasitica CBS 223.65];gi|1173942839|gb|OQR91775.1|peptidase [Achlya hypogyna];gi|669147522|ref|XP_008609323.1|hypothetical protein SDRG_05387 [Saprolegnia diclina VS20]/gi|530738919|gb|EQC37161.1|hypothetical protein SDRG_05387 [Saprolegnia diclina VS20];gi|698789174|ref|XP_009827619.1|hypothetical protein H257_04710 [Aphanomyces astaci]/gi|574117466|gb|ETV82948.1|hypothetical protein H257_04710 [Aphanomyces astaci];gi|813128236|ref|XP_012197525.1|hypothetical protein SPRG_03555, partial [Saprolegnia parasitica CBS 223.65]/gi|641537791|gb|KDO31635.1|hypothetical protein SPRG_03555, partial [Saprolegnia parasitica CBS 223.65]</t>
  </si>
  <si>
    <t>Albugo laibachii Nc14;Albugo laibachii Nc14;Albugo laibachii Nc14;Albugo laibachii Nc14;Albugo laibachii Nc14;Albugo laibachii Nc14;Albugo laibachii Nc14;Albugo laibachii Nc14;Albugo candida;Albugo laibachii Nc14;Albugo candida;Aphanomyces invadans/Aphanomyces invadans;Aminomonas paucivorans/Aminomonas paucivorans DSM 12260;Aphanomyces invadans/Aphanomyces invadans;Plasmopara halstedii;Saprolegnia parasitica CBS 223.65/Saprolegnia parasitica CBS 223.65;Achlya hypogyna;Saprolegnia diclina VS20/Saprolegnia diclina VS20;Aphanomyces astaci/Aphanomyces astaci;Saprolegnia parasitica CBS 223.65/Saprolegnia parasitica CBS 223.65</t>
  </si>
  <si>
    <t>2.7E-36;2.7E-36;2.8E-36;2.8E-36;2.9E-36;2.9E-36;3.1E-36;3.4E-36;1.4E-33;1.7E-33;1.9E-33;3.6E-32;3.9E-32;3.9E-32;1.2E-31;2.0E-31;2.2E-31;3.6E-31;8.0E-31;1.1E-30</t>
  </si>
  <si>
    <t>CCA15964;CCA15959;CCA15962;CCA15965;CCA15960;CCA15958;CCA15961;CCA15963;CCI45003;CCA23498;CCI41409;XP_008861811/ETW10400;WP_006299950/EFQ22803;XP_008861810/ETW10399;CEG35844;KDO29144/XP_012200024;OQR91775;XP_008609323/EQC37161;XP_009827619/ETV82948;KDO31635/XP_012197525</t>
  </si>
  <si>
    <t>gi|325181514|emb|CCA15964.1|peptidase putative [Albugo laibachii Nc14]</t>
  </si>
  <si>
    <t>AlNc14C17G1796;ACHHYP_04376;AlNc14C17G1796;AlNc14C17G1796;AlNc14C17G1796;H310_00715;Apau_0368;AlNc14C17G1796;AlNc14C17G1796;AlNc14C17G1796;AlNc14C17G1796;SDRG_05387;AlNc14C17G1796;AlNc14C17G1796;AlNc14C17G1796;SPRG_05387;AlNc14C17G1796;AlNc14C17G1796;AlNc14C17G1796;AlNc14C17G1796;AlNc14C17G1796;AlNc14C17G1796;H310_00715;SPRG_03555;BN9_021930;AlNc14C17G1796;AlNc14C17G1796;AlNc14C17G1796;H257_04710;AlNc14C17G1796;AlNc14C17G1796;AlNc14C17G1796;AlNc14C17G1796;AlNc14C17G1796;AlNc14C17G1796;AlNc14C17G1796;AlNc14C17G1796;H257_04710;AlNc14C17G1796;SPRG_05387;SDRG_05387;AlNc14C17G1796;SPRG_05387;ACHHYP_04376;AlNc14C17G1796;AlNc14C17G1796;SPRG_03555;AlNc14C17G1796;H310_00715;AlNc14C17G1796;AlNc14C17G1796;AlNc14C17G1796;AlNc14C17G1796;SPRG_03555;AlNc14C17G1796;AlNc14C17G1796;AlNc14C17G1796;AlNc14C17G1796;SPRG_03555;AlNc14C17G1796;AlNc14C17G1796;A0A0P1A6P3;AlNc14C17G1796;A0A0P1A6P3;AlNc14C17G1796;AlNc14C17G1796;AlNc14C17G1796;A0A0P1A6P3;AlNc14C17G1796;H257_04710;ACHHYP_04376;SDRG_05387;AlNc14C17G1796;AlNc14C17G1796;SPRG_03555;SPRG_05387;AlNc14C17G1796;AlNc14C17G1796;AlNc14C17G1796;AlNc14C17G1796;H310_00715;AlNc14C17G1796;AlNc14C17G1796;BN9_058500;ACHHYP_04376;AlNc14C17G1796;SDRG_05387;AlNc14C17G1796;AlNc14C17G1796;BN9_021930;H257_04710;AlNc14C17G1796;SPRG_03555;AlNc14C17G1796;H257_04710;AlNc14C17G1796;AlNc14C17G1796;AlNc14C17G1796;AlNc14C17G1796;AlNc14C17G1796;AlNc14C17G1796;AlNc14C17G1796;BN9_021930;SPRG_05387;Apau_0368;AlNc14C17G1796;AlNc14C17G1796;SPRG_03555;AlNc14C17G1796;AlNc14C17G1796;AlNc14C17G1796;AlNc14C17G1796;AlNc14C17G1796;AlNc14C17G1796;AlNc14C17G1796;AlNc14C17G1796;AlNc14C17G1796;ACHHYP_04376;AlNc14C17G1796;AlNc14C17G1796;AlNc14C17G1796;AlNc14C17G1796;H310_00715;AlNc14C17G1796;AlNc14C17G1796;AlNc14C17G1796;AlNc14C17G1796;A0A0P1A6P3;BN9_058500;AlNc14C17G1796;AlNc14C17G1796;SPRG_05387;AlNc14C17G1796;AlNc14C17G1796;AlNc14C17G1796;AlNc14C17G1796;AlNc14C17G1796;SDRG_05387;H257_04710;BN9_021930;SPRG_05387;BN9_058500;Apau_0368;AlNc14C17G1796;AlNc14C17G1796;AlNc14C17G1796;AlNc14C17G1796;AlNc14C17G1796;AlNc14C17G1796;AlNc14C17G1796;AlNc14C17G1796;AlNc14C17G1796;AlNc14C17G1796;AlNc14C17G1796;AlNc14C17G1796;SDRG_05387;ACHHYP_04376;AlNc14C17G1796;AlNc14C17G1796;AlNc14C17G1796;Apau_0368;AlNc14C17G1796;ACHHYP_04376;AlNc14C17G1796;AlNc14C17G1796;SPRG_03555;AlNc14C17G1796;H310_00715;AlNc14C17G1796;AlNc14C17G1796;AlNc14C17G1796;AlNc14C17G1796;AlNc14C17G1796;Apau_0368;AlNc14C17G1796;Apau_0368;H257_04710;AlNc14C17G1796;AlNc14C17G1796;AlNc14C17G1796;AlNc14C17G1796;AlNc14C17G1796;AlNc14C17G1796;AlNc14C17G1796;Apau_0368;BN9_058500;AlNc14C17G1796;ACHHYP_04376;SDRG_05387;AlNc14C17G1796;AlNc14C17G1796;AlNc14C17G1796;SPRG_05387;AlNc14C17G1796;AlNc14C17G1796;AlNc14C17G1796;H310_00715;AlNc14C17G1796;AlNc14C17G1796;Apau_0368;AlNc14C17G1796;SDRG_05387;AlNc14C17G1796;AlNc14C17G1796;AlNc14C17G1796;H310_00715;AlNc14C17G1796;H257_04710;AlNc14C17G1796;AlNc14C17G1796;AlNc14C17G1796;AlNc14C17G1796</t>
  </si>
  <si>
    <t>GO:0030833-IEA;GO:0003723-IEA;GO:0006508-IEA;GO:0016020-IEA;GO:0016021-IEA;GO:0034314-IEA;GO:0015629-IEA;GO:0016787-IEA;GO:0030041-IEA;GO:0008233-IEA;GO:0016805-IEA;GO:0005885-IEA;GO:0003676-IEA</t>
  </si>
  <si>
    <t>regulation of actin filament polymerization-IEA;RNA binding-IEA;proteolysis-IEA;membrane-IEA;integral component of membrane-IEA;Arp2/3 complex-mediated actin nucleation-IEA;actin cytoskeleton-IEA;hydrolase activity-IEA;actin filament polymerization-IEA;peptidase activity-IEA;dipeptidase activity-IEA;Arp2/3 protein complex-IEA;nucleic acid binding-IEA</t>
  </si>
  <si>
    <t>Biological Process-IEA;Molecular Function-IEA;Biological Process-IEA;Cellular Component-IEA;Cellular Component-IEA;Biological Process-IEA;Cellular Component-IEA;Molecular Function-IEA;Biological Process-IEA;Molecular Function-IEA;Molecular Function-IEA;Cellular Component-IEA;Molecular Function-IEA</t>
  </si>
  <si>
    <t>GO:0016043;GO:0016787</t>
  </si>
  <si>
    <t>cellular component organization;hydrolase activity</t>
  </si>
  <si>
    <t>IPR005322;noIPR;IPR005322</t>
  </si>
  <si>
    <t>PF03577 (PFAM);PTHR12994:SF17 (PANTHER);PTHR12994 (PANTHER)</t>
  </si>
  <si>
    <t>GO:0006508/GO:0016805;;GO:0006508/GO:0016805</t>
  </si>
  <si>
    <t>proteolysis/dipeptidase activity;;proteolysis/dipeptidase activity</t>
  </si>
  <si>
    <t>Biological Process/Molecular Function;;Biological Process/Molecular Function</t>
  </si>
  <si>
    <t>EG_transcript_39648</t>
  </si>
  <si>
    <t>Histone-lysine N-methyltransferase</t>
  </si>
  <si>
    <t>gi|1121934664|ref|XP_019469038.1|PREDICTED: histone-lysine N-methyltransferase SMYD3-like [Meleagris gallopavo];gi|678183229|gb|KFV50951.1|Histone-lysine N-methyltransferase SMYD3, partial [Gavia stellata];gi|971387591|ref|XP_015139481.1|PREDICTED: histone-lysine N-methyltransferase SMYD3, partial [Gallus gallus];gi|530621987|ref|XP_005300611.1|PREDICTED: histone-lysine N-methyltransferase SMYD3 [Chrysemys picta bellii];gi|678120035|gb|KFU94882.1|SET and MYND domain-containing protein 3, partial [Chaetura pelagica];gi|677455456|gb|KFQ44870.1|Histone-lysine N-methyltransferase SMYD3, partial [Nestor notabilis];gi|677139383|gb|KFP39115.1|Histone-lysine N-methyltransferase SMYD3, partial [Chlamydotis macqueenii];gi|677472489|gb|KFQ61903.1|Histone-lysine N-methyltransferase SMYD3, partial [Pelecanus crispus];gi|701427930|ref|XP_010002917.1|PREDICTED: histone-lysine N-methyltransferase SMYD3, partial [Chaetura pelagica];gi|694651813|ref|XP_009482480.1|PREDICTED: histone-lysine N-methyltransferase SMYD3, partial [Pelecanus crispus];gi|678003358|ref|XP_009078344.1|PREDICTED: histone-lysine N-methyltransferase SMYD3, partial [Acanthisitta chloris];gi|676248974|gb|KFO12846.1|Histone-lysine N-methyltransferase SMYD3, partial [Balearica regulorum gibbericeps];gi|677492590|gb|KFQ81995.1|Histone-lysine N-methyltransferase SMYD3, partial [Phoenicopterus ruber ruber];gi|677275304|gb|KFP66622.1|Histone-lysine N-methyltransferase SMYD3, partial [Cariama cristata];gi|679211527|gb|KFW93105.1|Histone-lysine N-methyltransferase SMYD3, partial [Phalacrocorax carbo];gi|677288621|gb|KFP71049.1|Histone-lysine N-methyltransferase SMYD3, partial [Acanthisitta chloris];gi|676409218|gb|KFO53608.1|Histone-lysine N-methyltransferase SMYD3, partial [Corvus brachyrhynchos];gi|695157636|ref|XP_009506851.1|PREDICTED: histone-lysine N-methyltransferase SMYD3 [Phalacrocorax carbo];gi|723568977|ref|XP_010304717.1|PREDICTED: histone-lysine N-methyltransferase SMYD3 [Balearica regulorum gibbericeps];gi|1003759451|ref|XP_015713082.1|PREDICTED: histone-lysine N-methyltransferase SMYD3 [Coturnix japonica]</t>
  </si>
  <si>
    <t>Meleagris gallopavo;Gavia stellata;Gallus gallus;Chrysemys picta bellii;Chaetura pelagica;Nestor notabilis;Chlamydotis undulata macqueenii;Pelecanus crispus;Chaetura pelagica;Pelecanus crispus;Acanthisitta chloris;Balearica pavonina gibbericeps;Phoenicopterus ruber ruber;Cariama cristata;Phalacrocorax carbo;Acanthisitta chloris;Corvus brachyrhynchos;Phalacrocorax carbo;Balearica pavonina gibbericeps;Coturnix japonica</t>
  </si>
  <si>
    <t>2.5E-16;7.8E-16;1.1E-15;2.2E-15;2.4E-15;2.9E-15;3.2E-15;4.5E-15;5.6E-15;5.8E-15;5.9E-15;5.9E-15;6.2E-15;6.6E-15;6.6E-15;6.6E-15;7.3E-15;8.1E-15;8.2E-15;8.2E-15</t>
  </si>
  <si>
    <t>XP_019469038;KFV50951;XP_015139481;XP_005300611;KFU94882;KFQ44870;KFP39115;KFQ61903;XP_010002917;XP_009482480;XP_009078344;KFO12846;KFQ81995;KFP66622;KFW93105;KFP71049;KFO53608;XP_009506851;XP_010304717;XP_015713082</t>
  </si>
  <si>
    <t>gi|1121934664|ref|XP_019469038.1|PREDICTED: histone-lysine N-methyltransferase SMYD3-like [Meleagris gallopavo]</t>
  </si>
  <si>
    <t>Meleagris gallopavo</t>
  </si>
  <si>
    <t>N333_00827;N324_01118;N333_00827;N334_09136;N337_06836;N336_05458;N333_00827;N302_08512;N322_00644;N334_09136;N334_09136;N337_06836;N336_05458;N324_01118;N302_08512;N322_00644;N336_05458;N336_05458;N312_11539;N324_01118;N334_09136;N312_11539;N334_09136;N324_01118;N322_00644;N302_08512;N333_00827;N337_06836;N322_00644;N334_09136;N337_06836;N337_06836;N302_08512;N333_00827;N312_11539;N302_08512;N322_00644;N333_00827;N302_08512;N312_11539;N324_01118;N336_05458;N312_11539;N337_06836;N312_11539;N322_00644;N324_01118;N336_05458</t>
  </si>
  <si>
    <t>PF00856 (PFAM);G3DSA:2.170.270.10 (GENE3D);PTHR12197 (PANTHER);PTHR12197:SF247 (PANTHER);SSF82199 (SUPERFAMILY)</t>
  </si>
  <si>
    <t>EG_transcript_7789</t>
  </si>
  <si>
    <t>2OG-Fe(II) oxygenase superfamily</t>
  </si>
  <si>
    <t>gi|971516456|dbj|GAQ81775.1|2-oxoacid-dependent dioxygenase [Klebsormidium nitens];gi|299470521|emb|CBN78512.1|dioxygenase [Ectocarpus siliculosus];gi|902174837|gb|KNA08492.1|hypothetical protein SOVF_162050 [Spinacia oleracea];gi|1200245927|gb|OUT69293.1|hypothetical protein CBB70_04560 [Planctomycetaceae bacterium TMED10];gi|570314560|gb|ETO62508.1|hypothetical protein F444_19593 [Phytophthora parasitica P1976];gi|695369378|ref|XP_009514039.1|hypothetical protein PHYSODRAFT_470337 [Phytophthora sojae]/gi|348686950|gb|EGZ26764.1|hypothetical protein PHYSODRAFT_470337 [Phytophthora sojae];gi|731358902|ref|XP_010690999.1|PREDICTED: protein SRG1 [Beta vulgaris subsp. vulgaris]/gi|870848261|gb|KMT00550.1|hypothetical protein BVRB_9g218490 [Beta vulgaris subsp. vulgaris];gi|567976990|gb|ETL27501.1|hypothetical protein L916_18959 [Phytophthora parasitica];gi|675209473|ref|XP_008913621.1|hypothetical protein PPTG_17506 [Phytophthora parasitica INRA-310]/gi|566010795|gb|ETI33706.1|hypothetical protein F443_19633 [Phytophthora parasitica P1569]/gi|568036331|gb|ETM33943.1|hypothetical protein L914_18869 [Phytophthora parasitica]/gi|568086173|gb|ETN01066.1|hypothetical protein PPTG_17506 [Phytophthora parasitica INRA-310]/gi|970647980|gb|KUF87646.1|1-aminocyclopropane-1-carboxylate oxidase [Phytophthora nicotianae];gi|570938344|gb|ETP03601.1|hypothetical protein F441_19459 [Phytophthora parasitica CJ01A1];gi|568006495|gb|ETL80751.1|hypothetical protein L917_18779 [Phytophthora parasitica];gi|1208524723|gb|OWM79277.1|hypothetical protein CDL15_Pgr003449 [Punica granatum];gi|301123385|ref|XP_002909419.1|2OG-Fe(II) oxygenase superfamily protein [Phytophthora infestans T30-4]/gi|262100181|gb|EEY58233.1|2OG-Fe(II) oxygenase superfamily protein [Phytophthora infestans T30-4];gi|567948326|gb|ETK74075.1|hypothetical protein L915_19058 [Phytophthora parasitica];gi|147860285|emb|CAN83555.1|hypothetical protein VITISV_033067 [Vitis vinifera];gi|1130836605|dbj|GAV81511.1|2OG-FeII_Oxy domain-containing protein/DIOX_N domain-containing protein [Cephalotus follicularis];gi|1150693809|ref|XP_020257817.1|probable 2-oxoglutarate-dependent dioxygenase At5g05600 [Asparagus officinalis];gi|1208524720|gb|OWM79274.1|hypothetical protein CDL15_Pgr003446 [Punica granatum];gi|1009115557|ref|XP_015874292.1|PREDICTED: protein DMR6-LIKE OXYGENASE 2-like isoform X1 [Ziziphus jujuba]/gi|1009115559|ref|XP_015874293.1|PREDICTED: protein DMR6-LIKE OXYGENASE 2-like isoform X2 [Ziziphus jujuba];gi|570968634|gb|ETP31753.1|hypothetical protein F442_19411 [Phytophthora parasitica P10297]</t>
  </si>
  <si>
    <t>Klebsormidium nitens;Ectocarpus siliculosus;Spinacia oleracea;Planctomycetaceae bacterium TMED10;Phytophthora parasitica P1976;Phytophthora sojae/Phytophthora sojae;Beta vulgaris subsp. vulgaris/Beta vulgaris subsp. vulgaris;Phytophthora parasitica;Phytophthora parasitica INRA-310/Phytophthora parasitica P1569/Phytophthora parasitica/Phytophthora parasitica INRA-310/Phytophthora nicotianae;Phytophthora parasitica CJ01A1;Phytophthora parasitica;Punica granatum;Phytophthora infestans T30-4/Phytophthora infestans T30-4;Phytophthora parasitica;Vitis vinifera;Cephalotus follicularis;Asparagus officinalis;Punica granatum;Ziziphus jujuba/Ziziphus jujuba;Phytophthora parasitica P10297</t>
  </si>
  <si>
    <t>3.7E-87;3.6E-81;9.4E-74;8.2E-73;1.3E-72;1.5E-72;1.7E-72;3.2E-72;6.2E-72;1.0E-71;1.5E-71;1.5E-71;1.6E-71;5.4E-71;6.2E-71;6.2E-71;6.7E-71;7.0E-71;1.0E-70;1.5E-70</t>
  </si>
  <si>
    <t>GAQ81775;CBN78512;KNA08492;OUT69293;ETO62508;EGZ26764/XP_009514039;KMT00550/XP_010690999;ETL27501;KUF87646/ETM33943/ETI33706/XP_008913621/ETN01066;ETP03601;ETL80751;OWM79277;XP_002909419/EEY58233;ETK74075;CAN83555;GAV81511;XP_020257817;OWM79274;XP_015874293/XP_015874292;ETP31753</t>
  </si>
  <si>
    <t>gi|971516456|dbj|GAQ81775.1|2-oxoacid-dependent dioxygenase [Klebsormidium nitens]</t>
  </si>
  <si>
    <t>KFL_000900310;SOVF_162050;L914_18869;F441_19459;F444_19593;PPTG_17506;CDL15_Pgr003446;KFL_000900310;VITISV_033067;PITG_00871;L915_19058;L917_18779;AM587_10014695;KFL_000900310;PITG_00871;AM587_10014695;SOVF_162050;CDL15_Pgr003449;F443_19633;CDL15_Pgr003449;L915_19058;L917_18779;PPTG_17506;CFOL_v3_24966;L917_18779;L914_18869;CDL15_Pgr003449;L916_18959;CDL15_Pgr003446;VITISV_033067;L916_18959;CBB70_04560;CBB70_04560;AM587_10014695;F441_19459;CBB70_04560;F444_19593;F444_19593;F441_19459;F443_19633;L914_18869;SOVF_162050;IDS2;F442_19411;CDL15_Pgr003449;F442_19411;CBB70_04560;CDL15_Pgr003446;IDS2;SOVF_162050;F441_19459;PHYSODRAFT_470337;PHYSODRAFT_470337;KFL_000900310;CFOL_v3_24966;F442_19411;IDS2;L917_18779;PITG_00871;F442_19411;F444_19593;F442_19411;SOVF_162050;L914_18869;VITISV_033067;F441_19459;PPTG_17506;F444_19593;KFL_000900310;L914_18869;L916_18959;IDS2;L916_18959;L916_18959;IDS2;SOVF_162050;F443_19633;L915_19058;CDL15_Pgr003446;AM587_10014695;CDL15_Pgr003449;KFL_000900310;L915_19058;KFL_000900310;PPTG_17506;PPTG_17506;AM587_10014695;L916_18959;L915_19058;KFL_000900310;CDL15_Pgr003449;L917_18779;F443_19633;PPTG_17506;PITG_00871;L917_18779;IDS2;VITISV_033067;IDS2;VITISV_033067;CDL15_Pgr003446;CFOL_v3_24966;F442_19411;F443_19633;PITG_00871;F443_19633;F444_19593;CDL15_Pgr003446;L915_19058;CBB70_04560;VITISV_033067;AM587_10014695;F441_19459;L914_18869;PHYSODRAFT_470337;CBB70_04560;IDS2;PITG_00871</t>
  </si>
  <si>
    <t>noIPR;IPR005123;IPR027443;IPR026992;noIPR;noIPR;noIPR;IPR005123;noIPR</t>
  </si>
  <si>
    <t>HOMOLOGOUS_SUPERFAMILY;DOMAIN;HOMOLOGOUS_SUPERFAMILY;DOMAIN;DOMAIN;DOMAIN;DOMAIN;DOMAIN;DOMAIN</t>
  </si>
  <si>
    <t>Pyridoxal phosphate-dependent transferase;Oxoglutarate/iron-dependent dioxygenase;Isopenicillin N synthase-like;Non-haem dioxygenase N-terminal domain;Non-haem dioxygenase N-terminal domain;Non-haem dioxygenase N-terminal domain;Non-haem dioxygenase N-terminal domain;Oxoglutarate/iron-dependent dioxygenase;Oxoglutarate/iron-dependent dioxygenase</t>
  </si>
  <si>
    <t>PR00682 (PRINTS);PF03171 (PFAM);G3DSA:2.60.120.330 (GENE3D);PF14226 (PFAM);mobidb-lite (MOBIDB_LITE);PTHR10209 (PANTHER);PTHR10209:SF98 (PANTHER);PS51471 (PROSITE_PROFILES);SSF51197 (SUPERFAMILY)</t>
  </si>
  <si>
    <t>;GO:0016491/GO:0055114;;;;;;GO:0016491/GO:0055114;</t>
  </si>
  <si>
    <t>;oxidoreductase activity/oxidation-reduction process;;;;;;oxidoreductase activity/oxidation-reduction process;</t>
  </si>
  <si>
    <t>EG_transcript_4745</t>
  </si>
  <si>
    <t>gi|585108334|gb|EWM26327.1|multidrug resistance-associated protein 4 [Nannochloropsis gaditana];gi|1036791783|ref|XP_016974443.1|PREDICTED: probable multidrug resistance-associated protein lethal(2)03659 [Drosophila rhopaloa];gi|1036969559|ref|XP_017121302.1|PREDICTED: probable multidrug resistance-associated protein lethal(2)03659 [Drosophila elegans];gi|1036040980|ref|XP_016946031.1|PREDICTED: probable multidrug resistance-associated protein lethal(2)03659 [Drosophila suzukii];gi|1036975370|ref|XP_017007068.1|PREDICTED: probable multidrug resistance-associated protein lethal(2)03659 [Drosophila takahashii];gi|929359170|ref|XP_014088916.1|PREDICTED: LOW QUALITY PROTEIN: probable multidrug resistance-associated protein lethal(2)03659 [Bactrocera oleae];gi|1207971705|ref|XP_021376609.1|multidrug resistance-associated protein 4-like isoform X3 [Mizuhopecten yessoensis];gi|1207971709|ref|XP_021376611.1|multidrug resistance-associated protein 4-like isoform X5 [Mizuhopecten yessoensis];gi|1207971703|ref|XP_021376608.1|multidrug resistance-associated protein 4-like isoform X2 [Mizuhopecten yessoensis];gi|1207971707|ref|XP_021376610.1|multidrug resistance-associated protein 4-like isoform X4 [Mizuhopecten yessoensis];gi|1207971701|ref|XP_021376607.1|multidrug resistance-associated protein 4-like isoform X1 [Mizuhopecten yessoensis];gi|679012540|gb|KFW10548.1|Multidrug resistance-associated protein 4, partial [Eurypyga helias];gi|1036992496|ref|XP_016964616.1|PREDICTED: probable multidrug resistance-associated protein lethal(2)03659 [Drosophila biarmipes];gi|1132393238|ref|XP_019847753.1|PREDICTED: LOW QUALITY PROTEIN: probable multidrug resistance-associated protein lethal(2)03659 [Bactrocera dorsalis];gi|1036825485|ref|XP_017043983.1|PREDICTED: probable multidrug resistance-associated protein lethal(2)03659 [Drosophila ficusphila];gi|754348896|ref|XP_004346880.2|ATP-binding cassette protein C4 splice variant A [Capsaspora owczarzaki ATCC 30864]/gi|765553945|gb|KJE94566.1|ATP-binding cassette protein C4 splice variant A [Capsaspora owczarzaki ATCC 30864];gi|939276945|ref|XP_014258970.1|PREDICTED: probable multidrug resistance-associated protein lethal(2)03659 isoform X2 [Cimex lectularius];gi|1001605637|gb|KXS09504.1|hypothetical protein M427DRAFT_128884 [Gonapodya prolifera JEL478];gi|358342386|dbj|GAA49862.1|multidrug resistance-associated protein 4 [Clonorchis sinensis];gi|514693731|ref|XP_004994437.1|hypothetical protein PTSG_12159 [Salpingoeca rosetta]/gi|326427044|gb|EGD72614.1|hypothetical protein PTSG_12159 [Salpingoeca rosetta]</t>
  </si>
  <si>
    <t>Nannochloropsis gaditana;Drosophila rhopaloa;Drosophila elegans;Drosophila suzukii;Drosophila takahashii;Bactrocera oleae;Mizuhopecten yessoensis;Mizuhopecten yessoensis;Mizuhopecten yessoensis;Mizuhopecten yessoensis;Mizuhopecten yessoensis;Eurypyga helias;Drosophila biarmipes;Bactrocera dorsalis;Drosophila ficusphila;Capsaspora owczarzaki ATCC 30864/Capsaspora owczarzaki ATCC 30864;Cimex lectularius;Gonapodya prolifera JEL478;Clonorchis sinensis;Salpingoeca rosetta/Salpingoeca rosetta</t>
  </si>
  <si>
    <t>1.7E-113;7.8E-108;4.0E-107;1.9E-106;8.3E-106;3.0E-105;4.1E-105;4.1E-105;4.3E-105;5.1E-105;5.6E-105;8.6E-105;2.3E-104;2.8E-104;3.1E-103;7.3E-103;1.3E-102;2.3E-102;2.4E-102;4.1E-102</t>
  </si>
  <si>
    <t>EWM26327;XP_016974443;XP_017121302;XP_016946031;XP_017007068;XP_014088916;XP_021376609;XP_021376611;XP_021376608;XP_021376610;XP_021376607;KFW10548;XP_016964616;XP_019847753;XP_017043983;XP_004346880/KJE94566;XP_014258970;KXS09504;GAA49862;XP_004994437/EGD72614</t>
  </si>
  <si>
    <t>gi|585108334|gb|EWM26327.1|multidrug resistance-associated protein 4 [Nannochloropsis gaditana]</t>
  </si>
  <si>
    <t>CAOG_005195;Naga_100078g3;M427DRAFT_128884;N326_00930;M427DRAFT_128884;CAOG_005195;LOC108089992;CLF_103691;CLF_103691;Naga_100078g3;PTSG_12159;N326_00930;CAOG_005195;CAOG_005195;M427DRAFT_128884;PTSG_12159;CLF_103691;CLF_103691;CLF_103691;M427DRAFT_128884;LOC108089992;M427DRAFT_128884;CLF_103691;PTSG_12159;CLF_103691;LOC108089992;N326_00930;CLF_103691;PTSG_12159;M427DRAFT_128884;Naga_100078g3;N326_00930;M427DRAFT_128884;CAOG_005195;CAOG_005195;CAOG_005195;M427DRAFT_128884;PTSG_12159;PTSG_12159;M427DRAFT_128884;CAOG_005195;Naga_100078g3;CLF_103691;CAOG_005195;Naga_100078g3;N326_00930;PTSG_12159;Naga_100078g3;CAOG_005195;LOC108089992;PTSG_12159;CAOG_005195;CAOG_005195;Naga_100078g3;LOC108089992;N326_00930;LOC108089992;N326_00930;N326_00930;Naga_100078g3;LOC108089992;Naga_100078g3;CAOG_005195;LOC108089992;CAOG_005195;CLF_103691;PTSG_12159;CAOG_005195;CAOG_005195;PTSG_12159;N326_00930;N326_00930;M427DRAFT_128884;CLF_103691;CAOG_005195;LOC108089992;N326_00930;Naga_100078g3;M427DRAFT_128884;LOC108089992;N326_00930;Naga_100078g3;N326_00930;Naga_100078g3;CAOG_005195;PTSG_12159;M427DRAFT_128884;PTSG_12159;CAOG_005195;N326_00930;LOC108089992;N326_00930;N326_00930;M427DRAFT_128884;N326_00930;CLF_103691;LOC108089992;LOC108089992;CLF_103691;PTSG_12159;N326_00930;N326_00930;M427DRAFT_128884;N326_00930;Naga_100078g3;LOC108089992;CLF_103691;CAOG_005195;PTSG_12159;Naga_100078g3</t>
  </si>
  <si>
    <t>GO:0042626-IEA;GO:0000166-IEA;GO:0055085-IEA;GO:1902476-IEA;GO:0016020-IEA;GO:0016021-IEA;GO:0005254-IEA;GO:0006811-IEA;GO:0005524-IEA;GO:0016887-IEA</t>
  </si>
  <si>
    <t>ATPase activity, coupled to transmembrane movement of substances-IEA;nucleotide binding-IEA;transmembrane transport-IEA;chloride transmembrane transport-IEA;membrane-IEA;integral component of membrane-IEA;chloride channel activity-IEA;ion transport-IEA;ATP binding-IEA;ATPase activity-IEA</t>
  </si>
  <si>
    <t>Molecular Function-IEA;Molecular Function-IEA;Biological Process-IEA;Biological Process-IEA;Cellular Component-IEA;Cellular Component-IEA;Molecular Function-IEA;Biological Process-IEA;Molecular Function-IEA;Molecular Function-IEA</t>
  </si>
  <si>
    <t>IPR036640;IPR003439;IPR011527;noIPR;noIPR;noIPR;IPR011527;IPR003439;noIPR;IPR027417;IPR036640</t>
  </si>
  <si>
    <t>ABC transporter type 1, transmembrane domain superfamily;ABC transporter-like;ABC transporter type 1, transmembrane domain;ABC transporter type 1, transmembrane domain;ABC transporter type 1, transmembrane domain;ABC transporter type 1, transmembrane domain;ABC transporter type 1, transmembrane domain;ABC transporter-like;ABC transporter-like;P-loop containing nucleoside triphosphate hydrolase;ABC transporter type 1, transmembrane domain superfamily</t>
  </si>
  <si>
    <t>G3DSA:1.20.1560.10 (GENE3D);PF00005 (PFAM);PF00664 (PFAM);G3DSA:3.40.50.300 (GENE3D);mobidb-lite (MOBIDB_LITE);PTHR24223 (PANTHER);PS50929 (PROSITE_PROFILES);PS50893 (PROSITE_PROFILES);cd03244 (CDD);SSF52540 (SUPERFAMILY);SSF90123 (SUPERFAMILY)</t>
  </si>
  <si>
    <t>GO:0016021/GO:0005524;GO:0016887/GO:0005524;GO:0005524/GO:0042626/GO:0016021/GO:0055085;;;;GO:0005524/GO:0042626/GO:0016021/GO:0055085;GO:0016887/GO:0005524;;;GO:0016021/GO:0005524</t>
  </si>
  <si>
    <t>integral component of membrane/ATP binding;ATPase activity/ATP binding;ATP binding/ATPase activity, coupled to transmembrane movement of substances/integral component of membrane/transmembrane transport;;;;ATP binding/ATPase activity, coupled to transmembrane movement of substances/integral component of membrane/transmembrane transport;ATPase activity/ATP binding;;;integral component of membrane/ATP binding</t>
  </si>
  <si>
    <t>Cellular Component/Molecular Function;Molecular Function/Molecular Function;Molecular Function/Molecular Function/Cellular Component/Biological Process;;;;Molecular Function/Molecular Function/Cellular Component/Biological Process;Molecular Function/Molecular Function;;;Cellular Component/Molecular Function</t>
  </si>
  <si>
    <t>EG_transcript_18387</t>
  </si>
  <si>
    <t>Pyridoxal phosphate-dependent transferase</t>
  </si>
  <si>
    <t>EG_transcript_30677</t>
  </si>
  <si>
    <t>EG_transcript_11769</t>
  </si>
  <si>
    <t>IPR000182;noIPR;IPR000182;noIPR;IPR016181</t>
  </si>
  <si>
    <t>GNAT domain;GNAT domain;GNAT domain;GNAT domain;Acyl-CoA N-acyltransferase</t>
  </si>
  <si>
    <t>PF00583 (PFAM);G3DSA:3.40.630.30 (GENE3D);PS51186 (PROSITE_PROFILES);cd04301 (CDD);SSF55729 (SUPERFAMILY)</t>
  </si>
  <si>
    <t>EG_transcript_37314</t>
  </si>
  <si>
    <t>IPR011990;IPR019734;noIPR;IPR013026;IPR011990</t>
  </si>
  <si>
    <t>HOMOLOGOUS_SUPERFAMILY;REPEAT;REPEAT;DOMAIN;HOMOLOGOUS_SUPERFAMILY</t>
  </si>
  <si>
    <t>Tetratricopeptide-like helical domain superfamily;Tetratricopeptide repeat;Tetratricopeptide repeat;Tetratricopeptide repeat-containing domain;Tetratricopeptide-like helical domain superfamily</t>
  </si>
  <si>
    <t>G3DSA:1.25.40.10 (GENE3D);PF13181 (PFAM);mobidb-lite (MOBIDB_LITE);PS50293 (PROSITE_PROFILES);SSF48452 (SUPERFAMILY)</t>
  </si>
  <si>
    <t>GO:0005515;GO:0005515;;GO:0005515;GO:0005515</t>
  </si>
  <si>
    <t>protein binding;protein binding;;protein binding;protein binding</t>
  </si>
  <si>
    <t>Molecular Function;Molecular Function;;Molecular Function;Molecular Function</t>
  </si>
  <si>
    <t>EG_transcript_29706</t>
  </si>
  <si>
    <t>dynamin-like protein</t>
  </si>
  <si>
    <t>gi|1174571988|gb|ARF10781.1|dynamin-like protein [Hokovirus HKV1];gi|1174571987|gb|ARF10780.1|dynamin-like protein [Hokovirus HKV1]</t>
  </si>
  <si>
    <t>Hokovirus HKV1;Hokovirus HKV1</t>
  </si>
  <si>
    <t>1.4E-19;1.7E-18</t>
  </si>
  <si>
    <t>ARF10781;ARF10780</t>
  </si>
  <si>
    <t>gi|1174571988|gb|ARF10781.1|dynamin-like protein [Hokovirus HKV1]</t>
  </si>
  <si>
    <t>Hokovirus_3_53;Hokovirus_3_53;Hokovirus_3_53;Hokovirus_3_53</t>
  </si>
  <si>
    <t>GO:0005525-IEA;GO:0003924-IEA</t>
  </si>
  <si>
    <t>GTP binding-IEA;GTPase activity-IEA</t>
  </si>
  <si>
    <t>EG_transcript_11114</t>
  </si>
  <si>
    <t>gi|1063826147|ref|WP_069436697.1|adenylate/guanylate cyclase domain-containing protein [Methyloceanibacter methanicus]/gi|1063651711|gb|ODR99857.1|hypothetical protein AUC68_01605 [Methyloceanibacter methanicus];gi|929768324|ref|XP_014159095.1|hypothetical protein SARC_02612 [Sphaeroforma arctica JP610]/gi|906956698|gb|KNC85193.1|hypothetical protein SARC_02612 [Sphaeroforma arctica JP610];gi|392852982|gb|EJB05503.1|family 3 adenylate cyclase, partial [Rhizobium leguminosarum bv. trifolii WSM597];gi|921296172|ref|WP_053231493.1|hypothetical protein [Sandaracinus amylolyticus]/gi|816954608|gb|AKF04114.1|Adenylate cyclase [Sandaracinus amylolyticus];gi|1180963658|ref|WP_084383301.1|hypothetical protein [Hydrogenophaga flava];gi|504617233|ref|WP_014804335.1|adenylate/guanylate cyclase with integral membrane sensor [Turneriella parva]/gi|390612683|gb|AFM13835.1|adenylate/guanylate cyclase with integral membrane sensor [Turneriella parva DSM 21527];gi|528894405|gb|EPZ34615.1|Adenylyl cyclase class-3/4/guanylyl cyclase domain-containing protein, partial [Rozella allomycis CSF55];gi|290973536|ref|XP_002669504.1|predicted protein [Naegleria gruberi]/gi|284083052|gb|EFC36760.1|predicted protein [Naegleria gruberi];gi|1100082988|emb|SFV00260.1|adenylate cyclase [Bradyrhizobium arachidis];gi|159881246|gb|EDP74759.1|adenylate cyclase [Hydrogenivirga sp. 128-5-R1-1];gi|403701441|gb|EJZ18290.1|adenylate cyclase, partial [Rhizobium sp. Pop5];gi|739209607|ref|WP_037072995.1|adenylate/guanylate cyclase domain-containing protein [Rhizobium leguminosarum];gi|501554446|ref|WP_012558957.1|adenylate/guanylate cyclase domain-containing protein [Rhizobium leguminosarum]/gi|209536692|gb|ACI56627.1|adenylate/guanylate cyclase with Chase sensor [Rhizobium leguminosarum bv. trifolii WSM2304];gi|1180274265|ref|WP_083793070.1|hypothetical protein [Hydrogenivirga sp. 128-5-R1-1];gi|930195039|ref|WP_054184205.1|adenylate/guanylate cyclase domain-containing protein [Rhizobium acidisoli]/gi|929992734|gb|KPH06853.1|adenylate cyclase [Rhizobium acidisoli];gi|392849741|gb|EJB02262.1|putative transmembrane sensor domain protein [Rhizobium leguminosarum bv. trifolii WSM597];gi|1085109967|gb|OGT05922.1|hypothetical protein A2X78_03950 [Gammaproteobacteria bacterium GWE2_37_16];gi|571792656|gb|ETR73007.1|adenylate cyclase [Candidatus Magnetoglobus multicellularis str. Araruama];gi|739195915|ref|WP_037059382.1|adenylate cyclase [Rhizobium leguminosarum];gi|906964187|ref|WP_049734740.1|MULTISPECIES: adenylate/guanylate cyclase domain-containing protein [Rhizobium]/gi|1092307944|gb|OHV19995.1|adenylate cyclase [Rhizobium sp. RSm-3]</t>
  </si>
  <si>
    <t>Methyloceanibacter methanicus/Methyloceanibacter methanicus;Sphaeroforma arctica JP610/Sphaeroforma arctica JP610;Rhizobium leguminosarum bv. trifolii WSM597;Sandaracinus amylolyticus/Sandaracinus amylolyticus;Hydrogenophaga flava;Turneriella parva/Turneriella parva DSM 21527;Rozella allomycis CSF55;Naegleria gruberi strain NEG-M/Naegleria gruberi;Bradyrhizobium arachidis;Hydrogenivirga sp. 128-5-R1-1;Rhizobium sp. Pop5;Rhizobium leguminosarum;Rhizobium leguminosarum/Rhizobium leguminosarum bv. trifolii WSM2304;Hydrogenivirga sp. 128-5-R1-1;Rhizobium sp. FH13/Rhizobium sp. FH13;Rhizobium leguminosarum bv. trifolii WSM597;Gammaproteobacteria bacterium GWE2_37_16;Candidatus Magnetoglobus multicellularis str. Araruama;Rhizobium leguminosarum;Rhizobium/Rhizobium sp. RSm-3</t>
  </si>
  <si>
    <t>3.4E-37;7.5E-37;1.1E-36;2.9E-36;4.1E-36;4.9E-36;7.6E-36;9.5E-36;1.0E-35;1.1E-35;1.2E-35;1.2E-35;1.3E-35;1.3E-35;1.4E-35;1.7E-35;1.8E-35;1.9E-35;2.4E-35;2.6E-35</t>
  </si>
  <si>
    <t>WP_069436697/ODR99857;XP_014159095/KNC85193;EJB05503;WP_053231493/AKF04114;WP_084383301;AFM13835/WP_014804335;EPZ34615;EFC36760/XP_002669504;SFV00260;EDP74759;EJZ18290;WP_037072995;WP_012558957/ACI56627;WP_083793070;KPH06853/WP_054184205;EJB02262;OGT05922;ETR73007;WP_037059382;OHV19995/WP_049734740</t>
  </si>
  <si>
    <t>gi|1063651711|gb|ODR99857.1|hypothetical protein AUC68_01605 [Methyloceanibacter methanicus]/gi|1063826147|ref|WP_069436697.1|adenylate/guanylate cyclase domain-containing protein [Methyloceanibacter methanicus]</t>
  </si>
  <si>
    <t>Methyloceanibacter methanicus</t>
  </si>
  <si>
    <t>NAEGRDRAFT_75617;O9G_001917;OMM_01278;AOG23_21005;DB32_001263;HG1285_08714;O9G_001917;Turpa_3196;A2X78_03950;Rleg9DRAFT_4388;Rleg2_3360;SARC_02612;OMM_01278;A2X78_03950;Rleg2_3360;DB32_001263;OMM_01278;A2X78_03950;RCCGEPOP_26379;Rleg9DRAFT_4388;AOG23_21005;Turpa_3196;HG1285_08714;AOG23_21005;Turpa_3196;NAEGRDRAFT_75617;A2X78_03950;Rleg2_3360;DB32_001263;AOG23_21005;AOG23_21005;RCCGEPOP_26379;Turpa_3196;BBJ66_14130;BBJ66_14130;O9G_001917;BBJ66_14130;Rleg9DRAFT_1047;Rleg9DRAFT_1047;SAMN05192541_109193;DB32_001263;Rleg2_3360;Turpa_3196;O9G_001917;Rleg9DRAFT_1047;SARC_02612;HG1285_08714;HG1285_08714;NAEGRDRAFT_75617;Turpa_3196;SARC_02612;Turpa_3196;Rleg9DRAFT_4388;HG1285_08714;DB32_001263;Rleg2_3360;NAEGRDRAFT_75617;OMM_01278;DB32_001263;AOG23_21005;HG1285_08714;Rleg9DRAFT_4388;O9G_001917;O9G_001917;A2X78_03950;BBJ66_14130;A2X78_03950;SAMN05192541_109193;Rleg9DRAFT_1047;BBJ66_14130;A2X78_03950;O9G_001917;AOG23_21005;OMM_01278;RCCGEPOP_26379;Turpa_3196;NAEGRDRAFT_75617;Rleg2_3360;RCCGEPOP_26379;Turpa_3196;Rleg9DRAFT_4388;DB32_001263;OMM_01278;RCCGEPOP_26379;OMM_01278;A2X78_03950;O9G_001917;DB32_001263;AOG23_21005;RCCGEPOP_26379;SARC_02612;NAEGRDRAFT_75617;Rleg2_3360;Rleg9DRAFT_4388;OMM_01278;Rleg2_3360;DB32_001263;O9G_001917;RCCGEPOP_26379;AOG23_21005;AOG23_21005;Rleg9DRAFT_1047;HG1285_08714;OMM_01278;A2X78_03950;O9G_001917;Rleg9DRAFT_1047;A2X78_03950;NAEGRDRAFT_75617;Rleg9DRAFT_1047;SAMN05192541_109193;SARC_02612;RCCGEPOP_26379;O9G_001917;BBJ66_14130;OMM_01278;OMM_01278;BBJ66_14130;BBJ66_14130;OMM_01278;NAEGRDRAFT_75617;Rleg2_3360;O9G_001917;Rleg9DRAFT_4388;RCCGEPOP_26379;Turpa_3196;Rleg9DRAFT_4388;Rleg9DRAFT_4388;Rleg9DRAFT_1047;NAEGRDRAFT_75617;BBJ66_14130;Rleg9DRAFT_1047;HG1285_08714;RCCGEPOP_26379;SARC_02612;Turpa_3196;Rleg9DRAFT_4388;Rleg9DRAFT_1047;NAEGRDRAFT_75617;SARC_02612;NAEGRDRAFT_75617;Rleg2_3360;Rleg9DRAFT_1047;DB32_001263;NAEGRDRAFT_75617;BBJ66_14130;AOG23_21005;HG1285_08714;SAMN05192541_109193;DB32_001263;Rleg9DRAFT_4388;Rleg2_3360;Rleg9DRAFT_4388;DB32_001263;Rleg9DRAFT_1047;Rleg2_3360;A2X78_03950;RCCGEPOP_26379;HG1285_08714;HG1285_08714;OMM_01278;HG1285_08714;BBJ66_14130;BBJ66_14130;SARC_02612;OMM_01278;AOG23_21005;A2X78_03950;A2X78_03950;Turpa_3196;RCCGEPOP_26379;A2X78_03950</t>
  </si>
  <si>
    <t>GO:0007165-IEA;GO:0016849-IEA;GO:0016020-IEA;GO:0016021-IEA;GO:0035556-IEA;GO:0009190-IEA;GO:0005622-IEA</t>
  </si>
  <si>
    <t>signal transduction-IEA;phosphorus-oxygen lyase activity-IEA;membrane-IEA;integral component of membrane-IEA;intracellular signal transduction-IEA;cyclic nucleotide biosynthetic process-IEA;intracellular-IEA</t>
  </si>
  <si>
    <t>Biological Process-IEA;Molecular Function-IEA;Cellular Component-IEA;Cellular Component-IEA;Biological Process-IEA;Biological Process-IEA;Cellular Component-IEA</t>
  </si>
  <si>
    <t>;GO:0016849/GO:0035556/GO:0009190;;;GO:0016849/GO:0035556/GO:0009190;;</t>
  </si>
  <si>
    <t>;phosphorus-oxygen lyase activity/intracellular signal transduction/cyclic nucleotide biosynthetic process;;;phosphorus-oxygen lyase activity/intracellular signal transduction/cyclic nucleotide biosynthetic process;;</t>
  </si>
  <si>
    <t>EG_transcript_39619</t>
  </si>
  <si>
    <t>EG_transcript_35518</t>
  </si>
  <si>
    <t>IPR000061;IPR035967;IPR000061;IPR035967</t>
  </si>
  <si>
    <t>SWAP/Surp;SWAP/Surp superfamily;SWAP/Surp;SWAP/Surp superfamily</t>
  </si>
  <si>
    <t>PF01805 (PFAM);G3DSA:1.10.10.790 (GENE3D);PS50128 (PROSITE_PROFILES);SSF109905 (SUPERFAMILY)</t>
  </si>
  <si>
    <t>GO:0003723/GO:0006396;GO:0003723/GO:0006396;GO:0003723/GO:0006396;GO:0003723/GO:0006396</t>
  </si>
  <si>
    <t>RNA binding/RNA processing;RNA binding/RNA processing;RNA binding/RNA processing;RNA binding/RNA processing</t>
  </si>
  <si>
    <t>EG_transcript_50663</t>
  </si>
  <si>
    <t>gi|672829272|gb|KFH74161.1|hypothetical protein MVEG_01374 [Mortierella verticillata NRRL 6337];gi|672818246|gb|KFH63148.1|hypothetical protein MVEG_11185 [Mortierella verticillata NRRL 6337];gi|514680752|ref|XP_004987963.1|hypothetical protein PTSG_13136 [Salpingoeca rosetta]/gi|326435524|gb|EGD81094.1|hypothetical protein PTSG_13136 [Salpingoeca rosetta];gi|672818147|gb|KFH63049.1|hypothetical protein MVEG_11086 [Mortierella verticillata NRRL 6337];gi|672822441|gb|KFH67335.1|hypothetical protein MVEG_06069 [Mortierella verticillata NRRL 6337];gi|672829248|gb|KFH74137.1|hypothetical protein MVEG_01350 [Mortierella verticillata NRRL 6337];gi|672821611|gb|KFH66506.1|hypothetical protein MVEG_07031 [Mortierella verticillata NRRL 6337];gi|672824513|gb|KFH69405.1|hypothetical protein MVEG_04217 [Mortierella verticillata NRRL 6337];gi|1129189754|gb|OLP95149.1|Protein NLRC3 [Symbiodinium microadriaticum];gi|672827568|gb|KFH72458.1|hypothetical protein MVEG_02749 [Mortierella verticillata NRRL 6337];gi|672818736|gb|KFH63636.1|hypothetical protein MVEG_10330 [Mortierella verticillata NRRL 6337];gi|672829383|gb|KFH74272.1|hypothetical protein MVEG_01485 [Mortierella verticillata NRRL 6337];gi|545706772|ref|XP_005705702.1|FBox-LRR protein [Galdieria sulphuraria]/gi|452822160|gb|EME29182.1|FBox-LRR protein [Galdieria sulphuraria];gi|672820013|gb|KFH64911.1|hypothetical protein MVEG_09639 [Mortierella verticillata NRRL 6337];gi|672818226|gb|KFH63128.1|hypothetical protein MVEG_11165 [Mortierella verticillata NRRL 6337];gi|672824339|gb|KFH69231.1|hypothetical protein MVEG_04046 [Mortierella verticillata NRRL 6337];gi|672818743|gb|KFH63643.1|hypothetical protein MVEG_10337 [Mortierella verticillata NRRL 6337];gi|672816966|gb|KFH61875.1|hypothetical protein, variant [Mortierella verticillata NRRL 6337];gi|672828294|gb|KFH73183.1|hypothetical protein MVEG_00404 [Mortierella verticillata NRRL 6337];gi|672817093|gb|KFH62000.1|hypothetical protein MVEG_12154 [Mortierella verticillata NRRL 6337]</t>
  </si>
  <si>
    <t>Mortierella verticillata NRRL 6337;Mortierella verticillata NRRL 6337;Salpingoeca rosetta/Salpingoeca rosetta;Mortierella verticillata NRRL 6337;Mortierella verticillata NRRL 6337;Mortierella verticillata NRRL 6337;Mortierella verticillata NRRL 6337;Mortierella verticillata NRRL 6337;Symbiodinium microadriaticum;Mortierella verticillata NRRL 6337;Mortierella verticillata NRRL 6337;Mortierella verticillata NRRL 6337;Galdieria sulphuraria/Galdieria sulphuraria;Mortierella verticillata NRRL 6337;Mortierella verticillata NRRL 6337;Mortierella verticillata NRRL 6337;Mortierella verticillata NRRL 6337;Mortierella verticillata NRRL 6337;Mortierella verticillata NRRL 6337;Mortierella verticillata NRRL 6337</t>
  </si>
  <si>
    <t>3.8E-25;5.2E-24;2.4E-23;2.5E-23;6.5E-23;1.0E-22;1.0E-22;1.1E-22;1.5E-22;1.6E-22;3.3E-22;3.7E-22;3.8E-22;7.7E-22;7.8E-22;7.9E-22;8.3E-22;8.8E-22;1.1E-21;1.5E-21</t>
  </si>
  <si>
    <t>KFH74161;KFH63148;XP_004987963/EGD81094;KFH63049;KFH67335;KFH74137;KFH66506;KFH69405;OLP95149;KFH72458;KFH63636;KFH74272;EME29182/XP_005705702;KFH64911;KFH63128;KFH69231;KFH63643;KFH61875;KFH73183;KFH62000</t>
  </si>
  <si>
    <t>PTSG_13136;PTSG_13136</t>
  </si>
  <si>
    <t>EG_transcript_11225</t>
  </si>
  <si>
    <t>zeaxanthin epoxidase</t>
  </si>
  <si>
    <t>gi|298714131|emb|CBJ27312.1|zeaxanthin epoxidase, chloroplast precursor [Ectocarpus siliculosus];gi|397596196|gb|EJK56707.1|hypothetical protein THAOC_23352 [Thalassiosira oceanica];gi|219110367|ref|XP_002176935.1|precursor of protein zeaxanthin epoxidase-like protein [Phaeodactylum tricornutum CCAP 1055/1]/gi|217411470|gb|EEC51398.1|precursor of protein zeaxanthin epoxidase-like protein [Phaeodactylum tricornutum CCAP 1055/1];gi|551668459|ref|XP_005836989.1|zeaxanthin epoxidase, plastid-targeted [Guillardia theta CCMP2712]/gi|209402459|gb|ACI45952.1|putative plastid zeaxanthin epoxidase precursor [Guillardia theta]/gi|428181144|gb|EKX50009.1|zeaxanthin epoxidase, plastid-targeted [Guillardia theta CCMP2712];gi|223995267|ref|XP_002287317.1|zeaxanthin epoxidase [Thalassiosira pseudonana CCMP1335]/gi|220976433|gb|EED94760.1|zeaxanthin epoxidase, partial [Thalassiosira pseudonana CCMP1335];gi|1072231875|gb|OEU16607.1|zeaxanthin epoxidase [Fragilariopsis cylindrus CCMP1102];gi|1072239006|gb|OEU23733.1|zeaxanthin epoxidase [Fragilariopsis cylindrus CCMP1102];gi|922852512|gb|KOO21197.1|zeaxanthin epoxidase [Chrysochromulina sp. CCMP291];gi|219115143|ref|XP_002178367.1|zeaxanthin epoxidase [Phaeodactylum tricornutum CCAP 1055/1]/gi|217410102|gb|EEC50032.1|zeaxanthin epoxidase [Phaeodactylum tricornutum CCAP 1055/1];gi|676388491|ref|XP_009037524.1|hypothetical protein AURANDRAFT_71741 [Aureococcus anophagefferens]/gi|323451642|gb|EGB07518.1|hypothetical protein AURANDRAFT_71741 [Aureococcus anophagefferens];gi|1129212884|gb|OLQ13898.1|Zeaxanthin epoxidase, chloroplastic [Symbiodinium microadriaticum];gi|1129183238|gb|OLP90130.1|Zeaxanthin epoxidase, chloroplastic [Symbiodinium microadriaticum];gi|551603778|ref|XP_005783385.1|hypothetical protein EMIHUDRAFT_462793 [Emiliania huxleyi CCMP1516]/gi|485636369|gb|EOD30956.1|hypothetical protein EMIHUDRAFT_462793 [Emiliania huxleyi CCMP1516];gi|1015568317|gb|AMV91974.1|zeaxanthin epoxidase [Scrippsiella trochoidea];gi|922862496|gb|KOO30094.1|zeaxanthin epoxidase [Chrysochromulina sp. CCMP291];gi|1044604163|gb|ANT70526.1|zeaxanthin epoxidase 1 [Nannochloropsis oceanica];gi|585109251|gb|EWM27076.1|zeaxanthin epoxidase [Nannochloropsis gaditana];gi|922854678|gb|KOO23193.1|zeaxanthin epoxidase [Chrysochromulina sp. CCMP291];gi|303273284|ref|XP_003056003.1|zeaxanthin epoxidase [Micromonas pusilla CCMP1545]/gi|226462087|gb|EEH59379.1|zeaxanthin epoxidase [Micromonas pusilla CCMP1545];gi|922853567|gb|KOO22174.1|zeaxanthin epoxidase [Chrysochromulina sp. CCMP291]</t>
  </si>
  <si>
    <t>Ectocarpus siliculosus;Thalassiosira oceanica;Phaeodactylum tricornutum CCAP 1055/1/Phaeodactylum tricornutum CCAP 1055/1;Guillardia theta CCMP2712/Guillardia theta/Guillardia theta CCMP2712;Thalassiosira pseudonana CCMP1335/Thalassiosira pseudonana CCMP1335;Fragilariopsis cylindrus CCMP1102;Fragilariopsis cylindrus CCMP1102;Chrysochromulina sp. CCMP291;Phaeodactylum tricornutum CCAP 1055/1/Phaeodactylum tricornutum CCAP 1055/1;Aureococcus anophagefferens/Aureococcus anophagefferens;Symbiodinium microadriaticum;Symbiodinium microadriaticum;Emiliania huxleyi CCMP1516/Emiliania huxleyi CCMP1516;Scrippsiella trochoidea;Chrysochromulina sp. CCMP291;Nannochloropsis oceanica;Nannochloropsis gaditana;Chrysochromulina sp. CCMP291;Micromonas pusilla CCMP1545/Micromonas pusilla CCMP1545;Chrysochromulina sp. CCMP291</t>
  </si>
  <si>
    <t>3.8E-162;7.3E-156;6.0E-154;8.2E-152;9.2E-152;1.0E-149;1.9E-135;3.0E-135;3.7E-135;4.6E-133;5.2E-131;1.0E-128;6.7E-128;1.1E-123;1.2E-123;9.7E-94;2.6E-92;2.7E-92;1.8E-91;7.4E-91</t>
  </si>
  <si>
    <t>CBJ27312;EJK56707;XP_002176935/EEC51398;ACI45952/EKX50009/XP_005836989;XP_002287317/EED94760;OEU16607;OEU23733;KOO21197;XP_002178367/EEC50032;EGB07518/XP_009037524;OLQ13898;OLP90130;XP_005783385/EOD30956;AMV91974;KOO30094;ANT70526;EWM27076;KOO23193;EEH59379/XP_003056003;KOO22174</t>
  </si>
  <si>
    <t>gi|298714131|emb|CBJ27312.1|zeaxanthin epoxidase, chloroplast precursor [Ectocarpus siliculosus]</t>
  </si>
  <si>
    <t>ZEP;ZEP;Ctob_003597;ZEP;ZEP_3;ZEP3;THAPSDRAFT_261390;Ctob_001129;THAOC_23352;ZEP;Ctob_003597;ZEP;ZEP3;ZEP;Ctob_004214;ZEP;AK812_SmicGene2030;ZEP;ZEP_3;ZEP2;ZEP;ZEP;ZEP;ZEP;ZEP;Ctob_004214;Ctob_001129;ZEP;ZEP;ZEP;ZEP;ZEP3;AK812_SmicGene2030;AURANDRAFT_71741;AURANDRAFT_71741;ZEP2;Ctob_004214;ZEP;ZEP2;ZEP;ZEP3;ZEP;ZEP;AURANDRAFT_71741;THAPSDRAFT_261390;AK812_SmicGene2030;ZEP_1;ZEP2;ZEP;ZEP;ZEP;ZEP1;THAPSDRAFT_261390;ZEP;ZEP;ZEP1;ZEP2;ZEP;Naga_100194g2;ZEP_3;EMIHUDRAFT_462793;THAOC_23352;Ctob_002879;AK812_SmicGene2030;ZEP;ZEP;ZEP_3;ZEP;AK812_SmicGene2030;ZEP2;ZEP2;Naga_100194g2;ZEP;AURANDRAFT_71741;ZEP3;ZEP2;ZEP;THAPSDRAFT_261390;ZEP;Ctob_004214;ZEP;ZEP;Ctob_002879;Ctob_004214;ZEP;ZEP;AURANDRAFT_71741;ZEP;ZEP3;ZEP;Ctob_004214;ZEP;ZEP;AK812_SmicGene2030;ZEP;ZEP_3;ZEP_3;AURANDRAFT_71741;ZEP_1</t>
  </si>
  <si>
    <t>GO:0016491-IEA;GO:0052662-IEA;GO:0044550-IBA;GO:0052663-IEA;GO:0016020-IEA;GO:0016021-IEA;GO:0055114-IEA;GO:0051537-IEA;GO:0010277-IEA;GO:0032259-IEA;GO:0071949-IEA;GO:0009540-IEA;GO:0004497-IBA;GO:0008757-IEA</t>
  </si>
  <si>
    <t>oxidoreductase activity-IEA;zeaxanthin epoxidase activity-IEA;secondary metabolite biosynthetic process-IBA;antheraxanthin epoxidase activity-IEA;membrane-IEA;integral component of membrane-IEA;oxidation-reduction process-IEA;2 iron, 2 sulfur cluster binding-IEA;chlorophyllide a oxygenase [overall] activity-IEA;methylation-IEA;FAD binding-IEA;zeaxanthin epoxidase [overall] activity-IEA;monooxygenase activity-IBA;S-adenosylmethionine-dependent methyltransferase activity-IEA</t>
  </si>
  <si>
    <t>Molecular Function-IEA;Molecular Function-IEA;Biological Process-IBA;Molecular Function-IEA;Cellular Component-IEA;Cellular Component-IEA;Biological Process-IEA;Molecular Function-IEA;Molecular Function-IEA;Biological Process-IEA;Molecular Function-IEA;Molecular Function-IEA;Molecular Function-IBA;Molecular Function-IEA</t>
  </si>
  <si>
    <t>GO:0016709;GO:0044550;GO:0048037</t>
  </si>
  <si>
    <t>oxidoreductase activity, acting on paired donors, with incorporation or reduction of molecular oxygen, NAD(P)H as one donor, and incorporation of one atom of oxygen;secondary metabolite biosynthetic process;cofactor binding</t>
  </si>
  <si>
    <t>EC:1.14.13</t>
  </si>
  <si>
    <t>Acting on paired donors, with incorporation or reduction of molecular oxygen. The oxygen incorporated need not be derived from O(2)</t>
  </si>
  <si>
    <t>noIPR;noIPR;IPR036188;IPR002938;noIPR;noIPR;IPR036188</t>
  </si>
  <si>
    <t>FAMILY;FAMILY;HOMOLOGOUS_SUPERFAMILY;DOMAIN;DOMAIN;DOMAIN;HOMOLOGOUS_SUPERFAMILY</t>
  </si>
  <si>
    <t>Strictosidine synthase;Strictosidine synthase;FAD/NAD(P)-binding domain superfamily;FAD-binding domain;FAD-binding domain;FAD-binding domain;FAD/NAD(P)-binding domain superfamily</t>
  </si>
  <si>
    <t>PR00420 (PRINTS);G3DSA:3.30.9.30 (GENE3D);G3DSA:3.50.50.60 (GENE3D);PF01494 (PFAM);PTHR13789 (PANTHER);PTHR13789:SF245 (PANTHER);SSF51905 (SUPERFAMILY)</t>
  </si>
  <si>
    <t>;;;GO:0071949;;;</t>
  </si>
  <si>
    <t>;;;FAD binding;;;</t>
  </si>
  <si>
    <t>;;;Molecular Function;;;</t>
  </si>
  <si>
    <t>EG_transcript_20077</t>
  </si>
  <si>
    <t>N-acetyltransferase 10</t>
  </si>
  <si>
    <t>gi|974119447|ref|XP_015259334.1|PREDICTED: N-acetyltransferase 10 [Cyprinodon variegatus];gi|961836856|ref|XP_014839266.1|PREDICTED: N-acetyltransferase 10 [Poecilia mexicana]/gi|961836860|ref|XP_014839267.1|PREDICTED: N-acetyltransferase 10 [Poecilia mexicana];gi|617454693|ref|XP_007569854.1|PREDICTED: RNA cytidine acetyltransferase [Poecilia formosa]/gi|1025468421|ref|XP_016536058.1|PREDICTED: RNA cytidine acetyltransferase [Poecilia formosa];gi|961906340|ref|XP_014904502.1|PREDICTED: N-acetyltransferase 10 [Poecilia latipinna]/gi|961906344|ref|XP_014904503.1|PREDICTED: N-acetyltransferase 10 [Poecilia latipinna];gi|432861311|ref|XP_004069605.1|RNA cytidine acetyltransferase [Oryzias latipes]/gi|765122347|ref|XP_011474281.1|RNA cytidine acetyltransferase [Oryzias latipes]/gi|1174691012|ref|XP_020559590.1|RNA cytidine acetyltransferase [Oryzias latipes];gi|77748173|gb|AAI06604.1|LOC733402 protein, partial [Xenopus laevis];gi|149022778|gb|EDL79672.1|rCG26113, isoform CRA_b [Rattus norvegicus];gi|149022779|gb|EDL79673.1|rCG26113, isoform CRA_c [Rattus norvegicus];gi|116283611|gb|AAH20205.1|NAT10 protein, partial [Homo sapiens];gi|768929999|ref|XP_011605868.1|PREDICTED: N-acetyltransferase 10 [Takifugu rubripes];gi|113197860|gb|AAI21295.1|nat10 protein, partial [Xenopus tropicalis]/gi|157422806|gb|AAI53327.1|nat10 protein, partial [Xenopus tropicalis];gi|602644653|ref|XP_007428777.1|PREDICTED: RNA cytidine acetyltransferase [Python bivittatus];gi|308522718|ref|NP_001184159.1|RNA cytidine acetyltransferase [Xenopus tropicalis]/gi|847118809|ref|XP_012816739.1|PREDICTED: RNA cytidine acetyltransferase isoform X1 [Xenopus tropicalis]/gi|1043423635|gb|OCA36264.1|hypothetical protein XENTR_v90010287mg [Xenopus tropicalis];gi|1176273328|ref|XP_020638486.1|RNA cytidine acetyltransferase [Pogona vitticeps];gi|641711730|ref|XP_008145041.1|PREDICTED: N-acetyltransferase 10 isoform X1 [Eptesicus fuscus];gi|736154135|ref|XP_010766400.1|PREDICTED: N-acetyltransferase 10 [Notothenia coriiceps];gi|1069346417|ref|XP_018112865.1|PREDICTED: RNA cytidine acetyltransferase [Xenopus laevis];gi|657542895|ref|XP_008277137.1|PREDICTED: N-acetyltransferase 10 [Stegastes partitus];gi|927111145|ref|XP_013931419.1|PREDICTED: N-acetyltransferase 10 [Thamnophis sirtalis];gi|642111991|emb|CDQ70378.1|unnamed protein product [Oncorhynchus mykiss]</t>
  </si>
  <si>
    <t>Cyprinodon variegatus;Poecilia mexicana/Poecilia mexicana;Poecilia formosa/Poecilia formosa;Poecilia latipinna/Poecilia latipinna;Oryzias latipes/Oryzias latipes/Oryzias latipes;Xenopus laevis;Rattus norvegicus;Rattus norvegicus;Homo sapiens;Takifugu rubripes;Xenopus (Silurana) tropicalis/Xenopus (Silurana) tropicalis;Python bivittatus;Xenopus (Silurana) tropicalis/Xenopus (Silurana) tropicalis/Xenopus (Silurana) tropicalis;Pogona vitticeps;Eptesicus fuscus;Notothenia coriiceps;Xenopus laevis;Stegastes partitus;Thamnophis sirtalis;Oncorhynchus mykiss</t>
  </si>
  <si>
    <t>4.0E-89;3.3E-88;3.4E-88;5.7E-88;8.2E-88;2.6E-86;1.5E-84;2.6E-84;4.3E-82;1.9E-81;2.0E-81;2.1E-81;2.9E-81;3.4E-81;7.4E-81;8.0E-81;1.3E-80;1.4E-80;1.8E-80;1.9E-80</t>
  </si>
  <si>
    <t>XP_015259334;XP_014839266/XP_014839267;XP_016536058/XP_007569854;XP_014904503/XP_014904502;XP_020559590/XP_004069605/XP_011474281;AAI06604;EDL79672;EDL79673;AAH20205;XP_011605868;AAI21295/AAI53327;XP_007428777;XP_012816739/OCA36264/NP_001184159;XP_020638486;XP_008145041;XP_010766400;XP_018112865;XP_008277137;XP_013931419;CDQ70378</t>
  </si>
  <si>
    <t>gi|974119447|ref|XP_015259334.1|PREDICTED: N-acetyltransferase 10 [Cyprinodon variegatus]</t>
  </si>
  <si>
    <t>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NAT10;LOC733402;NAT10;nat10;nat10;nat10;nat10;nat10;NAT10;NAT10;nat10;nat10;nat10;nat10;nat10;nat10;NAT10;nat10;NAT10;LOC733402;nat10;nat10;nat10;NAT10;NAT10;NAT10;NAT10;NAT10;NAT10;nat10;nat10;nat10;NAT10;NAT10;nat10;NAT10;nat10;nat10;NAT10;nat10;nat10;NAT10;nat10;nat10;NAT10;nat10;nat10;nat10;nat10;NAT10;nat10;nat10;NAT10;nat10;nat10;nat10;NAT10;NAT10;NAT10;nat10;nat10;nat10;nat10;NAT10;nat10;nat10</t>
  </si>
  <si>
    <t>GO:0000166-IEA;GO:1990883-IBA;GO:0000154-IEA;GO:0016072-IEA;GO:0042274-IEA;GO:0016740-IEA;GO:0030686-IBA;GO:0008080-IEA;GO:0016746-IEA;GO:0034470-IEA;GO:0008033-IEA;GO:1904812-IBA;GO:0051391-IEA;GO:0051391-IBA;GO:0006364-IEA;GO:0051392-IBA;GO:0005730-IEA;GO:0005730-IBA;GO:0002101-IBA;GO:0000049-IBA;GO:0005634-IEA;GO:0005524-IEA</t>
  </si>
  <si>
    <t>nucleotide binding-IEA;rRNA cytidine N-acetyltransferase activity-IBA;rRNA modification-IEA;rRNA metabolic process-IEA;ribosomal small subunit biogenesis-IEA;transferase activity-IEA;90S preribosome-IBA;N-acetyltransferase activity-IEA;transferase activity, transferring acyl groups-IEA;ncRNA processing-IEA;tRNA processing-IEA;rRNA acetylation involved in maturation of SSU-rRNA-IBA;tRNA acetylation-IEA;tRNA acetylation-IBA;rRNA processing-IEA;tRNA N-acetyltransferase activity-IBA;nucleolus-IEA;nucleolus-IBA;tRNA wobble cytosine modification-IBA;tRNA binding-IBA;nucleus-IEA;ATP binding-IEA</t>
  </si>
  <si>
    <t>Molecular Function-IEA;Molecular Function-IBA;Biological Process-IEA;Biological Process-IEA;Biological Process-IEA;Molecular Function-IEA;Cellular Component-IBA;Molecular Function-IEA;Molecular Function-IEA;Biological Process-IEA;Biological Process-IEA;Biological Process-IBA;Biological Process-IEA;Biological Process-IBA;Biological Process-IEA;Molecular Function-IBA;Cellular Component-IEA;Cellular Component-IBA;Biological Process-IBA;Molecular Function-IBA;Cellular Component-IEA;Molecular Function-IEA</t>
  </si>
  <si>
    <t>GO:0000049;GO:0000166;GO:0002101;GO:0005730;GO:0030686;GO:0051391;GO:0051392;GO:1904812;GO:1990883</t>
  </si>
  <si>
    <t>tRNA binding;nucleotide binding;tRNA wobble cytosine modification;nucleolus;90S preribosome;tRNA acetylation;tRNA N-acetyltransferase activity;rRNA acetylation involved in maturation of SSU-rRNA;rRNA cytidine N-acetyltransferase activity</t>
  </si>
  <si>
    <t>Molecular Function;Molecular Function;Biological Process;Cellular Component;Cellular Component;Biological Process;Molecular Function;Biological Process;Molecular Function</t>
  </si>
  <si>
    <t>noIPR;IPR007807;IPR013562;noIPR;IPR032672</t>
  </si>
  <si>
    <t>HOMOLOGOUS_SUPERFAMILY;DOMAIN;DOMAIN;DOMAIN;FAMILY</t>
  </si>
  <si>
    <t>SMAD/FHA domain superfamily;Helicase domain;tRNA(Met) cytidine acetyltransferase TmcA, N-terminal;tRNA(Met) cytidine acetyltransferase TmcA, N-terminal;TmcA/NAT10/Kre33</t>
  </si>
  <si>
    <t>G3DSA:3.40.50.11040 (GENE3D);PF05127 (PFAM);PF08351 (PFAM);PTHR10925:SF5 (PANTHER);PTHR10925 (PANTHER)</t>
  </si>
  <si>
    <t>;;;;GO:0008080</t>
  </si>
  <si>
    <t>;;;;N-acetyltransferase activity</t>
  </si>
  <si>
    <t>EG_transcript_4035</t>
  </si>
  <si>
    <t>EG_transcript_32433</t>
  </si>
  <si>
    <t>IPR029041</t>
  </si>
  <si>
    <t>FAD-linked oxidoreductase-like</t>
  </si>
  <si>
    <t>SSF51730 (SUPERFAMILY)</t>
  </si>
  <si>
    <t>EG_transcript_25809</t>
  </si>
  <si>
    <t>dynein heavy chain axonemal-like</t>
  </si>
  <si>
    <t>gi|939294505|ref|XP_014266321.1|PREDICTED: dynein heavy chain 8, axonemal-like [Maylandia zebra];gi|698473865|ref|XP_009706890.1|PREDICTED: dynein heavy chain 8, axonemal-like [Cariama cristata];gi|697020106|ref|XP_009571535.1|PREDICTED: dynein heavy chain 8, axonemal-like [Fulmarus glacialis];gi|701385485|ref|XP_009965504.1|PREDICTED: dynein heavy chain 8, axonemal-like [Tyto alba];gi|704247041|ref|XP_010146659.1|PREDICTED: dynein heavy chain 8, axonemal-like, partial [Eurypyga helias];gi|695152282|ref|XP_009503897.1|PREDICTED: dynein heavy chain 8, axonemal-like [Phalacrocorax carbo];gi|698389227|ref|XP_009820559.1|PREDICTED: dynein heavy chain 8, axonemal-like [Gavia stellata];gi|706114919|ref|XP_010194206.1|PREDICTED: dynein heavy chain 8, axonemal-like [Colius striatus];gi|700318887|ref|XP_009928915.1|PREDICTED: dynein heavy chain 8, axonemal-like [Haliaeetus albicilla];gi|528257270|gb|EPY37075.1|dynein heavy chain [Strigomonas culicis];gi|701294337|ref|XP_010023155.1|PREDICTED: dynein heavy chain 8, axonemal-like, partial [Nestor notabilis];gi|71413972|ref|XP_809105.1|dynein heavy chain [Trypanosoma cruzi strain CL Brener]/gi|70873435|gb|EAN87254.1|dynein heavy chain, putative [Trypanosoma cruzi];gi|528276097|gb|EPY43643.1|dynein heavy chain [Angomonas deanei];gi|704312653|ref|XP_010166465.1|PREDICTED: dynein heavy chain 8, axonemal-like [Antrostomus carolinensis];gi|1149598899|gb|OON06500.1|hypothetical protein BSLG_03853 [Batrachochytrium salamandrivorans];gi|705658138|ref|XP_010115762.1|PREDICTED: dynein heavy chain 8, axonemal-like [Chlamydotis macqueenii];gi|1087829271|ref|XP_018668516.1|PREDICTED: dynein heavy chain 8, axonemal [Ciona intestinalis];gi|554945680|gb|ESL11142.1|hypothetical protein TRSC58_01117 [Trypanosoma rangeli SC58];gi|694627025|ref|XP_009487080.1|PREDICTED: dynein heavy chain 8, axonemal-like [Pelecanus crispus];gi|528216242|gb|EPY19831.1|dynein heavy chain [Strigomonas culicis]</t>
  </si>
  <si>
    <t>Maylandia zebra;Cariama cristata;Fulmarus glacialis;Tyto alba;Eurypyga helias;Phalacrocorax carbo;Gavia stellata;Colius striatus;Haliaeetus albicilla;Strigomonas culicis;Nestor notabilis;Trypanosoma cruzi strain CL Brener/Trypanosoma cruzi;Angomonas deanei;Caprimulgus carolinensis;Batrachochytrium salamandrivorans;Chlamydotis undulata macqueenii;Ciona intestinalis;Trypanosoma rangeli SC58;Pelecanus crispus;Strigomonas culicis</t>
  </si>
  <si>
    <t>6.1E-58;6.5E-57;8.5E-57;1.4E-56;1.6E-56;2.0E-56;4.3E-56;6.2E-56;7.6E-56;3.0E-55;5.3E-55;9.6E-55;1.6E-54;1.7E-54;1.9E-54;2.6E-54;3.5E-54;7.6E-54;1.6E-53;1.9E-53</t>
  </si>
  <si>
    <t>XP_014266321;XP_009706890;XP_009571535;XP_009965504;XP_010146659;XP_009503897;XP_009820559;XP_010194206;XP_009928915;EPY37075;XP_010023155;XP_809105/EAN87254;EPY43643;XP_010166465;OON06500;XP_010115762;XP_018668516;ESL11142;XP_009487080;EPY19831</t>
  </si>
  <si>
    <t>gi|939294505|ref|XP_014266321.1|PREDICTED: dynein heavy chain 8, axonemal-like [Maylandia zebra]</t>
  </si>
  <si>
    <t>Maylandia zebra</t>
  </si>
  <si>
    <t>STCU_09274;Tc00.1047053511865.90;AGDE_00278;Tc00.1047053511865.90;Tc00.1047053511865.90;STCU_00222;STCU_00222;TRSC58_01117;BSLG_03853;LOC100182341;AGDE_00278;STCU_09274;LOC100182341;BSLG_03853;BSLG_03853;STCU_09274;STCU_00222;TRSC58_01117;TRSC58_01117;LOC100182341;STCU_00222;TRSC58_01117;STCU_00222;Tc00.1047053511865.90;TRSC58_01117;BSLG_03853;STCU_09274;LOC100182341;BSLG_03853;AGDE_00278;TRSC58_01117;AGDE_00278;BSLG_03853;STCU_09274;Tc00.1047053511865.90;LOC100182341;LOC100182341;LOC100182341;STCU_09274;STCU_00222;LOC100182341;AGDE_00278;LOC100182341;LOC100182341;STCU_09274;Tc00.1047053511865.90;STCU_09274;AGDE_00278</t>
  </si>
  <si>
    <t>IPR004273;noIPR;noIPR</t>
  </si>
  <si>
    <t>Dynein heavy chain domain;Dynein heavy chain domain;Dynein heavy chain domain</t>
  </si>
  <si>
    <t>PF03028 (PFAM);G3DSA:3.10.490.20 (GENE3D);PTHR45578 (PANTHER)</t>
  </si>
  <si>
    <t>GO:0007018/GO:0030286/GO:0003777;;</t>
  </si>
  <si>
    <t>microtubule-based movement/dynein complex/microtubule motor activity;;</t>
  </si>
  <si>
    <t>Biological Process/Cellular Component/Molecular Function;;</t>
  </si>
  <si>
    <t>EG_transcript_13599</t>
  </si>
  <si>
    <t>gi|156390401|ref|XP_001635259.1|predicted protein [Nematostella vectensis]/gi|156222351|gb|EDO43196.1|predicted protein, partial [Nematostella vectensis];gi|1032640933|gb|OAQ22361.1|RNI-like protein [Mortierella elongata AG-77];gi|672826027|gb|KFH70918.1|hypothetical protein MVEG_03764 [Mortierella verticillata NRRL 6337];gi|672826356|gb|KFH71246.1|hypothetical protein MVEG_01547 [Mortierella verticillata NRRL 6337];gi|1001604923|gb|KXS08869.1|RNI-like protein [Gonapodya prolifera JEL478];gi|672818157|gb|KFH63059.1|hypothetical protein MVEG_11096 [Mortierella verticillata NRRL 6337];gi|1129189754|gb|OLP95149.1|Protein NLRC3 [Symbiodinium microadriaticum];gi|1183500071|gb|ORZ23711.1|hypothetical protein BCR41DRAFT_349020 [Lobosporangium transversale];gi|672828135|gb|KFH73024.1|hypothetical protein MVEG_00249 [Mortierella verticillata NRRL 6337];gi|672828294|gb|KFH73183.1|hypothetical protein MVEG_00404 [Mortierella verticillata NRRL 6337];gi|1032642240|gb|OAQ23608.1|RNI-like protein [Mortierella elongata AG-77];gi|1183482812|gb|ORZ06595.1|hypothetical protein BCR41DRAFT_425118 [Lobosporangium transversale];gi|672829272|gb|KFH74161.1|hypothetical protein MVEG_01374 [Mortierella verticillata NRRL 6337];gi|672818147|gb|KFH63049.1|hypothetical protein MVEG_11086 [Mortierella verticillata NRRL 6337];gi|1183500059|gb|ORZ23699.1|hypothetical protein BCR41DRAFT_349007 [Lobosporangium transversale];gi|672824433|gb|KFH69325.1|hypothetical protein MVEG_04139 [Mortierella verticillata NRRL 6337];gi|672826424|gb|KFH71314.1|hypothetical protein MVEG_01614 [Mortierella verticillata NRRL 6337];gi|672817093|gb|KFH62000.1|hypothetical protein MVEG_12154 [Mortierella verticillata NRRL 6337];gi|672818743|gb|KFH63643.1|hypothetical protein MVEG_10337 [Mortierella verticillata NRRL 6337];gi|672818205|gb|KFH63107.1|hypothetical protein MVEG_11144 [Mortierella verticillata NRRL 6337]</t>
  </si>
  <si>
    <t>Nematostella vectensis/Nematostella vectensis;Mortierella elongata AG-77;Mortierella verticillata NRRL 6337;Mortierella verticillata NRRL 6337;Gonapodya prolifera JEL478;Mortierella verticillata NRRL 6337;Symbiodinium microadriaticum;Lobosporangium transversale;Mortierella verticillata NRRL 6337;Mortierella verticillata NRRL 6337;Mortierella elongata AG-77;Lobosporangium transversale;Mortierella verticillata NRRL 6337;Mortierella verticillata NRRL 6337;Lobosporangium transversale;Mortierella verticillata NRRL 6337;Mortierella verticillata NRRL 6337;Mortierella verticillata NRRL 6337;Mortierella verticillata NRRL 6337;Mortierella verticillata NRRL 6337</t>
  </si>
  <si>
    <t>8.1E-51;2.5E-50;5.6E-48;1.1E-47;1.6E-47;1.4E-45;2.6E-45;3.2E-45;4.5E-45;4.9E-45;5.2E-45;5.9E-45;7.1E-45;2.0E-44;2.5E-44;3.7E-44;8.1E-44;8.2E-44;1.3E-43;2.0E-43</t>
  </si>
  <si>
    <t>XP_001635259/EDO43196;OAQ22361;KFH70918;KFH71246;KXS08869;KFH63059;OLP95149;ORZ23711;KFH73024;KFH73183;OAQ23608;ORZ06595;KFH74161;KFH63049;ORZ23699;KFH69325;KFH71314;KFH62000;KFH63643;KFH63107</t>
  </si>
  <si>
    <t>G3DSA:3.80.10.10 (GENE3D);G3DSA:3.80.10.10 (GENE3D);PF13516 (PFAM);mobidb-lite (MOBIDB_LITE);SSF52047 (SUPERFAMILY)</t>
  </si>
  <si>
    <t>EG_transcript_39924</t>
  </si>
  <si>
    <t>EG_transcript_4391</t>
  </si>
  <si>
    <t>carbonic anhydrase</t>
  </si>
  <si>
    <t>gi|190683044|gb|ACE81818.1|carbonic anhydrase [Oxyrrhis marina];gi|190683042|gb|ACE81817.1|carbonic anhydrase [Oxyrrhis marina];gi|58613427|gb|AAW79300.1|chloroplast carbonic anhydrase [Heterocapsa triquetra];gi|58613425|gb|AAW79299.1|chloroplast carbonic anhydrase, partial [Heterocapsa triquetra];gi|1026245490|gb|ANC70703.1|carbonic anhydrase [Deinococcus radiodurans R1];gi|499191327|ref|WP_010888867.1|carbonic anhydrase [Deinococcus radiodurans]/gi|15807230|ref|NP_295960.1|carbonic anhydrase [Deinococcus radiodurans R1]/gi|6460041|gb|AAF11784.1|AE002056_4carbonic anhydrase [Deinococcus radiodurans R1];gi|917328874|ref|WP_051935586.1|carbonic anhydrase [Deinococcus sp. YIM 77859];gi|516482754|ref|WP_017871198.1|carbonic anhydrase [Deinococcus wulumuqiensis];gi|505049233|ref|WP_015236335.1|carbonic anhydrase [Deinococcus peraridilitoris]/gi|429131018|gb|AFZ68033.1|carbonic anhydrase [Deinococcus peraridilitoris DSM 19664];gi|1099426949|emb|SFQ57982.1|carbonic anhydrase [Siccationidurans arizonensis];gi|972311687|ref|WP_058974246.1|carbonic anhydrase [Deinococcus grandis]/gi|960502270|dbj|GAQ19980.1|carbonic anhydrase [Deinococcus grandis];gi|947635732|ref|WP_056298704.1|carbonic anhydrase [Deinococcus sp. Leaf326]/gi|945066906|gb|KQR26899.1|carbonic anhydrase [Deinococcus sp. Leaf326];gi|821521862|ref|WP_046843790.1|carbonic anhydrase ['Deinococcus soli' Cha et al. 2014]/gi|821343308|gb|AKH17220.1|carbonic anhydrase [Deinococcus soli Cha et al. 2016];gi|941865583|gb|KQC21881.1|carbonic anhydrase [Deinococcus sp. UR1];gi|1132142600|ref|WP_075830314.1|carbonic anhydrase [Deinococcus marmoris]/gi|1131056805|gb|OLV19996.1|Carbonic anhydrase [Deinococcus marmoris];gi|1180561252|ref|WP_084050628.1|carbonic anhydrase [Deinococcus hopiensis]/gi|1174215363|emb|SMB96093.1|carbonic anhydrase [Deinococcus hopiensis KR-140];gi|1011237828|ref|WP_062156896.1|carbonic anhydrase [Deinococcus actinosclerus]/gi|972944720|gb|ALW87539.1|carbonic anhydrase [Deinococcus actinosclerus];gi|736328850|ref|WP_034355602.1|carbonic anhydrase [Deinococcus phoenicis];gi|597708448|gb|EYB68675.1|carbonic anhydrase [Deinococcus phoenicis];gi|1208204474|gb|OWL93682.1|carbonic anhydrase [Deinococcus indicus]</t>
  </si>
  <si>
    <t>Oxyrrhis marina;Oxyrrhis marina;Heterocapsa triquetra;Heterocapsa triquetra;Deinococcus radiodurans R1;Deinococcus radiodurans/Deinococcus radiodurans R1/Deinococcus radiodurans R1;Deinococcus sp. YIM 77859;Deinococcus wulumuqiensis;Deinococcus peraridilitoris/Deinococcus peraridilitoris DSM 19664;Hymenobacter sp. OR362-8;Deinococcus grandis/Deinococcus grandis;Deinococcus sp. Leaf326/Deinococcus sp. Leaf326;Deinococcus sp. N5/Deinococcus sp. N5;Deinococcus sp. UR1;Deinococcus marmoris/Deinococcus marmoris;Deinococcus hopiensis/Deinococcus hopiensis KR-140;Deinococcus actinosclerus/Deinococcus actinosclerus;Deinococcus phoenicis;Deinococcus phoenicis;Deinococcus indicus</t>
  </si>
  <si>
    <t>3.7E-67;1.0E-65;4.7E-60;9.1E-56;1.2E-51;3.3E-51;1.3E-49;2.9E-49;3.7E-49;6.4E-49;8.0E-49;1.1E-48;2.6E-48;3.9E-48;6.2E-48;6.2E-48;8.7E-48;9.8E-48;1.1E-47;1.3E-47</t>
  </si>
  <si>
    <t>ACE81818;ACE81817;AAW79300;AAW79299;ANC70703;WP_010888867/NP_295960/AAF11784;WP_051935586;WP_017871198;WP_015236335/AFZ68033;SFQ57982;WP_058974246/GAQ19980;KQR26899/WP_056298704;AKH17220/WP_046843790;KQC21881;WP_075830314/OLV19996;WP_084050628/SMB96093;WP_062156896/ALW87539;WP_034355602;EYB68675;OWL93682</t>
  </si>
  <si>
    <t>gi|190683044|gb|ACE81818.1|carbonic anhydrase [Oxyrrhis marina]</t>
  </si>
  <si>
    <t>Oxyrrhis marina</t>
  </si>
  <si>
    <t>DEIGR_100007;DEIPH_ctg018orf0072;Deipe_2568;ASF71_18140;CBQ26_18460;SAMN00790413_03151;Deipe_2568;Q5ENU3;Q5ENU3;ASF71_18140;DEIGR_100007;B3U3W6;Q5ENU4;Q5ENU4;B3U3W6;DEIGR_100007;B3U3W6;BOO71_0001171;B3U3W7;Q5ENU3;DR_2238;DR_2238;Q5ENU3;BOO71_0001171;Deipe_2568;DEIGR_100007;ASF71_18140;DR_2238;Q5ENU4;CBQ26_18460;DR_2238;SAMN04515668_3063;AUC44_00355;Deipe_2568;Q5ENU4;B3U3W7;AUC44_00355;SAMN04515668_3063;AUC44_00355;Q5ENU4;DEIPH_ctg018orf0072;B3U3W7;SAMN00790413_03151;CBQ26_18460;SY84_09345;DEIPH_ctg018orf0072;SY84_09345;DEIPH_ctg018orf0072;AUC44_00355;Q5ENU4;B3U3W7;DEIPH_ctg018orf0072;SAMN00790413_03151;ASF71_18140;CBQ26_18460;DEIPH_ctg018orf0072;CBQ26_18460;AUC44_00355;Q5ENU3;ASF71_18140;AUC44_00355;Deipe_2568;SY84_09345;SY84_09345;B3U3W6;B3U3W7;Q5ENU3;BOO71_0001171;CBQ26_18460;ASF71_18140;DEIGR_100007;ASF71_18140;B3U3W6;SAMN04515668_3063;DEIGR_100007;B3U3W7;CBQ26_18460;SY84_09345;DEIGR_100007;B3U3W7;B3U3W6;AUC44_00355;Deipe_2568;SY84_09345;CBQ26_18460;BOO71_0001171;Q5ENU3;DR_2238;DR_2238;DEIGR_100007;Q5ENU3;BOO71_0001171;AUC44_00355;BOO71_0001171;Q5ENU4;B3U3W7;B3U3W6;DR_2238;BOO71_0001171;Q5ENU4;Deipe_2568;SY84_09345;ASF71_18140;BOO71_0001171;SY84_09345;B3U3W6;DR_2238;Deipe_2568</t>
  </si>
  <si>
    <t>GO:0008270-IEA;GO:0016829-IEA;GO:0004089-IEA;GO:0015976-IEA</t>
  </si>
  <si>
    <t>zinc ion binding-IEA;lyase activity-IEA;carbonate dehydratase activity-IEA;carbon utilization-IEA</t>
  </si>
  <si>
    <t>IPR001765;IPR036874;noIPR;noIPR;IPR036874</t>
  </si>
  <si>
    <t>Carbonic anhydrase;Carbonic anhydrase superfamily;Carbonic anhydrase superfamily;Carbonic anhydrase superfamily;Carbonic anhydrase superfamily</t>
  </si>
  <si>
    <t>PF00484 (PFAM);G3DSA:3.40.1050.10 (GENE3D);PTHR11002:SF17 (PANTHER);PTHR11002 (PANTHER);SSF53056 (SUPERFAMILY)</t>
  </si>
  <si>
    <t>GO:0008270/GO:0004089;GO:0008270/GO:0004089;;;GO:0008270/GO:0004089</t>
  </si>
  <si>
    <t>zinc ion binding/carbonate dehydratase activity;zinc ion binding/carbonate dehydratase activity;;;zinc ion binding/carbonate dehydratase activity</t>
  </si>
  <si>
    <t>Molecular Function/Molecular Function;Molecular Function/Molecular Function;;;Molecular Function/Molecular Function</t>
  </si>
  <si>
    <t>EG_transcript_24536</t>
  </si>
  <si>
    <t>Tripartite DENN domain</t>
  </si>
  <si>
    <t>EG_transcript_21987</t>
  </si>
  <si>
    <t>SNF2 family N-terminal domain-domain-containing</t>
  </si>
  <si>
    <t>gi|290998113|ref|XP_002681625.1|predicted protein [Naegleria gruberi]/gi|284095250|gb|EFC48881.1|predicted protein [Naegleria gruberi];gi|1026969323|ref|XP_016609378.1|hypothetical protein SPPG_03151 [Spizellomyces punctatus DAOM BR117]/gi|907095685|gb|KND01339.1|hypothetical protein SPPG_03151 [Spizellomyces punctatus DAOM BR117];gi|1183417969|gb|ORY42341.1|hypothetical protein BCR33DRAFT_660878, partial [Rhizoclosmatium globosum];gi|671688941|emb|CDS03259.1|hypothetical protein LRAMOSA00661 [Lichtheimia ramosa];gi|630972142|ref|XP_007882479.1|hypothetical protein PFL1_06742 [Anthracocystis flocculosa PF-1]/gi|521581757|gb|EPQ25670.1|hypothetical protein PFL1_06742 [Anthracocystis flocculosa PF-1];gi|514694804|ref|XP_004994973.1|hypothetical protein PTSG_04077 [Salpingoeca rosetta]/gi|326437899|gb|EGD83469.1|hypothetical protein PTSG_04077 [Salpingoeca rosetta];gi|1183489200|gb|ORZ12900.1|SNF2 family N-terminal domain-domain-containing protein [Lobosporangium transversale];gi|661176839|emb|CDH60137.1|atp-dependent dna helicase [Lichtheimia corymbifera JMRC:FSU:9682];gi|573026540|gb|ETS59796.1|hypothetical protein PaG_06323 [Moesziomyces aphidis DSM 70725];gi|330798162|ref|XP_003287124.1|hypothetical protein DICPUDRAFT_87450 [Dictyostelium purpureum]/gi|325082902|gb|EGC36370.1|hypothetical protein DICPUDRAFT_87450 [Dictyostelium purpureum];gi|1027020846|ref|XP_016604756.1|hypothetical protein, variant [Spizellomyces punctatus DAOM BR117]/gi|1027020856|ref|XP_016604757.1|hypothetical protein SPPG_07926 [Spizellomyces punctatus DAOM BR117]/gi|907090292|gb|KNC96716.1|hypothetical protein, variant [Spizellomyces punctatus DAOM BR117]/gi|907090293|gb|KNC96717.1|hypothetical protein SPPG_07926 [Spizellomyces punctatus DAOM BR117];gi|470454168|ref|XP_004340813.1|helicase Cterminal domain containing protein [Acanthamoeba castellanii str. Neff]/gi|440797680|gb|ELR18761.1|helicase Cterminal domain containing protein [Acanthamoeba castellanii str. Neff];gi|443899789|dbj|GAC77118.1|helicase-like transcription factor HLTF [Moesziomyces antarcticus T-34];gi|961980411|gb|KTB46210.1|putative SNF2 family DNA-dependent ATPase [Moniliophthora roreri];gi|630191847|ref|XP_007848809.1|dna repair protein rad5 [Moniliophthora roreri MCA 2997]/gi|554910459|gb|ESK91914.1|dna repair protein rad5 [Moniliophthora roreri MCA 2997];gi|1183451366|gb|ORY75462.1|SNF2 family N-terminal domain-domain-containing protein, partial [Protomyces lactucaedebilis];gi|1183408267|gb|ORY32776.1|hypothetical protein BCR33DRAFT_723423 [Rhizoclosmatium globosum];gi|1183411476|gb|ORY35955.1|hypothetical protein BCR33DRAFT_722434 [Rhizoclosmatium globosum];gi|1183342266|gb|ORX71187.1|hypothetical protein DL89DRAFT_274426 [Linderina pennispora];gi|914266308|gb|KNZ81028.1|hypothetical protein J132_03017 [Termitomyces sp. J132]</t>
  </si>
  <si>
    <t>Naegleria gruberi strain NEG-M/Naegleria gruberi;Spizellomyces punctatus DAOM BR117/Spizellomyces punctatus DAOM BR117;Rhizoclosmatium globosum;Lichtheimia ramosa;Pseudozyma flocculosa PF-1/Pseudozyma flocculosa PF-1;Salpingoeca rosetta/Salpingoeca rosetta;Lobosporangium transversale;Lichtheimia corymbifera JMRC:FSU:9682;Pseudozyma aphidis DSM 70725;Dictyostelium purpureum/Dictyostelium purpureum;Spizellomyces punctatus DAOM BR117/Spizellomyces punctatus DAOM BR117/Spizellomyces punctatus DAOM BR117/Spizellomyces punctatus DAOM BR117;Acanthamoeba castellanii str. Neff/Acanthamoeba castellanii str. Neff;Pseudozyma antarctica T-34;Moniliophthora roreri;Moniliophthora roreri MCA 2997/Moniliophthora roreri MCA 2997;Protomyces lactucaedebilis;Rhizoclosmatium globosum;Rhizoclosmatium globosum;Linderina pennispora;Termitomyces sp. J132</t>
  </si>
  <si>
    <t>1.4E-37;1.8E-37;2.0E-35;1.5E-33;3.0E-33;1.8E-32;2.1E-32;3.4E-32;4.4E-32;4.7E-32;5.4E-32;5.8E-32;7.1E-32;2.2E-31;2.4E-31;2.8E-31;3.2E-31;3.7E-31;3.8E-31;3.9E-31</t>
  </si>
  <si>
    <t>EFC48881/XP_002681625;KND01339/XP_016609378;ORY42341;CDS03259;XP_007882479/EPQ25670;XP_004994973/EGD83469;ORZ12900;CDH60137;ETS59796;EGC36370/XP_003287124;KNC96716/XP_016604757/XP_016604756/KNC96717;ELR18761/XP_004340813;GAC77118;KTB46210;XP_007848809/ESK91914;ORY75462;ORY32776;ORY35955;ORX71187;KNZ81028</t>
  </si>
  <si>
    <t>gi|284095250|gb|EFC48881.1|predicted protein [Naegleria gruberi]/gi|290998113|ref|XP_002681625.1|predicted protein [Naegleria gruberi]</t>
  </si>
  <si>
    <t>BCR41DRAFT_378062;PFL1_06742;BCR33DRAFT_722434;PTSG_04077;PANT_24c00058;BCR33DRAFT_722434;PFL1_06742;BCR41DRAFT_378062;LRAMOSA00661;PANT_24c00058;ACA1_040770;PTSG_04077;DICPUDRAFT_87450;ACA1_040770;SPPG_03151;WG66_1199;PTSG_04077;WG66_1199;SPPG_07926;NAEGRDRAFT_30559;NAEGRDRAFT_30559;BCR41DRAFT_378062;SPPG_07926;BCR37DRAFT_335191;ACA1_040770;BCR37DRAFT_335191;ACA1_040770;BCR33DRAFT_660878;ACA1_040770;PTSG_04077;LCOR_10927.1;ACA1_040770;PTSG_04077;Moror_10470;PTSG_04077;PTSG_04077;PaG_06323;LRAMOSA00661;BCR33DRAFT_723423;LCOR_10927.1;ACA1_040770;BCR33DRAFT_660878;BCR33DRAFT_723423;PTSG_04077;PANT_24c00058;Moror_10470;ACA1_040770;PTSG_04077;PTSG_04077;ACA1_040770;J132_03017;BCR41DRAFT_378062;ACA1_040770;ACA1_040770;ACA1_040770;PaG_06323;SPPG_03151;PANT_24c00058;DICPUDRAFT_87450;J132_03017</t>
  </si>
  <si>
    <t>GO:0008270-IEA;GO:0046872-IEA;GO:0016818-IEA;GO:0004386-IEA;GO:0005524-IEA;GO:0003676-IEA</t>
  </si>
  <si>
    <t>zinc ion binding-IEA;metal ion binding-IEA;hydrolase activity, acting on acid anhydrides, in phosphorus-containing anhydrides-IEA;helicase activity-IEA;ATP binding-IEA;nucleic acid binding-IEA</t>
  </si>
  <si>
    <t>Molecular Function-IEA;Molecular Function-IEA;Molecular Function-IEA;Molecular Function-IEA;Molecular Function-IEA;Molecular Function-IEA</t>
  </si>
  <si>
    <t>GO:0043167</t>
  </si>
  <si>
    <t>ion binding</t>
  </si>
  <si>
    <t>IPR001650;noIPR;noIPR;noIPR;noIPR;noIPR;IPR001650;IPR001650;IPR027417</t>
  </si>
  <si>
    <t>PF00271 (PFAM);G3DSA:3.40.50.300 (GENE3D);PTHR10799:SF798 (PANTHER);PTHR10799 (PANTHER);PTHR10799 (PANTHER);PTHR10799:SF798 (PANTHER);PS51194 (PROSITE_PROFILES);cd00079 (CDD);SSF52540 (SUPERFAMILY)</t>
  </si>
  <si>
    <t>EG_transcript_5529</t>
  </si>
  <si>
    <t>gi|290973536|ref|XP_002669504.1|predicted protein [Naegleria gruberi]/gi|284083052|gb|EFC36760.1|predicted protein [Naegleria gruberi];gi|1088482220|gb|OHD14770.1|hypothetical protein A2Z96_01620 [Spirochaetes bacterium GWB1_48_6];gi|504617233|ref|WP_014804335.1|adenylate/guanylate cyclase with integral membrane sensor [Turneriella parva]/gi|390612683|gb|AFM13835.1|adenylate/guanylate cyclase with integral membrane sensor [Turneriella parva DSM 21527];gi|406978717|gb|EKE00625.1|adenylate/guanilate cyclase [uncultured bacterium];gi|1152279866|emb|CRH07286.1|Putative adenylate/guanylate cyclase [magneto-ovoid bacterium MO-1];gi|918675089|ref|WP_052545500.1|adenylate/guanylate cyclase domain-containing protein [Candidatus Hepatobacter penaei];gi|653018060|ref|WP_027270022.1|adenylate cyclase [Legionella sainthelensi]/gi|962276213|gb|KTD60113.1|guanylate cyclase [Legionella sainthelensi];gi|489733020|ref|WP_003637127.1|adenylate cyclase [Legionella longbeachae]/gi|269988569|gb|EEZ94824.1|putative adenylate cyclase 1 protein [Legionella longbeachae D-4968]/gi|288858178|emb|CBJ12044.1|putative adenylate/guanilate cyclase [Legionella longbeachae NSW150]/gi|1169351779|gb|ARB91194.1|adenylate/guanylate cyclase domain-containing protein [Legionella longbeachae];gi|1189237514|ref|WP_085662405.1|adenylate/guanylate cyclase domain-containing protein [Legionella longbeachae]/gi|1187409533|gb|ARM32381.1|adenylate/guanylate cyclase domain-containing protein [Legionella longbeachae];gi|966420081|ref|WP_058463282.1|adenylate cyclase [Legionella cincinnatiensis]/gi|962209021|gb|KTC93937.1|guanylate cyclase [Legionella cincinnatiensis];gi|966513112|ref|WP_058529666.1|adenylate cyclase [Legionella londiniensis]/gi|962235844|gb|KTD20326.1|adenylate cyclase [Legionella londiniensis];gi|966497770|ref|WP_058514536.1|adenylate cyclase [Legionella santicrucis]/gi|962275179|gb|KTD59095.1|guanylate cyclase [Legionella santicrucis];gi|966443050|ref|WP_058483312.1|adenylate/guanylate cyclase domain-containing protein [Legionella spiritensis];gi|406979045|gb|EKE00900.1|hypothetical protein ACD_21C00255G0002 [uncultured bacterium];gi|962280728|gb|KTD64547.1|adenylate cyclase [Legionella spiritensis];gi|737923526|ref|WP_035888805.1|adenylate/guanylate cyclase domain-containing protein [Legionella norrlandica]/gi|701446139|gb|KGP63500.1|adenylate cyclase [Legionella norrlandica];gi|966444008|ref|WP_058484270.1|adenylate/guanylate cyclase domain-containing protein [Legionella spiritensis];gi|962277874|gb|KTD61743.1|adenylate cyclase [Legionella spiritensis];gi|1200304419|gb|OUU25963.1|hypothetical protein CBC13_01185 [Planctomycetia bacterium TMED53];gi|1162404307|gb|OPX19114.1|hypothetical protein BZ151_10950, partial [Desulfobacca sp. 4484_104]</t>
  </si>
  <si>
    <t>Naegleria gruberi strain NEG-M/Naegleria gruberi;Spirochaetes bacterium GWB1_48_6;Turneriella parva/Turneriella parva DSM 21527;uncultured bacterium;magneto-ovoid bacterium MO-1;Candidatus Hepatobacter penaei;Legionella sainthelensi/Legionella sainthelensi;Legionella longbeachae/Legionella longbeachae D-4968/Legionella longbeachae NSW150/Legionella longbeachae;Legionella longbeachae/Legionella longbeachae;Legionella cincinnatiensis/Legionella cincinnatiensis;Legionella londiniensis/Legionella londiniensis;Legionella santicrucis/Legionella santicrucis;Legionella spiritensis;uncultured bacterium;Legionella spiritensis;Legionella sp. LEGN/Legionella sp. LEGN;Legionella spiritensis;Legionella spiritensis;Planctomycetia bacterium TMED53;Desulfobacca sp. 4484_104</t>
  </si>
  <si>
    <t>2.1E-52;7.4E-50;7.5E-50;1.5E-49;3.9E-49;4.7E-49;5.8E-49;6.6E-49;7.0E-49;1.0E-48;1.4E-48;3.0E-48;3.3E-48;5.0E-48;5.1E-48;6.2E-48;2.5E-47;3.3E-47;3.9E-47;8.3E-47</t>
  </si>
  <si>
    <t>EFC36760/XP_002669504;OHD14770;AFM13835/WP_014804335;EKE00625;CRH07286;WP_052545500;WP_027270022/KTD60113;WP_003637127/ARB91194/EEZ94824/CBJ12044;WP_085662405/ARM32381;WP_058463282/KTC93937;KTD20326/WP_058529666;WP_058514536/KTD59095;WP_058483312;EKE00900;KTD64547;WP_035888805/KGP63500;WP_058484270;KTD61743;OUU25963;OPX19114</t>
  </si>
  <si>
    <t>NAEGRDRAFT_75617;ACD_21C00255G0002;LLO_1669;MAGMO_3145;EP47_05820;Turpa_3196;A2Z96_01620;Lspi_1354;A2Z96_01620;Lcin_0025;Llon_1679;Turpa_3196;Lcin_0025;EP47_05820;Turpa_3196;BZ151_10950;ACD_21C00308G0008;Lspi_1354;NAEGRDRAFT_75617;Lcin_0025;EP47_05820;EP47_05820;MAGMO_3145;Turpa_3196;Lspi_1354;ACD_21C00308G0008;Lcin_0025;LLO_1669;Llon_1679;Lcin_0025;Turpa_3196;BZ151_10950;LLO_1669;A2Z96_01620;Llon_1679;CBC13_01185;CBC13_01185;ACD_21C00255G0002;ACD_21C00308G0008;CBC13_01185;Lspi_2373;Llon_1679;NAEGRDRAFT_75617;Lcin_0025;EP47_05820;Turpa_3196;Lcin_0025;Turpa_3196;BZ151_10950;Lspi_1354;CBC13_01185;Llon_1679;CBC13_01185;A2Z96_01620;CBC13_01185;LLO_1669;NAEGRDRAFT_75617;LLO_1669;EP47_05820;Lspi_2373;Lcin_0025;LLO_1669;LLO_1669;A2Z96_01620;A2Z96_01620;MAGMO_3145;Lspi_2373;ACD_21C00308G0008;Turpa_3196;NAEGRDRAFT_75617;ACD_21C00308G0008;Llon_1679;LLO_1669;Lspi_2373;Lcin_0025;LLO_1669;Turpa_3196;Lspi_2373;LLO_1669;ACD_21C00255G0002;MAGMO_3145;Lspi_2373;Lspi_1354;BZ151_10950;Lspi_1354;Lcin_0025;NAEGRDRAFT_75617;MAGMO_3145;LLO_1669;Lcin_0025;EP47_05820;Lspi_1354;Lcin_0025;Lspi_1354;A2Z96_01620;CBC13_01185;EP47_05820;A2Z96_01620;BZ151_10950;CBC13_01185;NAEGRDRAFT_75617;BZ151_10950;Lspi_2373;CBC13_01185;ACD_21C00308G0008;EP47_05820;MAGMO_3145;LLO_1669;Lspi_2373;BZ151_10950;A2Z96_01620;Llon_1679;BZ151_10950;MAGMO_3145;Lcin_0025;ACD_21C00255G0002;LLO_1669;NAEGRDRAFT_75617;ACD_21C00255G0002;Lcin_0025;Lspi_2373;Turpa_3196;Llon_1679;BZ151_10950;LLO_1669;EP47_05820;A2Z96_01620;ACD_21C00308G0008;A2Z96_01620;Llon_1679;A2Z96_01620;NAEGRDRAFT_75617;Lcin_0025;Lspi_2373;BZ151_10950;LLO_1669;Turpa_3196;BZ151_10950;Lcin_0025;NAEGRDRAFT_75617;MAGMO_3145;EP47_05820;NAEGRDRAFT_75617;BZ151_10950;CBC13_01185;ACD_21C00255G0002;NAEGRDRAFT_75617;Lspi_1354;ACD_21C00308G0008;Lspi_1354;Lcin_0025;Llon_1679;Llon_1679;CBC13_01185;LLO_1669;CBC13_01185;MAGMO_3145;ACD_21C00308G0008;Llon_1679;Lspi_2373;Lspi_1354;Lspi_2373;MAGMO_3145;LLO_1669;LLO_1669;Lspi_2373;Lspi_2373;Lspi_1354;Lcin_0025;EP47_05820;Turpa_3196</t>
  </si>
  <si>
    <t>GO:0016849/GO:0035556/GO:0009190;;;;;GO:0016849/GO:0035556/GO:0009190;;</t>
  </si>
  <si>
    <t>phosphorus-oxygen lyase activity/intracellular signal transduction/cyclic nucleotide biosynthetic process;;;;;phosphorus-oxygen lyase activity/intracellular signal transduction/cyclic nucleotide biosynthetic process;;</t>
  </si>
  <si>
    <t>EG_transcript_16495</t>
  </si>
  <si>
    <t>noIPR;noIPR;IPR015915;noIPR;noIPR;noIPR;noIPR;IPR015915</t>
  </si>
  <si>
    <t>Nucleotide-diphospho-sugar transferases;Nucleotide-diphospho-sugar transferases;Kelch-type beta propeller;Kelch-type beta propeller;Kelch-type beta propeller;Kelch-type beta propeller;Kelch-type beta propeller;Kelch-type beta propeller</t>
  </si>
  <si>
    <t>PF13964 (PFAM);PF13418 (PFAM);G3DSA:2.120.10.80 (GENE3D);mobidb-lite (MOBIDB_LITE);mobidb-lite (MOBIDB_LITE);PTHR23244 (PANTHER);PTHR23244:SF401 (PANTHER);SSF117281 (SUPERFAMILY)</t>
  </si>
  <si>
    <t>;;GO:0005515;;;;;GO:0005515</t>
  </si>
  <si>
    <t>;;protein binding;;;;;protein binding</t>
  </si>
  <si>
    <t>;;Molecular Function;;;;;Molecular Function</t>
  </si>
  <si>
    <t>EG_transcript_20782</t>
  </si>
  <si>
    <t>non-specific serine threonine kinase</t>
  </si>
  <si>
    <t>gi|359465193|emb|CCE88898.1|Piso0_001688 [Millerozyma farinosa CBS 7064];gi|448511169|ref|XP_003866478.1|serine/threonine protein kinase [Candida orthopsilosis Co 90-125]/gi|380350816|emb|CCG21038.1|serine/threonine protein kinase [Candida orthopsilosis Co 90-125];gi|359383695|emb|CCE79611.1|Piso0_001688 [Millerozyma farinosa CBS 7064];gi|354546344|emb|CCE43074.1|hypothetical protein CPAR2_207170 [Candida parapsilosis];gi|1183456074|gb|ORY80133.1|kinase-like protein [Neocallimastix californiae];gi|831273545|ref|XP_012680328.1|PREDICTED: serine/threonine-protein kinase Sgk1-like [Clupea harengus];gi|1183407845|gb|ORY32358.1|kinase-like protein [Neocallimastix californiae];gi|1183354748|gb|ORX82508.1|kinase-like protein [Anaeromyces robustus];gi|1183330269|gb|ORX60009.1|kinase-like protein [Piromyces finnis];gi|124087368|ref|XP_001346828.1|Protein kinase [Paramecium tetraurelia strain d4-2]/gi|145474999|ref|XP_001423522.1|hypothetical protein [Paramecium tetraurelia strain d4-2]/gi|50057217|emb|CAH03201.1|Protein kinase, putative [Paramecium tetraurelia]/gi|124390582|emb|CAK56124.1|unnamed protein product (macronuclear) [Paramecium tetraurelia];gi|1065010214|gb|ODV98436.1|hypothetical protein PACTADRAFT_48202 [Pachysolen tannophilus NRRL Y-2460];gi|831774114|ref|XP_012754114.1|hypothetical protein SAMD00019534_060620, partial [Acytostelium subglobosum LB1]/gi|735854746|dbj|GAM22887.1|hypothetical protein SAMD00019534_060620, partial [Acytostelium subglobosum LB1];gi|1147232501|ref|XP_020066088.1|putative serine/thronine protein kinase [Candida tanzawaensis NRRL Y-17324]/gi|1064991553|gb|ODV80966.1|putative serine/thronine protein kinase [Candida tanzawaensis NRRL Y-17324];gi|66827067|ref|XP_646888.1|protein serine/threonine kinase [Dictyostelium discoideum AX4]/gi|1730069|sp|P54644.1|KRAC_DICDIRecName: Full=RAC family serine/threonine-protein kinase homolog/gi|1000069|gb|AAA76692.1|rac-alpha serine/threonine kinase homolog [Dictyostelium discoideum AX3]/gi|60474963|gb|EAL72899.1|protein serine/threonine kinase [Dictyostelium discoideum AX4];gi|703964210|gb|KGQ90514.1|non-specific serine/threonine protein kinase [Candida albicans P94015];gi|712867516|gb|KGU16429.1|non-specific serine/threonine protein kinase [Candida albicans 19F];gi|703993542|gb|KGR22490.1|non-specific serine/threonine protein kinase [Candida albicans P37037];gi|703985098|gb|KGR14082.1|non-specific serine/threonine protein kinase [Candida albicans P57072]/gi|723166853|gb|KHC40863.1|non-specific serine/threonine protein kinase [Candida albicans P76055]/gi|723193689|gb|KHC67469.1|non-specific serine/threonine protein kinase [Candida albicans P75010]/gi|723209972|gb|KHC83603.1|non-specific serine/threonine protein kinase [Candida albicans SC5314];gi|703968707|gb|KGQ97841.1|non-specific serine/threonine protein kinase [Candida albicans P37005]/gi|712684319|gb|KGT71312.1|non-specific serine/threonine protein kinase [Candida albicans 12C]/gi|723168368|gb|KHC42364.1|non-specific serine/threonine protein kinase [Candida albicans P76067];gi|68488524|ref|XP_711887.1|serine/threonine protein kinase [Candida albicans SC5314]/gi|703973496|gb|KGR02586.1|non-specific serine/threonine protein kinase [Candida albicans GC75]/gi|712864137|gb|KGU13101.1|non-specific serine/threonine protein kinase [Candida albicans P87]/gi|712868808|gb|KGU17707.1|non-specific serine/threonine protein kinase [Candida albicans L26]/gi|712886526|gb|KGU34221.1|non-specific serine/threonine protein kinase [Candida albicans P75063]/gi|723174046|gb|KHC47987.1|non-specific serine/threonine protein kinase [Candida albicans Ca6]/gi|723181954|gb|KHC55820.1|non-specific serine/threonine protein kinase [Candida albicans P60002]/gi|723186317|gb|KHC60159.1|non-specific serine/threonine protein kinase [Candida albicans P37039]/gi|723200443|gb|KHC74154.1|non-specific serine/threonine protein kinase [Candida albicans P75016]/gi|723210627|gb|KHC84257.1|non-specific serine/threonine protein kinase [Candida albicans P78042]/gi|1078715347|gb|AOW26492.1|serine/threonine protein kinase [Candida albicans SC5314]</t>
  </si>
  <si>
    <t>Millerozyma farinosa CBS 7064;Candida orthopsilosis Co 90-125/Candida orthopsilosis Co 90-125;Millerozyma farinosa CBS 7064;Candida parapsilosis;Neocallimastix sp. KS-2015;Clupea harengus;Neocallimastix sp. KS-2015;Anaeromyces sp. KS-2015;Piromyces sp. KS-2015;Paramecium tetraurelia strain d4-2/Paramecium tetraurelia strain d4-2/Paramecium tetraurelia/Paramecium tetraurelia;Pachysolen tannophilus NRRL Y-2460;Acytostelium subglobosum LB1/Acytostelium subglobosum LB1;Candida tanzawaensis NRRL Y-17324/Candida tanzawaensis NRRL Y-17324;Dictyostelium discoideum AX4/Dictyostelium discoideum/Dictyostelium discoideum AX3/Dictyostelium discoideum AX4;Candida albicans P94015;Candida albicans 19F;Candida albicans P37037;Candida albicans P57072/Candida albicans P76055/Candida albicans P75010/Candida albicans SC5314;Candida albicans P37005/Candida albicans 12C/Candida albicans P76067;Candida albicans SC5314/Candida albicans GC75/Candida albicans P87/Candida albicans L26/Candida albicans P75063/Candida albicans Ca6/Candida albicans P60002/Candida albicans P37039/Candida albicans P75016/Candida albicans P78042/Candida albicans SC5314</t>
  </si>
  <si>
    <t>8.0E-19;2.1E-18;3.5E-18;1.6E-17;3.3E-17;3.6E-17;7.2E-17;1.1E-16;1.4E-16;1.5E-16;1.9E-16;2.7E-16;2.9E-16;2.9E-16;3.1E-16;3.4E-16;3.4E-16;3.4E-16;3.4E-16;3.4E-16</t>
  </si>
  <si>
    <t>CCE88898;CCG21038/XP_003866478;CCE79611;CCE43074;ORY80133;XP_012680328;ORY32358;ORX82508;ORX60009;CAK56124/CAH03201/XP_001346828/XP_001423522;ODV98436;XP_012754114/GAM22887;XP_020066088/ODV80966;P54644/EAL72899/XP_646888/AAA76692;KGQ90514;KGU16429;KGR22490;KHC67469/KHC40863/KHC83603/KGR14082;KGT71312/KHC42364/KGQ97841;KHC60159/KHC74154/KGU34221/KGU17707/KGU13101/KHC84257/KHC47987/AOW26492/XP_711887/KHC55820/KGR02586</t>
  </si>
  <si>
    <t>gi|359465193|emb|CCE88898.1|Piso0_001688 [Millerozyma farinosa CBS 7064]</t>
  </si>
  <si>
    <t>Millerozyma farinosa CBS 7064</t>
  </si>
  <si>
    <t>CORT_0A06520;PACTADRAFT_48202;BCR32DRAFT_231905;Piso0_001688;Piso0_001688;CPAR2_207170;CANTADRAFT_182396;pkbA;CANTADRAFT_182396;Piso0_001688;LY90DRAFT_673538;CORT_0A06520;LY90DRAFT_500515;CANTADRAFT_182396;CANTADRAFT_182396;pkbA;CANTADRAFT_182396;pkbA;BCR36DRAFT_408375;CANTADRAFT_182396;LY90DRAFT_500515;LY90DRAFT_673538;CANTADRAFT_182396;pkbA;BCR36DRAFT_408375;LY90DRAFT_500515;Piso0_001688;CPAR2_207170;Piso0_001688;pkbA;CORT_0A06520;PACTADRAFT_48202;pkbA;CPAR2_207170;CPAR2_207170;PACTADRAFT_48202;CORT_0A06520;PACTADRAFT_48202;PACTADRAFT_48202;orf19.399;pkbA;Piso0_001688;LY90DRAFT_500515;Piso0_001688;pkbA;orf19.399;pkbA;Piso0_001688;CORT_0A06520;PACTADRAFT_48202;CORT_0A06520;Piso0_001688;CORT_0A06520;PACTADRAFT_48202;CANTADRAFT_182396;CANTADRAFT_182396;BCR36DRAFT_408375;LY90DRAFT_673538;BCR36DRAFT_408375;LY90DRAFT_673538;CORT_0A06520;Piso0_001688;LY90DRAFT_500515;BCR36DRAFT_408375;CANTADRAFT_182396;CANTADRAFT_182396;BCR32DRAFT_231905;pkbA;BCR36DRAFT_408375;pkbA;Piso0_001688;Piso0_001688;LY90DRAFT_500515;BCR32DRAFT_231905;CANTADRAFT_182396;PACTADRAFT_48202;Piso0_001688;CANTADRAFT_182396;CORT_0A06520;CPAR2_207170;PACTADRAFT_48202;Piso0_001688;orf19.399;orf19.399;CORT_0A06520;BCR36DRAFT_408375;orf19.399;Piso0_001688;CANTADRAFT_182396;CANTADRAFT_182396;LY90DRAFT_500515;orf19.399;CANTADRAFT_182396;LY90DRAFT_673538;CORT_0A06520;CPAR2_207170;BCR36DRAFT_408375;orf19.399;CANTADRAFT_182396;pkbA;CORT_0A06520;orf19.399;CORT_0A06520;orf19.399;LY90DRAFT_673538;pkbA;Piso0_001688;pkbA;BCR32DRAFT_231905;CORT_0A06520;CPAR2_207170;LY90DRAFT_673538;LY90DRAFT_673538;Piso0_001688;Piso0_001688;BCR32DRAFT_231905;CANTADRAFT_182396;PACTADRAFT_48202;BCR32DRAFT_231905;BCR32DRAFT_231905;Piso0_001688;CORT_0A06520;pkbA;CORT_0A06520;Piso0_001688;CPAR2_207170;LY90DRAFT_673538;orf19.399;PACTADRAFT_48202;pkbA;LY90DRAFT_500515;BCR32DRAFT_231905;Piso0_001688;BCR36DRAFT_408375;LY90DRAFT_673538;pkbA;CANTADRAFT_182396;BCR36DRAFT_408375;CPAR2_207170;Piso0_001688;LY90DRAFT_500515;pkbA;pkbA;pkbA;CANTADRAFT_182396;orf19.399;CORT_0A06520;LY90DRAFT_673538;pkbA;pkbA;PACTADRAFT_48202;orf19.399;CPAR2_207170;Piso0_001688;BCR32DRAFT_231905;pkbA;Piso0_001688;CANTADRAFT_182396;CANTADRAFT_182396;CORT_0A06520;BCR32DRAFT_231905;PACTADRAFT_48202;pkbA;BCR36DRAFT_408375;orf19.399;CORT_0A06520;BCR36DRAFT_408375;pkbA;Piso0_001688;pkbA;orf19.399;pkbA;pkbA;PACTADRAFT_48202;LY90DRAFT_673538;pkbA;BCR36DRAFT_408375;LY90DRAFT_500515;LY90DRAFT_673538;Piso0_001688;CANTADRAFT_182396;LY90DRAFT_673538;CORT_0A06520;CORT_0A06520;pkbA;BCR32DRAFT_231905;CORT_0A06520;CORT_0A06520;CORT_0A06520;CANTADRAFT_182396;LY90DRAFT_500515;Piso0_001688;pkbA;BCR36DRAFT_408375;pkbA;pkbA;CANTADRAFT_182396;Piso0_001688;orf19.399;CPAR2_207170;CORT_0A06520;CORT_0A06520;LY90DRAFT_673538;CORT_0A06520;Piso0_001688;CANTADRAFT_182396;pkbA;pkbA;CORT_0A06520;CPAR2_207170;CORT_0A06520;CPAR2_207170;pkbA;pkbA;LY90DRAFT_500515;CORT_0A06520;BCR32DRAFT_231905;pkbA;CPAR2_207170;Piso0_001688;PACTADRAFT_48202;BCR32DRAFT_231905;pkbA;LY90DRAFT_673538;BCR32DRAFT_231905;pkbA;PACTADRAFT_48202;BCR32DRAFT_231905;BCR32DRAFT_231905;CANTADRAFT_182396;LY90DRAFT_500515;Piso0_001688;orf19.399;LY90DRAFT_500515;pkbA;BCR36DRAFT_408375;BCR36DRAFT_408375;CPAR2_207170;pkbA;CANTADRAFT_182396;CANTADRAFT_182396;LY90DRAFT_500515;Piso0_001688;CANTADRAFT_182396;LY90DRAFT_500515</t>
  </si>
  <si>
    <t>GO:0006935-IEA;GO:0005547-IDA;GO:0005547-N/A;GO:0000790-IEA;GO:0044351-IMP;GO:0005829-IDA;GO:0048015-TAS;GO:0032147-IMP;GO:0031036-TAS;GO:0016740-IEA;GO:0016301-IEA;GO:0031139-IEA;GO:0018105-IBA;GO:0031154-TAS;GO:0004691-IDA;GO:0007163-TAS;GO:1903013-N/A;GO:0004672-IEA;GO:0004674-IEA;GO:0004674-IDA;GO:0005524-IEA;GO:0005524-IC;GO:0043327-IMP;GO:0043327-IGI;GO:0005886-IDA;GO:0005515-IPI;GO:0000166-IEA;GO:0005737-IEA;GO:0046580-IGI;GO:0000281-IGI;GO:0005938-IDA;GO:0016310-IEA;GO:0019887-TAS;GO:0050765-IMP;GO:0071901-IEA;GO:0050920-IGI;GO:0045859-TAS;GO:0030291-IEA;GO:1903940-IEA;GO:1905303-IMP;GO:0030010-IGI;GO:0042542-IDA;GO:0110094-IMP;GO:0042149-IEA;GO:0090382-IMP;GO:0006468-IEA;GO:0006468-IMP;GO:0006468-IDA;GO:0006468-IGI</t>
  </si>
  <si>
    <t>chemotaxis-IEA;phosphatidylinositol-3,4,5-trisphosphate binding-IDA;phosphatidylinositol-3,4,5-trisphosphate binding-N/A;nuclear chromatin-IEA;macropinocytosis-IMP;cytosol-IDA;phosphatidylinositol-mediated signaling-TAS;activation of protein kinase activity-IMP;myosin II filament assembly-TAS;transferase activity-IEA;kinase activity-IEA;positive regulation of conjugation with cellular fusion-IEA;peptidyl-serine phosphorylation-IBA;culmination involved in sorocarp development-TAS;cAMP-dependent protein kinase activity-IDA;establishment or maintenance of cell polarity-TAS;response to differentiation-inducing factor 1-N/A;protein kinase activity-IEA;protein serine/threonine kinase activity-IEA;protein serine/threonine kinase activity-IDA;ATP binding-IEA;ATP binding-IC;chemotaxis to cAMP-IMP;chemotaxis to cAMP-IGI;plasma membrane-IDA;protein binding-IPI;nucleotide binding-IEA;cytoplasm-IEA;negative regulation of Ras protein signal transduction-IGI;mitotic cytokinesis-IGI;cell cortex-IDA;phosphorylation-IEA;protein kinase regulator activity-TAS;negative regulation of phagocytosis-IMP;negative regulation of protein serine/threonine kinase activity-IEA;regulation of chemotaxis-IGI;regulation of protein kinase activity-TAS;protein serine/threonine kinase inhibitor activity-IEA;negative regulation of TORC2 signaling-IEA;positive regulation of macropinocytosis-IMP;establishment of cell polarity-IGI;response to hydrogen peroxide-IDA;polyphosphate-mediated signaling-IMP;cellular response to glucose starvation-IEA;phagosome maturation-IMP;protein phosphorylation-IEA;protein phosphorylation-IMP;protein phosphorylation-IDA;protein phosphorylation-IGI</t>
  </si>
  <si>
    <t>Biological Process-IEA;Molecular Function-IDA;Molecular Function-N/A;Cellular Component-IEA;Biological Process-IMP;Cellular Component-IDA;Biological Process-TAS;Biological Process-IMP;Biological Process-TAS;Molecular Function-IEA;Molecular Function-IEA;Biological Process-IEA;Biological Process-IBA;Biological Process-TAS;Molecular Function-IDA;Biological Process-TAS;Biological Process-N/A;Molecular Function-IEA;Molecular Function-IEA;Molecular Function-IDA;Molecular Function-IEA;Molecular Function-IC;Biological Process-IMP;Biological Process-IGI;Cellular Component-IDA;Molecular Function-IPI;Molecular Function-IEA;Cellular Component-IEA;Biological Process-IGI;Biological Process-IGI;Cellular Component-IDA;Biological Process-IEA;Molecular Function-TAS;Biological Process-IMP;Biological Process-IEA;Biological Process-IGI;Biological Process-TAS;Molecular Function-IEA;Biological Process-IEA;Biological Process-IMP;Biological Process-IGI;Biological Process-IDA;Biological Process-IMP;Biological Process-IEA;Biological Process-IMP;Biological Process-IEA;Biological Process-IMP;Biological Process-IDA;Biological Process-IGI</t>
  </si>
  <si>
    <t>GO:0004674;GO:0007154;GO:0016310;GO:0023052;GO:0043168;GO:0044444;GO:0050794</t>
  </si>
  <si>
    <t>protein serine/threonine kinase activity;cell communication;phosphorylation;signaling;anion binding;cytoplasmic part;regulation of cellular process</t>
  </si>
  <si>
    <t>noIPR;noIPR;noIPR;IPR000961;IPR011009</t>
  </si>
  <si>
    <t>Leucine-rich repeat domain superfamily;Leucine-rich repeat domain superfamily;Leucine-rich repeat domain superfamily;AGC-kinase, C-terminal;Protein kinase-like domain superfamily</t>
  </si>
  <si>
    <t>G3DSA:1.10.510.10 (GENE3D);PTHR24351 (PANTHER);PTHR24351:SF169 (PANTHER);PS51285 (PROSITE_PROFILES);SSF56112 (SUPERFAMILY)</t>
  </si>
  <si>
    <t>;;;GO:0005524/GO:0006468/GO:0004674;</t>
  </si>
  <si>
    <t>;;;ATP binding/protein phosphorylation/protein serine/threonine kinase activity;</t>
  </si>
  <si>
    <t>;;;Molecular Function/Biological Process/Molecular Function;</t>
  </si>
  <si>
    <t>EG_transcript_688</t>
  </si>
  <si>
    <t>adenylate cyclase type 8-like</t>
  </si>
  <si>
    <t>gi|871262358|ref|XP_005108248.2|PREDICTED: adenylate cyclase type 3-like [Aplysia californica];gi|686729192|ref|XP_002819478.3|PREDICTED: adenylate cyclase type 8-like [Pongo abelii];gi|488518559|ref|XP_004451231.1|PREDICTED: adenylate cyclase type 8, partial [Dasypus novemcinctus];gi|431909953|gb|ELK13049.1|Adenylate cyclase type 1 [Pteropus alecto];gi|344235381|gb|EGV91484.1|Adenylate cyclase type 8 [Cricetulus griseus];gi|926632242|ref|XP_013781879.1|PREDICTED: adenylate cyclase type 2-like, partial [Limulus polyphemus];gi|724832249|ref|XP_010363246.1|PREDICTED: adenylate cyclase type 8-like [Rhinopithecus roxellana];gi|602672558|ref|XP_007441781.1|PREDICTED: adenylate cyclase type 8-like, partial [Python bivittatus];gi|528758163|gb|EPY77822.1|hypothetical protein CB1_001179036 [Camelus ferus];gi|987925080|ref|XP_015416939.1|PREDICTED: adenylate cyclase type 8 [Myotis davidii];gi|554556842|ref|XP_005872848.1|PREDICTED: adenylate cyclase type 8 isoform X1 [Myotis brandtii];gi|946778391|ref|XP_014400479.1|PREDICTED: adenylate cyclase type 8 isoform X2 [Myotis brandtii];gi|704496264|ref|XP_010076771.1|PREDICTED: adenylate cyclase type 8-like [Pterocles gutturalis];gi|697034691|ref|XP_009579617.1|PREDICTED: adenylate cyclase type 8-like [Fulmarus glacialis];gi|7687910|gb|AAA35523.2|adenylyl cyclase type V, partial [Homo sapiens];gi|594069973|ref|XP_006058879.1|PREDICTED: adenylate cyclase type 8-like [Bubalus bubalis];gi|432118557|gb|ELK38139.1|Adenylate cyclase type 8, partial [Myotis davidii];gi|533166010|ref|XP_005396701.1|PREDICTED: adenylate cyclase type 1 [Chinchilla lanigera];gi|861419161|ref|XP_012925058.1|adenylate cyclase type 8 isoform X2 [Heterocephalus glaber];gi|1040219256|gb|OBS71214.1|hypothetical protein A6R68_00245, partial [Neotoma lepida]</t>
  </si>
  <si>
    <t>Aplysia californica;Pongo abelii;Dasypus novemcinctus;Pteropus alecto;Cricetulus griseus;Limulus polyphemus;Rhinopithecus roxellana;Python bivittatus;Camelus ferus;Myotis davidii;Myotis brandtii;Myotis brandtii;Pterocles gutturalis;Fulmarus glacialis;Homo sapiens;Bubalus bubalis;Myotis davidii;Chinchilla lanigera;Heterocephalus glaber;Neotoma lepida</t>
  </si>
  <si>
    <t>7.4E-16;1.2E-15;1.4E-15;1.9E-15;2.7E-15;4.4E-15;4.6E-15;4.8E-15;6.1E-15;6.6E-15;8.1E-15;8.3E-15;9.3E-15;9.9E-15;9.9E-15;1.0E-14;1.0E-14;1.0E-14;1.3E-14;1.3E-14</t>
  </si>
  <si>
    <t>XP_005108248;XP_002819478;XP_004451231;ELK13049;EGV91484;XP_013781879;XP_010363246;XP_007441781;EPY77822;XP_015416939;XP_005872848;XP_014400479;XP_010076771;XP_009579617;AAA35523;XP_006058879;ELK38139;XP_005396701;XP_012925058;OBS71214</t>
  </si>
  <si>
    <t>gi|871262358|ref|XP_005108248.2|PREDICTED: adenylate cyclase type 3-like [Aplysia californica]</t>
  </si>
  <si>
    <t>MDA_GLEAN10015405;MDA_GLEAN10015405;MDA_GLEAN10015405;PAL_GLEAN10002296;ADCY8;I79_025828;PAL_GLEAN10002296;ADCY8;A6R68_00245;CB1_001179036;ADCY8;ADCY8;I79_025828;MDA_GLEAN10015405;ADCY8;CB1_001179036;I79_025828;ADCY8;MDA_GLEAN10015405;ADCY8;ADCY8;MDA_GLEAN10015405;I79_025828;ADCY8;ADCY8;MDA_GLEAN10015405;ADCY8;ADCY8;ADCY8;MDA_GLEAN10015405;ADCY8;A6R68_00245;ADCY8;ADCY8;A6R68_00245;A6R68_00245;ADCY8;ADCY8;PAL_GLEAN10002296;MDA_GLEAN10015405;CB1_001179036;I79_025828;PAL_GLEAN10002296;ADCY8;ADCY8;A6R68_00245;ADCY8;MDA_GLEAN10015405;A6R68_00245;ADCY8;ADCY8;MDA_GLEAN10015405;MDA_GLEAN10015405;MDA_GLEAN10015405;I79_025828;ADCY8;ADCY8;CB1_001179036;CB1_001179036;ADCY8;MDA_GLEAN10015405;ADCY8;CB1_001179036;MDA_GLEAN10015405;CB1_001179036;ADCY8;CB1_001179036;PAL_GLEAN10002296;I79_025828;ADCY8;ADCY8;PAL_GLEAN10002296;ADCY8;ADCY8;PAL_GLEAN10002296;ADCY8;A6R68_00245;ADCY8;A6R68_00245;ADCY8;ADCY8;ADCY8;PAL_GLEAN10002296;ADCY8;ADCY8;ADCY8;ADCY8;ADCY8;ADCY8;I79_025828;ADCY8;CB1_001179036;ADCY8;ADCY8;ADCY8;PAL_GLEAN10002296;PAL_GLEAN10002296;MDA_GLEAN10015405;MDA_GLEAN10015405;CB1_001179036;CB1_001179036;I79_025828;CB1_001179036;MDA_GLEAN10015405;ADCY8;ADCY8;CB1_001179036;A6R68_00245;MDA_GLEAN10015405;PAL_GLEAN10002296;ADCY8;PAL_GLEAN10002296;PAL_GLEAN10002296;ADCY8;MDA_GLEAN10015405;CB1_001179036;ADCY8;I79_025828;CB1_001179036;ADCY8;MDA_GLEAN10015405;CB1_001179036;PAL_GLEAN10002296;MDA_GLEAN10015405;ADCY8;A6R68_00245;PAL_GLEAN10002296;PAL_GLEAN10002296;ADCY8;ADCY8</t>
  </si>
  <si>
    <t>GO:0071377-TAS;GO:0046872-IEA;GO:0016020-IEA;GO:0016020-TAS;GO:0016021-IEA;GO:0035556-IEA;GO:0009190-IEA;GO:0006171-IEA;GO:0008074-IBA;GO:0008294-TAS;GO:0007165-TAS;GO:0016849-IEA;GO:0016829-IEA;GO:0007186-TAS;GO:0007189-TAS;GO:0005524-IEA;GO:0004016-IEA;GO:0004016-TAS;GO:0005622-IEA;GO:0005886-IEA;GO:0005886-IBA;GO:0005886-TAS;GO:0000166-IEA;GO:0007616-IEA;GO:0006182-IBA;GO:0003091-TAS;GO:0007193-TAS;GO:0004383-IBA;GO:0007611-TAS</t>
  </si>
  <si>
    <t>cellular response to glucagon stimulus-TAS;metal ion binding-IEA;membrane-IEA;membrane-TAS;integral component of membrane-IEA;intracellular signal transduction-IEA;cyclic nucleotide biosynthetic process-IEA;cAMP biosynthetic process-IEA;guanylate cyclase complex, soluble-IBA;calcium- and calmodulin-responsive adenylate cyclase activity-TAS;signal transduction-TAS;phosphorus-oxygen lyase activity-IEA;lyase activity-IEA;G-protein coupled receptor signaling pathway-TAS;adenylate cyclase-activating G-protein coupled receptor signaling pathway-TAS;ATP binding-IEA;adenylate cyclase activity-IEA;adenylate cyclase activity-TAS;intracellular-IEA;plasma membrane-IEA;plasma membrane-IBA;plasma membrane-TAS;nucleotide binding-IEA;long-term memory-IEA;cGMP biosynthetic process-IBA;renal water homeostasis-TAS;adenylate cyclase-inhibiting G-protein coupled receptor signaling pathway-TAS;guanylate cyclase activity-IBA;learning or memory-TAS</t>
  </si>
  <si>
    <t>Biological Process-TAS;Molecular Function-IEA;Cellular Component-IEA;Cellular Component-TAS;Cellular Component-IEA;Biological Process-IEA;Biological Process-IEA;Biological Process-IEA;Cellular Component-IBA;Molecular Function-TAS;Biological Process-TAS;Molecular Function-IEA;Molecular Function-IEA;Biological Process-TAS;Biological Process-TAS;Molecular Function-IEA;Molecular Function-IEA;Molecular Function-TAS;Cellular Component-IEA;Cellular Component-IEA;Cellular Component-IBA;Cellular Component-TAS;Molecular Function-IEA;Biological Process-IEA;Biological Process-IBA;Biological Process-TAS;Biological Process-TAS;Molecular Function-IBA;Biological Process-TAS</t>
  </si>
  <si>
    <t>GO:0003091;GO:0005488;GO:0005886;GO:0007189;GO:0007193;GO:0007611;GO:0008294;GO:0009190;GO:0071377</t>
  </si>
  <si>
    <t>renal water homeostasis;binding;plasma membrane;adenylate cyclase-activating G-protein coupled receptor signaling pathway;adenylate cyclase-inhibiting G-protein coupled receptor signaling pathway;learning or memory;calcium- and calmodulin-responsive adenylate cyclase activity;cyclic nucleotide biosynthetic process;cellular response to glucagon stimulus</t>
  </si>
  <si>
    <t>Biological Process;Molecular Function;Cellular Component;Biological Process;Biological Process;Biological Process;Molecular Function;Biological Process;Biological Process</t>
  </si>
  <si>
    <t>IPR029787;IPR029787;IPR001054;noIPR;noIPR;IPR001054;noIPR;IPR029787</t>
  </si>
  <si>
    <t>Nucleotide cyclase;Nucleotide cyclase;Adenylyl cyclase class-3/4/guanylyl cyclase;Adenylyl cyclase class-3/4/guanylyl cyclase;Adenylyl cyclase class-3/4/guanylyl cyclase;Adenylyl cyclase class-3/4/guanylyl cyclase;Adenylyl cyclase class-3/4/guanylyl cyclase;Nucleotide cyclase</t>
  </si>
  <si>
    <t>G3DSA:3.30.70.1230 (GENE3D);G3DSA:3.30.70.1230 (GENE3D);PF00211 (PFAM);mobidb-lite (MOBIDB_LITE);PTHR11920 (PANTHER);PS50125 (PROSITE_PROFILES);cd07302 (CDD);SSF55073 (SUPERFAMILY)</t>
  </si>
  <si>
    <t>;;GO:0016849/GO:0035556/GO:0009190;;;GO:0016849/GO:0035556/GO:0009190;;</t>
  </si>
  <si>
    <t>;;phosphorus-oxygen lyase activity/intracellular signal transduction/cyclic nucleotide biosynthetic process;;;phosphorus-oxygen lyase activity/intracellular signal transduction/cyclic nucleotide biosynthetic process;;</t>
  </si>
  <si>
    <t>;;Molecular Function/Biological Process/Biological Process;;;Molecular Function/Biological Process/Biological Process;;</t>
  </si>
  <si>
    <t>EG_transcript_36748</t>
  </si>
  <si>
    <t>IPR019141;IPR019141;noIPR</t>
  </si>
  <si>
    <t>Protein of unknown function DUF2045;Protein of unknown function DUF2045;Protein of unknown function DUF2045</t>
  </si>
  <si>
    <t>PF09741 (PFAM);PTHR21477:SF13 (PANTHER);PTHR21477 (PANTHER)</t>
  </si>
  <si>
    <t>EG_transcript_45419</t>
  </si>
  <si>
    <t>EG_transcript_9490</t>
  </si>
  <si>
    <t>gi|971514132|dbj|GAQ84082.1|ATP-binding cassette transporter [Klebsormidium nitens];gi|113531718|dbj|BAF04101.1|Os01g0177900, partial [Oryza sativa Japonica Group]/gi|937894715|dbj|BAS70695.1|Os01g0177900, partial [Oryza sativa Japonica Group];gi|224033555|gb|ACN35853.1|unknown [Zea mays]/gi|1142671511|gb|ONM29554.1|glossy13 [Zea mays];gi|545367227|ref|XP_005648460.1|ATP-binding cassette transporter [Coccomyxa subellipsoidea C-169]/gi|384250437|gb|EIE23916.1|ATP-binding cassette transporter [Coccomyxa subellipsoidea C-169];gi|1142671504|gb|ONM29547.1|glossy13 [Zea mays];gi|971556585|ref|XP_015165709.1|PREDICTED: ABC transporter G family member 31-like [Solanum tuberosum];gi|970033459|ref|XP_015078033.1|PREDICTED: ABC transporter G family member 31-like [Solanum pennellii];gi|565395077|ref|XP_006363174.1|PREDICTED: ABC transporter G family member 31-like [Solanum tuberosum];gi|723706968|ref|XP_010322327.1|PREDICTED: ABC transporter G family member 31-like [Solanum lycopersicum];gi|567960627|gb|ETK86178.1|hypothetical protein L915_09168, partial [Phytophthora parasitica];gi|723673497|ref|XP_010316522.1|PREDICTED: ABC transporter G family member 31-like [Solanum lycopersicum];gi|1044543589|ref|XP_017437772.1|PREDICTED: LOW QUALITY PROTEIN: ABC transporter G family member 31-like [Vigna angularis];gi|965666056|dbj|BAT81544.1|hypothetical protein VIGAN_03129100 [Vigna angularis var. angularis];gi|920716772|gb|KOM56860.1|hypothetical protein LR48_Vigan10g275200 [Vigna angularis];gi|971518570|dbj|GAQ79605.1|hypothetical protein KFL_000340085 [Klebsormidium nitens];gi|950986713|ref|XP_014503629.1|PREDICTED: ABC transporter G family member 31-like [Vigna radiata var. radiata];gi|604302004|gb|EYU21590.1|hypothetical protein MIMGU_mgv1a0002272mg, partial [Erythranthe guttata];gi|763803473|gb|KJB70411.1|hypothetical protein B456_011G071700 [Gossypium raimondii];gi|823246148|ref|XP_012455746.1|PREDICTED: ABC transporter G family member 35-like isoform X2 [Gossypium raimondii]/gi|763803472|gb|KJB70410.1|hypothetical protein B456_011G071700 [Gossypium raimondii];gi|823246146|ref|XP_012455745.1|PREDICTED: ABC transporter G family member 35-like isoform X1 [Gossypium raimondii]/gi|763803471|gb|KJB70409.1|hypothetical protein B456_011G071700 [Gossypium raimondii]</t>
  </si>
  <si>
    <t>Klebsormidium nitens;Oryza sativa Japonica Group/Oryza sativa Japonica Group;Zea mays/Zea mays;Coccomyxa subellipsoidea C-169/Coccomyxa subellipsoidea C-169;Zea mays;Solanum tuberosum;Solanum pennellii;Solanum tuberosum;Solanum lycopersicum;Phytophthora parasitica;Solanum lycopersicum;Vigna angularis;Vigna angularis var. angularis;Vigna angularis;Klebsormidium nitens;Vigna radiata var. radiata;Mimulus guttatus;Gossypium raimondii;Gossypium raimondii/Gossypium raimondii;Gossypium raimondii/Gossypium raimondii</t>
  </si>
  <si>
    <t>1.1E-55;1.2E-54;5.3E-54;6.4E-53;1.8E-52;3.4E-52;3.4E-52;3.4E-52;5.2E-52;6.0E-52;2.0E-51;2.0E-51;2.2E-51;2.3E-51;4.9E-51;5.7E-51;6.6E-50;1.3E-49;2.2E-49;2.3E-49</t>
  </si>
  <si>
    <t>GAQ84082;BAF04101/BAS70695;ONM29554/ACN35853;XP_005648460/EIE23916;ONM29547;XP_015165709;XP_015078033;XP_006363174;XP_010322327;ETK86178;XP_010316522;XP_017437772;BAT81544;KOM56860;GAQ79605;XP_014503629;EYU21590;KJB70411;XP_012455746/KJB70410;XP_012455745/KJB70409</t>
  </si>
  <si>
    <t>gi|971514132|dbj|GAQ84082.1|ATP-binding cassette transporter [Klebsormidium nitens]</t>
  </si>
  <si>
    <t>Vigan.03G129100;Vigan.03G129100;100384030;101253250;MIMGU_mgv1a0002272mg;MIMGU_mgv1a0002272mg;LR48_Vigan10g275200;101256595;LR48_Vigan10g275200;KFL_001750190;B456_011G071700;KFL_000340085;100384030;101256595;KFL_001750190;101256595;100384030;B456_011G071700;B456_011G071700;ABCG31;100384030;B456_011G071700;101253250;Vigan.03G129100;101253250;L915_09168;101256595;KFL_000340085;Os01g0177900;L915_09168;101256595;L915_09168;MIMGU_mgv1a0002272mg;101253250;101253250;KFL_001750190;101256595;100384030;KFL_000340085;KFL_000340085;B456_011G071700;B456_011G071700;B456_011G071700;101253250;LR48_Vigan10g275200;Vigan.03G129100;B456_011G071700;Vigan.03G129100;Vigan.03G129100;101253250;101256595;KFL_001750190;101253250;L915_09168;KFL_001750190;B456_011G071700;KFL_000340085;100384030;Os01g0177900;B456_011G071700;100384030;B456_011G071700;KFL_000340085;101253250;MIMGU_mgv1a0002272mg;L915_09168;B456_011G071700;LR48_Vigan10g275200;100384030;LR48_Vigan10g275200;ABCG31;ABCG31;101253250;L915_09168;101253250;101253250;B456_011G071700;KFL_000340085;KFL_000340085;MIMGU_mgv1a0002272mg;B456_011G071700;B456_011G071700;101253250;B456_011G071700;101253250;KFL_000340085;B456_011G071700;100384030;101253250;KFL_001750190;B456_011G071700;Vigan.03G129100;KFL_001750190;KFL_000340085;ABCG31;101256595;L915_09168;KFL_001750190;B456_011G071700;ABCG31;MIMGU_mgv1a0002272mg;101253250;101256595;100384030;ABCG31;101253250;100384030;B456_011G071700;LR48_Vigan10g275200;B456_011G071700;101253250;101256595;B456_011G071700;MIMGU_mgv1a0002272mg;LR48_Vigan10g275200;B456_011G071700;LR48_Vigan10g275200;Vigan.03G129100;L915_09168;KFL_000340085;101253250;MIMGU_mgv1a0002272mg;MIMGU_mgv1a0002272mg;101256595;101256595;Os01g0177900;KFL_000340085;B456_011G071700;LR48_Vigan10g275200;KFL_000340085;B456_011G071700;101256595;B456_011G071700;KFL_000340085;KFL_001750190;101256595;ABCG31;LR48_Vigan10g275200;Vigan.03G129100;100384030;101256595;101256595;ABCG31;ABCG31;101253250;100384030;L915_09168;KFL_001750190;ABCG31;B456_011G071700;B456_011G071700;L915_09168;ABCG31;B456_011G071700;Vigan.03G129100;Os01g0177900;MIMGU_mgv1a0002272mg;101256595;B456_011G071700;100384030;101256595</t>
  </si>
  <si>
    <t>GO:0000166-IEA;GO:0042626-IEA;GO:0042626-IBA;GO:0055085-IEA;GO:0016020-IEA;GO:0016021-IEA;GO:0016021-IBA;GO:0009506-IEA;GO:0042335-IEA;GO:0005524-IEA;GO:0016887-IEA;GO:0005886-IEA;GO:0005886-IBA</t>
  </si>
  <si>
    <t>nucleotide binding-IEA;ATPase activity, coupled to transmembrane movement of substances-IEA;ATPase activity, coupled to transmembrane movement of substances-IBA;transmembrane transport-IEA;membrane-IEA;integral component of membrane-IEA;integral component of membrane-IBA;plasmodesma-IEA;cuticle development-IEA;ATP binding-IEA;ATPase activity-IEA;plasma membrane-IEA;plasma membrane-IBA</t>
  </si>
  <si>
    <t>Molecular Function-IEA;Molecular Function-IEA;Molecular Function-IBA;Biological Process-IEA;Cellular Component-IEA;Cellular Component-IEA;Cellular Component-IBA;Cellular Component-IEA;Biological Process-IEA;Molecular Function-IEA;Molecular Function-IEA;Cellular Component-IEA;Cellular Component-IBA</t>
  </si>
  <si>
    <t>EG_transcript_15609</t>
  </si>
  <si>
    <t>gi|818368555|gb|KKQ48842.1|hypothetical protein US69_C0013G0019 [candidate division TM6 bacterium GW2011_GWF2_38_10];gi|1084502654|gb|OGN65178.1|hypothetical protein A3E80_01310 [Chlamydiae bacterium RIFCSPHIGHO2_12_FULL_49_9];gi|1200329054|gb|OUU49707.1|hypothetical protein CBC28_00450 [Flavobacteriaceae bacterium TMED68];gi|818368552|gb|KKQ48839.1|hypothetical protein US69_C0013G0016 [candidate division TM6 bacterium GW2011_GWF2_38_10];gi|1200624998|gb|OUX33286.1|hypothetical protein CBE24_02480 [bacterium TMED264];gi|1084502204|gb|OGN64787.1|hypothetical protein A3E80_05095 [Chlamydiae bacterium RIFCSPHIGHO2_12_FULL_49_9];gi|1088663861|gb|OHE75756.1|hypothetical protein A3F67_01030 [Verrucomicrobia bacterium RIFCSPHIGHO2_12_FULL_41_10];gi|818249249|gb|KKP36082.1|hypothetical protein UR26_C0001G0126 [candidate division TM6 bacterium GW2011_GWF2_32_72];gi|448926787|gb|AGE50362.1|exostosin [Paramecium bursaria Chlorella virus CVA-1]/gi|448928467|gb|AGE52037.1|exostosin [Paramecium bursaria Chlorella virus CVR-1];gi|1084501169|gb|OGN63866.1|hypothetical protein A3E80_03100 [Chlamydiae bacterium RIFCSPHIGHO2_12_FULL_49_9];gi|818312070|gb|KKP95809.1|hypothetical protein US03_C0002G0120 [candidate division TM6 bacterium GW2011_GWF2_36_131]/gi|818320170|gb|KKQ03553.1|hypothetical protein US13_C0002G0119 [candidate division TM6 bacterium GW2011_GWE2_36_25]/gi|818338016|gb|KKQ20172.1|hypothetical protein US32_C0001G0069 [candidate division TM6 bacterium GW2011_GWA2_36_9];gi|818312361|gb|KKP96119.1|hypothetical protein US03_C0001G0177 [candidate division TM6 bacterium GW2011_GWF2_36_131]/gi|818320298|gb|KKQ03687.1|hypothetical protein US13_C0001G0027 [candidate division TM6 bacterium GW2011_GWE2_36_25]/gi|818337918|gb|KKQ20077.1|hypothetical protein US32_C0002G0082 [candidate division TM6 bacterium GW2011_GWA2_36_9];gi|448934307|gb|AGE57860.1|exostosin [Paramecium bursaria Chlorella virus NW665.2];gi|818312071|gb|KKP95810.1|hypothetical protein US03_C0002G0121 [candidate division TM6 bacterium GW2011_GWF2_36_131]/gi|818320171|gb|KKQ03554.1|hypothetical protein US13_C0002G0120 [candidate division TM6 bacterium GW2011_GWE2_36_25]/gi|818338015|gb|KKQ20171.1|hypothetical protein US32_C0001G0068 [candidate division TM6 bacterium GW2011_GWA2_36_9];gi|155121695|gb|ABT13563.1|hypothetical protein MT325_M009L [Paramecium bursaria chlorella virus MT325]</t>
  </si>
  <si>
    <t>candidate division TM6 bacterium GW2011_GWF2_38_10;Chlamydiae bacterium RIFCSPHIGHO2_12_FULL_49_9;Flavobacteriaceae bacterium TMED68;candidate division TM6 bacterium GW2011_GWF2_38_10;bacterium TMED264;Chlamydiae bacterium RIFCSPHIGHO2_12_FULL_49_9;Verrucomicrobia bacterium RIFCSPHIGHO2_12_FULL_41_10;candidate division TM6 bacterium GW2011_GWF2_32_72;Paramecium bursaria Chlorella virus CVA-1/Paramecium bursaria Chlorella virus CVR-1;Chlamydiae bacterium RIFCSPHIGHO2_12_FULL_49_9;candidate division TM6 bacterium GW2011_GWF2_36_131/candidate division TM6 bacterium GW2011_GWE2_36_25/candidate division TM6 bacterium GW2011_GWA2_36_9;candidate division TM6 bacterium GW2011_GWF2_36_131/candidate division TM6 bacterium GW2011_GWE2_36_25/candidate division TM6 bacterium GW2011_GWA2_36_9;Paramecium bursaria Chlorella virus NW665.2;candidate division TM6 bacterium GW2011_GWF2_36_131/candidate division TM6 bacterium GW2011_GWE2_36_25/candidate division TM6 bacterium GW2011_GWA2_36_9;Paramecium bursaria chlorella virus MT325</t>
  </si>
  <si>
    <t>4.9E-18;1.5E-16;2.6E-13;2.8E-13;3.4E-13;9.7E-13;2.9E-12;3.4E-12;1.6E-11;1.7E-11;2.3E-11;4.8E-11;5.4E-11;7.5E-11;8.3E-11</t>
  </si>
  <si>
    <t>KKQ48842;OGN65178;OUU49707;KKQ48839;OUX33286;OGN64787;OHE75756;KKP36082;AGE52037/AGE50362;OGN63866;KKP95809/KKQ20172/KKQ03553;KKP96119/KKQ20077/KKQ03687;AGE57860;KKP95810/KKQ20171/KKQ03554;ABT13563</t>
  </si>
  <si>
    <t>M009L;CVR-1_020L;US69_C0013G0019;M009L;CVA-1_016L;CVR-1_020L;CBE24_02480;CVA-1_016L;NW665.2_015L;NW665.2_015L;NW665.2_015L;NW665.2_015L;US69_C0013G0019;US69_C0013G0019;CBE24_02480;CBE24_02480;US69_C0013G0019;M009L;CVA-1_016L;CVR-1_020L;M009L;CBE24_02480;CVA-1_016L;CVR-1_020L</t>
  </si>
  <si>
    <t>GRIP domain</t>
  </si>
  <si>
    <t>EG_transcript_14123</t>
  </si>
  <si>
    <t>gi|1126191741|ref|XP_019628842.1|PREDICTED: ankyrin repeat domain-containing protein 50-like [Branchiostoma belcheri];gi|1126208957|ref|XP_019638167.1|PREDICTED: ankyrin-3-like [Branchiostoma belcheri];gi|1133487554|ref|XP_019861243.1|PREDICTED: serine/threonine-protein phosphatase 6 regulatory ankyrin repeat subunit A-like, partial [Amphimedon queenslandica];gi|813199506|ref|XP_012209324.1|TKL protein kinase [Saprolegnia parasitica CBS 223.65]/gi|641525504|gb|KDO19953.1|TKL protein kinase [Saprolegnia parasitica CBS 223.65];gi|1004136124|gb|KXZ44167.1|hypothetical protein GPECTOR_72g614 [Gonium pectorale];gi|340386920|ref|XP_003391956.1|PREDICTED: 26S proteasome non-ATPase regulatory subunit 10-like [Amphimedon queenslandica];gi|669170551|ref|XP_008620624.1|hypothetical protein SDRG_16201 [Saprolegnia diclina VS20]/gi|530727701|gb|EQC25943.1|hypothetical protein SDRG_16201 [Saprolegnia diclina VS20];gi|1126191735|ref|XP_019628839.1|PREDICTED: ankyrin repeat domain-containing protein 50-like [Branchiostoma belcheri];gi|780066518|ref|XP_011671034.1|PREDICTED: serine/threonine-protein phosphatase 6 regulatory ankyrin repeat subunit B-like [Strongylocentrotus purpuratus];gi|1173941018|gb|OQR90277.1|hypothetical protein ACHHYP_05660 [Achlya hypogyna];gi|1189393316|gb|OSX80214.1|hypothetical protein BU14_0057s0035 [Porphyra umbilicalis];gi|1004136479|gb|KXZ44516.1|hypothetical protein GPECTOR_66g244 [Gonium pectorale];gi|1101367082|ref|XP_018914803.1|PREDICTED: ankyrin repeat domain-containing protein 50 isoform X1 [Bemisia tabaci];gi|1004136116|gb|KXZ44159.1|hypothetical protein GPECTOR_72g606 [Gonium pectorale];gi|1173959499|gb|OQS05725.1|hypothetical protein THRCLA_02171 [Thraustotheca clavata];gi|1004136112|gb|KXZ44155.1|hypothetical protein GPECTOR_72g602 [Gonium pectorale];gi|1173931919|gb|OQR84083.1|serine/threonine-protein phosphatase 6 regulatory ankyrin repeat subunit A-like [Achlya hypogyna];gi|669160238|ref|XP_008615681.1|hypothetical protein SDRG_11418 [Saprolegnia diclina VS20]/gi|530732701|gb|EQC30943.1|hypothetical protein SDRG_11418 [Saprolegnia diclina VS20];gi|1004135583|gb|KXZ43638.1|hypothetical protein GPECTOR_84g314 [Gonium pectorale];gi|1004136464|gb|KXZ44501.1|hypothetical protein GPECTOR_66g229 [Gonium pectorale]</t>
  </si>
  <si>
    <t>Branchiostoma belcheri;Branchiostoma belcheri;Amphimedon queenslandica;Saprolegnia parasitica CBS 223.65/Saprolegnia parasitica CBS 223.65;Gonium pectorale;Amphimedon queenslandica;Saprolegnia diclina VS20/Saprolegnia diclina VS20;Branchiostoma belcheri;Strongylocentrotus purpuratus;Achlya hypogyna;Porphyra umbilicalis;Gonium pectorale;Bemisia tabaci;Gonium pectorale;Thraustotheca clavata;Gonium pectorale;Achlya hypogyna;Saprolegnia diclina VS20/Saprolegnia diclina VS20;Gonium pectorale;Gonium pectorale</t>
  </si>
  <si>
    <t>6.3E-54;9.0E-48;6.5E-44;1.2E-43;2.0E-43;3.8E-43;1.4E-42;2.6E-42;5.4E-42;8.3E-42;8.5E-42;8.5E-42;1.0E-41;1.2E-41;2.0E-41;3.6E-41;3.6E-40;3.6E-40;2.1E-39;3.9E-39</t>
  </si>
  <si>
    <t>XP_019628842;XP_019638167;XP_019861243;XP_012209324/KDO19953;KXZ44167;XP_003391956;XP_008620624/EQC25943;XP_019628839;XP_011671034;OQR90277;OSX80214;KXZ44516;XP_018914803;KXZ44159;OQS05725;KXZ44155;OQR84083;XP_008615681/EQC30943;KXZ43638;KXZ44501</t>
  </si>
  <si>
    <t>gi|1126191741|ref|XP_019628842.1|PREDICTED: ankyrin repeat domain-containing protein 50-like [Branchiostoma belcheri]</t>
  </si>
  <si>
    <t>ACHHYP_05660;SPRG_13059;SPRG_13059;ACHHYP_05660;ACHHYP_05660;ACHHYP_05660;SPRG_13059;SPRG_13059;ACHHYP_05660;SPRG_13059;ACHHYP_05660;SPRG_13059;SPRG_13059;SPRG_13059;SPRG_13059;SPRG_13059</t>
  </si>
  <si>
    <t>IPR002110;IPR020683;IPR036770;IPR036770;noIPR;IPR036770;noIPR;noIPR;IPR002110;IPR002110;IPR002110;IPR002110;IPR002110;IPR002110;IPR002110;IPR002110;IPR002110;IPR020683;IPR020683;IPR020683;IPR020683;IPR036770</t>
  </si>
  <si>
    <t>REPEAT;DOMAIN;HOMOLOGOUS_SUPERFAMILY;HOMOLOGOUS_SUPERFAMILY;HOMOLOGOUS_SUPERFAMILY;HOMOLOGOUS_SUPERFAMILY;HOMOLOGOUS_SUPERFAMILY;HOMOLOGOUS_SUPERFAMILY;REPEAT;REPEAT;REPEAT;REPEAT;REPEAT;REPEAT;REPEAT;REPEAT;REPEAT;DOMAIN;DOMAIN;DOMAIN;DOMAIN;HOMOLOGOUS_SUPERFAMILY</t>
  </si>
  <si>
    <t>Ankyrin repeat;Ankyrin repeat-containing domain;Ankyrin repeat-containing domain superfamily;Ankyrin repeat-containing domain superfamily;Ankyrin repeat-containing domain superfamily;Ankyrin repeat-containing domain superfamily;Ankyrin repeat-containing domain superfamily;Ankyrin repeat-containing domain superfamily;Ankyrin repeat;Ankyrin repeat;Ankyrin repeat;Ankyrin repeat;Ankyrin repeat;Ankyrin repeat;Ankyrin repeat;Ankyrin repeat;Ankyrin repeat;Ankyrin repeat-containing domain;Ankyrin repeat-containing domain;Ankyrin repeat-containing domain;Ankyrin repeat-containing domain;Ankyrin repeat-containing domain superfamily</t>
  </si>
  <si>
    <t>PR01415 (PRINTS);PF12796 (PFAM);G3DSA:1.25.40.20 (GENE3D);G3DSA:1.25.40.20 (GENE3D);PF13637 (PFAM);G3DSA:1.25.40.20 (GENE3D);PTHR42652:SF2 (PANTHER);PTHR42652 (PANTHER);PS50088 (PROSITE_PROFILES);PS50088 (PROSITE_PROFILES);PS50088 (PROSITE_PROFILES);PS50088 (PROSITE_PROFILES);PS50088 (PROSITE_PROFILES);PS50088 (PROSITE_PROFILES);PS50088 (PROSITE_PROFILES);PS50088 (PROSITE_PROFILES);PS50088 (PROSITE_PROFILES);PS50297 (PROSITE_PROFILES);cd00204 (CDD);cd00204 (CDD);cd00204 (CDD);SSF48403 (SUPERFAMILY)</t>
  </si>
  <si>
    <t>GO:0005515;;;;;;;;GO:0005515;GO:0005515;GO:0005515;GO:0005515;GO:0005515;GO:0005515;GO:0005515;GO:0005515;GO:0005515;;;;;</t>
  </si>
  <si>
    <t>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</si>
  <si>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t>
  </si>
  <si>
    <t>EG_transcript_7786</t>
  </si>
  <si>
    <t>noIPR;noIPR;noIPR;noIPR;noIPR;noIPR;IPR000742;IPR000742;IPR000772;IPR002350;IPR000742;IPR000772;noIPR;IPR036058;IPR035992</t>
  </si>
  <si>
    <t>HOMOLOGOUS_SUPERFAMILY;HOMOLOGOUS_SUPERFAMILY;HOMOLOGOUS_SUPERFAMILY;HOMOLOGOUS_SUPERFAMILY;HOMOLOGOUS_SUPERFAMILY;HOMOLOGOUS_SUPERFAMILY;DOMAIN;DOMAIN;DOMAIN;DOMAIN;DOMAIN;DOMAIN;DOMAIN;HOMOLOGOUS_SUPERFAMILY;HOMOLOGOUS_SUPERFAMILY</t>
  </si>
  <si>
    <t>HSP20-like chaperone;HSP20-like chaperone;HSP20-like chaperone;HSP20-like chaperone;HSP20-like chaperone;HSP20-like chaperone;EGF-like domain;EGF-like domain;Ricin B, lectin domain;Kazal domain;EGF-like domain;Ricin B, lectin domain;Ricin B, lectin domain;Kazal domain superfamily;Ricin B-like lectins</t>
  </si>
  <si>
    <t>G3DSA:2.80.10.50 (GENE3D);G3DSA:2.10.25.10 (GENE3D);G3DSA:3.30.60.30 (GENE3D);PTHR24033 (PANTHER);PTHR24033 (PANTHER);PTHR24033:SF142 (PANTHER);PS50026 (PROSITE_PROFILES);PS50026 (PROSITE_PROFILES);PS50231 (PROSITE_PROFILES);PS51465 (PROSITE_PROFILES);PS50026 (PROSITE_PROFILES);cd00161 (CDD);cd00104 (CDD);SSF100895 (SUPERFAMILY);SSF50370 (SUPERFAMILY)</t>
  </si>
  <si>
    <t>;;;;;;;;;GO:0005515;;;;GO:0005515;</t>
  </si>
  <si>
    <t>;;;;;;;;;protein binding;;;;protein binding;</t>
  </si>
  <si>
    <t>;;;;;;;;;Molecular Function;;;;Molecular Function;</t>
  </si>
  <si>
    <t>EG_transcript_11089</t>
  </si>
  <si>
    <t>probable dolichyl pyrophosphate Glc1Man9 c2 alpha-1,3-glucosyltransferase</t>
  </si>
  <si>
    <t>gi|1098739594|ref|XP_018835445.1|PREDICTED: probable dolichyl pyrophosphate Glc1Man9GlcNAc2 alpha-1,3-glucosyltransferase [Juglans regia]/gi|1098739597|ref|XP_018835446.1|PREDICTED: probable dolichyl pyrophosphate Glc1Man9GlcNAc2 alpha-1,3-glucosyltransferase [Juglans regia]/gi|1098739600|ref|XP_018835449.1|PREDICTED: probable dolichyl pyrophosphate Glc1Man9GlcNAc2 alpha-1,3-glucosyltransferase [Juglans regia]/gi|1098739603|ref|XP_018835450.1|PREDICTED: probable dolichyl pyrophosphate Glc1Man9GlcNAc2 alpha-1,3-glucosyltransferase [Juglans regia];gi|695025895|ref|XP_009400217.1|PREDICTED: probable dolichyl pyrophosphate Glc1Man9GlcNAc2 alpha-1,3-glucosyltransferase [Musa acuminata subsp. malaccensis];gi|170030726|ref|XP_001843239.1|dolichyl pyrophosphate Glc1Man9GlcNAc2 alpha-1,3-glucosyltransferase [Culex quinquefasciatus]/gi|167867915|gb|EDS31298.1|dolichyl pyrophosphate Glc1Man9GlcNAc2 alpha-1,3-glucosyltransferase [Culex quinquefasciatus];gi|297734661|emb|CBI16712.3|unnamed protein product, partial [Vitis vinifera]</t>
  </si>
  <si>
    <t>Juglans regia/Juglans regia/Juglans regia/Juglans regia;Musa acuminata subsp. malaccensis;Culex quinquefasciatus/Culex quinquefasciatus;Vitis vinifera</t>
  </si>
  <si>
    <t>2.7E-12;8.4E-12;1.7E-11;5.5E-11</t>
  </si>
  <si>
    <t>XP_018835445/XP_018835449/XP_018835450/XP_018835446;XP_009400217;XP_001843239/EDS31298;CBI16712</t>
  </si>
  <si>
    <t>gi|1098739597|ref|XP_018835446.1|PREDICTED: probable dolichyl pyrophosphate Glc1Man9GlcNAc2 alpha-1,3-glucosyltransferase [Juglans regia]/gi|1098739603|ref|XP_018835450.1|PREDICTED: probable dolichyl pyrophosphate Glc1Man9GlcNAc2 alpha-1,3-glucosyltransferase [Juglans regia]/gi|1098739600|ref|XP_018835449.1|PREDICTED: probable dolichyl pyrophosphate Glc1Man9GlcNAc2 alpha-1,3-glucosyltransferase [Juglans regia]/gi|1098739594|ref|XP_018835445.1|PREDICTED: probable dolichyl pyrophosphate Glc1Man9GlcNAc2 alpha-1,3-glucosyltransferase [Juglans regia]</t>
  </si>
  <si>
    <t>Juglans regia</t>
  </si>
  <si>
    <t>LOC109002243;LOC109002243;LOC109002243;LOC109002243;6032679;6032679;6032679;6032679;6032679;LOC109002243;LOC109002243;6032679;6032679;LOC109002243;6032679;6032679;LOC109002243;6032679;6032679;LOC109002243;6032679;LOC109002243;LOC109002243;LOC109002243;LOC109002243;6032679;LOC109002243;6032679;LOC109002243;LOC109002243;6032679;6032679</t>
  </si>
  <si>
    <t>GO:0016757-IEA;GO:0005789-IEA;GO:0016758-IEA;GO:0016020-IEA;GO:0016021-IEA;GO:0006486-IEA;GO:0016740-IEA;GO:0005783-IEA</t>
  </si>
  <si>
    <t>transferase activity, transferring glycosyl groups-IEA;endoplasmic reticulum membrane-IEA;transferase activity, transferring hexosyl groups-IEA;membrane-IEA;integral component of membrane-IEA;protein glycosylation-IEA;transferase activity-IEA;endoplasmic reticulum-IEA</t>
  </si>
  <si>
    <t>Molecular Function-IEA;Cellular Component-IEA;Molecular Function-IEA;Cellular Component-IEA;Cellular Component-IEA;Biological Process-IEA;Molecular Function-IEA;Cellular Component-IEA</t>
  </si>
  <si>
    <t>IPR004856;noIPR;IPR004856</t>
  </si>
  <si>
    <t>PF03155 (PFAM);PTHR12413:SF2 (PANTHER);PTHR12413 (PANTHER)</t>
  </si>
  <si>
    <t>GO:0005789/GO:0016758;;GO:0005789/GO:0016758</t>
  </si>
  <si>
    <t>endoplasmic reticulum membrane/transferase activity, transferring hexosyl groups;;endoplasmic reticulum membrane/transferase activity, transferring hexosyl groups</t>
  </si>
  <si>
    <t>Cellular Component/Molecular Function;;Cellular Component/Molecular Function</t>
  </si>
  <si>
    <t>EG_transcript_2636</t>
  </si>
  <si>
    <t>gi|831792759|ref|XP_012760147.1|hypothetical protein SAMD00019534_038010 [Acytostelium subglobosum LB1]/gi|735994937|dbj|GAM20626.1|hypothetical protein SAMD00019534_038010 [Acytostelium subglobosum LB1];gi|1013947017|gb|KYR00689.1|putative protein serine/threonine kinase [Dictyostelium lacteum];gi|330805655|ref|XP_003290795.1|hypothetical protein DICPUDRAFT_98812 [Dictyostelium purpureum]/gi|325079073|gb|EGC32692.1|hypothetical protein DICPUDRAFT_98812 [Dictyostelium purpureum];gi|66802152|ref|XP_629868.1|hypothetical protein DDB_G0292150 [Dictyostelium discoideum AX4]/gi|74851131|sp|Q54DK4.1|AK1_DICDIRecName: Full=Alpha-protein kinase 1 Short=AK1/gi|60463238|gb|EAL61431.1|hypothetical protein DDB_G0292150 [Dictyostelium discoideum AX4];gi|470247292|ref|XP_004357357.1|putative protein serine/threonine kinase [Dictyostelium fasciculatum]/gi|328870521|gb|EGG18895.1|putative protein serine/threonine kinase [Dictyostelium fasciculatum];gi|1160553873|ref|XP_020436878.1|putative protein serine/threonine kinase [Polysphondylium pallidum PN500]/gi|281210600|gb|EFA84766.1|putative protein serine/threonine kinase [Polysphondylium pallidum PN500];gi|635363017|emb|CCI48393.1|unnamed protein product [Albugo candida];gi|953487785|emb|CEG48613.1|myosin heavy chain [Plasmopara halstedii];gi|325180708|emb|CCA15113.1|conserved hypothetical protein [Albugo laibachii Nc14];gi|1173960378|gb|OQS06513.1|hypothetical protein THRCLA_01448 [Thraustotheca clavata];gi|669163130|ref|XP_008617127.1|hypothetical protein SDRG_12824 [Saprolegnia diclina VS20]/gi|530731118|gb|EQC29360.1|hypothetical protein SDRG_12824 [Saprolegnia diclina VS20];gi|813111299|ref|XP_012195161.1|hypothetical protein SPRG_01565 [Saprolegnia parasitica CBS 223.65]/gi|641540648|gb|KDO34430.1|hypothetical protein SPRG_01565 [Saprolegnia parasitica CBS 223.65];gi|1173929423|gb|OQR82656.1|hypothetical protein ACHHYP_15677 [Achlya hypogyna];gi|675191457|ref|XP_008904613.1|hypothetical protein PPTG_10876 [Phytophthora parasitica INRA-310]/gi|566025069|gb|ETI47980.1|hypothetical protein F443_07893 [Phytophthora parasitica P1569]/gi|568020373|gb|ETL94503.1|hypothetical protein L917_07539 [Phytophthora parasitica]/gi|568050822|gb|ETM47752.1|hypothetical protein L914_07620 [Phytophthora parasitica]/gi|568095408|gb|ETN10176.1|hypothetical protein PPTG_10876 [Phytophthora parasitica INRA-310]/gi|570328782|gb|ETO76730.1|hypothetical protein F444_07942 [Phytophthora parasitica P1976]/gi|570986948|gb|ETP45850.1|hypothetical protein F442_07833 [Phytophthora parasitica P10297];gi|567962422|gb|ETK87947.1|hypothetical protein L915_07727 [Phytophthora parasitica]/gi|567991151|gb|ETL41366.1|hypothetical protein L916_07656 [Phytophthora parasitica]/gi|570952597|gb|ETP17854.1|hypothetical protein F441_07865 [Phytophthora parasitica CJ01A1];gi|695427660|ref|XP_009529754.1|hypothetical protein PHYSODRAFT_316115 [Phytophthora sojae]/gi|348676187|gb|EGZ16005.1|hypothetical protein PHYSODRAFT_316115 [Phytophthora sojae];gi|673024944|ref|XP_008866433.1|hypothetical protein, variant 2 [Aphanomyces invadans]/gi|673024946|ref|XP_008866434.1|hypothetical protein, variant 3 [Aphanomyces invadans]/gi|574478000|gb|ETW04996.1|hypothetical protein, variant 2 [Aphanomyces invadans]/gi|574478001|gb|ETW04997.1|hypothetical protein, variant 3 [Aphanomyces invadans];gi|765548693|gb|KJE89314.1|eukaryotic elongation factor-2 kinase [Capsaspora owczarzaki ATCC 30864];gi|754342367|ref|XP_004365681.2|eukaryotic elongation factor-2 kinase [Capsaspora owczarzaki ATCC 30864];gi|673024942|ref|XP_008866432.1|hypothetical protein, variant 1 [Aphanomyces invadans]/gi|673024948|ref|XP_008866435.1|hypothetical protein H310_04061 [Aphanomyces invadans]/gi|574477998|gb|ETW04994.1|hypothetical protein H310_04061 [Aphanomyces invadans]/gi|574477999|gb|ETW04995.1|hypothetical protein, variant 1 [Aphanomyces invadans]</t>
  </si>
  <si>
    <t>Acytostelium subglobosum LB1/Acytostelium subglobosum LB1;Dictyostelium lacteum;Dictyostelium purpureum/Dictyostelium purpureum;Dictyostelium discoideum AX4/Dictyostelium discoideum/Dictyostelium discoideum AX4;Dictyostelium fasciculatum/Dictyostelium fasciculatum;Polysphondylium pallidum PN500/Polysphondylium pallidum PN500;Albugo candida;Plasmopara halstedii;Albugo laibachii Nc14;Thraustotheca clavata;Saprolegnia diclina VS20/Saprolegnia diclina VS20;Saprolegnia parasitica CBS 223.65/Saprolegnia parasitica CBS 223.65;Achlya hypogyna;Phytophthora parasitica INRA-310/Phytophthora parasitica P1569/Phytophthora parasitica/Phytophthora parasitica/Phytophthora parasitica INRA-310/Phytophthora parasitica P1976/Phytophthora parasitica P10297;Phytophthora parasitica/Phytophthora parasitica/Phytophthora parasitica CJ01A1;Phytophthora sojae/Phytophthora sojae;Aphanomyces invadans/Aphanomyces invadans/Aphanomyces invadans/Aphanomyces invadans;Capsaspora owczarzaki ATCC 30864;Capsaspora owczarzaki ATCC 30864;Aphanomyces invadans/Aphanomyces invadans/Aphanomyces invadans/Aphanomyces invadans</t>
  </si>
  <si>
    <t>1.7E-58;5.5E-58;1.3E-56;1.3E-56;1.7E-56;4.9E-56;6.6E-52;3.0E-51;4.4E-51;1.2E-50;4.0E-50;7.2E-50;3.4E-49;7.6E-49;8.4E-49;1.1E-48;3.7E-48;5.1E-48;5.9E-48;6.1E-48</t>
  </si>
  <si>
    <t>XP_012760147/GAM20626;KYR00689;EGC32692/XP_003290795;Q54DK4/XP_629868/EAL61431;EGG18895/XP_004357357;XP_020436878/EFA84766;CCI48393;CEG48613;CCA15113;OQS06513;XP_008617127/EQC29360;XP_012195161/KDO34430;OQR82656;ETL94503/ETM47752/ETP45850/ETI47980/ETO76730/XP_008904613/ETN10176;ETP17854/ETL41366/ETK87947;XP_009529754/EGZ16005;XP_008866433/XP_008866434/ETW04997/ETW04996;KJE89314;XP_004365681;XP_008866432/XP_008866435/ETW04995/ETW04994</t>
  </si>
  <si>
    <t>gi|735994937|dbj|GAM20626.1|hypothetical protein SAMD00019534_038010 [Acytostelium subglobosum LB1]/gi|831792759|ref|XP_012760147.1|hypothetical protein SAMD00019534_038010 [Acytostelium subglobosum LB1]</t>
  </si>
  <si>
    <t>DICPUDRAFT_98812;AlNc14C8G1107;A0A0P1B3S2;L914_07620;SPRG_01565;BN9_094770;AlNc14C8G1107;F443_07893;F441_07865;SPRG_01565;CAOG_000810;ak1;ak1;DICPUDRAFT_98812;ak1;ak1;DICPUDRAFT_98812;ACHHYP_15677;ak1;H310_04061;THRCLA_01448;ACHHYP_15677;F441_07865;ak1;F441_07865;ak1;ak1;DICPUDRAFT_98812;DLAC_02727;DICPUDRAFT_98812;SPRG_01565;SDRG_12824;CAOG_000810;L915_07727;F443_07893;CAOG_000810;F443_07893;DICPUDRAFT_98812;L914_07620;SDRG_12824;A0A0P1B3S2;CAOG_000810;F441_07865;DICPUDRAFT_98812;ak1;ak1;PHYSODRAFT_316115;DLAC_02727;DICPUDRAFT_98812;PPTG_10876;ak1;THRCLA_01448;ak1;ak1;H310_04061;ak1;PPTG_10876;THRCLA_01448;PHYSODRAFT_316115;F441_07865;ACHHYP_15677;ak1;F444_07942;F444_07942;ak1;PPTG_10876;L915_07727;ak1;DICPUDRAFT_98812;H310_04061;CAOG_000810;ak1;CAOG_000810;DLAC_02727;L914_07620;DLAC_02727;A0A0P1B3S2;CAOG_000810;L914_07620;L915_07727;H310_04061;DICPUDRAFT_98812;ak1;SDRG_12824;F443_07893;DLAC_02727;F443_07893;SPRG_01565;ak1;PHYSODRAFT_316115;PPTG_10876;F444_07942;CAOG_000810;DLAC_02727;DICPUDRAFT_98812;ak1;ak1;DICPUDRAFT_98812;DICPUDRAFT_98812;ak1;H310_04061;DLAC_02727;THRCLA_01448;ak1;ak1;L914_07620;ak1;H310_04061;ak1;ak1;CAOG_000810;DICPUDRAFT_98812;PPTG_10876;ak1;ak1;AlNc14C8G1107;F444_07942;H310_04061;BN9_094770;F444_07942;ak1;DICPUDRAFT_98812;H310_04061;CAOG_000810;DLAC_02727;ACHHYP_15677;THRCLA_01448;ak1;F441_07865;AlNc14C8G1107;H310_04061;ak1;ak1;BN9_094770;ak1;SPRG_01565;ak1;DICPUDRAFT_98812;ak1;ak1;H310_04061;ACHHYP_15677;DICPUDRAFT_98812;F443_07893;ak1;SDRG_12824;L915_07727;CAOG_000810;L915_07727;ak1;DLAC_02727;ak1;L914_07620;THRCLA_01448;ak1;ak1;SDRG_12824;ak1;ak1;DLAC_02727;CAOG_000810;CAOG_000810;CAOG_000810;ak1;F444_07942;ak1;DICPUDRAFT_98812;H310_04061;ak1;PPTG_10876;ak1;ak1;AlNc14C8G1107;H310_04061;DLAC_02727;SPRG_01565;AlNc14C8G1107;ACHHYP_15677;DLAC_02727;ak1;SDRG_12824;L915_07727</t>
  </si>
  <si>
    <t>GO:0000166-IEA;GO:0003746-IEA;GO:0046872-IEA;GO:0005826-IBA;GO:0016310-IEA;GO:0016740-IEA;GO:0016301-IEA;GO:0031038-IBA;GO:0005096-IEA;GO:0016905-IBA;GO:0005575-ND;GO:0006414-IEA;GO:0004674-IEA;GO:0004674-ISS;GO:0005524-IEA;GO:0005524-IC;GO:0006468-IEA;GO:0006468-ISS;GO:0043547-IEA</t>
  </si>
  <si>
    <t>nucleotide binding-IEA;translation elongation factor activity-IEA;metal ion binding-IEA;actomyosin contractile ring-IBA;phosphorylation-IEA;transferase activity-IEA;kinase activity-IEA;myosin II filament organization-IBA;GTPase activator activity-IEA;myosin heavy chain kinase activity-IBA;cellular_component-ND;translational elongation-IEA;protein serine/threonine kinase activity-IEA;protein serine/threonine kinase activity-ISS;ATP binding-IEA;ATP binding-IC;protein phosphorylation-IEA;protein phosphorylation-ISS;positive regulation of GTPase activity-IEA</t>
  </si>
  <si>
    <t>Molecular Function-IEA;Molecular Function-IEA;Molecular Function-IEA;Cellular Component-IBA;Biological Process-IEA;Molecular Function-IEA;Molecular Function-IEA;Biological Process-IBA;Molecular Function-IEA;Molecular Function-IBA;Cellular Component-ND;Biological Process-IEA;Molecular Function-IEA;Molecular Function-ISS;Molecular Function-IEA;Molecular Function-IC;Biological Process-IEA;Biological Process-ISS;Biological Process-IEA</t>
  </si>
  <si>
    <t>GO:0004674;GO:0005524;GO:0016310;GO:0044267</t>
  </si>
  <si>
    <t>protein serine/threonine kinase activity;ATP binding;phosphorylation;cellular protein metabolic process</t>
  </si>
  <si>
    <t>noIPR;noIPR;IPR004166;noIPR;noIPR;noIPR;noIPR;IPR004166;IPR011009;IPR011992</t>
  </si>
  <si>
    <t>S-adenosyl-L-methionine-dependent methyltransferase;S-adenosyl-L-methionine-dependent methyltransferase;MHCK/EF2 kinase;MHCK/EF2 kinase;MHCK/EF2 kinase;MHCK/EF2 kinase;MHCK/EF2 kinase;MHCK/EF2 kinase;Protein kinase-like domain superfamily;EF-hand domain pair</t>
  </si>
  <si>
    <t>G3DSA:3.20.200.10 (GENE3D);G3DSA:3.30.200.20 (GENE3D);PF02816 (PFAM);mobidb-lite (MOBIDB_LITE);mobidb-lite (MOBIDB_LITE);PTHR14187 (PANTHER);PTHR14187:SF58 (PANTHER);PS51158 (PROSITE_PROFILES);SSF56112 (SUPERFAMILY);SSF47473 (SUPERFAMILY)</t>
  </si>
  <si>
    <t>;;GO:0006468/GO:0005524/GO:0004674;;;;;GO:0006468/GO:0005524/GO:0004674;;</t>
  </si>
  <si>
    <t>;;protein phosphorylation/ATP binding/protein serine/threonine kinase activity;;;;;protein phosphorylation/ATP binding/protein serine/threonine kinase activity;;</t>
  </si>
  <si>
    <t>;;Biological Process/Molecular Function/Molecular Function;;;;;Biological Process/Molecular Function/Molecular Function;;</t>
  </si>
  <si>
    <t>EG_transcript_39995</t>
  </si>
  <si>
    <t>EG_transcript_6076</t>
  </si>
  <si>
    <t>5-aminolevulinate synthase</t>
  </si>
  <si>
    <t>gi|12620813|gb|AAG61086.1|AF325915_15-aminolevulinate synthase, partial [Euglena gracilis];gi|1194600700|ref|WP_085935945.1|5-aminolevulinic acid synthase [Enhydrobacter aerosaccus]/gi|1152238580|emb|SKA22083.1|5-aminolevulinate synthase [Enhydrobacter aerosaccus];gi|496230821|ref|WP_008944856.1|5-aminolevulinate synthase [Oceanibaculum indicum]/gi|407205096|gb|EKE75073.1|5-aminolevulinate synthase [Oceanibaculum indicum P24];gi|1056024590|ref|WP_067552894.1|5-aminolevulinate synthase [Oceanibaculum pacificum]/gi|1016467022|gb|KZD12233.1|5-aminolevulinate synthase [Oceanibaculum pacificum];gi|764621444|ref|WP_044433539.1|5-aminolevulinate synthase [Skermanella aerolata]/gi|763831874|gb|KJB92496.1|5-aminolevulinate synthase [Skermanella aerolata KACC 11604];gi|655968040|ref|WP_029010649.1|5-aminolevulinate synthase [Azospirillum halopraeferens];gi|652474621|ref|WP_026869315.1|5-aminolevulinate synthase [Inquilinus limosus];gi|1200352333|gb|OUU72031.1|5-aminolevulinic acid synthase [Alphaproteobacteria bacterium TMED63];gi|521066868|ref|WP_020398819.1|hypothetical protein [Kordiimonas gwangyangensis];gi|736843742|ref|WP_034844580.1|5-aminolevulinate synthase, partial [Inquilinus limosus]/gi|699012144|gb|KGM32007.1|5-aminolevulinate synthase, partial [Inquilinus limosus MP06];gi|1208296307|ref|WP_088150855.1|5-aminolevulinate synthase [Inquilinus limosus]/gi|1207219731|gb|OWJ67304.1|5-aminolevulinic acid synthase [Inquilinus limosus];gi|1095249075|emb|SEP51203.1|5-aminolevulinate synthase [Rhodospirillales bacterium URHD0017];gi|503610813|ref|WP_013844889.1|5-aminolevulinate synthase [Sinorhizobium meliloti]/gi|18266808|sp|P08080.2|HEM1_RHIMERecName: Full=5-aminolevulinate synthase AltName: Full=5-aminolevulinic acid synthase AltName: Full=Delta-ALA synthase AltName: Full=Delta-aminolevulinate synthase/gi|333813045|gb|AEG05714.1|5-aminolevulinic acid synthase [Sinorhizobium meliloti BL225C]/gi|334096739|gb|AEG54750.1|5-aminolevulinic acid synthase [Sinorhizobium meliloti AK83]/gi|336034471|gb|AEH80403.1|5-aminolevulinate synthase [Sinorhizobium meliloti SM11]/gi|407320286|emb|CCM68890.1|5-aminolevulinate synthase [Sinorhizobium meliloti Rm41]/gi|429553007|gb|AGA08016.1|5-aminolevulinic acid synthase [Sinorhizobium meliloti GR4]/gi|675829239|gb|AIM00928.1|5-aminolevulinate synthase [Sinorhizobium meliloti]/gi|801171250|gb|KKA10435.1|5-aminolevulinate synthase [Sinorhizobium meliloti]/gi|1091406753|emb|SDX78074.1|5-aminolevulinate synthase [Sinorhizobium meliloti]/gi|1095181774|emb|SEI41806.1|5-aminolevulinate synthase [Sinorhizobium meliloti]/gi|1207858751|gb|ARS72816.1|5-aminolevulinic acid synthase [Sinorhizobium meliloti RU11/001];gi|505258560|ref|WP_015445662.1|putative 5-aminolevulinic acid synthase (delta-aminolevulinate synthase) (delta-ALA synthetase) [Sinorhizobium meliloti]/gi|459648532|gb|AGG75576.1|putative 5-aminolevulinic acid synthase (delta-aminolevulinate synthase) (delta-ALA synthetase) [Sinorhizobium meliloti 2011]/gi|589244545|emb|CDH87132.1|5-aminolevulinate synthase [Sinorhizobium meliloti RU11/001];gi|499272944|ref|WP_010970337.1|5-aminolevulinate synthase [Sinorhizobium meliloti]/gi|15966742|ref|NP_387095.1|5-aminolevulinate synthase [Sinorhizobium meliloti 1021]/gi|15076014|emb|CAC47568.1|Probable 5-aminolevulinic acid synthase (delta-aminolevulinate synthase) (delta-ALA synthetase) [Sinorhizobium meliloti 1021];gi|502101332|ref|WP_012709558.1|5-aminolevulinate synthase [Sinorhizobium fredii]/gi|227823585|ref|YP_002827558.1|5-aminolevulinate synthase [Sinorhizobium fredii NGR234]/gi|227342587|gb|ACP26805.1|5-aminolevulinic acid synthase [Sinorhizobium fredii NGR234];gi|516778602|ref|WP_018097238.1|5-aminolevulinate synthase [Sinorhizobium meliloti];gi|517047016|ref|WP_018235834.1|5-aminolevulinate synthase [Ensifer sp. BR816];gi|654543267|ref|WP_028011064.1|5-aminolevulinate synthase [Sinorhizobium meliloti];gi|504579037|ref|WP_014766139.1|5-aminolevulinate synthase [Sinorhizobium fredii]/gi|390130647|gb|AFL54028.1|5-aminolevulinate synthase HemA [Sinorhizobium fredii USDA 257]</t>
  </si>
  <si>
    <t>Euglena gracilis;Enhydrobacter aerosaccus/Enhydrobacter aerosaccus;Oceanibaculum indicum/Oceanibaculum indicum P24;Oceanibaculum pacificum/Oceanibaculum pacificum;Skermanella aerolata/Skermanella aerolata KACC 11604;Azospirillum halopraeferens;Inquilinus limosus;Alphaproteobacteria bacterium TMED63;Kordiimonas gwangyangensis;Inquilinus limosus/Inquilinus limosus MP06;Inquilinus limosus/Inquilinus limosus;Rhodospirillales bacterium URHD0017;Sinorhizobium meliloti/Sinorhizobium meliloti 1021/Sinorhizobium meliloti BL225C/Sinorhizobium meliloti AK83/Sinorhizobium meliloti SM11/Sinorhizobium meliloti Rm41/Sinorhizobium meliloti GR4/Sinorhizobium meliloti/Sinorhizobium meliloti/Sinorhizobium meliloti/Sinorhizobium meliloti/Sinorhizobium meliloti RU11/001;Sinorhizobium meliloti/Sinorhizobium meliloti 2011/Sinorhizobium meliloti RU11/001;Sinorhizobium meliloti/Sinorhizobium meliloti 1021/Sinorhizobium meliloti 1021;Sinorhizobium fredii/Sinorhizobium fredii NGR234/Sinorhizobium fredii NGR234;Sinorhizobium meliloti;Ensifer sp. Br816;Sinorhizobium meliloti;Sinorhizobium fredii/Sinorhizobium fredii USDA 257</t>
  </si>
  <si>
    <t>0.0E0;1.0E-159;2.7E-159;2.6E-158;3.5E-158;3.7E-158;5.0E-158;2.6E-157;6.4E-157;6.6E-157;1.2E-156;2.7E-156;1.9E-152;2.2E-152;2.2E-152;2.2E-152;2.5E-152;2.5E-152;2.7E-152;2.9E-152</t>
  </si>
  <si>
    <t>AAG61086;SKA22083/WP_085935945;WP_008944856/EKE75073;KZD12233/WP_067552894;WP_044433539/KJB92496;WP_029010649;WP_026869315;OUU72031;WP_020398819;KGM32007/WP_034844580;WP_088150855/OWJ67304;SEP51203;AEG05714/AEH80403/AEG54750/P08080/AGA08016/CCM68890/AIM00928/KKA10435/SDX78074/WP_013844889/SEI41806/ARS72816;AGG75576/WP_015445662/CDH87132;CAC47568/NP_387095/WP_010970337;YP_002827558/ACP26805/WP_012709558;WP_018097238;WP_018235834;WP_028011064;AFL54028/WP_014766139</t>
  </si>
  <si>
    <t>gi|12620813|gb|AAG61086.1|AF325915_15-aminolevulinate synthase, partial [Euglena gracilis]</t>
  </si>
  <si>
    <t>AUP43_17115;BWR60_09930;hemA;AUP43_17115;SAMN02745126_04275;SAMN02990966_07895;SAMN02745126_04275;hemA;BWR60_09930;hemA;CBC23_00965;BWR60_09930;hemA;ALAS;P409_23940;hemA;ALAS;ALAS;AUP43_17115;CBC23_00965;hemA;AUP43_17115;N826_22235;hemA;BWR60_09930;SAMN02990966_07895;CBC23_00965;N826_22235;hemA;hemA;hemA;N826_22235;P409_23940;ALAS;ALAS;hemA;AUP43_17115;hemA;hemA;N826_22235;SAMN02990966_07895;hemA;hemA;ALAS;BWR60_09930;hemA;P409_23940;CBC23_00965;hemA;hemA;SAMN02990966_07895;hemA;P409_23940;CBC23_00965;ALAS;hemA;AUP43_17115;SAMN02745126_04275;CBC23_00965;hemA;AUP43_17115;hemA;hemA;hemA;ALAS;AUP43_17115;hemA;BWR60_09930;P409_23940;CBC23_00965;P409_23940;N826_22235;BWR60_09930;BWR60_09930;N826_22235;BWR60_09930;hemA;N826_22235;hemA;N826_22235;ALAS;hemA;hemA;SAMN02745126_04275;N826_22235;CBC23_00965;hemA;hemA;P409_23940;N826_22235;hemA;hemA;N826_22235;hemA;ALAS;hemA;SAMN02990966_07895;N826_22235;CBC23_00965;hemA;hemA;SAMN02745126_04275;BWR60_09930;AUP43_17115;P409_23940;SAMN02990966_07895;BWR60_09930;P409_23940;P409_23940;SAMN02745126_04275;hemA;AUP43_17115;N826_22235;SAMN02990966_07895;CBC23_00965;CBC23_00965;hemA;hemA;N826_22235;BWR60_09930;hemA;hemA;AUP43_17115;N826_22235;CBC23_00965;AUP43_17115;BWR60_09930;SAMN02745126_04275;N826_22235;hemA;CBC23_00965;ALAS;N826_22235;hemA;P409_23940;N826_22235;SAMN02745126_04275;AUP43_17115;AUP43_17115;N826_22235;hemA;hemA;hemA;hemA;ALAS;hemA;BWR60_09930;hemA;ALAS;hemA;CBC23_00965;hemA;hemA;AUP43_17115;hemA;hemA;AUP43_17115;CBC23_00965;BWR60_09930;AUP43_17115;P409_23940;BWR60_09930;SAMN02990966_07895;hemA;CBC23_00965;hemA;P409_23940;hemA;hemA;hemA;hemA;P409_23940;SAMN02745126_04275;CBC23_00965;BWR60_09930;ALAS;P409_23940;AUP43_17115;P409_23940;hemA;CBC23_00965;hemA;hemA;hemA;hemA;SAMN02990966_07895;hemA;BWR60_09930;CBC23_00965;CBC23_00965;hemA;hemA;ALAS;N826_22235;AUP43_17115;ALAS;hemA;BWR60_09930;SAMN02990966_07895;BWR60_09930;AUP43_17115;SAMN02745126_04275</t>
  </si>
  <si>
    <t>GO:0008152-IEA;GO:0016746-IEA;GO:0030170-IEA;GO:0009058-IEA;GO:0003824-IEA;GO:0006782-IEA;GO:0033014-IEA;GO:0016740-IEA;GO:0003870-IEA;GO:0006783-IEA</t>
  </si>
  <si>
    <t>metabolic process-IEA;transferase activity, transferring acyl groups-IEA;pyridoxal phosphate binding-IEA;biosynthetic process-IEA;catalytic activity-IEA;protoporphyrinogen IX biosynthetic process-IEA;tetrapyrrole biosynthetic process-IEA;transferase activity-IEA;5-aminolevulinate synthase activity-IEA;heme biosynthetic process-IEA</t>
  </si>
  <si>
    <t>Biological Process-IEA;Molecular Function-IEA;Molecular Function-IEA;Biological Process-IEA;Molecular Function-IEA;Biological Process-IEA;Biological Process-IEA;Molecular Function-IEA;Molecular Function-IEA;Biological Process-IEA</t>
  </si>
  <si>
    <t>GO:0003870;GO:0006783;GO:0030170</t>
  </si>
  <si>
    <t>5-aminolevulinate synthase activity;heme biosynthetic process;pyridoxal phosphate binding</t>
  </si>
  <si>
    <t>EC:2.3.1.37</t>
  </si>
  <si>
    <t>IPR010961;IPR004839;IPR015421;IPR015422;noIPR;noIPR;noIPR;IPR015424</t>
  </si>
  <si>
    <t>Tetrapyrrole biosynthesis, 5-aminolevulinic acid synthase;Aminotransferase, class I/classII;Pyridoxal phosphate-dependent transferase, major domain;Pyridoxal phosphate-dependent transferase domain 1;Pyridoxal phosphate-dependent transferase domain 1;Pyridoxal phosphate-dependent transferase domain 1;Pyridoxal phosphate-dependent transferase domain 1;Pyridoxal phosphate-dependent transferase</t>
  </si>
  <si>
    <t>TIGR01821 (TIGRFAM);PF00155 (PFAM);G3DSA:3.40.640.10 (GENE3D);G3DSA:3.90.1150.10 (GENE3D);PTHR13693:SF57 (PANTHER);PTHR13693 (PANTHER);cd06454 (CDD);SSF53383 (SUPERFAMILY)</t>
  </si>
  <si>
    <t>GO:0030170/GO:0033014/GO:0003870;GO:0009058/GO:0030170;GO:0003824;GO:0003824;;;;</t>
  </si>
  <si>
    <t>pyridoxal phosphate binding/tetrapyrrole biosynthetic process/5-aminolevulinate synthase activity;biosynthetic process/pyridoxal phosphate binding;catalytic activity;catalytic activity;;;;</t>
  </si>
  <si>
    <t>Molecular Function/Biological Process/Molecular Function;Biological Process/Molecular Function;Molecular Function;Molecular Function;;;;</t>
  </si>
  <si>
    <t>EG_transcript_8595</t>
  </si>
  <si>
    <t>NAD-dependent deacetylase sirtuin-2</t>
  </si>
  <si>
    <t>gi|303275948|ref|XP_003057268.1|histone deacetylase [Micromonas pusilla CCMP1545]/gi|226461620|gb|EEH58913.1|histone deacetylase [Micromonas pusilla CCMP1545];gi|255083911|ref|XP_002508530.1|histone deacetylase, SIR2 family [Micromonas commoda]/gi|226523807|gb|ACO69788.1|histone deacetylase, SIR2 family [Micromonas commoda];gi|646689672|gb|KDR06661.1|NAD-dependent deacetylase sirtuin-2 [Zootermopsis nevadensis];gi|671691988|emb|CDS06722.1|hypothetical protein LRAMOSA09249 [Lichtheimia ramosa];gi|942121434|ref|XP_014348996.1|PREDICTED: NAD-dependent protein deacetylase sirtuin-2 [Latimeria chalumnae];gi|1002605742|ref|XP_015682155.1|PREDICTED: NAD-dependent protein deacetylase sirtuin-2 [Protobothrops mucrosquamatus];gi|971826028|pdb|4Y6L|AChain A, Human Sirt2 In Complex With Myristoylated Peptide (h3k9myr)/gi|971826029|pdb|4Y6L|BChain B, Human Sirt2 In Complex With Myristoylated Peptide (h3k9myr)/gi|971826032|pdb|4Y6O|AChain A, Human Sirt2 In Complex With Myristoylated Peptide (tnf-alphak20myr)/gi|971826033|pdb|4Y6O|BChain B, Human Sirt2 In Complex With Myristoylated Peptide (tnf-alphak20myr)/gi|971826036|pdb|4Y6Q|AChain A, Human Sirt2 In Complex With 2-o-myristoyl-adp-ribose/gi|971826037|pdb|4Y6Q|BChain B, Human Sirt2 In Complex With 2-o-myristoyl-adp-ribose/gi|971826038|pdb|4Y6Q|CChain C, Human Sirt2 In Complex With 2-o-myristoyl-adp-ribose/gi|971826039|pdb|4Y6Q|DChain D, Human Sirt2 In Complex With 2-o-myristoyl-adp-ribose;gi|470390315|ref|XP_004334566.1|sitruin, putative [Acanthamoeba castellanii str. Neff]/gi|440791310|gb|ELR12553.1|sitruin, putative [Acanthamoeba castellanii str. Neff];gi|936572341|ref|XP_014218528.1|PREDICTED: NAD-dependent protein deacetylase sirtuin-2 isoform X2 [Copidosoma floridanum];gi|1037054649|ref|XP_017035669.1|PREDICTED: NAD-dependent protein deacetylase Sirt2 [Drosophila kikkawai];gi|633911917|gb|KDD76014.1|Sir2 family protein [Helicosporidium sp. ATCC 50920];gi|972176769|ref|XP_015190406.1|PREDICTED: NAD-dependent protein deacetylase sirtuin-2 isoform X2 [Polistes dominula]/gi|972176771|ref|XP_015190407.1|PREDICTED: NAD-dependent protein deacetylase sirtuin-2 isoform X2 [Polistes dominula];gi|1199293843|gb|OUS48925.1|NAD-dependent deacetylase SIRT2 [Ostreococcus tauri];gi|564327145|ref|XP_006228738.1|PREDICTED: NAD-dependent protein deacetylase sirtuin-2 isoform X5 [Rattus norvegicus]/gi|149056443|gb|EDM07874.1|sirtuin (silent mating type information regulation 2 homolog) 2 (S. cerevisiae), isoform CRA_a [Rattus norvegicus];gi|308807785|ref|XP_003081203.1|NAD-dependent deacetylase SIRT2 (ISS) [Ostreococcus tauri]/gi|116059665|emb|CAL55372.1|NAD-dependent deacetylase sirtuin-2, sirtuin family, class I [Ostreococcus tauri];gi|594663833|ref|XP_007180070.1|PREDICTED: NAD-dependent protein deacetylase sirtuin-2 [Balaenoptera acutorostrata scammoni];gi|1183378663|gb|ORY04165.1|NAD-dependent deacetylase sirtuin-2 [Basidiobolus meristosporus CBS 931.73];gi|466016611|ref|XP_004271366.1|PREDICTED: NAD-dependent protein deacetylase sirtuin-2 isoform X1 [Orcinus orca];gi|593738598|ref|XP_007114640.1|PREDICTED: NAD-dependent protein deacetylase sirtuin-2 isoform X4 [Physeter catodon];gi|1016649141|ref|XP_016043999.1|PREDICTED: NAD-dependent protein deacetylase sirtuin-2 [Erinaceus europaeus]</t>
  </si>
  <si>
    <t>Micromonas pusilla CCMP1545/Micromonas pusilla CCMP1545;Micromonas sp. RCC299/Micromonas sp. RCC299;Zootermopsis nevadensis;Lichtheimia ramosa;Latimeria chalumnae;Protobothrops mucrosquamatus;Homo sapiens/Homo sapiens/Homo sapiens/Homo sapiens/Homo sapiens/Homo sapiens/Homo sapiens/Homo sapiens;Acanthamoeba castellanii str. Neff/Acanthamoeba castellanii str. Neff;Copidosoma floridanum;Drosophila kikkawai;Helicosporidium sp. ATCC 50920;Polistes dominula/Polistes dominula;Ostreococcus tauri;Rattus norvegicus/Rattus norvegicus;Ostreococcus tauri/Ostreococcus tauri;Balaenoptera acutorostrata scammoni;Basidiobolus meristosporus CBS 931.73;Orcinus orca;Physeter catodon;Erinaceus europaeus</t>
  </si>
  <si>
    <t>7.6E-90;3.6E-88;5.7E-88;4.2E-86;5.3E-86;1.6E-85;1.6E-84;1.8E-84;1.9E-84;2.1E-84;4.9E-84;5.0E-84;5.1E-84;5.3E-84;5.5E-84;6.7E-84;7.7E-84;7.7E-84;1.2E-83;1.5E-83</t>
  </si>
  <si>
    <t>EEH58913/XP_003057268;XP_002508530/ACO69788;KDR06661;CDS06722;XP_014348996;XP_015682155;4Y6L_B/4Y6L_A/4Y6Q_B/4Y6Q_A/4Y6O_B/4Y6O_A/4Y6Q_D/4Y6Q_C;ELR12553/XP_004334566;XP_014218528;XP_017035669;KDD76014;XP_015190407/XP_015190406;OUS48925;EDM07874/XP_006228738;XP_003081203/CAL55372;XP_007180070;ORY04165;XP_004271366;XP_007114640;XP_016043999</t>
  </si>
  <si>
    <t>gi|226461620|gb|EEH58913.1|histone deacetylase [Micromonas pusilla CCMP1545]/gi|303275948|ref|XP_003057268.1|histone deacetylase [Micromonas pusilla CCMP1545]</t>
  </si>
  <si>
    <t>LRAMOSA09249;LRAMOSA09249;LRAMOSA09249;MICPUCDRAFT_15302;LRAMOSA09249;K493DRAFT_328333;LRAMOSA09249;K493DRAFT_328333;SIRT2;ACA1_329490;LRAMOSA09249;LRAMOSA09249;SIRT2;SIRT2;LRAMOSA09249;LRAMOSA09249;SIRT2;MICPUCDRAFT_15302;MICPUCDRAFT_15302;MICPUN_86067;SIRT2;SIRT2;MICPUN_86067;LRAMOSA09249;LRAMOSA09249;BE221DRAFT_203221;MICPUCDRAFT_15302;MICPUCDRAFT_15302;ACA1_329490;LRAMOSA09249;SIRT2;ACA1_329490;LRAMOSA09249;ACA1_329490;LRAMOSA09249;MICPUN_86067;L798_03932;ACA1_329490;H632_c396p1;LRAMOSA09249;LRAMOSA09249;BE221DRAFT_203221;H632_c396p1;K493DRAFT_328333;MICPUN_86067;LRAMOSA09249;K493DRAFT_328333;ACA1_329490;SIRT2;LRAMOSA09249;MICPUCDRAFT_15302;K493DRAFT_328333;ACA1_329490;LRAMOSA09249;H632_c396p1;L798_03932;LRAMOSA09249;L798_03932;MICPUN_86067;LRAMOSA09249;BE221DRAFT_203221;BE221DRAFT_203221;LRAMOSA09249;L798_03932;K493DRAFT_328333;LRAMOSA09249;H632_c396p1;LRAMOSA09249;H632_c396p1;MICPUN_86067;MICPUN_86067;LRAMOSA09249;LRAMOSA09249;MICPUN_86067;H632_c396p1;LRAMOSA09249;LRAMOSA09249;ACA1_329490;LRAMOSA09249;BE221DRAFT_203221;L798_03932;H632_c396p1;K493DRAFT_328333;BE221DRAFT_203221;BE221DRAFT_203221;L798_03932;LRAMOSA09249;MICPUN_86067;L798_03932;BE221DRAFT_203221;LRAMOSA09249;LRAMOSA09249;MICPUCDRAFT_15302;MICPUN_86067;L798_03932;LRAMOSA09249;L798_03932;LRAMOSA09249;H632_c396p1;LRAMOSA09249;LRAMOSA09249;K493DRAFT_328333;BE221DRAFT_203221;K493DRAFT_328333;LRAMOSA09249;ACA1_329490;L798_03932;LRAMOSA09249;LRAMOSA09249;H632_c396p1;ACA1_329490;SIRT2;LRAMOSA09249;MICPUN_86067;LRAMOSA09249;ACA1_329490;H632_c396p1;SIRT2;MICPUCDRAFT_15302;MICPUCDRAFT_15302;SIRT2;LRAMOSA09249;K493DRAFT_328333;LRAMOSA09249;BE221DRAFT_203221;LRAMOSA09249;LRAMOSA09249;LRAMOSA09249;L798_03932;SIRT2;BE221DRAFT_203221;ACA1_329490;H632_c396p1;K493DRAFT_328333;L798_03932;BE221DRAFT_203221;H632_c396p1;MICPUCDRAFT_15302;LRAMOSA09249;K493DRAFT_328333;MICPUCDRAFT_15302;LRAMOSA09249;MICPUCDRAFT_15302;MICPUN_86067</t>
  </si>
  <si>
    <t>IPR003000;IPR026591;noIPR;noIPR;noIPR;IPR026590;IPR029035</t>
  </si>
  <si>
    <t>FAMILY;HOMOLOGOUS_SUPERFAMILY;HOMOLOGOUS_SUPERFAMILY;HOMOLOGOUS_SUPERFAMILY;HOMOLOGOUS_SUPERFAMILY;DOMAIN;HOMOLOGOUS_SUPERFAMILY</t>
  </si>
  <si>
    <t>Sirtuin family;Sirtuin, catalytic core small domain superfamily;Sirtuin, catalytic core small domain superfamily;Sirtuin, catalytic core small domain superfamily;Sirtuin, catalytic core small domain superfamily;Sirtuin family, catalytic core domain;DHS-like NAD/FAD-binding domain superfamily</t>
  </si>
  <si>
    <t>PF02146 (PFAM);G3DSA:3.30.1600.10 (GENE3D);G3DSA:3.40.50.1220 (GENE3D);PTHR11085:SF3 (PANTHER);PTHR11085 (PANTHER);PS50305 (PROSITE_PROFILES);SSF52467 (SUPERFAMILY)</t>
  </si>
  <si>
    <t>GO:0070403;;;;;;</t>
  </si>
  <si>
    <t>NAD+ binding;;;;;;</t>
  </si>
  <si>
    <t>EG_transcript_922</t>
  </si>
  <si>
    <t>hypothetical protein BWK73_21735</t>
  </si>
  <si>
    <t>gi|1176002790|gb|OQX09840.1|hypothetical protein BWK73_21735 [Thiothrix lacustris];gi|1088970524|emb|SEA22317.1|hypothetical protein SAMN05660964_01157 [Thiothrix caldifontis];gi|1184654945|ref|WP_085215389.1|hypothetical protein [Methylocaldum sp. 175]/gi|1182712583|emb|SMF96510.1|hypothetical protein SAMN02949497_3910 [Methylocaldum sp. 175];gi|488796022|ref|WP_002708428.1|hypothetical protein [Thiothrix nivea]/gi|386420665|gb|EIJ34500.1|hypothetical protein Thini_1924 [Thiothrix nivea DSM 5205];gi|1176033230|gb|OQX31489.1|hypothetical protein B0D94_05680 [Gammaproteobacteria bacterium LUC14_002_19_P1]/gi|1176038987|gb|OQX36248.1|hypothetical protein B0D96_04715 [Gammaproteobacteria bacterium LUC13013_P4]/gi|1176043267|gb|OQX39886.1|hypothetical protein B0D89_09700 [Gammaproteobacteria bacterium LUC13015_P5];gi|493799796|ref|WP_006747729.1|hypothetical protein [Thioalkalivibrio paradoxus]/gi|570726839|gb|AHE98147.1|hypothetical protein THITH_07575 [Thioalkalivibrio paradoxus ARh 1];gi|503586052|ref|WP_013820128.1|hypothetical protein [Methylomonas methanica]/gi|333809236|gb|AEG01906.1|hypothetical protein Metme_3540 [Methylomonas methanica MC09];gi|505071056|ref|WP_015258158.1|hypothetical protein [Thioalkalivibrio nitratireducens]/gi|430010269|gb|AGA33021.1|hypothetical protein TVNIR_1350 [Thioalkalivibrio nitratireducens DSM 14787];gi|918418685|ref|WP_052469861.1|hypothetical protein [Thiolapillus brandeum]/gi|574954872|dbj|BAO43715.1|conserved hypothetical protein [Thiolapillus brandeum];gi|697073155|ref|WP_033156092.1|hypothetical protein [Methylomonas sp. LW13];gi|1028856604|ref|WP_064025345.1|hypothetical protein [Methylomonas koyamae]/gi|1028395630|gb|OAI28889.1|hypothetical protein A1356_06190 [Methylomonas koyamae];gi|521973496|ref|WP_020484767.1|hypothetical protein [Methylomonas sp. MK1];gi|1028854016|ref|WP_064022759.1|hypothetical protein [Methylomonas sp. DH-1]/gi|1028473975|gb|ANE56893.1|hypothetical protein AYM39_18075 [Methylomonas sp. DH-1];gi|651608000|ref|WP_026602146.1|hypothetical protein [Methylomonas sp. 11b];gi|1055311137|ref|WP_066977012.1|hypothetical protein [Methylomonas lenta]/gi|1028387516|gb|OAI21075.1|hypothetical protein A1359_02690 [Methylomonas lenta];gi|1028872317|ref|WP_064039842.1|hypothetical protein [Methylomonas koyamae]/gi|1028380381|gb|OAI18974.1|hypothetical protein A1507_08725 [Methylomonas koyamae];gi|1028829415|ref|WP_064009805.1|hypothetical protein [Methylomonas methanica]/gi|1028361398|gb|OAI00551.1|hypothetical protein A1332_18555 [Methylomonas methanica];gi|1028868587|ref|WP_064036233.1|hypothetical protein [Methylomonas methanica]/gi|1028367051|gb|OAI06089.1|hypothetical protein A1353_10425 [Methylomonas methanica];gi|1175954894|gb|OQW74462.1|hypothetical protein BVN35_10290 [Proteobacteria bacterium ST_bin11];gi|493519817|ref|WP_006473974.1|hypothetical protein [endosymbiont of Tevnia jerichonana]/gi|345125742|gb|EGW55610.1|hypothetical protein TevJSym_ac01740 [endosymbiont of Tevnia jerichonana (vent Tica)]</t>
  </si>
  <si>
    <t>Thiothrix lacustris;Thiothrix caldifontis;Methylocaldum sp. 175/Methylocaldum sp. 175;Thiothrix nivea/Thiothrix nivea DSM 5205;Gammaproteobacteria bacterium LUC14_002_19_P1/Gammaproteobacteria bacterium LUC13013_P4/Gammaproteobacteria bacterium LUC13015_P5;Thioalkalivibrio paradoxus/Thioalkalivibrio paradoxus ARh 1;Methylomonas methanica/Methylomonas methanica MC09;Thioalkalivibrio nitratireducens/Thioalkalivibrio nitratireducens DSM 14787;gamma proteobacterium Hiromi1/gamma proteobacterium Hiromi1;Methylomonas sp. LW13;Methylomonas koyamae/Methylomonas koyamae;Methylomonas sp. MK1;Methylomonas sp. DH-1/Methylomonas sp. DH-1;Methylomonas sp. 11b;Methylomonas sp. R-45377/Methylomonas sp. R-45377;Methylomonas koyamae/Methylomonas koyamae;Methylomonas methanica/Methylomonas methanica;Methylomonas methanica/Methylomonas methanica;Proteobacteria bacterium ST_bin11;endosymbiont of Tevnia jerichonana/endosymbiont of Tevnia jerichonana (vent Tica)</t>
  </si>
  <si>
    <t>OQX09840;SEA22317;SMF96510/WP_085215389;EIJ34500/WP_002708428;OQX39886/OQX31489/OQX36248;WP_006747729/AHE98147;AEG01906/WP_013820128;AGA33021/WP_015258158;WP_052469861/BAO43715;WP_033156092;OAI28889/WP_064025345;WP_020484767;ANE56893/WP_064022759;WP_026602146;WP_066977012/OAI21075;OAI18974/WP_064039842;WP_064009805/OAI00551;OAI06089/WP_064036233;OQW74462;WP_006473974/EGW55610</t>
  </si>
  <si>
    <t>gi|1176002790|gb|OQX09840.1|hypothetical protein BWK73_21735 [Thiothrix lacustris]</t>
  </si>
  <si>
    <t>Thiothrix lacustris</t>
  </si>
  <si>
    <t>EG_transcript_7951</t>
  </si>
  <si>
    <t>gi|922869545|gb|KOO35644.1|NHL repeat containing protein [Chrysochromulina sp. CCMP291];gi|586957288|gb|AHJ99022.1|hypothetical protein Hsw_3427 [Hymenobacter swuensis DY53];gi|1175220620|ref|WP_081768482.1|hypothetical protein [Hymenobacter swuensis];gi|917041631|ref|WP_051648343.1|hypothetical protein [Cupriavidus sp. SK-3]/gi|645570814|gb|KDP87072.1|hypothetical protein CF70_003145 [Cupriavidus sp. SK-3];gi|1084663658|gb|OGP11801.1|hypothetical protein A2Z89_01030 [Deltaproteobacteria bacterium GWA2_43_19]/gi|1084769643|gb|OGQ09781.1|hypothetical protein A3D30_05545 [Deltaproteobacteria bacterium RIFCSPHIGHO2_02_FULL_43_33]/gi|1084824970|gb|OGQ58937.1|hypothetical protein A3G39_02520 [Deltaproteobacteria bacterium RIFCSPLOWO2_12_FULL_43_16];gi|917041633|ref|WP_051648345.1|hypothetical protein [Cupriavidus sp. SK-3]/gi|645570815|gb|KDP87073.1|hypothetical protein CF70_003150 [Cupriavidus sp. SK-3];gi|499905404|ref|WP_011586138.1|T9SS C-terminal target domain-containing protein [Cytophaga hutchinsonii]/gi|110281842|gb|ABG60028.1|conserved hypothetical protein [Cytophaga hutchinsonii ATCC 33406]/gi|1104040463|emb|SFX25440.1|Por secretion system C-terminal sorting domain-containing protein [Cytophaga hutchinsonii ATCC 33406];gi|1085284945|gb|OGU63100.1|hypothetical protein A2V66_09310 [Ignavibacteria bacterium RBG_13_36_8];gi|1113398387|gb|OJW61283.1|hypothetical protein BGO55_28910 [Sphingobacteriales bacterium 50-39];gi|1087425830|emb|SDK02004.1|NHL repeat-containing protein [Catalinimonas alkaloidigena];gi|1084146458|gb|OGL42766.1|hypothetical protein A2042_07650 [Candidatus Schekmanbacteria bacterium GWA2_38_11];gi|1084148174|gb|OGL44278.1|hypothetical protein A2149_08360 [Candidatus Schekmanbacteria bacterium RBG_16_38_11];gi|1160856309|ref|WP_079701100.1|hypothetical protein [Pedobacter luteus];gi|983019532|gb|KWT63979.1|hypothetical protein APY03_7844 [Variovorax sp. WDL1];gi|1153983087|emb|SKB32079.1|gliding motility-associated C-terminal domain-containing protein [Pedobacter luteus];gi|1178883631|ref|WP_083262472.1|hypothetical protein [Fabibacter sp. 4D4];gi|1070721430|gb|OEK01390.1|hypothetical protein BFP97_07600 [Fabibacter sp. 4D4];gi|1132508790|gb|OLY94695.1|hypothetical protein BUE76_06455 [Cnuella takakiae];gi|1178689346|ref|WP_083197876.1|hypothetical protein [Flavobacteriaceae bacterium CP2B];gi|559194450|ref|WP_023571076.1|T9SS C-terminal target domain-containing protein [Flavobacterium cauense]/gi|558891936|gb|ESU19348.1|hypothetical protein FCR2A7T_19600 [Flavobacterium cauense R2A-7]</t>
  </si>
  <si>
    <t>Chrysochromulina sp. CCMP291;Hymenobacter sp. DY53;Hymenobacter swuensis;Cupriavidus sp. SK-3/Cupriavidus sp. SK-3;Deltaproteobacteria bacterium GWA2_43_19/Deltaproteobacteria bacterium RIFCSPHIGHO2_02_FULL_43_33/Deltaproteobacteria bacterium RIFCSPLOWO2_12_FULL_43_16;Cupriavidus sp. SK-3/Cupriavidus sp. SK-3;Cytophaga hutchinsonii/Cytophaga hutchinsonii ATCC 33406/Cytophaga hutchinsonii ATCC 33406;Ignavibacteria bacterium RBG_13_36_8;Sphingobacteriales bacterium 50-39;Bacteroidetes bacterium CNU-914;Candidatus Schekmanbacteria bacterium GWA2_38_11;Candidatus Schekmanbacteria bacterium RBG_16_38_11;Pedobacter luteus;Variovorax sp. WDL1;Pedobacter luteus;Fabibacter sp. 4D4;Fabibacter sp. 4D4;Bacteroidetes bacterium RG1-1;Flavobacteriaceae bacterium CP2B;Flavobacterium cauense/Flavobacterium cauense R2A-7</t>
  </si>
  <si>
    <t>3.0E-63;2.3E-48;3.4E-48;1.0E-45;3.1E-44;8.9E-44;9.2E-44;3.3E-43;3.3E-43;6.0E-43;1.5E-42;1.7E-42;4.3E-42;4.5E-42;5.1E-42;8.7E-42;1.1E-41;1.5E-41;1.9E-41;2.0E-41</t>
  </si>
  <si>
    <t>KOO35644;AHJ99022;WP_081768482;WP_051648343/KDP87072;OGP11801/OGQ58937/OGQ09781;KDP87073/WP_051648345;ABG60028/SFX25440/WP_011586138;OGU63100;OJW61283;SDK02004;OGL42766;OGL44278;WP_079701100;KWT63979;SKB32079;WP_083262472;OEK01390;OLY94695;WP_083197876;WP_023571076/ESU19348</t>
  </si>
  <si>
    <t>gi|922869545|gb|KOO35644.1|NHL repeat containing protein [Chrysochromulina sp. CCMP291]</t>
  </si>
  <si>
    <t>IPR000210;IPR011042;noIPR;IPR001258;noIPR;noIPR;noIPR;noIPR;noIPR;IPR000210;IPR011333;noIPR</t>
  </si>
  <si>
    <t>DOMAIN;HOMOLOGOUS_SUPERFAMILY;HOMOLOGOUS_SUPERFAMILY;REPEAT;REPEAT;REPEAT;REPEAT;REPEAT;REPEAT;DOMAIN;HOMOLOGOUS_SUPERFAMILY;HOMOLOGOUS_SUPERFAMILY</t>
  </si>
  <si>
    <t>BTB/POZ domain;Six-bladed beta-propeller, TolB-like;Six-bladed beta-propeller, TolB-like;NHL repeat;NHL repeat;NHL repeat;NHL repeat;NHL repeat;NHL repeat;BTB/POZ domain;SKP1/BTB/POZ domain superfamily;SKP1/BTB/POZ domain superfamily</t>
  </si>
  <si>
    <t>PF00651 (PFAM);G3DSA:2.120.10.30 (GENE3D);G3DSA:3.30.710.10 (GENE3D);PF01436 (PFAM);PTHR13833:SF71 (PANTHER);PTHR13833 (PANTHER);PTHR13833 (PANTHER);PTHR13833:SF71 (PANTHER);PTHR13833 (PANTHER);PS50097 (PROSITE_PROFILES);SSF54695 (SUPERFAMILY);SSF101898 (SUPERFAMILY)</t>
  </si>
  <si>
    <t>GO:0005515;;;GO:0005515;;;;;;GO:0005515;;</t>
  </si>
  <si>
    <t>protein binding;;;protein binding;;;;;;protein binding;;</t>
  </si>
  <si>
    <t>Molecular Function;;;Molecular Function;;;;;;Molecular Function;;</t>
  </si>
  <si>
    <t>EG_transcript_11004</t>
  </si>
  <si>
    <t>phospholipid-transporting ATPase ID-like</t>
  </si>
  <si>
    <t>gi|966673917|gb|KTG07298.1|hypothetical protein cypCar_00042075, partial [Cyprinus carpio];gi|1158946616|ref|XP_020321811.1|phospholipid-transporting ATPase ID-like [Oncorhynchus kisutch]/gi|1158946618|ref|XP_020321813.1|phospholipid-transporting ATPase ID-like [Oncorhynchus kisutch];gi|929180731|ref|XP_013984039.1|PREDICTED: phospholipid-transporting ATPase ID-like [Salmo salar];gi|26345600|dbj|BAC36451.1|unnamed protein product [Mus musculus];gi|1032945732|ref|XP_007622322.2|PREDICTED: phospholipid-transporting ATPase FetA isoform X2, partial [Cricetulus griseus];gi|1158931058|ref|XP_020313637.1|phospholipid-transporting ATPase ID-like [Oncorhynchus kisutch];gi|1023022764|ref|XP_016279521.1|PREDICTED: phospholipid-transporting ATPase FetA-like isoform X4 [Monodelphis domestica];gi|612038456|ref|XP_007498875.1|PREDICTED: phospholipid-transporting ATPase FetA-like isoform X3 [Monodelphis domestica];gi|1023022761|ref|XP_016279520.1|PREDICTED: phospholipid-transporting ATPase FetA-like isoform X2 [Monodelphis domestica];gi|612038452|ref|XP_007498873.1|PREDICTED: phospholipid-transporting ATPase FetA-like isoform X1 [Monodelphis domestica]/gi|612038454|ref|XP_007498874.1|PREDICTED: phospholipid-transporting ATPase FetA-like isoform X1 [Monodelphis domestica]/gi|1023022759|ref|XP_016279519.1|PREDICTED: phospholipid-transporting ATPase FetA-like isoform X1 [Monodelphis domestica];gi|657814634|ref|XP_008334516.1|PREDICTED: phospholipid-transporting ATPase ID-like [Cynoglossus semilaevis];gi|962008823|ref|XP_014878323.1|PREDICTED: phospholipid-transporting ATPase ID-like [Poecilia latipinna];gi|617472090|ref|XP_007575747.1|PREDICTED: phospholipid-transporting ATPase ID-like [Poecilia formosa]/gi|617472093|ref|XP_007575748.1|PREDICTED: phospholipid-transporting ATPase ID-like [Poecilia formosa];gi|961992525|ref|XP_014826545.1|PREDICTED: phospholipid-transporting ATPase ID-like [Poecilia mexicana]/gi|961992529|ref|XP_014826546.1|PREDICTED: phospholipid-transporting ATPase ID-like [Poecilia mexicana];gi|642128871|emb|CDQ59172.1|unnamed protein product [Oncorhynchus mykiss];gi|1079804487|ref|XP_018527292.1|PREDICTED: LOW QUALITY PROTEIN: phospholipid-transporting ATPase ID-like [Lates calcarifer];gi|47221524|emb|CAG08186.1|unnamed protein product, partial [Tetraodon nigroviridis];gi|929059749|ref|XP_013987212.1|PREDICTED: probable phospholipid-transporting ATPase IM [Salmo salar];gi|1160124623|ref|XP_020387656.1|phospholipid-transporting ATPase ID-like, partial [Rhincodon typus];gi|1008776182|ref|XP_015860525.1|PREDICTED: probable phospholipid-transporting ATPase IM, partial [Peromyscus maniculatus bairdii]</t>
  </si>
  <si>
    <t>Cyprinus carpio;Oncorhynchus kisutch/Oncorhynchus kisutch;Salmo salar;Mus musculus;Cricetulus griseus;Oncorhynchus kisutch;Monodelphis domestica;Monodelphis domestica;Monodelphis domestica;Monodelphis domestica/Monodelphis domestica/Monodelphis domestica;Cynoglossus semilaevis;Poecilia latipinna;Poecilia formosa/Poecilia formosa;Poecilia mexicana/Poecilia mexicana;Oncorhynchus mykiss;Lates calcarifer;Tetraodon nigroviridis;Salmo salar;Rhincodon typus;Peromyscus maniculatus bairdii</t>
  </si>
  <si>
    <t>9.7E-85;1.3E-82;1.7E-82;2.5E-82;4.0E-81;4.2E-81;5.7E-81;6.1E-81;6.6E-81;7.8E-81;9.6E-81;1.4E-80;1.4E-80;1.5E-80;2.4E-80;6.6E-80;1.2E-79;3.9E-79;5.9E-78;1.4E-77</t>
  </si>
  <si>
    <t>KTG07298;XP_020321813/XP_020321811;XP_013984039;BAC36451;XP_007622322;XP_020313637;XP_016279521;XP_007498875;XP_016279520;XP_007498874/XP_007498873/XP_016279519;XP_008334516;XP_014878323;XP_007575747/XP_007575748;XP_014826546/XP_014826545;CDQ59172;XP_018527292;CAG08186;XP_013987212;XP_020387656;XP_015860525</t>
  </si>
  <si>
    <t>gi|966673917|gb|KTG07298.1|hypothetical protein cypCar_00042075, partial [Cyprinus carpio]</t>
  </si>
  <si>
    <t>Cyprinus carpio</t>
  </si>
  <si>
    <t>Atp8b5;LOC106563214;GSTENG00029090001;Atp8b5;Atp8b5;A0A087XNK7;A0A087XNK7;Atp8b5;GSTENG00029090001;LOC106563214;Atp8b5;LOC106563214;Atp8b5;LOC106565083;LOC106565083;Atp8b5;Atp8b5;Atp8b5;GSTENG00029090001;LOC106565083;LOC106565083;LOC106565083;LOC106565083;GSONMT00079350001;GSONMT00079350001;Atp8b5;LOC106563214;Atp8b5;A0A087XNK7;GSONMT00079350001;GSONMT00079350001;LOC106565083;Atp8b5;A0A087XNK7;GSONMT00079350001;GSTENG00029090001;A0A087XNK7;LOC106563214;LOC106565083;LOC106563214;A0A087XNK7;LOC106565083;Atp8b5;Atp8b5;LOC106563214;Atp8b5;LOC106563214;A0A087XNK7;LOC106565083;GSONMT00079350001;Atp8b5;GSONMT00079350001;GSONMT00079350001;Atp8b5;GSONMT00079350001;A0A087XNK7;LOC106563214;GSONMT00079350001;LOC106565083;A0A087XNK7;GSTENG00029090001;Atp8b5;GSONMT00079350001;GSONMT00079350001;Atp8b5;GSONMT00079350001;Atp8b5;A0A087XNK7;Atp8b5;Atp8b5;LOC106563214;Atp8b5;A0A087XNK7;Atp8b5;A0A087XNK7;LOC106563214;LOC106565083;Atp8b5;GSTENG00029090001;Atp8b5;GSONMT00079350001;GSONMT00079350001;LOC106565083;LOC106563214;LOC106565083;Atp8b5;A0A087XNK7;A0A087XNK7;Atp8b5;GSTENG00029090001;GSTENG00029090001;Atp8b5;LOC106563214;Atp8b5;LOC106565083;LOC106563214;LOC106563214;A0A087XNK7;Atp8b5;A0A087XNK7;GSTENG00029090001;LOC106563214;LOC106563214;LOC106565083;Atp8b5;Atp8b5;LOC106565083;Atp8b5;A0A087XNK7;Atp8b5;Atp8b5;GSONMT00079350001;Atp8b5;Atp8b5;LOC106563214;Atp8b5;GSONMT00079350001;GSONMT00079350001;Atp8b5;LOC106565083;Atp8b5;Atp8b5;A0A087XNK7</t>
  </si>
  <si>
    <t>GO:0005548-IMP;GO:0006869-IEA;GO:0000166-IEA;GO:0000287-IEA;GO:0045332-IEA;GO:0046872-IEA;GO:0001669-IDA;GO:0016020-IEA;GO:0016020-IDA;GO:0016021-IEA;GO:0031410-IEA;GO:0015914-IEA;GO:0015914-IMP;GO:0016787-IEA;GO:0007030-IMP;GO:0002080-IEA;GO:0004012-IEA;GO:0004012-IBA;GO:0005794-IBA;GO:0005524-IEA;GO:0005886-IBA</t>
  </si>
  <si>
    <t>phospholipid transporter activity-IMP;lipid transport-IEA;nucleotide binding-IEA;magnesium ion binding-IEA;phospholipid translocation-IEA;metal ion binding-IEA;acrosomal vesicle-IDA;membrane-IEA;membrane-IDA;integral component of membrane-IEA;cytoplasmic vesicle-IEA;phospholipid transport-IEA;phospholipid transport-IMP;hydrolase activity-IEA;Golgi organization-IMP;acrosomal membrane-IEA;phospholipid-translocating ATPase activity-IEA;phospholipid-translocating ATPase activity-IBA;Golgi apparatus-IBA;ATP binding-IEA;plasma membrane-IBA</t>
  </si>
  <si>
    <t>Molecular Function-IMP;Biological Process-IEA;Molecular Function-IEA;Molecular Function-IEA;Biological Process-IEA;Molecular Function-IEA;Cellular Component-IDA;Cellular Component-IEA;Cellular Component-IDA;Cellular Component-IEA;Cellular Component-IEA;Biological Process-IEA;Biological Process-IMP;Molecular Function-IEA;Biological Process-IMP;Cellular Component-IEA;Molecular Function-IEA;Molecular Function-IBA;Cellular Component-IBA;Molecular Function-IEA;Cellular Component-IBA</t>
  </si>
  <si>
    <t>GO:0001669;GO:0005548;GO:0007030;GO:0015914;GO:0016020;GO:0016787;GO:0043167</t>
  </si>
  <si>
    <t>acrosomal vesicle;phospholipid transporter activity;Golgi organization;phospholipid transport;membrane;hydrolase activity;ion binding</t>
  </si>
  <si>
    <t>Cellular Component;Molecular Function;Biological Process;Biological Process;Cellular Component;Molecular Function;Molecular Function</t>
  </si>
  <si>
    <t>noIPR;IPR032631;IPR006539;IPR023298;IPR008250</t>
  </si>
  <si>
    <t>HOMOLOGOUS_SUPERFAMILY;DOMAIN;FAMILY;HOMOLOGOUS_SUPERFAMILY;HOMOLOGOUS_SUPERFAMILY</t>
  </si>
  <si>
    <t>Nucleotide cyclase;P-type ATPase, N-terminal;P-type ATPase, subfamily IV;P-type ATPase, transmembrane domain superfamily;P-type ATPase, A domain superfamily</t>
  </si>
  <si>
    <t>PF00122 (PFAM);PF16209 (PFAM);PTHR24092 (PANTHER);SSF81665 (SUPERFAMILY);SSF81653 (SUPERFAMILY)</t>
  </si>
  <si>
    <t>;;GO:0000287/GO:0005524/GO:0015914/GO:0004012/GO:0016021;;</t>
  </si>
  <si>
    <t>;;magnesium ion binding/ATP binding/phospholipid transport/phospholipid-translocating ATPase activity/integral component of membrane;;</t>
  </si>
  <si>
    <t>;;Molecular Function/Molecular Function/Biological Process/Molecular Function/Cellular Component;;</t>
  </si>
  <si>
    <t>EG_transcript_19125</t>
  </si>
  <si>
    <t>EG_transcript_5188</t>
  </si>
  <si>
    <t>activating signal cointegrator 1</t>
  </si>
  <si>
    <t>gi|290981560|ref|XP_002673498.1|hypothetical protein NAEGRDRAFT_80899 [Naegleria gruberi]/gi|284087082|gb|EFC40754.1|hypothetical protein NAEGRDRAFT_80899 [Naegleria gruberi];gi|242009152|ref|XP_002425356.1|conserved hypothetical protein [Pediculus humanus corporis]/gi|212509141|gb|EEB12618.1|conserved hypothetical protein [Pediculus humanus corporis];gi|704202034|ref|XP_010142498.1|PREDICTED: activating signal cointegrator 1, partial [Buceros rhinoceros silvestris];gi|674593950|emb|CDS27323.1|activating signal cointegrator 1 [Hymenolepis microstoma];gi|1133475464|ref|XP_019857131.1|PREDICTED: activating signal cointegrator 1-like [Amphimedon queenslandica];gi|998518721|ref|XP_015520260.1|PREDICTED: activating signal cointegrator 1 [Neodiprion lecontei];gi|1130253006|ref|XP_019767058.1|PREDICTED: activating signal cointegrator 1 [Dendroctonus ponderosae];gi|762131565|ref|XP_011448953.1|PREDICTED: activating signal cointegrator 1 [Crassostrea gigas]/gi|405976581|gb|EKC41083.1|Activating signal cointegrator 1 [Crassostrea gigas];gi|723575516|ref|XP_010307784.1|PREDICTED: activating signal cointegrator 1, partial [Balearica regulorum gibbericeps];gi|928018075|ref|XP_013857025.1|PREDICTED: activating signal cointegrator 1 [Austrofundulus limnaeus];gi|677304687|gb|KFP87115.1|Activating signal cointegrator 1, partial [Acanthisitta chloris];gi|1113797827|ref|XP_019333125.1|PREDICTED: activating signal cointegrator 1 isoform X2 [Alligator mississippiensis];gi|678006584|ref|XP_009079514.1|PREDICTED: activating signal cointegrator 1, partial [Acanthisitta chloris];gi|657531863|ref|XP_008302887.1|PREDICTED: activating signal cointegrator 1 [Stegastes partitus];gi|1109000111|ref|XP_010731092.2|PREDICTED: activating signal cointegrator 1 [Larimichthys crocea];gi|908406021|ref|XP_013091133.1|PREDICTED: activating signal cointegrator 1-like isoform X2 [Biomphalaria glabrata];gi|1041094251|ref|XP_017269684.1|PREDICTED: activating signal cointegrator 1 [Kryptolebias marmoratus];gi|1207907737|ref|XP_021358505.1|activating signal cointegrator 1-like isoform X2 [Mizuhopecten yessoensis];gi|908406019|ref|XP_013091125.1|PREDICTED: activating signal cointegrator 1-like isoform X1 [Biomphalaria glabrata];gi|1207907735|ref|XP_021358495.1|activating signal cointegrator 1-like isoform X1 [Mizuhopecten yessoensis]/gi|1205910077|gb|OWF55937.1|Activating signal cointegrator 1 [Mizuhopecten yessoensis]</t>
  </si>
  <si>
    <t>Naegleria gruberi strain NEG-M/Naegleria gruberi;Pediculus humanus corporis/Pediculus humanus corporis;Buceros rhinoceros silvestris;Hymenolepis microstoma;Amphimedon queenslandica;Neodiprion lecontei;Dendroctonus ponderosae;Crassostrea gigas/Crassostrea gigas;Balearica pavonina gibbericeps;Austrofundulus limnaeus;Acanthisitta chloris;Alligator mississippiensis;Acanthisitta chloris;Stegastes partitus;Larimichthys crocea;Biomphalaria glabrata;Kryptolebias marmoratus;Mizuhopecten yessoensis;Biomphalaria glabrata;Mizuhopecten yessoensis/Mizuhopecten yessoensis</t>
  </si>
  <si>
    <t>2.6E-43;1.3E-39;1.8E-39;2.0E-39;2.7E-39;3.2E-39;3.5E-39;6.1E-39;8.0E-39;9.3E-39;1.1E-38;1.1E-38;1.1E-38;1.3E-38;1.4E-38;1.6E-38;1.8E-38;1.9E-38;1.9E-38;1.9E-38</t>
  </si>
  <si>
    <t>EFC40754/XP_002673498;EEB12618/XP_002425356;XP_010142498;CDS27323;XP_019857131;XP_015520260;XP_019767058;XP_011448953/EKC41083;XP_010307784;XP_013857025;KFP87115;XP_019333125;XP_009079514;XP_008302887;XP_010731092;XP_013091133;XP_017269684;XP_021358505;XP_013091125;XP_021358495/OWF55937</t>
  </si>
  <si>
    <t>gi|284087082|gb|EFC40754.1|hypothetical protein NAEGRDRAFT_80899 [Naegleria gruberi]/gi|290981560|ref|XP_002673498.1|hypothetical protein NAEGRDRAFT_80899 [Naegleria gruberi]</t>
  </si>
  <si>
    <t>106074817;106074817;trip4;NAEGRDRAFT_80899;CGI_10024926;CGI_10024926;8240278;106074817;trip4;106074817;trip4;KP79_PYT00162;106074817;trip4;8240278;8240278;trip4;N310_06023;106074817;KP79_PYT00162;N310_06023;NAEGRDRAFT_80899;106074817;KP79_PYT00162;8240278;NAEGRDRAFT_80899;8240278;N310_06023;106074817;106074817;8240278;106074817;CGI_10024926;CGI_10024926;CGI_10024926;KP79_PYT00162;106074817;CGI_10024926;KP79_PYT00162;NAEGRDRAFT_80899;N310_06023;N310_06023;106074817;KP79_PYT00162;NAEGRDRAFT_80899;trip4;NAEGRDRAFT_80899;N310_06023</t>
  </si>
  <si>
    <t>GO:0008270-IEA;GO:0006355-IEA;GO:0005634-IEA</t>
  </si>
  <si>
    <t>zinc ion binding-IEA;regulation of transcription, DNA-templated-IEA;nucleus-IEA</t>
  </si>
  <si>
    <t>IPR007374;IPR009349;noIPR;noIPR;noIPR;noIPR;noIPR;noIPR;IPR015947</t>
  </si>
  <si>
    <t>ASCH domain;Zinc finger, C2HC5-type;Zinc finger, C2HC5-type;Zinc finger, C2HC5-type;Zinc finger, C2HC5-type;Zinc finger, C2HC5-type;Zinc finger, C2HC5-type;Zinc finger, C2HC5-type;PUA-like superfamily</t>
  </si>
  <si>
    <t>PF04266 (PFAM);PF06221 (PFAM);G3DSA:2.30.130.30 (GENE3D);mobidb-lite (MOBIDB_LITE);mobidb-lite (MOBIDB_LITE);PTHR12963:SF0 (PANTHER);PTHR12963 (PANTHER);cd06554 (CDD);SSF88697 (SUPERFAMILY)</t>
  </si>
  <si>
    <t>;GO:0008270/GO:0005634/GO:0006355;;;;;;;</t>
  </si>
  <si>
    <t>;zinc ion binding/nucleus/regulation of transcription, DNA-templated;;;;;;;</t>
  </si>
  <si>
    <t>;Molecular Function/Cellular Component/Biological Process;;;;;;;</t>
  </si>
  <si>
    <t>EG_transcript_24519</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</si>
  <si>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prasinos];gi|693499372|emb|CEF98186.1|Adenylyl cyclase class-3/4/guanylyl cyclase [Ostreococcus tauri];gi|1199293588|gb|OUS48672.1|hypothetical protein BE221DRAFT_68543 [Ostreococcus tauri]</t>
  </si>
  <si>
    <t>Guillardia theta CCMP2712/Guillardia theta CCMP2712;Bathycoccus prasinos/Bathycoccus prasinos;Ostreococcus tauri;Ostreococcus tauri</t>
  </si>
  <si>
    <t>3.4E-18;6.3E-13;9.5E-11;9.6E-11</t>
  </si>
  <si>
    <t>XP_005822138/EKX35158;XP_007513290/CCO16848;CEF98186;OUS48672</t>
  </si>
  <si>
    <t>Bathy05g00240;BE221DRAFT_68543;BE221DRAFT_68543;GUITHDRAFT_80074;Bathy05g00240;Bathy05g00240;BE221DRAFT_68543;OT_ostta06g00050;Bathy05g00240;Bathy05g00240;BE221DRAFT_68543;Bathy05g00240;OT_ostta06g00050;GUITHDRAFT_80074;Bathy05g00240;BE221DRAFT_68543;GUITHDRAFT_80074;GUITHDRAFT_80074;OT_ostta06g00050;Bathy05g00240;BE221DRAFT_68543;Bathy05g00240;Bathy05g00240;BE221DRAFT_68543;BE221DRAFT_68543;OT_ostta06g00050;GUITHDRAFT_80074;Bathy05g00240;GUITHDRAFT_80074;Bathy05g00240</t>
  </si>
  <si>
    <t>GO:0016849-IEA;GO:0016020-IEA;GO:0016021-IEA;GO:0042301-IEA;GO:0035435-IEA;GO:0035556-IEA;GO:0009190-IEA;GO:0005622-IEA;GO:0043190-IEA</t>
  </si>
  <si>
    <t>phosphorus-oxygen lyase activity-IEA;membrane-IEA;integral component of membrane-IEA;phosphate ion binding-IEA;phosphate ion transmembrane transport-IEA;intracellular signal transduction-IEA;cyclic nucleotide biosynthetic process-IEA;intracellular-IEA;ATP-binding cassette (ABC) transporter complex-IEA</t>
  </si>
  <si>
    <t>Molecular Function-IEA;Cellular Component-IEA;Cellular Component-IEA;Molecular Function-IEA;Biological Process-IEA;Biological Process-IEA;Biological Process-IEA;Cellular Component-IEA;Cellular Component-IEA</t>
  </si>
  <si>
    <t>EG_transcript_40466</t>
  </si>
  <si>
    <t>2.6E-29;2.5E-28</t>
  </si>
  <si>
    <t>EG_transcript_31207</t>
  </si>
  <si>
    <t>gi|923128153|ref|XP_013757543.1|Ca2:Cation Antiporter family [Thecamonas trahens ATCC 50062]/gi|906556514|gb|KNC49757.1|Ca2:Cation Antiporter family [Thecamonas trahens ATCC 50062];gi|955162808|emb|CUI15436.1|sodium/calcium exchange protein, putative [Bodo saltans];gi|676380573|ref|XP_009033565.1|hypothetical protein AURANDRAFT_8128, partial [Aureococcus anophagefferens]/gi|323455716|gb|EGB11584.1|hypothetical protein AURANDRAFT_8128, partial [Aureococcus anophagefferens];gi|873224260|emb|CEM26641.1|unnamed protein product [Vitrella brassicaformis CCMP3155];gi|970647072|gb|KUF87010.1|Ca2 :Cation Antiporter (CaCA) Family [Phytophthora nicotianae];gi|294882494|ref|XP_002769715.1|conserved hypothetical protein [Perkinsus marinus ATCC 50983]/gi|239873445|gb|EER02433.1|conserved hypothetical protein, partial [Perkinsus marinus ATCC 50983];gi|953497060|emb|CEG41369.1|ca2 :cation antiporter family [Plasmopara halstedii];gi|299117087|emb|CBN73858.1|Putative sodium calcium exchanger [Ectocarpus siliculosus];gi|1129205185|gb|OLQ07554.1|hypothetical protein AK812_SmicGene9066 [Symbiodinium microadriaticum];gi|567948921|gb|ETK74657.1|hypothetical protein L915_18596 [Phytophthora parasitica]/gi|567977587|gb|ETL28087.1|hypothetical protein L916_18499 [Phytophthora parasitica]/gi|568007085|gb|ETL81330.1|hypothetical protein L917_18320 [Phytophthora parasitica]/gi|570938954|gb|ETP04211.1|hypothetical protein F441_18983 [Phytophthora parasitica CJ01A1];gi|675176311|ref|XP_008897040.1|hypothetical protein PPTG_05278 [Phytophthora parasitica INRA-310]/gi|566011394|gb|ETI34305.1|hypothetical protein F443_19170 [Phytophthora parasitica P1569]/gi|568036917|gb|ETM34516.1|hypothetical protein L914_18411 [Phytophthora parasitica]/gi|568102814|gb|ETN17485.1|hypothetical protein PPTG_05278 [Phytophthora parasitica INRA-310]/gi|570315158|gb|ETO63106.1|hypothetical protein F444_19122 [Phytophthora parasitica P1976]/gi|970635275|gb|KUF80224.1|Ca2 :Cation Antiporter (CaCA) Family [Phytophthora nicotianae];gi|695384068|ref|XP_009517896.1|hypothetical protein PHYSODRAFT_349569 [Phytophthora sojae]/gi|348690807|gb|EGZ30621.1|hypothetical protein PHYSODRAFT_349569 [Phytophthora sojae];gi|301119447|ref|XP_002907451.1|Ca2 :Cation Antiporter (CaCA) Family [Phytophthora infestans T30-4]/gi|262105963|gb|EEY64015.1|Ca2 :Cation Antiporter (CaCA) Family [Phytophthora infestans T30-4];gi|294935159|ref|XP_002781327.1|conserved hypothetical protein [Perkinsus marinus ATCC 50983]/gi|239891861|gb|EER13122.1|conserved hypothetical protein, partial [Perkinsus marinus ATCC 50983];gi|922852354|gb|KOO21049.1|ca2 :cation antiporter family [Chrysochromulina sp. CCMP291];gi|635371669|emb|CCI40171.1|unnamed protein product [Albugo candida];gi|325180786|emb|CCA15196.1|Ca2 :Cation Antiporter (CaCA) Family putative [Albugo laibachii Nc14];gi|224004972|ref|XP_002296137.1|EF containing protein [Thalassiosira pseudonana CCMP1335]/gi|209586169|gb|ACI64854.1|EF containing protein [Thalassiosira pseudonana CCMP1335];gi|1072231517|gb|OEU16249.1|hypothetical protein FRACYDRAFT_261156 [Fragilariopsis cylindrus CCMP1102];gi|219130753|ref|XP_002185522.1|predicted protein [Phaeodactylum tricornutum CCAP 1055/1]/gi|217403053|gb|EEC43009.1|predicted protein [Phaeodactylum tricornutum CCAP 1055/1]</t>
  </si>
  <si>
    <t>Thecamonas trahens ATCC 50062/Thecamonas trahens ATCC 50062;Bodo saltans;Aureococcus anophagefferens/Aureococcus anophagefferens;Vitrella brassicaformis CCMP3155;Phytophthora nicotianae;Perkinsus marinus ATCC 50983/Perkinsus marinus ATCC 50983;Plasmopara halstedii;Ectocarpus siliculosus;Symbiodinium microadriaticum;Phytophthora parasitica/Phytophthora parasitica/Phytophthora parasitica/Phytophthora parasitica CJ01A1;Phytophthora parasitica INRA-310/Phytophthora parasitica P1569/Phytophthora parasitica/Phytophthora parasitica INRA-310/Phytophthora parasitica P1976/Phytophthora nicotianae;Phytophthora sojae/Phytophthora sojae;Phytophthora infestans T30-4/Phytophthora infestans T30-4;Perkinsus marinus ATCC 50983/Perkinsus marinus ATCC 50983;Chrysochromulina sp. CCMP291;Albugo candida;Albugo laibachii Nc14;Thalassiosira pseudonana CCMP1335/Thalassiosira pseudonana CCMP1335;Fragilariopsis cylindrus CCMP1102;Phaeodactylum tricornutum CCAP 1055/1/Phaeodactylum tricornutum CCAP 1055/1</t>
  </si>
  <si>
    <t>8.6E-30;9.5E-29;1.2E-27;4.2E-27;4.0E-26;6.3E-26;2.1E-25;2.4E-25;2.6E-25;2.9E-25;2.9E-25;6.1E-25;9.4E-25;1.1E-24;1.4E-24;9.0E-24;1.9E-23;2.6E-23;3.7E-23;1.1E-22</t>
  </si>
  <si>
    <t>KNC49757/XP_013757543;CUI15436;EGB11584/XP_009033565;CEM26641;KUF87010;XP_002769715/EER02433;CEG41369;CBN73858;OLQ07554;ETP04211/ETK74657/ETL28087/ETL81330;KUF80224/ETM34516/ETI34305/ETO63106/ETN17485/XP_008897040;EGZ30621/XP_009517896;EEY64015/XP_002907451;XP_002781327/EER13122;KOO21049;CCI40171;CCA15196;XP_002296137/ACI64854;OEU16249;XP_002185522/EEC43009</t>
  </si>
  <si>
    <t>BN9_009550;Pmar_PMAR012137;PHATRDRAFT_31322;NCX;THAPS_269232;AURANDRAFT_8128;BSAL_42365;AK812_SmicGene9066;AlNc14C9G1161;L915_18596;F443_19170;FRACYDRAFT_261156;AK812_SmicGene9066;F441_18983;THAPS_269232;Pmar_PMAR012137;BN9_009550;FRACYDRAFT_261156;F441_18983;L915_18596;L914_18411;Ctob_001080;F441_18983;Pmar_PMAR011455;PITG_02532;AM587_10003075;Pmar_PMAR011455;PPTG_05278;PITG_02532;AM587_10002516;NCX;Pmar_PMAR012137;F443_19170;Ctob_001080;PHATRDRAFT_31322;FRACYDRAFT_261156;L915_18596;THAPS_269232;Ctob_001080;PHATRDRAFT_31322;AK812_SmicGene9066;PITG_02532;AM587_10003075;L915_18596;F443_19170;L915_18596;NCX;PPTG_05278;AM587_10002516;AlNc14C9G1161;F444_19122;PITG_02532;THAPS_269232;AlNc14C9G1161;A0A0P1AKD8;F441_18983;AM587_10002516;F444_19122;PHYSODRAFT_349569;AM587_10003075;BN9_009550;Ctob_001080;A0A0P1AKD8;BN9_009550;BN9_009550;BN9_009550;L914_18411;PPTG_05278;Pmar_PMAR011455;AM587_10003075;L914_18411;BN9_009550;F443_19170;AM587_10002516;BN9_009550;PITG_02532;BN9_009550;PITG_02532;F441_18983;F443_19170;AURANDRAFT_8128;L914_18411;PPTG_05278;AlNc14C9G1161;F444_19122;BN9_009550;Vbra_6185;AlNc14C9G1161;AM587_10002516;AM587_10002516;PHATRDRAFT_31322;L915_18596;AK812_SmicGene9066;F443_19170;PHATRDRAFT_31322;Pmar_PMAR012137;PHYSODRAFT_349569;AURANDRAFT_8128;Vbra_6185;BN9_009550;L914_18411;Pmar_PMAR011455;F444_19122;PPTG_05278;Pmar_PMAR012137;F444_19122;NCX;Ctob_001080;AM587_10003075;BN9_009550;PITG_02532;Ctob_001080;Pmar_PMAR011455;FRACYDRAFT_261156;FRACYDRAFT_261156;F443_19170;BSAL_42365;AK812_SmicGene9066;PHATRDRAFT_31322;FRACYDRAFT_261156;FRACYDRAFT_261156;NCX;BSAL_42365;L915_18596;BN9_009550;BSAL_42365;F444_19122;A0A0P1AKD8;BN9_009550;PHATRDRAFT_31322;NCX;F441_18983;Pmar_PMAR011455;PITG_02532;AM587_10003075;THAPS_269232;Pmar_PMAR012137;A0A0P1AKD8;PHYSODRAFT_349569;BN9_009550;BN9_009550;THAPS_269232;AlNc14C9G1161;PHYSODRAFT_349569;THAPS_269232;BN9_009550;F441_18983;THAPS_269232;Vbra_6185;NCX;PHATRDRAFT_31322;L915_18596;Ctob_001080;PITG_02532;AURANDRAFT_8128;BN9_009550;BN9_009550;AlNc14C9G1161;F441_18983;F444_19122;AM587_10002516;AlNc14C9G1161;AM587_10003075;AURANDRAFT_8128;PPTG_05278;F444_19122;L914_18411;PPTG_05278;AM587_10002516;L914_18411;FRACYDRAFT_261156;PPTG_05278;AK812_SmicGene9066;AM587_10003075;AURANDRAFT_8128;F443_19170;Vbra_6185;NCX;L914_18411;PITG_02532;Ctob_001080</t>
  </si>
  <si>
    <t>GO:0003824-IEA;GO:0016020-IEA;GO:0006508-IEA;GO:0016021-IEA;GO:0005509-IEA;GO:0005509-IBA;GO:0019752-IEA;GO:0035725-IEA;GO:0016831-IEA;GO:0016787-IEA;GO:0055085-IEA;GO:0055074-IBA;GO:0030170-IEA;GO:0008233-IEA;GO:0016829-IEA;GO:0003690-IEA;GO:0004198-IEA;GO:0006355-IEA;GO:0004351-IEA;GO:0005432-IBA;GO:0008234-IEA;GO:0006536-IEA;GO:0005622-IEA</t>
  </si>
  <si>
    <t>catalytic activity-IEA;membrane-IEA;proteolysis-IEA;integral component of membrane-IEA;calcium ion binding-IEA;calcium ion binding-IBA;carboxylic acid metabolic process-IEA;sodium ion transmembrane transport-IEA;carboxy-lyase activity-IEA;hydrolase activity-IEA;transmembrane transport-IEA;calcium ion homeostasis-IBA;pyridoxal phosphate binding-IEA;peptidase activity-IEA;lyase activity-IEA;double-stranded DNA binding-IEA;calcium-dependent cysteine-type endopeptidase activity-IEA;regulation of transcription, DNA-templated-IEA;glutamate decarboxylase activity-IEA;calcium:sodium antiporter activity-IBA;cysteine-type peptidase activity-IEA;glutamate metabolic process-IEA;intracellular-IEA</t>
  </si>
  <si>
    <t>Molecular Function-IEA;Cellular Component-IEA;Biological Process-IEA;Cellular Component-IEA;Molecular Function-IEA;Molecular Function-IBA;Biological Process-IEA;Biological Process-IEA;Molecular Function-IEA;Molecular Function-IEA;Biological Process-IEA;Biological Process-IBA;Molecular Function-IEA;Molecular Function-IEA;Molecular Function-IEA;Molecular Function-IEA;Molecular Function-IEA;Biological Process-IEA;Molecular Function-IEA;Molecular Function-IBA;Molecular Function-IEA;Biological Process-IEA;Cellular Component-IEA</t>
  </si>
  <si>
    <t>GO:0008233;GO:0016020;GO:0016829;GO:0043167;GO:0055085;GO:0065007;GO:0071704</t>
  </si>
  <si>
    <t>peptidase activity;membrane;lyase activity;ion binding;transmembrane transport;biological regulation;organic substance metabolic process</t>
  </si>
  <si>
    <t>Molecular Function;Cellular Component;Molecular Function;Molecular Function;Biological Process;Biological Process;Biological Process</t>
  </si>
  <si>
    <t>Peptide methionine sulphoxide reductase MsrA superfamily;Peptide methionine sulphoxide reductase MsrA superfamily</t>
  </si>
  <si>
    <t>PTHR44326 (PANTHER);PTHR44326:SF3 (PANTHER)</t>
  </si>
  <si>
    <t>EG_transcript_30577</t>
  </si>
  <si>
    <t>phosphoenolpyruvate carboxykinase</t>
  </si>
  <si>
    <t>gi|1024324079|gb|KZX21932.1|Phosphoenolpyruvate carboxykinase [GTP] [Rathayibacter tanaceti];gi|946938424|ref|WP_055860329.1|MULTISPECIES: phosphoenolpyruvate carboxykinase [Yonghaparkia]/gi|945468752|gb|KQV24721.1|phosphoenolpyruvate carboxykinase [Yonghaparkia sp. Root332]/gi|946480944|gb|KRF31010.1|phosphoenolpyruvate carboxykinase [Yonghaparkia sp. Soil809];gi|1056788132|ref|WP_068209006.1|phosphoenolpyruvate carboxykinase [Rathayibacter tanaceti];gi|1085764499|emb|SDS42067.1|phosphoenolpyruvate carboxykinase (GTP) [Agrococcus carbonis];gi|1180670100|ref|WP_084155281.1|phosphoenolpyruvate carboxykinase (GTP) [Agrococcus lahaulensis];gi|974575792|dbj|BAU32717.1|phosphoenolpyruvate carboxykinase [Microcella alkaliphila];gi|1119336072|ref|WP_072313010.1|phosphoenolpyruvate carboxykinase (GTP) [Agrococcus sp. Marseille-P2731];gi|835581098|ref|WP_047569127.1|phosphoenolpyruvate carboxykinase [Mesorhizobium sp. F7];gi|1097126518|emb|SFR98578.1|phosphoenolpyruvate carboxykinase (GTP) [Agrococcus baldri];gi|1094050561|ref|WP_071044666.1|phosphoenolpyruvate carboxykinase (GTP) [Microbacteriaceae bacterium];gi|835533233|ref|WP_047542889.1|phosphoenolpyruvate carboxykinase [Microbacterium sp. CF335];gi|947544077|ref|WP_056207895.1|MULTISPECIES: phosphoenolpyruvate carboxykinase [Microbacterium]/gi|945133570|gb|KQR95874.1|phosphoenolpyruvate carboxykinase [Microbacterium sp. Leaf351]/gi|945140447|gb|KQS02717.1|phosphoenolpyruvate carboxykinase [Microbacterium sp. Leaf347]/gi|1064180686|gb|ODU77226.1|phosphoenolpyruvate carboxykinase [Microbacterium sp. SCN 71-21]/gi|1113206442|gb|OJU75502.1|phosphoenolpyruvate carboxykinase [Microbacterium sp. 71-23];gi|772544093|ref|WP_045248212.1|phosphoenolpyruvate carboxykinase [Microbacterium ginsengisoli]/gi|770650045|gb|KJL35536.1|Phosphoenolpyruvate carboxykinase [GTP] [Microbacterium ginsengisoli];gi|1057736091|gb|ODA89867.1|phosphoenolpyruvate carboxykinase [Leifsonia xyli subsp. xyli];gi|1098702405|ref|WP_071282709.1|phosphoenolpyruvate carboxykinase (GTP) [Curtobacterium sp. MCBA15_004]/gi|1096934188|gb|OII02816.1|phosphoenolpyruvate carboxykinase [Curtobacterium sp. MCBA15_004];gi|947379556|ref|WP_056045583.1|MULTISPECIES: phosphoenolpyruvate carboxykinase [Rathayibacter]/gi|944946954|gb|KQP97694.1|phosphoenolpyruvate carboxykinase [Rathayibacter sp. Leaf294]/gi|945145151|gb|KQS07367.1|phosphoenolpyruvate carboxykinase [Rathayibacter sp. Leaf185];gi|499498783|ref|WP_011185423.1|phosphoenolpyruvate carboxykinase [Leifsonia xyli]/gi|71648805|sp|Q6AGS4.1|PCKG_LEIXXRecName: Full=Phosphoenolpyruvate carboxykinase [GTP] Short=PEP carboxykinase Short=PEPCK/gi|50950720|gb|AAT88421.1|phosphoenolpyruvate carboxykinase [Leifsonia xyli subsp. xyli str. CTCB07];gi|1176658279|ref|WP_082485260.1|phosphoenolpyruvate carboxykinase (GTP) [Rathayibacter sp. Leaf296];gi|1176654033|ref|WP_082481014.1|phosphoenolpyruvate carboxykinase (GTP) [Rathayibacter sp. Leaf299];gi|1097545881|emb|SFR95295.1|phosphoenolpyruvate carboxykinase (GTP) [Microbacterium sp. cf046]</t>
  </si>
  <si>
    <t>Rathayibacter sp. VKM Ac-2596;Yonghaparkia/Yonghaparkia sp. Root332/Yonghaparkia sp. Soil809;Rathayibacter sp. VKM Ac-2596;Agrococcus sp. G4;Agrococcus lahaulensis;Microcella alkaliphila;Agrococcus sp. Marseille-P2731;Mesorhizobium sp. F7;Agrococcus baldri;Microbacteriaceae bacterium;Microbacterium sp. CF335;Microbacterium/Microbacterium sp. Leaf351/Microbacterium sp. Leaf347/Microbacterium sp. SCN 71-21/Microbacterium sp. 71-23;Microbacterium ginsengisoli/Microbacterium ginsengisoli;Leifsonia xyli subsp. xyli;Curtobacterium sp. MCBA15_004/Curtobacterium sp. MCBA15_004;Rathayibacter/Rathayibacter sp. Leaf294/Rathayibacter sp. Leaf185;Leifsonia xyli/Leifsonia xyli subsp. xyli str. CTCB07/Leifsonia xyli subsp. xyli str. CTCB07;Rathayibacter sp. Leaf296;Rathayibacter sp. Leaf299;Microbacterium sp. cf046</t>
  </si>
  <si>
    <t>2.6E-22;2.7E-22;3.1E-22;3.1E-22;3.6E-22;3.8E-22;4.1E-22;5.5E-22;7.3E-22;9.5E-22;1.3E-21;1.6E-21;1.7E-21;2.0E-21;2.3E-21;2.4E-21;2.5E-21;2.6E-21;2.6E-21;2.7E-21</t>
  </si>
  <si>
    <t>KZX21932;KRF31010/WP_055860329/KQV24721;WP_068209006;SDS42067;WP_084155281;BAU32717;WP_072313010;WP_047569127;SFR98578;WP_071044666;WP_047542889;KQS02717/KQR95874/OJU75502/WP_056207895/ODU77226;KJL35536/WP_045248212;ODA89867;WP_071282709/OII02816;KQP97694/WP_056045583/KQS07367;Q6AGS4/AAT88421/WP_011185423;WP_082485260;WP_082481014;SFR95295</t>
  </si>
  <si>
    <t>gi|1024324079|gb|KZX21932.1|Phosphoenolpyruvate carboxykinase [GTP] [Rathayibacter tanaceti]</t>
  </si>
  <si>
    <t>Rathayibacter sp. VKM Ac-2596</t>
  </si>
  <si>
    <t>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pckG</t>
  </si>
  <si>
    <t>GO:0004613-IEA;GO:0005525-IEA;GO:0000166-IEA;GO:0005737-IEA;GO:0046872-IEA;GO:0017076-IEA;GO:0016310-IEA;GO:0030145-IEA;GO:0016301-IEA;GO:0016831-IEA;GO:0006094-IEA;GO:0016829-IEA;GO:0004611-IEA</t>
  </si>
  <si>
    <t>phosphoenolpyruvate carboxykinase (GTP) activity-IEA;GTP binding-IEA;nucleotide binding-IEA;cytoplasm-IEA;metal ion binding-IEA;purine nucleotide binding-IEA;phosphorylation-IEA;manganese ion binding-IEA;kinase activity-IEA;carboxy-lyase activity-IEA;gluconeogenesis-IEA;lyase activity-IEA;phosphoenolpyruvate carboxykinase activity-IEA</t>
  </si>
  <si>
    <t>Molecular Function-IEA;Molecular Function-IEA;Molecular Function-IEA;Cellular Component-IEA;Molecular Function-IEA;Molecular Function-IEA;Biological Process-IEA;Molecular Function-IEA;Molecular Function-IEA;Molecular Function-IEA;Biological Process-IEA;Molecular Function-IEA;Molecular Function-IEA</t>
  </si>
  <si>
    <t>GO:0004613;GO:0005525;GO:0005737;GO:0006094;GO:0016301;GO:0016310;GO:0030145</t>
  </si>
  <si>
    <t>phosphoenolpyruvate carboxykinase (GTP) activity;GTP binding;cytoplasm;gluconeogenesis;kinase activity;phosphorylation;manganese ion binding</t>
  </si>
  <si>
    <t>Molecular Function;Molecular Function;Cellular Component;Biological Process;Molecular Function;Biological Process;Molecular Function</t>
  </si>
  <si>
    <t>EC:4.1.1.32</t>
  </si>
  <si>
    <t>Phosphoenolpyruvate carboxykinase (GTP)</t>
  </si>
  <si>
    <t>IPR035077;IPR013035;noIPR;IPR008209;noIPR</t>
  </si>
  <si>
    <t>DOMAIN;HOMOLOGOUS_SUPERFAMILY;HOMOLOGOUS_SUPERFAMILY;FAMILY;FAMILY</t>
  </si>
  <si>
    <t>Phosphoenolpyruvate carboxykinase, GTP-utilising, C-terminal;Phosphoenolpyruvate carboxykinase, C-terminal;Phosphoenolpyruvate carboxykinase, C-terminal;Phosphoenolpyruvate carboxykinase, GTP-utilising;Phosphoenolpyruvate carboxykinase, GTP-utilising</t>
  </si>
  <si>
    <t>PF00821 (PFAM);G3DSA:3.90.228.20 (GENE3D);PTHR11561:SF0 (PANTHER);PTHR11561 (PANTHER);SSF53795 (SUPERFAMILY)</t>
  </si>
  <si>
    <t>GO:0004611/GO:0006094;GO:0004611/GO:0017076/GO:0006094;;GO:0004611/GO:0006094/GO:0005525;</t>
  </si>
  <si>
    <t>phosphoenolpyruvate carboxykinase activity/gluconeogenesis;phosphoenolpyruvate carboxykinase activity/purine nucleotide binding/gluconeogenesis;;phosphoenolpyruvate carboxykinase activity/gluconeogenesis/GTP binding;</t>
  </si>
  <si>
    <t>Molecular Function/Biological Process;Molecular Function/Molecular Function/Biological Process;;Molecular Function/Biological Process/Molecular Function;</t>
  </si>
  <si>
    <t>EG_transcript_14350</t>
  </si>
  <si>
    <t>noIPR;IPR011006</t>
  </si>
  <si>
    <t>Nucleotide cyclase;CheY-like superfamily</t>
  </si>
  <si>
    <t>G3DSA:3.40.50.2300 (GENE3D);SSF52172 (SUPERFAMILY)</t>
  </si>
  <si>
    <t>EG_transcript_36093</t>
  </si>
  <si>
    <t>peptide-methionine (S)-S-oxide reductase</t>
  </si>
  <si>
    <t>gi|1097097423|emb|SFP18227.1|peptide-methionine (S)-S-oxide reductase [Hydrogenimonas thermophila];gi|656214874|ref|WP_029164066.1|peptide-methionine (S)-S-oxide reductase [Anaerophaga thermohalophila];gi|1082662621|gb|OFZ87099.1|peptide-methionine (S)-S-oxide reductase [Betaproteobacteria bacterium RBG_16_64_18];gi|498349448|ref|WP_010663604.1|peptide-methionine (S)-S-oxide reductase [Marinilabilia salmonicolor];gi|515147803|ref|WP_016776474.1|peptide-methionine (S)-S-oxide reductase [Anaerophaga thermohalophila];gi|670511965|ref|WP_031459694.1|peptide-methionine (S)-S-oxide reductase [Chloroflexus sp. MS-G];gi|1088290327|gb|OHB44238.1|peptide-methionine (S)-S-oxide reductase [Planctomycetes bacterium GWC2_49_10];gi|1110678121|ref|WP_071906632.1|peptide-methionine (S)-S-oxide reductase [Methanobacterium congolense]/gi|1063150810|emb|SCG85478.1|Peptide methionine sulfoxide reductase MsrA [Methanobacterium congolense];gi|1082692355|gb|OGA14689.1|peptide-methionine (S)-S-oxide reductase [Betaproteobacteria bacterium RIFCSPLOWO2_02_FULL_63_19];gi|655009686|ref|WP_028458757.1|peptide-methionine (S)-S-oxide reductase [Chloroflexus sp. Y-396-1];gi|1055041412|ref|WP_066791508.1|peptide-methionine (S)-S-oxide reductase [Chloroflexus islandicus]/gi|1032063830|gb|OAN37143.1|peptide-methionine (S)-S-oxide reductase [Chloroflexus islandicus];gi|1160856532|ref|WP_079701319.1|peptide-methionine (S)-S-oxide reductase [Pedobacter luteus];gi|1088549006|gb|OHD76887.1|peptide-methionine (S)-S-oxide reductase [Spirochaetes bacterium RBG_16_67_19];gi|754581955|ref|WP_041974140.1|peptide-methionine (S)-S-oxide reductase [Pyrinomonas methylaliphatogenes]/gi|746992674|emb|CDM64602.1|methionine-S-sulfoxide reductase [Pyrinomonas methylaliphatogenes];gi|1088489325|gb|OHD20711.1|peptide-methionine (S)-S-oxide reductase [Spirochaetes bacterium GWB1_66_5];gi|506421515|ref|WP_015941234.1|peptide-methionine (S)-S-oxide reductase [Chloroflexus aggregans]/gi|219543638|gb|ACL25376.1|peptide methionine sulfoxide reductase [Chloroflexus aggregans DSM 9485];gi|1172508918|ref|WP_080879151.1|peptide-methionine (S)-S-oxide reductase [Nitrospira sp. ND1]/gi|1168707918|emb|SLM44123.1|Peptide methionine sulfoxide reductase MsrA [Nitrospira sp. ND1];gi|739718901|ref|WP_037572576.1|peptide-methionine (S)-S-oxide reductase [Spirochaeta cellobiosiphila];gi|1082708298|gb|OGA29588.1|peptide-methionine (S)-S-oxide reductase, partial [Betaproteobacteria bacterium RIFCSPLOWO2_02_FULL_65_24];gi|499948318|ref|WP_011629052.1|peptide-methionine (S)-S-oxide reductase [Alkalilimnicola ehrlichii]/gi|114226858|gb|ABI56657.1|peptide methionine sulfoxide reductase [Alkalilimnicola ehrlichii MLHE-1]</t>
  </si>
  <si>
    <t>Hydrogenimonas thermophila;Anaerophaga thermohalophila;Betaproteobacteria bacterium RBG_16_64_18;Marinilabilia salmonicolor;Anaerophaga thermohalophila;Chloroflexus sp. MS-G;Planctomycetes bacterium GWC2_49_10;Methanobacterium congolense/Methanobacterium congolense;Betaproteobacteria bacterium RIFCSPLOWO2_02_FULL_63_19;Chloroflexus sp. Y-396-1;Chloroflexus sp. isl-2/Chloroflexus sp. isl-2;Pedobacter luteus;Spirochaetes bacterium RBG_16_67_19;Acidobacteriaceae bacterium K22/Acidobacteriaceae bacterium K22;Spirochaetes bacterium GWB1_66_5;Chloroflexus aggregans/Chloroflexus aggregans DSM 9485;Nitrospira sp. ND1/Nitrospira sp. ND1;Spirochaeta cellobiosiphila;Betaproteobacteria bacterium RIFCSPLOWO2_02_FULL_65_24;Alkalilimnicola ehrlichii/Alkalilimnicola ehrlichii MLHE-1</t>
  </si>
  <si>
    <t>3.3E-34;5.0E-33;1.1E-32;1.9E-32;5.7E-32;2.0E-31;2.2E-31;4.2E-31;7.1E-31;7.2E-31;1.4E-30;2.0E-30;2.6E-30;2.6E-30;2.8E-30;3.0E-30;4.3E-30;4.6E-30;1.5E-29;3.4E-29</t>
  </si>
  <si>
    <t>SFP18227;WP_029164066;OFZ87099;WP_010663604;WP_016776474;WP_031459694;OHB44238;SCG85478/WP_071906632;OGA14689;WP_028458757;OAN37143/WP_066791508;WP_079701319;OHD76887;WP_041974140/CDM64602;OHD20711;WP_015941234/ACL25376;WP_080879151/SLM44123;WP_037572576;OGA29588;WP_011629052/ABI56657</t>
  </si>
  <si>
    <t>gi|1097097423|emb|SFP18227.1|peptide-methionine (S)-S-oxide reductase [Hydrogenimonas thermophila]</t>
  </si>
  <si>
    <t>Hydrogenimonas thermophila</t>
  </si>
  <si>
    <t>msrA;msrA;msrA;msrA;msrA;msrA;msrA;msrA;msrA;msrA;msrA;msrA;msrA;msrA;msrA;msrA;msrA;msrA;msrA;msrA;msrA;msrA;msrA;msrA;msrA;msrA;msrA;msrA;msrA;msrA;msrA;msrA;msrA;A3I01_06125;msrA;msrA;msrA;msrA;msrA;msrA;msrA;msrA;msrA;msrA;msrA;msrA;msrA;msrA;A3I01_06125;msrA;msrA;msrA;A3I01_06125;msrA;msrA;msrA;msrA;msrA;msrA;msrA;msrA;msrA;msrA;A3I01_06125;msrA;msrA;msrA;msrA;msrA;msrA;msrA;msrA;msrA;msrA;msrA;A3I01_06125;msrA;msrA;msrA;msrA;msrA;msrA;msrA;msrA;A3I01_06125;msrA</t>
  </si>
  <si>
    <t>GO:0016491-IEA;GO:0055114-IEA;GO:0006464-IEA;GO:0008113-IEA</t>
  </si>
  <si>
    <t>oxidoreductase activity-IEA;oxidation-reduction process-IEA;cellular protein modification process-IEA;peptide-methionine (S)-S-oxide reductase activity-IEA</t>
  </si>
  <si>
    <t>IPR002569;IPR036509;IPR036509;noIPR;noIPR;noIPR;IPR036509;IPR036509</t>
  </si>
  <si>
    <t>Peptide methionine sulphoxide reductase MsrA;Peptide methionine sulphoxide reductase MsrA superfamily;Peptide methionine sulphoxide reductase MsrA superfamily;Peptide methionine sulphoxide reductase MsrA superfamily;Peptide methionine sulphoxide reductase MsrA superfamily;Peptide methionine sulphoxide reductase MsrA superfamily;Peptide methionine sulphoxide reductase MsrA superfamily;Peptide methionine sulphoxide reductase MsrA superfamily</t>
  </si>
  <si>
    <t>PF01625 (PFAM);G3DSA:3.30.1060.10 (GENE3D);G3DSA:3.30.1060.10 (GENE3D);PTHR42799 (PANTHER);PTHR42799:SF2 (PANTHER);PTHR42799:SF2 (PANTHER);SSF55068 (SUPERFAMILY);SSF55068 (SUPERFAMILY)</t>
  </si>
  <si>
    <t>GO:0008113/GO:0055114;GO:0008113/GO:0055114;GO:0008113/GO:0055114;;;;GO:0008113/GO:0055114;GO:0008113/GO:0055114</t>
  </si>
  <si>
    <t>peptide-methionine (S)-S-oxide reductase activity/oxidation-reduction process;peptide-methionine (S)-S-oxide reductase activity/oxidation-reduction process;peptide-methionine (S)-S-oxide reductase activity/oxidation-reduction process;;;;peptide-methionine (S)-S-oxide reductase activity/oxidation-reduction process;peptide-methionine (S)-S-oxide reductase activity/oxidation-reduction process</t>
  </si>
  <si>
    <t>Molecular Function/Biological Process;Molecular Function/Biological Process;Molecular Function/Biological Process;;;;Molecular Function/Biological Process;Molecular Function/Biological Process</t>
  </si>
  <si>
    <t>EG_transcript_1487</t>
  </si>
  <si>
    <t>ankyrin-1-like isoform X5</t>
  </si>
  <si>
    <t>gi|828235386|ref|XP_012566385.1|PREDICTED: serine/threonine-protein phosphatase 6 regulatory ankyrin repeat subunit B-like isoform X2 [Hydra vulgaris];gi|1169026842|ref|XP_020465424.1|ankyrin-1-like isoform X5 [Monopterus albus];gi|1025456677|ref|XP_016532539.1|PREDICTED: ankyrin-1 isoform X7 [Poecilia formosa];gi|961874922|ref|XP_014896220.1|PREDICTED: ankyrin-1-like isoform X7 [Poecilia latipinna];gi|1079734022|ref|XP_018536174.1|PREDICTED: ankyrin-1-like isoform X5 [Lates calcarifer];gi|961880586|ref|XP_014850732.1|PREDICTED: ankyrin-1-like isoform X7 [Poecilia mexicana]</t>
  </si>
  <si>
    <t>Hydra vulgaris;Monopterus albus;Poecilia formosa;Poecilia latipinna;Lates calcarifer;Poecilia mexicana</t>
  </si>
  <si>
    <t>6.2E-14;7.1E-12;2.0E-11;2.0E-11;2.6E-11;3.3E-11</t>
  </si>
  <si>
    <t>XP_012566385;XP_020465424;XP_016532539;XP_014896220;XP_018536174;XP_014850732</t>
  </si>
  <si>
    <t>gi|828235386|ref|XP_012566385.1|PREDICTED: serine/threonine-protein phosphatase 6 regulatory ankyrin repeat subunit B-like isoform X2 [Hydra vulgaris]</t>
  </si>
  <si>
    <t>Hydra vulgaris</t>
  </si>
  <si>
    <t>IPR036770;IPR036770;IPR036770;IPR020683;IPR036770;noIPR;IPR002110;IPR020683;IPR002110;IPR020683;IPR020683;IPR020683;IPR036770;IPR036770</t>
  </si>
  <si>
    <t>HOMOLOGOUS_SUPERFAMILY;HOMOLOGOUS_SUPERFAMILY;HOMOLOGOUS_SUPERFAMILY;DOMAIN;HOMOLOGOUS_SUPERFAMILY;HOMOLOGOUS_SUPERFAMILY;REPEAT;DOMAIN;REPEAT;DOMAIN;DOMAIN;DOMAIN;HOMOLOGOUS_SUPERFAMILY;HOMOLOGOUS_SUPERFAMILY</t>
  </si>
  <si>
    <t>Ankyrin repeat-containing domain superfamily;Ankyrin repeat-containing domain superfamily;Ankyrin repeat-containing domain superfamily;Ankyrin repeat-containing domain;Ankyrin repeat-containing domain superfamily;Ankyrin repeat-containing domain superfamily;Ankyrin repeat;Ankyrin repeat-containing domain;Ankyrin repeat;Ankyrin repeat-containing domain;Ankyrin repeat-containing domain;Ankyrin repeat-containing domain;Ankyrin repeat-containing domain superfamily;Ankyrin repeat-containing domain superfamily</t>
  </si>
  <si>
    <t>G3DSA:1.25.40.20 (GENE3D);G3DSA:1.25.40.20 (GENE3D);G3DSA:1.25.40.20 (GENE3D);PF12796 (PFAM);G3DSA:1.25.40.20 (GENE3D);mobidb-lite (MOBIDB_LITE);PS50088 (PROSITE_PROFILES);PS50297 (PROSITE_PROFILES);PS50088 (PROSITE_PROFILES);cd00204 (CDD);cd00204 (CDD);cd00204 (CDD);SSF48403 (SUPERFAMILY);SSF48403 (SUPERFAMILY)</t>
  </si>
  <si>
    <t>;;;;;;GO:0005515;;GO:0005515;;;;;</t>
  </si>
  <si>
    <t>;;;;;;protein binding;;protein binding;;;;;</t>
  </si>
  <si>
    <t>;;;;;;Molecular Function;;Molecular Function;;;;;</t>
  </si>
  <si>
    <t>EG_transcript_7604</t>
  </si>
  <si>
    <t>Pre-mRNA-splicing factor CWC21</t>
  </si>
  <si>
    <t>gi|599387067|ref|XP_007409826.1|hypothetical protein MELLADRAFT_35888 [Melampsora larici-populina 98AG31]/gi|328857751|gb|EGG06866.1|hypothetical protein MELLADRAFT_35888, partial [Melampsora larici-populina 98AG31];gi|1134796973|gb|OMJ10968.1|Serine/arginine repetitive matrix protein 2, partial [Smittium culicis];gi|648169757|gb|KDR83387.1|hypothetical protein GALMADRAFT_219214 [Galerina marginata CBS 339.88];gi|1189371326|gb|OSX60340.1|hypothetical protein POSPLADRAFT_1080826, partial [Postia placenta MAD-698-R-SB12];gi|242208481|ref|XP_002470091.1|predicted protein [Postia placenta Mad-698-R]/gi|220730843|gb|EED84694.1|predicted protein, partial [Postia placenta Mad-698-R];gi|751065451|gb|KIL00001.1|hypothetical protein PAXRUDRAFT_48133, partial [Paxillus rubicundulus Ve08.2h10];gi|1183345722|gb|ORX74588.1|cwf21-domain-containing protein [Linderina pennispora];gi|1134819801|gb|OMJ24741.1|Serine/arginine repetitive matrix protein 2 [Smittium culicis];gi|926775470|ref|XP_013896209.1|Pre-mRNA-splicing factor CWC21 [Monoraphidium neglectum]/gi|761965072|gb|KIY97189.1|Pre-mRNA-splicing factor CWC21 [Monoraphidium neglectum];gi|913851857|gb|KNZ49773.1|hypothetical protein VP01_479g3 [Puccinia sorghi];gi|914265272|gb|KNZ80061.1|Pre-mRNA-splicing factor CWC21 [Termitomyces sp. J132];gi|647400917|emb|CDR46772.1|RHTO0S13e01486g1_1 [Rhodotorula toruloides];gi|1022847904|ref|XP_016273641.1|pre-mRNA-splicing factor Cwf21 [Rhodotorula toruloides NP11]/gi|472584947|gb|EMS22522.1|pre-mRNA-splicing factor Cwf21 [Rhodotorula toruloides NP11];gi|63100580|gb|AAH95137.1|Srrm2 protein [Danio rerio]/gi|197247064|gb|AAI65030.1|Srrm2 protein [Danio rerio];gi|920639002|gb|KOM20104.1|hypothetical protein XA68_3186 [Ophiocordyceps unilateralis];gi|685941129|ref|XP_009265909.1|Pre-mRNA-splicing factor CWC21 [Wallemia ichthyophaga EXF-994]/gi|505760818|gb|EOR04883.1|Pre-mRNA-splicing factor CWC21 [Wallemia ichthyophaga EXF-994];gi|636607405|ref|XP_008034837.1|cwf21-domain-containing protein [Trametes versicolor FP-101664 SS1]/gi|392568700|gb|EIW61874.1|cwf21-domain-containing protein [Trametes versicolor FP-101664 SS1];gi|751002332|gb|KIK44464.1|hypothetical protein CY34DRAFT_61805, partial [Suillus luteus UH-Slu-Lm8-n1];gi|126631742|gb|AAI34027.1|Srrm2 protein, partial [Danio rerio];gi|588259331|ref|XP_006958819.1|cwf21-domain-containing protein [Wallemia mellicola CBS 633.66]/gi|388580833|gb|EIM21145.1|cwf21-domain-containing protein [Wallemia mellicola CBS 633.66]</t>
  </si>
  <si>
    <t>Melampsora larici-populina 98AG31/Melampsora larici-populina 98AG31;Smittium culicis;Galerina marginata CBS 339.88;Postia placenta MAD-698-R-SB12;Postia placenta Mad-698-R/Postia placenta Mad-698-R;Paxillus rubicundulus Ve08.2h10;Linderina pennispora;Smittium culicis;Monoraphidium neglectum/Monoraphidium neglectum;Puccinia sorghi;Termitomyces sp. J132;Rhodosporidium toruloides;Rhodosporidium toruloides NP11/Rhodosporidium toruloides NP11;Danio rerio/Danio rerio;Ophiocordyceps unilateralis;Wallemia ichthyophaga EXF-994/Wallemia ichthyophaga EXF-994;Trametes versicolor FP-101664 SS1/Trametes versicolor FP-101664 SS1;Suillus luteus UH-Slu-Lm8-n1;Danio rerio;Wallemia sebi CBS 633.66/Wallemia sebi CBS 633.66</t>
  </si>
  <si>
    <t>2.7E-18;6.0E-18;6.2E-18;1.1E-17;2.6E-17;6.5E-17;1.1E-16;1.6E-16;1.8E-16;2.0E-16;2.4E-16;5.2E-16;5.3E-16;7.4E-16;8.1E-16;1.1E-15;2.7E-15;3.5E-15;3.9E-15;4.9E-15</t>
  </si>
  <si>
    <t>EGG06866/XP_007409826;OMJ10968;KDR83387;OSX60340;XP_002470091/EED84694;KIL00001;ORX74588;OMJ24741;XP_013896209/KIY97189;KNZ49773;KNZ80061;CDR46772;EMS22522/XP_016273641;AAI65030/AAH95137;KOM20104;EOR04883/XP_009265909;EIW61874/XP_008034837;KIK44464;AAI34027;EIM21145/XP_006958819</t>
  </si>
  <si>
    <t>gi|599387067|ref|XP_007409826.1|hypothetical protein MELLADRAFT_35888 [Melampsora larici-populina 98AG31]/gi|328857751|gb|EGG06866.1|hypothetical protein MELLADRAFT_35888, partial [Melampsora larici-populina 98AG31]</t>
  </si>
  <si>
    <t>Melampsora larici-populina 98AG31</t>
  </si>
  <si>
    <t>srrm2;srrm2;srrm2;srrm2</t>
  </si>
  <si>
    <t>GO:0008150-ND</t>
  </si>
  <si>
    <t>biological_process-ND</t>
  </si>
  <si>
    <t>Biological Process-ND</t>
  </si>
  <si>
    <t>IPR013170;noIPR;noIPR;noIPR;noIPR</t>
  </si>
  <si>
    <t>mRNA splicing factor Cwf21 domain;mRNA splicing factor Cwf21 domain;mRNA splicing factor Cwf21 domain;mRNA splicing factor Cwf21 domain;mRNA splicing factor Cwf21 domain</t>
  </si>
  <si>
    <t>PF08312 (PFAM);mobidb-lite (MOBIDB_LITE);mobidb-lite (MOBIDB_LITE);mobidb-lite (MOBIDB_LITE);mobidb-lite (MOBIDB_LITE)</t>
  </si>
  <si>
    <t>EG_transcript_9714</t>
  </si>
  <si>
    <t>gi|1129188515|gb|OLP94199.1|hypothetical protein AK812_SmicGene23803 [Symbiodinium microadriaticum];gi|873235386|emb|CEM00687.1|unnamed protein product [Vitrella brassicaformis CCMP3155];gi|653344848|ref|WP_027498114.1|MULTISPECIES: methyltransferase [Rhodococcus]/gi|945380595|gb|KQU37539.1|methyltransferase [Rhodococcus sp. Leaf233]/gi|1018278546|gb|AMY54375.1|hypothetical protein A3L23_03042 [Rhodococcus fascians D188];gi|1020068593|ref|WP_063216038.1|methyltransferase [Rhodococcus sp. PBTS 2]/gi|1017211564|gb|AMY21610.1|hypothetical protein A3Q41_00286 [Rhodococcus sp. PBTS 2];gi|470481286|ref|XP_004342561.1|hypothetical protein ACA1_186330 [Acanthamoeba castellanii str. Neff]/gi|440799312|gb|ELR20367.1|hypothetical protein ACA1_186330 [Acanthamoeba castellanii str. Neff];gi|1133869756|ref|WP_076244714.1|hypothetical protein [Mycobacterium sp. SP-6446]/gi|1132922961|gb|OMC19298.1|hypothetical protein A5736_13305 [Mycobacterium sp. SP-6446];gi|739290804|ref|WP_037153500.1|methyltransferase [Rhodococcus fascians];gi|694028240|ref|WP_032375433.1|MULTISPECIES: methyltransferase [Rhodococcus]/gi|785813944|gb|KJV04816.1|Methyltransferase domain protein [Rhodococcus sp. PML026];gi|694056272|ref|WP_032402978.1|methyltransferase [Rhodococcus fascians];gi|1150825437|ref|WP_078018535.1|hypothetical protein [Mycobacterium litorale]/gi|1150430657|gb|AQT79313.1|hypothetical protein B1R94_08590 [Mycobacterium litorale];gi|694060627|ref|WP_032407300.1|methyltransferase [Rhodococcus fascians];gi|694039216|ref|WP_032386278.1|methyltransferase [Rhodococcus fascians];gi|739309115|ref|WP_037171621.1|methyltransferase [Rhodococcus fascians];gi|694053505|ref|WP_032400248.1|methyltransferase [Rhodococcus fascians];gi|852238856|ref|WP_048316019.1|methyltransferase [Rhodococcus fascians]/gi|844968370|gb|KMJ51111.1|methyltransferase [Rhodococcus fascians];gi|694033397|ref|WP_032380562.1|methyltransferase [Rhodococcus fascians];gi|694043599|ref|WP_032390538.1|methyltransferase [Rhodococcus fascians];gi|470526431|ref|XP_004356757.1|hypothetical protein ACA1_175310 [Acanthamoeba castellanii str. Neff]/gi|440803974|gb|ELR24857.1|hypothetical protein ACA1_175310 [Acanthamoeba castellanii str. Neff];gi|917363775|ref|WP_051970487.1|hypothetical protein [Kitasatospora azatica];gi|1134240226|ref|WP_076481846.1|hypothetical protein [Williamsia sterculiae]/gi|1131894417|emb|SIS18687.1|Methyltransferase domain-containing protein [Williamsia sterculiae]</t>
  </si>
  <si>
    <t>Symbiodinium microadriaticum;Vitrella brassicaformis CCMP3155;Rhodococcus/Rhodococcus sp. Leaf233/Rhodococcus fascians D188;Rhodococcus sp. PBTS2/Rhodococcus sp. PBTS2;Acanthamoeba castellanii str. Neff/Acanthamoeba castellanii str. Neff;Mycobacterium sp. SP-6446/Mycobacterium sp. SP-6446;Rhodococcus fascians;Rhodococcus/Rhodococcus sp. PML026;Rhodococcus fascians;Mycobacterium litorale/Mycobacterium litorale;Rhodococcus fascians;Rhodococcus fascians;Rhodococcus fascians;Rhodococcus fascians;Rhodococcus fascians/Rhodococcus fascians;Rhodococcus fascians;Rhodococcus fascians;Acanthamoeba castellanii str. Neff/Acanthamoeba castellanii str. Neff;Kitasatospora azatica;Williamsia sterculiae/Williamsia sterculiae</t>
  </si>
  <si>
    <t>1.3E-23;8.8E-23;1.4E-21;1.5E-21;2.0E-21;2.2E-21;2.6E-21;2.8E-21;2.9E-21;4.0E-21;4.9E-21;5.0E-21;5.5E-21;5.7E-21;6.2E-21;6.3E-21;7.6E-21;2.3E-20;2.6E-20;3.6E-20</t>
  </si>
  <si>
    <t>OLP94199;CEM00687;WP_027498114/KQU37539/AMY54375;WP_063216038/AMY21610;ELR20367/XP_004342561;WP_076244714/OMC19298;WP_037153500;KJV04816/WP_032375433;WP_032402978;WP_078018535/AQT79313;WP_032407300;WP_032386278;WP_037171621;WP_032400248;KMJ51111/WP_048316019;WP_032380562;WP_032390538;XP_004356757/ELR24857;WP_051970487;WP_076481846/SIS18687</t>
  </si>
  <si>
    <t>gi|1129188515|gb|OLP94199.1|hypothetical protein AK812_SmicGene23803 [Symbiodinium microadriaticum]</t>
  </si>
  <si>
    <t>CH257_18270;SAMN05445060_3367;SAMN05445060_3367;CH257_18270;CH281_02750;SAMN05445060_3367;SAMN05445060_3367;SAMN05445060_3367;CH281_02750;CH281_02750;CH257_18270;SAMN05445060_3367</t>
  </si>
  <si>
    <t>noIPR;noIPR;IPR029063</t>
  </si>
  <si>
    <t>Kelch-type beta propeller;Kelch-type beta propeller;S-adenosyl-L-methionine-dependent methyltransferase</t>
  </si>
  <si>
    <t>G3DSA:3.40.50.150 (GENE3D);PF13578 (PFAM);SSF53335 (SUPERFAMILY)</t>
  </si>
  <si>
    <t>EG_transcript_12212</t>
  </si>
  <si>
    <t>gi|698791736|ref|XP_009828900.1|malate dehydrogenase, NAD-dependent [Aphanomyces astaci]/gi|574115557|gb|ETV81042.1|malate dehydrogenase, NAD-dependent [Aphanomyces astaci];gi|673054677|ref|XP_008881299.1|malate dehydrogenase, NAD-dependent [Aphanomyces invadans]/gi|574462905|gb|ETV90066.1|malate dehydrogenase, NAD-dependent [Aphanomyces invadans];gi|673053651|ref|XP_008880786.1|malate dehydrogenase, NAD-dependent [Aphanomyces invadans]/gi|574463503|gb|ETV90572.1|malate dehydrogenase, NAD-dependent [Aphanomyces invadans];gi|1173932023|gb|OQR84153.1|malate dehydrogenase, mitochondrial precursor [Achlya hypogyna];gi|675190535|ref|XP_008904152.1|malate dehydrogenase, NAD-dependent [Phytophthora parasitica INRA-310]/gi|566025523|gb|ETI48434.1|malate dehydrogenase, NAD-dependent [Phytophthora parasitica P1569]/gi|567962861|gb|ETK88374.1|malate dehydrogenase, NAD-dependent [Phytophthora parasitica]/gi|567991587|gb|ETL41790.1|malate dehydrogenase, NAD-dependent [Phytophthora parasitica]/gi|568020812|gb|ETL94929.1|malate dehydrogenase, NAD-dependent [Phytophthora parasitica]/gi|568051276|gb|ETM48184.1|malate dehydrogenase, NAD-dependent [Phytophthora parasitica]/gi|568095629|gb|ETN10391.1|malate dehydrogenase, NAD-dependent [Phytophthora parasitica INRA-310]/gi|570329282|gb|ETO77230.1|malate dehydrogenase, NAD-dependent [Phytophthora parasitica P1976]/gi|570952969|gb|ETP18226.1|malate dehydrogenase, NAD-dependent [Phytophthora parasitica CJ01A1]/gi|570987443|gb|ETP46170.1|malate dehydrogenase, NAD-dependent [Phytophthora parasitica P10297]/gi|970663707|gb|KUG00806.1|Malate dehydrogenase [Phytophthora nicotianae];gi|301101443|ref|XP_002899810.1|malate dehydrogenase, mitochondrial precursor [Phytophthora infestans T30-4]/gi|262102812|gb|EEY60864.1|malate dehydrogenase, mitochondrial precursor [Phytophthora infestans T30-4];gi|695425629|ref|XP_009529225.1|hypothetical protein PHYSODRAFT_286325 [Phytophthora sojae]/gi|348675658|gb|EGZ15476.1|hypothetical protein PHYSODRAFT_286325 [Phytophthora sojae];gi|669161136|ref|XP_008616130.1|malate dehydrogenase, NAD-dependent [Saprolegnia diclina VS20]/gi|530732295|gb|EQC30537.1|malate dehydrogenase, NAD-dependent [Saprolegnia diclina VS20];gi|953488339|emb|CEG47823.1|malate nad-dependent [Plasmopara halstedii];gi|1173949634|gb|OQR97649.1|malate dehydrogenase, mitochondrial precursor [Thraustotheca clavata];gi|325192107|emb|CCA26568.1|malate dehydrogenase putative [Albugo laibachii Nc14];gi|299473211|emb|CBN78787.1|malate dehydrogenase [Ectocarpus siliculosus];gi|697994088|gb|AIT70167.1|malate dehydrogenase [Dictyopteris undulata];gi|585109750|gb|EWM27487.1|malate dehydrogenase [Nannochloropsis gaditana];gi|635365117|emb|CCI46470.1|unnamed protein product [Albugo candida];gi|635365118|emb|CCI46471.1|unnamed protein product [Albugo candida];gi|697994090|gb|AIT70168.1|malate dehydrogenase [Colpomenia sinuosa];gi|697994056|gb|AIT70151.1|malate dehydrogenase [Ishige okamurae];gi|697994108|gb|AIT70177.1|malate dehydrogenase [Scytosiphon dotyi];gi|697994066|gb|AIT70156.1|malate dehydrogenase [Sargassum henslowianum]/gi|697994074|gb|AIT70160.1|malate dehydrogenase [Sargassum vachellianum]</t>
  </si>
  <si>
    <t>Aphanomyces astaci/Aphanomyces astaci;Aphanomyces invadans/Aphanomyces invadans;Aphanomyces invadans/Aphanomyces invadans;Achlya hypogyna;Phytophthora parasitica INRA-310/Phytophthora parasitica P1569/Phytophthora parasitica/Phytophthora parasitica/Phytophthora parasitica/Phytophthora parasitica/Phytophthora parasitica INRA-310/Phytophthora parasitica P1976/Phytophthora parasitica CJ01A1/Phytophthora parasitica P10297/Phytophthora nicotianae;Phytophthora infestans T30-4/Phytophthora infestans T30-4;Phytophthora sojae/Phytophthora sojae;Saprolegnia diclina VS20/Saprolegnia diclina VS20;Plasmopara halstedii;Thraustotheca clavata;Albugo laibachii Nc14;Ectocarpus siliculosus;Dictyopteris undulata;Nannochloropsis gaditana;Albugo candida;Albugo candida;Colpomenia sinuosa;Ishige okamurae;Scytosiphon dotyi;Sargassum henslowianum/Sargassum vachellianum</t>
  </si>
  <si>
    <t>3.3E-140;3.5E-140;9.9E-140;9.4E-139;2.0E-138;5.1E-138;3.8E-137;9.0E-136;1.3E-135;3.9E-135;7.0E-133;5.0E-132;1.6E-131;2.9E-131;8.9E-130;1.2E-129;1.0E-128;5.8E-128;1.3E-127;1.9E-127</t>
  </si>
  <si>
    <t>XP_009828900/ETV81042;XP_008881299/ETV90066;XP_008880786/ETV90572;OQR84153;ETP18226/KUG00806/ETL94929/ETK88374/ETM48184/ETL41790/ETP46170/ETI48434/ETO77230/XP_008904152/ETN10391;XP_002899810/EEY60864;EGZ15476/XP_009529225;XP_008616130/EQC30537;CEG47823;OQR97649;CCA26568;CBN78787;AIT70167;EWM27487;CCI46470;CCI46471;AIT70168;AIT70151;AIT70177;AIT70160/AIT70156</t>
  </si>
  <si>
    <t>gi|698791736|ref|XP_009828900.1|malate dehydrogenase, NAD-dependent [Aphanomyces astaci]/gi|574115557|gb|ETV81042.1|malate dehydrogenase, NAD-dependent [Aphanomyces astaci]</t>
  </si>
  <si>
    <t>PPTG_10528;F444_07538;AlNc14C390G11273;MDH4;ACHHYP_13836;malate dehydrogenase;malate dehydrogenase;F441_07506;PHYSODRAFT_286325;malate dehydrogenase;AlNc14C390G11273;PPTG_10528;PITG_13614;PHYSODRAFT_286325;malate dehydrogenase;F441_07506;malate dehydrogenase;AlNc14C390G11273;AM587_10008655;ACHHYP_13836;malate dehydrogenase;SDRG_11854;PITG_13614;malate dehydrogenase;SDRG_11854;H310_14666;BN9_074000;malate dehydrogenase;Naga_100855g2;F443_07527;AlNc14C390G11273;AM587_10008655;H310_14666;L914_07241;MDH4;SDRG_11854;SDRG_11854;malate dehydrogenase;AM587_10008655;PPTG_10528;PHYSODRAFT_286325;malate dehydrogenase;malate dehydrogenase;Naga_100855g2;ACHHYP_13836;MDH4;BN9_074000;F443_07527;malate dehydrogenase;SDRG_11854;H310_14666;F443_07527;F441_07506;F443_07527;F441_07506;F442_07536;F442_07536;H310_15100;malate dehydrogenase;H310_15100;H310_14666;Naga_100855g2;MDH4;A0A0P1B1K2;AlNc14C390G11273;malate dehydrogenase;SDRG_11854;malate dehydrogenase;MDH4;Naga_100855g2;malate dehydrogenase;BN9_074000;malate dehydrogenase;AlNc14C390G11273;PPTG_10528;H310_14666;L914_07241;malate dehydrogenase;H310_15100;F443_07527;malate dehydrogenase;F444_07538;SDRG_11854;H257_05662;malate dehydrogenase;L914_07241;malate dehydrogenase;L914_07241;PHYSODRAFT_286325;malate dehydrogenase;F444_07538;L914_07241;malate dehydrogenase;L914_07241;H310_14666;malate dehydrogenase;F444_07538;malate dehydrogenase;H310_14666;PPTG_10528;PITG_13614;BN9_074000;malate dehydrogenase;BN9_074000;malate dehydrogenase;F443_07527;malate dehydrogenase;F441_07506;F444_07538;L914_07241;H257_05662;AlNc14C390G11273;malate dehydrogenase;PPTG_10528;THRCLA_06890;BN9_073990;F444_07538;H310_14666;ACHHYP_13836;AM587_10008655;malate dehydrogenase;ACHHYP_13836;THRCLA_06890;malate dehydrogenase;malate dehydrogenase;SDRG_11854;AM587_10008655;H257_05662;malate dehydrogenase;malate dehydrogenase;H257_05662;ACHHYP_13836;F442_07536;F442_07536;malate dehydrogenase;Naga_100855g2;BN9_073990;F442_07536;malate dehydrogenase;PPTG_10528;malate dehydrogenase;malate dehydrogenase;malate dehydrogenase;SDRG_11854;malate dehydrogenase;A0A0P1B1K2;BN9_074000;THRCLA_06890;H310_14666;ACHHYP_13836;H310_14666;ACHHYP_13836;AlNc14C390G11273;F441_07506;malate dehydrogenase;L914_07241;H310_14666;AM587_10008655;Naga_100855g2;BN9_073990;AlNc14C390G11273;F444_07538;SDRG_11854;malate dehydrogenase;F444_07538;malate dehydrogenase;H257_05662;F443_07527;AM587_10008655;A0A0P1B1K2;BN9_073990;malate dehydrogenase;A0A0P1B1K2;PITG_13614;malate dehydrogenase;THRCLA_06890;H257_05662;PPTG_10528;H310_15100;H257_05662;malate dehydrogenase;MDH4;F444_07538;PPTG_10528;F441_07506;malate dehydrogenase;PPTG_10528;malate dehydrogenase;PITG_13614;F442_07536;L914_07241;THRCLA_06890;ACHHYP_13836;F441_07506;PITG_13614;ACHHYP_13836;PITG_13614;AM587_10008655;Naga_100855g2;F443_07527;Naga_100855g2;H310_15100;PITG_13614;malate dehydrogenase;A0A0P1B1K2;Naga_100855g2;F444_07538;F441_07506;A0A0P1B1K2;AM587_10008655;H310_15100;MDH4;THRCLA_06890;PPTG_10528;PITG_13614;H310_15100;Naga_100855g2;Naga_100855g2;F443_07527;Naga_100855g2;F441_07506;PHYSODRAFT_286325;malate dehydrogenase;PITG_13614;H310_15100;F442_07536;THRCLA_06890;MDH4;THRCLA_06890;BN9_073990;H310_14666;L914_07241;malate dehydrogenase;AlNc14C390G11273;ACHHYP_13836;AlNc14C390G11273;Naga_100855g2;H310_14666;AlNc14C390G11273;malate dehydrogenase;PITG_13614;PITG_13614;THRCLA_06890;ACHHYP_13836;malate dehydrogenase;SDRG_11854;F442_07536;H310_15100;L914_07241;MDH4;A0A0P1B1K2;malate dehydrogenase;AM587_10008655;F444_07538;F444_07538;F443_07527;PPTG_10528;H257_05662;H310_15100;H257_05662;PPTG_10528;AM587_10008655;malate dehydrogenase;MDH4;PITG_13614;malate dehydrogenase;F444_07538;H310_14666;malate dehydrogenase;AlNc14C390G11273;THRCLA_06890;THRCLA_06890;H310_15100;AlNc14C390G11273;PHYSODRAFT_286325;ACHHYP_13836;F443_07527;H257_05662;H310_15100;AM587_10008655;MDH4;PITG_13614;MDH4;F443_07527;H310_14666;malate dehydrogenase;malate dehydrogenase;BN9_073990;malate dehydrogenase;BN9_074000;Naga_100855g2;L914_07241;L914_07241;F442_07536;L914_07241;malate dehydrogenase;L914_07241;PPTG_10528;AlNc14C390G11273;F443_07527;AlNc14C390G11273;F442_07536;F442_07536;malate dehydrogenase;F441_07506;SDRG_11854;AM587_10008655;F443_07527;F444_07538;L914_07241;F442_07536;THRCLA_06890;H257_05662;F441_07506;F444_07538;H257_05662;malate dehydrogenase;SDRG_11854;MDH4;malate dehydrogenase;malate dehydrogenase;PHYSODRAFT_286325;malate dehydrogenase;BN9_073990;SDRG_11854;malate dehydrogenase;malate dehydrogenase;H310_14666;MDH4;malate dehydrogenase;PHYSODRAFT_286325;malate dehydrogenase;AM587_10008655;MDH4;H257_05662;malate dehydrogenase;ACHHYP_13836;F441_07506;L914_07241;malate dehydrogenase;MDH4;BN9_074000;PPTG_10528;MDH4;BN9_074000;PPTG_10528;ACHHYP_13836;SDRG_11854;F442_07536;AM587_10008655;F442_07536;malate dehydrogenase;Naga_100855g2;malate dehydrogenase;H257_05662;H310_15100;malate dehydrogenase;SDRG_11854;F441_07506;F441_07506;H257_05662;H310_15100;malate dehydrogenase;F442_07536;F442_07536;malate dehydrogenase;malate dehydrogenase;malate dehydrogenase;malate dehydrogenase;malate dehydrogenase;H257_05662;F442_07536;THRCLA_06890;malate dehydrogenase;AM587_10008655;ACHHYP_13836;ACHHYP_13836;H310_14666;F443_07527;PHYSODRAFT_286325;malate dehydrogenase;AM587_10008655;F441_07506;F444_07538;H310_15100;SDRG_11854;F443_07527;THRCLA_06890;THRCLA_06890;MDH4;Naga_100855g2;BN9_073990;A0A0P1B1K2;malate dehydrogenase;malate dehydrogenase;F443_07527;PPTG_10528;F444_07538;A0A0P1B1K2;H310_15100;malate dehydrogenase;AlNc14C390G11273;MDH4;F441_07506;L914_07241;L914_07241;AM587_10008655;malate dehydrogenase;malate dehydrogenase;PITG_13614;malate dehydrogenase;F441_07506;THRCLA_06890;ACHHYP_13836;F441_07506;PITG_13614;malate dehydrogenase;Naga_100855g2;F444_07538;malate dehydrogenase;malate dehydrogenase;BN9_073990;F442_07536;H310_14666;THRCLA_06890;ACHHYP_13836;H257_05662;malate dehydrogenase;H257_05662;THRCLA_06890;AM587_10008655;H310_15100;PITG_13614;F444_07538;malate dehydrogenase;SDRG_11854;L914_07241;AlNc14C390G11273;F442_07536;PPTG_10528;THRCLA_06890;AM587_10008655;H310_15100;H310_14666;F443_07527;PPTG_10528;PITG_13614;SDRG_11854;Naga_100855g2;malate dehydrogenase;Naga_100855g2;F443_07527;H257_05662;malate dehydrogenase;PPTG_10528;H257_05662;Naga_100855g2;malate dehydrogenase;F443_07527;BN9_073990;MDH4;malate dehydrogenase;PITG_13614;F442_07536;PITG_13614;malate dehydrogenase;A0A0P1B1K2;ACHHYP_13836;AlNc14C390G11273;SDRG_11854;BN9_074000;THRCLA_06890;H310_15100;AlNc14C390G11273;H310_15100;malate dehydrogenase;F444_07538;PHYSODRAFT_286325;H310_14666;F441_07506</t>
  </si>
  <si>
    <t>GO:0016615-IEA;GO:0006108-IEA;GO:0016616-IEA;GO:0030060-IEA;GO:0016491-IEA;GO:0003824-IEA;GO:0006099-IEA;GO:0019752-IEA;GO:0055114-IEA;GO:0005975-IEA</t>
  </si>
  <si>
    <t>malate dehydrogenase activity-IEA;malate metabolic process-IEA;oxidoreductase activity, acting on the CH-OH group of donors, NAD or NADP as acceptor-IEA;L-malate dehydrogenase activity-IEA;oxidoreductase activity-IEA;catalytic activity-IEA;tricarboxylic acid cycle-IEA;carboxylic acid metabolic process-IEA;oxidation-reduction process-IEA;carbohydrate metabolic process-IEA</t>
  </si>
  <si>
    <t>IPR010097;noIPR;IPR015955;IPR001236;IPR022383;IPR001557;noIPR;noIPR;IPR036291;IPR015955</t>
  </si>
  <si>
    <t>FAMILY;FAMILY;HOMOLOGOUS_SUPERFAMILY;DOMAIN;DOMAIN;FAMILY;FAMILY;FAMILY;HOMOLOGOUS_SUPERFAMILY;HOMOLOGOUS_SUPERFAMILY</t>
  </si>
  <si>
    <t>Malate dehydrogenase, type 1;Malate dehydrogenase, type 1;Lactate dehydrogenase/glycoside hydrolase, family 4, C-terminal;Lactate/malate dehydrogenase, N-terminal;Lactate/malate dehydrogenase, C-terminal;L-lactate/malate dehydrogenase;L-lactate/malate dehydrogenase;L-lactate/malate dehydrogenase;NAD(P)-binding domain superfamily;Lactate dehydrogenase/glycoside hydrolase, family 4, C-terminal</t>
  </si>
  <si>
    <t>TIGR01772 (TIGRFAM);G3DSA:3.40.50.720 (GENE3D);G3DSA:3.90.110.10 (GENE3D);PF00056 (PFAM);PF02866 (PFAM);PIRSF000102 (PIRSF);PTHR11540 (PANTHER);cd01337 (CDD);SSF51735 (SUPERFAMILY);SSF56327 (SUPERFAMILY)</t>
  </si>
  <si>
    <t>GO:0030060/GO:0006099;;GO:0003824/GO:0016616/GO:0055114/GO:0005975;GO:0016491/GO:0055114;GO:0016616/GO:0055114;GO:0019752/GO:0055114/GO:0016616;;;;GO:0003824/GO:0016616/GO:0055114/GO:0005975</t>
  </si>
  <si>
    <t>L-malate dehydrogenase activity/tricarboxylic acid cycle;;catalytic activity/oxidoreductase activity, acting on the CH-OH group of donors, NAD or NADP as acceptor/oxidation-reduction process/carbohydrate metabolic process;oxidoreductase activity/oxidation-reduction process;oxidoreductase activity, acting on the CH-OH group of donors, NAD or NADP as acceptor/oxidation-reduction process;carboxylic acid metabolic process/oxidation-reduction process/oxidoreductase activity, acting on the CH-OH group of donors, NAD or NADP as acceptor;;;;catalytic activity/oxidoreductase activity, acting on the CH-OH group of donors, NAD or NADP as acceptor/oxidation-reduction process/carbohydrate metabolic process</t>
  </si>
  <si>
    <t>Molecular Function/Biological Process;;Molecular Function/Molecular Function/Biological Process/Biological Process;Molecular Function/Biological Process;Molecular Function/Biological Process;Biological Process/Biological Process/Molecular Function;;;;Molecular Function/Molecular Function/Biological Process/Biological Process</t>
  </si>
  <si>
    <t>EG_transcript_16143</t>
  </si>
  <si>
    <t>Reticulocyte-binding 2-like a</t>
  </si>
  <si>
    <t>gi|1129204907|gb|OLQ07302.1|Reticulocyte-binding protein 2-like a [Symbiodinium microadriaticum]</t>
  </si>
  <si>
    <t>OLQ07302</t>
  </si>
  <si>
    <t>AK812_SmicGene9305;AK812_SmicGene9305;AK812_SmicGene9305;AK812_SmicGene9305</t>
  </si>
  <si>
    <t>IPR036691;IPR005135;noIPR;IPR036691</t>
  </si>
  <si>
    <t>Endonuclease/exonuclease/phosphatase superfamily;Endonuclease/exonuclease/phosphatase;Endonuclease/exonuclease/phosphatase;Endonuclease/exonuclease/phosphatase superfamily</t>
  </si>
  <si>
    <t>G3DSA:3.60.10.10 (GENE3D);PF03372 (PFAM);PTHR12121 (PANTHER);SSF56219 (SUPERFAMILY)</t>
  </si>
  <si>
    <t>EG_transcript_26295</t>
  </si>
  <si>
    <t>NLRC3 isoform X1</t>
  </si>
  <si>
    <t>gi|746314080|ref|WP_039360812.1|hypothetical protein [Candidatus Protochlamydia amoebophila];gi|754879942|ref|WP_042239295.1|hypothetical protein [Neochlamydia sp. S13];gi|1129189754|gb|OLP95149.1|Protein NLRC3 [Symbiodinium microadriaticum];gi|831323422|ref|XP_012694682.1|PREDICTED: protein NLRC3 [Clupea harengus];gi|1158923018|ref|XP_020309316.1|protein NLRC3 isoform X1 [Oncorhynchus kisutch];gi|1158923020|ref|XP_020309317.1|protein NLRC3 isoform X2 [Oncorhynchus kisutch]/gi|1158923022|ref|XP_020309319.1|protein NLRC3 isoform X2 [Oncorhynchus kisutch];gi|929275277|ref|XP_014014375.1|PREDICTED: protein NLRC3 isoform X1 [Salmo salar]/gi|929275279|ref|XP_014014376.1|PREDICTED: protein NLRC3 isoform X1 [Salmo salar]/gi|929275281|ref|XP_014014377.1|PREDICTED: protein NLRC3 isoform X1 [Salmo salar]/gi|929275283|ref|XP_014014378.1|PREDICTED: protein NLRC3 isoform X1 [Salmo salar]/gi|929275285|ref|XP_014014379.1|PREDICTED: protein NLRC3 isoform X1 [Salmo salar];gi|1049235245|ref|XP_017556270.1|PREDICTED: protein NLRC3 [Pygocentrus nattereri];gi|642129459|emb|CDQ58729.1|unnamed protein product [Oncorhynchus mykiss]/gi|1102971848|gb|APD13816.1|NLRC3 [Oncorhynchus mykiss];gi|929275287|ref|XP_014014380.1|PREDICTED: protein NLRC3 isoform X2 [Salmo salar];gi|672824548|gb|KFH69440.1|hypothetical protein MVEG_04252 [Mortierella verticillata NRRL 6337];gi|1025041143|ref|XP_016327680.1|PREDICTED: protein NLRC3 [Sinocyclocheilus anshuiensis];gi|1183485595|gb|ORZ09335.1|hypothetical protein BCR41DRAFT_358549 [Lobosporangium transversale];gi|1025289656|ref|XP_016380100.1|PREDICTED: protein NLRC3-like isoform X3 [Sinocyclocheilus rhinocerous];gi|1024984820|ref|XP_016314177.1|PREDICTED: protein NLRC3-like [Sinocyclocheilus anshuiensis];gi|672828100|gb|KFH72989.1|hypothetical protein MVEG_00214 [Mortierella verticillata NRRL 6337];gi|1020512376|ref|XP_016095339.1|PREDICTED: protein NLRC3-like isoform X2 [Sinocyclocheilus grahami];gi|1101545082|ref|XP_018938393.1|PREDICTED: LOW QUALITY PROTEIN: protein NLRC3-like [Cyprinus carpio];gi|1025159373|ref|XP_016417965.1|PREDICTED: protein NLRC3-like isoform X2 [Sinocyclocheilus rhinocerous];gi|672824050|gb|KFH68943.1|hypothetical protein, variant [Mortierella verticillata NRRL 6337]</t>
  </si>
  <si>
    <t>Candidatus Protochlamydia amoebophila;Neochlamydia sp. S13;Symbiodinium microadriaticum;Clupea harengus;Oncorhynchus kisutch;Oncorhynchus kisutch/Oncorhynchus kisutch;Salmo salar/Salmo salar/Salmo salar/Salmo salar/Salmo salar;Pygocentrus nattereri;Oncorhynchus mykiss/Oncorhynchus mykiss;Salmo salar;Mortierella verticillata NRRL 6337;Sinocyclocheilus anshuiensis;Lobosporangium transversale;Sinocyclocheilus rhinocerous;Sinocyclocheilus anshuiensis;Mortierella verticillata NRRL 6337;Sinocyclocheilus grahami;Cyprinus carpio;Sinocyclocheilus rhinocerous;Mortierella verticillata NRRL 6337</t>
  </si>
  <si>
    <t>1.5E-16;4.5E-16;8.9E-15;2.2E-14;4.4E-14;5.6E-14;6.6E-14;1.4E-13;1.6E-13;1.7E-13;2.7E-13;3.1E-13;4.3E-13;6.0E-13;6.0E-13;6.0E-13;6.9E-13;7.3E-13;7.5E-13;7.5E-13</t>
  </si>
  <si>
    <t>WP_039360812;WP_042239295;OLP95149;XP_012694682;XP_020309316;XP_020309319/XP_020309317;XP_014014379/XP_014014378/XP_014014377/XP_014014376/XP_014014375;XP_017556270;APD13816/CDQ58729;XP_014014380;KFH69440;XP_016327680;ORZ09335;XP_016380100;XP_016314177;KFH72989;XP_016095339;XP_018938393;XP_016417965;KFH68943</t>
  </si>
  <si>
    <t>gi|746314080|ref|WP_039360812.1|hypothetical protein [Candidatus Protochlamydia amoebophila]</t>
  </si>
  <si>
    <t>Candidatus Protochlamydia amoebophila</t>
  </si>
  <si>
    <t>nlrc3;nlrc3;nlrc3;nlrc3;nlrc3;nlrc3;nlrc3;nlrc3;nlrc3;nlrc3;nlrc3;nlrc3;nlrc3;nlrc3;nlrc3;nlrc3;nlrc3;nlrc3</t>
  </si>
  <si>
    <t>GO:0000166-IEA;GO:0042981-IEA;GO:0005524-IEA</t>
  </si>
  <si>
    <t>nucleotide binding-IEA;regulation of apoptotic process-IEA;ATP binding-IEA</t>
  </si>
  <si>
    <t>IPR032675;IPR032675;IPR032675;IPR001611;noIPR;noIPR;noIPR</t>
  </si>
  <si>
    <t>HOMOLOGOUS_SUPERFAMILY;HOMOLOGOUS_SUPERFAMILY;HOMOLOGOUS_SUPERFAMILY;REPEAT;REPEAT;REPEAT;REPEAT</t>
  </si>
  <si>
    <t>Leucine-rich repeat domain superfamily;Leucine-rich repeat domain superfamily;Leucine-rich repeat domain superfamily;Leucine-rich repeat;Leucine-rich repeat;Leucine-rich repeat;Leucine-rich repeat</t>
  </si>
  <si>
    <t>G3DSA:3.80.10.10 (GENE3D);G3DSA:3.80.10.10 (GENE3D);G3DSA:3.80.10.10 (GENE3D);PF13516 (PFAM);PTHR24114 (PANTHER);PTHR24114:SF30 (PANTHER);SSF52047 (SUPERFAMILY)</t>
  </si>
  <si>
    <t>;;;GO:0005515;;;</t>
  </si>
  <si>
    <t>;;;protein binding;;;</t>
  </si>
  <si>
    <t>EG_transcript_6337</t>
  </si>
  <si>
    <t>gi|955178179|emb|CUF67578.1|myosin heavy chain MYA2, putative [Bodo saltans];gi|955170341|emb|CUG87167.1|myosin heavy chain mya2-related protein, putative [Bodo saltans];gi|955167520|emb|CUG89451.1|myosin heavy chain MYA2-related, putative [Bodo saltans];gi|1177791262|gb|ORC86402.1|putative myosin heavy chain [Trypanosoma theileri];gi|557862110|gb|ESS65450.1|myosin heavy chain [Trypanosoma cruzi Dm28c];gi|407396195|gb|EKF27391.1|myosin heavy chain, putative [Trypanosoma cruzi marinkellei];gi|407832755|gb|EKF98578.1|myosin heavy chain, putative [Trypanosoma cruzi];gi|955162340|emb|CUG93737.1|myosin heavy chain MYA2, putative [Bodo saltans];gi|71652814|ref|XP_815056.1|myosin heavy chain [Trypanosoma cruzi strain CL Brener]/gi|70880082|gb|EAN93205.1|myosin heavy chain, putative [Trypanosoma cruzi];gi|407861501|gb|EKG07640.1|myosin heavy chain, putative [Trypanosoma cruzi];gi|557859924|gb|ESS63332.1|myosin heavy chain [Trypanosoma cruzi Dm28c];gi|686636469|ref|XP_009310680.1|putative myosin heavy chain [Trypanosoma grayi]/gi|657140757|gb|KEG11089.1|putative myosin heavy chain [Trypanosoma grayi];gi|686632739|ref|XP_009308815.1|putative myosin heavy chain [Trypanosoma grayi]/gi|657143180|gb|KEG12942.1|putative myosin heavy chain [Trypanosoma grayi];gi|955166529|emb|CUG90281.1|myosin heavy chain, putative, partial [Bodo saltans];gi|686637147|ref|XP_009311019.1|myosin heavy chain [Trypanosoma grayi]/gi|657140307|gb|KEG10751.1|myosin heavy chain [Trypanosoma grayi];gi|1177793618|gb|ORC88651.1|myosin heavy chain MYA2-related [Trypanosoma theileri];gi|1177794959|gb|ORC89982.1|myosin heavy chain [Trypanosoma theileri];gi|1177798399|gb|ORC93297.1|putative myosin heavy chain MYA2-related [Trypanosoma theileri];gi|407410021|gb|EKF32619.1|myosin heavy chain, putative [Trypanosoma cruzi marinkellei];gi|1177795406|gb|ORC90398.1|putative myosin heavy chain [Trypanosoma theileri]</t>
  </si>
  <si>
    <t>Bodo saltans;Bodo saltans;Bodo saltans;Trypanosoma theileri;Trypanosoma cruzi Dm28c;Trypanosoma cruzi marinkellei;Trypanosoma cruzi;Bodo saltans;Trypanosoma cruzi strain CL Brener/Trypanosoma cruzi;Trypanosoma cruzi;Trypanosoma cruzi Dm28c;Trypanosoma grayi/Trypanosoma grayi;Trypanosoma grayi/Trypanosoma grayi;Bodo saltans;Trypanosoma grayi/Trypanosoma grayi;Trypanosoma theileri;Trypanosoma theileri;Trypanosoma theileri;Trypanosoma cruzi marinkellei;Trypanosoma theileri</t>
  </si>
  <si>
    <t>3.2E-132;8.7E-125;1.0E-122;3.2E-122;4.2E-122;5.2E-122;2.3E-121;4.5E-121;1.1E-120;1.4E-120;2.7E-120;1.1E-119;3.8E-118;5.3E-118;2.8E-117;3.6E-117;9.1E-117;1.5E-116;2.7E-116;3.6E-116</t>
  </si>
  <si>
    <t>CUF67578;CUG87167;CUG89451;ORC86402;ESS65450;EKF27391;EKF98578;CUG93737;XP_815056/EAN93205;EKG07640;ESS63332;XP_009310680/KEG11089;XP_009308815/KEG12942;CUG90281;KEG10751/XP_009311019;ORC88651;ORC89982;ORC93297;EKF32619;ORC90398</t>
  </si>
  <si>
    <t>gi|955178179|emb|CUF67578.1|myosin heavy chain MYA2, putative [Bodo saltans]</t>
  </si>
  <si>
    <t>TM35_000011740;MOQ_008887;TM35_000162890;TM35_000102500;TCDM_08875;BSAL_64760;BSAL_08970;TCDM_06166;MOQ_003528;BSAL_44555;TM35_000081960;TM35_000011740;TCDM_06166;BSAL_25900;TCDM_06166;TM35_000011740;MOQ_008887;MOQ_003528;MOQ_003528;TM35_000081960;BSAL_25900;BSAL_08970;TM35_000162890;Tc00.1047053511649.80;Tc00.1047053511649.80;TM35_000081960;TM35_000081960;Tc00.1047053511649.80;TCDM_08875;TM35_000081960;TCDM_08875;BSAL_64760;TM35_000281180;MOQ_003528;TCDM_06166;BSAL_08970;TM35_000011740;Tc00.1047053511649.80;TM35_000162890;TCDM_06166;TM35_000162890;TM35_000011740;TM35_000011740;MOQ_008887;BSAL_25900;TM35_000281180;TCDM_08875;TM35_000102500;TCDM_06166;BSAL_08970;BSAL_44555;BSAL_21125;BSAL_21125;Tc00.1047053511649.80;TCDM_08875;Tc00.1047053511649.80;Tc00.1047053511649.80;TM35_000011740;MOQ_003528;TCDM_08875;TCDM_08875;TM35_000102500;TM35_000081960;BSAL_44555;MOQ_003528;TM35_000011740;TM35_000281180;Tc00.1047053511649.80;MOQ_008887;TM35_000162890;BSAL_21125;MOQ_003528;TM35_000162890;BSAL_64760;TCDM_06166;Tc00.1047053511649.80;TM35_000102500;TM35_000162890;TCDM_08875;TM35_000102500;TM35_000162890;Tc00.1047053511649.80;TCDM_06166;Tc00.1047053511649.80;BSAL_21125;TM35_000011740;MOQ_008887;MOQ_003528;TM35_000162890;TM35_000281180;TM35_000011740;TCDM_08875;TM35_000281180;MOQ_008887;TM35_000081960;TM35_000011740;TM35_000081960;TCDM_08875;TM35_000011740;BSAL_44555;TCDM_08875;TCDM_08875;TCDM_06166;MOQ_003528;TM35_000081960;TCDM_06166;TM35_000102500;TM35_000102500;MOQ_008887;TM35_000162890;MOQ_008887;BSAL_25900;TCDM_06166;MOQ_008887;TM35_000281180;Tc00.1047053511649.80;TM35_000281180;TM35_000102500;Tc00.1047053511649.80;BSAL_08970;TM35_000162890;MOQ_008887;TCDM_06166;TCDM_06166;MOQ_003528;TM35_000102500;BSAL_44555;TCDM_06166;TM35_000081960;BSAL_08970;TM35_000081960;TM35_000011740;MOQ_008887;TM35_000162890;MOQ_003528;MOQ_008887;BSAL_44555;TM35_000011740;Tc00.1047053511649.80;Tc00.1047053511649.80;TCDM_08875;BSAL_25900;BSAL_21125;TM35_000102500;BSAL_64760;TM35_000102500;BSAL_64760;TM35_000281180;TCDM_06166;TM35_000081960;TM35_000281180;TM35_000281180;BSAL_21125;MOQ_003528;BSAL_64760;TM35_000281180;TM35_000281180;Tc00.1047053511649.80;MOQ_003528;TM35_000011740;BSAL_08970;MOQ_003528;Tc00.1047053511649.80;BSAL_64760;TM35_000102500;TCDM_06166;TM35_000081960;TM35_000102500;TM35_000081960;MOQ_008887;TM35_000102500;TM35_000011740;TCDM_08875;MOQ_008887;MOQ_003528;MOQ_008887;TM35_000281180;TM35_000162890;TCDM_06166;BSAL_25900;TM35_000162890;BSAL_21125;BSAL_44555;TM35_000102500;Tc00.1047053511649.80;MOQ_008887;TCDM_08875;TCDM_06166;TM35_000081960;TM35_000102500;TCDM_08875;BSAL_44555;Tc00.1047053511649.80;BSAL_08970;TM35_000162890;TM35_000281180;TM35_000162890;TM35_000081960;MOQ_003528;TM35_000281180;BSAL_25900;Tc00.1047053511649.80;BSAL_25900;BSAL_64760;TM35_000281180;BSAL_21125;TCDM_06166;TCDM_06166</t>
  </si>
  <si>
    <t>GO:0016459-IEA;GO:0000166-IEA;GO:0003777-IEA;GO:0003779-IEA;GO:0016020-IEA;GO:0016021-IEA;GO:0008017-IEA;GO:0003774-IEA;GO:0005524-IEA;GO:0007018-IEA</t>
  </si>
  <si>
    <t>myosin complex-IEA;nucleotide binding-IEA;microtubule motor activity-IEA;actin binding-IEA;membrane-IEA;integral component of membrane-IEA;microtubule binding-IEA;motor activity-IEA;ATP binding-IEA;microtubule-based movement-IEA</t>
  </si>
  <si>
    <t>Cellular Component-IEA;Molecular Function-IEA;Molecular Function-IEA;Molecular Function-IEA;Cellular Component-IEA;Cellular Component-IEA;Molecular Function-IEA;Molecular Function-IEA;Molecular Function-IEA;Biological Process-IEA</t>
  </si>
  <si>
    <t>IPR001609;IPR001609;noIPR;noIPR;IPR036961;noIPR;noIPR;noIPR;IPR001609;noIPR;IPR027417</t>
  </si>
  <si>
    <t>DOMAIN;DOMAIN;DOMAIN;DOMAIN;HOMOLOGOUS_SUPERFAMILY;HOMOLOGOUS_SUPERFAMILY;HOMOLOGOUS_SUPERFAMILY;HOMOLOGOUS_SUPERFAMILY;DOMAIN;DOMAIN;HOMOLOGOUS_SUPERFAMILY</t>
  </si>
  <si>
    <t>Myosin head, motor domain;Myosin head, motor domain;Myosin head, motor domain;Myosin head, motor domain;Kinesin motor domain superfamily;Kinesin motor domain superfamily;Kinesin motor domain superfamily;Kinesin motor domain superfamily;Myosin head, motor domain;Myosin head, motor domain;P-loop containing nucleoside triphosphate hydrolase</t>
  </si>
  <si>
    <t>PR00193 (PRINTS);PF00063 (PFAM);G3DSA:1.20.58.530 (GENE3D);G3DSA:1.10.10.820 (GENE3D);G3DSA:3.40.850.10 (GENE3D);G3DSA:1.20.120.720 (GENE3D);PTHR13140:SF668 (PANTHER);PTHR13140 (PANTHER);PS51456 (PROSITE_PROFILES);cd00124 (CDD);SSF52540 (SUPERFAMILY)</t>
  </si>
  <si>
    <t>GO:0016459/GO:0003774/GO:0005524;GO:0016459/GO:0003774/GO:0005524;;;GO:0008017/GO:0003777/GO:0007018/GO:0005524;;;;GO:0016459/GO:0003774/GO:0005524;;</t>
  </si>
  <si>
    <t>myosin complex/motor activity/ATP binding;myosin complex/motor activity/ATP binding;;;microtubule binding/microtubule motor activity/microtubule-based movement/ATP binding;;;;myosin complex/motor activity/ATP binding;;</t>
  </si>
  <si>
    <t>Cellular Component/Molecular Function/Molecular Function;Cellular Component/Molecular Function/Molecular Function;;;Molecular Function/Molecular Function/Biological Process/Molecular Function;;;;Cellular Component/Molecular Function/Molecular Function;;</t>
  </si>
  <si>
    <t>EG_transcript_16183</t>
  </si>
  <si>
    <t>EG_transcript_25549</t>
  </si>
  <si>
    <t>Glycosyl transferase, ALG6/ALG8</t>
  </si>
  <si>
    <t>EG_transcript_47130</t>
  </si>
  <si>
    <t>ubiquitin-conjugating enzyme</t>
  </si>
  <si>
    <t>gi|955174531|emb|CUG48956.1|ubiquitin-conjugating enzyme E2, putative [Bodo saltans]</t>
  </si>
  <si>
    <t>CUG48956</t>
  </si>
  <si>
    <t>IPR016135;noIPR;noIPR</t>
  </si>
  <si>
    <t>Ubiquitin-conjugating enzyme/RWD-like;Ubiquitin-conjugating enzyme/RWD-like;Ubiquitin-conjugating enzyme/RWD-like</t>
  </si>
  <si>
    <t>G3DSA:3.10.110.10 (GENE3D);mobidb-lite (MOBIDB_LITE);PTHR44235 (PANTHER)</t>
  </si>
  <si>
    <t>EG_transcript_18606</t>
  </si>
  <si>
    <t>NADP-dependent oxidoreductase</t>
  </si>
  <si>
    <t>gi|1194435749|gb|OUC08038.1|NADP-dependent oxidoreductase [Litorilinea aerophila];gi|1183492344|gb|ORZ16020.1|hypothetical protein BCR41DRAFT_353369 [Lobosporangium transversale];gi|1148904356|ref|XP_020131746.1|nadp-dependent leukotriene b4 12-hydroxydehydrogenase [Diplodia corticola]/gi|1103749015|gb|OJD35486.1|nadp-dependent leukotriene b4 12-hydroxydehydrogenase [Diplodia corticola];gi|1032653457|gb|OAQ34727.1|NAD(P)-binding protein [Mortierella elongata AG-77];gi|821069537|gb|KKY24622.1|putative nadp-dependent leukotriene b4 12-hydroxydehydrogenase [Diplodia seriata]/gi|1137649091|gb|OMP82529.1|Zinc-type alcohol dehydrogenase-like protein [Diplodia seriata];gi|1032645086|gb|OAQ26407.1|NADP-dependent alkenal double bond reductase P2-like protein [Mortierella elongata AG-77];gi|672820475|gb|KFH65372.1|hypothetical protein MVEG_08850 [Mortierella verticillata NRRL 6337];gi|1086653247|emb|SDQ91199.1|hypothetical protein SAMN04489718_2652 [Actinopolyspora saharensis];gi|516408769|ref|WP_017798167.1|MULTISPECIES: NADP-dependent oxidoreductase [Oceanobacillus]/gi|1069548679|gb|OEH55969.1|NADP-dependent oxidoreductase [Oceanobacillus sp. E9];gi|1092156442|emb|CZT09724.1|probable reductase RED1 [Rhynchosporium agropyri];gi|1092146902|emb|CZT47138.1|probable reductase RED1 [Rhynchosporium secalis]/gi|1092169700|emb|CZT10771.1|probable reductase RED1 [Rhynchosporium commune];gi|1032645126|gb|OAQ26447.1|NAD(P)-binding protein [Mortierella elongata AG-77];gi|1209031204|gb|OWP02321.1|hypothetical protein B2J93_1283 [Marssonina coronariae];gi|672826666|gb|KFH71556.1|hypothetical protein MVEG_01854 [Mortierella verticillata NRRL 6337];gi|1147194707|ref|XP_020058704.1|hypothetical protein ASPACDRAFT_41189 [Aspergillus aculeatus ATCC 16872]/gi|1111946397|gb|OJK02365.1|hypothetical protein ASPACDRAFT_41189 [Aspergillus aculeatus ATCC 16872];gi|1069162644|ref|XP_018078587.1|NAD(P)-binding protein [Phialocephala scopiformis]/gi|972547621|gb|KUJ24232.1|NAD(P)-binding protein [Phialocephala scopiformis];gi|1086794553|emb|SDO97972.1|hypothetical protein SAMN04487905_101320 [Actinopolyspora xinjiangensis];gi|1183471232|gb|ORY95131.1|hypothetical protein BCR41DRAFT_365241 [Lobosporangium transversale];gi|916600018|ref|WP_051207109.1|NADP-dependent oxidoreductase [Idiomarina sediminum];gi|503395905|ref|WP_013630566.1|NADP-dependent oxidoreductase [Rubinisphaera brasiliensis]/gi|324971083|gb|ADY61861.1|2-alkenal reductase [Rubinisphaera brasiliensis DSM 5305]</t>
  </si>
  <si>
    <t>Litorilinea aerophila;Lobosporangium transversale;Diplodia corticola/Diplodia corticola;Mortierella elongata AG-77;Diplodia seriata/Diplodia seriata;Mortierella elongata AG-77;Mortierella verticillata NRRL 6337;Actinopolyspora sp. H32;Oceanobacillus/Oceanobacillus sp. E9;Rhynchosporium agropyri;Rhynchosporium secalis/Rhynchosporium commune;Mortierella elongata AG-77;Marssonina coronariae;Mortierella verticillata NRRL 6337;Aspergillus aculeatus ATCC 16872/Aspergillus aculeatus ATCC 16872;Phialocephala scopiformis/Phialocephala scopiformis;Actinopolyspora xinjiangensis;Lobosporangium transversale;Idiomarina sediminum;Planctomyces brasiliensis/Planctomyces brasiliensis DSM 5305</t>
  </si>
  <si>
    <t>3.1E-54;2.9E-53;3.3E-52;7.5E-51;2.2E-50;4.8E-50;5.3E-49;6.2E-49;2.6E-48;7.3E-48;1.2E-47;1.5E-47;1.5E-47;2.4E-47;2.9E-47;3.5E-47;3.9E-47;6.1E-47;6.8E-47;1.1E-46</t>
  </si>
  <si>
    <t>OUC08038;ORZ16020;OJD35486/XP_020131746;OAQ34727;KKY24622/OMP82529;OAQ26407;KFH65372;SDQ91199;OEH55969/WP_017798167;CZT09724;CZT10771/CZT47138;OAQ26447;OWP02321;KFH71556;XP_020058704/OJK02365;XP_018078587/KUJ24232;SDO97972;ORY95131;WP_051207109;WP_013630566/ADY61861</t>
  </si>
  <si>
    <t>gi|1194435749|gb|OUC08038.1|NADP-dependent oxidoreductase [Litorilinea aerophila]</t>
  </si>
  <si>
    <t>Litorilinea aerophila</t>
  </si>
  <si>
    <t>RCO7_05929;BCR41DRAFT_365241;BK809_0006839;K457DRAFT_105042;ASPACDRAFT_41189;AQ616_00175;BCR41DRAFT_365241;B2J93_1283;SAMN04489718_2652;ASPACDRAFT_41189;LY89DRAFT_15691;BKCO1_17000133;K457DRAFT_79173;Plabr_4288;BK809_0006839;BCR41DRAFT_353369;BCR41DRAFT_365241;K457DRAFT_105042;RSE6_07668;ASPACDRAFT_41189;ASPACDRAFT_41189;BKCO1_17000133;K457DRAFT_79066;K457DRAFT_79173;RY27_11395;RY27_11395;RCO7_05929;Plabr_4288;RSE6_07668;B2J93_1283;RY27_11395;BK809_0006839;RY27_11395;K457DRAFT_79066;AQ616_00175;SAMN04487905_101320;K457DRAFT_79173;K457DRAFT_79173;Plabr_4288;B2J93_1283;Plabr_4288;K457DRAFT_105042;BCR41DRAFT_353369;BCR41DRAFT_365241;K457DRAFT_105042;Plabr_4288;LY89DRAFT_15691;K457DRAFT_79066;AQ616_00175;BKCO1_17000133;RAG0_14394;SAMN04489718_2652;BK809_0006839;K457DRAFT_79066;AQ616_00175;SAMN04487905_101320;BCR41DRAFT_353369;BCR41DRAFT_353369;LY89DRAFT_15691;LY89DRAFT_15691;Plabr_4288;RAG0_14394;BKCO1_17000133;B2J93_1283</t>
  </si>
  <si>
    <t>GO:0016491-IEA;GO:0032440-IEA;GO:0055114-IEA</t>
  </si>
  <si>
    <t>oxidoreductase activity-IEA;2-alkenal reductase [NAD(P)] activity-IEA;oxidation-reduction process-IEA</t>
  </si>
  <si>
    <t>IPR013149;noIPR;noIPR;noIPR;noIPR;noIPR;IPR036291;IPR011032</t>
  </si>
  <si>
    <t>Alcohol dehydrogenase, C-terminal;Alcohol dehydrogenase, C-terminal;Alcohol dehydrogenase, C-terminal;Alcohol dehydrogenase, C-terminal;Alcohol dehydrogenase, C-terminal;Alcohol dehydrogenase, C-terminal;NAD(P)-binding domain superfamily;GroES-like superfamily</t>
  </si>
  <si>
    <t>PF00107 (PFAM);G3DSA:3.90.180.10 (GENE3D);PF16884 (PFAM);G3DSA:3.40.50.720 (GENE3D);PTHR43205 (PANTHER);cd05288 (CDD);SSF51735 (SUPERFAMILY);SSF50129 (SUPERFAMILY)</t>
  </si>
  <si>
    <t>GO:0055114;;;;;;;</t>
  </si>
  <si>
    <t>oxidation-reduction process;;;;;;;</t>
  </si>
  <si>
    <t>Biological Process;;;;;;;</t>
  </si>
  <si>
    <t>EG_transcript_41755</t>
  </si>
  <si>
    <t>probable sugar phosphate phosphate translocator At5g25400</t>
  </si>
  <si>
    <t>gi|612389899|ref|XP_007510470.1|predicted protein [Bathycoccus prasinos]/gi|412990631|emb|CCO18003.1|predicted protein [Bathycoccus prasinos];gi|1199293666|gb|OUS48748.1|phosphate translocator-related [Ostreococcus tauri];gi|552831503|ref|XP_005848150.1|hypothetical protein CHLNCDRAFT_145497 [Chlorella variabilis]/gi|307107806|gb|EFN56048.1|hypothetical protein CHLNCDRAFT_145497 [Chlorella variabilis];gi|308808157|ref|XP_003081389.1|phosphate translocator-related (ISS) [Ostreococcus tauri]/gi|116059851|emb|CAL55558.1|Triose-phosphate transporter domain [Ostreococcus tauri];gi|1117346920|ref|XP_019452381.1|PREDICTED: probable sugar phosphate/phosphate translocator At2g25520 [Lupinus angustifolius]/gi|1102720051|gb|OIW18577.1|hypothetical protein TanjilG_13329 [Lupinus angustifolius];gi|1072932168|ref|XP_018476753.1|PREDICTED: probable sugar phosphate/phosphate translocator At4g32390 [Raphanus sativus];gi|922442384|ref|XP_013625904.1|PREDICTED: probable sugar phosphate/phosphate translocator At5g25400 [Brassica oleracea var. oleracea]/gi|923700216|ref|XP_013659451.1|PREDICTED: probable sugar phosphate/phosphate translocator At5g25400 [Brassica napus];gi|674962381|emb|CDX70384.1|BnaC03g04680D [Brassica napus];gi|1035897769|gb|OAY27371.1|hypothetical protein MANES_16G120800 [Manihot esculenta];gi|923539626|ref|XP_013726262.1|PREDICTED: probable sugar phosphate/phosphate translocator At5g25400 [Brassica napus]/gi|674954833|emb|CDX78413.1|BnaA03g03250D [Brassica napus];gi|685280582|ref|XP_009131198.1|PREDICTED: probable sugar phosphate/phosphate translocator At5g25400 [Brassica rapa];gi|1117336778|ref|XP_019440011.1|PREDICTED: probable sugar phosphate/phosphate translocator At2g25520 [Lupinus angustifolius]/gi|1102721254|gb|OIW19753.1|hypothetical protein TanjilG_18563 [Lupinus angustifolius];gi|502151575|ref|XP_004508508.1|PREDICTED: probable sugar phosphate/phosphate translocator At5g25400 [Cicer arietinum];gi|1117390276|ref|XP_019463260.1|PREDICTED: probable sugar phosphate/phosphate translocator At5g25400 [Lupinus angustifolius]/gi|1102700667|gb|OIV99915.1|hypothetical protein TanjilG_26253 [Lupinus angustifolius];gi|545362728|ref|XP_005646568.1|plastidic phosphate translocator-like protein [Coccomyxa subellipsoidea C-169]/gi|384248540|gb|EIE22024.1|plastidic phosphate translocator-like protein [Coccomyxa subellipsoidea C-169];gi|643724405|gb|KDP33606.1|hypothetical protein JCGZ_07177 [Jatropha curcas];gi|658029878|ref|XP_008350390.1|PREDICTED: probable sugar phosphate/phosphate translocator At5g25400 [Malus domestica]/gi|658029880|ref|XP_008350391.1|PREDICTED: probable sugar phosphate/phosphate translocator At5g25400 [Malus domestica]/gi|658061631|ref|XP_008366690.1|PREDICTED: probable sugar phosphate/phosphate translocator At5g25400 [Malus domestica];gi|922324525|ref|XP_013441655.1|triose-phosphate transporter family protein, partial [Medicago truncatula]/gi|657369040|gb|KEH15680.1|triose-phosphate transporter family protein, partial [Medicago truncatula];gi|970034945|ref|XP_015078802.1|PREDICTED: LOW QUALITY PROTEIN: probable sugar phosphate/phosphate translocator At4g32390 [Solanum pennellii];gi|297807163|ref|XP_002871465.1|probable sugar phosphate/phosphate translocator At5g11230 [Arabidopsis lyrata subsp. lyrata]/gi|297317302|gb|EFH47724.1|hypothetical protein ARALYDRAFT_909085 [Arabidopsis lyrata subsp. lyrata]</t>
  </si>
  <si>
    <t>Bathycoccus prasinos/Bathycoccus prasinos;Ostreococcus tauri;Chlorella variabilis/Chlorella variabilis;Ostreococcus tauri/Ostreococcus tauri;Lupinus angustifolius/Lupinus angustifolius;Raphanus sativus;Brassica oleracea var. oleracea/Brassica napus;Brassica napus;Manihot esculenta;Brassica napus/Brassica napus;Brassica rapa;Lupinus angustifolius/Lupinus angustifolius;Cicer arietinum;Lupinus angustifolius/Lupinus angustifolius;Coccomyxa subellipsoidea C-169/Coccomyxa subellipsoidea C-169;Jatropha curcas;Malus domestica/Malus domestica/Malus domestica;Medicago truncatula/Medicago truncatula;Solanum pennellii;Arabidopsis lyrata subsp. lyrata/Arabidopsis lyrata subsp. lyrata</t>
  </si>
  <si>
    <t>6.2E-24;6.2E-23;6.5E-23;8.5E-23;1.4E-22;2.3E-22;2.4E-22;2.9E-22;3.7E-22;4.4E-22;4.7E-22;7.9E-22;8.6E-22;8.9E-22;9.4E-22;1.8E-21;1.9E-21;2.1E-21;2.2E-21;3.1E-21</t>
  </si>
  <si>
    <t>XP_007510470/CCO18003;OUS48748;XP_005848150/EFN56048;CAL55558/XP_003081389;XP_019452381/OIW18577;XP_018476753;XP_013625904/XP_013659451;CDX70384;OAY27371;XP_013726262/CDX78413;XP_009131198;OIW19753/XP_019440011;XP_004508508;XP_019463260/OIV99915;XP_005646568/EIE22024;KDP33606;XP_008350390/XP_008350391/XP_008366690;XP_013441655/KEH15680;XP_015078802;XP_002871465/EFH47724</t>
  </si>
  <si>
    <t>gi|412990631|emb|CCO18003.1|predicted protein [Bathycoccus prasinos]/gi|612389899|ref|XP_007510470.1|predicted protein [Bathycoccus prasinos]</t>
  </si>
  <si>
    <t>COCSUDRAFT_48030;CHLNCDRAFT_145497;BE221DRAFT_16676;COCSUDRAFT_48030;Bathy10g00510;25481311;106332002;Bathy10g00510;25481311;ARALYDRAFT_909085;BE221DRAFT_16676;MANES_16G120800;ARALYDRAFT_909085;ARALYDRAFT_909085;MANES_16G120800;OT_ostta09g04040;106332002;ARALYDRAFT_909085;OT_ostta09g04040;ARALYDRAFT_909085;106332002;CHLNCDRAFT_145497;JCGZ_07177;MANES_16G120800;JCGZ_07177;MANES_16G120800;OT_ostta09g04040;ARALYDRAFT_909085;ARALYDRAFT_909085;COCSUDRAFT_48030;OT_ostta09g04040;ARALYDRAFT_909085;JCGZ_07177;CHLNCDRAFT_145497;BE221DRAFT_16676;106332002;Bathy10g00510;25481311;BE221DRAFT_16676;CHLNCDRAFT_145497;25481311;Bathy10g00510;JCGZ_07177;ARALYDRAFT_909085;ARALYDRAFT_909085;COCSUDRAFT_48030</t>
  </si>
  <si>
    <t>GO:0005768-IEA;GO:0005802-IEA;GO:0016020-IEA;GO:0016021-IEA;GO:0005794-IEA</t>
  </si>
  <si>
    <t>endosome-IEA;trans-Golgi network-IEA;membrane-IEA;integral component of membrane-IEA;Golgi apparatus-IEA</t>
  </si>
  <si>
    <t>Cellular Component-IEA;Cellular Component-IEA;Cellular Component-IEA;Cellular Component-IEA;Cellular Component-IEA</t>
  </si>
  <si>
    <t>GO:0012505;GO:0043227;GO:0043229;GO:0044444</t>
  </si>
  <si>
    <t>endomembrane system;membrane-bounded organelle;intracellular organelle;cytoplasmic part</t>
  </si>
  <si>
    <t>Sterile alpha motif/pointed domain superfamily;Sterile alpha motif/pointed domain superfamily</t>
  </si>
  <si>
    <t>PTHR11132:SF161 (PANTHER);PTHR11132 (PANTHER)</t>
  </si>
  <si>
    <t>EG_transcript_1673</t>
  </si>
  <si>
    <t>gi|47776263|dbj|BAD20735.1|putative beta subunit of photoactivated adenylyl cyclase [Khawkinea quartana];gi|75138713|sp|Q76L33.1|PCYAB_EUGLORecName: Full=Photoactivated adenylate cyclase subunit beta AltName: Full=Photoactivated adenylyl cyclase subunit beta/gi|39652259|dbj|BAD04849.1|photoactivated adenylyl cyclase beta subunit [Euglena longa];gi|75248074|sp|Q8S9F1.1|PCYAB_EUGGRRecName: Full=Photoactivated adenylate cyclase subunit beta AltName: Full=Photoactivated adenylyl cyclase subunit beta/gi|18996331|dbj|BAB85620.1|beta subunit of photoactivated adenylyl cyclase [Euglena gracilis];gi|47776257|dbj|BAD20732.1|putative beta subunit of photoactivated adenylyl cyclase [Euglena stellata];gi|47776267|dbj|BAD20737.1|putative beta subunit of photoactivated adenylyl cyclase [Eutreptia viridis];gi|47776259|dbj|BAD20733.1|putative alpha subunit of photoactivated adenylyl cyclase [Euglena stellata];gi|47776271|dbj|BAD20739.1|putative beta subunit of photoactivated adenylyl cyclase [Eutreptiella gymnastica];gi|75138714|sp|Q76L34.1|PCYAA_EUGLORecName: Full=Photoactivated adenylate cyclase subunit alpha AltName: Full=Photoactivated adenylyl cyclase subunit alpha/gi|39652257|dbj|BAD04848.1|photoactivated adenylyl cyclase alpha subunit [Euglena longa];gi|75160594|sp|Q8S9F2.1|PCYAA_EUGGRRecName: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gracilis];gi|85542077|sp|P84741.1|PBLFB_EUGGRRecName: Full=Photoactivated adenylate cyclase subunit beta-like protein FB/gi|84794328|emb|CAJ57398.1|photoactivated adenylate cyclase-like protein, beta subunit [Euglena gracilis];gi|47776255|dbj|BAD20731.1|putative beta subunit of photoactivated adenylyl cyclase [Colacium sideropus];gi|47776265|dbj|BAD20736.1|putative alpha subunit of photoactivated adenylyl cyclase [Eutreptia viridis];gi|47776253|dbj|BAD20730.1|putative alpha subunit of photoactivated adenylyl cyclase [Colacium sideropus];gi|47776261|dbj|BAD20734.1|putative alpha subunit of photoactivated adenylyl cyclase [Khawkinea quartana];gi|920164078|ref|WP_052961135.1|hypothetical protein [Pseudoalteromonas luteoviolacea]/gi|808746473|gb|KKE81393.1|hypothetical protein N479_02625 [Pseudoalteromonas luteoviolacea S4054]/gi|1021386396|gb|KZN71709.1|hypothetical protein N481_18750 [Pseudoalteromonas luteoviolacea S4047-1]/gi|1072036329|gb|AOT20270.1|hypothetical protein S4054_21430 [Pseudoalteromonas luteoviolacea]/gi|1072041259|gb|AOT10451.1|hypothetical protein S4054249_21515 [Pseudoalteromonas luteoviolacea]/gi|1072075322|gb|AOT15480.1|hypothetical protein S40542_22080 [Pseudoalteromonas luteoviolacea];gi|85542071|sp|P84737.1|PALFB_EUGGRRecName: Full=Photoactivated adenylate cyclase subunit alpha-like protein FB/gi|84794320|emb|CAJ57394.1|photoactivated adenylate cyclase-like protein, alpha subunit [Euglena gracilis];gi|47776269|dbj|BAD20738.1|putative alpha subunit of photoactivated adenylyl cyclase [Eutreptiella gymnastica];gi|1173365460|ref|WP_081221232.1|hypothetical protein [Pseudoalteromonas luteoviolacea];gi|85542076|sp|P84740.1|PBL9F_EUGGRRecName: Full=Photoactivated adenylate cyclase subunit beta-like protein 1224-5/9F/gi|84794326|emb|CAJ57397.1|photoactivated adenylate cyclase-like protein, beta subunit [Euglena gracilis];gi|503218976|ref|WP_013453637.1|bluf domain protein [Marivirga tractuosa]/gi|312942300|gb|ADR21490.1|BLUF domain protein [Marivirga tractuosa DSM 4126]</t>
  </si>
  <si>
    <t>Euglena quartana;Euglena longa/Euglena longa;Euglena gracilis/Euglena gracilis;Euglena stellata;Eutreptia viridis;Euglena stellata;Eutreptiella gymnastica;Euglena longa/Euglena longa;Euglena gracilis/Euglena gracilis/Euglena gracilis;Euglena gracilis/Euglena gracilis;Colacium sideropus;Eutreptia viridis;Colacium sideropus;Euglena quartana;Pseudoalteromonas luteoviolacea/Pseudoalteromonas luteoviolacea S4054/Pseudoalteromonas luteoviolacea S4047-1/Pseudoalteromonas luteoviolacea/Pseudoalteromonas luteoviolacea/Pseudoalteromonas luteoviolacea;Euglena gracilis/Euglena gracilis;Eutreptiella gymnastica;Pseudoalteromonas luteoviolacea;Euglena gracilis/Euglena gracilis;Marivirga tractuosa/Marivirga tractuosa DSM 4126</t>
  </si>
  <si>
    <t>1.3E-14;2.0E-14;3.1E-14;5.3E-14;8.5E-14;8.8E-14;9.9E-14;1.2E-13;1.6E-13;1.8E-13;2.3E-13;2.7E-13;3.6E-13;5.9E-13;1.5E-12;2.6E-12;9.6E-12;2.2E-11;2.3E-11;3.6E-11</t>
  </si>
  <si>
    <t>BAD20735;Q76L33/BAD04849;Q8S9F1/BAB85620;BAD20732;BAD20737;BAD20733;BAD20739;Q76L34/BAD04848;CAJ57393/Q8S9F2/BAB85619;P84741/CAJ57398;BAD20731;BAD20736;BAD20730;BAD20734;KKE81393/WP_052961135/AOT20270/AOT15480/AOT10451/KZN71709;P84737/CAJ57394;BAD20738;WP_081221232;CAJ57397/P84740;ADR21490/WP_013453637</t>
  </si>
  <si>
    <t>gi|47776263|dbj|BAD20735.1|putative beta subunit of photoactivated adenylyl cyclase [Khawkinea quartana]</t>
  </si>
  <si>
    <t>Q6L880;pacA;pacB;Q6L888;Q6L886;pacB;Q6L887;Q6L879;Q6L881;N479_02625;Q6L886;pacA;Q6L887;Q6L886;pacA;Q6L882;Q6L885;Q6L884;Ftrac_1500;pacB;pacA;pacA;pacA;Q6L888;pacA;Q6L880;pacA;Q6L880;pacA;pacB;pacB;pacB;Q6L884;pacB;Q6L879;pacB;pacA;pacA;Q6L885;pacB;Q6L879;Q6L884;Q6L884;Q6L884;N479_02625;pacA;Q6L879;pacA;Q6L887;Q6L879;pacA;Q6L881;Q6L880;pacA;pacB;pacB;Q6L880;pacA;Q6L886;pacB;pacB;pacA;pacB;Q6L881;pacB;Q6L881;pacA;Q6L882;pacB;Q6L880;pacB;Q6L886;Q6L888;Q6L882;pacA;Q6L879;Q6L882;pacB;Q6L884;Q6L884;pacA;pacA;pacB;Q6L880;Q6L885;pacA;Q6L879;pacA;pacB;Q6L888;pacA;Q6L884;Ftrac_1500;Q6L885;pacA;Q6L882;Q6L884;Q6L886;Q6L882;pacA;pacB;pacB;pacB;pacB;Q6L880;pacA;pacA;pacA;pacA;Q6L881;pacA;Q6L886;Q6L879;pacA;Q6L886;Q6L887;pacA;Q6L879;Q6L882;Q6L879;pacA;pacA;Q6L885;pacB;Q6L882;Q6L888;Q6L887;pacA;pacB;pacA;pacA;pacB;pacA;pacB;pacB;Q6L888;pacA;pacB;Q6L886;Q6L884;pacB;pacB;pacA;pacA;pacB;Q6L888;pacA;Q6L881;N479_02625;pacA;Q6L881;Q6L882;Q6L887;pacA;Q6L885;Ftrac_1500;Q6L882;pacB;pacB;Q6L879;Ftrac_1500;Q6L888;pacB;pacA;pacB;pacB;Q6L887;pacA;Q6L886;Q6L888;Q6L888;pacB;pacB;Q6L880;pacB;pacA;pacB;pacA;Q6L885;pacA;pacA;pacA;Q6L884;Q6L885;pacB;pacA;pacA;Q6L879;Q6L884;pacB;pacA;Q6L885;Q6L879;Q6L882;Q6L880;pacB;pacA;Q6L888;pacB;pacA;pacB;Q6L881;pacA;pacA;pacA;Q6L885;Q6L884;Q6L886;pacA;Q6L887;Q6L880;pacB;pacB;Q6L884;Q6L886;pacA;pacB;pacB;pacB;pacB;Q6L887;pacA;pacB;Q6L888;pacA;pacB;Q6L887;pacB;pacA;Q6L882;Q6L884;Q6L888;pacA;pacB;Q6L886;pacA;pacA;pacB;pacB;Q6L881;Q6L885;pacB;Q6L882;Q6L887;pacB;pacB;pacA;Q6L888;pacB;pacA;pacB;Q6L879;Q6L886;pacB;Q6L880;pacB;pacA;pacA;pacB;pacB;pacB;Q6L882;pacA;Q6L882;Q6L887;pacA;pacA;pacA;pacA;pacA;pacA;Q6L879;pacB;Q6L886;pacB;pacB;Q6L884;pacA;pacA;pacB;pacA;pacB;Q6L881;pacB;pacB;Q6L888;Q6L887;Q6L881;pacB;pacB;pacB;Q6L887;N479_02625;Q6L879;Q6L887;Q6L885;pacB;pacB;pacB;pacA;Q6L885;pacB;pacB;pacB;Q6L882;pacB;Q6L880;pacA;Q6L886;pacA;pacB;pacB;pacA;pacB;Q6L885;pacB;pacA;Q6L880;N479_02625;Q6L880;Q6L888;pacA;Q6L879;Q6L881;pacB;Q6L884;pacB;Q6L887;Q6L880;Q6L888;Q6L886;Q6L885;pacB;pacB;pacA;Q6L886;pacA;pacA;pacB;pacA;pacB;pacB;Q6L880;pacB;pacA;pacB;Q6L885;Q6L882;pacB;Q6L885;Q6L880;pacB;Q6L887;pacA;Q6L881;pacB;pacB;pacB;Q6L880;pacA;Q6L881;Q6L886;pacB;pacB;Q6L888;pacB;Q6L884;pacB;Q6L881;Q6L879;Q6L886;Q6L881;pacB;Q6L887;pacB;pacA;pacB;pacA;pacA;Q6L881;pacA;pacB;Q6L885;Q6L885;pacA;Q6L885;pacA;pacA;Q6L884;pacB;Q6L879;pacA;Q6L882;pacB;Ftrac_1500;Ftrac_1500;Q6L880;pacB;Q6L882;N479_02625;pacB;Q6L888;pacA;Q6L881;pacB;Q6L884;pacB;Q6L887;pacB;Q6L881;pacA;Q6L881;pacA;Q6L888;pacB;Q6L882;Q6L879;Q6L887</t>
  </si>
  <si>
    <t>GO:0000166-IEA;GO:0050896-IEA;GO:0018298-IEA;GO:0005929-IEA;GO:0035556-IEA;GO:0031514-IEA;GO:0031514-IDA;GO:0009190-IEA;GO:0006171-IEA;GO:0071949-IEA;GO:0009882-IEA;GO:0016849-IEA;GO:0009881-IEA;GO:0009881-IDA;GO:0016829-IEA;GO:0009785-IEA;GO:0042995-IEA;GO:0005524-IEA;GO:0004016-IEA;GO:0004016-IDA;GO:0005622-IEA</t>
  </si>
  <si>
    <t>nucleotide binding-IEA;response to stimulus-IEA;protein-chromophore linkage-IEA;cilium-IEA;intracellular signal transduction-IEA;motile cilium-IEA;motile cilium-IDA;cyclic nucleotide biosynthetic process-IEA;cAMP biosynthetic process-IEA;FAD binding-IEA;blue light photoreceptor activity-IEA;phosphorus-oxygen lyase activity-IEA;photoreceptor activity-IEA;photoreceptor activity-IDA;lyase activity-IEA;blue light signaling pathway-IEA;cell projection-IEA;ATP binding-IEA;adenylate cyclase activity-IEA;adenylate cyclase activity-IDA;intracellular-IEA</t>
  </si>
  <si>
    <t>Molecular Function-IEA;Biological Process-IEA;Biological Process-IEA;Cellular Component-IEA;Biological Process-IEA;Cellular Component-IEA;Cellular Component-IDA;Biological Process-IEA;Biological Process-IEA;Molecular Function-IEA;Molecular Function-IEA;Molecular Function-IEA;Molecular Function-IEA;Molecular Function-IDA;Molecular Function-IEA;Biological Process-IEA;Cellular Component-IEA;Molecular Function-IEA;Molecular Function-IEA;Molecular Function-IDA;Cellular Component-IEA</t>
  </si>
  <si>
    <t>GO:0005929;GO:0009987</t>
  </si>
  <si>
    <t>cilium;cellular process</t>
  </si>
  <si>
    <t>noIPR;IPR007024;noIPR;noIPR;IPR007024;IPR007024;IPR036046;IPR036046</t>
  </si>
  <si>
    <t>AMP-dependent synthetase/ligase;BLUF domain;BLUF domain;BLUF domain;BLUF domain;BLUF domain;Acylphosphatase-like domain superfamily;Acylphosphatase-like domain superfamily</t>
  </si>
  <si>
    <t>G3DSA:3.30.70.3200 (GENE3D);PF04940 (PFAM);mobidb-lite (MOBIDB_LITE);mobidb-lite (MOBIDB_LITE);PS50925 (PROSITE_PROFILES);PS50925 (PROSITE_PROFILES);SSF54975 (SUPERFAMILY);SSF54975 (SUPERFAMILY)</t>
  </si>
  <si>
    <t>;GO:0009882/GO:0071949;;;GO:0009882/GO:0071949;GO:0009882/GO:0071949;;</t>
  </si>
  <si>
    <t>;blue light photoreceptor activity/FAD binding;;;blue light photoreceptor activity/FAD binding;blue light photoreceptor activity/FAD binding;;</t>
  </si>
  <si>
    <t>;Molecular Function/Molecular Function;;;Molecular Function/Molecular Function;Molecular Function/Molecular Function;;</t>
  </si>
  <si>
    <t>EG_transcript_7678</t>
  </si>
  <si>
    <t>gi|75138714|sp|Q76L34.1|PCYAA_EUGLORecName: Full=Photoactivated adenylate cyclase subunit alpha AltName: Full=Photoactivated adenylyl cyclase subunit alpha/gi|39652257|dbj|BAD04848.1|photoactivated adenylyl cyclase alpha subunit [Euglena longa];gi|47776253|dbj|BAD20730.1|putative alpha subunit of photoactivated adenylyl cyclase [Colacium sideropus];gi|47776261|dbj|BAD20734.1|putative alpha subunit of photoactivated adenylyl cyclase [Khawkinea quartana];gi|75160594|sp|Q8S9F2.1|PCYAA_EUGGRRecName: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gracilis];gi|47776257|dbj|BAD20732.1|putative beta subunit of photoactivated adenylyl cyclase [Euglena stellata];gi|47776259|dbj|BAD20733.1|putative alpha subunit of photoactivated adenylyl cyclase [Euglena stellata];gi|75138713|sp|Q76L33.1|PCYAB_EUGLORecName: Full=Photoactivated adenylate cyclase subunit beta AltName: Full=Photoactivated adenylyl cyclase subunit beta/gi|39652259|dbj|BAD04849.1|photoactivated adenylyl cyclase beta subunit [Euglena longa];gi|47776255|dbj|BAD20731.1|putative beta subunit of photoactivated adenylyl cyclase [Colacium sideropus];gi|75248074|sp|Q8S9F1.1|PCYAB_EUGGRRecName: Full=Photoactivated adenylate cyclase subunit beta AltName: Full=Photoactivated adenylyl cyclase subunit beta/gi|18996331|dbj|BAB85620.1|beta subunit of photoactivated adenylyl cyclase [Euglena gracilis];gi|47776263|dbj|BAD20735.1|putative beta subunit of photoactivated adenylyl cyclase [Khawkinea quartana];gi|85542077|sp|P84741.1|PBLFB_EUGGRRecName: Full=Photoactivated adenylate cyclase subunit beta-like protein FB/gi|84794328|emb|CAJ57398.1|photoactivated adenylate cyclase-like protein, beta subunit [Euglena gracilis];gi|47776267|dbj|BAD20737.1|putative beta subunit of photoactivated adenylyl cyclase [Eutreptia viridis];gi|47776271|dbj|BAD20739.1|putative beta subunit of photoactivated adenylyl cyclase [Eutreptiella gymnastica];gi|93141295|sp|P84739.2|PALST_EUGGRRecName: Full=Photoactivated adenylate cyclase subunit alpha-like protein ST-/gi|84794324|emb|CAJ57396.1|photoactivated adenylate cyclase-like protein, alpha subunit [Euglena gracilis];gi|47776269|dbj|BAD20738.1|putative alpha subunit of photoactivated adenylyl cyclase [Eutreptiella gymnastica];gi|47776265|dbj|BAD20736.1|putative alpha subunit of photoactivated adenylyl cyclase [Eutreptia viridis];gi|85542071|sp|P84737.1|PALFB_EUGGRRecName: Full=Photoactivated adenylate cyclase subunit alpha-like protein FB/gi|84794320|emb|CAJ57394.1|photoactivated adenylate cyclase-like protein, alpha subunit [Euglena gracilis];gi|85542078|sp|P84743.1|PBLST_EUGGRRecName: Full=Photoactivated adenylate cyclase subunit beta-like protein ST-/gi|84794332|emb|CAJ57400.1|photoactivated adenylate cyclase-like protein, beta subunit [Euglena gracilis];gi|93141294|sp|P84738.2|PAL1F_EUGGRRecName: Full=Photoactivated adenylate cyclase subunit alpha-like protein 1224-5/1F/gi|84794322|emb|CAJ57395.1|photoactivated adenylate cyclase-like protein, alpha subunit [Euglena gracilis];gi|85542076|sp|P84740.1|PBL9F_EUGGRRecName: Full=Photoactivated adenylate cyclase subunit beta-like protein 1224-5/9F/gi|84794326|emb|CAJ57397.1|photoactivated adenylate cyclase-like protein, beta subunit [Euglena gracilis]</t>
  </si>
  <si>
    <t>Euglena longa/Euglena longa;Colacium sideropus;Euglena quartana;Euglena gracilis/Euglena gracilis/Euglena gracilis;Euglena stellata;Euglena stellata;Euglena longa/Euglena longa;Colacium sideropus;Euglena gracilis/Euglena gracilis;Euglena quartana;Euglena gracilis/Euglena gracilis;Eutreptia viridis;Eutreptiella gymnastica;Euglena gracilis/Euglena gracilis;Eutreptiella gymnastica;Eutreptia viridis;Euglena gracilis/Euglena gracilis;Euglena gracilis/Euglena gracilis;Euglena gracilis/Euglena gracilis;Euglena gracilis/Euglena gracilis</t>
  </si>
  <si>
    <t>1.4E-158;7.5E-158;7.7E-157;4.0E-156;3.6E-154;1.8E-153;4.5E-151;4.2E-150;3.3E-148;3.7E-148;1.0E-147;1.2E-147;1.1E-143;1.7E-142;1.4E-141;9.7E-139;5.1E-136;1.2E-131;1.5E-127;3.9E-114</t>
  </si>
  <si>
    <t>Q76L34/BAD04848;BAD20730;BAD20734;CAJ57393/Q8S9F2/BAB85619;BAD20732;BAD20733;Q76L33/BAD04849;BAD20731;Q8S9F1/BAB85620;BAD20735;P84741/CAJ57398;BAD20737;BAD20739;P84739/CAJ57396;BAD20738;BAD20736;P84737/CAJ57394;CAJ57400/P84743;P84738/CAJ57395;CAJ57397/P84740</t>
  </si>
  <si>
    <t>IPR029787;noIPR;IPR007024;noIPR;IPR029787;noIPR;noIPR;noIPR;noIPR;noIPR;IPR001054;IPR007024;IPR007024;noIPR;IPR029787;IPR029787;IPR036046;IPR036046</t>
  </si>
  <si>
    <t>HOMOLOGOUS_SUPERFAMILY;HOMOLOGOUS_SUPERFAMILY;DOMAIN;DOMAIN;HOMOLOGOUS_SUPERFAMILY;HOMOLOGOUS_SUPERFAMILY;HOMOLOGOUS_SUPERFAMILY;HOMOLOGOUS_SUPERFAMILY;HOMOLOGOUS_SUPERFAMILY;HOMOLOGOUS_SUPERFAMILY;DOMAIN;DOMAIN;DOMAIN;DOMAIN;HOMOLOGOUS_SUPERFAMILY;HOMOLOGOUS_SUPERFAMILY;HOMOLOGOUS_SUPERFAMILY;HOMOLOGOUS_SUPERFAMILY</t>
  </si>
  <si>
    <t>Nucleotide cyclase;Nucleotide cyclase;BLUF domain;BLUF domain;Nucleotide cyclase;Nucleotide cyclase;Nucleotide cyclase;Nucleotide cyclase;Nucleotide cyclase;Nucleotide cyclase;Adenylyl cyclase class-3/4/guanylyl cyclase;BLUF domain;BLUF domain;BLUF domain;Nucleotide cyclase;Nucleotide cyclase;Acylphosphatase-like domain superfamily;Acylphosphatase-like domain superfamily</t>
  </si>
  <si>
    <t>G3DSA:3.30.70.1230 (GENE3D);G3DSA:3.30.70.100 (GENE3D);PF04940 (PFAM);G3DSA:3.30.70.100 (GENE3D);G3DSA:3.30.70.1230 (GENE3D);PTHR43081 (PANTHER);PTHR43081 (PANTHER);PTHR43081:SF9 (PANTHER);PTHR43081:SF9 (PANTHER);PTHR43081:SF9 (PANTHER);PS50125 (PROSITE_PROFILES);PS50925 (PROSITE_PROFILES);PS50925 (PROSITE_PROFILES);cd07302 (CDD);SSF55073 (SUPERFAMILY);SSF55073 (SUPERFAMILY);SSF54975 (SUPERFAMILY);SSF54975 (SUPERFAMILY)</t>
  </si>
  <si>
    <t>;;GO:0009882/GO:0071949;;;;;;;;GO:0009190/GO:0016849/GO:0035556;GO:0009882/GO:0071949;GO:0009882/GO:0071949;;;;;</t>
  </si>
  <si>
    <t>;;blue light photoreceptor activity/FAD binding;;;;;;;;cyclic nucleotide biosynthetic process/phosphorus-oxygen lyase activity/intracellular signal transduction;blue light photoreceptor activity/FAD binding;blue light photoreceptor activity/FAD binding;;;;;</t>
  </si>
  <si>
    <t>;;Molecular Function/Molecular Function;;;;;;;;Biological Process/Molecular Function/Biological Process;Molecular Function/Molecular Function;Molecular Function/Molecular Function;;;;;</t>
  </si>
  <si>
    <t>EG_transcript_3963</t>
  </si>
  <si>
    <t>calpain-3 isoform X2</t>
  </si>
  <si>
    <t>gi|942207978|ref|XP_014339375.1|PREDICTED: calpain-9-like [Latimeria chalumnae];gi|700382948|ref|XP_009931395.1|PREDICTED: calpain-3 isoform X2 [Opisthocomus hoazin];gi|698445488|ref|XP_009817889.1|PREDICTED: calpain-3 isoform X2 [Gavia stellata];gi|699678258|ref|XP_009886267.1|PREDICTED: calpain-3 isoform X5 [Charadrius vociferus];gi|704292095|ref|XP_010176507.1|PREDICTED: calpain-3 isoform X2 [Antrostomus carolinensis];gi|697004267|ref|XP_009568348.1|PREDICTED: calpain-3 isoform X2 [Cuculus canorus];gi|701344310|ref|XP_009995719.1|PREDICTED: calpain-3 isoform X2 [Chaetura pelagica];gi|699655029|ref|XP_009897264.1|PREDICTED: calpain-3 isoform X4 [Picoides pubescens];gi|697836351|ref|XP_009638529.1|PREDICTED: calpain-3 isoform X4 [Egretta garzetta];gi|701373871|ref|XP_009963552.1|PREDICTED: calpain-3 isoform X2 [Tyto alba];gi|699591275|ref|XP_009866503.1|PREDICTED: calpain-3 isoform X4 [Apaloderma vittatum];gi|695148465|ref|XP_009501780.1|PREDICTED: calpain-3 isoform X4 [Phalacrocorax carbo];gi|1143427776|ref|XP_019968238.1|PREDICTED: calpain-9-like, partial [Paralichthys olivaceus];gi|657554460|ref|XP_008281696.1|PREDICTED: calpain-11 [Stegastes partitus]/gi|657554462|ref|XP_008281697.1|PREDICTED: calpain-11 [Stegastes partitus];gi|723567369|ref|XP_010304128.1|PREDICTED: calpain-3 isoform X4 [Balearica regulorum gibbericeps];gi|657760691|ref|XP_008315431.1|PREDICTED: calpain-9 [Cynoglossus semilaevis];gi|808881347|gb|KKF28988.1|Calpain-9 [Larimichthys crocea];gi|808866353|gb|KKF17079.1|Calpain-9 [Larimichthys crocea];gi|1007738955|ref|XP_015809857.1|PREDICTED: calpain-9 [Nothobranchius furzeri];gi|1079723404|ref|XP_018530560.1|PREDICTED: calpain-9 [Lates calcarifer]</t>
  </si>
  <si>
    <t>Latimeria chalumnae;Opisthocomus hoazin;Gavia stellata;Charadrius vociferus;Caprimulgus carolinensis;Cuculus canorus;Chaetura pelagica;Picoides pubescens;Egretta garzetta;Tyto alba;Apaloderma vittatum;Phalacrocorax carbo;Paralichthys olivaceus;Stegastes partitus/Stegastes partitus;Balearica pavonina gibbericeps;Cynoglossus semilaevis;Larimichthys crocea;Larimichthys crocea;Nothobranchius furzeri;Lates calcarifer</t>
  </si>
  <si>
    <t>5.2E-28;9.7E-28;1.1E-27;1.3E-27;1.5E-27;1.7E-27;3.2E-27;3.3E-27;4.0E-27;4.0E-27;4.1E-27;5.4E-27;5.6E-27;6.8E-27;1.3E-26;1.5E-26;2.9E-26;3.1E-26;3.7E-26;4.2E-26</t>
  </si>
  <si>
    <t>XP_014339375;XP_009931395;XP_009817889;XP_009886267;XP_010176507;XP_009568348;XP_009995719;XP_009897264;XP_009638529;XP_009963552;XP_009866503;XP_009501780;XP_019968238;XP_008281697/XP_008281696;XP_010304128;XP_008315431;KKF28988;KKF17079;XP_015809857;XP_018530560</t>
  </si>
  <si>
    <t>gi|942207978|ref|XP_014339375.1|PREDICTED: calpain-9-like [Latimeria chalumnae]</t>
  </si>
  <si>
    <t>EH28_08558;EH28_08558;EH28_08558;EH28_08558;EH28_08558;EH28_08558;EH28_08558;EH28_08558;EH28_08558;EH28_08558;EH28_08558;EH28_08558;EH28_08558;EH28_08558;EH28_08558;EH28_08558</t>
  </si>
  <si>
    <t>GO:0008233-IEA;GO:0006508-IEA;GO:0005509-IEA;GO:0004198-IEA;GO:0008234-IEA;GO:0007586-IEA;GO:0016787-IEA;GO:0005622-IEA</t>
  </si>
  <si>
    <t>peptidase activity-IEA;proteolysis-IEA;calcium ion binding-IEA;calcium-dependent cysteine-type endopeptidase activity-IEA;cysteine-type peptidase activity-IEA;digestion-IEA;hydrolase activity-IEA;intracellular-IEA</t>
  </si>
  <si>
    <t>IPR022684;IPR001300;noIPR;noIPR;noIPR;noIPR;noIPR;IPR001300;IPR038765</t>
  </si>
  <si>
    <t>Peptidase C2, calpain family;Peptidase C2, calpain, catalytic domain;Peptidase C2, calpain, catalytic domain;Peptidase C2, calpain, catalytic domain;Peptidase C2, calpain, catalytic domain;Peptidase C2, calpain, catalytic domain;Peptidase C2, calpain, catalytic domain;Peptidase C2, calpain, catalytic domain;Papain-like cysteine peptidase superfamily</t>
  </si>
  <si>
    <t>PR00704 (PRINTS);PF00648 (PFAM);G3DSA:3.90.70.10 (GENE3D);mobidb-lite (MOBIDB_LITE);mobidb-lite (MOBIDB_LITE);mobidb-lite (MOBIDB_LITE);PTHR10183 (PANTHER);PS50203 (PROSITE_PROFILES);SSF54001 (SUPERFAMILY)</t>
  </si>
  <si>
    <t>GO:0006508/GO:0004198/GO:0005622;GO:0005622/GO:0006508/GO:0004198;;;;;;GO:0005622/GO:0006508/GO:0004198;</t>
  </si>
  <si>
    <t>proteolysis/calcium-dependent cysteine-type endopeptidase activity/intracellular;intracellular/proteolysis/calcium-dependent cysteine-type endopeptidase activity;;;;;;intracellular/proteolysis/calcium-dependent cysteine-type endopeptidase activity;</t>
  </si>
  <si>
    <t>Biological Process/Molecular Function/Cellular Component;Cellular Component/Biological Process/Molecular Function;;;;;;Cellular Component/Biological Process/Molecular Function;</t>
  </si>
  <si>
    <t>EG_transcript_3874</t>
  </si>
  <si>
    <t>gi|551638650|ref|XP_005822138.1|hypothetical protein GUITHDRAFT_80074 [Guillardia theta CCMP2712]/gi|428166177|gb|EKX35158.1|hypothetical protein GUITHDRAFT_80074 [Guillardia theta CCMP2712];gi|612395540|ref|XP_007513290.1|adenylate cyclase [Bathycoccus prasinos]/gi|412993315|emb|CCO16848.1|adenylate cyclase [Bathycoccus prasinos];gi|551625743|ref|XP_005792978.1|hypothetical protein EMIHUDRAFT_417346, partial [Emiliania huxleyi CCMP1516]/gi|485647387|gb|EOD40549.1|hypothetical protein EMIHUDRAFT_417346, partial [Emiliania huxleyi CCMP1516];gi|551671392|ref|XP_005838453.1|hypothetical protein GUITHDRAFT_61890, partial [Guillardia theta CCMP2712]/gi|428182613|gb|EKX51473.1|hypothetical protein GUITHDRAFT_61890, partial [Guillardia theta CCMP2712];gi|857971900|emb|CEP01833.1|hypothetical protein PBRA_008775 [Plasmodiophora brassicae];gi|857976204|emb|CEO97692.1|hypothetical protein PBRA_005806 [Plasmodiophora brassicae];gi|857976205|emb|CEO97693.1|hypothetical protein PBRA_005807 [Plasmodiophora brassicae];gi|551557581|ref|XP_005765816.1|hypothetical protein EMIHUDRAFT_43569, partial [Emiliania huxleyi CCMP1516]/gi|485615954|gb|EOD13387.1|hypothetical protein EMIHUDRAFT_43569, partial [Emiliania huxleyi CCMP1516];gi|1084513618|gb|OGN75746.1|phosphate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GWD2_49_16];gi|1084585830|gb|OGO41204.1|phosphate ABC transporter substrate-binding protein PstS [Chloroflexi bacterium RBG_16_57_9];gi|871213766|ref|XP_012946989.1|PREDICTED: uncharacterized protein LOC101848644 [Aplysia californica];gi|551638836|ref|XP_005822230.1|hypothetical protein GUITHDRAFT_80007 [Guillardia theta CCMP2712]/gi|428166271|gb|EKX35250.1|hypothetical protein GUITHDRAFT_80007 [Guillardia theta CCMP2712];gi|551648345|ref|XP_005826955.1|hypothetical protein GUITHDRAFT_54195, partial [Guillardia theta CCMP2712]/gi|428171055|gb|EKX39975.1|hypothetical protein GUITHDRAFT_54195, partial [Guillardia theta CCMP2712];gi|693499376|emb|CEF98190.1|PBP domain, partial [Ostreococcus tauri];gi|1199293588|gb|OUS48672.1|hypothetical protein BE221DRAFT_68543 [Ostreococcus tauri];gi|740215775|ref|WP_038057621.1|phosphate ABC transporter substrate-binding protein PstS [Thermodesulfobacterium hydrogeniphilum];gi|503675251|ref|WP_013909327.1|phosphate ABC transporter substrate-binding protein PstS [Thermodesulfobacterium geofontis]/gi|334901821|gb|AEH22627.1|phosphate ABC transporter, periplasmic phosphate-binding protein [Thermodesulfobacterium geofontis OPF15];gi|1085050250|gb|OGS51909.1|phosphate ABC transporter substrate-binding protein PstS [Euryarchaeota archaeon RBG_13_61_15];gi|145347347|ref|XP_001418130.1|ABC(binding protein) family transporter: phosphate, partial [Ostreococcus lucimarinus CCE9901]/gi|144578359|gb|ABO96423.1|ABC(binding protein) family transporter: phosphate, partial [Ostreococcus lucimarinus CCE9901];gi|635634453|ref|WP_024281350.1|MULTISPECIES: phosphate ABC transporter substrate-binding protein PstS [Xanthobacter]</t>
  </si>
  <si>
    <t>Guillardia theta CCMP2712/Guillardia theta CCMP2712;Bathycoccus prasinos/Bathycoccus prasinos;Emiliania huxleyi CCMP1516/Emiliania huxleyi CCMP1516;Guillardia theta CCMP2712/Guillardia theta CCMP2712;Plasmodiophora brassicae;Plasmodiophora brassicae;Plasmodiophora brassicae;Emiliania huxleyi CCMP1516/Emiliania huxleyi CCMP1516;Chloroflexi bacterium GWB2_49_20/Chloroflexi bacterium GWC2_49_37/Chloroflexi bacterium GWD2_49_16;Chloroflexi bacterium RBG_16_57_9;Aplysia californica;Guillardia theta CCMP2712/Guillardia theta CCMP2712;Guillardia theta CCMP2712/Guillardia theta CCMP2712;Ostreococcus tauri;Ostreococcus tauri;Thermodesulfobacterium hydrogeniphilum;Thermodesulfobacterium geofontis/Thermodesulfobacterium geofontis OPF15;Euryarchaeota archaeon RBG_13_61_15;Ostreococcus lucimarinus CCE9901/Ostreococcus lucimarinus CCE9901;Xanthobacter</t>
  </si>
  <si>
    <t>2.9E-77;9.6E-71;8.7E-57;1.0E-52;3.7E-51;2.1E-48;9.4E-46;2.4E-42;3.6E-41;6.4E-37;4.1E-36;4.3E-36;1.8E-35;1.0E-34;3.3E-34;4.1E-33;5.0E-33;8.3E-33;4.4E-32;5.0E-32</t>
  </si>
  <si>
    <t>XP_005822138/EKX35158;XP_007513290/CCO16848;XP_005792978/EOD40549;XP_005838453/EKX51473;CEP01833;CEO97692;CEO97693;XP_005765816/EOD13387;OGN78800/OGN75746/OGN85895;OGO41204;XP_012946989;XP_005822230/EKX35250;XP_005826955/EKX39975;CEF98190;OUS48672;WP_038057621;AEH22627/WP_013909327;OGS51909;XP_001418130/ABO96423;WP_024281350</t>
  </si>
  <si>
    <t>PBRA_005806;BE221DRAFT_68543;TOPB45_0525;PBRA_005806;PBRA_005806;TOPB45_0525;GUITHDRAFT_80007;BE221DRAFT_68543;GUITHDRAFT_61890;Bathy05g00240;Bathy05g00240;Bathy05g00240;A2Z04_05740;GUITHDRAFT_61890;Bathy05g00240;GUITHDRAFT_80007;GUITHDRAFT_80007;Bathy05g00240;A3K75_06315;GUITHDRAFT_80007;A2Z04_05740;Bathy05g00240;GUITHDRAFT_61890;BE221DRAFT_68543;A2Z04_05740;A3K75_06315;TOPB45_0525;BE221DRAFT_68543;GUITHDRAFT_61890;TOPB45_0525;PBRA_005807;PBRA_005807;PBRA_005806;EMIHUDRAFT_417346;A3K75_06315;TOPB45_0525;Bathy05g00240;PBRA_005806;A2Z04_05740;Bathy05g00240;Bathy05g00240;BE221DRAFT_68543;PBRA_005806;A2X25_02810;GUITHDRAFT_80074;A2Z04_05740;Bathy05g00240;PBRA_008775;A2X25_02810;Bathy05g00240;A2X25_02810;EMIHUDRAFT_417346;A3K75_06315;A2Z04_05740;PBRA_008775;A2Z04_05740;BE221DRAFT_68543;A2X25_02810;PBRA_008775;PBRA_008775;GUITHDRAFT_80074;GUITHDRAFT_61890;GUITHDRAFT_61890;A2X25_02810;BE221DRAFT_68543;GUITHDRAFT_80074;A3K75_06315;GUITHDRAFT_80074;PBRA_005807;BE221DRAFT_68543;A3K75_06315;A2X25_02810;A2X25_02810;TOPB45_0525;GUITHDRAFT_80007;PBRA_008775;Bathy05g00240;PBRA_005806;TOPB45_0525;TOPB45_0525;GUITHDRAFT_80074;GUITHDRAFT_80007;PBRA_005807;A3K75_06315;EMIHUDRAFT_417346;A2Z04_05740;GUITHDRAFT_80074;A3K75_06315;A2X25_02810</t>
  </si>
  <si>
    <t>noIPR;IPR024370;noIPR;IPR029787;noIPR;noIPR;noIPR;noIPR;noIPR;IPR029787;noIPR;noIPR</t>
  </si>
  <si>
    <t>FAMILY;DOMAIN;DOMAIN;HOMOLOGOUS_SUPERFAMILY;HOMOLOGOUS_SUPERFAMILY;HOMOLOGOUS_SUPERFAMILY;HOMOLOGOUS_SUPERFAMILY;HOMOLOGOUS_SUPERFAMILY;HOMOLOGOUS_SUPERFAMILY;HOMOLOGOUS_SUPERFAMILY;HOMOLOGOUS_SUPERFAMILY;HOMOLOGOUS_SUPERFAMILY</t>
  </si>
  <si>
    <t>Chlorophyll A-B binding protein;PBP domain;PBP domain;Nucleotide cyclase;Nucleotide cyclase;Nucleotide cyclase;Nucleotide cyclase;Nucleotide cyclase;Nucleotide cyclase;Nucleotide cyclase;Nucleotide cyclase;Nucleotide cyclase</t>
  </si>
  <si>
    <t>G3DSA:3.40.190.10 (GENE3D);PF12849 (PFAM);G3DSA:3.40.190.10 (GENE3D);G3DSA:3.30.70.1230 (GENE3D);PTHR42996:SF2 (PANTHER);PTHR42996 (PANTHER);PTHR42996:SF2 (PANTHER);PTHR42996 (PANTHER);cd13565 (CDD);SSF55073 (SUPERFAMILY);SSF53850 (SUPERFAMILY);SSF53850 (SUPERFAMILY)</t>
  </si>
  <si>
    <t>EG_transcript_16073</t>
  </si>
  <si>
    <t>ZIP Zinc transporter</t>
  </si>
  <si>
    <t>gi|966407286|ref|WP_058450692.1|hypothetical protein [Legionella jamestowniensis]/gi|962224047|gb|KTD08697.1|integral membrane protein [Legionella jamestowniensis]/gi|1045919896|gb|OCH96863.1|hypothetical protein A8135_04260 [Legionella jamestowniensis]/gi|1097331594|emb|SFL55167.1|zinc transporter, ZIP family [Legionella jamestowniensis DSM 19215];gi|762037841|ref|WP_043873779.1|membrane protein [Legionella massiliensis]/gi|683290347|emb|CEE12708.1|ZIP Zinc transporter [Legionella massiliensis]/gi|685072717|emb|CDZ76970.1|ZIP Zinc transporter [Legionella massiliensis];gi|769989427|ref|WP_045105378.1|membrane protein [Legionella hackeliae]/gi|731151371|emb|CEK09917.1|conserved membrane protein of unknown function [Legionella hackeliae]/gi|962225774|gb|KTD10418.1|integral membrane protein [Legionella hackeliae];gi|966395940|ref|WP_058440986.1|hypothetical protein [Legionella brunensis]/gi|962200532|gb|KTC85523.1|integral membrane protein [Legionella brunensis];gi|966474697|ref|WP_058505458.1|hypothetical protein [Legionella nautarum]/gi|962248592|gb|KTD32814.1|integral membrane protein [Legionella nautarum];gi|966402962|ref|WP_058446557.1|hypothetical protein [Legionella feeleii]/gi|962211399|gb|KTC96291.1|integral membrane protein [Legionella feeleii];gi|1053976968|ref|WP_066119048.1|transporter [Xylophilus ampelinus];gi|1178490991|ref|WP_083012603.1|hypothetical protein [Tatlockia micdadei]/gi|1176920116|gb|ARH00864.1|hypothetical protein B6V88_10810 [Tatlockia micdadei];gi|966442546|ref|WP_058482808.1|hypothetical protein [Legionella spiritensis]/gi|962280885|gb|KTD64700.1|integral membrane protein [Legionella spiritensis];gi|966465128|ref|WP_058496489.1|hypothetical protein [Legionella drozanskii]/gi|962200906|gb|KTC85895.1|integral membrane protein [Legionella drozanskii LLAP-1];gi|922868515|gb|KOO34878.1|hypothetical protein Ctob_012354 [Chrysochromulina sp. CCMP291];gi|966515241|ref|WP_058531758.1|hypothetical protein [Legionella rubrilucens]/gi|962262661|gb|KTD46747.1|integral membrane protein [Legionella rubrilucens];gi|551535225|ref|XP_005756423.1|hypothetical protein EMIHUDRAFT_250736 [Emiliania huxleyi CCMP1516]/gi|551588186|ref|XP_005778805.1|hypothetical protein EMIHUDRAFT_205382 [Emiliania huxleyi CCMP1516]/gi|485603292|gb|EOD03994.1|hypothetical protein EMIHUDRAFT_250736 [Emiliania huxleyi CCMP1516]/gi|485631242|gb|EOD26376.1|hypothetical protein EMIHUDRAFT_205382 [Emiliania huxleyi CCMP1516];gi|1121999170|ref|WP_073976879.1|transporter, partial [Porphyrobacter donghaensis];gi|1055303199|ref|WP_066969658.1|transporter, partial [Sphingomonas sp. Ndbn-20];gi|966511061|ref|WP_058527652.1|hypothetical protein [Legionella erythra]/gi|962209491|gb|KTC94398.1|integral membrane protein [Legionella erythra];gi|1004016323|ref|WP_061484554.1|hypothetical protein [Legionella pneumophila];gi|652969662|ref|WP_027222555.1|membrane protein [Legionella pneumophila]/gi|1005363116|gb|AMP88985.1|hypothetical protein AXF35_04490 [Legionella pneumophila subsp. pascullei]/gi|1005367570|gb|AMP93347.1|hypothetical protein AXF36_12300 [Legionella pneumophila subsp. pascullei]/gi|1005370537|gb|AMP96313.1|hypothetical protein AXF37_12190 [Legionella pneumophila subsp. pascullei];gi|1006677708|ref|WP_061820965.1|hypothetical protein [Legionella pneumophila]/gi|999151083|emb|CZH80347.1|ZIP Zinc transporter [Legionella pneumophila]/gi|999170231|emb|CZH59736.1|ZIP Zinc transporter [Legionella pneumophila];gi|504655380|ref|WP_014842482.1|membrane protein [Legionella pneumophila]/gi|395128385|emb|CCD06599.1|integral membrane protein [Legionella pneumophila subsp. pneumophila]/gi|999246931|emb|CZI03479.1|ZIP Zinc transporter [Legionella pneumophila]/gi|999268530|emb|CZO66328.1|ZIP Zinc transporter [Legionella pneumophila]/gi|999463797|emb|CZN01770.1|ZIP Zinc transporter [Legionella pneumophila]/gi|999468175|emb|CZO15184.1|ZIP Zinc transporter [Legionella pneumophila]/gi|999474191|emb|CZM86689.1|ZIP Zinc transporter [Legionella pneumophila]/gi|999476399|emb|CZO15717.1|ZIP Zinc transporter [Legionella pneumophila]/gi|999479761|emb|CZN48374.1|ZIP Zinc transporter [Legionella pneumophila]/gi|999482927|emb|CZO58793.1|ZIP Zinc transporter [Legionella pneumophila]/gi|999486108|emb|CZM50145.1|ZIP Zinc transporter [Legionella pneumophila]/gi|999489345|emb|CZO26260.1|ZIP Zinc transporter [Legionella pneumophila]/gi|999492459|emb|CZM47420.1|ZIP Zinc transporter [Legionella pneumophila]/gi|999498960|emb|CZO15242.1|ZIP Zinc transporter [Legionella pneumophila]/gi|999502211|emb|CZO56927.1|ZIP Zinc transporter [Legionella pneumophila]/gi|999505288|emb|CZN65341.1|ZIP Zinc transporter [Legionella pneumophila]/gi|999508609|emb|CZH04598.1|ZIP Zinc transporter [Legionella pneumophila]/gi|999511831|emb|CZN66079.1|ZIP Zinc transporter [Legionella pneumophila]/gi|999514997|emb|CZM36932.1|ZIP Zinc transporter [Legionella pneumophila]/gi|999519303|emb|CZM73025.1|ZIP Zinc transporter [Legionella pneumophila]/gi|999531205|emb|CZO97739.1|ZIP Zinc transporter [Legionella pneumophila]/gi|999534422|emb|CZN76143.1|ZIP Zinc transporter [Legionella pneumophila]/gi|999538686|emb|CZM67341.1|ZIP Zinc transporter [Legionella pneumophila]/gi|999541002|emb|CZO54221.1|ZIP Zinc transporter [Legionella pneumophila]/gi|999544036|emb|CZO92253.1|ZIP Zinc transporter [Legionella pneumophila]/gi|999547169|emb|CZO26159.1|ZIP Zinc transporter [Legionella pneumophila]/gi|999550333|emb|CZO66619.1|ZIP Zinc transporter [Legionella pneumophila]/gi|999553602|emb|CZN77408.1|ZIP Zinc transporter [Legionella pneumophila]/gi|999556826|emb|CZO92657.1|ZIP Zinc transporter [Legionella pneumophila]/gi|999560098|emb|CZM93782.1|ZIP Zinc transporter [Legionella pneumophila]/gi|999563164|emb|CZP11564.1|ZIP Zinc transporter [Legionella pneumophila]/gi|999566443|emb|CZM91805.1|ZIP Zinc transporter [Legionella pneumophila]/gi|999569623|emb|CZN86253.1|ZIP Zinc transporter [Legionella pneumophila]/gi|999572835|emb|CZO42567.1|ZIP Zinc transporter [Legionella pneumophila]/gi|999579275|emb|CZO70482.1|ZIP Zinc transporter [Legionella pneumophila]/gi|999582464|emb|CZO95190.1|ZIP Zinc transporter [Legionella pneumophila]/gi|999585638|emb|CZN28211.1|ZIP Zinc transporter [Legionella pneumophila]/gi|999590108|emb|CZM35180.1|ZIP Zinc transporter [Legionella pneumophila]/gi|999592116|emb|CZN78636.1|ZIP Zinc transporter [Legionella pneumophila]/gi|999595271|emb|CZO46015.1|ZIP Zinc transporter [Legionella pneumophila]/gi|999598449|emb|CZO87334.1|ZIP Zinc transporter [Legionella pneumophila]/gi|999601635|emb|CZM49736.1|ZIP Zinc transporter [Legionella pneumophila]/gi|999605926|emb|CZN54575.1|ZIP Zinc transporter [Legionella pneumophila]/gi|999608061|emb|CZN95968.1|ZIP Zinc transporter [Legionella pneumophila]/gi|999614587|emb|CZM99918.1|ZIP Zinc transporter [Legionella pneumophila]/gi|999617712|emb|CZO35238.1|ZIP Zinc transporter [Legionella pneumophila]/gi|999621939|emb|CZO76968.1|ZIP Zinc transporter [Legionella pneumophila]/gi|999624082|emb|CZO23438.1|ZIP Zinc transporter [Legionella pneumophila]/gi|999627380|emb|CZM99204.1|ZIP Zinc transporter [Legionella pneumophila]/gi|999630543|emb|CZM96087.1|ZIP Zinc transporter [Legionella pneumophila]/gi|999633752|emb|CZO00486.1|ZIP Zinc transporter [Legionella pneumophila]/gi|999636908|emb|CZO02122.1|ZIP Zinc transporter [Legionella pneumophila]/gi|999640089|emb|CZP31376.1|ZIP Zinc transporter [Legionella pneumophila]/gi|999643280|emb|CZO95985.1|ZIP Zinc transporter [Legionella pneumophila]/gi|999646494|emb|CZO34995.1|ZIP Zinc transporter [Legionella pneumophila]/gi|999649728|emb|CZO35073.1|ZIP Zinc transporter [Legionella pneumophila]/gi|999652926|emb|CZO36316.1|ZIP Zinc transporter [Legionella pneumophila]/gi|999656151|emb|CZM82398.1|ZIP Zinc transporter [Legionella pneumophila]/gi|999659338|emb|CZM96593.1|ZIP Zinc transporter [Legionella pneumophila]/gi|999662478|emb|CZN59644.1|ZIP Zinc transporter [Legionella pneumophila]/gi|999665758|emb|CZM86044.1|ZIP Zinc transporter [Legionella pneumophila]/gi|999668907|emb|CZM20597.1|ZIP Zinc transporter [Legionella pneumophila]/gi|999672071|emb|CZM77916.1|ZIP Zinc transporter [Legionella pneumophila]/gi|999675282|emb|CZO26264.1|ZIP Zinc transporter [Legionella pneumophila]/gi|999679469|emb|CZM71270.1|ZIP Zinc transporter [Legionella pneumophila]/gi|999681661|emb|CZN11941.1|ZIP Zinc transporter [Legionella pneumophila]/gi|999684875|emb|CZO56332.1|ZIP Zinc transporter [Legionella pneumophila]/gi|999688102|emb|CZN64063.1|ZIP Zinc transporter [Legionella pneumophila]/gi|999691332|emb|CZO43527.1|ZIP Zinc transporter [Legionella pneumophila]/gi|999694513|emb|CZN75466.1|ZIP Zinc transporter [Legionella pneumophila]/gi|999697649|emb|CZM54122.1|ZIP Zinc transporter [Legionella pneumophila]/gi|999700880|emb|CZN20411.1|ZIP Zinc transporter [Legionella pneumophila]/gi|999704110|emb|CZM39500.1|ZIP Zinc transporter [Legionella pneumophila]/gi|999707287|emb|CZN83292.1|ZIP Zinc transporter [Legionella pneumophila]/gi|999710552|emb|CZN49479.1|ZIP Zinc transporter [Legionella pneumophila]/gi|999713688|emb|CZN67529.1|ZIP Zinc transporter [Legionella pneumophila]/gi|999716962|emb|CZO95204.1|ZIP Zinc transporter [Legionella pneumophila]/gi|999720244|emb|CZN28870.1|ZIP Zinc transporter [Legionella pneumophila]/gi|999723391|emb|CZN88977.1|ZIP Zinc transporter [Legionella pneumophila]/gi|999726950|emb|CZM28752.1|ZIP Zinc transporter [Legionella pneumophila]/gi|999729978|emb|CZO80466.1|ZIP Zinc transporter [Legionella pneumophila]/gi|999733313|emb|CZM55733.1|ZIP Zinc transporter [Legionella pneumophila]/gi|999736463|emb|CZP23243.1|ZIP Zinc transporter [Legionella pneumophila]/gi|999740006|emb|CZM69188.1|ZIP Zinc transporter [Legionella pneumophila]/gi|999743031|emb|CZN61729.1|ZIP Zinc transporter [Legionella pneumophila]/gi|999746331|emb|CZM55395.1|ZIP Zinc transporter [Legionella pneumophila]/gi|999749540|emb|CZM46590.1|ZIP Zinc transporter [Legionella pneumophila]/gi|999752744|emb|CZN15554.1|ZIP Zinc transporter [Legionella pneumophila]/gi|999755912|emb|CZN54793.1|ZIP Zinc transporter [Legionella pneumophila]/gi|999759355|emb|CZM73922.1|ZIP Zinc transporter [Legionella pneumophila]/gi|999762361|emb|CZN65364.1|ZIP Zinc transporter [Legionella pneumophila]/gi|999765580|emb|CZN27933.1|ZIP Zinc transporter [Legionella pneumophila]/gi|999772386|emb|CZI20855.1|ZIP Zinc transporter [Legionella pneumophila]/gi|999775185|emb|CZM34057.1|ZIP Zinc transporter [Legionella pneumophila]/gi|999781891|emb|CZH95322.1|ZIP Zinc transporter [Legionella pneumophila]/gi|999785429|emb|CZM72371.1|ZIP Zinc transporter [Legionella pneumophila]/gi|999788527|emb|CZP16522.1|ZIP Zinc transporter [Legionella pneumophila]/gi|999791907|emb|CZO92695.1|ZIP Zinc transporter [Legionella pneumophila]/gi|999795933|emb|CZI32231.1|ZIP Zinc transporter [Legionella pneumophila]/gi|999798542|emb|CZP18134.1|ZIP Zinc transporter [Legionella pneumophila]/gi|1003035189|emb|CZR24780.1|ZIP family zinc transporter [Legionella pneumophila]</t>
  </si>
  <si>
    <t>Legionella jamestowniensis/Legionella jamestowniensis/Legionella jamestowniensis/Legionella jamestowniensis DSM 19215;Legionella sp. LegA/Legionella sp. LegA/Legionella sp. LegA;Legionella hackeliae/Legionella hackeliae/Legionella hackeliae;Legionella brunensis/Legionella brunensis;Legionella nautarum/Legionella nautarum;Legionella feeleii/Legionella feeleii;Xylophilus ampelinus;Tatlockia micdadei/Tatlockia micdadei;Legionella spiritensis/Legionella spiritensis;Legionella drozanskii/Legionella drozanskii LLAP-1;Chrysochromulina sp. CCMP291;Legionella rubrilucens/Legionella rubrilucens;Emiliania huxleyi CCMP1516/Emiliania huxleyi CCMP1516/Emiliania huxleyi CCMP1516/Emiliania huxleyi CCMP1516;Porphyrobacter donghaensis;Sphingomonas sp. Ndbn-20;Legionella erythra/Legionella erythra;Legionella pneumophila;Legionella pneumophila/Legionella pneumophila subsp. pascullei/Legionella pneumophila subsp. pascullei/Legionella pneumophila subsp. pascullei;Legionella pneumophila/Legionella pneumophila/Legionella pneumophila;Legionella pneumophila/Legionella pneumophila subsp.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pneumophila/Legionella pneumophila</t>
  </si>
  <si>
    <t>1.2E-26;1.5E-25;6.0E-25;9.8E-24;2.7E-23;1.0E-22;1.3E-22;1.3E-22;7.6E-22;9.0E-22;1.5E-21;7.2E-21;9.3E-21;2.2E-20;2.3E-20;3.5E-20;6.0E-20;1.9E-19;4.0E-19;1.1E-18</t>
  </si>
  <si>
    <t>SFL55167/WP_058450692/KTD08697/OCH96863;WP_043873779/CDZ76970/CEE12708;CEK09917/WP_045105378/KTD10418;KTC85523/WP_058440986;WP_058505458/KTD32814;WP_058446557/KTC96291;WP_066119048;ARH00864/WP_083012603;KTD64700/WP_058482808;WP_058496489/KTC85895;KOO34878;WP_058531758/KTD46747;XP_005756423/EOD03994/EOD26376/XP_005778805;WP_073976879;WP_066969658;WP_058527652/KTC94398;WP_061484554;AMP96313/AMP88985/AMP93347/WP_027222555;CZH80347/WP_061820965/CZH59736;CCD06599/CZO43527/CZM69188/CZM49736/CZM20597/CZN48374/CZH04598/CZM28752/CZM55733/CZO76968/CZO36316/CZP23243/CZO92657/CZN64063/CZN86253/CZO00486/CZM82398/CZM71270/CZN77408/CZI20855/CZM47420/CZM99204/CZO35073/CZO35238/CZM77916/CZN20411/CZO70482/CZM36932/CZO92253/CZO15717/CZN11941/CZM73025/CZN59644/CZM50145/CZO95985/CZN27933/CZM91805/CZP31376/CZP11564/CZN78636/CZO02122/CZM96593/CZN15554/CZM93782/CZO95190/CZO87334/CZN28870/CZO42567/CZO56332/CZM46590/CZM86689/CZN65341/CZO26260/CZM54122/CZO26264/CZM35180/CZM96087/CZO46015/CZO66328/CZN54575/CZM73922/CZO23438/CZM99918/CZN67529/CZO95204/CZO92695/CZI32231/CZO54221/CZM86044/CZO26159/CZP18134/CZO80466/CZN28211/CZO66619/WP_014842482/CZN88977/CZO97739/CZO15242/CZN65364/CZM55395/CZR24780/CZN83292/CZN76143/CZN61729/CZN54793/CZO34995/CZM67341/CZO58793/CZN75466/CZO15184/CZN49479/CZI03479/CZN01770/CZN66079/CZM34057/CZO56927/CZM39500/CZP16522/CZN95968/CZH95322/CZM72371</t>
  </si>
  <si>
    <t>gi|1097331594|emb|SFL55167.1|zinc transporter, ZIP family [Legionella jamestowniensis DSM 19215]/gi|962224047|gb|KTD08697.1|integral membrane protein [Legionella jamestowniensis]/gi|1045919896|gb|OCH96863.1|hypothetical protein A8135_04260 [Legionella jamestowniensis]/gi|966407286|ref|WP_058450692.1|hypothetical protein [Legionella jamestowniensis]</t>
  </si>
  <si>
    <t>Legionella jamestowniensis DSM 19215/Legionella jamestowniensis</t>
  </si>
  <si>
    <t>B6V88_10810;Lspi_0867;B6V88_10810;B6V88_10810;Lery_2565;LHA_0837;Ctob_012354;Lery_2565;Ctob_012354;AXF37_12190;Lfee_2089;Ldro_2220;Ljam_2892;Ldro_2220;BN59_01249;BN59_01249;Lbru_0888;EMIHUDRAFT_205382;LHA_0837;LHA_0837;Lnau_2462;Lspi_0867;ERS253249_01775;Lbru_0888;Lfee_2089;Lbru_0888;Ljam_2892;Ljam_2892;Lnau_2462;B6V88_10810;Lfee_2089;Lrub_1669;Lfee_2089;Ctob_012354;ERS253249_01775;LHA_0837;Ctob_012354;AXF37_12190;AXF37_12190;Ljam_2892;Ldro_2220;Ljam_2892;Lery_2565;Lbru_0888;LHA_0837;Lfee_2089;Lbru_0888;BN59_01249;B6V88_10810;Lrub_1669;ERS253249_01775;Lfee_2089;Lspi_0867;Ldro_2220;BN59_01249;Ctob_012354;Ljam_2892;AXF37_12190;Ctob_012354;Ctob_012354;B6V88_10810;BN59_01249;Lrub_1669;AXF37_12190;BN59_01249;BN59_01249;AXF37_12190;Ljam_2892;Ljam_2892;EMIHUDRAFT_205382;Lspi_0867;LHA_0837;LHA_0837;Lery_2565;Ctob_012354;Lnau_2462;B6V88_10810;Ctob_012354;LHA_0837;Lfee_2089;AXF37_12190;Lbru_0888;Lrub_1669;LHA_0837;AXF37_12190;B6V88_10810;B6V88_10810;B6V88_10810;Ljam_2892;Lfee_2089;Ctob_012354;BN59_01249;LHA_0837;AXF37_12190;BN59_01249;Lbru_0888;Lfee_2089;Lbru_0888;Lbru_0888;ERS253249_01775;Lfee_2089;AXF37_12190;Lnau_2462;Lbru_0888;Ljam_2892;BN59_01249</t>
  </si>
  <si>
    <t>GO:0055085-IEA;GO:0046873-IEA;GO:0016020-IEA;GO:0016021-IEA;GO:0030001-IEA</t>
  </si>
  <si>
    <t>transmembrane transport-IEA;metal ion transmembrane transporter activity-IEA;membrane-IEA;integral component of membrane-IEA;metal ion transport-IEA</t>
  </si>
  <si>
    <t>mobidb-lite (MOBIDB_LITE);PTHR11040 (PANTHER)</t>
  </si>
  <si>
    <t>EG_transcript_11688</t>
  </si>
  <si>
    <t>alkene reductase</t>
  </si>
  <si>
    <t>gi|494658418|ref|WP_007416362.1|alkene reductase [Pedosphaera parvula]/gi|223893225|gb|EEF59689.1|NADH:flavin oxidoreductase/NADH oxidase [bacterium Ellin514];gi|737383013|ref|WP_035364498.1|alkene reductase [Dongia sp. URHE0060];gi|515870041|ref|WP_017300646.1|alkene reductase [Nodosilinea nodulosa];gi|1123574992|ref|WP_074275635.1|alkene reductase [Bradyrhizobium erythrophlei]/gi|1119074285|emb|SIO48544.1|N-ethylmaleimide reductase [Bradyrhizobium erythrophlei];gi|738032309|ref|WP_035991219.1|alkene reductase [Leptolyngbya sp. KIOST-1];gi|1057519227|ref|WP_068816657.1|alkene reductase [Phormidesmis priestleyi];gi|518328997|ref|WP_019499204.1|alkene reductase [Pseudanabaena sp. PCC 6802];gi|1056310473|ref|WP_067766622.1|alkene reductase [Nostoc sp. NIES-3756]/gi|953509916|dbj|BAT52604.1|flavin oxidoreductase/NADH oxidase [Nostoc sp. NIES-3756];gi|1120201347|ref|WP_073068996.1|alkene reductase [Phormidesmis priestleyi];gi|746979921|gb|KIF36533.1|NADH:flavin oxidoreductase [Hassallia byssoidea VB512170];gi|1160708139|ref|WP_079568071.1|alkene reductase [Bradyrhizobium erythrophlei]/gi|1109611245|emb|SHG91858.1|N-ethylmaleimide reductase [Bradyrhizobium erythrophlei];gi|1121319385|ref|WP_073629524.1|alkene reductase [Scytonema sp. HK-05]/gi|1115296314|gb|OKH59308.1|alkene reductase [Scytonema sp. HK-05];gi|1197739629|ref|WP_086689398.1|alkene reductase [Nostoc sp. T09]/gi|1196004454|gb|OUL26639.1|alkene reductase [Nostoc sp. T09];gi|1123579999|ref|WP_074280299.1|alkene reductase [Bradyrhizobium erythrophlei]/gi|1119068252|emb|SIO63836.1|N-ethylmaleimide reductase [Bradyrhizobium erythrophlei];gi|504942764|ref|WP_015129866.1|alkene reductase [Calothrix sp. PCC 7507]/gi|427351335|gb|AFY34059.1|12-oxophytodienoate reductase [Calothrix sp. PCC 7507];gi|1121297028|ref|WP_073608852.1|alkene reductase [Phormidium tenue]/gi|1115284232|gb|OKH47375.1|alkene reductase [Phormidium tenue NIES-30];gi|1197915140|ref|WP_086832939.1|alkene reductase [Nostoc sp. RF31Y]/gi|1196009100|gb|OUL31172.1|alkene reductase [Nostoc sp. RF31Y];gi|751567120|ref|WP_041036018.1|alkene reductase [Tolypothrix campylonemoides]/gi|750915894|gb|KIJ75788.1|NADH:flavin oxidoreductase [Tolypothrix campylonemoides VB511288];gi|754157871|ref|WP_041780227.1|alkene reductase [Microcoleus sp. PCC 7113];gi|428255069|gb|AFZ21028.1|NADH:flavin oxidoreductase [Microcoleus sp. PCC 7113]</t>
  </si>
  <si>
    <t>Pedosphaera parvula/Pedosphaera parvula Ellin514;Dongia sp. URHE0060;Nodosilinea nodulosa;Bradyrhizobium sp. CCBAU 53325/Bradyrhizobium sp. CCBAU 53325;Leptolyngbya sp. KIOST-1;Phormidesmis priestleyi;Pseudanabaena sp. PCC 6802;Nostoc sp. NIES-3756/Nostoc sp. NIES-3756;Phormidesmis priestleyi;Hassallia byssoidea VB512170;Bradyrhizobium sp. CCBAU 53325/Bradyrhizobium sp. CCBAU 53325;Scytonema sp. HK-05/Scytonema sp. HK-05;Nostoc sp. T09/Nostoc sp. T09;Bradyrhizobium sp. CCBAU 53325/Bradyrhizobium sp. CCBAU 53325;Calothrix sp. PCC 7507/Calothrix sp. PCC 7507;Phormidium tenue/Phormidium tenue NIES-30;Nostoc sp. RF31Y/Nostoc sp. RF31Y;Tolypothrix campylonemoides/Tolypothrix campylonemoides VB511288;Microcoleus sp. PCC 7113;Microcoleus sp. PCC 7113</t>
  </si>
  <si>
    <t>7.8E-164;4.2E-140;7.6E-138;2.3E-136;2.7E-136;1.8E-135;6.0E-135;8.6E-135;7.6E-134;3.7E-133;4.4E-133;7.6E-133;7.6E-133;8.0E-133;8.9E-133;1.0E-132;1.4E-132;1.7E-132;1.7E-132;1.7E-132</t>
  </si>
  <si>
    <t>WP_007416362/EEF59689;WP_035364498;WP_017300646;WP_074275635/SIO48544;WP_035991219;WP_068816657;WP_019499204;BAT52604/WP_067766622;WP_073068996;KIF36533;SHG91858/WP_079568071;WP_073629524/OKH59308;OUL26639/WP_086689398;WP_074280299/SIO63836;AFY34059/WP_015129866;OKH47375/WP_073608852;WP_086832939/OUL31172;WP_041036018/KIJ75788;WP_041780227;AFZ21028</t>
  </si>
  <si>
    <t>gi|223893225|gb|EEF59689.1|NADH:flavin oxidoreductase/NADH oxidase [bacterium Ellin514]/gi|494658418|ref|WP_007416362.1|alkene reductase [Pedosphaera parvula]</t>
  </si>
  <si>
    <t>Mic7113_5385;SAMD00079811_38240;NOS3756_15440;Mic7113_5385;NIES30_12940;PI95_05855;Mic7113_5385;SAMN05444169_4798;PI95_05855;NIES30_12940;BV378_02430;Cflav_PD2678;BV372_26270;Cflav_PD2678;NOS3756_15440;SAMN05443247_06198;SD81_14805;SAMN05444169_4798;PI95_05855;Cal7507_3667;Cal7507_3667;Cal7507_3667;NOS3756_15440;Cflav_PD2678;SAMN05443247_06198;BV378_02430;Cal7507_3667;BV378_02430;PI95_05855;SAMN05443247_09997;BV372_26270;SAMN05443247_09997;SD81_14805;Cflav_PD2678;SAMN05444169_4798;SAMN05443247_06198;SAMD00079811_38240;Cflav_PD2678;NIES30_12940;SAMN05443247_09997;SAMN05443247_06198;Mic7113_5385;SAMD00079811_38240;SD81_14805;NIES30_12940;BV372_26270;NOS3756_15440;BV372_26270;Cal7507_3667;NOS3756_15440;SAMN05444169_4798;PI95_05855;SD81_14805;BV378_02430;Cflav_PD2678;BV378_02430;BV372_26270;BV378_02430;PI95_05855;SAMD00079811_38240;Cal7507_3667;SAMN05443247_09997;BV378_02430;SAMD00079811_38240;BV372_26270;SAMN05443247_06198;SAMN05443247_09997;SAMN05443247_09997;Cflav_PD2678;NIES30_12940;NIES30_12940;Cal7507_3667;Cal7507_3667;Cflav_PD2678;NOS3756_15440;SAMN05444169_4798;PI95_05855;SAMN05443247_06198;NOS3756_15440;SD81_14805;SAMN05444169_4798;SD81_14805;Mic7113_5385;SAMN05444169_4798;SAMD00079811_38240;NIES30_12940;BV378_02430;PI95_05855;SAMD00079811_38240;Cal7507_3667;Mic7113_5385;SAMN05443247_09997;NIES30_12940;SAMN05444169_4798;SD81_14805;BV372_26270;NOS3756_15440;BV372_26270;SAMN05443247_06198;SAMD00079811_38240;SAMN05443247_09997;Mic7113_5385;Cal7507_3667;Mic7113_5385;SAMN05443247_06198;SD81_14805</t>
  </si>
  <si>
    <t>GO:0016491-IEA;GO:0003824-IEA;GO:0010181-IEA;GO:0016629-IEA;GO:0055114-IEA</t>
  </si>
  <si>
    <t>oxidoreductase activity-IEA;catalytic activity-IEA;FMN binding-IEA;12-oxophytodienoate reductase activity-IEA;oxidation-reduction process-IEA</t>
  </si>
  <si>
    <t>IPR001155;IPR013785;noIPR;noIPR;noIPR</t>
  </si>
  <si>
    <t>NADH:flavin oxidoreductase/NADH oxidase, N-terminal;Aldolase-type TIM barrel;Aldolase-type TIM barrel;Aldolase-type TIM barrel;Aldolase-type TIM barrel</t>
  </si>
  <si>
    <t>PF00724 (PFAM);G3DSA:3.20.20.70 (GENE3D);PTHR22893 (PANTHER);cd02933 (CDD);SSF51395 (SUPERFAMILY)</t>
  </si>
  <si>
    <t>GO:0055114/GO:0010181/GO:0016491;GO:0003824;;;</t>
  </si>
  <si>
    <t>oxidation-reduction process/FMN binding/oxidoreductase activity;catalytic activity;;;</t>
  </si>
  <si>
    <t>Biological Process/Molecular Function/Molecular Function;Molecular Function;;;</t>
  </si>
  <si>
    <t>EG_transcript_2224</t>
  </si>
  <si>
    <t>gi|514712353|ref|XP_004952491.1|PREDICTED: probable UDP-N-acetylglucosamine--peptide N-acetylglucosaminyltransferase SEC [Setaria italica]/gi|944265437|gb|KQL29677.1|hypothetical protein SETIT_016197mg [Setaria italica];gi|1179535257|ref|XP_020688541.1|probable UDP-N-acetylglucosamine--peptide N-acetylglucosaminyltransferase SEC isoform X2 [Dendrobium catenatum];gi|1179535255|ref|XP_020688540.1|probable UDP-N-acetylglucosamine--peptide N-acetylglucosaminyltransferase SEC isoform X1 [Dendrobium catenatum];gi|297833104|ref|XP_002884434.1|probable UDP-N-acetylglucosamine--peptide N-acetylglucosaminyltransferase SEC [Arabidopsis lyrata subsp. lyrata]/gi|297330274|gb|EFH60693.1|hypothetical protein ARALYDRAFT_896453 [Arabidopsis lyrata subsp. lyrata];gi|947085461|gb|KRH34182.1|hypothetical protein GLYMA_10G168700 [Glycine max];gi|356535232|ref|XP_003536152.1|PREDICTED: probable UDP-N-acetylglucosamine--peptide N-acetylglucosaminyltransferase SEC [Glycine max]/gi|734358301|gb|KHN14794.1|Putative UDP-N-acetylglucosamine--peptide N-acetylglucosaminyltransferase SEC [Glycine soja]/gi|947085459|gb|KRH34180.1|hypothetical protein GLYMA_10G168700 [Glycine max];gi|1201307702|gb|OVA08659.1|Tetratricopeptide repeat-containing domain [Macleaya cordata];gi|15229253|ref|NP_187074.1|Tetratricopeptide repeat (TPR)-like superfamily protein [Arabidopsis thaliana]/gi|75336082|sp|Q9M8Y0.1|SEC_ARATHRecName: Full=Probable UDP-N-acetylglucosamine--peptide N-acetylglucosaminyltransferase SEC AltName: Full=Protein SECRET AGENT/gi|6721161|gb|AAF26789.1|AC016829_13putative O-linked GlcNAc transferase [Arabidopsis thaliana]/gi|18139887|gb|AAL60196.1|AF441079_1O-linked N-acetyl glucosamine transferase [Arabidopsis thaliana]/gi|20259324|gb|AAM13988.1|putative O-linked GlcNAc transferase [Arabidopsis thaliana]/gi|21436429|gb|AAM51415.1|putative O-linked GlcNAc transferase [Arabidopsis thaliana]/gi|110742062|dbj|BAE98963.1|O-linked GlcNAc transferase like protein [Arabidopsis thaliana]/gi|332640535|gb|AEE74056.1|Tetratricopeptide repeat (TPR)-like superfamily protein [Arabidopsis thaliana]/gi|591402108|gb|AHL38781.1|glycosyltransferase, partial [Arabidopsis thaliana];gi|1063709352|ref|NP_001326045.1|Tetratricopeptide repeat (TPR)-like superfamily protein [Arabidopsis thaliana]/gi|1032290131|gb|OAP04458.1|SEC [Arabidopsis thaliana]/gi|1039014355|gb|ANM63991.1|Tetratricopeptide repeat (TPR)-like superfamily protein [Arabidopsis thaliana];gi|1032290130|gb|OAP04457.1|SEC [Arabidopsis thaliana];gi|571569716|ref|XP_006606441.1|PREDICTED: probable UDP-N-acetylglucosamine--peptide N-acetylglucosaminyltransferase SEC isoform X1 [Glycine max]/gi|947042876|gb|KRG92600.1|hypothetical protein GLYMA_20G221000 [Glycine max];gi|357441255|ref|XP_003590905.1|peptide-N-acetylglucosaminyltransferase [Medicago truncatula]/gi|355479953|gb|AES61156.1|peptide-N-acetylglucosaminyltransferase [Medicago truncatula];gi|734324188|gb|KHN04963.1|Putative UDP-N-acetylglucosamine--peptide N-acetylglucosaminyltransferase SEC [Glycine soja];gi|1193803357|ref|XP_020987729.1|probable UDP-N-acetylglucosamine--peptide N-acetylglucosaminyltransferase SEC isoform X2 [Arachis duranensis];gi|920683272|gb|KOM30017.1|hypothetical protein LR48_Vigan845s004500 [Vigna angularis];gi|502116696|ref|XP_004495555.1|PREDICTED: probable UDP-N-acetylglucosamine--peptide N-acetylglucosaminyltransferase SEC [Cicer arietinum];gi|1109024513|ref|XP_019099793.1|PREDICTED: probable UDP-N-acetylglucosamine--peptide N-acetylglucosaminyltransferase SEC isoform X2 [Camelina sativa];gi|1103922615|ref|XP_019058929.1|PREDICTED: probable UDP-N-acetylglucosamine--peptide N-acetylglucosaminyltransferase SEC isoform X2 [Tarenaya hassleriana];gi|593686640|ref|XP_007143991.1|hypothetical protein PHAVU_007G119800g [Phaseolus vulgaris]/gi|561017181|gb|ESW15985.1|hypothetical protein PHAVU_007G119800g [Phaseolus vulgaris];gi|727410969|ref|XP_010413233.1|PREDICTED: probable UDP-N-acetylglucosamine--peptide N-acetylglucosaminyltransferase SEC isoform X1 [Camelina sativa]</t>
  </si>
  <si>
    <t>Setaria italica/Setaria italica;Dendrobium officinale;Dendrobium officinale;Arabidopsis lyrata subsp. lyrata/Arabidopsis lyrata subsp. lyrata;Glycine max;Glycine max/Glycine soja/Glycine max;Macleaya cordata;Arabidopsis thaliana/Arabidopsis thaliana/Arabidopsis thaliana/Arabidopsis thaliana/Arabidopsis thaliana/Arabidopsis thaliana/Arabidopsis thaliana/Arabidopsis thaliana/Arabidopsis thaliana;Arabidopsis thaliana/Arabidopsis thaliana/Arabidopsis thaliana;Arabidopsis thaliana;Glycine max/Glycine max;Medicago truncatula/Medicago truncatula;Glycine soja;Arachis duranensis;Vigna angularis;Cicer arietinum;Camelina sativa;Cleome hassleriana;Phaseolus vulgaris/Phaseolus vulgaris;Camelina sativa</t>
  </si>
  <si>
    <t>0.0E0;0.0E0;0.0E0;0.0E0;0.0E0;0.0E0;0.0E0;0.0E0;0.0E0;0.0E0;0.0E0;0.0E0;0.0E0;0.0E0;1.1E-180;1.2E-180;1.4E-180;1.4E-180;2.0E-180;2.1E-180</t>
  </si>
  <si>
    <t>KQL29677/XP_004952491;XP_020688541;XP_020688540;EFH60693/XP_002884434;KRH34182;KRH34180/XP_003536152/KHN14794;OVA08659;AAF26789/AHL38781/Q9M8Y0/AAM51415/AAL60196/AAM13988/AEE74056/NP_187074/BAE98963;ANM63991/NP_001326045/OAP04458;OAP04457;KRG92600/XP_006606441;AES61156/XP_003590905;KHN04963;XP_020987729;KOM30017;XP_004495555;XP_019099793;XP_019058929;XP_007143991/ESW15985;XP_010413233</t>
  </si>
  <si>
    <t>gi|944265437|gb|KQL29677.1|hypothetical protein SETIT_016197mg [Setaria italica]/gi|514712353|ref|XP_004952491.1|PREDICTED: probable UDP-N-acetylglucosamine--peptide N-acetylglucosaminyltransferase SEC [Setaria italica]</t>
  </si>
  <si>
    <t>Setaria italica</t>
  </si>
  <si>
    <t>ARALYDRAFT_896453;LOC101506182;SEC;SEC;SEC;At3g04240;SEC;ARALYDRAFT_896453;ARALYDRAFT_896453;LOC101506182;LOC101506182;LOC101506182;SEC;SEC;ARALYDRAFT_896453;SEC;SEC;11431731;11431731;SEC;SEC;At3g04240;SEC;11431731;SEC;SEC;11431731;SEC</t>
  </si>
  <si>
    <t>GO:0016757-IEA;GO:0016757-IDA;GO:0016757-ISS;GO:0007275-IEA;GO:0006493-IEA;GO:0006493-IDA;GO:0016740-IEA;GO:0006486-IEA</t>
  </si>
  <si>
    <t>transferase activity, transferring glycosyl groups-IEA;transferase activity, transferring glycosyl groups-IDA;transferase activity, transferring glycosyl groups-ISS;multicellular organism development-IEA;protein O-linked glycosylation-IEA;protein O-linked glycosylation-IDA;transferase activity-IEA;protein glycosylation-IEA</t>
  </si>
  <si>
    <t>Molecular Function-IEA;Molecular Function-IDA;Molecular Function-ISS;Biological Process-IEA;Biological Process-IEA;Biological Process-IDA;Molecular Function-IEA;Biological Process-IEA</t>
  </si>
  <si>
    <t>GO:0006493;GO:0016757</t>
  </si>
  <si>
    <t>protein O-linked glycosylation;transferase activity, transferring glycosyl groups</t>
  </si>
  <si>
    <t>IPR011990;noIPR;IPR011990;noIPR;noIPR;noIPR;IPR029489;IPR011990;noIPR;noIPR;noIPR;IPR019734;IPR013026;IPR019734;IPR019734;IPR019734;IPR019734;IPR019734;IPR019734;noIPR;noIPR;IPR011990</t>
  </si>
  <si>
    <t>HOMOLOGOUS_SUPERFAMILY;HOMOLOGOUS_SUPERFAMILY;HOMOLOGOUS_SUPERFAMILY;HOMOLOGOUS_SUPERFAMILY;HOMOLOGOUS_SUPERFAMILY;HOMOLOGOUS_SUPERFAMILY;DOMAIN;HOMOLOGOUS_SUPERFAMILY;HOMOLOGOUS_SUPERFAMILY;HOMOLOGOUS_SUPERFAMILY;HOMOLOGOUS_SUPERFAMILY;REPEAT;DOMAIN;REPEAT;REPEAT;REPEAT;REPEAT;REPEAT;REPEAT;REPEAT;REPEAT;HOMOLOGOUS_SUPERFAMILY</t>
  </si>
  <si>
    <t>Tetratricopeptide-like helical domain superfamily;Tetratricopeptide-like helical domain superfamily;Tetratricopeptide-like helical domain superfamily;Tetratricopeptide-like helical domain superfamily;Tetratricopeptide-like helical domain superfamily;Tetratricopeptide-like helical domain superfamily;O-GlcNAc transferase, C-terminal;Tetratricopeptide-like helical domain superfamily;Tetratricopeptide-like helical domain superfamily;Tetratricopeptide-like helical domain superfamily;Tetratricopeptide-like helical domain superfamily;Tetratricopeptide repeat;Tetratricopeptide repeat-containing domain;Tetratricopeptide repeat;Tetratricopeptide repeat;Tetratricopeptide repeat;Tetratricopeptide repeat;Tetratricopeptide repeat;Tetratricopeptide repeat;Tetratricopeptide repeat;Tetratricopeptide repeat;Tetratricopeptide-like helical domain superfamily</t>
  </si>
  <si>
    <t>G3DSA:1.25.40.10 (GENE3D);PF13432 (PFAM);G3DSA:1.25.40.10 (GENE3D);G3DSA:3.40.50.11380 (GENE3D);G3DSA:3.40.50.2000 (GENE3D);PF13431 (PFAM);PF13844 (PFAM);G3DSA:1.25.40.10 (GENE3D);mobidb-lite (MOBIDB_LITE);mobidb-lite (MOBIDB_LITE);PTHR44998 (PANTHER);PS50005 (PROSITE_PROFILES);PS50293 (PROSITE_PROFILES);PS50005 (PROSITE_PROFILES);PS50005 (PROSITE_PROFILES);PS50005 (PROSITE_PROFILES);PS50005 (PROSITE_PROFILES);PS50005 (PROSITE_PROFILES);PS50005 (PROSITE_PROFILES);cd01635 (CDD);SSF53756 (SUPERFAMILY);SSF48452 (SUPERFAMILY)</t>
  </si>
  <si>
    <t>GO:0005515;;GO:0005515;;;;;GO:0005515;;;;GO:0005515;GO:0005515;GO:0005515;GO:0005515;GO:0005515;GO:0005515;GO:0005515;GO:0005515;;;GO:0005515</t>
  </si>
  <si>
    <t>protein binding;;protein binding;;;;;protein binding;;;;protein binding;protein binding;protein binding;protein binding;protein binding;protein binding;protein binding;protein binding;;;protein binding</t>
  </si>
  <si>
    <t>Molecular Function;;Molecular Function;;;;;Molecular Function;;;;Molecular Function;Molecular Function;Molecular Function;Molecular Function;Molecular Function;Molecular Function;Molecular Function;Molecular Function;;;Molecular Function</t>
  </si>
  <si>
    <t>EG_transcript_5916</t>
  </si>
  <si>
    <t>DEAD-box ATP-dependent RNA helicase 37-like</t>
  </si>
  <si>
    <t>gi|1117483266|ref|XP_019428608.1|PREDICTED: DEAD-box ATP-dependent RNA helicase 37-like [Lupinus angustifolius]/gi|1117483268|ref|XP_019428609.1|PREDICTED: DEAD-box ATP-dependent RNA helicase 37-like [Lupinus angustifolius]/gi|1102690825|gb|OIV90446.1|hypothetical protein TanjilG_01924 [Lupinus angustifolius];gi|672094578|emb|CDO67953.1|Pl10 A SciPl10A, partial [Sycon ciliatum];gi|1137186886|gb|OMO61409.1|hypothetical protein CCACVL1_23534 [Corchorus capsularis];gi|326505994|dbj|BAJ91236.1|predicted protein [Hordeum vulgare subsp. vulgare];gi|328706401|ref|XP_001950362.2|PREDICTED: putative ATP-dependent RNA helicase Pl10 [Acyrthosiphon pisum];gi|1044534265|ref|XP_017411948.1|PREDICTED: DEAD-box ATP-dependent RNA helicase 37-like [Vigna angularis]/gi|920669714|gb|KOM24846.1|hypothetical protein LR48_Vigan2588s000100 [Vigna angularis];gi|1149819220|ref|XP_020168209.1|DEAD-box ATP-dependent RNA helicase 52C-like [Aegilops tauschii subsp. tauschii];gi|586673223|ref|XP_006837823.1|DEAD-box ATP-dependent RNA helicase 37 [Amborella trichopoda]/gi|548840189|gb|ERN00392.1|hypothetical protein AMTR_s00104p00136740 [Amborella trichopoda];gi|951028891|ref|XP_014514541.1|PREDICTED: DEAD-box ATP-dependent RNA helicase 37-like [Vigna radiata var. radiata];gi|1025351427|ref|XP_016510331.1|PREDICTED: DEAD-box ATP-dependent RNA helicase 52B-like [Nicotiana tabacum];gi|1012027212|ref|XP_015951182.1|DEAD-box ATP-dependent RNA helicase 37 [Arachis duranensis]/gi|1021482923|ref|XP_016184496.1|DEAD-box ATP-dependent RNA helicase 37 [Arachis ipaensis];gi|697180868|ref|XP_009599417.1|PREDICTED: DEAD-box ATP-dependent RNA helicase 52B-like [Nicotiana tomentosiformis];gi|965609985|dbj|BAT96476.1|hypothetical protein VIGAN_08342400 [Vigna angularis var. angularis];gi|1109279342|ref|XP_019163939.1|PREDICTED: DEAD-box ATP-dependent RNA helicase 37-like [Ipomoea nil]/gi|1109279344|ref|XP_019163940.1|PREDICTED: DEAD-box ATP-dependent RNA helicase 37-like [Ipomoea nil];gi|1117308764|ref|XP_019434483.1|PREDICTED: DEAD-box ATP-dependent RNA helicase 37-like [Lupinus angustifolius]/gi|1117308768|ref|XP_019434484.1|PREDICTED: DEAD-box ATP-dependent RNA helicase 37-like [Lupinus angustifolius]/gi|1117308772|ref|XP_019434485.1|PREDICTED: DEAD-box ATP-dependent RNA helicase 37-like [Lupinus angustifolius]/gi|1117308777|ref|XP_019434486.1|PREDICTED: DEAD-box ATP-dependent RNA helicase 37-like [Lupinus angustifolius]/gi|1102689778|gb|OIV89510.1|hypothetical protein TanjilG_20429 [Lupinus angustifolius];gi|1098776676|ref|XP_018848856.1|PREDICTED: DEAD-box ATP-dependent RNA helicase 37-like [Juglans regia]/gi|1098776678|ref|XP_018848857.1|PREDICTED: DEAD-box ATP-dependent RNA helicase 37-like [Juglans regia];gi|1035913488|gb|OAY43081.1|hypothetical protein MANES_08G040700 [Manihot esculenta];gi|1150129869|ref|XP_020235328.1|DEAD-box ATP-dependent RNA helicase 37-like [Cajanus cajan]/gi|1012362731|gb|KYP73914.1|DEAD-box ATP-dependent RNA helicase 37 [Cajanus cajan];gi|443727317|gb|ELU14120.1|hypothetical protein CAPTEDRAFT_224610 [Capitella teleta];gi|762109190|ref|XP_011437247.1|PREDICTED: probable ATP-dependent RNA helicase DDX4 isoform X2 [Crassostrea gigas]</t>
  </si>
  <si>
    <t>Lupinus angustifolius/Lupinus angustifolius/Lupinus angustifolius;Sycon ciliatum;Corchorus capsularis;Hordeum vulgare subsp. vulgare;Acyrthosiphon pisum;Vigna angularis/Vigna angularis;Aegilops tauschii subsp. tauschii;Amborella trichopoda/Amborella trichopoda;Vigna radiata var. radiata;Nicotiana tabacum;Arachis duranensis/Arachis ipaensis;Nicotiana tomentosiformis;Vigna angularis var. angularis;Ipomoea nil/Ipomoea nil;Lupinus angustifolius/Lupinus angustifolius/Lupinus angustifolius/Lupinus angustifolius/Lupinus angustifolius;Juglans regia/Juglans regia;Manihot esculenta;Cajanus cajan/Cajanus cajan;Capitella teleta;Crassostrea gigas</t>
  </si>
  <si>
    <t>1.6E-68;2.0E-68;2.4E-68;6.1E-68;2.9E-67;4.7E-67;6.9E-67;7.4E-67;8.5E-67;1.3E-66;1.3E-66;1.6E-66;2.3E-66;2.5E-66;3.2E-66;4.5E-66;5.4E-66;8.0E-66;8.8E-66;1.1E-65</t>
  </si>
  <si>
    <t>XP_019428609/OIV90446/XP_019428608;CDO67953;OMO61409;BAJ91236;XP_001950362;XP_017411948/KOM24846;XP_020168209;ERN00392/XP_006837823;XP_014514541;XP_016510331;XP_015951182/XP_016184496;XP_009599417;BAT96476;XP_019163940/XP_019163939;XP_019434486/XP_019434484/XP_019434485/OIV89510/XP_019434483;XP_018848857/XP_018848856;OAY43081;XP_020235328/KYP73914;ELU14120;XP_011437247</t>
  </si>
  <si>
    <t>gi|1117483266|ref|XP_019428608.1|PREDICTED: DEAD-box ATP-dependent RNA helicase 37-like [Lupinus angustifolius]/gi|1102690825|gb|OIV90446.1|hypothetical protein TanjilG_01924 [Lupinus angustifolius]/gi|1117483268|ref|XP_019428609.1|PREDICTED: DEAD-box ATP-dependent RNA helicase 37-like [Lupinus angustifolius]</t>
  </si>
  <si>
    <t>F2D815;AMTR_s00104p00136740;F2D815;F2D815;F2D815;F2D815;F2D815;Pl10A;LOC100165411;LOC100165411;KK1_006573;Pl10A;KK1_006573;LOC109011920;CCACVL1_23534;LOC109011920;LOC107827660;LOC106772566;LOC106772566;Pl10A;AMTR_s00104p00136740;LOC107827660;CCACVL1_23534;KK1_006573;CCACVL1_23534;AMTR_s00104p00136740;KK1_006573;MANES_08G040700;KK1_006573;MANES_08G040700;F2D815;LOC107827660;KK1_006573;MANES_08G040700;F2D815;LOC106772566;LOC106772566;Pl10A;LOC107827660;LOC100165411;LOC100165411;LOC100165411;LOC100165411;LOC100165411;LOC109011920;LOC109011920;Pl10A;LOC106772566;Pl10A;CCACVL1_23534;LOC107827660;CAPTEDRAFT_224610;Pl10A;CAPTEDRAFT_224610;LOC100165411;LOC109011920;LOC100165411;Pl10A;MANES_08G040700;Pl10A;LOC106772566;LOC109011920;CAPTEDRAFT_224610;Pl10A;F2D815;LOC107827660;F2D815;AMTR_s00104p00136740;CAPTEDRAFT_224610;LOC100165411</t>
  </si>
  <si>
    <t>GO:0000166-IEA;GO:0004386-IEA;GO:0005524-IEA;GO:0016787-IEA;GO:0003676-IEA</t>
  </si>
  <si>
    <t>nucleotide binding-IEA;helicase activity-IEA;ATP binding-IEA;hydrolase activity-IEA;nucleic acid binding-IEA</t>
  </si>
  <si>
    <t>IPR011545;IPR001660;noIPR;noIPR;noIPR;IPR001650;noIPR;noIPR;noIPR;noIPR;IPR001650;IPR014014;IPR014001;IPR001650;IPR027417;IPR013761</t>
  </si>
  <si>
    <t>DEAD/DEAH box helicase domain;Sterile alpha motif domain;Sterile alpha motif domain;Sterile alpha motif domain;Sterile alpha motif domain;Helicase, C-terminal;Helicase, C-terminal;Helicase, C-terminal;Helicase, C-terminal;Helicase, C-terminal;Helicase, C-terminal;RNA helicase, DEAD-box type, Q motif;Helicase superfamily 1/2, ATP-binding domain;Helicase, C-terminal;P-loop containing nucleoside triphosphate hydrolase;Sterile alpha motif/pointed domain superfamily</t>
  </si>
  <si>
    <t>PF00270 (PFAM);PF00536 (PFAM);G3DSA:1.10.150.50 (GENE3D);G3DSA:3.40.50.300 (GENE3D);G3DSA:3.40.50.300 (GENE3D);PF00271 (PFAM);mobidb-lite (MOBIDB_LITE);mobidb-lite (MOBIDB_LITE);PTHR24031 (PANTHER);PTHR24031:SF219 (PANTHER);PS51194 (PROSITE_PROFILES);PS51195 (PROSITE_PROFILES);PS51192 (PROSITE_PROFILES);cd00079 (CDD);SSF52540 (SUPERFAMILY);SSF47769 (SUPERFAMILY)</t>
  </si>
  <si>
    <t>GO:0005524/GO:0003676;GO:0005515;;;;;;;;;;;;;;</t>
  </si>
  <si>
    <t>ATP binding/nucleic acid binding;protein binding;;;;;;;;;;;;;;</t>
  </si>
  <si>
    <t>Molecular Function/Molecular Function;Molecular Function;;;;;;;;;;;;;;</t>
  </si>
  <si>
    <t>EG_transcript_52010</t>
  </si>
  <si>
    <t>G3DSA:3.80.10.10 (GENE3D);PF13516 (PFAM);PTHR24112 (PANTHER);PTHR24112:SF30 (PANTHER);SSF52047 (SUPERFAMILY)</t>
  </si>
  <si>
    <t>EG_transcript_13727</t>
  </si>
  <si>
    <t>cytochrome c peroxidase</t>
  </si>
  <si>
    <t>gi|229002753|dbj|BAC05484.2|ascorbate peroxidase [Euglena gracilis];gi|914971017|ref|XP_013241899.1|class II peroxidase [Tilletiaria anomala UBC 951]/gi|639564360|gb|KDN41964.1|class II peroxidase [Tilletiaria anomala UBC 951];gi|1022792258|ref|XP_016215009.1|cytochrome c peroxidase, mitochondrial [Verruconis gallopava]/gi|759228160|gb|KIW05140.1|cytochrome c peroxidase, mitochondrial [Verruconis gallopava];gi|514694490|ref|XP_004994816.1|cytochrome c peroxidase [Salpingoeca rosetta]/gi|326437742|gb|EGD83312.1|cytochrome c peroxidase [Salpingoeca rosetta];gi|525584292|gb|EPS30542.1|hypothetical protein PDE_05494 [Penicillium oxalicum 114-2];gi|857979760|emb|CEO94418.1|hypothetical protein PBRA_000203, partial [Plasmodiophora brassicae];gi|545704829|ref|XP_005704736.1|cytochrome c peroxidase [Galdieria sulphuraria]/gi|148277955|gb|ABQ53875.1|cytochrome c peroxidase [Galdieria sulphuraria]/gi|452821183|gb|EME28216.1|cytochrome c peroxidase [Galdieria sulphuraria];gi|545362116|ref|XP_005646302.1|heme peroxidase [Coccomyxa subellipsoidea C-169]/gi|384248274|gb|EIE21758.1|heme peroxidase [Coccomyxa subellipsoidea C-169];gi|1168080026|gb|OQD81269.1|hypothetical protein PENANT_c028G05861 [Penicillium antarcticum];gi|1083163607|gb|OGE58055.1|hypothetical protein PENARI_c001G00482 [Penicillium arizonense];gi|973323661|gb|KUL83556.1|hypothetical protein ZTR_10563 [Talaromyces verruculosus];gi|748556091|dbj|GAM38361.1|hypothetical protein TCE0_033r09024 [Talaromyces cellulolyticus];gi|1183387042|gb|ORY12250.1|cytochrome c peroxidase mitochondrial precursor [Clohesyomyces aquaticus];gi|212540614|ref|XP_002150462.1|cytochrome c peroxidase Ccp1, putative [Talaromyces marneffei ATCC 18224]/gi|210067761|gb|EEA21853.1|cytochrome c peroxidase Ccp1, putative [Talaromyces marneffei ATCC 18224]/gi|679999997|gb|KFX52130.1|Cytochrome c peroxidase, mitochondrial [Talaromyces marneffei PM1];gi|1027063048|ref|XP_016644431.1|Cytochrome c peroxidase, mitochondrial [Scedosporium apiospermum]/gi|666868262|gb|KEZ44632.1|Cytochrome c peroxidase, mitochondrial [Scedosporium apiospermum];gi|972231675|emb|CEL08569.1|Putative Cytochrome c peroxidase Ccp1 [Aspergillus calidoustus];gi|576043750|ref|XP_006695748.1|hypothetical protein CTHT_0054130 [Chaetomium thermophilum var. thermophilum DSM 1495]/gi|340923900|gb|EGS18803.1|hypothetical protein CTHT_0054130 [Chaetomium thermophilum var. thermophilum DSM 1495];gi|358366232|dbj|GAA82853.1|cytochrome c peroxidase Ccp1 [Aspergillus kawachii IFO 4308]/gi|1002327169|dbj|GAT25818.1|cytochrome c peroxidase Ccp1 [Aspergillus luchuensis];gi|966767731|dbj|GAQ37790.1|cytochrome c peroxidase Ccp1 [Aspergillus niger];gi|915113289|ref|XP_013288284.1|hypothetical protein Z517_03726 [Fonsecaea pedrosoi CBS 271.37]/gi|759308072|gb|KIW84476.1|hypothetical protein Z517_03726 [Fonsecaea pedrosoi CBS 271.37]</t>
  </si>
  <si>
    <t>Euglena gracilis;Tilletiaria anomala UBC 951/Tilletiaria anomala UBC 951;Ochroconis gallopava/Ochroconis gallopava;Salpingoeca rosetta/Salpingoeca rosetta;Penicillium oxalicum 114-2;Plasmodiophora brassicae;Galdieria sulphuraria/Galdieria sulphuraria/Galdieria sulphuraria;Coccomyxa subellipsoidea C-169/Coccomyxa subellipsoidea C-169;Penicillium antarcticum;Penicillium sp. JCN-2016;Talaromyces verruculosus;Talaromyces cellulolyticus;Clohesyomyces aquaticus;Talaromyces marneffei ATCC 18224/Talaromyces marneffei ATCC 18224/Talaromyces marneffei PM1;Pseudallescheria apiosperma/Pseudallescheria apiosperma;Aspergillus calidoustus;Chaetomium thermophilum var. thermophilum DSM 1495/Chaetomium thermophilum var. thermophilum DSM 1495;Aspergillus kawachii IFO 4308/Aspergillus luchuensis;Aspergillus niger;Fonsecaea pedrosoi CBS 271.37/Fonsecaea pedrosoi CBS 271.37</t>
  </si>
  <si>
    <t>1.9E-88;2.5E-76;7.2E-76;3.3E-75;7.4E-75;7.9E-75;1.2E-74;1.5E-74;1.6E-74;1.8E-74;2.0E-74;2.1E-74;2.3E-74;2.9E-74;4.0E-74;5.5E-74;6.2E-74;6.9E-74;1.2E-73;1.2E-73</t>
  </si>
  <si>
    <t>BAC05484;XP_013241899/KDN41964;KIW05140/XP_016215009;XP_004994816/EGD83312;EPS30542;CEO94418;XP_005704736/EME28216/ABQ53875;EIE21758/XP_005646302;OQD81269;OGE58055;KUL83556;GAM38361;ORY12250;KFX52130/XP_002150462/EEA21853;XP_016644431/KEZ44632;CEL08569;XP_006695748/EGS18803;GAT25818/GAA82853;GAQ37790;XP_013288284/KIW84476</t>
  </si>
  <si>
    <t>CTHT_0054130;apx;ABL_02315;Z517_03726;SAPIO_CDS3675;SAPIO_CDS3675;CcP01;CTHT_0054130;AKAW_00968;K437DRAFT_258047;CcP01;RIB2604_02003970;PENANT_c028G05861;GQ26_0030880;PTSG_03921;K437DRAFT_258047;GQ26_0030880;Z517_03726;Z517_03726;CTHT_0054130;GQ26_0030880;RIB2604_02003970;AKAW_00968;GQ26_0030880;PENANT_c028G05861;K437DRAFT_258047;apx;PENANT_c028G05861;SAPIO_CDS3675;PENARI_c001G00482;ABL_02315;GQ26_0030880;COCSUDRAFT_29785;SAPIO_CDS3675;K437DRAFT_258047;PTSG_03921;CTHT_0054130;PV09_03691;BCR34DRAFT_587383;PENARI_c001G00482;CcP01;BCR34DRAFT_587383;apx;GQ26_0030880;ABL_02315;K437DRAFT_258047;apx;CTHT_0054130;Z517_03726;PV09_03691;apx;BCR34DRAFT_587383;BCR34DRAFT_587383;CcP01;PBRA_000203;K437DRAFT_258047;PENANT_c028G05861;ABL_02315;PV09_03691;COCSUDRAFT_29785;AKAW_00968;CTHT_0054130;GQ26_0030880;PBRA_000203;Z517_03726;PENARI_c001G00482;PENARI_c001G00482;SAPIO_CDS3675;COCSUDRAFT_29785;GQ26_0030880;Z517_03726;apx;SAPIO_CDS3675;AKAW_00968;CTHT_0054130;PTSG_03921;PENARI_c001G00482;CTHT_0054130;CTHT_0054130;Z517_03726;BCR34DRAFT_587383;PENARI_c001G00482;K437DRAFT_258047;COCSUDRAFT_29785;COCSUDRAFT_29785;CcP01;PV09_03691;RIB2604_02003970;BCR34DRAFT_587383;CcP01;PBRA_000203;CTHT_0054130;PTSG_03921;AKAW_00968;CTHT_0054130;Z517_03726;PENANT_c028G05861;PV09_03691;PENANT_c028G05861;CTHT_0054130;K437DRAFT_258047;CTHT_0054130;PV09_03691;PV09_03691;PENANT_c028G05861;PV09_03691;PTSG_03921;AKAW_00968;PBRA_000203;RIB2604_02003970;apx;PENARI_c001G00482;apx;PV09_03691;CcP01;PTSG_03921;CTHT_0054130;ABL_02315;PENANT_c028G05861;GQ26_0030880;AKAW_00968;SAPIO_CDS3675;BCR34DRAFT_587383;PENANT_c028G05861;SAPIO_CDS3675;apx;CTHT_0054130;BCR34DRAFT_587383;PV09_03691;AKAW_00968;COCSUDRAFT_29785;RIB2604_02003970;BCR34DRAFT_587383;AKAW_00968;SAPIO_CDS3675;CcP01;COCSUDRAFT_29785;apx;BCR34DRAFT_587383;ABL_02315;K437DRAFT_258047;K437DRAFT_258047;AKAW_00968;Z517_03726;PENARI_c001G00482;SAPIO_CDS3675;SAPIO_CDS3675;apx;PV09_03691;apx;PENANT_c028G05861;PENARI_c001G00482;K437DRAFT_258047;CcP01;PBRA_000203;PENANT_c028G05861;PENANT_c028G05861;PENARI_c001G00482;CcP01;CcP01;PTSG_03921;SAPIO_CDS3675;Z517_03726;PV09_03691;apx;SAPIO_CDS3675;BCR34DRAFT_587383;K437DRAFT_258047;SAPIO_CDS3675;BCR34DRAFT_587383;apx;COCSUDRAFT_29785;Z517_03726;PENANT_c028G05861;BCR34DRAFT_587383;apx;K437DRAFT_258047;GQ26_0030880;PENANT_c028G05861;PTSG_03921;SAPIO_CDS3675;CcP01;CcP01;GQ26_0030880;COCSUDRAFT_29785;PENANT_c028G05861;apx;Z517_03726;Z517_03726;PENANT_c028G05861;PENANT_c028G05861;GQ26_0030880;K437DRAFT_258047;apx;RIB2604_02003970;BCR34DRAFT_587383;RIB2604_02003970;PENANT_c028G05861;Z517_03726;CTHT_0054130;K437DRAFT_258047;PTSG_03921;GQ26_0030880;AKAW_00968;SAPIO_CDS3675;PV09_03691;COCSUDRAFT_29785;K437DRAFT_258047;AKAW_00968;PV09_03691;CTHT_0054130;SAPIO_CDS3675;CTHT_0054130;PENARI_c001G00482;ABL_02315;CcP01;K437DRAFT_258047;SAPIO_CDS3675;K437DRAFT_258047;GQ26_0030880;PENARI_c001G00482;AKAW_00968;AKAW_00968;PENARI_c001G00482;apx;PTSG_03921;PENARI_c001G00482</t>
  </si>
  <si>
    <t>GO:0006979-IEA;GO:0004601-IEA;GO:0046872-IEA;GO:0016491-IEA;GO:0004130-IEA;GO:0016020-IEA;GO:0016021-IEA;GO:0020037-IEA;GO:0055114-IEA;GO:0098869-IEA;GO:0016688-IEA</t>
  </si>
  <si>
    <t>response to oxidative stress-IEA;peroxidase activity-IEA;metal ion binding-IEA;oxidoreductase activity-IEA;cytochrome-c peroxidase activity-IEA;membrane-IEA;integral component of membrane-IEA;heme binding-IEA;oxidation-reduction process-IEA;cellular oxidant detoxification-IEA;L-ascorbate peroxidase activity-IEA</t>
  </si>
  <si>
    <t>Biological Process-IEA;Molecular Function-IEA;Molecular Function-IEA;Molecular Function-IEA;Molecular Function-IEA;Cellular Component-IEA;Cellular Component-IEA;Molecular Function-IEA;Biological Process-IEA;Biological Process-IEA;Molecular Function-IEA</t>
  </si>
  <si>
    <t>GO:0004601</t>
  </si>
  <si>
    <t>peroxidase activity</t>
  </si>
  <si>
    <t>IPR002016;IPR002207;IPR002016;noIPR;noIPR;noIPR;noIPR;noIPR;noIPR;noIPR;IPR002016;IPR010255;IPR010255</t>
  </si>
  <si>
    <t>DOMAIN;FAMILY;DOMAIN;DOMAIN;DOMAIN;DOMAIN;DOMAIN;DOMAIN;DOMAIN;DOMAIN;DOMAIN;HOMOLOGOUS_SUPERFAMILY;HOMOLOGOUS_SUPERFAMILY</t>
  </si>
  <si>
    <t>Haem peroxidase, plant/fungal/bacterial;Class I peroxidase;Haem peroxidase, plant/fungal/bacterial;Haem peroxidase, plant/fungal/bacterial;Haem peroxidase, plant/fungal/bacterial;Haem peroxidase, plant/fungal/bacterial;Haem peroxidase, plant/fungal/bacterial;Haem peroxidase, plant/fungal/bacterial;Haem peroxidase, plant/fungal/bacterial;Haem peroxidase, plant/fungal/bacterial;Haem peroxidase, plant/fungal/bacterial;Haem peroxidase;Haem peroxidase</t>
  </si>
  <si>
    <t>PR00458 (PRINTS);PR00459 (PRINTS);PF00141 (PFAM);G3DSA:1.10.520.10 (GENE3D);G3DSA:1.10.420.10 (GENE3D);G3DSA:1.10.420.10 (GENE3D);PTHR31356 (PANTHER);PTHR31356:SF7 (PANTHER);PTHR31356 (PANTHER);PTHR31356:SF7 (PANTHER);PS50873 (PROSITE_PROFILES);SSF48113 (SUPERFAMILY);SSF48113 (SUPERFAMILY)</t>
  </si>
  <si>
    <t>GO:0020037/GO:0006979/GO:0055114/GO:0004601;GO:0055114/GO:0006979/GO:0020037/GO:0004601;GO:0020037/GO:0006979/GO:0055114/GO:0004601;;;;;;;;GO:0020037/GO:0006979/GO:0055114/GO:0004601;GO:0004601/GO:0006979/GO:0055114/GO:0020037;GO:0004601/GO:0006979/GO:0055114/GO:0020037</t>
  </si>
  <si>
    <t>heme binding/response to oxidative stress/oxidation-reduction process/peroxidase activity;oxidation-reduction process/response to oxidative stress/heme binding/peroxidase activity;heme binding/response to oxidative stress/oxidation-reduction process/peroxidase activity;;;;;;;;heme binding/response to oxidative stress/oxidation-reduction process/peroxidase activity;peroxidase activity/response to oxidative stress/oxidation-reduction process/heme binding;peroxidase activity/response to oxidative stress/oxidation-reduction process/heme binding</t>
  </si>
  <si>
    <t>Molecular Function/Biological Process/Biological Process/Molecular Function;Biological Process/Biological Process/Molecular Function/Molecular Function;Molecular Function/Biological Process/Biological Process/Molecular Function;;;;;;;;Molecular Function/Biological Process/Biological Process/Molecular Function;Molecular Function/Biological Process/Biological Process/Molecular Function;Molecular Function/Biological Process/Biological Process/Molecular Function</t>
  </si>
  <si>
    <t>EG_transcript_20307</t>
  </si>
  <si>
    <t>5-aminolevulinic acid synthase</t>
  </si>
  <si>
    <t>gi|12620813|gb|AAG61086.1|AF325915_15-aminolevulinate synthase, partial [Euglena gracilis];gi|1186145375|ref|WP_085349285.1|5-aminolevulinic acid synthase [Bradyrhizobium canariense]/gi|1185404897|gb|OSI26596.1|5-aminolevulinic acid synthase [Bradyrhizobium canariense]/gi|1185407462|gb|OSI29139.1|5-aminolevulinic acid synthase [Bradyrhizobium canariense]/gi|1185430802|gb|OSI52013.1|5-aminolevulinic acid synthase [Bradyrhizobium canariense]/gi|1185435831|gb|OSI56946.1|5-aminolevulinic acid synthase [Bradyrhizobium canariense]/gi|1185441137|gb|OSI61935.1|5-aminolevulinic acid synthase [Bradyrhizobium canariense]/gi|1185450645|gb|OSI71318.1|5-aminolevulinic acid synthase [Bradyrhizobium canariense]/gi|1185460079|gb|OSI80607.1|5-aminolevulinic acid synthase [Bradyrhizobium canariense]/gi|1185461119|gb|OSI81577.1|5-aminolevulinic acid synthase [Bradyrhizobium canariense]/gi|1185475144|gb|OSI95214.1|5-aminolevulinic acid synthase [Bradyrhizobium canariense]/gi|1185480060|gb|OSI99969.1|5-aminolevulinic acid synthase [Bradyrhizobium canariense]/gi|1185490163|gb|OSJ09927.1|5-aminolevulinic acid synthase [Bradyrhizobium canariense]/gi|1185499705|gb|OSJ19255.1|5-aminolevulinic acid synthase [Bradyrhizobium canariense]/gi|1185500467|gb|OSJ19888.1|5-aminolevulinic acid synthase [Bradyrhizobium canariense]/gi|1185512816|gb|OSJ32032.1|5-aminolevulinic acid synthase [Bradyrhizobium canariense];gi|653458529|ref|WP_027542411.1|5-aminolevulinic acid synthase [Bradyrhizobium sp. WSM2254];gi|1027755614|ref|WP_063687741.1|5-aminolevulinic acid synthase [Bradyrhizobium stylosanthis];gi|769269501|ref|WP_045005655.1|MULTISPECIES: 5-aminolevulinic acid synthase [Bradyrhizobium]/gi|763882068|gb|KJC43251.1|5-aminolevulinate synthase [Bradyrhizobium sp. LTSP857]/gi|763890717|gb|KJC51536.1|5-aminolevulinate synthase [Bradyrhizobium sp. LTSP849];gi|495410715|ref|WP_008135413.1|5-aminolevulinic acid synthase [Bradyrhizobium sp. YR681]/gi|398227006|gb|EJN13244.1|5-aminolevulinic acid synthase [Bradyrhizobium sp. YR681];gi|1177662294|ref|WP_082751953.1|5-aminolevulinic acid synthase [Rhodospirillaceae bacterium CCH5-H10];gi|653523024|ref|WP_027570054.1|5-aminolevulinic acid synthase [Bradyrhizobium sp. URHA0013];gi|654690046|ref|WP_028148697.1|MULTISPECIES: 5-aminolevulinic acid synthase [Bradyrhizobium]/gi|1027802148|emb|CUU15020.1|5aminolevulinate synthase EC 23137 CDS [Bradyrhizobium sp.];gi|504252345|ref|WP_014439447.1|5-aminolevulinic acid synthase [Bradyrhizobium sp. S23321]/gi|381357210|dbj|BAL74040.1|5-aminolevulinate synthase [Bradyrhizobium sp. S23321];gi|1110690649|ref|WP_071916882.1|5-aminolevulinic acid synthase [Bradyrhizobium japonicum]/gi|1109373123|gb|APG15770.1|5-aminolevulinic acid synthase [Bradyrhizobium japonicum]/gi|1185509820|gb|OSJ29066.1|5-aminolevulinic acid synthase [Bradyrhizobium japonicum];gi|742502397|ref|WP_038957445.1|5-aminolevulinic acid synthase [Bradyrhizobium japonicum];gi|504311379|ref|WP_014498481.1|5-aminolevulinic acid synthase [Bradyrhizobium japonicum]/gi|354961225|dbj|BAL13904.1|5-aminolevulinic acid synthase [Bradyrhizobium japonicum USDA 6]/gi|712703049|gb|KGT78318.1|5-aminolevulinate synthase [Bradyrhizobium japonicum]/gi|736039600|gb|AJA66061.1|5-aminolevulinate synthase [Bradyrhizobium japonicum]/gi|846665261|gb|KMJ93561.1|5-aminolevulinate synthase [Bradyrhizobium japonicum];gi|653389062|ref|WP_027515290.1|5-aminolevulinic acid synthase [Bradyrhizobium sp. WSM1417];gi|494873377|ref|WP_007599472.1|5-aminolevulinic acid synthase [Bradyrhizobium sp. WSM1253]/gi|385740616|gb|EIG60812.1|5-aminolevulinic acid synthase [Bradyrhizobium sp. WSM1253];gi|494879015|ref|WP_007605104.1|5-aminolevulinic acid synthase [Bradyrhizobium sp. WSM471]/gi|374420950|gb|EHR00483.1|5-aminolevulinic acid synthase [Bradyrhizobium sp. WSM471];gi|746089102|ref|WP_039155901.1|5-aminolevulinic acid synthase [Bradyrhizobium japonicum]/gi|627787316|gb|AHY56533.1|5-aminolevulinic acid synthase [Bradyrhizobium japonicum SEMIA 5079];gi|517269342|ref|WP_018458160.1|MULTISPECIES: 5-aminolevulinic acid synthase [Bradyrhizobium];gi|742478632|ref|WP_038933685.1|5-aminolevulinic acid synthase [Bradyrhizobium japonicum];gi|1027795589|emb|CUT12953.1|5aminolevulinate synthase EC 23137 [Bradyrhizobium sp.]</t>
  </si>
  <si>
    <t>Euglena gracilis;Bradyrhizobium canariense/Bradyrhizobium canariense/Bradyrhizobium canariense/Bradyrhizobium canariense/Bradyrhizobium canariense/Bradyrhizobium canariense/Bradyrhizobium canariense/Bradyrhizobium canariense/Bradyrhizobium canariense/Bradyrhizobium canariense/Bradyrhizobium canariense/Bradyrhizobium canariense/Bradyrhizobium canariense/Bradyrhizobium canariense/Bradyrhizobium canariense;Bradyrhizobium sp. WSM2254;Bradyrhizobium sp. BR 446;Bradyrhizobium/Bradyrhizobium sp. LTSP857/Bradyrhizobium sp. LTSP849;Bradyrhizobium sp. YR681/Bradyrhizobium sp. YR681;Rhodospirillaceae bacterium CCH5-H10;Bradyrhizobium sp. URHA0013;Bradyrhizobium/Bradyrhizobium sp.;Bradyrhizobium sp. S23321/Bradyrhizobium sp. S23321;Bradyrhizobium japonicum/Bradyrhizobium japonicum/Bradyrhizobium japonicum;Bradyrhizobium japonicum;Bradyrhizobium japonicum/Bradyrhizobium japonicum USDA 6/Bradyrhizobium japonicum/Bradyrhizobium japonicum/Bradyrhizobium japonicum;Bradyrhizobium sp. WSM1417;Bradyrhizobium sp. WSM1253/Bradyrhizobium sp. WSM1253;Bradyrhizobium sp. WSM471/Bradyrhizobium sp. WSM471;Bradyrhizobium japonicum/Bradyrhizobium japonicum SEMIA 5079;Bradyrhizobium;Bradyrhizobium japonicum;Bradyrhizobium sp.</t>
  </si>
  <si>
    <t>3.3E-98;3.4E-32;6.6E-32;7.0E-32;8.1E-32;8.2E-32;1.2E-31;1.3E-31;1.3E-31;1.4E-31;1.4E-31;1.4E-31;1.4E-31;1.5E-31;1.6E-31;1.6E-31;1.6E-31;1.6E-31;1.6E-31;1.9E-31</t>
  </si>
  <si>
    <t>AAG61086;OSI26596/OSI29139/OSJ32032/OSI52013/OSI99969/OSJ09927/WP_085349285/OSI71318/OSI56946/OSJ19255/OSI81577/OSI61935/OSI95214/OSI80607/OSJ19888;WP_027542411;WP_063687741;WP_045005655/KJC43251/KJC51536;EJN13244/WP_008135413;WP_082751953;WP_027570054;WP_028148697/CUU15020;BAL74040/WP_014439447;OSJ29066/WP_071916882/APG15770;WP_038957445;KGT78318/WP_014498481/AJA66061/KMJ93561/BAL13904;WP_027515290;WP_007599472/EIG60812;WP_007605104/EHR00483;WP_039155901/AHY56533;WP_018458160;WP_038933685;CUT12953</t>
  </si>
  <si>
    <t>hemA;hemA;MA20_19625;UB31_11460;hemA;BKD09_RS46550;BF49_4033;hemA;hemA;BN2626_G22_1436;MA20_19625;hemA;hemA;BSZ18_00690;hemA;BKD09_RS46550;hemA;BN2626_G22_1436;Bra471DRAFT_01056;PMI42_03387;PMI42_03387;Bra471DRAFT_01056;ALAS;Bra471DRAFT_01056;ALAS;ALAS;UB31_11460;UB31_11460;BF49_4033;UB31_11460;Bra1253DRAFT_05579;MA20_19625;BF49_4033;BF49_4033;PMI42_03387;MA20_19625;PMI42_03387;Bra1253DRAFT_05579;Bra471DRAFT_01056;BSZ18_00690;BSZ18_00690;ALAS;hemA;BF49_4033;BKD09_RS46550;hemA;MA20_19625;MA20_19625;hemA;ALAS;BSZ18_00690;BF49_4033;MA20_19625;Bra1253DRAFT_05579;BKD09_RS46550;ALAS;Bra1253DRAFT_05579;hemA;PMI42_03387;hemA;BSZ18_00690;Bra471DRAFT_01056;Bra471DRAFT_01056;Bra1253DRAFT_05579;BKD09_RS46550;BN2626_G22_1436;hemA;BF49_4033;hemA;hemA;UB31_11460;Bra1253DRAFT_05579;hemA;ALAS;BKD09_RS46550;hemA;Bra471DRAFT_01056;PMI42_03387;hemA;Bra1253DRAFT_05579;MA20_19625;hemA;BF49_4033;UB31_11460;hemA;Bra1253DRAFT_05579;UB31_11460;BN2626_G22_1436;hemA;Bra1253DRAFT_05579;BSZ18_00690;MA20_19625;hemA;hemA;ALAS;PMI42_03387;hemA;BKD09_RS46550;Bra1253DRAFT_05579;Bra471DRAFT_01056;BKD09_RS46550;MA20_19625;hemA;hemA;hemA;UB31_11460;BKD09_RS46550;PMI42_03387;BSZ18_00690;Bra471DRAFT_01056;MA20_19625;ALAS;BKD09_RS46550;hemA;hemA;BKD09_RS46550;hemA;MA20_19625;BKD09_RS46550;hemA;UB31_11460;hemA;ALAS;hemA;UB31_11460;BKD09_RS46550;BF49_4033;hemA;UB31_11460;UB31_11460;BKD09_RS46550;MA20_19625;BSZ18_00690;Bra1253DRAFT_05579;PMI42_03387;BSZ18_00690;hemA;hemA;hemA;hemA;MA20_19625;hemA;UB31_11460;BN2626_G22_1436;hemA;BSZ18_00690;BN2626_G22_1436;MA20_19625;MA20_19625;Bra1253DRAFT_05579;UB31_11460;hemA;BF49_4033;hemA;PMI42_03387;BF49_4033;BKD09_RS46550;hemA;hemA;Bra471DRAFT_01056;BF49_4033;BF49_4033;Bra1253DRAFT_05579;PMI42_03387;BSZ18_00690;ALAS;Bra1253DRAFT_05579;Bra1253DRAFT_05579;BN2626_G22_1436;Bra471DRAFT_01056;BSZ18_00690;PMI42_03387;BKD09_RS46550;ALAS;BSZ18_00690;Bra471DRAFT_01056;UB31_11460;ALAS;Bra471DRAFT_01056;hemA;hemA;BF49_4033;UB31_11460;PMI42_03387;MA20_19625;UB31_11460;UB31_11460;hemA;hemA;MA20_19625;hemA;BKD09_RS46550;BN2626_G22_1436;Bra471DRAFT_01056;UB31_11460;hemA;Bra1253DRAFT_05579;BF49_4033;hemA;BSZ18_00690;hemA;BF49_4033;BF49_4033;Bra471DRAFT_01056;hemA;Bra471DRAFT_01056;Bra471DRAFT_01056;PMI42_03387;BSZ18_00690;PMI42_03387;hemA;BSZ18_00690;PMI42_03387;Bra471DRAFT_01056;Bra1253DRAFT_05579;BN2626_G22_1436;BSZ18_00690;hemA;PMI42_03387;hemA;Bra471DRAFT_01056;PMI42_03387;hemA;MA20_19625;PMI42_03387;ALAS;BSZ18_00690;BKD09_RS46550;BF49_4033;Bra1253DRAFT_05579;BN2626_G22_1436;BKD09_RS46550;Bra1253DRAFT_05579;BSZ18_00690;BSZ18_00690;ALAS;MA20_19625;ALAS;BF49_4033;PMI42_03387;UB31_11460;BF49_4033;Bra471DRAFT_01056;hemA;Bra1253DRAFT_05579;BKD09_RS46550</t>
  </si>
  <si>
    <t>GO:0008152-IEA;GO:0016746-IEA;GO:0030170-IEA;GO:0009058-IEA;GO:0003824-IEA;GO:0006782-IEA;GO:0003870-IEA;GO:0006783-IEA;GO:0016740-IEA;GO:0033014-IEA</t>
  </si>
  <si>
    <t>metabolic process-IEA;transferase activity, transferring acyl groups-IEA;pyridoxal phosphate binding-IEA;biosynthetic process-IEA;catalytic activity-IEA;protoporphyrinogen IX biosynthetic process-IEA;5-aminolevulinate synthase activity-IEA;heme biosynthetic process-IEA;transferase activity-IEA;tetrapyrrole biosynthetic process-IEA</t>
  </si>
  <si>
    <t>Biological Process-IEA;Molecular Function-IEA;Molecular Function-IEA;Biological Process-IEA;Molecular Function-IEA;Biological Process-IEA;Molecular Function-IEA;Biological Process-IEA;Molecular Function-IEA;Biological Process-IEA</t>
  </si>
  <si>
    <t>GO:0003870;GO:0030170;GO:0033014</t>
  </si>
  <si>
    <t>5-aminolevulinate synthase activity;pyridoxal phosphate binding;tetrapyrrole biosynthetic process</t>
  </si>
  <si>
    <t>IPR004839;IPR015422;noIPR;noIPR;IPR015424</t>
  </si>
  <si>
    <t>Aminotransferase, class I/classII;Pyridoxal phosphate-dependent transferase domain 1;Pyridoxal phosphate-dependent transferase domain 1;Pyridoxal phosphate-dependent transferase domain 1;Pyridoxal phosphate-dependent transferase</t>
  </si>
  <si>
    <t>PF00155 (PFAM);G3DSA:3.90.1150.10 (GENE3D);PTHR13693:SF57 (PANTHER);PTHR13693 (PANTHER);SSF53383 (SUPERFAMILY)</t>
  </si>
  <si>
    <t>GO:0009058/GO:0030170;GO:0003824;;;</t>
  </si>
  <si>
    <t>biosynthetic process/pyridoxal phosphate binding;catalytic activity;;;</t>
  </si>
  <si>
    <t>Biological Process/Molecular Function;Molecular Function;;;</t>
  </si>
  <si>
    <t>EG_transcript_18502</t>
  </si>
  <si>
    <t>nuclear inhibitor of phosphatase 1</t>
  </si>
  <si>
    <t>gi|149242425|pdb|2JPE|AChain A, Fha Domain Of Nipp1;gi|657579894|ref|XP_008293886.1|PREDICTED: nuclear inhibitor of protein phosphatase 1-like [Stegastes partitus];gi|194388034|dbj|BAG65401.1|unnamed protein product [Homo sapiens];gi|585194259|ref|XP_006748312.1|PREDICTED: nuclear inhibitor of protein phosphatase 1-like [Leptonychotes weddellii];gi|148236925|ref|NP_001090398.1|protein phosphatase 1 regulatory subunit 8 S homeolog [Xenopus laevis]/gi|116063475|gb|AAI23343.1|Ppp1r8_predicted protein [Xenopus laevis]/gi|1050389879|gb|OCT92071.1|hypothetical protein XELAEV_18015128mg [Xenopus laevis];gi|1101622339|ref|XP_018974901.1|PREDICTED: nuclear inhibitor of protein phosphatase 1-like isoform X1 [Cyprinus carpio]/gi|1101622341|ref|XP_018974902.1|PREDICTED: nuclear inhibitor of protein phosphatase 1-like isoform X2 [Cyprinus carpio];gi|62858617|ref|NP_001017079.1|nuclear inhibitor of protein phosphatase 1 [Xenopus tropicalis]/gi|847100181|ref|XP_012812483.1|PREDICTED: nuclear inhibitor of protein phosphatase 1 isoform X1 [Xenopus tropicalis]/gi|89266880|emb|CAJ83941.1|protein phosphatase 1, regulatory (inhibitor) subunit 8 [Xenopus tropicalis]/gi|138520011|gb|AAI35352.1|ppp1r8 protein [Xenopus tropicalis];gi|638263234|ref|NP_001279924.1|nuclear inhibitor of protein phosphatase 1 [Callorhinchus milii]/gi|387915880|gb|AFK11549.1|nuclear inhibitor of protein phosphatase 1 [Callorhinchus milii];gi|1158901137|ref|XP_020355320.1|nuclear inhibitor of protein phosphatase 1-like [Oncorhynchus kisutch];gi|929243692|ref|XP_013997890.1|PREDICTED: nuclear inhibitor of protein phosphatase 1-like isoform X1 [Salmo salar];gi|642097770|emb|CDQ78492.1|unnamed protein product [Oncorhynchus mykiss];gi|148227340|ref|NP_001083528.1|protein phosphatase 1 regulatory subunit 8 L homeolog [Xenopus laevis]/gi|38174471|gb|AAH60757.1|MGC69160 protein [Xenopus laevis];gi|1050392186|gb|OCT94377.1|hypothetical protein XELAEV_18012048mg [Xenopus laevis];gi|537237372|gb|ERE85947.1|nuclear inhibitor of protein phosphatase 1 [Cricetulus griseus];gi|657788121|ref|XP_008320925.1|PREDICTED: nuclear inhibitor of protein phosphatase 1 [Cynoglossus semilaevis];gi|1049248857|ref|XP_017563702.1|PREDICTED: nuclear inhibitor of protein phosphatase 1 [Pygocentrus nattereri];gi|1033380160|ref|XP_016853724.1|PREDICTED: nuclear inhibitor of protein phosphatase 1 isoform X1 [Anolis carolinensis];gi|942192085|ref|XP_014349631.1|PREDICTED: nuclear inhibitor of protein phosphatase 1 [Latimeria chalumnae];gi|928054822|ref|XP_013876694.1|PREDICTED: nuclear inhibitor of protein phosphatase 1 isoform X1 [Austrofundulus limnaeus];gi|829976555|ref|XP_012606165.1|nuclear inhibitor of protein phosphatase 1 isoform X2 [Microcebus murinus]</t>
  </si>
  <si>
    <t>Mus musculus;Stegastes partitus;Homo sapiens;Leptonychotes weddellii;Xenopus laevis/Xenopus laevis/Xenopus laevis;Cyprinus carpio/Cyprinus carpio;Xenopus (Silurana) tropicalis/Xenopus (Silurana) tropicalis/Xenopus (Silurana) tropicalis/Xenopus (Silurana) tropicalis;Callorhinchus milii/Callorhinchus milii;Oncorhynchus kisutch;Salmo salar;Oncorhynchus mykiss;Xenopus laevis/Xenopus laevis;Xenopus laevis;Cricetulus griseus;Cynoglossus semilaevis;Pygocentrus nattereri;Anolis carolinensis;Latimeria chalumnae;Austrofundulus limnaeus;Microcebus murinus</t>
  </si>
  <si>
    <t>1.7E-30;1.7E-29;1.8E-29;1.8E-29;2.2E-29;2.2E-29;2.7E-29;2.9E-29;3.8E-29;4.4E-29;5.1E-29;5.1E-29;5.3E-29;5.9E-29;6.9E-29;7.1E-29;9.7E-29;1.1E-28;1.2E-28;1.3E-28</t>
  </si>
  <si>
    <t>2JPE_A;XP_008293886;BAG65401;XP_006748312;NP_001090398/OCT92071/AAI23343;XP_018974901/XP_018974902;CAJ83941/XP_012812483/NP_001017079/AAI35352;NP_001279924/AFK11549;XP_020355320;XP_013997890;CDQ78492;NP_001083528/AAH60757;OCT94377;ERE85947;XP_008320925;XP_017563702;XP_016853724;XP_014349631;XP_013876694;XP_012606165</t>
  </si>
  <si>
    <t>gi|149242425|pdb|2JPE|AChain A, Fha Domain Of Nipp1</t>
  </si>
  <si>
    <t>Mus musculus</t>
  </si>
  <si>
    <t>Ppp1r8;Ppp1r8;Ppp1r8;Ppp1r8;Ppp1r8;Ppp1r8;Ppp1r8;Ppp1r8;Ppp1r8;Ppp1r8;Ppp1r8;Ppp1r8;Ppp1r8;Ppp1r8;Ppp1r8;Ppp1r8;Ppp1r8;Ppp1r8;Ppp1r8;Ppp1r8;Ppp1r8;Ppp1r8;Ppp1r8;Ppp1r8;Ppp1r8;Ppp1r8;Ppp1r8;Ppp1r8;Ppp1r8;Ppp1r8;Ppp1r8;Ppp1r8;Ppp1r8;Ppp1r8;Ppp1r8;Ppp1r8;Ppp1r8;Ppp1r8;Ppp1r8;Ppp1r8;Ppp1r8;Ppp1r8;Ppp1r8;Ppp1r8</t>
  </si>
  <si>
    <t>GO:0003677-IEA;GO:0004865-IBA;GO:0003723-IEA;GO:0003729-IBA;GO:0035308-IBA;GO:0019888-IDA;GO:0032515-IEA;GO:0008283-IMP;GO:0008380-IEA;GO:0006351-IEA;GO:0007275-IEA;GO:0016607-IEA;GO:0016607-IBA;GO:0016607-ISO;GO:0005681-IEA;GO:0006355-IEA;GO:0006397-IEA;GO:0005654-IEA;GO:0005654-ISO;GO:0043666-IEA;GO:0005634-IEA;GO:0004864-IEA</t>
  </si>
  <si>
    <t>DNA binding-IEA;protein serine/threonine phosphatase inhibitor activity-IBA;RNA binding-IEA;mRNA binding-IBA;negative regulation of protein dephosphorylation-IBA;protein phosphatase regulator activity-IDA;negative regulation of phosphoprotein phosphatase activity-IEA;cell proliferation-IMP;RNA splicing-IEA;transcription, DNA-templated-IEA;multicellular organism development-IEA;nuclear speck-IEA;nuclear speck-IBA;nuclear speck-ISO;spliceosomal complex-IEA;regulation of transcription, DNA-templated-IEA;mRNA processing-IEA;nucleoplasm-IEA;nucleoplasm-ISO;regulation of phosphoprotein phosphatase activity-IEA;nucleus-IEA;protein phosphatase inhibitor activity-IEA</t>
  </si>
  <si>
    <t>Molecular Function-IEA;Molecular Function-IBA;Molecular Function-IEA;Molecular Function-IBA;Biological Process-IBA;Molecular Function-IDA;Biological Process-IEA;Biological Process-IMP;Biological Process-IEA;Biological Process-IEA;Biological Process-IEA;Cellular Component-IEA;Cellular Component-IBA;Cellular Component-ISO;Cellular Component-IEA;Biological Process-IEA;Biological Process-IEA;Cellular Component-IEA;Cellular Component-ISO;Biological Process-IEA;Cellular Component-IEA;Molecular Function-IEA</t>
  </si>
  <si>
    <t>GO:0003723;GO:0004864;GO:0005654;GO:0008283;GO:0010467;GO:0016070;GO:0035308</t>
  </si>
  <si>
    <t>RNA binding;protein phosphatase inhibitor activity;nucleoplasm;cell proliferation;gene expression;RNA metabolic process;negative regulation of protein dephosphorylation</t>
  </si>
  <si>
    <t>Molecular Function;Molecular Function;Cellular Component;Biological Process;Biological Process;Biological Process;Biological Process</t>
  </si>
  <si>
    <t>IPR000297;noIPR;IPR000253;noIPR;noIPR;noIPR;noIPR;IPR000297;IPR000253;IPR000253;noIPR;IPR008984</t>
  </si>
  <si>
    <t>Peptidyl-prolyl cis-trans isomerase, PpiC-type;Peptidyl-prolyl cis-trans isomerase, PpiC-type;Forkhead-associated (FHA) domain;Forkhead-associated (FHA) domain;Forkhead-associated (FHA) domain;Forkhead-associated (FHA) domain;Forkhead-associated (FHA) domain;Peptidyl-prolyl cis-trans isomerase, PpiC-type;Forkhead-associated (FHA) domain;Forkhead-associated (FHA) domain;Forkhead-associated (FHA) domain;SMAD/FHA domain superfamily</t>
  </si>
  <si>
    <t>PF00639 (PFAM);G3DSA:3.10.50.40 (GENE3D);PF00498 (PFAM);G3DSA:2.60.200.20 (GENE3D);mobidb-lite (MOBIDB_LITE);PTHR23308:SF28 (PANTHER);PTHR23308 (PANTHER);PS50198 (PROSITE_PROFILES);PS50006 (PROSITE_PROFILES);cd00060 (CDD);SSF54534 (SUPERFAMILY);SSF49879 (SUPERFAMILY)</t>
  </si>
  <si>
    <t>GO:0003755;;GO:0005515;;;;;GO:0003755;GO:0005515;GO:0005515;;GO:0005515</t>
  </si>
  <si>
    <t>peptidyl-prolyl cis-trans isomerase activity;;protein binding;;;;;peptidyl-prolyl cis-trans isomerase activity;protein binding;protein binding;;protein binding</t>
  </si>
  <si>
    <t>Molecular Function;;Molecular Function;;;;;Molecular Function;Molecular Function;Molecular Function;;Molecular Function</t>
  </si>
  <si>
    <t>EG_transcript_25284</t>
  </si>
  <si>
    <t>EG_transcript_4614</t>
  </si>
  <si>
    <t>serine threonine- kinase PRP4 homolog isoform X1</t>
  </si>
  <si>
    <t>gi|939646402|ref|XP_014295896.1|PREDICTED: serine/threonine-protein kinase PRP4 homolog [Microplitis demolitor];gi|820853844|ref|XP_012344274.1|PREDICTED: serine/threonine-protein kinase PRP4 homolog [Apis florea]/gi|820853847|ref|XP_012344275.1|PREDICTED: serine/threonine-protein kinase PRP4 homolog [Apis florea]/gi|820853849|ref|XP_012344276.1|PREDICTED: serine/threonine-protein kinase PRP4 homolog [Apis florea];gi|694526966|ref|XP_009492871.1|CMGC/DYRK/PRP4 protein kinase [Fonticula alba]/gi|627951381|gb|KCV73170.1|CMGC/DYRK/PRP4 protein kinase [Fonticula alba];gi|676468625|ref|XP_009058269.1|hypothetical protein LOTGIDRAFT_191489 [Lottia gigantea]/gi|556102346|gb|ESO90998.1|hypothetical protein LOTGIDRAFT_191489 [Lottia gigantea];gi|1009355495|gb|KYM80810.1|Serine/threonine-protein kinase PRP4 like protein, partial [Atta colombica];gi|755931989|ref|XP_011314174.1|PREDICTED: serine/threonine-protein kinase PRP4 homolog [Fopius arisanus];gi|970883280|ref|XP_015125476.1|PREDICTED: serine/threonine-protein kinase PRP4 homolog [Diachasma alloeum];gi|1183328109|gb|ORX57861.1|kinase-like protein [Piromyces finnis];gi|669223027|emb|CDW55669.1|serine:threonine protein kinase PRP4 [Trichuris trichiura];gi|987916834|ref|XP_015434433.1|PREDICTED: serine/threonine-protein kinase PRP4 homolog isoform X2 [Dufourea novaeangliae];gi|987916830|ref|XP_015434431.1|PREDICTED: serine/threonine-protein kinase PRP4 homolog isoform X1 [Dufourea novaeangliae]/gi|987916832|ref|XP_015434432.1|PREDICTED: serine/threonine-protein kinase PRP4 homolog isoform X1 [Dufourea novaeangliae];gi|1016164917|gb|KZC12079.1|Serine/threonine-protein kinase PRP4 like protein, partial [Dufourea novaeangliae];gi|861648460|gb|KMQ96369.1|serine threonine-protein kinase prp4-like protein [Lasius niger];gi|801370857|ref|XP_012060349.1|PREDICTED: serine/threonine-protein kinase prp4 [Atta cephalotes];gi|380022948|ref|XP_003695295.1|PREDICTED: serine/threonine-protein kinase PRP4 homolog isoform X1 [Apis florea]/gi|820853793|ref|XP_012344249.1|PREDICTED: serine/threonine-protein kinase PRP4 homolog isoform X1 [Apis florea]/gi|820853795|ref|XP_012344250.1|PREDICTED: serine/threonine-protein kinase PRP4 homolog isoform X1 [Apis florea]/gi|820853798|ref|XP_012344251.1|PREDICTED: serine/threonine-protein kinase PRP4 homolog isoform X1 [Apis florea]/gi|820853800|ref|XP_012344252.1|PREDICTED: serine/threonine-protein kinase PRP4 homolog isoform X1 [Apis florea]/gi|820853802|ref|XP_012344253.1|PREDICTED: serine/threonine-protein kinase PRP4 homolog isoform X1 [Apis florea]/gi|820853804|ref|XP_012344254.1|PREDICTED: serine/threonine-protein kinase PRP4 homolog isoform X1 [Apis florea]/gi|820853806|ref|XP_012344255.1|PREDICTED: serine/threonine-protein kinase PRP4 homolog isoform X1 [Apis florea]/gi|820853808|ref|XP_012344256.1|PREDICTED: serine/threonine-protein kinase PRP4 homolog isoform X1 [Apis florea]/gi|820853810|ref|XP_012344258.1|PREDICTED: serine/threonine-protein kinase PRP4 homolog isoform X1 [Apis florea]/gi|820853812|ref|XP_012344259.1|PREDICTED: serine/threonine-protein kinase PRP4 homolog isoform X1 [Apis florea]/gi|820853814|ref|XP_012344260.1|PREDICTED: serine/threonine-protein kinase PRP4 homolog isoform X1 [Apis florea]/gi|820853816|ref|XP_012344261.1|PREDICTED: serine/threonine-protein kinase PRP4 homolog isoform X1 [Apis florea];gi|1032025937|ref|XP_006562551.2|PREDICTED: serine/threonine-protein kinase PRP4 homolog [Apis mellifera];gi|1035598224|ref|XP_016906493.1|PREDICTED: serine/threonine-protein kinase PRP4 homolog [Apis cerana]/gi|1035598230|ref|XP_016906495.1|PREDICTED: serine/threonine-protein kinase PRP4 homolog [Apis cerana];gi|820853818|ref|XP_012344262.1|PREDICTED: serine/threonine-protein kinase PRP4 homolog isoform X2 [Apis florea];gi|752862314|ref|XP_011262138.1|PREDICTED: serine/threonine-protein kinase PRP4 homolog [Camponotus floridanus]/gi|752862316|ref|XP_011262146.1|PREDICTED: serine/threonine-protein kinase PRP4 homolog [Camponotus floridanus];gi|260834953|ref|XP_002612474.1|hypothetical protein BRAFLDRAFT_278950 [Branchiostoma floridae]/gi|229297851|gb|EEN68483.1|hypothetical protein BRAFLDRAFT_278950 [Branchiostoma floridae]</t>
  </si>
  <si>
    <t>Microplitis demolitor;Apis florea/Apis florea/Apis florea;Fonticula alba/Fonticula alba;Lottia gigantea/Lottia gigantea;Atta colombica;Fopius arisanus;Diachasma alloeum;Piromyces sp. KS-2015;Trichuris trichiura;Dufourea novaeangliae;Dufourea novaeangliae/Dufourea novaeangliae;Dufourea novaeangliae;Lasius niger;Atta cephalotes;Apis florea/Apis florea/Apis florea/Apis florea/Apis florea/Apis florea/Apis florea/Apis florea/Apis florea/Apis florea/Apis florea/Apis florea/Apis florea;Apis mellifera;Apis cerana/Apis cerana;Apis florea;Camponotus floridanus/Camponotus floridanus;Branchiostoma floridae/Branchiostoma floridae</t>
  </si>
  <si>
    <t>2.9E-79;1.8E-78;3.6E-78;1.1E-77;1.8E-77;4.5E-77;1.3E-76;5.0E-76;2.3E-75;6.7E-75;8.1E-75;9.4E-75;9.5E-75;1.0E-74;1.2E-74;1.2E-74;1.2E-74;1.3E-74;1.7E-74;1.9E-74</t>
  </si>
  <si>
    <t>XP_014295896;XP_012344275/XP_012344274/XP_012344276;KCV73170/XP_009492871;XP_009058269/ESO90998;KYM80810;XP_011314174;XP_015125476;ORX57861;CDW55669;XP_015434433;XP_015434432/XP_015434431;KZC12079;KMQ96369;XP_012060349;XP_012344256/XP_012344255/XP_012344254/XP_012344249/XP_012344259/XP_012344258/XP_012344260/XP_012344253/XP_012344252/XP_012344251/XP_012344250/XP_012344261/XP_003695295;XP_006562551;XP_016906495/XP_016906493;XP_012344262;XP_011262138/XP_011262146;XP_002612474/EEN68483</t>
  </si>
  <si>
    <t>gi|939646402|ref|XP_014295896.1|PREDICTED: serine/threonine-protein kinase PRP4 homolog [Microplitis demolitor]</t>
  </si>
  <si>
    <t>PRPF4B;BRAFLDRAFT_278950;H696_00713;ALC53_08735;RF55_3341;H696_00713;LOTGIDRAFT_191489;BRAFLDRAFT_278950;WN55_03160;RF55_3341;BCR36DRAFT_395178;WN55_03160;TTRE_0000394201;RF55_3341;105623567;ALC53_08735;WN55_03160;ALC53_08735;ALC53_08735;PRPF4B;ALC53_08735;BRAFLDRAFT_278950;BRAFLDRAFT_278950;TTRE_0000394201;RF55_3341;BRAFLDRAFT_278950;BCR36DRAFT_395178;H696_00713;ALC53_08735;WN55_03160;105623567;BCR36DRAFT_395178;BCR36DRAFT_395178;WN55_03160;RF55_3341;TTRE_0000394201;BCR36DRAFT_395178;PRPF4B;TTRE_0000394201;ALC53_08735;BCR36DRAFT_395178;TTRE_0000394201;H696_00713;BCR36DRAFT_395178;BRAFLDRAFT_278950;PRPF4B;H696_00713;ALC53_08735;LOTGIDRAFT_191489;RF55_3341;WN55_03160;BCR36DRAFT_395178;LOTGIDRAFT_191489;H696_00713;TTRE_0000394201;105623567;BCR36DRAFT_395178;H696_00713;BCR36DRAFT_395178;BCR36DRAFT_395178;BRAFLDRAFT_278950;WN55_03160;WN55_03160;105623567;BRAFLDRAFT_278950;105623567;LOTGIDRAFT_191489;RF55_3341;BRAFLDRAFT_278950;LOTGIDRAFT_191489;H696_00713;TTRE_0000394201;WN55_03160;TTRE_0000394201;TTRE_0000394201;RF55_3341;LOTGIDRAFT_191489;TTRE_0000394201;WN55_03160;ALC53_08735;BRAFLDRAFT_278950;RF55_3341;BCR36DRAFT_395178;PRPF4B;BCR36DRAFT_395178;BRAFLDRAFT_278950;H696_00713;PRPF4B;H696_00713;ALC53_08735;BRAFLDRAFT_278950;RF55_3341;BCR36DRAFT_395178;105623567</t>
  </si>
  <si>
    <t>GO:0000166-IEA;GO:0004693-IBA;GO:0016310-IEA;GO:0004672-IEA;GO:0016301-IEA;GO:0004674-IEA;GO:0005524-IEA;GO:0005634-IBA;GO:0006468-IEA;GO:0006468-IBA</t>
  </si>
  <si>
    <t>nucleotide binding-IEA;cyclin-dependent protein serine/threonine kinase activity-IBA;phosphorylation-IEA;protein kinase activity-IEA;kinase activity-IEA;protein serine/threonine kinase activity-IEA;ATP binding-IEA;nucleus-IBA;protein phosphorylation-IEA;protein phosphorylation-IBA</t>
  </si>
  <si>
    <t>Molecular Function-IEA;Molecular Function-IBA;Biological Process-IEA;Molecular Function-IEA;Molecular Function-IEA;Molecular Function-IEA;Molecular Function-IEA;Cellular Component-IBA;Biological Process-IEA;Biological Process-IBA</t>
  </si>
  <si>
    <t>GO:0004674;GO:0016310</t>
  </si>
  <si>
    <t>protein serine/threonine kinase activity;phosphorylation</t>
  </si>
  <si>
    <t>noIPR;noIPR;IPR000719;noIPR;noIPR;noIPR;noIPR;noIPR;noIPR;noIPR;noIPR;IPR000719;IPR036875;IPR011009</t>
  </si>
  <si>
    <t>HOMOLOGOUS_SUPERFAMILY;HOMOLOGOUS_SUPERFAMILY;DOMAIN;DOMAIN;DOMAIN;DOMAIN;DOMAIN;DOMAIN;DOMAIN;DOMAIN;DOMAIN;DOMAIN;HOMOLOGOUS_SUPERFAMILY;HOMOLOGOUS_SUPERFAMILY</t>
  </si>
  <si>
    <t>Sterile alpha motif/pointed domain superfamily;Sterile alpha motif/pointed domain superfamily;Protein kinase domain;Protein kinase domain;Protein kinase domain;Protein kinase domain;Protein kinase domain;Protein kinase domain;Protein kinase domain;Protein kinase domain;Protein kinase domain;Protein kinase domain;Zinc finger, CCHC-type superfamily;Protein kinase-like domain superfamily</t>
  </si>
  <si>
    <t>G3DSA:3.30.200.20 (GENE3D);G3DSA:4.10.60.10 (GENE3D);PF00069 (PFAM);G3DSA:1.10.510.10 (GENE3D);mobidb-lite (MOBIDB_LITE);mobidb-lite (MOBIDB_LITE);mobidb-lite (MOBIDB_LITE);mobidb-lite (MOBIDB_LITE);mobidb-lite (MOBIDB_LITE);PTHR24056:SF45 (PANTHER);PTHR24056 (PANTHER);PS50011 (PROSITE_PROFILES);SSF57756 (SUPERFAMILY);SSF56112 (SUPERFAMILY)</t>
  </si>
  <si>
    <t>;;GO:0005524/GO:0004672/GO:0006468;;;;;;;;;GO:0005524/GO:0004672/GO:0006468;GO:0003676/GO:0008270;</t>
  </si>
  <si>
    <t>;;ATP binding/protein kinase activity/protein phosphorylation;;;;;;;;;ATP binding/protein kinase activity/protein phosphorylation;nucleic acid binding/zinc ion binding;</t>
  </si>
  <si>
    <t>;;Molecular Function/Molecular Function/Biological Process;;;;;;;;;Molecular Function/Molecular Function/Biological Process;Molecular Function/Molecular Function;</t>
  </si>
  <si>
    <t>EG_transcript_26493</t>
  </si>
  <si>
    <t>IPR002048;noIPR;IPR002048;IPR002048;IPR011992</t>
  </si>
  <si>
    <t>EF-hand domain;EF-hand domain;EF-hand domain;EF-hand domain;EF-hand domain pair</t>
  </si>
  <si>
    <t>PF13499 (PFAM);G3DSA:1.10.238.10 (GENE3D);PS50222 (PROSITE_PROFILES);PS50222 (PROSITE_PROFILES);SSF47473 (SUPERFAMILY)</t>
  </si>
  <si>
    <t>GO:0005509;;GO:0005509;GO:0005509;</t>
  </si>
  <si>
    <t>calcium ion binding;;calcium ion binding;calcium ion binding;</t>
  </si>
  <si>
    <t>EG_transcript_50455</t>
  </si>
  <si>
    <t>EG_transcript_18274</t>
  </si>
  <si>
    <t>EG_transcript_37091</t>
  </si>
  <si>
    <t>noIPR;noIPR;IPR037364;IPR036175</t>
  </si>
  <si>
    <t>Tetratricopeptide-like helical domain superfamily;Tetratricopeptide-like helical domain superfamily;Protein transport protein Sec23;Sec23/Sec24 helical domain superfamily</t>
  </si>
  <si>
    <t>G3DSA:1.20.120.730 (GENE3D);PTHR11141:SF0 (PANTHER);PTHR11141 (PANTHER);SSF81811 (SUPERFAMILY)</t>
  </si>
  <si>
    <t>;;;GO:0030127/GO:0006886/GO:0006888</t>
  </si>
  <si>
    <t>;;;COPII vesicle coat/intracellular protein transport/ER to Golgi vesicle-mediated transport</t>
  </si>
  <si>
    <t>;;;Cellular Component/Biological Process/Biological Process</t>
  </si>
  <si>
    <t>EG_transcript_20181</t>
  </si>
  <si>
    <t>hypothetical protein COCSUDRAFT_40648</t>
  </si>
  <si>
    <t>gi|545370623|ref|XP_005649934.1|hypothetical protein COCSUDRAFT_40648 [Coccomyxa subellipsoidea C-169]/gi|384251913|gb|EIE25390.1|hypothetical protein COCSUDRAFT_40648 [Coccomyxa subellipsoidea C-169];gi|545365197|ref|XP_005647594.1|hypothetical protein COCSUDRAFT_63432 [Coccomyxa subellipsoidea C-169]/gi|384249569|gb|EIE23050.1|hypothetical protein COCSUDRAFT_63432 [Coccomyxa subellipsoidea C-169];gi|545370625|ref|XP_005649935.1|hypothetical protein COCSUDRAFT_65225 [Coccomyxa subellipsoidea C-169]/gi|384251914|gb|EIE25391.1|hypothetical protein COCSUDRAFT_65225 [Coccomyxa subellipsoidea C-169]</t>
  </si>
  <si>
    <t>Coccomyxa subellipsoidea C-169/Coccomyxa subellipsoidea C-169;Coccomyxa subellipsoidea C-169/Coccomyxa subellipsoidea C-169;Coccomyxa subellipsoidea C-169/Coccomyxa subellipsoidea C-169</t>
  </si>
  <si>
    <t>7.2E-14;2.9E-11;6.9E-11</t>
  </si>
  <si>
    <t>EIE25390/XP_005649934;XP_005647594/EIE23050;XP_005649935/EIE25391</t>
  </si>
  <si>
    <t>gi|545370623|ref|XP_005649934.1|hypothetical protein COCSUDRAFT_40648 [Coccomyxa subellipsoidea C-169]/gi|384251913|gb|EIE25390.1|hypothetical protein COCSUDRAFT_40648 [Coccomyxa subellipsoidea C-169]</t>
  </si>
  <si>
    <t>EG_transcript_2886</t>
  </si>
  <si>
    <t>TAR RNA loop binding</t>
  </si>
  <si>
    <t>gi|470265342|ref|XP_004361474.1|TAR RNA loop binding protein [Dictyostelium fasciculatum]/gi|328875258|gb|EGG23623.1|TAR RNA loop binding protein [Dictyostelium fasciculatum]</t>
  </si>
  <si>
    <t>Dictyostelium fasciculatum/Dictyostelium fasciculatum</t>
  </si>
  <si>
    <t>EGG23623/XP_004361474</t>
  </si>
  <si>
    <t>DFA_05757;DFA_05757;DFA_05757;DFA_05757</t>
  </si>
  <si>
    <t>GO:0001510-IEA;GO:0008173-IEA;GO:0003723-IEA;GO:0006396-IEA</t>
  </si>
  <si>
    <t>RNA methylation-IEA;RNA methyltransferase activity-IEA;RNA binding-IEA;RNA processing-IEA</t>
  </si>
  <si>
    <t>EG_transcript_3785</t>
  </si>
  <si>
    <t>gi|721679796|ref|XP_010238139.1|PREDICTED: mitogen-activated protein kinase kinase kinase NPK1-like isoform X2 [Brachypodium distachyon];gi|357158257|ref|XP_003578068.1|PREDICTED: mitogen-activated protein kinase kinase kinase NPK1-like isoform X1 [Brachypodium distachyon]/gi|944054475|gb|KQJ90113.1|hypothetical protein BRADI_4g29500 [Brachypodium distachyon];gi|357147802|ref|XP_003574492.1|PREDICTED: mitogen-activated protein kinase kinase kinase NPK1-like [Brachypodium distachyon]/gi|944062712|gb|KQJ98302.1|hypothetical protein BRADI_3g36080 [Brachypodium distachyon];gi|944062711|gb|KQJ98301.1|hypothetical protein BRADI_3g36080 [Brachypodium distachyon];gi|475623410|gb|EMT32207.1|Mitogen-activated protein kinase kinase kinase ANP1 [Aegilops tauschii];gi|573957958|ref|XP_006661188.1|PREDICTED: mitogen-activated protein kinase kinase kinase NPK1-like [Oryza brachyantha];gi|514729561|ref|XP_004956728.1|PREDICTED: mitogen-activated protein kinase kinase kinase NPK1-like isoform X2 [Setaria italica]/gi|944260089|gb|KQL24346.1|hypothetical protein SETIT_029131mg [Setaria italica];gi|116643240|gb|ABK06428.1|HA-tagged protein kinase domain of putative mitogen-activated protein kinase kinase kinase [synthetic construct];gi|835924416|ref|XP_012698893.1|PREDICTED: mitogen-activated protein kinase kinase kinase NPK1-like isoform X1 [Setaria italica];gi|1149803387|ref|XP_020161801.1|mitogen-activated protein kinase kinase kinase NPK1-like [Aegilops tauschii subsp. tauschii];gi|1142662358|gb|ONM21680.1|NPK1-related protein kinase 2 [Zea mays];gi|565479052|ref|XP_006297166.1|hypothetical protein CARUB_v10013171mg [Capsella rubella]/gi|482565875|gb|EOA30064.1|hypothetical protein CARUB_v10013171mg [Capsella rubella];gi|1002294909|ref|XP_015610887.1|PREDICTED: mitogen-activated protein kinase kinase kinase NPK1 [Oryza sativa Japonica Group]/gi|218202083|gb|EEC84510.1|hypothetical protein OsI_31206 [Oryza sativa Indica Group]/gi|222641490|gb|EEE69622.1|hypothetical protein OsJ_29202 [Oryza sativa Japonica Group];gi|670378417|ref|XP_008670156.1|mitogen-activated protein kinase kinase kinase NPK1 [Zea mays]/gi|1142662359|gb|ONM21681.1|NPK1-related protein kinase 2 [Zea mays];gi|729365300|ref|XP_010546854.1|PREDICTED: mitogen-activated protein kinase kinase kinase 3 isoform X1 [Tarenaya hassleriana];gi|729365303|ref|XP_010546855.1|PREDICTED: mitogen-activated protein kinase kinase kinase 3 isoform X2 [Tarenaya hassleriana];gi|1117470010|ref|XP_019423078.1|PREDICTED: mitogen-activated protein kinase kinase kinase NPK1-like [Lupinus angustifolius]/gi|1102718950|gb|OIW17500.1|hypothetical protein TanjilG_22612 [Lupinus angustifolius];gi|1070944380|gb|OEL23945.1|Mitogen-activated protein kinase kinase kinase NPK1 [Dichanthelium oligosanthes];gi|727630235|ref|XP_010486085.1|PREDICTED: mitogen-activated protein kinase kinase kinase 3 isoform X1 [Camelina sativa]/gi|727630237|ref|XP_010486086.1|PREDICTED: mitogen-activated protein kinase kinase kinase 3 isoform X2 [Camelina sativa];gi|922486586|ref|XP_013583695.1|PREDICTED: mitogen-activated protein kinase kinase kinase 3 [Brassica oleracea var. oleracea]</t>
  </si>
  <si>
    <t>Brachypodium distachyon;Brachypodium distachyon/Brachypodium distachyon;Brachypodium distachyon/Brachypodium distachyon;Brachypodium distachyon;Aegilops tauschii;Oryza brachyantha;Setaria italica/Setaria italica;synthetic construct;Setaria italica;Aegilops tauschii subsp. tauschii;Zea mays;Capsella rubella/Capsella rubella;Oryza sativa Japonica Group/Oryza sativa Indica Group/Oryza sativa Japonica Group;Zea mays/Zea mays;Cleome hassleriana;Cleome hassleriana;Lupinus angustifolius/Lupinus angustifolius;Dichanthelium oligosanthes;Camelina sativa/Camelina sativa;Brassica oleracea var. oleracea</t>
  </si>
  <si>
    <t>9.3E-50;1.1E-49;2.5E-49;2.5E-49;6.1E-49;7.8E-49;7.9E-49;9.9E-49;1.1E-48;1.2E-48;1.3E-48;1.6E-48;1.6E-48;2.0E-48;2.1E-48;2.1E-48;2.5E-48;3.0E-48;5.7E-48;6.0E-48</t>
  </si>
  <si>
    <t>XP_010238139;KQJ90113/XP_003578068;XP_003574492/KQJ98302;KQJ98301;EMT32207;XP_006661188;XP_004956728/KQL24346;ABK06428;XP_012698893;XP_020161801;ONM21680;XP_006297166/EOA30064;EEC84510/XP_015610887/EEE69622;ONM21681/XP_008670156;XP_010546854;XP_010546855;XP_019423078/OIW17500;OEL23945;XP_010486086/XP_010486085;XP_013583695</t>
  </si>
  <si>
    <t>gi|721679796|ref|XP_010238139.1|PREDICTED: mitogen-activated protein kinase kinase kinase NPK1-like isoform X2 [Brachypodium distachyon]</t>
  </si>
  <si>
    <t>Brachypodium distachyon</t>
  </si>
  <si>
    <t>LOC100822172;103647392;BRADI_3g36080v3;F775_01532;103647392;BRADI_3g36080v3;BAE44_0015039;BRADI_4g29500v3;BRADI_4g29500v3;LOC100822172;LOC100822172;LOC100822172;OsJ_29202;OsI_31206;BRADI_3g36080v3;BRADI_3g36080v3;CARUB_v10013171mg;BAE44_0015039;BRADI_3g36080v3;106292621;LOC100822172;BRADI_4g29500v3;LOC100822172;106292621;LOC100822172;OsJ_29202;106292621;103647392;BRADI_3g36080v3;BRADI_3g36080v3;106292621;LOC101777922;103647392;103647392;106292621;BRADI_4g29500v3;106292621;LOC101777922;BAE44_0015039;LOC100822172;LOC100822172;103647392;CARUB_v10013171mg;LOC100822172;F775_01532;106292621;OsI_31206;106292621;OsJ_29202;103647392;OsJ_29202;BAE44_0015039;LOC101777922;LOC100822172;LOC100822172;BRADI_3g36080v3;LOC100822172;103647392;BAE44_0015039;103647392;LOC100822172;106292621;F775_01532;103647392;LOC100822172;BAE44_0015039;103647392;OsI_31206;F775_01532;BRADI_4g29500v3;106292621;LOC100822172;OsJ_29202;BAE44_0015039;BRADI_3g36080v3;106292621;103647392;CARUB_v10013171mg;103647392;LOC100822172;BAE44_0015039;103647392;106292621;OsJ_29202;103647392;LOC100822172;CARUB_v10013171mg;F775_01532;F775_01532;LOC100822172;BRADI_3g36080v3;BAE44_0015039;103647392;CARUB_v10013171mg;F775_01532;LOC101777922;F775_01532;103647392;F775_01532;CARUB_v10013171mg;106292621;103647392;BRADI_3g36080v3;BRADI_3g36080v3;LOC101777922;BRADI_4g29500v3;OsI_31206;LOC100822172;103647392;OsI_31206;LOC101777922;BAE44_0015039;103647392;106292621;F775_01532;OsI_31206</t>
  </si>
  <si>
    <t>GO:0048046-IEA;GO:0023014-IBA;GO:0005737-IBA;GO:0032147-IBA;GO:0016310-IEA;GO:0016301-IEA;GO:0031098-IBA;GO:0046777-IEA;GO:0042981-IBA;GO:0007346-IBA;GO:0004672-IEA;GO:0004674-IEA;GO:0004674-IBA;GO:0043622-IEA;GO:0005524-IEA;GO:0006468-IEA</t>
  </si>
  <si>
    <t>apoplast-IEA;signal transduction by protein phosphorylation-IBA;cytoplasm-IBA;activation of protein kinase activity-IBA;phosphorylation-IEA;kinase activity-IEA;stress-activated protein kinase signaling cascade-IBA;protein autophosphorylation-IEA;regulation of apoptotic process-IBA;regulation of mitotic cell cycle-IBA;protein kinase activity-IEA;protein serine/threonine kinase activity-IEA;protein serine/threonine kinase activity-IBA;cortical microtubule organization-IEA;ATP binding-IEA;protein phosphorylation-IEA</t>
  </si>
  <si>
    <t>Cellular Component-IEA;Biological Process-IBA;Cellular Component-IBA;Biological Process-IBA;Biological Process-IEA;Molecular Function-IEA;Biological Process-IBA;Biological Process-IEA;Biological Process-IBA;Biological Process-IBA;Molecular Function-IEA;Molecular Function-IEA;Molecular Function-IBA;Biological Process-IEA;Molecular Function-IEA;Biological Process-IEA</t>
  </si>
  <si>
    <t>noIPR;IPR036514;IPR000719;noIPR;noIPR;noIPR;noIPR;IPR000719;IPR011009</t>
  </si>
  <si>
    <t>Leucine-rich repeat domain superfamily;SGNH hydrolase superfamily;Protein kinase domain;Protein kinase domain;Protein kinase domain;Protein kinase domain;Protein kinase domain;Protein kinase domain;Protein kinase-like domain superfamily</t>
  </si>
  <si>
    <t>G3DSA:1.10.510.10 (GENE3D);G3DSA:3.40.50.1110 (GENE3D);PF00069 (PFAM);mobidb-lite (MOBIDB_LITE);mobidb-lite (MOBIDB_LITE);PTHR24361 (PANTHER);PTHR24361:SF608 (PANTHER);PS50011 (PROSITE_PROFILES);SSF56112 (SUPERFAMILY)</t>
  </si>
  <si>
    <t>;;GO:0005524/GO:0004672/GO:0006468;;;;;GO:0005524/GO:0004672/GO:0006468;</t>
  </si>
  <si>
    <t>;;ATP binding/protein kinase activity/protein phosphorylation;;;;;ATP binding/protein kinase activity/protein phosphorylation;</t>
  </si>
  <si>
    <t>;;Molecular Function/Molecular Function/Biological Process;;;;;Molecular Function/Molecular Function/Biological Process;</t>
  </si>
  <si>
    <t>EG_transcript_30962</t>
  </si>
  <si>
    <t>EG_transcript_6256</t>
  </si>
  <si>
    <t>COMPASS-like H3K4 histone methylase component WDR5B</t>
  </si>
  <si>
    <t>gi|516325595|ref|WP_017716254.1|hypothetical protein [Oscillatoria sp. PCC 10802];gi|935599679|ref|WP_054465569.1|hypothetical protein [Planktothricoides sp. SR001];gi|1183505193|gb|ORZ28741.1|WD40-repeat-containing domain protein [Lobosporangium transversale];gi|156392640|ref|XP_001636156.1|predicted protein [Nematostella vectensis]/gi|156223256|gb|EDO44093.1|predicted protein, partial [Nematostella vectensis];gi|758354845|dbj|GAN03139.1|F-box and wd repeat-containing protein [Mucor ambiguus];gi|1175241875|ref|WP_081789670.1|hypothetical protein [Kutzneria albida];gi|578012065|gb|AHI00324.1|hypothetical protein KALB_6965 [Kutzneria albida DSM 43870];gi|1009340209|emb|CTP81455.1|BMA-SEL-10 [Brugia malayi];gi|170577525|ref|XP_001894040.1|F-box domain containing protein [Brugia malayi];gi|929770064|ref|XP_014159965.1|hypothetical protein SARC_01786 [Sphaeroforma arctica JP610]/gi|906957778|gb|KNC86063.1|hypothetical protein SARC_01786 [Sphaeroforma arctica JP610];gi|1005433720|ref|XP_015754394.1|PREDICTED: F-box/WD repeat-containing protein 1A-like [Acropora digitifera];gi|1026268103|gb|OAD01226.1|hypothetical protein MUCCIDRAFT_127981, partial [Mucor circinelloides f. lusitanicus CBS 277.49];gi|569406044|gb|ETO22529.1|hypothetical protein RFI_14669, partial [Reticulomyxa filosa];gi|402586928|gb|EJW80864.1|F-box domain-containing protein, partial [Wuchereria bancrofti];gi|505011801|ref|WP_015198903.1|[myosin heavy-chain] kinase [Calothrix parietina]/gi|428236485|gb|AFZ02275.1|(Myosin heavy-chain) kinase [Calothrix sp. PCC 6303];gi|1044553125|ref|XP_017412561.1|PREDICTED: COMPASS-like H3K4 histone methylase component WDR5B [Vigna angularis]/gi|920691811|gb|KOM35036.1|hypothetical protein LR48_Vigan02g118600 [Vigna angularis]/gi|965609104|dbj|BAT95595.1|hypothetical protein VIGAN_08235100 [Vigna angularis var. angularis];gi|1117561843|ref|XP_019452681.1|PREDICTED: COMPASS-like H3K4 histone methylase component WDR5B [Lupinus angustifolius]/gi|1117561845|ref|XP_019452682.1|PREDICTED: COMPASS-like H3K4 histone methylase component WDR5B [Lupinus angustifolius]/gi|1102707837|gb|OIW06741.1|hypothetical protein TanjilG_11466 [Lupinus angustifolius];gi|951016939|ref|XP_014511243.1|PREDICTED: COMPASS-like H3K4 histone methylase component WDR5B [Vigna radiata var. radiata];gi|595783920|ref|XP_007270503.1|WD40 repeat-like protein [Fomitiporia mediterranea MF3/22]/gi|393213683|gb|EJC99178.1|WD40 repeat-like protein [Fomitiporia mediterranea MF3/22];gi|18395507|ref|NP_564219.1|Transducin/WD40 repeat-like superfamily protein [Arabidopsis thaliana]/gi|9743339|gb|AAF97963.1|AC000103_13F21J9.19 [Arabidopsis thaliana]/gi|15028341|gb|AAK76647.1|unknown protein [Arabidopsis thaliana]/gi|19310649|gb|AAL85055.1|unknown protein [Arabidopsis thaliana]/gi|332192423|gb|AEE30544.1|Transducin/WD40 repeat-like superfamily protein [Arabidopsis thaliana]</t>
  </si>
  <si>
    <t>Oscillatoria sp. PCC 10802;Planktothricoides sp. SR001;Lobosporangium transversale;Nematostella vectensis/Nematostella vectensis;Mucor ambiguus;Kutzneria albida;Kutzneria albida DSM 43870;Brugia malayi;Brugia malayi;Sphaeroforma arctica JP610/Sphaeroforma arctica JP610;Acropora digitifera;Mucor circinelloides f. lusitanicus CBS 277.49;Reticulomyxa filosa;Wuchereria bancrofti;Calothrix parietina/Calothrix sp. PCC 6303;Vigna angularis/Vigna angularis/Vigna angularis var. angularis;Lupinus angustifolius/Lupinus angustifolius/Lupinus angustifolius;Vigna radiata var. radiata;Fomitiporia mediterranea MF3/22/Fomitiporia mediterranea MF3/22;Arabidopsis thaliana/Arabidopsis thaliana/Arabidopsis thaliana/Arabidopsis thaliana/Arabidopsis thaliana</t>
  </si>
  <si>
    <t>3.3E-14;7.2E-14;7.6E-14;2.4E-13;4.0E-13;5.8E-13;6.0E-13;6.3E-13;6.7E-13;1.7E-12;2.3E-12;2.6E-12;2.9E-12;3.9E-12;4.9E-12;6.2E-12;9.5E-12;1.1E-11;1.2E-11;1.2E-11</t>
  </si>
  <si>
    <t>WP_017716254;WP_054465569;ORZ28741;XP_001636156/EDO44093;GAN03139;WP_081789670;AHI00324;CTP81455;XP_001894040;XP_014159965/KNC86063;XP_015754394;OAD01226;ETO22529;EJW80864;AFZ02275/WP_015198903;BAT95595/KOM35036/XP_017412561;XP_019452682/XP_019452681/OIW06741;XP_014511243;XP_007270503/EJC99178;AAL85055/AEE30544/AAK76647/AAF97963/NP_564219</t>
  </si>
  <si>
    <t>gi|516325595|ref|WP_017716254.1|hypothetical protein [Oscillatoria sp. PCC 10802]</t>
  </si>
  <si>
    <t>Oscillatoria sp. PCC 10802</t>
  </si>
  <si>
    <t>Bma-sel-10;Bma-sel-10;Bma-sel-10;Cal6303_3336;Cal6303_3336;At1g24530;Bma-sel-10;Bma-sel-10;Bma-sel-10;Bma-sel-10;Bma-sel-10;Bma-sel-10;Cal6303_3336;Bma-sel-10;LOC106769944;Bma-sel-10;Cal6303_3336;LOC106769944;Cal6303_3336;Bma-sel-10;Bma-sel-10;Bma-sel-10;Cal6303_3336;Cal6303_3336;LOC106769944;Cal6303_3336;Bma-sel-10;Cal6303_3336;Bma-sel-10;Cal6303_3336;Cal6303_3336;At1g24530;Bma-sel-10;Bma-sel-10;LOC106769944;At1g24530;At1g24530;Cal6303_3336;Bma-sel-10;Bma-sel-10</t>
  </si>
  <si>
    <t>GO:0046660-IEA;GO:0005737-IEA;GO:0031647-IEA;GO:0016020-IEA;GO:0010826-IEA;GO:0016310-IEA;GO:0016740-IEA;GO:0016301-IEA;GO:0019901-IEA;GO:0032259-IEA;GO:0030424-IEA;GO:0040028-IEA;GO:0042803-IEA;GO:0008150-ND;GO:0016905-IEA;GO:0008593-IEA;GO:0008168-IEA;GO:0005886-IDA;GO:0045746-IEA;GO:0006468-IEA</t>
  </si>
  <si>
    <t>female sex differentiation-IEA;cytoplasm-IEA;regulation of protein stability-IEA;membrane-IEA;negative regulation of centrosome duplication-IEA;phosphorylation-IEA;transferase activity-IEA;kinase activity-IEA;protein kinase binding-IEA;methylation-IEA;axon-IEA;regulation of vulval development-IEA;protein homodimerization activity-IEA;biological_process-ND;myosin heavy chain kinase activity-IEA;regulation of Notch signaling pathway-IEA;methyltransferase activity-IEA;plasma membrane-IDA;negative regulation of Notch signaling pathway-IEA;protein phosphorylation-IEA</t>
  </si>
  <si>
    <t>Biological Process-IEA;Cellular Component-IEA;Biological Process-IEA;Cellular Component-IEA;Biological Process-IEA;Biological Process-IEA;Molecular Function-IEA;Molecular Function-IEA;Molecular Function-IEA;Biological Process-IEA;Cellular Component-IEA;Biological Process-IEA;Molecular Function-IEA;Biological Process-ND;Molecular Function-IEA;Biological Process-IEA;Molecular Function-IEA;Cellular Component-IDA;Biological Process-IEA;Biological Process-IEA</t>
  </si>
  <si>
    <t>IPR001680;noIPR;IPR015943;noIPR;noIPR;noIPR;noIPR;noIPR;IPR001680;IPR017986;IPR001680;IPR036047;IPR036322</t>
  </si>
  <si>
    <t>REPEAT;REPEAT;HOMOLOGOUS_SUPERFAMILY;HOMOLOGOUS_SUPERFAMILY;HOMOLOGOUS_SUPERFAMILY;HOMOLOGOUS_SUPERFAMILY;HOMOLOGOUS_SUPERFAMILY;HOMOLOGOUS_SUPERFAMILY;REPEAT;DOMAIN;REPEAT;HOMOLOGOUS_SUPERFAMILY;HOMOLOGOUS_SUPERFAMILY</t>
  </si>
  <si>
    <t>WD40 repeat;WD40 repeat;WD40/YVTN repeat-like-containing domain superfamily;WD40/YVTN repeat-like-containing domain superfamily;WD40/YVTN repeat-like-containing domain superfamily;WD40/YVTN repeat-like-containing domain superfamily;WD40/YVTN repeat-like-containing domain superfamily;WD40/YVTN repeat-like-containing domain superfamily;WD40 repeat;WD40-repeat-containing domain;WD40 repeat;F-box-like domain superfamily;WD40-repeat-containing domain superfamily</t>
  </si>
  <si>
    <t>PF00400 (PFAM);G3DSA:1.20.1280.50 (GENE3D);G3DSA:2.130.10.10 (GENE3D);mobidb-lite (MOBIDB_LITE);PTHR44038 (PANTHER);PTHR44038:SF2 (PANTHER);PTHR44038 (PANTHER);PTHR44038:SF2 (PANTHER);PS50082 (PROSITE_PROFILES);PS50294 (PROSITE_PROFILES);PS50082 (PROSITE_PROFILES);SSF81383 (SUPERFAMILY);SSF50978 (SUPERFAMILY)</t>
  </si>
  <si>
    <t>GO:0005515;;GO:0005515;;;;;;GO:0005515;GO:0005515;GO:0005515;GO:0005515;GO:0005515</t>
  </si>
  <si>
    <t>protein binding;;protein binding;;;;;;protein binding;protein binding;protein binding;protein binding;protein binding</t>
  </si>
  <si>
    <t>Molecular Function;;Molecular Function;;;;;;Molecular Function;Molecular Function;Molecular Function;Molecular Function;Molecular Function</t>
  </si>
  <si>
    <t>EG_transcript_46487</t>
  </si>
  <si>
    <t>IPR036865;IPR036273</t>
  </si>
  <si>
    <t>CRAL-TRIO lipid binding domain superfamily;CRAL/TRIO, N-terminal domain superfamily</t>
  </si>
  <si>
    <t>G3DSA:3.40.525.10 (GENE3D);SSF46938 (SUPERFAMILY)</t>
  </si>
  <si>
    <t>EG_transcript_22080</t>
  </si>
  <si>
    <t>Acylphosphatase-like domain superfamily</t>
  </si>
  <si>
    <t>EG_transcript_5422</t>
  </si>
  <si>
    <t>gag-pol poly</t>
  </si>
  <si>
    <t>gi|527198618|gb|EPS66700.1|hypothetical protein M569_08075, partial [Genlisea aurea];gi|527200236|gb|EPS67738.1|hypothetical protein M569_07036 [Genlisea aurea];gi|1179906261|emb|SLM35926.1|gag-pol polyprotein [Umbilicaria pustulata];gi|83766359|dbj|BAE56502.1|unnamed protein product [Aspergillus oryzae RIB40];gi|636594731|ref|XP_008028704.1|hypothetical protein SETTUDRAFT_111999 [Setosphaeria turcica Et28A]/gi|482806601|gb|EOA83666.1|hypothetical protein SETTUDRAFT_111999 [Setosphaeria turcica Et28A];gi|924114340|emb|CUA77271.1|Transposon Tf2-7 polyprotein [Rhizoctonia solani];gi|83753113|gb|AAR29046.2|gag-pol polyprotein [Aspergillus flavus];gi|1172579401|gb|OQN95116.1|hypothetical protein B0A48_18806, partial [Rachicladosporium antarcticum];gi|1024047057|gb|KZV48547.1|peroxidase 64 [Dorcoceras hygrometricum];gi|752359588|gb|KIO17706.1|hypothetical protein M407DRAFT_84703 [Tulasnella calospora MUT 4182];gi|816185142|emb|CRG92924.1|hypothetical protein PISL3812_10006 [Talaromyces islandicus];gi|1168170508|gb|OQE68309.1|hypothetical protein PENNAL_c0157G03035 [Penicillium nalgiovense];gi|924124437|emb|CUA68987.1|Transposon Tf2-12 polyprotein [Rhizoctonia solani];gi|1023983711|gb|KZV22433.1|peroxidase 64 [Dorcoceras hygrometricum];gi|915127959|ref|XP_013323266.1|Transposon-encoded protein with TYA, partial [Rasamsonia emersonii CBS 393.64]/gi|802086370|gb|KKA16654.1|Transposon-encoded protein with TYA, partial [Rasamsonia emersonii CBS 393.64];gi|315042437|ref|XP_003170595.1|hypothetical protein MGYG_09171 [Nannizzia gypsea CBS 118893]/gi|311345629|gb|EFR04832.1|hypothetical protein MGYG_09171 [Nannizzia gypsea CBS 118893];gi|902265420|emb|CRL31139.1|RNA-directed DNA polymerase (reverse transcriptase) [Penicillium camemberti];gi|682389683|gb|KFY70524.1|hypothetical protein V499_09104, partial [Pseudogymnoascus sp. VKM F-103];gi|1012967681|gb|KYQ42426.1|hypothetical protein Hypma_03704 [Hypsizygus marmoreus];gi|924122689|emb|CUA70042.1|Transposon Tf2-12 polyprotein [Rhizoctonia solani]</t>
  </si>
  <si>
    <t>Genlisea aurea;Genlisea aurea;Lasallia pustulata;Aspergillus oryzae RIB40;Setosphaeria turcica Et28A/Setosphaeria turcica Et28A;Rhizoctonia solani;Aspergillus flavus;Rachicladosporium antarcticum;Boea hygrometrica;Tulasnella calospora MUT 4182;Talaromyces islandicus;Penicillium nalgiovense;Rhizoctonia solani;Boea hygrometrica;Rasamsonia emersonii CBS 393.64/Rasamsonia emersonii CBS 393.64;Arthroderma gypseum CBS 118893/Arthroderma gypseum CBS 118893;Penicillium camemberti;Pseudogymnoascus pannorum VKM F-103;Hypsizygus marmoreus;Rhizoctonia solani</t>
  </si>
  <si>
    <t>1.2E-64;2.5E-53;2.2E-38;5.5E-35;4.8E-34;7.3E-34;1.7E-33;2.9E-33;5.4E-33;1.7E-32;2.3E-32;1.0E-31;2.4E-31;2.5E-31;3.6E-31;6.2E-31;7.0E-31;7.7E-31;1.4E-30;1.9E-30</t>
  </si>
  <si>
    <t>EPS66700;EPS67738;SLM35926;BAE56502;XP_008028704/EOA83666;CUA77271;AAR29046;OQN95116;KZV48547;KIO17706;CRG92924;OQE68309;CUA68987;KZV22433;XP_013323266/KKA16654;XP_003170595/EFR04832;CRL31139;KFY70524;KYQ42426;CUA70042</t>
  </si>
  <si>
    <t>AO090005001597;M569_08075;MGYG_09171;MGYG_09171;V499_09104;PCAMFM013_S080g000002;PENNAL_c0157G03035;M569_08075;AO090005001597;T310_9732;MGYG_09171;PCAMFM013_S080g000002;Hypma_03704;Hypma_03704;V499_09104;V499_09104;M407DRAFT_84703;M569_08075;RSOLAG22IIIB_08241;M407DRAFT_84703;AO090005001597;T310_9732;B0A48_18806;T310_9732;M407DRAFT_84703;PENNAL_c0157G03035;RSOLAG22IIIB_08241;PISL3812_10006;SETTUDRAFT_111999;A0A1W5CYL2;SETTUDRAFT_111999;PENNAL_c0157G03035;B0A48_18806;B0A48_18806;PENNAL_c0157G03035;PENNAL_c0157G03035;Hypma_03704;M407DRAFT_84703;PCAMFM013_S080g000002;PISL3812_10006;AO090005001597;M407DRAFT_84703;MGYG_09171;AO090005001597;SETTUDRAFT_111999;A0A1W5CYL2;Q6RYC6;RSOLAG22IIIB_08886;PISL3812_10006;RSOLAG22IIIB_06613;Q6RYC6;Q6RYC6;M569_07036;PENNAL_c0157G03035;Hypma_03704;PISL3812_10006;Q6RYC6;RSOLAG22IIIB_06613;T310_9732;MGYG_09171;Q6RYC6;Hypma_03704;SETTUDRAFT_111999;A0A1W5CYL2;Hypma_03704;AO090005001597;AO090005001597;M569_07036;B0A48_18806;RSOLAG22IIIB_08241;Hypma_03704;AO090005001597;AO090005001597;RSOLAG22IIIB_08886;MGYG_09171;V499_09104;T310_9732;RSOLAG22IIIB_06613;Hypma_03704;AO090005001597;T310_9732;AO090005001597;Q6RYC6;Q6RYC6;PISL3812_10006;PENNAL_c0157G03035;Hypma_03704;PCAMFM013_S080g000002;RSOLAG22IIIB_08886;PCAMFM013_S080g000002;PCAMFM013_S080g000002;PENNAL_c0157G03035;M569_07036;Hypma_03704;B0A48_18806;MGYG_09171;M407DRAFT_84703;MGYG_09171;Q6RYC6;M569_08075;B0A48_18806;M569_07036;AO090005001597</t>
  </si>
  <si>
    <t>GO:0004190-IEA;GO:0003964-IEA;GO:0008270-IEA;GO:0016020-IEA;GO:0006508-IEA;GO:0016021-IEA;GO:0006278-IEA;GO:0015074-IEA;GO:0005575-ND;GO:0005634-IEA;GO:0003676-IEA</t>
  </si>
  <si>
    <t>aspartic-type endopeptidase activity-IEA;RNA-directed DNA polymerase activity-IEA;zinc ion binding-IEA;membrane-IEA;proteolysis-IEA;integral component of membrane-IEA;RNA-dependent DNA biosynthetic process-IEA;DNA integration-IEA;cellular_component-ND;nucleus-IEA;nucleic acid binding-IEA</t>
  </si>
  <si>
    <t>Molecular Function-IEA;Molecular Function-IEA;Molecular Function-IEA;Cellular Component-IEA;Biological Process-IEA;Cellular Component-IEA;Biological Process-IEA;Biological Process-IEA;Cellular Component-ND;Cellular Component-IEA;Molecular Function-IEA</t>
  </si>
  <si>
    <t>noIPR;noIPR;IPR001584;IPR023780;IPR036397;noIPR;noIPR;noIPR;IPR000953;IPR001584;IPR000953;IPR012337;IPR016197</t>
  </si>
  <si>
    <t>HOMOLOGOUS_SUPERFAMILY;HOMOLOGOUS_SUPERFAMILY;DOMAIN;DOMAIN;HOMOLOGOUS_SUPERFAMILY;HOMOLOGOUS_SUPERFAMILY;HOMOLOGOUS_SUPERFAMILY;HOMOLOGOUS_SUPERFAMILY;DOMAIN;DOMAIN;DOMAIN;HOMOLOGOUS_SUPERFAMILY;HOMOLOGOUS_SUPERFAMILY</t>
  </si>
  <si>
    <t>Nucleotide cyclase;Nucleotide cyclase;Integrase, catalytic core;Chromo domain;Ribonuclease H superfamily;Ribonuclease H superfamily;Ribonuclease H superfamily;Ribonuclease H superfamily;Chromo/chromo shadow domain;Integrase, catalytic core;Chromo/chromo shadow domain;Ribonuclease H-like superfamily;Chromo-like domain superfamily</t>
  </si>
  <si>
    <t>G3DSA:2.40.50.40 (GENE3D);G3DSA:2.30.30.140 (GENE3D);PF00665 (PFAM);PF00385 (PFAM);G3DSA:3.30.420.10 (GENE3D);G3DSA:1.10.10.2300 (GENE3D);mobidb-lite (MOBIDB_LITE);PTHR24559 (PANTHER);PS50013 (PROSITE_PROFILES);PS50994 (PROSITE_PROFILES);cd00024 (CDD);SSF53098 (SUPERFAMILY);SSF54160 (SUPERFAMILY)</t>
  </si>
  <si>
    <t>;;GO:0015074;;GO:0003676;;;;;GO:0015074;;;</t>
  </si>
  <si>
    <t>;;DNA integration;;nucleic acid binding;;;;;DNA integration;;;</t>
  </si>
  <si>
    <t>;;Biological Process;;Molecular Function;;;;;Biological Process;;;</t>
  </si>
  <si>
    <t>EG_transcript_3161</t>
  </si>
  <si>
    <t>noIPR;IPR004276;noIPR;noIPR;noIPR;IPR020683;IPR002110;noIPR;noIPR</t>
  </si>
  <si>
    <t>HOMOLOGOUS_SUPERFAMILY;DOMAIN;DOMAIN;DOMAIN;DOMAIN;DOMAIN;REPEAT;REPEAT;REPEAT</t>
  </si>
  <si>
    <t>Ubiquitin-conjugating enzyme/RWD-like;Glycosyltransferase family 28, N-terminal domain;Glycosyltransferase family 28, N-terminal domain;Glycosyltransferase family 28, N-terminal domain;Glycosyltransferase family 28, N-terminal domain;Ankyrin repeat-containing domain;Ankyrin repeat;Ankyrin repeat;Ankyrin repeat</t>
  </si>
  <si>
    <t>G3DSA:3.40.50.2000 (GENE3D);PF03033 (PFAM);G3DSA:3.40.50.2000 (GENE3D);PTHR11926:SF692 (PANTHER);PTHR11926 (PANTHER);PS50297 (PROSITE_PROFILES);PS50088 (PROSITE_PROFILES);cd03784 (CDD);SSF53756 (SUPERFAMILY)</t>
  </si>
  <si>
    <t>;GO:0030259/GO:0016758/GO:0005975;;;;;GO:0005515;;</t>
  </si>
  <si>
    <t>;lipid glycosylation/transferase activity, transferring hexosyl groups/carbohydrate metabolic process;;;;;protein binding;;</t>
  </si>
  <si>
    <t>;Biological Process/Molecular Function/Biological Process;;;;;Molecular Function;;</t>
  </si>
  <si>
    <t>EG_transcript_4765</t>
  </si>
  <si>
    <t>MATE efflux family</t>
  </si>
  <si>
    <t>gi|582960471|gb|EWC48635.1|hypothetical protein DRE_01857 [Drechslerella stenobrocha 248];gi|1198296178|gb|OUM54963.1|hypothetical protein BVG19_g4428 [[Candida] boidinii]/gi|1205203385|gb|OWB49860.1|hypothetical protein B5S27_g1405 [[Candida] boidinii]/gi|1205236504|gb|OWB82977.1|hypothetical protein B5S33_g1606 [[Candida] boidinii];gi|1069578744|ref|XP_018183542.1|MATE efflux family protein [Purpureocillium lilacinum]/gi|1032888258|gb|OAQ94823.1|MATE efflux family protein [Purpureocillium lilacinum];gi|1032880145|gb|OAQ86856.1|MATE efflux family protein [Purpureocillium lilacinum];gi|891595529|ref|XP_013024511.1|MatE family transporter [Schizosaccharomyces cryophilus OY26]/gi|528315999|gb|EPY50577.1|MatE family transporter [Schizosaccharomyces cryophilus OY26];gi|1000223167|gb|KXJ92171.1|MATE efflux family protein [Microdochium bolleyi];gi|1102183075|ref|XP_019027251.1|MATE efflux family protein [Saitoella complicata NRRL Y-17804]/gi|1063233018|gb|ODQ56138.1|MATE efflux family protein [Saitoella complicata NRRL Y-17804];gi|748514996|ref|XP_011113932.1|hypothetical protein H072_8208 [Dactylellina haptotyla CBS 200.50]/gi|526196719|gb|EPS38065.1|hypothetical protein H072_8208 [Dactylellina haptotyla CBS 200.50];gi|1027068488|ref|XP_016640943.1|MATE efflux family protein [Scedosporium apiospermum]/gi|666864520|gb|KEZ41144.1|MATE efflux family protein [Scedosporium apiospermum];gi|891568851|ref|XP_013019562.1|MatE family transporter [Schizosaccharomyces octosporus yFS286]/gi|528061368|gb|EPX70932.1|MatE family transporter [Schizosaccharomyces octosporus yFS286];gi|936524433|emb|CDO57805.1|similar to Saccharomyces cerevisiae YHR032W ERC1 Member of the multi-drug and toxin extrusion (MATE) family of the multidrug/oligosaccharidyl-lipid/polysaccharide (MOP) exporter superfamily [Geotrichum candidum];gi|759287210|gb|KIW63704.1|hypothetical protein PV04_08687 [Phialophora americana];gi|1035638499|gb|OAX80667.1|hypothetical protein ACJ72_04991 [Emmonsia sp. CAC-2015a];gi|1209033972|gb|OWP04936.1|hypothetical protein B2J93_6982 [Marssonina coronariae];gi|915100964|ref|XP_013285707.1|hypothetical protein Z517_04925 [Fonsecaea pedrosoi CBS 271.37]/gi|759305494|gb|KIW81899.1|hypothetical protein Z517_04925 [Fonsecaea pedrosoi CBS 271.37];gi|1069534709|ref|XP_018140797.1|MATE efflux family protein [Pochonia chlamydosporia 170]/gi|1032856403|gb|OAQ63217.1|MATE efflux family protein [Pochonia chlamydosporia 170];gi|1027216491|gb|OAG37435.1|hypothetical protein AYO21_08401 [Fonsecaea monophora];gi|813212854|dbj|GAO47898.1|hypothetical protein G7K_2094-t1 [Saitoella complicata NRRL Y-17804];gi|835901607|gb|KLU92699.1|MATE efflux family protein subfamily [Magnaporthiopsis poae ATCC 64411];gi|936412602|gb|KPM41103.1|putative transporter [Neonectria ditissima]</t>
  </si>
  <si>
    <t>Drechslerella stenobrocha 248;Candida boidinii/Candida boidinii/Candida boidinii;Purpureocillium lilacinum/Purpureocillium lilacinum;Purpureocillium lilacinum;Schizosaccharomyces cryophilus OY26/Schizosaccharomyces cryophilus OY26;Microdochium bolleyi;Saitoella complicata NRRL Y-17804/Saitoella complicata NRRL Y-17804;Dactylellina haptotyla CBS 200.50/Dactylellina haptotyla CBS 200.50;Pseudallescheria apiosperma/Pseudallescheria apiosperma;Schizosaccharomyces octosporus yFS286/Schizosaccharomyces octosporus yFS286;Galactomyces candidum;Capronia semiimmersa;Emmonsia sp. CAC-2015a;Marssonina coronariae;Fonsecaea pedrosoi CBS 271.37/Fonsecaea pedrosoi CBS 271.37;Pochonia chlamydosporia 170/Pochonia chlamydosporia 170;Fonsecaea monophora;Saitoella complicata NRRL Y-17804;Magnaporthe poae ATCC 64411;Neonectria ditissima</t>
  </si>
  <si>
    <t>5.5E-67;3.5E-66;6.2E-66;1.2E-65;1.2E-65;7.9E-65;1.8E-64;2.7E-64;4.0E-64;4.4E-64;1.3E-63;1.5E-63;2.5E-63;4.7E-63;5.1E-63;6.0E-63;6.1E-63;6.3E-63;7.1E-63;1.6E-62</t>
  </si>
  <si>
    <t>EWC48635;OWB49860/OWB82977/OUM54963;XP_018183542/OAQ94823;OAQ86856;EPY50577/XP_013024511;KXJ92171;XP_019027251/ODQ56138;EPS38065/XP_011113932;XP_016640943/KEZ41144;EPX70932/XP_013019562;CDO57805;KIW63704;OAX80667;OWP04936;XP_013285707/KIW81899;XP_018140797/OAQ63217;OAG37435;GAO47898;KLU92699;KPM41103</t>
  </si>
  <si>
    <t>gi|582960471|gb|EWC48635.1|hypothetical protein DRE_01857 [Drechslerella stenobrocha 248]</t>
  </si>
  <si>
    <t>Drechslerella stenobrocha 248</t>
  </si>
  <si>
    <t>SPOG_00880;PV04_08687;BN980_GECA25s00857g;G7K_2094-t1;PV04_08687;SPOG_00880;Z517_04925;G7K_2094-t1;SAPIO_CDS7219;BN980_GECA25s00857g;VFPFJ_00932;PV04_08687;ACJ72_04991;AYO21_08401;SPOG_00880;Micbo1qcDRAFT_134244;SOCG_01153;AK830_g5459;SAPIO_CDS7219;B2J93_6982;Z517_04925;VFPBJ_00896;VFPBJ_00896;SOCG_01153;SPOG_00880;SOCG_01153;SOCG_01153;SAPIO_CDS7219;AYO21_08401;ACJ72_04991;Micbo1qcDRAFT_134244;Z517_04925;SPOG_00880;Micbo1qcDRAFT_134244;VFPFJ_00932;H072_8208;Micbo1qcDRAFT_134244;SAPIO_CDS7219;ACJ72_04991;DRE_01857;ACJ72_04991;G7K_2094-t1;AYO21_08401;Micbo1qcDRAFT_134244;VFPBJ_00896;H072_8208;AYO21_08401;SAPIO_CDS7219;MAPG_11686;AK830_g5459;DRE_01857;VFPFJ_00932;SPOG_00880;B2J93_6982;BN980_GECA25s00857g;VFPBJ_00896;DRE_01857;MAPG_11686;MAPG_11686;DRE_01857;H072_8208;Z517_04925;VFPBJ_00896;H072_8208;VFPFJ_00932;ACJ72_04991;MAPG_11686;H072_8208;DRE_01857;VFPBJ_00896;VFPFJ_00932;H072_8208;VFPBJ_00896;AYO21_08401;Z517_04925;VFPFJ_00932;B2J93_6982;AYO21_08401;SPOG_00880;DRE_01857;AYO21_08401;AK830_g5459;AK830_g5459;MAPG_11686;SAPIO_CDS7219;MAPG_11686;Z517_04925;SOCG_01153;PV04_08687;B2J93_6982;ACJ72_04991;VFPFJ_00932;B2J93_6982;G7K_2094-t1;B2J93_6982;H072_8208;VFPFJ_00932;AYO21_08401;SPOG_00880;VFPBJ_00896;ACJ72_04991;H072_8208;BN980_GECA25s00857g;SAPIO_CDS7219;BN980_GECA25s00857g;MAPG_11686;SAPIO_CDS7219;PV04_08687;G7K_2094-t1;B2J93_6982;Micbo1qcDRAFT_134244;Z517_04925;SAPIO_CDS7219;G7K_2094-t1;Micbo1qcDRAFT_134244;PV04_08687;AYO21_08401;AK830_g5459;SPOG_00880;AYO21_08401;SPOG_00880;VFPFJ_00932;AK830_g5459;SOCG_01153;SOCG_01153;Micbo1qcDRAFT_134244;SOCG_01153;AYO21_08401;DRE_01857;VFPBJ_00896;VFPBJ_00896;AK830_g5459;ACJ72_04991;SOCG_01153;SOCG_01153;Z517_04925;H072_8208;B2J93_6982;Micbo1qcDRAFT_134244;SAPIO_CDS7219;AK830_g5459;Z517_04925;SPOG_00880;SAPIO_CDS7219;ACJ72_04991;DRE_01857;DRE_01857;ACJ72_04991;PV04_08687;VFPBJ_00896;B2J93_6982;Z517_04925;PV04_08687;SPOG_00880;B2J93_6982;PV04_08687;PV04_08687;PV04_08687;VFPFJ_00932;VFPFJ_00932;MAPG_11686;B2J93_6982;B2J93_6982;PV04_08687;ACJ72_04991;Micbo1qcDRAFT_134244;VFPFJ_00932;DRE_01857;SOCG_01153;ACJ72_04991;MAPG_11686;Micbo1qcDRAFT_134244;AK830_g5459;Z517_04925;MAPG_11686;DRE_01857;H072_8208;Micbo1qcDRAFT_134244;H072_8208;DRE_01857;AK830_g5459;AK830_g5459;H072_8208;SOCG_01153;MAPG_11686;SAPIO_CDS7219;AK830_g5459;AYO21_08401;VFPBJ_00896;MAPG_11686;Z517_04925;BN980_GECA25s00857g</t>
  </si>
  <si>
    <t>GO:0055085-IEA;GO:0015297-IEA;GO:0016020-IEA;GO:0016021-IEA;GO:0006855-IEA;GO:0015238-IEA</t>
  </si>
  <si>
    <t>transmembrane transport-IEA;antiporter activity-IEA;membrane-IEA;integral component of membrane-IEA;drug transmembrane transport-IEA;drug transmembrane transporter activity-IEA</t>
  </si>
  <si>
    <t>Biological Process-IEA;Molecular Function-IEA;Cellular Component-IEA;Cellular Component-IEA;Biological Process-IEA;Molecular Function-IEA</t>
  </si>
  <si>
    <t>IPR002528;IPR002528;noIPR;noIPR;noIPR</t>
  </si>
  <si>
    <t>Multi antimicrobial extrusion protein;Multi antimicrobial extrusion protein;Multi antimicrobial extrusion protein;Multi antimicrobial extrusion protein;Multi antimicrobial extrusion protein</t>
  </si>
  <si>
    <t>PF01554 (PFAM);TIGR00797 (TIGRFAM);PTHR11206 (PANTHER);PTHR11206:SF186 (PANTHER);cd13132 (CDD)</t>
  </si>
  <si>
    <t>GO:0015238/GO:0015297/GO:0055085/GO:0006855/GO:0016020;GO:0015238/GO:0015297/GO:0055085/GO:0006855/GO:0016020;;;</t>
  </si>
  <si>
    <t>drug transmembrane transporter activity/antiporter activity/transmembrane transport/drug transmembrane transport/membrane;drug transmembrane transporter activity/antiporter activity/transmembrane transport/drug transmembrane transport/membrane;;;</t>
  </si>
  <si>
    <t>Molecular Function/Molecular Function/Biological Process/Biological Process/Cellular Component;Molecular Function/Molecular Function/Biological Process/Biological Process/Cellular Component;;;</t>
  </si>
  <si>
    <t>EG_transcript_35551</t>
  </si>
  <si>
    <t>8.9E-25;1.7E-23</t>
  </si>
  <si>
    <t>EG_transcript_2554</t>
  </si>
  <si>
    <t>conserved hypotheical</t>
  </si>
  <si>
    <t>gi|1129197988|gb|OLQ01755.1|hypothetical protein AK812_SmicGene15461 [Symbiodinium microadriaticum];gi|255074165|ref|XP_002500757.1|selenoprotein O [Micromonas commoda]/gi|226516020|gb|ACO62015.1|selenoprotein O [Micromonas commoda];gi|551654332|ref|XP_005829942.1|hypothetical protein GUITHDRAFT_95515 [Guillardia theta CCMP2712]/gi|428174064|gb|EKX42962.1|hypothetical protein GUITHDRAFT_95515 [Guillardia theta CCMP2712];gi|308813832|ref|XP_003084222.1|conserved hypotheical protein (ISS) [Ostreococcus tauri];gi|1199289981|gb|OUS45082.1|hypothetical protein BE221DRAFT_77665 [Ostreococcus tauri];gi|1054581946|ref|WP_066350689.1|hypothetical protein [Arcobacter skirrowii];gi|1054580083|ref|WP_066348900.1|hypothetical protein [Arcobacter cryaerophilus];gi|1054641112|ref|WP_066408647.1|hypothetical protein [Arcobacter skirrowii];gi|1054145949|ref|WP_066169066.1|hypothetical protein [Arcobacter cryaerophilus];gi|145355852|ref|XP_001422161.1|predicted protein [Ostreococcus lucimarinus CCE9901]/gi|144582401|gb|ABP00478.1|predicted protein [Ostreococcus lucimarinus CCE9901];gi|1054637454|ref|WP_066405086.1|hypothetical protein [Arcobacter cryaerophilus];gi|1054324315|ref|WP_066222643.1|hypothetical protein [Arcobacter cryaerophilus];gi|490719688|ref|WP_004582253.1|hypothetical protein [Marinobacter nanhaiticus]/gi|478769448|gb|ENO14033.1|hypothetical protein J057_21605 [Marinobacter nanhaiticus D15-8W];gi|494488018|ref|WP_007277491.1|hypothetical protein [Lentisphaera araneosa]/gi|149140211|gb|EDM28610.1|conserved hypotheical protein [Lentisphaera araneosa HTCC2155];gi|1148661352|ref|WP_077401599.1|hypothetical protein [Microbulbifer agarilyticus]/gi|1147520138|gb|AQQ67056.1|hypothetical protein Mag101_04920 [Microbulbifer agarilyticus];gi|1154833190|ref|WP_078746345.1|hypothetical protein [Oceanospirillum multiglobuliferum]/gi|1152148832|emb|SKA24231.1|Uncharacterized conserved protein YdiU, UPF0061 family [Oceanospirillum multiglobuliferum]/gi|1163322416|gb|OPX54401.1|hypothetical protein BTE48_14310 [Oceanospirillum multiglobuliferum];gi|612391202|ref|XP_007511122.1|conserved hypotheical protein [Bathycoccus prasinos]/gi|424513098|emb|CCO66682.1|conserved hypotheical protein [Bathycoccus prasinos];gi|494488025|ref|WP_007277498.1|hypothetical protein [Lentisphaera araneosa]/gi|149140218|gb|EDM28617.1|conserved hypotheical protein [Lentisphaera araneosa HTCC2155];gi|1130440727|ref|WP_075608542.1|hypothetical protein [Idiomarina sp. 5.13];gi|1061380549|ref|WP_069183949.1|hypothetical protein [Marinobacter adhaerens]/gi|1061077700|gb|ODM30910.1|hypothetical protein A6779_18860 [Marinobacter adhaerens]</t>
  </si>
  <si>
    <t>Symbiodinium microadriaticum;Micromonas sp. RCC299/Micromonas sp. RCC299;Guillardia theta CCMP2712/Guillardia theta CCMP2712;Ostreococcus tauri;Ostreococcus tauri;Arcobacter skirrowii;Arcobacter cryaerophilus;Arcobacter skirrowii;Arcobacter cryaerophilus;Ostreococcus lucimarinus CCE9901/Ostreococcus lucimarinus CCE9901;Arcobacter cryaerophilus;Arcobacter cryaerophilus;Marinobacter nanhaiticus/Marinobacter nanhaiticus D15-8W;Lentisphaera araneosa/Lentisphaera araneosa HTCC2155;Microbulbifer agarilyticus/Microbulbifer agarilyticus;Oceanospirillum multiglobuliferum/Oceanospirillum multiglobuliferum/Oceanospirillum multiglobuliferum;Bathycoccus prasinos/Bathycoccus prasinos;Lentisphaera araneosa/Lentisphaera araneosa HTCC2155;Idiomarina sp. 5.13;Marinobacter adhaerens/Marinobacter adhaerens</t>
  </si>
  <si>
    <t>1.4E-165;5.2E-164;1.5E-160;8.2E-152;1.6E-151;8.5E-149;7.1E-148;1.6E-147;4.4E-145;5.2E-145;8.9E-145;2.4E-144;2.2E-143;2.5E-143;1.3E-142;8.4E-142;2.8E-141;4.4E-141;8.7E-141;1.3E-140</t>
  </si>
  <si>
    <t>OLQ01755;XP_002500757/ACO62015;XP_005829942/EKX42962;XP_003084222;OUS45082;WP_066350689;WP_066348900;WP_066408647;WP_066169066;ABP00478/XP_001422161;WP_066405086;WP_066222643;ENO14033/WP_004582253;EDM28610/WP_007277491;WP_077401599/AQQ67056;WP_078746345/SKA24231/OPX54401;XP_007511122/CCO66682;EDM28617/WP_007277498;WP_075608542;ODM30910/WP_069183949</t>
  </si>
  <si>
    <t>gi|1129197988|gb|OLQ01755.1|hypothetical protein AK812_SmicGene15461 [Symbiodinium microadriaticum]</t>
  </si>
  <si>
    <t>EG_transcript_8346</t>
  </si>
  <si>
    <t>Long-chain-fatty-acid-- ligase</t>
  </si>
  <si>
    <t>gi|294893726|ref|XP_002774616.1|Long-chain-fatty-acid--CoA ligase, putative [Perkinsus marinus ATCC 50983]/gi|239880009|gb|EER06432.1|Long-chain-fatty-acid--CoA ligase, putative [Perkinsus marinus ATCC 50983];gi|585100327|gb|EWM20588.1|long-chain acyl- synthetase 7 [Nannochloropsis gaditana];gi|294893724|ref|XP_002774615.1|Long-chain-fatty-acid--CoA ligase, putative [Perkinsus marinus ATCC 50983]/gi|239880008|gb|EER06431.1|Long-chain-fatty-acid--CoA ligase, putative [Perkinsus marinus ATCC 50983];gi|1183513641|gb|ORZ36869.1|hypothetical protein BCR44DRAFT_49634 [Catenaria anguillulae PL171];gi|301120484|ref|XP_002907969.1|long-chain-fatty-acid-CoA ligase, putative [Phytophthora infestans T30-4]/gi|262103000|gb|EEY61052.1|long-chain-fatty-acid-CoA ligase, putative [Phytophthora infestans T30-4];gi|224008917|ref|XP_002293417.1|Long-chain-fatty-acid--CoA ligase [Thalassiosira pseudonana CCMP1335]/gi|220970817|gb|EED89153.1|Long-chain-fatty-acid--CoA ligase [Thalassiosira pseudonana CCMP1335];gi|57902451|gb|AAW58006.1|long chain acyl-coA synthetase [Thalassiosira pseudonana];gi|299470304|emb|CBN78354.1|long chain acyl-coA synthetase [Ectocarpus siliculosus];gi|754342337|ref|XP_004365642.2|acyl-CoA synthetase long-chain [Capsaspora owczarzaki ATCC 30864];gi|260802530|ref|XP_002596145.1|hypothetical protein BRAFLDRAFT_202982 [Branchiostoma floridae]/gi|229281399|gb|EEN52157.1|hypothetical protein BRAFLDRAFT_202982 [Branchiostoma floridae];gi|765548640|gb|KJE89261.1|acyl-CoA synthetase long-chain [Capsaspora owczarzaki ATCC 30864];gi|813109210|ref|XP_012194499.1|hypothetical protein SPRG_00897 [Saprolegnia parasitica CBS 223.65]/gi|641541073|gb|KDO34836.1|hypothetical protein SPRG_00897 [Saprolegnia parasitica CBS 223.65];gi|667481641|gb|AIG55396.1|secreted protein [Thraustotheca clavata];gi|909143253|gb|KNE67617.1|hypothetical protein AMAG_12071 [Allomyces macrogynus ATCC 38327];gi|909138444|gb|KNE63906.1|hypothetical protein AMAG_08967 [Allomyces macrogynus ATCC 38327];gi|673044417|ref|XP_008876169.1|hypothetical protein H310_11323 [Aphanomyces invadans]/gi|574467976|gb|ETV94996.1|hypothetical protein H310_11323 [Aphanomyces invadans];gi|669139148|ref|XP_008605142.1|hypothetical protein SDRG_01396 [Saprolegnia diclina VS20]/gi|530743186|gb|EQC41428.1|hypothetical protein SDRG_01396 [Saprolegnia diclina VS20];gi|1183480346|gb|ORZ04182.1|hypothetical protein BCR41DRAFT_362997 [Lobosporangium transversale];gi|1032647222|gb|OAQ28524.1|acetyl-CoA synthetase-like protein [Mortierella elongata AG-77];gi|669139144|ref|XP_008605140.1|hypothetical protein SDRG_01394 [Saprolegnia diclina VS20]/gi|530743184|gb|EQC41426.1|hypothetical protein SDRG_01394 [Saprolegnia diclina VS20]</t>
  </si>
  <si>
    <t>Perkinsus marinus ATCC 50983/Perkinsus marinus ATCC 50983;Nannochloropsis gaditana;Perkinsus marinus ATCC 50983/Perkinsus marinus ATCC 50983;Catenaria anguillulae PL171;Phytophthora infestans T30-4/Phytophthora infestans T30-4;Thalassiosira pseudonana CCMP1335/Thalassiosira pseudonana CCMP1335;Thalassiosira pseudonana;Ectocarpus siliculosus;Capsaspora owczarzaki ATCC 30864;Branchiostoma floridae/Branchiostoma floridae;Capsaspora owczarzaki ATCC 30864;Saprolegnia parasitica CBS 223.65/Saprolegnia parasitica CBS 223.65;Thraustotheca clavata;Allomyces macrogynus ATCC 38327;Allomyces macrogynus ATCC 38327;Aphanomyces invadans/Aphanomyces invadans;Saprolegnia diclina VS20/Saprolegnia diclina VS20;Lobosporangium transversale;Mortierella elongata AG-77;Saprolegnia diclina VS20/Saprolegnia diclina VS20</t>
  </si>
  <si>
    <t>4.6E-147;1.2E-141;7.7E-137;7.6E-132;3.3E-126;2.2E-125;7.6E-125;2.1E-124;4.4E-124;1.2E-123;3.1E-123;5.3E-123;6.9E-123;1.6E-122;3.9E-122;4.5E-122;6.5E-122;7.4E-122;1.5E-121;1.6E-121</t>
  </si>
  <si>
    <t>EER06432/XP_002774616;EWM20588;EER06431/XP_002774615;ORZ36869;XP_002907969/EEY61052;XP_002293417/EED89153;AAW58006;CBN78354;XP_004365642;XP_002596145/EEN52157;KJE89261;KDO34836/XP_012194499;AIG55396;KNE67617;KNE63906;XP_008876169/ETV94996;EQC41428/XP_008605142;ORZ04182;OAQ28524;XP_008605140/EQC41426</t>
  </si>
  <si>
    <t>gi|239880009|gb|EER06432.1|Long-chain-fatty-acid--CoA ligase, putative [Perkinsus marinus ATCC 50983]/gi|294893726|ref|XP_002774616.1|Long-chain-fatty-acid--CoA ligase, putative [Perkinsus marinus ATCC 50983]</t>
  </si>
  <si>
    <t>H310_11323;lacsA;BCR41DRAFT_362997;ACS2_1;Pmar_PMAR006243;CAOG_000771;SDRG_01396;AMAG_12071;Pmar_PMAR006243;Pmar_PMAR006243;K457DRAFT_20083;SPRG_00897;ACS2_1;SDRG_01394;SDRG_01394;BCR44DRAFT_49634;AMAG_08967;A0A0A7CLL0;Naga_100649g1;SPRG_00897;Pmar_PMAR006243;Pmar_PMAR006242;SPRG_00897;AMAG_12071;A0A0A7CLL0;BCR44DRAFT_49634;H310_11323;BRAFLDRAFT_202982;Pmar_PMAR006242;CAOG_000771;BRAFLDRAFT_202982;Naga_100649g1;BCR41DRAFT_362997;LACS;lacsA;H310_11323;ACS2_1;PITG_01295;K457DRAFT_20083;H310_11323;H310_11323;H310_11323;SDRG_01394;AMAG_08967;H310_11323;AMAG_08967;A0A0A7CLL0;Pmar_PMAR006242;A0A0A7CLL0;BCR41DRAFT_362997;SPRG_00897;LACS;PITG_01295;Pmar_PMAR006242;BRAFLDRAFT_202982;LACS;PITG_01295;Pmar_PMAR006242;SDRG_01396;SDRG_01394;PITG_01295;BCR44DRAFT_49634;Naga_100649g1;H310_11323;CAOG_000771;K457DRAFT_20083;PITG_01295;BRAFLDRAFT_202982;lacsA;AMAG_08967;SDRG_01396;AMAG_12071;CAOG_000771;Pmar_PMAR006243;LACS;K457DRAFT_20083;Pmar_PMAR006242;BCR44DRAFT_49634;lacsA;AMAG_12071;Naga_100649g1;Pmar_PMAR006243;BCR41DRAFT_362997;PITG_01295;SDRG_01396</t>
  </si>
  <si>
    <t>GO:0008152-IEA;GO:0003824-IEA;GO:0016020-IEA;GO:0016021-IEA;GO:0016874-IEA</t>
  </si>
  <si>
    <t>metabolic process-IEA;catalytic activity-IEA;membrane-IEA;integral component of membrane-IEA;ligase activity-IEA</t>
  </si>
  <si>
    <t>noIPR;IPR000873;noIPR;noIPR;noIPR;noIPR</t>
  </si>
  <si>
    <t>WD40-repeat-containing domain superfamily;AMP-dependent synthetase/ligase;AMP-dependent synthetase/ligase;AMP-dependent synthetase/ligase;AMP-dependent synthetase/ligase;AMP-dependent synthetase/ligase</t>
  </si>
  <si>
    <t>G3DSA:3.40.50.12780 (GENE3D);PF00501 (PFAM);G3DSA:3.40.50.12780 (GENE3D);PTHR43272 (PANTHER);PTHR43272:SF17 (PANTHER);SSF56801 (SUPERFAMILY)</t>
  </si>
  <si>
    <t>;GO:0003824/GO:0008152;;;;</t>
  </si>
  <si>
    <t>;catalytic activity/metabolic process;;;;</t>
  </si>
  <si>
    <t>EG_transcript_11467</t>
  </si>
  <si>
    <t>Tha4 Hcf106</t>
  </si>
  <si>
    <t>gi|223996637|ref|XP_002287992.1|Tha4/Hcf106 protein [Thalassiosira pseudonana CCMP1335]/gi|220977108|gb|EED95435.1|Tha4/Hcf106 protein, partial [Thalassiosira pseudonana CCMP1335];gi|397575392|gb|EJK49672.1|hypothetical protein THAOC_31424 [Thalassiosira oceanica];gi|1072228482|gb|OEU13217.1|hypothetical protein FRACYDRAFT_269727 [Fragilariopsis cylindrus CCMP1102];gi|219122308|ref|XP_002181489.1|predicted protein, partial [Phaeodactylum tricornutum CCAP 1055/1]/gi|217406765|gb|EEC46703.1|predicted protein, partial [Phaeodactylum tricornutum CCAP 1055/1];gi|298714218|emb|CBJ27354.1|Tha4/Hcf106 protein [Ectocarpus siliculosus]</t>
  </si>
  <si>
    <t>Thalassiosira pseudonana CCMP1335/Thalassiosira pseudonana CCMP1335;Thalassiosira oceanica;Fragilariopsis cylindrus CCMP1102;Phaeodactylum tricornutum CCAP 1055/1/Phaeodactylum tricornutum CCAP 1055/1;Ectocarpus siliculosus</t>
  </si>
  <si>
    <t>4.3E-17;2.8E-15;5.8E-15;4.0E-14;1.0E-12</t>
  </si>
  <si>
    <t>EED95435/XP_002287992;EJK49672;OEU13217;EEC46703/XP_002181489;CBJ27354</t>
  </si>
  <si>
    <t>gi|220977108|gb|EED95435.1|Tha4/Hcf106 protein, partial [Thalassiosira pseudonana CCMP1335]/gi|223996637|ref|XP_002287992.1|Tha4/Hcf106 protein [Thalassiosira pseudonana CCMP1335]</t>
  </si>
  <si>
    <t>FRACYDRAFT_269727;Esi_0067_0034;FRACYDRAFT_269727;Esi_0067_0034;FRACYDRAFT_269727;THAOC_31424;PHATRDRAFT_52200;THAOC_31424;Esi_0067_0034;Esi_0067_0034;Esi_0067_0034;FRACYDRAFT_269727;THAOC_31424;Esi_0067_0034;THAOC_31424;PHATRDRAFT_52200;FRACYDRAFT_269727;FRACYDRAFT_269727;THAPSDRAFT_261499;PHATRDRAFT_52200;Esi_0067_0034;Esi_0067_0034;THAOC_31424;THAPSDRAFT_261499;THAOC_31424;THAOC_31424;PHATRDRAFT_52200;FRACYDRAFT_269727;FRACYDRAFT_269727;THAOC_31424</t>
  </si>
  <si>
    <t>GO:0016020-IEA;GO:0016021-IEA;GO:0015031-IEA;GO:0008565-IEA</t>
  </si>
  <si>
    <t>membrane-IEA;integral component of membrane-IEA;protein transport-IEA;protein transporter activity-IEA</t>
  </si>
  <si>
    <t>GO:0008565;GO:0015031;GO:0016021</t>
  </si>
  <si>
    <t>protein transporter activity;protein transport;integral component of membrane</t>
  </si>
  <si>
    <t>IPR023329;IPR003369;IPR022796;noIPR;noIPR;noIPR;noIPR</t>
  </si>
  <si>
    <t>HOMOLOGOUS_SUPERFAMILY;FAMILY;FAMILY;FAMILY;FAMILY;FAMILY;FAMILY</t>
  </si>
  <si>
    <t>Chlorophyll a/b binding domain superfamily;Sec-independent protein translocase protein TatA/B/E;Chlorophyll A-B binding protein;Chlorophyll A-B binding protein;Chlorophyll A-B binding protein;Chlorophyll A-B binding protein;Chlorophyll A-B binding protein</t>
  </si>
  <si>
    <t>G3DSA:1.10.3460.10 (GENE3D);PF02416 (PFAM);PF00504 (PFAM);mobidb-lite (MOBIDB_LITE);mobidb-lite (MOBIDB_LITE);PTHR33162 (PANTHER);SSF103511 (SUPERFAMILY)</t>
  </si>
  <si>
    <t>;GO:0015031/GO:0008565;;;;;</t>
  </si>
  <si>
    <t>;protein transport/protein transporter activity;;;;;</t>
  </si>
  <si>
    <t>;Biological Process/Molecular Function;;;;;</t>
  </si>
  <si>
    <t>EG_transcript_28536</t>
  </si>
  <si>
    <t>IPR000571;noIPR;noIPR;noIPR;noIPR;noIPR;noIPR;IPR000571;IPR036855</t>
  </si>
  <si>
    <t>Zinc finger, CCCH-type;Zinc finger, CCCH-type;Zinc finger, CCCH-type;Zinc finger, CCCH-type;Zinc finger, CCCH-type;Zinc finger, CCCH-type;Zinc finger, CCCH-type;Zinc finger, CCCH-type;Zinc finger, CCCH-type superfamily</t>
  </si>
  <si>
    <t>PF00642 (PFAM);G3DSA:4.10.1000.10 (GENE3D);mobidb-lite (MOBIDB_LITE);PTHR12547:SF18 (PANTHER);PTHR12547:SF18 (PANTHER);PTHR12547 (PANTHER);PTHR12547 (PANTHER);PS50103 (PROSITE_PROFILES);SSF90229 (SUPERFAMILY)</t>
  </si>
  <si>
    <t>GO:0046872;;;;;;;GO:0046872;GO:0046872</t>
  </si>
  <si>
    <t>metal ion binding;;;;;;;metal ion binding;metal ion binding</t>
  </si>
  <si>
    <t>Molecular Function;;;;;;;Molecular Function;Molecular Function</t>
  </si>
  <si>
    <t>EG_transcript_13140</t>
  </si>
  <si>
    <t>ase (secreted )</t>
  </si>
  <si>
    <t>gi|599570244|gb|EYF08184.1|proteinase (secreted protein) [Chondromyces apiculatus DSM 436];gi|763378959|ref|WP_044236137.1|hypothetical protein [Chondromyces apiculatus];gi|1072843285|gb|OEU47308.1|hypothetical protein BA861_11775 [Desulfobacterales bacterium S3730MH5];gi|1072885614|gb|OEU82551.1|hypothetical protein BA865_03880 [Desulfobacterales bacterium S5133MH4];gi|1005180850|gb|KYF58851.1|hypothetical protein BE04_15405 [Sorangium cellulosum];gi|1005206168|gb|KYF77624.1|hypothetical protein BE18_00880, partial [Sorangium cellulosum];gi|1005233536|gb|KYF97532.1|hypothetical protein BE20_38300, partial [Sorangium cellulosum];gi|913453641|ref|WP_050433050.1|alpha/beta hydrolase [Chondromyces crocatus]/gi|908358669|gb|AKT41244.1|uncharacterized protein CMC5_054050 [Chondromyces crocatus];gi|296280711|gb|ADH04653.1|unknown [Chondromyces crocatus];gi|1100135319|emb|SFF10705.1|alpha/beta hydrolase fold [Nannocystis exedens];gi|1005174288|gb|KYF55294.1|hypothetical protein BE08_33680 [Sorangium cellulosum];gi|522822571|ref|WP_020735273.1|hypothetical protein [Sorangium cellulosum]/gi|521002982|gb|AGP35985.1|hypothetical protein SCE1572_16635 [Sorangium cellulosum So0157-2];gi|1005223116|gb|KYF89563.1|hypothetical protein BE20_20140 [Sorangium cellulosum];gi|908358574|gb|AKT41149.1|uncharacterized protein CMC5_053100 [Chondromyces crocatus];gi|1176535517|ref|WP_082362509.1|hypothetical protein [Chondromyces crocatus];gi|908356392|gb|AKT38967.1|uncharacterized protein CMC5_031140 [Chondromyces crocatus];gi|1055925535|ref|WP_067468695.1|hypothetical protein [Erythrobacter sp. EhN03]/gi|1032109618|gb|OAN82025.1|hypothetical protein A8B77_12555 [Erythrobacter sp. EhN03];gi|1055968659|ref|WP_067505784.1|MULTISPECIES: hypothetical protein [Erythrobacter]/gi|1024453442|gb|KZX87496.1|hypothetical protein A3719_11125 [Erythrobacter sp. HI0020]/gi|1024488244|gb|KZY15895.1|hypothetical protein A3726_12475 [Erythrobacter sp. HI0037]/gi|1024491961|gb|KZY18471.1|hypothetical protein A3727_03515 [Erythrobacter sp. HI0038];gi|1056175513|ref|WP_067671517.1|hypothetical protein [Erythrobacter sp. HI00D59]/gi|1024410339|gb|KZX54749.1|hypothetical protein A3711_12000 [Erythrobacter sp. HI00D59];gi|1134512375|gb|APX12337.1|hypothetical protein BWR18_12100 [Tateyamaria omphalii]</t>
  </si>
  <si>
    <t>Chondromyces apiculatus DSM 436;Chondromyces apiculatus;Desulfobacterales bacterium S3730MH5;Desulfobacterales bacterium S5133MH4;Sorangium cellulosum;Sorangium cellulosum;Sorangium cellulosum;Chondromyces crocatus/Chondromyces crocatus;Chondromyces crocatus;Nannocystis exedens;Sorangium cellulosum;Sorangium cellulosum/Sorangium cellulosum So0157-2;Sorangium cellulosum;Chondromyces crocatus;Chondromyces crocatus;Chondromyces crocatus;Erythrobacter sp. EhN03/Erythrobacter sp. EhN03;Erythrobacter/Erythrobacter sp. HI0020/Erythrobacter sp. HI0037/Erythrobacter sp. HI0038;Erythrobacter sp. HI00D59/Erythrobacter sp. HI00D59;Tateyamaria omphalii</t>
  </si>
  <si>
    <t>1.1E-34;1.1E-34;8.4E-34;1.2E-33;1.6E-33;2.1E-33;3.1E-33;4.0E-33;4.6E-33;7.4E-31;5.5E-30;4.2E-29;7.7E-29;5.0E-28;1.3E-26;1.3E-26;1.9E-26;1.2E-25;1.3E-25;7.7E-25</t>
  </si>
  <si>
    <t>EYF08184;WP_044236137;OEU47308;OEU82551;KYF58851;KYF77624;KYF97532;WP_050433050/AKT41244;ADH04653;SFF10705;KYF55294;AGP35985/WP_020735273;KYF89563;AKT41149;WP_082362509;AKT38967;WP_067468695/OAN82025;WP_067505784/KZX87496/KZY18471/KZY15895;WP_067671517/KZX54749;APX12337</t>
  </si>
  <si>
    <t>gi|599570244|gb|EYF08184.1|proteinase (secreted protein) [Chondromyces apiculatus DSM 436]</t>
  </si>
  <si>
    <t>Chondromyces apiculatus DSM 436</t>
  </si>
  <si>
    <t>SAMN02745121_06961</t>
  </si>
  <si>
    <t>IPR029058;IPR029058;IPR000073;noIPR;IPR029058</t>
  </si>
  <si>
    <t>Alpha/Beta hydrolase fold;Alpha/Beta hydrolase fold;Alpha/beta hydrolase fold-1;Alpha/beta hydrolase fold-1;Alpha/Beta hydrolase fold</t>
  </si>
  <si>
    <t>G3DSA:3.40.50.1820 (GENE3D);G3DSA:3.40.50.1820 (GENE3D);PF00561 (PFAM);PTHR43487 (PANTHER);SSF53474 (SUPERFAMILY)</t>
  </si>
  <si>
    <t>EG_transcript_17539</t>
  </si>
  <si>
    <t>gi|922863264|gb|KOO30737.1|e3 ubiquitin-protein ligase-like protein [Chrysochromulina sp. CCMP291];gi|676437561|ref|XP_009048244.1|hypothetical protein LOTGIDRAFT_140009, partial [Lottia gigantea]/gi|556112433|gb|ESP01085.1|hypothetical protein LOTGIDRAFT_140009, partial [Lottia gigantea]</t>
  </si>
  <si>
    <t>Chrysochromulina sp. CCMP291;Lottia gigantea/Lottia gigantea</t>
  </si>
  <si>
    <t>5.9E-28;3.2E-11</t>
  </si>
  <si>
    <t>KOO30737;XP_009048244/ESP01085</t>
  </si>
  <si>
    <t>LOTGIDRAFT_140009;LOTGIDRAFT_140009;Ctob_009746;LOTGIDRAFT_140009;LOTGIDRAFT_140009;Ctob_009746;Ctob_009746;LOTGIDRAFT_140009;LOTGIDRAFT_140009;LOTGIDRAFT_140009;Ctob_009746;Ctob_009746;Ctob_009746;LOTGIDRAFT_140009</t>
  </si>
  <si>
    <t>GO:0046872-IEA;GO:0016740-IEA;GO:0016874-IEA;GO:0016567-IEA;GO:0004842-IEA</t>
  </si>
  <si>
    <t>metal ion binding-IEA;transferase activity-IEA;ligase activity-IEA;protein ubiquitination-IEA;ubiquitin-protein transferase activity-IEA</t>
  </si>
  <si>
    <t>IPR002867;noIPR;IPR031127;noIPR;noIPR;noIPR</t>
  </si>
  <si>
    <t>DOMAIN;DOMAIN;FAMILY;FAMILY;FAMILY;FAMILY</t>
  </si>
  <si>
    <t>IBR domain;IBR domain;E3 ubiquitin ligase RBR family;E3 ubiquitin ligase RBR family;E3 ubiquitin ligase RBR family;E3 ubiquitin ligase RBR family</t>
  </si>
  <si>
    <t>PF01485 (PFAM);G3DSA:1.20.120.1750 (GENE3D);PTHR11685 (PANTHER);PTHR11685:SF222 (PANTHER);PTHR11685:SF222 (PANTHER);SSF57850 (SUPERFAMILY)</t>
  </si>
  <si>
    <t>;;GO:0016567/GO:0004842;;;</t>
  </si>
  <si>
    <t>;;protein ubiquitination/ubiquitin-protein transferase activity;;;</t>
  </si>
  <si>
    <t>;;Biological Process/Molecular Function;;;</t>
  </si>
  <si>
    <t>EG_transcript_40452</t>
  </si>
  <si>
    <t>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gracilis];gi|47776253|dbj|BAD20730.1|putative alpha subunit of photoactivated adenylyl cyclase [Colacium sideropus];gi|75138714|sp|Q76L34.1|PCYAA_EUGLORecName: Full=Photoactivated adenylate cyclase subunit alpha AltName: Full=Photoactivated adenylyl cyclase subunit alpha/gi|39652257|dbj|BAD04848.1|photoactivated adenylyl cyclase alpha subunit [Euglena longa];gi|85542071|sp|P84737.1|PALFB_EUGGRRecName: Full=Photoactivated adenylate cyclase subunit alpha-like protein FB/gi|84794320|emb|CAJ57394.1|photoactivated adenylate cyclase-like protein, alpha subunit [Euglena gracilis];gi|47776257|dbj|BAD20732.1|putative beta subunit of photoactivated adenylyl cyclase [Euglena stellata];gi|47776261|dbj|BAD20734.1|putative alpha subunit of photoactivated adenylyl cyclase [Khawkinea quartana];gi|47776269|dbj|BAD20738.1|putative alpha subunit of photoactivated adenylyl cyclase [Eutreptiella gymnastica];gi|75248074|sp|Q8S9F1.1|PCYAB_EUGGRRecName: Full=Photoactivated adenylate cyclase subunit beta AltName: Full=Photoactivated adenylyl cyclase subunit beta/gi|18996331|dbj|BAB85620.1|beta subunit of photoactivated adenylyl cyclase [Euglena gracilis];gi|75138713|sp|Q76L33.1|PCYAB_EUGLORecName: Full=Photoactivated adenylate cyclase subunit beta AltName: Full=Photoactivated adenylyl cyclase subunit beta/gi|39652259|dbj|BAD04849.1|photoactivated adenylyl cyclase beta subunit [Euglena longa];gi|47776259|dbj|BAD20733.1|putative alpha subunit of photoactivated adenylyl cyclase [Euglena stellata];gi|47776255|dbj|BAD20731.1|putative beta subunit of photoactivated adenylyl cyclase [Colacium sideropus];gi|85542077|sp|P84741.1|PBLFB_EUGGRRecName: Full=Photoactivated adenylate cyclase subunit beta-like protein FB/gi|84794328|emb|CAJ57398.1|photoactivated adenylate cyclase-like protein, beta subunit [Euglena gracilis];gi|47776265|dbj|BAD20736.1|putative alpha subunit of photoactivated adenylyl cyclase [Eutreptia viridis];gi|93141295|sp|P84739.2|PALST_EUGGRRecName: Full=Photoactivated adenylate cyclase subunit alpha-like protein ST-/gi|84794324|emb|CAJ57396.1|photoactivated adenylate cyclase-like protein, alpha subunit [Euglena gracilis];gi|47776263|dbj|BAD20735.1|putative beta subunit of photoactivated adenylyl cyclase [Khawkinea quartana];gi|47776267|dbj|BAD20737.1|putative beta subunit of photoactivated adenylyl cyclase [Eutreptia viridis];gi|47776271|dbj|BAD20739.1|putative beta subunit of photoactivated adenylyl cyclase [Eutreptiella gymnastica];gi|85542078|sp|P84743.1|PBLST_EUGGRRecName: Full=Photoactivated adenylate cyclase subunit beta-like protein ST-/gi|84794332|emb|CAJ57400.1|photoactivated adenylate cyclase-like protein, beta subunit [Euglena gracilis];gi|93141294|sp|P84738.2|PAL1F_EUGGRRecName: Full=Photoactivated adenylate cyclase subunit alpha-like protein 1224-5/1F/gi|84794322|emb|CAJ57395.1|photoactivated adenylate cyclase-like protein, alpha subunit [Euglena gracilis];gi|85542076|sp|P84740.1|PBL9F_EUGGRRecName: Full=Photoactivated adenylate cyclase subunit beta-like protein 1224-5/9F/gi|84794326|emb|CAJ57397.1|photoactivated adenylate cyclase-like protein, beta subunit [Euglena gracilis]</t>
  </si>
  <si>
    <t>Euglena gracilis/Euglena gracilis/Euglena gracilis;Colacium sideropus;Euglena longa/Euglena longa;Euglena gracilis/Euglena gracilis;Euglena stellata;Euglena quartana;Eutreptiella gymnastica;Euglena gracilis/Euglena gracilis;Euglena longa/Euglena longa;Euglena stellata;Colacium sideropus;Euglena gracilis/Euglena gracilis;Eutreptia viridis;Euglena gracilis/Euglena gracilis;Euglena quartana;Eutreptia viridis;Eutreptiella gymnastica;Euglena gracilis/Euglena gracilis;Euglena gracilis/Euglena gracilis;Euglena gracilis/Euglena gracilis</t>
  </si>
  <si>
    <t>3.9E-43;4.8E-43;7.1E-43;9.1E-42;2.0E-41;3.0E-41;4.7E-41;8.4E-41;8.5E-41;1.1E-40;2.2E-40;1.4E-39;6.6E-39;1.5E-38;1.2E-37;4.6E-37;8.7E-37;3.8E-33;1.4E-32;8.7E-32</t>
  </si>
  <si>
    <t>CAJ57393/Q8S9F2/BAB85619;BAD20730;Q76L34/BAD04848;P84737/CAJ57394;BAD20732;BAD20734;BAD20738;Q8S9F1/BAB85620;Q76L33/BAD04849;BAD20733;BAD20731;P84741/CAJ57398;BAD20736;P84739/CAJ57396;BAD20735;BAD20737;BAD20739;CAJ57400/P84743;P84738/CAJ57395;CAJ57397/P84740</t>
  </si>
  <si>
    <t>gi|75160594|sp|Q8S9F2.1|PCYAA_EUGGRRecName: Full=Photoactivated adenylate cyclase subunit alpha AltName: Full=Photoactivated adenylyl cyclase subunit alpha/gi|18996329|dbj|BAB85619.1|alpha subunit of photoactivated adenylyl cyclase [Euglena gracilis]/gi|84794318|emb|CAJ57393.1|photoactivated adenylate cyclase-like protein, alpha subunit [Euglena gracilis]</t>
  </si>
  <si>
    <t>IPR007024;noIPR;IPR007024;IPR036046</t>
  </si>
  <si>
    <t>BLUF domain;BLUF domain;BLUF domain;Acylphosphatase-like domain superfamily</t>
  </si>
  <si>
    <t>PF04940 (PFAM);G3DSA:3.30.70.3200 (GENE3D);PS50925 (PROSITE_PROFILES);SSF54975 (SUPERFAMILY)</t>
  </si>
  <si>
    <t>GO:0009882/GO:0071949;;GO:0009882/GO:0071949;</t>
  </si>
  <si>
    <t>blue light photoreceptor activity/FAD binding;;blue light photoreceptor activity/FAD binding;</t>
  </si>
  <si>
    <t>Molecular Function/Molecular Function;;Molecular Function/Molecular Function;</t>
  </si>
  <si>
    <t>EG_transcript_6751</t>
  </si>
  <si>
    <t>poly(ADP-ribose) polymerase</t>
  </si>
  <si>
    <t>gi|1013946729|gb|KYR00403.1|poly(ADP-ribose) polymerase [Dictyostelium lacteum]</t>
  </si>
  <si>
    <t>KYR00403</t>
  </si>
  <si>
    <t>DLAC_03154;DLAC_03154;DLAC_03154;DLAC_03154;DLAC_03154;DLAC_03154</t>
  </si>
  <si>
    <t>IPR012317;noIPR</t>
  </si>
  <si>
    <t>Poly(ADP-ribose) polymerase, catalytic domain;Poly(ADP-ribose) polymerase, catalytic domain</t>
  </si>
  <si>
    <t>PF00644 (PFAM);SSF56399 (SUPERFAMILY)</t>
  </si>
  <si>
    <t>GO:0003950;</t>
  </si>
  <si>
    <t>NAD+ ADP-ribosyltransferase activity;</t>
  </si>
  <si>
    <t>EG_transcript_46660</t>
  </si>
  <si>
    <t>EG_transcript_11809</t>
  </si>
  <si>
    <t>gi|1023176431|pdb|5I9G|CChain C, Crystal Structure Of Designed Pentatricopeptide Repeat Protein Dppr- U8c2 In Complex With Its Target Rna U8c2;gi|1023176427|pdb|5I9D|AChain A, Crystal Structure Of Designed Pentatricopeptide Repeat Protein Dppr- U8a2 In Complex With Its Target Rna U8a2;gi|1023176429|pdb|5I9F|AChain A, Crystal Structure Of Designed Pentatricopeptide Repeat Protein Dppr- U10 In Complex With Its Target Rna U10;gi|1023176433|pdb|5I9H|AChain A, Crystal Structure Of Designed Pentatricopeptide Repeat Protein Dppr- U8g2 In Complex With Its Target Rna U8g2;gi|551550884|ref|XP_005762936.1|hypothetical protein EMIHUDRAFT_52144, partial [Emiliania huxleyi CCMP1516]/gi|485612117|gb|EOD10507.1|hypothetical protein EMIHUDRAFT_52144, partial [Emiliania huxleyi CCMP1516];gi|929745970|ref|XP_014147969.1|hypothetical protein SARC_13375, partial [Sphaeroforma arctica JP610]/gi|906936348|gb|KNC74067.1|hypothetical protein SARC_13375, partial [Sphaeroforma arctica JP610];gi|551550926|ref|XP_005762957.1|hypothetical protein EMIHUDRAFT_52395, partial [Emiliania huxleyi CCMP1516]/gi|551566584|ref|XP_005769584.1|hypothetical protein EMIHUDRAFT_51885, partial [Emiliania huxleyi CCMP1516]/gi|485612138|gb|EOD10528.1|hypothetical protein EMIHUDRAFT_52395, partial [Emiliania huxleyi CCMP1516]/gi|485620587|gb|EOD17155.1|hypothetical protein EMIHUDRAFT_51885, partial [Emiliania huxleyi CCMP1516];gi|551540954|ref|XP_005758806.1|hypothetical protein EMIHUDRAFT_53301, partial [Emiliania huxleyi CCMP1516]/gi|485606643|gb|EOD06377.1|hypothetical protein EMIHUDRAFT_53301, partial [Emiliania huxleyi CCMP1516];gi|551543901|ref|XP_005760066.1|hypothetical protein EMIHUDRAFT_51716, partial [Emiliania huxleyi CCMP1516]/gi|485608338|gb|EOD07637.1|hypothetical protein EMIHUDRAFT_51716, partial [Emiliania huxleyi CCMP1516];gi|168049795|ref|XP_001777347.1|predicted protein [Physcomitrella patens]/gi|162671323|gb|EDQ57877.1|predicted protein [Physcomitrella patens];gi|1039891382|ref|XP_017189410.1|PREDICTED: pentatricopeptide repeat-containing protein At5g42310, mitochondrial-like [Malus domestica];gi|1208527312|gb|OWM81182.1|hypothetical protein CDL15_Pgr007213 [Punica granatum];gi|702378924|ref|XP_010063125.1|PREDICTED: LOW QUALITY PROTEIN: pentatricopeptide repeat-containing protein At5g42310, mitochondrial [Eucalyptus grandis];gi|565430216|ref|XP_006279580.1|hypothetical protein CARUB_v10025981mg [Capsella rubella]/gi|482548284|gb|EOA12478.1|hypothetical protein CARUB_v10025981mg [Capsella rubella];gi|255539196|ref|XP_002510663.1|PREDICTED: pentatricopeptide repeat-containing protein At5g42310, mitochondrial [Ricinus communis]/gi|223551364|gb|EEF52850.1|pentatricopeptide repeat-containing protein, putative [Ricinus communis];gi|929753782|ref|XP_014151873.1|hypothetical protein SARC_09582 [Sphaeroforma arctica JP610]/gi|906946210|gb|KNC77971.1|hypothetical protein SARC_09582 [Sphaeroforma arctica JP610];gi|695057924|ref|XP_009417258.1|PREDICTED: pentatricopeptide repeat-containing protein At5g42310, mitochondrial [Musa acuminata subsp. malaccensis];gi|1072948466|ref|XP_018484876.1|PREDICTED: pentatricopeptide repeat-containing protein At5g42310, mitochondrial [Raphanus sativus];gi|923740037|ref|XP_013670938.1|PREDICTED: pentatricopeptide repeat-containing protein At5g42310, mitochondrial-like [Brassica napus];gi|674901366|emb|CDY31603.1|BnaA03g54490D [Brassica napus]</t>
  </si>
  <si>
    <t>unidentified;unidentified;unidentified;unidentified;Emiliania huxleyi CCMP1516/Emiliania huxleyi CCMP1516;Sphaeroforma arctica JP610/Sphaeroforma arctica JP610;Emiliania huxleyi CCMP1516/Emiliania huxleyi CCMP1516/Emiliania huxleyi CCMP1516/Emiliania huxleyi CCMP1516;Emiliania huxleyi CCMP1516/Emiliania huxleyi CCMP1516;Emiliania huxleyi CCMP1516/Emiliania huxleyi CCMP1516;Physcomitrella patens/Physcomitrella patens;Malus domestica;Punica granatum;Eucalyptus grandis;Capsella rubella/Capsella rubella;Ricinus communis/Ricinus communis;Sphaeroforma arctica JP610/Sphaeroforma arctica JP610;Musa acuminata subsp. malaccensis;Raphanus sativus;Brassica napus;Brassica napus</t>
  </si>
  <si>
    <t>4.0E-30;1.7E-29;2.2E-29;2.9E-29;1.0E-28;1.3E-28;2.7E-28;1.5E-26;1.5E-25;2.7E-25;4.5E-25;7.7E-25;2.8E-24;1.5E-23;1.7E-23;2.4E-23;3.2E-23;4.6E-23;4.9E-23;5.1E-23</t>
  </si>
  <si>
    <t>5I9G_C;5I9D_A;5I9F_A;5I9H_A;XP_005762936/EOD10507;XP_014147969/KNC74067;XP_005762957/XP_005769584/EOD10528/EOD17155;XP_005758806/EOD06377;EOD07637/XP_005760066;XP_001777347/EDQ57877;XP_017189410;OWM81182;XP_010063125;XP_006279580/EOA12478;EEF52850/XP_002510663;XP_014151873/KNC77971;XP_009417258;XP_018484876;XP_013670938;CDY31603</t>
  </si>
  <si>
    <t>gi|1023176431|pdb|5I9G|CChain C, Crystal Structure Of Designed Pentatricopeptide Repeat Protein Dppr- U8c2 In Complex With Its Target Rna U8c2</t>
  </si>
  <si>
    <t>PHYPADRAFT_144816;103997684;103997684;PHYPADRAFT_144816;PHYPADRAFT_144816;PHYPADRAFT_144816;PHYPADRAFT_144816;103997684;103997684;103997684;103997684;103997684;103997684;PHYPADRAFT_144816;103997684;103997684;PHYPADRAFT_144816;PHYPADRAFT_144816;103997684;103997684;PHYPADRAFT_144816;103997684;103997684;PHYPADRAFT_144816</t>
  </si>
  <si>
    <t>GO:0090305-IEA;GO:0009570-IEA;GO:0003723-IBA;GO:0009507-IEA;GO:0003727-IEA;GO:0004519-IBA;GO:0043231-IBA;GO:0009451-IBA;GO:0042651-IEA;GO:0010239-IEA;GO:0042644-IEA;GO:0009658-IEA</t>
  </si>
  <si>
    <t>nucleic acid phosphodiester bond hydrolysis-IEA;chloroplast stroma-IEA;RNA binding-IBA;chloroplast-IEA;single-stranded RNA binding-IEA;endonuclease activity-IBA;intracellular membrane-bounded organelle-IBA;RNA modification-IBA;thylakoid membrane-IEA;chloroplast mRNA processing-IEA;chloroplast nucleoid-IEA;chloroplast organization-IEA</t>
  </si>
  <si>
    <t>Biological Process-IEA;Cellular Component-IEA;Molecular Function-IBA;Cellular Component-IEA;Molecular Function-IEA;Molecular Function-IBA;Cellular Component-IBA;Biological Process-IBA;Cellular Component-IEA;Biological Process-IEA;Cellular Component-IEA;Biological Process-IEA</t>
  </si>
  <si>
    <t>IPR002885;IPR011990;IPR033443;IPR002885;IPR011990;noIPR;IPR002885;IPR002885;IPR002885;IPR002885;IPR002885;IPR002885;IPR002885;IPR002885;IPR002885;IPR002885</t>
  </si>
  <si>
    <t>REPEAT;HOMOLOGOUS_SUPERFAMILY;DOMAIN;REPEAT;HOMOLOGOUS_SUPERFAMILY;HOMOLOGOUS_SUPERFAMILY;REPEAT;REPEAT;REPEAT;REPEAT;REPEAT;REPEAT;REPEAT;REPEAT;REPEAT;REPEAT</t>
  </si>
  <si>
    <t>Pentatricopeptide repeat;Tetratricopeptide-like helical domain superfamily;Pentacotripeptide-repeat region of PRORP;Pentatricopeptide repeat;Tetratricopeptide-like helical domain superfamily;Tetratricopeptide-like helical domain superfamily;Pentatricopeptide repeat;Pentatricopeptide repeat;Pentatricopeptide repeat;Pentatricopeptide repeat;Pentatricopeptide repeat;Pentatricopeptide repeat;Pentatricopeptide repeat;Pentatricopeptide repeat;Pentatricopeptide repeat;Pentatricopeptide repeat</t>
  </si>
  <si>
    <t>PF13041 (PFAM);G3DSA:1.25.40.10 (GENE3D);PF17177 (PFAM);TIGR00756 (TIGRFAM);G3DSA:1.25.40.10 (GENE3D);mobidb-lite (MOBIDB_LITE);PS51375 (PROSITE_PROFILES);PS51375 (PROSITE_PROFILES);PS51375 (PROSITE_PROFILES);PS51375 (PROSITE_PROFILES);PS51375 (PROSITE_PROFILES);PS51375 (PROSITE_PROFILES);PS51375 (PROSITE_PROFILES);PS51375 (PROSITE_PROFILES);PS51375 (PROSITE_PROFILES);PS51375 (PROSITE_PROFILES)</t>
  </si>
  <si>
    <t>;GO:0005515;;;GO:0005515;;;;;;;;;;;</t>
  </si>
  <si>
    <t>;protein binding;;;protein binding;;;;;;;;;;;</t>
  </si>
  <si>
    <t>;Molecular Function;;;Molecular Function;;;;;;;;;;;</t>
  </si>
  <si>
    <t>EG_transcript_37088</t>
  </si>
  <si>
    <t>EG_transcript_22398</t>
  </si>
  <si>
    <t>QA-SNARE</t>
  </si>
  <si>
    <t>gi|398023387|ref|XP_003864855.1|QA-SNARE protein putative [Leishmania donovani]/gi|322503091|emb|CBZ38175.1|QA-SNARE protein putative [Leishmania donovani];gi|154344853|ref|XP_001568368.1|QA-SNARE protein putative [Leishmania braziliensis MHOM/BR/75/M2904]/gi|134065705|emb|CAM43478.1|QA-SNARE protein putative [Leishmania braziliensis MHOM/BR/75/M2904];gi|146101217|ref|XP_001469058.1|QA-SNARE protein putative [Leishmania infantum JPCM5]/gi|134073427|emb|CAM72155.1|QA-SNARE protein putative [Leishmania infantum JPCM5];gi|731707788|ref|XP_010702681.1|Qa-SNARE protein, putative [Leishmania panamensis]/gi|685207653|gb|AIO01881.1|Qa-SNARE protein, putative [Leishmania panamensis]/gi|1099043245|emb|CCM19100.1|QA-SNARE protein putative [Leishmania guyanensis];gi|1002461274|ref|XP_015664697.1|putative QA-SNARE protein [Leptomonas pyrrhocoris]/gi|928121804|gb|KPA86258.1|putative QA-SNARE protein [Leptomonas pyrrhocoris];gi|389594885|ref|XP_003722665.1|putative QA-SNARE protein [Leishmania major strain Friedlin]/gi|323363893|emb|CBZ12899.1|putative QA-SNARE protein [Leishmania major strain Friedlin];gi|401429570|ref|XP_003879267.1|QA-SNARE protein putative [Leishmania mexicana MHOM/GT/2001/U1103]/gi|322495517|emb|CBZ30822.1|QA-SNARE protein putative [Leishmania mexicana MHOM/GT/2001/U1103];gi|528229677|gb|EPY25852.1|syntaxin 16 [Angomonas deanei]/gi|528260638|gb|EPY38269.1|syntaxin 16 [Angomonas deanei]/gi|528275321|gb|EPY43324.1|syntaxin 16 [Angomonas deanei]/gi|528276547|gb|EPY43820.1|syntaxin 16 [Angomonas deanei];gi|528244256|gb|EPY32039.1|syntaxin 16 [Angomonas deanei];gi|930566333|gb|KPI90242.1|putative QA-SNARE protein [Leptomonas seymouri];gi|1177797233|gb|ORC92198.1|syntaxin [Trypanosoma theileri];gi|588318822|emb|CCW62116.1|unnamed protein product [Phytomonas sp. isolate EM1];gi|686635953|ref|XP_009310422.1|syntaxin [Trypanosoma grayi]/gi|657141128|gb|KEG11346.1|syntaxin [Trypanosoma grayi];gi|554932165|gb|ESL06263.1|syntaxin [Trypanosoma rangeli SC58];gi|594146311|emb|CCW69465.1|unnamed protein product [Phytomonas sp. isolate Hart1];gi|528218337|gb|EPY20923.1|syntaxin 16 [Strigomonas culicis]/gi|528256128|gb|EPY36604.1|syntaxin 16 [Strigomonas culicis]/gi|528257532|gb|EPY37206.1|syntaxin 16 [Strigomonas culicis];gi|71745806|ref|XP_827533.1|syntaxin [Trypanosoma brucei brucei TREU927]/gi|788015235|ref|XP_011776993.1|syntaxin, putative [Trypanosoma brucei gambiense DAL972]/gi|70831698|gb|EAN77203.1|syntaxin, putative [Trypanosoma brucei brucei TREU927]/gi|261331733|emb|CBH14727.1|syntaxin, putative [Trypanosoma brucei gambiense DAL972]/gi|1115877891|emb|SCU64348.1|QA-SNARE protein putative [Trypanosoma equiperdum];gi|407408105|gb|EKF31660.1|syntaxin, putative [Trypanosoma cruzi marinkellei];gi|557868022|gb|ESS71183.1|syntaxin [Trypanosoma cruzi Dm28c];gi|71424985|ref|XP_812974.1|syntaxin [Trypanosoma cruzi strain CL Brener]/gi|70877814|gb|EAN91123.1|syntaxin, putative [Trypanosoma cruzi]</t>
  </si>
  <si>
    <t>Leishmania donovani/Leishmania donovani;Leishmania braziliensis MHOM/BR/75/M2904/Leishmania braziliensis MHOM/BR/75/M2904;Leishmania infantum JPCM5/Leishmania infantum JPCM5;Leishmania panamensis/Leishmania panamensis/Leishmania guyanensis;Leptomonas pyrrhocoris/Leptomonas pyrrhocoris;Leishmania major strain Friedlin/Leishmania major strain Friedlin;Leishmania mexicana MHOM/GT/2001/U1103/Leishmania mexicana MHOM/GT/2001/U1103;Angomonas deanei/Angomonas deanei/Angomonas deanei/Angomonas deanei;Angomonas deanei;Leptomonas seymouri;Trypanosoma theileri;Phytomonas sp. isolate EM1;Trypanosoma grayi/Trypanosoma grayi;Trypanosoma rangeli SC58;Phytomonas sp. isolate Hart1;Strigomonas culicis/Strigomonas culicis/Strigomonas culicis;Trypanosoma brucei TREU927/Trypanosoma brucei gambiense DAL972/Trypanosoma brucei TREU927/Trypanosoma brucei gambiense DAL972/Trypanosoma equiperdum;Trypanosoma cruzi marinkellei;Trypanosoma cruzi Dm28c;Trypanosoma cruzi strain CL Brener/Trypanosoma cruzi</t>
  </si>
  <si>
    <t>1.5E-15;1.6E-15;1.6E-15;1.6E-15;5.7E-15;7.0E-15;7.2E-15;8.0E-15;2.6E-14;2.9E-14;9.4E-14;1.2E-13;3.4E-13;3.4E-13;4.2E-13;7.1E-13;1.3E-12;1.4E-12;1.4E-12;1.5E-12</t>
  </si>
  <si>
    <t>CBZ38175/XP_003864855;XP_001568368/CAM43478;CAM72155/XP_001469058;CCM19100/AIO01881/XP_010702681;XP_015664697/KPA86258;CBZ12899/XP_003722665;XP_003879267/CBZ30822;EPY25852/EPY38269/EPY43820/EPY43324;EPY32039;KPI90242;ORC92198;CCW62116;XP_009310422/KEG11346;ESL06263;CCW69465;EPY20923/EPY37206/EPY36604;XP_827533/EAN77203/CBH14727/XP_011776993/SCU64348;EKF31660;ESS71183;XP_812974/EAN91123</t>
  </si>
  <si>
    <t>gi|322503091|emb|CBZ38175.1|QA-SNARE protein putative [Leishmania donovani]/gi|398023387|ref|XP_003864855.1|QA-SNARE protein putative [Leishmania donovani]</t>
  </si>
  <si>
    <t>Tb09.211.3920;TbgDal_IX8030;LMJF_35_2720;LMJF_35_2720;LPMP_342550;GSEM1_T00007575001;GSEM1_T00007575001;AGDE_08896;Tb09.211.3920;STCU_00091;Tb09.211.3920;MOQ_004500;Tb09.211.3920;LMXM_34_2720;ABL78_0624;ABL78_0624;LMJF_35_2720;LPMP_342550;Tc00.1047053507001.70;Tb09.211.3920;LMJF_35_2720;TCDM_00232;LMJF_35_2720;Tb09.211.3920;Tb09.211.3920;Tb09.211.3920;GSHART1_T00006713001;TCDM_00232;ABB37_00488;AGDE_00101;TCDM_00232;LMJF_35_2720;TCDM_00232;GSEM1_T00007575001;LgM4147LRVhigh.34.02170.00340;Tb09.211.3920;GSHART1_T00006713001;ABB37_00488;LBRM_34_2610;STCU_00091;LPMP_342550;TEOVI_000008000;Tb09.211.3920;TRSC58_06065;TM35_000044120;Tc00.1047053507001.70;AGDE_08896;ABB37_00488;Tb09.211.3920;MOQ_004500;TbgDal_IX8030;LMXM_34_2720;GSEM1_T00007575001;Tb09.211.3920;LDBPK_352760;Tb09.211.3920;TbgDal_IX8030;TRSC58_06065;AGDE_00101;MOQ_004500;Tb09.211.3920;Tb09.211.3920;ABB37_00488;AGDE_08896;TM35_000044120;AGDE_00101;AGDE_08896;LPMP_342550;STCU_00091;TM35_000044120;LMXM_34_2720;GSHART1_T00006713001;MOQ_004500;TRSC58_06065;TEOVI_000008000;AGDE_00101;ABL78_0624;Tb09.211.3920;Tc00.1047053507001.70;LPMP_342550;ABL78_0624;Tc00.1047053507001.70;TbgDal_IX8030;GSHART1_T00006713001;Tb09.211.3920;LINJ_35_2760;Tb09.211.3920;LMJF_35_2720;Tb09.211.3920;TCDM_00232;LgM4147LRVhigh.34.02170.00340;TCDM_00232;LgM4147LRVhigh.34.02170.00340;LBRM_34_2610;TRSC58_06065;TM35_000044120;LINJ_35_2760;ABL78_0624;GSHART1_T00006713001;Tb09.211.3920;LMJF_35_2720;Tb09.211.3920;ABL78_0624;Tb09.211.3920;MOQ_004500;GSHART1_T00006713001;TEOVI_000008000;LMJF_35_2720;GSEM1_T00007575001;TRSC58_06065;TbgDal_IX8030;TM35_000044120;STCU_00091;Tb09.211.3920;LPMP_342550;AGDE_00101;TRSC58_06065;LDBPK_352760;STCU_00091;LMXM_34_2720;TM35_000044120;ABB37_00488;ABB37_00488;LMXM_34_2720;LMXM_34_2720;LBRM_34_2610;Tb09.211.3920;Tb09.211.3920;MOQ_004500;TbgDal_IX8030;LMJF_35_2720;Tc00.1047053507001.70;LMJF_35_2720;Tb09.211.3920;GSEM1_T00007575001;STCU_00091;LDBPK_352760;Tc00.1047053507001.70;AGDE_00101</t>
  </si>
  <si>
    <t>GO:0061025-ISA;GO:0016192-IEA;GO:0006906-IBA;GO:0016020-IEA;GO:0016021-IEA;GO:0016021-IBA;GO:0048278-IBA;GO:0012505-IBA;GO:0031201-IBA;GO:0005484-ISA;GO:0005484-IBA;GO:0000149-IBA;GO:0006886-IBA</t>
  </si>
  <si>
    <t>membrane fusion-ISA;vesicle-mediated transport-IEA;vesicle fusion-IBA;membrane-IEA;integral component of membrane-IEA;integral component of membrane-IBA;vesicle docking-IBA;endomembrane system-IBA;SNARE complex-IBA;SNAP receptor activity-ISA;SNAP receptor activity-IBA;SNARE binding-IBA;intracellular protein transport-IBA</t>
  </si>
  <si>
    <t>Biological Process-ISA;Biological Process-IEA;Biological Process-IBA;Cellular Component-IEA;Cellular Component-IEA;Cellular Component-IBA;Biological Process-IBA;Cellular Component-IBA;Cellular Component-IBA;Molecular Function-ISA;Molecular Function-IBA;Molecular Function-IBA;Biological Process-IBA</t>
  </si>
  <si>
    <t>GO:0000149;GO:0005484;GO:0006886;GO:0006906;GO:0012505;GO:0016021;GO:0031201;GO:0048278</t>
  </si>
  <si>
    <t>SNARE binding;SNAP receptor activity;intracellular protein transport;vesicle fusion;endomembrane system;integral component of membrane;SNARE complex;vesicle docking</t>
  </si>
  <si>
    <t>Molecular Function;Molecular Function;Biological Process;Biological Process;Cellular Component;Cellular Component;Cellular Component;Biological Process</t>
  </si>
  <si>
    <t>noIPR;noIPR;noIPR;IPR000727;IPR010989</t>
  </si>
  <si>
    <t>Acylphosphatase-like domain superfamily;Acylphosphatase-like domain superfamily;Acylphosphatase-like domain superfamily;Target SNARE coiled-coil homology domain;SNARE</t>
  </si>
  <si>
    <t>G3DSA:1.20.5.110 (GENE3D);PTHR19957:SF83 (PANTHER);PTHR19957 (PANTHER);PS50192 (PROSITE_PROFILES);SSF47661 (SUPERFAMILY)</t>
  </si>
  <si>
    <t>;;;;GO:0016192/GO:0016020</t>
  </si>
  <si>
    <t>;;;;vesicle-mediated transport/membrane</t>
  </si>
  <si>
    <t>;;;;Biological Process/Cellular Component</t>
  </si>
  <si>
    <t>EG_transcript_1310</t>
  </si>
  <si>
    <t>gi|955173589|emb|CUG73032.1|adenylate cyclase, putative [Bodo saltans];gi|955163349|emb|CUG92958.1|membrane-bound adenylyl cyclase, putative [Bodo saltans];gi|955175063|emb|CUG34590.1|receptor-type adenylate cyclase, putative [Bodo saltans];gi|955170116|emb|CUG87349.1|receptor-type adenylate cyclase, putative [Bodo saltans];gi|343420418|emb|CCD19111.1|receptor-type adenylate cyclase GRESAG, putative [Trypanosoma vivax Y486];gi|955170115|emb|CUG87348.1|receptor-type adenylate cyclase, putative [Bodo saltans];gi|407408563|gb|EKF31955.1|receptor-type adenylate cyclase, putative, partial [Trypanosoma cruzi marinkellei];gi|47776273|dbj|BAD20740.1|putative membrane-bound adenylyl cyclase [Euglena gracilis];gi|342186548|emb|CCC96035.1|unnamed protein product [Trypanosoma congolense IL3000];gi|916429034|ref|XP_013235746.1|hypothetical protein ETH_00028270 [Eimeria tenella]/gi|557154597|emb|CDJ44999.1|hypothetical protein ETH_00028270 [Eimeria tenella];gi|13399573|pdb|1FX2|AChain A, Structural Analysis Of Adenylate Cyclases From Trypanosoma Brucei In Their Monomeric State;gi|1177791536|gb|ORC86660.1|receptor-type adenylate cyclase, partial [Trypanosoma theileri];gi|1002449255|ref|XP_015659100.1|receptor-type adenylate cyclase b [Leptomonas pyrrhocoris]/gi|928116200|gb|KPA80661.1|receptor-type adenylate cyclase b [Leptomonas pyrrhocoris];gi|930560786|gb|KPI84909.1|receptor-type adenylate cyclase a-like protein [Leptomonas seymouri];gi|343417591|emb|CCD19987.1|receptor-type adenylate cyclase, putative, (fragment) [Trypanosoma vivax Y486];gi|407850473|gb|EKG04857.1|receptor-type adenylate cyclase, putative, partial [Trypanosoma cruzi];gi|13399574|pdb|1FX4|AChain A, Structure Analysis Of Adenylate Cyclases From Trypanosoma Brucei In Their Monomeric State;gi|71402490|ref|XP_804153.1|receptor-type adenylate cyclase [Trypanosoma cruzi strain CL Brener]/gi|70866971|gb|EAN82302.1|receptor-type adenylate cyclase, putative [Trypanosoma cruzi];gi|71401158|ref|XP_803280.1|receptor-type adenylate cyclase [Trypanosoma cruzi strain CL Brener]/gi|70866117|gb|EAN81834.1|receptor-type adenylate cyclase, putative [Trypanosoma cruzi];gi|343412267|emb|CCD21750.1|receptor-type adenylate cyclase GRESAG 4, putative, (fragment) [Trypanosoma vivax Y486]</t>
  </si>
  <si>
    <t>Bodo saltans;Bodo saltans;Bodo saltans;Bodo saltans;Trypanosoma vivax Y486;Bodo saltans;Trypanosoma cruzi marinkellei;Euglena gracilis;Trypanosoma congolense IL3000;Eimeria tenella/Eimeria tenella;Trypanosoma brucei;Trypanosoma theileri;Leptomonas pyrrhocoris/Leptomonas pyrrhocoris;Leptomonas seymouri;Trypanosoma vivax Y486;Trypanosoma cruzi;Trypanosoma brucei;Trypanosoma cruzi strain CL Brener/Trypanosoma cruzi;Trypanosoma cruzi strain CL Brener/Trypanosoma cruzi;Trypanosoma vivax Y486</t>
  </si>
  <si>
    <t>5.8E-58;6.0E-58;1.2E-55;9.8E-54;1.2E-52;2.7E-51;3.4E-49;5.1E-49;9.9E-49;1.4E-48;2.1E-48;2.4E-48;5.6E-48;6.8E-48;1.2E-47;1.5E-47;1.7E-47;2.8E-47;5.0E-47;6.3E-47</t>
  </si>
  <si>
    <t>CUG73032;CUG92958;CUG34590;CUG87349;CCD19111;CUG87348;EKF31955;BAD20740;CCC96035;CDJ44999/XP_013235746;1FX2_A;ORC86660;KPA80661/XP_015659100;KPI84909;CCD19987;EKG04857;1FX4_A;XP_804153/EAN82302;XP_803280/EAN81834;CCD21750</t>
  </si>
  <si>
    <t>BSAL_84110;Q6L878;ABB37_04845;TCIL3000_11_14040;Tc00.1047053510581.20;BSAL_78005;TM35_000261120;MOQ_004204;ABL78_6034;GRESAG 4.3;BSAL_84110;BSAL_09685;Q6L878;Tc00.1047053510581.20;GRESAG 4.3;ABB37_04845;TvY486_0018190;TvY486_0027430;Q6L878;Tc00.1047053510581.20;TM35_000261120;TM35_000261120;TvY486_0018190;GRESAG 4.3;TvY486_0027430;GRESAG 4.3;ABL78_6034;Tc00.1047053510581.20;GRESAG 4.3;ABL78_6034;BSAL_84110;ABL78_6034;MOQ_004204;ABB37_04845;TCIL3000_11_14040;GRESAG 4.3;TM35_000261120;Q6L878;TvY486_0018190;MOQ_004204;Q6L878;TCIL3000_11_14040;MOQ_004204;TvY486_0018190;Tc00.1047053510581.20;Q6L878;TvY486_0018190;BSAL_09685;TvY486_0027430;TM35_000261120;MOQ_004204;Q6L878;TCIL3000_11_14040;MOQ_004204;MOQ_004204;TvY486_0027430;BSAL_78005;ABB37_04845;Q6L878;Q6L878;ABB37_04845;TCIL3000_11_14040;BSAL_84110;ABB37_04845;TM35_000261120;Q6L878;TCIL3000_11_14040;BSAL_40020;BSAL_40020;BSAL_84110;GRESAG 4.3;Q6L878;TvY486_0004830;TM35_000261120;ABL78_6034;ABL78_6034;Tc00.1047053510581.20;TCIL3000_11_14040;Tc00.1047053510581.20;Tc00.1047053510581.20;ABL78_6034;TvY486_0004830;GRESAG 4.3;BSAL_78005;BSAL_84110;Q6L878;TCIL3000_11_14040;BSAL_09685;ABL78_6034;ABL78_6034;BSAL_40020;TvY486_0004830;MOQ_004204;TvY486_0018190;TCIL3000_11_14040;MOQ_004204;ABB37_04845;TCIL3000_11_14040;Q6L878;TM35_000261120;BSAL_40020;TvY486_0004830;ABL78_6034;ABL78_6034;Tc00.1047053510581.20;TM35_000261120;TCIL3000_11_14040;GRESAG 4.3;BSAL_09685;ABB37_04845;ABB37_04845;TM35_000261120;MOQ_004204;TvY486_0004830;GRESAG 4.3;TvY486_0004830;Tc00.1047053510581.20;BSAL_09685;BSAL_40020;TCIL3000_11_14040;TCIL3000_11_14040;Q6L878;TCIL3000_11_14040;ABL78_6034;ABL78_6034;Tc00.1047053510581.20;GRESAG 4.3;MOQ_004204;ABL78_6034;ABL78_6034;TCIL3000_11_14040;ABB37_04845;Q6L878;GRESAG 4.3;BSAL_78005;BSAL_40020;BSAL_09685;TM35_000261120;ABB37_04845;Q6L878;ABB37_04845;TM35_000261120;MOQ_004204;Q6L878;TCIL3000_11_14040;TvY486_0018190;ABL78_6034;Tc00.1047053510581.20;TvY486_0018190;Q6L878;TvY486_0027430;TvY486_0027430</t>
  </si>
  <si>
    <t>GO:0006171-IEA;GO:0000166-IEA;GO:0046872-IEA;GO:0016849-IEA;GO:0016020-IEA;GO:0016829-IEA;GO:0016021-IEA;GO:0035556-IEA;GO:0005524-IEA;GO:0009190-IEA;GO:0005622-IEA;GO:0004016-IEA</t>
  </si>
  <si>
    <t>cAMP biosynthetic process-IEA;nucleotide binding-IEA;metal ion binding-IEA;phosphorus-oxygen lyase activity-IEA;membrane-IEA;lyase activity-IEA;integral component of membrane-IEA;intracellular signal transduction-IEA;ATP binding-IEA;cyclic nucleotide biosynthetic process-IEA;intracellular-IEA;adenylate cyclase activity-IEA</t>
  </si>
  <si>
    <t>Biological Process-IEA;Molecular Function-IEA;Molecular Function-IEA;Molecular Function-IEA;Cellular Component-IEA;Molecular Function-IEA;Cellular Component-IEA;Biological Process-IEA;Molecular Function-IEA;Biological Process-IEA;Cellular Component-IEA;Molecular Function-IEA</t>
  </si>
  <si>
    <t>noIPR;IPR001054;noIPR;IPR028081;IPR029787;noIPR;noIPR;IPR001054;noIPR;IPR028082;IPR028082;IPR029787</t>
  </si>
  <si>
    <t>FAMILY;DOMAIN;DOMAIN;DOMAIN;HOMOLOGOUS_SUPERFAMILY;HOMOLOGOUS_SUPERFAMILY;HOMOLOGOUS_SUPERFAMILY;DOMAIN;DOMAIN;HOMOLOGOUS_SUPERFAMILY;HOMOLOGOUS_SUPERFAMILY;HOMOLOGOUS_SUPERFAMILY</t>
  </si>
  <si>
    <t>E3 ubiquitin ligase RBR family;Adenylyl cyclase class-3/4/guanylyl cyclase;Adenylyl cyclase class-3/4/guanylyl cyclase;Leucine-binding protein domain;Nucleotide cyclase;Nucleotide cyclase;Nucleotide cyclase;Adenylyl cyclase class-3/4/guanylyl cyclase;Adenylyl cyclase class-3/4/guanylyl cyclase;Periplasmic binding protein-like I;Periplasmic binding protein-like I;Nucleotide cyclase</t>
  </si>
  <si>
    <t>G3DSA:3.40.50.2300 (GENE3D);PF00211 (PFAM);G3DSA:3.40.50.2300 (GENE3D);PF13458 (PFAM);G3DSA:3.30.70.1230 (GENE3D);mobidb-lite (MOBIDB_LITE);PTHR44005 (PANTHER);PS50125 (PROSITE_PROFILES);cd07302 (CDD);SSF53822 (SUPERFAMILY);SSF53822 (SUPERFAMILY);SSF55073 (SUPERFAMILY)</t>
  </si>
  <si>
    <t>EG_transcript_17139</t>
  </si>
  <si>
    <t>hydroxyacid dehydrogenase</t>
  </si>
  <si>
    <t>gi|1124618317|ref|WP_074899779.1|hydroxyacid dehydrogenase [Stenotrophomonas maltophilia]/gi|1097630527|emb|SFR85669.1|uncharacterized zinc-type alcohol dehydrogenase-like protein [Stenotrophomonas maltophilia];gi|924512729|ref|WP_053517445.1|hydroxyacid dehydrogenase [Stenotrophomonas maltophilia]/gi|923324570|gb|KOQ70047.1|hydroxyacid dehydrogenase [Stenotrophomonas maltophilia]/gi|1040616609|gb|OBU49845.1|hydroxyacid dehydrogenase [Stenotrophomonas maltophilia]/gi|1040629956|gb|OBU62424.1|hydroxyacid dehydrogenase [Stenotrophomonas maltophilia];gi|206236379|gb|ACI06122.1|cinnamyl alcohol dehydrogenase, partial [Panax ginseng];gi|489537710|ref|WP_003442432.1|MULTISPECIES: hydroxyacid dehydrogenase [Pseudomonas]/gi|459961222|gb|EMI07204.1|zinc-binding dehydrogenase family oxidoreductase [Pseudomonas sp. Lz4W]/gi|928481951|gb|ALE87291.1|hydroxyacid dehydrogenase [Pseudomonas versuta]/gi|984705205|gb|AMB78773.1|hydroxyacid dehydrogenase [Pseudomonas fragi]/gi|1114353023|gb|OKA24320.1|hydroxyacid dehydrogenase [Pseudomonas versuta]/gi|1114356924|gb|OKA28166.1|hydroxyacid dehydrogenase [Pseudomonas versuta];gi|747072989|ref|XP_011083438.1|8-hydroxygeraniol dehydrogenase-like [Sesamum indicum];gi|1095244799|emb|SEW54736.1|uncharacterized zinc-type alcohol dehydrogenase-like protein [Chitinophaga arvensicola];gi|517444701|ref|WP_018615540.1|hypothetical protein [Segetibacter koreensis];gi|1120179426|ref|WP_073047946.1|hydroxyacid dehydrogenase [Cnuella takakiae]/gi|1110425227|emb|SHG25578.1|uncharacterized zinc-type alcohol dehydrogenase-like protein [Cnuella takakiae]/gi|1132504879|gb|OLY90784.1|hydroxyacid dehydrogenase [Cnuella takakiae];gi|1049628578|emb|SCC53342.1|uncharacterized zinc-type alcohol dehydrogenase-like protein [Chitinophaga costaii];gi|1086633790|emb|SDD75858.1|uncharacterized zinc-type alcohol dehydrogenase-like protein [Aquimonas voraii];gi|1120217817|ref|WP_073085157.1|hydroxyacid dehydrogenase [Chitinophaga jiangningensis]/gi|1110533400|emb|SHM48239.1|uncharacterized zinc-type alcohol dehydrogenase-like protein [Chitinophaga jiangningensis];gi|1160608306|ref|WP_079470484.1|hydroxyacid dehydrogenase [Chitinophaga ginsengisegetis]/gi|1154459751|emb|SKD05791.1|uncharacterized zinc-type alcohol dehydrogenase-like protein [Chitinophaga ginsengisegetis];gi|1040852936|ref|XP_017237853.1|PREDICTED: mannitol dehydrogenase-like [Daucus carota subsp. sativus]/gi|1021045121|gb|KZN02902.1|hypothetical protein DCAR_011658 [Daucus carota subsp. sativus];gi|890837616|ref|WP_048907051.1|hydroxyacid dehydrogenase [Pedobacter sp. V48]/gi|576320628|gb|ETZ20340.1|alcohol dehydrogenase [Pedobacter sp. V48];gi|544216134|ref|XP_005538212.1|probable alcohol dehydrogenase [Cyanidioschyzon merolae strain 10D]/gi|449018774|dbj|BAM82176.1|probable alcohol dehydrogenase [Cyanidioschyzon merolae strain 10D];gi|518241045|ref|WP_019411253.1|hydroxyacid dehydrogenase [Pseudomonas psychrophila];gi|521078162|ref|WP_020409069.1|hydroxyacid dehydrogenase [Hahella ganghwensis];gi|567867229|ref|XP_006426237.1|hypothetical protein CICLE_v10026185mg [Citrus clementina]/gi|557528227|gb|ESR39477.1|hypothetical protein CICLE_v10026185mg [Citrus clementina];gi|941272371|ref|WP_055102715.1|hydroxyacid dehydrogenase [Pseudomonas endophytica]/gi|940723976|gb|KQB53835.1|hydroxyacid dehydrogenase [Pseudomonas endophytica];gi|656166350|ref|WP_029147101.1|hydroxyacid dehydrogenase [Methylophilus sp. 5]</t>
  </si>
  <si>
    <t>Stenotrophomonas maltophilia/Stenotrophomonas maltophilia;Stenotrophomonas maltophilia/Stenotrophomonas maltophilia/Stenotrophomonas maltophilia/Stenotrophomonas maltophilia;Panax ginseng;Pseudomonas/Pseudomonas sp. Lz4W/Pseudomonas sp. L10.10/Pseudomonas fragi/Pseudomonas sp. L10.10/Pseudomonas sp. L10.10;Sesamum indicum;Chitinophaga arvensicola;Segetibacter koreensis;Bacteroidetes bacterium RG1-1/Bacteroidetes bacterium RG1-1/Bacteroidetes bacterium RG1-1;Chitinophaga sp. A37T2;Aquimonas voraii;Chitinophaga jiangningensis/Chitinophaga jiangningensis;Chitinophaga ginsengisegetis/Chitinophaga ginsengisegetis;Daucus carota subsp. sativus/Daucus carota subsp. sativus;Pedobacter sp. V48/Pedobacter sp. V48;Cyanidioschyzon merolae strain 10D/Cyanidioschyzon merolae strain 10D;Pseudomonas psychrophila;Hahella ganghwensis;Citrus clementina/Citrus clementina;Pseudomonas sp. BSTT44/Pseudomonas sp. BSTT44;Methylophilus sp. 5</t>
  </si>
  <si>
    <t>2.0E-31;2.1E-31;3.0E-31;1.4E-30;2.7E-30;3.1E-30;4.7E-30;6.0E-30;7.2E-30;8.6E-30;9.2E-30;1.5E-29;2.6E-29;3.9E-29;4.3E-29;4.6E-29;5.5E-29;7.0E-29;7.1E-29;8.4E-29</t>
  </si>
  <si>
    <t>SFR85669/WP_074899779;OBU49845/WP_053517445/OBU62424/KOQ70047;ACI06122;ALE87291/OKA24320/OKA28166/AMB78773/EMI07204/WP_003442432;XP_011083438;SEW54736;WP_018615540;WP_073047946/SHG25578/OLY90784;SCC53342;SDD75858;WP_073085157/SHM48239;WP_079470484/SKD05791;KZN02902/XP_017237853;ETZ20340/WP_048907051;BAM82176/XP_005538212;WP_019411253;WP_020409069;XP_006426237/ESR39477;WP_055102715/KQB53835;WP_029147101</t>
  </si>
  <si>
    <t>gi|1124618317|ref|WP_074899779.1|hydroxyacid dehydrogenase [Stenotrophomonas maltophilia]/gi|1097630527|emb|SFR85669.1|uncharacterized zinc-type alcohol dehydrogenase-like protein [Stenotrophomonas maltophilia]</t>
  </si>
  <si>
    <t>SAMN04487782_1346;AV641_06705;AQS70_09000;SAMN04487782_1346;SAMN04487782_1346;AOC04_03240;SAMN05444266_108230;AOC04_03240;N824_05000;N824_05000;B6DMH0;CICLE_v10026185mg;SAMN04488509_106163;CICLE_v10026185mg;AV641_06705;SAMN04487782_1346;GA0116948_11341;AOC04_03240;N824_05000;DCAR_011658;CYME_CMQ301C;B195_006350;AOC04_03240;B6DMH0;AV641_06705;SAMN05660461_3198;CYME_CMQ301C;DCAR_011658;GA0116948_11341;SAMN04487782_1346;SAMN05444266_108230;AOC04_03240;N824_05000;N824_05000;AQS70_09000;AV641_06705;GA0116948_11341;SAMN05444266_108230;DCAR_011658;AV641_06705;CYME_CMQ301C;AQS70_09000;DCAR_011658;AQS70_09000;AOC04_03240;SAMN05660461_3198;CICLE_v10026185mg;AQS70_09000;CYME_CMQ301C;B195_006350;CICLE_v10026185mg;CICLE_v10026185mg;SAMN05660461_3198;B195_006350;SAMN05660461_3198;CYME_CMQ301C;N824_05000;SAMN04487782_1346;AQS70_09000;CICLE_v10026185mg;CICLE_v10026185mg;DCAR_011658;SAMN05444266_108230;SAMN04488509_106163;DCAR_011658;AQS70_09000;AV641_06705;DCAR_011658;SAMN04488509_106163;AOC04_03240;SAMN04487782_1346;CYME_CMQ301C;SAMN05444266_108230;SAMN05444266_108230;CYME_CMQ301C;AV641_06705;N824_05000;AQS70_09000;AV641_06705;SAMN05444266_108230;CYME_CMQ301C;AOC04_03240;DCAR_011658;SAMN04488509_106163;GA0116948_11341;SAMN05444266_108230;B195_006350;SAMN04487782_1346;N824_05000;CICLE_v10026185mg</t>
  </si>
  <si>
    <t>noIPR;IPR013149;noIPR;noIPR;IPR036291</t>
  </si>
  <si>
    <t>UROD/MetE-like superfamily;Alcohol dehydrogenase, C-terminal;Alcohol dehydrogenase, C-terminal;Alcohol dehydrogenase, C-terminal;NAD(P)-binding domain superfamily</t>
  </si>
  <si>
    <t>G3DSA:3.40.50.720 (GENE3D);PF00107 (PFAM);PTHR42683 (PANTHER);PTHR42683:SF26 (PANTHER);SSF51735 (SUPERFAMILY)</t>
  </si>
  <si>
    <t>;GO:0055114;;;</t>
  </si>
  <si>
    <t>;oxidation-reduction process;;;</t>
  </si>
  <si>
    <t>EG_transcript_28651</t>
  </si>
  <si>
    <t>EG_transcript_35644</t>
  </si>
  <si>
    <t>IPR012677;noIPR;IPR000504;noIPR;IPR035979</t>
  </si>
  <si>
    <t>Nucleotide-binding alpha-beta plait domain superfamily;Nucleotide-binding alpha-beta plait domain superfamily;RNA recognition motif domain;RNA recognition motif domain;RNA-binding domain superfamily</t>
  </si>
  <si>
    <t>G3DSA:3.30.70.330 (GENE3D);mobidb-lite (MOBIDB_LITE);PS50102 (PROSITE_PROFILES);cd00590 (CDD);SSF54928 (SUPERFAMILY)</t>
  </si>
  <si>
    <t>;;GO:0003676;;GO:0003676</t>
  </si>
  <si>
    <t>;;nucleic acid binding;;nucleic acid binding</t>
  </si>
  <si>
    <t>;;Molecular Function;;Molecular Function</t>
  </si>
  <si>
    <t>EG_transcript_7144</t>
  </si>
  <si>
    <t>ubox domain containing</t>
  </si>
  <si>
    <t>gi|678328955|emb|CDW79897.1|ubox domain containing protein [Stylonychia lemnae];gi|1072230771|gb|OEU15504.1|U box, partial [Fragilariopsis cylindrus CCMP1102];gi|551584493|ref|XP_005777637.1|hypothetical protein EMIHUDRAFT_206382, partial [Emiliania huxleyi CCMP1516]/gi|485629907|gb|EOD25208.1|hypothetical protein EMIHUDRAFT_206382, partial [Emiliania huxleyi CCMP1516];gi|551572191|ref|XP_005771942.1|hypothetical protein EMIHUDRAFT_209083 [Emiliania huxleyi CCMP1516]/gi|485623300|gb|EOD19513.1|hypothetical protein EMIHUDRAFT_209083 [Emiliania huxleyi CCMP1516];gi|551557547|ref|XP_005765803.1|hypothetical protein EMIHUDRAFT_60134, partial [Emiliania huxleyi CCMP1516]/gi|485615933|gb|EOD13374.1|hypothetical protein EMIHUDRAFT_60134, partial [Emiliania huxleyi CCMP1516]</t>
  </si>
  <si>
    <t>Stylonychia lemnae;Fragilariopsis cylindrus CCMP1102;Emiliania huxleyi CCMP1516/Emiliania huxleyi CCMP1516;Emiliania huxleyi CCMP1516/Emiliania huxleyi CCMP1516;Emiliania huxleyi CCMP1516/Emiliania huxleyi CCMP1516</t>
  </si>
  <si>
    <t>4.0E-13;7.5E-12;1.3E-11;2.8E-11;9.7E-11</t>
  </si>
  <si>
    <t>CDW79897;OEU15504;XP_005777637/EOD25208;XP_005771942/EOD19513;EOD13374/XP_005765803</t>
  </si>
  <si>
    <t>gi|678328955|emb|CDW79897.1|ubox domain containing protein [Stylonychia lemnae]</t>
  </si>
  <si>
    <t>FRACYDRAFT_165509;EMIHUDRAFT_60134;FRACYDRAFT_165509;FRACYDRAFT_165509;EMIHUDRAFT_206382;EMIHUDRAFT_206382;EMIHUDRAFT_209083;Contig10157.g10855;EMIHUDRAFT_209083;Contig10157.g10855;FRACYDRAFT_165509;EMIHUDRAFT_60134</t>
  </si>
  <si>
    <t>GO:0004842-IEA;GO:0016567-IEA</t>
  </si>
  <si>
    <t>ubiquitin-protein transferase activity-IEA;protein ubiquitination-IEA</t>
  </si>
  <si>
    <t>IPR003613;IPR013083;noIPR;noIPR;noIPR;noIPR;noIPR;noIPR;IPR003613;noIPR</t>
  </si>
  <si>
    <t>DOMAIN;HOMOLOGOUS_SUPERFAMILY;HOMOLOGOUS_SUPERFAMILY;HOMOLOGOUS_SUPERFAMILY;HOMOLOGOUS_SUPERFAMILY;HOMOLOGOUS_SUPERFAMILY;HOMOLOGOUS_SUPERFAMILY;HOMOLOGOUS_SUPERFAMILY;DOMAIN;DOMAIN</t>
  </si>
  <si>
    <t>U box domain;Zinc finger, RING/FYVE/PHD-type;Zinc finger, RING/FYVE/PHD-type;Zinc finger, RING/FYVE/PHD-type;Zinc finger, RING/FYVE/PHD-type;Zinc finger, RING/FYVE/PHD-type;Zinc finger, RING/FYVE/PHD-type;Zinc finger, RING/FYVE/PHD-type;U box domain;U box domain</t>
  </si>
  <si>
    <t>PF04564 (PFAM);G3DSA:3.30.40.10 (GENE3D);mobidb-lite (MOBIDB_LITE);mobidb-lite (MOBIDB_LITE);PTHR22849 (PANTHER);PTHR22849:SF59 (PANTHER);PTHR22849 (PANTHER);PTHR22849:SF59 (PANTHER);PS51698 (PROSITE_PROFILES);SSF57850 (SUPERFAMILY)</t>
  </si>
  <si>
    <t>GO:0004842/GO:0016567;;;;;;;;GO:0004842/GO:0016567;</t>
  </si>
  <si>
    <t>ubiquitin-protein transferase activity/protein ubiquitination;;;;;;;;ubiquitin-protein transferase activity/protein ubiquitination;</t>
  </si>
  <si>
    <t>Molecular Function/Biological Process;;;;;;;;Molecular Function/Biological Process;</t>
  </si>
  <si>
    <t>EG_transcript_21068</t>
  </si>
  <si>
    <t>DUF636 domain</t>
  </si>
  <si>
    <t>gi|1072223127|gb|OEU07884.1|hypothetical protein FRACYDRAFT_250510 [Fragilariopsis cylindrus CCMP1102];gi|1129196770|gb|OLQ00832.1|hypothetical protein AK812_SmicGene16477 [Symbiodinium microadriaticum];gi|518358571|ref|WP_019528778.1|hypothetical protein [Dasania marina];gi|317149095|ref|XP_003190274.1|hypothetical protein AOR_1_484114 [Aspergillus oryzae RIB40]/gi|1150471221|gb|OOO05990.1|glutathione-dependent formaldehyde-activating GFA [Aspergillus oryzae];gi|1111715414|gb|OJJ02082.1|hypothetical protein ASPVEDRAFT_83602 [Aspergillus versicolor CBS 583.65];gi|952548782|dbj|GAQ09225.1|hypothetical protein ALT_6546 [Aspergillus lentulus];gi|992079546|ref|XP_015403303.1|hypothetical protein ANOM_008914 [Aspergillus nomius NRRL 13137]/gi|910290494|gb|KNG82380.1|hypothetical protein ANOM_008914 [Aspergillus nomius NRRL 13137];gi|119479873|ref|XP_001259965.1|hypothetical protein NFIA_080100 [Aspergillus fischeri NRRL 181]/gi|119408119|gb|EAW18068.1|conserved hypothetical protein [Aspergillus fischeri NRRL 181];gi|494943968|ref|WP_007669996.1|hypothetical protein [alpha proteobacterium BAL199]/gi|159181767|gb|EDP66279.1|hypothetical protein BAL199_25069 [alpha proteobacterium BAL199];gi|849275440|dbj|GAO82359.1|hypothetical protein AUD_1319 [Aspergillus udagawae];gi|499714647|ref|WP_011395381.1|hypothetical protein [Hahella chejuensis]/gi|83632341|gb|ABC28308.1|uncharacterized conserved protein [Hahella chejuensis KCTC 2396];gi|846913540|gb|KMK59368.1|hypothetical protein Y699_00569 [Aspergillus fumigatus Z5];gi|666436241|gb|KEY83610.1|hypothetical protein BA78_8048 [Aspergillus fumigatus var. RP-2014];gi|70998392|ref|XP_753918.1|DUF636 domain protein [Aspergillus fumigatus Af293]/gi|66851554|gb|EAL91880.1|DUF636 domain protein [Aspergillus fumigatus Af293];gi|159126348|gb|EDP51464.1|DUF636 domain protein [Aspergillus fumigatus A1163];gi|1124388314|ref|WP_074676846.1|aldehyde-activating protein [Pseudomonas alcaliphila]/gi|1086905569|emb|SDE17409.1|Uncharacterized conserved protein [Pseudomonas alcaliphila];gi|1180898050|ref|WP_084341621.1|aldehyde-activating protein [Pseudomonas pseudoalcaligenes];gi|1173968866|gb|OQS12020.1|aldehyde-activating protein [Chromobacterium violaceum]/gi|1173985721|gb|OQS28543.1|aldehyde-activating protein [Chromobacterium violaceum];gi|764970094|ref|WP_044538312.1|hypothetical protein [Bradyrhizobium sp. LTSP885]/gi|763885808|gb|KJC46673.1|hypothetical protein UP09_11585 [Bradyrhizobium sp. LTSP885];gi|489333860|ref|WP_003241098.1|aldehyde-activating protein [Pseudomonas mendocina]/gi|400346772|gb|EJO95128.1|glutathione-dependent formaldehyde-activating protein [Pseudomonas mendocina DLHK]</t>
  </si>
  <si>
    <t>Fragilariopsis cylindrus CCMP1102;Symbiodinium microadriaticum;Dasania marina;Aspergillus oryzae RIB40/Aspergillus oryzae;Aspergillus versicolor CBS 583.65;Aspergillus lentulus;Aspergillus nomius NRRL 13137/Aspergillus nomius NRRL 13137;Neosartorya fischeri NRRL 181/Neosartorya fischeri NRRL 181;alpha proteobacterium BAL199/alpha proteobacterium BAL199;Neosartorya udagawae;Hahella chejuensis/Hahella chejuensis KCTC 2396;Aspergillus fumigatus Z5;Aspergillus fumigatus var. RP-2014;Aspergillus fumigatus Af293/Aspergillus fumigatus Af293;Aspergillus fumigatus A1163;Pseudomonas alcaliphila/Pseudomonas alcaliphila;Pseudomonas pseudoalcaligenes;Chromobacterium violaceum/Chromobacterium violaceum;Bradyrhizobium sp. LTSP885/Bradyrhizobium sp. LTSP885;Pseudomonas mendocina/Pseudomonas mendocina DLHK</t>
  </si>
  <si>
    <t>9.6E-36;1.5E-24;2.7E-15;4.7E-15;1.9E-14;2.8E-14;4.1E-14;7.2E-14;1.5E-13;2.2E-13;2.6E-13;3.4E-13;3.6E-13;6.9E-13;7.2E-13;1.2E-12;1.9E-12;2.4E-12;2.5E-12;2.6E-12</t>
  </si>
  <si>
    <t>OEU07884;OLQ00832;WP_019528778;XP_003190274/OOO05990;OJJ02082;GAQ09225;XP_015403303/KNG82380;XP_001259965/EAW18068;EDP66279/WP_007669996;GAO82359;ABC28308/WP_011395381;KMK59368;KEY83610;EAL91880/XP_753918;EDP51464;SDE17409/WP_074676846;WP_084341621;OQS12020/OQS28543;KJC46673/WP_044538312;EJO95128/WP_003241098</t>
  </si>
  <si>
    <t>gi|1072223127|gb|OEU07884.1|hypothetical protein FRACYDRAFT_250510 [Fragilariopsis cylindrus CCMP1102]</t>
  </si>
  <si>
    <t>UP09_11585;Y699_00569;HCH_01448;AK812_SmicGene16477;AFUA_5G07160;ALT_6546;BAL199_25069;FRACYDRAFT_250510;OAory_01016510;FRACYDRAFT_250510;AFUA_5G07160;ANOM_008914;BAL199_25069;AFUA_5G07160;UP09_11585;OAory_01016510;AUD_1319;HCH_01448;AFUB_054720;FRACYDRAFT_250510;NFIA_080100;FRACYDRAFT_250510;NFIA_080100;ASPVEDRAFT_83602;AUD_1319;ASPVEDRAFT_83602;OAory_01016510;AFUB_054720;AFUA_5G07160;NFIA_080100;AFUB_054720;Y699_00569;SAMN05216575_10212;ANOM_008914;ASPVEDRAFT_83602;Y699_00569;SAMN05216575_10212;UP09_11585;ANOM_008914;UP09_11585;ASPVEDRAFT_83602;NFIA_080100;AFUA_5G07160;ALT_6546;SAMN05216575_10212;AFUA_5G07160;AK812_SmicGene16477;AFUB_054720;BAL199_25069;ANOM_008914;BAL199_25069;Y699_00569;HCH_01448;SAMN05216575_10212;OAory_01016510;AK812_SmicGene16477;HCH_01448;AK812_SmicGene16477</t>
  </si>
  <si>
    <t>GO:0008152-IEA;GO:0016846-IEA;GO:0005575-ND</t>
  </si>
  <si>
    <t>metabolic process-IEA;carbon-sulfur lyase activity-IEA;cellular_component-ND</t>
  </si>
  <si>
    <t>Biological Process-IEA;Molecular Function-IEA;Cellular Component-ND</t>
  </si>
  <si>
    <t>noIPR;IPR006913;noIPR;noIPR;noIPR;noIPR;IPR011057;IPR011057</t>
  </si>
  <si>
    <t>Zinc finger, CCCH-type superfamily;Glutathione-dependent formaldehyde-activating enzyme/centromere protein V;Glutathione-dependent formaldehyde-activating enzyme/centromere protein V;Glutathione-dependent formaldehyde-activating enzyme/centromere protein V;Glutathione-dependent formaldehyde-activating enzyme/centromere protein V;Glutathione-dependent formaldehyde-activating enzyme/centromere protein V;Mss4-like superfamily;Mss4-like superfamily</t>
  </si>
  <si>
    <t>G3DSA:2.170.150.70 (GENE3D);PF04828 (PFAM);PTHR33337 (PANTHER);PTHR33337 (PANTHER);PTHR33337:SF11 (PANTHER);PTHR33337:SF11 (PANTHER);SSF51316 (SUPERFAMILY);SSF51316 (SUPERFAMILY)</t>
  </si>
  <si>
    <t>;GO:0016846/GO:0008152;;;;;;</t>
  </si>
  <si>
    <t>;carbon-sulfur lyase activity/metabolic process;;;;;;</t>
  </si>
  <si>
    <t>;Molecular Function/Biological Process;;;;;;</t>
  </si>
  <si>
    <t>EG_transcript_635</t>
  </si>
  <si>
    <t>gi|343413480|emb|CCD21306.1|receptor-type adenylate cyclase GRESAG 4, putative [Trypanosoma vivax Y486];gi|72389817|ref|XP_845203.1|receptor-type adenylate cyclase GRESAG 4 [Trypanosoma brucei brucei TREU927]/gi|62360062|gb|AAX80484.1|receptor-type adenylate cyclase GRESAG 4, putative [Trypanosoma brucei]/gi|70801738|gb|AAZ11644.1|receptor-type adenylate cyclase GRESAG 4, putative [Trypanosoma brucei brucei TREU927];gi|342186548|emb|CCC96035.1|unnamed protein product [Trypanosoma congolense IL3000];gi|788005233|ref|XP_011773855.1|receptor-type adenylate cyclase GRESAG 4,putative, (fragment), partial [Trypanosoma brucei gambiense DAL972]/gi|261328592|emb|CBH11570.1|receptor-type adenylate cyclase GRESAG 4,putative, (fragment), partial [Trypanosoma brucei gambiense DAL972];gi|72389813|ref|XP_845201.1|receptor-type adenylate cyclase GRESAG 4 [Trypanosoma brucei brucei TREU927]/gi|62360060|gb|AAX80482.1|receptor-type adenylate cyclase GRESAG 4, putative [Trypanosoma brucei]/gi|70801736|gb|AAZ11642.1|receptor-type adenylate cyclase GRESAG 4, putative [Trypanosoma brucei brucei TREU927];gi|4151109|emb|CAA09951.1|adenylate cyclase [Trypanosoma brucei];gi|788005239|ref|XP_011773857.1|receptor-type adenylate cyclase GRESAG 4,putative, (fragment), partial [Trypanosoma brucei gambiense DAL972]/gi|261328594|emb|CBH11572.1|receptor-type adenylate cyclase GRESAG 4,putative, (fragment), partial [Trypanosoma brucei gambiense DAL972];gi|343414954|emb|CCD20839.1|receptor-type adenylate cyclase GRESAG 4, putative [Trypanosoma vivax Y486];gi|18413545|emb|CAD21877.1|ESAG4 [Trypanosoma brucei]/gi|189094619|emb|CAQ57279.1|expression site-associated gene 4 (ESAG4) protein [Trypanosoma brucei brucei];gi|72389815|ref|XP_845202.1|receptor-type adenylate cyclase GRESAG 4 [Trypanosoma brucei brucei TREU927]/gi|62360061|gb|AAX80483.1|receptor-type adenylate cyclase GRESAG 4, putative [Trypanosoma brucei]/gi|70801737|gb|AAZ11643.1|receptor-type adenylate cyclase GRESAG 4, putative [Trypanosoma brucei brucei TREU927];gi|788021826|ref|XP_011779150.1|expression site-associated gene (ESAG) [Trypanosoma brucei gambiense DAL972]/gi|261333892|emb|CBH16886.1|expression site-associated gene (ESAG) [Trypanosoma brucei gambiense DAL972];gi|72389809|ref|XP_845199.1|receptor-type adenylate cyclase GRESAG 4 [Trypanosoma brucei brucei TREU927]/gi|62360058|gb|AAX80480.1|receptor-type adenylate cyclase GRESAG 4, putative [Trypanosoma brucei]/gi|70801734|gb|AAZ11640.1|receptor-type adenylate cyclase GRESAG 4, putative [Trypanosoma brucei brucei TREU927];gi|4151110|emb|CAA09952.1|adenylate cyclase [Trypanosoma brucei];gi|71754385|ref|XP_828107.1|expression site-associated gene 4 (ESAG4) protein [Trypanosoma brucei brucei TREU927]/gi|70833493|gb|EAN78995.1|expression site-associated gene 4 (ESAG4) protein, putative [Trypanosoma brucei brucei TREU927];gi|788005229|ref|XP_011773854.1|receptor-type adenylate cyclase GRESAG 4,putative [Trypanosoma brucei gambiense DAL972]/gi|261328591|emb|CBH11569.1|receptor-type adenylate cyclase GRESAG 4,putative [Trypanosoma brucei gambiense DAL972];gi|72389811|ref|XP_845200.1|receptor-type adenylate cyclase GRESAG 4 [Trypanosoma brucei brucei TREU927]/gi|62360059|gb|AAX80481.1|receptor-type adenylate cyclase GRESAG 4, putative [Trypanosoma brucei]/gi|70801735|gb|AAZ11641.1|receptor-type adenylate cyclase GRESAG 4, putative [Trypanosoma brucei brucei TREU927];gi|955173589|emb|CUG73032.1|adenylate cyclase, putative [Bodo saltans];gi|157867426|ref|XP_001682267.1|receptor-type adenylate cyclase b [Leishmania major strain Friedlin]/gi|68125720|emb|CAJ03429.1|receptor-type adenylate cyclase b [Leishmania major strain Friedlin];gi|955163349|emb|CUG92958.1|membrane-bound adenylyl cyclase, putative [Bodo saltans];gi|157867430|ref|XP_001682269.1|receptor-type adenylate cyclase b [Leishmania major strain Friedlin]/gi|68125722|emb|CAJ03434.1|receptor-type adenylate cyclase b [Leishmania major strain Friedlin]</t>
  </si>
  <si>
    <t>Trypanosoma vivax Y486;Trypanosoma brucei TREU927/Trypanosoma brucei/Trypanosoma brucei TREU927;Trypanosoma congolense IL3000;Trypanosoma brucei gambiense DAL972/Trypanosoma brucei gambiense DAL972;Trypanosoma brucei TREU927/Trypanosoma brucei/Trypanosoma brucei TREU927;Trypanosoma brucei;Trypanosoma brucei gambiense DAL972/Trypanosoma brucei gambiense DAL972;Trypanosoma vivax Y486;Trypanosoma brucei/Trypanosoma brucei brucei;Trypanosoma brucei TREU927/Trypanosoma brucei/Trypanosoma brucei TREU927;Trypanosoma brucei gambiense DAL972/Trypanosoma brucei gambiense DAL972;Trypanosoma brucei TREU927/Trypanosoma brucei/Trypanosoma brucei TREU927;Trypanosoma brucei;Trypanosoma brucei TREU927/Trypanosoma brucei TREU927;Trypanosoma brucei gambiense DAL972/Trypanosoma brucei gambiense DAL972;Trypanosoma brucei TREU927/Trypanosoma brucei/Trypanosoma brucei TREU927;Bodo saltans;Leishmania major strain Friedlin/Leishmania major strain Friedlin;Bodo saltans;Leishmania major strain Friedlin/Leishmania major strain Friedlin</t>
  </si>
  <si>
    <t>1.3E-61;1.4E-59;5.6E-58;2.6E-57;4.1E-57;1.1E-56;2.3E-56;4.5E-56;5.5E-56;1.0E-55;6.7E-55;8.4E-55;1.1E-54;1.1E-54;1.7E-54;1.3E-53;2.4E-53;2.1E-52;2.8E-52;2.1E-51</t>
  </si>
  <si>
    <t>CCD21306;XP_845203/AAZ11644/AAX80484;CCC96035;XP_011773855/CBH11570;XP_845201/AAZ11642/AAX80482;CAA09951;XP_011773857/CBH11572;CCD20839;CAQ57279/CAD21877;AAZ11643/XP_845202/AAX80483;XP_011779150/CBH16886;XP_845199/AAZ11640/AAX80480;CAA09952;XP_828107/EAN78995;XP_011773854/CBH11569;XP_845200/AAZ11641/AAX80481;CUG73032;CAJ03429/XP_001682267;CUG92958;CAJ03434/XP_001682269</t>
  </si>
  <si>
    <t>gi|343413480|emb|CCD21306.1|receptor-type adenylate cyclase GRESAG 4, putative [Trypanosoma vivax Y486]</t>
  </si>
  <si>
    <t>TbgDal_XI10;Tb927.6.760;Tb927.6.780;Tb927.6.770;Tb927.6.770;TbgDal_VI520;TCIL3000_11_14040;RAC-B2;GRESAG4;TbgDal_VI490;GRESAG4;Tb927.6.800;Tb927.6.780;Tb927.6.780;Tb927.6.800;BSAL_84110;GRESAG4;TbgDal_VI520;Tb927.6.790;Tb11.03.0990;RAC-B2;TbgDal_VI520;Tb927.6.780;Tb927.6.790;Tb927.6.760;Tb927.6.770;Tb927.6.770;TvY486_0003180;Tb427.BES40.7;TvY486_0042180;GRESAG4;Tb927.6.780;Tb927.6.760;TbgDal_XI10;Tb927.6.790;Tb11.03.0990;RAC-B2;Tb927.6.760;Tb927.6.800;TCIL3000_11_14040;Tb927.6.790;Tb927.6.780;TbgDal_XI10;Tb927.6.760;Tb927.6.800;Tb927.6.790;Tb927.6.800;TbgDal_VI520;Tb927.6.780;Tb927.6.790;Tb927.6.760;Tb927.6.780;GRESAG4;GRESAG4;Tb927.6.780;Tb927.6.760;Tb927.6.800;TbgDal_VI490;TbgDal_VI490;Tb927.6.760;Tb927.6.780;TvY486_0003180;RAC-B4;Tb927.6.800;TbgDal_XI10;Tb927.6.760;TbgDal_XI10;BSAL_84110;TbgDal_XI10;TbgDal_XI10;Tb927.6.770;Tb11.03.0990;TvY486_0042180;BSAL_40020;TbgDal_VI490;Tb427.BES40.7;Tb927.6.770;RAC-B2;Tb927.6.760;TbgDal_VI490;Tb927.6.770;Tb11.03.0990;TbgDal_VI520;Tb927.6.770;Tb427.BES40.7;Tb927.6.780;TbgDal_VI520;RAC-B4;TbgDal_VI490;Tb927.6.780;Tb11.03.0990;RAC-B4;TCIL3000_11_14040;RAC-B2;Tb927.6.790;Tb927.6.790;GRESAG4;Tb427.BES40.7;Tb927.6.770;GRESAG4;TvY486_0042180;TbgDal_VI520;Tb11.03.0990;Tb927.6.800;TCIL3000_11_14040;RAC-B4;Tb927.6.790;TvY486_0003180;Tb927.6.770;Tb11.03.0990;Tb927.6.770;TCIL3000_11_14040;Tb11.03.0990;Tb927.6.770;BSAL_40020;Tb927.6.770;Tb927.6.760;GRESAG4;TbgDal_VI520;TbgDal_VI520;Tb11.03.0990;GRESAG4;TbgDal_VI490;TbgDal_VI490;RAC-B4;GRESAG4;Tb927.6.800;Tb927.6.770;TbgDal_XI10;GRESAG4;Tb927.6.800;TbgDal_XI10;TCIL3000_11_14040;Tb927.6.760;GRESAG4;TCIL3000_11_14040;TCIL3000_11_14040;RAC-B2;TbgDal_VI520;GRESAG4;Tb927.6.800;GRESAG4;TbgDal_XI10;TvY486_0042180;TbgDal_XI10;GRESAG4;BSAL_40020;Tb927.6.770;Tb11.03.0990;Tb427.BES40.7;TbgDal_XI10;Tb11.03.0990;Tb427.BES40.7;Tb927.6.800;GRESAG4;Tb927.6.770;TCIL3000_11_14040;RAC-B4;Tb11.03.0990;TbgDal_XI10;TvY486_0003180;Tb427.BES40.7;GRESAG4;GRESAG4;Tb927.6.770;Tb11.03.0990;TbgDal_VI520;Tb927.6.800;TvY486_0003180;RAC-B4;TvY486_0042180;Tb927.6.760;BSAL_84110;Tb927.6.780;Tb927.6.790;TbgDal_XI10;Tb927.6.760;Tb927.6.760;TbgDal_VI520;Tb927.6.780;TvY486_0003180;GRESAG4;TbgDal_XI10;Tb927.6.780;RAC-B2;Tb927.6.770;TbgDal_VI490;TbgDal_VI520;Tb927.6.760;TbgDal_XI10;Tb927.6.780;Tb927.6.790;Tb927.6.790;Tb927.6.800;Tb927.6.790;Tb927.6.780;Tb427.BES40.7;GRESAG4;RAC-B4;Tb927.6.790;BSAL_84110;TbgDal_XI10;TCIL3000_11_14040;Tb927.6.780;TbgDal_XI10;GRESAG4;TbgDal_VI490;Tb927.6.800;GRESAG4;TbgDal_VI520;TbgDal_VI490;Tb927.6.790;Tb927.6.770;TCIL3000_11_14040;Tb927.6.760;Tb927.6.760;Tb927.6.790;Tb927.6.790;Tb11.03.0990;TbgDal_VI520;TbgDal_XI10;Tb927.6.790;Tb927.6.800;TCIL3000_11_14040;Tb927.6.760;Tb11.03.0990;TbgDal_VI490;GRESAG4;GRESAG4;TvY486_0042180;GRESAG4;Tb11.03.0990;Tb927.6.800;Tb927.6.760;TvY486_0003180;TCIL3000_11_14040;Tb427.BES40.7;Tb927.6.760;BSAL_40020;BSAL_84110;RAC-B2;Tb927.6.800;GRESAG4;Tb927.6.780;GRESAG4;TCIL3000_11_14040;TbgDal_VI520;Tb927.6.770;BSAL_84110;TbgDal_VI490;Tb427.BES40.7;TvY486_0042180;TbgDal_VI490;Tb927.6.800;GRESAG4;BSAL_40020;Tb11.03.0990;Tb927.6.790;TbgDal_VI490;Tb927.6.780;Tb927.6.800;Tb927.6.770;Tb927.6.800;Tb11.03.0990;TbgDal_VI520;RAC-B4;Tb927.6.800;TbgDal_VI520;TvY486_0042180;TCIL3000_11_14040;Tb11.03.0990;Tb927.6.780;Tb927.6.770;Tb927.6.790;Tb427.BES40.7;Tb11.03.0990;Tb427.BES40.7;TbgDal_VI490;Tb427.BES40.7;Tb11.03.0990;RAC-B2;Tb927.6.790;GRESAG4;Tb11.03.0990;RAC-B2;BSAL_40020;TbgDal_VI490;TbgDal_VI490;TvY486_0003180;Tb927.6.800;RAC-B4;Tb927.6.780;TbgDal_VI490;Tb427.BES40.7;Tb927.6.790;TbgDal_VI520;Tb427.BES40.7;Tb11.03.0990;Tb927.6.770;Tb11.03.0990;Tb427.BES40.7;Tb927.6.790;TCIL3000_11_14040;Tb927.6.770;GRESAG4;Tb927.6.760;Tb927.6.780;Tb927.6.760;Tb927.6.800;Tb927.6.790;TbgDal_VI490;Tb927.6.760;TbgDal_XI10;Tb927.6.780;GRESAG4;TbgDal_VI520</t>
  </si>
  <si>
    <t>GO:0006171-IEA;GO:0000166-IEA;GO:0016849-IEA;GO:0016020-IEA;GO:0016829-IEA;GO:0016021-IEA;GO:0035556-IEA;GO:0035556-ISM;GO:0004016-IEA;GO:0004016-ISM;GO:0009190-IEA;GO:0005622-IEA</t>
  </si>
  <si>
    <t>cAMP biosynthetic process-IEA;nucleotide binding-IEA;phosphorus-oxygen lyase activity-IEA;membrane-IEA;lyase activity-IEA;integral component of membrane-IEA;intracellular signal transduction-IEA;intracellular signal transduction-ISM;adenylate cyclase activity-IEA;adenylate cyclase activity-ISM;cyclic nucleotide biosynthetic process-IEA;intracellular-IEA</t>
  </si>
  <si>
    <t>Biological Process-IEA;Molecular Function-IEA;Molecular Function-IEA;Cellular Component-IEA;Molecular Function-IEA;Cellular Component-IEA;Biological Process-IEA;Biological Process-ISM;Molecular Function-IEA;Molecular Function-ISM;Biological Process-IEA;Cellular Component-IEA</t>
  </si>
  <si>
    <t>IPR028081;noIPR;IPR001054;IPR029787;noIPR;noIPR;noIPR;IPR001054;noIPR;IPR028082;IPR028082;IPR029787</t>
  </si>
  <si>
    <t>DOMAIN;DOMAIN;DOMAIN;HOMOLOGOUS_SUPERFAMILY;HOMOLOGOUS_SUPERFAMILY;HOMOLOGOUS_SUPERFAMILY;HOMOLOGOUS_SUPERFAMILY;DOMAIN;DOMAIN;HOMOLOGOUS_SUPERFAMILY;HOMOLOGOUS_SUPERFAMILY;HOMOLOGOUS_SUPERFAMILY</t>
  </si>
  <si>
    <t>Leucine-binding protein domain;Leucine-binding protein domain;Adenylyl cyclase class-3/4/guanylyl cyclase;Nucleotide cyclase;Nucleotide cyclase;Nucleotide cyclase;Nucleotide cyclase;Adenylyl cyclase class-3/4/guanylyl cyclase;Adenylyl cyclase class-3/4/guanylyl cyclase;Periplasmic binding protein-like I;Periplasmic binding protein-like I;Nucleotide cyclase</t>
  </si>
  <si>
    <t>PF13458 (PFAM);G3DSA:3.40.50.2300 (GENE3D);PF00211 (PFAM);G3DSA:3.30.70.1230 (GENE3D);G3DSA:3.40.50.2300 (GENE3D);mobidb-lite (MOBIDB_LITE);PTHR44005 (PANTHER);PS50125 (PROSITE_PROFILES);cd07302 (CDD);SSF53822 (SUPERFAMILY);SSF53822 (SUPERFAMILY);SSF55073 (SUPERFAMILY)</t>
  </si>
  <si>
    <t>;;GO:0009190/GO:0016849/GO:0035556;;;;;GO:0009190/GO:0016849/GO:0035556;;;;</t>
  </si>
  <si>
    <t>;;cyclic nucleotide biosynthetic process/phosphorus-oxygen lyase activity/intracellular signal transduction;;;;;cyclic nucleotide biosynthetic process/phosphorus-oxygen lyase activity/intracellular signal transduction;;;;</t>
  </si>
  <si>
    <t>;;Biological Process/Molecular Function/Biological Process;;;;;Biological Process/Molecular Function/Biological Process;;;;</t>
  </si>
  <si>
    <t>EG_transcript_39716</t>
  </si>
  <si>
    <t>EG_transcript_19614</t>
  </si>
  <si>
    <t>EG_transcript_1757</t>
  </si>
  <si>
    <t>ubiquitin-activating emzyme E1</t>
  </si>
  <si>
    <t>gi|1026987292|ref|XP_016608520.1|ubiquitin-activating enzyme E1 [Spizellomyces punctatus DAOM BR117]/gi|907094737|gb|KND00481.1|ubiquitin-activating enzyme E1 [Spizellomyces punctatus DAOM BR117];gi|1178066315|gb|ORE20733.1|ubiquitin-activating emzyme E1 [Rhizopus microsporus];gi|727146232|emb|CEG71464.1|Putative Podospora anserina S mat genomic DNA chromosome 3, supercontig 2 (Fragment) [Rhizopus microsporus];gi|918812059|ref|XP_013427089.1|putative poly(A)+ RNA transport protein [Aureobasidium namibiae CBS 147.97]/gi|662515296|gb|KEQ72862.1|putative poly(A)+ RNA transport protein [Aureobasidium namibiae CBS 147.97];gi|1178050290|gb|ORE05912.1|ubiquitin-activating emzyme E1 [Rhizopus microsporus var. microsporus];gi|290998081|ref|XP_002681609.1|ubiquitin activating enzyme [Naegleria gruberi]/gi|284095234|gb|EFC48865.1|ubiquitin activating enzyme [Naegleria gruberi];gi|915695872|ref|XP_013344837.1|hypothetical protein AUEXF2481DRAFT_4078 [Aureobasidium subglaciale EXF-2481]/gi|662539298|gb|KEQ96602.1|hypothetical protein AUEXF2481DRAFT_4078 [Aureobasidium subglaciale EXF-2481];gi|1026273605|gb|OAD06612.1|hypothetical protein MUCCIDRAFT_26195 [Mucor circinelloides f. lusitanicus CBS 277.49];gi|1043297527|gb|OBZ82890.1|Ubiquitin-activating enzyme E1 1 [Choanephora cucurbitarum];gi|511006451|gb|EPB87762.1|ubiquitin-activating enzyme E1 1 [Mucor circinelloides f. circinelloides 1006PhL];gi|384501091|gb|EIE91582.1|ubiquitin-activating emzyme E1 [Rhizopus delemar RA 99-880];gi|1147209227|ref|XP_020053421.1|hypothetical protein ASPACDRAFT_123812 [Aspergillus aculeatus ATCC 16872]/gi|1111940944|gb|OJJ97081.1|hypothetical protein ASPACDRAFT_123812 [Aspergillus aculeatus ATCC 16872];gi|1183317617|gb|ORX47471.1|ubiquitin-activating emzyme E1, partial [Hesseltinella vesiculosa];gi|551637435|ref|XP_005821536.1|UBA1-like protein, ubiquitin activating enzyme, partial [Guillardia theta CCMP2712]/gi|428165564|gb|EKX34556.1|UBA1-like protein, ubiquitin activating enzyme, partial [Guillardia theta CCMP2712];gi|525586484|gb|EPS32734.1|hypothetical protein PDE_07694 [Penicillium oxalicum 114-2];gi|662507939|gb|KEQ65546.1|putative poly(A) RNA transport protein [Aureobasidium melanogenum CBS 110374];gi|91094331|ref|XP_966352.1|PREDICTED: ubiquitin-like modifier-activating enzyme 1 [Tribolium castaneum]/gi|1004402317|gb|KYB28908.1|Ubiquitin-like modifier-activating enzyme 1 [Tribolium castaneum];gi|1168074775|gb|OQD76485.1|hypothetical protein PENDEC_c004G05876 [Penicillium decumbens];gi|557729718|dbj|GAD91750.1|ubiquitin-activating enzyme E1 1 [Byssochlamys spectabilis No. 5];gi|575475840|ref|XP_006677214.1|hypothetical protein BATDEDRAFT_19117 [Batrachochytrium dendrobatidis JAM81]/gi|328771918|gb|EGF81957.1|hypothetical protein BATDEDRAFT_19117 [Batrachochytrium dendrobatidis JAM81]</t>
  </si>
  <si>
    <t>Spizellomyces punctatus DAOM BR117/Spizellomyces punctatus DAOM BR117;Rhizopus microsporus;Rhizopus microsporus;Aureobasidium pullulans var. namibiae CBS 147.97/Aureobasidium pullulans var. namibiae CBS 147.97;Rhizopus microsporus var. microsporus;Naegleria gruberi strain NEG-M/Naegleria gruberi;Aureobasidium subglaciale EXF-2481/Aureobasidium subglaciale EXF-2481;Mucor circinelloides f. lusitanicus CBS 277.49;Choanephora infundibulifera f. cucurbitarum;Mucor circinelloides f. circinelloides 1006PhL;Rhizopus delemar RA 99-880;Aspergillus aculeatus ATCC 16872/Aspergillus aculeatus ATCC 16872;Hesseltinella vesiculosa;Guillardia theta CCMP2712/Guillardia theta CCMP2712;Penicillium oxalicum 114-2;Aureobasidium melanogenum CBS 110374;Tribolium castaneum/Tribolium castaneum;Penicillium decumbens;Byssochlamys spectabilis No. 5;Batrachochytrium dendrobatidis JAM81/Batrachochytrium dendrobatidis JAM81</t>
  </si>
  <si>
    <t>KND00481/XP_016608520;ORE20733;CEG71464;XP_013427089/KEQ72862;ORE05912;EFC48865/XP_002681609;XP_013344837/KEQ96602;OAD06612;OBZ82890;EPB87762;EIE91582;OJJ97081/XP_020053421;ORX47471;EKX34556/XP_005821536;EPS32734;KEQ65546;XP_966352/KYB28908;OQD76485;GAD91750;EGF81957/XP_006677214</t>
  </si>
  <si>
    <t>gi|1026987292|ref|XP_016608520.1|ubiquitin-activating enzyme E1 [Spizellomyces punctatus DAOM BR117]/gi|907094737|gb|KND00481.1|ubiquitin-activating enzyme E1 [Spizellomyces punctatus DAOM BR117]</t>
  </si>
  <si>
    <t>HMPREF1544_05422;SPPG_04797;UBA1-1;PDE_07694;M436DRAFT_47725;AUEXF2481DRAFT_4078;BCV72DRAFT_336279;ptr3;HMPREF1544_05422;RO3G_16293;M436DRAFT_47725;SPPG_04797;PENDEC_c004G05876;MUCCIDRAFT_26195;PENDEC_c004G05876;ptr3;UBA1-1;HMPREF1544_05422;DM01DRAFT_1310364;AUEXF2481DRAFT_4078;PENDEC_c004G05876;RO3G_16293;RO3G_16293;RO3G_16293;PDE_07694;ptr3;BCV71DRAFT_211799;MUCCIDRAFT_26195;HMPREF1544_05422;SPPG_04797;PENDEC_c004G05876;M436DRAFT_47725;RO3G_16293;AUEXF2481DRAFT_4078;RMATCC62417_07193;TcasGA2_TC031473;RO3G_16293;AUEXF2481DRAFT_4078;AUEXF2481DRAFT_4078;HMPREF1544_05422;HMPREF1544_05422;UBA1-1;SPPG_04797;RO3G_16293;BCV71DRAFT_211799;TcasGA2_TC031473;PENDEC_c004G05876;AUEXF2481DRAFT_4078;SPPG_04797;PDE_07694;BCV71DRAFT_211799;ptr3;RMATCC62417_07193;M436DRAFT_47725;M436DRAFT_47725;M436DRAFT_47725;SPPG_04797;RMATCC62417_07193;UBA1-1;PDE_07694;MUCCIDRAFT_26195;AUEXF2481DRAFT_4078;PENDEC_c004G05876;M436DRAFT_47725;TcasGA2_TC031473;RO3G_16293;UBA1-1;RO3G_16293;DM01DRAFT_1310364;SPPG_04797;ptr3;UBA1-1;ptr3;BCV72DRAFT_336279;SPPG_04797;BCV71DRAFT_211799;RO3G_16293;PDE_07694;ptr3;TcasGA2_TC031473;DM01DRAFT_1310364;BCV71DRAFT_211799;ptr3;MUCCIDRAFT_26195;UBA1-1;SPPG_04797;DM01DRAFT_1310364;PENDEC_c004G05876;ptr3;SPPG_04797;M436DRAFT_47725;ptr3;TcasGA2_TC031473;PENDEC_c004G05876;BCV72DRAFT_336279;BCV72DRAFT_336279;PENDEC_c004G05876;PDE_07694;DM01DRAFT_1310364;ptr3;AUEXF2481DRAFT_4078;BCV72DRAFT_336279;BCV71DRAFT_211799;PDE_07694;M436DRAFT_47725;RO3G_16293;PENDEC_c004G05876;RO3G_16293;TcasGA2_TC031473;AUEXF2481DRAFT_4078;HMPREF1544_05422;SPPG_04797;MUCCIDRAFT_26195;M436DRAFT_47725;ptr3;HMPREF1544_05422;AUEXF2481DRAFT_4078;PDE_07694;BCV71DRAFT_211799;SPPG_04797;BCV71DRAFT_211799;M436DRAFT_47725;AUEXF2481DRAFT_4078;MUCCIDRAFT_26195;PDE_07694;MUCCIDRAFT_26195;M436DRAFT_47725;RO3G_16293;DM01DRAFT_1310364;M436DRAFT_47725;UBA1-1;SPPG_04797;RO3G_16293;AUEXF2481DRAFT_4078;HMPREF1544_05422;PDE_07694;M436DRAFT_47725;AUEXF2481DRAFT_4078;RO3G_16293;DM01DRAFT_1310364;SPPG_04797;ptr3;PDE_07694;BCV71DRAFT_211799;BCV72DRAFT_336279;SPPG_04797;PENDEC_c004G05876;AUEXF2481DRAFT_4078;MUCCIDRAFT_26195;ptr3;UBA1-1;PDE_07694;DM01DRAFT_1310364;RMATCC62417_07193;PENDEC_c004G05876;DM01DRAFT_1310364;SPPG_04797;ptr3;TcasGA2_TC031473;MUCCIDRAFT_26195;MUCCIDRAFT_26195;BCV72DRAFT_336279;ptr3;PDE_07694;AUEXF2481DRAFT_4078;M436DRAFT_47725;AUEXF2481DRAFT_4078;ptr3;PDE_07694;PDE_07694;SPPG_04797;HMPREF1544_05422;PENDEC_c004G05876;PDE_07694;M436DRAFT_47725;PENDEC_c004G05876;TcasGA2_TC031473;PENDEC_c004G05876;HMPREF1544_05422;M436DRAFT_47725;RO3G_16293;HMPREF1544_05422;M436DRAFT_47725;BCV72DRAFT_336279;PDE_07694;HMPREF1544_05422;RO3G_16293;HMPREF1544_05422;SPPG_04797;BCV72DRAFT_336279;ptr3;AUEXF2481DRAFT_4078;TcasGA2_TC031473;RO3G_16293;RMATCC62417_07193;HMPREF1544_05422;BCV72DRAFT_336279;AUEXF2481DRAFT_4078;AUEXF2481DRAFT_4078;M436DRAFT_47725;ptr3;HMPREF1544_05422;HMPREF1544_05422;HMPREF1544_05422;PENDEC_c004G05876;DM01DRAFT_1310364;AUEXF2481DRAFT_4078;RO3G_16293;HMPREF1544_05422;PDE_07694;UBA1-1;SPPG_04797;PDE_07694;PDE_07694;TcasGA2_TC031473;PENDEC_c004G05876;ptr3;SPPG_04797;PENDEC_c004G05876;RO3G_16293;PENDEC_c004G05876;HMPREF1544_05422;PENDEC_c004G05876;BCV71DRAFT_211799;M436DRAFT_47725</t>
  </si>
  <si>
    <t>GO:0000166-IEA;GO:0000287-IEA;GO:0005737-IEA;GO:0004839-IEA;GO:0008641-IEA;GO:0006464-IEA;GO:0016874-IEA;GO:0005524-IEA;GO:0005634-IEA;GO:0016567-IEA</t>
  </si>
  <si>
    <t>nucleotide binding-IEA;magnesium ion binding-IEA;cytoplasm-IEA;ubiquitin activating enzyme activity-IEA;ubiquitin-like modifier activating enzyme activity-IEA;cellular protein modification process-IEA;ligase activity-IEA;ATP binding-IEA;nucleus-IEA;protein ubiquitination-IEA</t>
  </si>
  <si>
    <t>Molecular Function-IEA;Molecular Function-IEA;Cellular Component-IEA;Molecular Function-IEA;Molecular Function-IEA;Biological Process-IEA;Molecular Function-IEA;Molecular Function-IEA;Cellular Component-IEA;Biological Process-IEA</t>
  </si>
  <si>
    <t>IPR000011;noIPR;IPR018075;IPR019572;IPR000594;IPR032418;noIPR;noIPR;IPR038252;IPR032420;noIPR;noIPR;IPR018965;noIPR;noIPR;noIPR;IPR035985;IPR035985</t>
  </si>
  <si>
    <t>FAMILY;FAMILY;FAMILY;DOMAIN;DOMAIN;DOMAIN;DOMAIN;DOMAIN;HOMOLOGOUS_SUPERFAMILY;DOMAIN;DOMAIN;DOMAIN;DOMAIN;DOMAIN;DOMAIN;DOMAIN;HOMOLOGOUS_SUPERFAMILY;HOMOLOGOUS_SUPERFAMILY</t>
  </si>
  <si>
    <t>Ubiquitin/SUMO-activating enzyme E1;Ubiquitin/SUMO-activating enzyme E1;Ubiquitin-activating enzyme E1;Ubiquitin-activating enzyme, catalytic cysteine domain;THIF-type NAD/FAD binding fold;Ubiquitin-activating enzyme E1, FCCH domain;Ubiquitin-activating enzyme E1, FCCH domain;Ubiquitin-activating enzyme E1, FCCH domain;Ubiquitin-activating enzyme E1, C-terminal domain superfamily;Ubiquitin-activating enzyme E1, four-helix bundle;Ubiquitin-activating enzyme E1, four-helix bundle;Ubiquitin-activating enzyme E1, four-helix bundle;Ubiquitin-activating enzyme E1, C-terminal;Ubiquitin-activating enzyme E1, C-terminal;Ubiquitin-activating enzyme E1, C-terminal;Ubiquitin-activating enzyme E1, C-terminal;Ubiquitin-activating enzyme;Ubiquitin-activating enzyme</t>
  </si>
  <si>
    <t>PR01849 (PRINTS);G3DSA:1.10.10.2660 (GENE3D);TIGR01408 (TIGRFAM);PF10585 (PFAM);PF00899 (PFAM);PF16190 (PFAM);G3DSA:3.40.50.12550 (GENE3D);G3DSA:3.50.50.80 (GENE3D);G3DSA:3.10.290.60 (GENE3D);PF16191 (PFAM);G3DSA:2.40.30.180 (GENE3D);G3DSA:3.40.50.720 (GENE3D);PF09358 (PFAM);mobidb-lite (MOBIDB_LITE);PTHR10953 (PANTHER);PTHR10953:SF4 (PANTHER);SSF69572 (SUPERFAMILY);SSF69572 (SUPERFAMILY)</t>
  </si>
  <si>
    <t>GO:0008641/GO:0006464;;;;GO:0008641;;;;;;;;;;;;GO:0008641;GO:0008641</t>
  </si>
  <si>
    <t>ubiquitin-like modifier activating enzyme activity/cellular protein modification process;;;;ubiquitin-like modifier activating enzyme activity;;;;;;;;;;;;ubiquitin-like modifier activating enzyme activity;ubiquitin-like modifier activating enzyme activity</t>
  </si>
  <si>
    <t>Molecular Function/Biological Process;;;;Molecular Function;;;;;;;;;;;;Molecular Function;Molecular Function</t>
  </si>
  <si>
    <t>EG_transcript_19805</t>
  </si>
  <si>
    <t>EG_transcript_11782</t>
  </si>
  <si>
    <t>2-isopropylmalate synthase</t>
  </si>
  <si>
    <t>gi|1120262018|ref|WP_073128342.1|2-isopropylmalate synthase [Maribius salinus]/gi|1109914886|emb|SHJ07403.1|Uncharacterized conserved protein [Maribius salinus];gi|1094490878|emb|SEN49669.1|Uncharacterized conserved protein [Maribius pelagius];gi|917090373|ref|WP_051697085.1|2-isopropylmalate synthase [Thioclava indica]/gi|660530571|gb|KEO60352.1|hypothetical protein DT23_02370 [Thioclava indica];gi|1189897951|ref|WP_085895521.1|2-isopropylmalate synthase [Loktanella soesokkakensis]/gi|1188002649|emb|SLN31322.1|MORN repeat protein [Loktanella soesokkakensis];gi|1086485997|emb|SDE82924.1|Uncharacterized conserved protein [Loktanella pyoseonensis];gi|873242364|emb|CEL91793.1|unnamed protein product [Vitrella brassicaformis CCMP3155];gi|497824401|ref|WP_010138557.1|2-isopropylmalate synthase [Oceanicola sp. S124];gi|1180076037|ref|WP_083595766.1|2-isopropylmalate synthase [Donghicola sp. KarMa]/gi|1097877734|emb|SFQ47637.1|Uncharacterized conserved protein [Donghicola eburneus]/gi|1110159264|emb|SCM69516.1|putative secreted protein [Donghicola sp. KarMa];gi|1199240995|gb|OUS07683.1|2-isopropylmalate synthase [Rhodobacterales bacterium 52_120_T64];gi|1089058543|emb|SDW36518.1|Uncharacterized conserved protein [Albimonas donghaensis];gi|1119855810|ref|WP_072745762.1|2-isopropylmalate synthase [Pleomorphobacterium xiamenense]/gi|1094343219|emb|SET02729.1|Uncharacterized conserved protein [Pleomorphobacterium xiamenense]/gi|1109830553|emb|SHN50017.1|Uncharacterized conserved protein [Pleomorphobacterium xiamenense];gi|1208952474|ref|WP_088215241.1|2-isopropylmalate synthase [Haematobacter genomosp. 1]/gi|1207782926|gb|OWJ78589.1|2-isopropylmalate synthase [Haematobacter genomosp. 1];gi|1189855456|ref|WP_085864831.1|2-isopropylmalate synthase [Pseudooctadecabacter jejudonensis]/gi|1187967822|emb|SLN46878.1|MORN repeat protein [Pseudooctadecabacter jejudonensis];gi|1094613781|emb|SEO19574.1|Uncharacterized conserved protein [Salinihabitans flavidus];gi|938271573|gb|KPQ06696.1|hypothetical protein HLUCCA12_08805 [Rhodobacteraceae bacterium HLUCCA12];gi|1088413524|gb|OHC51890.1|2-isopropylmalate synthase [Rhodobacterales bacterium RIFCSPHIGHO2_02_FULL_62_130]/gi|1088419116|gb|OHC57343.1|2-isopropylmalate synthase [Rhodobacterales bacterium RIFCSPHIGHO2_12_FULL_62_75];gi|516540498|ref|WP_017928123.1|hypothetical protein [Loktanella hongkongensis]/gi|598658860|gb|EYD72183.1|MORN repeat protein [Loktanella hongkongensis DSM 17492];gi|499357660|ref|WP_011046186.1|2-isopropylmalate synthase [Ruegeria pomeroyi]/gi|56677077|gb|AAV93743.1|MORN repeat protein [Ruegeria pomeroyi DSS-3];gi|914206916|ref|WP_050523332.1|2-isopropylmalate synthase [Pseudorhodobacter wandonensis];gi|1189888275|ref|WP_085887820.1|2-isopropylmalate synthase [Pseudooceanicola marinus]/gi|1188031263|emb|SLN41780.1|MORN repeat protein [Pseudooceanicola marinus]</t>
  </si>
  <si>
    <t>Maribius salinus/Maribius salinus;Maribius pelagius;Thioclava sp. DT23-4/Thioclava sp. DT23-4;Loktanella sp. DSSK1-5/Loktanella sp. DSSK1-5;Loktanella pyoseonensis;Vitrella brassicaformis CCMP3155;Oceanicola sp. S124;Donghicola sp. KarMa/Donghicola eburneus/Donghicola sp. KarMa;Rhodobacterales bacterium 52_120_T64;Albimonas donghaensis;Rhodobacteraceae bacterium CLW/Rhodobacteraceae bacterium CLW/Rhodobacteraceae bacterium CLW;Haematobacter genomosp. 1/Haematobacter genomosp. 1;Octadecabacter sp. SSK2-1/Octadecabacter sp. SSK2-1;Salinihabitans flavidus;Rhodobacteraceae bacterium HLUCCA12;Rhodobacterales bacterium RIFCSPHIGHO2_02_FULL_62_130/Rhodobacterales bacterium RIFCSPHIGHO2_12_FULL_62_75;Loktanella hongkongensis/Loktanella hongkongensis DSM 17492;Ruegeria pomeroyi/Ruegeria pomeroyi DSS-3;Pseudorhodobacter sp. WT-MW11;Oceanicola marinus/Oceanicola marinus</t>
  </si>
  <si>
    <t>1.1E-72;1.2E-71;8.5E-70;3.6E-69;3.9E-69;1.1E-68;1.6E-68;2.3E-68;3.1E-68;6.4E-68;6.5E-68;8.0E-68;8.2E-68;1.1E-67;2.4E-67;8.2E-67;1.0E-66;1.0E-66;1.2E-66;1.4E-66</t>
  </si>
  <si>
    <t>SHJ07403/WP_073128342;SEN49669;WP_051697085/KEO60352;SLN31322/WP_085895521;SDE82924;CEL91793;WP_010138557;SCM69516/WP_083595766/SFQ47637;OUS07683;SDW36518;SET02729/WP_072745762/SHN50017;OWJ78589/WP_088215241;SLN46878/WP_085864831;SEO19574;KPQ06696;OHC57343/OHC51890;WP_017928123/EYD72183;WP_011046186/AAV93743;WP_050523332;SLN41780/WP_085887820</t>
  </si>
  <si>
    <t>gi|1120262018|ref|WP_073128342.1|2-isopropylmalate synthase [Maribius salinus]/gi|1109914886|emb|SHJ07403.1|Uncharacterized conserved protein [Maribius salinus]</t>
  </si>
  <si>
    <t>Maribius salinus</t>
  </si>
  <si>
    <t>SPO0425;SPO0425;SPO0425;SPO0425</t>
  </si>
  <si>
    <t>GO:0008150-ND;GO:0003674-ND</t>
  </si>
  <si>
    <t>biological_process-ND;molecular_function-ND</t>
  </si>
  <si>
    <t>Biological Process-ND;Molecular Function-ND</t>
  </si>
  <si>
    <t>noIPR;IPR003409;noIPR;noIPR;noIPR;noIPR;noIPR;noIPR;noIPR</t>
  </si>
  <si>
    <t>HOMOLOGOUS_SUPERFAMILY;REPEAT;REPEAT;REPEAT;REPEAT;REPEAT;REPEAT;REPEAT;REPEAT</t>
  </si>
  <si>
    <t>SMAD/FHA domain superfamily;MORN motif;MORN motif;MORN motif;MORN motif;MORN motif;MORN motif;MORN motif;MORN motif</t>
  </si>
  <si>
    <t>G3DSA:2.20.110.10 (GENE3D);PF02493 (PFAM);PTHR23084:SF204 (PANTHER);PTHR23084 (PANTHER);PTHR23084:SF204 (PANTHER);SSF82185 (SUPERFAMILY);SSF82185 (SUPERFAMILY);SSF82185 (SUPERFAMILY);SSF82185 (SUPERFAMILY)</t>
  </si>
  <si>
    <t>EG_transcript_29012</t>
  </si>
  <si>
    <t>GRAM domain containing</t>
  </si>
  <si>
    <t>gi|1177790299|gb|ORC85460.1|hypothetical protein TM35_000352040 [Trypanosoma theileri];gi|71744878|ref|XP_827069.1|hypothetical protein [Trypanosoma brucei brucei TREU927]/gi|70831234|gb|EAN76739.1|hypothetical protein, conserved [Trypanosoma brucei brucei TREU927];gi|1115877217|emb|SCU64963.1|GRAM domain containing protein, putative [Trypanosoma equiperdum];gi|788014029|ref|XP_011776576.1|hypothetical protein, conserved [Trypanosoma brucei gambiense DAL972]/gi|261331316|emb|CBH14306.1|hypothetical protein, conserved [Trypanosoma brucei gambiense DAL972];gi|554941537|gb|ESL09865.1|hypothetical protein TRSC58_02410 [Trypanosoma rangeli SC58];gi|955177289|emb|CUF98996.1|Hypothetical protein, putative [Bodo saltans];gi|407404659|gb|EKF30030.1|hypothetical protein MOQ_006166 [Trypanosoma cruzi marinkellei];gi|71661948|ref|XP_817988.1|hypothetical protein [Trypanosoma cruzi strain CL Brener]/gi|70883212|gb|EAN96137.1|hypothetical protein, conserved [Trypanosoma cruzi];gi|930558284|gb|KPI82748.1|hypothetical protein ABL78_8240 [Leptomonas seymouri];gi|1002437710|ref|XP_015653901.1|putative mitochondrial hypothetical protein [Leptomonas pyrrhocoris]/gi|1002437713|ref|XP_015653902.1|putative mitochondrial hypothetical protein [Leptomonas pyrrhocoris]/gi|1002437715|ref|XP_015653903.1|putative mitochondrial hypothetical protein [Leptomonas pyrrhocoris]/gi|928110985|gb|KPA75462.1|putative mitochondrial hypothetical protein [Leptomonas pyrrhocoris]/gi|928110986|gb|KPA75463.1|putative mitochondrial hypothetical protein [Leptomonas pyrrhocoris]/gi|928110987|gb|KPA75464.1|putative mitochondrial hypothetical protein [Leptomonas pyrrhocoris];gi|1099058666|emb|CCM12712.1|hypothetical protein, conserved [Leishmania guyanensis];gi|731710779|ref|XP_010703670.1|hypothetical protein LPMP_040210 [Leishmania panamensis]/gi|685201091|gb|AIN95348.1|hypothetical protein LPMP_040210 [Leishmania panamensis];gi|528248413|gb|EPY33589.1|hypothetical protein AGDE_08208 [Angomonas deanei];gi|154331792|ref|XP_001561713.1|conserved hypothetical protein [Leishmania braziliensis MHOM/BR/75/M2904]/gi|134059033|emb|CAM41505.1|conserved hypothetical protein [Leishmania braziliensis MHOM/BR/75/M2904];gi|528239011|gb|EPY29748.1|hypothetical protein AGDE_09863 [Angomonas deanei];gi|686631811|ref|XP_009308351.1|hypothetical protein DQ04_01011180 [Trypanosoma grayi]/gi|657143784|gb|KEG13435.1|hypothetical protein DQ04_01011180 [Trypanosoma grayi];gi|528256098|gb|EPY36592.1|hypothetical protein STCU_00504 [Strigomonas culicis]</t>
  </si>
  <si>
    <t>Trypanosoma theileri;Trypanosoma brucei TREU927/Trypanosoma brucei TREU927;Trypanosoma equiperdum;Trypanosoma brucei gambiense DAL972/Trypanosoma brucei gambiense DAL972;Trypanosoma rangeli SC58;Bodo saltans;Trypanosoma cruzi marinkellei;Trypanosoma cruzi strain CL Brener/Trypanosoma cruzi;Leptomonas seymouri;Leptomonas pyrrhocoris/Leptomonas pyrrhocoris/Leptomonas pyrrhocoris/Leptomonas pyrrhocoris/Leptomonas pyrrhocoris/Leptomonas pyrrhocoris;Leishmania guyanensis;Leishmania panamensis/Leishmania panamensis;Angomonas deanei;Leishmania braziliensis MHOM/BR/75/M2904/Leishmania braziliensis MHOM/BR/75/M2904;Angomonas deanei;Trypanosoma grayi/Trypanosoma grayi;Strigomonas culicis</t>
  </si>
  <si>
    <t>4.7E-20;1.4E-19;2.1E-19;2.6E-19;9.7E-19;7.4E-18;1.0E-17;1.3E-17;3.3E-16;2.0E-14;2.4E-13;2.6E-13;2.9E-13;3.3E-13;8.8E-13;2.6E-12;2.0E-11</t>
  </si>
  <si>
    <t>ORC85460;XP_827069/EAN76739;SCU64963;CBH14306/XP_011776576;ESL09865;CUF98996;EKF30030;XP_817988/EAN96137;KPI82748;XP_015653901/KPA75463/KPA75462/KPA75464/XP_015653902/XP_015653903;CCM12712;AIN95348/XP_010703670;EPY33589;XP_001561713/CAM41505;EPY29748;XP_009308351/KEG13435;EPY36592</t>
  </si>
  <si>
    <t>gi|1177790299|gb|ORC85460.1|hypothetical protein TM35_000352040 [Trypanosoma theileri]</t>
  </si>
  <si>
    <t>EG_transcript_17708</t>
  </si>
  <si>
    <t>plastid uroporphyrinogen decarboxylase isoform</t>
  </si>
  <si>
    <t>gi|1109178968|gb|APF46223.1|plastid uroporphyrinogen decarboxylase isoform 3, partial [Trachelomonas volvocina];gi|1109178954|gb|APF46216.1|plastid uroporphyrinogen decarboxylase isoform 3, partial [Euglena viridis];gi|1109178918|gb|APF46198.1|plastid uroporphyrinogen decarboxylase isoform 2, partial [Euglena stellata];gi|1109178966|gb|APF46222.1|plastid uroporphyrinogen decarboxylase isoform 3, partial [Trachelomonas ellipsoidalis];gi|1109178952|gb|APF46215.1|plastid uroporphyrinogen decarboxylase isoform 3, partial [Euglena stellata];gi|1109178956|gb|APF46217.1|plastid uroporphyrinogen decarboxylase isoform 3, partial [Euglenaformis proxima];gi|1109178962|gb|APF46220.1|plastid uroporphyrinogen decarboxylase isoform 3, partial [Monomorphina parapyrum];gi|1109178926|gb|APF46202.1|plastid uroporphyrinogen decarboxylase isoform 2, partial [Eutreptia viridis];gi|1109178928|gb|APF46203.1|plastid uroporphyrinogen decarboxylase isoform 2, partial [Eutreptiella braarudii];gi|1109178936|gb|APF46207.1|plastid uroporphyrinogen decarboxylase isoform 2, partial [Strombomonas acuminata];gi|1109178944|gb|APF46211.1|plastid uroporphyrinogen decarboxylase isoform 3, partial [Discoplastis spathirhyncha];gi|1109178958|gb|APF46218.1|plastid uroporphyrinogen decarboxylase isoform 3, partial [Euglenaria anabaena var. minor];gi|1109178942|gb|APF46210.1|plastid uroporphyrinogen decarboxylase isoform 3, partial [Colacium vesiculosum];gi|1109178960|gb|APF46219.1|plastid uroporphyrinogen decarboxylase isoform 3, partial [Lepocinclis tripteris];gi|1109178934|gb|APF46206.1|plastid uroporphyrinogen decarboxylase isoform 2, partial [Phacus inflexus];gi|1109178922|gb|APF46200.1|plastid uroporphyrinogen decarboxylase isoform 2, partial [Euglenaformis proxima];gi|1109178912|gb|APF46195.1|plastid uroporphyrinogen decarboxylase isoform 2, partial [Discoplastis spathirhyncha];gi|1109178946|gb|APF46212.1|plastid uroporphyrinogen decarboxylase isoform 3, partial [Euglena clara];gi|1109178950|gb|APF46214.1|plastid uroporphyrinogen decarboxylase isoform 3, partial [Euglena hiemalis];gi|1109178916|gb|APF46197.1|plastid uroporphyrinogen decarboxylase isoform 2, partial [Euglena hiemalis]</t>
  </si>
  <si>
    <t>Trachelomonas volvocina;Euglena viridis;Euglena stellata;Trachelomonas ellipsoidalis;Euglena stellata;Euglena proxima;Monomorphina parapyrum;Eutreptia viridis;Eutreptiella braarudii;Strombomonas acuminata;Discoplastis spathirhyncha;Euglenaria anabaena var. minor;Colacium vesiculosum;Lepocinclis tripteris;Phacus inflexus;Euglena proxima;Discoplastis spathirhyncha;Euglena clara;Euglena hiemalis;Euglena hiemalis</t>
  </si>
  <si>
    <t>1.9E-104;3.4E-103;1.8E-102;2.3E-102;3.4E-102;1.4E-101;4.0E-101;4.2E-101;6.6E-101;9.0E-101;1.3E-100;1.8E-100;2.5E-100;6.0E-100;7.9E-100;1.4E-99;1.2E-98;1.9E-98;1.2E-97;7.5E-97</t>
  </si>
  <si>
    <t>APF46223;APF46216;APF46198;APF46222;APF46215;APF46217;APF46220;APF46202;APF46203;APF46207;APF46211;APF46218;APF46210;APF46219;APF46206;APF46200;APF46195;APF46212;APF46214;APF46197</t>
  </si>
  <si>
    <t>gi|1109178968|gb|APF46223.1|plastid uroporphyrinogen decarboxylase isoform 3, partial [Trachelomonas volvocina]</t>
  </si>
  <si>
    <t>Trachelomonas volvocina</t>
  </si>
  <si>
    <t>A0A1L3A411;A0A1L3A411;A0A1L3A3Z4;A0A1L3A434;A0A1L3A409;A0A1L3A419;A0A1L3A418;A0A1L3A409;A0A1L3A412;A0A1L3A411;A0A1L3A424;A0A1L3A3Z4;A0A1L3A425;A0A1L3A430;A0A1L3A417;A0A1L3A416;A0A1L3A418;A0A1L3A3Z4;A0A1L3A434;A0A1L3A416;A0A1L3A412;A0A1L3A409;A0A1L3A401;A0A1L3A434;A0A1L3A411;A0A1L3A411;A0A1L3A401;A0A1L3A419;A0A1L3A411;A0A1L3A430;A0A1L3A425;A0A1L3A416;A0A1L3A431;A0A1L3A416;A0A1L3A431;A0A1L3A425;A0A1L3A434;A0A1L3A407;A0A1L3A417;A0A1L3A435;A0A1L3A434;A0A1L3A425;A0A1L3A434;A0A1L3A419;A0A1L3A424;A0A1L3A3Z4;A0A1L3A409;A0A1L3A434;A0A1L3A435;A0A1L3A431;A0A1L3A423;A0A1L3A425;A0A1L3A431;A0A1L3A424;A0A1L3A424;A0A1L3A423;A0A1L3A425;A0A1L3A418;A0A1L3A423;A0A1L3A404;A0A1L3A425;A0A1L3A417;A0A1L3A424;A0A1L3A423;A0A1L3A435;A0A1L3A407;A0A1L3A417;A0A1L3A401;A0A1L3A418;A0A1L3A411;A0A1L3A404;A0A1L3A425;A0A1L3A401;A0A1L3A435;A0A1L3A434;A0A1L3A418;A0A1L3A413;A0A1L3A412;A0A1L3A413;A0A1L3A424;A0A1L3A418;A0A1L3A413;A0A1L3A424;A0A1L3A407;A0A1L3A407;A0A1L3A404;A0A1L3A430;A0A1L3A418;A0A1L3A412;A0A1L3A413;A0A1L3A411;A0A1L3A404;A0A1L3A430;A0A1L3A424;A0A1L3A418;A0A1L3A419</t>
  </si>
  <si>
    <t>GO:0006779-IEA;GO:0016020-IEA;GO:0016021-IEA;GO:0004853-IEA</t>
  </si>
  <si>
    <t>porphyrin-containing compound biosynthetic process-IEA;membrane-IEA;integral component of membrane-IEA;uroporphyrinogen decarboxylase activity-IEA</t>
  </si>
  <si>
    <t>IPR038071;IPR000257;noIPR;noIPR;IPR038071</t>
  </si>
  <si>
    <t>UROD/MetE-like superfamily;Uroporphyrinogen decarboxylase (URO-D);Uroporphyrinogen decarboxylase (URO-D);Uroporphyrinogen decarboxylase (URO-D);UROD/MetE-like superfamily</t>
  </si>
  <si>
    <t>G3DSA:3.20.20.210 (GENE3D);PF01208 (PFAM);PTHR21091:SF2 (PANTHER);PTHR21091 (PANTHER);SSF51726 (SUPERFAMILY)</t>
  </si>
  <si>
    <t>;GO:0006779/GO:0004853;;;</t>
  </si>
  <si>
    <t>;porphyrin-containing compound biosynthetic process/uroporphyrinogen decarboxylase activity;;;</t>
  </si>
  <si>
    <t>EG_transcript_9912</t>
  </si>
  <si>
    <t>gi|47776275|dbj|BAD20741.1|putative membrane-bound adenylyl cyclase [Euglena gracilis];gi|955173589|emb|CUG73032.1|adenylate cyclase, putative [Bodo saltans];gi|955163349|emb|CUG92958.1|membrane-bound adenylyl cyclase, putative [Bodo saltans];gi|955170116|emb|CUG87349.1|receptor-type adenylate cyclase, putative [Bodo saltans];gi|955170115|emb|CUG87348.1|receptor-type adenylate cyclase, putative [Bodo saltans];gi|955173693|emb|CUG71318.1|receptor-type adenylate cyclase, putative [Bodo saltans];gi|955177797|emb|CUF86777.1|guanylate cyclase-like protein, putative [Bodo saltans];gi|13399574|pdb|1FX4|AChain A, Structure Analysis Of Adenylate Cyclases From Trypanosoma Brucei In Their Monomeric State;gi|13399573|pdb|1FX2|AChain A, Structural Analysis Of Adenylate Cyclases From Trypanosoma Brucei In Their Monomeric State;gi|955174037|emb|CUG61399.1|receptor-type adenylate cyclase, putative, partial [Bodo saltans];gi|955174587|emb|CUG46572.1|receptor-type adenylate cyclase, putative [Bodo saltans];gi|3023598|sp|Q99280.1|CY43_TRYBBRecName: Full=Receptor-type adenylate cyclase GRESAG 4.3 AltName: Full=ATP pyrophosphate-lyase AltName: Full=Adenylyl cyclase/gi|10439|emb|CAA36366.1|putative adenyl/guanylyl cyclase [Trypanosoma brucei];gi|47776273|dbj|BAD20740.1|putative membrane-bound adenylyl cyclase [Euglena gracilis];gi|955176145|emb|CUG06711.1|receptor-type adenylate cyclase, putative [Bodo saltans];gi|71754649|ref|XP_828239.1|receptor-type adenylate cyclase GRESAG 4 [Trypanosoma brucei brucei TREU927]/gi|70833625|gb|EAN79127.1|receptor-type adenylate cyclase GRESAG 4, putative [Trypanosoma brucei brucei TREU927];gi|72392158|ref|XP_846373.1|receptor-type adenylate cyclase GRESAG 4 [Trypanosoma brucei brucei TREU927]/gi|62359531|gb|AAX79966.1|receptor-type adenylate cyclase GRESAG 4, putative [Trypanosoma brucei]/gi|70802909|gb|AAZ12814.1|receptor-type adenylate cyclase GRESAG 4, putative [Trypanosoma brucei brucei TREU927];gi|72392156|ref|XP_846372.1|receptor-type adenylate cyclase GRESAG 4 [Trypanosoma brucei brucei TREU927]/gi|62359532|gb|AAX79967.1|receptor-type adenylate cyclase GRESAG 4, putative [Trypanosoma brucei]/gi|70802908|gb|AAZ12813.1|receptor-type adenylate cyclase GRESAG 4, putative [Trypanosoma brucei brucei TREU927];gi|72388338|ref|XP_844593.1|receptor-type adenylate cyclase GRESAG 4 [Trypanosoma brucei brucei TREU927]/gi|62360105|gb|AAX80526.1|receptor-type adenylate cyclase GRESAG 4, putative [Trypanosoma brucei]/gi|70801126|gb|AAZ11034.1|receptor-type adenylate cyclase GRESAG 4, putative [Trypanosoma brucei brucei TREU927];gi|343413480|emb|CCD21306.1|receptor-type adenylate cyclase GRESAG 4, putative [Trypanosoma vivax Y486];gi|788002588|ref|XP_011773041.1|receptor-type adenylate cyclase GRESAG 4,putative [Trypanosoma brucei gambiense DAL972]/gi|261327776|emb|CBH10753.1|receptor-type adenylate cyclase GRESAG 4,putative [Trypanosoma brucei gambiense DAL972]</t>
  </si>
  <si>
    <t>Euglena gracilis;Bodo saltans;Bodo saltans;Bodo saltans;Bodo saltans;Bodo saltans;Bodo saltans;Trypanosoma brucei;Trypanosoma brucei;Bodo saltans;Bodo saltans;Trypanosoma brucei brucei/Trypanosoma brucei;Euglena gracilis;Bodo saltans;Trypanosoma brucei TREU927/Trypanosoma brucei TREU927;Trypanosoma brucei TREU927/Trypanosoma brucei/Trypanosoma brucei TREU927;Trypanosoma brucei TREU927/Trypanosoma brucei/Trypanosoma brucei TREU927;Trypanosoma brucei TREU927/Trypanosoma brucei/Trypanosoma brucei TREU927;Trypanosoma vivax Y486;Trypanosoma brucei gambiense DAL972/Trypanosoma brucei gambiense DAL972</t>
  </si>
  <si>
    <t>1.3E-41;4.0E-41;1.6E-40;4.8E-38;2.7E-37;6.2E-37;9.1E-37;2.1E-36;8.9E-36;3.8E-35;8.3E-35;1.4E-34;1.5E-34;1.8E-34;2.7E-34;3.0E-34;7.3E-34;1.8E-33;2.1E-33;2.5E-33</t>
  </si>
  <si>
    <t>BAD20741;CUG73032;CUG92958;CUG87349;CUG87348;CUG71318;CUF86777;1FX4_A;1FX2_A;CUG61399;CUG46572;Q99280/CAA36366;BAD20740;CUG06711;XP_828239/EAN79127;XP_846373/AAZ12814/AAX79966;AAZ12813/XP_846372/AAX79967;AAZ11034/XP_844593/AAX80526;CCD21306;XP_011773041/CBH10753</t>
  </si>
  <si>
    <t>BSAL_73340;GRESAG 4.3;Tb927.4.4440;Q6L877;Tb927.4.4440;Tb11.27.0001;BSAL_84110;BSAL_09685;GRESAG 4.3;Tb11.27.0001;TbgDal_IV4520;Tb927.7.7520;Tb927.4.4440;TbgDal_IV4520;Tb11.27.0001;GRESAG 4.3;Q6L877;Q6L877;TvY486_0042180;BSAL_79785;Tb11.27.0001;Q6L878;Q6L878;TbgDal_IV4520;Q6L878;Tb927.7.7520;TbgDal_IV4520;BSAL_66595;BSAL_09685;Tb927.7.7520;Tb927.4.4440;Q6L878;Tb927.4.4440;Q6L878;Tb11.27.0001;TbgDal_IV4520;TbgDal_IV4520;BSAL_84110;Tb11.27.0001;BSAL_83710;Tb927.4.4440;Q6L878;Tb927.7.7520;TvY486_0042180;Tb927.4.4440;BSAL_40020;Tb11.27.0001;Tb11.27.0001;GRESAG 4.3;Tb927.4.4440;TbgDal_IV4520;Q6L878;GRESAG 4.3;Tb11.27.0001;BSAL_09685;Tb927.4.4440;Tb927.7.7520;Tb11.27.0001;Q6L877;BSAL_79785;TvY486_0042180;Q6L877;Tb927.4.4440;Q6L878;BSAL_40020;GRESAG 4.3;BSAL_83710;Tb927.7.7520;Q6L877;Q6L877;GRESAG 4.3;BSAL_73340;GRESAG 4.3;Q6L877;BSAL_73340;Q6L877;Tb927.7.7520;Q6L877;BSAL_79785;Q6L878;TbgDal_IV4520;TbgDal_IV4520;TvY486_0042180;Tb11.27.0001;Q6L878;GRESAG 4.3;BSAL_40020;BSAL_09685;Q6L877;Q6L878;Tb927.4.4440;Tb927.7.7520;BSAL_83710;Tb927.7.7520;Q6L877;Q6L878;Tb927.4.4440;TbgDal_IV4520;TvY486_0042180;Tb927.7.7520;BSAL_84110;Q6L878;BSAL_73340;TbgDal_IV4520;TbgDal_IV4520;Tb11.27.0001;GRESAG 4.3;Q6L878;Q6L878;Tb927.4.4440;Tb927.7.7520;GRESAG 4.3;Tb927.7.7520;TbgDal_IV4520;Tb927.4.4440;Q6L877;BSAL_79785;GRESAG 4.3;BSAL_84110;Tb11.27.0001;GRESAG 4.3;Tb927.4.4440;Tb11.27.0001;Tb927.4.4440;Tb927.4.4440;BSAL_79785;BSAL_79785;GRESAG 4.3;Q6L878;Tb927.4.4440;Tb11.27.0001;BSAL_73340;Tb11.27.0001;Tb11.27.0001;GRESAG 4.3;BSAL_83710;Tb927.7.7520;Tb11.27.0001;TbgDal_IV4520;TvY486_0042180;Tb11.27.0001;BSAL_66595;BSAL_40020;BSAL_84110;GRESAG 4.3;Q6L877;Q6L878;GRESAG 4.3;Q6L877;GRESAG 4.3;Tb927.4.4440;BSAL_83710;BSAL_84110;Tb11.27.0001;Tb927.7.7520;TvY486_0042180;BSAL_66595;Tb927.4.4440;BSAL_40020;TbgDal_IV4520;TbgDal_IV4520;Q6L877;Tb927.4.4440;Tb927.7.7520;BSAL_66595;GRESAG 4.3;Tb927.4.4440;Tb11.27.0001;GRESAG 4.3;Tb927.4.4440;TvY486_0042180;Tb927.7.7520;Tb927.4.4440;BSAL_09685;Tb927.7.7520;Tb927.7.7520;Tb11.27.0001;GRESAG 4.3;Tb927.7.7520;BSAL_09685;BSAL_40020;TbgDal_IV4520;Tb11.27.0001;GRESAG 4.3;GRESAG 4.3;Tb927.4.4440;Tb927.7.7520;GRESAG 4.3;Q6L877;Tb927.7.7520;Tb927.7.7520;BSAL_83710;TbgDal_IV4520;TbgDal_IV4520;BSAL_73340;Tb927.4.4440;Tb11.27.0001;TbgDal_IV4520;Q6L877;Q6L878</t>
  </si>
  <si>
    <t>GO:0006171-IEA;GO:0000166-IEA;GO:0046872-IEA;GO:0016849-IEA;GO:0016020-IEA;GO:0016021-IEA;GO:0016829-IEA;GO:0035556-IEA;GO:0035556-ISM;GO:0005524-IEA;GO:0005524-IDA;GO:0004016-IEA;GO:0004016-IDA;GO:0004016-ISM;GO:0009190-IEA;GO:0005622-IEA</t>
  </si>
  <si>
    <t>cAMP biosynthetic process-IEA;nucleotide binding-IEA;metal ion binding-IEA;phosphorus-oxygen lyase activity-IEA;membrane-IEA;integral component of membrane-IEA;lyase activity-IEA;intracellular signal transduction-IEA;intracellular signal transduction-ISM;ATP binding-IEA;ATP binding-IDA;adenylate cyclase activity-IEA;adenylate cyclase activity-IDA;adenylate cyclase activity-ISM;cyclic nucleotide biosynthetic process-IEA;intracellular-IEA</t>
  </si>
  <si>
    <t>Biological Process-IEA;Molecular Function-IEA;Molecular Function-IEA;Molecular Function-IEA;Cellular Component-IEA;Cellular Component-IEA;Molecular Function-IEA;Biological Process-IEA;Biological Process-ISM;Molecular Function-IEA;Molecular Function-IDA;Molecular Function-IEA;Molecular Function-IDA;Molecular Function-ISM;Biological Process-IEA;Cellular Component-IEA</t>
  </si>
  <si>
    <t>GO:0004016;GO:0005524;GO:0009987</t>
  </si>
  <si>
    <t>adenylate cyclase activity;ATP binding;cellular process</t>
  </si>
  <si>
    <t>PF00211 (PFAM);G3DSA:3.30.70.1230 (GENE3D);mobidb-lite (MOBIDB_LITE);mobidb-lite (MOBIDB_LITE);PTHR44005 (PANTHER);PS50125 (PROSITE_PROFILES);cd07302 (CDD);SSF55073 (SUPERFAMILY)</t>
  </si>
  <si>
    <t>EG_transcript_27622</t>
  </si>
  <si>
    <t>Overproducer of inositol 10</t>
  </si>
  <si>
    <t>gi|398014447|ref|XP_003860414.1|hypothetical protein, conserved [Leishmania donovani]/gi|322498635|emb|CBZ33707.1|hypothetical protein, conserved [Leishmania donovani];gi|146085129|ref|XP_001465185.1|conserved hypothetical protein [Leishmania infantum JPCM5]/gi|134069282|emb|CAM67432.1|conserved hypothetical protein [Leishmania infantum JPCM5];gi|1099052001|emb|CCM15217.1|hypothetical protein, conserved [Leishmania guyanensis];gi|389603790|ref|XP_003723040.1|conserved hypothetical protein [Leishmania braziliensis MHOM/BR/75/M2904]/gi|322504782|emb|CBZ14568.1|conserved hypothetical protein [Leishmania braziliensis MHOM/BR/75/M2904];gi|731695603|ref|XP_010698690.1|hypothetical protein LPMP_204910 [Leishmania panamensis]/gi|685203742|gb|AIN97983.1|hypothetical protein LPMP_204910 [Leishmania panamensis];gi|157868545|ref|XP_001682825.1|conserved hypothetical protein [Leishmania major strain Friedlin]/gi|68126281|emb|CAJ03814.1|conserved hypothetical protein [Leishmania major strain Friedlin];gi|930564841|gb|KPI88782.1|hypothetical protein ABL78_2097 [Leptomonas seymouri];gi|340052142|emb|CCC46413.1|conserved hypothetical protein [Trypanosoma vivax Y486];gi|1177793986|gb|ORC89016.1|hypothetical protein TM35_000142270 [Trypanosoma theileri];gi|554934968|gb|ESL07571.1|hypothetical protein TRSC58_04737 [Trypanosoma rangeli SC58];gi|71407816|ref|XP_806351.1|hypothetical protein [Trypanosoma cruzi strain CL Brener]/gi|71650825|ref|XP_814102.1|hypothetical protein [Trypanosoma cruzi strain CL Brener]/gi|70870072|gb|EAN84500.1|hypothetical protein, conserved [Trypanosoma cruzi]/gi|70879047|gb|EAN92251.1|hypothetical protein, conserved [Trypanosoma cruzi];gi|695455847|ref|XP_009536811.1|hypothetical protein PHYSODRAFT_262726 [Phytophthora sojae]/gi|348667420|gb|EGZ07245.1|hypothetical protein PHYSODRAFT_262726 [Phytophthora sojae];gi|955173840|emb|CUG67783.1|Hypothetical protein, putative [Bodo saltans];gi|401421292|ref|XP_003875135.1|conserved hypothetical protein [Leishmania mexicana MHOM/GT/2001/U1103]/gi|322491371|emb|CBZ26640.1|conserved hypothetical protein [Leishmania mexicana MHOM/GT/2001/U1103];gi|342179846|emb|CCC89320.1|unnamed protein product [Trypanosoma congolense IL3000];gi|1173930846|gb|OQR83460.1|hypothetical protein ACHHYP_14674 [Achlya hypogyna];gi|528227280|gb|EPY24830.1|hypothetical protein STCU_06983 [Strigomonas culicis];gi|343470656|emb|CCD16709.1|unnamed protein product [Trypanosoma congolense IL3000];gi|115504099|ref|XP_001218842.1|hypothetical protein [Trypanosoma brucei brucei TREU927]/gi|787997025|ref|XP_011771320.1|hypothetical protein, conserved [Trypanosoma brucei gambiense DAL972]/gi|83642324|emb|CAJ16101.1|hypothetical protein, conserved [Trypanosoma brucei brucei TREU927]/gi|261326053|emb|CBH08879.1|hypothetical protein, conserved [Trypanosoma brucei gambiense DAL972]/gi|1115877717|emb|SCU64497.1|Overproducer of inositol protein 10 homolog, putative [Trypanosoma equiperdum];gi|1022821590|ref|XP_016232034.1|hypothetical protein PV08_09091 [Exophiala spinifera]/gi|759234870|gb|KIW11818.1|hypothetical protein PV08_09091 [Exophiala spinifera]</t>
  </si>
  <si>
    <t>Leishmania donovani/Leishmania donovani;Leishmania infantum JPCM5/Leishmania infantum JPCM5;Leishmania guyanensis;Leishmania braziliensis MHOM/BR/75/M2904/Leishmania braziliensis MHOM/BR/75/M2904;Leishmania panamensis/Leishmania panamensis;Leishmania major strain Friedlin/Leishmania major strain Friedlin;Leptomonas seymouri;Trypanosoma vivax Y486;Trypanosoma theileri;Trypanosoma rangeli SC58;Trypanosoma cruzi strain CL Brener/Trypanosoma cruzi strain CL Brener/Trypanosoma cruzi/Trypanosoma cruzi;Phytophthora sojae/Phytophthora sojae;Bodo saltans;Leishmania mexicana MHOM/GT/2001/U1103/Leishmania mexicana MHOM/GT/2001/U1103;Trypanosoma congolense IL3000;Achlya hypogyna;Strigomonas culicis;Trypanosoma congolense IL3000;Trypanosoma brucei TREU927/Trypanosoma brucei gambiense DAL972/Trypanosoma brucei TREU927/Trypanosoma brucei gambiense DAL972/Trypanosoma equiperdum;Exophiala spinifera/Exophiala spinifera</t>
  </si>
  <si>
    <t>2.8E-25;4.3E-25;2.3E-24;2.8E-24;3.0E-24;2.2E-23;6.7E-23;4.6E-21;2.3E-20;4.1E-20;1.1E-19;8.5E-19;2.7E-18;2.8E-18;3.9E-18;6.1E-18;8.7E-18;1.9E-17;2.2E-17;3.8E-17</t>
  </si>
  <si>
    <t>XP_003860414/CBZ33707;CAM67432/XP_001465185;CCM15217;CBZ14568/XP_003723040;XP_010698690/AIN97983;CAJ03814/XP_001682825;KPI88782;CCC46413;ORC89016;ESL07571;XP_806351/XP_814102/EAN92251/EAN84500;XP_009536811/EGZ07245;CUG67783;XP_003875135/CBZ26640;CCC89320;OQR83460;EPY24830;CCD16709;XP_001218842/CAJ16101/CBH08879/XP_011771320/SCU64497;KIW11818/XP_016232034</t>
  </si>
  <si>
    <t>gi|322498635|emb|CBZ33707.1|hypothetical protein, conserved [Leishmania donovani]/gi|398014447|ref|XP_003860414.1|hypothetical protein, conserved [Leishmania donovani]</t>
  </si>
  <si>
    <t>PV08_09091;PV08_09091;PV08_09091;PV08_09091;PV08_09091;PV08_09091</t>
  </si>
  <si>
    <t>GO:0006606-IEA;GO:0005635-IEA;GO:0061608-IEA</t>
  </si>
  <si>
    <t>protein import into nucleus-IEA;nuclear envelope-IEA;nuclear import signal receptor activity-IEA</t>
  </si>
  <si>
    <t>IPR008493;IPR031318</t>
  </si>
  <si>
    <t>Domain of unknown function DUF775;OPI10 family</t>
  </si>
  <si>
    <t>PF05603 (PFAM);PTHR12925 (PANTHER)</t>
  </si>
  <si>
    <t>EG_transcript_15065</t>
  </si>
  <si>
    <t>chloroplast processing peptidase</t>
  </si>
  <si>
    <t>gi|695033921|ref|XP_009404449.1|PREDICTED: chloroplast processing peptidase-like isoform X2 [Musa acuminata subsp. malaccensis];gi|743900367|ref|XP_011043480.1|PREDICTED: chloroplast processing peptidase [Populus euphratica];gi|218190459|gb|EEC72886.1|hypothetical protein OsI_06670 [Oryza sativa Indica Group];gi|326511218|dbj|BAJ87623.1|predicted protein [Hordeum vulgare subsp. vulgare];gi|1070940224|gb|OEL22889.1|Chloroplast processing peptidase [Dichanthelium oligosanthes];gi|1149699085|ref|XP_020151333.1|chloroplast processing peptidase-like [Aegilops tauschii subsp. tauschii];gi|566214901|ref|XP_002324423.2|hypothetical protein POPTR_0018s08850g [Populus trichocarpa]/gi|550318349|gb|EEF02988.2|hypothetical protein POPTR_0018s08850g [Populus trichocarpa];gi|670408350|ref|XP_008645541.1|chloroplast processing peptidase [Zea mays]/gi|1142706034|gb|AQK69958.1|Chloroplast processing peptidase [Zea mays];gi|573921879|ref|XP_006648526.1|PREDICTED: chloroplast processing peptidase, partial [Oryza brachyantha];gi|1002242605|ref|XP_015625528.1|PREDICTED: chloroplast processing peptidase isoform X1 [Oryza sativa Japonica Group]/gi|50251480|dbj|BAD28619.1|putative signal peptidase I [Oryza sativa Japonica Group]/gi|113536040|dbj|BAF08423.1|Os02g0267000 [Oryza sativa Japonica Group]/gi|215695176|dbj|BAG90367.1|unnamed protein product [Oryza sativa Japonica Group]/gi|222622573|gb|EEE56705.1|hypothetical protein OsJ_06181 [Oryza sativa Japonica Group]/gi|937902970|dbj|BAS78024.1|Os02g0267000 [Oryza sativa Japonica Group];gi|357141586|ref|XP_003572277.1|PREDICTED: chloroplast processing peptidase [Brachypodium distachyon]/gi|944058740|gb|KQJ94330.1|hypothetical protein BRADI_3g09920 [Brachypodium distachyon];gi|514707176|ref|XP_004951237.1|PREDICTED: chloroplast processing peptidase [Setaria italica]/gi|944263543|gb|KQL27783.1|hypothetical protein SETIT_017897mg [Setaria italica];gi|659126854|ref|XP_008463398.1|PREDICTED: chloroplast processing peptidase [Cucumis melo];gi|1035913704|gb|OAY43297.1|hypothetical protein MANES_08G058100 [Manihot esculenta];gi|674247014|gb|KFK39779.1|hypothetical protein AALP_AA3G286500 [Arabis alpina];gi|242061262|ref|XP_002451920.1|chloroplast processing peptidase [Sorghum bicolor]/gi|241931751|gb|EES04896.1|hypothetical protein SORBI_3004G119500 [Sorghum bicolor]/gi|1174557802|gb|OQU84771.1|hypothetical protein SORBI_3004G119500 [Sorghum bicolor];gi|567158391|ref|XP_006418716.1|hypothetical protein EUTSA_v10002622mg [Eutrema salsugineum]/gi|557096644|gb|ESQ37152.1|hypothetical protein EUTSA_v10002622mg [Eutrema salsugineum];gi|729319228|ref|XP_010532864.1|PREDICTED: chloroplast processing peptidase isoform X1 [Tarenaya hassleriana];gi|148908187|gb|ABR17209.1|unknown [Picea sitchensis];gi|923928309|ref|XP_013733017.1|PREDICTED: chloroplast processing peptidase-like [Brassica napus]</t>
  </si>
  <si>
    <t>Musa acuminata subsp. malaccensis;Populus euphratica;Oryza sativa Indica Group;Hordeum vulgare subsp. vulgare;Dichanthelium oligosanthes;Aegilops tauschii subsp. tauschii;Populus trichocarpa/Populus trichocarpa;Zea mays/Zea mays;Oryza brachyantha;Oryza sativa Japonica Group/Oryza sativa Japonica Group/Oryza sativa Japonica Group/Oryza sativa Japonica Group/Oryza sativa Japonica Group/Oryza sativa Japonica Group;Brachypodium distachyon/Brachypodium distachyon;Setaria italica/Setaria italica;Cucumis melo;Manihot esculenta;Arabis alpina;Sorghum bicolor/Sorghum bicolor/Sorghum bicolor;Eutrema salsugineum/Eutrema salsugineum;Cleome hassleriana;Picea sitchensis;Brassica napus</t>
  </si>
  <si>
    <t>4.4E-68;3.7E-67;7.8E-67;1.2E-66;1.5E-66;1.6E-66;3.2E-66;4.7E-66;4.8E-66;4.8E-66;6.1E-66;1.0E-65;1.2E-65;1.6E-65;2.2E-65;2.2E-65;3.5E-65;3.6E-65;4.6E-65;4.6E-65</t>
  </si>
  <si>
    <t>XP_009404449;XP_011043480;EEC72886;BAJ87623;OEL22889;XP_020151333;XP_002324423/EEF02988;AQK69958/XP_008645541;XP_006648526;BAG90367/BAF08423/BAS78024/BAD28619/XP_015625528/EEE56705;XP_003572277/KQJ94330;KQL27783/XP_004951237;XP_008463398;OAY43297;KFK39779;EES04896/OQU84771/XP_002451920;XP_006418716/ESQ37152;XP_010532864;ABR17209;XP_013733017</t>
  </si>
  <si>
    <t>gi|695033921|ref|XP_009404449.1|PREDICTED: chloroplast processing peptidase-like isoform X2 [Musa acuminata subsp. malaccensis]</t>
  </si>
  <si>
    <t>Musa acuminata subsp. malaccensis</t>
  </si>
  <si>
    <t>EUTSA_v10002622mg;LOC103501565;MANES_08G058100;LOC103501565;103626952;Os02g0267000;LOC100828102;B8LNH9;F2CXQ2;Os02g0267000;MANES_08G058100;AALP_AA3G286500;AALP_AA3G286500;B8LNH9;LOC103501565;B8LNH9;BAE44_0016089;BAE44_0016089;POPTR_0018s08850g;EUTSA_v10002622mg;LOC103501565;SORBI_3004G119500;B8LNH9;F2CXQ2;AALP_AA3G286500;MANES_08G058100;LOC100828102;MANES_08G058100;LOC101782449;LOC101782449;LOC100828102;Os02g0267000;LOC101782449;SORBI_3004G119500;LOC100828102;103626952;LOC103501565;MANES_08G058100;POPTR_0018s08850g;BAE44_0016089;LOC101782449;LOC100828102;F2CXQ2;103626952;LOC100828102;AALP_AA3G286500;B8LNH9;LOC103501565;SORBI_3004G119500;SORBI_3004G119500;EUTSA_v10002622mg;LOC100828102;POPTR_0018s08850g;POPTR_0018s08850g;BAE44_0016089;EUTSA_v10002622mg;AALP_AA3G286500;AALP_AA3G286500;AALP_AA3G286500;F2CXQ2;F2CXQ2;LOC103501565;Os02g0267000;LOC103501565;LOC100828102;EUTSA_v10002622mg;EUTSA_v10002622mg;POPTR_0018s08850g;SORBI_3004G119500;MANES_08G058100;103626952;BAE44_0016089;B8LNH9;BAE44_0016089;B8LNH9;Os02g0267000;Os02g0267000;Os02g0267000;LOC101782449;LOC101782449;MANES_08G058100;POPTR_0018s08850g;F2CXQ2;EUTSA_v10002622mg;B8LNH9;LOC101782449;EUTSA_v10002622mg;F2CXQ2;SORBI_3004G119500;103626952;BAE44_0016089;AALP_AA3G286500;103626952;BAE44_0016089;POPTR_0018s08850g;MANES_08G058100;SORBI_3004G119500;POPTR_0018s08850g;SORBI_3004G119500;LOC101782449;F2CXQ2;103626952;103626952;Os02g0267000</t>
  </si>
  <si>
    <t>GO:0016020-IEA;GO:0006508-IEA;GO:0016021-IEA;GO:0008236-IEA</t>
  </si>
  <si>
    <t>membrane-IEA;proteolysis-IEA;integral component of membrane-IEA;serine-type peptidase activity-IEA</t>
  </si>
  <si>
    <t>IPR000223;noIPR;IPR015927;IPR000223;noIPR;noIPR;noIPR;noIPR;IPR036286</t>
  </si>
  <si>
    <t>FAMILY;FAMILY;DOMAIN;FAMILY;FAMILY;FAMILY;FAMILY;FAMILY;HOMOLOGOUS_SUPERFAMILY</t>
  </si>
  <si>
    <t>Peptidase S26A, signal peptidase I;Peptidase S26A, signal peptidase I;Peptidase S24/S26A/S26B/S26C;Peptidase S26A, signal peptidase I;Peptidase S26A, signal peptidase I;Peptidase S26A, signal peptidase I;Peptidase S26A, signal peptidase I;Peptidase S26A, signal peptidase I;LexA/Signal peptidase-like superfamily</t>
  </si>
  <si>
    <t>PR00727 (PRINTS);G3DSA:2.10.109.10 (GENE3D);PF00717 (PFAM);TIGR02227 (TIGRFAM);mobidb-lite (MOBIDB_LITE);PTHR43390:SF2 (PANTHER);PTHR43390 (PANTHER);cd06530 (CDD);SSF51306 (SUPERFAMILY)</t>
  </si>
  <si>
    <t>GO:0006508/GO:0016020/GO:0008236;;;GO:0006508/GO:0016020/GO:0008236;;;;;</t>
  </si>
  <si>
    <t>proteolysis/membrane/serine-type peptidase activity;;;proteolysis/membrane/serine-type peptidase activity;;;;;</t>
  </si>
  <si>
    <t>Biological Process/Cellular Component/Molecular Function;;;Biological Process/Cellular Component/Molecular Function;;;;;</t>
  </si>
  <si>
    <t>EG_transcript_19464</t>
  </si>
  <si>
    <t>Fe(2+) (Mn2+) transporter pcl1</t>
  </si>
  <si>
    <t>gi|302841827|ref|XP_002952458.1|hypothetical protein VOLCADRAFT_105504 [Volvox carteri f. nagariensis]/gi|300262394|gb|EFJ46601.1|hypothetical protein VOLCADRAFT_105504 [Volvox carteri f. nagariensis];gi|545358142|ref|XP_005644660.1|DUF125-domain-containing protein, partial [Coccomyxa subellipsoidea C-169]/gi|384246627|gb|EIE20116.1|DUF125-domain-containing protein, partial [Coccomyxa subellipsoidea C-169];gi|159483947|ref|XP_001700022.1|hypothetical protein CHLREDRAFT_112030 [Chlamydomonas reinhardtii]/gi|158281964|gb|EDP07718.1|predicted protein, partial [Chlamydomonas reinhardtii];gi|552846986|ref|XP_005851755.1|hypothetical protein CHLNCDRAFT_133135 [Chlorella variabilis]/gi|307111419|gb|EFN59653.1|hypothetical protein CHLNCDRAFT_133135 [Chlorella variabilis];gi|159483373|ref|XP_001699735.1|hypothetical protein CHLREDRAFT_186828 [Chlamydomonas reinhardtii]/gi|158281677|gb|EDP07431.1|predicted protein [Chlamydomonas reinhardtii];gi|926787388|ref|XP_013902168.1|Fe(2+)/(Mn2+) transporter pcl1 [Monoraphidium neglectum]/gi|761972798|gb|KIZ03149.1|Fe(2+)/(Mn2+) transporter pcl1 [Monoraphidium neglectum];gi|971518024|dbj|GAQ80186.1|hypothetical protein KFL_000480270 [Klebsormidium nitens];gi|302851597|ref|XP_002957322.1|hypothetical protein VOLCADRAFT_107619 [Volvox carteri f. nagariensis]/gi|300257417|gb|EFJ41666.1|hypothetical protein VOLCADRAFT_107619 [Volvox carteri f. nagariensis];gi|1183359544|gb|ORX86955.1|DUF125-domain-containing protein [Anaeromyces robustus];gi|168040212|ref|XP_001772589.1|predicted protein [Physcomitrella patens]/gi|162676144|gb|EDQ62631.1|predicted protein [Physcomitrella patens];gi|926787845|ref|XP_013902396.1|Fe(2+)/(Mn2+) transporter pcl1 [Monoraphidium neglectum]/gi|761973069|gb|KIZ03377.1|Fe(2+)/(Mn2+) transporter pcl1 [Monoraphidium neglectum];gi|1183391984|gb|ORY17039.1|DUF125-domain-containing protein [Neocallimastix californiae];gi|1183330145|gb|ORX59885.1|DUF125-domain-containing protein [Piromyces finnis];gi|1004142831|gb|KXZ50817.1|hypothetical protein GPECTOR_15g503 [Gonium pectorale];gi|1183446563|gb|ORY70713.1|DUF125-domain-containing protein [Neocallimastix californiae];gi|1027005971|ref|XP_016606161.1|hypothetical protein SPPG_06530 [Spizellomyces punctatus DAOM BR117]/gi|907091955|gb|KNC98121.1|hypothetical protein SPPG_06530 [Spizellomyces punctatus DAOM BR117];gi|1183455158|gb|ORY79223.1|DUF125-domain-containing protein [Neocallimastix californiae];gi|760437967|ref|XP_011396052.1|Fe(2+)/Mn(2+) transporter pcl1 [Auxenochlorella protothecoides]/gi|675350742|gb|KFM23182.1|Fe(2+)/Mn(2+) transporter pcl1 [Auxenochlorella protothecoides];gi|1183353747|gb|ORX81596.1|DUF125-domain-containing protein [Anaeromyces robustus];gi|552824137|ref|XP_005846530.1|hypothetical protein CHLNCDRAFT_25013, partial [Chlorella variabilis]/gi|307106181|gb|EFN54428.1|hypothetical protein CHLNCDRAFT_25013, partial [Chlorella variabilis]</t>
  </si>
  <si>
    <t>Volvox carteri f. nagariensis/Volvox carteri f. nagariensis;Coccomyxa subellipsoidea C-169/Coccomyxa subellipsoidea C-169;Chlamydomonas reinhardtii/Chlamydomonas reinhardtii;Chlorella variabilis/Chlorella variabilis;Chlamydomonas reinhardtii/Chlamydomonas reinhardtii;Monoraphidium neglectum/Monoraphidium neglectum;Klebsormidium nitens;Volvox carteri f. nagariensis/Volvox carteri f. nagariensis;Anaeromyces sp. KS-2015;Physcomitrella patens/Physcomitrella patens;Monoraphidium neglectum/Monoraphidium neglectum;Neocallimastix sp. KS-2015;Piromyces sp. KS-2015;Gonium pectorale;Neocallimastix sp. KS-2015;Spizellomyces punctatus DAOM BR117/Spizellomyces punctatus DAOM BR117;Neocallimastix sp. KS-2015;Auxenochlorella protothecoides/Auxenochlorella protothecoides;Anaeromyces sp. KS-2015;Chlorella variabilis/Chlorella variabilis</t>
  </si>
  <si>
    <t>2.8E-88;2.1E-78;1.2E-76;4.2E-76;2.9E-74;6.6E-69;1.7E-67;1.7E-65;2.8E-65;5.0E-65;3.0E-63;3.9E-62;4.3E-62;3.3E-61;4.4E-59;4.8E-59;6.0E-59;8.9E-59;1.1E-58;6.8E-58</t>
  </si>
  <si>
    <t>XP_002952458/EFJ46601;XP_005644660/EIE20116;EDP07718/XP_001700022;XP_005851755/EFN59653;EDP07431/XP_001699735;KIZ03149/XP_013902168;GAQ80186;XP_002957322/EFJ41666;ORX86955;XP_001772589/EDQ62631;XP_013902396/KIZ03377;ORY17039;ORX59885;KXZ50817;ORY70713;XP_016606161/KNC98121;ORY79223;KFM23182/XP_011396052;ORX81596;XP_005846530/EFN54428</t>
  </si>
  <si>
    <t>gi|300262394|gb|EFJ46601.1|hypothetical protein VOLCADRAFT_105504 [Volvox carteri f. nagariensis]/gi|302841827|ref|XP_002952458.1|hypothetical protein VOLCADRAFT_105504 [Volvox carteri f. nagariensis]</t>
  </si>
  <si>
    <t>PHYPADRAFT_86933;CHLREDRAFT_112030;CHLNCDRAFT_25013;LY90DRAFT_664834;CHLREDRAFT_112030;KFL_000480270;LY90DRAFT_667348;MNEG_4581;PHYPADRAFT_86933;CHLREDRAFT_186828;CHLREDRAFT_186828;VOLCADRAFT_105504;CHLNCDRAFT_133135;CHLREDRAFT_112030;MNEG_4581;PHYPADRAFT_86933;BCR32DRAFT_289626;PHYPADRAFT_86933;GPECTOR_15g503;VOLCADRAFT_107619;PHYPADRAFT_86933;LY90DRAFT_171820;CHLNCDRAFT_25013;CHLREDRAFT_112030;SPPG_06530;GPECTOR_15g503;CHLREDRAFT_112030;PHYPADRAFT_86933;CHLREDRAFT_112030;CHLREDRAFT_112030;KFL_000480270;GPECTOR_15g503;CHLREDRAFT_112030;CHLREDRAFT_186828;LY90DRAFT_664834;CHLREDRAFT_112030;VOLCADRAFT_107619;CHLREDRAFT_186828;CHLREDRAFT_112030;MNEG_4813;CHLNCDRAFT_133135;CHLNCDRAFT_25013;MNEG_4813;BCR32DRAFT_289626;CHLREDRAFT_186828;CHLREDRAFT_186828;CHLREDRAFT_186828;LY90DRAFT_171820;BCR36DRAFT_408261;PHYPADRAFT_86933;VOLCADRAFT_105504;F751_3373;CHLREDRAFT_186828;PHYPADRAFT_86933;PHYPADRAFT_86933;F751_3373;LY90DRAFT_667348;BCR32DRAFT_279594;CHLREDRAFT_186828;BCR36DRAFT_408261;LY90DRAFT_667348;MNEG_4581;SPPG_06530;BCR32DRAFT_279594;BCR32DRAFT_289626;PHYPADRAFT_86933;CHLREDRAFT_112030;CHLREDRAFT_186828;CHLNCDRAFT_25013;PHYPADRAFT_86933;COCSUDRAFT_18908;CHLNCDRAFT_133135;CHLREDRAFT_112030;PHYPADRAFT_86933;KFL_000480270;PHYPADRAFT_86933;MNEG_4581;CHLREDRAFT_186828;CHLREDRAFT_112030;KFL_000480270;PHYPADRAFT_86933;CHLREDRAFT_112030;CHLREDRAFT_186828;PHYPADRAFT_86933;COCSUDRAFT_18908;LY90DRAFT_171820;CHLREDRAFT_186828;PHYPADRAFT_86933;PHYPADRAFT_86933;VOLCADRAFT_105504;CHLREDRAFT_112030;CHLREDRAFT_186828;LY90DRAFT_664834;CHLREDRAFT_186828;CHLREDRAFT_186828;CHLREDRAFT_112030;LY90DRAFT_667348;CHLREDRAFT_186828;PHYPADRAFT_86933;CHLREDRAFT_186828;CHLREDRAFT_112030;PHYPADRAFT_86933;BCR32DRAFT_279594;BCR32DRAFT_289626;CHLNCDRAFT_133135;BCR36DRAFT_408261;LY90DRAFT_664834;SPPG_06530;CHLREDRAFT_112030;PHYPADRAFT_86933;MNEG_4813;VOLCADRAFT_107619;VOLCADRAFT_105504;COCSUDRAFT_18908;COCSUDRAFT_18908;CHLREDRAFT_112030;F751_3373;GPECTOR_15g503;BCR36DRAFT_408261;CHLREDRAFT_186828;MNEG_4813;CHLREDRAFT_186828;VOLCADRAFT_107619;LY90DRAFT_171820;BCR32DRAFT_279594;PHYPADRAFT_86933;CHLREDRAFT_186828;CHLREDRAFT_112030;SPPG_06530;PHYPADRAFT_86933;F751_3373;CHLREDRAFT_112030;CHLREDRAFT_186828;CHLREDRAFT_112030</t>
  </si>
  <si>
    <t>GO:0071421-IBA;GO:0006880-IBA;GO:0005381-IBA;GO:0016020-IEA;GO:0016020-IBA;GO:0005384-IBA;GO:0016021-IEA;GO:0034755-IEA;GO:0071281-IBA;GO:0030026-IBA;GO:0005623-IEA</t>
  </si>
  <si>
    <t>manganese ion transmembrane transport-IBA;intracellular sequestering of iron ion-IBA;iron ion transmembrane transporter activity-IBA;membrane-IEA;membrane-IBA;manganese ion transmembrane transporter activity-IBA;integral component of membrane-IEA;iron ion transmembrane transport-IEA;cellular response to iron ion-IBA;cellular manganese ion homeostasis-IBA;cell-IEA</t>
  </si>
  <si>
    <t>Biological Process-IBA;Biological Process-IBA;Molecular Function-IBA;Cellular Component-IEA;Cellular Component-IBA;Molecular Function-IBA;Cellular Component-IEA;Biological Process-IEA;Biological Process-IBA;Biological Process-IBA;Cellular Component-IEA</t>
  </si>
  <si>
    <t>GO:0005381;GO:0005384;GO:0006880;GO:0016021;GO:0030026;GO:0071281;GO:0071421</t>
  </si>
  <si>
    <t>iron ion transmembrane transporter activity;manganese ion transmembrane transporter activity;intracellular sequestering of iron ion;integral component of membrane;cellular manganese ion homeostasis;cellular response to iron ion;manganese ion transmembrane transport</t>
  </si>
  <si>
    <t>Molecular Function;Molecular Function;Biological Process;Cellular Component;Biological Process;Biological Process;Biological Process</t>
  </si>
  <si>
    <t>IPR008217;noIPR;noIPR;noIPR</t>
  </si>
  <si>
    <t>Ccc1 family;Ccc1 family;Ccc1 family;Ccc1 family</t>
  </si>
  <si>
    <t>PF01988 (PFAM);PTHR31851 (PANTHER);PTHR31851:SF31 (PANTHER);cd02432 (CDD)</t>
  </si>
  <si>
    <t>EG_transcript_17099</t>
  </si>
  <si>
    <t>EG_transcript_5055</t>
  </si>
  <si>
    <t>CIC11C00000005868 [</t>
  </si>
  <si>
    <t>gi|594150081|emb|CCW66484.1|unnamed protein product [Phytomonas sp. isolate Hart1];gi|588320708|emb|CCW60708.1|unnamed protein product [Phytomonas sp. isolate EM1];gi|831770458|ref|XP_012753008.1|hypothetical protein SAMD00019534_071470 [Acytostelium subglobosum LB1]/gi|735853640|dbj|GAM23972.1|hypothetical protein SAMD00019534_071470 [Acytostelium subglobosum LB1];gi|831777441|ref|XP_012755106.1|hypothetical protein SAMD00019534_051810 [Acytostelium subglobosum LB1]/gi|735855738|dbj|GAM22006.1|hypothetical protein SAMD00019534_051810 [Acytostelium subglobosum LB1];gi|1092385284|emb|SCW04092.1|LAFE_0H05754g1_1 [Lachancea fermentati];gi|761757417|emb|CEP64590.1|LALA0S12e02432g1_1 [Lachancea lanzarotensis];gi|134079698|emb|CAK97124.1|unnamed protein product [Aspergillus niger];gi|1105524075|emb|SGZ58346.1|CIC11C00000005868 [[Candida] intermedia];gi|156844782|ref|XP_001645452.1|hypothetical protein Kpol_1061p18 [Vanderwaltozyma polyspora DSM 70294]/gi|156116115|gb|EDO17594.1|hypothetical protein Kpol_1061p18 [Vanderwaltozyma polyspora DSM 70294];gi|584392618|emb|CDK27628.1|unnamed protein product [Kuraishia capsulata CBS 1993];gi|363751653|ref|XP_003646043.1|hypothetical protein Ecym_4149 [Eremothecium cymbalariae DBVPG#7215]/gi|356889678|gb|AET39226.1|hypothetical protein Ecym_4149 [Eremothecium cymbalariae DBVPG#7215];gi|1105516314|emb|SGZ53545.1|CIC11C00000002760 [[Candida] intermedia];gi|1091670306|emb|SCV02506.1|LAME_0H02058g1_1 [Lachancea meyersii CBS 8951];gi|768785946|gb|AJV10550.1|Mss4p [Saccharomyces cerevisiae YJM1443]/gi|768787295|gb|AJV11897.1|Mss4p [Saccharomyces cerevisiae YJM1447];gi|768771163|gb|AJU95787.1|Mss4p [Saccharomyces cerevisiae YJM1342];gi|290975447|ref|XP_002670454.1|phosphatidylinositol-4-phosphate 5-Kinase [Naegleria gruberi]/gi|284084013|gb|EFC37710.1|phosphatidylinositol-4-phosphate 5-Kinase [Naegleria gruberi];gi|493719|dbj|BAA02869.1|multicopy suppressor of stt4 mutation [Saccharomyces cerevisiae];gi|349577268|dbj|GAA22437.1|K7_Mss4p [Saccharomyces cerevisiae Kyokai no. 7];gi|768773274|gb|AJU97895.1|Mss4p [Saccharomyces cerevisiae YJM1381];gi|1069843779|ref|XP_018213090.1|hypothetical protein OGAPODRAFT_45305 [Ogataea polymorpha]/gi|1037332867|gb|OBA18413.1|hypothetical protein OGAPODRAFT_45305 [Ogataea polymorpha]</t>
  </si>
  <si>
    <t>Phytomonas sp. isolate Hart1;Phytomonas sp. isolate EM1;Acytostelium subglobosum LB1/Acytostelium subglobosum LB1;Acytostelium subglobosum LB1/Acytostelium subglobosum LB1;Lachancea fermentati;Lachancea lanzarotensis;Aspergillus niger;Candida intermedia;Vanderwaltozyma polyspora DSM 70294/Vanderwaltozyma polyspora DSM 70294;Kuraishia capsulata CBS 1993;Eremothecium cymbalariae DBVPG#7215/Eremothecium cymbalariae DBVPG#7215;Candida intermedia;Lachancea meyersii CBS 8951;Saccharomyces cerevisiae YJM1443/Saccharomyces cerevisiae YJM1447;Saccharomyces cerevisiae YJM1342;Naegleria gruberi strain NEG-M/Naegleria gruberi;Saccharomyces cerevisiae;Saccharomyces cerevisiae Kyokai no. 7;Saccharomyces cerevisiae YJM1381;Ogataea polymorpha/Ogataea polymorpha</t>
  </si>
  <si>
    <t>4.8E-65;1.2E-63;1.3E-58;3.7E-56;1.2E-55;4.3E-55;1.4E-54;3.3E-54;1.4E-53;2.7E-53;3.8E-53;9.0E-53;2.0E-52;1.0E-51;1.4E-51;1.4E-51;1.4E-51;1.6E-51;2.0E-51;2.1E-51</t>
  </si>
  <si>
    <t>CCW66484;CCW60708;XP_012753008/GAM23972;GAM22006/XP_012755106;SCW04092;CEP64590;CAK97124;SGZ58346;EDO17594/XP_001645452;CDK27628;AET39226/XP_003646043;SGZ53545;SCV02506;AJV11897/AJV10550;AJU95787;EFC37710/XP_002670454;BAA02869;GAA22437;AJU97895;XP_018213090/OBA18413</t>
  </si>
  <si>
    <t>gi|594150081|emb|CCW66484.1|unnamed protein product [Phytomonas sp. isolate Hart1]</t>
  </si>
  <si>
    <t>SAMEA4029010_CIC11G00000002760;LAME_0H02058G;Ecym_4149;LALA0_S12e02432g;LALA0_S12e02432g;SAMEA4029009_CIC11G00000005868;LAME_0H02058G;SAMEA4029009_CIC11G00000005868;Ecym_4149;LAFE_0H05754G;SAMEA4029009_CIC11G00000005868;An11g10410;LAFE_0H05754G;MSS4;SAMEA4029010_CIC11G00000002760;LALA0_S12e02432g;MSS4;Ecym_4149;LAME_0H02058G;NAEGRDRAFT_81864;Kpol_1061p18;GSHART1_T00000735001;SAMEA4029010_CIC11G00000002760;SAMEA4029010_CIC11G00000002760;Ecym_4149;SAMEA4029010_CIC11G00000002760;LAFE_0H05754G;K7_MSS4;Ecym_4149;SAMEA4029010_CIC11G00000002760;MSS4;MSS4;LAFE_0H05754G;SAMEA4029010_CIC11G00000002760;LAFE_0H05754G;SAMEA4029010_CIC11G00000002760;KUCA_T00003607001;GSHART1_T00000735001;An11g10410;An11g10410;SAMEA4029009_CIC11G00000005868;K7_MSS4;MSS4;LALA0_S12e02432g;Ecym_4149;LALA0_S12e02432g;An11g10410;NAEGRDRAFT_81864;LAME_0H02058G;SAMEA4029010_CIC11G00000002760;Ecym_4149;GSHART1_T00000735001;GSHART1_T00000735001;LAFE_0H05754G;LAFE_0H05754G;SAMEA4029010_CIC11G00000002760;Ecym_4149;LALA0_S12e02432g;SAMEA4029010_CIC11G00000002760;LALA0_S12e02432g;MSS4;LALA0_S12e02432g;LAME_0H02058G;LAME_0H02058G;LAFE_0H05754G;LAFE_0H05754G;K7_MSS4;LAFE_0H05754G;An11g10410;LAFE_0H05754G;K7_MSS4;K7_MSS4;NAEGRDRAFT_81864;Kpol_1061p18;Ecym_4149;Kpol_1061p18;KUCA_T00003607001;Ecym_4149;Ecym_4149;GSHART1_T00000735001;LAME_0H02058G;SAMEA4029010_CIC11G00000002760;Kpol_1061p18;Kpol_1061p18;LAME_0H02058G;KUCA_T00003607001;SAMEA4029010_CIC11G00000002760;Kpol_1061p18;KUCA_T00003607001;LALA0_S12e02432g;LAME_0H02058G;SAMEA4029009_CIC11G00000005868;K7_MSS4;LAFE_0H05754G;NAEGRDRAFT_81864;LALA0_S12e02432g;NAEGRDRAFT_81864;LALA0_S12e02432g;GSHART1_T00000735001;SAMEA4029010_CIC11G00000002760;NAEGRDRAFT_81864;SAMEA4029010_CIC11G00000002760;LAFE_0H05754G;LAME_0H02058G;LAFE_0H05754G;SAMEA4029009_CIC11G00000005868;GSHART1_T00000735001;Kpol_1061p18;MSS4;KUCA_T00003607001;MSS4;Ecym_4149;Kpol_1061p18;NAEGRDRAFT_81864;KUCA_T00003607001;SAMEA4029009_CIC11G00000005868;LALA0_S12e02432g;GSHART1_T00000735001;Ecym_4149;GSHART1_T00000735001;LAFE_0H05754G;Ecym_4149;K7_MSS4;LAME_0H02058G;NAEGRDRAFT_81864;Ecym_4149;LALA0_S12e02432g;LAME_0H02058G;LALA0_S12e02432g;LALA0_S12e02432g;KUCA_T00003607001;NAEGRDRAFT_81864;LAME_0H02058G;Kpol_1061p18;NAEGRDRAFT_81864;SAMEA4029010_CIC11G00000002760;SAMEA4029010_CIC11G00000002760;LALA0_S12e02432g;LAME_0H02058G;SAMEA4029010_CIC11G00000002760;MSS4;SAMEA4029010_CIC11G00000002760;NAEGRDRAFT_81864;LAFE_0H05754G;An11g10410;LAME_0H02058G;Ecym_4149;KUCA_T00003607001;LAFE_0H05754G;LAME_0H02058G;KUCA_T00003607001;LAME_0H02058G;SAMEA4029010_CIC11G00000002760;SAMEA4029010_CIC11G00000002760;Kpol_1061p18;Ecym_4149;LAFE_0H05754G;LAFE_0H05754G;GSHART1_T00000735001;KUCA_T00003607001;K7_MSS4;LALA0_S12e02432g;LAME_0H02058G;LAME_0H02058G;LAFE_0H05754G;Kpol_1061p18;SAMEA4029009_CIC11G00000005868;LAME_0H02058G;Ecym_4149;K7_MSS4;MSS4;LALA0_S12e02432g;SAMEA4029010_CIC11G00000002760;SAMEA4029009_CIC11G00000005868;LAME_0H02058G;K7_MSS4;LAFE_0H05754G;SAMEA4029009_CIC11G00000005868;LAFE_0H05754G;LAFE_0H05754G;SAMEA4029010_CIC11G00000002760;K7_MSS4;An11g10410;LALA0_S12e02432g;LALA0_S12e02432g;LAFE_0H05754G;SAMEA4029010_CIC11G00000002760;K7_MSS4;K7_MSS4;Ecym_4149;NAEGRDRAFT_81864;NAEGRDRAFT_81864;SAMEA4029010_CIC11G00000002760;SAMEA4029010_CIC11G00000002760;SAMEA4029009_CIC11G00000005868;Kpol_1061p18;Ecym_4149;An11g10410;SAMEA4029009_CIC11G00000005868;Ecym_4149;LAFE_0H05754G;LALA0_S12e02432g;GSHART1_T00000735001;LALA0_S12e02432g;GSHART1_T00000735001;KUCA_T00003607001;Ecym_4149;MSS4;MSS4;KUCA_T00003607001;SAMEA4029010_CIC11G00000002760;Kpol_1061p18;Kpol_1061p18;Ecym_4149;GSHART1_T00000735001;LALA0_S12e02432g;LAME_0H02058G;Kpol_1061p18;SAMEA4029009_CIC11G00000005868;SAMEA4029010_CIC11G00000002760;GSHART1_T00000735001;LAME_0H02058G;NAEGRDRAFT_81864;LAME_0H02058G;SAMEA4029009_CIC11G00000005868;LALA0_S12e02432g;LAME_0H02058G;LAME_0H02058G;SAMEA4029009_CIC11G00000005868;K7_MSS4;NAEGRDRAFT_81864;KUCA_T00003607001;LAME_0H02058G;LALA0_S12e02432g;LALA0_S12e02432g;NAEGRDRAFT_81864;K7_MSS4;MSS4;Ecym_4149;LAFE_0H05754G;LALA0_S12e02432g;SAMEA4029009_CIC11G00000005868;Ecym_4149;LAFE_0H05754G;SAMEA4029010_CIC11G00000002760;GSHART1_T00000735001;KUCA_T00003607001;Ecym_4149;KUCA_T00003607001;GSHART1_T00000735001;K7_MSS4;LALA0_S12e02432g;KUCA_T00003607001;Ecym_4149;LALA0_S12e02432g;LAME_0H02058G;MSS4;MSS4;LAFE_0H05754G;LAFE_0H05754G;LAME_0H02058G;SAMEA4029010_CIC11G00000002760;Kpol_1061p18;Ecym_4149;LAME_0H02058G;LAFE_0H05754G;MSS4;LALA0_S12e02432g;Ecym_4149;Ecym_4149</t>
  </si>
  <si>
    <t>GO:0070273-IEA;GO:0070273-IDA;GO:0000166-IEA;GO:0030866-IEA;GO:0030866-IMP;GO:0046488-IEA;GO:0016310-IEA;GO:0032266-IEA;GO:0032266-IDA;GO:0016740-IEA;GO:0031321-IEA;GO:0031321-IGI;GO:0016301-IEA;GO:0016307-IEA;GO:0016308-IEA;GO:0016308-IDA;GO:0046854-IEA;GO:0046854-IDA;GO:0005524-IEA;GO:0005634-IEA;GO:0005634-IDA;GO:0005886-IEA;GO:0005886-IDA</t>
  </si>
  <si>
    <t>phosphatidylinositol-4-phosphate binding-IEA;phosphatidylinositol-4-phosphate binding-IDA;nucleotide binding-IEA;cortical actin cytoskeleton organization-IEA;cortical actin cytoskeleton organization-IMP;phosphatidylinositol metabolic process-IEA;phosphorylation-IEA;phosphatidylinositol-3-phosphate binding-IEA;phosphatidylinositol-3-phosphate binding-IDA;transferase activity-IEA;ascospore-type prospore assembly-IEA;ascospore-type prospore assembly-IGI;kinase activity-IEA;phosphatidylinositol phosphate kinase activity-IEA;1-phosphatidylinositol-4-phosphate 5-kinase activity-IEA;1-phosphatidylinositol-4-phosphate 5-kinase activity-IDA;phosphatidylinositol phosphorylation-IEA;phosphatidylinositol phosphorylation-IDA;ATP binding-IEA;nucleus-IEA;nucleus-IDA;plasma membrane-IEA;plasma membrane-IDA</t>
  </si>
  <si>
    <t>Molecular Function-IEA;Molecular Function-IDA;Molecular Function-IEA;Biological Process-IEA;Biological Process-IMP;Biological Process-IEA;Biological Process-IEA;Molecular Function-IEA;Molecular Function-IDA;Molecular Function-IEA;Biological Process-IEA;Biological Process-IGI;Molecular Function-IEA;Molecular Function-IEA;Molecular Function-IEA;Molecular Function-IDA;Biological Process-IEA;Biological Process-IDA;Molecular Function-IEA;Cellular Component-IEA;Cellular Component-IDA;Cellular Component-IEA;Cellular Component-IDA</t>
  </si>
  <si>
    <t>GO:0016043;GO:0016307;GO:0016310;GO:0044464;GO:0046488;GO:1901981</t>
  </si>
  <si>
    <t>cellular component organization;phosphatidylinositol phosphate kinase activity;phosphorylation;cell part;phosphatidylinositol metabolic process;phosphatidylinositol phosphate binding</t>
  </si>
  <si>
    <t>Biological Process;Molecular Function;Biological Process;Cellular Component;Biological Process;Molecular Function</t>
  </si>
  <si>
    <t>IPR027484;IPR027483;IPR002498;noIPR;noIPR;noIPR;IPR023610;IPR002498;noIPR</t>
  </si>
  <si>
    <t>HOMOLOGOUS_SUPERFAMILY;HOMOLOGOUS_SUPERFAMILY;DOMAIN;DOMAIN;DOMAIN;DOMAIN;FAMILY;DOMAIN;DOMAIN</t>
  </si>
  <si>
    <t>Phosphatidylinositol-4-phosphate 5-kinase, N-terminal;Phosphatidylinositol-4-phosphate 5-kinase, C-terminal;Phosphatidylinositol-4-phosphate 5-kinase, core;Phosphatidylinositol-4-phosphate 5-kinase, core;Phosphatidylinositol-4-phosphate 5-kinase, core;Phosphatidylinositol-4-phosphate 5-kinase, core;Phosphatidylinositol-4-phosphate 5-kinase;Phosphatidylinositol-4-phosphate 5-kinase, core;Phosphatidylinositol-4-phosphate 5-kinase, core</t>
  </si>
  <si>
    <t>G3DSA:3.30.800.10 (GENE3D);G3DSA:3.30.810.10 (GENE3D);PF01504 (PFAM);mobidb-lite (MOBIDB_LITE);mobidb-lite (MOBIDB_LITE);mobidb-lite (MOBIDB_LITE);PTHR23086 (PANTHER);PS51455 (PROSITE_PROFILES);SSF56104 (SUPERFAMILY)</t>
  </si>
  <si>
    <t>;;GO:0016307/GO:0046488;;;;;GO:0016307/GO:0046488;</t>
  </si>
  <si>
    <t>;;phosphatidylinositol phosphate kinase activity/phosphatidylinositol metabolic process;;;;;phosphatidylinositol phosphate kinase activity/phosphatidylinositol metabolic process;</t>
  </si>
  <si>
    <t>;;Molecular Function/Biological Process;;;;;Molecular Function/Biological Process;</t>
  </si>
  <si>
    <t>EG_transcript_17334</t>
  </si>
  <si>
    <t>GO:0006355/GO:0006952/GO:0003697;GO:0006355/GO:0003677;;GO:0006355/GO:0003677</t>
  </si>
  <si>
    <t>regulation of transcription, DNA-templated/defense response/single-stranded DNA binding;regulation of transcription, DNA-templated/DNA binding;;regulation of transcription, DNA-templated/DNA binding</t>
  </si>
  <si>
    <t>Biological Process/Biological Process/Molecular Function;Biological Process/Molecular Function;;Biological Process/Molecular Function</t>
  </si>
  <si>
    <t>EG_transcript_2337</t>
  </si>
  <si>
    <t>IPR011990;IPR004181;IPR013083;noIPR;noIPR;IPR004181;IPR011990</t>
  </si>
  <si>
    <t>HOMOLOGOUS_SUPERFAMILY;DOMAIN;HOMOLOGOUS_SUPERFAMILY;HOMOLOGOUS_SUPERFAMILY;HOMOLOGOUS_SUPERFAMILY;DOMAIN;HOMOLOGOUS_SUPERFAMILY</t>
  </si>
  <si>
    <t>Tetratricopeptide-like helical domain superfamily;Zinc finger, MIZ-type;Zinc finger, RING/FYVE/PHD-type;Zinc finger, RING/FYVE/PHD-type;Zinc finger, RING/FYVE/PHD-type;Zinc finger, MIZ-type;Tetratricopeptide-like helical domain superfamily</t>
  </si>
  <si>
    <t>G3DSA:1.25.40.10 (GENE3D);PF02891 (PFAM);G3DSA:3.30.40.10 (GENE3D);mobidb-lite (MOBIDB_LITE);PTHR10782 (PANTHER);PS51044 (PROSITE_PROFILES);SSF48452 (SUPERFAMILY)</t>
  </si>
  <si>
    <t>GO:0005515;GO:0008270;;;;GO:0008270;GO:0005515</t>
  </si>
  <si>
    <t>protein binding;zinc ion binding;;;;zinc ion binding;protein binding</t>
  </si>
  <si>
    <t>EG_transcript_576</t>
  </si>
  <si>
    <t>PREDICTED: uncharacterized protein LOC100204521 isoform X2</t>
  </si>
  <si>
    <t>gi|828195055|ref|XP_012566825.1|PREDICTED: uncharacterized protein LOC100204521 isoform X2 [Hydra vulgaris];gi|828195053|ref|XP_002163296.3|PREDICTED: uncharacterized protein LOC100204521 isoform X1 [Hydra vulgaris];gi|1191034485|ref|XP_020894373.1|uncharacterized protein LOC110233423 [Exaiptasia pallida];gi|999978512|gb|KXJ17686.1|hypothetical protein AC249_AIPGENE26855 [Exaiptasia pallida];gi|443734172|gb|ELU18245.1|hypothetical protein CAPTEDRAFT_210716 [Capitella teleta];gi|167518405|ref|XP_001743543.1|hypothetical protein [Monosiga brevicollis MX1]/gi|163778642|gb|EDQ92257.1|predicted protein [Monosiga brevicollis MX1];gi|514699353|ref|XP_004997245.1|hypothetical protein PTSG_01274 [Salpingoeca rosetta]/gi|326435114|gb|EGD80684.1|hypothetical protein PTSG_01274 [Salpingoeca rosetta];gi|918997308|ref|XP_013392533.1|PREDICTED: uncharacterized protein LOC106160455 [Lingula anatina];gi|919058416|ref|XP_013411093.1|PREDICTED: uncharacterized protein LOC106174204 [Lingula anatina];gi|1139836034|ref|XP_019930254.1|PREDICTED: uncharacterized protein LOC105346612 isoform X2 [Crassostrea gigas];gi|762140800|ref|XP_011453576.1|PREDICTED: uncharacterized protein LOC105346612 isoform X1 [Crassostrea gigas];gi|405966175|gb|EKC31487.1|hypothetical protein CGI_10015461 [Crassostrea gigas];gi|762140802|ref|XP_011453577.1|PREDICTED: uncharacterized protein LOC105346612 isoform X3 [Crassostrea gigas];gi|1207951719|ref|XP_021365887.1|uncharacterized protein LOC110458492 isoform X2 [Mizuhopecten yessoensis];gi|1207951717|ref|XP_021365886.1|uncharacterized protein LOC110458492 isoform X1 [Mizuhopecten yessoensis]</t>
  </si>
  <si>
    <t>Hydra vulgaris;Hydra vulgaris;Exaiptasia pallida;Exaiptasia pallida;Capitella teleta;Monosiga brevicollis MX1/Monosiga brevicollis MX1;Salpingoeca rosetta/Salpingoeca rosetta;Lingula anatina;Lingula anatina;Crassostrea gigas;Crassostrea gigas;Crassostrea gigas;Crassostrea gigas;Mizuhopecten yessoensis;Mizuhopecten yessoensis</t>
  </si>
  <si>
    <t>3.9E-23;4.7E-23;1.9E-20;2.2E-20;7.8E-20;8.2E-19;4.7E-17;9.0E-17;9.1E-17;1.7E-14;9.3E-13;9.5E-13;9.9E-13;1.6E-12;2.2E-12</t>
  </si>
  <si>
    <t>XP_012566825;XP_002163296;XP_020894373;KXJ17686;ELU18245;EDQ92257/XP_001743543;EGD80684/XP_004997245;XP_013392533;XP_013411093;XP_019930254;XP_011453576;EKC31487;XP_011453577;XP_021365887;XP_021365886</t>
  </si>
  <si>
    <t>gi|828195055|ref|XP_012566825.1|PREDICTED: uncharacterized protein LOC100204521 isoform X2 [Hydra vulgaris]</t>
  </si>
  <si>
    <t>noIPR;noIPR;noIPR;IPR016024</t>
  </si>
  <si>
    <t>SNARE;SNARE;SNARE;Armadillo-type fold</t>
  </si>
  <si>
    <t>mobidb-lite (MOBIDB_LITE);mobidb-lite (MOBIDB_LITE);mobidb-lite (MOBIDB_LITE);SSF48371 (SUPERFAMILY)</t>
  </si>
  <si>
    <t>EG_transcript_3091</t>
  </si>
  <si>
    <t>gi|1176013110|gb|OQX19495.1|leucine/isoleucine/valine-binding protein [Desulfobulbaceae bacterium A2];gi|1176011561|gb|OQX18065.1|leucine/isoleucine/valine-binding protein [Desulfobulbaceae bacterium A2];gi|406890840|gb|EKD36625.1|hypothetical protein ACD_75C01433G0002 [uncultured bacterium];gi|1084895428|gb|OGR19232.1|leucine/isoleucine/valine-binding protein [Desulfobacterales bacterium GWB2_56_26];gi|470446795|ref|XP_004339998.1|Extracellular ligandbinding receptor, putative [Acanthamoeba castellanii str. Neff]/gi|440796880|gb|ELR17981.1|Extracellular ligandbinding receptor, putative [Acanthamoeba castellanii str. Neff];gi|1121302093|ref|WP_073613709.1|leucine/isoleucine/valine-binding protein [Desulfopila aestuarii]/gi|1113983280|emb|SHO48655.1|amino acid/amide ABC transporter substrate-binding protein, HAAT family [Desulfopila aestuarii DSM 18488];gi|557032150|gb|ESQ10058.1|hypothetical protein N839_00880 [uncultured Desulfofustis sp. PB-SRB1];gi|497098673|ref|WP_009469278.1|ABC transporter substrate-binding protein [Roseibium sp. TrichSKD4]/gi|307770030|gb|EFO29256.1|extracellular ligand-binding receptor [Roseibium sp. TrichSKD4];gi|505216441|ref|WP_015403543.1|amino acid/amide ABC transporter substrate-binding protein, HAAT family [Desulfocapsa sulfexigens]/gi|451906257|gb|AGF77851.1|amino acid/amide ABC transporter substrate-binding protein, HAAT family [Desulfocapsa sulfexigens DSM 10523];gi|1120516733|ref|WP_073376128.1|leucine/isoleucine/valine-binding protein [Desulfofustis glycolicus]/gi|1110324721|emb|SHH85252.1|amino acid/amide ABC transporter substrate-binding protein, HAAT family [Desulfofustis glycolicus DSM 9705];gi|700405177|gb|KGO35312.1|leucine/isoleucine/valine-binding protein [Desulfobulbus sp. Tol-SR];gi|909148076|gb|KNE71100.1|hypothetical protein AMAG_15349 [Allomyces macrogynus ATCC 38327];gi|499502376|ref|WP_011189016.1|leucine/isoleucine/valine-binding protein [precursor] [Desulfotalea psychrophila]/gi|50876664|emb|CAG36504.1|related to leucine/isoleucine/valine-binding protein [precursor] [Desulfotalea psychrophila LSv54];gi|1183514116|gb|ORZ37342.1|periplasmic binding protein-like I [Catenaria anguillulae PL171];gi|1072887711|gb|OEU84262.1|leucine/isoleucine/valine-binding protein [Desulfobulbaceae bacterium C00003063];gi|406889380|gb|EKD35585.1|leucine/isoleucine/valine-binding protein [precursor], partial [uncultured bacterium];gi|909151672|gb|KNE73377.1|hypothetical protein AMAG_20761 [Allomyces macrogynus ATCC 38327];gi|1072843301|gb|OEU47320.1|leucine/isoleucine/valine-binding protein [Desulfobulbaceae bacterium S5133MH15];gi|1056029229|ref|WP_067557489.1|ABC transporter substrate-binding protein [Oceanibaculum pacificum]/gi|1016461068|gb|KZD06404.1|ABC transporter substrate-binding protein [Oceanibaculum pacificum];gi|1085376069|gb|OGV47010.1|leucine/isoleucine/valine-binding protein [Lentisphaerae bacterium GWF2_57_35]</t>
  </si>
  <si>
    <t>Desulfobulbaceae bacterium A2;Desulfobulbaceae bacterium A2;uncultured bacterium;Desulfobacterales bacterium GWB2_56_26;Acanthamoeba castellanii str. Neff/Acanthamoeba castellanii str. Neff;Desulfopila aestuarii/Desulfopila aestuarii DSM 18488;uncultured Desulfofustis sp. PB-SRB1;Roseibium sp. TrichSKD4/Roseibium sp. TrichSKD4;Desulfocapsa sulfexigens/Desulfocapsa sulfexigens DSM 10523;Desulfofustis glycolicus/Desulfofustis glycolicus DSM 9705;Desulfobulbus sp. Tol-SR;Allomyces macrogynus ATCC 38327;Desulfotalea psychrophila/Desulfotalea psychrophila LSv54;Catenaria anguillulae PL171;Desulfobulbaceae bacterium C00003063;uncultured bacterium;Allomyces macrogynus ATCC 38327;Desulfobulbaceae bacterium S5133MH15;Oceanibaculum pacificum/Oceanibaculum pacificum;Lentisphaerae bacterium GWF2_57_35</t>
  </si>
  <si>
    <t>1.8E-30;8.9E-29;5.4E-28;9.9E-28;9.6E-27;1.9E-26;1.0E-25;5.7E-25;6.2E-25;1.2E-24;1.4E-24;6.3E-24;8.1E-24;2.4E-23;3.1E-23;4.2E-23;5.3E-23;1.4E-22;2.1E-22;2.4E-22</t>
  </si>
  <si>
    <t>OQX19495;OQX18065;EKD36625;OGR19232;ELR17981/XP_004339998;WP_073613709/SHO48655;ESQ10058;EFO29256/WP_009469278;WP_015403543/AGF77851;SHH85252/WP_073376128;KGO35312;KNE71100;WP_011189016/CAG36504;ORZ37342;OEU84262;EKD35585;KNE73377;OEU47320;WP_067557489/KZD06404;OGV47010</t>
  </si>
  <si>
    <t>noIPR;noIPR;IPR001054;IPR028081;noIPR;noIPR;noIPR;noIPR;noIPR;noIPR;noIPR;noIPR;noIPR;noIPR;noIPR;IPR028082;IPR028082;noIPR;noIPR</t>
  </si>
  <si>
    <t>null;null;DOMAIN;DOMAIN;DOMAIN;DOMAIN;DOMAIN;DOMAIN;DOMAIN;DOMAIN;DOMAIN;DOMAIN;DOMAIN;DOMAIN;DOMAIN;DOMAIN;DOMAIN;DOMAIN;DOMAIN</t>
  </si>
  <si>
    <t>null;null;Adenylyl cyclase class-3/4/guanylyl cyclase;Leucine-binding protein domain;Leucine-binding protein domain;Leucine-binding protein domain;Leucine-binding protein domain;Leucine-binding protein domain;Leucine-binding protein domain;Leucine-binding protein domain;Leucine-binding protein domain;Leucine-binding protein domain;Leucine-binding protein domain;Leucine-binding protein domain;Leucine-binding protein domain;Periplasmic binding protein-like I;Periplasmic binding protein-like I;Periplasmic binding protein-like I;Periplasmic binding protein-like I</t>
  </si>
  <si>
    <t>G3DSA:3.40.50.2300 (GENE3D);G3DSA:3.40.50.2300 (GENE3D);G3DSA:3.30.70.1230 (GENE3D);PF13458 (PFAM);PTHR30483:SF29 (PANTHER);PTHR30483 (PANTHER);SIGNAL_PEPTIDE (PHOBIUS);CYTOPLASMIC_DOMAIN (PHOBIUS);SIGNAL_PEPTIDE_H_REGION (PHOBIUS);SIGNAL_PEPTIDE_C_REGION (PHOBIUS);TRANSMEMBRANE (PHOBIUS);NON_CYTOPLASMIC_DOMAIN (PHOBIUS);SIGNAL_PEPTIDE_N_REGION (PHOBIUS);SignalP-TM (SIGNALP_GRAM_NEGATIVE);SignalP-noTM (SIGNALP_EUK);SSF53822 (SUPERFAMILY);SSF53822 (SUPERFAMILY);TMhelix (TMHMM);TMhelix (TMHMM)</t>
  </si>
  <si>
    <t>;;GO:0035556/GO:0009190/GO:0016849;;;;;;;;;;;;;;;;</t>
  </si>
  <si>
    <t>;;intracellular signal transduction/cyclic nucleotide biosynthetic process/phosphorus-oxygen lyase activity;;;;;;;;;;;;;;;;</t>
  </si>
  <si>
    <t>;;Biological Process/Biological Process/Molecular Function;;;;;;;;;;;;;;;;</t>
  </si>
  <si>
    <t>EG_transcript_7359</t>
  </si>
  <si>
    <t>gi|1191053202|ref|XP_020904531.1|uncharacterized protein LOC110242834 [Exaiptasia pallida];gi|470434909|ref|XP_004338729.1|hypothetical protein ACA1_090140 [Acanthamoeba castellanii str. Neff]/gi|440795596|gb|ELR16716.1|hypothetical protein ACA1_090140 [Acanthamoeba castellanii str. Neff];gi|1005447792|ref|XP_015761181.1|PREDICTED: uncharacterized protein LOC107340338 isoform X2 [Acropora digitifera];gi|1005447794|ref|XP_015761182.1|PREDICTED: uncharacterized protein LOC107340338 isoform X3 [Acropora digitifera]/gi|1005447796|ref|XP_015761183.1|PREDICTED: uncharacterized protein LOC107340338 isoform X4 [Acropora digitifera];gi|1005495205|ref|XP_015750213.1|PREDICTED: uncharacterized protein LOC107330087 [Acropora digitifera];gi|1005447798|ref|XP_015761184.1|PREDICTED: uncharacterized protein LOC107340338 isoform X5 [Acropora digitifera];gi|1005447789|ref|XP_015761180.1|PREDICTED: uncharacterized protein LOC107340338 isoform X1 [Acropora digitifera];gi|502743123|ref|WP_012978107.1|UDP-N-acetylglucosamine-peptide N-acetylglucosaminyltransferase [Azospirillum lipoferum]/gi|288914819|dbj|BAI76304.1|similar to UDP-N-acetylglucosamine--peptide N-acetylglucosaminyltransferase (plasmid) [Azospirillum sp. B510];gi|290976360|ref|XP_002670908.1|predicted protein [Naegleria gruberi] [Naegleria gruberi strain NEG-M]/gi|284084472|gb|EFC38164.1|predicted protein [Naegleria gruberi];gi|916734241|ref|WP_051341297.1|hypothetical protein [Azospirillum halopraeferens];gi|676386105|ref|XP_009036331.1|hypothetical protein AURANDRAFT_63527 [Aureococcus anophagefferens]/gi|323453352|gb|EGB09224.1|hypothetical protein AURANDRAFT_63527 [Aureococcus anophagefferens];gi|1175315489|ref|WP_081863284.1|UDP-N-acetylglucosamine-peptide N-acetylglucosaminyltransferase [Azospirillum brasilense];gi|1092638237|ref|WP_070583667.1|MULTISPECIES: hypothetical protein [Haemophilus]/gi|1081106225|gb|OFS55868.1|hypothetical protein HMPREF2776_02250 [Haemophilus sp. HMSC066D03]/gi|1081106903|gb|OFS56494.1|hypothetical protein HMPREF2750_03025 [Haemophilus sp. HMSC066D02];gi|896443512|ref|WP_049373754.1|hypothetical protein [Haemophilus parainfluenzae];gi|1063298171|ref|WP_069379276.1|hypothetical protein [Pedobacter steynii]/gi|1062636926|gb|AOM77587.1|hypothetical protein BFS30_10655 [Pedobacter steynii];gi|857971855|emb|CEP01870.1|hypothetical protein PBRA_008813 [Plasmodiophora brassicae];gi|1120493220|ref|WP_073354286.1|UDP-N-acetylglucosamine-peptide N-acetylglucosaminyltransferase [Lampropedia hyalina]/gi|1109855802|emb|SHE55834.1|hypothetical protein SAMN02745117_00473 [Lampropedia hyalina DSM 16112];gi|1005470714|ref|XP_015772238.1|PREDICTED: uncharacterized protein LOC107350525 [Acropora digitifera];gi|1005471389|ref|XP_015772564.1|PREDICTED: uncharacterized protein LOC107350829 isoform X3 [Acropora digitifera]/gi|1005471391|ref|XP_015772565.1|PREDICTED: uncharacterized protein LOC107350829 isoform X3 [Acropora digitifera]/gi|1005471393|ref|XP_015772566.1|PREDICTED: uncharacterized protein LOC107350829 isoform X3 [Acropora digitifera];gi|1005471385|ref|XP_015772562.1|PREDICTED: uncharacterized protein LOC107350829 isoform X1 [Acropora digitifera]/gi|1005471387|ref|XP_015772563.1|PREDICTED: uncharacterized protein LOC107350829 isoform X2 [Acropora digitifera]</t>
  </si>
  <si>
    <t>Exaiptasia pallida;Acanthamoeba castellanii str. Neff/Acanthamoeba castellanii str. Neff;Acropora digitifera;Acropora digitifera/Acropora digitifera;Acropora digitifera;Acropora digitifera;Acropora digitifera;Azospirillum lipoferum/Azospirillum sp. B510;Naegleria gruberi strain NEG-M/Naegleria gruberi;Azospirillum halopraeferens;Aureococcus anophagefferens/Aureococcus anophagefferens;Azospirillum brasilense;Haemophilus/Haemophilus sp. HMSC066D03/Haemophilus sp. HMSC066D02;Haemophilus parainfluenzae;Pedobacter steynii/Pedobacter steynii;Plasmodiophora brassicae;Lampropedia hyalina/Lampropedia hyalina DSM 16112;Acropora digitifera;Acropora digitifera/Acropora digitifera/Acropora digitifera;Acropora digitifera/Acropora digitifera</t>
  </si>
  <si>
    <t>3.9E-20;3.5E-18;8.4E-17;8.7E-17;1.1E-16;1.1E-16;2.3E-16;1.9E-15;2.7E-15;3.7E-15;2.5E-14;3.4E-14;1.9E-13;2.0E-13;6.3E-13;8.2E-13;4.1E-12;5.8E-12;8.9E-12;9.7E-12</t>
  </si>
  <si>
    <t>XP_020904531;XP_004338729/ELR16716;XP_015761181;XP_015761182/XP_015761183;XP_015750213;XP_015761184;XP_015761180;WP_012978107/BAI76304;EFC38164/XP_002670908;WP_051341297;EGB09224/XP_009036331;WP_081863284;WP_070583667/OFS55868/OFS56494;WP_049373754;WP_069379276/AOM77587;CEP01870;WP_073354286/SHE55834;XP_015772238;XP_015772565/XP_015772564/XP_015772566;XP_015772563/XP_015772562</t>
  </si>
  <si>
    <t>PTHR40743:SF2 (PANTHER);PTHR40743 (PANTHER)</t>
  </si>
  <si>
    <t>EG_transcript_10652</t>
  </si>
  <si>
    <t>noIPR;noIPR;noIPR;noIPR;noIPR;noIPR;noIPR;IPR000504</t>
  </si>
  <si>
    <t>null;null;null;null;null;null;null;DOMAIN</t>
  </si>
  <si>
    <t>null;null;null;null;null;null;null;RNA recognition motif domain</t>
  </si>
  <si>
    <t>G3DSA:3.30.70.330 (GENE3D);NON_CYTOPLASMIC_DOMAIN (PHOBIUS);SIGNAL_PEPTIDE (PHOBIUS);SIGNAL_PEPTIDE_N_REGION (PHOBIUS);SIGNAL_PEPTIDE_H_REGION (PHOBIUS);SIGNAL_PEPTIDE_C_REGION (PHOBIUS);SignalP-noTM (SIGNALP_EUK);SSF54928 (SUPERFAMILY)</t>
  </si>
  <si>
    <t>;;;;;;;GO:0003676</t>
  </si>
  <si>
    <t>;;;;;;;nucleic acid binding</t>
  </si>
  <si>
    <t>;;;;;;;Molecular Function</t>
  </si>
  <si>
    <t>EG_transcript_23467</t>
  </si>
  <si>
    <t>EG_transcript_26669</t>
  </si>
  <si>
    <t>NON_CYTOPLASMIC_DOMAIN (PHOBIUS);CYTOPLASMIC_DOMAIN (PHOBIUS);TRANSMEMBRANE (PHOBIUS)</t>
  </si>
  <si>
    <t>EG_transcript_13959</t>
  </si>
  <si>
    <t>aspartate aminotransferase</t>
  </si>
  <si>
    <t>gi|121707701|ref|XP_001271915.1|aspartate aminotransferase, putative [Aspergillus clavatus NRRL 1]/gi|119400063|gb|EAW10489.1|aspartate aminotransferase, putative [Aspergillus clavatus NRRL 1];gi|759286003|gb|KIW62499.1|hypothetical protein PV04_10669 [Phialophora americana];gi|952550226|dbj|GAQ08194.1|aspartate aminotransferase, mitochondrial [Aspergillus lentulus];gi|119500436|ref|XP_001266975.1|aspartate aminotransferase, putative [Aspergillus fischeri NRRL 181] [Neosartorya fischeri NRRL 181]/gi|119415140|gb|EAW25078.1|aspartate aminotransferase, putative [Aspergillus fischeri NRRL 181] [Neosartorya fischeri NRRL 181];gi|849274322|dbj|GAO83515.1|aspartate aminotransferase, mitochondrial [Aspergillus udagawae];gi|918800437|ref|XP_013423946.1|putative aspartate aminotransferase [Aureobasidium namibiae CBS 147.97] [Aureobasidium pullulans var. namibiae CBS 147.97]/gi|662512170|gb|KEQ69746.1|putative aspartate aminotransferase [Aureobasidium namibiae CBS 147.97] [Aureobasidium pullulans var. namibiae CBS 147.97];gi|67523073|ref|XP_659597.1|hypothetical protein AN1993.2 [Aspergillus nidulans FGSC A4]/gi|40744738|gb|EAA63894.1|hypothetical protein AN1993.2 [Aspergillus nidulans FGSC A4]/gi|259487357|tpe|CBF85970.1|TPA: aspartate transaminase, mitochondrial (Eurofung) [Aspergillus nidulans FGSC A4];gi|1111694083|gb|OJI81038.1|hypothetical protein ASPTUDRAFT_127946 [Aspergillus tubingensis CBS 134.48];gi|358370815|dbj|GAA87425.1|aspartate aminotransferase [Aspergillus kawachii IFO 4308]/gi|966767900|dbj|GAQ38113.1|aspartate aminotransferase [Aspergillus niger]/gi|1002327364|dbj|GAT26013.1|aspartate aminotransferase [Aspergillus luchuensis]/gi|1114062611|gb|OJZ87610.1|hypothetical protein ASPFODRAFT_32269 [Aspergillus luchuensis CBS 106.47];gi|1027017574|ref|XP_016619850.1|hypothetical protein Z519_05786 [Cladophialophora bantiana CBS 173.52]/gi|759316832|gb|KIW93181.1|hypothetical protein Z519_05786 [Cladophialophora bantiana CBS 173.52];gi|145258306|ref|XP_001402002.1|aspartate aminotransferase [Aspergillus niger CBS 513.88]/gi|134074607|emb|CAK38900.1|unnamed protein product [Aspergillus niger]/gi|350632440|gb|EHA20808.1|hypothetical protein ASPNIDRAFT_214270 [Aspergillus niger ATCC 1015];gi|628318609|ref|XP_007762084.1|aspartate aminotransferase [Cladophialophora yegresii CBS 114405]/gi|589971211|gb|EXJ54569.1|aspartate aminotransferase [Cladophialophora yegresii CBS 114405];gi|628351096|ref|XP_007750706.1|aspartate aminotransferase [Cladophialophora psammophila CBS 110553]/gi|589977874|gb|EXJ61155.1|aspartate aminotransferase [Cladophialophora psammophila CBS 110553];gi|1027031137|ref|XP_016630705.1|hypothetical protein Z520_07848 [Fonsecaea multimorphosa CBS 102226]/gi|761335024|gb|KIX96582.1|hypothetical protein Z520_07848 [Fonsecaea multimorphosa CBS 102226];gi|1029159709|gb|OAL36695.1|hypothetical protein AYO20_04027 [Fonsecaea nubica];gi|1168122664|gb|OQE22072.1|hypothetical protein PENFLA_c013G04565 [Penicillium flavigenum];gi|242769841|ref|XP_002341856.1|aspartate aminotransferase, putative [Talaromyces stipitatus ATCC 10500]/gi|218725052|gb|EED24469.1|aspartate aminotransferase, putative [Talaromyces stipitatus ATCC 10500];gi|1111904993|gb|OJJ70915.1|hypothetical protein ASPBRDRAFT_75586 [Aspergillus brasiliensis CBS 101740];gi|671180888|ref|XP_008730905.1|hypothetical protein G647_08371 [Cladophialophora carrionii CBS 160.54]/gi|565931029|gb|ETI20337.1|hypothetical protein G647_08371 [Cladophialophora carrionii CBS 160.54];gi|1111929937|gb|OJJ89115.1|hypothetical protein ASPGLDRAFT_41054 [Aspergillus glaucus CBS 516.65]</t>
  </si>
  <si>
    <t>Aspergillus clavatus NRRL 1/Aspergillus clavatus NRRL 1;Phialophora americana;Aspergillus lentulus;Neosartorya fischeri NRRL 181/Neosartorya fischeri NRRL 181;Aspergillus udagawae;Aureobasidium pullulans var. namibiae CBS 147.97/Aureobasidium pullulans var. namibiae CBS 147.97;Aspergillus nidulans FGSC A4/Aspergillus nidulans FGSC A4/Aspergillus nidulans FGSC A4;Aspergillus tubingensis CBS 134.48;Aspergillus kawachii IFO 4308/Aspergillus niger/Aspergillus luchuensis/Aspergillus luchuensis CBS 106.47;Cladophialophora bantiana CBS 173.52/Cladophialophora bantiana CBS 173.52;Aspergillus niger CBS 513.88/Aspergillus niger/Aspergillus niger ATCC 1015;Cladophialophora yegresii CBS 114405/Cladophialophora yegresii CBS 114405;Cladophialophora psammophila CBS 110553/Cladophialophora psammophila CBS 110553;Fonsecaea multimorphosa CBS 102226/Fonsecaea multimorphosa CBS 102226;Fonsecaea nubica;Penicillium flavigenum;Talaromyces stipitatus ATCC 10500/Talaromyces stipitatus ATCC 10500;Aspergillus brasiliensis CBS 101740;Cladophialophora carrionii CBS 160.54/Cladophialophora carrionii CBS 160.54;Aspergillus glaucus CBS 516.65</t>
  </si>
  <si>
    <t>5.6E-145;1.0E-144;2.6E-144;2.6E-144;2.7E-144;1.3E-143;3.1E-143;3.4E-143;5.0E-143;8.3E-143;8.8E-143;1.0E-142;1.5E-142;2.0E-142;2.2E-142;2.3E-142;2.5E-142;2.9E-142;3.6E-142;4.0E-142</t>
  </si>
  <si>
    <t>XP_001271915/EAW10489;KIW62499;GAQ08194;EAW25078/XP_001266975;GAO83515;KEQ69746/XP_013423946;CBF85970/XP_659597/EAA63894;OJI81038;GAT26013/GAQ38113/GAA87425/OJZ87610;XP_016619850/KIW93181;XP_001402002/CAK38900/EHA20808;XP_007762084/EXJ54569;XP_007750706/EXJ61155;XP_016630705/KIX96582;OAL36695;OQE22072;EED24469/XP_002341856;OJJ70915;XP_008730905/ETI20337;OJJ89115</t>
  </si>
  <si>
    <t>gi|121707701|ref|XP_001271915.1|aspartate aminotransferase, putative [Aspergillus clavatus NRRL 1]/gi|119400063|gb|EAW10489.1|aspartate aminotransferase, putative [Aspergillus clavatus NRRL 1]</t>
  </si>
  <si>
    <t>Aspergillus clavatus NRRL 1</t>
  </si>
  <si>
    <t>IPR000796;IPR015421;IPR004839;IPR015422;IPR000796;noIPR;IPR004838;noIPR;noIPR;noIPR;noIPR;noIPR;noIPR;noIPR;IPR015424</t>
  </si>
  <si>
    <t>FAMILY;DOMAIN;DOMAIN;DOMAIN;FAMILY;FAMILY;BINDING_SITE;BINDING_SITE;BINDING_SITE;BINDING_SITE;BINDING_SITE;BINDING_SITE;BINDING_SITE;BINDING_SITE;DOMAIN</t>
  </si>
  <si>
    <t>Aspartate/other aminotransferase;Pyridoxal phosphate-dependent transferase, major region, subdomain 1;Aminotransferase, class I/classII;Pyridoxal phosphate-dependent transferase, subdomain 2;Aspartate/other aminotransferase;Aspartate/other aminotransferase;Aminotransferases, class-I, pyridoxal-phosphate-binding site;Aminotransferases, class-I, pyridoxal-phosphate-binding site;Aminotransferases, class-I, pyridoxal-phosphate-binding site;Aminotransferases, class-I, pyridoxal-phosphate-binding site;Aminotransferases, class-I, pyridoxal-phosphate-binding site;Aminotransferases, class-I, pyridoxal-phosphate-binding site;Aminotransferases, class-I, pyridoxal-phosphate-binding site;Aminotransferases, class-I, pyridoxal-phosphate-binding site;Pyridoxal phosphate-dependent transferase</t>
  </si>
  <si>
    <t>PR00799 (PRINTS);G3DSA:3.40.640.10 (GENE3D);PF00155 (PFAM);G3DSA:3.90.1150.10 (GENE3D);PTHR11879 (PANTHER);PTHR11879:SF23 (PANTHER);PS00105 (PROSITE_PATTERNS);SIGNAL_PEPTIDE_H_REGION (PHOBIUS);SIGNAL_PEPTIDE_N_REGION (PHOBIUS);NON_CYTOPLASMIC_DOMAIN (PHOBIUS);SIGNAL_PEPTIDE (PHOBIUS);SIGNAL_PEPTIDE_C_REGION (PHOBIUS);cd00609 (CDD);SignalP-TM (SIGNALP_GRAM_POSITIVE);SSF53383 (SUPERFAMILY)</t>
  </si>
  <si>
    <t>GO:0006520/GO:0008483;GO:0003824;GO:0030170/GO:0009058;GO:0003824;GO:0006520/GO:0008483;;GO:0030170/GO:0009058/GO:0003824;;;;;;;;</t>
  </si>
  <si>
    <t>cellular amino acid metabolic process/transaminase activity;catalytic activity;pyridoxal phosphate binding/biosynthetic process;catalytic activity;cellular amino acid metabolic process/transaminase activity;;pyridoxal phosphate binding/biosynthetic process/catalytic activity;;;;;;;;</t>
  </si>
  <si>
    <t>Biological Process/Molecular Function;Molecular Function;Molecular Function/Biological Process;Molecular Function;Biological Process/Molecular Function;;Molecular Function/Biological Process/Molecular Function;;;;;;;;</t>
  </si>
  <si>
    <t>FC ([11 d] Vs [6 d])</t>
  </si>
  <si>
    <t>p (Corr) ([11 d] Vs [6 d])</t>
  </si>
  <si>
    <t>EG_transcript_8529</t>
  </si>
  <si>
    <t>cytosol aminopeptidase</t>
  </si>
  <si>
    <t>gi|301115624|ref|XP_002905541.1|cytosol aminopeptidase, putative [Phytophthora infestans T30-4]/gi|262110330|gb|EEY68382.1|cytosol aminopeptidase, putative [Phytophthora infestans T30-4];gi|813156616|ref|XP_012201657.1|hypothetical protein SPRG_06797 [Saprolegnia parasitica CBS 223.65]/gi|641533549|gb|KDO27530.1|hypothetical protein SPRG_06797 [Saprolegnia parasitica CBS 223.65];gi|695464043|ref|XP_009538858.1|hypothetical protein PHYSODRAFT_353200 [Phytophthora sojae]/gi|348666169|gb|EGZ05997.1|hypothetical protein PHYSODRAFT_353200 [Phytophthora sojae];gi|970651214|gb|KUF90067.1|cytosol aminopeptidase [Phytophthora nicotianae];gi|673049687|ref|XP_008878804.1|hypothetical protein, variant [Aphanomyces invadans]/gi|574465460|gb|ETV92497.1|hypothetical protein, variant [Aphanomyces invadans];gi|1173958418|gb|OQS04780.1|cytosol aminopeptidase [Thraustotheca clavata];gi|675172751|ref|XP_008895260.1|hypothetical protein PPTG_04732 [Phytophthora parasitica INRA-310]/gi|675172753|ref|XP_008895261.1|hypothetical protein, variant [Phytophthora parasitica INRA-310]/gi|566015722|gb|ETI38633.1|hypothetical protein F443_15708 [Phytophthora parasitica P1569]/gi|566015723|gb|ETI38634.1|hypothetical protein, variant [Phytophthora parasitica P1569]/gi|567953175|gb|ETK78833.1|hypothetical protein L915_15249 [Phytophthora parasitica]/gi|567953176|gb|ETK78834.1|hypothetical protein, variant [Phytophthora parasitica]/gi|567981831|gb|ETL32267.1|hypothetical protein L916_15140 [Phytophthora parasitica]/gi|567981832|gb|ETL32268.1|hypothetical protein, variant [Phytophthora parasitica]/gi|568011330|gb|ETL85508.1|hypothetical protein L917_14971 [Phytophthora parasitica]/gi|568011331|gb|ETL85509.1|hypothetical protein, variant [Phytophthora parasitica]/gi|568041243|gb|ETM38662.1|hypothetical protein L914_15105 [Phytophthora parasitica]/gi|568041244|gb|ETM38663.1|hypothetical protein, variant [Phytophthora parasitica]/gi|568104762|gb|ETN19407.1|hypothetical protein PPTG_04732 [Phytophthora parasitica INRA-310]/gi|568104763|gb|ETN19408.1|hypothetical protein, variant [Phytophthora parasitica INRA-310]/gi|570319440|gb|ETO67388.1|hypothetical protein F444_15686 [Phytophthora parasitica P1976]/gi|570319441|gb|ETO67389.1|hypothetical protein, variant [Phytophthora parasitica P1976]/gi|570943284|gb|ETP08541.1|hypothetical protein F441_15527 [Phytophthora parasitica CJ01A1]/gi|570943285|gb|ETP08542.1|hypothetical protein, variant [Phytophthora parasitica CJ01A1]/gi|570974094|gb|ETP36566.1|hypothetical protein F442_15543 [Phytophthora parasitica P10297]/gi|570974095|gb|ETP36567.1|hypothetical protein, variant [Phytophthora parasitica P10297];gi|1173944773|gb|OQR93471.1|cytosol aminopeptidase [Achlya hypogyna];gi|669163360|ref|XP_008617242.1|hypothetical protein SDRG_12936 [Saprolegnia diclina VS20]/gi|530731026|gb|EQC29268.1|hypothetical protein SDRG_12936 [Saprolegnia diclina VS20];gi|698815536|ref|XP_009840797.1|hypothetical protein H257_14609 [Aphanomyces astaci]/gi|574104250|gb|ETV69783.1|hypothetical protein H257_14609 [Aphanomyces astaci];gi|325188653|emb|CCA23184.1|cytosol aminopeptidase putative [Albugo laibachii Nc14];gi|673049685|ref|XP_008878803.1|hypothetical protein H310_13182 [Aphanomyces invadans]/gi|574465459|gb|ETV92496.1|hypothetical protein H310_13182 [Aphanomyces invadans];gi|635368735|emb|CCI43040.1|unnamed protein product [Albugo candida];gi|514695581|ref|XP_004995361.1|hypothetical protein PTSG_03633 [Salpingoeca rosetta]/gi|326437427|gb|EGD82997.1|hypothetical protein PTSG_03633 [Salpingoeca rosetta];gi|950900481|ref|XP_014530123.1|leucyl aminopeptidase [Blastocystis sp. subtype 4]/gi|902864745|gb|KNB46691.1|leucyl aminopeptidase [Blastocystis sp. subtype 4];gi|1110487330|emb|SHJ39842.1|leucyl aminopeptidase [Desulfatibacillum alkenivorans DSM 16219];gi|1180091132|ref|WP_083610860.1|hypothetical protein [Desulfatibacillum alkenivorans];gi|1067244266|gb|OED37240.1|hypothetical protein AB834_01970 [PVC group bacterium (ex Bugula neritina AB1)];gi|768712645|ref|WP_044882029.1|leucyl aminopeptidase [Neochlamydia sp. EPS4]/gi|742765417|gb|KIC74600.1|putative cytosol aminopeptidase [Neochlamydia sp. EPS4];gi|653607424|ref|WP_027618651.1|leucyl aminopeptidase [Pseudomonas sp. URHB0015]</t>
  </si>
  <si>
    <t>Phytophthora infestans T30-4/Phytophthora infestans T30-4;Saprolegnia parasitica CBS 223.65/Saprolegnia parasitica CBS 223.65;Phytophthora sojae/Phytophthora sojae;Phytophthora nicotianae;Aphanomyces invadans/Aphanomyces invadans;Thraustotheca clavata;Phytophthora parasitica INRA-310/Phytophthora parasitica INRA-310/Phytophthora parasitica P1569/Phytophthora parasitica P1569/Phytophthora parasitica/Phytophthora parasitica/Phytophthora parasitica/Phytophthora parasitica/Phytophthora parasitica/Phytophthora parasitica/Phytophthora parasitica/Phytophthora parasitica/Phytophthora parasitica INRA-310/Phytophthora parasitica INRA-310/Phytophthora parasitica P1976/Phytophthora parasitica P1976/Phytophthora parasitica CJ01A1/Phytophthora parasitica CJ01A1/Phytophthora parasitica P10297/Phytophthora parasitica P10297;Achlya hypogyna;Saprolegnia diclina VS20/Saprolegnia diclina VS20;Aphanomyces astaci/Aphanomyces astaci;Albugo laibachii Nc14;Aphanomyces invadans/Aphanomyces invadans;Albugo candida;Salpingoeca rosetta/Salpingoeca rosetta;Blastocystis sp. subtype 4/Blastocystis sp. subtype 4;Desulfatibacillum alkenivorans DSM 16219;Desulfatibacillum alkenivorans;PVC group bacterium (ex Bugula neritina AB1);Neochlamydia sp. EPS4/Neochlamydia sp. EPS4;Pseudomonas sp. URHB0015</t>
  </si>
  <si>
    <t>9.0E-103;8.5E-101;3.4E-100;3.0E-99;4.5E-99;1.3E-98;1.5E-98;1.8E-98;2.8E-98;6.7E-98;6.2E-95;7.2E-95;1.6E-94;1.7E-82;6.7E-81;5.0E-80;7.8E-80;2.0E-79;2.5E-79;1.4E-78</t>
  </si>
  <si>
    <t>XP_002905541/EEY68382;XP_012201657/KDO27530;XP_009538858/EGZ05997;KUF90067;XP_008878804/ETV92497;OQS04780;ETP08542/ETP08541/ETK78833/ETL32267/ETK78834/ETM38662/ETL85508/ETM38663/ETL32268/ETL85509/ETP36566/ETP36567/ETI38633/ETI38634/ETO67388/ETO67389/XP_008895261/XP_008895260/ETN19408/ETN19407;OQR93471;XP_008617242/EQC29268;ETV69783/XP_009840797;CCA23184;ETV92496/XP_008878803;CCI43040;XP_004995361/EGD82997;KNB46691/XP_014530123;SHJ39842;WP_083610860;OED37240;WP_044882029/KIC74600;WP_027618651</t>
  </si>
  <si>
    <t>gi|262110330|gb|EEY68382.1|cytosol aminopeptidase, putative [Phytophthora infestans T30-4]/gi|301115624|ref|XP_002905541.1|cytosol aminopeptidase, putative [Phytophthora infestans T30-4]</t>
  </si>
  <si>
    <t>IPR011356;noIPR;IPR008283;noIPR;IPR000819;IPR011356;noIPR;IPR011356;noIPR;noIPR</t>
  </si>
  <si>
    <t>FAMILY;FAMILY;DOMAIN;DOMAIN;DOMAIN;FAMILY;FAMILY;FAMILY;FAMILY;FAMILY</t>
  </si>
  <si>
    <t>Peptidase M17, leucine aminopeptidase/peptidase B;Peptidase M17, leucine aminopeptidase/peptidase B;Peptidase M17, leucyl aminopeptidase, N-terminal;Peptidase M17, leucyl aminopeptidase, N-terminal;Peptidase M17, leucyl aminopeptidase, C-terminal;Peptidase M17, leucine aminopeptidase/peptidase B;Peptidase M17, leucine aminopeptidase/peptidase B;Peptidase M17, leucine aminopeptidase/peptidase B;Peptidase M17, leucine aminopeptidase/peptidase B;Peptidase M17, leucine aminopeptidase/peptidase B</t>
  </si>
  <si>
    <t>PR00481 (PRINTS);G3DSA:3.40.220.10 (GENE3D);PF02789 (PFAM);G3DSA:3.40.630.10 (GENE3D);PF00883 (PFAM);PTHR11963 (PANTHER);PTHR11963:SF23 (PANTHER);cd00433 (CDD);SSF52949 (SUPERFAMILY);SSF53187 (SUPERFAMILY)</t>
  </si>
  <si>
    <t>GO:0019538/GO:0008235/GO:0004177/GO:0030145/GO:0005737;;GO:0006508/GO:0004177/GO:0005622;;GO:0006508/GO:0005622/GO:0004177;GO:0019538/GO:0008235/GO:0004177/GO:0030145/GO:0005737;;GO:0019538/GO:0008235/GO:0004177/GO:0030145/GO:0005737;;</t>
  </si>
  <si>
    <t>protein metabolic process/metalloexopeptidase activity/aminopeptidase activity/manganese ion binding/cytoplasm;;proteolysis/aminopeptidase activity/intracellular;;proteolysis/intracellular/aminopeptidase activity;protein metabolic process/metalloexopeptidase activity/aminopeptidase activity/manganese ion binding/cytoplasm;;protein metabolic process/metalloexopeptidase activity/aminopeptidase activity/manganese ion binding/cytoplasm;;</t>
  </si>
  <si>
    <t>Biological Process/Molecular Function/Molecular Function/Molecular Function/Cellular Component;;Biological Process/Molecular Function/Cellular Component;;Biological Process/Cellular Component/Molecular Function;Biological Process/Molecular Function/Molecular Function/Molecular Function/Cellular Component;;Biological Process/Molecular Function/Molecular Function/Molecular Function/Cellular Component;;</t>
  </si>
  <si>
    <t>EG_transcript_35251</t>
  </si>
  <si>
    <t>gi|672827268|gb|KFH72158.1|hypothetical protein, variant [Mortierella verticillata NRRL 6337];gi|672816942|gb|KFH61852.1|hypothetical protein MVEG_12360 [Mortierella verticillata NRRL 6337];gi|672827269|gb|KFH72159.1|hypothetical protein MVEG_02450 [Mortierella verticillata NRRL 6337];gi|1032643720|gb|OAQ25058.1|RNI-like protein [Mortierella elongata AG-77];gi|514690226|ref|XP_004992687.1|hypothetical protein PTSG_12362 [Salpingoeca rosetta]/gi|326428860|gb|EGD74430.1|hypothetical protein PTSG_12362 [Salpingoeca rosetta];gi|672824591|gb|KFH69483.1|hypothetical protein MVEG_04295 [Mortierella verticillata NRRL 6337];gi|1032652793|gb|OAQ34066.1|RNI-like protein [Mortierella elongata AG-77];gi|1001604887|gb|KXS08843.1|RNI-like protein [Gonapodya prolifera JEL478];gi|917729654|ref|WP_052243945.1|hypothetical protein [Neochlamydia sp. TUME1]/gi|742766252|gb|KIC75377.1|hypothetical protein DB41_HN00090 [Neochlamydia sp. TUME1];gi|514681488|ref|XP_004988329.1|hypothetical protein PTSG_10280 [Salpingoeca rosetta]/gi|326434434|gb|EGD80004.1|hypothetical protein PTSG_10280 [Salpingoeca rosetta];gi|672818736|gb|KFH63636.1|hypothetical protein MVEG_10330 [Mortierella verticillata NRRL 6337];gi|1129189751|gb|OLP95146.1|Protein NLRC3 [Symbiodinium microadriaticum];gi|1032643699|gb|OAQ25037.1|RNI-like protein [Mortierella elongata AG-77];gi|514692166|ref|XP_004993656.1|hypothetical protein PTSG_05787 [Salpingoeca rosetta]/gi|326428524|gb|EGD74094.1|hypothetical protein PTSG_05787 [Salpingoeca rosetta];gi|1085113123|gb|OGT08617.1|hypothetical protein A2V89_05050 [Gammaproteobacteria bacterium RBG_16_37_9];gi|672818451|gb|KFH63352.1|hypothetical protein MVEG_10762 [Mortierella verticillata NRRL 6337];gi|672817999|gb|KFH62902.1|hypothetical protein MVEG_11426 [Mortierella verticillata NRRL 6337];gi|672826424|gb|KFH71314.1|hypothetical protein MVEG_01614 [Mortierella verticillata NRRL 6337];gi|672824525|gb|KFH69417.1|hypothetical protein MVEG_04229 [Mortierella verticillata NRRL 6337];gi|1032644200|gb|OAQ25531.1|RNI-like protein [Mortierella elongata AG-77]</t>
  </si>
  <si>
    <t>Mortierella verticillata NRRL 6337;Mortierella verticillata NRRL 6337;Mortierella verticillata NRRL 6337;Mortierella elongata AG-77;Salpingoeca rosetta/Salpingoeca rosetta;Mortierella verticillata NRRL 6337;Mortierella elongata AG-77;Gonapodya prolifera JEL478;Neochlamydia sp. TUME1/Neochlamydia sp. TUME1;Salpingoeca rosetta/Salpingoeca rosetta;Mortierella verticillata NRRL 6337;Symbiodinium microadriaticum;Mortierella elongata AG-77;Salpingoeca rosetta/Salpingoeca rosetta;Gammaproteobacteria bacterium RBG_16_37_9;Mortierella verticillata NRRL 6337;Mortierella verticillata NRRL 6337;Mortierella verticillata NRRL 6337;Mortierella verticillata NRRL 6337;Mortierella elongata AG-77</t>
  </si>
  <si>
    <t>8.3E-19;8.7E-19;1.2E-18;3.6E-18;7.9E-18;2.1E-17;3.1E-17;3.6E-17;4.1E-17;4.2E-17;5.1E-17;6.5E-17;1.7E-16;2.2E-16;3.2E-16;3.3E-16;3.6E-16;4.2E-16;4.6E-16;4.8E-16</t>
  </si>
  <si>
    <t>KFH72158;KFH61852;KFH72159;OAQ25058;XP_004992687/EGD74430;KFH69483;OAQ34066;KXS08843;WP_052243945/KIC75377;XP_004988329/EGD80004;KFH63636;OLP95146;OAQ25037;EGD74094/XP_004993656;OGT08617;KFH63352;KFH62902;KFH71314;KFH69417;OAQ25531</t>
  </si>
  <si>
    <t>gi|672827268|gb|KFH72158.1|hypothetical protein, variant [Mortierella verticillata NRRL 6337]</t>
  </si>
  <si>
    <t>EG_transcript_14588</t>
  </si>
  <si>
    <t>transcription initiation factor IIB</t>
  </si>
  <si>
    <t>gi|828216424|ref|XP_012560305.1|PREDICTED: transcription initiation factor IIB-like [Hydra vulgaris];gi|556983207|ref|XP_005997750.1|PREDICTED: transcription initiation factor IIB [Latimeria chalumnae];gi|1020454221|ref|XP_016133884.1|PREDICTED: transcription initiation factor IIB-like [Sinocyclocheilus grahami];gi|195999146|ref|XP_002109441.1|hypothetical protein TRIADDRAFT_53474 [Trichoplax adhaerens]/gi|190587565|gb|EDV27607.1|hypothetical protein TRIADDRAFT_53474 [Trichoplax adhaerens];gi|1024924081|ref|XP_016345549.1|PREDICTED: transcription initiation factor IIB-like [Sinocyclocheilus anshuiensis];gi|432107068|gb|ELK32500.1|Transcription initiation factor IIB, partial [Myotis davidii];gi|554588028|ref|XP_005885375.1|PREDICTED: transcription initiation factor IIB [Myotis brandtii]/gi|558148313|ref|XP_006093963.1|PREDICTED: transcription initiation factor IIB [Myotis lucifugus]/gi|584082058|ref|XP_006760856.1|PREDICTED: transcription initiation factor IIB [Myotis davidii];gi|1160103469|ref|XP_020391182.1|transcription initiation factor IIB [Rhincodon typus];gi|545708560|ref|XP_005706592.1|transcription initiation factor TFIIB [Galdieria sulphuraria]/gi|452823058|gb|EME30072.1|transcription initiation factor TFIIB [Galdieria sulphuraria];gi|532108906|ref|XP_005339174.1|PREDICTED: transcription initiation factor IIB [Ictidomys tridecemlineatus]/gi|984136418|ref|XP_015360207.1|PREDICTED: transcription initiation factor IIB [Marmota marmota marmota];gi|449268065|gb|EMC78935.1|Transcription initiation factor IIB [Columba livia];gi|1013949144|gb|KYR02804.1|transcription initiation factor IIB [Dictyostelium lacteum];gi|1197601087|ref|XP_021147969.1|transcription initiation factor IIB isoform X1 [Columba livia];gi|507936525|ref|XP_004679246.1|PREDICTED: transcription initiation factor IIB [Condylura cristata];gi|675305432|gb|KFM00694.1|Transcription initiation factor IIB, partial [Aptenodytes forsteri];gi|676718147|gb|KFO89034.1|Transcription initiation factor IIB, partial [Buceros rhinoceros silvestris];gi|704175270|ref|XP_010133310.1|PREDICTED: transcription initiation factor IIB, partial [Buceros rhinoceros silvestris];gi|488559019|ref|XP_004469753.1|PREDICTED: transcription initiation factor IIB [Dasypus novemcinctus];gi|521037875|gb|EPQ19652.1|Transcription initiation factor IIB, partial [Myotis brandtii];gi|254934|gb|AAB23144.1|S300-II, partial [Homo sapiens]</t>
  </si>
  <si>
    <t>Hydra vulgaris;Latimeria chalumnae;Sinocyclocheilus grahami;Trichoplax adhaerens/Trichoplax adhaerens;Sinocyclocheilus anshuiensis;Myotis davidii;Myotis brandtii/Myotis lucifugus/Myotis davidii;Rhincodon typus;Galdieria sulphuraria/Galdieria sulphuraria;Ictidomys tridecemlineatus/Marmota marmota marmota;Columba livia;Dictyostelium lacteum;Columba livia;Condylura cristata;Aptenodytes forsteri;Buceros rhinoceros silvestris;Buceros rhinoceros silvestris;Dasypus novemcinctus;Myotis brandtii;Homo sapiens</t>
  </si>
  <si>
    <t>3.4E-16;6.4E-15;6.6E-15;6.8E-15;1.2E-14;2.9E-14;2.9E-14;3.0E-14;3.2E-14;3.2E-14;3.4E-14;3.8E-14;4.0E-14;8.0E-14;9.6E-14;9.7E-14;1.0E-13;1.5E-13;1.7E-13;1.9E-13</t>
  </si>
  <si>
    <t>XP_012560305;XP_005997750;XP_016133884;XP_002109441/EDV27607;XP_016345549;ELK32500;XP_005885375/XP_006093963/XP_006760856;XP_020391182;EME30072/XP_005706592;XP_015360207/XP_005339174;EMC78935;KYR02804;XP_021147969;XP_004679246;KFM00694;KFO89034;XP_010133310;XP_004469753;EPQ19652;AAB23144</t>
  </si>
  <si>
    <t>gi|828216424|ref|XP_012560305.1|PREDICTED: transcription initiation factor IIB-like [Hydra vulgaris]</t>
  </si>
  <si>
    <t>noIPR;IPR013137;IPR013763;noIPR;IPR000812;IPR013137;IPR013763;noIPR</t>
  </si>
  <si>
    <t>null;DOMAIN;DOMAIN;DOMAIN;FAMILY;DOMAIN;DOMAIN;DOMAIN</t>
  </si>
  <si>
    <t>null;Zinc finger, TFIIB-type;Cyclin-like;Cyclin-like;Transcription factor TFIIB;Zinc finger, TFIIB-type;Cyclin-like;Cyclin-like</t>
  </si>
  <si>
    <t>G3DSA:2.20.25.10 (GENE3D);PF08271 (PFAM);G3DSA:1.10.472.10 (GENE3D);PTHR11618:SF29 (PANTHER);PTHR11618 (PANTHER);PS51134 (PROSITE_PROFILES);SSF47954 (SUPERFAMILY);SSF57783 (SUPERFAMILY)</t>
  </si>
  <si>
    <t>;;;;GO:0070897/GO:0006355;;;</t>
  </si>
  <si>
    <t>;;;;DNA-templated transcriptional preinitiation complex assembly/regulation of transcription, DNA-templated;;;</t>
  </si>
  <si>
    <t>;;;;Biological Process/Biological Process;;;</t>
  </si>
  <si>
    <t>EG_transcript_19869</t>
  </si>
  <si>
    <t>gi|72392136|ref|XP_846362.1|ATP synthase alpha chain, mitochondrial precursor [Trypanosoma brucei brucei TREU927]/gi|72392138|ref|XP_846363.1|ATP synthase alpha chain, mitochondrial precursor [Trypanosoma brucei brucei TREU927]/gi|788009868|ref|XP_011775303.1|ATP synthase alpha chain, mitochondrial precursor, putative [Trypanosoma brucei gambiense DAL972]/gi|62359540|gb|AAX79975.1|ATP synthase alpha chain, mitochondrial precursor [Trypanosoma brucei]/gi|62359541|gb|AAX79976.1|ATP synthase alpha chain, mitochondrial precursor [Trypanosoma brucei]/gi|70802898|gb|AAZ12803.1|ATP synthase alpha chain, mitochondrial precursor [Trypanosoma brucei brucei TREU927]/gi|70802899|gb|AAZ12804.1|ATP synthase alpha chain, mitochondrial precursor [Trypanosoma brucei brucei TREU927]/gi|261330041|emb|CBH13025.1|ATP synthase alpha chain, mitochondrial precursor, putative [Trypanosoma brucei gambiense DAL972]/gi|1115871215|emb|SCU70559.1|ATP synthase alpha chain, mitochondrial precursor [Trypanosoma equiperdum];gi|342182312|emb|CCC91791.1|putative ATP synthase F1, alpha subunit [Trypanosoma congolense IL3000];gi|340055081|emb|CCC49392.1|putative ATP synthase F1, alpha subunit [Trypanosoma vivax Y486];gi|11055687|gb|AAG23339.1|ATPase alpha subunit [Trypanosoma brucei brucei];gi|1177789871|gb|ORC85035.1|putative ATPase alpha subunit [Trypanosoma theileri];gi|686640655|ref|XP_009312773.1|putative ATPase alpha subunit [Trypanosoma grayi]/gi|657137707|gb|KEG08997.1|putative ATPase alpha subunit [Trypanosoma grayi];gi|154332099|ref|XP_001561866.1|ATPase alpha subunit [Leishmania braziliensis MHOM/BR/75/M2904]/gi|731711212|ref|XP_010703813.1|ATPase alpha subunit [Leishmania panamensis]/gi|134059187|emb|CAM36886.1|ATPase alpha subunit [Leishmania braziliensis MHOM/BR/75/M2904]/gi|685201235|gb|AIN95491.1|ATPase alpha subunit [Leishmania panamensis]/gi|1099058313|emb|CCM12858.1|Putative unspecified product [Leishmania guyanensis];gi|554931396|gb|ESL05906.1|ATP synthase alpha chain, mitochondrial precursor [Trypanosoma rangeli SC58];gi|407424461|gb|EKF39053.1|ATPase alpha subunit, putative [Trypanosoma cruzi marinkellei];gi|910760015|gb|KNH06957.1|ATPase alpha subunit [Perkinsela sp. CCAP 1560/4]/gi|910761612|gb|KNH08427.1|ATPase alpha subunit [Perkinsela sp. CCAP 1560/4];gi|554949033|gb|ESL12225.1|ATP synthase alpha chain, mitochondrial precursor [Trypanosoma rangeli SC58];gi|554930796|gb|ESL05625.1|F-type H+-transporting ATPase subunit alpha [Trypanosoma rangeli SC58];gi|554943894|gb|ESL10595.1|F-type H+-transporting ATPase subunit alpha [Trypanosoma rangeli SC58];gi|528259634|gb|EPY37942.1|F-type H+-transporting ATPase subunit alpha [Angomonas deanei]/gi|528276234|gb|EPY43697.1|F-type H+-transporting ATPase subunit alpha [Angomonas deanei]/gi|528276639|gb|EPY43855.1|F-type H+-transporting ATPase subunit alpha [Angomonas deanei];gi|528261595|gb|EPY38588.1|F-type H+-transporting ATPase subunit alpha [Angomonas deanei];gi|528243190|gb|EPY31520.1|F-type H+-transporting ATPase subunit alpha [Angomonas deanei]/gi|528267932|gb|EPY40657.1|F-type H+-transporting ATPase subunit alpha [Angomonas deanei];gi|407859052|gb|EKG06935.1|ATPase alpha subunit, putative [Trypanosoma cruzi];gi|557861399|gb|ESS64755.1|ATPase alpha subunit [Trypanosoma cruzi Dm28c];gi|401414887|ref|XP_003871940.1|putative ATPase alpha subunit [Leishmania mexicana MHOM/GT/2001/U1103]/gi|401430170|ref|XP_003886494.1|uncharacterized protein [Leishmania mexicana MHOM/GT/2001/U1103]/gi|322488161|emb|CBZ23407.1|putative ATPase alpha subunit [Leishmania mexicana MHOM/GT/2001/U1103]/gi|356491258|emb|CBZ41032.1|unnamed protein product [Leishmania mexicana MHOM/GT/2001/U1103];gi|146076833|ref|XP_001463014.1|ATPase alpha subunit [Leishmania infantum JPCM5]/gi|157863955|ref|XP_001687527.1|ATPase alpha subunit [Leishmania major strain Friedlin]/gi|157863958|ref|XP_001687528.1|ATPase alpha subunit [Leishmania major strain Friedlin]/gi|339896867|ref|XP_001463013.2|ATPase alpha subunit [Leishmania infantum JPCM5]/gi|398010080|ref|XP_003858238.1|ATPase alpha subunit [Leishmania donovani]/gi|68223738|emb|CAJ01970.1|ATPase alpha subunit [Leishmania major strain Friedlin]/gi|68223739|emb|CAJ01971.1|ATPase alpha subunit [Leishmania major strain Friedlin]/gi|134067096|emb|CAM65360.1|ATPase alpha subunit [Leishmania infantum JPCM5]/gi|321398913|emb|CAM65359.2|ATPase alpha subunit [Leishmania infantum JPCM5]/gi|322496444|emb|CBZ31514.1|ATPase alpha subunit [Leishmania donovani]</t>
  </si>
  <si>
    <t>Trypanosoma brucei TREU927/Trypanosoma brucei TREU927/Trypanosoma brucei gambiense DAL972/Trypanosoma brucei/Trypanosoma brucei/Trypanosoma brucei TREU927/Trypanosoma brucei TREU927/Trypanosoma brucei gambiense DAL972/Trypanosoma equiperdum;Trypanosoma congolense IL3000;Trypanosoma vivax Y486;Trypanosoma brucei brucei;Trypanosoma theileri;Trypanosoma grayi/Trypanosoma grayi;Leishmania braziliensis MHOM/BR/75/M2904/Leishmania panamensis/Leishmania braziliensis MHOM/BR/75/M2904/Leishmania panamensis/Leishmania guyanensis;Trypanosoma rangeli SC58;Trypanosoma cruzi marinkellei;Perkinsela sp. CCAP 1560/4/Perkinsela sp. CCAP 1560/4;Trypanosoma rangeli SC58;Trypanosoma rangeli SC58;Trypanosoma rangeli SC58;Angomonas deanei/Angomonas deanei/Angomonas deanei;Angomonas deanei;Angomonas deanei/Angomonas deanei;Trypanosoma cruzi;Trypanosoma cruzi Dm28c;Leishmania mexicana MHOM/GT/2001/U1103/Leishmania mexicana MHOM/GT/2001/U1103/Leishmania mexicana MHOM/GT/2001/U1103/Leishmania mexicana MHOM/GT/2001/U1103;Leishmania infantum JPCM5/Leishmania major strain Friedlin/Leishmania major strain Friedlin/Leishmania infantum JPCM5/Leishmania donovani/Leishmania major strain Friedlin/Leishmania major strain Friedlin/Leishmania infantum JPCM5/Leishmania infantum JPCM5/Leishmania donovani</t>
  </si>
  <si>
    <t>5.8E-17;5.8E-17;5.8E-17;5.8E-17;5.8E-17;5.9E-17;6.7E-17;1.2E-16;1.5E-16;1.6E-16;1.6E-16;1.8E-16;1.8E-16;2.1E-16;2.2E-16;2.2E-16;2.3E-16;2.3E-16;2.8E-16;2.8E-16</t>
  </si>
  <si>
    <t>XP_846363/XP_846362/AAZ12804/AAZ12803/AAX79975/AAX79976/XP_011775303/CBH13025/SCU70559;CCC91791;CCC49392;AAG23339;ORC85035;XP_009312773/KEG08997;CAM36886/XP_001561866/CCM12858/XP_010703813/AIN95491;ESL05906;EKF39053;KNH06957/KNH08427;ESL12225;ESL05625;ESL10595;EPY43697/EPY43855/EPY37942;EPY38588;EPY40657/EPY31520;EKG06935;ESS64755;CBZ23407/XP_003871940/CBZ41032/XP_003886494;XP_001463014/CAM65359/CAM65360/XP_001463013/CBZ31514/XP_003858238/CAJ01970/XP_001687527/CAJ01971/XP_001687528</t>
  </si>
  <si>
    <t>gi|72392136|ref|XP_846362.1|ATP synthase alpha chain, mitochondrial precursor [Trypanosoma brucei brucei TREU927]/gi|72392138|ref|XP_846363.1|ATP synthase alpha chain, mitochondrial precursor [Trypanosoma brucei brucei TREU927]/gi|70802898|gb|AAZ12803.1|ATP synthase alpha chain, mitochondrial precursor [Trypanosoma brucei brucei TREU927]/gi|261330041|emb|CBH13025.1|ATP synthase alpha chain, mitochondrial precursor, putative [Trypanosoma brucei gambiense DAL972]/gi|1115871215|emb|SCU70559.1|ATP synthase alpha chain, mitochondrial precursor [Trypanosoma equiperdum]/gi|788009868|ref|XP_011775303.1|ATP synthase alpha chain, mitochondrial precursor, putative [Trypanosoma brucei gambiense DAL972]/gi|70802899|gb|AAZ12804.1|ATP synthase alpha chain, mitochondrial precursor [Trypanosoma brucei brucei TREU927]/gi|62359540|gb|AAX79975.1|ATP synthase alpha chain, mitochondrial precursor [Trypanosoma brucei]/gi|62359541|gb|AAX79976.1|ATP synthase alpha chain, mitochondrial precursor [Trypanosoma brucei]</t>
  </si>
  <si>
    <t>EG_transcript_25257</t>
  </si>
  <si>
    <t>EG_transcript_19837</t>
  </si>
  <si>
    <t>EG_transcript_4734</t>
  </si>
  <si>
    <t>gi|955173589|emb|CUG73032.1|adenylate cyclase, putative [Bodo saltans];gi|955163349|emb|CUG92958.1|membrane-bound adenylyl cyclase, putative [Bodo saltans];gi|955175492|emb|CUG22579.1|receptor-type adenylate cyclase, putative [Bodo saltans];gi|955170115|emb|CUG87348.1|receptor-type adenylate cyclase, putative [Bodo saltans];gi|47776273|dbj|BAD20740.1|putative membrane-bound adenylyl cyclase [Euglena gracilis];gi|47776275|dbj|BAD20741.1|putative membrane-bound adenylyl cyclase [Euglena gracilis];gi|955174587|emb|CUG46572.1|receptor-type adenylate cyclase, putative [Bodo saltans];gi|343412267|emb|CCD21750.1|receptor-type adenylate cyclase GRESAG 4, putative, (fragment) [Trypanosoma vivax Y486];gi|955175063|emb|CUG34590.1|receptor-type adenylate cyclase, putative [Bodo saltans];gi|1177791536|gb|ORC86660.1|receptor-type adenylate cyclase, partial [Trypanosoma theileri];gi|157877132|ref|XP_001686897.1|receptor-type adenylate cyclase a-like protein [Leishmania major strain Friedlin]/gi|68129972|emb|CAJ09280.1|receptor-type adenylate cyclase a-like protein [Leishmania major strain Friedlin];gi|343413480|emb|CCD21306.1|receptor-type adenylate cyclase GRESAG 4, putative [Trypanosoma vivax Y486];gi|343421730|emb|CCD18717.1|receptor-type adenylate cyclase GRESAG, putative [Trypanosoma vivax Y486];gi|343476989|emb|CCD12074.1|unnamed protein product [Trypanosoma congolense IL3000];gi|1002449255|ref|XP_015659100.1|receptor-type adenylate cyclase b [Leptomonas pyrrhocoris]/gi|928116200|gb|KPA80661.1|receptor-type adenylate cyclase b [Leptomonas pyrrhocoris];gi|343470179|emb|CCD17047.1|unnamed protein product [Trypanosoma congolense IL3000];gi|343420824|emb|CCD18993.1|receptor-type adenylate cyclase GRESAG 4, putative [Trypanosoma vivax Y486];gi|916429034|ref|XP_013235746.1|hypothetical protein ETH_00028270 [Eimeria tenella]/gi|557154597|emb|CDJ44999.1|hypothetical protein ETH_00028270 [Eimeria tenella];gi|407408563|gb|EKF31955.1|receptor-type adenylate cyclase, putative, partial [Trypanosoma cruzi marinkellei];gi|13399573|pdb|1FX2|AChain A, Structural Analysis Of Adenylate Cyclases From Trypanosoma Brucei In Their Monomeric State</t>
  </si>
  <si>
    <t>Bodo saltans;Bodo saltans;Bodo saltans;Bodo saltans;Euglena gracilis;Euglena gracilis;Bodo saltans;Trypanosoma vivax Y486;Bodo saltans;Trypanosoma theileri;Leishmania major strain Friedlin/Leishmania major strain Friedlin;Trypanosoma vivax Y486;Trypanosoma vivax Y486;Trypanosoma congolense IL3000;Leptomonas pyrrhocoris/Leptomonas pyrrhocoris;Trypanosoma congolense IL3000;Trypanosoma vivax Y486;Eimeria tenella/Eimeria tenella;Trypanosoma cruzi marinkellei;Trypanosoma brucei</t>
  </si>
  <si>
    <t>7.6E-57;2.9E-56;1.2E-53;2.8E-52;1.2E-51;5.3E-51;1.0E-50;3.9E-50;9.8E-50;1.0E-49;1.4E-49;1.3E-48;2.5E-48;3.6E-48;4.0E-48;5.4E-48;5.6E-48;9.2E-48;9.4E-48;1.1E-47</t>
  </si>
  <si>
    <t>CUG73032;CUG92958;CUG22579;CUG87348;BAD20740;BAD20741;CUG46572;CCD21750;CUG34590;ORC86660;XP_001686897/CAJ09280;CCD21306;CCD18717;CCD12074;KPA80661/XP_015659100;CCD17047;CCD18993;CDJ44999/XP_013235746;EKF31955;1FX2_A</t>
  </si>
  <si>
    <t>IPR001054;IPR001054;IPR001054;noIPR;noIPR;noIPR;noIPR;noIPR;noIPR;IPR001054;noIPR;IPR029787;noIPR</t>
  </si>
  <si>
    <t>SM00044 (SMART);G3DSA:3.30.70.1230 (GENE3D);PF00211 (PFAM);mobidb-lite (MOBIDB_LITE);PTHR11017:SF176 (PANTHER);PTHR11017 (PANTHER);CYTOPLASMIC_DOMAIN (PHOBIUS);TRANSMEMBRANE (PHOBIUS);NON_CYTOPLASMIC_DOMAIN (PHOBIUS);PS50125 (PROSITE_PROFILES);cd07302 (CDD);SSF55073 (SUPERFAMILY);TMhelix (TMHMM)</t>
  </si>
  <si>
    <t>GO:0035556/GO:0009190/GO:0016849;GO:0035556/GO:0009190/GO:0016849;GO:0035556/GO:0009190/GO:0016849;;;;;;;GO:0035556/GO:0009190/GO:0016849;;;</t>
  </si>
  <si>
    <t>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</si>
  <si>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Function;Biological Process/Biological Process/Molecular Function;;;;;;;Biological Process/Biological Process/Molecular Function;;;</t>
  </si>
  <si>
    <t>EG_transcript_21798</t>
  </si>
  <si>
    <t>EG_transcript_14653</t>
  </si>
  <si>
    <t>formate transporter</t>
  </si>
  <si>
    <t>gi|45504679|gb|AAS66886.1|FocA-like [Euglena gracilis];gi|1149577957|ref|WP_077806731.1|hypothetical protein [Neoasaia chiangmaiensis];gi|1056301816|ref|WP_067761446.1|formate transporter [Niabella ginsenosidivorans]/gi|1033842778|gb|ANH83631.1|formate transporter [Niabella ginsenosidivorans];gi|1149025674|gb|AQS89368.1|formate transporter [Neoasaia chiangmaiensis];gi|1140914981|ref|WP_076763853.1|formate transporter [Domibacillus sp. SAB 38]/gi|1137552374|gb|OMP68218.1|formate transporter [Domibacillus sp. SAB 38];gi|1122543799|ref|WP_074092735.1|formate transporter [Paenibacillus xylanexedens]/gi|1120692319|gb|APO42927.1|formate transporter [Paenibacillus xylanexedens];gi|738717775|ref|WP_036612157.1|formate transporter [Paenibacillus sp. FSL H7-689]/gi|573550869|gb|ETT49668.1|formate/nitrite transporter [Paenibacillus sp. FSL H7-689];gi|1087486792|emb|SDD31607.1|formate/nitrite transporter [Paenibacillus sp. CF095];gi|1133960087|ref|WP_076332056.1|formate transporter [Paenibacillus amylolyticus]/gi|1133224107|gb|OMF13721.1|formate transporter [Paenibacillus amylolyticus];gi|1133835801|ref|WP_076213933.1|formate transporter [Paenibacillus sp. FSL R5-0765]/gi|1133274143|gb|OMF63035.1|formate transporter [Paenibacillus sp. FSL R5-0765];gi|1133957223|ref|WP_076329229.1|formate transporter [Paenibacillus amylolyticus]/gi|1133213298|gb|OMF03031.1|formate transporter [Paenibacillus amylolyticus];gi|1133877383|ref|WP_076251923.1|formate transporter [Paenibacillus amylolyticus]/gi|1133254601|gb|OMF43717.1|formate transporter [Paenibacillus amylolyticus];gi|836693617|ref|WP_047840889.1|formate transporter [Paenibacillus sp. VT-400]/gi|835059175|gb|KLU57798.1|formate transporter [Paenibacillus sp. VT-400];gi|495862693|ref|WP_008587272.1|formate transporter [Niabella soli]/gi|570745795|gb|AHF16307.1|formate transporter [Niabella soli DSM 19437];gi|1015840003|ref|WP_062836708.1|formate transporter [Paenibacillus amylolyticus]/gi|985793120|dbj|GAS84282.1|formate/nitrite transporter [Paenibacillus amylolyticus];gi|738780307|ref|WP_036671649.1|MULTISPECIES: formate transporter [Paenibacillus]/gi|573536447|gb|ETT35440.1|formate/nitrite transporter [Paenibacillus sp. FSL R5-192]/gi|1133202613|gb|OME92465.1|formate transporter [Paenibacillus amylolyticus];gi|1134138465|ref|WP_076381377.1|formate transporter [Filimonas lacunae]/gi|1031982204|dbj|BAV07605.1|nitrite transporter from formate, nitrite family [Filimonas lacunae]/gi|1132076004|emb|SIT29809.1|formate/nitrite transporter [Filimonas lacunae];gi|602597786|dbj|GAJ28026.1|formate/nitrite transporter [Acidomonas methanolica NBRC 104435];gi|1176737344|ref|WP_082560608.1|formate transporter [Paenibacillus sp. Root52];gi|517459086|ref|WP_018629844.1|hypothetical protein [Niabella aurantiaca]</t>
  </si>
  <si>
    <t>Euglena gracilis;Neoasaia chiangmaiensis;Niabella sp. BS26/Niabella sp. BS26;Neoasaia chiangmaiensis;Domibacillus sp. SAB 38/Domibacillus sp. SAB 38;Paenibacillus xylanexedens/Paenibacillus xylanexedens;Paenibacillus sp. FSL H7-689/Paenibacillus sp. FSL H7-689;Paenibacillus sp. CF095;Paenibacillus amylolyticus/Paenibacillus amylolyticus;Paenibacillus sp. FSL R5-0765/Paenibacillus sp. FSL R5-0765;Paenibacillus amylolyticus/Paenibacillus amylolyticus;Paenibacillus amylolyticus/Paenibacillus amylolyticus;Paenibacillus sp. VT-400/Paenibacillus sp. VT-400;Niabella soli/Niabella soli DSM 19437;Paenibacillus amylolyticus/Paenibacillus amylolyticus;Paenibacillus/Paenibacillus sp. FSL R5-192/Paenibacillus amylolyticus;Filimonas lacunae/Filimonas lacunae/Filimonas lacunae;Acidomonas methanolica NBRC 104435;Paenibacillus sp. Root52;Niabella aurantiaca</t>
  </si>
  <si>
    <t>2.9E-134;1.7E-41;3.6E-39;4.3E-39;4.4E-38;5.9E-38;6.9E-38;7.0E-38;7.7E-38;7.9E-38;8.1E-38;8.7E-38;1.2E-37;2.2E-37;2.2E-37;2.4E-37;3.8E-37;7.7E-37;8.6E-37;3.4E-36</t>
  </si>
  <si>
    <t>AAS66886;WP_077806731;WP_067761446/ANH83631;AQS89368;WP_076763853/OMP68218;APO42927/WP_074092735;WP_036612157/ETT49668;SDD31607;OMF13721/WP_076332056;WP_076213933/OMF63035;WP_076329229/OMF03031;OMF43717/WP_076251923;WP_047840889/KLU57798;WP_008587272/AHF16307;WP_062836708/GAS84282;ETT35440/WP_036671649/OME92465;BAV07605/WP_076381377/SIT29809;GAJ28026;WP_082560608;WP_018629844</t>
  </si>
  <si>
    <t>gi|45504679|gb|AAS66886.1|FocA-like [Euglena gracilis]</t>
  </si>
  <si>
    <t>IPR023271;IPR000292;noIPR;noIPR;noIPR;noIPR;noIPR;noIPR;noIPR;noIPR;noIPR;noIPR;noIPR;noIPR;noIPR;noIPR;noIPR;noIPR;noIPR;noIPR;noIPR;noIPR</t>
  </si>
  <si>
    <t>DOMAIN;FAMILY;FAMILY;FAMILY;FAMILY;FAMILY;FAMILY;FAMILY;FAMILY;FAMILY;FAMILY;FAMILY;FAMILY;FAMILY;FAMILY;FAMILY;FAMILY;FAMILY;FAMILY;FAMILY;FAMILY;FAMILY</t>
  </si>
  <si>
    <t>Aquaporin-like;Formate/nitrite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transporter;Formate/nitrite transporter</t>
  </si>
  <si>
    <t>G3DSA:1.20.1080.10 (GENE3D);PF01226 (PFAM);PTHR30520 (PANTHER);NON_CYTOPLASMIC_DOMAIN (PHOBIUS);TRANSMEMBRANE (PHOBIUS);TRANSMEMBRANE (PHOBIUS);TRANSMEMBRANE (PHOBIUS);NON_CYTOPLASMIC_DOMAIN (PHOBIUS);CYTOPLASMIC_DOMAIN (PHOBIUS);CYTOPLASMIC_DOMAIN (PHOBIUS);TRANSMEMBRANE (PHOBIUS);CYTOPLASMIC_DOMAIN (PHOBIUS);TRANSMEMBRANE (PHOBIUS);CYTOPLASMIC_DOMAIN (PHOBIUS);TRANSMEMBRANE (PHOBIUS);NON_CYTOPLASMIC_DOMAIN (PHOBIUS);TMhelix (TMHMM);TMhelix (TMHMM);TMhelix (TMHMM);TMhelix (TMHMM);TMhelix (TMHMM);TMhelix (TMHMM)</t>
  </si>
  <si>
    <t>;GO:0006810/GO:0005215/GO:0016020;;;;;;;;;;;;;;;;;;;;</t>
  </si>
  <si>
    <t>;transport/transporter activity/membrane;;;;;;;;;;;;;;;;;;;;</t>
  </si>
  <si>
    <t>;Biological Process/Molecular Function/Cellular Component;;;;;;;;;;;;;;;;;;;;</t>
  </si>
  <si>
    <t>EG_transcript_17273</t>
  </si>
  <si>
    <t>5-methyltetrahydropteroyltriglutamate--homocysteine S-methyltransferase</t>
  </si>
  <si>
    <t>gi|543529102|emb|CCQ53859.1|5-methyltetrahydropteroyltriglutamate--homocysteine methyltransferase [Crocosphaera watsonii WH 0005];gi|881031961|ref|WP_048751385.1|5-methyltetrahydropteroyltriglutamate--homocysteine S-methyltransferase, partial [Crocosphaera watsonii];gi|1088968285|emb|SEB06619.1|methionine synthase (B12-independent) [Thiothrix caldifontis];gi|494518802|ref|WP_007308257.1|5-methyltetrahydropteroyltriglutamate--homocysteine S-methyltransferase [Crocosphaera watsonii]/gi|67852485|gb|EAM47927.1|5-methyltetrahydropteroyltriglutamate--homocysteine S-methyltransferase [Crocosphaera watsonii WH 8501];gi|546216765|ref|WP_021831255.1|5-methyltetrahydropteroyltriglutamate--homocysteine S-methyltransferase [Crocosphaera watsonii]/gi|543429292|emb|CCQ62632.1|5-methyltetrahydropteroyltriglutamate--homocysteine methyltransferase [Crocosphaera watsonii WH 0401]/gi|543514078|emb|CCQ52245.1|5-methyltetrahydropteroyltriglutamate--homocysteine methyltransferase [Crocosphaera watsonii WH 8502];gi|1186534636|ref|WP_085435610.1|5-methyltetrahydropteroyltriglutamate--homocysteine S-methyltransferase [unicellular cyanobacterium SU2];gi|1125262071|gb|OLC07927.1|5-methyltetrahydropteroyltriglutamate--homocysteine S-methyltransferase [Gemmatimonadetes bacterium 13_1_40CM_66_11];gi|1175995517|gb|OQX03404.1|5-methyltetrahydropteroyltriglutamate--homocysteine S-methyltransferase [Thiothrix lacustris];gi|488795144|ref|WP_002707550.1|5-methyltetrahydropteroyltriglutamate--homocysteine S-methyltransferase [Thiothrix nivea]/gi|386419764|gb|EIJ33599.1|methionine synthase (B12-independent) [Thiothrix nivea DSM 5205];gi|1087642585|emb|SDE21802.1|methionine synthase (B12-independent) [Dyadobacter soli];gi|1125217346|gb|OLB67033.1|5-methyltetrahydropteroyltriglutamate--homocysteine S-methyltransferase [Gemmatimonadetes bacterium 13_2_20CM_2_66_5]/gi|1125346143|gb|OLC86060.1|5-methyltetrahydropteroyltriglutamate--homocysteine S-methyltransferase [Gemmatimonadetes bacterium 13_1_40CM_3_66_12]/gi|1125465930|gb|OLD90265.1|5-methyltetrahydropteroyltriglutamate--homocysteine S-methyltransferase [Gemmatimonadetes bacterium 13_1_20CM_4_66_11];gi|654906842|ref|WP_028358198.1|5-methyltetrahydropteroyltriglutamate--homocysteine S-methyltransferase [Brackiella oedipodis];gi|501118873|ref|WP_012168116.1|5-methyltetrahydropteroyltriglutamate--homocysteine S-methyltransferase [Acaryochloris marina]/gi|158311529|gb|ABW33140.1|5-methyltetrahydropteroyltriglutamate--homocysteine S-methyltransferase (plasmid) [Acaryochloris marina MBIC11017];gi|1111739287|gb|OJJ25711.1|5-methyltetrahydropteroyltriglutamate--homocysteine S-methyltransferase [Roseofilum reptotaenium AO1-A];gi|1131991804|emb|SIS52599.1|5-methyltetrahydropteroyltriglutamate--homocysteine methyltransferase [Chryseobacterium gambrini];gi|1092546083|ref|WP_070528827.1|5-methyltetrahydropteroyltriglutamate--homocysteine S-methyltransferase [Jeongeupia sp. USM3]/gi|1087790686|gb|AOY00442.1|5-methyltetrahydropteroyltriglutamate--homocysteine S-methyltransferase [Jeongeupia sp. USM3];gi|918211773|gb|KOF52426.1|5-methyltetrahydropteroyltriglutamate--homocysteine methyltransferase, partial [Achromobacter sp. DMS1];gi|1183516663|gb|ORZ39880.1|cobalamin-independent synthase [Catenaria anguillulae PL171];gi|1120270574|ref|WP_073136865.1|5-methyltetrahydropteroyltriglutamate--homocysteine S-methyltransferase [Chryseolinea serpens]/gi|1110562105|emb|SHH33623.1|methionine synthase (B12-independent) [Chryseolinea serpens];gi|555430439|ref|WP_023264654.1|5-methyltetrahydropteroyltriglutamate--homocysteine S-methyltransferase, partial [Cupriavidus sp. HPC(L)]/gi|554367146|gb|ESJ04092.1|5-methyltetrahydropteroyltriglutamate--homocysteine methyltransferase, partial [Cupriavidus sp. HPC(L)]</t>
  </si>
  <si>
    <t>Crocosphaera watsonii WH 0005;Crocosphaera watsonii;Thiothrix caldifontis;Crocosphaera watsonii/Crocosphaera watsonii WH 8501;Crocosphaera watsonii/Crocosphaera watsonii WH 0401/Crocosphaera watsonii WH 8502;unicellular cyanobacterium SU2;Gemmatimonadetes bacterium 13_1_40CM_66_11;Thiothrix lacustris;Thiothrix nivea/Thiothrix nivea DSM 5205;Dyadobacter soli;Gemmatimonadetes bacterium 13_2_20CM_2_66_5/Gemmatimonadetes bacterium 13_1_40CM_3_66_12/Gemmatimonadetes bacterium 13_1_20CM_4_66_11;Brackiella oedipodis;Acaryochloris marina/Acaryochloris marina MBIC11017;Roseofilum reptotaenium AO1-A;Chryseobacterium gambrini;Jeongeupia sp. USM3/Jeongeupia sp. USM3;Achromobacter sp. DMS1;Catenaria anguillulae PL171;Sphingobacteria bacterium RYG/Sphingobacteria bacterium RYG;Cupriavidus sp. HPC(L)/Cupriavidus sp. HPC(L)</t>
  </si>
  <si>
    <t>1.9E-48;2.2E-48;2.0E-47;5.2E-47;5.2E-47;2.1E-46;3.5E-46;5.4E-46;3.3E-45;3.7E-45;3.8E-45;7.1E-45;8.9E-45;2.1E-44;2.5E-44;2.7E-44;3.3E-44;3.3E-44;3.8E-44;5.1E-44</t>
  </si>
  <si>
    <t>CCQ53859;WP_048751385;SEB06619;WP_007308257/EAM47927;CCQ62632/WP_021831255/CCQ52245;WP_085435610;OLC07927;OQX03404;EIJ33599/WP_002707550;SDE21802;OLB67033/OLC86060/OLD90265;WP_028358198;WP_012168116/ABW33140;OJJ25711;SIS52599;AOY00442/WP_070528827;KOF52426;ORZ39880;WP_073136865/SHH33623;ESJ04092/WP_023264654</t>
  </si>
  <si>
    <t>gi|543529102|emb|CCQ53859.1|5-methyltetrahydropteroyltriglutamate--homocysteine methyltransferase [Crocosphaera watsonii WH 0005]</t>
  </si>
  <si>
    <t>Crocosphaera watsonii WH 0005</t>
  </si>
  <si>
    <t>noIPR;IPR002629;noIPR;noIPR;noIPR</t>
  </si>
  <si>
    <t>null;Cobalamin-independent methionine synthase MetE, C-terminal/archaeal;Cobalamin-independent methionine synthase MetE, C-terminal/archaeal;Cobalamin-independent methionine synthase MetE, C-terminal/archaeal;Cobalamin-independent methionine synthase MetE, C-terminal/archaeal</t>
  </si>
  <si>
    <t>G3DSA:3.20.20.210 (GENE3D);PF01717 (PFAM);PTHR30519 (PANTHER);PTHR30519:SF13 (PANTHER);SSF51726 (SUPERFAMILY)</t>
  </si>
  <si>
    <t>;GO:0003871/GO:0008270/GO:0009086;;;</t>
  </si>
  <si>
    <t>;5-methyltetrahydropteroyltriglutamate-homocysteine S-methyltransferase activity/zinc ion binding/methionine biosynthetic process;;;</t>
  </si>
  <si>
    <t>;Molecular Function/Molecular Function/Biological Process;;;</t>
  </si>
  <si>
    <t>EG_transcript_212</t>
  </si>
  <si>
    <t>noIPR;IPR029058;IPR002921;noIPR;noIPR;noIPR;noIPR;IPR029058;noIPR</t>
  </si>
  <si>
    <t>null;Alpha/Beta hydrolase fold;Fungal lipase-like domain;Fungal lipase-like domain;Fungal lipase-like domain;Fungal lipase-like domain;Fungal lipase-like domain;Alpha/Beta hydrolase fold;Alpha/Beta hydrolase fold</t>
  </si>
  <si>
    <t>G3DSA:3.30.420.40 (GENE3D);G3DSA:3.40.50.1820 (GENE3D);PF01764 (PFAM);mobidb-lite (MOBIDB_LITE);NON_CYTOPLASMIC_DOMAIN (PHOBIUS);CYTOPLASMIC_DOMAIN (PHOBIUS);TRANSMEMBRANE (PHOBIUS);SSF53474 (SUPERFAMILY);TMhelix (TMHMM)</t>
  </si>
  <si>
    <t>;;GO:0006629;;;;;;</t>
  </si>
  <si>
    <t>;;lipid metabolic process;;;;;;</t>
  </si>
  <si>
    <t>;;Biological Process;;;;;;</t>
  </si>
  <si>
    <t>EG_transcript_13439</t>
  </si>
  <si>
    <t>feline leukemia virus subgroup C receptor-related 2-like</t>
  </si>
  <si>
    <t>gi|1000723021|ref|XP_015610070.1|PREDICTED: feline leukemia virus subgroup C receptor-related protein 2-like [Cephus cinctus];gi|156549180|ref|XP_001607768.1|PREDICTED: feline leukemia virus subgroup C receptor-related protein 2-like [Nasonia vitripennis];gi|1070135528|ref|XP_018359974.1|PREDICTED: feline leukemia virus subgroup C receptor-related protein 2-like [Trachymyrmex cornetzi]/gi|1009411075|gb|KYN30097.1|Feline leukemia virus subgroup C receptor-related protein 2 [Trachymyrmex cornetzi];gi|1070139341|ref|XP_018356551.1|PREDICTED: feline leukemia virus subgroup C receptor-related protein 2-like [Trachymyrmex septentrionalis]/gi|1070139343|ref|XP_018356552.1|PREDICTED: feline leukemia virus subgroup C receptor-related protein 2-like [Trachymyrmex septentrionalis]/gi|1009425573|gb|KYN43719.1|Feline leukemia virus subgroup C receptor-related protein 2 [Trachymyrmex septentrionalis];gi|602672205|ref|XP_007441611.1|PREDICTED: major facilitator superfamily domain-containing protein 7 isoform X1 [Python bivittatus];gi|795088542|ref|XP_011878929.1|PREDICTED: feline leukemia virus subgroup C receptor-related protein 2-like [Vollenhovia emeryi]/gi|795088546|ref|XP_011878930.1|PREDICTED: feline leukemia virus subgroup C receptor-related protein 2-like [Vollenhovia emeryi];gi|1042284075|ref|XP_017340858.1|PREDICTED: major facilitator superfamily domain-containing protein 7 [Ictalurus punctatus];gi|751224695|ref|XP_011165704.1|PREDICTED: feline leukemia virus subgroup C receptor-related protein 2-like [Solenopsis invicta];gi|826449410|ref|XP_012531942.1|PREDICTED: feline leukemia virus subgroup C receptor-related protein 2-like isoform X1 [Monomorium pharaonis];gi|780684417|ref|XP_011698243.1|PREDICTED: feline leukemia virus subgroup C receptor-related protein 2-like [Wasmannia auropunctata];gi|676443874|ref|XP_009050245.1|hypothetical protein LOTGIDRAFT_53741, partial [Lottia gigantea]/gi|556110392|gb|ESO99043.1|hypothetical protein LOTGIDRAFT_53741, partial [Lottia gigantea];gi|751224697|ref|XP_011165705.1|PREDICTED: feline leukemia virus subgroup C receptor-related protein 2-like [Solenopsis invicta];gi|998742477|ref|XP_015470751.1|PREDICTED: major facilitator superfamily domain-containing protein 7 [Parus major];gi|1051190197|ref|XP_017678035.1|PREDICTED: major facilitator superfamily domain-containing protein 7 isoform X1 [Lepidothrix coronata];gi|675650527|ref|XP_008991987.1|PREDICTED: LOW QUALITY PROTEIN: major facilitator superfamily domain-containing protein 7 [Callithrix jacchus];gi|1070135516|ref|XP_018359967.1|PREDICTED: feline leukemia virus subgroup C receptor-related protein 2-like [Trachymyrmex cornetzi]/gi|1070135522|ref|XP_018359969.1|PREDICTED: feline leukemia virus subgroup C receptor-related protein 2-like [Trachymyrmex cornetzi]/gi|1009411074|gb|KYN30096.1|Feline leukemia virus subgroup C receptor-related protein 2 [Trachymyrmex cornetzi];gi|634889819|ref|XP_007953964.1|PREDICTED: major facilitator superfamily domain-containing protein 7 [Orycteropus afer afer];gi|1149824416|ref|XP_012638880.2|LOW QUALITY PROTEIN: major facilitator superfamily domain-containing protein 7 [Microcebus murinus];gi|585193559|ref|XP_006747974.1|PREDICTED: major facilitator superfamily domain-containing protein 7 [Leptonychotes weddellii];gi|959077906|ref|XP_014742614.1|PREDICTED: major facilitator superfamily domain-containing protein 7 [Sturnus vulgaris]</t>
  </si>
  <si>
    <t>Cephus cinctus;Nasonia vitripennis;Trachymyrmex cornetzi/Trachymyrmex cornetzi;Trachymyrmex septentrionalis/Trachymyrmex septentrionalis/Trachymyrmex septentrionalis;Python bivittatus;Vollenhovia emeryi/Vollenhovia emeryi;Ictalurus punctatus;Solenopsis invicta;Monomorium pharaonis;Wasmannia auropunctata;Lottia gigantea/Lottia gigantea;Solenopsis invicta;Parus major;Lepidothrix coronata;Callithrix jacchus;Trachymyrmex cornetzi/Trachymyrmex cornetzi/Trachymyrmex cornetzi;Orycteropus afer afer;Microcebus murinus;Leptonychotes weddellii;Sturnus vulgaris</t>
  </si>
  <si>
    <t>3.1E-23;4.4E-22;5.8E-22;6.8E-22;8.5E-22;9.3E-22;1.1E-20;1.7E-20;1.8E-20;1.9E-20;2.1E-20;7.1E-20;1.1E-19;1.1E-19;1.1E-19;1.2E-19;2.1E-19;2.7E-19;3.6E-19;1.0E-18</t>
  </si>
  <si>
    <t>XP_015610070;XP_001607768;KYN30097/XP_018359974;XP_018356551/KYN43719/XP_018356552;XP_007441611;XP_011878930/XP_011878929;XP_017340858;XP_011165704;XP_012531942;XP_011698243;ESO99043/XP_009050245;XP_011165705;XP_015470751;XP_017678035;XP_008991987;XP_018359969/KYN30096/XP_018359967;XP_007953964;XP_012638880;XP_006747974;XP_014742614</t>
  </si>
  <si>
    <t>gi|1000723021|ref|XP_015610070.1|PREDICTED: feline leukemia virus subgroup C receptor-related protein 2-like [Cephus cinctus]</t>
  </si>
  <si>
    <t>Cephus cinctus</t>
  </si>
  <si>
    <t>PF07690 (PFAM);G3DSA:1.20.1250.20 (GENE3D);G3DSA:1.20.1250.20 (GENE3D);PTHR10924 (PANTHER);TRANSMEMBRANE (PHOBIUS);TRANSMEMBRANE (PHOBIUS);TRANSMEMBRANE (PHOBIUS);CYTOPLASMIC_DOMAIN (PHOBIUS);TRANSMEMBRANE (PHOBIUS);NON_CYTOPLASMIC_DOMAIN (PHOBIUS);CYTOPLASMIC_DOMAIN (PHOBIUS);TRANSMEMBRANE (PHOBIUS);TRANSMEMBRANE (PHOBIUS);TRANSMEMBRANE (PHOBIUS);CYTOPLASMIC_DOMAIN (PHOBIUS);NON_CYTOPLASMIC_DOMAIN (PHOBIUS);NON_CYTOPLASMIC_DOMAIN (PHOBIUS);CYTOPLASMIC_DOMAIN (PHOBIUS);TRANSMEMBRANE (PHOBIUS);NON_CYTOPLASMIC_DOMAIN (PHOBIUS);CYTOPLASMIC_DOMAIN (PHOBIUS);TRANSMEMBRANE (PHOBIUS);NON_CYTOPLASMIC_DOMAIN (PHOBIUS);NON_CYTOPLASMIC_DOMAIN (PHOBIUS);CYTOPLASMIC_DOMAIN (PHOBIUS);TRANSMEMBRANE (PHOBIUS);CYTOPLASMIC_DOMAIN (PHOBIUS);TRANSMEMBRANE (PHOBIUS);TRANSMEMBRANE (PHOBIUS);cd06174 (CDD);SSF103473 (SUPERFAMILY);TMhelix (TMHMM);TMhelix (TMHMM);TMhelix (TMHMM);TMhelix (TMHMM);TMhelix (TMHMM);TMhelix (TMHMM);TMhelix (TMHMM);TMhelix (TMHMM);TMhelix (TMHMM);TMhelix (TMHMM);TMhelix (TMHMM);TMhelix (TMHMM)</t>
  </si>
  <si>
    <t>EG_transcript_15540</t>
  </si>
  <si>
    <t>Exonuclease 3 -5 domain-containing 1</t>
  </si>
  <si>
    <t>gi|1072223429|gb|OEU08184.1|hypothetical protein FRACYDRAFT_196821 [Fragilariopsis cylindrus CCMP1102];gi|224009215|ref|XP_002293566.1|predicted protein [Thalassiosira pseudonana CCMP1335]/gi|220970966|gb|EED89302.1|predicted protein [Thalassiosira pseudonana CCMP1335];gi|551678842|ref|XP_005842173.1|hypothetical protein GUITHDRAFT_62690 [Guillardia theta CCMP2712]/gi|428186343|gb|EKX55193.1|hypothetical protein GUITHDRAFT_62690 [Guillardia theta CCMP2712];gi|939680335|ref|XP_014285390.1|PREDICTED: uncharacterized protein LOC106686544 isoform X2 [Halyomorpha halys];gi|939680331|ref|XP_014285389.1|PREDICTED: uncharacterized protein LOC106686544 isoform X1 [Halyomorpha halys];gi|1026570281|gb|OAD58066.1|Exonuclease 3'-5' domain-containing protein 1 [Eufriesea mexicana];gi|571547966|ref|XP_006560832.1|PREDICTED: uncharacterized protein LOC550822 [Apis mellifera];gi|1059217703|ref|XP_017755721.1|PREDICTED: uncharacterized protein LOC108547634 [Eufriesea mexicana];gi|350401760|ref|XP_003486252.1|PREDICTED: uncharacterized protein LOC100742773 [Bombus impatiens]/gi|815899412|ref|XP_012250321.1|PREDICTED: uncharacterized protein LOC100742773 [Bombus impatiens];gi|1036837947|ref|XP_016977066.1|PREDICTED: uncharacterized protein LOC108043040 [Drosophila rhopaloa]/gi|1036837966|ref|XP_016977067.1|PREDICTED: uncharacterized protein LOC108043040 [Drosophila rhopaloa];gi|572313151|ref|XP_006622278.1|PREDICTED: uncharacterized protein LOC102670823, partial [Apis dorsata];gi|380014058|ref|XP_003691060.1|PREDICTED: uncharacterized protein LOC100862929 [Apis florea];gi|195455204|ref|XP_002074609.1|uncharacterized protein Dwil_GK23167 [Drosophila willistoni]/gi|194170694|gb|EDW85595.1|uncharacterized protein Dwil_GK23167 [Drosophila willistoni];gi|925674355|gb|KOX71801.1|Exonuclease 3'-5' domain-containing protein 1 [Melipona quadrifasciata];gi|568256906|gb|ETN65303.1|egalitarian [Anopheles darlingi];gi|1035586427|ref|XP_016905241.1|PREDICTED: uncharacterized protein LOC107993360 [Apis cerana];gi|1037110629|ref|XP_017108454.1|PREDICTED: uncharacterized protein LOC108133157 [Drosophila bipectinata]/gi|1037110633|ref|XP_017108455.1|PREDICTED: uncharacterized protein LOC108133157 [Drosophila bipectinata];gi|194755160|ref|XP_001959860.1|uncharacterized protein Dana_GF11823 [Drosophila ananassae]/gi|190621158|gb|EDV36682.1|uncharacterized protein Dana_GF11823 [Drosophila ananassae];gi|1016162255|gb|KZC09417.1|Exonuclease 3'-5' domain-containing protein 1 [Dufourea novaeangliae];gi|195154607|ref|XP_002018213.1|GL17589 [Drosophila persimilis]/gi|194114009|gb|EDW36052.1|GL17589 [Drosophila persimilis]</t>
  </si>
  <si>
    <t>Fragilariopsis cylindrus CCMP1102;Thalassiosira pseudonana CCMP1335/Thalassiosira pseudonana CCMP1335;Guillardia theta CCMP2712/Guillardia theta CCMP2712;Halyomorpha halys;Halyomorpha halys;Eufriesea mexicana;Apis mellifera;Eufriesea mexicana;Bombus impatiens/Bombus impatiens;Drosophila rhopaloa/Drosophila rhopaloa;Apis dorsata;Apis florea;Drosophila willistoni/Drosophila willistoni;Melipona quadrifasciata;Anopheles darlingi;Apis cerana;Drosophila bipectinata/Drosophila bipectinata;Drosophila ananassae/Drosophila ananassae;Dufourea novaeangliae;Drosophila persimilis/Drosophila persimilis</t>
  </si>
  <si>
    <t>1.7E-31;5.8E-31;1.1E-28;2.3E-25;2.3E-25;2.3E-24;6.8E-24;1.9E-23;2.6E-23;2.7E-23;2.9E-23;3.0E-23;3.0E-23;3.1E-23;3.4E-23;3.5E-23;3.5E-23;3.5E-23;4.0E-23;4.2E-23</t>
  </si>
  <si>
    <t>OEU08184;XP_002293566/EED89302;XP_005842173/EKX55193;XP_014285390;XP_014285389;OAD58066;XP_006560832;XP_017755721;XP_012250321/XP_003486252;XP_016977066/XP_016977067;XP_006622278;XP_003691060;EDW85595/XP_002074609;KOX71801;ETN65303;XP_016905241;XP_017108455/XP_017108454;XP_001959860/EDV36682;KZC09417;EDW36052/XP_002018213</t>
  </si>
  <si>
    <t>gi|1072223429|gb|OEU08184.1|hypothetical protein FRACYDRAFT_196821 [Fragilariopsis cylindrus CCMP1102]</t>
  </si>
  <si>
    <t>IPR002562;IPR002562;IPR012337;noIPR;noIPR;IPR012337</t>
  </si>
  <si>
    <t>3'-5' exonuclease domain;3'-5' exonuclease domain;Ribonuclease H-like domain;Ribonuclease H-like domain;Ribonuclease H-like domain;Ribonuclease H-like domain</t>
  </si>
  <si>
    <t>SM00474 (SMART);PF01612 (PFAM);G3DSA:3.30.420.10 (GENE3D);PTHR12124 (PANTHER);PTHR12124:SF53 (PANTHER);SSF53098 (SUPERFAMILY)</t>
  </si>
  <si>
    <t>GO:0006139/GO:0003676/GO:0008408;GO:0006139/GO:0003676/GO:0008408;GO:0003676;;;GO:0003676</t>
  </si>
  <si>
    <t>nucleobase-containing compound metabolic process/nucleic acid binding/3'-5' exonuclease activity;nucleobase-containing compound metabolic process/nucleic acid binding/3'-5' exonuclease activity;nucleic acid binding;;;nucleic acid binding</t>
  </si>
  <si>
    <t>Biological Process/Molecular Function/Molecular Function;Biological Process/Molecular Function/Molecular Function;Molecular Function;;;Molecular Function</t>
  </si>
  <si>
    <t>EG_transcript_9337</t>
  </si>
  <si>
    <t>U box, partial</t>
  </si>
  <si>
    <t>gi|1072230771|gb|OEU15504.1|U box, partial [Fragilariopsis cylindrus CCMP1102];gi|551624275|ref|XP_005792376.1|hypothetical protein EMIHUDRAFT_69852, partial [Emiliania huxleyi CCMP1516]/gi|485646517|gb|EOD39947.1|hypothetical protein EMIHUDRAFT_69852, partial [Emiliania huxleyi CCMP1516];gi|551572191|ref|XP_005771942.1|hypothetical protein EMIHUDRAFT_209083 [Emiliania huxleyi CCMP1516]/gi|485623300|gb|EOD19513.1|hypothetical protein EMIHUDRAFT_209083 [Emiliania huxleyi CCMP1516];gi|551585853|ref|XP_005778082.1|hypothetical protein EMIHUDRAFT_60143, partial [Emiliania huxleyi CCMP1516]/gi|485630436|gb|EOD25653.1|hypothetical protein EMIHUDRAFT_60143, partial [Emiliania huxleyi CCMP1516];gi|551568507|ref|XP_005770209.1|hypothetical protein EMIHUDRAFT_60131, partial [Emiliania huxleyi CCMP1516]/gi|485621336|gb|EOD17780.1|hypothetical protein EMIHUDRAFT_60131, partial [Emiliania huxleyi CCMP1516];gi|551540674|ref|XP_005758696.1|hypothetical protein EMIHUDRAFT_60298, partial [Emiliania huxleyi CCMP1516]/gi|551548759|ref|XP_005762022.1|hypothetical protein EMIHUDRAFT_60169, partial [Emiliania huxleyi CCMP1516]/gi|551586309|ref|XP_005778246.1|hypothetical protein EMIHUDRAFT_60133, partial [Emiliania huxleyi CCMP1516]/gi|485606482|gb|EOD06267.1|hypothetical protein EMIHUDRAFT_60298, partial [Emiliania huxleyi CCMP1516]/gi|485610900|gb|EOD09593.1|hypothetical protein EMIHUDRAFT_60169, partial [Emiliania huxleyi CCMP1516]/gi|485630601|gb|EOD25817.1|hypothetical protein EMIHUDRAFT_60133, partial [Emiliania huxleyi CCMP1516];gi|551622964|ref|XP_005791781.1|hypothetical protein EMIHUDRAFT_69946, partial [Emiliania huxleyi CCMP1516]/gi|485645799|gb|EOD39352.1|hypothetical protein EMIHUDRAFT_69946, partial [Emiliania huxleyi CCMP1516];gi|551539906|ref|XP_005758401.1|hypothetical protein EMIHUDRAFT_68841, partial [Emiliania huxleyi CCMP1516]/gi|551540087|ref|XP_005758471.1|hypothetical protein EMIHUDRAFT_77375, partial [Emiliania huxleyi CCMP1516]/gi|551601306|ref|XP_005782290.1|hypothetical protein EMIHUDRAFT_72735, partial [Emiliania huxleyi CCMP1516]/gi|485606005|gb|EOD05972.1|hypothetical protein EMIHUDRAFT_68841, partial [Emiliania huxleyi CCMP1516]/gi|485606117|gb|EOD06042.1|hypothetical protein EMIHUDRAFT_77375, partial [Emiliania huxleyi CCMP1516]/gi|485635168|gb|EOD29861.1|hypothetical protein EMIHUDRAFT_72735, partial [Emiliania huxleyi CCMP1516];gi|551625017|ref|XP_005792681.1|hypothetical protein EMIHUDRAFT_77672, partial [Emiliania huxleyi CCMP1516]/gi|485646957|gb|EOD40252.1|hypothetical protein EMIHUDRAFT_77672, partial [Emiliania huxleyi CCMP1516];gi|551580207|ref|XP_005775659.1|hypothetical protein EMIHUDRAFT_60238, partial [Emiliania huxleyi CCMP1516]/gi|485627610|gb|EOD23230.1|hypothetical protein EMIHUDRAFT_60238, partial [Emiliania huxleyi CCMP1516];gi|551584493|ref|XP_005777637.1|hypothetical protein EMIHUDRAFT_206382, partial [Emiliania huxleyi CCMP1516]/gi|485629907|gb|EOD25208.1|hypothetical protein EMIHUDRAFT_206382, partial [Emiliania huxleyi CCMP1516];gi|551538962|ref|XP_005757999.1|hypothetical protein EMIHUDRAFT_68925, partial [Emiliania huxleyi CCMP1516]/gi|485605461|gb|EOD05570.1|hypothetical protein EMIHUDRAFT_68925, partial [Emiliania huxleyi CCMP1516];gi|551541014|ref|XP_005758836.1|hypothetical protein EMIHUDRAFT_219298 [Emiliania huxleyi CCMP1516]/gi|485606673|gb|EOD06407.1|hypothetical protein EMIHUDRAFT_219298 [Emiliania huxleyi CCMP1516];gi|551585514|ref|XP_005777956.1|hypothetical protein EMIHUDRAFT_254580, partial [Emiliania huxleyi CCMP1516]/gi|485630294|gb|EOD25527.1|hypothetical protein EMIHUDRAFT_254580, partial [Emiliania huxleyi CCMP1516];gi|551557547|ref|XP_005765803.1|hypothetical protein EMIHUDRAFT_60134, partial [Emiliania huxleyi CCMP1516]/gi|485615933|gb|EOD13374.1|hypothetical protein EMIHUDRAFT_60134, partial [Emiliania huxleyi CCMP1516];gi|551546058|ref|XP_005760962.1|hypothetical protein EMIHUDRAFT_60170, partial [Emiliania huxleyi CCMP1516]/gi|551547000|ref|XP_005761365.1|hypothetical protein EMIHUDRAFT_60174, partial [Emiliania huxleyi CCMP1516]/gi|485609605|gb|EOD08533.1|hypothetical protein EMIHUDRAFT_60170, partial [Emiliania huxleyi CCMP1516]/gi|485610148|gb|EOD08936.1|hypothetical protein EMIHUDRAFT_60174, partial [Emiliania huxleyi CCMP1516];gi|551583547|ref|XP_005777203.1|hypothetical protein EMIHUDRAFT_78355, partial [Emiliania huxleyi CCMP1516]/gi|485629409|gb|EOD24774.1|hypothetical protein EMIHUDRAFT_78355, partial [Emiliania huxleyi CCMP1516];gi|551536526|ref|XP_005756957.1|hypothetical protein EMIHUDRAFT_69126, partial [Emiliania huxleyi CCMP1516]/gi|485604063|gb|EOD04528.1|hypothetical protein EMIHUDRAFT_69126, partial [Emiliania huxleyi CCMP1516];gi|551586293|ref|XP_005778238.1|hypothetical protein EMIHUDRAFT_60168, partial [Emiliania huxleyi CCMP1516]/gi|485630593|gb|EOD25809.1|hypothetical protein EMIHUDRAFT_60168, partial [Emiliania huxleyi CCMP1516];gi|551571929|ref|XP_005771814.1|hypothetical protein EMIHUDRAFT_242876 [Emiliania huxleyi CCMP1516]/gi|485623166|gb|EOD19385.1|hypothetical protein EMIHUDRAFT_242876 [Emiliania huxleyi CCMP1516]</t>
  </si>
  <si>
    <t>Fragilariopsis cylindrus CCMP1102;Emiliania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CCMP1516/Emiliania huxleyi CCMP1516</t>
  </si>
  <si>
    <t>3.0E-12;4.7E-12;5.4E-12;9.2E-12;1.2E-11;1.5E-11;1.6E-11;1.7E-11;1.8E-11;2.7E-11;2.8E-11;2.9E-11;3.0E-11;3.5E-11;3.5E-11;4.0E-11;4.1E-11;4.2E-11;4.4E-11;5.2E-11</t>
  </si>
  <si>
    <t>OEU15504;EOD39947/XP_005792376;XP_005771942/EOD19513;XP_005778082/EOD25653;XP_005770209/EOD17780;EOD25817/EOD09593/XP_005778246/XP_005758696/XP_005762022/EOD06267;EOD39352/XP_005791781;EOD29861/XP_005758401/EOD05972/XP_005758471/EOD06042/XP_005782290;XP_005792681/EOD40252;XP_005775659/EOD23230;XP_005777637/EOD25208;XP_005757999/EOD05570;XP_005758836/EOD06407;XP_005777956/EOD25527;EOD13374/XP_005765803;XP_005760962/XP_005761365/EOD08533/EOD08936;XP_005777203/EOD24774;XP_005756957/EOD04528;EOD25809/XP_005778238;XP_005771814/EOD19385</t>
  </si>
  <si>
    <t>gi|1072230771|gb|OEU15504.1|U box, partial [Fragilariopsis cylindrus CCMP1102]</t>
  </si>
  <si>
    <t>IPR003613;noIPR;IPR013083;IPR003613;noIPR;noIPR;noIPR;IPR011992;noIPR</t>
  </si>
  <si>
    <t>U box domain;U box domain;Zinc finger, RING/FYVE/PHD-type;U box domain;U box domain;U box domain;U box domain;EF-hand domain pair;EF-hand domain pair</t>
  </si>
  <si>
    <t>SM00504 (SMART);G3DSA:1.10.238.10 (GENE3D);G3DSA:3.30.40.10 (GENE3D);PF04564 (PFAM);mobidb-lite (MOBIDB_LITE);PTHR22849:SF86 (PANTHER);PTHR22849 (PANTHER);SSF47473 (SUPERFAMILY);SSF57850 (SUPERFAMILY)</t>
  </si>
  <si>
    <t>GO:0004842/GO:0016567;;;GO:0004842/GO:0016567;;;;;</t>
  </si>
  <si>
    <t>ubiquitin-protein transferase activity/protein ubiquitination;;;ubiquitin-protein transferase activity/protein ubiquitination;;;;;</t>
  </si>
  <si>
    <t>Molecular Function/Biological Process;;;Molecular Function/Biological Process;;;;;</t>
  </si>
  <si>
    <t>EG_transcript_22029</t>
  </si>
  <si>
    <t>Coil (COILS);Coil (COILS);G3DSA:1.20.1170.10 (GENE3D);mobidb-lite (MOBIDB_LITE);mobidb-lite (MOBIDB_LITE);mobidb-lite (MOBIDB_LITE)</t>
  </si>
  <si>
    <t>EG_transcript_15245</t>
  </si>
  <si>
    <t>hydroxymethylglutaryl- synthase 1</t>
  </si>
  <si>
    <t>gi|1064995785|gb|ODV84891.1|hypothetical protein CANARDRAFT_28632 [Candida arabinofermentans NRRL YB-2248];gi|1065005514|gb|ODV93876.1|hypothetical protein PACTADRAFT_51624 [Pachysolen tannophilus NRRL Y-2460];gi|1183365548|gb|ORX91964.1|hydroxymethylglutaryl-CoA synthase [Basidiobolus meristosporus CBS 931.73];gi|1183441570|gb|ORY65742.1|hydroxymethylglutaryl-CoA synthase [Neocallimastix californiae];gi|768437581|ref|XP_011560338.1|PREDICTED: hydroxymethylglutaryl-CoA synthase 1 [Plutella xylostella];gi|340368835|ref|XP_003382956.1|PREDICTED: hydroxymethylglutaryl-CoA synthase 1-like [Amphimedon queenslandica];gi|1183436915|gb|ORY61110.1|hydroxymethylglutaryl-CoA synthase [Neocallimastix californiae];gi|1036874724|ref|XP_017024751.1|PREDICTED: hydroxymethylglutaryl-CoA synthase 1 [Drosophila kikkawai]/gi|1036874743|ref|XP_017024752.1|PREDICTED: hydroxymethylglutaryl-CoA synthase 1 [Drosophila kikkawai]/gi|1036874761|ref|XP_017024753.1|PREDICTED: hydroxymethylglutaryl-CoA synthase 1 [Drosophila kikkawai]/gi|1036874805|ref|XP_017024754.1|PREDICTED: hydroxymethylglutaryl-CoA synthase 1 [Drosophila kikkawai];gi|1189054994|ref|XP_020804950.1|hydroxymethylglutaryl-CoA synthase 1 [Drosophila serrata]/gi|1189054996|ref|XP_020804959.1|hydroxymethylglutaryl-CoA synthase 1 [Drosophila serrata]/gi|1189054998|ref|XP_020804966.1|hydroxymethylglutaryl-CoA synthase 1 [Drosophila serrata];gi|194757299|ref|XP_001960902.1|uncharacterized protein Dana_GF13593, isoform A [Drosophila ananassae]/gi|964133222|ref|XP_014763824.1|uncharacterized protein Dana_GF13593, isoform B [Drosophila ananassae]/gi|964133227|ref|XP_014763825.1|uncharacterized protein Dana_GF13593, isoform C [Drosophila ananassae]/gi|190622200|gb|EDV37724.1|uncharacterized protein Dana_GF13593, isoform A [Drosophila ananassae]/gi|939220613|gb|KPU77000.1|uncharacterized protein Dana_GF13593, isoform B [Drosophila ananassae]/gi|939220614|gb|KPU77001.1|uncharacterized protein Dana_GF13593, isoform C [Drosophila ananassae];gi|976472087|gb|KVD75502.1|hypothetical protein WI89_08070 [Burkholderia ubonensis];gi|1134474865|gb|JAV26969.1|putative hydroxymethylglutaryl-coa synthase [Culex tarsalis];gi|1059379307|ref|XP_017775267.1|PREDICTED: hydroxymethylglutaryl-CoA synthase 1 [Nicrophorus vespilloides];gi|1168836232|ref|WP_080404822.1|hypothetical protein [Burkholderia ubonensis];gi|1133420065|ref|XP_019865599.1|PREDICTED: LOW QUALITY PROTEIN: hydroxymethylglutaryl-CoA synthase 1 [Aethina tumida];gi|1036952644|ref|XP_017097440.1|PREDICTED: hydroxymethylglutaryl-CoA synthase 1 [Drosophila bipectinata]/gi|1036952665|ref|XP_017097441.1|PREDICTED: hydroxymethylglutaryl-CoA synthase 1 [Drosophila bipectinata]/gi|1036952683|ref|XP_017097442.1|PREDICTED: hydroxymethylglutaryl-CoA synthase 1 [Drosophila bipectinata];gi|1036718312|ref|XP_016969946.1|PREDICTED: hydroxymethylglutaryl-CoA synthase 1 [Drosophila rhopaloa]/gi|1036718333|ref|XP_016969947.1|PREDICTED: hydroxymethylglutaryl-CoA synthase 1 [Drosophila rhopaloa]/gi|1036718349|ref|XP_016969948.1|PREDICTED: hydroxymethylglutaryl-CoA synthase 1 [Drosophila rhopaloa]/gi|1036718366|ref|XP_016969949.1|PREDICTED: hydroxymethylglutaryl-CoA synthase 1 [Drosophila rhopaloa]/gi|1036718381|ref|XP_016969950.1|PREDICTED: hydroxymethylglutaryl-CoA synthase 1 [Drosophila rhopaloa];gi|1037094608|ref|XP_017014912.1|PREDICTED: hydroxymethylglutaryl-CoA synthase 1 [Drosophila takahashii]/gi|1037094622|ref|XP_017014913.1|PREDICTED: hydroxymethylglutaryl-CoA synthase 1 [Drosophila takahashii]/gi|1037094636|ref|XP_017014914.1|PREDICTED: hydroxymethylglutaryl-CoA synthase 1 [Drosophila takahashii];gi|50557288|ref|XP_506052.1|YALI0F30481p [Yarrowia lipolytica CLIB122]/gi|49651922|emb|CAG78865.1|YALI0F30481p [Yarrowia lipolytica CLIB122]/gi|1078660832|gb|AOW07912.1|hypothetical protein YALI1_F38116g [Yarrowia lipolytica]/gi|1093599627|emb|SEI32754.1|YALIA101S03e01838g1_1 [Yarrowia lipolytica];gi|979061145|gb|KVT47059.1|hypothetical protein WK53_13725 [Burkholderia ubonensis]</t>
  </si>
  <si>
    <t>Candida arabinofermentans NRRL YB-2248;Pachysolen tannophilus NRRL Y-2460;Basidiobolus meristosporus CBS 931.73;Neocallimastix sp. KS-2015;Plutella xylostella;Amphimedon queenslandica;Neocallimastix sp. KS-2015;Drosophila kikkawai/Drosophila kikkawai/Drosophila kikkawai/Drosophila kikkawai;Drosophila serrata/Drosophila serrata/Drosophila serrata;Drosophila ananassae/Drosophila ananassae/Drosophila ananassae/Drosophila ananassae/Drosophila ananassae/Drosophila ananassae;Burkholderia ubonensis;Culex tarsalis;Nicrophorus vespilloides;Burkholderia ubonensis;Aethina tumida;Drosophila bipectinata/Drosophila bipectinata/Drosophila bipectinata;Drosophila rhopaloa/Drosophila rhopaloa/Drosophila rhopaloa/Drosophila rhopaloa/Drosophila rhopaloa;Drosophila takahashii/Drosophila takahashii/Drosophila takahashii;Yarrowia lipolytica CLIB122/Yarrowia lipolytica CLIB122/Yarrowia lipolytica/Yarrowia lipolytica;Burkholderia ubonensis</t>
  </si>
  <si>
    <t>2.7E-82;7.0E-81;2.4E-80;2.5E-80;3.3E-80;6.7E-80;7.9E-80;1.2E-79;1.9E-79;2.8E-79;8.8E-79;1.2E-78;1.9E-78;2.7E-78;2.7E-78;2.7E-78;2.7E-78;3.0E-78;3.5E-78;3.7E-78</t>
  </si>
  <si>
    <t>ODV84891;ODV93876;ORX91964;ORY65742;XP_011560338;XP_003382956;ORY61110;XP_017024751/XP_017024752/XP_017024753/XP_017024754;XP_020804959/XP_020804966/XP_020804950;XP_014763825/EDV37724/XP_014763824/XP_001960902/KPU77001/KPU77000;KVD75502;JAV26969;XP_017775267;WP_080404822;XP_019865599;XP_017097440/XP_017097441/XP_017097442;XP_016969949/XP_016969946/XP_016969947/XP_016969950/XP_016969948;XP_017014912/XP_017014913/XP_017014914;AOW07912/SEI32754/CAG78865/XP_506052;KVT47059</t>
  </si>
  <si>
    <t>gi|1064995785|gb|ODV84891.1|hypothetical protein CANARDRAFT_28632 [Candida arabinofermentans NRRL YB-2248]</t>
  </si>
  <si>
    <t>Candida arabinofermentans NRRL YB-2248</t>
  </si>
  <si>
    <t>IPR016039;IPR016039;IPR013528;IPR013746;noIPR;noIPR;noIPR;IPR016039</t>
  </si>
  <si>
    <t>Thiolase-like;Thiolase-like;Hydroxymethylglutaryl-coenzyme A synthase, N-terminal;Hydroxymethylglutaryl-coenzyme A synthase C-terminal domain;Hydroxymethylglutaryl-coenzyme A synthase C-terminal domain;Hydroxymethylglutaryl-coenzyme A synthase C-terminal domain;Hydroxymethylglutaryl-coenzyme A synthase C-terminal domain;Thiolase-like</t>
  </si>
  <si>
    <t>G3DSA:3.40.47.10 (GENE3D);G3DSA:3.40.47.10 (GENE3D);PF01154 (PFAM);PF08540 (PFAM);mobidb-lite (MOBIDB_LITE);PTHR43323 (PANTHER);cd00827 (CDD);SSF53901 (SUPERFAMILY)</t>
  </si>
  <si>
    <t>GO:0003824/GO:0008152;GO:0003824/GO:0008152;GO:0008299/GO:0004421;GO:0004421/GO:0008299;;;;GO:0003824/GO:0008152</t>
  </si>
  <si>
    <t>catalytic activity/metabolic process;catalytic activity/metabolic process;isoprenoid biosynthetic process/hydroxymethylglutaryl-CoA synthase activity;hydroxymethylglutaryl-CoA synthase activity/isoprenoid biosynthetic process;;;;catalytic activity/metabolic process</t>
  </si>
  <si>
    <t>Molecular Function/Biological Process;Molecular Function/Biological Process;Biological Process/Molecular Function;Molecular Function/Biological Process;;;;Molecular Function/Biological Process</t>
  </si>
  <si>
    <t>EG_transcript_15934</t>
  </si>
  <si>
    <t>gi|1056661332|ref|WP_068089460.1|hypothetical protein [Novosphingobium rosa];gi|1054933276|ref|WP_066689343.1|hypothetical protein [Sphingomonas hankookensis]/gi|1017128578|gb|KZE17149.1|hypothetical protein AVT10_11900 [Sphingomonas hankookensis];gi|1175956994|gb|OQW76543.1|hypothetical protein BVN32_08980 [Proteobacteria bacterium ST_bin14];gi|1175466315|ref|WP_082009122.1|hypothetical protein [Caulobacter sp. OV484];gi|1055060604|ref|WP_066810339.1|hypothetical protein [Sphingomonas asaccharolytica];gi|948099126|ref|WP_056757771.1|hypothetical protein [Caulobacter sp. Root1472]/gi|945874876|gb|KQZ28375.1|hypothetical protein ASD47_22365 [Caulobacter sp. Root1472];gi|917256634|ref|WP_051863346.1|hypothetical protein [Caulobacteraceae bacterium PMMR1];gi|1180769949|ref|WP_084250443.1|hypothetical protein [Sphingomonas mali];gi|946836480|ref|WP_055759583.1|hypothetical protein [Sphingomonas sp. Leaf23]/gi|944634273|gb|KQM85963.1|hypothetical protein ASE67_08760 [Sphingomonas sp. Leaf23];gi|946895117|ref|WP_055817903.1|MULTISPECIES: hypothetical protein [Sphingomonas]/gi|944576822|gb|KQM28959.1|hypothetical protein ASE58_03695 [Sphingomonas sp. Leaf9]/gi|944593666|gb|KQM45660.1|hypothetical protein ASE57_03685 [Sphingomonas sp. Leaf11];gi|946867063|ref|WP_055789985.1|MULTISPECIES: hypothetical protein [Sphingomonas]/gi|944609689|gb|KQM61531.1|hypothetical protein ASE65_08400 [Sphingomonas sp. Leaf16]/gi|944661111|gb|KQN12627.1|hypothetical protein ASE81_09410 [Sphingomonas sp. Leaf29]/gi|944667630|gb|KQN19106.1|hypothetical protein ASE83_09335 [Sphingomonas sp. Leaf32];gi|947792763|ref|WP_056454387.1|hypothetical protein [Sphingomonas sp. Leaf10]/gi|944586048|gb|KQM38097.1|hypothetical protein ASE59_12490 [Sphingomonas sp. Leaf10];gi|944571001|gb|KQM23166.1|hypothetical protein ASE50_02780 [Sphingomonas sp. Leaf5]/gi|944644396|gb|KQM96024.1|hypothetical protein ASE73_02780 [Sphingomonas sp. Leaf24];gi|947845575|ref|WP_056506398.1|hypothetical protein [Sphingomonas sp. Leaf22]/gi|944625901|gb|KQM77638.1|hypothetical protein ASE70_07070 [Sphingomonas sp. Leaf22];gi|1119415268|ref|WP_072390726.1|hypothetical protein [Hyphomicrobium sp. CS1GBMeth3];gi|1176611755|ref|WP_082438736.1|MULTISPECIES: hypothetical protein [Sphingomonas];gi|947293623|ref|WP_056004510.1|MULTISPECIES: hypothetical protein [Sphingomonas]/gi|944719933|gb|KQN71140.1|hypothetical protein ASE91_08365 [Sphingomonas sp. Leaf62]/gi|944728751|gb|KQN79881.1|hypothetical protein ASE90_16255 [Sphingomonas sp. Leaf67];gi|498092280|ref|WP_010406436.1|acid phosphatase [Sphingomonas echinoides];gi|944646665|gb|KQM98274.1|hypothetical protein ASE78_08505 [Sphingomonas sp. Leaf25];gi|916831821|ref|WP_051438877.1|hypothetical protein [Rhizobium selenitireducens]</t>
  </si>
  <si>
    <t>Novosphingobium rosa;Sphingomonas hankookensis/Sphingomonas hankookensis;Proteobacteria bacterium ST_bin14;Caulobacter sp. OV484;Sphingomonas asaccharolytica;Caulobacter sp. Root1472/Caulobacter sp. Root1472;Caulobacteraceae bacterium PMMR1;Sphingomonas mali;Sphingomonas sp. Leaf23/Sphingomonas sp. Leaf23;Sphingomonas/Sphingomonas sp. Leaf9/Sphingomonas sp. Leaf11;Sphingomonas/Sphingomonas sp. Leaf16/Sphingomonas sp. Leaf29/Sphingomonas sp. Leaf32;Sphingomonas sp. Leaf10/Sphingomonas sp. Leaf10;Sphingomonas sp. Leaf5/Sphingomonas sp. Leaf24;Sphingomonas sp. Leaf22/Sphingomonas sp. Leaf22;Hyphomicrobium sp. CS1GBMeth3;Sphingomonas;Sphingomonas/Sphingomonas sp. Leaf62/Sphingomonas sp. Leaf67;Sphingomonas echinoides;Sphingomonas sp. Leaf25;Rhizobium selenitireducens</t>
  </si>
  <si>
    <t>2.9E-59;3.5E-59;1.0E-55;1.7E-55;1.1E-54;1.4E-54;5.2E-54;5.5E-54;1.9E-53;6.5E-53;1.5E-52;3.1E-52;7.6E-52;8.1E-52;1.0E-51;1.1E-51;4.1E-51;7.4E-51;1.0E-50;1.3E-50</t>
  </si>
  <si>
    <t>WP_068089460;KZE17149/WP_066689343;OQW76543;WP_082009122;WP_066810339;KQZ28375/WP_056757771;WP_051863346;WP_084250443;WP_055759583/KQM85963;KQM28959/KQM45660/WP_055817903;WP_055789985/KQM61531/KQN19106/KQN12627;WP_056454387/KQM38097;KQM96024/KQM23166;WP_056506398/KQM77638;WP_072390726;WP_082438736;WP_056004510/KQN79881/KQN71140;WP_010406436;KQM98274;WP_051438877</t>
  </si>
  <si>
    <t>gi|1056661332|ref|WP_068089460.1|hypothetical protein [Novosphingobium rosa]</t>
  </si>
  <si>
    <t>Novosphingobium rosa</t>
  </si>
  <si>
    <t>IPR029052;IPR004843;noIPR;noIPR;noIPR;noIPR;noIPR;noIPR;IPR029052;noIPR</t>
  </si>
  <si>
    <t>Metallo-dependent phosphatase-like;Calcineurin-like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type;Metallo-dependent phosphatase-like;Metallo-dependent phosphatase-like</t>
  </si>
  <si>
    <t>G3DSA:3.60.21.10 (GENE3D);PF00149 (PFAM);PTHR10161 (PANTHER);SIGNAL_PEPTIDE_H_REGION (PHOBIUS);SIGNAL_PEPTIDE (PHOBIUS);SIGNAL_PEPTIDE_N_REGION (PHOBIUS);NON_CYTOPLASMIC_DOMAIN (PHOBIUS);SIGNAL_PEPTIDE_C_REGION (PHOBIUS);SSF56300 (SUPERFAMILY);TMhelix (TMHMM)</t>
  </si>
  <si>
    <t>;GO:0016787;;;;;;;;</t>
  </si>
  <si>
    <t>;hydrolase activity;;;;;;;;</t>
  </si>
  <si>
    <t>EG_transcript_23634</t>
  </si>
  <si>
    <t>IPR023214;noIPR;IPR028472;IPR023214</t>
  </si>
  <si>
    <t>HAD-like domain;HAD-like domain;Eyes absent family;HAD-like domain</t>
  </si>
  <si>
    <t>G3DSA:3.40.50.1000 (GENE3D);PTHR10190:SF21 (PANTHER);PTHR10190 (PANTHER);SSF56784 (SUPERFAMILY)</t>
  </si>
  <si>
    <t>;;GO:0004725;</t>
  </si>
  <si>
    <t>;;protein tyrosine phosphatase activity;</t>
  </si>
  <si>
    <t>EG_transcript_23166</t>
  </si>
  <si>
    <t>ras-related Rab-5C</t>
  </si>
  <si>
    <t>gi|1098799634|ref|XP_018805602.1|PREDICTED: ras-related protein RHN1-like isoform X2 [Juglans regia];gi|1098799630|ref|XP_018805600.1|PREDICTED: ras-related protein RHN1-like isoform X1 [Juglans regia]/gi|1098799632|ref|XP_018805601.1|PREDICTED: ras-related protein RHN1-like isoform X1 [Juglans regia];gi|573964214|ref|XP_006664229.1|PREDICTED: ras-related protein RABF2b [Oryza brachyantha];gi|168054193|ref|XP_001779517.1|Rab5/RabF-family small GTPase [Physcomitrella patens]/gi|162669099|gb|EDQ55693.1|Rab5/RabF-family small GTPase [Physcomitrella patens];gi|125580167|gb|EAZ21313.1|hypothetical protein OsJ_36965 [Oryza sativa Japonica Group]/gi|218187297|gb|EEC69724.1|hypothetical protein OsI_39224 [Oryza sativa Indica Group];gi|319921858|gb|ADV78543.1|small GTP binding protein Rab5 [Oryza sativa Indica Group];gi|1002313061|ref|XP_015619916.1|PREDICTED: ras-related protein RABF2a [Oryza sativa Japonica Group]/gi|12057010|emb|CAC19792.1|RAB5A protein [Oryza sativa Indica Group]/gi|108863007|gb|ABG22102.1|Ras-related protein RHN1, putative, expressed [Oryza sativa Japonica Group]/gi|113649847|dbj|BAF30359.1|Os12g0631100 [Oryza sativa Japonica Group]/gi|215686475|dbj|BAG87736.1|unnamed protein product [Oryza sativa Japonica Group]/gi|937943301|dbj|BAT18213.1|Os12g0631100 [Oryza sativa Japonica Group];gi|13774086|gb|AAK38149.1|small GTP-binding protein [Oryza sativa];gi|1147575403|ref|XP_020091401.1|ras-related protein RABF2b [Ananas comosus];gi|557331605|ref|XP_006038643.1|PREDICTED: ras-related protein Rab-5C [Alligator sinensis]/gi|557331607|ref|XP_006038644.1|PREDICTED: ras-related protein Rab-5C [Alligator sinensis]/gi|564251117|ref|XP_006264619.1|PREDICTED: ras-related protein Rab-5C [Alligator mississippiensis]/gi|1117236591|ref|XP_019361615.1|PREDICTED: ras-related protein Rab-5C [Gavialis gangeticus];gi|731240849|ref|XP_010633802.1|PREDICTED: ras-related protein Rab-5C [Fukomys damarensis]/gi|731240851|ref|XP_010633803.1|PREDICTED: ras-related protein Rab-5C [Fukomys damarensis];gi|679001272|gb|KFW03967.1|Ras-related protein Rab-5C, partial [Eurypyga helias];gi|694994979|ref|XP_009409271.1|PREDICTED: ras-related protein Rab5-like [Musa acuminata subsp. malaccensis];gi|701375631|ref|XP_009992443.1|PREDICTED: ras-related protein Rab-5C isoform X1 [Chaetura pelagica]/gi|678110175|gb|KFU87028.1|Ras-related protein Rab-5C [Chaetura pelagica];gi|698392388|ref|XP_009806282.1|PREDICTED: ras-related protein Rab-5C, partial [Gavia stellata]/gi|678182838|gb|KFV50560.1|Ras-related protein Rab-5C, partial [Gavia stellata];gi|704558055|ref|XP_010181835.1|PREDICTED: ras-related protein Rab-5C isoform X1 [Mesitornis unicolor]/gi|677436255|gb|KFQ34752.1|Ras-related protein Rab-5C [Mesitornis unicolor];gi|743792642|ref|XP_010923735.1|PREDICTED: ras-related protein RABF2a isoform X1 [Elaeis guineensis];gi|721363203|gb|AIX09862.1|Rab-GTPase [Chara australis];gi|960998013|ref|XP_014814672.1|PREDICTED: ras-related protein Rab-5C [Calidris pugnax];gi|723577040|ref|XP_010308630.1|PREDICTED: ras-related protein Rab-5C isoform X1 [Balearica regulorum gibbericeps]/gi|676250902|gb|KFO14774.1|Ras-related protein Rab-5C [Balearica regulorum gibbericeps]</t>
  </si>
  <si>
    <t>Juglans regia;Juglans regia/Juglans regia;Oryza brachyantha;Physcomitrella patens/Physcomitrella patens;Oryza sativa Japonica Group/Oryza sativa Indica Group;Oryza sativa Indica Group;Oryza sativa Japonica Group/Oryza sativa Indica Group/Oryza sativa Japonica Group/Oryza sativa Japonica Group/Oryza sativa Japonica Group/Oryza sativa Japonica Group;Oryza sativa;Ananas comosus;Alligator sinensis/Alligator sinensis/Alligator mississippiensis/Gavialis gangeticus;Fukomys damarensis/Fukomys damarensis;Eurypyga helias;Musa acuminata subsp. malaccensis;Chaetura pelagica/Chaetura pelagica;Gavia stellata/Gavia stellata;Mesitornis unicolor/Mesitornis unicolor;Elaeis guineensis;Chara australis;Philomachus pugnax;Balearica pavonina gibbericeps/Balearica pavonina gibbericeps</t>
  </si>
  <si>
    <t>3.4E-47;4.5E-47;1.8E-46;4.0E-46;8.0E-46;9.7E-46;1.5E-45;7.0E-45;1.0E-44;1.8E-44;1.9E-44;2.3E-44;2.5E-44;2.7E-44;2.8E-44;3.0E-44;3.2E-44;3.8E-44;3.9E-44;4.2E-44</t>
  </si>
  <si>
    <t>XP_018805602;XP_018805600/XP_018805601;XP_006664229;XP_001779517/EDQ55693;EEC69724/EAZ21313;ADV78543;CAC19792/XP_015619916/BAF30359/ABG22102/BAG87736/BAT18213;AAK38149;XP_020091401;XP_006264619/XP_019361615/XP_006038644/XP_006038643;XP_010633803/XP_010633802;KFW03967;XP_009409271;XP_009992443/KFU87028;XP_009806282/KFV50560;XP_010181835/KFQ34752;XP_010923735;AIX09862;XP_014814672;XP_010308630/KFO14774</t>
  </si>
  <si>
    <t>gi|1098799634|ref|XP_018805602.1|PREDICTED: ras-related protein RHN1-like isoform X2 [Juglans regia]</t>
  </si>
  <si>
    <t>noIPR;noIPR;noIPR;noIPR;noIPR;IPR005225;noIPR;noIPR;IPR001806;noIPR;noIPR;noIPR;IPR027417</t>
  </si>
  <si>
    <t>null;null;null;null;null;DOMAIN;DOMAIN;DOMAIN;FAMILY;FAMILY;FAMILY;FAMILY;DOMAIN</t>
  </si>
  <si>
    <t>null;null;null;null;null;Small GTP-binding protein domain;Small GTP-binding protein domain;Small GTP-binding protein domain;Small GTPase superfamily;Small GTPase superfamily;Small GTPase superfamily;Small GTPase superfamily;P-loop containing nucleoside triphosphate hydrolase</t>
  </si>
  <si>
    <t>PR00449 (PRINTS);SM00173 (SMART);SM00174 (SMART);SM00175 (SMART);SM00176 (SMART);TIGR00231 (TIGRFAM);G3DSA:3.40.50.300 (GENE3D);G3DSA:3.30.70.1390 (GENE3D);PF00071 (PFAM);PTHR24073:SF663 (PANTHER);PTHR24073 (PANTHER);PS51419 (PROSITE_PROFILES);SSF52540 (SUPERFAMILY)</t>
  </si>
  <si>
    <t>;;;;;GO:0005525;;;GO:0003924/GO:0005525;;;;</t>
  </si>
  <si>
    <t>;;;;;GTP binding;;;GTPase activity/GTP binding;;;;</t>
  </si>
  <si>
    <t>;;;;;Molecular Function;;;Molecular Function/Molecular Function;;;;</t>
  </si>
  <si>
    <t>EG_transcript_19926</t>
  </si>
  <si>
    <t>gi|551671392|ref|XP_005838453.1|hypothetical protein GUITHDRAFT_61890, partial [Guillardia theta CCMP2712]/gi|428182613|gb|EKX51473.1|hypothetical protein GUITHDRAFT_61890, partial [Guillardia theta CCMP2712];gi|551625743|ref|XP_005792978.1|hypothetical protein EMIHUDRAFT_417346, partial [Emiliania huxleyi CCMP1516]/gi|485647387|gb|EOD40549.1|hypothetical protein EMIHUDRAFT_417346, partial [Emiliania huxleyi CCMP1516];gi|612395540|ref|XP_007513290.1|adenylate cyclase [Bathycoccus prasinos]/gi|412993315|emb|CCO16848.1|adenylate cyclase [Bathycoccus prasinos];gi|551638650|ref|XP_005822138.1|hypothetical protein GUITHDRAFT_80074 [Guillardia theta CCMP2712]/gi|428166177|gb|EKX35158.1|hypothetical protein GUITHDRAFT_80074 [Guillardia theta CCMP2712];gi|551638836|ref|XP_005822230.1|hypothetical protein GUITHDRAFT_80007 [Guillardia theta CCMP2712]/gi|428166271|gb|EKX35250.1|hypothetical protein GUITHDRAFT_80007 [Guillardia theta CCMP2712];gi|857971900|emb|CEP01833.1|hypothetical protein PBRA_008775 [Plasmodiophora brassicae];gi|551557581|ref|XP_005765816.1|hypothetical protein EMIHUDRAFT_43569, partial [Emiliania huxleyi CCMP1516]/gi|485615954|gb|EOD13387.1|hypothetical protein EMIHUDRAFT_43569, partial [Emiliania huxleyi CCMP1516];gi|857976205|emb|CEO97693.1|hypothetical protein PBRA_005807 [Plasmodiophora brassicae];gi|857976204|emb|CEO97692.1|hypothetical protein PBRA_005806 [Plasmodiophora brassicae];gi|693499376|emb|CEF98190.1|PBP domain, partial [Ostreococcus tauri];gi|1084513618|gb|OGN75746.1|phosphate ABC transporter substrate-binding protein PstS [Chloroflexi bacterium GWB2_49_20]/gi|1084516746|gb|OGN78800.1|phosphate ABC transporter substrate-binding protein PstS [Chloroflexi bacterium GWC2_49_37]/gi|1084524102|gb|OGN85895.1|phosphate ABC transporter substrate-binding protein PstS [Chloroflexi bacterium GWD2_49_16];gi|443728306|gb|ELU14720.1|hypothetical protein CAPTEDRAFT_204463, partial [Capitella teleta];gi|551648345|ref|XP_005826955.1|hypothetical protein GUITHDRAFT_54195, partial [Guillardia theta CCMP2712]/gi|428171055|gb|EKX39975.1|hypothetical protein GUITHDRAFT_54195, partial [Guillardia theta CCMP2712];gi|470512524|ref|XP_004352501.1|phosphate ABC transporter, phosphatebinding protein PstS, putative [Acanthamoeba castellanii str. Neff]/gi|440802085|gb|ELR23024.1|phosphate ABC transporter, phosphatebinding protein PstS, putative [Acanthamoeba castellanii str. Neff];gi|503380768|ref|WP_013615429.1|phosphate ABC transporter substrate-binding protein PstS [Deinococcus proteolyticus]/gi|324315706|gb|ADY26821.1|phosphate ABC transporter, periplasmic phosphate-binding protein [Deinococcus proteolyticus MRP];gi|145347347|ref|XP_001418130.1|ABC(binding protein) family transporter: phosphate, partial [Ostreococcus lucimarinus CCE9901]/gi|144578359|gb|ABO96423.1|ABC(binding protein) family transporter: phosphate, partial [Ostreococcus lucimarinus CCE9901];gi|1085788590|emb|SDT48142.1|phosphate ABC transporter substrate-binding protein, PhoT family [Mucilaginibacter mallensis];gi|503521234|ref|WP_013755565.1|phosphate ABC transporter substrate-binding protein PstS [Thermodesulfobium narugense]/gi|332178146|gb|AEE13835.1|phosphate ABC transporter, periplasmic phosphate-binding protein [Thermodesulfobium narugense DSM 14796];gi|504519557|ref|WP_014706659.1|phosphate ABC transporter substrate-binding protein PstS [Methylophaga nitratireducenticrescens]/gi|386274388|gb|AFI84286.1|Phosphate ABC transporter, periplasmic phosphate-binding protein PstS [Methylophaga nitratireducenticrescens];gi|1113565296|gb|OJY25206.1|phosphate ABC transporter substrate-binding protein PstS [Myxococcales bacterium 68-20]</t>
  </si>
  <si>
    <t>Guillardia theta CCMP2712/Guillardia theta CCMP2712;Emiliania huxleyi CCMP1516/Emiliania huxleyi CCMP1516;Bathycoccus prasinos/Bathycoccus prasinos;Guillardia theta CCMP2712/Guillardia theta CCMP2712;Guillardia theta CCMP2712/Guillardia theta CCMP2712;Plasmodiophora brassicae;Emiliania huxleyi CCMP1516/Emiliania huxleyi CCMP1516;Plasmodiophora brassicae;Plasmodiophora brassicae;Ostreococcus tauri;Chloroflexi bacterium GWB2_49_20/Chloroflexi bacterium GWC2_49_37/Chloroflexi bacterium GWD2_49_16;Capitella teleta;Guillardia theta CCMP2712/Guillardia theta CCMP2712;Acanthamoeba castellanii str. Neff/Acanthamoeba castellanii str. Neff;Deinococcus proteolyticus/Deinococcus proteolyticus MRP;Ostreococcus lucimarinus CCE9901/Ostreococcus lucimarinus CCE9901;Mucilaginibacter mallensis;Thermodesulfobium narugense/Thermodesulfobium narugense DSM 14796;Methylophaga sp. JAM1/Methylophaga sp. JAM1;Myxococcales bacterium 68-20</t>
  </si>
  <si>
    <t>1.1E-38;8.1E-34;3.9E-33;5.7E-33;4.7E-21;8.2E-21;1.7E-20;8.4E-20;9.0E-20;3.2E-19;2.2E-16;2.6E-14;3.1E-14;6.3E-14;1.4E-13;3.0E-13;9.0E-13;1.7E-12;1.8E-12;8.5E-12</t>
  </si>
  <si>
    <t>XP_005838453/EKX51473;XP_005792978/EOD40549;XP_007513290/CCO16848;XP_005822138/EKX35158;XP_005822230/EKX35250;CEP01833;XP_005765816/EOD13387;CEO97693;CEO97692;CEF98190;OGN78800/OGN75746/OGN85895;ELU14720;XP_005826955/EKX39975;ELR23024/XP_004352501;ADY26821/WP_013615429;XP_001418130/ABO96423;SDT48142;WP_013755565/AEE13835;WP_014706659/AFI84286;OJY25206</t>
  </si>
  <si>
    <t>IPR024370;noIPR;noIPR;noIPR;noIPR;noIPR;noIPR;noIPR;noIPR;noIPR;noIPR</t>
  </si>
  <si>
    <t>PBP domain;PBP domain;PBP domain;PBP domain;PBP domain;PBP domain;PBP domain;PBP domain;PBP domain;PBP domain;PBP domain</t>
  </si>
  <si>
    <t>PF12849 (PFAM);G3DSA:3.40.190.10 (GENE3D);PTHR42996 (PANTHER);SIGNAL_PEPTIDE_N_REGION (PHOBIUS);NON_CYTOPLASMIC_DOMAIN (PHOBIUS);SIGNAL_PEPTIDE_H_REGION (PHOBIUS);SIGNAL_PEPTIDE_C_REGION (PHOBIUS);SIGNAL_PEPTIDE (PHOBIUS);SignalP-noTM (SIGNALP_EUK);SignalP-noTM (SIGNALP_GRAM_NEGATIVE);SSF53850 (SUPERFAMILY)</t>
  </si>
  <si>
    <t>EG_transcript_33195</t>
  </si>
  <si>
    <t>hypothetical protein PTSG_12575</t>
  </si>
  <si>
    <t>gi|514686531|ref|XP_004990843.1|hypothetical protein PTSG_12575 [Salpingoeca rosetta]/gi|326431433|gb|EGD77003.1|hypothetical protein PTSG_12575 [Salpingoeca rosetta];gi|1183486242|gb|ORZ09974.1|hypothetical protein BCR41DRAFT_358024 [Lobosporangium transversale];gi|1032643720|gb|OAQ25058.1|RNI-like protein [Mortierella elongata AG-77];gi|514692889|ref|XP_004994017.1|hypothetical protein PTSG_12317 [Salpingoeca rosetta]/gi|326428166|gb|EGD73736.1|hypothetical protein PTSG_12317 [Salpingoeca rosetta];gi|672818736|gb|KFH63636.1|hypothetical protein MVEG_10330 [Mortierella verticillata NRRL 6337];gi|514681488|ref|XP_004988329.1|hypothetical protein PTSG_10280 [Salpingoeca rosetta]/gi|326434434|gb|EGD80004.1|hypothetical protein PTSG_10280 [Salpingoeca rosetta];gi|1129189753|gb|OLP95148.1|Protein NLRC3 [Symbiodinium microadriaticum];gi|917722090|ref|WP_052236381.1|hypothetical protein [Candidatus Protochlamydia amoebophila];gi|742762507|gb|KIC71879.1|hypothetical protein DB44_CW00520 [Candidatus Protochlamydia amoebophila];gi|922867713|gb|KOO34284.1|hypothetical protein Ctob_010887, partial [Chrysochromulina sp. CCMP291];gi|922868276|gb|KOO34704.1|hypothetical protein Ctob_016009 [Chrysochromulina sp. CCMP291]</t>
  </si>
  <si>
    <t>Salpingoeca rosetta/Salpingoeca rosetta;Lobosporangium transversale;Mortierella elongata AG-77;Salpingoeca rosetta/Salpingoeca rosetta;Mortierella verticillata NRRL 6337;Salpingoeca rosetta/Salpingoeca rosetta;Symbiodinium microadriaticum;Candidatus Protochlamydia amoebophila;Candidatus Protochlamydia amoebophila;Chrysochromulina sp. CCMP291;Chrysochromulina sp. CCMP291</t>
  </si>
  <si>
    <t>1.7E-12;3.1E-12;7.2E-12;1.2E-11;1.7E-11;1.8E-11;3.3E-11;4.5E-11;4.6E-11;4.6E-11;7.8E-11</t>
  </si>
  <si>
    <t>EGD77003/XP_004990843;ORZ09974;OAQ25058;EGD73736/XP_004994017;KFH63636;XP_004988329/EGD80004;OLP95148;WP_052236381;KIC71879;KOO34284;KOO34704</t>
  </si>
  <si>
    <t>gi|326431433|gb|EGD77003.1|hypothetical protein PTSG_12575 [Salpingoeca rosetta]/gi|514686531|ref|XP_004990843.1|hypothetical protein PTSG_12575 [Salpingoeca rosetta]</t>
  </si>
  <si>
    <t>noIPR;noIPR;noIPR;IPR001611;noIPR;noIPR;noIPR;noIPR</t>
  </si>
  <si>
    <t>null;null;null;REPEAT;REPEAT;REPEAT;REPEAT;REPEAT</t>
  </si>
  <si>
    <t>null;null;null;Leucine-rich repeat;Leucine-rich repeat;Leucine-rich repeat;Leucine-rich repeat;Leucine-rich repeat</t>
  </si>
  <si>
    <t>Coil (COILS);SM00368 (SMART);G3DSA:3.40.50.2000 (GENE3D);PF13516 (PFAM);mobidb-lite (MOBIDB_LITE);PTHR24114 (PANTHER);PTHR24114:SF24 (PANTHER);SSF52047 (SUPERFAMILY)</t>
  </si>
  <si>
    <t>EG_transcript_19550</t>
  </si>
  <si>
    <t>gi|1001604923|gb|KXS08869.1|RNI-like protein [Gonapodya prolifera JEL478];gi|672826027|gb|KFH70918.1|hypothetical protein MVEG_03764 [Mortierella verticillata NRRL 6337];gi|672818743|gb|KFH63643.1|hypothetical protein MVEG_10337 [Mortierella verticillata NRRL 6337];gi|672818246|gb|KFH63148.1|hypothetical protein MVEG_11185 [Mortierella verticillata NRRL 6337];gi|1032644500|gb|OAQ25828.1|RNI-like protein [Mortierella elongata AG-77];gi|1032640933|gb|OAQ22361.1|RNI-like protein [Mortierella elongata AG-77];gi|672828135|gb|KFH73024.1|hypothetical protein MVEG_00249 [Mortierella verticillata NRRL 6337];gi|672818147|gb|KFH63049.1|hypothetical protein MVEG_11086 [Mortierella verticillata NRRL 6337];gi|922854277|gb|KOO22826.1|hypothetical protein Ctob_002157, partial [Chrysochromulina sp. CCMP291];gi|672818158|gb|KFH63060.1|hypothetical protein MVEG_11097 [Mortierella verticillata NRRL 6337];gi|156390401|ref|XP_001635259.1|predicted protein [Nematostella vectensis]/gi|156222351|gb|EDO43196.1|predicted protein, partial [Nematostella vectensis];gi|672818757|gb|KFH63657.1|hypothetical protein MVEG_10351 [Mortierella verticillata NRRL 6337];gi|672826356|gb|KFH71246.1|hypothetical protein MVEG_01547 [Mortierella verticillata NRRL 6337];gi|1129189754|gb|OLP95149.1|Protein NLRC3 [Symbiodinium microadriaticum];gi|672824051|gb|KFH68944.1|hypothetical protein MVEG_05746 [Mortierella verticillata NRRL 6337];gi|672818802|gb|KFH63702.1|hypothetical protein MVEG_10395 [Mortierella verticillata NRRL 6337];gi|765552407|gb|KJE93028.1|hypothetical protein CAOG_009722 [Capsaspora owczarzaki ATCC 30864];gi|672829272|gb|KFH74161.1|hypothetical protein MVEG_01374 [Mortierella verticillata NRRL 6337];gi|754348858|ref|XP_004346809.2|hypothetical protein CAOG_05124 [Capsaspora owczarzaki ATCC 30864]/gi|765553868|gb|KJE94489.1|hypothetical protein CAOG_005124 [Capsaspora owczarzaki ATCC 30864];gi|765554158|gb|KJE94779.1|hypothetical protein, variant [Capsaspora owczarzaki ATCC 30864]</t>
  </si>
  <si>
    <t>Gonapodya prolifera JEL478;Mortierella verticillata NRRL 6337;Mortierella verticillata NRRL 6337;Mortierella verticillata NRRL 6337;Mortierella elongata AG-77;Mortierella elongata AG-77;Mortierella verticillata NRRL 6337;Mortierella verticillata NRRL 6337;Chrysochromulina sp. CCMP291;Mortierella verticillata NRRL 6337;Nematostella vectensis/Nematostella vectensis;Mortierella verticillata NRRL 6337;Mortierella verticillata NRRL 6337;Symbiodinium microadriaticum;Mortierella verticillata NRRL 6337;Mortierella verticillata NRRL 6337;Capsaspora owczarzaki ATCC 30864;Mortierella verticillata NRRL 6337;Capsaspora owczarzaki ATCC 30864/Capsaspora owczarzaki ATCC 30864;Capsaspora owczarzaki ATCC 30864</t>
  </si>
  <si>
    <t>7.5E-59;2.6E-47;3.5E-46;4.8E-46;5.5E-46;6.2E-46;7.3E-46;8.8E-46;2.4E-45;3.1E-45;6.0E-45;1.8E-44;3.2E-44;4.7E-44;5.7E-44;5.9E-44;8.9E-44;1.3E-43;2.7E-43;1.3E-42</t>
  </si>
  <si>
    <t>KXS08869;KFH70918;KFH63643;KFH63148;OAQ25828;OAQ22361;KFH73024;KFH63049;KOO22826;KFH63060;XP_001635259/EDO43196;KFH63657;KFH71246;OLP95149;KFH68944;KFH63702;KJE93028;KFH74161;XP_004346809/KJE94489;KJE94779</t>
  </si>
  <si>
    <t>noIPR;noIPR;IPR001611;noIPR;noIPR;noIPR;noIPR;noIPR</t>
  </si>
  <si>
    <t>null;null;REPEAT;REPEAT;REPEAT;REPEAT;REPEAT;REPEAT</t>
  </si>
  <si>
    <t>null;null;Leucine-rich repeat;Leucine-rich repeat;Leucine-rich repeat;Leucine-rich repeat;Leucine-rich repeat;Leucine-rich repeat</t>
  </si>
  <si>
    <t>Coil (COILS);SM00368 (SMART);PF13516 (PFAM);G3DSA:3.40.50.2000 (GENE3D);mobidb-lite (MOBIDB_LITE);PTHR24114:SF27 (PANTHER);PTHR24114 (PANTHER);SSF52047 (SUPERFAMILY)</t>
  </si>
  <si>
    <t>;;GO:0005515;;;;;</t>
  </si>
  <si>
    <t>;;protein binding;;;;;</t>
  </si>
  <si>
    <t>;;Molecular Function;;;;;</t>
  </si>
  <si>
    <t>EG_transcript_27439</t>
  </si>
  <si>
    <t>gi|672818158|gb|KFH63060.1|hypothetical protein MVEG_11097 [Mortierella verticillata NRRL 6337];gi|470293112|ref|XP_004343810.1|hypothetical protein CAOG_07086 [Capsaspora owczarzaki ATCC 30864];gi|765556493|gb|KJE96821.1|hypothetical protein CAOG_007086 [Capsaspora owczarzaki ATCC 30864];gi|1001604923|gb|KXS08869.1|RNI-like protein [Gonapodya prolifera JEL478];gi|672828294|gb|KFH73183.1|hypothetical protein MVEG_00404 [Mortierella verticillata NRRL 6337];gi|672818736|gb|KFH63636.1|hypothetical protein MVEG_10330 [Mortierella verticillata NRRL 6337];gi|765549176|gb|KJE89797.1|hypothetical protein CAOG_001221 [Capsaspora owczarzaki ATCC 30864];gi|765553725|gb|KJE94346.1|hypothetical protein CAOG_005004 [Capsaspora owczarzaki ATCC 30864];gi|765548784|gb|KJE89405.1|hypothetical protein CAOG_009353 [Capsaspora owczarzaki ATCC 30864];gi|765552407|gb|KJE93028.1|hypothetical protein CAOG_009722 [Capsaspora owczarzaki ATCC 30864];gi|754349429|ref|XP_004346161.2|hypothetical protein CAOG_05488 [Capsaspora owczarzaki ATCC 30864];gi|672816966|gb|KFH61875.1|hypothetical protein, variant [Mortierella verticillata NRRL 6337];gi|765554328|gb|KJE94949.1|hypothetical protein CAOG_005488 [Capsaspora owczarzaki ATCC 30864];gi|754351633|ref|XP_004343873.2|hypothetical protein CAOG_07149 [Capsaspora owczarzaki ATCC 30864];gi|672821609|gb|KFH66504.1|hypothetical protein MVEG_07029 [Mortierella verticillata NRRL 6337];gi|672821960|gb|KFH66855.1|hypothetical protein MVEG_07380 [Mortierella verticillata NRRL 6337];gi|765554158|gb|KJE94779.1|hypothetical protein, variant [Capsaspora owczarzaki ATCC 30864];gi|672818147|gb|KFH63049.1|hypothetical protein MVEG_11086 [Mortierella verticillata NRRL 6337];gi|754349012|ref|XP_004347046.2|hypothetical protein CAOG_05361, partial [Capsaspora owczarzaki ATCC 30864];gi|765554157|gb|KJE94778.1|hypothetical protein CAOG_005361 [Capsaspora owczarzaki ATCC 30864]</t>
  </si>
  <si>
    <t>Mortierella verticillata NRRL 6337;Capsaspora owczarzaki ATCC 30864;Capsaspora owczarzaki ATCC 30864;Gonapodya prolifera JEL478;Mortierella verticillata NRRL 6337;Mortierella verticillata NRRL 6337;Capsaspora owczarzaki ATCC 30864;Capsaspora owczarzaki ATCC 30864;Capsaspora owczarzaki ATCC 30864;Capsaspora owczarzaki ATCC 30864;Capsaspora owczarzaki ATCC 30864;Mortierella verticillata NRRL 6337;Capsaspora owczarzaki ATCC 30864;Capsaspora owczarzaki ATCC 30864;Mortierella verticillata NRRL 6337;Mortierella verticillata NRRL 6337;Capsaspora owczarzaki ATCC 30864;Mortierella verticillata NRRL 6337;Capsaspora owczarzaki ATCC 30864;Capsaspora owczarzaki ATCC 30864</t>
  </si>
  <si>
    <t>1.9E-39;9.2E-39;1.4E-38;2.9E-38;1.1E-37;1.2E-37;2.3E-37;3.5E-37;4.6E-37;5.0E-37;6.2E-37;7.3E-37;8.0E-37;1.2E-36;1.3E-36;2.4E-36;2.4E-36;3.6E-36;3.6E-36;4.0E-36</t>
  </si>
  <si>
    <t>KFH63060;XP_004343810;KJE96821;KXS08869;KFH73183;KFH63636;KJE89797;KJE94346;KJE89405;KJE93028;XP_004346161;KFH61875;KJE94949;XP_004343873;KFH66504;KFH66855;KJE94779;KFH63049;XP_004347046;KJE94778</t>
  </si>
  <si>
    <t>Coil (COILS);SM00368 (SMART);G3DSA:3.40.50.10480 (GENE3D);PF13516 (PFAM);G3DSA:3.40.50.2000 (GENE3D);PTHR24114 (PANTHER);PTHR24114:SF24 (PANTHER);SSF52047 (SUPERFAMILY)</t>
  </si>
  <si>
    <t>EG_transcript_1858</t>
  </si>
  <si>
    <t>noIPR;noIPR;noIPR;noIPR;IPR025954;IPR025954;noIPR;noIPR;noIPR;noIPR;IPR025224;noIPR</t>
  </si>
  <si>
    <t>null;null;null;null;DOMAIN;DOMAIN;DOMAIN;DOMAIN;DOMAIN;DOMAIN;FAMILY;FAMILY</t>
  </si>
  <si>
    <t>null;null;null;null;DBC1/CARP1 catalytically inactive NUDIX hydrolase domain;DBC1/CARP1 catalytically inactive NUDIX hydrolase domain;DBC1/CARP1 catalytically inactive NUDIX hydrolase domain;DBC1/CARP1 catalytically inactive NUDIX hydrolase domain;DBC1/CARP1 catalytically inactive NUDIX hydrolase domain;DBC1/CARP1 catalytically inactive NUDIX hydrolase domain;Cell cycle and apoptosis regulator protein;Cell cycle and apoptosis regulator protein</t>
  </si>
  <si>
    <t>Coil (COILS);Coil (COILS);Coil (COILS);Coil (COILS);SM01122 (SMART);PF14443 (PFAM);G3DSA:1.10.20.10 (GENE3D);mobidb-lite (MOBIDB_LITE);mobidb-lite (MOBIDB_LITE);mobidb-lite (MOBIDB_LITE);PTHR14304 (PANTHER);PTHR14304:SF17 (PANTHER)</t>
  </si>
  <si>
    <t>;;;;;;;;;;GO:0006355;</t>
  </si>
  <si>
    <t>;;;;;;;;;;regulation of transcription, DNA-templated;</t>
  </si>
  <si>
    <t>;;;;;;;;;;Biological Process;</t>
  </si>
  <si>
    <t>EG_transcript_10149</t>
  </si>
  <si>
    <t>gi|955165928|emb|CUG90735.1|zinc finger protein, putative [Bodo saltans]</t>
  </si>
  <si>
    <t>CUG90735</t>
  </si>
  <si>
    <t>noIPR;noIPR;noIPR;noIPR;noIPR;noIPR;IPR001841;IPR001841;noIPR</t>
  </si>
  <si>
    <t>null;null;null;null;null;null;DOMAIN;DOMAIN;DOMAIN</t>
  </si>
  <si>
    <t>null;null;null;null;null;null;Zinc finger, RING-type;Zinc finger, RING-type;Zinc finger, RING-type</t>
  </si>
  <si>
    <t>Coil (COILS);Coil (COILS);PF13920 (PFAM);G3DSA:1.10.1170.10 (GENE3D);mobidb-lite (MOBIDB_LITE);PTHR12183 (PANTHER);PS50089 (PROSITE_PROFILES);cd00162 (CDD);SSF57850 (SUPERFAMILY)</t>
  </si>
  <si>
    <t>EG_transcript_15724</t>
  </si>
  <si>
    <t>gi|527173128|gb|AGS09407.1|alpha-type protein kinase [Euglena gracilis];gi|1013947017|gb|KYR00689.1|putative protein serine/threonine kinase [Dictyostelium lacteum];gi|551668251|ref|XP_005836885.1|hypothetical protein GUITHDRAFT_67435, partial [Guillardia theta CCMP2712]/gi|428181040|gb|EKX49905.1|hypothetical protein GUITHDRAFT_67435, partial [Guillardia theta CCMP2712];gi|831792759|ref|XP_012760147.1|hypothetical protein SAMD00019534_038010 [Acytostelium subglobosum LB1]/gi|735994937|dbj|GAM20626.1|hypothetical protein SAMD00019534_038010 [Acytostelium subglobosum LB1];gi|1173960378|gb|OQS06513.1|hypothetical protein THRCLA_01448 [Thraustotheca clavata];gi|330805655|ref|XP_003290795.1|hypothetical protein DICPUDRAFT_98812 [Dictyostelium purpureum]/gi|325079073|gb|EGC32692.1|hypothetical protein DICPUDRAFT_98812 [Dictyostelium purpureum];gi|635363017|emb|CCI48393.1|unnamed protein product [Albugo candida];gi|953486660|emb|CEG48722.1|alpha kinase [Plasmopara halstedii];gi|551635403|ref|XP_005820535.1|hypothetical protein GUITHDRAFT_120247 [Guillardia theta CCMP2712]/gi|428164533|gb|EKX33555.1|hypothetical protein GUITHDRAFT_120247 [Guillardia theta CCMP2712];gi|635366423|emb|CCI45274.1|unnamed protein product [Albugo candida];gi|1173929423|gb|OQR82656.1|hypothetical protein ACHHYP_15677 [Achlya hypogyna];gi|635366422|emb|CCI45273.1|unnamed protein product [Albugo candida];gi|1160553873|ref|XP_020436878.1|putative protein serine/threonine kinase [Polysphondylium pallidum PN500]/gi|281210600|gb|EFA84766.1|putative protein serine/threonine kinase [Polysphondylium pallidum PN500];gi|325187771|emb|CCA22316.1|myosin heavy chain kinase putative [Albugo laibachii Nc14];gi|970642358|gb|KUF84054.1|Alpha kinase [Phytophthora nicotianae];gi|765548693|gb|KJE89314.1|eukaryotic elongation factor-2 kinase [Capsaspora owczarzaki ATCC 30864];gi|754342367|ref|XP_004365681.2|eukaryotic elongation factor-2 kinase [Capsaspora owczarzaki ATCC 30864];gi|566021368|gb|ETI44279.1|hypothetical protein F443_11018 [Phytophthora parasitica P1569];gi|675196187|ref|XP_008906978.1|hypothetical protein PPTG_13029 [Phytophthora parasitica INRA-310]/gi|567958703|gb|ETK84289.1|hypothetical protein L915_10734 [Phytophthora parasitica]/gi|567987421|gb|ETL37725.1|hypothetical protein L916_10629 [Phytophthora parasitica]/gi|568016696|gb|ETL90873.1|hypothetical protein L917_10529 [Phytophthora parasitica]/gi|568047073|gb|ETM44170.1|hypothetical protein L914_10570 [Phytophthora parasitica]/gi|568092892|gb|ETN07693.1|hypothetical protein PPTG_13029 [Phytophthora parasitica INRA-310]/gi|570324983|gb|ETO72931.1|hypothetical protein F444_11084 [Phytophthora parasitica P1976]/gi|570948834|gb|ETP14091.1|hypothetical protein F441_10938 [Phytophthora parasitica CJ01A1]/gi|570981831|gb|ETP42158.1|hypothetical protein F442_10910 [Phytophthora parasitica P10297];gi|325180708|emb|CCA15113.1|conserved hypothetical protein [Albugo laibachii Nc14]</t>
  </si>
  <si>
    <t>Euglena gracilis;Dictyostelium lacteum;Guillardia theta CCMP2712/Guillardia theta CCMP2712;Acytostelium subglobosum LB1/Acytostelium subglobosum LB1;Thraustotheca clavata;Dictyostelium purpureum/Dictyostelium purpureum;Albugo candida;Plasmopara halstedii;Guillardia theta CCMP2712/Guillardia theta CCMP2712;Albugo candida;Achlya hypogyna;Albugo candida;Polysphondylium pallidum PN500/Polysphondylium pallidum PN500;Albugo laibachii Nc14;Phytophthora nicotianae;Capsaspora owczarzaki ATCC 30864;Capsaspora owczarzaki ATCC 30864;Phytophthora parasitica P1569;Phytophthora parasitica INRA-310/Phytophthora parasitica/Phytophthora parasitica/Phytophthora parasitica/Phytophthora parasitica/Phytophthora parasitica INRA-310/Phytophthora parasitica P1976/Phytophthora parasitica CJ01A1/Phytophthora parasitica P10297;Albugo laibachii Nc14</t>
  </si>
  <si>
    <t>8.4E-39;1.6E-35;8.6E-35;8.7E-35;1.2E-34;1.4E-34;1.5E-34;2.5E-34;4.0E-34;9.2E-34;9.6E-34;1.1E-33;1.7E-33;1.8E-33;2.1E-33;2.3E-33;2.6E-33;2.6E-33;2.7E-33;3.1E-33</t>
  </si>
  <si>
    <t>AGS09407;KYR00689;XP_005836885/EKX49905;XP_012760147/GAM20626;OQS06513;EGC32692/XP_003290795;CCI48393;CEG48722;XP_005820535/EKX33555;CCI45274;OQR82656;CCI45273;XP_020436878/EFA84766;CCA22316;KUF84054;KJE89314;XP_004365681;ETI44279;ETP14091/ETM44170/ETL37725/ETK84289/ETL90873/ETP42158/ETO72931/XP_008906978/ETN07693;CCA15113</t>
  </si>
  <si>
    <t>IPR004166;noIPR;IPR004166;noIPR;noIPR;noIPR;noIPR;IPR004166;noIPR;IPR011009</t>
  </si>
  <si>
    <t>MHCK/EF2 kinase;MHCK/EF2 kinase;MHCK/EF2 kinase;MHCK/EF2 kinase;MHCK/EF2 kinase;MHCK/EF2 kinase;MHCK/EF2 kinase;MHCK/EF2 kinase;MHCK/EF2 kinase;Protein kinase-like domain</t>
  </si>
  <si>
    <t>SM00811 (SMART);G3DSA:3.20.200.10 (GENE3D);PF02816 (PFAM);mobidb-lite (MOBIDB_LITE);mobidb-lite (MOBIDB_LITE);PTHR14187:SF70 (PANTHER);PTHR14187 (PANTHER);PS51158 (PROSITE_PROFILES);SignalP-TM (SIGNALP_GRAM_POSITIVE);SSF56112 (SUPERFAMILY)</t>
  </si>
  <si>
    <t>GO:0005524/GO:0006468/GO:0004674;;GO:0005524/GO:0006468/GO:0004674;;;;;GO:0005524/GO:0006468/GO:0004674;;</t>
  </si>
  <si>
    <t>ATP binding/protein phosphorylation/protein serine/threonine kinase activity;;ATP binding/protein phosphorylation/protein serine/threonine kinase activity;;;;;ATP binding/protein phosphorylation/protein serine/threonine kinase activity;;</t>
  </si>
  <si>
    <t>Molecular Function/Biological Process/Molecular Function;;Molecular Function/Biological Process/Molecular Function;;;;;Molecular Function/Biological Process/Molecular Function;;</t>
  </si>
  <si>
    <t>EG_transcript_32467</t>
  </si>
  <si>
    <t>IPR003690</t>
  </si>
  <si>
    <t>Transcription termination factor, mitochondrial/chloroplastic</t>
  </si>
  <si>
    <t>SM00733 (SMART)</t>
  </si>
  <si>
    <t>GO:0006355/GO:0003690</t>
  </si>
  <si>
    <t>regulation of transcription, DNA-templated/double-stranded DNA binding</t>
  </si>
  <si>
    <t>EG_transcript_2019</t>
  </si>
  <si>
    <t>noIPR;IPR001660;noIPR;IPR001660;IPR011989;IPR011989;noIPR;noIPR;noIPR;noIPR;IPR001660;IPR000048;IPR013761;IPR016024</t>
  </si>
  <si>
    <t>null;DOMAIN;DOMAIN;DOMAIN;DOMAIN;DOMAIN;DOMAIN;DOMAIN;DOMAIN;DOMAIN;DOMAIN;BINDING_SITE;DOMAIN;DOMAIN</t>
  </si>
  <si>
    <t>null;Sterile alpha motif domain;Sterile alpha motif domain;Sterile alpha motif domain;Armadillo-like helical;Armadillo-like helical;Armadillo-like helical;Armadillo-like helical;Armadillo-like helical;Armadillo-like helical;Sterile alpha motif domain;IQ motif, EF-hand binding site;Sterile alpha motif/pointed domain;Armadillo-type fold</t>
  </si>
  <si>
    <t>Coil (COILS);SM00454 (SMART);G3DSA:1.10.150.50 (GENE3D);PF00536 (PFAM);G3DSA:1.25.10.10 (GENE3D);G3DSA:1.25.10.10 (GENE3D);mobidb-lite (MOBIDB_LITE);mobidb-lite (MOBIDB_LITE);mobidb-lite (MOBIDB_LITE);mobidb-lite (MOBIDB_LITE);PS50105 (PROSITE_PROFILES);PS50096 (PROSITE_PROFILES);SSF47769 (SUPERFAMILY);SSF48371 (SUPERFAMILY)</t>
  </si>
  <si>
    <t>;GO:0005515;;GO:0005515;;;;;;;GO:0005515;GO:0005515;;GO:0005488</t>
  </si>
  <si>
    <t>;protein binding;;protein binding;;;;;;;protein binding;protein binding;;binding</t>
  </si>
  <si>
    <t>;Molecular Function;;Molecular Function;;;;;;;Molecular Function;Molecular Function;;Molecular Function</t>
  </si>
  <si>
    <t>EG_transcript_10952</t>
  </si>
  <si>
    <t>tartrate-resistant acid phosphatase type 5</t>
  </si>
  <si>
    <t>gi|916831821|ref|WP_051438877.1|hypothetical protein [Rhizobium selenitireducens];gi|470527719|ref|XP_004357436.1|Tartrateresistant acid phosphatase type 5, putative [Acanthamoeba castellanii str. Neff]/gi|440804170|gb|ELR25047.1|Tartrateresistant acid phosphatase type 5, putative [Acanthamoeba castellanii str. Neff];gi|1133458704|ref|XP_019850708.1|PREDICTED: tartrate-resistant acid phosphatase type 5-like isoform X2 [Amphimedon queenslandica];gi|1005427965|ref|XP_015751697.1|PREDICTED: tartrate-resistant acid phosphatase type 5-like isoform X1 [Acropora digitifera];gi|831308677|ref|XP_012686658.1|PREDICTED: tartrate-resistant acid phosphatase type 5 [Clupea harengus]/gi|831308679|ref|XP_012686659.1|PREDICTED: tartrate-resistant acid phosphatase type 5 [Clupea harengus];gi|340374359|ref|XP_003385705.1|PREDICTED: tartrate-resistant acid phosphatase type 5-like isoform X1 [Amphimedon queenslandica];gi|1005427967|ref|XP_015751698.1|PREDICTED: tartrate-resistant acid phosphatase type 5-like isoform X2 [Acropora digitifera];gi|494660235|ref|WP_007418179.1|acid phosphatase [Pedosphaera parvula]/gi|223891305|gb|EEF57801.1|Acid phosphatase [bacterium Ellin514];gi|432848466|ref|XP_004066359.1|tartrate-resistant acid phosphatase type 5 [Oryzias latipes];gi|557024967|ref|XP_006012648.1|PREDICTED: tartrate-resistant acid phosphatase type 5 [Latimeria chalumnae]/gi|942206233|ref|XP_014354137.1|PREDICTED: tartrate-resistant acid phosphatase type 5 [Latimeria chalumnae];gi|1119415268|ref|WP_072390726.1|hypothetical protein [Hyphomicrobium sp. CS1GBMeth3];gi|1085975265|emb|SDT95187.1|acid phosphatase [Verrucomicrobiaceae bacterium GAS474];gi|1119417216|ref|WP_072392674.1|hypothetical protein [Hyphomicrobium sp. CS1GBMeth3];gi|591366821|ref|XP_007058264.1|PREDICTED: tartrate-resistant acid phosphatase type 5 [Chelonia mydas]/gi|465986802|gb|EMP37250.1|Tartrate-resistant acid phosphatase type 5 [Chelonia mydas];gi|1002579031|ref|XP_015668791.1|PREDICTED: tartrate-resistant acid phosphatase type 5 [Protobothrops mucrosquamatus];gi|734611075|ref|XP_010732923.1|PREDICTED: tartrate-resistant acid phosphatase type 5 isoform X2 [Larimichthys crocea]/gi|1108984766|ref|XP_019126107.1|PREDICTED: tartrate-resistant acid phosphatase type 5-like isoform X2 [Larimichthys crocea]/gi|808861476|gb|KKF13304.1|Tartrate-resistant acid phosphatase type 5 [Larimichthys crocea]/gi|808869581|gb|KKF19583.1|Tartrate-resistant acid phosphatase type 5 [Larimichthys crocea];gi|734611073|ref|XP_010732922.1|PREDICTED: tartrate-resistant acid phosphatase type 5 isoform X1 [Larimichthys crocea]/gi|1108984763|ref|XP_019126106.1|PREDICTED: tartrate-resistant acid phosphatase type 5-like isoform X1 [Larimichthys crocea];gi|736310170|ref|XP_010795731.1|PREDICTED: tartrate-resistant acid phosphatase type 5 isoform X1 [Notothenia coriiceps];gi|736310175|ref|XP_010795732.1|PREDICTED: tartrate-resistant acid phosphatase type 5 isoform X2 [Notothenia coriiceps];gi|641796318|ref|XP_008161543.1|PREDICTED: tartrate-resistant acid phosphatase type 5 isoform X2 [Chrysemys picta bellii]/gi|641796320|ref|XP_008161544.1|PREDICTED: tartrate-resistant acid phosphatase type 5 isoform X2 [Chrysemys picta bellii]</t>
  </si>
  <si>
    <t>Rhizobium selenitireducens;Acanthamoeba castellanii str. Neff/Acanthamoeba castellanii str. Neff;Amphimedon queenslandica;Acropora digitifera;Clupea harengus/Clupea harengus;Amphimedon queenslandica;Acropora digitifera;Pedosphaera parvula/Pedosphaera parvula Ellin514;Oryzias latipes;Latimeria chalumnae/Latimeria chalumnae;Hyphomicrobium sp. CS1GBMeth3;Verrucomicrobiaceae bacterium GAS474;Hyphomicrobium sp. CS1GBMeth3;Chelonia mydas/Chelonia mydas;Protobothrops mucrosquamatus;Larimichthys crocea/Larimichthys crocea/Larimichthys crocea/Larimichthys crocea;Larimichthys crocea/Larimichthys crocea;Notothenia coriiceps;Notothenia coriiceps;Chrysemys picta bellii/Chrysemys picta bellii</t>
  </si>
  <si>
    <t>2.8E-40;1.5E-39;5.9E-39;3.1E-38;3.8E-38;4.3E-38;7.6E-38;1.8E-37;2.0E-37;3.1E-37;3.2E-37;3.8E-37;6.2E-37;1.2E-36;1.9E-36;4.7E-36;4.8E-36;6.1E-36;6.3E-36;7.1E-36</t>
  </si>
  <si>
    <t>WP_051438877;ELR25047/XP_004357436;XP_019850708;XP_015751697;XP_012686658/XP_012686659;XP_003385705;XP_015751698;WP_007418179/EEF57801;XP_004066359;XP_014354137/XP_006012648;WP_072390726;SDT95187;WP_072392674;EMP37250/XP_007058264;XP_015668791;XP_010732923/KKF19583/XP_019126107/KKF13304;XP_019126106/XP_010732922;XP_010795731;XP_010795732;XP_008161543/XP_008161544</t>
  </si>
  <si>
    <t>gi|916831821|ref|WP_051438877.1|hypothetical protein [Rhizobium selenitireducens]</t>
  </si>
  <si>
    <t>Rhizobium selenitireducens</t>
  </si>
  <si>
    <t>IPR029052;IPR004843;noIPR;noIPR;noIPR;noIPR;noIPR;noIPR;noIPR;noIPR;noIPR;noIPR;IPR029052</t>
  </si>
  <si>
    <t>Metallo-dependent phosphatase-like;Calcineurin-like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type;Calcineurin-like phosphoesterase domain, ApaH type;Metallo-dependent phosphatase-like</t>
  </si>
  <si>
    <t>G3DSA:3.60.21.10 (GENE3D);PF00149 (PFAM);mobidb-lite (MOBIDB_LITE);PTHR10161:SF23 (PANTHER);PTHR10161 (PANTHER);SIGNAL_PEPTIDE (PHOBIUS);NON_CYTOPLASMIC_DOMAIN (PHOBIUS);SIGNAL_PEPTIDE_H_REGION (PHOBIUS);SIGNAL_PEPTIDE_N_REGION (PHOBIUS);SIGNAL_PEPTIDE_C_REGION (PHOBIUS);SignalP-noTM (SIGNALP_EUK);SignalP-TM (SIGNALP_GRAM_POSITIVE);SSF56300 (SUPERFAMILY)</t>
  </si>
  <si>
    <t>;GO:0016787;;;;;;;;;;;</t>
  </si>
  <si>
    <t>;hydrolase activity;;;;;;;;;;;</t>
  </si>
  <si>
    <t>EG_transcript_21847</t>
  </si>
  <si>
    <t>NLRC3 isoform X3</t>
  </si>
  <si>
    <t>gi|672817196|gb|KFH62102.1|hypothetical protein MVEG_11741 [Mortierella verticillata NRRL 6337];gi|672824128|gb|KFH69021.1|hypothetical protein MVEG_05823 [Mortierella verticillata NRRL 6337];gi|1032652793|gb|OAQ34066.1|RNI-like protein [Mortierella elongata AG-77];gi|672826356|gb|KFH71246.1|hypothetical protein MVEG_01547 [Mortierella verticillata NRRL 6337];gi|918608768|ref|XP_013373142.1|PREDICTED: protein NLRC3 isoform X3 [Chinchilla lanigera];gi|672817230|gb|KFH62136.1|hypothetical protein MVEG_11775 [Mortierella verticillata NRRL 6337];gi|765553725|gb|KJE94346.1|hypothetical protein CAOG_005004 [Capsaspora owczarzaki ATCC 30864];gi|514683922|ref|XP_004989542.1|hypothetical protein PTSG_09285 [Salpingoeca rosetta]/gi|326433023|gb|EGD78593.1|hypothetical protein PTSG_09285 [Salpingoeca rosetta];gi|672827465|gb|KFH72355.1|hypothetical protein MVEG_02646 [Mortierella verticillata NRRL 6337];gi|922853975|gb|KOO22547.1|hypothetical protein Ctob_006019 [Chrysochromulina sp. CCMP291];gi|617597370|ref|XP_007522047.1|PREDICTED: protein NLRC3 [Erinaceus europaeus];gi|672828100|gb|KFH72989.1|hypothetical protein MVEG_00214 [Mortierella verticillata NRRL 6337];gi|1032641389|gb|OAQ22785.1|hypothetical protein K457DRAFT_1837830, partial [Mortierella elongata AG-77];gi|765554829|gb|KJE95450.1|NOD3 protein [Capsaspora owczarzaki ATCC 30864];gi|672826026|gb|KFH70917.1|hypothetical protein MVEG_03763 [Mortierella verticillata NRRL 6337];gi|470296989|ref|XP_004345490.1|NOD3 protein [Capsaspora owczarzaki ATCC 30864];gi|672829272|gb|KFH74161.1|hypothetical protein MVEG_01374 [Mortierella verticillata NRRL 6337];gi|514692166|ref|XP_004993656.1|hypothetical protein PTSG_05787 [Salpingoeca rosetta]/gi|326428524|gb|EGD74094.1|hypothetical protein PTSG_05787 [Salpingoeca rosetta];gi|672824433|gb|KFH69325.1|hypothetical protein MVEG_04139 [Mortierella verticillata NRRL 6337];gi|1183500081|gb|ORZ23721.1|hypothetical protein BCR41DRAFT_349030 [Lobosporangium transversale]</t>
  </si>
  <si>
    <t>Mortierella verticillata NRRL 6337;Mortierella verticillata NRRL 6337;Mortierella elongata AG-77;Mortierella verticillata NRRL 6337;Chinchilla lanigera;Mortierella verticillata NRRL 6337;Capsaspora owczarzaki ATCC 30864;Salpingoeca rosetta/Salpingoeca rosetta;Mortierella verticillata NRRL 6337;Chrysochromulina sp. CCMP291;Erinaceus europaeus;Mortierella verticillata NRRL 6337;Mortierella elongata AG-77;Capsaspora owczarzaki ATCC 30864;Mortierella verticillata NRRL 6337;Capsaspora owczarzaki ATCC 30864;Mortierella verticillata NRRL 6337;Salpingoeca rosetta/Salpingoeca rosetta;Mortierella verticillata NRRL 6337;Lobosporangium transversale</t>
  </si>
  <si>
    <t>1.0E-36;1.4E-34;2.3E-34;4.5E-34;9.7E-34;1.6E-33;2.8E-33;3.0E-33;3.1E-33;3.2E-33;5.5E-33;5.9E-33;7.0E-33;1.3E-32;1.4E-32;1.5E-32;2.0E-32;2.3E-32;3.4E-32;3.6E-32</t>
  </si>
  <si>
    <t>KFH62102;KFH69021;OAQ34066;KFH71246;XP_013373142;KFH62136;KJE94346;XP_004989542/EGD78593;KFH72355;KOO22547;XP_007522047;KFH72989;OAQ22785;KJE95450;KFH70917;XP_004345490;KFH74161;EGD74094/XP_004993656;KFH69325;ORZ23721</t>
  </si>
  <si>
    <t>gi|672817196|gb|KFH62102.1|hypothetical protein MVEG_11741 [Mortierella verticillata NRRL 6337]</t>
  </si>
  <si>
    <t>SM00368 (SMART);G3DSA:3.40.50.2000 (GENE3D);G3DSA:3.40.50.10480 (GENE3D);PF13516 (PFAM);mobidb-lite (MOBIDB_LITE);PTHR24106 (PANTHER);PTHR24106:SF206 (PANTHER);SSF52047 (SUPERFAMILY)</t>
  </si>
  <si>
    <t>EG_transcript_27163</t>
  </si>
  <si>
    <t>L-azetidine-2-carboxylic acid acetyltransferase-like</t>
  </si>
  <si>
    <t>gi|873219372|emb|CEM37833.1|unnamed protein product [Vitrella brassicaformis CCMP3155];gi|470486717|ref|XP_004344634.1|acetyltransferase, GNAT superfamily protein [Acanthamoeba castellanii str. Neff]/gi|440799848|gb|ELR20891.1|acetyltransferase, GNAT superfamily protein [Acanthamoeba castellanii str. Neff];gi|676445493|ref|XP_009050771.1|hypothetical protein LOTGIDRAFT_201620 [Lottia gigantea]/gi|556109900|gb|ESO98552.1|hypothetical protein LOTGIDRAFT_201620 [Lottia gigantea];gi|1026971910|ref|XP_016609629.1|hypothetical protein SPPG_03388 [Spizellomyces punctatus DAOM BR117]/gi|907095936|gb|KND01590.1|hypothetical protein SPPG_03388 [Spizellomyces punctatus DAOM BR117];gi|1126193897|ref|XP_019630010.1|PREDICTED: L-azetidine-2-carboxylic acid acetyltransferase-like [Branchiostoma belcheri];gi|675367333|gb|KFM60235.1|L-azetidine-2-carboxylic acid acetyltransferase, partial [Stegodyphus mimosarum];gi|260814854|ref|XP_002602128.1|hypothetical protein BRAFLDRAFT_128458 [Branchiostoma floridae]/gi|229287435|gb|EEN58140.1|hypothetical protein BRAFLDRAFT_128458 [Branchiostoma floridae];gi|1001605827|gb|KXS09687.1|acyl-CoA N-acyltransferase [Gonapodya prolifera JEL478];gi|758361843|emb|CEP15742.1|hypothetical protein [Parasitella parasitica];gi|672825209|gb|KFH70101.1|hypothetical protein MVEG_04904 [Mortierella verticillata NRRL 6337];gi|1178047836|gb|ORE03524.1|hypothetical protein BCV72DRAFT_244311 [Rhizopus microsporus var. microsporus];gi|1069850755|ref|XP_018211134.1|hypothetical protein OGAPODRAFT_16007 [Ogataea polymorpha]/gi|1037326550|gb|OBA16219.1|hypothetical protein OGAPODRAFT_16007 [Ogataea polymorpha];gi|1032646216|gb|OAQ27526.1|acyl-CoA N-acyltransferase [Mortierella elongata AG-77];gi|927377757|ref|XP_013934729.1|putative histone acetyltransferase Spt10 [Ogataea parapolymorpha DL-1]/gi|562973112|gb|ESW98846.1|putative histone acetyltransferase Spt10 [Ogataea parapolymorpha DL-1];gi|1009590376|ref|XP_015924292.1|L-azetidine-2-carboxylic acid acetyltransferase-like [Parasteatoda tepidariorum]/gi|1009590378|ref|XP_015924293.1|L-azetidine-2-carboxylic acid acetyltransferase-like [Parasteatoda tepidariorum];gi|727143001|emb|CEG74697.1|hypothetical protein RMATCC62417_09865 [Rhizopus microsporus];gi|729707168|emb|CEI96312.1|hypothetical protein RMCBS344292_10478 [Rhizopus microsporus];gi|1026274757|gb|OAD07740.1|hypothetical protein MUCCIDRAFT_154746 [Mucor circinelloides f. lusitanicus CBS 277.49];gi|758353420|dbj|GAN04501.1|GNAT family acetyltransferase [Mucor ambiguus];gi|727149158|emb|CEG68819.1|hypothetical protein RMATCC62417_05005 [Rhizopus microsporus]</t>
  </si>
  <si>
    <t>Vitrella brassicaformis CCMP3155;Acanthamoeba castellanii str. Neff/Acanthamoeba castellanii str. Neff;Lottia gigantea/Lottia gigantea;Spizellomyces punctatus DAOM BR117/Spizellomyces punctatus DAOM BR117;Branchiostoma belcheri;Stegodyphus mimosarum;Branchiostoma floridae/Branchiostoma floridae;Gonapodya prolifera JEL478;Parasitella parasitica;Mortierella verticillata NRRL 6337;Rhizopus microsporus var. microsporus;Ogataea polymorpha/Ogataea polymorpha;Mortierella elongata AG-77;Ogataea parapolymorpha DL-1/Ogataea parapolymorpha DL-1;Parasteatoda tepidariorum/Parasteatoda tepidariorum;Rhizopus microsporus;Rhizopus microsporus;Mucor circinelloides f. lusitanicus CBS 277.49;Mucor ambiguus;Rhizopus microsporus</t>
  </si>
  <si>
    <t>4.7E-44;9.4E-40;3.9E-39;1.0E-38;5.7E-38;6.7E-37;8.2E-37;3.0E-36;4.5E-36;5.6E-36;7.1E-35;8.3E-35;1.4E-34;1.5E-34;2.1E-34;3.2E-34;5.8E-34;9.3E-34;1.0E-33;2.1E-33</t>
  </si>
  <si>
    <t>CEM37833;ELR20891/XP_004344634;XP_009050771/ESO98552;XP_016609629/KND01590;XP_019630010;KFM60235;XP_002602128/EEN58140;KXS09687;CEP15742;KFH70101;ORE03524;XP_018211134/OBA16219;OAQ27526;XP_013934729/ESW98846;XP_015924293/XP_015924292;CEG74697;CEI96312;OAD07740;GAN04501;CEG68819</t>
  </si>
  <si>
    <t>gi|873219372|emb|CEM37833.1|unnamed protein product [Vitrella brassicaformis CCMP3155]</t>
  </si>
  <si>
    <t>noIPR;IPR000182;noIPR;noIPR;IPR000182;noIPR;IPR016181</t>
  </si>
  <si>
    <t>null;GNAT domain;GNAT domain;GNAT domain;GNAT domain;GNAT domain;Acyl-CoA N-acyltransferase</t>
  </si>
  <si>
    <t>G3DSA:3.40.630.30 (GENE3D);PF00583 (PFAM);PTHR43138:SF1 (PANTHER);PTHR43138 (PANTHER);PS51186 (PROSITE_PROFILES);cd04301 (CDD);SSF55729 (SUPERFAMILY)</t>
  </si>
  <si>
    <t>;GO:0008080;;;GO:0008080;;</t>
  </si>
  <si>
    <t>;N-acetyltransferase activity;;;N-acetyltransferase activity;;</t>
  </si>
  <si>
    <t>EG_transcript_15767</t>
  </si>
  <si>
    <t>chloroplast oxygen-evolving enhancer 1</t>
  </si>
  <si>
    <t>gi|7008029|dbj|BAA03529.2|oxygen-evolving enhancer protein 1 precursor [Euglena gracilis];gi|1346870|sp|P46483.2|PSBO_EUGGRRecName: Full=Oxygen-evolving enhancer protein 1, chloroplastic Short=OEE1 Flags: Precursor;gi|161728795|dbj|BAF94211.1|33kDa oxygen evolving protein of photosystem II [Eutreptiella gymnastica];gi|388269824|gb|AFK26084.1|chloroplast oxygen-evolving enhancer protein 1 precursor, partial [Euglena stellata];gi|388269821|gb|AFK26083.1|chloroplast oxygen-evolving enhancer protein 1 precursor, partial [Euglena pseudostellata];gi|388269816|gb|AFK26082.1|chloroplast oxygen-evolving enhancer protein 1 precursor, partial [Euglena granulata];gi|388269805|gb|AFK26079.1|chloroplast oxygen-evolving enhancer protein 1 precursor, partial [Cryptoglena skujai];gi|388269807|gb|AFK26080.1|chloroplast oxygen-evolving enhancer protein 1 precursor, partial [Discoplastis spathirhyncha];gi|388269831|gb|AFK26085.1|chloroplast oxygen-evolving enhancer protein 1 precursor, partial [Monomorphina pyrum];gi|388269810|gb|AFK26081.1|chloroplast oxygen-evolving enhancer protein 1 precursor, partial [Euglena archaeoplastidiata];gi|161728807|dbj|BAF94217.1|33kDa oxygen evolving protein of photosystem II, partial [Nephroselmis olivacea];gi|760446399|ref|XP_011400268.1|Oxygen-evolving enhancer protein 1, chloroplastic [Auxenochlorella protothecoides]/gi|675354861|gb|KFM27301.1|Oxygen-evolving enhancer protein 1, chloroplastic [Auxenochlorella protothecoides];gi|1063092433|gb|JAT73050.1|hypothetical protein g.1430, partial [Auxenochlorella protothecoides];gi|971507990|dbj|GAQ90213.1|photosystem II 33 kDa polypeptide psbO [Klebsormidium flaccidum];gi|670412710|ref|XP_008647514.1|uncharacterized LOC100272890 isoform X1 [Zea mays]/gi|195619530|gb|ACG31595.1|oxygen-evolving enhancer protein 1 [Zea mays]/gi|223975961|gb|ACN32168.1|unknown [Zea mays]/gi|1142823217|gb|AQK81304.1|oxygen evolving complex 33kDa subunit [Zea mays];gi|992156726|gb|KXG20702.1|hypothetical protein SORBI_3010G241000 [Sorghum bicolor];gi|514777415|ref|XP_004968772.1|PREDICTED: oxygen-evolving enhancer protein 1, chloroplastic [Setaria italica]/gi|944240908|gb|KQL05216.1|hypothetical protein SETIT_002174mg [Setaria italica];gi|15230324|ref|NP_190651.1|photosystem II subunit O-2 [Arabidopsis thaliana]/gi|11134146|sp|Q9S841.1|PSBO2_ARATHRecName: Full=Oxygen-evolving enhancer protein 1-2, chloroplastic Short=OEE1 AltName: Full=33 kDa subunit of oxygen evolving system of photosystem II AltName: Full=33 kDa thylakoid membrane protein AltName: Full=Manganese-stabilizing protein 2 Short=MSP-2 AltName: Full=OEC 33 kDa subunit Flags: Precursor/gi|4835233|emb|CAB42911.1|putative protein 1 photosystem II oxygen-evolving complex [Arabidopsis thaliana]/gi|5748502|emb|CAB53092.1|precursor of the 33 kDa subunit of the oxygen evolving complex [Arabidopsis thaliana]/gi|15215668|gb|AAK91379.1|AT3g50820/F18B3_100 [Arabidopsis thaliana]/gi|21435971|gb|AAM51568.1|AT3g50820/F18B3_100 [Arabidopsis thaliana]/gi|21618060|gb|AAM67110.1|putative protein 1 photosystem II oxygen-evolving complex [Arabidopsis thaliana]/gi|332645193|gb|AEE78714.1|photosystem II subunit O-2 [Arabidopsis thaliana];gi|1032289212|gb|OAP03539.1|PSBO2 [Arabidopsis thaliana];gi|567216642|ref|XP_006411950.1|hypothetical protein EUTSA_v10025711mg [Eutrema salsugineum]/gi|557113120|gb|ESQ53403.1|hypothetical protein EUTSA_v10025711mg [Eutrema salsugineum]</t>
  </si>
  <si>
    <t>Euglena gracilis;Euglena gracilis;Eutreptiella gymnastica;Euglena stellata;Euglena pseudostellata;Euglena granulata;Cryptoglena skujae;Discoplastis spathirhyncha;Monomorphina pyrum;Euglena archaeoplastidiata;Nephroselmis olivacea;Auxenochlorella protothecoides/Auxenochlorella protothecoides;Auxenochlorella protothecoides;Klebsormidium flaccidum;Zea mays/Zea mays/Zea mays/Zea mays;Sorghum bicolor;Setaria italica/Setaria italica;Arabidopsis thaliana/Arabidopsis thaliana/Arabidopsis thaliana/Arabidopsis thaliana/Arabidopsis thaliana/Arabidopsis thaliana/Arabidopsis thaliana/Arabidopsis thaliana;Arabidopsis thaliana;Eutrema salsugineum/Eutrema salsugineum</t>
  </si>
  <si>
    <t>1.8E-166;3.1E-154;4.9E-127;1.8E-126;3.2E-126;1.3E-121;4.9E-121;4.7E-119;1.1E-118;2.5E-112;1.7E-96;1.2E-94;1.4E-94;2.0E-94;4.0E-94;4.5E-94;6.0E-94;7.7E-94;7.8E-94;9.3E-94</t>
  </si>
  <si>
    <t>BAA03529;P46483;BAF94211;AFK26084;AFK26083;AFK26082;AFK26079;AFK26080;AFK26085;AFK26081;BAF94217;XP_011400268/KFM27301;JAT73050;GAQ90213;XP_008647514/ACG31595/ACN32168/AQK81304;KXG20702;XP_004968772/KQL05216;CAB42911/CAB53092/AEE78714/AAK91379/AAM51568/NP_190651/Q9S841/AAM67110;OAP03539;XP_006411950/ESQ53403</t>
  </si>
  <si>
    <t>gi|7008029|dbj|BAA03529.2|oxygen-evolving enhancer protein 1 precursor [Euglena gracilis]</t>
  </si>
  <si>
    <t>noIPR;noIPR;IPR002628;noIPR;noIPR;noIPR;noIPR;noIPR;noIPR;noIPR;noIPR;noIPR;noIPR;IPR011250;noIPR;noIPR</t>
  </si>
  <si>
    <t>null;null;FAMILY;FAMILY;FAMILY;FAMILY;FAMILY;FAMILY;FAMILY;FAMILY;FAMILY;FAMILY;FAMILY;DOMAIN;DOMAIN;DOMAIN</t>
  </si>
  <si>
    <t>null;null;Photosystem II PsbO, manganese-stabilising;Photosystem II PsbO, manganese-stabilising;Photosystem II PsbO, manganese-stabilising;Photosystem II PsbO, manganese-stabilising;Photosystem II PsbO, manganese-stabilising;Photosystem II PsbO, manganese-stabilising;Photosystem II PsbO, manganese-stabilising;Photosystem II PsbO, manganese-stabilising;Photosystem II PsbO, manganese-stabilising;Photosystem II PsbO, manganese-stabilising;Photosystem II PsbO, manganese-stabilising;Outer membrane protein/outer membrane enzyme PagP,  beta-barrel;Outer membrane protein/outer membrane enzyme PagP,  beta-barrel;Outer membrane protein/outer membrane enzyme PagP,  beta-barrel</t>
  </si>
  <si>
    <t>G3DSA:2.40.160.30 (GENE3D);G3DSA:3.30.2050.10 (GENE3D);PF01716 (PFAM);PTHR34058 (PANTHER);PTHR34058:SF4 (PANTHER);TRANSMEMBRANE (PHOBIUS);NON_CYTOPLASMIC_DOMAIN (PHOBIUS);SIGNAL_PEPTIDE_H_REGION (PHOBIUS);SIGNAL_PEPTIDE (PHOBIUS);SIGNAL_PEPTIDE_N_REGION (PHOBIUS);SIGNAL_PEPTIDE_C_REGION (PHOBIUS);CYTOPLASMIC_DOMAIN (PHOBIUS);SignalP-TM (SIGNALP_GRAM_POSITIVE);SSF56925 (SUPERFAMILY);TMhelix (TMHMM);TMhelix (TMHMM)</t>
  </si>
  <si>
    <t>;;GO:0009523/GO:0042549/GO:0015979/GO:0019898/GO:0005509/GO:0009654;;;;;;;;;;;GO:0016021;;</t>
  </si>
  <si>
    <t>;;photosystem II/photosystem II stabilization/photosynthesis/extrinsic component of membrane/calcium ion binding/photosystem II oxygen evolving complex;;;;;;;;;;;integral component of membrane;;</t>
  </si>
  <si>
    <t>;;Cellular Component/Biological Process/Biological Process/Cellular Component/Molecular Function/Cellular Component;;;;;;;;;;;Cellular Component;;</t>
  </si>
  <si>
    <t>EG_transcript_2386</t>
  </si>
  <si>
    <t>adenylate guanylate cyclase with integral membrane sensor</t>
  </si>
  <si>
    <t>gi|504617233|ref|WP_014804335.1|adenylate/guanylate cyclase with integral membrane sensor [Turneriella parva]/gi|390612683|gb|AFM13835.1|adenylate/guanylate cyclase with integral membrane sensor [Turneriella parva DSM 21527];gi|571792656|gb|ETR73007.1|adenylate cyclase [Candidatus Magnetoglobus multicellularis str. Araruama];gi|765547835|gb|KJE88456.1|hypothetical protein, variant [Capsaspora owczarzaki ATCC 30864];gi|754341854|ref|XP_004364981.2|hypothetical protein CAOG_00110 [Capsaspora owczarzaki ATCC 30864]/gi|765547834|gb|KJE88455.1|hypothetical protein CAOG_000110 [Capsaspora owczarzaki ATCC 30864];gi|1175986570|gb|OQW95675.1|hypothetical protein BWK79_01650 [Beggiatoa sp. IS2];gi|1088482220|gb|OHD14770.1|hypothetical protein A2Z96_01620 [Spirochaetes bacterium GWB1_48_6];gi|1085397180|gb|OGV67011.1|hypothetical protein A3K18_29970 [Lentisphaerae bacterium RIFOXYA12_64_32]/gi|1085418758|gb|OGV87062.1|hypothetical protein A3K19_29590 [Lentisphaerae bacterium RIFOXYB12_FULL_65_16];gi|1011221095|ref|WP_062140627.1|hypothetical protein [Caedibacter varicaedens]/gi|886170145|dbj|GAO98577.1|adenylate cyclase 1 [Caedibacter varicaedens];gi|966465812|ref|WP_058497173.1|adenylate/guanylate cyclase domain-containing protein [Legionella drozanskii]/gi|962199752|gb|KTC84752.1|guanylate cyclase [Legionella drozanskii LLAP-1];gi|1085111396|gb|OGT07160.1|hypothetical protein A2X78_00300, partial [Gammaproteobacteria bacterium GWE2_37_16];gi|674298015|gb|AIL12912.1|hypothetical protein IM40_04345 [Candidatus Caedibacter acanthamoebae];gi|504615195|ref|WP_014802297.1|adenylate/guanylate cyclase with integral membrane sensor [Turneriella parva]/gi|390610628|gb|AFM11780.1|adenylate/guanylate cyclase with integral membrane sensor [Turneriella parva DSM 21527];gi|1088509751|gb|OHD39873.1|hypothetical protein A2Y30_06255 [Spirochaetes bacterium GWE1_32_154]/gi|1088521009|gb|OHD50709.1|hypothetical protein A2Y29_09180 [Spirochaetes bacterium GWE2_31_10]/gi|1088551002|gb|OHD78611.1|hypothetical protein A2355_05060 [Spirochaetes bacterium RIFOXYB1_FULL_32_8];gi|921296172|ref|WP_053231493.1|hypothetical protein [Sandaracinus amylolyticus]/gi|816954608|gb|AKF04114.1|Adenylate cyclase [Sandaracinus amylolyticus];gi|406978717|gb|EKE00625.1|adenylate/guanilate cyclase [uncultured bacterium];gi|1200313697|gb|OUU34863.1|hypothetical protein CBC11_17795 [Proteobacteria bacterium TMED51];gi|1200315289|gb|OUU36402.1|hypothetical protein CBC11_12420 [Proteobacteria bacterium TMED51];gi|1113445300|gb|OJX07076.1|hypothetical protein BGO76_02835 [Caedibacter sp. 38-128];gi|1160676796|ref|WP_079537627.1|adenylate/guanylate cyclase domain-containing protein [Bradyrhizobium lablabi]/gi|1109627136|emb|SHJ80170.1|adenylate cyclase [Bradyrhizobium lablabi];gi|1113166187|gb|OJU39192.1|hypothetical protein BGN99_26100 [Alphaproteobacteria bacterium 65-37]</t>
  </si>
  <si>
    <t>Turneriella parva/Turneriella parva DSM 21527;Candidatus Magnetoglobus multicellularis str. Araruama;Capsaspora owczarzaki ATCC 30864;Capsaspora owczarzaki ATCC 30864/Capsaspora owczarzaki ATCC 30864;Beggiatoa sp. IS2;Spirochaetes bacterium GWB1_48_6;Lentisphaerae bacterium RIFOXYA12_64_32/Lentisphaerae bacterium RIFOXYB12_FULL_65_16;Caedibacter varicaedens/Caedibacter varicaedens;Legionella drozanskii/Legionella drozanskii LLAP-1;Gammaproteobacteria bacterium GWE2_37_16;Candidatus Caedibacter acanthamoebae;Turneriella parva/Turneriella parva DSM 21527;Spirochaetes bacterium GWE1_32_154/Spirochaetes bacterium GWE2_31_10/Spirochaetes bacterium RIFOXYB1_FULL_32_8;Sandaracinus amylolyticus/Sandaracinus amylolyticus;uncultured bacterium;Proteobacteria bacterium TMED51;Proteobacteria bacterium TMED51;Caedibacter sp. 38-128;Bradyrhizobium lablabi/Bradyrhizobium lablabi;Alphaproteobacteria bacterium 65-37</t>
  </si>
  <si>
    <t>1.2E-42;1.4E-42;5.5E-42;6.4E-42;9.8E-42;1.4E-41;2.0E-41;2.4E-41;8.5E-41;1.9E-40;4.5E-40;5.1E-40;8.1E-40;8.7E-40;1.7E-39;2.3E-39;2.4E-39;9.9E-39;2.7E-38;3.8E-38</t>
  </si>
  <si>
    <t>AFM13835/WP_014804335;ETR73007;KJE88456;XP_004364981/KJE88455;OQW95675;OHD14770;OGV67011/OGV87062;WP_062140627/GAO98577;WP_058497173/KTC84752;OGT07160;AIL12912;AFM11780/WP_014802297;OHD50709/OHD39873/OHD78611;WP_053231493/AKF04114;EKE00625;OUU34863;OUU36402;OJX07076;WP_079537627/SHJ80170;OJU39192</t>
  </si>
  <si>
    <t>gi|390612683|gb|AFM13835.1|adenylate/guanylate cyclase with integral membrane sensor [Turneriella parva DSM 21527]/gi|504617233|ref|WP_014804335.1|adenylate/guanylate cyclase with integral membrane sensor [Turneriella parva]</t>
  </si>
  <si>
    <t>Turneriella parva/Turneriella parva DSM 21527</t>
  </si>
  <si>
    <t>IPR001054;IPR001054;IPR001054;noIPR;noIPR;noIPR;noIPR;noIPR;noIPR;noIPR;IPR001054;noIPR;IPR029787;noIPR</t>
  </si>
  <si>
    <t>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cyclase;Adenylyl cyclase class-3/4/guanylyl cyclase;Nucleotide cyclase;Nucleotide cyclase</t>
  </si>
  <si>
    <t>SM00044 (SMART);PF00211 (PFAM);G3DSA:3.30.70.1230 (GENE3D);PTHR43081:SF3 (PANTHER);PTHR43081 (PANTHER);CYTOPLASMIC_DOMAIN (PHOBIUS);NON_CYTOPLASMIC_DOMAIN (PHOBIUS);CYTOPLASMIC_DOMAIN (PHOBIUS);TRANSMEMBRANE (PHOBIUS);TRANSMEMBRANE (PHOBIUS);PS50125 (PROSITE_PROFILES);cd07302 (CDD);SSF55073 (SUPERFAMILY);TMhelix (TMHMM)</t>
  </si>
  <si>
    <t>GO:0035556/GO:0009190/GO:0016849;GO:0035556/GO:0009190/GO:0016849;GO:0035556/GO:0009190/GO:0016849;;;;;;;;GO:0035556/GO:0009190/GO:0016849;;;</t>
  </si>
  <si>
    <t>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activity;;;;;;;;intracellular signal transduction/cyclic nucleotide biosynthetic process/phosphorus-oxygen lyase activity;;;</t>
  </si>
  <si>
    <t>Biological Process/Biological Process/Molecular Function;Biological Process/Biological Process/Molecular Function;Biological Process/Biological Process/Molecular Function;;;;;;;;Biological Process/Biological Process/Molecular Function;;;</t>
  </si>
  <si>
    <t>EG_transcript_18163</t>
  </si>
  <si>
    <t>signal peptidase complex catalytic subunit SEC11A</t>
  </si>
  <si>
    <t>gi|470508961|ref|XP_004349655.1|signal peptidase I, putative [Acanthamoeba castellanii str. Neff]/gi|440801549|gb|ELR22567.1|signal peptidase I, putative [Acanthamoeba castellanii str. Neff];gi|926644611|ref|XP_013788579.1|PREDICTED: signal peptidase complex catalytic subunit SEC11A [Limulus polyphemus];gi|926610636|ref|XP_013789753.1|PREDICTED: signal peptidase complex catalytic subunit SEC11A-like [Limulus polyphemus];gi|1101358268|ref|XP_018905361.1|PREDICTED: signal peptidase complex catalytic subunit SEC11A isoform X1 [Bemisia tabaci];gi|1202292204|gb|JAW04539.1|Signal peptidase I, partial [Ornithodoros moubata];gi|291241276|ref|XP_002740539.1|PREDICTED: signal peptidase complex catalytic subunit SEC11A-like [Saccoglossus kowalevskii];gi|675389544|gb|KFM82441.1|Signal peptidase complex catalytic subunit SEC11C, partial [Stegodyphus mimosarum];gi|922865254|gb|KOO32352.1|signal peptidase complex catalytic subunit sec11c [Chrysochromulina sp. CCMP291];gi|954550735|ref|XP_014598748.1|PREDICTED: signal peptidase complex catalytic subunit SEC11A [Polistes canadensis]/gi|972199562|ref|XP_015181785.1|PREDICTED: signal peptidase complex catalytic subunit SEC11A [Polistes dominula];gi|934142619|gb|KPL93592.1|signal peptidase complex catalytic subunit SEC11C-like protein [Sarcoptes scabiei];gi|1009568667|ref|XP_015916613.1|signal peptidase complex catalytic subunit SEC11A [Parasteatoda tepidariorum];gi|1058042679|gb|JAS25001.1|hypothetical protein g.23071 [Clastoptera arizonana];gi|156383952|ref|XP_001633096.1|predicted protein [Nematostella vectensis]/gi|156220161|gb|EDO41033.1|predicted protein [Nematostella vectensis];gi|675858052|ref|XP_009014586.1|hypothetical protein HELRODRAFT_110719 [Helobdella robusta]/gi|555703975|gb|ESO07208.1|hypothetical protein HELRODRAFT_110719 [Helobdella robusta];gi|971513224|dbj|GAQ84972.1|Peptidase S24/S26A/S26B/S26C family protein [Klebsormidium flaccidum];gi|1191042776|ref|XP_020898864.1|signal peptidase complex catalytic subunit SEC11A [Exaiptasia pallida]/gi|999987962|gb|KXJ27065.1|Signal peptidase complex catalytic subunit SEC11C [Exaiptasia pallida];gi|646716736|gb|KDR19862.1|Signal peptidase complex catalytic subunit SEC11C [Zootermopsis nevadensis];gi|114153168|gb|ABI52750.1|signal peptidase complex I [Argas monolakensis];gi|1101389598|dbj|GAU92007.1|hypothetical protein RvY_04158 [Ramazzottius varieornatus];gi|551663612|ref|XP_005834570.1|hypothetical protein GUITHDRAFT_137365 [Guillardia theta CCMP2712]/gi|428178716|gb|EKX47590.1|hypothetical protein GUITHDRAFT_137365 [Guillardia theta CCMP2712]</t>
  </si>
  <si>
    <t>Acanthamoeba castellanii str. Neff/Acanthamoeba castellanii str. Neff;Limulus polyphemus;Limulus polyphemus;Bemisia tabaci;Ornithodoros moubata;Saccoglossus kowalevskii;Stegodyphus mimosarum;Chrysochromulina sp. CCMP291;Polistes canadensis/Polistes dominula;Sarcoptes scabiei;Parasteatoda tepidariorum;Clastoptera arizonana;Nematostella vectensis/Nematostella vectensis;Helobdella robusta/Helobdella robusta;Klebsormidium flaccidum;Exaiptasia pallida/Exaiptasia pallida;Zootermopsis nevadensis;Argas monolakensis;Ramazzottius varieornatus;Guillardia theta CCMP2712/Guillardia theta CCMP2712</t>
  </si>
  <si>
    <t>3.3E-78;4.4E-78;6.0E-78;1.8E-77;4.6E-77;5.1E-77;5.9E-77;6.4E-77;1.5E-76;1.6E-76;2.0E-76;2.8E-76;2.9E-76;3.7E-76;1.1E-75;1.2E-75;1.4E-75;2.2E-75;2.2E-75;2.5E-75</t>
  </si>
  <si>
    <t>XP_004349655/ELR22567;XP_013788579;XP_013789753;XP_018905361;JAW04539;XP_002740539;KFM82441;KOO32352;XP_014598748/XP_015181785;KPL93592;XP_015916613;JAS25001;EDO41033/XP_001633096;ESO07208/XP_009014586;GAQ84972;KXJ27065/XP_020898864;KDR19862;ABI52750;GAU92007;XP_005834570/EKX47590</t>
  </si>
  <si>
    <t>gi|470508961|ref|XP_004349655.1|signal peptidase I, putative [Acanthamoeba castellanii str. Neff]/gi|440801549|gb|ELR22567.1|signal peptidase I, putative [Acanthamoeba castellanii str. Neff]</t>
  </si>
  <si>
    <t>IPR001733;noIPR;IPR001733;IPR015927;noIPR;IPR001733;noIPR;noIPR;noIPR;noIPR;noIPR;noIPR;IPR015927;noIPR;noIPR</t>
  </si>
  <si>
    <t>FAMILY;FAMILY;FAMILY;DOMAIN;DOMAIN;FAMILY;FAMILY;FAMILY;FAMILY;FAMILY;FAMILY;FAMILY;DOMAIN;DOMAIN;DOMAIN</t>
  </si>
  <si>
    <t>Peptidase S26B;Peptidase S26B;Peptidase S26B;Peptidase S24/S26A/S26B/S26C;Peptidase S24/S26A/S26B/S26C;Peptidase S26B;Peptidase S26B;Peptidase S26B;Peptidase S26B;Peptidase S26B;Peptidase S26B;Peptidase S26B;Peptidase S24/S26A/S26B/S26C;Peptidase S24/S26A/S26B/S26C;Peptidase S24/S26A/S26B/S26C</t>
  </si>
  <si>
    <t>PR00728 (PRINTS);G3DSA:2.10.109.10 (GENE3D);TIGR02228 (TIGRFAM);PF00717 (PFAM);PTHR10806:SF12 (PANTHER);PTHR10806 (PANTHER);CYTOPLASMIC_DOMAIN (PHOBIUS);TRANSMEMBRANE (PHOBIUS);TRANSMEMBRANE (PHOBIUS);NON_CYTOPLASMIC_DOMAIN (PHOBIUS);CYTOPLASMIC_DOMAIN (PHOBIUS);cd06530 (CDD);SSF51306 (SUPERFAMILY);TMhelix (TMHMM);TMhelix (TMHMM)</t>
  </si>
  <si>
    <t>GO:0016020/GO:0008233/GO:0006465;;GO:0016020/GO:0008233/GO:0006465;;;GO:0016020/GO:0008233/GO:0006465;;;;;;;;;</t>
  </si>
  <si>
    <t>membrane/peptidase activity/signal peptide processing;;membrane/peptidase activity/signal peptide processing;;;membrane/peptidase activity/signal peptide processing;;;;;;;;;</t>
  </si>
  <si>
    <t>Cellular Component/Molecular Function/Biological Process;;Cellular Component/Molecular Function/Biological Process;;;Cellular Component/Molecular Function/Biological Process;;;;;;;;;</t>
  </si>
  <si>
    <t>EG_transcript_29058</t>
  </si>
  <si>
    <t>EG_transcript_41339</t>
  </si>
  <si>
    <t>EG_transcript_4246</t>
  </si>
  <si>
    <t>gi|13399573|pdb|1FX2|AChain A, Structural Analysis Of Adenylate Cyclases From Trypanosoma Brucei In Their Monomeric State;gi|13399574|pdb|1FX4|AChain A, Structure Analysis Of Adenylate Cyclases From Trypanosoma Brucei In Their Monomeric State;gi|788005233|ref|XP_011773855.1|receptor-type adenylate cyclase GRESAG 4,putative, (fragment), partial [Trypanosoma brucei gambiense DAL972]/gi|261328592|emb|CBH11570.1|receptor-type adenylate cyclase GRESAG 4,putative, (fragment), partial [Trypanosoma brucei gambiense DAL972];gi|788005239|ref|XP_011773857.1|receptor-type adenylate cyclase GRESAG 4,putative, (fragment), partial [Trypanosoma brucei gambiense DAL972]/gi|261328594|emb|CBH11572.1|receptor-type adenylate cyclase GRESAG 4,putative, (fragment), partial [Trypanosoma brucei gambiense DAL972];gi|788005229|ref|XP_011773854.1|receptor-type adenylate cyclase GRESAG 4,putative [Trypanosoma brucei gambiense DAL972]/gi|261328591|emb|CBH11569.1|receptor-type adenylate cyclase GRESAG 4,putative [Trypanosoma brucei gambiense DAL972];gi|788022300|ref|XP_011779306.1|receptor-type adenylate cyclase GRESAG [Trypanosoma brucei gambiense DAL972]/gi|261334048|emb|CBH17042.1|receptor-type adenylate cyclase GRESAG [Trypanosoma brucei gambiense DAL972];gi|71754649|ref|XP_828239.1|receptor-type adenylate cyclase GRESAG 4 [Trypanosoma brucei brucei TREU927]/gi|70833625|gb|EAN79127.1|receptor-type adenylate cyclase GRESAG 4, putative [Trypanosoma brucei brucei TREU927];gi|1084314929|ref|XP_018644076.1|receptor-type adenylate cyclase, putative [Schistosoma mansoni]/gi|227294305|emb|CAY18707.1|receptor-type adenylate cyclase, putative [Schistosoma mansoni];gi|72389813|ref|XP_845201.1|receptor-type adenylate cyclase GRESAG 4 [Trypanosoma brucei brucei TREU927]/gi|62360060|gb|AAX80482.1|receptor-type adenylate cyclase GRESAG 4, putative [Trypanosoma brucei]/gi|70801736|gb|AAZ11642.1|receptor-type adenylate cyclase GRESAG 4, putative [Trypanosoma brucei brucei TREU927];gi|343476989|emb|CCD12074.1|unnamed protein product [Trypanosoma congolense IL3000];gi|72389711|ref|XP_845150.1|receptor-type adenylate cyclase GRESAG 4 [Trypanosoma brucei brucei TREU927]/gi|62175741|gb|AAX69870.1|receptor-type adenylate cyclase GRESAG 4, putative [Trypanosoma brucei]/gi|70801685|gb|AAZ11591.1|receptor-type adenylate cyclase GRESAG 4, putative [Trypanosoma brucei brucei TREU927];gi|72389809|ref|XP_845199.1|receptor-type adenylate cyclase GRESAG 4 [Trypanosoma brucei brucei TREU927]/gi|62360058|gb|AAX80480.1|receptor-type adenylate cyclase GRESAG 4, putative [Trypanosoma brucei]/gi|70801734|gb|AAZ11640.1|receptor-type adenylate cyclase GRESAG 4, putative [Trypanosoma brucei brucei TREU927];gi|72389815|ref|XP_845202.1|receptor-type adenylate cyclase GRESAG 4 [Trypanosoma brucei brucei TREU927]/gi|62360061|gb|AAX80483.1|receptor-type adenylate cyclase GRESAG 4, putative [Trypanosoma brucei]/gi|70801737|gb|AAZ11643.1|receptor-type adenylate cyclase GRESAG 4, putative [Trypanosoma brucei brucei TREU927];gi|788022296|ref|XP_011779305.1|receptor-type adenylate cyclase GRESAG [Trypanosoma brucei gambiense DAL972]/gi|261334047|emb|CBH17041.1|receptor-type adenylate cyclase GRESAG [Trypanosoma brucei gambiense DAL972];gi|72388334|ref|XP_844591.1|receptor-type adenylate cyclase GRESAG 4 [Trypanosoma brucei brucei TREU927]/gi|62359636|gb|AAX80068.1|adenylyl cyclase, putative [Trypanosoma brucei]/gi|62360107|gb|AAX80528.1|receptor-type adenylate cyclase GRESAG 4, putative [Trypanosoma brucei]/gi|70801124|gb|AAZ11032.1|receptor-type adenylate cyclase GRESAG 4, putative [Trypanosoma brucei brucei TREU927];gi|62359637|gb|AAX80069.1|adenylyl cyclase, frameshift, partial [Trypanosoma brucei];gi|788002588|ref|XP_011773041.1|receptor-type adenylate cyclase GRESAG 4,putative [Trypanosoma brucei gambiense DAL972]/gi|261327776|emb|CBH10753.1|receptor-type adenylate cyclase GRESAG 4,putative [Trypanosoma brucei gambiense DAL972];gi|788021815|ref|XP_011779147.1|expression site-associated gene (ESAG) [Trypanosoma brucei gambiense DAL972]/gi|261333888|emb|CBH16883.1|expression site-associated gene (ESAG) [Trypanosoma brucei gambiense DAL972];gi|788002594|ref|XP_011773043.1|LOW QUALITY PROTEIN: receptor-type adenylate cyclase GRESAG 4,putative [Trypanosoma brucei gambiense DAL972]/gi|261327778|emb|CBH10755.1|receptor-type adenylate cyclase GRESAG 4,putative [Trypanosoma brucei gambiense DAL972];gi|788002585|ref|XP_011773040.1|receptor-type adenylate cyclase GRESAG [Trypanosoma brucei gambiense DAL972]/gi|261327775|emb|CBH10752.1|receptor-type adenylate cyclase GRESAG [Trypanosoma brucei gambiense DAL972]</t>
  </si>
  <si>
    <t>Trypanosoma brucei;Trypanosoma brucei;Trypanosoma brucei gambiense DAL972/Trypanosoma brucei gambiense DAL972;Trypanosoma brucei gambiense DAL972/Trypanosoma brucei gambiense DAL972;Trypanosoma brucei gambiense DAL972/Trypanosoma brucei gambiense DAL972;Trypanosoma brucei gambiense DAL972/Trypanosoma brucei gambiense DAL972;Trypanosoma brucei TREU927/Trypanosoma brucei TREU927;Schistosoma mansoni/Schistosoma mansoni;Trypanosoma brucei TREU927/Trypanosoma brucei/Trypanosoma brucei TREU927;Trypanosoma congolense IL3000;Trypanosoma brucei TREU927/Trypanosoma brucei/Trypanosoma brucei TREU927;Trypanosoma brucei TREU927/Trypanosoma brucei/Trypanosoma brucei TREU927;Trypanosoma brucei TREU927/Trypanosoma brucei/Trypanosoma brucei TREU927;Trypanosoma brucei gambiense DAL972/Trypanosoma brucei gambiense DAL972;Trypanosoma brucei TREU927/Trypanosoma brucei/Trypanosoma brucei/Trypanosoma brucei TREU927;Trypanosoma brucei;Trypanosoma brucei gambiense DAL972/Trypanosoma brucei gambiense DAL972;Trypanosoma brucei gambiense DAL972/Trypanosoma brucei gambiense DAL972;Trypanosoma brucei gambiense DAL972/Trypanosoma brucei gambiense DAL972;Trypanosoma brucei gambiense DAL972/Trypanosoma brucei gambiense DAL972</t>
  </si>
  <si>
    <t>3.9E-36;8.5E-36;2.4E-34;3.1E-34;3.6E-34;4.5E-34;5.5E-34;8.1E-34;8.3E-34;8.6E-34;8.7E-34;9.0E-34;9.4E-34;1.1E-33;1.3E-33;1.5E-33;1.5E-33;1.5E-33;1.8E-33;1.9E-33</t>
  </si>
  <si>
    <t>1FX2_A;1FX4_A;XP_011773855/CBH11570;XP_011773857/CBH11572;XP_011773854/CBH11569;XP_011779306/CBH17042;XP_828239/EAN79127;XP_018644076/CAY18707;XP_845201/AAZ11642/AAX80482;CCD12074;AAZ11591/XP_845150/AAX69870;XP_845199/AAZ11640/AAX80480;AAZ11643/XP_845202/AAX80483;XP_011779305/CBH17041;XP_844591/AAZ11032/AAX80528/AAX80068;AAX80069;XP_011773041/CBH10753;XP_011779147/CBH16883;XP_011773043/CBH10755;XP_011773040/CBH10752</t>
  </si>
  <si>
    <t>IPR001054;noIPR;IPR001054;IPR001054;noIPR;noIPR;noIPR;noIPR;noIPR;IPR001054;IPR029787;noIPR</t>
  </si>
  <si>
    <t>SM00044 (SMART);G3DSA:2.60.120.640 (GENE3D);PF00211 (PFAM);G3DSA:3.30.70.1230 (GENE3D);PTHR11017:SF176 (PANTHER);PTHR11017 (PANTHER);NON_CYTOPLASMIC_DOMAIN (PHOBIUS);TRANSMEMBRANE (PHOBIUS);CYTOPLASMIC_DOMAIN (PHOBIUS);PS50125 (PROSITE_PROFILES);SSF55073 (SUPERFAMILY);TMhelix (TMHMM)</t>
  </si>
  <si>
    <t>GO:0009190/GO:0035556/GO:0016849;;GO:0009190/GO:0035556/GO:0016849;GO:0009190/GO:0035556/GO:0016849;;;;;;GO:0009190/GO:0035556/GO:0016849;;</t>
  </si>
  <si>
    <t>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activity;;;;;;cyclic nucleotide biosynthetic process/intracellular signal transduction/phosphorus-oxygen lyase activity;;</t>
  </si>
  <si>
    <t>Biological Process/Biological Process/Molecular Function;;Biological Process/Biological Process/Molecular Function;Biological Process/Biological Process/Molecular Function;;;;;;Biological Process/Biological Process/Molecular Function;;</t>
  </si>
  <si>
    <t>EG_transcript_10905</t>
  </si>
  <si>
    <t>rac serine-threonine</t>
  </si>
  <si>
    <t>gi|955169936|emb|CUG87473.1|protein kinase, putative [Bodo saltans];gi|407842394|gb|EKG01083.1|rac serine-threonine kinase, putative [Trypanosoma cruzi];gi|470392936|ref|XP_004334819.1|serine/threonine kinase [Acanthamoeba castellanii str. Neff]/gi|440791568|gb|ELR12806.1|serine/threonine kinase [Acanthamoeba castellanii str. Neff];gi|407842682|gb|EKG01152.1|rac serine-threonine kinase, putative, partial [Trypanosoma cruzi];gi|290997365|ref|XP_002681252.1|hypothetical protein NAEGRDRAFT_78534 [Naegleria gruberi]/gi|284094875|gb|EFC48508.1|hypothetical protein NAEGRDRAFT_78534 [Naegleria gruberi];gi|557863199|gb|ESS66503.1|rac serine-threonine kinase [Trypanosoma cruzi Dm28c];gi|407852551|gb|EKG05995.1|rac serine-threonine kinase, putative [Trypanosoma cruzi];gi|290997279|ref|XP_002681209.1|serine/threonine protein kinase [Naegleria gruberi]/gi|284094832|gb|EFC48465.1|serine/threonine protein kinase [Naegleria gruberi];gi|340054092|emb|CCC48386.1|putative rac serine-threonine kinase [Trypanosoma vivax Y486];gi|71652989|ref|XP_815140.1|rac serine-threonine kinase [Trypanosoma cruzi strain CL Brener]/gi|70880173|gb|EAN93289.1|rac serine-threonine kinase, putative [Trypanosoma cruzi];gi|407403360|gb|EKF29443.1|rac serine-threonine kinase, putative, partial [Trypanosoma cruzi marinkellei];gi|407417101|gb|EKF37947.1|rac serine-threonine kinase, putative,protein kinase, putative [Trypanosoma cruzi marinkellei];gi|380254594|gb|AFD36232.1|protein kinase C3 (plastid) [Acanthamoeba castellanii];gi|470509750|ref|XP_004367751.1|serine/threonine kinase [Acanthamoeba castellanii str. Neff]/gi|440801661|gb|ELR22670.1|serine/threonine kinase [Acanthamoeba castellanii str. Neff];gi|71657732|ref|XP_817377.1|rac serine-threonine kinase [Trypanosoma cruzi strain CL Brener]/gi|70882564|gb|EAN95526.1|rac serine-threonine kinase, putative [Trypanosoma cruzi];gi|72390103|ref|XP_845346.1|rac serine-threonine kinase [Trypanosoma brucei brucei TREU927]/gi|62360444|gb|AAX80858.1|rac serine-threonine kinase, putative [Trypanosoma brucei]/gi|70801881|gb|AAZ11787.1|rac serine-threonine kinase, putative [Trypanosoma brucei brucei TREU927]/gi|1115869829|emb|SCU71901.1|rac serine-threonine kinase, putative [Trypanosoma equiperdum];gi|788005721|ref|XP_011774010.1|protein kinase, putative [Trypanosoma brucei gambiense DAL972]/gi|261328747|emb|CBH11725.1|protein kinase, putative [Trypanosoma brucei gambiense DAL972];gi|407852135|gb|EKG05783.1|rac serine-threonine kinase, putative,protein kinase, putative [Trypanosoma cruzi]/gi|557866603|gb|ESS69796.1|rac serine-threonine kinase [Trypanosoma cruzi Dm28c];gi|2996092|gb|AAC08427.1|rac serine-threonine kinase homolog [Trypanosoma cruzi];gi|71415776|ref|XP_809943.1|rac serine-threonine kinase [Trypanosoma cruzi strain CL Brener]/gi|70874401|gb|EAN88092.1|rac serine-threonine kinase, putative [Trypanosoma cruzi]</t>
  </si>
  <si>
    <t>Bodo saltans;Trypanosoma cruzi;Acanthamoeba castellanii str. Neff/Acanthamoeba castellanii str. Neff;Trypanosoma cruzi;Naegleria gruberi strain NEG-M/Naegleria gruberi;Trypanosoma cruzi Dm28c;Trypanosoma cruzi;Naegleria gruberi strain NEG-M/Naegleria gruberi;Trypanosoma vivax Y486;Trypanosoma cruzi strain CL Brener/Trypanosoma cruzi;Trypanosoma cruzi marinkellei;Trypanosoma cruzi marinkellei;Acanthamoeba castellanii;Acanthamoeba castellanii str. Neff/Acanthamoeba castellanii str. Neff;Trypanosoma cruzi strain CL Brener/Trypanosoma cruzi;Trypanosoma brucei TREU927/Trypanosoma brucei/Trypanosoma brucei TREU927/Trypanosoma equiperdum;Trypanosoma brucei gambiense DAL972/Trypanosoma brucei gambiense DAL972;Trypanosoma cruzi/Trypanosoma cruzi Dm28c;Trypanosoma cruzi;Trypanosoma cruzi strain CL Brener/Trypanosoma cruzi</t>
  </si>
  <si>
    <t>1.3E-74;3.2E-72;3.2E-72;3.8E-72;5.6E-72;2.2E-70;2.3E-70;5.4E-70;8.3E-70;1.7E-69;1.8E-69;2.5E-69;4.9E-69;5.0E-69;7.7E-69;9.8E-69;1.3E-68;1.3E-68;1.4E-68;6.9E-68</t>
  </si>
  <si>
    <t>CUG87473;EKG01083;XP_004334819/ELR12806;EKG01152;EFC48508/XP_002681252;ESS66503;EKG05995;EFC48465/XP_002681209;CCC48386;XP_815140/EAN93289;EKF29443;EKF37947;AFD36232;XP_004367751/ELR22670;XP_817377/EAN95526;XP_845346/AAZ11787/AAX80858/SCU71901;CBH11725/XP_011774010;ESS69796/EKG05783;AAC08427;XP_809943/EAN88092</t>
  </si>
  <si>
    <t>gi|955169936|emb|CUG87473.1|protein kinase, putative [Bodo saltans]</t>
  </si>
  <si>
    <t>IPR000961;IPR000719;IPR000719;noIPR;noIPR;noIPR;noIPR;noIPR;IPR017441;IPR008271;IPR000961;IPR000719;IPR011009</t>
  </si>
  <si>
    <t>DOMAIN;DOMAIN;DOMAIN;DOMAIN;DOMAIN;DOMAIN;DOMAIN;DOMAIN;BINDING_SITE;ACTIVE_SITE;DOMAIN;DOMAIN;DOMAIN</t>
  </si>
  <si>
    <t>AGC-kinase, C-terminal;Protein kinase domain;Protein kinase domain;Protein kinase domain;Protein kinase domain;Protein kinase domain;Protein kinase domain;Protein kinase domain;Protein kinase, ATP binding site;Serine/threonine-protein kinase, active site;AGC-kinase, C-terminal;Protein kinase domain;Protein kinase-like domain</t>
  </si>
  <si>
    <t>SM00133 (SMART);SM00220 (SMART);PF00069 (PFAM);G3DSA:1.10.510.10 (GENE3D);G3DSA:3.30.200.20 (GENE3D);mobidb-lite (MOBIDB_LITE);PTHR24351:SF111 (PANTHER);PTHR24351 (PANTHER);PS00107 (PROSITE_PATTERNS);PS00108 (PROSITE_PATTERNS);PS51285 (PROSITE_PROFILES);PS50011 (PROSITE_PROFILES);SSF56112 (SUPERFAMILY)</t>
  </si>
  <si>
    <t>GO:0006468/GO:0004674/GO:0005524;GO:0006468/GO:0005524/GO:0004672;GO:0006468/GO:0005524/GO:0004672;;;;;;GO:0005524;GO:0004672/GO:0006468;GO:0006468/GO:0004674/GO:0005524;GO:0006468/GO:0005524/GO:0004672;</t>
  </si>
  <si>
    <t>protein phosphorylation/protein serine/threonine kinase activity/ATP binding;protein phosphorylation/ATP binding/protein kinase activity;protein phosphorylation/ATP binding/protein kinase activity;;;;;;ATP binding;protein kinase activity/protein phosphorylation;protein phosphorylation/protein serine/threonine kinase activity/ATP binding;protein phosphorylation/ATP binding/protein kinase activity;</t>
  </si>
  <si>
    <t>Biological Process/Molecular Function/Molecular Function;Biological Process/Molecular Function/Molecular Function;Biological Process/Molecular Function/Molecular Function;;;;;;Molecular Function;Molecular Function/Biological Process;Biological Process/Molecular Function/Molecular Function;Biological Process/Molecular Function/Molecular Function;</t>
  </si>
  <si>
    <t>EG_transcript_26028</t>
  </si>
  <si>
    <t>EG_transcript_18667</t>
  </si>
  <si>
    <t>peroxisomal membrane 4</t>
  </si>
  <si>
    <t>gi|1183355174|gb|ORX82898.1|peroxisomal membrane protein 4 [Basidiobolus meristosporus CBS 931.73];gi|1021067404|emb|SAL96694.1|hypothetical protein [Absidia glauca];gi|661180860|emb|CDH56531.1|peroxisomal membrane protein 4 [Lichtheimia corymbifera JMRC:FSU:9682];gi|1183496895|gb|ORZ20549.1|peroxisomal membrane protein 4 [Absidia repens];gi|552927951|gb|ESA11839.1|hypothetical protein GLOINDRAFT_335432 [Rhizophagus irregularis DAOM 181602]/gi|595454686|gb|EXX61014.1|hypothetical protein RirG_174870 [Rhizophagus irregularis DAOM 197198w];gi|1063056198|gb|JAT66256.1|Peroxisomal membrane protein 4, partial [Anthurium amnicola];gi|671687823|emb|CDS12372.1|hypothetical protein LRAMOSA04567 [Lichtheimia ramosa];gi|1178045907|gb|ORE01700.1|peroxisomal membrane protein 4 [Rhizopus microsporus var. microsporus];gi|1183469702|gb|ORY93627.1|peroxisomal membrane protein 4 [Syncephalastrum racemosum];gi|1183496787|gb|ORZ20441.1|Tim17/Tim22/Tim23/Pmp24 family-domain-containing protein [Absidia repens];gi|1021064128|emb|SAL99853.1|hypothetical protein [Absidia glauca];gi|758365525|emb|CEP12074.1|hypothetical protein [Parasitella parasitica];gi|758352326|dbj|GAN05573.1|peroxisomal membrane protein 4 [Mucor ambiguus];gi|1026266414|gb|OAC99574.1|hypothetical protein MUCCIDRAFT_148538 [Mucor circinelloides f. lusitanicus CBS 277.49];gi|1178058696|gb|ORE13374.1|peroxisomal membrane protein 4 [Rhizopus microsporus];gi|511003876|gb|EPB85262.1|hypothetical protein HMPREF1544_07943 [Mucor circinelloides f. circinelloides 1006PhL];gi|1069940538|ref|XP_018297703.1|hypothetical protein PHYBLDRAFT_121319 [Phycomyces blakesleeanus NRRL 1555(-)]/gi|1026595284|gb|OAD79663.1|hypothetical protein PHYBLDRAFT_121319 [Phycomyces blakesleeanus NRRL 1555(-)];gi|1183422059|gb|ORY46392.1|peroxisomal membrane protein 4 [Rhizoclosmatium globosum];gi|1183509996|gb|ORZ33246.1|peroxisomal membrane protein 4 [Catenaria anguillulae PL171];gi|671683738|emb|CDS12772.1|hypothetical protein LRAMOSA04956 [Lichtheimia ramosa]</t>
  </si>
  <si>
    <t>Basidiobolus meristosporus CBS 931.73;Absidia glauca;Lichtheimia corymbifera JMRC:FSU:9682;Absidia repens;Rhizophagus irregularis DAOM 181602/Rhizophagus irregularis DAOM 197198w;Anthurium amnicola;Lichtheimia ramosa;Rhizopus microsporus var. microsporus;Syncephalastrum racemosum;Absidia repens;Absidia glauca;Parasitella parasitica;Mucor ambiguus;Mucor circinelloides f. lusitanicus CBS 277.49;Rhizopus microsporus;Mucor circinelloides f. circinelloides 1006PhL;Phycomyces blakesleeanus NRRL 1555(-)/Phycomyces blakesleeanus NRRL 1555(-);Rhizoclosmatium globosum;Catenaria anguillulae PL171;Lichtheimia ramosa</t>
  </si>
  <si>
    <t>2.0E-43;4.7E-42;9.5E-42;2.5E-41;2.6E-41;3.3E-41;4.5E-41;1.1E-40;1.3E-40;2.4E-40;2.8E-40;4.0E-40;4.5E-40;6.4E-40;8.1E-40;9.7E-40;1.8E-39;3.4E-39;7.9E-39;8.9E-39</t>
  </si>
  <si>
    <t>ORX82898;SAL96694;CDH56531;ORZ20549;EXX61014/ESA11839;JAT66256;CDS12372;ORE01700;ORY93627;ORZ20441;SAL99853;CEP12074;GAN05573;OAC99574;ORE13374;EPB85262;XP_018297703/OAD79663;ORY46392;ORZ33246;CDS12772</t>
  </si>
  <si>
    <t>gi|1183355174|gb|ORX82898.1|peroxisomal membrane protein 4 [Basidiobolus meristosporus CBS 931.73]</t>
  </si>
  <si>
    <t>PTHR15460:SF4 (PANTHER);PTHR15460 (PANTHER);TRANSMEMBRANE (PHOBIUS);NON_CYTOPLASMIC_DOMAIN (PHOBIUS);TRANSMEMBRANE (PHOBIUS);NON_CYTOPLASMIC_DOMAIN (PHOBIUS);TRANSMEMBRANE (PHOBIUS);CYTOPLASMIC_DOMAIN (PHOBIUS);NON_CYTOPLASMIC_DOMAIN (PHOBIUS);TRANSMEMBRANE (PHOBIUS);CYTOPLASMIC_DOMAIN (PHOBIUS)</t>
  </si>
  <si>
    <t>FC ([5 d] Vs [6 d])</t>
  </si>
  <si>
    <t>p (Corr) ([5 d] Vs [6 d])</t>
  </si>
  <si>
    <t>-like phosphatase</t>
  </si>
  <si>
    <t xml:space="preserve">Marchantia polymorpha subsp. ruderalis </t>
  </si>
  <si>
    <t>FC</t>
  </si>
  <si>
    <t>5 d vs 6 d</t>
  </si>
  <si>
    <t>9 d vs 6 d</t>
  </si>
  <si>
    <t>11 d vs 6 d</t>
  </si>
  <si>
    <t>less than - 15</t>
  </si>
  <si>
    <t>less than - 14</t>
  </si>
  <si>
    <t>less than - 13</t>
  </si>
  <si>
    <t>less than - 12</t>
  </si>
  <si>
    <t>less than - 11</t>
  </si>
  <si>
    <t>less than - 10</t>
  </si>
  <si>
    <t>less than - 9</t>
  </si>
  <si>
    <t>less than - 8</t>
  </si>
  <si>
    <t>less than - 7</t>
  </si>
  <si>
    <t>less than - 6</t>
  </si>
  <si>
    <t>less than - 5</t>
  </si>
  <si>
    <t>less than - 4</t>
  </si>
  <si>
    <t>less than - 3</t>
  </si>
  <si>
    <t>less than - 2</t>
  </si>
  <si>
    <t>more than  2</t>
  </si>
  <si>
    <t>more than 3</t>
  </si>
  <si>
    <t>more than 4</t>
  </si>
  <si>
    <t>more than 5</t>
  </si>
  <si>
    <t>more than 1.5</t>
  </si>
  <si>
    <t>less than - 1.5</t>
  </si>
  <si>
    <t>total change in % all above or below 1.5</t>
  </si>
  <si>
    <t>total change in % all above or below 2</t>
  </si>
  <si>
    <t>total change in % all above or below 3</t>
  </si>
  <si>
    <t>total change in % all above or below 4</t>
  </si>
  <si>
    <t>total change in % all above or below 5</t>
  </si>
  <si>
    <t>total change in % all above or below 10</t>
  </si>
  <si>
    <t>downregulation &lt; -2</t>
  </si>
  <si>
    <t>downregulatio &lt; -1.5</t>
  </si>
  <si>
    <t>downregulation &lt; -3</t>
  </si>
  <si>
    <t>downregulation &lt; -4</t>
  </si>
  <si>
    <t>downregulation &lt; -5</t>
  </si>
  <si>
    <t>downregulation &lt; -10</t>
  </si>
  <si>
    <t>upregulation &gt; -1.5</t>
  </si>
  <si>
    <t>upregulation &gt; -2</t>
  </si>
  <si>
    <t>upregulation &gt; -3</t>
  </si>
  <si>
    <t>upregulation &gt; -4</t>
  </si>
  <si>
    <t>upregulation &gt; -5</t>
  </si>
  <si>
    <t>upregulation &gt; -10</t>
  </si>
  <si>
    <t>th 1.5</t>
  </si>
  <si>
    <t>th 2</t>
  </si>
  <si>
    <t>th 3</t>
  </si>
  <si>
    <t>th 4</t>
  </si>
  <si>
    <t>th 5</t>
  </si>
  <si>
    <t>th 10</t>
  </si>
  <si>
    <t>all</t>
  </si>
  <si>
    <t xml:space="preserve">upregulation </t>
  </si>
  <si>
    <t>downregulation</t>
  </si>
  <si>
    <t>th: threshold</t>
  </si>
  <si>
    <t>in absolut numbers</t>
  </si>
  <si>
    <t>percent of all transcripts (n = 20396)</t>
  </si>
  <si>
    <t xml:space="preserve">FC (-)2- (-3) </t>
  </si>
  <si>
    <t>FC (-1,5) to (- 2)</t>
  </si>
  <si>
    <t>Histogram:</t>
  </si>
  <si>
    <t>histogram:</t>
  </si>
  <si>
    <t>all transcripts analyzed on chip:</t>
  </si>
  <si>
    <t>more than 1.5 until &lt;2</t>
  </si>
  <si>
    <t>more than  2 until &lt; 3</t>
  </si>
  <si>
    <t xml:space="preserve">more than 3 until &lt;4 </t>
  </si>
  <si>
    <t>more than 4 until &lt; 5</t>
  </si>
  <si>
    <t>less than - 1.5 until &lt;-2</t>
  </si>
  <si>
    <t>less than - 2 until &lt; -3</t>
  </si>
  <si>
    <t xml:space="preserve">less than - 3 until &lt; -4 </t>
  </si>
  <si>
    <t xml:space="preserve">less than - 4 until &lt; -5 </t>
  </si>
  <si>
    <t>less than - 5 until &lt;-6</t>
  </si>
  <si>
    <t>less than - 6 until &lt; -7</t>
  </si>
  <si>
    <t>less than - 7 untiol &lt; -8</t>
  </si>
  <si>
    <t>less than - 8 until &lt; -9</t>
  </si>
  <si>
    <t>less than - 9 until &lt; -10</t>
  </si>
  <si>
    <t xml:space="preserve">less than - 10 until &lt; -11 </t>
  </si>
  <si>
    <t xml:space="preserve">less than - 11 until &lt; -12 </t>
  </si>
  <si>
    <t>less than - 12 until &lt; -13</t>
  </si>
  <si>
    <t>less than - 13 until &lt; -14</t>
  </si>
  <si>
    <t>less than - 14 until &lt; -15</t>
  </si>
  <si>
    <t>Underlying data of Figure S1 a (please refer to " FC in classes")</t>
  </si>
  <si>
    <t>Underlying data of Figure S1 b (please refer to " FC in classes")</t>
  </si>
  <si>
    <t>Change in absoult numbers of differentially expressed transcripts</t>
  </si>
  <si>
    <t>Differentially expressed transcripts compared to of all 20396  investigated transcripts [%]</t>
  </si>
  <si>
    <t>∑</t>
  </si>
  <si>
    <t>Fold change &lt; 1.5</t>
  </si>
  <si>
    <t>Fold change  &lt; 2</t>
  </si>
  <si>
    <t>fold change  &lt; 3</t>
  </si>
  <si>
    <t>fold change  &lt; 4</t>
  </si>
  <si>
    <t>foldchange  &lt; 5</t>
  </si>
  <si>
    <t>foldchange  &lt;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</si>
</sst>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
    <numFmt numFmtId="177" formatCode="0.000"/>
  </numFmts>
  <fonts count="31" x14ac:knownFonts="1">
    <font>
      <sz val="11"/>
      <color theme="1"/>
      <name val="宋体"/>
      <family val="2"/>
      <scheme val="minor"/>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9C6500"/>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11"/>
      <color rgb="FF00B050"/>
      <name val="宋体"/>
      <family val="2"/>
      <scheme val="minor"/>
    </font>
    <font>
      <sz val="8"/>
      <name val="宋体"/>
      <family val="2"/>
      <scheme val="minor"/>
    </font>
    <font>
      <b/>
      <sz val="11"/>
      <color rgb="FFFF0000"/>
      <name val="宋体"/>
      <family val="2"/>
      <scheme val="minor"/>
    </font>
    <font>
      <b/>
      <sz val="11"/>
      <color rgb="FF00B050"/>
      <name val="宋体"/>
      <family val="2"/>
      <scheme val="minor"/>
    </font>
    <font>
      <b/>
      <sz val="11"/>
      <color rgb="FFC00000"/>
      <name val="宋体"/>
      <family val="2"/>
      <scheme val="minor"/>
    </font>
    <font>
      <sz val="11"/>
      <color rgb="FFC00000"/>
      <name val="宋体"/>
      <family val="2"/>
      <scheme val="minor"/>
    </font>
    <font>
      <sz val="11"/>
      <color rgb="FF7030A0"/>
      <name val="宋体"/>
      <family val="2"/>
      <scheme val="minor"/>
    </font>
    <font>
      <sz val="11"/>
      <color theme="5" tint="-0.249977111117893"/>
      <name val="宋体"/>
      <family val="2"/>
      <scheme val="minor"/>
    </font>
    <font>
      <sz val="11"/>
      <color theme="9" tint="-0.249977111117893"/>
      <name val="宋体"/>
      <family val="2"/>
      <scheme val="minor"/>
    </font>
    <font>
      <b/>
      <sz val="11"/>
      <color rgb="FFC00000"/>
      <name val="Calibri"/>
      <family val="2"/>
    </font>
    <font>
      <b/>
      <sz val="11"/>
      <color rgb="FF7030A0"/>
      <name val="宋体"/>
      <family val="2"/>
      <scheme val="minor"/>
    </font>
    <font>
      <b/>
      <sz val="11"/>
      <color theme="9" tint="-0.499984740745262"/>
      <name val="宋体"/>
      <family val="2"/>
      <scheme val="minor"/>
    </font>
    <font>
      <sz val="9"/>
      <name val="宋体"/>
      <family val="3"/>
      <charset val="13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1">
    <xf numFmtId="0" fontId="0" fillId="0" borderId="0" xfId="0"/>
    <xf numFmtId="0" fontId="16" fillId="0" borderId="0" xfId="0" applyFont="1"/>
    <xf numFmtId="0" fontId="0" fillId="0" borderId="10" xfId="0" applyBorder="1"/>
    <xf numFmtId="0" fontId="16" fillId="0" borderId="11" xfId="0" applyFont="1" applyBorder="1"/>
    <xf numFmtId="0" fontId="0" fillId="0" borderId="11" xfId="0" applyBorder="1"/>
    <xf numFmtId="11" fontId="0" fillId="0" borderId="11" xfId="0" applyNumberFormat="1" applyBorder="1"/>
    <xf numFmtId="0" fontId="0" fillId="0" borderId="11" xfId="0" quotePrefix="1" applyBorder="1"/>
    <xf numFmtId="0" fontId="18" fillId="0" borderId="11" xfId="0" applyFont="1" applyBorder="1"/>
    <xf numFmtId="11" fontId="18" fillId="0" borderId="11" xfId="0" applyNumberFormat="1" applyFont="1" applyBorder="1"/>
    <xf numFmtId="0" fontId="18" fillId="0" borderId="0" xfId="0" applyFont="1"/>
    <xf numFmtId="0" fontId="14" fillId="0" borderId="11" xfId="0" applyFont="1" applyBorder="1"/>
    <xf numFmtId="11" fontId="14" fillId="0" borderId="11" xfId="0" applyNumberFormat="1" applyFont="1" applyBorder="1"/>
    <xf numFmtId="0" fontId="14" fillId="0" borderId="0" xfId="0" applyFont="1"/>
    <xf numFmtId="16" fontId="0" fillId="0" borderId="0" xfId="0" applyNumberForma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176" fontId="0" fillId="0" borderId="0" xfId="0" applyNumberFormat="1"/>
    <xf numFmtId="177" fontId="24" fillId="0" borderId="0" xfId="0" applyNumberFormat="1" applyFont="1"/>
    <xf numFmtId="177" fontId="25" fillId="0" borderId="0" xfId="0" applyNumberFormat="1" applyFont="1"/>
    <xf numFmtId="177" fontId="0" fillId="0" borderId="0" xfId="0" applyNumberFormat="1"/>
    <xf numFmtId="0" fontId="27" fillId="33" borderId="0" xfId="0" applyFont="1" applyFill="1"/>
    <xf numFmtId="2" fontId="28" fillId="33" borderId="0" xfId="0" applyNumberFormat="1" applyFont="1" applyFill="1"/>
    <xf numFmtId="2" fontId="29" fillId="33" borderId="0" xfId="0" applyNumberFormat="1" applyFont="1" applyFill="1"/>
    <xf numFmtId="2" fontId="16" fillId="33" borderId="0" xfId="0" applyNumberFormat="1" applyFont="1" applyFill="1"/>
    <xf numFmtId="176" fontId="20" fillId="0" borderId="0" xfId="0" applyNumberFormat="1" applyFont="1"/>
    <xf numFmtId="176" fontId="21"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Structure" Target="richData/rdrichvaluestructur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5 d vs 6 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manualLayout>
          <c:layoutTarget val="inner"/>
          <c:xMode val="edge"/>
          <c:yMode val="edge"/>
          <c:x val="0.14478630205950427"/>
          <c:y val="0.15841733100986519"/>
          <c:w val="0.82162711487885631"/>
          <c:h val="0.63286857491144144"/>
        </c:manualLayout>
      </c:layout>
      <c:barChart>
        <c:barDir val="col"/>
        <c:grouping val="clustered"/>
        <c:varyColors val="0"/>
        <c:ser>
          <c:idx val="0"/>
          <c:order val="0"/>
          <c:tx>
            <c:strRef>
              <c:f>'FC in classes'!$N$3</c:f>
              <c:strCache>
                <c:ptCount val="1"/>
                <c:pt idx="0">
                  <c:v>all</c:v>
                </c:pt>
              </c:strCache>
            </c:strRef>
          </c:tx>
          <c:spPr>
            <a:solidFill>
              <a:schemeClr val="accent1"/>
            </a:solidFill>
            <a:ln>
              <a:noFill/>
            </a:ln>
            <a:effectLst/>
          </c:spPr>
          <c:invertIfNegative val="0"/>
          <c:cat>
            <c:strRef>
              <c:f>'FC in classes'!$O$2:$T$2</c:f>
              <c:strCache>
                <c:ptCount val="6"/>
                <c:pt idx="0">
                  <c:v>th 1.5</c:v>
                </c:pt>
                <c:pt idx="1">
                  <c:v>th 2</c:v>
                </c:pt>
                <c:pt idx="2">
                  <c:v>th 3</c:v>
                </c:pt>
                <c:pt idx="3">
                  <c:v>th 4</c:v>
                </c:pt>
                <c:pt idx="4">
                  <c:v>th 5</c:v>
                </c:pt>
                <c:pt idx="5">
                  <c:v>th 10</c:v>
                </c:pt>
              </c:strCache>
            </c:strRef>
          </c:cat>
          <c:val>
            <c:numRef>
              <c:f>'FC in classes'!$O$3:$T$3</c:f>
              <c:numCache>
                <c:formatCode>0.0000</c:formatCode>
                <c:ptCount val="6"/>
                <c:pt idx="0" formatCode="General">
                  <c:v>0.5099039027260247</c:v>
                </c:pt>
                <c:pt idx="1">
                  <c:v>5.3932143557560305E-2</c:v>
                </c:pt>
                <c:pt idx="2" formatCode="General">
                  <c:v>0</c:v>
                </c:pt>
                <c:pt idx="3" formatCode="General">
                  <c:v>0</c:v>
                </c:pt>
                <c:pt idx="4" formatCode="General">
                  <c:v>0</c:v>
                </c:pt>
                <c:pt idx="5" formatCode="General">
                  <c:v>0</c:v>
                </c:pt>
              </c:numCache>
            </c:numRef>
          </c:val>
          <c:extLst>
            <c:ext xmlns:c16="http://schemas.microsoft.com/office/drawing/2014/chart" uri="{C3380CC4-5D6E-409C-BE32-E72D297353CC}">
              <c16:uniqueId val="{00000000-9679-4AE1-A5DD-54DA5AA3B07E}"/>
            </c:ext>
          </c:extLst>
        </c:ser>
        <c:ser>
          <c:idx val="1"/>
          <c:order val="1"/>
          <c:tx>
            <c:strRef>
              <c:f>'FC in classes'!$N$4</c:f>
              <c:strCache>
                <c:ptCount val="1"/>
                <c:pt idx="0">
                  <c:v>downregulation</c:v>
                </c:pt>
              </c:strCache>
            </c:strRef>
          </c:tx>
          <c:spPr>
            <a:solidFill>
              <a:schemeClr val="accent2"/>
            </a:solidFill>
            <a:ln>
              <a:noFill/>
            </a:ln>
            <a:effectLst/>
          </c:spPr>
          <c:invertIfNegative val="0"/>
          <c:cat>
            <c:strRef>
              <c:f>'FC in classes'!$O$2:$T$2</c:f>
              <c:strCache>
                <c:ptCount val="6"/>
                <c:pt idx="0">
                  <c:v>th 1.5</c:v>
                </c:pt>
                <c:pt idx="1">
                  <c:v>th 2</c:v>
                </c:pt>
                <c:pt idx="2">
                  <c:v>th 3</c:v>
                </c:pt>
                <c:pt idx="3">
                  <c:v>th 4</c:v>
                </c:pt>
                <c:pt idx="4">
                  <c:v>th 5</c:v>
                </c:pt>
                <c:pt idx="5">
                  <c:v>th 10</c:v>
                </c:pt>
              </c:strCache>
            </c:strRef>
          </c:cat>
          <c:val>
            <c:numRef>
              <c:f>'FC in classes'!$O$4:$T$4</c:f>
              <c:numCache>
                <c:formatCode>General</c:formatCode>
                <c:ptCount val="6"/>
                <c:pt idx="0">
                  <c:v>0.29417532849578348</c:v>
                </c:pt>
                <c:pt idx="1">
                  <c:v>3.432045499117474E-2</c:v>
                </c:pt>
                <c:pt idx="2">
                  <c:v>0</c:v>
                </c:pt>
                <c:pt idx="3">
                  <c:v>0</c:v>
                </c:pt>
                <c:pt idx="4">
                  <c:v>0</c:v>
                </c:pt>
                <c:pt idx="5">
                  <c:v>0</c:v>
                </c:pt>
              </c:numCache>
            </c:numRef>
          </c:val>
          <c:extLst>
            <c:ext xmlns:c16="http://schemas.microsoft.com/office/drawing/2014/chart" uri="{C3380CC4-5D6E-409C-BE32-E72D297353CC}">
              <c16:uniqueId val="{00000001-9679-4AE1-A5DD-54DA5AA3B07E}"/>
            </c:ext>
          </c:extLst>
        </c:ser>
        <c:ser>
          <c:idx val="2"/>
          <c:order val="2"/>
          <c:tx>
            <c:strRef>
              <c:f>'FC in classes'!$N$5</c:f>
              <c:strCache>
                <c:ptCount val="1"/>
                <c:pt idx="0">
                  <c:v>upregulation </c:v>
                </c:pt>
              </c:strCache>
            </c:strRef>
          </c:tx>
          <c:spPr>
            <a:solidFill>
              <a:schemeClr val="accent3"/>
            </a:solidFill>
            <a:ln>
              <a:noFill/>
            </a:ln>
            <a:effectLst/>
          </c:spPr>
          <c:invertIfNegative val="0"/>
          <c:cat>
            <c:strRef>
              <c:f>'FC in classes'!$O$2:$T$2</c:f>
              <c:strCache>
                <c:ptCount val="6"/>
                <c:pt idx="0">
                  <c:v>th 1.5</c:v>
                </c:pt>
                <c:pt idx="1">
                  <c:v>th 2</c:v>
                </c:pt>
                <c:pt idx="2">
                  <c:v>th 3</c:v>
                </c:pt>
                <c:pt idx="3">
                  <c:v>th 4</c:v>
                </c:pt>
                <c:pt idx="4">
                  <c:v>th 5</c:v>
                </c:pt>
                <c:pt idx="5">
                  <c:v>th 10</c:v>
                </c:pt>
              </c:strCache>
            </c:strRef>
          </c:cat>
          <c:val>
            <c:numRef>
              <c:f>'FC in classes'!$O$5:$T$5</c:f>
              <c:numCache>
                <c:formatCode>General</c:formatCode>
                <c:ptCount val="6"/>
                <c:pt idx="0">
                  <c:v>0.21572857423024122</c:v>
                </c:pt>
                <c:pt idx="1">
                  <c:v>1.9611688566385566E-2</c:v>
                </c:pt>
                <c:pt idx="2">
                  <c:v>0</c:v>
                </c:pt>
                <c:pt idx="3">
                  <c:v>0</c:v>
                </c:pt>
                <c:pt idx="4">
                  <c:v>0</c:v>
                </c:pt>
                <c:pt idx="5">
                  <c:v>0</c:v>
                </c:pt>
              </c:numCache>
            </c:numRef>
          </c:val>
          <c:extLst>
            <c:ext xmlns:c16="http://schemas.microsoft.com/office/drawing/2014/chart" uri="{C3380CC4-5D6E-409C-BE32-E72D297353CC}">
              <c16:uniqueId val="{00000002-9679-4AE1-A5DD-54DA5AA3B07E}"/>
            </c:ext>
          </c:extLst>
        </c:ser>
        <c:dLbls>
          <c:showLegendKey val="0"/>
          <c:showVal val="0"/>
          <c:showCatName val="0"/>
          <c:showSerName val="0"/>
          <c:showPercent val="0"/>
          <c:showBubbleSize val="0"/>
        </c:dLbls>
        <c:gapWidth val="219"/>
        <c:overlap val="-27"/>
        <c:axId val="404368880"/>
        <c:axId val="404369296"/>
      </c:barChart>
      <c:catAx>
        <c:axId val="40436888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Threshold</a:t>
                </a:r>
                <a:r>
                  <a:rPr lang="de-DE" baseline="0"/>
                  <a:t> (th) of fold change</a:t>
                </a:r>
                <a:endParaRPr lang="de-DE"/>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04369296"/>
        <c:crosses val="autoZero"/>
        <c:auto val="1"/>
        <c:lblAlgn val="ctr"/>
        <c:lblOffset val="100"/>
        <c:noMultiLvlLbl val="0"/>
      </c:catAx>
      <c:valAx>
        <c:axId val="404369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Differentially</a:t>
                </a:r>
                <a:r>
                  <a:rPr lang="de-DE" baseline="0"/>
                  <a:t> regulated genes [%]</a:t>
                </a:r>
                <a:endParaRPr lang="de-D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04368880"/>
        <c:crosses val="autoZero"/>
        <c:crossBetween val="between"/>
      </c:valAx>
      <c:spPr>
        <a:noFill/>
        <a:ln>
          <a:noFill/>
        </a:ln>
        <a:effectLst/>
      </c:spPr>
    </c:plotArea>
    <c:legend>
      <c:legendPos val="b"/>
      <c:layout>
        <c:manualLayout>
          <c:xMode val="edge"/>
          <c:yMode val="edge"/>
          <c:x val="0.32852799166418034"/>
          <c:y val="0.17125808183267377"/>
          <c:w val="0.5322502121099707"/>
          <c:h val="8.330667408849677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9 d vs 11 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manualLayout>
          <c:layoutTarget val="inner"/>
          <c:xMode val="edge"/>
          <c:yMode val="edge"/>
          <c:x val="0.11221068002815378"/>
          <c:y val="0.13930439916087686"/>
          <c:w val="0.85743678846317006"/>
          <c:h val="0.60729207874087798"/>
        </c:manualLayout>
      </c:layout>
      <c:barChart>
        <c:barDir val="col"/>
        <c:grouping val="clustered"/>
        <c:varyColors val="0"/>
        <c:ser>
          <c:idx val="0"/>
          <c:order val="0"/>
          <c:tx>
            <c:strRef>
              <c:f>'FC in classes'!$N$9</c:f>
              <c:strCache>
                <c:ptCount val="1"/>
                <c:pt idx="0">
                  <c:v>all</c:v>
                </c:pt>
              </c:strCache>
            </c:strRef>
          </c:tx>
          <c:spPr>
            <a:solidFill>
              <a:schemeClr val="accent1"/>
            </a:solidFill>
            <a:ln>
              <a:noFill/>
            </a:ln>
            <a:effectLst/>
          </c:spPr>
          <c:invertIfNegative val="0"/>
          <c:cat>
            <c:strRef>
              <c:f>'FC in classes'!$O$8:$T$8</c:f>
              <c:strCache>
                <c:ptCount val="6"/>
                <c:pt idx="0">
                  <c:v>th 1.5</c:v>
                </c:pt>
                <c:pt idx="1">
                  <c:v>th 2</c:v>
                </c:pt>
                <c:pt idx="2">
                  <c:v>th 3</c:v>
                </c:pt>
                <c:pt idx="3">
                  <c:v>th 4</c:v>
                </c:pt>
                <c:pt idx="4">
                  <c:v>th 5</c:v>
                </c:pt>
                <c:pt idx="5">
                  <c:v>th 10</c:v>
                </c:pt>
              </c:strCache>
            </c:strRef>
          </c:cat>
          <c:val>
            <c:numRef>
              <c:f>'FC in classes'!$O$9:$T$9</c:f>
              <c:numCache>
                <c:formatCode>General</c:formatCode>
                <c:ptCount val="6"/>
                <c:pt idx="0">
                  <c:v>8.4232202392625997</c:v>
                </c:pt>
                <c:pt idx="1">
                  <c:v>2.5789370464797017</c:v>
                </c:pt>
                <c:pt idx="2">
                  <c:v>0.6030594234163561</c:v>
                </c:pt>
                <c:pt idx="3">
                  <c:v>0.11767013139831339</c:v>
                </c:pt>
                <c:pt idx="4">
                  <c:v>4.4126299274367523E-2</c:v>
                </c:pt>
                <c:pt idx="5">
                  <c:v>0</c:v>
                </c:pt>
              </c:numCache>
            </c:numRef>
          </c:val>
          <c:extLst>
            <c:ext xmlns:c16="http://schemas.microsoft.com/office/drawing/2014/chart" uri="{C3380CC4-5D6E-409C-BE32-E72D297353CC}">
              <c16:uniqueId val="{00000000-E244-4644-9B55-2298063D2E9D}"/>
            </c:ext>
          </c:extLst>
        </c:ser>
        <c:ser>
          <c:idx val="1"/>
          <c:order val="1"/>
          <c:tx>
            <c:strRef>
              <c:f>'FC in classes'!$N$10</c:f>
              <c:strCache>
                <c:ptCount val="1"/>
                <c:pt idx="0">
                  <c:v>downregulation</c:v>
                </c:pt>
              </c:strCache>
            </c:strRef>
          </c:tx>
          <c:spPr>
            <a:solidFill>
              <a:schemeClr val="accent2"/>
            </a:solidFill>
            <a:ln>
              <a:noFill/>
            </a:ln>
            <a:effectLst/>
          </c:spPr>
          <c:invertIfNegative val="0"/>
          <c:cat>
            <c:strRef>
              <c:f>'FC in classes'!$O$8:$T$8</c:f>
              <c:strCache>
                <c:ptCount val="6"/>
                <c:pt idx="0">
                  <c:v>th 1.5</c:v>
                </c:pt>
                <c:pt idx="1">
                  <c:v>th 2</c:v>
                </c:pt>
                <c:pt idx="2">
                  <c:v>th 3</c:v>
                </c:pt>
                <c:pt idx="3">
                  <c:v>th 4</c:v>
                </c:pt>
                <c:pt idx="4">
                  <c:v>th 5</c:v>
                </c:pt>
                <c:pt idx="5">
                  <c:v>th 10</c:v>
                </c:pt>
              </c:strCache>
            </c:strRef>
          </c:cat>
          <c:val>
            <c:numRef>
              <c:f>'FC in classes'!$O$10:$T$10</c:f>
              <c:numCache>
                <c:formatCode>General</c:formatCode>
                <c:ptCount val="6"/>
                <c:pt idx="0">
                  <c:v>4.4763679152775051</c:v>
                </c:pt>
                <c:pt idx="1">
                  <c:v>1.7846636595410867</c:v>
                </c:pt>
                <c:pt idx="2">
                  <c:v>0.50500098058442833</c:v>
                </c:pt>
                <c:pt idx="3">
                  <c:v>0.112767209256717</c:v>
                </c:pt>
                <c:pt idx="4">
                  <c:v>0.112767209256717</c:v>
                </c:pt>
                <c:pt idx="5">
                  <c:v>0</c:v>
                </c:pt>
              </c:numCache>
            </c:numRef>
          </c:val>
          <c:extLst>
            <c:ext xmlns:c16="http://schemas.microsoft.com/office/drawing/2014/chart" uri="{C3380CC4-5D6E-409C-BE32-E72D297353CC}">
              <c16:uniqueId val="{00000001-E244-4644-9B55-2298063D2E9D}"/>
            </c:ext>
          </c:extLst>
        </c:ser>
        <c:ser>
          <c:idx val="2"/>
          <c:order val="2"/>
          <c:tx>
            <c:strRef>
              <c:f>'FC in classes'!$N$11</c:f>
              <c:strCache>
                <c:ptCount val="1"/>
                <c:pt idx="0">
                  <c:v>upregulation </c:v>
                </c:pt>
              </c:strCache>
            </c:strRef>
          </c:tx>
          <c:spPr>
            <a:solidFill>
              <a:schemeClr val="accent3"/>
            </a:solidFill>
            <a:ln>
              <a:noFill/>
            </a:ln>
            <a:effectLst/>
          </c:spPr>
          <c:invertIfNegative val="0"/>
          <c:cat>
            <c:strRef>
              <c:f>'FC in classes'!$O$8:$T$8</c:f>
              <c:strCache>
                <c:ptCount val="6"/>
                <c:pt idx="0">
                  <c:v>th 1.5</c:v>
                </c:pt>
                <c:pt idx="1">
                  <c:v>th 2</c:v>
                </c:pt>
                <c:pt idx="2">
                  <c:v>th 3</c:v>
                </c:pt>
                <c:pt idx="3">
                  <c:v>th 4</c:v>
                </c:pt>
                <c:pt idx="4">
                  <c:v>th 5</c:v>
                </c:pt>
                <c:pt idx="5">
                  <c:v>th 10</c:v>
                </c:pt>
              </c:strCache>
            </c:strRef>
          </c:cat>
          <c:val>
            <c:numRef>
              <c:f>'FC in classes'!$O$11:$T$11</c:f>
              <c:numCache>
                <c:formatCode>General</c:formatCode>
                <c:ptCount val="6"/>
                <c:pt idx="0">
                  <c:v>3.946852323985095</c:v>
                </c:pt>
                <c:pt idx="1">
                  <c:v>0.79427338693861538</c:v>
                </c:pt>
                <c:pt idx="2">
                  <c:v>9.8058442831927828E-2</c:v>
                </c:pt>
                <c:pt idx="3">
                  <c:v>4.9029221415963914E-3</c:v>
                </c:pt>
                <c:pt idx="4">
                  <c:v>0</c:v>
                </c:pt>
                <c:pt idx="5">
                  <c:v>0</c:v>
                </c:pt>
              </c:numCache>
            </c:numRef>
          </c:val>
          <c:extLst>
            <c:ext xmlns:c16="http://schemas.microsoft.com/office/drawing/2014/chart" uri="{C3380CC4-5D6E-409C-BE32-E72D297353CC}">
              <c16:uniqueId val="{00000002-E244-4644-9B55-2298063D2E9D}"/>
            </c:ext>
          </c:extLst>
        </c:ser>
        <c:dLbls>
          <c:showLegendKey val="0"/>
          <c:showVal val="0"/>
          <c:showCatName val="0"/>
          <c:showSerName val="0"/>
          <c:showPercent val="0"/>
          <c:showBubbleSize val="0"/>
        </c:dLbls>
        <c:gapWidth val="219"/>
        <c:overlap val="-27"/>
        <c:axId val="399355072"/>
        <c:axId val="399358816"/>
      </c:barChart>
      <c:catAx>
        <c:axId val="399355072"/>
        <c:scaling>
          <c:orientation val="minMax"/>
        </c:scaling>
        <c:delete val="0"/>
        <c:axPos val="b"/>
        <c:title>
          <c:tx>
            <c:rich>
              <a:bodyPr rot="0" spcFirstLastPara="1" vertOverflow="ellipsis" vert="horz" wrap="square" anchor="ctr" anchorCtr="1"/>
              <a:lstStyle/>
              <a:p>
                <a:pPr>
                  <a:defRPr lang="de-DE" sz="1000" b="0" i="0" u="none" strike="noStrike" kern="1200" baseline="0">
                    <a:solidFill>
                      <a:sysClr val="windowText" lastClr="000000">
                        <a:lumMod val="65000"/>
                        <a:lumOff val="35000"/>
                      </a:sysClr>
                    </a:solidFill>
                    <a:latin typeface="+mn-lt"/>
                    <a:ea typeface="+mn-ea"/>
                    <a:cs typeface="+mn-cs"/>
                  </a:defRPr>
                </a:pPr>
                <a:r>
                  <a:rPr lang="de-DE" sz="1000" b="0" i="0" u="none" strike="noStrike" kern="1200" baseline="0">
                    <a:solidFill>
                      <a:sysClr val="windowText" lastClr="000000">
                        <a:lumMod val="65000"/>
                        <a:lumOff val="35000"/>
                      </a:sysClr>
                    </a:solidFill>
                    <a:latin typeface="+mn-lt"/>
                    <a:ea typeface="+mn-ea"/>
                    <a:cs typeface="+mn-cs"/>
                  </a:rPr>
                  <a:t>Threshold (th) of fold change</a:t>
                </a:r>
              </a:p>
            </c:rich>
          </c:tx>
          <c:overlay val="0"/>
          <c:spPr>
            <a:noFill/>
            <a:ln>
              <a:noFill/>
            </a:ln>
            <a:effectLst/>
          </c:spPr>
          <c:txPr>
            <a:bodyPr rot="0" spcFirstLastPara="1" vertOverflow="ellipsis" vert="horz" wrap="square" anchor="ctr" anchorCtr="1"/>
            <a:lstStyle/>
            <a:p>
              <a:pPr>
                <a:defRPr lang="de-DE" sz="1000" b="0" i="0" u="none" strike="noStrike" kern="1200" baseline="0">
                  <a:solidFill>
                    <a:sysClr val="windowText" lastClr="000000">
                      <a:lumMod val="65000"/>
                      <a:lumOff val="35000"/>
                    </a:sysClr>
                  </a:solidFill>
                  <a:latin typeface="+mn-lt"/>
                  <a:ea typeface="+mn-ea"/>
                  <a:cs typeface="+mn-cs"/>
                </a:defRPr>
              </a:pPr>
              <a:endParaRPr lang="zh-CN"/>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99358816"/>
        <c:crosses val="autoZero"/>
        <c:auto val="1"/>
        <c:lblAlgn val="ctr"/>
        <c:lblOffset val="100"/>
        <c:noMultiLvlLbl val="0"/>
      </c:catAx>
      <c:valAx>
        <c:axId val="3993588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ctr" rtl="0">
                  <a:defRPr lang="de-DE" sz="1000" b="0" i="0" u="none" strike="noStrike" kern="1200" baseline="0">
                    <a:solidFill>
                      <a:sysClr val="windowText" lastClr="000000">
                        <a:lumMod val="65000"/>
                        <a:lumOff val="35000"/>
                      </a:sysClr>
                    </a:solidFill>
                    <a:latin typeface="+mn-lt"/>
                    <a:ea typeface="+mn-ea"/>
                    <a:cs typeface="+mn-cs"/>
                  </a:defRPr>
                </a:pPr>
                <a:r>
                  <a:rPr lang="de-DE" sz="1000" b="0" i="0" u="none" strike="noStrike" kern="1200" baseline="0">
                    <a:solidFill>
                      <a:sysClr val="windowText" lastClr="000000">
                        <a:lumMod val="65000"/>
                        <a:lumOff val="35000"/>
                      </a:sysClr>
                    </a:solidFill>
                    <a:latin typeface="+mn-lt"/>
                    <a:ea typeface="+mn-ea"/>
                    <a:cs typeface="+mn-cs"/>
                  </a:rPr>
                  <a:t>Differentially regulated genes [%]</a:t>
                </a:r>
              </a:p>
            </c:rich>
          </c:tx>
          <c:layout>
            <c:manualLayout>
              <c:xMode val="edge"/>
              <c:yMode val="edge"/>
              <c:x val="2.2324167426475777E-2"/>
              <c:y val="0.12387755539998242"/>
            </c:manualLayout>
          </c:layout>
          <c:overlay val="0"/>
          <c:spPr>
            <a:noFill/>
            <a:ln>
              <a:noFill/>
            </a:ln>
            <a:effectLst/>
          </c:spPr>
          <c:txPr>
            <a:bodyPr rot="-5400000" spcFirstLastPara="1" vertOverflow="ellipsis" vert="horz" wrap="square" anchor="ctr" anchorCtr="1"/>
            <a:lstStyle/>
            <a:p>
              <a:pPr algn="ctr" rtl="0">
                <a:defRPr lang="de-DE" sz="1000" b="0" i="0" u="none" strike="noStrike" kern="1200" baseline="0">
                  <a:solidFill>
                    <a:sysClr val="windowText" lastClr="000000">
                      <a:lumMod val="65000"/>
                      <a:lumOff val="35000"/>
                    </a:sysClr>
                  </a:solidFill>
                  <a:latin typeface="+mn-lt"/>
                  <a:ea typeface="+mn-ea"/>
                  <a:cs typeface="+mn-cs"/>
                </a:defRPr>
              </a:pPr>
              <a:endParaRPr lang="zh-CN"/>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99355072"/>
        <c:crosses val="autoZero"/>
        <c:crossBetween val="between"/>
      </c:valAx>
      <c:spPr>
        <a:noFill/>
        <a:ln>
          <a:noFill/>
        </a:ln>
        <a:effectLst/>
      </c:spPr>
    </c:plotArea>
    <c:legend>
      <c:legendPos val="b"/>
      <c:layout>
        <c:manualLayout>
          <c:xMode val="edge"/>
          <c:yMode val="edge"/>
          <c:x val="0.31133141259964653"/>
          <c:y val="0.21901542724866499"/>
          <c:w val="0.52909983234408775"/>
          <c:h val="8.677660351108484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11 d vs 6 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manualLayout>
          <c:layoutTarget val="inner"/>
          <c:xMode val="edge"/>
          <c:yMode val="edge"/>
          <c:x val="0.11222703096365189"/>
          <c:y val="0.15870342011230221"/>
          <c:w val="0.84726389245399025"/>
          <c:h val="0.65153242718446602"/>
        </c:manualLayout>
      </c:layout>
      <c:barChart>
        <c:barDir val="col"/>
        <c:grouping val="clustered"/>
        <c:varyColors val="0"/>
        <c:ser>
          <c:idx val="0"/>
          <c:order val="0"/>
          <c:tx>
            <c:strRef>
              <c:f>'FC in classes'!$N$15</c:f>
              <c:strCache>
                <c:ptCount val="1"/>
                <c:pt idx="0">
                  <c:v>all</c:v>
                </c:pt>
              </c:strCache>
            </c:strRef>
          </c:tx>
          <c:spPr>
            <a:solidFill>
              <a:schemeClr val="accent1"/>
            </a:solidFill>
            <a:ln>
              <a:noFill/>
            </a:ln>
            <a:effectLst/>
          </c:spPr>
          <c:invertIfNegative val="0"/>
          <c:cat>
            <c:strRef>
              <c:f>'FC in classes'!$O$14:$T$14</c:f>
              <c:strCache>
                <c:ptCount val="6"/>
                <c:pt idx="0">
                  <c:v>th 1.5</c:v>
                </c:pt>
                <c:pt idx="1">
                  <c:v>th 2</c:v>
                </c:pt>
                <c:pt idx="2">
                  <c:v>th 3</c:v>
                </c:pt>
                <c:pt idx="3">
                  <c:v>th 4</c:v>
                </c:pt>
                <c:pt idx="4">
                  <c:v>th 5</c:v>
                </c:pt>
                <c:pt idx="5">
                  <c:v>th 10</c:v>
                </c:pt>
              </c:strCache>
            </c:strRef>
          </c:cat>
          <c:val>
            <c:numRef>
              <c:f>'FC in classes'!$O$15:$T$15</c:f>
              <c:numCache>
                <c:formatCode>General</c:formatCode>
                <c:ptCount val="6"/>
                <c:pt idx="0">
                  <c:v>11.34536183565405</c:v>
                </c:pt>
                <c:pt idx="1">
                  <c:v>3.7164149833300648</c:v>
                </c:pt>
                <c:pt idx="2">
                  <c:v>1.3483035889390076</c:v>
                </c:pt>
                <c:pt idx="3">
                  <c:v>0.73543832123945874</c:v>
                </c:pt>
                <c:pt idx="4">
                  <c:v>0.48048636987644633</c:v>
                </c:pt>
                <c:pt idx="5">
                  <c:v>4.4126299274367523E-2</c:v>
                </c:pt>
              </c:numCache>
            </c:numRef>
          </c:val>
          <c:extLst>
            <c:ext xmlns:c16="http://schemas.microsoft.com/office/drawing/2014/chart" uri="{C3380CC4-5D6E-409C-BE32-E72D297353CC}">
              <c16:uniqueId val="{00000000-9DB1-46B6-BDA3-8501AA39E4BB}"/>
            </c:ext>
          </c:extLst>
        </c:ser>
        <c:ser>
          <c:idx val="1"/>
          <c:order val="1"/>
          <c:tx>
            <c:strRef>
              <c:f>'FC in classes'!$N$16</c:f>
              <c:strCache>
                <c:ptCount val="1"/>
                <c:pt idx="0">
                  <c:v>downregulation</c:v>
                </c:pt>
              </c:strCache>
            </c:strRef>
          </c:tx>
          <c:spPr>
            <a:solidFill>
              <a:schemeClr val="accent2"/>
            </a:solidFill>
            <a:ln>
              <a:noFill/>
            </a:ln>
            <a:effectLst/>
          </c:spPr>
          <c:invertIfNegative val="0"/>
          <c:cat>
            <c:strRef>
              <c:f>'FC in classes'!$O$14:$T$14</c:f>
              <c:strCache>
                <c:ptCount val="6"/>
                <c:pt idx="0">
                  <c:v>th 1.5</c:v>
                </c:pt>
                <c:pt idx="1">
                  <c:v>th 2</c:v>
                </c:pt>
                <c:pt idx="2">
                  <c:v>th 3</c:v>
                </c:pt>
                <c:pt idx="3">
                  <c:v>th 4</c:v>
                </c:pt>
                <c:pt idx="4">
                  <c:v>th 5</c:v>
                </c:pt>
                <c:pt idx="5">
                  <c:v>th 10</c:v>
                </c:pt>
              </c:strCache>
            </c:strRef>
          </c:cat>
          <c:val>
            <c:numRef>
              <c:f>'FC in classes'!$O$16:$T$16</c:f>
              <c:numCache>
                <c:formatCode>General</c:formatCode>
                <c:ptCount val="6"/>
                <c:pt idx="0">
                  <c:v>5.8786036477740744</c:v>
                </c:pt>
                <c:pt idx="1">
                  <c:v>2.6818984114532265</c:v>
                </c:pt>
                <c:pt idx="2">
                  <c:v>1.2110217689743088</c:v>
                </c:pt>
                <c:pt idx="3">
                  <c:v>0.69621494410668761</c:v>
                </c:pt>
                <c:pt idx="4">
                  <c:v>0.47558344773484995</c:v>
                </c:pt>
                <c:pt idx="5">
                  <c:v>4.4126299274367523E-2</c:v>
                </c:pt>
              </c:numCache>
            </c:numRef>
          </c:val>
          <c:extLst>
            <c:ext xmlns:c16="http://schemas.microsoft.com/office/drawing/2014/chart" uri="{C3380CC4-5D6E-409C-BE32-E72D297353CC}">
              <c16:uniqueId val="{00000001-9DB1-46B6-BDA3-8501AA39E4BB}"/>
            </c:ext>
          </c:extLst>
        </c:ser>
        <c:ser>
          <c:idx val="2"/>
          <c:order val="2"/>
          <c:tx>
            <c:strRef>
              <c:f>'FC in classes'!$N$17</c:f>
              <c:strCache>
                <c:ptCount val="1"/>
                <c:pt idx="0">
                  <c:v>upregulation </c:v>
                </c:pt>
              </c:strCache>
            </c:strRef>
          </c:tx>
          <c:spPr>
            <a:solidFill>
              <a:schemeClr val="accent3"/>
            </a:solidFill>
            <a:ln>
              <a:noFill/>
            </a:ln>
            <a:effectLst/>
          </c:spPr>
          <c:invertIfNegative val="0"/>
          <c:cat>
            <c:strRef>
              <c:f>'FC in classes'!$O$14:$T$14</c:f>
              <c:strCache>
                <c:ptCount val="6"/>
                <c:pt idx="0">
                  <c:v>th 1.5</c:v>
                </c:pt>
                <c:pt idx="1">
                  <c:v>th 2</c:v>
                </c:pt>
                <c:pt idx="2">
                  <c:v>th 3</c:v>
                </c:pt>
                <c:pt idx="3">
                  <c:v>th 4</c:v>
                </c:pt>
                <c:pt idx="4">
                  <c:v>th 5</c:v>
                </c:pt>
                <c:pt idx="5">
                  <c:v>th 10</c:v>
                </c:pt>
              </c:strCache>
            </c:strRef>
          </c:cat>
          <c:val>
            <c:numRef>
              <c:f>'FC in classes'!$O$17:$T$17</c:f>
              <c:numCache>
                <c:formatCode>General</c:formatCode>
                <c:ptCount val="6"/>
                <c:pt idx="0">
                  <c:v>5.466758187879976</c:v>
                </c:pt>
                <c:pt idx="1">
                  <c:v>1.0345165718768385</c:v>
                </c:pt>
                <c:pt idx="2">
                  <c:v>0.13728181996469896</c:v>
                </c:pt>
                <c:pt idx="3">
                  <c:v>3.9223377132771131E-2</c:v>
                </c:pt>
                <c:pt idx="4">
                  <c:v>4.9029221415963914E-3</c:v>
                </c:pt>
                <c:pt idx="5">
                  <c:v>0</c:v>
                </c:pt>
              </c:numCache>
            </c:numRef>
          </c:val>
          <c:extLst>
            <c:ext xmlns:c16="http://schemas.microsoft.com/office/drawing/2014/chart" uri="{C3380CC4-5D6E-409C-BE32-E72D297353CC}">
              <c16:uniqueId val="{00000002-9DB1-46B6-BDA3-8501AA39E4BB}"/>
            </c:ext>
          </c:extLst>
        </c:ser>
        <c:dLbls>
          <c:showLegendKey val="0"/>
          <c:showVal val="0"/>
          <c:showCatName val="0"/>
          <c:showSerName val="0"/>
          <c:showPercent val="0"/>
          <c:showBubbleSize val="0"/>
        </c:dLbls>
        <c:gapWidth val="219"/>
        <c:overlap val="-27"/>
        <c:axId val="645410064"/>
        <c:axId val="645415056"/>
      </c:barChart>
      <c:catAx>
        <c:axId val="64541006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Threshold (th) of fold</a:t>
                </a:r>
                <a:r>
                  <a:rPr lang="de-DE" baseline="0"/>
                  <a:t> change</a:t>
                </a:r>
                <a:endParaRPr lang="de-DE"/>
              </a:p>
            </c:rich>
          </c:tx>
          <c:layout>
            <c:manualLayout>
              <c:xMode val="edge"/>
              <c:yMode val="edge"/>
              <c:x val="0.36198353619589424"/>
              <c:y val="0.8802621359223300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45415056"/>
        <c:crosses val="autoZero"/>
        <c:auto val="1"/>
        <c:lblAlgn val="ctr"/>
        <c:lblOffset val="100"/>
        <c:noMultiLvlLbl val="0"/>
      </c:catAx>
      <c:valAx>
        <c:axId val="645415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Differentially</a:t>
                </a:r>
                <a:r>
                  <a:rPr lang="de-DE" baseline="0"/>
                  <a:t> regulated genes [%]</a:t>
                </a:r>
                <a:endParaRPr lang="de-D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45410064"/>
        <c:crosses val="autoZero"/>
        <c:crossBetween val="between"/>
      </c:valAx>
      <c:spPr>
        <a:noFill/>
        <a:ln>
          <a:noFill/>
        </a:ln>
        <a:effectLst/>
      </c:spPr>
    </c:plotArea>
    <c:legend>
      <c:legendPos val="b"/>
      <c:layout>
        <c:manualLayout>
          <c:xMode val="edge"/>
          <c:yMode val="edge"/>
          <c:x val="0.36002292277293918"/>
          <c:y val="0.17696543689320382"/>
          <c:w val="0.52861848506736553"/>
          <c:h val="8.322873786407766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695688767548229"/>
          <c:y val="7.2798047949265435E-2"/>
          <c:w val="0.82140182889789126"/>
          <c:h val="0.59451852064152955"/>
        </c:manualLayout>
      </c:layout>
      <c:barChart>
        <c:barDir val="col"/>
        <c:grouping val="clustered"/>
        <c:varyColors val="0"/>
        <c:ser>
          <c:idx val="0"/>
          <c:order val="0"/>
          <c:tx>
            <c:strRef>
              <c:f>'FC in classes'!$B$1</c:f>
              <c:strCache>
                <c:ptCount val="1"/>
                <c:pt idx="0">
                  <c:v>5 d vs 6 d</c:v>
                </c:pt>
              </c:strCache>
            </c:strRef>
          </c:tx>
          <c:spPr>
            <a:solidFill>
              <a:schemeClr val="accent1"/>
            </a:solidFill>
            <a:ln>
              <a:noFill/>
            </a:ln>
            <a:effectLst/>
          </c:spPr>
          <c:invertIfNegative val="0"/>
          <c:cat>
            <c:strRef>
              <c:f>'FC in classes'!$A$2:$A$21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classes'!$B$2:$B$21</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7</c:v>
                </c:pt>
                <c:pt idx="14">
                  <c:v>53</c:v>
                </c:pt>
                <c:pt idx="15">
                  <c:v>40</c:v>
                </c:pt>
                <c:pt idx="16">
                  <c:v>4</c:v>
                </c:pt>
                <c:pt idx="17">
                  <c:v>0</c:v>
                </c:pt>
                <c:pt idx="18">
                  <c:v>0</c:v>
                </c:pt>
                <c:pt idx="19">
                  <c:v>0</c:v>
                </c:pt>
              </c:numCache>
            </c:numRef>
          </c:val>
          <c:extLst>
            <c:ext xmlns:c16="http://schemas.microsoft.com/office/drawing/2014/chart" uri="{C3380CC4-5D6E-409C-BE32-E72D297353CC}">
              <c16:uniqueId val="{00000000-7EC5-44BC-A263-005E541563D7}"/>
            </c:ext>
          </c:extLst>
        </c:ser>
        <c:ser>
          <c:idx val="1"/>
          <c:order val="1"/>
          <c:tx>
            <c:strRef>
              <c:f>'FC in classes'!$C$1</c:f>
              <c:strCache>
                <c:ptCount val="1"/>
                <c:pt idx="0">
                  <c:v>9 d vs 6 d</c:v>
                </c:pt>
              </c:strCache>
            </c:strRef>
          </c:tx>
          <c:spPr>
            <a:solidFill>
              <a:schemeClr val="accent2"/>
            </a:solidFill>
            <a:ln>
              <a:noFill/>
            </a:ln>
            <a:effectLst/>
          </c:spPr>
          <c:invertIfNegative val="0"/>
          <c:cat>
            <c:strRef>
              <c:f>'FC in classes'!$A$2:$A$21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classes'!$C$2:$C$21</c:f>
              <c:numCache>
                <c:formatCode>General</c:formatCode>
                <c:ptCount val="20"/>
                <c:pt idx="0">
                  <c:v>0</c:v>
                </c:pt>
                <c:pt idx="1">
                  <c:v>0</c:v>
                </c:pt>
                <c:pt idx="2">
                  <c:v>0</c:v>
                </c:pt>
                <c:pt idx="3">
                  <c:v>0</c:v>
                </c:pt>
                <c:pt idx="4">
                  <c:v>0</c:v>
                </c:pt>
                <c:pt idx="5">
                  <c:v>0</c:v>
                </c:pt>
                <c:pt idx="6">
                  <c:v>0</c:v>
                </c:pt>
                <c:pt idx="7">
                  <c:v>0</c:v>
                </c:pt>
                <c:pt idx="8">
                  <c:v>0</c:v>
                </c:pt>
                <c:pt idx="9">
                  <c:v>4</c:v>
                </c:pt>
                <c:pt idx="10">
                  <c:v>5</c:v>
                </c:pt>
                <c:pt idx="11">
                  <c:v>14</c:v>
                </c:pt>
                <c:pt idx="12">
                  <c:v>80</c:v>
                </c:pt>
                <c:pt idx="13">
                  <c:v>261</c:v>
                </c:pt>
                <c:pt idx="14">
                  <c:v>549</c:v>
                </c:pt>
                <c:pt idx="15">
                  <c:v>643</c:v>
                </c:pt>
                <c:pt idx="16">
                  <c:v>142</c:v>
                </c:pt>
                <c:pt idx="17">
                  <c:v>19</c:v>
                </c:pt>
                <c:pt idx="18">
                  <c:v>1</c:v>
                </c:pt>
                <c:pt idx="19">
                  <c:v>0</c:v>
                </c:pt>
              </c:numCache>
            </c:numRef>
          </c:val>
          <c:extLst>
            <c:ext xmlns:c16="http://schemas.microsoft.com/office/drawing/2014/chart" uri="{C3380CC4-5D6E-409C-BE32-E72D297353CC}">
              <c16:uniqueId val="{00000001-7EC5-44BC-A263-005E541563D7}"/>
            </c:ext>
          </c:extLst>
        </c:ser>
        <c:ser>
          <c:idx val="2"/>
          <c:order val="2"/>
          <c:tx>
            <c:strRef>
              <c:f>'FC in classes'!$D$1</c:f>
              <c:strCache>
                <c:ptCount val="1"/>
                <c:pt idx="0">
                  <c:v>11 d vs 6 d</c:v>
                </c:pt>
              </c:strCache>
            </c:strRef>
          </c:tx>
          <c:spPr>
            <a:solidFill>
              <a:schemeClr val="accent3"/>
            </a:solidFill>
            <a:ln>
              <a:noFill/>
            </a:ln>
            <a:effectLst/>
          </c:spPr>
          <c:invertIfNegative val="0"/>
          <c:cat>
            <c:strRef>
              <c:f>'FC in classes'!$A$2:$A$21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classes'!$D$2:$D$21</c:f>
              <c:numCache>
                <c:formatCode>General</c:formatCode>
                <c:ptCount val="20"/>
                <c:pt idx="0">
                  <c:v>1</c:v>
                </c:pt>
                <c:pt idx="1">
                  <c:v>0</c:v>
                </c:pt>
                <c:pt idx="2">
                  <c:v>1</c:v>
                </c:pt>
                <c:pt idx="3">
                  <c:v>0</c:v>
                </c:pt>
                <c:pt idx="4">
                  <c:v>1</c:v>
                </c:pt>
                <c:pt idx="5">
                  <c:v>6</c:v>
                </c:pt>
                <c:pt idx="6">
                  <c:v>7</c:v>
                </c:pt>
                <c:pt idx="7">
                  <c:v>17</c:v>
                </c:pt>
                <c:pt idx="8">
                  <c:v>16</c:v>
                </c:pt>
                <c:pt idx="9">
                  <c:v>18</c:v>
                </c:pt>
                <c:pt idx="10">
                  <c:v>30</c:v>
                </c:pt>
                <c:pt idx="11">
                  <c:v>45</c:v>
                </c:pt>
                <c:pt idx="12">
                  <c:v>105</c:v>
                </c:pt>
                <c:pt idx="13">
                  <c:v>300</c:v>
                </c:pt>
                <c:pt idx="14">
                  <c:v>652</c:v>
                </c:pt>
                <c:pt idx="15">
                  <c:v>904</c:v>
                </c:pt>
                <c:pt idx="16">
                  <c:v>183</c:v>
                </c:pt>
                <c:pt idx="17">
                  <c:v>20</c:v>
                </c:pt>
                <c:pt idx="18">
                  <c:v>7</c:v>
                </c:pt>
                <c:pt idx="19">
                  <c:v>1</c:v>
                </c:pt>
              </c:numCache>
            </c:numRef>
          </c:val>
          <c:extLst>
            <c:ext xmlns:c16="http://schemas.microsoft.com/office/drawing/2014/chart" uri="{C3380CC4-5D6E-409C-BE32-E72D297353CC}">
              <c16:uniqueId val="{00000002-7EC5-44BC-A263-005E541563D7}"/>
            </c:ext>
          </c:extLst>
        </c:ser>
        <c:dLbls>
          <c:showLegendKey val="0"/>
          <c:showVal val="0"/>
          <c:showCatName val="0"/>
          <c:showSerName val="0"/>
          <c:showPercent val="0"/>
          <c:showBubbleSize val="0"/>
        </c:dLbls>
        <c:gapWidth val="219"/>
        <c:overlap val="-27"/>
        <c:axId val="327431584"/>
        <c:axId val="327430336"/>
      </c:barChart>
      <c:catAx>
        <c:axId val="32743158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Fold change</a:t>
                </a:r>
                <a:r>
                  <a:rPr lang="de-DE" baseline="0"/>
                  <a:t> [classes]</a:t>
                </a:r>
                <a:endParaRPr lang="de-DE"/>
              </a:p>
            </c:rich>
          </c:tx>
          <c:layout>
            <c:manualLayout>
              <c:xMode val="edge"/>
              <c:yMode val="edge"/>
              <c:x val="0.43443640690916979"/>
              <c:y val="0.9464485226888537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27430336"/>
        <c:crosses val="autoZero"/>
        <c:auto val="1"/>
        <c:lblAlgn val="ctr"/>
        <c:lblOffset val="100"/>
        <c:noMultiLvlLbl val="0"/>
      </c:catAx>
      <c:valAx>
        <c:axId val="327430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Total number of differentially</a:t>
                </a:r>
                <a:r>
                  <a:rPr lang="de-DE" baseline="0"/>
                  <a:t> expressed genes [n]</a:t>
                </a:r>
                <a:r>
                  <a:rPr lang="de-DE"/>
                  <a:t>  </a:t>
                </a:r>
              </a:p>
            </c:rich>
          </c:tx>
          <c:layout>
            <c:manualLayout>
              <c:xMode val="edge"/>
              <c:yMode val="edge"/>
              <c:x val="2.2422050780975731E-2"/>
              <c:y val="2.4226566766733178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27431584"/>
        <c:crosses val="autoZero"/>
        <c:crossBetween val="between"/>
      </c:valAx>
      <c:spPr>
        <a:noFill/>
        <a:ln>
          <a:noFill/>
        </a:ln>
        <a:effectLst/>
      </c:spPr>
    </c:plotArea>
    <c:legend>
      <c:legendPos val="b"/>
      <c:layout>
        <c:manualLayout>
          <c:xMode val="edge"/>
          <c:yMode val="edge"/>
          <c:x val="0.16212092179642767"/>
          <c:y val="0.23600559143202934"/>
          <c:w val="0.47335994190868735"/>
          <c:h val="5.46432510686991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121872265966757"/>
          <c:y val="0.10154709333388799"/>
          <c:w val="0.81267016622922128"/>
          <c:h val="0.53626816544447897"/>
        </c:manualLayout>
      </c:layout>
      <c:barChart>
        <c:barDir val="col"/>
        <c:grouping val="clustered"/>
        <c:varyColors val="0"/>
        <c:ser>
          <c:idx val="0"/>
          <c:order val="0"/>
          <c:tx>
            <c:strRef>
              <c:f>'FC in classes'!$I$1</c:f>
              <c:strCache>
                <c:ptCount val="1"/>
                <c:pt idx="0">
                  <c:v>5 d vs 6 d</c:v>
                </c:pt>
              </c:strCache>
            </c:strRef>
          </c:tx>
          <c:spPr>
            <a:solidFill>
              <a:schemeClr val="accent1"/>
            </a:solidFill>
            <a:ln>
              <a:noFill/>
            </a:ln>
            <a:effectLst/>
          </c:spPr>
          <c:invertIfNegative val="0"/>
          <c:cat>
            <c:strRef>
              <c:f>'FC in classes'!$H$2:$H$21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classes'!$I$2:$I$21</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3.432045499117474E-2</c:v>
                </c:pt>
                <c:pt idx="14">
                  <c:v>0.25985487350460873</c:v>
                </c:pt>
                <c:pt idx="15">
                  <c:v>0.19611688566385566</c:v>
                </c:pt>
                <c:pt idx="16">
                  <c:v>1.9611688566385566E-2</c:v>
                </c:pt>
                <c:pt idx="17">
                  <c:v>0</c:v>
                </c:pt>
                <c:pt idx="18">
                  <c:v>0</c:v>
                </c:pt>
                <c:pt idx="19">
                  <c:v>0</c:v>
                </c:pt>
              </c:numCache>
            </c:numRef>
          </c:val>
          <c:extLst>
            <c:ext xmlns:c16="http://schemas.microsoft.com/office/drawing/2014/chart" uri="{C3380CC4-5D6E-409C-BE32-E72D297353CC}">
              <c16:uniqueId val="{00000000-2680-45DD-A3E8-92652A6ACC7E}"/>
            </c:ext>
          </c:extLst>
        </c:ser>
        <c:ser>
          <c:idx val="1"/>
          <c:order val="1"/>
          <c:tx>
            <c:strRef>
              <c:f>'FC in classes'!$J$1</c:f>
              <c:strCache>
                <c:ptCount val="1"/>
                <c:pt idx="0">
                  <c:v>9 d vs 6 d</c:v>
                </c:pt>
              </c:strCache>
            </c:strRef>
          </c:tx>
          <c:spPr>
            <a:solidFill>
              <a:schemeClr val="accent2"/>
            </a:solidFill>
            <a:ln>
              <a:noFill/>
            </a:ln>
            <a:effectLst/>
          </c:spPr>
          <c:invertIfNegative val="0"/>
          <c:cat>
            <c:strRef>
              <c:f>'FC in classes'!$H$2:$H$21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classes'!$J$2:$J$21</c:f>
              <c:numCache>
                <c:formatCode>General</c:formatCode>
                <c:ptCount val="20"/>
                <c:pt idx="0">
                  <c:v>0</c:v>
                </c:pt>
                <c:pt idx="1">
                  <c:v>0</c:v>
                </c:pt>
                <c:pt idx="2">
                  <c:v>0</c:v>
                </c:pt>
                <c:pt idx="3">
                  <c:v>0</c:v>
                </c:pt>
                <c:pt idx="4">
                  <c:v>0</c:v>
                </c:pt>
                <c:pt idx="5">
                  <c:v>0</c:v>
                </c:pt>
                <c:pt idx="6">
                  <c:v>0</c:v>
                </c:pt>
                <c:pt idx="7">
                  <c:v>0</c:v>
                </c:pt>
                <c:pt idx="8">
                  <c:v>0</c:v>
                </c:pt>
                <c:pt idx="9">
                  <c:v>1.9611688566385566E-2</c:v>
                </c:pt>
                <c:pt idx="10">
                  <c:v>2.4514610707981957E-2</c:v>
                </c:pt>
                <c:pt idx="11">
                  <c:v>6.8640909982349479E-2</c:v>
                </c:pt>
                <c:pt idx="12">
                  <c:v>0.39223377132771131</c:v>
                </c:pt>
                <c:pt idx="13">
                  <c:v>1.2796626789566583</c:v>
                </c:pt>
                <c:pt idx="14">
                  <c:v>2.6917042557364188</c:v>
                </c:pt>
                <c:pt idx="15">
                  <c:v>3.1525789370464796</c:v>
                </c:pt>
                <c:pt idx="16">
                  <c:v>0.69621494410668761</c:v>
                </c:pt>
                <c:pt idx="17">
                  <c:v>9.3155520690331436E-2</c:v>
                </c:pt>
                <c:pt idx="18">
                  <c:v>4.9029221415963914E-3</c:v>
                </c:pt>
                <c:pt idx="19">
                  <c:v>0</c:v>
                </c:pt>
              </c:numCache>
            </c:numRef>
          </c:val>
          <c:extLst>
            <c:ext xmlns:c16="http://schemas.microsoft.com/office/drawing/2014/chart" uri="{C3380CC4-5D6E-409C-BE32-E72D297353CC}">
              <c16:uniqueId val="{00000001-2680-45DD-A3E8-92652A6ACC7E}"/>
            </c:ext>
          </c:extLst>
        </c:ser>
        <c:ser>
          <c:idx val="2"/>
          <c:order val="2"/>
          <c:tx>
            <c:strRef>
              <c:f>'FC in classes'!$K$1</c:f>
              <c:strCache>
                <c:ptCount val="1"/>
                <c:pt idx="0">
                  <c:v>11 d vs 6 d</c:v>
                </c:pt>
              </c:strCache>
            </c:strRef>
          </c:tx>
          <c:spPr>
            <a:solidFill>
              <a:schemeClr val="accent3"/>
            </a:solidFill>
            <a:ln>
              <a:noFill/>
            </a:ln>
            <a:effectLst/>
          </c:spPr>
          <c:invertIfNegative val="0"/>
          <c:cat>
            <c:strRef>
              <c:f>'FC in classes'!$H$2:$H$21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classes'!$K$2:$K$21</c:f>
              <c:numCache>
                <c:formatCode>General</c:formatCode>
                <c:ptCount val="20"/>
                <c:pt idx="0">
                  <c:v>4.9029221415963914E-3</c:v>
                </c:pt>
                <c:pt idx="1">
                  <c:v>0</c:v>
                </c:pt>
                <c:pt idx="2">
                  <c:v>4.9029221415963914E-3</c:v>
                </c:pt>
                <c:pt idx="3">
                  <c:v>0</c:v>
                </c:pt>
                <c:pt idx="4">
                  <c:v>4.9029221415963914E-3</c:v>
                </c:pt>
                <c:pt idx="5">
                  <c:v>2.9417532849578352E-2</c:v>
                </c:pt>
                <c:pt idx="6">
                  <c:v>3.432045499117474E-2</c:v>
                </c:pt>
                <c:pt idx="7">
                  <c:v>8.3349676407138654E-2</c:v>
                </c:pt>
                <c:pt idx="8">
                  <c:v>7.8446754265542262E-2</c:v>
                </c:pt>
                <c:pt idx="9">
                  <c:v>8.8252598548735045E-2</c:v>
                </c:pt>
                <c:pt idx="10">
                  <c:v>0.14708766424789174</c:v>
                </c:pt>
                <c:pt idx="11">
                  <c:v>0.2206314963718376</c:v>
                </c:pt>
                <c:pt idx="12">
                  <c:v>0.51480682486762108</c:v>
                </c:pt>
                <c:pt idx="13">
                  <c:v>1.4708766424789175</c:v>
                </c:pt>
                <c:pt idx="14">
                  <c:v>3.1967052363208475</c:v>
                </c:pt>
                <c:pt idx="15">
                  <c:v>4.4322416160031377</c:v>
                </c:pt>
                <c:pt idx="16">
                  <c:v>0.89723475191213975</c:v>
                </c:pt>
                <c:pt idx="17">
                  <c:v>9.8058442831927828E-2</c:v>
                </c:pt>
                <c:pt idx="18">
                  <c:v>3.432045499117474E-2</c:v>
                </c:pt>
                <c:pt idx="19">
                  <c:v>4.9029221415963914E-3</c:v>
                </c:pt>
              </c:numCache>
            </c:numRef>
          </c:val>
          <c:extLst>
            <c:ext xmlns:c16="http://schemas.microsoft.com/office/drawing/2014/chart" uri="{C3380CC4-5D6E-409C-BE32-E72D297353CC}">
              <c16:uniqueId val="{00000002-2680-45DD-A3E8-92652A6ACC7E}"/>
            </c:ext>
          </c:extLst>
        </c:ser>
        <c:dLbls>
          <c:showLegendKey val="0"/>
          <c:showVal val="0"/>
          <c:showCatName val="0"/>
          <c:showSerName val="0"/>
          <c:showPercent val="0"/>
          <c:showBubbleSize val="0"/>
        </c:dLbls>
        <c:gapWidth val="219"/>
        <c:overlap val="-27"/>
        <c:axId val="315669936"/>
        <c:axId val="315669104"/>
      </c:barChart>
      <c:catAx>
        <c:axId val="3156699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Fold change </a:t>
                </a:r>
                <a:r>
                  <a:rPr lang="de-DE" baseline="0"/>
                  <a:t> [classes]</a:t>
                </a:r>
                <a:endParaRPr lang="de-DE"/>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5669104"/>
        <c:crosses val="autoZero"/>
        <c:auto val="1"/>
        <c:lblAlgn val="ctr"/>
        <c:lblOffset val="100"/>
        <c:noMultiLvlLbl val="0"/>
      </c:catAx>
      <c:valAx>
        <c:axId val="3156691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Differentially</a:t>
                </a:r>
                <a:r>
                  <a:rPr lang="de-DE" baseline="0"/>
                  <a:t> excpressed genes compared to all investigated genes [%]</a:t>
                </a:r>
                <a:endParaRPr lang="de-DE"/>
              </a:p>
            </c:rich>
          </c:tx>
          <c:layout>
            <c:manualLayout>
              <c:xMode val="edge"/>
              <c:yMode val="edge"/>
              <c:x val="1.3943132108486439E-2"/>
              <c:y val="6.3801837896441851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5669936"/>
        <c:crosses val="autoZero"/>
        <c:crossBetween val="between"/>
      </c:valAx>
      <c:spPr>
        <a:noFill/>
        <a:ln>
          <a:noFill/>
        </a:ln>
        <a:effectLst/>
      </c:spPr>
    </c:plotArea>
    <c:legend>
      <c:legendPos val="b"/>
      <c:layout>
        <c:manualLayout>
          <c:xMode val="edge"/>
          <c:yMode val="edge"/>
          <c:x val="0.22977471566054244"/>
          <c:y val="0.32002260134149896"/>
          <c:w val="0.4571172353455818"/>
          <c:h val="5.835945222489387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695688767548229"/>
          <c:y val="7.2798047949265435E-2"/>
          <c:w val="0.82140182889789126"/>
          <c:h val="0.59451852064152955"/>
        </c:manualLayout>
      </c:layout>
      <c:barChart>
        <c:barDir val="col"/>
        <c:grouping val="clustered"/>
        <c:varyColors val="0"/>
        <c:ser>
          <c:idx val="0"/>
          <c:order val="0"/>
          <c:tx>
            <c:strRef>
              <c:f>'FC in classes'!$B$1</c:f>
              <c:strCache>
                <c:ptCount val="1"/>
                <c:pt idx="0">
                  <c:v>5 d vs 6 d</c:v>
                </c:pt>
              </c:strCache>
            </c:strRef>
          </c:tx>
          <c:spPr>
            <a:solidFill>
              <a:schemeClr val="accent1"/>
            </a:solidFill>
            <a:ln>
              <a:noFill/>
            </a:ln>
            <a:effectLst/>
          </c:spPr>
          <c:invertIfNegative val="0"/>
          <c:cat>
            <c:strRef>
              <c:f>'FC in classes'!$A$2:$A$21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classes'!$B$2:$B$21</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7</c:v>
                </c:pt>
                <c:pt idx="14">
                  <c:v>53</c:v>
                </c:pt>
                <c:pt idx="15">
                  <c:v>40</c:v>
                </c:pt>
                <c:pt idx="16">
                  <c:v>4</c:v>
                </c:pt>
                <c:pt idx="17">
                  <c:v>0</c:v>
                </c:pt>
                <c:pt idx="18">
                  <c:v>0</c:v>
                </c:pt>
                <c:pt idx="19">
                  <c:v>0</c:v>
                </c:pt>
              </c:numCache>
            </c:numRef>
          </c:val>
          <c:extLst>
            <c:ext xmlns:c16="http://schemas.microsoft.com/office/drawing/2014/chart" uri="{C3380CC4-5D6E-409C-BE32-E72D297353CC}">
              <c16:uniqueId val="{00000000-6090-4EBE-BF1C-FA80814E4046}"/>
            </c:ext>
          </c:extLst>
        </c:ser>
        <c:ser>
          <c:idx val="1"/>
          <c:order val="1"/>
          <c:tx>
            <c:strRef>
              <c:f>'FC in classes'!$C$1</c:f>
              <c:strCache>
                <c:ptCount val="1"/>
                <c:pt idx="0">
                  <c:v>9 d vs 6 d</c:v>
                </c:pt>
              </c:strCache>
            </c:strRef>
          </c:tx>
          <c:spPr>
            <a:solidFill>
              <a:schemeClr val="accent2"/>
            </a:solidFill>
            <a:ln>
              <a:noFill/>
            </a:ln>
            <a:effectLst/>
          </c:spPr>
          <c:invertIfNegative val="0"/>
          <c:cat>
            <c:strRef>
              <c:f>'FC in classes'!$A$2:$A$21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classes'!$C$2:$C$21</c:f>
              <c:numCache>
                <c:formatCode>General</c:formatCode>
                <c:ptCount val="20"/>
                <c:pt idx="0">
                  <c:v>0</c:v>
                </c:pt>
                <c:pt idx="1">
                  <c:v>0</c:v>
                </c:pt>
                <c:pt idx="2">
                  <c:v>0</c:v>
                </c:pt>
                <c:pt idx="3">
                  <c:v>0</c:v>
                </c:pt>
                <c:pt idx="4">
                  <c:v>0</c:v>
                </c:pt>
                <c:pt idx="5">
                  <c:v>0</c:v>
                </c:pt>
                <c:pt idx="6">
                  <c:v>0</c:v>
                </c:pt>
                <c:pt idx="7">
                  <c:v>0</c:v>
                </c:pt>
                <c:pt idx="8">
                  <c:v>0</c:v>
                </c:pt>
                <c:pt idx="9">
                  <c:v>4</c:v>
                </c:pt>
                <c:pt idx="10">
                  <c:v>5</c:v>
                </c:pt>
                <c:pt idx="11">
                  <c:v>14</c:v>
                </c:pt>
                <c:pt idx="12">
                  <c:v>80</c:v>
                </c:pt>
                <c:pt idx="13">
                  <c:v>261</c:v>
                </c:pt>
                <c:pt idx="14">
                  <c:v>549</c:v>
                </c:pt>
                <c:pt idx="15">
                  <c:v>643</c:v>
                </c:pt>
                <c:pt idx="16">
                  <c:v>142</c:v>
                </c:pt>
                <c:pt idx="17">
                  <c:v>19</c:v>
                </c:pt>
                <c:pt idx="18">
                  <c:v>1</c:v>
                </c:pt>
                <c:pt idx="19">
                  <c:v>0</c:v>
                </c:pt>
              </c:numCache>
            </c:numRef>
          </c:val>
          <c:extLst>
            <c:ext xmlns:c16="http://schemas.microsoft.com/office/drawing/2014/chart" uri="{C3380CC4-5D6E-409C-BE32-E72D297353CC}">
              <c16:uniqueId val="{00000001-6090-4EBE-BF1C-FA80814E4046}"/>
            </c:ext>
          </c:extLst>
        </c:ser>
        <c:ser>
          <c:idx val="2"/>
          <c:order val="2"/>
          <c:tx>
            <c:strRef>
              <c:f>'FC in classes'!$D$1</c:f>
              <c:strCache>
                <c:ptCount val="1"/>
                <c:pt idx="0">
                  <c:v>11 d vs 6 d</c:v>
                </c:pt>
              </c:strCache>
            </c:strRef>
          </c:tx>
          <c:spPr>
            <a:solidFill>
              <a:schemeClr val="accent3"/>
            </a:solidFill>
            <a:ln>
              <a:noFill/>
            </a:ln>
            <a:effectLst/>
          </c:spPr>
          <c:invertIfNegative val="0"/>
          <c:cat>
            <c:strRef>
              <c:f>'FC in classes'!$A$2:$A$21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classes'!$D$2:$D$21</c:f>
              <c:numCache>
                <c:formatCode>General</c:formatCode>
                <c:ptCount val="20"/>
                <c:pt idx="0">
                  <c:v>1</c:v>
                </c:pt>
                <c:pt idx="1">
                  <c:v>0</c:v>
                </c:pt>
                <c:pt idx="2">
                  <c:v>1</c:v>
                </c:pt>
                <c:pt idx="3">
                  <c:v>0</c:v>
                </c:pt>
                <c:pt idx="4">
                  <c:v>1</c:v>
                </c:pt>
                <c:pt idx="5">
                  <c:v>6</c:v>
                </c:pt>
                <c:pt idx="6">
                  <c:v>7</c:v>
                </c:pt>
                <c:pt idx="7">
                  <c:v>17</c:v>
                </c:pt>
                <c:pt idx="8">
                  <c:v>16</c:v>
                </c:pt>
                <c:pt idx="9">
                  <c:v>18</c:v>
                </c:pt>
                <c:pt idx="10">
                  <c:v>30</c:v>
                </c:pt>
                <c:pt idx="11">
                  <c:v>45</c:v>
                </c:pt>
                <c:pt idx="12">
                  <c:v>105</c:v>
                </c:pt>
                <c:pt idx="13">
                  <c:v>300</c:v>
                </c:pt>
                <c:pt idx="14">
                  <c:v>652</c:v>
                </c:pt>
                <c:pt idx="15">
                  <c:v>904</c:v>
                </c:pt>
                <c:pt idx="16">
                  <c:v>183</c:v>
                </c:pt>
                <c:pt idx="17">
                  <c:v>20</c:v>
                </c:pt>
                <c:pt idx="18">
                  <c:v>7</c:v>
                </c:pt>
                <c:pt idx="19">
                  <c:v>1</c:v>
                </c:pt>
              </c:numCache>
            </c:numRef>
          </c:val>
          <c:extLst>
            <c:ext xmlns:c16="http://schemas.microsoft.com/office/drawing/2014/chart" uri="{C3380CC4-5D6E-409C-BE32-E72D297353CC}">
              <c16:uniqueId val="{00000002-6090-4EBE-BF1C-FA80814E4046}"/>
            </c:ext>
          </c:extLst>
        </c:ser>
        <c:dLbls>
          <c:showLegendKey val="0"/>
          <c:showVal val="0"/>
          <c:showCatName val="0"/>
          <c:showSerName val="0"/>
          <c:showPercent val="0"/>
          <c:showBubbleSize val="0"/>
        </c:dLbls>
        <c:gapWidth val="219"/>
        <c:overlap val="-27"/>
        <c:axId val="327431584"/>
        <c:axId val="327430336"/>
      </c:barChart>
      <c:catAx>
        <c:axId val="32743158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Fold change</a:t>
                </a:r>
                <a:r>
                  <a:rPr lang="de-DE" baseline="0"/>
                  <a:t> [classes]</a:t>
                </a:r>
                <a:endParaRPr lang="de-DE"/>
              </a:p>
            </c:rich>
          </c:tx>
          <c:layout>
            <c:manualLayout>
              <c:xMode val="edge"/>
              <c:yMode val="edge"/>
              <c:x val="0.43220300979965443"/>
              <c:y val="0.9059568096287312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27430336"/>
        <c:crosses val="autoZero"/>
        <c:auto val="1"/>
        <c:lblAlgn val="ctr"/>
        <c:lblOffset val="100"/>
        <c:noMultiLvlLbl val="0"/>
      </c:catAx>
      <c:valAx>
        <c:axId val="327430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Total number of differentially</a:t>
                </a:r>
                <a:r>
                  <a:rPr lang="de-DE" baseline="0"/>
                  <a:t> expressed genes [n]</a:t>
                </a:r>
                <a:r>
                  <a:rPr lang="de-DE"/>
                  <a:t>  </a:t>
                </a:r>
              </a:p>
            </c:rich>
          </c:tx>
          <c:layout>
            <c:manualLayout>
              <c:xMode val="edge"/>
              <c:yMode val="edge"/>
              <c:x val="2.2422050780975731E-2"/>
              <c:y val="2.4226566766733178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27431584"/>
        <c:crosses val="autoZero"/>
        <c:crossBetween val="between"/>
      </c:valAx>
      <c:spPr>
        <a:noFill/>
        <a:ln>
          <a:noFill/>
        </a:ln>
        <a:effectLst/>
      </c:spPr>
    </c:plotArea>
    <c:legend>
      <c:legendPos val="b"/>
      <c:layout>
        <c:manualLayout>
          <c:xMode val="edge"/>
          <c:yMode val="edge"/>
          <c:x val="0.16212092179642767"/>
          <c:y val="0.23600559143202934"/>
          <c:w val="0.47335994190868735"/>
          <c:h val="5.46432510686991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121872265966757"/>
          <c:y val="0.10154709333388799"/>
          <c:w val="0.81267016622922128"/>
          <c:h val="0.53626816544447897"/>
        </c:manualLayout>
      </c:layout>
      <c:barChart>
        <c:barDir val="col"/>
        <c:grouping val="clustered"/>
        <c:varyColors val="0"/>
        <c:ser>
          <c:idx val="0"/>
          <c:order val="0"/>
          <c:tx>
            <c:strRef>
              <c:f>'FC in classes'!$I$1</c:f>
              <c:strCache>
                <c:ptCount val="1"/>
                <c:pt idx="0">
                  <c:v>5 d vs 6 d</c:v>
                </c:pt>
              </c:strCache>
            </c:strRef>
          </c:tx>
          <c:spPr>
            <a:solidFill>
              <a:schemeClr val="accent1"/>
            </a:solidFill>
            <a:ln>
              <a:noFill/>
            </a:ln>
            <a:effectLst/>
          </c:spPr>
          <c:invertIfNegative val="0"/>
          <c:cat>
            <c:strRef>
              <c:f>'FC in classes'!$H$2:$H$21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classes'!$I$2:$I$21</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3.432045499117474E-2</c:v>
                </c:pt>
                <c:pt idx="14">
                  <c:v>0.25985487350460873</c:v>
                </c:pt>
                <c:pt idx="15">
                  <c:v>0.19611688566385566</c:v>
                </c:pt>
                <c:pt idx="16">
                  <c:v>1.9611688566385566E-2</c:v>
                </c:pt>
                <c:pt idx="17">
                  <c:v>0</c:v>
                </c:pt>
                <c:pt idx="18">
                  <c:v>0</c:v>
                </c:pt>
                <c:pt idx="19">
                  <c:v>0</c:v>
                </c:pt>
              </c:numCache>
            </c:numRef>
          </c:val>
          <c:extLst>
            <c:ext xmlns:c16="http://schemas.microsoft.com/office/drawing/2014/chart" uri="{C3380CC4-5D6E-409C-BE32-E72D297353CC}">
              <c16:uniqueId val="{00000000-1B6A-4386-849B-B371164D774B}"/>
            </c:ext>
          </c:extLst>
        </c:ser>
        <c:ser>
          <c:idx val="1"/>
          <c:order val="1"/>
          <c:tx>
            <c:strRef>
              <c:f>'FC in classes'!$J$1</c:f>
              <c:strCache>
                <c:ptCount val="1"/>
                <c:pt idx="0">
                  <c:v>9 d vs 6 d</c:v>
                </c:pt>
              </c:strCache>
            </c:strRef>
          </c:tx>
          <c:spPr>
            <a:solidFill>
              <a:schemeClr val="accent2"/>
            </a:solidFill>
            <a:ln>
              <a:noFill/>
            </a:ln>
            <a:effectLst/>
          </c:spPr>
          <c:invertIfNegative val="0"/>
          <c:cat>
            <c:strRef>
              <c:f>'FC in classes'!$H$2:$H$21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classes'!$J$2:$J$21</c:f>
              <c:numCache>
                <c:formatCode>General</c:formatCode>
                <c:ptCount val="20"/>
                <c:pt idx="0">
                  <c:v>0</c:v>
                </c:pt>
                <c:pt idx="1">
                  <c:v>0</c:v>
                </c:pt>
                <c:pt idx="2">
                  <c:v>0</c:v>
                </c:pt>
                <c:pt idx="3">
                  <c:v>0</c:v>
                </c:pt>
                <c:pt idx="4">
                  <c:v>0</c:v>
                </c:pt>
                <c:pt idx="5">
                  <c:v>0</c:v>
                </c:pt>
                <c:pt idx="6">
                  <c:v>0</c:v>
                </c:pt>
                <c:pt idx="7">
                  <c:v>0</c:v>
                </c:pt>
                <c:pt idx="8">
                  <c:v>0</c:v>
                </c:pt>
                <c:pt idx="9">
                  <c:v>1.9611688566385566E-2</c:v>
                </c:pt>
                <c:pt idx="10">
                  <c:v>2.4514610707981957E-2</c:v>
                </c:pt>
                <c:pt idx="11">
                  <c:v>6.8640909982349479E-2</c:v>
                </c:pt>
                <c:pt idx="12">
                  <c:v>0.39223377132771131</c:v>
                </c:pt>
                <c:pt idx="13">
                  <c:v>1.2796626789566583</c:v>
                </c:pt>
                <c:pt idx="14">
                  <c:v>2.6917042557364188</c:v>
                </c:pt>
                <c:pt idx="15">
                  <c:v>3.1525789370464796</c:v>
                </c:pt>
                <c:pt idx="16">
                  <c:v>0.69621494410668761</c:v>
                </c:pt>
                <c:pt idx="17">
                  <c:v>9.3155520690331436E-2</c:v>
                </c:pt>
                <c:pt idx="18">
                  <c:v>4.9029221415963914E-3</c:v>
                </c:pt>
                <c:pt idx="19">
                  <c:v>0</c:v>
                </c:pt>
              </c:numCache>
            </c:numRef>
          </c:val>
          <c:extLst>
            <c:ext xmlns:c16="http://schemas.microsoft.com/office/drawing/2014/chart" uri="{C3380CC4-5D6E-409C-BE32-E72D297353CC}">
              <c16:uniqueId val="{00000001-1B6A-4386-849B-B371164D774B}"/>
            </c:ext>
          </c:extLst>
        </c:ser>
        <c:ser>
          <c:idx val="2"/>
          <c:order val="2"/>
          <c:tx>
            <c:strRef>
              <c:f>'FC in classes'!$K$1</c:f>
              <c:strCache>
                <c:ptCount val="1"/>
                <c:pt idx="0">
                  <c:v>11 d vs 6 d</c:v>
                </c:pt>
              </c:strCache>
            </c:strRef>
          </c:tx>
          <c:spPr>
            <a:solidFill>
              <a:schemeClr val="accent3"/>
            </a:solidFill>
            <a:ln>
              <a:noFill/>
            </a:ln>
            <a:effectLst/>
          </c:spPr>
          <c:invertIfNegative val="0"/>
          <c:cat>
            <c:strRef>
              <c:f>'FC in classes'!$H$2:$H$21</c:f>
              <c:strCache>
                <c:ptCount val="20"/>
                <c:pt idx="0">
                  <c:v>less than - 15</c:v>
                </c:pt>
                <c:pt idx="1">
                  <c:v>less than - 14 until &lt; -15</c:v>
                </c:pt>
                <c:pt idx="2">
                  <c:v>less than - 13 until &lt; -14</c:v>
                </c:pt>
                <c:pt idx="3">
                  <c:v>less than - 12 until &lt; -13</c:v>
                </c:pt>
                <c:pt idx="4">
                  <c:v>less than - 11 until &lt; -12 </c:v>
                </c:pt>
                <c:pt idx="5">
                  <c:v>less than - 10 until &lt; -11 </c:v>
                </c:pt>
                <c:pt idx="6">
                  <c:v>less than - 9 until &lt; -10</c:v>
                </c:pt>
                <c:pt idx="7">
                  <c:v>less than - 8 until &lt; -9</c:v>
                </c:pt>
                <c:pt idx="8">
                  <c:v>less than - 7 untiol &lt; -8</c:v>
                </c:pt>
                <c:pt idx="9">
                  <c:v>less than - 6 until &lt; -7</c:v>
                </c:pt>
                <c:pt idx="10">
                  <c:v>less than - 5 until &lt;-6</c:v>
                </c:pt>
                <c:pt idx="11">
                  <c:v>less than - 4 until &lt; -5 </c:v>
                </c:pt>
                <c:pt idx="12">
                  <c:v>less than - 3 until &lt; -4 </c:v>
                </c:pt>
                <c:pt idx="13">
                  <c:v>less than - 2 until &lt; -3</c:v>
                </c:pt>
                <c:pt idx="14">
                  <c:v>less than - 1.5 until &lt;-2</c:v>
                </c:pt>
                <c:pt idx="15">
                  <c:v>more than 1.5 until &lt;2</c:v>
                </c:pt>
                <c:pt idx="16">
                  <c:v>more than  2 until &lt; 3</c:v>
                </c:pt>
                <c:pt idx="17">
                  <c:v>more than 3 until &lt;4 </c:v>
                </c:pt>
                <c:pt idx="18">
                  <c:v>more than 4 until &lt; 5</c:v>
                </c:pt>
                <c:pt idx="19">
                  <c:v>more than 5</c:v>
                </c:pt>
              </c:strCache>
            </c:strRef>
          </c:cat>
          <c:val>
            <c:numRef>
              <c:f>'FC in classes'!$K$2:$K$21</c:f>
              <c:numCache>
                <c:formatCode>General</c:formatCode>
                <c:ptCount val="20"/>
                <c:pt idx="0">
                  <c:v>4.9029221415963914E-3</c:v>
                </c:pt>
                <c:pt idx="1">
                  <c:v>0</c:v>
                </c:pt>
                <c:pt idx="2">
                  <c:v>4.9029221415963914E-3</c:v>
                </c:pt>
                <c:pt idx="3">
                  <c:v>0</c:v>
                </c:pt>
                <c:pt idx="4">
                  <c:v>4.9029221415963914E-3</c:v>
                </c:pt>
                <c:pt idx="5">
                  <c:v>2.9417532849578352E-2</c:v>
                </c:pt>
                <c:pt idx="6">
                  <c:v>3.432045499117474E-2</c:v>
                </c:pt>
                <c:pt idx="7">
                  <c:v>8.3349676407138654E-2</c:v>
                </c:pt>
                <c:pt idx="8">
                  <c:v>7.8446754265542262E-2</c:v>
                </c:pt>
                <c:pt idx="9">
                  <c:v>8.8252598548735045E-2</c:v>
                </c:pt>
                <c:pt idx="10">
                  <c:v>0.14708766424789174</c:v>
                </c:pt>
                <c:pt idx="11">
                  <c:v>0.2206314963718376</c:v>
                </c:pt>
                <c:pt idx="12">
                  <c:v>0.51480682486762108</c:v>
                </c:pt>
                <c:pt idx="13">
                  <c:v>1.4708766424789175</c:v>
                </c:pt>
                <c:pt idx="14">
                  <c:v>3.1967052363208475</c:v>
                </c:pt>
                <c:pt idx="15">
                  <c:v>4.4322416160031377</c:v>
                </c:pt>
                <c:pt idx="16">
                  <c:v>0.89723475191213975</c:v>
                </c:pt>
                <c:pt idx="17">
                  <c:v>9.8058442831927828E-2</c:v>
                </c:pt>
                <c:pt idx="18">
                  <c:v>3.432045499117474E-2</c:v>
                </c:pt>
                <c:pt idx="19">
                  <c:v>4.9029221415963914E-3</c:v>
                </c:pt>
              </c:numCache>
            </c:numRef>
          </c:val>
          <c:extLst>
            <c:ext xmlns:c16="http://schemas.microsoft.com/office/drawing/2014/chart" uri="{C3380CC4-5D6E-409C-BE32-E72D297353CC}">
              <c16:uniqueId val="{00000002-1B6A-4386-849B-B371164D774B}"/>
            </c:ext>
          </c:extLst>
        </c:ser>
        <c:dLbls>
          <c:showLegendKey val="0"/>
          <c:showVal val="0"/>
          <c:showCatName val="0"/>
          <c:showSerName val="0"/>
          <c:showPercent val="0"/>
          <c:showBubbleSize val="0"/>
        </c:dLbls>
        <c:gapWidth val="219"/>
        <c:overlap val="-27"/>
        <c:axId val="315669936"/>
        <c:axId val="315669104"/>
      </c:barChart>
      <c:catAx>
        <c:axId val="3156699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Fold change </a:t>
                </a:r>
                <a:r>
                  <a:rPr lang="de-DE" baseline="0"/>
                  <a:t> [classes]</a:t>
                </a:r>
                <a:endParaRPr lang="de-DE"/>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5669104"/>
        <c:crosses val="autoZero"/>
        <c:auto val="1"/>
        <c:lblAlgn val="ctr"/>
        <c:lblOffset val="100"/>
        <c:noMultiLvlLbl val="0"/>
      </c:catAx>
      <c:valAx>
        <c:axId val="3156691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Differentially</a:t>
                </a:r>
                <a:r>
                  <a:rPr lang="de-DE" baseline="0"/>
                  <a:t> excpressed genes compared to all investigated genes [%]</a:t>
                </a:r>
                <a:endParaRPr lang="de-DE"/>
              </a:p>
            </c:rich>
          </c:tx>
          <c:layout>
            <c:manualLayout>
              <c:xMode val="edge"/>
              <c:yMode val="edge"/>
              <c:x val="1.3943132108486439E-2"/>
              <c:y val="6.3801837896441851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15669936"/>
        <c:crosses val="autoZero"/>
        <c:crossBetween val="between"/>
      </c:valAx>
      <c:spPr>
        <a:noFill/>
        <a:ln>
          <a:noFill/>
        </a:ln>
        <a:effectLst/>
      </c:spPr>
    </c:plotArea>
    <c:legend>
      <c:legendPos val="b"/>
      <c:layout>
        <c:manualLayout>
          <c:xMode val="edge"/>
          <c:yMode val="edge"/>
          <c:x val="0.22977471566054244"/>
          <c:y val="0.32002260134149896"/>
          <c:w val="0.4571172353455818"/>
          <c:h val="5.835945222489387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5 d vs 6 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manualLayout>
          <c:layoutTarget val="inner"/>
          <c:xMode val="edge"/>
          <c:yMode val="edge"/>
          <c:x val="0.14478630205950427"/>
          <c:y val="0.15841733100986519"/>
          <c:w val="0.82162711487885631"/>
          <c:h val="0.63286857491144144"/>
        </c:manualLayout>
      </c:layout>
      <c:barChart>
        <c:barDir val="col"/>
        <c:grouping val="clustered"/>
        <c:varyColors val="0"/>
        <c:ser>
          <c:idx val="0"/>
          <c:order val="0"/>
          <c:tx>
            <c:strRef>
              <c:f>'FC in classes'!$N$3</c:f>
              <c:strCache>
                <c:ptCount val="1"/>
                <c:pt idx="0">
                  <c:v>all</c:v>
                </c:pt>
              </c:strCache>
            </c:strRef>
          </c:tx>
          <c:spPr>
            <a:solidFill>
              <a:schemeClr val="accent1"/>
            </a:solidFill>
            <a:ln>
              <a:noFill/>
            </a:ln>
            <a:effectLst/>
          </c:spPr>
          <c:invertIfNegative val="0"/>
          <c:cat>
            <c:strRef>
              <c:f>'FC in classes'!$O$2:$T$2</c:f>
              <c:strCache>
                <c:ptCount val="6"/>
                <c:pt idx="0">
                  <c:v>th 1.5</c:v>
                </c:pt>
                <c:pt idx="1">
                  <c:v>th 2</c:v>
                </c:pt>
                <c:pt idx="2">
                  <c:v>th 3</c:v>
                </c:pt>
                <c:pt idx="3">
                  <c:v>th 4</c:v>
                </c:pt>
                <c:pt idx="4">
                  <c:v>th 5</c:v>
                </c:pt>
                <c:pt idx="5">
                  <c:v>th 10</c:v>
                </c:pt>
              </c:strCache>
            </c:strRef>
          </c:cat>
          <c:val>
            <c:numRef>
              <c:f>'FC in classes'!$O$3:$T$3</c:f>
              <c:numCache>
                <c:formatCode>0.0000</c:formatCode>
                <c:ptCount val="6"/>
                <c:pt idx="0" formatCode="General">
                  <c:v>0.5099039027260247</c:v>
                </c:pt>
                <c:pt idx="1">
                  <c:v>5.3932143557560305E-2</c:v>
                </c:pt>
                <c:pt idx="2" formatCode="General">
                  <c:v>0</c:v>
                </c:pt>
                <c:pt idx="3" formatCode="General">
                  <c:v>0</c:v>
                </c:pt>
                <c:pt idx="4" formatCode="General">
                  <c:v>0</c:v>
                </c:pt>
                <c:pt idx="5" formatCode="General">
                  <c:v>0</c:v>
                </c:pt>
              </c:numCache>
            </c:numRef>
          </c:val>
          <c:extLst>
            <c:ext xmlns:c16="http://schemas.microsoft.com/office/drawing/2014/chart" uri="{C3380CC4-5D6E-409C-BE32-E72D297353CC}">
              <c16:uniqueId val="{00000000-174E-4DDE-B3BF-FF823EDD0033}"/>
            </c:ext>
          </c:extLst>
        </c:ser>
        <c:ser>
          <c:idx val="1"/>
          <c:order val="1"/>
          <c:tx>
            <c:strRef>
              <c:f>'FC in classes'!$N$4</c:f>
              <c:strCache>
                <c:ptCount val="1"/>
                <c:pt idx="0">
                  <c:v>downregulation</c:v>
                </c:pt>
              </c:strCache>
            </c:strRef>
          </c:tx>
          <c:spPr>
            <a:solidFill>
              <a:schemeClr val="accent2"/>
            </a:solidFill>
            <a:ln>
              <a:noFill/>
            </a:ln>
            <a:effectLst/>
          </c:spPr>
          <c:invertIfNegative val="0"/>
          <c:cat>
            <c:strRef>
              <c:f>'FC in classes'!$O$2:$T$2</c:f>
              <c:strCache>
                <c:ptCount val="6"/>
                <c:pt idx="0">
                  <c:v>th 1.5</c:v>
                </c:pt>
                <c:pt idx="1">
                  <c:v>th 2</c:v>
                </c:pt>
                <c:pt idx="2">
                  <c:v>th 3</c:v>
                </c:pt>
                <c:pt idx="3">
                  <c:v>th 4</c:v>
                </c:pt>
                <c:pt idx="4">
                  <c:v>th 5</c:v>
                </c:pt>
                <c:pt idx="5">
                  <c:v>th 10</c:v>
                </c:pt>
              </c:strCache>
            </c:strRef>
          </c:cat>
          <c:val>
            <c:numRef>
              <c:f>'FC in classes'!$O$4:$T$4</c:f>
              <c:numCache>
                <c:formatCode>General</c:formatCode>
                <c:ptCount val="6"/>
                <c:pt idx="0">
                  <c:v>0.29417532849578348</c:v>
                </c:pt>
                <c:pt idx="1">
                  <c:v>3.432045499117474E-2</c:v>
                </c:pt>
                <c:pt idx="2">
                  <c:v>0</c:v>
                </c:pt>
                <c:pt idx="3">
                  <c:v>0</c:v>
                </c:pt>
                <c:pt idx="4">
                  <c:v>0</c:v>
                </c:pt>
                <c:pt idx="5">
                  <c:v>0</c:v>
                </c:pt>
              </c:numCache>
            </c:numRef>
          </c:val>
          <c:extLst>
            <c:ext xmlns:c16="http://schemas.microsoft.com/office/drawing/2014/chart" uri="{C3380CC4-5D6E-409C-BE32-E72D297353CC}">
              <c16:uniqueId val="{00000001-174E-4DDE-B3BF-FF823EDD0033}"/>
            </c:ext>
          </c:extLst>
        </c:ser>
        <c:ser>
          <c:idx val="2"/>
          <c:order val="2"/>
          <c:tx>
            <c:strRef>
              <c:f>'FC in classes'!$N$5</c:f>
              <c:strCache>
                <c:ptCount val="1"/>
                <c:pt idx="0">
                  <c:v>upregulation </c:v>
                </c:pt>
              </c:strCache>
            </c:strRef>
          </c:tx>
          <c:spPr>
            <a:solidFill>
              <a:schemeClr val="accent3"/>
            </a:solidFill>
            <a:ln>
              <a:noFill/>
            </a:ln>
            <a:effectLst/>
          </c:spPr>
          <c:invertIfNegative val="0"/>
          <c:cat>
            <c:strRef>
              <c:f>'FC in classes'!$O$2:$T$2</c:f>
              <c:strCache>
                <c:ptCount val="6"/>
                <c:pt idx="0">
                  <c:v>th 1.5</c:v>
                </c:pt>
                <c:pt idx="1">
                  <c:v>th 2</c:v>
                </c:pt>
                <c:pt idx="2">
                  <c:v>th 3</c:v>
                </c:pt>
                <c:pt idx="3">
                  <c:v>th 4</c:v>
                </c:pt>
                <c:pt idx="4">
                  <c:v>th 5</c:v>
                </c:pt>
                <c:pt idx="5">
                  <c:v>th 10</c:v>
                </c:pt>
              </c:strCache>
            </c:strRef>
          </c:cat>
          <c:val>
            <c:numRef>
              <c:f>'FC in classes'!$O$5:$T$5</c:f>
              <c:numCache>
                <c:formatCode>General</c:formatCode>
                <c:ptCount val="6"/>
                <c:pt idx="0">
                  <c:v>0.21572857423024122</c:v>
                </c:pt>
                <c:pt idx="1">
                  <c:v>1.9611688566385566E-2</c:v>
                </c:pt>
                <c:pt idx="2">
                  <c:v>0</c:v>
                </c:pt>
                <c:pt idx="3">
                  <c:v>0</c:v>
                </c:pt>
                <c:pt idx="4">
                  <c:v>0</c:v>
                </c:pt>
                <c:pt idx="5">
                  <c:v>0</c:v>
                </c:pt>
              </c:numCache>
            </c:numRef>
          </c:val>
          <c:extLst>
            <c:ext xmlns:c16="http://schemas.microsoft.com/office/drawing/2014/chart" uri="{C3380CC4-5D6E-409C-BE32-E72D297353CC}">
              <c16:uniqueId val="{00000002-174E-4DDE-B3BF-FF823EDD0033}"/>
            </c:ext>
          </c:extLst>
        </c:ser>
        <c:dLbls>
          <c:showLegendKey val="0"/>
          <c:showVal val="0"/>
          <c:showCatName val="0"/>
          <c:showSerName val="0"/>
          <c:showPercent val="0"/>
          <c:showBubbleSize val="0"/>
        </c:dLbls>
        <c:gapWidth val="219"/>
        <c:overlap val="-27"/>
        <c:axId val="404368880"/>
        <c:axId val="404369296"/>
      </c:barChart>
      <c:catAx>
        <c:axId val="40436888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Threshold</a:t>
                </a:r>
                <a:r>
                  <a:rPr lang="de-DE" baseline="0"/>
                  <a:t> (th) of fold change</a:t>
                </a:r>
                <a:endParaRPr lang="de-DE"/>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04369296"/>
        <c:crosses val="autoZero"/>
        <c:auto val="1"/>
        <c:lblAlgn val="ctr"/>
        <c:lblOffset val="100"/>
        <c:noMultiLvlLbl val="0"/>
      </c:catAx>
      <c:valAx>
        <c:axId val="404369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Differentially</a:t>
                </a:r>
                <a:r>
                  <a:rPr lang="de-DE" baseline="0"/>
                  <a:t> regulated genes [%]</a:t>
                </a:r>
                <a:endParaRPr lang="de-D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404368880"/>
        <c:crosses val="autoZero"/>
        <c:crossBetween val="between"/>
      </c:valAx>
      <c:spPr>
        <a:noFill/>
        <a:ln>
          <a:noFill/>
        </a:ln>
        <a:effectLst/>
      </c:spPr>
    </c:plotArea>
    <c:legend>
      <c:legendPos val="b"/>
      <c:layout>
        <c:manualLayout>
          <c:xMode val="edge"/>
          <c:yMode val="edge"/>
          <c:x val="0.32852799166418034"/>
          <c:y val="0.17125808183267377"/>
          <c:w val="0.5322502121099707"/>
          <c:h val="8.330667408849677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9 d vs 11 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manualLayout>
          <c:layoutTarget val="inner"/>
          <c:xMode val="edge"/>
          <c:yMode val="edge"/>
          <c:x val="0.11221068002815378"/>
          <c:y val="0.13930439916087686"/>
          <c:w val="0.85743678846317006"/>
          <c:h val="0.60729207874087798"/>
        </c:manualLayout>
      </c:layout>
      <c:barChart>
        <c:barDir val="col"/>
        <c:grouping val="clustered"/>
        <c:varyColors val="0"/>
        <c:ser>
          <c:idx val="0"/>
          <c:order val="0"/>
          <c:tx>
            <c:strRef>
              <c:f>'FC in classes'!$N$9</c:f>
              <c:strCache>
                <c:ptCount val="1"/>
                <c:pt idx="0">
                  <c:v>all</c:v>
                </c:pt>
              </c:strCache>
            </c:strRef>
          </c:tx>
          <c:spPr>
            <a:solidFill>
              <a:schemeClr val="accent1"/>
            </a:solidFill>
            <a:ln>
              <a:noFill/>
            </a:ln>
            <a:effectLst/>
          </c:spPr>
          <c:invertIfNegative val="0"/>
          <c:cat>
            <c:strRef>
              <c:f>'FC in classes'!$O$8:$T$8</c:f>
              <c:strCache>
                <c:ptCount val="6"/>
                <c:pt idx="0">
                  <c:v>th 1.5</c:v>
                </c:pt>
                <c:pt idx="1">
                  <c:v>th 2</c:v>
                </c:pt>
                <c:pt idx="2">
                  <c:v>th 3</c:v>
                </c:pt>
                <c:pt idx="3">
                  <c:v>th 4</c:v>
                </c:pt>
                <c:pt idx="4">
                  <c:v>th 5</c:v>
                </c:pt>
                <c:pt idx="5">
                  <c:v>th 10</c:v>
                </c:pt>
              </c:strCache>
            </c:strRef>
          </c:cat>
          <c:val>
            <c:numRef>
              <c:f>'FC in classes'!$O$9:$T$9</c:f>
              <c:numCache>
                <c:formatCode>General</c:formatCode>
                <c:ptCount val="6"/>
                <c:pt idx="0">
                  <c:v>8.4232202392625997</c:v>
                </c:pt>
                <c:pt idx="1">
                  <c:v>2.5789370464797017</c:v>
                </c:pt>
                <c:pt idx="2">
                  <c:v>0.6030594234163561</c:v>
                </c:pt>
                <c:pt idx="3">
                  <c:v>0.11767013139831339</c:v>
                </c:pt>
                <c:pt idx="4">
                  <c:v>4.4126299274367523E-2</c:v>
                </c:pt>
                <c:pt idx="5">
                  <c:v>0</c:v>
                </c:pt>
              </c:numCache>
            </c:numRef>
          </c:val>
          <c:extLst>
            <c:ext xmlns:c16="http://schemas.microsoft.com/office/drawing/2014/chart" uri="{C3380CC4-5D6E-409C-BE32-E72D297353CC}">
              <c16:uniqueId val="{00000000-84B1-4AB7-B2D1-D315CF8FC5AA}"/>
            </c:ext>
          </c:extLst>
        </c:ser>
        <c:ser>
          <c:idx val="1"/>
          <c:order val="1"/>
          <c:tx>
            <c:strRef>
              <c:f>'FC in classes'!$N$10</c:f>
              <c:strCache>
                <c:ptCount val="1"/>
                <c:pt idx="0">
                  <c:v>downregulation</c:v>
                </c:pt>
              </c:strCache>
            </c:strRef>
          </c:tx>
          <c:spPr>
            <a:solidFill>
              <a:schemeClr val="accent2"/>
            </a:solidFill>
            <a:ln>
              <a:noFill/>
            </a:ln>
            <a:effectLst/>
          </c:spPr>
          <c:invertIfNegative val="0"/>
          <c:cat>
            <c:strRef>
              <c:f>'FC in classes'!$O$8:$T$8</c:f>
              <c:strCache>
                <c:ptCount val="6"/>
                <c:pt idx="0">
                  <c:v>th 1.5</c:v>
                </c:pt>
                <c:pt idx="1">
                  <c:v>th 2</c:v>
                </c:pt>
                <c:pt idx="2">
                  <c:v>th 3</c:v>
                </c:pt>
                <c:pt idx="3">
                  <c:v>th 4</c:v>
                </c:pt>
                <c:pt idx="4">
                  <c:v>th 5</c:v>
                </c:pt>
                <c:pt idx="5">
                  <c:v>th 10</c:v>
                </c:pt>
              </c:strCache>
            </c:strRef>
          </c:cat>
          <c:val>
            <c:numRef>
              <c:f>'FC in classes'!$O$10:$T$10</c:f>
              <c:numCache>
                <c:formatCode>General</c:formatCode>
                <c:ptCount val="6"/>
                <c:pt idx="0">
                  <c:v>4.4763679152775051</c:v>
                </c:pt>
                <c:pt idx="1">
                  <c:v>1.7846636595410867</c:v>
                </c:pt>
                <c:pt idx="2">
                  <c:v>0.50500098058442833</c:v>
                </c:pt>
                <c:pt idx="3">
                  <c:v>0.112767209256717</c:v>
                </c:pt>
                <c:pt idx="4">
                  <c:v>0.112767209256717</c:v>
                </c:pt>
                <c:pt idx="5">
                  <c:v>0</c:v>
                </c:pt>
              </c:numCache>
            </c:numRef>
          </c:val>
          <c:extLst>
            <c:ext xmlns:c16="http://schemas.microsoft.com/office/drawing/2014/chart" uri="{C3380CC4-5D6E-409C-BE32-E72D297353CC}">
              <c16:uniqueId val="{00000001-84B1-4AB7-B2D1-D315CF8FC5AA}"/>
            </c:ext>
          </c:extLst>
        </c:ser>
        <c:ser>
          <c:idx val="2"/>
          <c:order val="2"/>
          <c:tx>
            <c:strRef>
              <c:f>'FC in classes'!$N$11</c:f>
              <c:strCache>
                <c:ptCount val="1"/>
                <c:pt idx="0">
                  <c:v>upregulation </c:v>
                </c:pt>
              </c:strCache>
            </c:strRef>
          </c:tx>
          <c:spPr>
            <a:solidFill>
              <a:schemeClr val="accent3"/>
            </a:solidFill>
            <a:ln>
              <a:noFill/>
            </a:ln>
            <a:effectLst/>
          </c:spPr>
          <c:invertIfNegative val="0"/>
          <c:cat>
            <c:strRef>
              <c:f>'FC in classes'!$O$8:$T$8</c:f>
              <c:strCache>
                <c:ptCount val="6"/>
                <c:pt idx="0">
                  <c:v>th 1.5</c:v>
                </c:pt>
                <c:pt idx="1">
                  <c:v>th 2</c:v>
                </c:pt>
                <c:pt idx="2">
                  <c:v>th 3</c:v>
                </c:pt>
                <c:pt idx="3">
                  <c:v>th 4</c:v>
                </c:pt>
                <c:pt idx="4">
                  <c:v>th 5</c:v>
                </c:pt>
                <c:pt idx="5">
                  <c:v>th 10</c:v>
                </c:pt>
              </c:strCache>
            </c:strRef>
          </c:cat>
          <c:val>
            <c:numRef>
              <c:f>'FC in classes'!$O$11:$T$11</c:f>
              <c:numCache>
                <c:formatCode>General</c:formatCode>
                <c:ptCount val="6"/>
                <c:pt idx="0">
                  <c:v>3.946852323985095</c:v>
                </c:pt>
                <c:pt idx="1">
                  <c:v>0.79427338693861538</c:v>
                </c:pt>
                <c:pt idx="2">
                  <c:v>9.8058442831927828E-2</c:v>
                </c:pt>
                <c:pt idx="3">
                  <c:v>4.9029221415963914E-3</c:v>
                </c:pt>
                <c:pt idx="4">
                  <c:v>0</c:v>
                </c:pt>
                <c:pt idx="5">
                  <c:v>0</c:v>
                </c:pt>
              </c:numCache>
            </c:numRef>
          </c:val>
          <c:extLst>
            <c:ext xmlns:c16="http://schemas.microsoft.com/office/drawing/2014/chart" uri="{C3380CC4-5D6E-409C-BE32-E72D297353CC}">
              <c16:uniqueId val="{00000002-84B1-4AB7-B2D1-D315CF8FC5AA}"/>
            </c:ext>
          </c:extLst>
        </c:ser>
        <c:dLbls>
          <c:showLegendKey val="0"/>
          <c:showVal val="0"/>
          <c:showCatName val="0"/>
          <c:showSerName val="0"/>
          <c:showPercent val="0"/>
          <c:showBubbleSize val="0"/>
        </c:dLbls>
        <c:gapWidth val="219"/>
        <c:overlap val="-27"/>
        <c:axId val="399355072"/>
        <c:axId val="399358816"/>
      </c:barChart>
      <c:catAx>
        <c:axId val="399355072"/>
        <c:scaling>
          <c:orientation val="minMax"/>
        </c:scaling>
        <c:delete val="0"/>
        <c:axPos val="b"/>
        <c:title>
          <c:tx>
            <c:rich>
              <a:bodyPr rot="0" spcFirstLastPara="1" vertOverflow="ellipsis" vert="horz" wrap="square" anchor="ctr" anchorCtr="1"/>
              <a:lstStyle/>
              <a:p>
                <a:pPr>
                  <a:defRPr lang="de-DE" sz="1000" b="0" i="0" u="none" strike="noStrike" kern="1200" baseline="0">
                    <a:solidFill>
                      <a:sysClr val="windowText" lastClr="000000">
                        <a:lumMod val="65000"/>
                        <a:lumOff val="35000"/>
                      </a:sysClr>
                    </a:solidFill>
                    <a:latin typeface="+mn-lt"/>
                    <a:ea typeface="+mn-ea"/>
                    <a:cs typeface="+mn-cs"/>
                  </a:defRPr>
                </a:pPr>
                <a:r>
                  <a:rPr lang="de-DE" sz="1000" b="0" i="0" u="none" strike="noStrike" kern="1200" baseline="0">
                    <a:solidFill>
                      <a:sysClr val="windowText" lastClr="000000">
                        <a:lumMod val="65000"/>
                        <a:lumOff val="35000"/>
                      </a:sysClr>
                    </a:solidFill>
                    <a:latin typeface="+mn-lt"/>
                    <a:ea typeface="+mn-ea"/>
                    <a:cs typeface="+mn-cs"/>
                  </a:rPr>
                  <a:t>Threshold (th) of fold change</a:t>
                </a:r>
              </a:p>
            </c:rich>
          </c:tx>
          <c:overlay val="0"/>
          <c:spPr>
            <a:noFill/>
            <a:ln>
              <a:noFill/>
            </a:ln>
            <a:effectLst/>
          </c:spPr>
          <c:txPr>
            <a:bodyPr rot="0" spcFirstLastPara="1" vertOverflow="ellipsis" vert="horz" wrap="square" anchor="ctr" anchorCtr="1"/>
            <a:lstStyle/>
            <a:p>
              <a:pPr>
                <a:defRPr lang="de-DE" sz="1000" b="0" i="0" u="none" strike="noStrike" kern="1200" baseline="0">
                  <a:solidFill>
                    <a:sysClr val="windowText" lastClr="000000">
                      <a:lumMod val="65000"/>
                      <a:lumOff val="35000"/>
                    </a:sysClr>
                  </a:solidFill>
                  <a:latin typeface="+mn-lt"/>
                  <a:ea typeface="+mn-ea"/>
                  <a:cs typeface="+mn-cs"/>
                </a:defRPr>
              </a:pPr>
              <a:endParaRPr lang="zh-CN"/>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99358816"/>
        <c:crosses val="autoZero"/>
        <c:auto val="1"/>
        <c:lblAlgn val="ctr"/>
        <c:lblOffset val="100"/>
        <c:noMultiLvlLbl val="0"/>
      </c:catAx>
      <c:valAx>
        <c:axId val="39935881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ctr" rtl="0">
                  <a:defRPr lang="de-DE" sz="1000" b="0" i="0" u="none" strike="noStrike" kern="1200" baseline="0">
                    <a:solidFill>
                      <a:sysClr val="windowText" lastClr="000000">
                        <a:lumMod val="65000"/>
                        <a:lumOff val="35000"/>
                      </a:sysClr>
                    </a:solidFill>
                    <a:latin typeface="+mn-lt"/>
                    <a:ea typeface="+mn-ea"/>
                    <a:cs typeface="+mn-cs"/>
                  </a:defRPr>
                </a:pPr>
                <a:r>
                  <a:rPr lang="de-DE" sz="1000" b="0" i="0" u="none" strike="noStrike" kern="1200" baseline="0">
                    <a:solidFill>
                      <a:sysClr val="windowText" lastClr="000000">
                        <a:lumMod val="65000"/>
                        <a:lumOff val="35000"/>
                      </a:sysClr>
                    </a:solidFill>
                    <a:latin typeface="+mn-lt"/>
                    <a:ea typeface="+mn-ea"/>
                    <a:cs typeface="+mn-cs"/>
                  </a:rPr>
                  <a:t>Differentially regulated genes [%]</a:t>
                </a:r>
              </a:p>
            </c:rich>
          </c:tx>
          <c:layout>
            <c:manualLayout>
              <c:xMode val="edge"/>
              <c:yMode val="edge"/>
              <c:x val="2.2324167426475777E-2"/>
              <c:y val="0.12387755539998242"/>
            </c:manualLayout>
          </c:layout>
          <c:overlay val="0"/>
          <c:spPr>
            <a:noFill/>
            <a:ln>
              <a:noFill/>
            </a:ln>
            <a:effectLst/>
          </c:spPr>
          <c:txPr>
            <a:bodyPr rot="-5400000" spcFirstLastPara="1" vertOverflow="ellipsis" vert="horz" wrap="square" anchor="ctr" anchorCtr="1"/>
            <a:lstStyle/>
            <a:p>
              <a:pPr algn="ctr" rtl="0">
                <a:defRPr lang="de-DE" sz="1000" b="0" i="0" u="none" strike="noStrike" kern="1200" baseline="0">
                  <a:solidFill>
                    <a:sysClr val="windowText" lastClr="000000">
                      <a:lumMod val="65000"/>
                      <a:lumOff val="35000"/>
                    </a:sysClr>
                  </a:solidFill>
                  <a:latin typeface="+mn-lt"/>
                  <a:ea typeface="+mn-ea"/>
                  <a:cs typeface="+mn-cs"/>
                </a:defRPr>
              </a:pPr>
              <a:endParaRPr lang="zh-CN"/>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399355072"/>
        <c:crosses val="autoZero"/>
        <c:crossBetween val="between"/>
      </c:valAx>
      <c:spPr>
        <a:noFill/>
        <a:ln>
          <a:noFill/>
        </a:ln>
        <a:effectLst/>
      </c:spPr>
    </c:plotArea>
    <c:legend>
      <c:legendPos val="b"/>
      <c:layout>
        <c:manualLayout>
          <c:xMode val="edge"/>
          <c:yMode val="edge"/>
          <c:x val="0.31133141259964653"/>
          <c:y val="0.21901542724866499"/>
          <c:w val="0.52909983234408775"/>
          <c:h val="8.677660351108484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de-DE"/>
              <a:t>11 d vs 6 d</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zh-CN"/>
        </a:p>
      </c:txPr>
    </c:title>
    <c:autoTitleDeleted val="0"/>
    <c:plotArea>
      <c:layout>
        <c:manualLayout>
          <c:layoutTarget val="inner"/>
          <c:xMode val="edge"/>
          <c:yMode val="edge"/>
          <c:x val="0.11222703096365189"/>
          <c:y val="0.15870342011230221"/>
          <c:w val="0.84726389245399025"/>
          <c:h val="0.65153242718446602"/>
        </c:manualLayout>
      </c:layout>
      <c:barChart>
        <c:barDir val="col"/>
        <c:grouping val="clustered"/>
        <c:varyColors val="0"/>
        <c:ser>
          <c:idx val="0"/>
          <c:order val="0"/>
          <c:tx>
            <c:strRef>
              <c:f>'FC in classes'!$N$15</c:f>
              <c:strCache>
                <c:ptCount val="1"/>
                <c:pt idx="0">
                  <c:v>all</c:v>
                </c:pt>
              </c:strCache>
            </c:strRef>
          </c:tx>
          <c:spPr>
            <a:solidFill>
              <a:schemeClr val="accent1"/>
            </a:solidFill>
            <a:ln>
              <a:noFill/>
            </a:ln>
            <a:effectLst/>
          </c:spPr>
          <c:invertIfNegative val="0"/>
          <c:cat>
            <c:strRef>
              <c:f>'FC in classes'!$O$14:$T$14</c:f>
              <c:strCache>
                <c:ptCount val="6"/>
                <c:pt idx="0">
                  <c:v>th 1.5</c:v>
                </c:pt>
                <c:pt idx="1">
                  <c:v>th 2</c:v>
                </c:pt>
                <c:pt idx="2">
                  <c:v>th 3</c:v>
                </c:pt>
                <c:pt idx="3">
                  <c:v>th 4</c:v>
                </c:pt>
                <c:pt idx="4">
                  <c:v>th 5</c:v>
                </c:pt>
                <c:pt idx="5">
                  <c:v>th 10</c:v>
                </c:pt>
              </c:strCache>
            </c:strRef>
          </c:cat>
          <c:val>
            <c:numRef>
              <c:f>'FC in classes'!$O$15:$T$15</c:f>
              <c:numCache>
                <c:formatCode>General</c:formatCode>
                <c:ptCount val="6"/>
                <c:pt idx="0">
                  <c:v>11.34536183565405</c:v>
                </c:pt>
                <c:pt idx="1">
                  <c:v>3.7164149833300648</c:v>
                </c:pt>
                <c:pt idx="2">
                  <c:v>1.3483035889390076</c:v>
                </c:pt>
                <c:pt idx="3">
                  <c:v>0.73543832123945874</c:v>
                </c:pt>
                <c:pt idx="4">
                  <c:v>0.48048636987644633</c:v>
                </c:pt>
                <c:pt idx="5">
                  <c:v>4.4126299274367523E-2</c:v>
                </c:pt>
              </c:numCache>
            </c:numRef>
          </c:val>
          <c:extLst>
            <c:ext xmlns:c16="http://schemas.microsoft.com/office/drawing/2014/chart" uri="{C3380CC4-5D6E-409C-BE32-E72D297353CC}">
              <c16:uniqueId val="{00000000-BBD6-472F-8C89-35F31FF9F6CB}"/>
            </c:ext>
          </c:extLst>
        </c:ser>
        <c:ser>
          <c:idx val="1"/>
          <c:order val="1"/>
          <c:tx>
            <c:strRef>
              <c:f>'FC in classes'!$N$16</c:f>
              <c:strCache>
                <c:ptCount val="1"/>
                <c:pt idx="0">
                  <c:v>downregulation</c:v>
                </c:pt>
              </c:strCache>
            </c:strRef>
          </c:tx>
          <c:spPr>
            <a:solidFill>
              <a:schemeClr val="accent2"/>
            </a:solidFill>
            <a:ln>
              <a:noFill/>
            </a:ln>
            <a:effectLst/>
          </c:spPr>
          <c:invertIfNegative val="0"/>
          <c:cat>
            <c:strRef>
              <c:f>'FC in classes'!$O$14:$T$14</c:f>
              <c:strCache>
                <c:ptCount val="6"/>
                <c:pt idx="0">
                  <c:v>th 1.5</c:v>
                </c:pt>
                <c:pt idx="1">
                  <c:v>th 2</c:v>
                </c:pt>
                <c:pt idx="2">
                  <c:v>th 3</c:v>
                </c:pt>
                <c:pt idx="3">
                  <c:v>th 4</c:v>
                </c:pt>
                <c:pt idx="4">
                  <c:v>th 5</c:v>
                </c:pt>
                <c:pt idx="5">
                  <c:v>th 10</c:v>
                </c:pt>
              </c:strCache>
            </c:strRef>
          </c:cat>
          <c:val>
            <c:numRef>
              <c:f>'FC in classes'!$O$16:$T$16</c:f>
              <c:numCache>
                <c:formatCode>General</c:formatCode>
                <c:ptCount val="6"/>
                <c:pt idx="0">
                  <c:v>5.8786036477740744</c:v>
                </c:pt>
                <c:pt idx="1">
                  <c:v>2.6818984114532265</c:v>
                </c:pt>
                <c:pt idx="2">
                  <c:v>1.2110217689743088</c:v>
                </c:pt>
                <c:pt idx="3">
                  <c:v>0.69621494410668761</c:v>
                </c:pt>
                <c:pt idx="4">
                  <c:v>0.47558344773484995</c:v>
                </c:pt>
                <c:pt idx="5">
                  <c:v>4.4126299274367523E-2</c:v>
                </c:pt>
              </c:numCache>
            </c:numRef>
          </c:val>
          <c:extLst>
            <c:ext xmlns:c16="http://schemas.microsoft.com/office/drawing/2014/chart" uri="{C3380CC4-5D6E-409C-BE32-E72D297353CC}">
              <c16:uniqueId val="{00000001-BBD6-472F-8C89-35F31FF9F6CB}"/>
            </c:ext>
          </c:extLst>
        </c:ser>
        <c:ser>
          <c:idx val="2"/>
          <c:order val="2"/>
          <c:tx>
            <c:strRef>
              <c:f>'FC in classes'!$N$17</c:f>
              <c:strCache>
                <c:ptCount val="1"/>
                <c:pt idx="0">
                  <c:v>upregulation </c:v>
                </c:pt>
              </c:strCache>
            </c:strRef>
          </c:tx>
          <c:spPr>
            <a:solidFill>
              <a:schemeClr val="accent3"/>
            </a:solidFill>
            <a:ln>
              <a:noFill/>
            </a:ln>
            <a:effectLst/>
          </c:spPr>
          <c:invertIfNegative val="0"/>
          <c:cat>
            <c:strRef>
              <c:f>'FC in classes'!$O$14:$T$14</c:f>
              <c:strCache>
                <c:ptCount val="6"/>
                <c:pt idx="0">
                  <c:v>th 1.5</c:v>
                </c:pt>
                <c:pt idx="1">
                  <c:v>th 2</c:v>
                </c:pt>
                <c:pt idx="2">
                  <c:v>th 3</c:v>
                </c:pt>
                <c:pt idx="3">
                  <c:v>th 4</c:v>
                </c:pt>
                <c:pt idx="4">
                  <c:v>th 5</c:v>
                </c:pt>
                <c:pt idx="5">
                  <c:v>th 10</c:v>
                </c:pt>
              </c:strCache>
            </c:strRef>
          </c:cat>
          <c:val>
            <c:numRef>
              <c:f>'FC in classes'!$O$17:$T$17</c:f>
              <c:numCache>
                <c:formatCode>General</c:formatCode>
                <c:ptCount val="6"/>
                <c:pt idx="0">
                  <c:v>5.466758187879976</c:v>
                </c:pt>
                <c:pt idx="1">
                  <c:v>1.0345165718768385</c:v>
                </c:pt>
                <c:pt idx="2">
                  <c:v>0.13728181996469896</c:v>
                </c:pt>
                <c:pt idx="3">
                  <c:v>3.9223377132771131E-2</c:v>
                </c:pt>
                <c:pt idx="4">
                  <c:v>4.9029221415963914E-3</c:v>
                </c:pt>
                <c:pt idx="5">
                  <c:v>0</c:v>
                </c:pt>
              </c:numCache>
            </c:numRef>
          </c:val>
          <c:extLst>
            <c:ext xmlns:c16="http://schemas.microsoft.com/office/drawing/2014/chart" uri="{C3380CC4-5D6E-409C-BE32-E72D297353CC}">
              <c16:uniqueId val="{00000002-BBD6-472F-8C89-35F31FF9F6CB}"/>
            </c:ext>
          </c:extLst>
        </c:ser>
        <c:dLbls>
          <c:showLegendKey val="0"/>
          <c:showVal val="0"/>
          <c:showCatName val="0"/>
          <c:showSerName val="0"/>
          <c:showPercent val="0"/>
          <c:showBubbleSize val="0"/>
        </c:dLbls>
        <c:gapWidth val="219"/>
        <c:overlap val="-27"/>
        <c:axId val="645410064"/>
        <c:axId val="645415056"/>
      </c:barChart>
      <c:catAx>
        <c:axId val="64541006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Threshold (th) of fold</a:t>
                </a:r>
                <a:r>
                  <a:rPr lang="de-DE" baseline="0"/>
                  <a:t> change</a:t>
                </a:r>
                <a:endParaRPr lang="de-DE"/>
              </a:p>
            </c:rich>
          </c:tx>
          <c:layout>
            <c:manualLayout>
              <c:xMode val="edge"/>
              <c:yMode val="edge"/>
              <c:x val="0.36198353619589424"/>
              <c:y val="0.8802621359223300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45415056"/>
        <c:crosses val="autoZero"/>
        <c:auto val="1"/>
        <c:lblAlgn val="ctr"/>
        <c:lblOffset val="100"/>
        <c:noMultiLvlLbl val="0"/>
      </c:catAx>
      <c:valAx>
        <c:axId val="645415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de-DE"/>
                  <a:t>Differentially</a:t>
                </a:r>
                <a:r>
                  <a:rPr lang="de-DE" baseline="0"/>
                  <a:t> regulated genes [%]</a:t>
                </a:r>
                <a:endParaRPr lang="de-DE"/>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zh-CN"/>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crossAx val="645410064"/>
        <c:crosses val="autoZero"/>
        <c:crossBetween val="between"/>
      </c:valAx>
      <c:spPr>
        <a:noFill/>
        <a:ln>
          <a:noFill/>
        </a:ln>
        <a:effectLst/>
      </c:spPr>
    </c:plotArea>
    <c:legend>
      <c:legendPos val="b"/>
      <c:layout>
        <c:manualLayout>
          <c:xMode val="edge"/>
          <c:yMode val="edge"/>
          <c:x val="0.36002292277293918"/>
          <c:y val="0.17696543689320382"/>
          <c:w val="0.52861848506736553"/>
          <c:h val="8.322873786407766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zh-CN"/>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zh-CN"/>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5" Type="http://schemas.openxmlformats.org/officeDocument/2006/relationships/chart" Target="../charts/chart10.xml"/><Relationship Id="rId4"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20</xdr:col>
      <xdr:colOff>630556</xdr:colOff>
      <xdr:row>1</xdr:row>
      <xdr:rowOff>49530</xdr:rowOff>
    </xdr:from>
    <xdr:to>
      <xdr:col>26</xdr:col>
      <xdr:colOff>209550</xdr:colOff>
      <xdr:row>14</xdr:row>
      <xdr:rowOff>163830</xdr:rowOff>
    </xdr:to>
    <xdr:graphicFrame macro="">
      <xdr:nvGraphicFramePr>
        <xdr:cNvPr id="3" name="Diagramm 2">
          <a:extLst>
            <a:ext uri="{FF2B5EF4-FFF2-40B4-BE49-F238E27FC236}">
              <a16:creationId xmlns:a16="http://schemas.microsoft.com/office/drawing/2014/main" id="{EE42E8F4-8E69-49A6-89B1-22099995B66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600691</xdr:colOff>
      <xdr:row>15</xdr:row>
      <xdr:rowOff>79281</xdr:rowOff>
    </xdr:from>
    <xdr:to>
      <xdr:col>26</xdr:col>
      <xdr:colOff>204451</xdr:colOff>
      <xdr:row>28</xdr:row>
      <xdr:rowOff>90712</xdr:rowOff>
    </xdr:to>
    <xdr:graphicFrame macro="">
      <xdr:nvGraphicFramePr>
        <xdr:cNvPr id="4" name="Diagramm 3">
          <a:extLst>
            <a:ext uri="{FF2B5EF4-FFF2-40B4-BE49-F238E27FC236}">
              <a16:creationId xmlns:a16="http://schemas.microsoft.com/office/drawing/2014/main" id="{8AD9C3FC-F5DF-4E06-B497-878E78282F8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583490</xdr:colOff>
      <xdr:row>29</xdr:row>
      <xdr:rowOff>79954</xdr:rowOff>
    </xdr:from>
    <xdr:to>
      <xdr:col>26</xdr:col>
      <xdr:colOff>191060</xdr:colOff>
      <xdr:row>43</xdr:row>
      <xdr:rowOff>7565</xdr:rowOff>
    </xdr:to>
    <xdr:graphicFrame macro="">
      <xdr:nvGraphicFramePr>
        <xdr:cNvPr id="5" name="Diagramm 4">
          <a:extLst>
            <a:ext uri="{FF2B5EF4-FFF2-40B4-BE49-F238E27FC236}">
              <a16:creationId xmlns:a16="http://schemas.microsoft.com/office/drawing/2014/main" id="{2C57CB0D-8C7E-42D5-BEFB-9FEAA0637C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23</xdr:row>
      <xdr:rowOff>112060</xdr:rowOff>
    </xdr:from>
    <xdr:to>
      <xdr:col>4</xdr:col>
      <xdr:colOff>465044</xdr:colOff>
      <xdr:row>44</xdr:row>
      <xdr:rowOff>63033</xdr:rowOff>
    </xdr:to>
    <xdr:graphicFrame macro="">
      <xdr:nvGraphicFramePr>
        <xdr:cNvPr id="2" name="Diagramm 1">
          <a:extLst>
            <a:ext uri="{FF2B5EF4-FFF2-40B4-BE49-F238E27FC236}">
              <a16:creationId xmlns:a16="http://schemas.microsoft.com/office/drawing/2014/main" id="{08759C20-78D7-4F6E-8C18-6322F37699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45</xdr:row>
      <xdr:rowOff>46643</xdr:rowOff>
    </xdr:from>
    <xdr:to>
      <xdr:col>4</xdr:col>
      <xdr:colOff>621926</xdr:colOff>
      <xdr:row>64</xdr:row>
      <xdr:rowOff>126067</xdr:rowOff>
    </xdr:to>
    <xdr:graphicFrame macro="">
      <xdr:nvGraphicFramePr>
        <xdr:cNvPr id="6" name="Diagramm 5">
          <a:extLst>
            <a:ext uri="{FF2B5EF4-FFF2-40B4-BE49-F238E27FC236}">
              <a16:creationId xmlns:a16="http://schemas.microsoft.com/office/drawing/2014/main" id="{B5704C8F-B4FF-40B0-AFB7-E6CC409555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180975</xdr:colOff>
      <xdr:row>0</xdr:row>
      <xdr:rowOff>142875</xdr:rowOff>
    </xdr:from>
    <xdr:to>
      <xdr:col>23</xdr:col>
      <xdr:colOff>561975</xdr:colOff>
      <xdr:row>5</xdr:row>
      <xdr:rowOff>142874</xdr:rowOff>
    </xdr:to>
    <xdr:sp macro="" textlink="">
      <xdr:nvSpPr>
        <xdr:cNvPr id="5" name="Textfeld 4">
          <a:extLst>
            <a:ext uri="{FF2B5EF4-FFF2-40B4-BE49-F238E27FC236}">
              <a16:creationId xmlns:a16="http://schemas.microsoft.com/office/drawing/2014/main" id="{0BA89DB5-BC85-420D-91BA-35ACD625407C}"/>
            </a:ext>
          </a:extLst>
        </xdr:cNvPr>
        <xdr:cNvSpPr txBox="1"/>
      </xdr:nvSpPr>
      <xdr:spPr>
        <a:xfrm>
          <a:off x="14116050" y="142875"/>
          <a:ext cx="5715000" cy="952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chemeClr val="dk1"/>
              </a:solidFill>
              <a:effectLst/>
              <a:latin typeface="+mn-lt"/>
              <a:ea typeface="+mn-ea"/>
              <a:cs typeface="+mn-cs"/>
            </a:rPr>
            <a:t>Figure S1 c</a:t>
          </a:r>
          <a:r>
            <a:rPr lang="de-DE" sz="1100" b="1" baseline="0">
              <a:solidFill>
                <a:schemeClr val="dk1"/>
              </a:solidFill>
              <a:effectLst/>
              <a:latin typeface="+mn-lt"/>
              <a:ea typeface="+mn-ea"/>
              <a:cs typeface="+mn-cs"/>
            </a:rPr>
            <a:t>: Effect of culture age of </a:t>
          </a:r>
          <a:r>
            <a:rPr lang="de-DE" sz="1100" b="1" i="1" baseline="0">
              <a:solidFill>
                <a:schemeClr val="dk1"/>
              </a:solidFill>
              <a:effectLst/>
              <a:latin typeface="+mn-lt"/>
              <a:ea typeface="+mn-ea"/>
              <a:cs typeface="+mn-cs"/>
            </a:rPr>
            <a:t>Euglena gracilis </a:t>
          </a:r>
          <a:r>
            <a:rPr lang="de-DE" sz="1100" b="1" baseline="0">
              <a:solidFill>
                <a:schemeClr val="dk1"/>
              </a:solidFill>
              <a:effectLst/>
              <a:latin typeface="+mn-lt"/>
              <a:ea typeface="+mn-ea"/>
              <a:cs typeface="+mn-cs"/>
            </a:rPr>
            <a:t>on gene expression. </a:t>
          </a:r>
          <a:r>
            <a:rPr lang="de-DE" sz="1100"/>
            <a:t>Fraction differentially</a:t>
          </a:r>
          <a:r>
            <a:rPr lang="de-DE" sz="1100" baseline="0"/>
            <a:t> expressed</a:t>
          </a:r>
          <a:r>
            <a:rPr lang="de-DE" sz="1100"/>
            <a:t> genes (DEGs) above ("upregulation"), below</a:t>
          </a:r>
          <a:r>
            <a:rPr lang="de-DE" sz="1100" baseline="0"/>
            <a:t> ("downregulation") or above AND below ("all"), respectively a </a:t>
          </a:r>
          <a:r>
            <a:rPr lang="de-DE" sz="1100"/>
            <a:t> a certain threshold</a:t>
          </a:r>
          <a:r>
            <a:rPr lang="de-DE" sz="1100" baseline="0"/>
            <a:t> (th). In contrast to Fig S 1b , where the fold changes are provided in classes, all DEGs above, below, oder or above AND below as certain threshold were summarized. </a:t>
          </a:r>
          <a:endParaRPr lang="de-DE" sz="1100"/>
        </a:p>
      </xdr:txBody>
    </xdr:sp>
    <xdr:clientData/>
  </xdr:twoCellAnchor>
  <xdr:twoCellAnchor>
    <xdr:from>
      <xdr:col>0</xdr:col>
      <xdr:colOff>171449</xdr:colOff>
      <xdr:row>8</xdr:row>
      <xdr:rowOff>19050</xdr:rowOff>
    </xdr:from>
    <xdr:to>
      <xdr:col>7</xdr:col>
      <xdr:colOff>523874</xdr:colOff>
      <xdr:row>31</xdr:row>
      <xdr:rowOff>28575</xdr:rowOff>
    </xdr:to>
    <xdr:graphicFrame macro="">
      <xdr:nvGraphicFramePr>
        <xdr:cNvPr id="6" name="Diagramm 5">
          <a:extLst>
            <a:ext uri="{FF2B5EF4-FFF2-40B4-BE49-F238E27FC236}">
              <a16:creationId xmlns:a16="http://schemas.microsoft.com/office/drawing/2014/main" id="{E00F7241-A341-4390-9709-D1A161475D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8</xdr:row>
      <xdr:rowOff>6048</xdr:rowOff>
    </xdr:from>
    <xdr:to>
      <xdr:col>16</xdr:col>
      <xdr:colOff>47626</xdr:colOff>
      <xdr:row>31</xdr:row>
      <xdr:rowOff>47626</xdr:rowOff>
    </xdr:to>
    <xdr:graphicFrame macro="">
      <xdr:nvGraphicFramePr>
        <xdr:cNvPr id="7" name="Diagramm 6">
          <a:extLst>
            <a:ext uri="{FF2B5EF4-FFF2-40B4-BE49-F238E27FC236}">
              <a16:creationId xmlns:a16="http://schemas.microsoft.com/office/drawing/2014/main" id="{3304BFE6-C353-4C4D-B242-E50C98FE49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200025</xdr:colOff>
      <xdr:row>0</xdr:row>
      <xdr:rowOff>142876</xdr:rowOff>
    </xdr:from>
    <xdr:to>
      <xdr:col>7</xdr:col>
      <xdr:colOff>495300</xdr:colOff>
      <xdr:row>7</xdr:row>
      <xdr:rowOff>66676</xdr:rowOff>
    </xdr:to>
    <xdr:sp macro="" textlink="">
      <xdr:nvSpPr>
        <xdr:cNvPr id="8" name="Textfeld 7">
          <a:extLst>
            <a:ext uri="{FF2B5EF4-FFF2-40B4-BE49-F238E27FC236}">
              <a16:creationId xmlns:a16="http://schemas.microsoft.com/office/drawing/2014/main" id="{E4F215CF-C179-420B-88B2-38070C5A9F00}"/>
            </a:ext>
          </a:extLst>
        </xdr:cNvPr>
        <xdr:cNvSpPr txBox="1"/>
      </xdr:nvSpPr>
      <xdr:spPr>
        <a:xfrm>
          <a:off x="200025" y="142876"/>
          <a:ext cx="5629275" cy="1257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t>Figure S1 a</a:t>
          </a:r>
          <a:r>
            <a:rPr lang="de-DE" sz="1100" b="1" baseline="0"/>
            <a:t>: </a:t>
          </a:r>
          <a:r>
            <a:rPr lang="de-DE" sz="1100" b="1" baseline="0">
              <a:solidFill>
                <a:schemeClr val="dk1"/>
              </a:solidFill>
              <a:effectLst/>
              <a:latin typeface="+mn-lt"/>
              <a:ea typeface="+mn-ea"/>
              <a:cs typeface="+mn-cs"/>
            </a:rPr>
            <a:t>Effect of culture age of </a:t>
          </a:r>
          <a:r>
            <a:rPr lang="de-DE" sz="1100" b="1" i="1" baseline="0">
              <a:solidFill>
                <a:schemeClr val="dk1"/>
              </a:solidFill>
              <a:effectLst/>
              <a:latin typeface="+mn-lt"/>
              <a:ea typeface="+mn-ea"/>
              <a:cs typeface="+mn-cs"/>
            </a:rPr>
            <a:t>Euglena gracilis </a:t>
          </a:r>
          <a:r>
            <a:rPr lang="de-DE" sz="1100" b="1" baseline="0">
              <a:solidFill>
                <a:schemeClr val="dk1"/>
              </a:solidFill>
              <a:effectLst/>
              <a:latin typeface="+mn-lt"/>
              <a:ea typeface="+mn-ea"/>
              <a:cs typeface="+mn-cs"/>
            </a:rPr>
            <a:t>on gene expression, determined with gene arrays-analysis.  </a:t>
          </a:r>
          <a:r>
            <a:rPr lang="de-DE" sz="1100"/>
            <a:t>Total</a:t>
          </a:r>
          <a:r>
            <a:rPr lang="de-DE" sz="1100" baseline="0"/>
            <a:t> number of differentially expressed genes classified into groups of fold change-ranges in </a:t>
          </a:r>
          <a:r>
            <a:rPr lang="de-DE" sz="1100" i="1" baseline="0"/>
            <a:t>Euglena gracilis</a:t>
          </a:r>
          <a:r>
            <a:rPr lang="de-DE" sz="1100" baseline="0"/>
            <a:t>-cells of  different culture age (5 d, 9d, 11 d) compared to culture age of six days. Underlying data are presented under the figure or in "FC in classes", respectively. Total number of investigated genes on microarray was n = 20296. Data were retrieved from four independent cell cultures.</a:t>
          </a:r>
          <a:endParaRPr lang="de-DE" sz="1100"/>
        </a:p>
      </xdr:txBody>
    </xdr:sp>
    <xdr:clientData/>
  </xdr:twoCellAnchor>
  <xdr:twoCellAnchor>
    <xdr:from>
      <xdr:col>7</xdr:col>
      <xdr:colOff>723900</xdr:colOff>
      <xdr:row>0</xdr:row>
      <xdr:rowOff>180975</xdr:rowOff>
    </xdr:from>
    <xdr:to>
      <xdr:col>15</xdr:col>
      <xdr:colOff>542925</xdr:colOff>
      <xdr:row>6</xdr:row>
      <xdr:rowOff>104775</xdr:rowOff>
    </xdr:to>
    <xdr:sp macro="" textlink="">
      <xdr:nvSpPr>
        <xdr:cNvPr id="9" name="Textfeld 8">
          <a:extLst>
            <a:ext uri="{FF2B5EF4-FFF2-40B4-BE49-F238E27FC236}">
              <a16:creationId xmlns:a16="http://schemas.microsoft.com/office/drawing/2014/main" id="{7BE0D5D9-6EA3-4FA4-92B7-460256ECCD5D}"/>
            </a:ext>
          </a:extLst>
        </xdr:cNvPr>
        <xdr:cNvSpPr txBox="1"/>
      </xdr:nvSpPr>
      <xdr:spPr>
        <a:xfrm>
          <a:off x="6057900" y="180975"/>
          <a:ext cx="5915025" cy="1066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t>Figure S1 b</a:t>
          </a:r>
          <a:r>
            <a:rPr lang="de-DE" sz="1100" b="1" baseline="0"/>
            <a:t>: Effect of culture age of </a:t>
          </a:r>
          <a:r>
            <a:rPr lang="de-DE" sz="1100" b="1" i="1" baseline="0"/>
            <a:t>Euglena gracilis </a:t>
          </a:r>
          <a:r>
            <a:rPr lang="de-DE" sz="1100" b="1" baseline="0"/>
            <a:t>on gene expression. </a:t>
          </a:r>
          <a:r>
            <a:rPr lang="de-DE" sz="1100"/>
            <a:t>Fraction of </a:t>
          </a:r>
          <a:r>
            <a:rPr lang="de-DE" sz="1100" baseline="0"/>
            <a:t>differentially expressed genes in percent of all investitgated transcripts [n= 20396) classified into groups of fold change-ranges in </a:t>
          </a:r>
          <a:r>
            <a:rPr lang="de-DE" sz="1100" i="1" baseline="0"/>
            <a:t>Euglena gracilis</a:t>
          </a:r>
          <a:r>
            <a:rPr lang="de-DE" sz="1100" baseline="0"/>
            <a:t>-cells of  different culture age (5 d, 9d, 11 d) compared to culture age of six days. Underlying data are presented under the figure or in "FC in classes", respectively.</a:t>
          </a:r>
        </a:p>
        <a:p>
          <a:r>
            <a:rPr lang="de-DE" sz="1100" baseline="0"/>
            <a:t>Mor details please see legend Figure S1 a.</a:t>
          </a:r>
          <a:endParaRPr lang="de-DE" sz="1100"/>
        </a:p>
      </xdr:txBody>
    </xdr:sp>
    <xdr:clientData/>
  </xdr:twoCellAnchor>
  <xdr:twoCellAnchor>
    <xdr:from>
      <xdr:col>16</xdr:col>
      <xdr:colOff>447116</xdr:colOff>
      <xdr:row>6</xdr:row>
      <xdr:rowOff>152400</xdr:rowOff>
    </xdr:from>
    <xdr:to>
      <xdr:col>22</xdr:col>
      <xdr:colOff>609600</xdr:colOff>
      <xdr:row>22</xdr:row>
      <xdr:rowOff>171450</xdr:rowOff>
    </xdr:to>
    <xdr:graphicFrame macro="">
      <xdr:nvGraphicFramePr>
        <xdr:cNvPr id="10" name="Diagramm 9">
          <a:extLst>
            <a:ext uri="{FF2B5EF4-FFF2-40B4-BE49-F238E27FC236}">
              <a16:creationId xmlns:a16="http://schemas.microsoft.com/office/drawing/2014/main" id="{3F148A6D-BC9B-45EB-AE15-2AFFD25A0B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464876</xdr:colOff>
      <xdr:row>23</xdr:row>
      <xdr:rowOff>142874</xdr:rowOff>
    </xdr:from>
    <xdr:to>
      <xdr:col>22</xdr:col>
      <xdr:colOff>628650</xdr:colOff>
      <xdr:row>37</xdr:row>
      <xdr:rowOff>190499</xdr:rowOff>
    </xdr:to>
    <xdr:graphicFrame macro="">
      <xdr:nvGraphicFramePr>
        <xdr:cNvPr id="11" name="Diagramm 10">
          <a:extLst>
            <a:ext uri="{FF2B5EF4-FFF2-40B4-BE49-F238E27FC236}">
              <a16:creationId xmlns:a16="http://schemas.microsoft.com/office/drawing/2014/main" id="{FBDE2076-15EA-43B2-9A24-78F47F5A52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466725</xdr:colOff>
      <xdr:row>39</xdr:row>
      <xdr:rowOff>729</xdr:rowOff>
    </xdr:from>
    <xdr:to>
      <xdr:col>22</xdr:col>
      <xdr:colOff>561975</xdr:colOff>
      <xdr:row>54</xdr:row>
      <xdr:rowOff>28575</xdr:rowOff>
    </xdr:to>
    <xdr:graphicFrame macro="">
      <xdr:nvGraphicFramePr>
        <xdr:cNvPr id="12" name="Diagramm 11">
          <a:extLst>
            <a:ext uri="{FF2B5EF4-FFF2-40B4-BE49-F238E27FC236}">
              <a16:creationId xmlns:a16="http://schemas.microsoft.com/office/drawing/2014/main" id="{9BDBD1BF-59F3-4293-8312-6E05E9B8DD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25</v>
    <v>1</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5"/>
  <sheetViews>
    <sheetView topLeftCell="A69" workbookViewId="0">
      <selection activeCell="C108" sqref="C108"/>
    </sheetView>
  </sheetViews>
  <sheetFormatPr defaultColWidth="10.90625" defaultRowHeight="14" x14ac:dyDescent="0.25"/>
  <cols>
    <col min="1" max="1" width="18.1796875" bestFit="1" customWidth="1"/>
    <col min="4" max="4" width="48.1796875" customWidth="1"/>
    <col min="6" max="6" width="23" customWidth="1"/>
  </cols>
  <sheetData>
    <row r="1" spans="1:28" s="1" customFormat="1" x14ac:dyDescent="0.25">
      <c r="A1" s="3" t="s">
        <v>0</v>
      </c>
      <c r="B1" s="3" t="s">
        <v>28514</v>
      </c>
      <c r="C1" s="3" t="s">
        <v>28515</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row>
    <row r="2" spans="1:28" x14ac:dyDescent="0.25">
      <c r="A2" s="4" t="s">
        <v>28223</v>
      </c>
      <c r="B2" s="4">
        <v>1.9519527999999999</v>
      </c>
      <c r="C2" s="4">
        <v>1.0830929499999999E-2</v>
      </c>
      <c r="D2" s="4" t="s">
        <v>28224</v>
      </c>
      <c r="E2" s="4" t="s">
        <v>28225</v>
      </c>
      <c r="F2" s="4" t="s">
        <v>28226</v>
      </c>
      <c r="G2" s="4" t="s">
        <v>28227</v>
      </c>
      <c r="H2" s="4" t="s">
        <v>28228</v>
      </c>
      <c r="I2" s="4" t="s">
        <v>28229</v>
      </c>
      <c r="J2" s="4" t="s">
        <v>28230</v>
      </c>
      <c r="K2" s="5">
        <v>1.9E-48</v>
      </c>
      <c r="L2" s="4"/>
      <c r="M2" s="4"/>
      <c r="N2" s="4"/>
      <c r="O2" s="4"/>
      <c r="P2" s="4"/>
      <c r="Q2" s="4"/>
      <c r="R2" s="4"/>
      <c r="S2" s="4"/>
      <c r="T2" s="4"/>
      <c r="U2" s="4"/>
      <c r="V2" s="4" t="s">
        <v>28231</v>
      </c>
      <c r="W2" s="4" t="s">
        <v>61</v>
      </c>
      <c r="X2" s="4" t="s">
        <v>28232</v>
      </c>
      <c r="Y2" s="4" t="s">
        <v>28233</v>
      </c>
      <c r="Z2" s="4" t="s">
        <v>28234</v>
      </c>
      <c r="AA2" s="4" t="s">
        <v>28235</v>
      </c>
      <c r="AB2" s="4" t="s">
        <v>28236</v>
      </c>
    </row>
    <row r="3" spans="1:28" x14ac:dyDescent="0.25">
      <c r="A3" s="4" t="s">
        <v>28295</v>
      </c>
      <c r="B3" s="4">
        <v>-1.5293257</v>
      </c>
      <c r="C3" s="4">
        <v>9.0497540000000001E-3</v>
      </c>
      <c r="D3" s="4" t="s">
        <v>21288</v>
      </c>
      <c r="E3" s="4" t="s">
        <v>28296</v>
      </c>
      <c r="F3" s="4" t="s">
        <v>28297</v>
      </c>
      <c r="G3" s="4" t="s">
        <v>28298</v>
      </c>
      <c r="H3" s="4" t="s">
        <v>28299</v>
      </c>
      <c r="I3" s="4" t="s">
        <v>28300</v>
      </c>
      <c r="J3" s="4" t="s">
        <v>28301</v>
      </c>
      <c r="K3" s="5">
        <v>2.9000000000000002E-59</v>
      </c>
      <c r="L3" s="4"/>
      <c r="M3" s="4"/>
      <c r="N3" s="4"/>
      <c r="O3" s="4"/>
      <c r="P3" s="4"/>
      <c r="Q3" s="4"/>
      <c r="R3" s="4"/>
      <c r="S3" s="4"/>
      <c r="T3" s="4"/>
      <c r="U3" s="4"/>
      <c r="V3" s="4" t="s">
        <v>28302</v>
      </c>
      <c r="W3" s="4" t="s">
        <v>621</v>
      </c>
      <c r="X3" s="4" t="s">
        <v>28303</v>
      </c>
      <c r="Y3" s="4" t="s">
        <v>28304</v>
      </c>
      <c r="Z3" s="4" t="s">
        <v>28305</v>
      </c>
      <c r="AA3" s="4" t="s">
        <v>28306</v>
      </c>
      <c r="AB3" s="4" t="s">
        <v>20406</v>
      </c>
    </row>
    <row r="4" spans="1:28" x14ac:dyDescent="0.25">
      <c r="A4" s="4" t="s">
        <v>5635</v>
      </c>
      <c r="B4" s="4">
        <v>-1.8621454</v>
      </c>
      <c r="C4" s="5">
        <v>4.5016479999999998E-2</v>
      </c>
      <c r="D4" s="4" t="s">
        <v>123</v>
      </c>
      <c r="E4" s="4" t="s">
        <v>5636</v>
      </c>
      <c r="F4" s="4" t="s">
        <v>5637</v>
      </c>
      <c r="G4" s="4" t="s">
        <v>5638</v>
      </c>
      <c r="H4" s="4" t="s">
        <v>5639</v>
      </c>
      <c r="I4" s="4" t="s">
        <v>5640</v>
      </c>
      <c r="J4" s="4" t="s">
        <v>5641</v>
      </c>
      <c r="K4" s="5">
        <v>4.5E-13</v>
      </c>
      <c r="L4" s="4"/>
      <c r="M4" s="4"/>
      <c r="N4" s="4"/>
      <c r="O4" s="4"/>
      <c r="P4" s="4"/>
      <c r="Q4" s="4"/>
      <c r="R4" s="4"/>
      <c r="S4" s="4"/>
      <c r="T4" s="4"/>
      <c r="U4" s="4"/>
      <c r="V4" s="4" t="s">
        <v>5642</v>
      </c>
      <c r="W4" s="4" t="s">
        <v>569</v>
      </c>
      <c r="X4" s="4" t="s">
        <v>4957</v>
      </c>
      <c r="Y4" s="4" t="s">
        <v>5643</v>
      </c>
      <c r="Z4" s="4" t="s">
        <v>5644</v>
      </c>
      <c r="AA4" s="4" t="s">
        <v>5645</v>
      </c>
      <c r="AB4" s="4" t="s">
        <v>5646</v>
      </c>
    </row>
    <row r="5" spans="1:28" x14ac:dyDescent="0.25">
      <c r="A5" s="4" t="s">
        <v>5695</v>
      </c>
      <c r="B5" s="4">
        <v>-1.9118383000000001</v>
      </c>
      <c r="C5" s="5">
        <v>2.9802762E-2</v>
      </c>
      <c r="D5" s="4" t="s">
        <v>5696</v>
      </c>
      <c r="E5" s="4" t="s">
        <v>5697</v>
      </c>
      <c r="F5" s="4" t="s">
        <v>5698</v>
      </c>
      <c r="G5" s="4" t="s">
        <v>5699</v>
      </c>
      <c r="H5" s="4" t="s">
        <v>5700</v>
      </c>
      <c r="I5" s="4" t="s">
        <v>5640</v>
      </c>
      <c r="J5" s="4" t="s">
        <v>5641</v>
      </c>
      <c r="K5" s="5">
        <v>4.5000000000000002E-16</v>
      </c>
      <c r="L5" s="4"/>
      <c r="M5" s="4"/>
      <c r="N5" s="4"/>
      <c r="O5" s="4"/>
      <c r="P5" s="4"/>
      <c r="Q5" s="4"/>
      <c r="R5" s="4"/>
      <c r="S5" s="4"/>
      <c r="T5" s="4"/>
      <c r="U5" s="4"/>
      <c r="V5" s="4" t="s">
        <v>5701</v>
      </c>
      <c r="W5" s="4" t="s">
        <v>501</v>
      </c>
      <c r="X5" s="4" t="s">
        <v>1627</v>
      </c>
      <c r="Y5" s="4" t="s">
        <v>5702</v>
      </c>
      <c r="Z5" s="4" t="s">
        <v>5703</v>
      </c>
      <c r="AA5" s="4" t="s">
        <v>5704</v>
      </c>
      <c r="AB5" s="4" t="s">
        <v>5705</v>
      </c>
    </row>
    <row r="6" spans="1:28" x14ac:dyDescent="0.25">
      <c r="A6" s="4" t="s">
        <v>28451</v>
      </c>
      <c r="B6" s="4">
        <v>1.5176194999999999</v>
      </c>
      <c r="C6" s="4">
        <v>3.87184E-2</v>
      </c>
      <c r="D6" s="4" t="s">
        <v>28452</v>
      </c>
      <c r="E6" s="4" t="s">
        <v>28453</v>
      </c>
      <c r="F6" s="4" t="s">
        <v>28454</v>
      </c>
      <c r="G6" s="4" t="s">
        <v>28455</v>
      </c>
      <c r="H6" s="4" t="s">
        <v>28456</v>
      </c>
      <c r="I6" s="4" t="s">
        <v>28457</v>
      </c>
      <c r="J6" s="4" t="s">
        <v>28458</v>
      </c>
      <c r="K6" s="5">
        <v>1.2E-42</v>
      </c>
      <c r="L6" s="4"/>
      <c r="M6" s="4"/>
      <c r="N6" s="4"/>
      <c r="O6" s="4"/>
      <c r="P6" s="4"/>
      <c r="Q6" s="4"/>
      <c r="R6" s="4"/>
      <c r="S6" s="4"/>
      <c r="T6" s="4"/>
      <c r="U6" s="4"/>
      <c r="V6" s="4" t="s">
        <v>28459</v>
      </c>
      <c r="W6" s="4" t="s">
        <v>358</v>
      </c>
      <c r="X6" s="4" t="s">
        <v>28460</v>
      </c>
      <c r="Y6" s="4" t="s">
        <v>28461</v>
      </c>
      <c r="Z6" s="4" t="s">
        <v>28462</v>
      </c>
      <c r="AA6" s="4" t="s">
        <v>28463</v>
      </c>
      <c r="AB6" s="4" t="s">
        <v>28464</v>
      </c>
    </row>
    <row r="7" spans="1:28" x14ac:dyDescent="0.25">
      <c r="A7" s="4" t="s">
        <v>5441</v>
      </c>
      <c r="B7" s="4">
        <v>-1.6118001</v>
      </c>
      <c r="C7" s="5">
        <v>1.212822E-2</v>
      </c>
      <c r="D7" s="4" t="s">
        <v>5442</v>
      </c>
      <c r="E7" s="4" t="s">
        <v>5443</v>
      </c>
      <c r="F7" s="4" t="s">
        <v>5444</v>
      </c>
      <c r="G7" s="4" t="s">
        <v>5445</v>
      </c>
      <c r="H7" s="4" t="s">
        <v>5446</v>
      </c>
      <c r="I7" s="4" t="s">
        <v>5447</v>
      </c>
      <c r="J7" s="4" t="s">
        <v>1136</v>
      </c>
      <c r="K7" s="5">
        <v>5.1999999999999997E-45</v>
      </c>
      <c r="L7" s="4"/>
      <c r="M7" s="4"/>
      <c r="N7" s="4"/>
      <c r="O7" s="4"/>
      <c r="P7" s="4"/>
      <c r="Q7" s="4"/>
      <c r="R7" s="4"/>
      <c r="S7" s="4"/>
      <c r="T7" s="4"/>
      <c r="U7" s="4"/>
      <c r="V7" s="4" t="s">
        <v>5448</v>
      </c>
      <c r="W7" s="4" t="s">
        <v>5449</v>
      </c>
      <c r="X7" s="4" t="s">
        <v>5450</v>
      </c>
      <c r="Y7" s="4" t="s">
        <v>5451</v>
      </c>
      <c r="Z7" s="4" t="s">
        <v>5452</v>
      </c>
      <c r="AA7" s="4" t="s">
        <v>5453</v>
      </c>
      <c r="AB7" s="4" t="s">
        <v>5454</v>
      </c>
    </row>
    <row r="8" spans="1:28" x14ac:dyDescent="0.25">
      <c r="A8" s="4" t="s">
        <v>28139</v>
      </c>
      <c r="B8" s="4">
        <v>1.5977421000000001</v>
      </c>
      <c r="C8" s="4">
        <v>2.2107325000000001E-2</v>
      </c>
      <c r="D8" s="4" t="s">
        <v>28140</v>
      </c>
      <c r="E8" s="4" t="s">
        <v>28141</v>
      </c>
      <c r="F8" s="4" t="s">
        <v>28142</v>
      </c>
      <c r="G8" s="4" t="s">
        <v>28143</v>
      </c>
      <c r="H8" s="4" t="s">
        <v>28144</v>
      </c>
      <c r="I8" s="4" t="s">
        <v>28145</v>
      </c>
      <c r="J8" s="4" t="s">
        <v>28146</v>
      </c>
      <c r="K8" s="5">
        <v>5.6000000000000002E-145</v>
      </c>
      <c r="L8" s="4"/>
      <c r="M8" s="4"/>
      <c r="N8" s="4"/>
      <c r="O8" s="4"/>
      <c r="P8" s="4"/>
      <c r="Q8" s="4"/>
      <c r="R8" s="4"/>
      <c r="S8" s="4"/>
      <c r="T8" s="4"/>
      <c r="U8" s="4"/>
      <c r="V8" s="4" t="s">
        <v>28147</v>
      </c>
      <c r="W8" s="4" t="s">
        <v>28148</v>
      </c>
      <c r="X8" s="4" t="s">
        <v>28149</v>
      </c>
      <c r="Y8" s="4" t="s">
        <v>28150</v>
      </c>
      <c r="Z8" s="4" t="s">
        <v>28151</v>
      </c>
      <c r="AA8" s="4" t="s">
        <v>28152</v>
      </c>
      <c r="AB8" s="4" t="s">
        <v>28153</v>
      </c>
    </row>
    <row r="9" spans="1:28" x14ac:dyDescent="0.25">
      <c r="A9" s="4" t="s">
        <v>28190</v>
      </c>
      <c r="B9" s="4">
        <v>1.9441309</v>
      </c>
      <c r="C9" s="4">
        <v>1.7006100999999999E-2</v>
      </c>
      <c r="D9" s="4" t="s">
        <v>14843</v>
      </c>
      <c r="E9" s="4" t="s">
        <v>28191</v>
      </c>
      <c r="F9" s="4" t="s">
        <v>28192</v>
      </c>
      <c r="G9" s="4" t="s">
        <v>28193</v>
      </c>
      <c r="H9" s="4" t="s">
        <v>28194</v>
      </c>
      <c r="I9" s="4" t="s">
        <v>28195</v>
      </c>
      <c r="J9" s="4" t="s">
        <v>26617</v>
      </c>
      <c r="K9" s="5">
        <v>5.8000000000000006E-17</v>
      </c>
      <c r="L9" s="4"/>
      <c r="M9" s="4"/>
      <c r="N9" s="4"/>
      <c r="O9" s="4"/>
      <c r="P9" s="4"/>
      <c r="Q9" s="4"/>
      <c r="R9" s="4"/>
      <c r="S9" s="4"/>
      <c r="T9" s="4"/>
      <c r="U9" s="4"/>
      <c r="V9" s="4"/>
      <c r="W9" s="4"/>
      <c r="X9" s="4"/>
      <c r="Y9" s="4"/>
      <c r="Z9" s="4"/>
      <c r="AA9" s="4"/>
      <c r="AB9" s="4"/>
    </row>
    <row r="10" spans="1:28" x14ac:dyDescent="0.25">
      <c r="A10" s="4" t="s">
        <v>5653</v>
      </c>
      <c r="B10" s="4">
        <v>2.6405096000000001</v>
      </c>
      <c r="C10" s="5">
        <v>8.9730690000000002E-3</v>
      </c>
      <c r="D10" s="4" t="s">
        <v>5654</v>
      </c>
      <c r="E10" s="4" t="s">
        <v>5655</v>
      </c>
      <c r="F10" s="4" t="s">
        <v>5656</v>
      </c>
      <c r="G10" s="4" t="s">
        <v>5657</v>
      </c>
      <c r="H10" s="4" t="s">
        <v>5658</v>
      </c>
      <c r="I10" s="4" t="s">
        <v>5659</v>
      </c>
      <c r="J10" s="4" t="s">
        <v>5660</v>
      </c>
      <c r="K10" s="5">
        <v>1.6000000000000001E-29</v>
      </c>
      <c r="L10" s="4"/>
      <c r="M10" s="4"/>
      <c r="N10" s="4"/>
      <c r="O10" s="4"/>
      <c r="P10" s="4"/>
      <c r="Q10" s="4"/>
      <c r="R10" s="4"/>
      <c r="S10" s="4"/>
      <c r="T10" s="4"/>
      <c r="U10" s="4"/>
      <c r="V10" s="4" t="s">
        <v>5661</v>
      </c>
      <c r="W10" s="4" t="s">
        <v>5662</v>
      </c>
      <c r="X10" s="4" t="s">
        <v>5663</v>
      </c>
      <c r="Y10" s="4" t="s">
        <v>5664</v>
      </c>
      <c r="Z10" s="4" t="s">
        <v>5665</v>
      </c>
      <c r="AA10" s="4" t="s">
        <v>5666</v>
      </c>
      <c r="AB10" s="4" t="s">
        <v>5667</v>
      </c>
    </row>
    <row r="11" spans="1:28" x14ac:dyDescent="0.25">
      <c r="A11" s="4" t="s">
        <v>28437</v>
      </c>
      <c r="B11" s="4">
        <v>-1.5213006</v>
      </c>
      <c r="C11" s="4">
        <v>1.0892313000000001E-2</v>
      </c>
      <c r="D11" s="4" t="s">
        <v>28438</v>
      </c>
      <c r="E11" s="4" t="s">
        <v>28439</v>
      </c>
      <c r="F11" s="4" t="s">
        <v>28440</v>
      </c>
      <c r="G11" s="4" t="s">
        <v>28441</v>
      </c>
      <c r="H11" s="4" t="s">
        <v>28442</v>
      </c>
      <c r="I11" s="4" t="s">
        <v>28443</v>
      </c>
      <c r="J11" s="4" t="s">
        <v>312</v>
      </c>
      <c r="K11" s="5">
        <v>1.8E-166</v>
      </c>
      <c r="L11" s="4"/>
      <c r="M11" s="4"/>
      <c r="N11" s="4"/>
      <c r="O11" s="4"/>
      <c r="P11" s="4"/>
      <c r="Q11" s="4"/>
      <c r="R11" s="4"/>
      <c r="S11" s="4"/>
      <c r="T11" s="4"/>
      <c r="U11" s="4"/>
      <c r="V11" s="4" t="s">
        <v>28444</v>
      </c>
      <c r="W11" s="4" t="s">
        <v>28445</v>
      </c>
      <c r="X11" s="4" t="s">
        <v>28446</v>
      </c>
      <c r="Y11" s="4" t="s">
        <v>28447</v>
      </c>
      <c r="Z11" s="4" t="s">
        <v>28448</v>
      </c>
      <c r="AA11" s="4" t="s">
        <v>28449</v>
      </c>
      <c r="AB11" s="4" t="s">
        <v>28450</v>
      </c>
    </row>
    <row r="12" spans="1:28" x14ac:dyDescent="0.25">
      <c r="A12" s="4" t="s">
        <v>5424</v>
      </c>
      <c r="B12" s="4">
        <v>-1.6093659</v>
      </c>
      <c r="C12" s="5">
        <v>7.8661730000000006E-3</v>
      </c>
      <c r="D12" s="4" t="s">
        <v>5425</v>
      </c>
      <c r="E12" s="4" t="s">
        <v>5426</v>
      </c>
      <c r="F12" s="4" t="s">
        <v>5427</v>
      </c>
      <c r="G12" s="4" t="s">
        <v>5428</v>
      </c>
      <c r="H12" s="4" t="s">
        <v>5429</v>
      </c>
      <c r="I12" s="4" t="s">
        <v>5430</v>
      </c>
      <c r="J12" s="4" t="s">
        <v>5431</v>
      </c>
      <c r="K12" s="5">
        <v>5.1999999999999997E-16</v>
      </c>
      <c r="L12" s="4"/>
      <c r="M12" s="4"/>
      <c r="N12" s="4"/>
      <c r="O12" s="4"/>
      <c r="P12" s="4"/>
      <c r="Q12" s="4"/>
      <c r="R12" s="4"/>
      <c r="S12" s="4"/>
      <c r="T12" s="4"/>
      <c r="U12" s="4"/>
      <c r="V12" s="4" t="s">
        <v>5432</v>
      </c>
      <c r="W12" s="4" t="s">
        <v>5433</v>
      </c>
      <c r="X12" s="4" t="s">
        <v>5434</v>
      </c>
      <c r="Y12" s="4" t="s">
        <v>5435</v>
      </c>
      <c r="Z12" s="4" t="s">
        <v>5436</v>
      </c>
      <c r="AA12" s="4" t="s">
        <v>5436</v>
      </c>
      <c r="AB12" s="4" t="s">
        <v>5436</v>
      </c>
    </row>
    <row r="13" spans="1:28" x14ac:dyDescent="0.25">
      <c r="A13" s="4" t="s">
        <v>5799</v>
      </c>
      <c r="B13" s="4">
        <v>1.5604433</v>
      </c>
      <c r="C13" s="5">
        <v>2.0226210000000001E-2</v>
      </c>
      <c r="D13" s="4" t="s">
        <v>5800</v>
      </c>
      <c r="E13" s="4" t="s">
        <v>5801</v>
      </c>
      <c r="F13" s="4" t="s">
        <v>5802</v>
      </c>
      <c r="G13" s="4" t="s">
        <v>5803</v>
      </c>
      <c r="H13" s="4" t="s">
        <v>5804</v>
      </c>
      <c r="I13" s="4" t="s">
        <v>5805</v>
      </c>
      <c r="J13" s="4" t="s">
        <v>822</v>
      </c>
      <c r="K13" s="5">
        <v>3.5000000000000003E-104</v>
      </c>
      <c r="L13" s="4"/>
      <c r="M13" s="4"/>
      <c r="N13" s="4"/>
      <c r="O13" s="4"/>
      <c r="P13" s="4"/>
      <c r="Q13" s="4"/>
      <c r="R13" s="4"/>
      <c r="S13" s="4"/>
      <c r="T13" s="4"/>
      <c r="U13" s="4"/>
      <c r="V13" s="4" t="s">
        <v>5806</v>
      </c>
      <c r="W13" s="4" t="s">
        <v>5807</v>
      </c>
      <c r="X13" s="4" t="s">
        <v>5808</v>
      </c>
      <c r="Y13" s="4" t="s">
        <v>5809</v>
      </c>
      <c r="Z13" s="4" t="s">
        <v>5810</v>
      </c>
      <c r="AA13" s="4" t="s">
        <v>5810</v>
      </c>
      <c r="AB13" s="4" t="s">
        <v>5810</v>
      </c>
    </row>
    <row r="14" spans="1:28" x14ac:dyDescent="0.25">
      <c r="A14" s="4" t="s">
        <v>28156</v>
      </c>
      <c r="B14" s="4">
        <v>-1.6216082999999999</v>
      </c>
      <c r="C14" s="4">
        <v>7.8661730000000006E-3</v>
      </c>
      <c r="D14" s="4" t="s">
        <v>28157</v>
      </c>
      <c r="E14" s="4" t="s">
        <v>28158</v>
      </c>
      <c r="F14" s="4" t="s">
        <v>28159</v>
      </c>
      <c r="G14" s="4" t="s">
        <v>28160</v>
      </c>
      <c r="H14" s="4" t="s">
        <v>28161</v>
      </c>
      <c r="I14" s="4" t="s">
        <v>28162</v>
      </c>
      <c r="J14" s="4" t="s">
        <v>9378</v>
      </c>
      <c r="K14" s="5">
        <v>9E-103</v>
      </c>
      <c r="L14" s="4"/>
      <c r="M14" s="4"/>
      <c r="N14" s="4"/>
      <c r="O14" s="4"/>
      <c r="P14" s="4"/>
      <c r="Q14" s="4"/>
      <c r="R14" s="4"/>
      <c r="S14" s="4"/>
      <c r="T14" s="4"/>
      <c r="U14" s="4"/>
      <c r="V14" s="4" t="s">
        <v>28163</v>
      </c>
      <c r="W14" s="4" t="s">
        <v>28164</v>
      </c>
      <c r="X14" s="4" t="s">
        <v>28165</v>
      </c>
      <c r="Y14" s="4" t="s">
        <v>28166</v>
      </c>
      <c r="Z14" s="4" t="s">
        <v>28167</v>
      </c>
      <c r="AA14" s="4" t="s">
        <v>28168</v>
      </c>
      <c r="AB14" s="4" t="s">
        <v>28169</v>
      </c>
    </row>
    <row r="15" spans="1:28" x14ac:dyDescent="0.25">
      <c r="A15" s="4" t="s">
        <v>28253</v>
      </c>
      <c r="B15" s="4">
        <v>-1.5007528000000001</v>
      </c>
      <c r="C15" s="4">
        <v>7.8661730000000006E-3</v>
      </c>
      <c r="D15" s="4" t="s">
        <v>28254</v>
      </c>
      <c r="E15" s="4" t="s">
        <v>28255</v>
      </c>
      <c r="F15" s="4" t="s">
        <v>28256</v>
      </c>
      <c r="G15" s="4" t="s">
        <v>28257</v>
      </c>
      <c r="H15" s="4" t="s">
        <v>28258</v>
      </c>
      <c r="I15" s="4" t="s">
        <v>28259</v>
      </c>
      <c r="J15" s="4" t="s">
        <v>2140</v>
      </c>
      <c r="K15" s="5">
        <v>1.7000000000000001E-31</v>
      </c>
      <c r="L15" s="4"/>
      <c r="M15" s="4"/>
      <c r="N15" s="4"/>
      <c r="O15" s="4"/>
      <c r="P15" s="4"/>
      <c r="Q15" s="4"/>
      <c r="R15" s="4"/>
      <c r="S15" s="4"/>
      <c r="T15" s="4"/>
      <c r="U15" s="4"/>
      <c r="V15" s="4" t="s">
        <v>28260</v>
      </c>
      <c r="W15" s="4" t="s">
        <v>1322</v>
      </c>
      <c r="X15" s="4" t="s">
        <v>28261</v>
      </c>
      <c r="Y15" s="4" t="s">
        <v>28262</v>
      </c>
      <c r="Z15" s="4" t="s">
        <v>28263</v>
      </c>
      <c r="AA15" s="4" t="s">
        <v>28264</v>
      </c>
      <c r="AB15" s="4" t="s">
        <v>28265</v>
      </c>
    </row>
    <row r="16" spans="1:28" x14ac:dyDescent="0.25">
      <c r="A16" s="4" t="s">
        <v>5735</v>
      </c>
      <c r="B16" s="4">
        <v>1.5849575</v>
      </c>
      <c r="C16" s="5">
        <v>9.6991079999999997E-3</v>
      </c>
      <c r="D16" s="4" t="s">
        <v>5736</v>
      </c>
      <c r="E16" s="4" t="s">
        <v>5737</v>
      </c>
      <c r="F16" s="4" t="s">
        <v>5738</v>
      </c>
      <c r="G16" s="4" t="s">
        <v>5739</v>
      </c>
      <c r="H16" s="4" t="s">
        <v>5740</v>
      </c>
      <c r="I16" s="4" t="s">
        <v>5741</v>
      </c>
      <c r="J16" s="4" t="s">
        <v>2140</v>
      </c>
      <c r="K16" s="5">
        <v>1.6000000000000001E-30</v>
      </c>
      <c r="L16" s="4"/>
      <c r="M16" s="4"/>
      <c r="N16" s="4"/>
      <c r="O16" s="4"/>
      <c r="P16" s="4"/>
      <c r="Q16" s="4"/>
      <c r="R16" s="4"/>
      <c r="S16" s="4"/>
      <c r="T16" s="4"/>
      <c r="U16" s="4"/>
      <c r="V16" s="4" t="s">
        <v>5742</v>
      </c>
      <c r="W16" s="4" t="s">
        <v>5743</v>
      </c>
      <c r="X16" s="4" t="s">
        <v>5744</v>
      </c>
      <c r="Y16" s="4" t="s">
        <v>5745</v>
      </c>
      <c r="Z16" s="4" t="s">
        <v>160</v>
      </c>
      <c r="AA16" s="4" t="s">
        <v>160</v>
      </c>
      <c r="AB16" s="4" t="s">
        <v>160</v>
      </c>
    </row>
    <row r="17" spans="1:28" x14ac:dyDescent="0.25">
      <c r="A17" s="4" t="s">
        <v>28244</v>
      </c>
      <c r="B17" s="4">
        <v>1.6412211999999999</v>
      </c>
      <c r="C17" s="4">
        <v>4.1377150000000001E-2</v>
      </c>
      <c r="D17" s="4" t="s">
        <v>28245</v>
      </c>
      <c r="E17" s="4" t="s">
        <v>28246</v>
      </c>
      <c r="F17" s="4" t="s">
        <v>28247</v>
      </c>
      <c r="G17" s="4" t="s">
        <v>28248</v>
      </c>
      <c r="H17" s="4" t="s">
        <v>28249</v>
      </c>
      <c r="I17" s="4" t="s">
        <v>28250</v>
      </c>
      <c r="J17" s="4" t="s">
        <v>28251</v>
      </c>
      <c r="K17" s="5">
        <v>3.0999999999999999E-23</v>
      </c>
      <c r="L17" s="4"/>
      <c r="M17" s="4"/>
      <c r="N17" s="4"/>
      <c r="O17" s="4"/>
      <c r="P17" s="4"/>
      <c r="Q17" s="4"/>
      <c r="R17" s="4"/>
      <c r="S17" s="4"/>
      <c r="T17" s="4"/>
      <c r="U17" s="4"/>
      <c r="V17" s="4" t="s">
        <v>5463</v>
      </c>
      <c r="W17" s="4" t="s">
        <v>5464</v>
      </c>
      <c r="X17" s="4" t="s">
        <v>5465</v>
      </c>
      <c r="Y17" s="4" t="s">
        <v>28252</v>
      </c>
      <c r="Z17" s="4" t="s">
        <v>5467</v>
      </c>
      <c r="AA17" s="4" t="s">
        <v>5468</v>
      </c>
      <c r="AB17" s="4" t="s">
        <v>5469</v>
      </c>
    </row>
    <row r="18" spans="1:28" x14ac:dyDescent="0.25">
      <c r="A18" s="4" t="s">
        <v>5510</v>
      </c>
      <c r="B18" s="4">
        <v>-1.5149956</v>
      </c>
      <c r="C18" s="5">
        <v>8.1184729999999993E-3</v>
      </c>
      <c r="D18" s="4" t="s">
        <v>5511</v>
      </c>
      <c r="E18" s="4" t="s">
        <v>5512</v>
      </c>
      <c r="F18" s="4" t="s">
        <v>5513</v>
      </c>
      <c r="G18" s="4" t="s">
        <v>5514</v>
      </c>
      <c r="H18" s="4" t="s">
        <v>5515</v>
      </c>
      <c r="I18" s="4" t="s">
        <v>5516</v>
      </c>
      <c r="J18" s="4" t="s">
        <v>5517</v>
      </c>
      <c r="K18" s="5">
        <v>1.1E-58</v>
      </c>
      <c r="L18" s="4"/>
      <c r="M18" s="4"/>
      <c r="N18" s="4"/>
      <c r="O18" s="4"/>
      <c r="P18" s="4"/>
      <c r="Q18" s="4"/>
      <c r="R18" s="4"/>
      <c r="S18" s="4"/>
      <c r="T18" s="4"/>
      <c r="U18" s="4"/>
      <c r="V18" s="4" t="s">
        <v>5518</v>
      </c>
      <c r="W18" s="4" t="s">
        <v>5519</v>
      </c>
      <c r="X18" s="4" t="s">
        <v>5520</v>
      </c>
      <c r="Y18" s="4" t="s">
        <v>5521</v>
      </c>
      <c r="Z18" s="4" t="s">
        <v>5522</v>
      </c>
      <c r="AA18" s="4" t="s">
        <v>5523</v>
      </c>
      <c r="AB18" s="4" t="s">
        <v>5524</v>
      </c>
    </row>
    <row r="19" spans="1:28" x14ac:dyDescent="0.25">
      <c r="A19" s="4" t="s">
        <v>28209</v>
      </c>
      <c r="B19" s="4">
        <v>1.6080981000000001</v>
      </c>
      <c r="C19" s="4">
        <v>4.393615E-2</v>
      </c>
      <c r="D19" s="4" t="s">
        <v>28210</v>
      </c>
      <c r="E19" s="4" t="s">
        <v>28211</v>
      </c>
      <c r="F19" s="4" t="s">
        <v>28212</v>
      </c>
      <c r="G19" s="4" t="s">
        <v>28213</v>
      </c>
      <c r="H19" s="4" t="s">
        <v>28214</v>
      </c>
      <c r="I19" s="4" t="s">
        <v>28215</v>
      </c>
      <c r="J19" s="4" t="s">
        <v>312</v>
      </c>
      <c r="K19" s="5">
        <v>2.8999999999999999E-134</v>
      </c>
      <c r="L19" s="4"/>
      <c r="M19" s="4"/>
      <c r="N19" s="4"/>
      <c r="O19" s="4"/>
      <c r="P19" s="4"/>
      <c r="Q19" s="4"/>
      <c r="R19" s="4"/>
      <c r="S19" s="4"/>
      <c r="T19" s="4"/>
      <c r="U19" s="4"/>
      <c r="V19" s="4" t="s">
        <v>28216</v>
      </c>
      <c r="W19" s="4" t="s">
        <v>28217</v>
      </c>
      <c r="X19" s="4" t="s">
        <v>28218</v>
      </c>
      <c r="Y19" s="4" t="s">
        <v>28219</v>
      </c>
      <c r="Z19" s="4" t="s">
        <v>28220</v>
      </c>
      <c r="AA19" s="4" t="s">
        <v>28221</v>
      </c>
      <c r="AB19" s="4" t="s">
        <v>28222</v>
      </c>
    </row>
    <row r="20" spans="1:28" x14ac:dyDescent="0.25">
      <c r="A20" s="4" t="s">
        <v>5606</v>
      </c>
      <c r="B20" s="4">
        <v>-1.5528712</v>
      </c>
      <c r="C20" s="5">
        <v>1.6242435E-2</v>
      </c>
      <c r="D20" s="4" t="s">
        <v>5607</v>
      </c>
      <c r="E20" s="4" t="s">
        <v>5608</v>
      </c>
      <c r="F20" s="4" t="s">
        <v>5609</v>
      </c>
      <c r="G20" s="4" t="s">
        <v>5610</v>
      </c>
      <c r="H20" s="4" t="s">
        <v>5611</v>
      </c>
      <c r="I20" s="4" t="s">
        <v>5612</v>
      </c>
      <c r="J20" s="4" t="s">
        <v>5613</v>
      </c>
      <c r="K20" s="5">
        <v>2E-14</v>
      </c>
      <c r="L20" s="4"/>
      <c r="M20" s="4"/>
      <c r="N20" s="4"/>
      <c r="O20" s="4"/>
      <c r="P20" s="4"/>
      <c r="Q20" s="4"/>
      <c r="R20" s="4"/>
      <c r="S20" s="4"/>
      <c r="T20" s="4"/>
      <c r="U20" s="4"/>
      <c r="V20" s="4" t="s">
        <v>5614</v>
      </c>
      <c r="W20" s="4" t="s">
        <v>5615</v>
      </c>
      <c r="X20" s="4" t="s">
        <v>5616</v>
      </c>
      <c r="Y20" s="4" t="s">
        <v>5617</v>
      </c>
      <c r="Z20" s="4" t="s">
        <v>5618</v>
      </c>
      <c r="AA20" s="4" t="s">
        <v>5619</v>
      </c>
      <c r="AB20" s="4" t="s">
        <v>5620</v>
      </c>
    </row>
    <row r="21" spans="1:28" x14ac:dyDescent="0.25">
      <c r="A21" s="4" t="s">
        <v>5821</v>
      </c>
      <c r="B21" s="4">
        <v>-1.9622972000000001</v>
      </c>
      <c r="C21" s="5">
        <v>9.8996659999999997E-3</v>
      </c>
      <c r="D21" s="4" t="s">
        <v>5822</v>
      </c>
      <c r="E21" s="4" t="s">
        <v>5823</v>
      </c>
      <c r="F21" s="4" t="s">
        <v>5824</v>
      </c>
      <c r="G21" s="4" t="s">
        <v>5825</v>
      </c>
      <c r="H21" s="4" t="s">
        <v>5826</v>
      </c>
      <c r="I21" s="4" t="s">
        <v>5827</v>
      </c>
      <c r="J21" s="4" t="s">
        <v>5828</v>
      </c>
      <c r="K21" s="5">
        <v>1.5E-50</v>
      </c>
      <c r="L21" s="4"/>
      <c r="M21" s="4"/>
      <c r="N21" s="4"/>
      <c r="O21" s="4"/>
      <c r="P21" s="4"/>
      <c r="Q21" s="4"/>
      <c r="R21" s="4"/>
      <c r="S21" s="4"/>
      <c r="T21" s="4"/>
      <c r="U21" s="4"/>
      <c r="V21" s="4" t="s">
        <v>5829</v>
      </c>
      <c r="W21" s="4" t="s">
        <v>2811</v>
      </c>
      <c r="X21" s="4" t="s">
        <v>5830</v>
      </c>
      <c r="Y21" s="4" t="s">
        <v>5831</v>
      </c>
      <c r="Z21" s="4" t="s">
        <v>547</v>
      </c>
      <c r="AA21" s="4" t="s">
        <v>547</v>
      </c>
      <c r="AB21" s="4" t="s">
        <v>547</v>
      </c>
    </row>
    <row r="22" spans="1:28" x14ac:dyDescent="0.25">
      <c r="A22" s="4" t="s">
        <v>5587</v>
      </c>
      <c r="B22" s="4">
        <v>-1.5583020000000001</v>
      </c>
      <c r="C22" s="5">
        <v>4.3881424000000002E-2</v>
      </c>
      <c r="D22" s="4" t="s">
        <v>5588</v>
      </c>
      <c r="E22" s="4" t="s">
        <v>5589</v>
      </c>
      <c r="F22" s="4" t="s">
        <v>5590</v>
      </c>
      <c r="G22" s="4" t="s">
        <v>5591</v>
      </c>
      <c r="H22" s="4" t="s">
        <v>5592</v>
      </c>
      <c r="I22" s="4" t="s">
        <v>5593</v>
      </c>
      <c r="J22" s="4" t="s">
        <v>5594</v>
      </c>
      <c r="K22" s="5">
        <v>6.3000000000000003E-129</v>
      </c>
      <c r="L22" s="4"/>
      <c r="M22" s="4"/>
      <c r="N22" s="4"/>
      <c r="O22" s="4"/>
      <c r="P22" s="4"/>
      <c r="Q22" s="4"/>
      <c r="R22" s="4"/>
      <c r="S22" s="4"/>
      <c r="T22" s="4"/>
      <c r="U22" s="4"/>
      <c r="V22" s="4" t="s">
        <v>5595</v>
      </c>
      <c r="W22" s="4" t="s">
        <v>1166</v>
      </c>
      <c r="X22" s="4" t="s">
        <v>5596</v>
      </c>
      <c r="Y22" s="4" t="s">
        <v>5597</v>
      </c>
      <c r="Z22" s="4" t="s">
        <v>5598</v>
      </c>
      <c r="AA22" s="4" t="s">
        <v>5599</v>
      </c>
      <c r="AB22" s="4" t="s">
        <v>5600</v>
      </c>
    </row>
    <row r="23" spans="1:28" x14ac:dyDescent="0.25">
      <c r="A23" s="4" t="s">
        <v>5746</v>
      </c>
      <c r="B23" s="4">
        <v>1.5076430999999999</v>
      </c>
      <c r="C23" s="5">
        <v>8.6144480000000002E-3</v>
      </c>
      <c r="D23" s="4" t="s">
        <v>5747</v>
      </c>
      <c r="E23" s="4" t="s">
        <v>5748</v>
      </c>
      <c r="F23" s="4" t="s">
        <v>5749</v>
      </c>
      <c r="G23" s="4" t="s">
        <v>5750</v>
      </c>
      <c r="H23" s="4" t="s">
        <v>5751</v>
      </c>
      <c r="I23" s="4" t="s">
        <v>5752</v>
      </c>
      <c r="J23" s="4" t="s">
        <v>2398</v>
      </c>
      <c r="K23" s="5">
        <v>9.5000000000000006E-23</v>
      </c>
      <c r="L23" s="4"/>
      <c r="M23" s="4"/>
      <c r="N23" s="4"/>
      <c r="O23" s="4"/>
      <c r="P23" s="4"/>
      <c r="Q23" s="4"/>
      <c r="R23" s="4"/>
      <c r="S23" s="4"/>
      <c r="T23" s="4"/>
      <c r="U23" s="4"/>
      <c r="V23" s="4" t="s">
        <v>5753</v>
      </c>
      <c r="W23" s="4" t="s">
        <v>35</v>
      </c>
      <c r="X23" s="4" t="s">
        <v>5754</v>
      </c>
      <c r="Y23" s="4" t="s">
        <v>5755</v>
      </c>
      <c r="Z23" s="4" t="s">
        <v>5756</v>
      </c>
      <c r="AA23" s="4" t="s">
        <v>5757</v>
      </c>
      <c r="AB23" s="4" t="s">
        <v>5758</v>
      </c>
    </row>
    <row r="24" spans="1:28" x14ac:dyDescent="0.25">
      <c r="A24" s="4" t="s">
        <v>5811</v>
      </c>
      <c r="B24" s="4">
        <v>-1.6054994</v>
      </c>
      <c r="C24" s="5">
        <v>3.1695510000000003E-2</v>
      </c>
      <c r="D24" s="4" t="s">
        <v>5812</v>
      </c>
      <c r="E24" s="4" t="s">
        <v>5813</v>
      </c>
      <c r="F24" s="4" t="s">
        <v>5814</v>
      </c>
      <c r="G24" s="4" t="s">
        <v>5815</v>
      </c>
      <c r="H24" s="4" t="s">
        <v>5816</v>
      </c>
      <c r="I24" s="4" t="s">
        <v>5817</v>
      </c>
      <c r="J24" s="4" t="s">
        <v>4384</v>
      </c>
      <c r="K24" s="5">
        <v>5.6999999999999999E-43</v>
      </c>
      <c r="L24" s="4"/>
      <c r="M24" s="4"/>
      <c r="N24" s="4"/>
      <c r="O24" s="4"/>
      <c r="P24" s="4"/>
      <c r="Q24" s="4"/>
      <c r="R24" s="4"/>
      <c r="S24" s="4"/>
      <c r="T24" s="4"/>
      <c r="U24" s="4"/>
      <c r="V24" s="4" t="s">
        <v>5818</v>
      </c>
      <c r="W24" s="4" t="s">
        <v>2686</v>
      </c>
      <c r="X24" s="4" t="s">
        <v>5819</v>
      </c>
      <c r="Y24" s="4" t="s">
        <v>5820</v>
      </c>
      <c r="Z24" s="4" t="s">
        <v>160</v>
      </c>
      <c r="AA24" s="4" t="s">
        <v>160</v>
      </c>
      <c r="AB24" s="4" t="s">
        <v>160</v>
      </c>
    </row>
    <row r="25" spans="1:28" x14ac:dyDescent="0.25">
      <c r="A25" s="4" t="s">
        <v>5832</v>
      </c>
      <c r="B25" s="4">
        <v>-1.5590002999999999</v>
      </c>
      <c r="C25" s="5">
        <v>8.6144480000000002E-3</v>
      </c>
      <c r="D25" s="4" t="s">
        <v>5833</v>
      </c>
      <c r="E25" s="4" t="s">
        <v>5834</v>
      </c>
      <c r="F25" s="4" t="s">
        <v>5835</v>
      </c>
      <c r="G25" s="4" t="s">
        <v>5836</v>
      </c>
      <c r="H25" s="4" t="s">
        <v>5837</v>
      </c>
      <c r="I25" s="4" t="s">
        <v>5838</v>
      </c>
      <c r="J25" s="4" t="s">
        <v>1674</v>
      </c>
      <c r="K25" s="5">
        <v>4.1999999999999998E-48</v>
      </c>
      <c r="L25" s="4"/>
      <c r="M25" s="4"/>
      <c r="N25" s="4"/>
      <c r="O25" s="4"/>
      <c r="P25" s="4"/>
      <c r="Q25" s="4"/>
      <c r="R25" s="4"/>
      <c r="S25" s="4"/>
      <c r="T25" s="4"/>
      <c r="U25" s="4"/>
      <c r="V25" s="4" t="s">
        <v>5839</v>
      </c>
      <c r="W25" s="4" t="s">
        <v>2486</v>
      </c>
      <c r="X25" s="4" t="s">
        <v>5840</v>
      </c>
      <c r="Y25" s="4" t="s">
        <v>5841</v>
      </c>
      <c r="Z25" s="4" t="s">
        <v>648</v>
      </c>
      <c r="AA25" s="4" t="s">
        <v>648</v>
      </c>
      <c r="AB25" s="4" t="s">
        <v>648</v>
      </c>
    </row>
    <row r="26" spans="1:28" x14ac:dyDescent="0.25">
      <c r="A26" s="4" t="s">
        <v>28281</v>
      </c>
      <c r="B26" s="4">
        <v>-1.7256942</v>
      </c>
      <c r="C26" s="4">
        <v>4.0441126000000001E-2</v>
      </c>
      <c r="D26" s="4" t="s">
        <v>28282</v>
      </c>
      <c r="E26" s="4" t="s">
        <v>28283</v>
      </c>
      <c r="F26" s="4" t="s">
        <v>28284</v>
      </c>
      <c r="G26" s="4" t="s">
        <v>28285</v>
      </c>
      <c r="H26" s="4" t="s">
        <v>28286</v>
      </c>
      <c r="I26" s="4" t="s">
        <v>28287</v>
      </c>
      <c r="J26" s="4" t="s">
        <v>28288</v>
      </c>
      <c r="K26" s="5">
        <v>2.7000000000000001E-82</v>
      </c>
      <c r="L26" s="4"/>
      <c r="M26" s="4"/>
      <c r="N26" s="4"/>
      <c r="O26" s="4"/>
      <c r="P26" s="4"/>
      <c r="Q26" s="4"/>
      <c r="R26" s="4"/>
      <c r="S26" s="4"/>
      <c r="T26" s="4"/>
      <c r="U26" s="4"/>
      <c r="V26" s="4" t="s">
        <v>28289</v>
      </c>
      <c r="W26" s="4" t="s">
        <v>501</v>
      </c>
      <c r="X26" s="4" t="s">
        <v>28290</v>
      </c>
      <c r="Y26" s="4" t="s">
        <v>28291</v>
      </c>
      <c r="Z26" s="4" t="s">
        <v>28292</v>
      </c>
      <c r="AA26" s="4" t="s">
        <v>28293</v>
      </c>
      <c r="AB26" s="4" t="s">
        <v>28294</v>
      </c>
    </row>
    <row r="27" spans="1:28" x14ac:dyDescent="0.25">
      <c r="A27" s="4" t="s">
        <v>5719</v>
      </c>
      <c r="B27" s="4">
        <v>-1.5981609000000001</v>
      </c>
      <c r="C27" s="5">
        <v>1.2675518E-2</v>
      </c>
      <c r="D27" s="4" t="s">
        <v>5720</v>
      </c>
      <c r="E27" s="4" t="s">
        <v>5721</v>
      </c>
      <c r="F27" s="4" t="s">
        <v>5722</v>
      </c>
      <c r="G27" s="4" t="s">
        <v>5723</v>
      </c>
      <c r="H27" s="4" t="s">
        <v>5724</v>
      </c>
      <c r="I27" s="4" t="s">
        <v>5725</v>
      </c>
      <c r="J27" s="4" t="s">
        <v>350</v>
      </c>
      <c r="K27" s="5">
        <v>3.9999999999999999E-12</v>
      </c>
      <c r="L27" s="4"/>
      <c r="M27" s="4"/>
      <c r="N27" s="4"/>
      <c r="O27" s="4"/>
      <c r="P27" s="4"/>
      <c r="Q27" s="4"/>
      <c r="R27" s="4"/>
      <c r="S27" s="4"/>
      <c r="T27" s="4"/>
      <c r="U27" s="4"/>
      <c r="V27" s="4" t="s">
        <v>549</v>
      </c>
      <c r="W27" s="4" t="s">
        <v>550</v>
      </c>
      <c r="X27" s="4" t="s">
        <v>550</v>
      </c>
      <c r="Y27" s="4" t="s">
        <v>5726</v>
      </c>
      <c r="Z27" s="4" t="s">
        <v>552</v>
      </c>
      <c r="AA27" s="4" t="s">
        <v>552</v>
      </c>
      <c r="AB27" s="4" t="s">
        <v>552</v>
      </c>
    </row>
    <row r="28" spans="1:28" x14ac:dyDescent="0.25">
      <c r="A28" s="4" t="s">
        <v>5773</v>
      </c>
      <c r="B28" s="4">
        <v>-2.1100538000000002</v>
      </c>
      <c r="C28" s="5">
        <v>7.8661730000000006E-3</v>
      </c>
      <c r="D28" s="4" t="s">
        <v>5774</v>
      </c>
      <c r="E28" s="4" t="s">
        <v>5775</v>
      </c>
      <c r="F28" s="4" t="s">
        <v>5776</v>
      </c>
      <c r="G28" s="5">
        <v>2.7000000000000001E-15</v>
      </c>
      <c r="H28" s="4" t="s">
        <v>5777</v>
      </c>
      <c r="I28" s="4" t="s">
        <v>5775</v>
      </c>
      <c r="J28" s="4" t="s">
        <v>350</v>
      </c>
      <c r="K28" s="5">
        <v>2.7000000000000001E-15</v>
      </c>
      <c r="L28" s="4"/>
      <c r="M28" s="4"/>
      <c r="N28" s="4"/>
      <c r="O28" s="4"/>
      <c r="P28" s="4"/>
      <c r="Q28" s="4"/>
      <c r="R28" s="4"/>
      <c r="S28" s="4"/>
      <c r="T28" s="4"/>
      <c r="U28" s="4"/>
      <c r="V28" s="4" t="s">
        <v>162</v>
      </c>
      <c r="W28" s="4" t="s">
        <v>163</v>
      </c>
      <c r="X28" s="4" t="s">
        <v>163</v>
      </c>
      <c r="Y28" s="4" t="s">
        <v>164</v>
      </c>
      <c r="Z28" s="4"/>
      <c r="AA28" s="4"/>
      <c r="AB28" s="4"/>
    </row>
    <row r="29" spans="1:28" x14ac:dyDescent="0.25">
      <c r="A29" s="4" t="s">
        <v>28358</v>
      </c>
      <c r="B29" s="4">
        <v>-1.5139419999999999</v>
      </c>
      <c r="C29" s="4">
        <v>4.7827269999999998E-2</v>
      </c>
      <c r="D29" s="4" t="s">
        <v>4856</v>
      </c>
      <c r="E29" s="4" t="s">
        <v>28359</v>
      </c>
      <c r="F29" s="4" t="s">
        <v>28360</v>
      </c>
      <c r="G29" s="4" t="s">
        <v>28361</v>
      </c>
      <c r="H29" s="4" t="s">
        <v>28362</v>
      </c>
      <c r="I29" s="4" t="s">
        <v>4861</v>
      </c>
      <c r="J29" s="4" t="s">
        <v>1439</v>
      </c>
      <c r="K29" s="5">
        <v>1.9000000000000001E-39</v>
      </c>
      <c r="L29" s="4"/>
      <c r="M29" s="4"/>
      <c r="N29" s="4"/>
      <c r="O29" s="4"/>
      <c r="P29" s="4"/>
      <c r="Q29" s="4"/>
      <c r="R29" s="4"/>
      <c r="S29" s="4"/>
      <c r="T29" s="4"/>
      <c r="U29" s="4"/>
      <c r="V29" s="4" t="s">
        <v>28342</v>
      </c>
      <c r="W29" s="4" t="s">
        <v>28343</v>
      </c>
      <c r="X29" s="4" t="s">
        <v>28344</v>
      </c>
      <c r="Y29" s="4" t="s">
        <v>28363</v>
      </c>
      <c r="Z29" s="4" t="s">
        <v>13888</v>
      </c>
      <c r="AA29" s="4" t="s">
        <v>13889</v>
      </c>
      <c r="AB29" s="4" t="s">
        <v>13890</v>
      </c>
    </row>
    <row r="30" spans="1:28" x14ac:dyDescent="0.25">
      <c r="A30" s="4" t="s">
        <v>28335</v>
      </c>
      <c r="B30" s="4">
        <v>-1.5306561999999999</v>
      </c>
      <c r="C30" s="4">
        <v>1.9130451999999999E-2</v>
      </c>
      <c r="D30" s="4" t="s">
        <v>28336</v>
      </c>
      <c r="E30" s="4" t="s">
        <v>28337</v>
      </c>
      <c r="F30" s="4" t="s">
        <v>28338</v>
      </c>
      <c r="G30" s="4" t="s">
        <v>28339</v>
      </c>
      <c r="H30" s="4" t="s">
        <v>28340</v>
      </c>
      <c r="I30" s="4" t="s">
        <v>28341</v>
      </c>
      <c r="J30" s="4" t="s">
        <v>1728</v>
      </c>
      <c r="K30" s="5">
        <v>1.7E-12</v>
      </c>
      <c r="L30" s="4"/>
      <c r="M30" s="4"/>
      <c r="N30" s="4"/>
      <c r="O30" s="4"/>
      <c r="P30" s="4"/>
      <c r="Q30" s="4"/>
      <c r="R30" s="4"/>
      <c r="S30" s="4"/>
      <c r="T30" s="4"/>
      <c r="U30" s="4"/>
      <c r="V30" s="4" t="s">
        <v>28342</v>
      </c>
      <c r="W30" s="4" t="s">
        <v>28343</v>
      </c>
      <c r="X30" s="4" t="s">
        <v>28344</v>
      </c>
      <c r="Y30" s="4" t="s">
        <v>28345</v>
      </c>
      <c r="Z30" s="4" t="s">
        <v>13888</v>
      </c>
      <c r="AA30" s="4" t="s">
        <v>13889</v>
      </c>
      <c r="AB30" s="4" t="s">
        <v>13890</v>
      </c>
    </row>
    <row r="31" spans="1:28" x14ac:dyDescent="0.25">
      <c r="A31" s="4" t="s">
        <v>5391</v>
      </c>
      <c r="B31" s="4">
        <v>-1.6136925</v>
      </c>
      <c r="C31" s="4">
        <v>1.0618822E-2</v>
      </c>
      <c r="D31" s="4" t="s">
        <v>5392</v>
      </c>
      <c r="E31" s="4" t="s">
        <v>5393</v>
      </c>
      <c r="F31" s="4" t="s">
        <v>5394</v>
      </c>
      <c r="G31" s="4" t="s">
        <v>5395</v>
      </c>
      <c r="H31" s="4" t="s">
        <v>5396</v>
      </c>
      <c r="I31" s="4" t="s">
        <v>5397</v>
      </c>
      <c r="J31" s="4" t="s">
        <v>5398</v>
      </c>
      <c r="K31" s="5">
        <v>1.4E-27</v>
      </c>
      <c r="L31" s="4"/>
      <c r="M31" s="4"/>
      <c r="N31" s="4"/>
      <c r="O31" s="4"/>
      <c r="P31" s="4"/>
      <c r="Q31" s="4"/>
      <c r="R31" s="4"/>
      <c r="S31" s="4"/>
      <c r="T31" s="4"/>
      <c r="U31" s="4"/>
      <c r="V31" s="4" t="s">
        <v>162</v>
      </c>
      <c r="W31" s="4" t="s">
        <v>163</v>
      </c>
      <c r="X31" s="4" t="s">
        <v>163</v>
      </c>
      <c r="Y31" s="4" t="s">
        <v>220</v>
      </c>
      <c r="Z31" s="4"/>
      <c r="AA31" s="4"/>
      <c r="AB31" s="4"/>
    </row>
    <row r="32" spans="1:28" x14ac:dyDescent="0.25">
      <c r="A32" s="4" t="s">
        <v>28170</v>
      </c>
      <c r="B32" s="4">
        <v>-2.0725380000000002</v>
      </c>
      <c r="C32" s="4">
        <v>1.6896062E-2</v>
      </c>
      <c r="D32" s="4" t="s">
        <v>11633</v>
      </c>
      <c r="E32" s="4" t="s">
        <v>28171</v>
      </c>
      <c r="F32" s="4" t="s">
        <v>28172</v>
      </c>
      <c r="G32" s="4" t="s">
        <v>28173</v>
      </c>
      <c r="H32" s="4" t="s">
        <v>28174</v>
      </c>
      <c r="I32" s="4" t="s">
        <v>28175</v>
      </c>
      <c r="J32" s="4" t="s">
        <v>1439</v>
      </c>
      <c r="K32" s="5">
        <v>8.3000000000000001E-19</v>
      </c>
      <c r="L32" s="4"/>
      <c r="M32" s="4"/>
      <c r="N32" s="4"/>
      <c r="O32" s="4"/>
      <c r="P32" s="4"/>
      <c r="Q32" s="4"/>
      <c r="R32" s="4"/>
      <c r="S32" s="4"/>
      <c r="T32" s="4"/>
      <c r="U32" s="4"/>
      <c r="V32" s="4" t="s">
        <v>5567</v>
      </c>
      <c r="W32" s="4" t="s">
        <v>5568</v>
      </c>
      <c r="X32" s="4" t="s">
        <v>5569</v>
      </c>
      <c r="Y32" s="4" t="s">
        <v>5570</v>
      </c>
      <c r="Z32" s="4" t="s">
        <v>5571</v>
      </c>
      <c r="AA32" s="4" t="s">
        <v>5572</v>
      </c>
      <c r="AB32" s="4" t="s">
        <v>5573</v>
      </c>
    </row>
    <row r="33" spans="1:28" x14ac:dyDescent="0.25">
      <c r="A33" s="4" t="s">
        <v>28425</v>
      </c>
      <c r="B33" s="4">
        <v>1.6266004000000001</v>
      </c>
      <c r="C33" s="4">
        <v>8.6144480000000002E-3</v>
      </c>
      <c r="D33" s="4" t="s">
        <v>28426</v>
      </c>
      <c r="E33" s="4" t="s">
        <v>28427</v>
      </c>
      <c r="F33" s="4" t="s">
        <v>28428</v>
      </c>
      <c r="G33" s="4" t="s">
        <v>28429</v>
      </c>
      <c r="H33" s="4" t="s">
        <v>28430</v>
      </c>
      <c r="I33" s="4" t="s">
        <v>28431</v>
      </c>
      <c r="J33" s="4" t="s">
        <v>2976</v>
      </c>
      <c r="K33" s="5">
        <v>4.7000000000000001E-44</v>
      </c>
      <c r="L33" s="4"/>
      <c r="M33" s="4"/>
      <c r="N33" s="4"/>
      <c r="O33" s="4"/>
      <c r="P33" s="4"/>
      <c r="Q33" s="4"/>
      <c r="R33" s="4"/>
      <c r="S33" s="4"/>
      <c r="T33" s="4"/>
      <c r="U33" s="4"/>
      <c r="V33" s="4" t="s">
        <v>28432</v>
      </c>
      <c r="W33" s="4" t="s">
        <v>1039</v>
      </c>
      <c r="X33" s="4" t="s">
        <v>28433</v>
      </c>
      <c r="Y33" s="4" t="s">
        <v>28434</v>
      </c>
      <c r="Z33" s="4" t="s">
        <v>28435</v>
      </c>
      <c r="AA33" s="4" t="s">
        <v>28436</v>
      </c>
      <c r="AB33" s="4" t="s">
        <v>9308</v>
      </c>
    </row>
    <row r="34" spans="1:28" x14ac:dyDescent="0.25">
      <c r="A34" s="4" t="s">
        <v>28110</v>
      </c>
      <c r="B34" s="4">
        <v>-1.577302</v>
      </c>
      <c r="C34" s="5">
        <v>1.1263179E-2</v>
      </c>
      <c r="D34" s="4" t="s">
        <v>2904</v>
      </c>
      <c r="E34" s="4" t="s">
        <v>28111</v>
      </c>
      <c r="F34" s="4" t="s">
        <v>28112</v>
      </c>
      <c r="G34" s="4" t="s">
        <v>28113</v>
      </c>
      <c r="H34" s="4" t="s">
        <v>28114</v>
      </c>
      <c r="I34" s="4" t="s">
        <v>3018</v>
      </c>
      <c r="J34" s="4" t="s">
        <v>3019</v>
      </c>
      <c r="K34" s="5">
        <v>1.8000000000000002E-30</v>
      </c>
      <c r="L34" s="4"/>
      <c r="M34" s="4"/>
      <c r="N34" s="4"/>
      <c r="O34" s="4"/>
      <c r="P34" s="4"/>
      <c r="Q34" s="4"/>
      <c r="R34" s="4"/>
      <c r="S34" s="4"/>
      <c r="T34" s="4"/>
      <c r="U34" s="4"/>
      <c r="V34" s="4" t="s">
        <v>28115</v>
      </c>
      <c r="W34" s="4" t="s">
        <v>28116</v>
      </c>
      <c r="X34" s="4" t="s">
        <v>28117</v>
      </c>
      <c r="Y34" s="4" t="s">
        <v>28118</v>
      </c>
      <c r="Z34" s="4" t="s">
        <v>28119</v>
      </c>
      <c r="AA34" s="4" t="s">
        <v>28120</v>
      </c>
      <c r="AB34" s="4" t="s">
        <v>28121</v>
      </c>
    </row>
    <row r="35" spans="1:28" x14ac:dyDescent="0.25">
      <c r="A35" s="4" t="s">
        <v>5399</v>
      </c>
      <c r="B35" s="4">
        <v>-1.5047047</v>
      </c>
      <c r="C35" s="4">
        <v>1.2029153000000001E-2</v>
      </c>
      <c r="D35" s="4" t="s">
        <v>5400</v>
      </c>
      <c r="E35" s="4" t="s">
        <v>5401</v>
      </c>
      <c r="F35" s="4" t="s">
        <v>5402</v>
      </c>
      <c r="G35" s="4" t="s">
        <v>5403</v>
      </c>
      <c r="H35" s="4" t="s">
        <v>5404</v>
      </c>
      <c r="I35" s="4" t="s">
        <v>5405</v>
      </c>
      <c r="J35" s="4" t="s">
        <v>514</v>
      </c>
      <c r="K35" s="5">
        <v>5.8999999999999996E-37</v>
      </c>
      <c r="L35" s="4"/>
      <c r="M35" s="4"/>
      <c r="N35" s="4"/>
      <c r="O35" s="4"/>
      <c r="P35" s="4"/>
      <c r="Q35" s="4"/>
      <c r="R35" s="4"/>
      <c r="S35" s="4"/>
      <c r="T35" s="4"/>
      <c r="U35" s="4"/>
      <c r="V35" s="4" t="s">
        <v>1444</v>
      </c>
      <c r="W35" s="4" t="s">
        <v>1445</v>
      </c>
      <c r="X35" s="4" t="s">
        <v>1446</v>
      </c>
      <c r="Y35" s="4" t="s">
        <v>5406</v>
      </c>
      <c r="Z35" s="4" t="s">
        <v>1448</v>
      </c>
      <c r="AA35" s="4" t="s">
        <v>1449</v>
      </c>
      <c r="AB35" s="4" t="s">
        <v>1450</v>
      </c>
    </row>
    <row r="36" spans="1:28" x14ac:dyDescent="0.25">
      <c r="A36" s="4" t="s">
        <v>5706</v>
      </c>
      <c r="B36" s="4">
        <v>-1.7166014999999999</v>
      </c>
      <c r="C36" s="5">
        <v>1.3478496E-2</v>
      </c>
      <c r="D36" s="4" t="s">
        <v>5707</v>
      </c>
      <c r="E36" s="4" t="s">
        <v>5708</v>
      </c>
      <c r="F36" s="4" t="s">
        <v>5709</v>
      </c>
      <c r="G36" s="4" t="s">
        <v>5710</v>
      </c>
      <c r="H36" s="4" t="s">
        <v>5711</v>
      </c>
      <c r="I36" s="4" t="s">
        <v>5712</v>
      </c>
      <c r="J36" s="4" t="s">
        <v>114</v>
      </c>
      <c r="K36" s="5">
        <v>3.7E-57</v>
      </c>
      <c r="L36" s="4"/>
      <c r="M36" s="4"/>
      <c r="N36" s="4"/>
      <c r="O36" s="4"/>
      <c r="P36" s="4"/>
      <c r="Q36" s="4"/>
      <c r="R36" s="4"/>
      <c r="S36" s="4"/>
      <c r="T36" s="4"/>
      <c r="U36" s="4"/>
      <c r="V36" s="4" t="s">
        <v>5713</v>
      </c>
      <c r="W36" s="4" t="s">
        <v>318</v>
      </c>
      <c r="X36" s="4" t="s">
        <v>5714</v>
      </c>
      <c r="Y36" s="4" t="s">
        <v>5715</v>
      </c>
      <c r="Z36" s="4" t="s">
        <v>5716</v>
      </c>
      <c r="AA36" s="4" t="s">
        <v>5717</v>
      </c>
      <c r="AB36" s="4" t="s">
        <v>5718</v>
      </c>
    </row>
    <row r="37" spans="1:28" x14ac:dyDescent="0.25">
      <c r="A37" s="4" t="s">
        <v>5680</v>
      </c>
      <c r="B37" s="4">
        <v>1.585226</v>
      </c>
      <c r="C37" s="5">
        <v>7.8661730000000006E-3</v>
      </c>
      <c r="D37" s="4" t="s">
        <v>5681</v>
      </c>
      <c r="E37" s="4" t="s">
        <v>5682</v>
      </c>
      <c r="F37" s="4" t="s">
        <v>5683</v>
      </c>
      <c r="G37" s="4" t="s">
        <v>5684</v>
      </c>
      <c r="H37" s="4" t="s">
        <v>5685</v>
      </c>
      <c r="I37" s="4" t="s">
        <v>4570</v>
      </c>
      <c r="J37" s="4" t="s">
        <v>4310</v>
      </c>
      <c r="K37" s="5">
        <v>6.0999999999999996E-59</v>
      </c>
      <c r="L37" s="4"/>
      <c r="M37" s="4"/>
      <c r="N37" s="4"/>
      <c r="O37" s="4"/>
      <c r="P37" s="4"/>
      <c r="Q37" s="4"/>
      <c r="R37" s="4"/>
      <c r="S37" s="4"/>
      <c r="T37" s="4"/>
      <c r="U37" s="4"/>
      <c r="V37" s="4" t="s">
        <v>5686</v>
      </c>
      <c r="W37" s="4" t="s">
        <v>5687</v>
      </c>
      <c r="X37" s="4" t="s">
        <v>5688</v>
      </c>
      <c r="Y37" s="4" t="s">
        <v>5689</v>
      </c>
      <c r="Z37" s="4" t="s">
        <v>5690</v>
      </c>
      <c r="AA37" s="4" t="s">
        <v>5691</v>
      </c>
      <c r="AB37" s="4" t="s">
        <v>5692</v>
      </c>
    </row>
    <row r="38" spans="1:28" x14ac:dyDescent="0.25">
      <c r="A38" s="4" t="s">
        <v>5628</v>
      </c>
      <c r="B38" s="4">
        <v>-1.6543577</v>
      </c>
      <c r="C38" s="5">
        <v>9.8683929999999996E-3</v>
      </c>
      <c r="D38" s="4" t="s">
        <v>5629</v>
      </c>
      <c r="E38" s="4" t="s">
        <v>5630</v>
      </c>
      <c r="F38" s="4" t="s">
        <v>5631</v>
      </c>
      <c r="G38" s="4" t="s">
        <v>5632</v>
      </c>
      <c r="H38" s="4" t="s">
        <v>5633</v>
      </c>
      <c r="I38" s="4" t="s">
        <v>5634</v>
      </c>
      <c r="J38" s="4" t="s">
        <v>28517</v>
      </c>
      <c r="K38" s="5">
        <v>2.3000000000000001E-11</v>
      </c>
      <c r="L38" s="4"/>
      <c r="M38" s="4"/>
      <c r="N38" s="4"/>
      <c r="O38" s="4"/>
      <c r="P38" s="4"/>
      <c r="Q38" s="4"/>
      <c r="R38" s="4"/>
      <c r="S38" s="4"/>
      <c r="T38" s="4"/>
      <c r="U38" s="4"/>
      <c r="V38" s="4" t="s">
        <v>1000</v>
      </c>
      <c r="W38" s="4" t="s">
        <v>186</v>
      </c>
      <c r="X38" s="4" t="s">
        <v>1001</v>
      </c>
      <c r="Y38" s="4" t="s">
        <v>1002</v>
      </c>
      <c r="Z38" s="4" t="s">
        <v>1003</v>
      </c>
      <c r="AA38" s="4" t="s">
        <v>1004</v>
      </c>
      <c r="AB38" s="4" t="s">
        <v>1005</v>
      </c>
    </row>
    <row r="39" spans="1:28" x14ac:dyDescent="0.25">
      <c r="A39" s="4" t="s">
        <v>28128</v>
      </c>
      <c r="B39" s="4">
        <v>-1.5612952</v>
      </c>
      <c r="C39" s="5">
        <v>3.2138380000000001E-2</v>
      </c>
      <c r="D39" s="4" t="s">
        <v>59</v>
      </c>
      <c r="E39" s="4"/>
      <c r="F39" s="4"/>
      <c r="G39" s="4"/>
      <c r="H39" s="4"/>
      <c r="I39" s="4"/>
      <c r="J39" s="4"/>
      <c r="K39" s="4"/>
      <c r="L39" s="4"/>
      <c r="M39" s="4"/>
      <c r="N39" s="4"/>
      <c r="O39" s="4"/>
      <c r="P39" s="4"/>
      <c r="Q39" s="4"/>
      <c r="R39" s="4"/>
      <c r="S39" s="4"/>
      <c r="T39" s="4"/>
      <c r="U39" s="4"/>
      <c r="V39" s="4" t="s">
        <v>28129</v>
      </c>
      <c r="W39" s="4" t="s">
        <v>28130</v>
      </c>
      <c r="X39" s="4" t="s">
        <v>28131</v>
      </c>
      <c r="Y39" s="4" t="s">
        <v>28132</v>
      </c>
      <c r="Z39" s="4" t="s">
        <v>28133</v>
      </c>
      <c r="AA39" s="4" t="s">
        <v>28134</v>
      </c>
      <c r="AB39" s="4" t="s">
        <v>28135</v>
      </c>
    </row>
    <row r="40" spans="1:28" x14ac:dyDescent="0.25">
      <c r="A40" s="4" t="s">
        <v>5492</v>
      </c>
      <c r="B40" s="4">
        <v>-1.7131430000000001</v>
      </c>
      <c r="C40" s="5">
        <v>8.8060815000000001E-3</v>
      </c>
      <c r="D40" s="4" t="s">
        <v>59</v>
      </c>
      <c r="E40" s="4"/>
      <c r="F40" s="4"/>
      <c r="G40" s="4"/>
      <c r="H40" s="4"/>
      <c r="I40" s="4"/>
      <c r="J40" s="4"/>
      <c r="K40" s="4"/>
      <c r="L40" s="4"/>
      <c r="M40" s="4"/>
      <c r="N40" s="4"/>
      <c r="O40" s="4"/>
      <c r="P40" s="4"/>
      <c r="Q40" s="4"/>
      <c r="R40" s="4"/>
      <c r="S40" s="4"/>
      <c r="T40" s="4"/>
      <c r="U40" s="4"/>
      <c r="V40" s="4" t="s">
        <v>5493</v>
      </c>
      <c r="W40" s="4" t="s">
        <v>5494</v>
      </c>
      <c r="X40" s="4" t="s">
        <v>5495</v>
      </c>
      <c r="Y40" s="4" t="s">
        <v>5496</v>
      </c>
      <c r="Z40" s="4"/>
      <c r="AA40" s="4"/>
      <c r="AB40" s="4"/>
    </row>
    <row r="41" spans="1:28" x14ac:dyDescent="0.25">
      <c r="A41" s="4" t="s">
        <v>5693</v>
      </c>
      <c r="B41" s="4">
        <v>-2.1443154999999998</v>
      </c>
      <c r="C41" s="5">
        <v>7.8661730000000006E-3</v>
      </c>
      <c r="D41" s="4" t="s">
        <v>59</v>
      </c>
      <c r="E41" s="4"/>
      <c r="F41" s="4"/>
      <c r="G41" s="4"/>
      <c r="H41" s="4"/>
      <c r="I41" s="4"/>
      <c r="J41" s="4"/>
      <c r="K41" s="4"/>
      <c r="L41" s="4"/>
      <c r="M41" s="4"/>
      <c r="N41" s="4"/>
      <c r="O41" s="4"/>
      <c r="P41" s="4"/>
      <c r="Q41" s="4"/>
      <c r="R41" s="4"/>
      <c r="S41" s="4"/>
      <c r="T41" s="4"/>
      <c r="U41" s="4"/>
      <c r="V41" s="4" t="s">
        <v>162</v>
      </c>
      <c r="W41" s="4" t="s">
        <v>163</v>
      </c>
      <c r="X41" s="4" t="s">
        <v>163</v>
      </c>
      <c r="Y41" s="4" t="s">
        <v>164</v>
      </c>
      <c r="Z41" s="4"/>
      <c r="AA41" s="4"/>
      <c r="AB41" s="4"/>
    </row>
    <row r="42" spans="1:28" x14ac:dyDescent="0.25">
      <c r="A42" s="4" t="s">
        <v>5548</v>
      </c>
      <c r="B42" s="4">
        <v>-2.5557783000000001</v>
      </c>
      <c r="C42" s="5">
        <v>3.7911735000000002E-2</v>
      </c>
      <c r="D42" s="4" t="s">
        <v>59</v>
      </c>
      <c r="E42" s="4"/>
      <c r="F42" s="4"/>
      <c r="G42" s="4"/>
      <c r="H42" s="4"/>
      <c r="I42" s="4"/>
      <c r="J42" s="4"/>
      <c r="K42" s="4"/>
      <c r="L42" s="4"/>
      <c r="M42" s="4"/>
      <c r="N42" s="4"/>
      <c r="O42" s="4"/>
      <c r="P42" s="4"/>
      <c r="Q42" s="4"/>
      <c r="R42" s="4"/>
      <c r="S42" s="4"/>
      <c r="T42" s="4"/>
      <c r="U42" s="4"/>
      <c r="V42" s="4" t="s">
        <v>5549</v>
      </c>
      <c r="W42" s="4" t="s">
        <v>613</v>
      </c>
      <c r="X42" s="4" t="s">
        <v>5550</v>
      </c>
      <c r="Y42" s="4" t="s">
        <v>5551</v>
      </c>
      <c r="Z42" s="4" t="s">
        <v>464</v>
      </c>
      <c r="AA42" s="4" t="s">
        <v>464</v>
      </c>
      <c r="AB42" s="4" t="s">
        <v>464</v>
      </c>
    </row>
    <row r="43" spans="1:28" x14ac:dyDescent="0.25">
      <c r="A43" s="4" t="s">
        <v>5601</v>
      </c>
      <c r="B43" s="4">
        <v>-2.5310036999999999</v>
      </c>
      <c r="C43" s="5">
        <v>1.5120072E-2</v>
      </c>
      <c r="D43" s="4" t="s">
        <v>59</v>
      </c>
      <c r="E43" s="4"/>
      <c r="F43" s="4"/>
      <c r="G43" s="4"/>
      <c r="H43" s="4"/>
      <c r="I43" s="4"/>
      <c r="J43" s="4"/>
      <c r="K43" s="4"/>
      <c r="L43" s="4"/>
      <c r="M43" s="4"/>
      <c r="N43" s="4"/>
      <c r="O43" s="4"/>
      <c r="P43" s="4"/>
      <c r="Q43" s="4"/>
      <c r="R43" s="4"/>
      <c r="S43" s="4"/>
      <c r="T43" s="4"/>
      <c r="U43" s="4"/>
      <c r="V43" s="4" t="s">
        <v>5602</v>
      </c>
      <c r="W43" s="4" t="s">
        <v>461</v>
      </c>
      <c r="X43" s="4" t="s">
        <v>5603</v>
      </c>
      <c r="Y43" s="4" t="s">
        <v>5604</v>
      </c>
      <c r="Z43" s="4" t="s">
        <v>464</v>
      </c>
      <c r="AA43" s="4" t="s">
        <v>464</v>
      </c>
      <c r="AB43" s="4" t="s">
        <v>464</v>
      </c>
    </row>
    <row r="44" spans="1:28" x14ac:dyDescent="0.25">
      <c r="A44" s="4" t="s">
        <v>5778</v>
      </c>
      <c r="B44" s="4">
        <v>1.6874777999999999</v>
      </c>
      <c r="C44" s="5">
        <v>7.8661730000000006E-3</v>
      </c>
      <c r="D44" s="4" t="s">
        <v>59</v>
      </c>
      <c r="E44" s="4"/>
      <c r="F44" s="4"/>
      <c r="G44" s="4"/>
      <c r="H44" s="4"/>
      <c r="I44" s="4"/>
      <c r="J44" s="4"/>
      <c r="K44" s="4"/>
      <c r="L44" s="4"/>
      <c r="M44" s="4"/>
      <c r="N44" s="4"/>
      <c r="O44" s="4"/>
      <c r="P44" s="4"/>
      <c r="Q44" s="4"/>
      <c r="R44" s="4"/>
      <c r="S44" s="4"/>
      <c r="T44" s="4"/>
      <c r="U44" s="4"/>
      <c r="V44" s="4" t="s">
        <v>5779</v>
      </c>
      <c r="W44" s="4" t="s">
        <v>955</v>
      </c>
      <c r="X44" s="4" t="s">
        <v>5780</v>
      </c>
      <c r="Y44" s="4" t="s">
        <v>5781</v>
      </c>
      <c r="Z44" s="4" t="s">
        <v>5782</v>
      </c>
      <c r="AA44" s="4" t="s">
        <v>5783</v>
      </c>
      <c r="AB44" s="4" t="s">
        <v>5218</v>
      </c>
    </row>
    <row r="45" spans="1:28" x14ac:dyDescent="0.25">
      <c r="A45" s="4" t="s">
        <v>5504</v>
      </c>
      <c r="B45" s="4">
        <v>-1.59413</v>
      </c>
      <c r="C45" s="5">
        <v>1.4660205000000001E-2</v>
      </c>
      <c r="D45" s="4" t="s">
        <v>59</v>
      </c>
      <c r="E45" s="4"/>
      <c r="F45" s="4"/>
      <c r="G45" s="4"/>
      <c r="H45" s="4"/>
      <c r="I45" s="4"/>
      <c r="J45" s="4"/>
      <c r="K45" s="4"/>
      <c r="L45" s="4"/>
      <c r="M45" s="4"/>
      <c r="N45" s="4"/>
      <c r="O45" s="4"/>
      <c r="P45" s="4"/>
      <c r="Q45" s="4"/>
      <c r="R45" s="4"/>
      <c r="S45" s="4"/>
      <c r="T45" s="4"/>
      <c r="U45" s="4"/>
      <c r="V45" s="4" t="s">
        <v>5505</v>
      </c>
      <c r="W45" s="4" t="s">
        <v>1847</v>
      </c>
      <c r="X45" s="4" t="s">
        <v>5506</v>
      </c>
      <c r="Y45" s="4" t="s">
        <v>5507</v>
      </c>
      <c r="Z45" s="4" t="s">
        <v>5508</v>
      </c>
      <c r="AA45" s="4" t="s">
        <v>5509</v>
      </c>
      <c r="AB45" s="4" t="s">
        <v>191</v>
      </c>
    </row>
    <row r="46" spans="1:28" x14ac:dyDescent="0.25">
      <c r="A46" s="4" t="s">
        <v>5532</v>
      </c>
      <c r="B46" s="4">
        <v>-1.7450056</v>
      </c>
      <c r="C46" s="5">
        <v>1.7392288999999998E-2</v>
      </c>
      <c r="D46" s="4" t="s">
        <v>59</v>
      </c>
      <c r="E46" s="4"/>
      <c r="F46" s="4"/>
      <c r="G46" s="4"/>
      <c r="H46" s="4"/>
      <c r="I46" s="4"/>
      <c r="J46" s="4"/>
      <c r="K46" s="4"/>
      <c r="L46" s="4"/>
      <c r="M46" s="4"/>
      <c r="N46" s="4"/>
      <c r="O46" s="4"/>
      <c r="P46" s="4"/>
      <c r="Q46" s="4"/>
      <c r="R46" s="4"/>
      <c r="S46" s="4"/>
      <c r="T46" s="4"/>
      <c r="U46" s="4"/>
      <c r="V46" s="4" t="s">
        <v>5533</v>
      </c>
      <c r="W46" s="4" t="s">
        <v>5534</v>
      </c>
      <c r="X46" s="4" t="s">
        <v>5535</v>
      </c>
      <c r="Y46" s="4" t="s">
        <v>5536</v>
      </c>
      <c r="Z46" s="4" t="s">
        <v>5537</v>
      </c>
      <c r="AA46" s="4" t="s">
        <v>5538</v>
      </c>
      <c r="AB46" s="4" t="s">
        <v>5539</v>
      </c>
    </row>
    <row r="47" spans="1:28" x14ac:dyDescent="0.25">
      <c r="A47" s="4" t="s">
        <v>28364</v>
      </c>
      <c r="B47" s="4">
        <v>1.5934994</v>
      </c>
      <c r="C47" s="4">
        <v>1.1263179E-2</v>
      </c>
      <c r="D47" s="4" t="s">
        <v>59</v>
      </c>
      <c r="E47" s="4"/>
      <c r="F47" s="4"/>
      <c r="G47" s="4"/>
      <c r="H47" s="4"/>
      <c r="I47" s="4"/>
      <c r="J47" s="4"/>
      <c r="K47" s="4"/>
      <c r="L47" s="4"/>
      <c r="M47" s="4"/>
      <c r="N47" s="4"/>
      <c r="O47" s="4"/>
      <c r="P47" s="4"/>
      <c r="Q47" s="4"/>
      <c r="R47" s="4"/>
      <c r="S47" s="4"/>
      <c r="T47" s="4"/>
      <c r="U47" s="4"/>
      <c r="V47" s="4" t="s">
        <v>28365</v>
      </c>
      <c r="W47" s="4" t="s">
        <v>28366</v>
      </c>
      <c r="X47" s="4" t="s">
        <v>28367</v>
      </c>
      <c r="Y47" s="4" t="s">
        <v>28368</v>
      </c>
      <c r="Z47" s="4" t="s">
        <v>28369</v>
      </c>
      <c r="AA47" s="4" t="s">
        <v>28370</v>
      </c>
      <c r="AB47" s="4" t="s">
        <v>28371</v>
      </c>
    </row>
    <row r="48" spans="1:28" x14ac:dyDescent="0.25">
      <c r="A48" s="4" t="s">
        <v>5727</v>
      </c>
      <c r="B48" s="4">
        <v>-1.8643677000000001</v>
      </c>
      <c r="C48" s="5">
        <v>1.967826E-2</v>
      </c>
      <c r="D48" s="4" t="s">
        <v>59</v>
      </c>
      <c r="E48" s="4"/>
      <c r="F48" s="4"/>
      <c r="G48" s="4"/>
      <c r="H48" s="4"/>
      <c r="I48" s="4"/>
      <c r="J48" s="4"/>
      <c r="K48" s="4"/>
      <c r="L48" s="4"/>
      <c r="M48" s="4"/>
      <c r="N48" s="4"/>
      <c r="O48" s="4"/>
      <c r="P48" s="4"/>
      <c r="Q48" s="4"/>
      <c r="R48" s="4"/>
      <c r="S48" s="4"/>
      <c r="T48" s="4"/>
      <c r="U48" s="4"/>
      <c r="V48" s="4" t="s">
        <v>5728</v>
      </c>
      <c r="W48" s="4" t="s">
        <v>5729</v>
      </c>
      <c r="X48" s="4" t="s">
        <v>5730</v>
      </c>
      <c r="Y48" s="4" t="s">
        <v>5731</v>
      </c>
      <c r="Z48" s="4" t="s">
        <v>5732</v>
      </c>
      <c r="AA48" s="4" t="s">
        <v>5733</v>
      </c>
      <c r="AB48" s="4" t="s">
        <v>5734</v>
      </c>
    </row>
    <row r="49" spans="1:28" x14ac:dyDescent="0.25">
      <c r="A49" s="4" t="s">
        <v>5363</v>
      </c>
      <c r="B49" s="4">
        <v>-2.0753062</v>
      </c>
      <c r="C49" s="4">
        <v>9.5624634999999999E-3</v>
      </c>
      <c r="D49" s="4" t="s">
        <v>59</v>
      </c>
      <c r="E49" s="4"/>
      <c r="F49" s="4"/>
      <c r="G49" s="4"/>
      <c r="H49" s="4"/>
      <c r="I49" s="4"/>
      <c r="J49" s="4"/>
      <c r="K49" s="4"/>
      <c r="L49" s="4"/>
      <c r="M49" s="4"/>
      <c r="N49" s="4"/>
      <c r="O49" s="4"/>
      <c r="P49" s="4"/>
      <c r="Q49" s="4"/>
      <c r="R49" s="4"/>
      <c r="S49" s="4"/>
      <c r="T49" s="4"/>
      <c r="U49" s="4"/>
      <c r="V49" s="4" t="s">
        <v>5364</v>
      </c>
      <c r="W49" s="4" t="s">
        <v>1174</v>
      </c>
      <c r="X49" s="4" t="s">
        <v>5365</v>
      </c>
      <c r="Y49" s="4" t="s">
        <v>5366</v>
      </c>
      <c r="Z49" s="4" t="s">
        <v>5367</v>
      </c>
      <c r="AA49" s="4" t="s">
        <v>5368</v>
      </c>
      <c r="AB49" s="4" t="s">
        <v>5369</v>
      </c>
    </row>
    <row r="50" spans="1:28" x14ac:dyDescent="0.25">
      <c r="A50" s="4" t="s">
        <v>5437</v>
      </c>
      <c r="B50" s="4">
        <v>1.5475266999999999</v>
      </c>
      <c r="C50" s="5">
        <v>2.5127590000000002E-2</v>
      </c>
      <c r="D50" s="4" t="s">
        <v>59</v>
      </c>
      <c r="E50" s="4"/>
      <c r="F50" s="4"/>
      <c r="G50" s="4"/>
      <c r="H50" s="4"/>
      <c r="I50" s="4"/>
      <c r="J50" s="4"/>
      <c r="K50" s="4"/>
      <c r="L50" s="4"/>
      <c r="M50" s="4"/>
      <c r="N50" s="4"/>
      <c r="O50" s="4"/>
      <c r="P50" s="4"/>
      <c r="Q50" s="4"/>
      <c r="R50" s="4"/>
      <c r="S50" s="4"/>
      <c r="T50" s="4"/>
      <c r="U50" s="4"/>
      <c r="V50" s="4" t="s">
        <v>5438</v>
      </c>
      <c r="W50" s="4" t="s">
        <v>756</v>
      </c>
      <c r="X50" s="4" t="s">
        <v>5439</v>
      </c>
      <c r="Y50" s="4" t="s">
        <v>5440</v>
      </c>
      <c r="Z50" s="4" t="s">
        <v>547</v>
      </c>
      <c r="AA50" s="4" t="s">
        <v>547</v>
      </c>
      <c r="AB50" s="4" t="s">
        <v>547</v>
      </c>
    </row>
    <row r="51" spans="1:28" x14ac:dyDescent="0.25">
      <c r="A51" s="4" t="s">
        <v>28197</v>
      </c>
      <c r="B51" s="4">
        <v>-1.5874387999999999</v>
      </c>
      <c r="C51" s="4">
        <v>8.6144480000000002E-3</v>
      </c>
      <c r="D51" s="4" t="s">
        <v>59</v>
      </c>
      <c r="E51" s="4"/>
      <c r="F51" s="4"/>
      <c r="G51" s="4"/>
      <c r="H51" s="4"/>
      <c r="I51" s="4"/>
      <c r="J51" s="4"/>
      <c r="K51" s="4"/>
      <c r="L51" s="4"/>
      <c r="M51" s="4"/>
      <c r="N51" s="4"/>
      <c r="O51" s="4"/>
      <c r="P51" s="4"/>
      <c r="Q51" s="4"/>
      <c r="R51" s="4"/>
      <c r="S51" s="4"/>
      <c r="T51" s="4"/>
      <c r="U51" s="4"/>
      <c r="V51" s="4"/>
      <c r="W51" s="4"/>
      <c r="X51" s="4"/>
      <c r="Y51" s="4"/>
      <c r="Z51" s="4"/>
      <c r="AA51" s="4"/>
      <c r="AB51" s="4"/>
    </row>
    <row r="52" spans="1:28" x14ac:dyDescent="0.25">
      <c r="A52" s="4" t="s">
        <v>28396</v>
      </c>
      <c r="B52" s="4">
        <v>-1.8915957000000001</v>
      </c>
      <c r="C52" s="4">
        <v>4.3742246999999998E-2</v>
      </c>
      <c r="D52" s="4" t="s">
        <v>59</v>
      </c>
      <c r="E52" s="4"/>
      <c r="F52" s="4"/>
      <c r="G52" s="4"/>
      <c r="H52" s="4"/>
      <c r="I52" s="4"/>
      <c r="J52" s="4"/>
      <c r="K52" s="4"/>
      <c r="L52" s="4"/>
      <c r="M52" s="4"/>
      <c r="N52" s="4"/>
      <c r="O52" s="4"/>
      <c r="P52" s="4"/>
      <c r="Q52" s="4"/>
      <c r="R52" s="4"/>
      <c r="S52" s="4"/>
      <c r="T52" s="4"/>
      <c r="U52" s="4"/>
      <c r="V52" s="4" t="s">
        <v>28397</v>
      </c>
      <c r="W52" s="4" t="s">
        <v>28398</v>
      </c>
      <c r="X52" s="4" t="s">
        <v>28399</v>
      </c>
      <c r="Y52" s="4" t="s">
        <v>28400</v>
      </c>
      <c r="Z52" s="4" t="s">
        <v>28401</v>
      </c>
      <c r="AA52" s="4" t="s">
        <v>28402</v>
      </c>
      <c r="AB52" s="4" t="s">
        <v>28403</v>
      </c>
    </row>
    <row r="53" spans="1:28" x14ac:dyDescent="0.25">
      <c r="A53" s="4" t="s">
        <v>28237</v>
      </c>
      <c r="B53" s="4">
        <v>-1.7272611</v>
      </c>
      <c r="C53" s="4">
        <v>4.2446915000000002E-2</v>
      </c>
      <c r="D53" s="4" t="s">
        <v>59</v>
      </c>
      <c r="E53" s="4"/>
      <c r="F53" s="4"/>
      <c r="G53" s="4"/>
      <c r="H53" s="4"/>
      <c r="I53" s="4"/>
      <c r="J53" s="4"/>
      <c r="K53" s="4"/>
      <c r="L53" s="4"/>
      <c r="M53" s="4"/>
      <c r="N53" s="4"/>
      <c r="O53" s="4"/>
      <c r="P53" s="4"/>
      <c r="Q53" s="4"/>
      <c r="R53" s="4"/>
      <c r="S53" s="4"/>
      <c r="T53" s="4"/>
      <c r="U53" s="4"/>
      <c r="V53" s="4" t="s">
        <v>28238</v>
      </c>
      <c r="W53" s="4" t="s">
        <v>366</v>
      </c>
      <c r="X53" s="4" t="s">
        <v>28239</v>
      </c>
      <c r="Y53" s="4" t="s">
        <v>28240</v>
      </c>
      <c r="Z53" s="4" t="s">
        <v>28241</v>
      </c>
      <c r="AA53" s="4" t="s">
        <v>28242</v>
      </c>
      <c r="AB53" s="4" t="s">
        <v>28243</v>
      </c>
    </row>
    <row r="54" spans="1:28" x14ac:dyDescent="0.25">
      <c r="A54" s="4" t="s">
        <v>28208</v>
      </c>
      <c r="B54" s="4">
        <v>1.8166264999999999</v>
      </c>
      <c r="C54" s="4">
        <v>3.0248547000000001E-2</v>
      </c>
      <c r="D54" s="4" t="s">
        <v>59</v>
      </c>
      <c r="E54" s="4"/>
      <c r="F54" s="4"/>
      <c r="G54" s="4"/>
      <c r="H54" s="4"/>
      <c r="I54" s="4"/>
      <c r="J54" s="4"/>
      <c r="K54" s="4"/>
      <c r="L54" s="4"/>
      <c r="M54" s="4"/>
      <c r="N54" s="4"/>
      <c r="O54" s="4"/>
      <c r="P54" s="4"/>
      <c r="Q54" s="4"/>
      <c r="R54" s="4"/>
      <c r="S54" s="4"/>
      <c r="T54" s="4"/>
      <c r="U54" s="4"/>
      <c r="V54" s="4"/>
      <c r="W54" s="4"/>
      <c r="X54" s="4"/>
      <c r="Y54" s="4"/>
      <c r="Z54" s="4"/>
      <c r="AA54" s="4"/>
      <c r="AB54" s="4"/>
    </row>
    <row r="55" spans="1:28" x14ac:dyDescent="0.25">
      <c r="A55" s="4" t="s">
        <v>28279</v>
      </c>
      <c r="B55" s="4">
        <v>2.0278719999999999</v>
      </c>
      <c r="C55" s="4">
        <v>2.2971734000000001E-2</v>
      </c>
      <c r="D55" s="4" t="s">
        <v>59</v>
      </c>
      <c r="E55" s="4"/>
      <c r="F55" s="4"/>
      <c r="G55" s="4"/>
      <c r="H55" s="4"/>
      <c r="I55" s="4"/>
      <c r="J55" s="4"/>
      <c r="K55" s="4"/>
      <c r="L55" s="4"/>
      <c r="M55" s="4"/>
      <c r="N55" s="4"/>
      <c r="O55" s="4"/>
      <c r="P55" s="4"/>
      <c r="Q55" s="4"/>
      <c r="R55" s="4"/>
      <c r="S55" s="4"/>
      <c r="T55" s="4"/>
      <c r="U55" s="4"/>
      <c r="V55" s="4" t="s">
        <v>549</v>
      </c>
      <c r="W55" s="4" t="s">
        <v>550</v>
      </c>
      <c r="X55" s="4" t="s">
        <v>550</v>
      </c>
      <c r="Y55" s="4" t="s">
        <v>28280</v>
      </c>
      <c r="Z55" s="4" t="s">
        <v>552</v>
      </c>
      <c r="AA55" s="4" t="s">
        <v>552</v>
      </c>
      <c r="AB55" s="4" t="s">
        <v>552</v>
      </c>
    </row>
    <row r="56" spans="1:28" x14ac:dyDescent="0.25">
      <c r="A56" s="4" t="s">
        <v>28136</v>
      </c>
      <c r="B56" s="4">
        <v>-1.6328317000000001</v>
      </c>
      <c r="C56" s="4">
        <v>3.015002E-2</v>
      </c>
      <c r="D56" s="4" t="s">
        <v>59</v>
      </c>
      <c r="E56" s="4"/>
      <c r="F56" s="4"/>
      <c r="G56" s="4"/>
      <c r="H56" s="4"/>
      <c r="I56" s="4"/>
      <c r="J56" s="4"/>
      <c r="K56" s="4"/>
      <c r="L56" s="4"/>
      <c r="M56" s="4"/>
      <c r="N56" s="4"/>
      <c r="O56" s="4"/>
      <c r="P56" s="4"/>
      <c r="Q56" s="4"/>
      <c r="R56" s="4"/>
      <c r="S56" s="4"/>
      <c r="T56" s="4"/>
      <c r="U56" s="4"/>
      <c r="V56" s="4"/>
      <c r="W56" s="4"/>
      <c r="X56" s="4"/>
      <c r="Y56" s="4"/>
      <c r="Z56" s="4"/>
      <c r="AA56" s="4"/>
      <c r="AB56" s="4"/>
    </row>
    <row r="57" spans="1:28" x14ac:dyDescent="0.25">
      <c r="A57" s="4" t="s">
        <v>28307</v>
      </c>
      <c r="B57" s="4">
        <v>-1.6900291000000001</v>
      </c>
      <c r="C57" s="4">
        <v>7.8661730000000006E-3</v>
      </c>
      <c r="D57" s="4" t="s">
        <v>59</v>
      </c>
      <c r="E57" s="4"/>
      <c r="F57" s="4"/>
      <c r="G57" s="4"/>
      <c r="H57" s="4"/>
      <c r="I57" s="4"/>
      <c r="J57" s="4"/>
      <c r="K57" s="4"/>
      <c r="L57" s="4"/>
      <c r="M57" s="4"/>
      <c r="N57" s="4"/>
      <c r="O57" s="4"/>
      <c r="P57" s="4"/>
      <c r="Q57" s="4"/>
      <c r="R57" s="4"/>
      <c r="S57" s="4"/>
      <c r="T57" s="4"/>
      <c r="U57" s="4"/>
      <c r="V57" s="4" t="s">
        <v>28308</v>
      </c>
      <c r="W57" s="4" t="s">
        <v>5534</v>
      </c>
      <c r="X57" s="4" t="s">
        <v>28309</v>
      </c>
      <c r="Y57" s="4" t="s">
        <v>28310</v>
      </c>
      <c r="Z57" s="4" t="s">
        <v>28311</v>
      </c>
      <c r="AA57" s="4" t="s">
        <v>28312</v>
      </c>
      <c r="AB57" s="4" t="s">
        <v>6885</v>
      </c>
    </row>
    <row r="58" spans="1:28" x14ac:dyDescent="0.25">
      <c r="A58" s="4" t="s">
        <v>5370</v>
      </c>
      <c r="B58" s="4">
        <v>1.5789287000000001</v>
      </c>
      <c r="C58" s="4">
        <v>2.5601907E-2</v>
      </c>
      <c r="D58" s="4" t="s">
        <v>59</v>
      </c>
      <c r="E58" s="4"/>
      <c r="F58" s="4"/>
      <c r="G58" s="4"/>
      <c r="H58" s="4"/>
      <c r="I58" s="4"/>
      <c r="J58" s="4"/>
      <c r="K58" s="4"/>
      <c r="L58" s="4"/>
      <c r="M58" s="4"/>
      <c r="N58" s="4"/>
      <c r="O58" s="4"/>
      <c r="P58" s="4"/>
      <c r="Q58" s="4"/>
      <c r="R58" s="4"/>
      <c r="S58" s="4"/>
      <c r="T58" s="4"/>
      <c r="U58" s="4"/>
      <c r="V58" s="4" t="s">
        <v>544</v>
      </c>
      <c r="W58" s="4" t="s">
        <v>545</v>
      </c>
      <c r="X58" s="4" t="s">
        <v>545</v>
      </c>
      <c r="Y58" s="4" t="s">
        <v>5371</v>
      </c>
      <c r="Z58" s="4" t="s">
        <v>547</v>
      </c>
      <c r="AA58" s="4" t="s">
        <v>547</v>
      </c>
      <c r="AB58" s="4" t="s">
        <v>547</v>
      </c>
    </row>
    <row r="59" spans="1:28" x14ac:dyDescent="0.25">
      <c r="A59" s="4" t="s">
        <v>28196</v>
      </c>
      <c r="B59" s="4">
        <v>-1.6949494000000001</v>
      </c>
      <c r="C59" s="4">
        <v>1.36585245E-2</v>
      </c>
      <c r="D59" s="4" t="s">
        <v>59</v>
      </c>
      <c r="E59" s="4"/>
      <c r="F59" s="4"/>
      <c r="G59" s="4"/>
      <c r="H59" s="4"/>
      <c r="I59" s="4"/>
      <c r="J59" s="4"/>
      <c r="K59" s="4"/>
      <c r="L59" s="4"/>
      <c r="M59" s="4"/>
      <c r="N59" s="4"/>
      <c r="O59" s="4"/>
      <c r="P59" s="4"/>
      <c r="Q59" s="4"/>
      <c r="R59" s="4"/>
      <c r="S59" s="4"/>
      <c r="T59" s="4"/>
      <c r="U59" s="4"/>
      <c r="V59" s="4" t="s">
        <v>162</v>
      </c>
      <c r="W59" s="4" t="s">
        <v>163</v>
      </c>
      <c r="X59" s="4" t="s">
        <v>163</v>
      </c>
      <c r="Y59" s="4" t="s">
        <v>164</v>
      </c>
      <c r="Z59" s="4"/>
      <c r="AA59" s="4"/>
      <c r="AB59" s="4"/>
    </row>
    <row r="60" spans="1:28" x14ac:dyDescent="0.25">
      <c r="A60" s="4" t="s">
        <v>28505</v>
      </c>
      <c r="B60" s="4">
        <v>-1.5470275</v>
      </c>
      <c r="C60" s="4">
        <v>1.6896062E-2</v>
      </c>
      <c r="D60" s="4" t="s">
        <v>59</v>
      </c>
      <c r="E60" s="4"/>
      <c r="F60" s="4"/>
      <c r="G60" s="4"/>
      <c r="H60" s="4"/>
      <c r="I60" s="4"/>
      <c r="J60" s="4"/>
      <c r="K60" s="4"/>
      <c r="L60" s="4"/>
      <c r="M60" s="4"/>
      <c r="N60" s="4"/>
      <c r="O60" s="4"/>
      <c r="P60" s="4"/>
      <c r="Q60" s="4"/>
      <c r="R60" s="4"/>
      <c r="S60" s="4"/>
      <c r="T60" s="4"/>
      <c r="U60" s="4"/>
      <c r="V60" s="4" t="s">
        <v>162</v>
      </c>
      <c r="W60" s="4" t="s">
        <v>163</v>
      </c>
      <c r="X60" s="4" t="s">
        <v>163</v>
      </c>
      <c r="Y60" s="4" t="s">
        <v>164</v>
      </c>
      <c r="Z60" s="4"/>
      <c r="AA60" s="4"/>
      <c r="AB60" s="4"/>
    </row>
    <row r="61" spans="1:28" x14ac:dyDescent="0.25">
      <c r="A61" s="4" t="s">
        <v>28137</v>
      </c>
      <c r="B61" s="4">
        <v>1.6211724999999999</v>
      </c>
      <c r="C61" s="4">
        <v>3.263075E-2</v>
      </c>
      <c r="D61" s="4" t="s">
        <v>59</v>
      </c>
      <c r="E61" s="4"/>
      <c r="F61" s="4"/>
      <c r="G61" s="4"/>
      <c r="H61" s="4"/>
      <c r="I61" s="4"/>
      <c r="J61" s="4"/>
      <c r="K61" s="4"/>
      <c r="L61" s="4"/>
      <c r="M61" s="4"/>
      <c r="N61" s="4"/>
      <c r="O61" s="4"/>
      <c r="P61" s="4"/>
      <c r="Q61" s="4"/>
      <c r="R61" s="4"/>
      <c r="S61" s="4"/>
      <c r="T61" s="4"/>
      <c r="U61" s="4"/>
      <c r="V61" s="4" t="s">
        <v>1461</v>
      </c>
      <c r="W61" s="4" t="s">
        <v>1462</v>
      </c>
      <c r="X61" s="4" t="s">
        <v>1462</v>
      </c>
      <c r="Y61" s="4" t="s">
        <v>28138</v>
      </c>
      <c r="Z61" s="4" t="s">
        <v>1464</v>
      </c>
      <c r="AA61" s="4" t="s">
        <v>1464</v>
      </c>
      <c r="AB61" s="4" t="s">
        <v>1464</v>
      </c>
    </row>
    <row r="62" spans="1:28" x14ac:dyDescent="0.25">
      <c r="A62" s="4" t="s">
        <v>5679</v>
      </c>
      <c r="B62" s="4">
        <v>-1.5760894999999999</v>
      </c>
      <c r="C62" s="5">
        <v>7.8661730000000006E-3</v>
      </c>
      <c r="D62" s="4" t="s">
        <v>59</v>
      </c>
      <c r="E62" s="4"/>
      <c r="F62" s="4"/>
      <c r="G62" s="4"/>
      <c r="H62" s="4"/>
      <c r="I62" s="4"/>
      <c r="J62" s="4"/>
      <c r="K62" s="4"/>
      <c r="L62" s="4"/>
      <c r="M62" s="4"/>
      <c r="N62" s="4"/>
      <c r="O62" s="4"/>
      <c r="P62" s="4"/>
      <c r="Q62" s="4"/>
      <c r="R62" s="4"/>
      <c r="S62" s="4"/>
      <c r="T62" s="4"/>
      <c r="U62" s="4"/>
      <c r="V62" s="4"/>
      <c r="W62" s="4"/>
      <c r="X62" s="4"/>
      <c r="Y62" s="4"/>
      <c r="Z62" s="4"/>
      <c r="AA62" s="4"/>
      <c r="AB62" s="4"/>
    </row>
    <row r="63" spans="1:28" x14ac:dyDescent="0.25">
      <c r="A63" s="4" t="s">
        <v>5477</v>
      </c>
      <c r="B63" s="4">
        <v>1.5093856000000001</v>
      </c>
      <c r="C63" s="5">
        <v>4.2952142999999998E-2</v>
      </c>
      <c r="D63" s="4" t="s">
        <v>59</v>
      </c>
      <c r="E63" s="4"/>
      <c r="F63" s="4"/>
      <c r="G63" s="4"/>
      <c r="H63" s="4"/>
      <c r="I63" s="4"/>
      <c r="J63" s="4"/>
      <c r="K63" s="4"/>
      <c r="L63" s="4"/>
      <c r="M63" s="4"/>
      <c r="N63" s="4"/>
      <c r="O63" s="4"/>
      <c r="P63" s="4"/>
      <c r="Q63" s="4"/>
      <c r="R63" s="4"/>
      <c r="S63" s="4"/>
      <c r="T63" s="4"/>
      <c r="U63" s="4"/>
      <c r="V63" s="4" t="s">
        <v>162</v>
      </c>
      <c r="W63" s="4" t="s">
        <v>163</v>
      </c>
      <c r="X63" s="4" t="s">
        <v>163</v>
      </c>
      <c r="Y63" s="4" t="s">
        <v>164</v>
      </c>
      <c r="Z63" s="4"/>
      <c r="AA63" s="4"/>
      <c r="AB63" s="4"/>
    </row>
    <row r="64" spans="1:28" x14ac:dyDescent="0.25">
      <c r="A64" s="4" t="s">
        <v>5470</v>
      </c>
      <c r="B64" s="4">
        <v>-1.9747836999999999</v>
      </c>
      <c r="C64" s="5">
        <v>3.2797960000000001E-2</v>
      </c>
      <c r="D64" s="4" t="s">
        <v>59</v>
      </c>
      <c r="E64" s="4"/>
      <c r="F64" s="4"/>
      <c r="G64" s="4"/>
      <c r="H64" s="4"/>
      <c r="I64" s="4"/>
      <c r="J64" s="4"/>
      <c r="K64" s="4"/>
      <c r="L64" s="4"/>
      <c r="M64" s="4"/>
      <c r="N64" s="4"/>
      <c r="O64" s="4"/>
      <c r="P64" s="4"/>
      <c r="Q64" s="4"/>
      <c r="R64" s="4"/>
      <c r="S64" s="4"/>
      <c r="T64" s="4"/>
      <c r="U64" s="4"/>
      <c r="V64" s="4" t="s">
        <v>5471</v>
      </c>
      <c r="W64" s="4" t="s">
        <v>273</v>
      </c>
      <c r="X64" s="4" t="s">
        <v>5472</v>
      </c>
      <c r="Y64" s="4" t="s">
        <v>5473</v>
      </c>
      <c r="Z64" s="4" t="s">
        <v>5474</v>
      </c>
      <c r="AA64" s="4" t="s">
        <v>5475</v>
      </c>
      <c r="AB64" s="4" t="s">
        <v>5476</v>
      </c>
    </row>
    <row r="65" spans="1:28" x14ac:dyDescent="0.25">
      <c r="A65" s="4" t="s">
        <v>5677</v>
      </c>
      <c r="B65" s="4">
        <v>1.5743290999999999</v>
      </c>
      <c r="C65" s="5">
        <v>8.2754379999999995E-3</v>
      </c>
      <c r="D65" s="4" t="s">
        <v>59</v>
      </c>
      <c r="E65" s="4"/>
      <c r="F65" s="4"/>
      <c r="G65" s="4"/>
      <c r="H65" s="4"/>
      <c r="I65" s="4"/>
      <c r="J65" s="4"/>
      <c r="K65" s="4"/>
      <c r="L65" s="4"/>
      <c r="M65" s="4"/>
      <c r="N65" s="4"/>
      <c r="O65" s="4"/>
      <c r="P65" s="4"/>
      <c r="Q65" s="4"/>
      <c r="R65" s="4"/>
      <c r="S65" s="4"/>
      <c r="T65" s="4"/>
      <c r="U65" s="4"/>
      <c r="V65" s="4" t="s">
        <v>1213</v>
      </c>
      <c r="W65" s="4" t="s">
        <v>1214</v>
      </c>
      <c r="X65" s="4" t="s">
        <v>1214</v>
      </c>
      <c r="Y65" s="4" t="s">
        <v>5678</v>
      </c>
      <c r="Z65" s="4" t="s">
        <v>1216</v>
      </c>
      <c r="AA65" s="4" t="s">
        <v>1216</v>
      </c>
      <c r="AB65" s="4" t="s">
        <v>1216</v>
      </c>
    </row>
    <row r="66" spans="1:28" x14ac:dyDescent="0.25">
      <c r="A66" s="4" t="s">
        <v>5605</v>
      </c>
      <c r="B66" s="4">
        <v>1.8120654</v>
      </c>
      <c r="C66" s="5">
        <v>4.3742246999999998E-2</v>
      </c>
      <c r="D66" s="4" t="s">
        <v>59</v>
      </c>
      <c r="E66" s="4"/>
      <c r="F66" s="4"/>
      <c r="G66" s="4"/>
      <c r="H66" s="4"/>
      <c r="I66" s="4"/>
      <c r="J66" s="4"/>
      <c r="K66" s="4"/>
      <c r="L66" s="4"/>
      <c r="M66" s="4"/>
      <c r="N66" s="4"/>
      <c r="O66" s="4"/>
      <c r="P66" s="4"/>
      <c r="Q66" s="4"/>
      <c r="R66" s="4"/>
      <c r="S66" s="4"/>
      <c r="T66" s="4"/>
      <c r="U66" s="4"/>
      <c r="V66" s="4"/>
      <c r="W66" s="4"/>
      <c r="X66" s="4"/>
      <c r="Y66" s="4"/>
      <c r="Z66" s="4"/>
      <c r="AA66" s="4"/>
      <c r="AB66" s="4"/>
    </row>
    <row r="67" spans="1:28" x14ac:dyDescent="0.25">
      <c r="A67" s="4" t="s">
        <v>28479</v>
      </c>
      <c r="B67" s="4">
        <v>1.6907213000000001</v>
      </c>
      <c r="C67" s="4">
        <v>3.9814915999999999E-2</v>
      </c>
      <c r="D67" s="4" t="s">
        <v>59</v>
      </c>
      <c r="E67" s="4"/>
      <c r="F67" s="4"/>
      <c r="G67" s="4"/>
      <c r="H67" s="4"/>
      <c r="I67" s="4"/>
      <c r="J67" s="4"/>
      <c r="K67" s="4"/>
      <c r="L67" s="4"/>
      <c r="M67" s="4"/>
      <c r="N67" s="4"/>
      <c r="O67" s="4"/>
      <c r="P67" s="4"/>
      <c r="Q67" s="4"/>
      <c r="R67" s="4"/>
      <c r="S67" s="4"/>
      <c r="T67" s="4"/>
      <c r="U67" s="4"/>
      <c r="V67" s="4"/>
      <c r="W67" s="4"/>
      <c r="X67" s="4"/>
      <c r="Y67" s="4"/>
      <c r="Z67" s="4"/>
      <c r="AA67" s="4"/>
      <c r="AB67" s="4"/>
    </row>
    <row r="68" spans="1:28" x14ac:dyDescent="0.25">
      <c r="A68" s="4" t="s">
        <v>5552</v>
      </c>
      <c r="B68" s="4">
        <v>1.5137342</v>
      </c>
      <c r="C68" s="5">
        <v>2.6612443999999999E-2</v>
      </c>
      <c r="D68" s="4" t="s">
        <v>59</v>
      </c>
      <c r="E68" s="4"/>
      <c r="F68" s="4"/>
      <c r="G68" s="4"/>
      <c r="H68" s="4"/>
      <c r="I68" s="4"/>
      <c r="J68" s="4"/>
      <c r="K68" s="4"/>
      <c r="L68" s="4"/>
      <c r="M68" s="4"/>
      <c r="N68" s="4"/>
      <c r="O68" s="4"/>
      <c r="P68" s="4"/>
      <c r="Q68" s="4"/>
      <c r="R68" s="4"/>
      <c r="S68" s="4"/>
      <c r="T68" s="4"/>
      <c r="U68" s="4"/>
      <c r="V68" s="4" t="s">
        <v>5553</v>
      </c>
      <c r="W68" s="4" t="s">
        <v>2686</v>
      </c>
      <c r="X68" s="4" t="s">
        <v>5554</v>
      </c>
      <c r="Y68" s="4" t="s">
        <v>5555</v>
      </c>
      <c r="Z68" s="4" t="s">
        <v>5556</v>
      </c>
      <c r="AA68" s="4" t="s">
        <v>5557</v>
      </c>
      <c r="AB68" s="4" t="s">
        <v>5558</v>
      </c>
    </row>
    <row r="69" spans="1:28" x14ac:dyDescent="0.25">
      <c r="A69" s="4" t="s">
        <v>5668</v>
      </c>
      <c r="B69" s="4">
        <v>-1.5143652000000001</v>
      </c>
      <c r="C69" s="5">
        <v>9.1253749999999998E-3</v>
      </c>
      <c r="D69" s="4" t="s">
        <v>59</v>
      </c>
      <c r="E69" s="4"/>
      <c r="F69" s="4"/>
      <c r="G69" s="4"/>
      <c r="H69" s="4"/>
      <c r="I69" s="4"/>
      <c r="J69" s="4"/>
      <c r="K69" s="4"/>
      <c r="L69" s="4"/>
      <c r="M69" s="4"/>
      <c r="N69" s="4"/>
      <c r="O69" s="4"/>
      <c r="P69" s="4"/>
      <c r="Q69" s="4"/>
      <c r="R69" s="4"/>
      <c r="S69" s="4"/>
      <c r="T69" s="4"/>
      <c r="U69" s="4"/>
      <c r="V69" s="4" t="s">
        <v>162</v>
      </c>
      <c r="W69" s="4" t="s">
        <v>163</v>
      </c>
      <c r="X69" s="4" t="s">
        <v>163</v>
      </c>
      <c r="Y69" s="4" t="s">
        <v>164</v>
      </c>
      <c r="Z69" s="4"/>
      <c r="AA69" s="4"/>
      <c r="AB69" s="4"/>
    </row>
    <row r="70" spans="1:28" x14ac:dyDescent="0.25">
      <c r="A70" s="4" t="s">
        <v>28390</v>
      </c>
      <c r="B70" s="4">
        <v>-1.6616788</v>
      </c>
      <c r="C70" s="4">
        <v>4.8388637999999998E-2</v>
      </c>
      <c r="D70" s="4" t="s">
        <v>59</v>
      </c>
      <c r="E70" s="4"/>
      <c r="F70" s="4"/>
      <c r="G70" s="4"/>
      <c r="H70" s="4"/>
      <c r="I70" s="4"/>
      <c r="J70" s="4"/>
      <c r="K70" s="4"/>
      <c r="L70" s="4"/>
      <c r="M70" s="4"/>
      <c r="N70" s="4"/>
      <c r="O70" s="4"/>
      <c r="P70" s="4"/>
      <c r="Q70" s="4"/>
      <c r="R70" s="4"/>
      <c r="S70" s="4"/>
      <c r="T70" s="4"/>
      <c r="U70" s="4"/>
      <c r="V70" s="4" t="s">
        <v>28391</v>
      </c>
      <c r="W70" s="4" t="s">
        <v>5494</v>
      </c>
      <c r="X70" s="4" t="s">
        <v>28392</v>
      </c>
      <c r="Y70" s="4" t="s">
        <v>28393</v>
      </c>
      <c r="Z70" s="4" t="s">
        <v>28394</v>
      </c>
      <c r="AA70" s="4" t="s">
        <v>28395</v>
      </c>
      <c r="AB70" s="4" t="s">
        <v>5476</v>
      </c>
    </row>
    <row r="71" spans="1:28" x14ac:dyDescent="0.25">
      <c r="A71" s="4" t="s">
        <v>5423</v>
      </c>
      <c r="B71" s="4">
        <v>-1.7692136999999999</v>
      </c>
      <c r="C71" s="4">
        <v>7.8661730000000006E-3</v>
      </c>
      <c r="D71" s="4" t="s">
        <v>59</v>
      </c>
      <c r="E71" s="4"/>
      <c r="F71" s="4"/>
      <c r="G71" s="4"/>
      <c r="H71" s="4"/>
      <c r="I71" s="4"/>
      <c r="J71" s="4"/>
      <c r="K71" s="4"/>
      <c r="L71" s="4"/>
      <c r="M71" s="4"/>
      <c r="N71" s="4"/>
      <c r="O71" s="4"/>
      <c r="P71" s="4"/>
      <c r="Q71" s="4"/>
      <c r="R71" s="4"/>
      <c r="S71" s="4"/>
      <c r="T71" s="4"/>
      <c r="U71" s="4"/>
      <c r="V71" s="4" t="s">
        <v>1000</v>
      </c>
      <c r="W71" s="4" t="s">
        <v>186</v>
      </c>
      <c r="X71" s="4" t="s">
        <v>1001</v>
      </c>
      <c r="Y71" s="4" t="s">
        <v>1002</v>
      </c>
      <c r="Z71" s="4" t="s">
        <v>4834</v>
      </c>
      <c r="AA71" s="4" t="s">
        <v>4835</v>
      </c>
      <c r="AB71" s="4" t="s">
        <v>4836</v>
      </c>
    </row>
    <row r="72" spans="1:28" x14ac:dyDescent="0.25">
      <c r="A72" s="4" t="s">
        <v>5621</v>
      </c>
      <c r="B72" s="4">
        <v>-1.7091542</v>
      </c>
      <c r="C72" s="5">
        <v>1.9295901000000001E-2</v>
      </c>
      <c r="D72" s="4" t="s">
        <v>59</v>
      </c>
      <c r="E72" s="4"/>
      <c r="F72" s="4"/>
      <c r="G72" s="4"/>
      <c r="H72" s="4"/>
      <c r="I72" s="4"/>
      <c r="J72" s="4"/>
      <c r="K72" s="4"/>
      <c r="L72" s="4"/>
      <c r="M72" s="4"/>
      <c r="N72" s="4"/>
      <c r="O72" s="4"/>
      <c r="P72" s="4"/>
      <c r="Q72" s="4"/>
      <c r="R72" s="4"/>
      <c r="S72" s="4"/>
      <c r="T72" s="4"/>
      <c r="U72" s="4"/>
      <c r="V72" s="4" t="s">
        <v>5622</v>
      </c>
      <c r="W72" s="4" t="s">
        <v>2686</v>
      </c>
      <c r="X72" s="4" t="s">
        <v>5623</v>
      </c>
      <c r="Y72" s="4" t="s">
        <v>5624</v>
      </c>
      <c r="Z72" s="4" t="s">
        <v>5625</v>
      </c>
      <c r="AA72" s="4" t="s">
        <v>5626</v>
      </c>
      <c r="AB72" s="4" t="s">
        <v>5627</v>
      </c>
    </row>
    <row r="73" spans="1:28" x14ac:dyDescent="0.25">
      <c r="A73" s="4" t="s">
        <v>5647</v>
      </c>
      <c r="B73" s="4">
        <v>1.6128119999999999</v>
      </c>
      <c r="C73" s="5">
        <v>9.1253749999999998E-3</v>
      </c>
      <c r="D73" s="4" t="s">
        <v>59</v>
      </c>
      <c r="E73" s="4"/>
      <c r="F73" s="4"/>
      <c r="G73" s="4"/>
      <c r="H73" s="4"/>
      <c r="I73" s="4"/>
      <c r="J73" s="4"/>
      <c r="K73" s="4"/>
      <c r="L73" s="4"/>
      <c r="M73" s="4"/>
      <c r="N73" s="4"/>
      <c r="O73" s="4"/>
      <c r="P73" s="4"/>
      <c r="Q73" s="4"/>
      <c r="R73" s="4"/>
      <c r="S73" s="4"/>
      <c r="T73" s="4"/>
      <c r="U73" s="4"/>
      <c r="V73" s="4" t="s">
        <v>5648</v>
      </c>
      <c r="W73" s="4" t="s">
        <v>5494</v>
      </c>
      <c r="X73" s="4" t="s">
        <v>5649</v>
      </c>
      <c r="Y73" s="4" t="s">
        <v>5650</v>
      </c>
      <c r="Z73" s="4" t="s">
        <v>5651</v>
      </c>
      <c r="AA73" s="4" t="s">
        <v>5652</v>
      </c>
      <c r="AB73" s="4" t="s">
        <v>298</v>
      </c>
    </row>
    <row r="74" spans="1:28" x14ac:dyDescent="0.25">
      <c r="A74" s="4" t="s">
        <v>5421</v>
      </c>
      <c r="B74" s="4">
        <v>1.5577840000000001</v>
      </c>
      <c r="C74" s="4">
        <v>3.4215706999999998E-2</v>
      </c>
      <c r="D74" s="4" t="s">
        <v>59</v>
      </c>
      <c r="E74" s="4"/>
      <c r="F74" s="4"/>
      <c r="G74" s="4"/>
      <c r="H74" s="4"/>
      <c r="I74" s="4"/>
      <c r="J74" s="4"/>
      <c r="K74" s="4"/>
      <c r="L74" s="4"/>
      <c r="M74" s="4"/>
      <c r="N74" s="4"/>
      <c r="O74" s="4"/>
      <c r="P74" s="4"/>
      <c r="Q74" s="4"/>
      <c r="R74" s="4"/>
      <c r="S74" s="4"/>
      <c r="T74" s="4"/>
      <c r="U74" s="4"/>
      <c r="V74" s="4" t="s">
        <v>143</v>
      </c>
      <c r="W74" s="4" t="s">
        <v>144</v>
      </c>
      <c r="X74" s="4" t="s">
        <v>144</v>
      </c>
      <c r="Y74" s="4" t="s">
        <v>5422</v>
      </c>
      <c r="Z74" s="4" t="s">
        <v>38</v>
      </c>
      <c r="AA74" s="4" t="s">
        <v>38</v>
      </c>
      <c r="AB74" s="4" t="s">
        <v>38</v>
      </c>
    </row>
    <row r="75" spans="1:28" x14ac:dyDescent="0.25">
      <c r="A75" s="4" t="s">
        <v>28480</v>
      </c>
      <c r="B75" s="4">
        <v>1.6461117999999999</v>
      </c>
      <c r="C75" s="4">
        <v>1.0653737E-2</v>
      </c>
      <c r="D75" s="4" t="s">
        <v>59</v>
      </c>
      <c r="E75" s="4"/>
      <c r="F75" s="4"/>
      <c r="G75" s="4"/>
      <c r="H75" s="4"/>
      <c r="I75" s="4"/>
      <c r="J75" s="4"/>
      <c r="K75" s="4"/>
      <c r="L75" s="4"/>
      <c r="M75" s="4"/>
      <c r="N75" s="4"/>
      <c r="O75" s="4"/>
      <c r="P75" s="4"/>
      <c r="Q75" s="4"/>
      <c r="R75" s="4"/>
      <c r="S75" s="4"/>
      <c r="T75" s="4"/>
      <c r="U75" s="4"/>
      <c r="V75" s="4" t="s">
        <v>162</v>
      </c>
      <c r="W75" s="4" t="s">
        <v>163</v>
      </c>
      <c r="X75" s="4" t="s">
        <v>163</v>
      </c>
      <c r="Y75" s="4" t="s">
        <v>164</v>
      </c>
      <c r="Z75" s="4"/>
      <c r="AA75" s="4"/>
      <c r="AB75" s="4"/>
    </row>
    <row r="76" spans="1:28" x14ac:dyDescent="0.25">
      <c r="A76" s="4" t="s">
        <v>5497</v>
      </c>
      <c r="B76" s="4">
        <v>1.9325886000000001</v>
      </c>
      <c r="C76" s="5">
        <v>2.7694644000000001E-2</v>
      </c>
      <c r="D76" s="4" t="s">
        <v>59</v>
      </c>
      <c r="E76" s="4"/>
      <c r="F76" s="4"/>
      <c r="G76" s="4"/>
      <c r="H76" s="4"/>
      <c r="I76" s="4"/>
      <c r="J76" s="4"/>
      <c r="K76" s="4"/>
      <c r="L76" s="4"/>
      <c r="M76" s="4"/>
      <c r="N76" s="4"/>
      <c r="O76" s="4"/>
      <c r="P76" s="4"/>
      <c r="Q76" s="4"/>
      <c r="R76" s="4"/>
      <c r="S76" s="4"/>
      <c r="T76" s="4"/>
      <c r="U76" s="4"/>
      <c r="V76" s="4" t="s">
        <v>5498</v>
      </c>
      <c r="W76" s="4" t="s">
        <v>461</v>
      </c>
      <c r="X76" s="4" t="s">
        <v>5499</v>
      </c>
      <c r="Y76" s="4" t="s">
        <v>5500</v>
      </c>
      <c r="Z76" s="4" t="s">
        <v>5501</v>
      </c>
      <c r="AA76" s="4" t="s">
        <v>5502</v>
      </c>
      <c r="AB76" s="4" t="s">
        <v>5503</v>
      </c>
    </row>
    <row r="77" spans="1:28" x14ac:dyDescent="0.25">
      <c r="A77" s="4" t="s">
        <v>5525</v>
      </c>
      <c r="B77" s="4">
        <v>-2.0240611999999998</v>
      </c>
      <c r="C77" s="5">
        <v>1.3005177E-2</v>
      </c>
      <c r="D77" s="4" t="s">
        <v>59</v>
      </c>
      <c r="E77" s="4"/>
      <c r="F77" s="4"/>
      <c r="G77" s="4"/>
      <c r="H77" s="4"/>
      <c r="I77" s="4"/>
      <c r="J77" s="4"/>
      <c r="K77" s="4"/>
      <c r="L77" s="4"/>
      <c r="M77" s="4"/>
      <c r="N77" s="4"/>
      <c r="O77" s="4"/>
      <c r="P77" s="4"/>
      <c r="Q77" s="4"/>
      <c r="R77" s="4"/>
      <c r="S77" s="4"/>
      <c r="T77" s="4"/>
      <c r="U77" s="4"/>
      <c r="V77" s="4" t="s">
        <v>5526</v>
      </c>
      <c r="W77" s="4" t="s">
        <v>461</v>
      </c>
      <c r="X77" s="4" t="s">
        <v>5527</v>
      </c>
      <c r="Y77" s="4" t="s">
        <v>5528</v>
      </c>
      <c r="Z77" s="4" t="s">
        <v>5529</v>
      </c>
      <c r="AA77" s="4" t="s">
        <v>5530</v>
      </c>
      <c r="AB77" s="4" t="s">
        <v>5531</v>
      </c>
    </row>
    <row r="78" spans="1:28" x14ac:dyDescent="0.25">
      <c r="A78" s="4" t="s">
        <v>5540</v>
      </c>
      <c r="B78" s="4">
        <v>-1.7177373</v>
      </c>
      <c r="C78" s="5">
        <v>2.1559544E-2</v>
      </c>
      <c r="D78" s="4" t="s">
        <v>59</v>
      </c>
      <c r="E78" s="4"/>
      <c r="F78" s="4"/>
      <c r="G78" s="4"/>
      <c r="H78" s="4"/>
      <c r="I78" s="4"/>
      <c r="J78" s="4"/>
      <c r="K78" s="4"/>
      <c r="L78" s="4"/>
      <c r="M78" s="4"/>
      <c r="N78" s="4"/>
      <c r="O78" s="4"/>
      <c r="P78" s="4"/>
      <c r="Q78" s="4"/>
      <c r="R78" s="4"/>
      <c r="S78" s="4"/>
      <c r="T78" s="4"/>
      <c r="U78" s="4"/>
      <c r="V78" s="4" t="s">
        <v>5541</v>
      </c>
      <c r="W78" s="4" t="s">
        <v>5542</v>
      </c>
      <c r="X78" s="4" t="s">
        <v>5543</v>
      </c>
      <c r="Y78" s="4" t="s">
        <v>5544</v>
      </c>
      <c r="Z78" s="4" t="s">
        <v>5545</v>
      </c>
      <c r="AA78" s="4" t="s">
        <v>5546</v>
      </c>
      <c r="AB78" s="4" t="s">
        <v>5547</v>
      </c>
    </row>
    <row r="79" spans="1:28" x14ac:dyDescent="0.25">
      <c r="A79" s="4" t="s">
        <v>5384</v>
      </c>
      <c r="B79" s="4">
        <v>1.6044525999999999</v>
      </c>
      <c r="C79" s="4">
        <v>4.8203900000000001E-2</v>
      </c>
      <c r="D79" s="4" t="s">
        <v>59</v>
      </c>
      <c r="E79" s="4"/>
      <c r="F79" s="4"/>
      <c r="G79" s="4"/>
      <c r="H79" s="4"/>
      <c r="I79" s="4"/>
      <c r="J79" s="4"/>
      <c r="K79" s="4"/>
      <c r="L79" s="4"/>
      <c r="M79" s="4"/>
      <c r="N79" s="4"/>
      <c r="O79" s="4"/>
      <c r="P79" s="4"/>
      <c r="Q79" s="4"/>
      <c r="R79" s="4"/>
      <c r="S79" s="4"/>
      <c r="T79" s="4"/>
      <c r="U79" s="4"/>
      <c r="V79" s="4" t="s">
        <v>5385</v>
      </c>
      <c r="W79" s="4" t="s">
        <v>186</v>
      </c>
      <c r="X79" s="4" t="s">
        <v>5386</v>
      </c>
      <c r="Y79" s="4" t="s">
        <v>5387</v>
      </c>
      <c r="Z79" s="4" t="s">
        <v>5388</v>
      </c>
      <c r="AA79" s="4" t="s">
        <v>5389</v>
      </c>
      <c r="AB79" s="4" t="s">
        <v>5390</v>
      </c>
    </row>
    <row r="80" spans="1:28" x14ac:dyDescent="0.25">
      <c r="A80" s="4" t="s">
        <v>5669</v>
      </c>
      <c r="B80" s="4">
        <v>-1.6307849000000001</v>
      </c>
      <c r="C80" s="5">
        <v>9.8683929999999996E-3</v>
      </c>
      <c r="D80" s="4" t="s">
        <v>59</v>
      </c>
      <c r="E80" s="4"/>
      <c r="F80" s="4"/>
      <c r="G80" s="4"/>
      <c r="H80" s="4"/>
      <c r="I80" s="4"/>
      <c r="J80" s="4"/>
      <c r="K80" s="4"/>
      <c r="L80" s="4"/>
      <c r="M80" s="4"/>
      <c r="N80" s="4"/>
      <c r="O80" s="4"/>
      <c r="P80" s="4"/>
      <c r="Q80" s="4"/>
      <c r="R80" s="4"/>
      <c r="S80" s="4"/>
      <c r="T80" s="4"/>
      <c r="U80" s="4"/>
      <c r="V80" s="4" t="s">
        <v>5670</v>
      </c>
      <c r="W80" s="4" t="s">
        <v>5671</v>
      </c>
      <c r="X80" s="4" t="s">
        <v>5672</v>
      </c>
      <c r="Y80" s="4" t="s">
        <v>5673</v>
      </c>
      <c r="Z80" s="4" t="s">
        <v>5674</v>
      </c>
      <c r="AA80" s="4" t="s">
        <v>5675</v>
      </c>
      <c r="AB80" s="4" t="s">
        <v>5676</v>
      </c>
    </row>
    <row r="81" spans="1:28" x14ac:dyDescent="0.25">
      <c r="A81" s="4" t="s">
        <v>5694</v>
      </c>
      <c r="B81" s="4">
        <v>2.2699525</v>
      </c>
      <c r="C81" s="5">
        <v>4.6948352000000001E-4</v>
      </c>
      <c r="D81" s="4" t="s">
        <v>59</v>
      </c>
      <c r="E81" s="4"/>
      <c r="F81" s="4"/>
      <c r="G81" s="4"/>
      <c r="H81" s="4"/>
      <c r="I81" s="4"/>
      <c r="J81" s="4"/>
      <c r="K81" s="4"/>
      <c r="L81" s="4"/>
      <c r="M81" s="4"/>
      <c r="N81" s="4"/>
      <c r="O81" s="4"/>
      <c r="P81" s="4"/>
      <c r="Q81" s="4"/>
      <c r="R81" s="4"/>
      <c r="S81" s="4"/>
      <c r="T81" s="4"/>
      <c r="U81" s="4"/>
      <c r="V81" s="4" t="s">
        <v>1461</v>
      </c>
      <c r="W81" s="4" t="s">
        <v>1462</v>
      </c>
      <c r="X81" s="4" t="s">
        <v>1462</v>
      </c>
      <c r="Y81" s="4" t="s">
        <v>3679</v>
      </c>
      <c r="Z81" s="4" t="s">
        <v>1464</v>
      </c>
      <c r="AA81" s="4" t="s">
        <v>1464</v>
      </c>
      <c r="AB81" s="4" t="s">
        <v>1464</v>
      </c>
    </row>
    <row r="82" spans="1:28" x14ac:dyDescent="0.25">
      <c r="A82" s="4" t="s">
        <v>5759</v>
      </c>
      <c r="B82" s="4">
        <v>1.7794383</v>
      </c>
      <c r="C82" s="5">
        <v>7.8661730000000006E-3</v>
      </c>
      <c r="D82" s="4" t="s">
        <v>59</v>
      </c>
      <c r="E82" s="4"/>
      <c r="F82" s="4"/>
      <c r="G82" s="4"/>
      <c r="H82" s="4"/>
      <c r="I82" s="4"/>
      <c r="J82" s="4"/>
      <c r="K82" s="4"/>
      <c r="L82" s="4"/>
      <c r="M82" s="4"/>
      <c r="N82" s="4"/>
      <c r="O82" s="4"/>
      <c r="P82" s="4"/>
      <c r="Q82" s="4"/>
      <c r="R82" s="4"/>
      <c r="S82" s="4"/>
      <c r="T82" s="4"/>
      <c r="U82" s="4"/>
      <c r="V82" s="4" t="s">
        <v>162</v>
      </c>
      <c r="W82" s="4" t="s">
        <v>163</v>
      </c>
      <c r="X82" s="4" t="s">
        <v>163</v>
      </c>
      <c r="Y82" s="4" t="s">
        <v>164</v>
      </c>
      <c r="Z82" s="4"/>
      <c r="AA82" s="4"/>
      <c r="AB82" s="4"/>
    </row>
    <row r="83" spans="1:28" x14ac:dyDescent="0.25">
      <c r="A83" s="4" t="s">
        <v>28417</v>
      </c>
      <c r="B83" s="4">
        <v>-1.7303189999999999</v>
      </c>
      <c r="C83" s="4">
        <v>9.1253749999999998E-3</v>
      </c>
      <c r="D83" s="4" t="s">
        <v>28418</v>
      </c>
      <c r="E83" s="4" t="s">
        <v>28419</v>
      </c>
      <c r="F83" s="4" t="s">
        <v>28420</v>
      </c>
      <c r="G83" s="4" t="s">
        <v>28421</v>
      </c>
      <c r="H83" s="4" t="s">
        <v>28422</v>
      </c>
      <c r="I83" s="4" t="s">
        <v>28423</v>
      </c>
      <c r="J83" s="4" t="s">
        <v>1439</v>
      </c>
      <c r="K83" s="5">
        <v>9.9999999999999994E-37</v>
      </c>
      <c r="L83" s="4"/>
      <c r="M83" s="4"/>
      <c r="N83" s="4"/>
      <c r="O83" s="4"/>
      <c r="P83" s="4"/>
      <c r="Q83" s="4"/>
      <c r="R83" s="4"/>
      <c r="S83" s="4"/>
      <c r="T83" s="4"/>
      <c r="U83" s="4"/>
      <c r="V83" s="4" t="s">
        <v>28342</v>
      </c>
      <c r="W83" s="4" t="s">
        <v>28343</v>
      </c>
      <c r="X83" s="4" t="s">
        <v>28344</v>
      </c>
      <c r="Y83" s="4" t="s">
        <v>28424</v>
      </c>
      <c r="Z83" s="4" t="s">
        <v>13888</v>
      </c>
      <c r="AA83" s="4" t="s">
        <v>13889</v>
      </c>
      <c r="AB83" s="4" t="s">
        <v>13890</v>
      </c>
    </row>
    <row r="84" spans="1:28" x14ac:dyDescent="0.25">
      <c r="A84" s="4" t="s">
        <v>5407</v>
      </c>
      <c r="B84" s="4">
        <v>1.6264418</v>
      </c>
      <c r="C84" s="4">
        <v>4.511664E-2</v>
      </c>
      <c r="D84" s="4" t="s">
        <v>5408</v>
      </c>
      <c r="E84" s="4" t="s">
        <v>5409</v>
      </c>
      <c r="F84" s="4" t="s">
        <v>5410</v>
      </c>
      <c r="G84" s="4" t="s">
        <v>5411</v>
      </c>
      <c r="H84" s="4" t="s">
        <v>5412</v>
      </c>
      <c r="I84" s="4" t="s">
        <v>5413</v>
      </c>
      <c r="J84" s="4" t="s">
        <v>5414</v>
      </c>
      <c r="K84" s="5">
        <v>3.8E-19</v>
      </c>
      <c r="L84" s="4"/>
      <c r="M84" s="4"/>
      <c r="N84" s="4"/>
      <c r="O84" s="4"/>
      <c r="P84" s="4"/>
      <c r="Q84" s="4"/>
      <c r="R84" s="4"/>
      <c r="S84" s="4"/>
      <c r="T84" s="4"/>
      <c r="U84" s="4"/>
      <c r="V84" s="4" t="s">
        <v>5415</v>
      </c>
      <c r="W84" s="4" t="s">
        <v>2686</v>
      </c>
      <c r="X84" s="4" t="s">
        <v>5416</v>
      </c>
      <c r="Y84" s="4" t="s">
        <v>5417</v>
      </c>
      <c r="Z84" s="4" t="s">
        <v>5418</v>
      </c>
      <c r="AA84" s="4" t="s">
        <v>5419</v>
      </c>
      <c r="AB84" s="4" t="s">
        <v>5420</v>
      </c>
    </row>
    <row r="85" spans="1:28" x14ac:dyDescent="0.25">
      <c r="A85" s="4" t="s">
        <v>28506</v>
      </c>
      <c r="B85" s="4">
        <v>1.6058732</v>
      </c>
      <c r="C85" s="4">
        <v>1.4214989000000001E-2</v>
      </c>
      <c r="D85" s="4" t="s">
        <v>28507</v>
      </c>
      <c r="E85" s="4" t="s">
        <v>28508</v>
      </c>
      <c r="F85" s="4" t="s">
        <v>28509</v>
      </c>
      <c r="G85" s="4" t="s">
        <v>28510</v>
      </c>
      <c r="H85" s="4" t="s">
        <v>28511</v>
      </c>
      <c r="I85" s="4" t="s">
        <v>28512</v>
      </c>
      <c r="J85" s="4" t="s">
        <v>7077</v>
      </c>
      <c r="K85" s="5">
        <v>2.0000000000000002E-43</v>
      </c>
      <c r="L85" s="4"/>
      <c r="M85" s="4"/>
      <c r="N85" s="4"/>
      <c r="O85" s="4"/>
      <c r="P85" s="4"/>
      <c r="Q85" s="4"/>
      <c r="R85" s="4"/>
      <c r="S85" s="4"/>
      <c r="T85" s="4"/>
      <c r="U85" s="4"/>
      <c r="V85" s="4" t="s">
        <v>2930</v>
      </c>
      <c r="W85" s="4" t="s">
        <v>2931</v>
      </c>
      <c r="X85" s="4" t="s">
        <v>2931</v>
      </c>
      <c r="Y85" s="4" t="s">
        <v>28513</v>
      </c>
      <c r="Z85" s="4" t="s">
        <v>864</v>
      </c>
      <c r="AA85" s="4" t="s">
        <v>864</v>
      </c>
      <c r="AB85" s="4" t="s">
        <v>864</v>
      </c>
    </row>
    <row r="86" spans="1:28" x14ac:dyDescent="0.25">
      <c r="A86" s="4" t="s">
        <v>5372</v>
      </c>
      <c r="B86" s="4">
        <v>-1.7028977000000001</v>
      </c>
      <c r="C86" s="4">
        <v>2.2582613000000001E-2</v>
      </c>
      <c r="D86" s="4" t="s">
        <v>450</v>
      </c>
      <c r="E86" s="4" t="s">
        <v>5373</v>
      </c>
      <c r="F86" s="4" t="s">
        <v>5374</v>
      </c>
      <c r="G86" s="4" t="s">
        <v>5375</v>
      </c>
      <c r="H86" s="4" t="s">
        <v>5376</v>
      </c>
      <c r="I86" s="4" t="s">
        <v>1512</v>
      </c>
      <c r="J86" s="4" t="s">
        <v>1513</v>
      </c>
      <c r="K86" s="5">
        <v>1.1999999999999999E-62</v>
      </c>
      <c r="L86" s="4"/>
      <c r="M86" s="4"/>
      <c r="N86" s="4"/>
      <c r="O86" s="4"/>
      <c r="P86" s="4"/>
      <c r="Q86" s="4"/>
      <c r="R86" s="4"/>
      <c r="S86" s="4"/>
      <c r="T86" s="4"/>
      <c r="U86" s="4"/>
      <c r="V86" s="4" t="s">
        <v>5377</v>
      </c>
      <c r="W86" s="4" t="s">
        <v>5378</v>
      </c>
      <c r="X86" s="4" t="s">
        <v>5379</v>
      </c>
      <c r="Y86" s="4" t="s">
        <v>5380</v>
      </c>
      <c r="Z86" s="4" t="s">
        <v>5381</v>
      </c>
      <c r="AA86" s="4" t="s">
        <v>5382</v>
      </c>
      <c r="AB86" s="4" t="s">
        <v>5383</v>
      </c>
    </row>
    <row r="87" spans="1:28" x14ac:dyDescent="0.25">
      <c r="A87" s="4" t="s">
        <v>28327</v>
      </c>
      <c r="B87" s="4">
        <v>-1.5404198</v>
      </c>
      <c r="C87" s="4">
        <v>4.1722080000000002E-2</v>
      </c>
      <c r="D87" s="4" t="s">
        <v>450</v>
      </c>
      <c r="E87" s="4" t="s">
        <v>28328</v>
      </c>
      <c r="F87" s="4" t="s">
        <v>28329</v>
      </c>
      <c r="G87" s="4" t="s">
        <v>28330</v>
      </c>
      <c r="H87" s="4" t="s">
        <v>28331</v>
      </c>
      <c r="I87" s="4" t="s">
        <v>14103</v>
      </c>
      <c r="J87" s="4" t="s">
        <v>822</v>
      </c>
      <c r="K87" s="5">
        <v>1.1E-38</v>
      </c>
      <c r="L87" s="4"/>
      <c r="M87" s="4"/>
      <c r="N87" s="4"/>
      <c r="O87" s="4"/>
      <c r="P87" s="4"/>
      <c r="Q87" s="4"/>
      <c r="R87" s="4"/>
      <c r="S87" s="4"/>
      <c r="T87" s="4"/>
      <c r="U87" s="4"/>
      <c r="V87" s="4" t="s">
        <v>28332</v>
      </c>
      <c r="W87" s="4" t="s">
        <v>125</v>
      </c>
      <c r="X87" s="4" t="s">
        <v>28333</v>
      </c>
      <c r="Y87" s="4" t="s">
        <v>28334</v>
      </c>
      <c r="Z87" s="4" t="s">
        <v>864</v>
      </c>
      <c r="AA87" s="4" t="s">
        <v>864</v>
      </c>
      <c r="AB87" s="4" t="s">
        <v>864</v>
      </c>
    </row>
    <row r="88" spans="1:28" x14ac:dyDescent="0.25">
      <c r="A88" s="4" t="s">
        <v>5574</v>
      </c>
      <c r="B88" s="4">
        <v>2.0028280000000001</v>
      </c>
      <c r="C88" s="4">
        <v>2.9740323999999999E-2</v>
      </c>
      <c r="D88" s="4" t="s">
        <v>5575</v>
      </c>
      <c r="E88" s="4" t="s">
        <v>5576</v>
      </c>
      <c r="F88" s="4" t="s">
        <v>5577</v>
      </c>
      <c r="G88" s="4" t="s">
        <v>5578</v>
      </c>
      <c r="H88" s="4" t="s">
        <v>5579</v>
      </c>
      <c r="I88" s="4" t="s">
        <v>5580</v>
      </c>
      <c r="J88" s="4" t="s">
        <v>2839</v>
      </c>
      <c r="K88" s="5">
        <v>1.7999999999999999E-22</v>
      </c>
      <c r="L88" s="4"/>
      <c r="M88" s="4"/>
      <c r="N88" s="4"/>
      <c r="O88" s="4"/>
      <c r="P88" s="4"/>
      <c r="Q88" s="4"/>
      <c r="R88" s="4"/>
      <c r="S88" s="4"/>
      <c r="T88" s="4"/>
      <c r="U88" s="4"/>
      <c r="V88" s="4" t="s">
        <v>5581</v>
      </c>
      <c r="W88" s="4" t="s">
        <v>4827</v>
      </c>
      <c r="X88" s="4" t="s">
        <v>5582</v>
      </c>
      <c r="Y88" s="4" t="s">
        <v>5583</v>
      </c>
      <c r="Z88" s="4" t="s">
        <v>5584</v>
      </c>
      <c r="AA88" s="4" t="s">
        <v>5585</v>
      </c>
      <c r="AB88" s="4" t="s">
        <v>5586</v>
      </c>
    </row>
    <row r="89" spans="1:28" x14ac:dyDescent="0.25">
      <c r="A89" s="4" t="s">
        <v>5559</v>
      </c>
      <c r="B89" s="4">
        <v>-1.8491175</v>
      </c>
      <c r="C89" s="5">
        <v>7.8661730000000006E-3</v>
      </c>
      <c r="D89" s="4" t="s">
        <v>5560</v>
      </c>
      <c r="E89" s="4" t="s">
        <v>5561</v>
      </c>
      <c r="F89" s="4" t="s">
        <v>5562</v>
      </c>
      <c r="G89" s="4" t="s">
        <v>5563</v>
      </c>
      <c r="H89" s="4" t="s">
        <v>5564</v>
      </c>
      <c r="I89" s="4" t="s">
        <v>5565</v>
      </c>
      <c r="J89" s="4" t="s">
        <v>5566</v>
      </c>
      <c r="K89" s="5">
        <v>1.4000000000000001E-37</v>
      </c>
      <c r="L89" s="4"/>
      <c r="M89" s="4"/>
      <c r="N89" s="4"/>
      <c r="O89" s="4"/>
      <c r="P89" s="4"/>
      <c r="Q89" s="4"/>
      <c r="R89" s="4"/>
      <c r="S89" s="4"/>
      <c r="T89" s="4"/>
      <c r="U89" s="4"/>
      <c r="V89" s="4" t="s">
        <v>5567</v>
      </c>
      <c r="W89" s="4" t="s">
        <v>5568</v>
      </c>
      <c r="X89" s="4" t="s">
        <v>5569</v>
      </c>
      <c r="Y89" s="4" t="s">
        <v>5570</v>
      </c>
      <c r="Z89" s="4" t="s">
        <v>5571</v>
      </c>
      <c r="AA89" s="4" t="s">
        <v>5572</v>
      </c>
      <c r="AB89" s="4" t="s">
        <v>5573</v>
      </c>
    </row>
    <row r="90" spans="1:28" x14ac:dyDescent="0.25">
      <c r="A90" s="4" t="s">
        <v>28491</v>
      </c>
      <c r="B90" s="4">
        <v>-1.5286820000000001</v>
      </c>
      <c r="C90" s="4">
        <v>3.7502072999999997E-2</v>
      </c>
      <c r="D90" s="4" t="s">
        <v>28492</v>
      </c>
      <c r="E90" s="4" t="s">
        <v>28493</v>
      </c>
      <c r="F90" s="4" t="s">
        <v>28494</v>
      </c>
      <c r="G90" s="4" t="s">
        <v>28495</v>
      </c>
      <c r="H90" s="4" t="s">
        <v>28496</v>
      </c>
      <c r="I90" s="4" t="s">
        <v>28497</v>
      </c>
      <c r="J90" s="4" t="s">
        <v>114</v>
      </c>
      <c r="K90" s="5">
        <v>1.3E-74</v>
      </c>
      <c r="L90" s="4"/>
      <c r="M90" s="4"/>
      <c r="N90" s="4"/>
      <c r="O90" s="4"/>
      <c r="P90" s="4"/>
      <c r="Q90" s="4"/>
      <c r="R90" s="4"/>
      <c r="S90" s="4"/>
      <c r="T90" s="4"/>
      <c r="U90" s="4"/>
      <c r="V90" s="4" t="s">
        <v>28498</v>
      </c>
      <c r="W90" s="4" t="s">
        <v>28499</v>
      </c>
      <c r="X90" s="4" t="s">
        <v>28500</v>
      </c>
      <c r="Y90" s="4" t="s">
        <v>28501</v>
      </c>
      <c r="Z90" s="4" t="s">
        <v>28502</v>
      </c>
      <c r="AA90" s="4" t="s">
        <v>28503</v>
      </c>
      <c r="AB90" s="4" t="s">
        <v>28504</v>
      </c>
    </row>
    <row r="91" spans="1:28" x14ac:dyDescent="0.25">
      <c r="A91" s="4" t="s">
        <v>28313</v>
      </c>
      <c r="B91" s="4">
        <v>1.5050688999999999</v>
      </c>
      <c r="C91" s="4">
        <v>1.8439311999999999E-2</v>
      </c>
      <c r="D91" s="4" t="s">
        <v>28314</v>
      </c>
      <c r="E91" s="4" t="s">
        <v>28315</v>
      </c>
      <c r="F91" s="4" t="s">
        <v>28316</v>
      </c>
      <c r="G91" s="4" t="s">
        <v>28317</v>
      </c>
      <c r="H91" s="4" t="s">
        <v>28318</v>
      </c>
      <c r="I91" s="4" t="s">
        <v>28319</v>
      </c>
      <c r="J91" s="4" t="s">
        <v>27076</v>
      </c>
      <c r="K91" s="5">
        <v>3.4000000000000002E-47</v>
      </c>
      <c r="L91" s="4"/>
      <c r="M91" s="4"/>
      <c r="N91" s="4"/>
      <c r="O91" s="4"/>
      <c r="P91" s="4"/>
      <c r="Q91" s="4"/>
      <c r="R91" s="4"/>
      <c r="S91" s="4"/>
      <c r="T91" s="4"/>
      <c r="U91" s="4"/>
      <c r="V91" s="4" t="s">
        <v>28320</v>
      </c>
      <c r="W91" s="4" t="s">
        <v>28321</v>
      </c>
      <c r="X91" s="4" t="s">
        <v>28322</v>
      </c>
      <c r="Y91" s="4" t="s">
        <v>28323</v>
      </c>
      <c r="Z91" s="4" t="s">
        <v>28324</v>
      </c>
      <c r="AA91" s="4" t="s">
        <v>28325</v>
      </c>
      <c r="AB91" s="4" t="s">
        <v>28326</v>
      </c>
    </row>
    <row r="92" spans="1:28" x14ac:dyDescent="0.25">
      <c r="A92" s="4" t="s">
        <v>28198</v>
      </c>
      <c r="B92" s="4">
        <v>1.5699673999999999</v>
      </c>
      <c r="C92" s="4">
        <v>1.2664542000000001E-2</v>
      </c>
      <c r="D92" s="4" t="s">
        <v>108</v>
      </c>
      <c r="E92" s="4" t="s">
        <v>28199</v>
      </c>
      <c r="F92" s="4" t="s">
        <v>28200</v>
      </c>
      <c r="G92" s="4" t="s">
        <v>28201</v>
      </c>
      <c r="H92" s="4" t="s">
        <v>28202</v>
      </c>
      <c r="I92" s="4" t="s">
        <v>1707</v>
      </c>
      <c r="J92" s="4" t="s">
        <v>114</v>
      </c>
      <c r="K92" s="5">
        <v>7.5999999999999995E-57</v>
      </c>
      <c r="L92" s="4"/>
      <c r="M92" s="4"/>
      <c r="N92" s="4"/>
      <c r="O92" s="4"/>
      <c r="P92" s="4"/>
      <c r="Q92" s="4"/>
      <c r="R92" s="4"/>
      <c r="S92" s="4"/>
      <c r="T92" s="4"/>
      <c r="U92" s="4"/>
      <c r="V92" s="4" t="s">
        <v>28203</v>
      </c>
      <c r="W92" s="4" t="s">
        <v>684</v>
      </c>
      <c r="X92" s="4" t="s">
        <v>685</v>
      </c>
      <c r="Y92" s="4" t="s">
        <v>28204</v>
      </c>
      <c r="Z92" s="4" t="s">
        <v>28205</v>
      </c>
      <c r="AA92" s="4" t="s">
        <v>28206</v>
      </c>
      <c r="AB92" s="4" t="s">
        <v>28207</v>
      </c>
    </row>
    <row r="93" spans="1:28" x14ac:dyDescent="0.25">
      <c r="A93" s="4" t="s">
        <v>28481</v>
      </c>
      <c r="B93" s="4">
        <v>-1.6845851000000001</v>
      </c>
      <c r="C93" s="4">
        <v>3.4743726000000003E-2</v>
      </c>
      <c r="D93" s="4" t="s">
        <v>2198</v>
      </c>
      <c r="E93" s="4" t="s">
        <v>28482</v>
      </c>
      <c r="F93" s="4" t="s">
        <v>28483</v>
      </c>
      <c r="G93" s="4" t="s">
        <v>28484</v>
      </c>
      <c r="H93" s="4" t="s">
        <v>28485</v>
      </c>
      <c r="I93" s="4" t="s">
        <v>677</v>
      </c>
      <c r="J93" s="4" t="s">
        <v>678</v>
      </c>
      <c r="K93" s="5">
        <v>3.9000000000000001E-36</v>
      </c>
      <c r="L93" s="4"/>
      <c r="M93" s="4"/>
      <c r="N93" s="4"/>
      <c r="O93" s="4"/>
      <c r="P93" s="4"/>
      <c r="Q93" s="4"/>
      <c r="R93" s="4"/>
      <c r="S93" s="4"/>
      <c r="T93" s="4"/>
      <c r="U93" s="4"/>
      <c r="V93" s="4" t="s">
        <v>28486</v>
      </c>
      <c r="W93" s="4" t="s">
        <v>213</v>
      </c>
      <c r="X93" s="4" t="s">
        <v>3755</v>
      </c>
      <c r="Y93" s="4" t="s">
        <v>28487</v>
      </c>
      <c r="Z93" s="4" t="s">
        <v>28488</v>
      </c>
      <c r="AA93" s="4" t="s">
        <v>28489</v>
      </c>
      <c r="AB93" s="4" t="s">
        <v>28490</v>
      </c>
    </row>
    <row r="94" spans="1:28" x14ac:dyDescent="0.25">
      <c r="A94" s="4" t="s">
        <v>5760</v>
      </c>
      <c r="B94" s="4">
        <v>1.7130458</v>
      </c>
      <c r="C94" s="4">
        <v>2.4067989000000001E-2</v>
      </c>
      <c r="D94" s="4" t="s">
        <v>5761</v>
      </c>
      <c r="E94" s="4" t="s">
        <v>5762</v>
      </c>
      <c r="F94" s="4" t="s">
        <v>5763</v>
      </c>
      <c r="G94" s="4" t="s">
        <v>5764</v>
      </c>
      <c r="H94" s="4" t="s">
        <v>5765</v>
      </c>
      <c r="I94" s="4" t="s">
        <v>5766</v>
      </c>
      <c r="J94" s="4" t="s">
        <v>33</v>
      </c>
      <c r="K94" s="5">
        <v>2.8E-49</v>
      </c>
      <c r="L94" s="4"/>
      <c r="M94" s="4"/>
      <c r="N94" s="4"/>
      <c r="O94" s="4"/>
      <c r="P94" s="4"/>
      <c r="Q94" s="4"/>
      <c r="R94" s="4"/>
      <c r="S94" s="4"/>
      <c r="T94" s="4"/>
      <c r="U94" s="4"/>
      <c r="V94" s="4" t="s">
        <v>5767</v>
      </c>
      <c r="W94" s="4" t="s">
        <v>1322</v>
      </c>
      <c r="X94" s="4" t="s">
        <v>5768</v>
      </c>
      <c r="Y94" s="4" t="s">
        <v>5769</v>
      </c>
      <c r="Z94" s="4" t="s">
        <v>5770</v>
      </c>
      <c r="AA94" s="4" t="s">
        <v>5771</v>
      </c>
      <c r="AB94" s="4" t="s">
        <v>5772</v>
      </c>
    </row>
    <row r="95" spans="1:28" x14ac:dyDescent="0.25">
      <c r="A95" s="4" t="s">
        <v>5478</v>
      </c>
      <c r="B95" s="4">
        <v>1.9627683</v>
      </c>
      <c r="C95" s="5">
        <v>4.3194909999999997E-4</v>
      </c>
      <c r="D95" s="4" t="s">
        <v>5479</v>
      </c>
      <c r="E95" s="4" t="s">
        <v>5480</v>
      </c>
      <c r="F95" s="4" t="s">
        <v>5481</v>
      </c>
      <c r="G95" s="4" t="s">
        <v>5482</v>
      </c>
      <c r="H95" s="4" t="s">
        <v>5483</v>
      </c>
      <c r="I95" s="4" t="s">
        <v>5484</v>
      </c>
      <c r="J95" s="4" t="s">
        <v>5485</v>
      </c>
      <c r="K95" s="5">
        <v>1.1E-12</v>
      </c>
      <c r="L95" s="4"/>
      <c r="M95" s="4"/>
      <c r="N95" s="4"/>
      <c r="O95" s="4"/>
      <c r="P95" s="4"/>
      <c r="Q95" s="4"/>
      <c r="R95" s="4"/>
      <c r="S95" s="4"/>
      <c r="T95" s="4"/>
      <c r="U95" s="4"/>
      <c r="V95" s="4" t="s">
        <v>5486</v>
      </c>
      <c r="W95" s="4" t="s">
        <v>213</v>
      </c>
      <c r="X95" s="4" t="s">
        <v>5487</v>
      </c>
      <c r="Y95" s="4" t="s">
        <v>5488</v>
      </c>
      <c r="Z95" s="4" t="s">
        <v>5489</v>
      </c>
      <c r="AA95" s="4" t="s">
        <v>5490</v>
      </c>
      <c r="AB95" s="4" t="s">
        <v>5491</v>
      </c>
    </row>
    <row r="96" spans="1:28" x14ac:dyDescent="0.25">
      <c r="A96" s="4" t="s">
        <v>28346</v>
      </c>
      <c r="B96" s="4">
        <v>-1.5907922999999999</v>
      </c>
      <c r="C96" s="4">
        <v>1.7547725E-2</v>
      </c>
      <c r="D96" s="4" t="s">
        <v>13435</v>
      </c>
      <c r="E96" s="4" t="s">
        <v>28347</v>
      </c>
      <c r="F96" s="4" t="s">
        <v>28348</v>
      </c>
      <c r="G96" s="4" t="s">
        <v>28349</v>
      </c>
      <c r="H96" s="4" t="s">
        <v>28350</v>
      </c>
      <c r="I96" s="4" t="s">
        <v>10852</v>
      </c>
      <c r="J96" s="4" t="s">
        <v>10853</v>
      </c>
      <c r="K96" s="5">
        <v>7.5000000000000002E-59</v>
      </c>
      <c r="L96" s="4"/>
      <c r="M96" s="4"/>
      <c r="N96" s="4"/>
      <c r="O96" s="4"/>
      <c r="P96" s="4"/>
      <c r="Q96" s="4"/>
      <c r="R96" s="4"/>
      <c r="S96" s="4"/>
      <c r="T96" s="4"/>
      <c r="U96" s="4"/>
      <c r="V96" s="4" t="s">
        <v>28351</v>
      </c>
      <c r="W96" s="4" t="s">
        <v>28352</v>
      </c>
      <c r="X96" s="4" t="s">
        <v>28353</v>
      </c>
      <c r="Y96" s="4" t="s">
        <v>28354</v>
      </c>
      <c r="Z96" s="4" t="s">
        <v>28355</v>
      </c>
      <c r="AA96" s="4" t="s">
        <v>28356</v>
      </c>
      <c r="AB96" s="4" t="s">
        <v>28357</v>
      </c>
    </row>
    <row r="97" spans="1:28" x14ac:dyDescent="0.25">
      <c r="A97" s="4" t="s">
        <v>28379</v>
      </c>
      <c r="B97" s="4">
        <v>1.8527898</v>
      </c>
      <c r="C97" s="4">
        <v>2.6273373999999999E-2</v>
      </c>
      <c r="D97" s="4" t="s">
        <v>3290</v>
      </c>
      <c r="E97" s="4" t="s">
        <v>28380</v>
      </c>
      <c r="F97" s="4" t="s">
        <v>28381</v>
      </c>
      <c r="G97" s="4" t="s">
        <v>28382</v>
      </c>
      <c r="H97" s="4" t="s">
        <v>28383</v>
      </c>
      <c r="I97" s="4" t="s">
        <v>490</v>
      </c>
      <c r="J97" s="4" t="s">
        <v>312</v>
      </c>
      <c r="K97" s="5">
        <v>8.3999999999999997E-39</v>
      </c>
      <c r="L97" s="4"/>
      <c r="M97" s="4"/>
      <c r="N97" s="4"/>
      <c r="O97" s="4"/>
      <c r="P97" s="4"/>
      <c r="Q97" s="4"/>
      <c r="R97" s="4"/>
      <c r="S97" s="4"/>
      <c r="T97" s="4"/>
      <c r="U97" s="4"/>
      <c r="V97" s="4" t="s">
        <v>28384</v>
      </c>
      <c r="W97" s="4" t="s">
        <v>621</v>
      </c>
      <c r="X97" s="4" t="s">
        <v>28385</v>
      </c>
      <c r="Y97" s="4" t="s">
        <v>28386</v>
      </c>
      <c r="Z97" s="4" t="s">
        <v>28387</v>
      </c>
      <c r="AA97" s="4" t="s">
        <v>28388</v>
      </c>
      <c r="AB97" s="4" t="s">
        <v>28389</v>
      </c>
    </row>
    <row r="98" spans="1:28" x14ac:dyDescent="0.25">
      <c r="A98" s="4" t="s">
        <v>28465</v>
      </c>
      <c r="B98" s="4">
        <v>1.507396</v>
      </c>
      <c r="C98" s="4">
        <v>9.1291649999999998E-3</v>
      </c>
      <c r="D98" s="4" t="s">
        <v>28466</v>
      </c>
      <c r="E98" s="4" t="s">
        <v>28467</v>
      </c>
      <c r="F98" s="4" t="s">
        <v>28468</v>
      </c>
      <c r="G98" s="4" t="s">
        <v>28469</v>
      </c>
      <c r="H98" s="4" t="s">
        <v>28470</v>
      </c>
      <c r="I98" s="4" t="s">
        <v>28471</v>
      </c>
      <c r="J98" s="4" t="s">
        <v>417</v>
      </c>
      <c r="K98" s="5">
        <v>3.2999999999999998E-78</v>
      </c>
      <c r="L98" s="4"/>
      <c r="M98" s="4"/>
      <c r="N98" s="4"/>
      <c r="O98" s="4"/>
      <c r="P98" s="4"/>
      <c r="Q98" s="4"/>
      <c r="R98" s="4"/>
      <c r="S98" s="4"/>
      <c r="T98" s="4"/>
      <c r="U98" s="4"/>
      <c r="V98" s="4" t="s">
        <v>28472</v>
      </c>
      <c r="W98" s="4" t="s">
        <v>28473</v>
      </c>
      <c r="X98" s="4" t="s">
        <v>28474</v>
      </c>
      <c r="Y98" s="4" t="s">
        <v>28475</v>
      </c>
      <c r="Z98" s="4" t="s">
        <v>28476</v>
      </c>
      <c r="AA98" s="4" t="s">
        <v>28477</v>
      </c>
      <c r="AB98" s="4" t="s">
        <v>28478</v>
      </c>
    </row>
    <row r="99" spans="1:28" x14ac:dyDescent="0.25">
      <c r="A99" s="4" t="s">
        <v>5784</v>
      </c>
      <c r="B99" s="4">
        <v>-1.5440130999999999</v>
      </c>
      <c r="C99" s="5">
        <v>1.212822E-2</v>
      </c>
      <c r="D99" s="4" t="s">
        <v>5785</v>
      </c>
      <c r="E99" s="4" t="s">
        <v>5786</v>
      </c>
      <c r="F99" s="4" t="s">
        <v>5787</v>
      </c>
      <c r="G99" s="4" t="s">
        <v>5788</v>
      </c>
      <c r="H99" s="4" t="s">
        <v>5789</v>
      </c>
      <c r="I99" s="4" t="s">
        <v>5790</v>
      </c>
      <c r="J99" s="4" t="s">
        <v>5791</v>
      </c>
      <c r="K99" s="5">
        <v>7.4000000000000005E-23</v>
      </c>
      <c r="L99" s="4"/>
      <c r="M99" s="4"/>
      <c r="N99" s="4"/>
      <c r="O99" s="4"/>
      <c r="P99" s="4"/>
      <c r="Q99" s="4"/>
      <c r="R99" s="4"/>
      <c r="S99" s="4"/>
      <c r="T99" s="4"/>
      <c r="U99" s="4"/>
      <c r="V99" s="4" t="s">
        <v>5792</v>
      </c>
      <c r="W99" s="4" t="s">
        <v>5793</v>
      </c>
      <c r="X99" s="4" t="s">
        <v>5794</v>
      </c>
      <c r="Y99" s="4" t="s">
        <v>5795</v>
      </c>
      <c r="Z99" s="4" t="s">
        <v>5796</v>
      </c>
      <c r="AA99" s="4" t="s">
        <v>5797</v>
      </c>
      <c r="AB99" s="4" t="s">
        <v>5798</v>
      </c>
    </row>
    <row r="100" spans="1:28" x14ac:dyDescent="0.25">
      <c r="A100" s="4" t="s">
        <v>28404</v>
      </c>
      <c r="B100" s="4">
        <v>-1.5519825</v>
      </c>
      <c r="C100" s="4">
        <v>3.0548958000000001E-2</v>
      </c>
      <c r="D100" s="4" t="s">
        <v>28405</v>
      </c>
      <c r="E100" s="4" t="s">
        <v>28406</v>
      </c>
      <c r="F100" s="4" t="s">
        <v>28407</v>
      </c>
      <c r="G100" s="4" t="s">
        <v>28408</v>
      </c>
      <c r="H100" s="4" t="s">
        <v>28409</v>
      </c>
      <c r="I100" s="4" t="s">
        <v>28410</v>
      </c>
      <c r="J100" s="4" t="s">
        <v>28411</v>
      </c>
      <c r="K100" s="5">
        <v>2.8E-40</v>
      </c>
      <c r="L100" s="4"/>
      <c r="M100" s="4"/>
      <c r="N100" s="4"/>
      <c r="O100" s="4"/>
      <c r="P100" s="4"/>
      <c r="Q100" s="4"/>
      <c r="R100" s="4"/>
      <c r="S100" s="4"/>
      <c r="T100" s="4"/>
      <c r="U100" s="4"/>
      <c r="V100" s="4" t="s">
        <v>28412</v>
      </c>
      <c r="W100" s="4" t="s">
        <v>684</v>
      </c>
      <c r="X100" s="4" t="s">
        <v>28413</v>
      </c>
      <c r="Y100" s="4" t="s">
        <v>28414</v>
      </c>
      <c r="Z100" s="4" t="s">
        <v>28415</v>
      </c>
      <c r="AA100" s="4" t="s">
        <v>28416</v>
      </c>
      <c r="AB100" s="4" t="s">
        <v>16341</v>
      </c>
    </row>
    <row r="101" spans="1:28" x14ac:dyDescent="0.25">
      <c r="A101" s="4" t="s">
        <v>28176</v>
      </c>
      <c r="B101" s="4">
        <v>1.5454680999999999</v>
      </c>
      <c r="C101" s="4">
        <v>8.1184729999999993E-3</v>
      </c>
      <c r="D101" s="4" t="s">
        <v>28177</v>
      </c>
      <c r="E101" s="4" t="s">
        <v>28178</v>
      </c>
      <c r="F101" s="4" t="s">
        <v>28179</v>
      </c>
      <c r="G101" s="4" t="s">
        <v>28180</v>
      </c>
      <c r="H101" s="4" t="s">
        <v>28181</v>
      </c>
      <c r="I101" s="4" t="s">
        <v>28182</v>
      </c>
      <c r="J101" s="4" t="s">
        <v>27275</v>
      </c>
      <c r="K101" s="5">
        <v>3.4E-16</v>
      </c>
      <c r="L101" s="4"/>
      <c r="M101" s="4"/>
      <c r="N101" s="4"/>
      <c r="O101" s="4"/>
      <c r="P101" s="4"/>
      <c r="Q101" s="4"/>
      <c r="R101" s="4"/>
      <c r="S101" s="4"/>
      <c r="T101" s="4"/>
      <c r="U101" s="4"/>
      <c r="V101" s="4" t="s">
        <v>28183</v>
      </c>
      <c r="W101" s="4" t="s">
        <v>28184</v>
      </c>
      <c r="X101" s="4" t="s">
        <v>28185</v>
      </c>
      <c r="Y101" s="4" t="s">
        <v>28186</v>
      </c>
      <c r="Z101" s="4" t="s">
        <v>28187</v>
      </c>
      <c r="AA101" s="4" t="s">
        <v>28188</v>
      </c>
      <c r="AB101" s="4" t="s">
        <v>28189</v>
      </c>
    </row>
    <row r="102" spans="1:28" x14ac:dyDescent="0.25">
      <c r="A102" s="4" t="s">
        <v>28266</v>
      </c>
      <c r="B102" s="4">
        <v>1.6929069000000001</v>
      </c>
      <c r="C102" s="4">
        <v>2.3590460000000001E-2</v>
      </c>
      <c r="D102" s="4" t="s">
        <v>28267</v>
      </c>
      <c r="E102" s="4" t="s">
        <v>28268</v>
      </c>
      <c r="F102" s="4" t="s">
        <v>28269</v>
      </c>
      <c r="G102" s="4" t="s">
        <v>28270</v>
      </c>
      <c r="H102" s="4" t="s">
        <v>28271</v>
      </c>
      <c r="I102" s="4" t="s">
        <v>28272</v>
      </c>
      <c r="J102" s="4" t="s">
        <v>2140</v>
      </c>
      <c r="K102" s="5">
        <v>3.0000000000000001E-12</v>
      </c>
      <c r="L102" s="4"/>
      <c r="M102" s="4"/>
      <c r="N102" s="4"/>
      <c r="O102" s="4"/>
      <c r="P102" s="4"/>
      <c r="Q102" s="4"/>
      <c r="R102" s="4"/>
      <c r="S102" s="4"/>
      <c r="T102" s="4"/>
      <c r="U102" s="4"/>
      <c r="V102" s="4" t="s">
        <v>28273</v>
      </c>
      <c r="W102" s="4" t="s">
        <v>35</v>
      </c>
      <c r="X102" s="4" t="s">
        <v>28274</v>
      </c>
      <c r="Y102" s="4" t="s">
        <v>28275</v>
      </c>
      <c r="Z102" s="4" t="s">
        <v>28276</v>
      </c>
      <c r="AA102" s="4" t="s">
        <v>28277</v>
      </c>
      <c r="AB102" s="4" t="s">
        <v>28278</v>
      </c>
    </row>
    <row r="103" spans="1:28" x14ac:dyDescent="0.25">
      <c r="A103" s="4" t="s">
        <v>28122</v>
      </c>
      <c r="B103" s="4">
        <v>-1.5538964</v>
      </c>
      <c r="C103" s="5">
        <v>1.0653737E-2</v>
      </c>
      <c r="D103" s="4" t="s">
        <v>25323</v>
      </c>
      <c r="E103" s="4" t="s">
        <v>28123</v>
      </c>
      <c r="F103" s="4" t="s">
        <v>28124</v>
      </c>
      <c r="G103" s="4" t="s">
        <v>28125</v>
      </c>
      <c r="H103" s="4" t="s">
        <v>28126</v>
      </c>
      <c r="I103" s="4" t="s">
        <v>21360</v>
      </c>
      <c r="J103" s="4" t="s">
        <v>1471</v>
      </c>
      <c r="K103" s="5">
        <v>3.9000000000000001E-20</v>
      </c>
      <c r="L103" s="4"/>
      <c r="M103" s="4"/>
      <c r="N103" s="4"/>
      <c r="O103" s="4"/>
      <c r="P103" s="4"/>
      <c r="Q103" s="4"/>
      <c r="R103" s="4"/>
      <c r="S103" s="4"/>
      <c r="T103" s="4"/>
      <c r="U103" s="4"/>
      <c r="V103" s="4" t="s">
        <v>544</v>
      </c>
      <c r="W103" s="4" t="s">
        <v>545</v>
      </c>
      <c r="X103" s="4" t="s">
        <v>545</v>
      </c>
      <c r="Y103" s="4" t="s">
        <v>28127</v>
      </c>
      <c r="Z103" s="4" t="s">
        <v>547</v>
      </c>
      <c r="AA103" s="4" t="s">
        <v>547</v>
      </c>
      <c r="AB103" s="4" t="s">
        <v>547</v>
      </c>
    </row>
    <row r="104" spans="1:28" x14ac:dyDescent="0.25">
      <c r="A104" s="4" t="s">
        <v>5455</v>
      </c>
      <c r="B104" s="4">
        <v>1.5180480000000001</v>
      </c>
      <c r="C104" s="5">
        <v>7.8661730000000006E-3</v>
      </c>
      <c r="D104" s="4" t="s">
        <v>5456</v>
      </c>
      <c r="E104" s="4" t="s">
        <v>5457</v>
      </c>
      <c r="F104" s="4" t="s">
        <v>5458</v>
      </c>
      <c r="G104" s="4" t="s">
        <v>5459</v>
      </c>
      <c r="H104" s="4" t="s">
        <v>5460</v>
      </c>
      <c r="I104" s="4" t="s">
        <v>5461</v>
      </c>
      <c r="J104" s="4" t="s">
        <v>5462</v>
      </c>
      <c r="K104" s="5">
        <v>1.4000000000000001E-45</v>
      </c>
      <c r="L104" s="4"/>
      <c r="M104" s="4"/>
      <c r="N104" s="4"/>
      <c r="O104" s="4"/>
      <c r="P104" s="4"/>
      <c r="Q104" s="4"/>
      <c r="R104" s="4"/>
      <c r="S104" s="4"/>
      <c r="T104" s="4"/>
      <c r="U104" s="4"/>
      <c r="V104" s="4" t="s">
        <v>5463</v>
      </c>
      <c r="W104" s="4" t="s">
        <v>5464</v>
      </c>
      <c r="X104" s="4" t="s">
        <v>5465</v>
      </c>
      <c r="Y104" s="4" t="s">
        <v>5466</v>
      </c>
      <c r="Z104" s="4" t="s">
        <v>5467</v>
      </c>
      <c r="AA104" s="4" t="s">
        <v>5468</v>
      </c>
      <c r="AB104" s="4" t="s">
        <v>5469</v>
      </c>
    </row>
    <row r="105" spans="1:28" x14ac:dyDescent="0.25">
      <c r="A105" s="4" t="s">
        <v>28372</v>
      </c>
      <c r="B105" s="4">
        <v>1.6994487</v>
      </c>
      <c r="C105" s="4">
        <v>4.3799805999999997E-2</v>
      </c>
      <c r="D105" s="4" t="s">
        <v>20705</v>
      </c>
      <c r="E105" s="4" t="s">
        <v>28373</v>
      </c>
      <c r="F105" s="4" t="s">
        <v>114</v>
      </c>
      <c r="G105" s="5">
        <v>8.8999999999999996E-12</v>
      </c>
      <c r="H105" s="4" t="s">
        <v>28374</v>
      </c>
      <c r="I105" s="4" t="s">
        <v>28373</v>
      </c>
      <c r="J105" s="4" t="s">
        <v>114</v>
      </c>
      <c r="K105" s="5">
        <v>8.8999999999999996E-12</v>
      </c>
      <c r="L105" s="4"/>
      <c r="M105" s="4"/>
      <c r="N105" s="4"/>
      <c r="O105" s="4"/>
      <c r="P105" s="4"/>
      <c r="Q105" s="4"/>
      <c r="R105" s="4"/>
      <c r="S105" s="4"/>
      <c r="T105" s="4"/>
      <c r="U105" s="4"/>
      <c r="V105" s="4" t="s">
        <v>28375</v>
      </c>
      <c r="W105" s="4" t="s">
        <v>28376</v>
      </c>
      <c r="X105" s="4" t="s">
        <v>28377</v>
      </c>
      <c r="Y105" s="4" t="s">
        <v>28378</v>
      </c>
      <c r="Z105" s="4" t="s">
        <v>38</v>
      </c>
      <c r="AA105" s="4" t="s">
        <v>38</v>
      </c>
      <c r="AB105" s="4" t="s">
        <v>38</v>
      </c>
    </row>
  </sheetData>
  <sortState xmlns:xlrd2="http://schemas.microsoft.com/office/spreadsheetml/2017/richdata2" ref="B2:AD105">
    <sortCondition ref="D1"/>
  </sortState>
  <phoneticPr fontId="30"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719"/>
  <sheetViews>
    <sheetView topLeftCell="D1" workbookViewId="0">
      <selection activeCell="D115" sqref="D115"/>
    </sheetView>
  </sheetViews>
  <sheetFormatPr defaultColWidth="10.90625" defaultRowHeight="14" x14ac:dyDescent="0.25"/>
  <cols>
    <col min="1" max="1" width="21.26953125" style="4" customWidth="1"/>
    <col min="2" max="2" width="11.54296875" style="4"/>
    <col min="3" max="3" width="20" style="4" bestFit="1" customWidth="1"/>
    <col min="4" max="4" width="34.453125" style="4" customWidth="1"/>
    <col min="5" max="28" width="11.54296875" style="4"/>
  </cols>
  <sheetData>
    <row r="1" spans="1:28" s="1" customFormat="1" x14ac:dyDescent="0.25">
      <c r="A1" s="3" t="s">
        <v>0</v>
      </c>
      <c r="B1" s="3" t="s">
        <v>17096</v>
      </c>
      <c r="C1" s="3" t="s">
        <v>17097</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row>
    <row r="2" spans="1:28" x14ac:dyDescent="0.25">
      <c r="A2" s="4" t="s">
        <v>3539</v>
      </c>
      <c r="B2" s="4">
        <v>1.6973468</v>
      </c>
      <c r="C2" s="4">
        <v>1.2021651E-2</v>
      </c>
      <c r="D2" s="4" t="s">
        <v>3540</v>
      </c>
      <c r="E2" s="4" t="s">
        <v>3541</v>
      </c>
      <c r="F2" s="4" t="s">
        <v>3542</v>
      </c>
      <c r="G2" s="4" t="s">
        <v>3543</v>
      </c>
      <c r="H2" s="4" t="s">
        <v>3544</v>
      </c>
      <c r="I2" s="4" t="s">
        <v>3545</v>
      </c>
      <c r="J2" s="4" t="s">
        <v>312</v>
      </c>
      <c r="K2" s="5">
        <v>0</v>
      </c>
      <c r="L2" s="4" t="s">
        <v>3546</v>
      </c>
      <c r="M2" s="4" t="s">
        <v>3547</v>
      </c>
      <c r="N2" s="4" t="s">
        <v>3548</v>
      </c>
      <c r="O2" s="4" t="s">
        <v>3549</v>
      </c>
      <c r="P2" s="4">
        <v>5</v>
      </c>
      <c r="Q2" s="4" t="s">
        <v>3550</v>
      </c>
      <c r="R2" s="4" t="s">
        <v>3551</v>
      </c>
      <c r="S2" s="4" t="s">
        <v>3552</v>
      </c>
      <c r="T2" s="4" t="s">
        <v>3553</v>
      </c>
      <c r="U2" s="4" t="s">
        <v>3554</v>
      </c>
      <c r="V2" s="4" t="s">
        <v>3555</v>
      </c>
      <c r="W2" s="4" t="s">
        <v>186</v>
      </c>
      <c r="X2" s="4" t="s">
        <v>3556</v>
      </c>
      <c r="Y2" s="4" t="s">
        <v>3557</v>
      </c>
      <c r="Z2" s="4" t="s">
        <v>3558</v>
      </c>
      <c r="AA2" s="4" t="s">
        <v>3559</v>
      </c>
      <c r="AB2" s="4" t="s">
        <v>3560</v>
      </c>
    </row>
    <row r="3" spans="1:28" x14ac:dyDescent="0.25">
      <c r="A3" s="4" t="s">
        <v>7664</v>
      </c>
      <c r="B3" s="4">
        <v>-1.6655027</v>
      </c>
      <c r="C3" s="4">
        <v>5.2580874999999996E-3</v>
      </c>
      <c r="D3" s="4" t="s">
        <v>7665</v>
      </c>
      <c r="E3" s="4" t="s">
        <v>7666</v>
      </c>
      <c r="F3" s="4" t="s">
        <v>7667</v>
      </c>
      <c r="G3" s="4" t="s">
        <v>7668</v>
      </c>
      <c r="H3" s="4" t="s">
        <v>7669</v>
      </c>
      <c r="I3" s="4" t="s">
        <v>7670</v>
      </c>
      <c r="J3" s="4" t="s">
        <v>7671</v>
      </c>
      <c r="K3" s="5">
        <v>8.7999999999999995E-27</v>
      </c>
      <c r="L3" s="4" t="s">
        <v>7672</v>
      </c>
      <c r="M3" s="4" t="s">
        <v>7673</v>
      </c>
      <c r="N3" s="4" t="s">
        <v>7674</v>
      </c>
      <c r="O3" s="4" t="s">
        <v>7675</v>
      </c>
      <c r="P3" s="4">
        <v>1</v>
      </c>
      <c r="Q3" s="4" t="s">
        <v>7676</v>
      </c>
      <c r="R3" s="4" t="s">
        <v>7677</v>
      </c>
      <c r="S3" s="4" t="s">
        <v>298</v>
      </c>
      <c r="T3" s="4" t="s">
        <v>7678</v>
      </c>
      <c r="U3" s="4" t="s">
        <v>7679</v>
      </c>
      <c r="V3" s="4" t="s">
        <v>7680</v>
      </c>
      <c r="W3" s="4" t="s">
        <v>7681</v>
      </c>
      <c r="X3" s="4" t="s">
        <v>7682</v>
      </c>
      <c r="Y3" s="4" t="s">
        <v>7683</v>
      </c>
      <c r="Z3" s="4" t="s">
        <v>7684</v>
      </c>
      <c r="AA3" s="4" t="s">
        <v>7685</v>
      </c>
      <c r="AB3" s="4" t="s">
        <v>7686</v>
      </c>
    </row>
    <row r="4" spans="1:28" x14ac:dyDescent="0.25">
      <c r="A4" s="4" t="s">
        <v>10402</v>
      </c>
      <c r="B4" s="4">
        <v>-2.1675724999999999</v>
      </c>
      <c r="C4" s="5">
        <v>1.1692197E-3</v>
      </c>
      <c r="D4" s="4" t="s">
        <v>10403</v>
      </c>
      <c r="E4" s="4" t="s">
        <v>10404</v>
      </c>
      <c r="F4" s="4" t="s">
        <v>10405</v>
      </c>
      <c r="G4" s="4" t="s">
        <v>10406</v>
      </c>
      <c r="H4" s="4" t="s">
        <v>10407</v>
      </c>
      <c r="I4" s="4" t="s">
        <v>7670</v>
      </c>
      <c r="J4" s="4" t="s">
        <v>7671</v>
      </c>
      <c r="K4" s="5">
        <v>8.0999999999999992E-34</v>
      </c>
      <c r="L4" s="4" t="s">
        <v>10408</v>
      </c>
      <c r="M4" s="4" t="s">
        <v>10409</v>
      </c>
      <c r="N4" s="4" t="s">
        <v>10410</v>
      </c>
      <c r="O4" s="4" t="s">
        <v>10411</v>
      </c>
      <c r="P4" s="4">
        <v>1</v>
      </c>
      <c r="Q4" s="4" t="s">
        <v>7676</v>
      </c>
      <c r="R4" s="4" t="s">
        <v>7677</v>
      </c>
      <c r="S4" s="4" t="s">
        <v>298</v>
      </c>
      <c r="T4" s="4" t="s">
        <v>7678</v>
      </c>
      <c r="U4" s="4" t="s">
        <v>7679</v>
      </c>
      <c r="V4" s="4" t="s">
        <v>10412</v>
      </c>
      <c r="W4" s="4" t="s">
        <v>10413</v>
      </c>
      <c r="X4" s="4" t="s">
        <v>10414</v>
      </c>
      <c r="Y4" s="4" t="s">
        <v>10415</v>
      </c>
      <c r="Z4" s="4" t="s">
        <v>10416</v>
      </c>
      <c r="AA4" s="4" t="s">
        <v>10417</v>
      </c>
      <c r="AB4" s="4" t="s">
        <v>10418</v>
      </c>
    </row>
    <row r="5" spans="1:28" x14ac:dyDescent="0.25">
      <c r="A5" s="4" t="s">
        <v>13764</v>
      </c>
      <c r="B5" s="4">
        <v>-1.6611016000000001</v>
      </c>
      <c r="C5" s="4">
        <v>3.9937574000000003E-2</v>
      </c>
      <c r="D5" s="4" t="s">
        <v>8315</v>
      </c>
      <c r="E5" s="4" t="s">
        <v>13765</v>
      </c>
      <c r="F5" s="4" t="s">
        <v>13766</v>
      </c>
      <c r="G5" s="4" t="s">
        <v>13767</v>
      </c>
      <c r="H5" s="4" t="s">
        <v>13768</v>
      </c>
      <c r="I5" s="4" t="s">
        <v>13769</v>
      </c>
      <c r="J5" s="4" t="s">
        <v>13770</v>
      </c>
      <c r="K5" s="5">
        <v>4.5999999999999998E-25</v>
      </c>
      <c r="L5" s="4" t="s">
        <v>13771</v>
      </c>
      <c r="M5" s="4" t="s">
        <v>13772</v>
      </c>
      <c r="N5" s="4" t="s">
        <v>13773</v>
      </c>
      <c r="O5" s="4" t="s">
        <v>13774</v>
      </c>
      <c r="P5" s="4">
        <v>2</v>
      </c>
      <c r="Q5" s="4" t="s">
        <v>13775</v>
      </c>
      <c r="R5" s="4" t="s">
        <v>13776</v>
      </c>
      <c r="S5" s="4" t="s">
        <v>1984</v>
      </c>
      <c r="T5" s="4" t="s">
        <v>7678</v>
      </c>
      <c r="U5" s="4" t="s">
        <v>7679</v>
      </c>
      <c r="V5" s="4" t="s">
        <v>13777</v>
      </c>
      <c r="W5" s="4" t="s">
        <v>8086</v>
      </c>
      <c r="X5" s="4" t="s">
        <v>13778</v>
      </c>
      <c r="Y5" s="4" t="s">
        <v>13779</v>
      </c>
      <c r="Z5" s="4" t="s">
        <v>13780</v>
      </c>
      <c r="AA5" s="4" t="s">
        <v>13781</v>
      </c>
      <c r="AB5" s="4" t="s">
        <v>13782</v>
      </c>
    </row>
    <row r="6" spans="1:28" x14ac:dyDescent="0.25">
      <c r="A6" s="4" t="s">
        <v>8314</v>
      </c>
      <c r="B6" s="4">
        <v>1.7252835</v>
      </c>
      <c r="C6" s="4">
        <v>1.9303379999999998E-2</v>
      </c>
      <c r="D6" s="4" t="s">
        <v>8315</v>
      </c>
      <c r="E6" s="4" t="s">
        <v>8316</v>
      </c>
      <c r="F6" s="4" t="s">
        <v>8317</v>
      </c>
      <c r="G6" s="4" t="s">
        <v>8318</v>
      </c>
      <c r="H6" s="4" t="s">
        <v>8319</v>
      </c>
      <c r="I6" s="4" t="s">
        <v>8320</v>
      </c>
      <c r="J6" s="4" t="s">
        <v>5485</v>
      </c>
      <c r="K6" s="5">
        <v>1.4E-48</v>
      </c>
      <c r="L6" s="4" t="s">
        <v>8321</v>
      </c>
      <c r="M6" s="4" t="s">
        <v>8322</v>
      </c>
      <c r="N6" s="4" t="s">
        <v>8323</v>
      </c>
      <c r="O6" s="4" t="s">
        <v>8324</v>
      </c>
      <c r="P6" s="4">
        <v>3</v>
      </c>
      <c r="Q6" s="4" t="s">
        <v>8325</v>
      </c>
      <c r="R6" s="4" t="s">
        <v>8326</v>
      </c>
      <c r="S6" s="4" t="s">
        <v>8327</v>
      </c>
      <c r="V6" s="4" t="s">
        <v>8328</v>
      </c>
      <c r="W6" s="4" t="s">
        <v>8329</v>
      </c>
      <c r="X6" s="4" t="s">
        <v>8330</v>
      </c>
      <c r="Y6" s="4" t="s">
        <v>8331</v>
      </c>
      <c r="Z6" s="4" t="s">
        <v>8332</v>
      </c>
      <c r="AA6" s="4" t="s">
        <v>8333</v>
      </c>
      <c r="AB6" s="4" t="s">
        <v>8334</v>
      </c>
    </row>
    <row r="7" spans="1:28" x14ac:dyDescent="0.25">
      <c r="A7" s="4" t="s">
        <v>10717</v>
      </c>
      <c r="B7" s="4">
        <v>-2.4349983000000002</v>
      </c>
      <c r="C7" s="5">
        <v>2.2141196E-5</v>
      </c>
      <c r="D7" s="4" t="s">
        <v>10718</v>
      </c>
      <c r="E7" s="4" t="s">
        <v>10719</v>
      </c>
      <c r="F7" s="4" t="s">
        <v>10720</v>
      </c>
      <c r="G7" s="4" t="s">
        <v>10721</v>
      </c>
      <c r="H7" s="4" t="s">
        <v>10722</v>
      </c>
      <c r="I7" s="4" t="s">
        <v>10723</v>
      </c>
      <c r="J7" s="4" t="s">
        <v>10724</v>
      </c>
      <c r="K7" s="5">
        <v>5.9000000000000003E-100</v>
      </c>
      <c r="L7" s="4" t="s">
        <v>10725</v>
      </c>
      <c r="M7" s="4" t="s">
        <v>10726</v>
      </c>
      <c r="N7" s="4" t="s">
        <v>10727</v>
      </c>
      <c r="O7" s="4" t="s">
        <v>10728</v>
      </c>
      <c r="P7" s="4">
        <v>5</v>
      </c>
      <c r="Q7" s="4" t="s">
        <v>10729</v>
      </c>
      <c r="R7" s="4" t="s">
        <v>10730</v>
      </c>
      <c r="S7" s="4" t="s">
        <v>10731</v>
      </c>
      <c r="V7" s="4" t="s">
        <v>10732</v>
      </c>
      <c r="W7" s="4" t="s">
        <v>10733</v>
      </c>
      <c r="X7" s="4" t="s">
        <v>10734</v>
      </c>
      <c r="Y7" s="4" t="s">
        <v>10735</v>
      </c>
      <c r="Z7" s="4" t="s">
        <v>10736</v>
      </c>
      <c r="AA7" s="4" t="s">
        <v>10737</v>
      </c>
      <c r="AB7" s="4" t="s">
        <v>10738</v>
      </c>
    </row>
    <row r="8" spans="1:28" x14ac:dyDescent="0.25">
      <c r="A8" s="4" t="s">
        <v>11702</v>
      </c>
      <c r="B8" s="4">
        <v>-2.06968</v>
      </c>
      <c r="C8" s="5">
        <v>2.8775730000000002E-4</v>
      </c>
      <c r="D8" s="4" t="s">
        <v>11703</v>
      </c>
      <c r="E8" s="4" t="s">
        <v>11704</v>
      </c>
      <c r="F8" s="4" t="s">
        <v>11705</v>
      </c>
      <c r="G8" s="5">
        <v>1.6999999999999999E-11</v>
      </c>
      <c r="H8" s="4" t="s">
        <v>11706</v>
      </c>
      <c r="I8" s="4" t="s">
        <v>11704</v>
      </c>
      <c r="J8" s="4" t="s">
        <v>417</v>
      </c>
      <c r="K8" s="5">
        <v>1.6999999999999999E-11</v>
      </c>
      <c r="L8" s="4" t="s">
        <v>11707</v>
      </c>
      <c r="M8" s="4" t="s">
        <v>11708</v>
      </c>
      <c r="N8" s="4" t="s">
        <v>11709</v>
      </c>
      <c r="O8" s="4" t="s">
        <v>1443</v>
      </c>
      <c r="V8" s="4" t="s">
        <v>11710</v>
      </c>
      <c r="W8" s="4" t="s">
        <v>11711</v>
      </c>
      <c r="X8" s="4" t="s">
        <v>11712</v>
      </c>
      <c r="Y8" s="4" t="s">
        <v>11713</v>
      </c>
      <c r="Z8" s="4" t="s">
        <v>38</v>
      </c>
      <c r="AA8" s="4" t="s">
        <v>38</v>
      </c>
      <c r="AB8" s="4" t="s">
        <v>38</v>
      </c>
    </row>
    <row r="9" spans="1:28" x14ac:dyDescent="0.25">
      <c r="A9" s="4" t="s">
        <v>16527</v>
      </c>
      <c r="B9" s="4">
        <v>-1.8389407</v>
      </c>
      <c r="C9" s="5">
        <v>5.7888315000000001E-3</v>
      </c>
      <c r="D9" s="4" t="s">
        <v>16528</v>
      </c>
      <c r="E9" s="4" t="s">
        <v>16529</v>
      </c>
      <c r="F9" s="4" t="s">
        <v>16530</v>
      </c>
      <c r="G9" s="4" t="s">
        <v>16531</v>
      </c>
      <c r="H9" s="4" t="s">
        <v>16532</v>
      </c>
      <c r="I9" s="4" t="s">
        <v>16533</v>
      </c>
      <c r="J9" s="4" t="s">
        <v>16534</v>
      </c>
      <c r="K9" s="5">
        <v>3.4000000000000003E-30</v>
      </c>
      <c r="L9" s="4" t="s">
        <v>16535</v>
      </c>
      <c r="M9" s="4" t="s">
        <v>16536</v>
      </c>
      <c r="N9" s="4" t="s">
        <v>16537</v>
      </c>
      <c r="O9" s="4" t="s">
        <v>16538</v>
      </c>
      <c r="V9" s="4" t="s">
        <v>16539</v>
      </c>
      <c r="W9" s="4" t="s">
        <v>2686</v>
      </c>
      <c r="X9" s="4" t="s">
        <v>16540</v>
      </c>
      <c r="Y9" s="4" t="s">
        <v>16541</v>
      </c>
      <c r="Z9" s="4" t="s">
        <v>160</v>
      </c>
      <c r="AA9" s="4" t="s">
        <v>160</v>
      </c>
      <c r="AB9" s="4" t="s">
        <v>160</v>
      </c>
    </row>
    <row r="10" spans="1:28" x14ac:dyDescent="0.25">
      <c r="A10" s="4" t="s">
        <v>10871</v>
      </c>
      <c r="B10" s="4">
        <v>-2.1012773999999999</v>
      </c>
      <c r="C10" s="5">
        <v>1.1818638000000001E-3</v>
      </c>
      <c r="D10" s="4" t="s">
        <v>10872</v>
      </c>
      <c r="E10" s="4" t="s">
        <v>10873</v>
      </c>
      <c r="F10" s="4" t="s">
        <v>10874</v>
      </c>
      <c r="G10" s="4" t="s">
        <v>10875</v>
      </c>
      <c r="H10" s="4" t="s">
        <v>10876</v>
      </c>
      <c r="I10" s="4" t="s">
        <v>10877</v>
      </c>
      <c r="J10" s="4" t="s">
        <v>10878</v>
      </c>
      <c r="K10" s="5">
        <v>4.8999999999999998E-22</v>
      </c>
      <c r="L10" s="4" t="s">
        <v>10879</v>
      </c>
      <c r="M10" s="4" t="s">
        <v>10880</v>
      </c>
      <c r="N10" s="4" t="s">
        <v>10881</v>
      </c>
      <c r="O10" s="4" t="s">
        <v>10882</v>
      </c>
      <c r="P10" s="4">
        <v>7</v>
      </c>
      <c r="Q10" s="4" t="s">
        <v>10883</v>
      </c>
      <c r="R10" s="4" t="s">
        <v>10884</v>
      </c>
      <c r="S10" s="4" t="s">
        <v>10885</v>
      </c>
      <c r="V10" s="4" t="s">
        <v>10886</v>
      </c>
      <c r="W10" s="4" t="s">
        <v>10887</v>
      </c>
      <c r="X10" s="4" t="s">
        <v>10888</v>
      </c>
      <c r="Y10" s="4" t="s">
        <v>10889</v>
      </c>
      <c r="Z10" s="4" t="s">
        <v>1128</v>
      </c>
      <c r="AA10" s="4" t="s">
        <v>1128</v>
      </c>
      <c r="AB10" s="4" t="s">
        <v>1128</v>
      </c>
    </row>
    <row r="11" spans="1:28" x14ac:dyDescent="0.25">
      <c r="A11" s="4" t="s">
        <v>13650</v>
      </c>
      <c r="B11" s="4">
        <v>-2.0057597</v>
      </c>
      <c r="C11" s="5">
        <v>1.2570014E-5</v>
      </c>
      <c r="D11" s="4" t="s">
        <v>13651</v>
      </c>
      <c r="E11" s="4" t="s">
        <v>13652</v>
      </c>
      <c r="F11" s="4" t="s">
        <v>13653</v>
      </c>
      <c r="G11" s="4" t="s">
        <v>13654</v>
      </c>
      <c r="H11" s="4" t="s">
        <v>13655</v>
      </c>
      <c r="I11" s="4" t="s">
        <v>13656</v>
      </c>
      <c r="J11" s="4" t="s">
        <v>9300</v>
      </c>
      <c r="K11" s="5">
        <v>6.2999999999999997E-20</v>
      </c>
      <c r="L11" s="4" t="s">
        <v>13657</v>
      </c>
      <c r="M11" s="4" t="s">
        <v>13658</v>
      </c>
      <c r="N11" s="4" t="s">
        <v>13659</v>
      </c>
      <c r="O11" s="4" t="s">
        <v>13660</v>
      </c>
      <c r="P11" s="4">
        <v>2</v>
      </c>
      <c r="Q11" s="4" t="s">
        <v>13661</v>
      </c>
      <c r="R11" s="4" t="s">
        <v>13662</v>
      </c>
      <c r="S11" s="4" t="s">
        <v>235</v>
      </c>
      <c r="T11" s="4" t="s">
        <v>13663</v>
      </c>
      <c r="U11" s="4" t="s">
        <v>13664</v>
      </c>
      <c r="V11" s="4" t="s">
        <v>13665</v>
      </c>
      <c r="W11" s="4" t="s">
        <v>6465</v>
      </c>
      <c r="X11" s="4" t="s">
        <v>13259</v>
      </c>
      <c r="Y11" s="4" t="s">
        <v>13666</v>
      </c>
      <c r="Z11" s="4" t="s">
        <v>1464</v>
      </c>
      <c r="AA11" s="4" t="s">
        <v>1464</v>
      </c>
      <c r="AB11" s="4" t="s">
        <v>1464</v>
      </c>
    </row>
    <row r="12" spans="1:28" x14ac:dyDescent="0.25">
      <c r="A12" s="4" t="s">
        <v>7566</v>
      </c>
      <c r="B12" s="4">
        <v>-1.5008079999999999</v>
      </c>
      <c r="C12" s="5">
        <v>8.9354009999999999E-5</v>
      </c>
      <c r="D12" s="4" t="s">
        <v>7567</v>
      </c>
      <c r="E12" s="4" t="s">
        <v>7568</v>
      </c>
      <c r="F12" s="4" t="s">
        <v>7569</v>
      </c>
      <c r="G12" s="4" t="s">
        <v>7570</v>
      </c>
      <c r="H12" s="4" t="s">
        <v>7571</v>
      </c>
      <c r="I12" s="4" t="s">
        <v>7572</v>
      </c>
      <c r="J12" s="4" t="s">
        <v>7573</v>
      </c>
      <c r="K12" s="5">
        <v>8.7000000000000001E-47</v>
      </c>
      <c r="L12" s="4" t="s">
        <v>7574</v>
      </c>
      <c r="M12" s="4" t="s">
        <v>7575</v>
      </c>
      <c r="N12" s="4" t="s">
        <v>7576</v>
      </c>
      <c r="O12" s="4" t="s">
        <v>3387</v>
      </c>
      <c r="V12" s="4" t="s">
        <v>7577</v>
      </c>
      <c r="W12" s="4" t="s">
        <v>7578</v>
      </c>
      <c r="X12" s="4" t="s">
        <v>7579</v>
      </c>
      <c r="Y12" s="4" t="s">
        <v>7580</v>
      </c>
      <c r="Z12" s="4" t="s">
        <v>7581</v>
      </c>
      <c r="AA12" s="4" t="s">
        <v>7582</v>
      </c>
      <c r="AB12" s="4" t="s">
        <v>5218</v>
      </c>
    </row>
    <row r="13" spans="1:28" x14ac:dyDescent="0.25">
      <c r="A13" s="4" t="s">
        <v>2020</v>
      </c>
      <c r="B13" s="4">
        <v>-1.541396</v>
      </c>
      <c r="C13" s="4">
        <v>3.5179625000000001E-3</v>
      </c>
      <c r="D13" s="4" t="s">
        <v>2021</v>
      </c>
      <c r="E13" s="4" t="s">
        <v>2022</v>
      </c>
      <c r="F13" s="4" t="s">
        <v>2023</v>
      </c>
      <c r="G13" s="4" t="s">
        <v>225</v>
      </c>
      <c r="H13" s="4" t="s">
        <v>2024</v>
      </c>
      <c r="I13" s="4" t="s">
        <v>2025</v>
      </c>
      <c r="J13" s="4" t="s">
        <v>1674</v>
      </c>
      <c r="K13" s="5">
        <v>0</v>
      </c>
      <c r="L13" s="4" t="s">
        <v>2026</v>
      </c>
      <c r="M13" s="4" t="s">
        <v>2027</v>
      </c>
      <c r="N13" s="4" t="s">
        <v>2028</v>
      </c>
      <c r="O13" s="4" t="s">
        <v>2029</v>
      </c>
      <c r="P13" s="4">
        <v>5</v>
      </c>
      <c r="Q13" s="4" t="s">
        <v>2030</v>
      </c>
      <c r="R13" s="4" t="s">
        <v>2031</v>
      </c>
      <c r="S13" s="4" t="s">
        <v>2032</v>
      </c>
      <c r="T13" s="4" t="s">
        <v>2033</v>
      </c>
      <c r="U13" s="4" t="s">
        <v>2034</v>
      </c>
      <c r="V13" s="4" t="s">
        <v>2035</v>
      </c>
      <c r="W13" s="4" t="s">
        <v>2036</v>
      </c>
      <c r="X13" s="4" t="s">
        <v>2037</v>
      </c>
      <c r="Y13" s="4" t="s">
        <v>2038</v>
      </c>
      <c r="Z13" s="4" t="s">
        <v>2039</v>
      </c>
      <c r="AA13" s="4" t="s">
        <v>2040</v>
      </c>
      <c r="AB13" s="4" t="s">
        <v>2041</v>
      </c>
    </row>
    <row r="14" spans="1:28" x14ac:dyDescent="0.25">
      <c r="A14" s="4" t="s">
        <v>7530</v>
      </c>
      <c r="B14" s="4">
        <v>1.5341315</v>
      </c>
      <c r="C14" s="5">
        <v>1.7079926E-3</v>
      </c>
      <c r="D14" s="4" t="s">
        <v>7531</v>
      </c>
      <c r="E14" s="4" t="s">
        <v>7532</v>
      </c>
      <c r="F14" s="4" t="s">
        <v>7533</v>
      </c>
      <c r="G14" s="4" t="s">
        <v>7534</v>
      </c>
      <c r="H14" s="4" t="s">
        <v>7535</v>
      </c>
      <c r="I14" s="4" t="s">
        <v>7536</v>
      </c>
      <c r="J14" s="4" t="s">
        <v>822</v>
      </c>
      <c r="K14" s="5">
        <v>1.8000000000000001E-92</v>
      </c>
      <c r="L14" s="4" t="s">
        <v>7537</v>
      </c>
      <c r="M14" s="4" t="s">
        <v>7538</v>
      </c>
      <c r="N14" s="4" t="s">
        <v>7539</v>
      </c>
      <c r="O14" s="4" t="s">
        <v>7540</v>
      </c>
      <c r="P14" s="4">
        <v>3</v>
      </c>
      <c r="Q14" s="4" t="s">
        <v>7541</v>
      </c>
      <c r="R14" s="4" t="s">
        <v>7542</v>
      </c>
      <c r="S14" s="4" t="s">
        <v>3043</v>
      </c>
      <c r="V14" s="4" t="s">
        <v>7543</v>
      </c>
      <c r="W14" s="4" t="s">
        <v>7544</v>
      </c>
      <c r="X14" s="4" t="s">
        <v>7545</v>
      </c>
      <c r="Y14" s="4" t="s">
        <v>7546</v>
      </c>
      <c r="Z14" s="4" t="s">
        <v>7547</v>
      </c>
      <c r="AA14" s="4" t="s">
        <v>7548</v>
      </c>
      <c r="AB14" s="4" t="s">
        <v>7549</v>
      </c>
    </row>
    <row r="15" spans="1:28" x14ac:dyDescent="0.25">
      <c r="A15" s="4" t="s">
        <v>173</v>
      </c>
      <c r="B15" s="4">
        <v>-1.6357284000000001</v>
      </c>
      <c r="C15" s="4">
        <v>2.3169681000000001E-2</v>
      </c>
      <c r="D15" s="4" t="s">
        <v>174</v>
      </c>
      <c r="E15" s="4" t="s">
        <v>175</v>
      </c>
      <c r="F15" s="4" t="s">
        <v>176</v>
      </c>
      <c r="G15" s="4" t="s">
        <v>177</v>
      </c>
      <c r="H15" s="4" t="s">
        <v>178</v>
      </c>
      <c r="I15" s="4" t="s">
        <v>179</v>
      </c>
      <c r="J15" s="4" t="s">
        <v>180</v>
      </c>
      <c r="K15" s="5">
        <v>9.9000000000000007E-15</v>
      </c>
      <c r="L15" s="4" t="s">
        <v>181</v>
      </c>
      <c r="M15" s="4" t="s">
        <v>182</v>
      </c>
      <c r="N15" s="4" t="s">
        <v>183</v>
      </c>
      <c r="O15" s="4" t="s">
        <v>184</v>
      </c>
      <c r="V15" s="4" t="s">
        <v>185</v>
      </c>
      <c r="W15" s="4" t="s">
        <v>186</v>
      </c>
      <c r="X15" s="4" t="s">
        <v>187</v>
      </c>
      <c r="Y15" s="4" t="s">
        <v>188</v>
      </c>
      <c r="Z15" s="4" t="s">
        <v>189</v>
      </c>
      <c r="AA15" s="4" t="s">
        <v>190</v>
      </c>
      <c r="AB15" s="4" t="s">
        <v>191</v>
      </c>
    </row>
    <row r="16" spans="1:28" x14ac:dyDescent="0.25">
      <c r="A16" s="4" t="s">
        <v>5199</v>
      </c>
      <c r="B16" s="4">
        <v>1.5971078000000001</v>
      </c>
      <c r="C16" s="5">
        <v>4.4892256999999998E-4</v>
      </c>
      <c r="D16" s="4" t="s">
        <v>174</v>
      </c>
      <c r="E16" s="4" t="s">
        <v>5200</v>
      </c>
      <c r="F16" s="4" t="s">
        <v>5201</v>
      </c>
      <c r="G16" s="4" t="s">
        <v>5202</v>
      </c>
      <c r="H16" s="4" t="s">
        <v>5203</v>
      </c>
      <c r="I16" s="4" t="s">
        <v>179</v>
      </c>
      <c r="J16" s="4" t="s">
        <v>180</v>
      </c>
      <c r="K16" s="5">
        <v>1.1E-41</v>
      </c>
      <c r="L16" s="4" t="s">
        <v>5204</v>
      </c>
      <c r="M16" s="4" t="s">
        <v>5205</v>
      </c>
      <c r="N16" s="4" t="s">
        <v>5206</v>
      </c>
      <c r="O16" s="4" t="s">
        <v>5207</v>
      </c>
      <c r="P16" s="4">
        <v>4</v>
      </c>
      <c r="Q16" s="4" t="s">
        <v>5208</v>
      </c>
      <c r="R16" s="4" t="s">
        <v>5209</v>
      </c>
      <c r="S16" s="4" t="s">
        <v>5210</v>
      </c>
      <c r="V16" s="4" t="s">
        <v>185</v>
      </c>
      <c r="W16" s="4" t="s">
        <v>186</v>
      </c>
      <c r="X16" s="4" t="s">
        <v>187</v>
      </c>
      <c r="Y16" s="4" t="s">
        <v>188</v>
      </c>
      <c r="Z16" s="4" t="s">
        <v>189</v>
      </c>
      <c r="AA16" s="4" t="s">
        <v>190</v>
      </c>
      <c r="AB16" s="4" t="s">
        <v>191</v>
      </c>
    </row>
    <row r="17" spans="1:28" x14ac:dyDescent="0.25">
      <c r="A17" s="4" t="s">
        <v>3012</v>
      </c>
      <c r="B17" s="4">
        <v>1.6539826</v>
      </c>
      <c r="C17" s="4">
        <v>1.6317630000000001E-3</v>
      </c>
      <c r="D17" s="4" t="s">
        <v>3013</v>
      </c>
      <c r="E17" s="4" t="s">
        <v>3014</v>
      </c>
      <c r="F17" s="4" t="s">
        <v>3015</v>
      </c>
      <c r="G17" s="4" t="s">
        <v>3016</v>
      </c>
      <c r="H17" s="4" t="s">
        <v>3017</v>
      </c>
      <c r="I17" s="4" t="s">
        <v>3018</v>
      </c>
      <c r="J17" s="4" t="s">
        <v>3019</v>
      </c>
      <c r="K17" s="5">
        <v>2.6E-43</v>
      </c>
      <c r="L17" s="4" t="s">
        <v>3020</v>
      </c>
      <c r="M17" s="4" t="s">
        <v>3021</v>
      </c>
      <c r="N17" s="4" t="s">
        <v>3022</v>
      </c>
      <c r="O17" s="4" t="s">
        <v>643</v>
      </c>
      <c r="V17" s="4" t="s">
        <v>3023</v>
      </c>
      <c r="W17" s="4" t="s">
        <v>810</v>
      </c>
      <c r="X17" s="4" t="s">
        <v>3024</v>
      </c>
      <c r="Y17" s="4" t="s">
        <v>3025</v>
      </c>
      <c r="Z17" s="4" t="s">
        <v>3026</v>
      </c>
      <c r="AA17" s="4" t="s">
        <v>3027</v>
      </c>
      <c r="AB17" s="4" t="s">
        <v>3028</v>
      </c>
    </row>
    <row r="18" spans="1:28" x14ac:dyDescent="0.25">
      <c r="A18" s="4" t="s">
        <v>4017</v>
      </c>
      <c r="B18" s="4">
        <v>2.2853500000000002</v>
      </c>
      <c r="C18" s="4">
        <v>7.5817931999999999E-3</v>
      </c>
      <c r="D18" s="4" t="s">
        <v>2904</v>
      </c>
      <c r="E18" s="4" t="s">
        <v>4018</v>
      </c>
      <c r="F18" s="4" t="s">
        <v>4019</v>
      </c>
      <c r="G18" s="4" t="s">
        <v>4020</v>
      </c>
      <c r="H18" s="4" t="s">
        <v>4021</v>
      </c>
      <c r="I18" s="4" t="s">
        <v>4022</v>
      </c>
      <c r="J18" s="4" t="s">
        <v>4023</v>
      </c>
      <c r="K18" s="5">
        <v>2.7000000000000001E-33</v>
      </c>
      <c r="L18" s="4" t="s">
        <v>4024</v>
      </c>
      <c r="M18" s="4" t="s">
        <v>3021</v>
      </c>
      <c r="N18" s="4" t="s">
        <v>3022</v>
      </c>
      <c r="O18" s="4" t="s">
        <v>643</v>
      </c>
      <c r="V18" s="4" t="s">
        <v>4025</v>
      </c>
      <c r="W18" s="4" t="s">
        <v>2276</v>
      </c>
      <c r="X18" s="4" t="s">
        <v>4026</v>
      </c>
      <c r="Y18" s="4" t="s">
        <v>4027</v>
      </c>
      <c r="Z18" s="4" t="s">
        <v>4028</v>
      </c>
      <c r="AA18" s="4" t="s">
        <v>4029</v>
      </c>
      <c r="AB18" s="4" t="s">
        <v>4030</v>
      </c>
    </row>
    <row r="19" spans="1:28" x14ac:dyDescent="0.25">
      <c r="A19" s="4" t="s">
        <v>4515</v>
      </c>
      <c r="B19" s="4">
        <v>1.5638586999999999</v>
      </c>
      <c r="C19" s="4">
        <v>2.5423649999999999E-2</v>
      </c>
      <c r="D19" s="4" t="s">
        <v>4516</v>
      </c>
      <c r="E19" s="4" t="s">
        <v>4517</v>
      </c>
      <c r="F19" s="4" t="s">
        <v>4518</v>
      </c>
      <c r="G19" s="4" t="s">
        <v>4519</v>
      </c>
      <c r="H19" s="4" t="s">
        <v>4520</v>
      </c>
      <c r="I19" s="4" t="s">
        <v>4521</v>
      </c>
      <c r="J19" s="4" t="s">
        <v>4522</v>
      </c>
      <c r="K19" s="5">
        <v>2.1E-105</v>
      </c>
      <c r="L19" s="4" t="s">
        <v>4523</v>
      </c>
      <c r="M19" s="4" t="s">
        <v>4524</v>
      </c>
      <c r="N19" s="4" t="s">
        <v>4525</v>
      </c>
      <c r="O19" s="4" t="s">
        <v>4526</v>
      </c>
      <c r="P19" s="4">
        <v>2</v>
      </c>
      <c r="Q19" s="4" t="s">
        <v>4527</v>
      </c>
      <c r="R19" s="4" t="s">
        <v>4528</v>
      </c>
      <c r="S19" s="4" t="s">
        <v>1252</v>
      </c>
      <c r="V19" s="4" t="s">
        <v>4529</v>
      </c>
      <c r="W19" s="4" t="s">
        <v>4530</v>
      </c>
      <c r="X19" s="4" t="s">
        <v>4531</v>
      </c>
      <c r="Y19" s="4" t="s">
        <v>4532</v>
      </c>
      <c r="Z19" s="4" t="s">
        <v>4533</v>
      </c>
      <c r="AA19" s="4" t="s">
        <v>4534</v>
      </c>
      <c r="AB19" s="4" t="s">
        <v>4535</v>
      </c>
    </row>
    <row r="20" spans="1:28" x14ac:dyDescent="0.25">
      <c r="A20" s="4" t="s">
        <v>6809</v>
      </c>
      <c r="B20" s="4">
        <v>1.5209079000000001</v>
      </c>
      <c r="C20" s="5">
        <v>1.7054740000000001E-4</v>
      </c>
      <c r="D20" s="4" t="s">
        <v>6810</v>
      </c>
      <c r="E20" s="4" t="s">
        <v>6811</v>
      </c>
      <c r="F20" s="4" t="s">
        <v>6812</v>
      </c>
      <c r="G20" s="4" t="s">
        <v>6813</v>
      </c>
      <c r="H20" s="4" t="s">
        <v>6814</v>
      </c>
      <c r="I20" s="4" t="s">
        <v>6815</v>
      </c>
      <c r="J20" s="4" t="s">
        <v>6816</v>
      </c>
      <c r="K20" s="5">
        <v>8.1E-26</v>
      </c>
      <c r="L20" s="4" t="s">
        <v>6817</v>
      </c>
      <c r="M20" s="4" t="s">
        <v>6818</v>
      </c>
      <c r="N20" s="4" t="s">
        <v>6819</v>
      </c>
      <c r="O20" s="4" t="s">
        <v>6820</v>
      </c>
      <c r="P20" s="4">
        <v>6</v>
      </c>
      <c r="Q20" s="4" t="s">
        <v>6821</v>
      </c>
      <c r="R20" s="4" t="s">
        <v>6822</v>
      </c>
      <c r="S20" s="4" t="s">
        <v>6823</v>
      </c>
      <c r="V20" s="4" t="s">
        <v>6824</v>
      </c>
      <c r="W20" s="4" t="s">
        <v>6825</v>
      </c>
      <c r="X20" s="4" t="s">
        <v>6826</v>
      </c>
      <c r="Y20" s="4" t="s">
        <v>6827</v>
      </c>
      <c r="Z20" s="4" t="s">
        <v>6828</v>
      </c>
      <c r="AA20" s="4" t="s">
        <v>6829</v>
      </c>
      <c r="AB20" s="4" t="s">
        <v>6830</v>
      </c>
    </row>
    <row r="21" spans="1:28" x14ac:dyDescent="0.25">
      <c r="A21" s="4" t="s">
        <v>16648</v>
      </c>
      <c r="B21" s="4">
        <v>-1.7017301</v>
      </c>
      <c r="C21" s="5">
        <v>6.1933789999999995E-4</v>
      </c>
      <c r="D21" s="4" t="s">
        <v>16649</v>
      </c>
      <c r="E21" s="4" t="s">
        <v>16650</v>
      </c>
      <c r="F21" s="4" t="s">
        <v>16651</v>
      </c>
      <c r="G21" s="4" t="s">
        <v>16652</v>
      </c>
      <c r="H21" s="4" t="s">
        <v>16653</v>
      </c>
      <c r="I21" s="4" t="s">
        <v>16654</v>
      </c>
      <c r="J21" s="4" t="s">
        <v>4384</v>
      </c>
      <c r="K21" s="5">
        <v>3.4999999999999999E-121</v>
      </c>
      <c r="L21" s="4" t="s">
        <v>16655</v>
      </c>
      <c r="M21" s="4" t="s">
        <v>16656</v>
      </c>
      <c r="N21" s="4" t="s">
        <v>16657</v>
      </c>
      <c r="O21" s="4" t="s">
        <v>16658</v>
      </c>
      <c r="P21" s="4">
        <v>16</v>
      </c>
      <c r="Q21" s="4" t="s">
        <v>16659</v>
      </c>
      <c r="R21" s="4" t="s">
        <v>16660</v>
      </c>
      <c r="S21" s="4" t="s">
        <v>16661</v>
      </c>
      <c r="T21" s="4" t="s">
        <v>13582</v>
      </c>
      <c r="U21" s="4" t="s">
        <v>13583</v>
      </c>
      <c r="V21" s="4" t="s">
        <v>16662</v>
      </c>
      <c r="W21" s="4" t="s">
        <v>6077</v>
      </c>
      <c r="X21" s="4" t="s">
        <v>16663</v>
      </c>
      <c r="Y21" s="4" t="s">
        <v>16664</v>
      </c>
      <c r="Z21" s="4" t="s">
        <v>16665</v>
      </c>
      <c r="AA21" s="4" t="s">
        <v>16666</v>
      </c>
      <c r="AB21" s="4" t="s">
        <v>1492</v>
      </c>
    </row>
    <row r="22" spans="1:28" x14ac:dyDescent="0.25">
      <c r="A22" s="4" t="s">
        <v>9653</v>
      </c>
      <c r="B22" s="4">
        <v>2.2137140999999998</v>
      </c>
      <c r="C22" s="5">
        <v>7.7618676E-4</v>
      </c>
      <c r="D22" s="4" t="s">
        <v>9654</v>
      </c>
      <c r="E22" s="4" t="s">
        <v>9655</v>
      </c>
      <c r="F22" s="4" t="s">
        <v>9656</v>
      </c>
      <c r="G22" s="4" t="s">
        <v>9657</v>
      </c>
      <c r="H22" s="4" t="s">
        <v>9658</v>
      </c>
      <c r="I22" s="4" t="s">
        <v>9659</v>
      </c>
      <c r="J22" s="4" t="s">
        <v>2839</v>
      </c>
      <c r="K22" s="5">
        <v>7.4000000000000003E-123</v>
      </c>
      <c r="L22" s="4" t="s">
        <v>9660</v>
      </c>
      <c r="M22" s="4" t="s">
        <v>9661</v>
      </c>
      <c r="N22" s="4" t="s">
        <v>9662</v>
      </c>
      <c r="O22" s="4" t="s">
        <v>9663</v>
      </c>
      <c r="P22" s="4">
        <v>1</v>
      </c>
      <c r="Q22" s="4" t="s">
        <v>1370</v>
      </c>
      <c r="R22" s="4" t="s">
        <v>1371</v>
      </c>
      <c r="S22" s="4" t="s">
        <v>298</v>
      </c>
      <c r="V22" s="4" t="s">
        <v>9664</v>
      </c>
      <c r="W22" s="4" t="s">
        <v>9665</v>
      </c>
      <c r="X22" s="4" t="s">
        <v>9666</v>
      </c>
      <c r="Y22" s="4" t="s">
        <v>9667</v>
      </c>
      <c r="Z22" s="4" t="s">
        <v>9668</v>
      </c>
      <c r="AA22" s="4" t="s">
        <v>9669</v>
      </c>
      <c r="AB22" s="4" t="s">
        <v>9670</v>
      </c>
    </row>
    <row r="23" spans="1:28" x14ac:dyDescent="0.25">
      <c r="A23" s="4" t="s">
        <v>2304</v>
      </c>
      <c r="B23" s="4">
        <v>1.587005</v>
      </c>
      <c r="C23" s="5">
        <v>3.5946709E-4</v>
      </c>
      <c r="D23" s="4" t="s">
        <v>2305</v>
      </c>
      <c r="E23" s="4" t="s">
        <v>2306</v>
      </c>
      <c r="F23" s="4" t="s">
        <v>2307</v>
      </c>
      <c r="G23" s="4" t="s">
        <v>225</v>
      </c>
      <c r="H23" s="4" t="s">
        <v>2308</v>
      </c>
      <c r="I23" s="4" t="s">
        <v>2309</v>
      </c>
      <c r="J23" s="4" t="s">
        <v>312</v>
      </c>
      <c r="K23" s="5">
        <v>0</v>
      </c>
      <c r="L23" s="4" t="s">
        <v>2310</v>
      </c>
      <c r="M23" s="4" t="s">
        <v>2311</v>
      </c>
      <c r="N23" s="4" t="s">
        <v>2312</v>
      </c>
      <c r="O23" s="4" t="s">
        <v>2313</v>
      </c>
      <c r="P23" s="4">
        <v>10</v>
      </c>
      <c r="Q23" s="4" t="s">
        <v>2314</v>
      </c>
      <c r="R23" s="4" t="s">
        <v>2315</v>
      </c>
      <c r="S23" s="4" t="s">
        <v>2316</v>
      </c>
      <c r="T23" s="4" t="s">
        <v>2317</v>
      </c>
      <c r="U23" s="4" t="s">
        <v>2318</v>
      </c>
      <c r="V23" s="4" t="s">
        <v>2319</v>
      </c>
      <c r="W23" s="4" t="s">
        <v>2320</v>
      </c>
      <c r="X23" s="4" t="s">
        <v>2321</v>
      </c>
      <c r="Y23" s="4" t="s">
        <v>2322</v>
      </c>
      <c r="Z23" s="4" t="s">
        <v>2323</v>
      </c>
      <c r="AA23" s="4" t="s">
        <v>2324</v>
      </c>
      <c r="AB23" s="4" t="s">
        <v>2325</v>
      </c>
    </row>
    <row r="24" spans="1:28" x14ac:dyDescent="0.25">
      <c r="A24" s="4" t="s">
        <v>14548</v>
      </c>
      <c r="B24" s="4">
        <v>-1.6337280000000001</v>
      </c>
      <c r="C24" s="5">
        <v>3.3942367999999999E-4</v>
      </c>
      <c r="D24" s="4" t="s">
        <v>14549</v>
      </c>
      <c r="E24" s="4" t="s">
        <v>14550</v>
      </c>
      <c r="F24" s="4" t="s">
        <v>14551</v>
      </c>
      <c r="G24" s="4" t="s">
        <v>14552</v>
      </c>
      <c r="H24" s="4" t="s">
        <v>14553</v>
      </c>
      <c r="I24" s="4" t="s">
        <v>14554</v>
      </c>
      <c r="J24" s="4" t="s">
        <v>33</v>
      </c>
      <c r="K24" s="5">
        <v>1.1999999999999999E-13</v>
      </c>
      <c r="L24" s="4" t="s">
        <v>14555</v>
      </c>
      <c r="M24" s="4" t="s">
        <v>14556</v>
      </c>
      <c r="N24" s="4" t="s">
        <v>14557</v>
      </c>
      <c r="O24" s="4" t="s">
        <v>184</v>
      </c>
    </row>
    <row r="25" spans="1:28" x14ac:dyDescent="0.25">
      <c r="A25" s="4" t="s">
        <v>12036</v>
      </c>
      <c r="B25" s="4">
        <v>-3.0063795999999998</v>
      </c>
      <c r="C25" s="5">
        <v>8.4907879999999999E-5</v>
      </c>
      <c r="D25" s="4" t="s">
        <v>12037</v>
      </c>
      <c r="E25" s="4" t="s">
        <v>12038</v>
      </c>
      <c r="F25" s="4" t="s">
        <v>12039</v>
      </c>
      <c r="G25" s="4" t="s">
        <v>12040</v>
      </c>
      <c r="H25" s="4" t="s">
        <v>12041</v>
      </c>
      <c r="I25" s="4" t="s">
        <v>12042</v>
      </c>
      <c r="J25" s="4" t="s">
        <v>12043</v>
      </c>
      <c r="K25" s="5">
        <v>2.4999999999999999E-24</v>
      </c>
      <c r="L25" s="4" t="s">
        <v>12044</v>
      </c>
      <c r="M25" s="4" t="s">
        <v>12045</v>
      </c>
      <c r="N25" s="4" t="s">
        <v>12046</v>
      </c>
      <c r="O25" s="4" t="s">
        <v>12047</v>
      </c>
      <c r="V25" s="4" t="s">
        <v>12048</v>
      </c>
      <c r="W25" s="4" t="s">
        <v>1322</v>
      </c>
      <c r="X25" s="4" t="s">
        <v>12049</v>
      </c>
      <c r="Y25" s="4" t="s">
        <v>12050</v>
      </c>
      <c r="Z25" s="4" t="s">
        <v>552</v>
      </c>
      <c r="AA25" s="4" t="s">
        <v>552</v>
      </c>
      <c r="AB25" s="4" t="s">
        <v>552</v>
      </c>
    </row>
    <row r="26" spans="1:28" x14ac:dyDescent="0.25">
      <c r="A26" s="4" t="s">
        <v>11961</v>
      </c>
      <c r="B26" s="4">
        <v>-3.4607231999999999</v>
      </c>
      <c r="C26" s="5">
        <v>1.2307924E-3</v>
      </c>
      <c r="D26" s="4" t="s">
        <v>11962</v>
      </c>
      <c r="E26" s="4" t="s">
        <v>11963</v>
      </c>
      <c r="F26" s="4" t="s">
        <v>11964</v>
      </c>
      <c r="G26" s="4" t="s">
        <v>11965</v>
      </c>
      <c r="H26" s="4" t="s">
        <v>11966</v>
      </c>
      <c r="I26" s="4" t="s">
        <v>5897</v>
      </c>
      <c r="J26" s="4" t="s">
        <v>33</v>
      </c>
      <c r="K26" s="5">
        <v>4.1000000000000003E-23</v>
      </c>
      <c r="L26" s="4" t="s">
        <v>11967</v>
      </c>
      <c r="M26" s="4" t="s">
        <v>11968</v>
      </c>
      <c r="N26" s="4" t="s">
        <v>11969</v>
      </c>
      <c r="O26" s="4" t="s">
        <v>11970</v>
      </c>
      <c r="V26" s="4" t="s">
        <v>1452</v>
      </c>
      <c r="W26" s="4" t="s">
        <v>645</v>
      </c>
      <c r="X26" s="4" t="s">
        <v>11971</v>
      </c>
      <c r="Y26" s="4" t="s">
        <v>11972</v>
      </c>
      <c r="Z26" s="4" t="s">
        <v>648</v>
      </c>
      <c r="AA26" s="4" t="s">
        <v>648</v>
      </c>
      <c r="AB26" s="4" t="s">
        <v>648</v>
      </c>
    </row>
    <row r="27" spans="1:28" x14ac:dyDescent="0.25">
      <c r="A27" s="4" t="s">
        <v>12983</v>
      </c>
      <c r="B27" s="4">
        <v>-2.7957592</v>
      </c>
      <c r="C27" s="5">
        <v>2.6836951999999999E-3</v>
      </c>
      <c r="D27" s="4" t="s">
        <v>12984</v>
      </c>
      <c r="E27" s="4" t="s">
        <v>12985</v>
      </c>
      <c r="F27" s="4" t="s">
        <v>12986</v>
      </c>
      <c r="G27" s="4" t="s">
        <v>12987</v>
      </c>
      <c r="H27" s="4" t="s">
        <v>12988</v>
      </c>
      <c r="I27" s="4" t="s">
        <v>5897</v>
      </c>
      <c r="J27" s="4" t="s">
        <v>33</v>
      </c>
      <c r="K27" s="5">
        <v>3.7999999999999997E-132</v>
      </c>
      <c r="L27" s="4" t="s">
        <v>12989</v>
      </c>
      <c r="M27" s="4" t="s">
        <v>5899</v>
      </c>
      <c r="N27" s="4" t="s">
        <v>5900</v>
      </c>
      <c r="O27" s="4" t="s">
        <v>5901</v>
      </c>
      <c r="V27" s="4" t="s">
        <v>12990</v>
      </c>
      <c r="W27" s="4" t="s">
        <v>12991</v>
      </c>
      <c r="X27" s="4" t="s">
        <v>12992</v>
      </c>
      <c r="Y27" s="4" t="s">
        <v>12993</v>
      </c>
      <c r="Z27" s="4" t="s">
        <v>12994</v>
      </c>
      <c r="AA27" s="4" t="s">
        <v>12995</v>
      </c>
      <c r="AB27" s="4" t="s">
        <v>12996</v>
      </c>
    </row>
    <row r="28" spans="1:28" x14ac:dyDescent="0.25">
      <c r="A28" s="4" t="s">
        <v>5891</v>
      </c>
      <c r="B28" s="4">
        <v>-2.4039942999999999</v>
      </c>
      <c r="C28" s="5">
        <v>5.2466046000000004E-4</v>
      </c>
      <c r="D28" s="4" t="s">
        <v>5892</v>
      </c>
      <c r="E28" s="4" t="s">
        <v>5893</v>
      </c>
      <c r="F28" s="4" t="s">
        <v>5894</v>
      </c>
      <c r="G28" s="4" t="s">
        <v>5895</v>
      </c>
      <c r="H28" s="4" t="s">
        <v>5896</v>
      </c>
      <c r="I28" s="4" t="s">
        <v>5897</v>
      </c>
      <c r="J28" s="4" t="s">
        <v>33</v>
      </c>
      <c r="K28" s="5">
        <v>4.1000000000000001E-56</v>
      </c>
      <c r="L28" s="4" t="s">
        <v>5898</v>
      </c>
      <c r="M28" s="4" t="s">
        <v>5899</v>
      </c>
      <c r="N28" s="4" t="s">
        <v>5900</v>
      </c>
      <c r="O28" s="4" t="s">
        <v>5901</v>
      </c>
      <c r="V28" s="4" t="s">
        <v>549</v>
      </c>
      <c r="W28" s="4" t="s">
        <v>5902</v>
      </c>
      <c r="X28" s="4" t="s">
        <v>5903</v>
      </c>
      <c r="Y28" s="4" t="s">
        <v>5904</v>
      </c>
      <c r="Z28" s="4" t="s">
        <v>552</v>
      </c>
      <c r="AA28" s="4" t="s">
        <v>552</v>
      </c>
      <c r="AB28" s="4" t="s">
        <v>552</v>
      </c>
    </row>
    <row r="29" spans="1:28" x14ac:dyDescent="0.25">
      <c r="A29" s="4" t="s">
        <v>13601</v>
      </c>
      <c r="B29" s="4">
        <v>-1.8074602</v>
      </c>
      <c r="C29" s="5">
        <v>1.4543873000000001E-2</v>
      </c>
      <c r="D29" s="4" t="s">
        <v>13602</v>
      </c>
      <c r="E29" s="4" t="s">
        <v>13603</v>
      </c>
      <c r="F29" s="4" t="s">
        <v>13604</v>
      </c>
      <c r="G29" s="4" t="s">
        <v>13605</v>
      </c>
      <c r="H29" s="4" t="s">
        <v>13606</v>
      </c>
      <c r="I29" s="4" t="s">
        <v>5897</v>
      </c>
      <c r="J29" s="4" t="s">
        <v>33</v>
      </c>
      <c r="K29" s="5">
        <v>7.5999999999999998E-50</v>
      </c>
      <c r="L29" s="4" t="s">
        <v>13607</v>
      </c>
      <c r="M29" s="4" t="s">
        <v>13608</v>
      </c>
      <c r="N29" s="4" t="s">
        <v>13609</v>
      </c>
      <c r="O29" s="4" t="s">
        <v>13610</v>
      </c>
      <c r="V29" s="4" t="s">
        <v>1452</v>
      </c>
      <c r="W29" s="4" t="s">
        <v>6755</v>
      </c>
      <c r="X29" s="4" t="s">
        <v>13611</v>
      </c>
      <c r="Y29" s="4" t="s">
        <v>13612</v>
      </c>
      <c r="Z29" s="4" t="s">
        <v>648</v>
      </c>
      <c r="AA29" s="4" t="s">
        <v>648</v>
      </c>
      <c r="AB29" s="4" t="s">
        <v>648</v>
      </c>
    </row>
    <row r="30" spans="1:28" x14ac:dyDescent="0.25">
      <c r="A30" s="4" t="s">
        <v>3839</v>
      </c>
      <c r="B30" s="4">
        <v>1.7837063</v>
      </c>
      <c r="C30" s="4">
        <v>1.3692991000000001E-3</v>
      </c>
      <c r="D30" s="4" t="s">
        <v>1934</v>
      </c>
      <c r="E30" s="4" t="s">
        <v>3840</v>
      </c>
      <c r="F30" s="4" t="s">
        <v>3841</v>
      </c>
      <c r="G30" s="4" t="s">
        <v>3842</v>
      </c>
      <c r="H30" s="4" t="s">
        <v>3843</v>
      </c>
      <c r="I30" s="4" t="s">
        <v>3844</v>
      </c>
      <c r="J30" s="4" t="s">
        <v>3845</v>
      </c>
      <c r="K30" s="5">
        <v>1.5999999999999999E-70</v>
      </c>
      <c r="L30" s="4" t="s">
        <v>3846</v>
      </c>
      <c r="M30" s="4" t="s">
        <v>3847</v>
      </c>
      <c r="N30" s="4" t="s">
        <v>3848</v>
      </c>
      <c r="O30" s="4" t="s">
        <v>3849</v>
      </c>
      <c r="V30" s="4" t="s">
        <v>3850</v>
      </c>
      <c r="W30" s="4" t="s">
        <v>3851</v>
      </c>
      <c r="X30" s="4" t="s">
        <v>3852</v>
      </c>
      <c r="Y30" s="4" t="s">
        <v>3853</v>
      </c>
      <c r="Z30" s="4" t="s">
        <v>3854</v>
      </c>
      <c r="AA30" s="4" t="s">
        <v>3855</v>
      </c>
      <c r="AB30" s="4" t="s">
        <v>3856</v>
      </c>
    </row>
    <row r="31" spans="1:28" x14ac:dyDescent="0.25">
      <c r="A31" s="4" t="s">
        <v>1933</v>
      </c>
      <c r="B31" s="4">
        <v>2.0021339999999999</v>
      </c>
      <c r="C31" s="4">
        <v>3.1714055000000001E-3</v>
      </c>
      <c r="D31" s="4" t="s">
        <v>1934</v>
      </c>
      <c r="E31" s="4" t="s">
        <v>1935</v>
      </c>
      <c r="F31" s="4" t="s">
        <v>1936</v>
      </c>
      <c r="G31" s="4" t="s">
        <v>1937</v>
      </c>
      <c r="H31" s="4" t="s">
        <v>1938</v>
      </c>
      <c r="I31" s="4" t="s">
        <v>1939</v>
      </c>
      <c r="J31" s="4" t="s">
        <v>1940</v>
      </c>
      <c r="K31" s="5">
        <v>5.2999999999999999E-26</v>
      </c>
      <c r="L31" s="4" t="s">
        <v>1941</v>
      </c>
      <c r="M31" s="4" t="s">
        <v>1942</v>
      </c>
      <c r="N31" s="4" t="s">
        <v>1943</v>
      </c>
      <c r="O31" s="4" t="s">
        <v>1774</v>
      </c>
      <c r="V31" s="4" t="s">
        <v>1944</v>
      </c>
      <c r="W31" s="4" t="s">
        <v>318</v>
      </c>
      <c r="X31" s="4" t="s">
        <v>1945</v>
      </c>
      <c r="Y31" s="4" t="s">
        <v>1946</v>
      </c>
      <c r="Z31" s="4" t="s">
        <v>1947</v>
      </c>
      <c r="AA31" s="4" t="s">
        <v>1948</v>
      </c>
      <c r="AB31" s="4" t="s">
        <v>1949</v>
      </c>
    </row>
    <row r="32" spans="1:28" x14ac:dyDescent="0.25">
      <c r="A32" s="4" t="s">
        <v>13789</v>
      </c>
      <c r="B32" s="4">
        <v>1.5407998999999999</v>
      </c>
      <c r="C32" s="4">
        <v>2.0454772E-2</v>
      </c>
      <c r="D32" s="4" t="s">
        <v>13790</v>
      </c>
      <c r="E32" s="4" t="s">
        <v>13791</v>
      </c>
      <c r="F32" s="4" t="s">
        <v>13792</v>
      </c>
      <c r="G32" s="4" t="s">
        <v>13793</v>
      </c>
      <c r="H32" s="4" t="s">
        <v>13794</v>
      </c>
      <c r="I32" s="4" t="s">
        <v>13795</v>
      </c>
      <c r="J32" s="4" t="s">
        <v>9300</v>
      </c>
      <c r="K32" s="5">
        <v>4.5999999999999998E-138</v>
      </c>
      <c r="L32" s="4" t="s">
        <v>13796</v>
      </c>
      <c r="M32" s="4" t="s">
        <v>13797</v>
      </c>
      <c r="N32" s="4" t="s">
        <v>13798</v>
      </c>
      <c r="O32" s="4" t="s">
        <v>13799</v>
      </c>
      <c r="V32" s="4" t="s">
        <v>13800</v>
      </c>
      <c r="W32" s="4" t="s">
        <v>13801</v>
      </c>
      <c r="X32" s="4" t="s">
        <v>13802</v>
      </c>
      <c r="Y32" s="4" t="s">
        <v>13803</v>
      </c>
      <c r="Z32" s="4" t="s">
        <v>13804</v>
      </c>
      <c r="AA32" s="4" t="s">
        <v>13805</v>
      </c>
      <c r="AB32" s="4" t="s">
        <v>13806</v>
      </c>
    </row>
    <row r="33" spans="1:28" x14ac:dyDescent="0.25">
      <c r="A33" s="4" t="s">
        <v>3268</v>
      </c>
      <c r="B33" s="4">
        <v>-1.504802</v>
      </c>
      <c r="C33" s="4">
        <v>1.3411698E-3</v>
      </c>
      <c r="D33" s="4" t="s">
        <v>3269</v>
      </c>
      <c r="E33" s="4" t="s">
        <v>3270</v>
      </c>
      <c r="F33" s="4" t="s">
        <v>3271</v>
      </c>
      <c r="G33" s="4" t="s">
        <v>3272</v>
      </c>
      <c r="H33" s="4" t="s">
        <v>3273</v>
      </c>
      <c r="I33" s="4" t="s">
        <v>3274</v>
      </c>
      <c r="J33" s="4" t="s">
        <v>3275</v>
      </c>
      <c r="K33" s="5">
        <v>7.6999999999999999E-38</v>
      </c>
      <c r="L33" s="4" t="s">
        <v>3276</v>
      </c>
      <c r="M33" s="4" t="s">
        <v>3277</v>
      </c>
      <c r="N33" s="4" t="s">
        <v>3278</v>
      </c>
      <c r="O33" s="4" t="s">
        <v>3279</v>
      </c>
      <c r="P33" s="4">
        <v>1</v>
      </c>
      <c r="Q33" s="4" t="s">
        <v>3280</v>
      </c>
      <c r="R33" s="4" t="s">
        <v>3281</v>
      </c>
      <c r="S33" s="4" t="s">
        <v>1019</v>
      </c>
      <c r="V33" s="4" t="s">
        <v>3282</v>
      </c>
      <c r="W33" s="4" t="s">
        <v>3283</v>
      </c>
      <c r="X33" s="4" t="s">
        <v>3284</v>
      </c>
      <c r="Y33" s="4" t="s">
        <v>3285</v>
      </c>
      <c r="Z33" s="4" t="s">
        <v>3286</v>
      </c>
      <c r="AA33" s="4" t="s">
        <v>3287</v>
      </c>
      <c r="AB33" s="4" t="s">
        <v>3288</v>
      </c>
    </row>
    <row r="34" spans="1:28" x14ac:dyDescent="0.25">
      <c r="A34" s="4" t="s">
        <v>8635</v>
      </c>
      <c r="B34" s="4">
        <v>1.5517171999999999</v>
      </c>
      <c r="C34" s="5">
        <v>7.6421750000000004E-4</v>
      </c>
      <c r="D34" s="4" t="s">
        <v>8636</v>
      </c>
      <c r="E34" s="4" t="s">
        <v>8637</v>
      </c>
      <c r="F34" s="4" t="s">
        <v>8638</v>
      </c>
      <c r="G34" s="4" t="s">
        <v>8639</v>
      </c>
      <c r="H34" s="4" t="s">
        <v>8640</v>
      </c>
      <c r="I34" s="4" t="s">
        <v>8641</v>
      </c>
      <c r="J34" s="4" t="s">
        <v>8642</v>
      </c>
      <c r="K34" s="5">
        <v>6.8000000000000001E-15</v>
      </c>
      <c r="L34" s="4" t="s">
        <v>8643</v>
      </c>
      <c r="M34" s="4" t="s">
        <v>8644</v>
      </c>
      <c r="N34" s="4" t="s">
        <v>8645</v>
      </c>
      <c r="O34" s="4" t="s">
        <v>8646</v>
      </c>
      <c r="P34" s="4">
        <v>3</v>
      </c>
      <c r="Q34" s="4" t="s">
        <v>8647</v>
      </c>
      <c r="R34" s="4" t="s">
        <v>8648</v>
      </c>
      <c r="S34" s="4" t="s">
        <v>3192</v>
      </c>
      <c r="V34" s="4" t="s">
        <v>8649</v>
      </c>
      <c r="W34" s="4" t="s">
        <v>6301</v>
      </c>
      <c r="X34" s="4" t="s">
        <v>8650</v>
      </c>
      <c r="Y34" s="4" t="s">
        <v>8651</v>
      </c>
      <c r="Z34" s="4" t="s">
        <v>8652</v>
      </c>
      <c r="AA34" s="4" t="s">
        <v>8653</v>
      </c>
      <c r="AB34" s="4" t="s">
        <v>8654</v>
      </c>
    </row>
    <row r="35" spans="1:28" x14ac:dyDescent="0.25">
      <c r="A35" s="4" t="s">
        <v>4643</v>
      </c>
      <c r="B35" s="4">
        <v>-1.5508101999999999</v>
      </c>
      <c r="C35" s="4">
        <v>2.0731685E-3</v>
      </c>
      <c r="D35" s="4" t="s">
        <v>4644</v>
      </c>
      <c r="E35" s="4" t="s">
        <v>4645</v>
      </c>
      <c r="F35" s="4" t="s">
        <v>4646</v>
      </c>
      <c r="G35" s="4" t="s">
        <v>4647</v>
      </c>
      <c r="H35" s="4" t="s">
        <v>4648</v>
      </c>
      <c r="I35" s="4" t="s">
        <v>4649</v>
      </c>
      <c r="J35" s="4" t="s">
        <v>417</v>
      </c>
      <c r="K35" s="5">
        <v>2.6E-42</v>
      </c>
      <c r="L35" s="4" t="s">
        <v>4650</v>
      </c>
      <c r="M35" s="4" t="s">
        <v>4651</v>
      </c>
      <c r="N35" s="4" t="s">
        <v>4652</v>
      </c>
      <c r="O35" s="4" t="s">
        <v>4653</v>
      </c>
      <c r="V35" s="4" t="s">
        <v>4654</v>
      </c>
      <c r="W35" s="4" t="s">
        <v>569</v>
      </c>
      <c r="X35" s="4" t="s">
        <v>4655</v>
      </c>
      <c r="Y35" s="4" t="s">
        <v>4656</v>
      </c>
      <c r="Z35" s="4" t="s">
        <v>4657</v>
      </c>
      <c r="AA35" s="4" t="s">
        <v>4658</v>
      </c>
      <c r="AB35" s="4" t="s">
        <v>4659</v>
      </c>
    </row>
    <row r="36" spans="1:28" x14ac:dyDescent="0.25">
      <c r="A36" s="4" t="s">
        <v>13524</v>
      </c>
      <c r="B36" s="4">
        <v>1.8351493999999999</v>
      </c>
      <c r="C36" s="5">
        <v>2.3839192E-3</v>
      </c>
      <c r="D36" s="4" t="s">
        <v>13525</v>
      </c>
      <c r="E36" s="4" t="s">
        <v>13526</v>
      </c>
      <c r="F36" s="4" t="s">
        <v>13527</v>
      </c>
      <c r="G36" s="4" t="s">
        <v>13528</v>
      </c>
      <c r="H36" s="4" t="s">
        <v>13529</v>
      </c>
      <c r="I36" s="4" t="s">
        <v>13530</v>
      </c>
      <c r="J36" s="4" t="s">
        <v>4384</v>
      </c>
      <c r="K36" s="5">
        <v>7.8000000000000001E-21</v>
      </c>
      <c r="L36" s="4" t="s">
        <v>13531</v>
      </c>
      <c r="M36" s="4" t="s">
        <v>13532</v>
      </c>
      <c r="N36" s="4" t="s">
        <v>13533</v>
      </c>
      <c r="O36" s="4" t="s">
        <v>13534</v>
      </c>
      <c r="V36" s="4" t="s">
        <v>13535</v>
      </c>
      <c r="W36" s="4" t="s">
        <v>2486</v>
      </c>
      <c r="X36" s="4" t="s">
        <v>13536</v>
      </c>
      <c r="Y36" s="4" t="s">
        <v>13537</v>
      </c>
      <c r="Z36" s="4" t="s">
        <v>648</v>
      </c>
      <c r="AA36" s="4" t="s">
        <v>648</v>
      </c>
      <c r="AB36" s="4" t="s">
        <v>648</v>
      </c>
    </row>
    <row r="37" spans="1:28" x14ac:dyDescent="0.25">
      <c r="A37" s="4" t="s">
        <v>2369</v>
      </c>
      <c r="B37" s="4">
        <v>1.7055446999999999</v>
      </c>
      <c r="C37" s="5">
        <v>5.7793130000000003E-5</v>
      </c>
      <c r="D37" s="4" t="s">
        <v>2370</v>
      </c>
      <c r="E37" s="4" t="s">
        <v>2371</v>
      </c>
      <c r="F37" s="4" t="s">
        <v>2372</v>
      </c>
      <c r="G37" s="4" t="s">
        <v>2373</v>
      </c>
      <c r="H37" s="4" t="s">
        <v>2374</v>
      </c>
      <c r="I37" s="4" t="s">
        <v>2375</v>
      </c>
      <c r="J37" s="4" t="s">
        <v>114</v>
      </c>
      <c r="K37" s="5">
        <v>0</v>
      </c>
      <c r="L37" s="4" t="s">
        <v>2376</v>
      </c>
      <c r="M37" s="4" t="s">
        <v>2377</v>
      </c>
      <c r="N37" s="4" t="s">
        <v>2378</v>
      </c>
      <c r="O37" s="4" t="s">
        <v>2379</v>
      </c>
      <c r="P37" s="4">
        <v>8</v>
      </c>
      <c r="Q37" s="4" t="s">
        <v>2380</v>
      </c>
      <c r="R37" s="4" t="s">
        <v>2381</v>
      </c>
      <c r="S37" s="4" t="s">
        <v>2382</v>
      </c>
      <c r="T37" s="4" t="s">
        <v>2383</v>
      </c>
      <c r="U37" s="4" t="s">
        <v>2384</v>
      </c>
      <c r="V37" s="4" t="s">
        <v>2385</v>
      </c>
      <c r="W37" s="4" t="s">
        <v>125</v>
      </c>
      <c r="X37" s="4" t="s">
        <v>2386</v>
      </c>
      <c r="Y37" s="4" t="s">
        <v>2387</v>
      </c>
      <c r="Z37" s="4" t="s">
        <v>2388</v>
      </c>
      <c r="AA37" s="4" t="s">
        <v>2389</v>
      </c>
      <c r="AB37" s="4" t="s">
        <v>2390</v>
      </c>
    </row>
    <row r="38" spans="1:28" x14ac:dyDescent="0.25">
      <c r="A38" s="4" t="s">
        <v>10502</v>
      </c>
      <c r="B38" s="4">
        <v>1.5030721</v>
      </c>
      <c r="C38" s="5">
        <v>1.7444978E-2</v>
      </c>
      <c r="D38" s="4" t="s">
        <v>10503</v>
      </c>
      <c r="E38" s="4" t="s">
        <v>10504</v>
      </c>
      <c r="F38" s="4" t="s">
        <v>10505</v>
      </c>
      <c r="G38" s="4" t="s">
        <v>10506</v>
      </c>
      <c r="H38" s="4" t="s">
        <v>10507</v>
      </c>
      <c r="I38" s="4" t="s">
        <v>10508</v>
      </c>
      <c r="J38" s="4" t="s">
        <v>114</v>
      </c>
      <c r="K38" s="5">
        <v>1.2000000000000001E-89</v>
      </c>
      <c r="L38" s="4" t="s">
        <v>10509</v>
      </c>
      <c r="M38" s="4" t="s">
        <v>10510</v>
      </c>
      <c r="N38" s="4" t="s">
        <v>10511</v>
      </c>
      <c r="O38" s="4" t="s">
        <v>1443</v>
      </c>
      <c r="P38" s="4">
        <v>1</v>
      </c>
      <c r="Q38" s="4" t="s">
        <v>10512</v>
      </c>
      <c r="R38" s="4" t="s">
        <v>10513</v>
      </c>
      <c r="S38" s="4" t="s">
        <v>298</v>
      </c>
      <c r="V38" s="4" t="s">
        <v>10514</v>
      </c>
      <c r="W38" s="4" t="s">
        <v>10322</v>
      </c>
      <c r="X38" s="4" t="s">
        <v>10515</v>
      </c>
      <c r="Y38" s="4" t="s">
        <v>10516</v>
      </c>
      <c r="Z38" s="4" t="s">
        <v>10517</v>
      </c>
      <c r="AA38" s="4" t="s">
        <v>10518</v>
      </c>
      <c r="AB38" s="4" t="s">
        <v>10519</v>
      </c>
    </row>
    <row r="39" spans="1:28" x14ac:dyDescent="0.25">
      <c r="A39" s="4" t="s">
        <v>16466</v>
      </c>
      <c r="B39" s="4">
        <v>-1.9218998</v>
      </c>
      <c r="C39" s="5">
        <v>1.0080228999999999E-4</v>
      </c>
      <c r="D39" s="4" t="s">
        <v>16467</v>
      </c>
      <c r="E39" s="4" t="s">
        <v>16468</v>
      </c>
      <c r="F39" s="4" t="s">
        <v>16469</v>
      </c>
      <c r="G39" s="4" t="s">
        <v>16470</v>
      </c>
      <c r="H39" s="4" t="s">
        <v>16471</v>
      </c>
      <c r="I39" s="4" t="s">
        <v>490</v>
      </c>
      <c r="J39" s="4" t="s">
        <v>312</v>
      </c>
      <c r="K39" s="5">
        <v>3.3E-48</v>
      </c>
      <c r="L39" s="4" t="s">
        <v>16472</v>
      </c>
      <c r="M39" s="4" t="s">
        <v>16473</v>
      </c>
      <c r="N39" s="4" t="s">
        <v>16474</v>
      </c>
      <c r="O39" s="4" t="s">
        <v>16475</v>
      </c>
      <c r="V39" s="4" t="s">
        <v>16476</v>
      </c>
      <c r="W39" s="4" t="s">
        <v>9705</v>
      </c>
      <c r="X39" s="4" t="s">
        <v>16477</v>
      </c>
      <c r="Y39" s="4" t="s">
        <v>16478</v>
      </c>
      <c r="Z39" s="4" t="s">
        <v>16479</v>
      </c>
      <c r="AA39" s="4" t="s">
        <v>16480</v>
      </c>
      <c r="AB39" s="4" t="s">
        <v>16481</v>
      </c>
    </row>
    <row r="40" spans="1:28" x14ac:dyDescent="0.25">
      <c r="A40" s="4" t="s">
        <v>6995</v>
      </c>
      <c r="B40" s="4">
        <v>-1.6862617</v>
      </c>
      <c r="C40" s="5">
        <v>1.3551826999999999E-3</v>
      </c>
      <c r="D40" s="4" t="s">
        <v>6996</v>
      </c>
      <c r="E40" s="4" t="s">
        <v>6997</v>
      </c>
      <c r="F40" s="4" t="s">
        <v>6998</v>
      </c>
      <c r="G40" s="4" t="s">
        <v>6999</v>
      </c>
      <c r="H40" s="4" t="s">
        <v>7000</v>
      </c>
      <c r="I40" s="4" t="s">
        <v>5565</v>
      </c>
      <c r="J40" s="4" t="s">
        <v>5566</v>
      </c>
      <c r="K40" s="5">
        <v>9.8999999999999992E-16</v>
      </c>
      <c r="L40" s="4" t="s">
        <v>7001</v>
      </c>
      <c r="M40" s="4" t="s">
        <v>7002</v>
      </c>
      <c r="N40" s="4" t="s">
        <v>7003</v>
      </c>
      <c r="O40" s="4" t="s">
        <v>7004</v>
      </c>
      <c r="V40" s="4" t="s">
        <v>7005</v>
      </c>
      <c r="W40" s="4" t="s">
        <v>7006</v>
      </c>
      <c r="X40" s="4" t="s">
        <v>7007</v>
      </c>
      <c r="Y40" s="4" t="s">
        <v>7008</v>
      </c>
      <c r="Z40" s="4" t="s">
        <v>5216</v>
      </c>
      <c r="AA40" s="4" t="s">
        <v>5217</v>
      </c>
      <c r="AB40" s="4" t="s">
        <v>5218</v>
      </c>
    </row>
    <row r="41" spans="1:28" x14ac:dyDescent="0.25">
      <c r="A41" s="4" t="s">
        <v>15577</v>
      </c>
      <c r="B41" s="4">
        <v>1.7084469</v>
      </c>
      <c r="C41" s="5">
        <v>2.7102109999999999E-2</v>
      </c>
      <c r="D41" s="4" t="s">
        <v>5103</v>
      </c>
      <c r="E41" s="4" t="s">
        <v>15578</v>
      </c>
      <c r="F41" s="4" t="s">
        <v>15579</v>
      </c>
      <c r="G41" s="4" t="s">
        <v>15580</v>
      </c>
      <c r="H41" s="4" t="s">
        <v>15581</v>
      </c>
      <c r="I41" s="4" t="s">
        <v>113</v>
      </c>
      <c r="J41" s="4" t="s">
        <v>114</v>
      </c>
      <c r="K41" s="5">
        <v>1.5E-43</v>
      </c>
      <c r="L41" s="4" t="s">
        <v>15582</v>
      </c>
      <c r="M41" s="4" t="s">
        <v>15583</v>
      </c>
      <c r="N41" s="4" t="s">
        <v>15584</v>
      </c>
      <c r="O41" s="4" t="s">
        <v>15585</v>
      </c>
      <c r="P41" s="4">
        <v>2</v>
      </c>
      <c r="Q41" s="4" t="s">
        <v>799</v>
      </c>
      <c r="R41" s="4" t="s">
        <v>800</v>
      </c>
      <c r="S41" s="4" t="s">
        <v>235</v>
      </c>
      <c r="V41" s="4" t="s">
        <v>15586</v>
      </c>
      <c r="W41" s="4" t="s">
        <v>15587</v>
      </c>
      <c r="X41" s="4" t="s">
        <v>15588</v>
      </c>
      <c r="Y41" s="4" t="s">
        <v>15589</v>
      </c>
      <c r="Z41" s="4" t="s">
        <v>15590</v>
      </c>
      <c r="AA41" s="4" t="s">
        <v>15591</v>
      </c>
      <c r="AB41" s="4" t="s">
        <v>15592</v>
      </c>
    </row>
    <row r="42" spans="1:28" x14ac:dyDescent="0.25">
      <c r="A42" s="4" t="s">
        <v>14776</v>
      </c>
      <c r="B42" s="4">
        <v>2.0459063</v>
      </c>
      <c r="C42" s="5">
        <v>9.7432710000000002E-4</v>
      </c>
      <c r="D42" s="4" t="s">
        <v>5103</v>
      </c>
      <c r="E42" s="4" t="s">
        <v>14777</v>
      </c>
      <c r="F42" s="4" t="s">
        <v>14778</v>
      </c>
      <c r="G42" s="4" t="s">
        <v>14779</v>
      </c>
      <c r="H42" s="4" t="s">
        <v>14780</v>
      </c>
      <c r="I42" s="4" t="s">
        <v>3692</v>
      </c>
      <c r="J42" s="4" t="s">
        <v>312</v>
      </c>
      <c r="K42" s="5">
        <v>1.1E-40</v>
      </c>
      <c r="L42" s="4" t="s">
        <v>14781</v>
      </c>
      <c r="M42" s="4" t="s">
        <v>14782</v>
      </c>
      <c r="N42" s="4" t="s">
        <v>14783</v>
      </c>
      <c r="O42" s="4" t="s">
        <v>14784</v>
      </c>
      <c r="P42" s="4">
        <v>3</v>
      </c>
      <c r="Q42" s="4" t="s">
        <v>1712</v>
      </c>
      <c r="R42" s="4" t="s">
        <v>1713</v>
      </c>
      <c r="S42" s="4" t="s">
        <v>1714</v>
      </c>
      <c r="V42" s="4" t="s">
        <v>14785</v>
      </c>
      <c r="W42" s="4" t="s">
        <v>8086</v>
      </c>
      <c r="X42" s="4" t="s">
        <v>14786</v>
      </c>
      <c r="Y42" s="4" t="s">
        <v>14787</v>
      </c>
      <c r="Z42" s="4" t="s">
        <v>14788</v>
      </c>
      <c r="AA42" s="4" t="s">
        <v>14789</v>
      </c>
      <c r="AB42" s="4" t="s">
        <v>14790</v>
      </c>
    </row>
    <row r="43" spans="1:28" x14ac:dyDescent="0.25">
      <c r="A43" s="4" t="s">
        <v>7753</v>
      </c>
      <c r="B43" s="4">
        <v>1.7306733999999999</v>
      </c>
      <c r="C43" s="4">
        <v>1.3559849000000001E-2</v>
      </c>
      <c r="D43" s="4" t="s">
        <v>108</v>
      </c>
      <c r="E43" s="4" t="s">
        <v>7754</v>
      </c>
      <c r="F43" s="4" t="s">
        <v>7755</v>
      </c>
      <c r="G43" s="4" t="s">
        <v>7756</v>
      </c>
      <c r="H43" s="4" t="s">
        <v>7757</v>
      </c>
      <c r="I43" s="4" t="s">
        <v>113</v>
      </c>
      <c r="J43" s="4" t="s">
        <v>114</v>
      </c>
      <c r="K43" s="5">
        <v>6.0000000000000004E-60</v>
      </c>
      <c r="L43" s="4" t="s">
        <v>7758</v>
      </c>
      <c r="M43" s="4" t="s">
        <v>7759</v>
      </c>
      <c r="N43" s="4" t="s">
        <v>7760</v>
      </c>
      <c r="O43" s="4" t="s">
        <v>7761</v>
      </c>
      <c r="P43" s="4">
        <v>2</v>
      </c>
      <c r="Q43" s="4" t="s">
        <v>799</v>
      </c>
      <c r="R43" s="4" t="s">
        <v>800</v>
      </c>
      <c r="S43" s="4" t="s">
        <v>235</v>
      </c>
      <c r="V43" s="4" t="s">
        <v>7762</v>
      </c>
      <c r="W43" s="4" t="s">
        <v>7763</v>
      </c>
      <c r="X43" s="4" t="s">
        <v>7764</v>
      </c>
      <c r="Y43" s="4" t="s">
        <v>7765</v>
      </c>
      <c r="Z43" s="4" t="s">
        <v>7766</v>
      </c>
      <c r="AA43" s="4" t="s">
        <v>7767</v>
      </c>
      <c r="AB43" s="4" t="s">
        <v>7768</v>
      </c>
    </row>
    <row r="44" spans="1:28" x14ac:dyDescent="0.25">
      <c r="A44" s="4" t="s">
        <v>306</v>
      </c>
      <c r="B44" s="4">
        <v>1.5274072000000001</v>
      </c>
      <c r="C44" s="5">
        <v>1.3134367E-4</v>
      </c>
      <c r="D44" s="4" t="s">
        <v>108</v>
      </c>
      <c r="E44" s="4" t="s">
        <v>307</v>
      </c>
      <c r="F44" s="4" t="s">
        <v>308</v>
      </c>
      <c r="G44" s="4" t="s">
        <v>309</v>
      </c>
      <c r="H44" s="4" t="s">
        <v>310</v>
      </c>
      <c r="I44" s="4" t="s">
        <v>311</v>
      </c>
      <c r="J44" s="4" t="s">
        <v>312</v>
      </c>
      <c r="K44" s="5">
        <v>8.5000000000000004E-48</v>
      </c>
      <c r="L44" s="4" t="s">
        <v>313</v>
      </c>
      <c r="M44" s="4" t="s">
        <v>314</v>
      </c>
      <c r="N44" s="4" t="s">
        <v>315</v>
      </c>
      <c r="O44" s="4" t="s">
        <v>316</v>
      </c>
      <c r="V44" s="4" t="s">
        <v>317</v>
      </c>
      <c r="W44" s="4" t="s">
        <v>318</v>
      </c>
      <c r="X44" s="4" t="s">
        <v>319</v>
      </c>
      <c r="Y44" s="4" t="s">
        <v>320</v>
      </c>
      <c r="Z44" s="4" t="s">
        <v>321</v>
      </c>
      <c r="AA44" s="4" t="s">
        <v>322</v>
      </c>
      <c r="AB44" s="4" t="s">
        <v>323</v>
      </c>
    </row>
    <row r="45" spans="1:28" x14ac:dyDescent="0.25">
      <c r="A45" s="4" t="s">
        <v>107</v>
      </c>
      <c r="B45" s="4">
        <v>1.5474981000000001</v>
      </c>
      <c r="C45" s="5">
        <v>6.3183670000000001E-4</v>
      </c>
      <c r="D45" s="4" t="s">
        <v>108</v>
      </c>
      <c r="E45" s="4" t="s">
        <v>109</v>
      </c>
      <c r="F45" s="4" t="s">
        <v>110</v>
      </c>
      <c r="G45" s="4" t="s">
        <v>111</v>
      </c>
      <c r="H45" s="4" t="s">
        <v>112</v>
      </c>
      <c r="I45" s="4" t="s">
        <v>113</v>
      </c>
      <c r="J45" s="4" t="s">
        <v>114</v>
      </c>
      <c r="K45" s="5">
        <v>9.4999999999999999E-32</v>
      </c>
      <c r="L45" s="4" t="s">
        <v>115</v>
      </c>
      <c r="M45" s="4" t="s">
        <v>116</v>
      </c>
      <c r="N45" s="4" t="s">
        <v>117</v>
      </c>
      <c r="O45" s="4" t="s">
        <v>118</v>
      </c>
      <c r="P45" s="4">
        <v>6</v>
      </c>
      <c r="Q45" s="4" t="s">
        <v>119</v>
      </c>
      <c r="R45" s="4" t="s">
        <v>120</v>
      </c>
      <c r="S45" s="4" t="s">
        <v>121</v>
      </c>
      <c r="T45" s="4" t="s">
        <v>122</v>
      </c>
      <c r="U45" s="4" t="s">
        <v>123</v>
      </c>
      <c r="V45" s="4" t="s">
        <v>124</v>
      </c>
      <c r="W45" s="4" t="s">
        <v>125</v>
      </c>
      <c r="X45" s="4" t="s">
        <v>126</v>
      </c>
      <c r="Y45" s="4" t="s">
        <v>127</v>
      </c>
      <c r="Z45" s="4" t="s">
        <v>128</v>
      </c>
      <c r="AA45" s="4" t="s">
        <v>129</v>
      </c>
      <c r="AB45" s="4" t="s">
        <v>130</v>
      </c>
    </row>
    <row r="46" spans="1:28" x14ac:dyDescent="0.25">
      <c r="A46" s="4" t="s">
        <v>4551</v>
      </c>
      <c r="B46" s="4">
        <v>1.5067604000000001</v>
      </c>
      <c r="C46" s="5">
        <v>1.4087466E-4</v>
      </c>
      <c r="D46" s="4" t="s">
        <v>108</v>
      </c>
      <c r="E46" s="4" t="s">
        <v>4552</v>
      </c>
      <c r="F46" s="4" t="s">
        <v>4553</v>
      </c>
      <c r="G46" s="4" t="s">
        <v>4554</v>
      </c>
      <c r="H46" s="4" t="s">
        <v>4555</v>
      </c>
      <c r="I46" s="4" t="s">
        <v>1202</v>
      </c>
      <c r="J46" s="4" t="s">
        <v>114</v>
      </c>
      <c r="K46" s="5">
        <v>2.6E-56</v>
      </c>
      <c r="L46" s="4" t="s">
        <v>4556</v>
      </c>
      <c r="M46" s="4" t="s">
        <v>4557</v>
      </c>
      <c r="N46" s="4" t="s">
        <v>4558</v>
      </c>
      <c r="O46" s="4" t="s">
        <v>4559</v>
      </c>
      <c r="P46" s="4">
        <v>2</v>
      </c>
      <c r="Q46" s="4" t="s">
        <v>799</v>
      </c>
      <c r="R46" s="4" t="s">
        <v>800</v>
      </c>
      <c r="S46" s="4" t="s">
        <v>235</v>
      </c>
      <c r="V46" s="4" t="s">
        <v>4560</v>
      </c>
      <c r="W46" s="4" t="s">
        <v>4561</v>
      </c>
      <c r="X46" s="4" t="s">
        <v>4562</v>
      </c>
      <c r="Y46" s="4" t="s">
        <v>4563</v>
      </c>
      <c r="Z46" s="4" t="s">
        <v>4564</v>
      </c>
      <c r="AA46" s="4" t="s">
        <v>4565</v>
      </c>
      <c r="AB46" s="4" t="s">
        <v>4566</v>
      </c>
    </row>
    <row r="47" spans="1:28" x14ac:dyDescent="0.25">
      <c r="A47" s="4" t="s">
        <v>759</v>
      </c>
      <c r="B47" s="4">
        <v>1.6395660999999999</v>
      </c>
      <c r="C47" s="5">
        <v>8.4043894999999996E-5</v>
      </c>
      <c r="D47" s="4" t="s">
        <v>108</v>
      </c>
      <c r="E47" s="4" t="s">
        <v>760</v>
      </c>
      <c r="F47" s="4" t="s">
        <v>761</v>
      </c>
      <c r="G47" s="4" t="s">
        <v>762</v>
      </c>
      <c r="H47" s="4" t="s">
        <v>763</v>
      </c>
      <c r="I47" s="4" t="s">
        <v>113</v>
      </c>
      <c r="J47" s="4" t="s">
        <v>114</v>
      </c>
      <c r="K47" s="5">
        <v>1.0999999999999999E-27</v>
      </c>
      <c r="L47" s="4" t="s">
        <v>764</v>
      </c>
      <c r="M47" s="4" t="s">
        <v>765</v>
      </c>
      <c r="N47" s="4" t="s">
        <v>766</v>
      </c>
      <c r="O47" s="4" t="s">
        <v>767</v>
      </c>
      <c r="P47" s="4">
        <v>5</v>
      </c>
      <c r="Q47" s="4" t="s">
        <v>768</v>
      </c>
      <c r="R47" s="4" t="s">
        <v>769</v>
      </c>
      <c r="S47" s="4" t="s">
        <v>770</v>
      </c>
      <c r="V47" s="4" t="s">
        <v>771</v>
      </c>
      <c r="W47" s="4" t="s">
        <v>213</v>
      </c>
      <c r="X47" s="4" t="s">
        <v>772</v>
      </c>
      <c r="Y47" s="4" t="s">
        <v>773</v>
      </c>
      <c r="Z47" s="4" t="s">
        <v>774</v>
      </c>
      <c r="AA47" s="4" t="s">
        <v>775</v>
      </c>
      <c r="AB47" s="4" t="s">
        <v>776</v>
      </c>
    </row>
    <row r="48" spans="1:28" x14ac:dyDescent="0.25">
      <c r="A48" s="4" t="s">
        <v>2197</v>
      </c>
      <c r="B48" s="4">
        <v>1.601091</v>
      </c>
      <c r="C48" s="5">
        <v>2.3169613000000001E-4</v>
      </c>
      <c r="D48" s="4" t="s">
        <v>2198</v>
      </c>
      <c r="E48" s="4" t="s">
        <v>2199</v>
      </c>
      <c r="F48" s="4" t="s">
        <v>2200</v>
      </c>
      <c r="G48" s="4" t="s">
        <v>2201</v>
      </c>
      <c r="H48" s="4" t="s">
        <v>2202</v>
      </c>
      <c r="I48" s="4" t="s">
        <v>113</v>
      </c>
      <c r="J48" s="4" t="s">
        <v>114</v>
      </c>
      <c r="K48" s="5">
        <v>1.9000000000000002E-68</v>
      </c>
      <c r="L48" s="4" t="s">
        <v>2203</v>
      </c>
      <c r="M48" s="4" t="s">
        <v>2204</v>
      </c>
      <c r="N48" s="4" t="s">
        <v>2205</v>
      </c>
      <c r="O48" s="4" t="s">
        <v>2206</v>
      </c>
      <c r="P48" s="4">
        <v>2</v>
      </c>
      <c r="Q48" s="4" t="s">
        <v>799</v>
      </c>
      <c r="R48" s="4" t="s">
        <v>800</v>
      </c>
      <c r="S48" s="4" t="s">
        <v>235</v>
      </c>
      <c r="V48" s="4" t="s">
        <v>2207</v>
      </c>
      <c r="W48" s="4" t="s">
        <v>2208</v>
      </c>
      <c r="X48" s="4" t="s">
        <v>2209</v>
      </c>
      <c r="Y48" s="4" t="s">
        <v>2210</v>
      </c>
      <c r="Z48" s="4" t="s">
        <v>2211</v>
      </c>
      <c r="AA48" s="4" t="s">
        <v>2212</v>
      </c>
      <c r="AB48" s="4" t="s">
        <v>2213</v>
      </c>
    </row>
    <row r="49" spans="1:28" x14ac:dyDescent="0.25">
      <c r="A49" s="4" t="s">
        <v>7797</v>
      </c>
      <c r="B49" s="4">
        <v>1.6136328</v>
      </c>
      <c r="C49" s="5">
        <v>2.2481119E-3</v>
      </c>
      <c r="D49" s="4" t="s">
        <v>2198</v>
      </c>
      <c r="E49" s="4" t="s">
        <v>7798</v>
      </c>
      <c r="F49" s="4" t="s">
        <v>7799</v>
      </c>
      <c r="G49" s="4" t="s">
        <v>7800</v>
      </c>
      <c r="H49" s="4" t="s">
        <v>7801</v>
      </c>
      <c r="I49" s="4" t="s">
        <v>311</v>
      </c>
      <c r="J49" s="4" t="s">
        <v>312</v>
      </c>
      <c r="K49" s="5">
        <v>1.6000000000000001E-141</v>
      </c>
      <c r="L49" s="4" t="s">
        <v>7802</v>
      </c>
      <c r="M49" s="4" t="s">
        <v>7803</v>
      </c>
      <c r="N49" s="4" t="s">
        <v>7804</v>
      </c>
      <c r="O49" s="4" t="s">
        <v>7805</v>
      </c>
      <c r="P49" s="4">
        <v>6</v>
      </c>
      <c r="Q49" s="4" t="s">
        <v>7806</v>
      </c>
      <c r="R49" s="4" t="s">
        <v>7807</v>
      </c>
      <c r="S49" s="4" t="s">
        <v>3795</v>
      </c>
      <c r="T49" s="4" t="s">
        <v>122</v>
      </c>
      <c r="U49" s="4" t="s">
        <v>123</v>
      </c>
      <c r="V49" s="4" t="s">
        <v>7145</v>
      </c>
      <c r="W49" s="4" t="s">
        <v>7146</v>
      </c>
      <c r="X49" s="4" t="s">
        <v>7147</v>
      </c>
      <c r="Y49" s="4" t="s">
        <v>7808</v>
      </c>
      <c r="Z49" s="4" t="s">
        <v>7149</v>
      </c>
      <c r="AA49" s="4" t="s">
        <v>7150</v>
      </c>
      <c r="AB49" s="4" t="s">
        <v>7151</v>
      </c>
    </row>
    <row r="50" spans="1:28" x14ac:dyDescent="0.25">
      <c r="A50" s="4" t="s">
        <v>1702</v>
      </c>
      <c r="B50" s="4">
        <v>1.6878328</v>
      </c>
      <c r="C50" s="5">
        <v>5.7214405000000003E-4</v>
      </c>
      <c r="D50" s="4" t="s">
        <v>108</v>
      </c>
      <c r="E50" s="4" t="s">
        <v>1703</v>
      </c>
      <c r="F50" s="4" t="s">
        <v>1704</v>
      </c>
      <c r="G50" s="4" t="s">
        <v>1705</v>
      </c>
      <c r="H50" s="4" t="s">
        <v>1706</v>
      </c>
      <c r="I50" s="4" t="s">
        <v>1707</v>
      </c>
      <c r="J50" s="4" t="s">
        <v>114</v>
      </c>
      <c r="K50" s="5">
        <v>4.0000000000000001E-58</v>
      </c>
      <c r="L50" s="4" t="s">
        <v>1708</v>
      </c>
      <c r="M50" s="4" t="s">
        <v>1709</v>
      </c>
      <c r="N50" s="4" t="s">
        <v>1710</v>
      </c>
      <c r="O50" s="4" t="s">
        <v>1711</v>
      </c>
      <c r="P50" s="4">
        <v>3</v>
      </c>
      <c r="Q50" s="4" t="s">
        <v>1712</v>
      </c>
      <c r="R50" s="4" t="s">
        <v>1713</v>
      </c>
      <c r="S50" s="4" t="s">
        <v>1714</v>
      </c>
      <c r="V50" s="4" t="s">
        <v>1715</v>
      </c>
      <c r="W50" s="4" t="s">
        <v>569</v>
      </c>
      <c r="X50" s="4" t="s">
        <v>1716</v>
      </c>
      <c r="Y50" s="4" t="s">
        <v>1717</v>
      </c>
      <c r="Z50" s="4" t="s">
        <v>1718</v>
      </c>
      <c r="AA50" s="4" t="s">
        <v>1719</v>
      </c>
      <c r="AB50" s="4" t="s">
        <v>1720</v>
      </c>
    </row>
    <row r="51" spans="1:28" x14ac:dyDescent="0.25">
      <c r="A51" s="4" t="s">
        <v>553</v>
      </c>
      <c r="B51" s="4">
        <v>1.5442271999999999</v>
      </c>
      <c r="C51" s="4">
        <v>2.2843951000000001E-2</v>
      </c>
      <c r="D51" s="4" t="s">
        <v>554</v>
      </c>
      <c r="E51" s="4" t="s">
        <v>555</v>
      </c>
      <c r="F51" s="4" t="s">
        <v>556</v>
      </c>
      <c r="G51" s="4" t="s">
        <v>557</v>
      </c>
      <c r="H51" s="4" t="s">
        <v>558</v>
      </c>
      <c r="I51" s="4" t="s">
        <v>559</v>
      </c>
      <c r="J51" s="4" t="s">
        <v>560</v>
      </c>
      <c r="K51" s="5">
        <v>7.6999999999999999E-12</v>
      </c>
      <c r="L51" s="4" t="s">
        <v>561</v>
      </c>
      <c r="M51" s="4" t="s">
        <v>562</v>
      </c>
      <c r="N51" s="4" t="s">
        <v>563</v>
      </c>
      <c r="O51" s="4" t="s">
        <v>564</v>
      </c>
      <c r="P51" s="4">
        <v>3</v>
      </c>
      <c r="Q51" s="4" t="s">
        <v>565</v>
      </c>
      <c r="R51" s="4" t="s">
        <v>566</v>
      </c>
      <c r="S51" s="4" t="s">
        <v>567</v>
      </c>
      <c r="V51" s="4" t="s">
        <v>568</v>
      </c>
      <c r="W51" s="4" t="s">
        <v>569</v>
      </c>
      <c r="X51" s="4" t="s">
        <v>570</v>
      </c>
      <c r="Y51" s="4" t="s">
        <v>571</v>
      </c>
      <c r="Z51" s="4" t="s">
        <v>572</v>
      </c>
      <c r="AA51" s="4" t="s">
        <v>573</v>
      </c>
      <c r="AB51" s="4" t="s">
        <v>574</v>
      </c>
    </row>
    <row r="52" spans="1:28" x14ac:dyDescent="0.25">
      <c r="A52" s="4" t="s">
        <v>10183</v>
      </c>
      <c r="B52" s="4">
        <v>-1.6121167999999999</v>
      </c>
      <c r="C52" s="4">
        <v>1.0449448E-2</v>
      </c>
      <c r="D52" s="4" t="s">
        <v>2198</v>
      </c>
      <c r="E52" s="4" t="s">
        <v>10184</v>
      </c>
      <c r="F52" s="4" t="s">
        <v>10185</v>
      </c>
      <c r="G52" s="4" t="s">
        <v>10186</v>
      </c>
      <c r="H52" s="4" t="s">
        <v>10187</v>
      </c>
      <c r="I52" s="4" t="s">
        <v>10188</v>
      </c>
      <c r="J52" s="4" t="s">
        <v>10189</v>
      </c>
      <c r="K52" s="5">
        <v>4.6000000000000001E-69</v>
      </c>
      <c r="L52" s="4" t="s">
        <v>10190</v>
      </c>
      <c r="M52" s="4" t="s">
        <v>10191</v>
      </c>
      <c r="N52" s="4" t="s">
        <v>10192</v>
      </c>
      <c r="O52" s="4" t="s">
        <v>10193</v>
      </c>
      <c r="P52" s="4">
        <v>2</v>
      </c>
      <c r="Q52" s="4" t="s">
        <v>799</v>
      </c>
      <c r="R52" s="4" t="s">
        <v>800</v>
      </c>
      <c r="S52" s="4" t="s">
        <v>235</v>
      </c>
      <c r="V52" s="4" t="s">
        <v>10194</v>
      </c>
      <c r="W52" s="4" t="s">
        <v>10195</v>
      </c>
      <c r="X52" s="4" t="s">
        <v>10196</v>
      </c>
      <c r="Y52" s="4" t="s">
        <v>10197</v>
      </c>
      <c r="Z52" s="4" t="s">
        <v>10198</v>
      </c>
      <c r="AA52" s="4" t="s">
        <v>10199</v>
      </c>
      <c r="AB52" s="4" t="s">
        <v>10200</v>
      </c>
    </row>
    <row r="53" spans="1:28" x14ac:dyDescent="0.25">
      <c r="A53" s="4" t="s">
        <v>1045</v>
      </c>
      <c r="B53" s="4">
        <v>1.5042705999999999</v>
      </c>
      <c r="C53" s="5">
        <v>3.4840437000000001E-4</v>
      </c>
      <c r="D53" s="4" t="s">
        <v>789</v>
      </c>
      <c r="E53" s="4" t="s">
        <v>1046</v>
      </c>
      <c r="F53" s="4" t="s">
        <v>1047</v>
      </c>
      <c r="G53" s="4" t="s">
        <v>1048</v>
      </c>
      <c r="H53" s="4" t="s">
        <v>1049</v>
      </c>
      <c r="I53" s="4" t="s">
        <v>1050</v>
      </c>
      <c r="J53" s="4" t="s">
        <v>114</v>
      </c>
      <c r="K53" s="5">
        <v>4.1999999999999998E-60</v>
      </c>
      <c r="L53" s="4" t="s">
        <v>1051</v>
      </c>
      <c r="M53" s="4" t="s">
        <v>1052</v>
      </c>
      <c r="N53" s="4" t="s">
        <v>1053</v>
      </c>
      <c r="O53" s="4" t="s">
        <v>1054</v>
      </c>
      <c r="P53" s="4">
        <v>2</v>
      </c>
      <c r="Q53" s="4" t="s">
        <v>799</v>
      </c>
      <c r="R53" s="4" t="s">
        <v>800</v>
      </c>
      <c r="S53" s="4" t="s">
        <v>235</v>
      </c>
      <c r="V53" s="4" t="s">
        <v>1055</v>
      </c>
      <c r="W53" s="4" t="s">
        <v>385</v>
      </c>
      <c r="X53" s="4" t="s">
        <v>1056</v>
      </c>
      <c r="Y53" s="4" t="s">
        <v>1057</v>
      </c>
      <c r="Z53" s="4" t="s">
        <v>1058</v>
      </c>
      <c r="AA53" s="4" t="s">
        <v>1059</v>
      </c>
      <c r="AB53" s="4" t="s">
        <v>1060</v>
      </c>
    </row>
    <row r="54" spans="1:28" x14ac:dyDescent="0.25">
      <c r="A54" s="4" t="s">
        <v>14397</v>
      </c>
      <c r="B54" s="4">
        <v>1.7696931</v>
      </c>
      <c r="C54" s="5">
        <v>4.21321E-4</v>
      </c>
      <c r="D54" s="4" t="s">
        <v>108</v>
      </c>
      <c r="E54" s="4" t="s">
        <v>14398</v>
      </c>
      <c r="F54" s="4" t="s">
        <v>14399</v>
      </c>
      <c r="G54" s="4" t="s">
        <v>14400</v>
      </c>
      <c r="H54" s="4" t="s">
        <v>14401</v>
      </c>
      <c r="I54" s="4" t="s">
        <v>1707</v>
      </c>
      <c r="J54" s="4" t="s">
        <v>114</v>
      </c>
      <c r="K54" s="5">
        <v>1.0000000000000001E-17</v>
      </c>
      <c r="L54" s="4" t="s">
        <v>14402</v>
      </c>
      <c r="M54" s="4" t="s">
        <v>14403</v>
      </c>
      <c r="N54" s="4" t="s">
        <v>14404</v>
      </c>
      <c r="O54" s="4" t="s">
        <v>14405</v>
      </c>
      <c r="P54" s="4">
        <v>2</v>
      </c>
      <c r="Q54" s="4" t="s">
        <v>799</v>
      </c>
      <c r="R54" s="4" t="s">
        <v>800</v>
      </c>
      <c r="S54" s="4" t="s">
        <v>235</v>
      </c>
      <c r="V54" s="4" t="s">
        <v>14406</v>
      </c>
      <c r="W54" s="4" t="s">
        <v>9421</v>
      </c>
      <c r="X54" s="4" t="s">
        <v>14407</v>
      </c>
      <c r="Y54" s="4" t="s">
        <v>14408</v>
      </c>
      <c r="Z54" s="4" t="s">
        <v>14409</v>
      </c>
      <c r="AA54" s="4" t="s">
        <v>14410</v>
      </c>
      <c r="AB54" s="4" t="s">
        <v>14411</v>
      </c>
    </row>
    <row r="55" spans="1:28" x14ac:dyDescent="0.25">
      <c r="A55" s="4" t="s">
        <v>15792</v>
      </c>
      <c r="B55" s="4">
        <v>1.7845247</v>
      </c>
      <c r="C55" s="4">
        <v>1.8390152999999999E-2</v>
      </c>
      <c r="D55" s="4" t="s">
        <v>108</v>
      </c>
      <c r="E55" s="4" t="s">
        <v>15793</v>
      </c>
      <c r="F55" s="4" t="s">
        <v>15794</v>
      </c>
      <c r="G55" s="4" t="s">
        <v>15795</v>
      </c>
      <c r="H55" s="4" t="s">
        <v>15796</v>
      </c>
      <c r="I55" s="4" t="s">
        <v>113</v>
      </c>
      <c r="J55" s="4" t="s">
        <v>114</v>
      </c>
      <c r="K55" s="5">
        <v>1.8000000000000001E-61</v>
      </c>
      <c r="L55" s="4" t="s">
        <v>15797</v>
      </c>
      <c r="M55" s="4" t="s">
        <v>7142</v>
      </c>
      <c r="N55" s="4" t="s">
        <v>7143</v>
      </c>
      <c r="O55" s="4" t="s">
        <v>7144</v>
      </c>
      <c r="V55" s="4" t="s">
        <v>15798</v>
      </c>
      <c r="W55" s="4" t="s">
        <v>15799</v>
      </c>
      <c r="X55" s="4" t="s">
        <v>15800</v>
      </c>
      <c r="Y55" s="4" t="s">
        <v>15801</v>
      </c>
      <c r="Z55" s="4" t="s">
        <v>15802</v>
      </c>
      <c r="AA55" s="4" t="s">
        <v>15803</v>
      </c>
      <c r="AB55" s="4" t="s">
        <v>15804</v>
      </c>
    </row>
    <row r="56" spans="1:28" x14ac:dyDescent="0.25">
      <c r="A56" s="4" t="s">
        <v>7135</v>
      </c>
      <c r="B56" s="4">
        <v>1.8254847999999999</v>
      </c>
      <c r="C56" s="5">
        <v>1.1404596399999999E-4</v>
      </c>
      <c r="D56" s="4" t="s">
        <v>7136</v>
      </c>
      <c r="E56" s="4" t="s">
        <v>7137</v>
      </c>
      <c r="F56" s="4" t="s">
        <v>7138</v>
      </c>
      <c r="G56" s="4" t="s">
        <v>7139</v>
      </c>
      <c r="H56" s="4" t="s">
        <v>7140</v>
      </c>
      <c r="I56" s="4" t="s">
        <v>3692</v>
      </c>
      <c r="J56" s="4" t="s">
        <v>312</v>
      </c>
      <c r="K56" s="5">
        <v>0</v>
      </c>
      <c r="L56" s="4" t="s">
        <v>7141</v>
      </c>
      <c r="M56" s="4" t="s">
        <v>7142</v>
      </c>
      <c r="N56" s="4" t="s">
        <v>7143</v>
      </c>
      <c r="O56" s="4" t="s">
        <v>7144</v>
      </c>
      <c r="P56" s="4">
        <v>2</v>
      </c>
      <c r="Q56" s="4" t="s">
        <v>799</v>
      </c>
      <c r="R56" s="4" t="s">
        <v>800</v>
      </c>
      <c r="S56" s="4" t="s">
        <v>235</v>
      </c>
      <c r="V56" s="4" t="s">
        <v>7145</v>
      </c>
      <c r="W56" s="4" t="s">
        <v>7146</v>
      </c>
      <c r="X56" s="4" t="s">
        <v>7147</v>
      </c>
      <c r="Y56" s="4" t="s">
        <v>7148</v>
      </c>
      <c r="Z56" s="4" t="s">
        <v>7149</v>
      </c>
      <c r="AA56" s="4" t="s">
        <v>7150</v>
      </c>
      <c r="AB56" s="4" t="s">
        <v>7151</v>
      </c>
    </row>
    <row r="57" spans="1:28" x14ac:dyDescent="0.25">
      <c r="A57" s="4" t="s">
        <v>12615</v>
      </c>
      <c r="B57" s="4">
        <v>1.6919025999999999</v>
      </c>
      <c r="C57" s="5">
        <v>1.6092815999999999E-3</v>
      </c>
      <c r="D57" s="4" t="s">
        <v>2198</v>
      </c>
      <c r="E57" s="4" t="s">
        <v>12616</v>
      </c>
      <c r="F57" s="4" t="s">
        <v>12617</v>
      </c>
      <c r="G57" s="4" t="s">
        <v>12618</v>
      </c>
      <c r="H57" s="4" t="s">
        <v>12619</v>
      </c>
      <c r="I57" s="4" t="s">
        <v>12620</v>
      </c>
      <c r="J57" s="4" t="s">
        <v>10189</v>
      </c>
      <c r="K57" s="5">
        <v>2.8999999999999998E-69</v>
      </c>
      <c r="L57" s="4" t="s">
        <v>12621</v>
      </c>
      <c r="M57" s="4" t="s">
        <v>12622</v>
      </c>
      <c r="N57" s="4" t="s">
        <v>12623</v>
      </c>
      <c r="O57" s="4" t="s">
        <v>12624</v>
      </c>
      <c r="V57" s="4" t="s">
        <v>12625</v>
      </c>
      <c r="W57" s="4" t="s">
        <v>12626</v>
      </c>
      <c r="X57" s="4" t="s">
        <v>12627</v>
      </c>
      <c r="Y57" s="4" t="s">
        <v>12628</v>
      </c>
      <c r="Z57" s="4" t="s">
        <v>12629</v>
      </c>
      <c r="AA57" s="4" t="s">
        <v>12630</v>
      </c>
      <c r="AB57" s="4" t="s">
        <v>12631</v>
      </c>
    </row>
    <row r="58" spans="1:28" x14ac:dyDescent="0.25">
      <c r="A58" s="4" t="s">
        <v>5102</v>
      </c>
      <c r="B58" s="4">
        <v>1.5259924</v>
      </c>
      <c r="C58" s="5">
        <v>4.093689E-4</v>
      </c>
      <c r="D58" s="4" t="s">
        <v>5103</v>
      </c>
      <c r="E58" s="4" t="s">
        <v>5104</v>
      </c>
      <c r="F58" s="4" t="s">
        <v>5105</v>
      </c>
      <c r="G58" s="4" t="s">
        <v>5106</v>
      </c>
      <c r="H58" s="4" t="s">
        <v>5107</v>
      </c>
      <c r="I58" s="4" t="s">
        <v>5108</v>
      </c>
      <c r="J58" s="4" t="s">
        <v>5109</v>
      </c>
      <c r="K58" s="5">
        <v>9.7999999999999996E-45</v>
      </c>
      <c r="L58" s="4" t="s">
        <v>5110</v>
      </c>
      <c r="M58" s="4" t="s">
        <v>5111</v>
      </c>
      <c r="N58" s="4" t="s">
        <v>5112</v>
      </c>
      <c r="O58" s="4" t="s">
        <v>5113</v>
      </c>
      <c r="V58" s="4" t="s">
        <v>5114</v>
      </c>
      <c r="W58" s="4" t="s">
        <v>2276</v>
      </c>
      <c r="X58" s="4" t="s">
        <v>5115</v>
      </c>
      <c r="Y58" s="4" t="s">
        <v>5116</v>
      </c>
      <c r="Z58" s="4" t="s">
        <v>5117</v>
      </c>
      <c r="AA58" s="4" t="s">
        <v>5118</v>
      </c>
      <c r="AB58" s="4" t="s">
        <v>5119</v>
      </c>
    </row>
    <row r="59" spans="1:28" x14ac:dyDescent="0.25">
      <c r="A59" s="4" t="s">
        <v>1273</v>
      </c>
      <c r="B59" s="4">
        <v>1.5465850000000001</v>
      </c>
      <c r="C59" s="5">
        <v>7.7605580000000005E-4</v>
      </c>
      <c r="D59" s="4" t="s">
        <v>108</v>
      </c>
      <c r="E59" s="4" t="s">
        <v>1274</v>
      </c>
      <c r="F59" s="4" t="s">
        <v>1275</v>
      </c>
      <c r="G59" s="4" t="s">
        <v>1276</v>
      </c>
      <c r="H59" s="4" t="s">
        <v>1277</v>
      </c>
      <c r="I59" s="4" t="s">
        <v>1278</v>
      </c>
      <c r="J59" s="4" t="s">
        <v>114</v>
      </c>
      <c r="K59" s="5">
        <v>9.9999999999999998E-20</v>
      </c>
      <c r="L59" s="4" t="s">
        <v>1279</v>
      </c>
      <c r="M59" s="4" t="s">
        <v>1280</v>
      </c>
      <c r="N59" s="4" t="s">
        <v>1281</v>
      </c>
      <c r="O59" s="4" t="s">
        <v>1282</v>
      </c>
      <c r="P59" s="4">
        <v>6</v>
      </c>
      <c r="Q59" s="4" t="s">
        <v>1283</v>
      </c>
      <c r="R59" s="4" t="s">
        <v>1284</v>
      </c>
      <c r="S59" s="4" t="s">
        <v>1285</v>
      </c>
      <c r="V59" s="4" t="s">
        <v>1286</v>
      </c>
      <c r="W59" s="4" t="s">
        <v>213</v>
      </c>
      <c r="X59" s="4" t="s">
        <v>1287</v>
      </c>
      <c r="Y59" s="4" t="s">
        <v>1288</v>
      </c>
      <c r="Z59" s="4" t="s">
        <v>1289</v>
      </c>
      <c r="AA59" s="4" t="s">
        <v>1290</v>
      </c>
      <c r="AB59" s="4" t="s">
        <v>1291</v>
      </c>
    </row>
    <row r="60" spans="1:28" x14ac:dyDescent="0.25">
      <c r="A60" s="4" t="s">
        <v>7769</v>
      </c>
      <c r="B60" s="4">
        <v>-1.5175141999999999</v>
      </c>
      <c r="C60" s="5">
        <v>2.6576960000000002E-3</v>
      </c>
      <c r="D60" s="4" t="s">
        <v>7770</v>
      </c>
      <c r="E60" s="4" t="s">
        <v>7771</v>
      </c>
      <c r="F60" s="4" t="s">
        <v>7772</v>
      </c>
      <c r="G60" s="4" t="s">
        <v>7773</v>
      </c>
      <c r="H60" s="4" t="s">
        <v>7774</v>
      </c>
      <c r="I60" s="4" t="s">
        <v>7775</v>
      </c>
      <c r="J60" s="4" t="s">
        <v>7776</v>
      </c>
      <c r="K60" s="5">
        <v>3.6000000000000001E-38</v>
      </c>
      <c r="L60" s="4" t="s">
        <v>7777</v>
      </c>
      <c r="M60" s="4" t="s">
        <v>7778</v>
      </c>
      <c r="N60" s="4" t="s">
        <v>7779</v>
      </c>
      <c r="O60" s="4" t="s">
        <v>7780</v>
      </c>
      <c r="P60" s="4">
        <v>2</v>
      </c>
      <c r="Q60" s="4" t="s">
        <v>799</v>
      </c>
      <c r="R60" s="4" t="s">
        <v>800</v>
      </c>
      <c r="S60" s="4" t="s">
        <v>235</v>
      </c>
      <c r="V60" s="4" t="s">
        <v>5869</v>
      </c>
      <c r="W60" s="4" t="s">
        <v>5870</v>
      </c>
      <c r="X60" s="4" t="s">
        <v>5871</v>
      </c>
      <c r="Y60" s="4" t="s">
        <v>7781</v>
      </c>
      <c r="Z60" s="4" t="s">
        <v>7782</v>
      </c>
      <c r="AA60" s="4" t="s">
        <v>7783</v>
      </c>
      <c r="AB60" s="4" t="s">
        <v>7784</v>
      </c>
    </row>
    <row r="61" spans="1:28" x14ac:dyDescent="0.25">
      <c r="A61" s="4" t="s">
        <v>2920</v>
      </c>
      <c r="B61" s="4">
        <v>1.8474276999999999</v>
      </c>
      <c r="C61" s="4">
        <v>1.4198226E-3</v>
      </c>
      <c r="D61" s="4" t="s">
        <v>2921</v>
      </c>
      <c r="E61" s="4" t="s">
        <v>2922</v>
      </c>
      <c r="F61" s="4" t="s">
        <v>2923</v>
      </c>
      <c r="G61" s="4" t="s">
        <v>2924</v>
      </c>
      <c r="H61" s="4" t="s">
        <v>2925</v>
      </c>
      <c r="I61" s="4" t="s">
        <v>311</v>
      </c>
      <c r="J61" s="4" t="s">
        <v>312</v>
      </c>
      <c r="K61" s="5">
        <v>1.1000000000000001E-102</v>
      </c>
      <c r="L61" s="4" t="s">
        <v>2926</v>
      </c>
      <c r="M61" s="4" t="s">
        <v>2927</v>
      </c>
      <c r="N61" s="4" t="s">
        <v>2928</v>
      </c>
      <c r="O61" s="4" t="s">
        <v>2929</v>
      </c>
      <c r="V61" s="4" t="s">
        <v>2930</v>
      </c>
      <c r="W61" s="4" t="s">
        <v>2931</v>
      </c>
      <c r="X61" s="4" t="s">
        <v>2931</v>
      </c>
      <c r="Y61" s="4" t="s">
        <v>2932</v>
      </c>
      <c r="Z61" s="4" t="s">
        <v>864</v>
      </c>
      <c r="AA61" s="4" t="s">
        <v>864</v>
      </c>
      <c r="AB61" s="4" t="s">
        <v>864</v>
      </c>
    </row>
    <row r="62" spans="1:28" x14ac:dyDescent="0.25">
      <c r="A62" s="4" t="s">
        <v>5226</v>
      </c>
      <c r="B62" s="4">
        <v>1.9232746000000001</v>
      </c>
      <c r="C62" s="4">
        <v>1.0401933999999999E-3</v>
      </c>
      <c r="D62" s="4" t="s">
        <v>2921</v>
      </c>
      <c r="E62" s="4" t="s">
        <v>2922</v>
      </c>
      <c r="F62" s="4" t="s">
        <v>2923</v>
      </c>
      <c r="G62" s="4" t="s">
        <v>5227</v>
      </c>
      <c r="H62" s="4" t="s">
        <v>2925</v>
      </c>
      <c r="I62" s="4" t="s">
        <v>311</v>
      </c>
      <c r="J62" s="4" t="s">
        <v>312</v>
      </c>
      <c r="K62" s="5">
        <v>1.4999999999999999E-129</v>
      </c>
      <c r="L62" s="4" t="s">
        <v>2926</v>
      </c>
      <c r="M62" s="4" t="s">
        <v>2927</v>
      </c>
      <c r="N62" s="4" t="s">
        <v>2928</v>
      </c>
      <c r="O62" s="4" t="s">
        <v>2929</v>
      </c>
      <c r="P62" s="4">
        <v>2</v>
      </c>
      <c r="Q62" s="4" t="s">
        <v>799</v>
      </c>
      <c r="R62" s="4" t="s">
        <v>800</v>
      </c>
      <c r="S62" s="4" t="s">
        <v>235</v>
      </c>
      <c r="V62" s="4" t="s">
        <v>5228</v>
      </c>
      <c r="W62" s="4" t="s">
        <v>35</v>
      </c>
      <c r="X62" s="4" t="s">
        <v>5229</v>
      </c>
      <c r="Y62" s="4" t="s">
        <v>5230</v>
      </c>
      <c r="Z62" s="4" t="s">
        <v>38</v>
      </c>
      <c r="AA62" s="4" t="s">
        <v>38</v>
      </c>
      <c r="AB62" s="4" t="s">
        <v>38</v>
      </c>
    </row>
    <row r="63" spans="1:28" x14ac:dyDescent="0.25">
      <c r="A63" s="4" t="s">
        <v>10218</v>
      </c>
      <c r="B63" s="4">
        <v>1.5357187999999999</v>
      </c>
      <c r="C63" s="5">
        <v>5.4685339999999995E-4</v>
      </c>
      <c r="D63" s="4" t="s">
        <v>40</v>
      </c>
      <c r="E63" s="4" t="s">
        <v>10219</v>
      </c>
      <c r="F63" s="4" t="s">
        <v>10220</v>
      </c>
      <c r="G63" s="4" t="s">
        <v>10221</v>
      </c>
      <c r="H63" s="4" t="s">
        <v>10222</v>
      </c>
      <c r="I63" s="4" t="s">
        <v>7775</v>
      </c>
      <c r="J63" s="4" t="s">
        <v>7776</v>
      </c>
      <c r="K63" s="5">
        <v>5E-42</v>
      </c>
      <c r="L63" s="4" t="s">
        <v>10223</v>
      </c>
      <c r="M63" s="4" t="s">
        <v>10224</v>
      </c>
      <c r="N63" s="4" t="s">
        <v>10225</v>
      </c>
      <c r="O63" s="4" t="s">
        <v>10226</v>
      </c>
      <c r="P63" s="4">
        <v>1</v>
      </c>
      <c r="Q63" s="4" t="s">
        <v>1624</v>
      </c>
      <c r="R63" s="4" t="s">
        <v>1625</v>
      </c>
      <c r="S63" s="4" t="s">
        <v>1019</v>
      </c>
      <c r="V63" s="4" t="s">
        <v>7145</v>
      </c>
      <c r="W63" s="4" t="s">
        <v>7146</v>
      </c>
      <c r="X63" s="4" t="s">
        <v>7147</v>
      </c>
      <c r="Y63" s="4" t="s">
        <v>10227</v>
      </c>
      <c r="Z63" s="4" t="s">
        <v>7149</v>
      </c>
      <c r="AA63" s="4" t="s">
        <v>7150</v>
      </c>
      <c r="AB63" s="4" t="s">
        <v>7151</v>
      </c>
    </row>
    <row r="64" spans="1:28" x14ac:dyDescent="0.25">
      <c r="A64" s="4" t="s">
        <v>16788</v>
      </c>
      <c r="B64" s="4">
        <v>1.6306229999999999</v>
      </c>
      <c r="C64" s="5">
        <v>1.0525720000000001E-2</v>
      </c>
      <c r="D64" s="4" t="s">
        <v>40</v>
      </c>
      <c r="E64" s="4" t="s">
        <v>16789</v>
      </c>
      <c r="F64" s="4" t="s">
        <v>16790</v>
      </c>
      <c r="G64" s="4" t="s">
        <v>16791</v>
      </c>
      <c r="H64" s="4" t="s">
        <v>16792</v>
      </c>
      <c r="I64" s="4" t="s">
        <v>16793</v>
      </c>
      <c r="J64" s="4" t="s">
        <v>16794</v>
      </c>
      <c r="K64" s="5">
        <v>2.3E-38</v>
      </c>
      <c r="L64" s="4" t="s">
        <v>16795</v>
      </c>
      <c r="M64" s="4" t="s">
        <v>1621</v>
      </c>
      <c r="N64" s="4" t="s">
        <v>1622</v>
      </c>
      <c r="O64" s="4" t="s">
        <v>1623</v>
      </c>
      <c r="V64" s="4" t="s">
        <v>5869</v>
      </c>
      <c r="W64" s="4" t="s">
        <v>5870</v>
      </c>
      <c r="X64" s="4" t="s">
        <v>5871</v>
      </c>
      <c r="Y64" s="4" t="s">
        <v>16796</v>
      </c>
      <c r="Z64" s="4" t="s">
        <v>16774</v>
      </c>
      <c r="AA64" s="4" t="s">
        <v>16775</v>
      </c>
      <c r="AB64" s="4" t="s">
        <v>16776</v>
      </c>
    </row>
    <row r="65" spans="1:28" x14ac:dyDescent="0.25">
      <c r="A65" s="4" t="s">
        <v>3748</v>
      </c>
      <c r="B65" s="4">
        <v>1.5205379999999999</v>
      </c>
      <c r="C65" s="4">
        <v>4.1532867000000001E-2</v>
      </c>
      <c r="D65" s="4" t="s">
        <v>40</v>
      </c>
      <c r="E65" s="4" t="s">
        <v>3749</v>
      </c>
      <c r="F65" s="4" t="s">
        <v>3750</v>
      </c>
      <c r="G65" s="4" t="s">
        <v>3751</v>
      </c>
      <c r="H65" s="4" t="s">
        <v>3752</v>
      </c>
      <c r="I65" s="4" t="s">
        <v>1618</v>
      </c>
      <c r="J65" s="4" t="s">
        <v>1619</v>
      </c>
      <c r="K65" s="5">
        <v>1.5E-52</v>
      </c>
      <c r="L65" s="4" t="s">
        <v>3753</v>
      </c>
      <c r="M65" s="4" t="s">
        <v>1621</v>
      </c>
      <c r="N65" s="4" t="s">
        <v>1622</v>
      </c>
      <c r="O65" s="4" t="s">
        <v>1623</v>
      </c>
      <c r="P65" s="4">
        <v>1</v>
      </c>
      <c r="Q65" s="4" t="s">
        <v>1624</v>
      </c>
      <c r="R65" s="4" t="s">
        <v>1625</v>
      </c>
      <c r="S65" s="4" t="s">
        <v>1019</v>
      </c>
      <c r="V65" s="4" t="s">
        <v>3754</v>
      </c>
      <c r="W65" s="4" t="s">
        <v>213</v>
      </c>
      <c r="X65" s="4" t="s">
        <v>3755</v>
      </c>
      <c r="Y65" s="4" t="s">
        <v>3756</v>
      </c>
      <c r="Z65" s="4" t="s">
        <v>3757</v>
      </c>
      <c r="AA65" s="4" t="s">
        <v>3758</v>
      </c>
      <c r="AB65" s="4" t="s">
        <v>3759</v>
      </c>
    </row>
    <row r="66" spans="1:28" x14ac:dyDescent="0.25">
      <c r="A66" s="4" t="s">
        <v>1613</v>
      </c>
      <c r="B66" s="4">
        <v>1.6343719999999999</v>
      </c>
      <c r="C66" s="4">
        <v>4.8726909999999998E-2</v>
      </c>
      <c r="D66" s="4" t="s">
        <v>40</v>
      </c>
      <c r="E66" s="4" t="s">
        <v>1614</v>
      </c>
      <c r="F66" s="4" t="s">
        <v>1615</v>
      </c>
      <c r="G66" s="4" t="s">
        <v>1616</v>
      </c>
      <c r="H66" s="4" t="s">
        <v>1617</v>
      </c>
      <c r="I66" s="4" t="s">
        <v>1618</v>
      </c>
      <c r="J66" s="4" t="s">
        <v>1619</v>
      </c>
      <c r="K66" s="5">
        <v>3.2E-54</v>
      </c>
      <c r="L66" s="4" t="s">
        <v>1620</v>
      </c>
      <c r="M66" s="4" t="s">
        <v>1621</v>
      </c>
      <c r="N66" s="4" t="s">
        <v>1622</v>
      </c>
      <c r="O66" s="4" t="s">
        <v>1623</v>
      </c>
      <c r="P66" s="4">
        <v>1</v>
      </c>
      <c r="Q66" s="4" t="s">
        <v>1624</v>
      </c>
      <c r="R66" s="4" t="s">
        <v>1625</v>
      </c>
      <c r="S66" s="4" t="s">
        <v>1019</v>
      </c>
      <c r="V66" s="4" t="s">
        <v>1626</v>
      </c>
      <c r="W66" s="4" t="s">
        <v>501</v>
      </c>
      <c r="X66" s="4" t="s">
        <v>1627</v>
      </c>
      <c r="Y66" s="4" t="s">
        <v>1628</v>
      </c>
      <c r="Z66" s="4" t="s">
        <v>1629</v>
      </c>
      <c r="AA66" s="4" t="s">
        <v>1630</v>
      </c>
      <c r="AB66" s="4" t="s">
        <v>1631</v>
      </c>
    </row>
    <row r="67" spans="1:28" x14ac:dyDescent="0.25">
      <c r="A67" s="4" t="s">
        <v>10645</v>
      </c>
      <c r="B67" s="4">
        <v>2.1888014999999998</v>
      </c>
      <c r="C67" s="4">
        <v>2.1134500000000001E-2</v>
      </c>
      <c r="D67" s="4" t="s">
        <v>40</v>
      </c>
      <c r="E67" s="4" t="s">
        <v>10646</v>
      </c>
      <c r="F67" s="4" t="s">
        <v>10647</v>
      </c>
      <c r="G67" s="4" t="s">
        <v>10648</v>
      </c>
      <c r="H67" s="4" t="s">
        <v>10649</v>
      </c>
      <c r="I67" s="4" t="s">
        <v>10650</v>
      </c>
      <c r="J67" s="4" t="s">
        <v>10651</v>
      </c>
      <c r="K67" s="5">
        <v>4.4000000000000001E-38</v>
      </c>
      <c r="L67" s="4" t="s">
        <v>10652</v>
      </c>
      <c r="M67" s="4" t="s">
        <v>10653</v>
      </c>
      <c r="N67" s="4" t="s">
        <v>10654</v>
      </c>
      <c r="O67" s="4" t="s">
        <v>10655</v>
      </c>
      <c r="V67" s="4" t="s">
        <v>7034</v>
      </c>
      <c r="W67" s="4" t="s">
        <v>6716</v>
      </c>
      <c r="X67" s="4" t="s">
        <v>6717</v>
      </c>
      <c r="Y67" s="4" t="s">
        <v>10656</v>
      </c>
      <c r="Z67" s="4" t="s">
        <v>10657</v>
      </c>
      <c r="AA67" s="4" t="s">
        <v>10658</v>
      </c>
      <c r="AB67" s="4" t="s">
        <v>10659</v>
      </c>
    </row>
    <row r="68" spans="1:28" x14ac:dyDescent="0.25">
      <c r="A68" s="4" t="s">
        <v>15731</v>
      </c>
      <c r="B68" s="4">
        <v>1.6356218</v>
      </c>
      <c r="C68" s="5">
        <v>1.8551416E-3</v>
      </c>
      <c r="D68" s="4" t="s">
        <v>40</v>
      </c>
      <c r="E68" s="4" t="s">
        <v>15732</v>
      </c>
      <c r="F68" s="4" t="s">
        <v>15733</v>
      </c>
      <c r="G68" s="4" t="s">
        <v>15734</v>
      </c>
      <c r="H68" s="4" t="s">
        <v>15735</v>
      </c>
      <c r="I68" s="4" t="s">
        <v>15736</v>
      </c>
      <c r="J68" s="4" t="s">
        <v>15737</v>
      </c>
      <c r="K68" s="5">
        <v>4.6E-14</v>
      </c>
      <c r="L68" s="4" t="s">
        <v>15738</v>
      </c>
      <c r="M68" s="4" t="s">
        <v>48</v>
      </c>
      <c r="N68" s="4" t="s">
        <v>49</v>
      </c>
      <c r="O68" s="4" t="s">
        <v>50</v>
      </c>
      <c r="P68" s="4">
        <v>2</v>
      </c>
      <c r="Q68" s="4" t="s">
        <v>799</v>
      </c>
      <c r="R68" s="4" t="s">
        <v>800</v>
      </c>
      <c r="S68" s="4" t="s">
        <v>235</v>
      </c>
      <c r="V68" s="4" t="s">
        <v>7145</v>
      </c>
      <c r="W68" s="4" t="s">
        <v>7146</v>
      </c>
      <c r="X68" s="4" t="s">
        <v>7147</v>
      </c>
      <c r="Y68" s="4" t="s">
        <v>15739</v>
      </c>
      <c r="Z68" s="4" t="s">
        <v>15740</v>
      </c>
      <c r="AA68" s="4" t="s">
        <v>15741</v>
      </c>
      <c r="AB68" s="4" t="s">
        <v>15742</v>
      </c>
    </row>
    <row r="69" spans="1:28" x14ac:dyDescent="0.25">
      <c r="A69" s="4" t="s">
        <v>14962</v>
      </c>
      <c r="B69" s="4">
        <v>2.3309652999999999</v>
      </c>
      <c r="C69" s="5">
        <v>1.3975133000000001E-4</v>
      </c>
      <c r="D69" s="4" t="s">
        <v>14963</v>
      </c>
      <c r="E69" s="4" t="s">
        <v>14964</v>
      </c>
      <c r="F69" s="4" t="s">
        <v>14965</v>
      </c>
      <c r="G69" s="4" t="s">
        <v>14966</v>
      </c>
      <c r="H69" s="4" t="s">
        <v>14967</v>
      </c>
      <c r="I69" s="4" t="s">
        <v>14968</v>
      </c>
      <c r="J69" s="4" t="s">
        <v>14969</v>
      </c>
      <c r="K69" s="5">
        <v>8.7999999999999996E-49</v>
      </c>
      <c r="L69" s="4" t="s">
        <v>14970</v>
      </c>
      <c r="M69" s="4" t="s">
        <v>48</v>
      </c>
      <c r="N69" s="4" t="s">
        <v>49</v>
      </c>
      <c r="O69" s="4" t="s">
        <v>50</v>
      </c>
      <c r="V69" s="4" t="s">
        <v>8696</v>
      </c>
      <c r="W69" s="4" t="s">
        <v>8697</v>
      </c>
      <c r="X69" s="4" t="s">
        <v>8698</v>
      </c>
      <c r="Y69" s="4" t="s">
        <v>14971</v>
      </c>
      <c r="Z69" s="4" t="s">
        <v>14957</v>
      </c>
      <c r="AA69" s="4" t="s">
        <v>14958</v>
      </c>
      <c r="AB69" s="4" t="s">
        <v>14959</v>
      </c>
    </row>
    <row r="70" spans="1:28" x14ac:dyDescent="0.25">
      <c r="A70" s="4" t="s">
        <v>14950</v>
      </c>
      <c r="B70" s="4">
        <v>1.5091551999999999</v>
      </c>
      <c r="C70" s="5">
        <v>1.3338088E-3</v>
      </c>
      <c r="D70" s="4" t="s">
        <v>7770</v>
      </c>
      <c r="E70" s="4" t="s">
        <v>14951</v>
      </c>
      <c r="F70" s="4" t="s">
        <v>14952</v>
      </c>
      <c r="G70" s="4" t="s">
        <v>14953</v>
      </c>
      <c r="H70" s="4" t="s">
        <v>14954</v>
      </c>
      <c r="I70" s="4" t="s">
        <v>9314</v>
      </c>
      <c r="J70" s="4" t="s">
        <v>4384</v>
      </c>
      <c r="K70" s="5">
        <v>2.7999999999999998E-55</v>
      </c>
      <c r="L70" s="4" t="s">
        <v>14955</v>
      </c>
      <c r="M70" s="4" t="s">
        <v>48</v>
      </c>
      <c r="N70" s="4" t="s">
        <v>49</v>
      </c>
      <c r="O70" s="4" t="s">
        <v>50</v>
      </c>
      <c r="P70" s="4">
        <v>1</v>
      </c>
      <c r="Q70" s="4" t="s">
        <v>1624</v>
      </c>
      <c r="R70" s="4" t="s">
        <v>1625</v>
      </c>
      <c r="S70" s="4" t="s">
        <v>1019</v>
      </c>
      <c r="V70" s="4" t="s">
        <v>6770</v>
      </c>
      <c r="W70" s="4" t="s">
        <v>6771</v>
      </c>
      <c r="X70" s="4" t="s">
        <v>6772</v>
      </c>
      <c r="Y70" s="4" t="s">
        <v>14956</v>
      </c>
      <c r="Z70" s="4" t="s">
        <v>14957</v>
      </c>
      <c r="AA70" s="4" t="s">
        <v>14958</v>
      </c>
      <c r="AB70" s="4" t="s">
        <v>14959</v>
      </c>
    </row>
    <row r="71" spans="1:28" x14ac:dyDescent="0.25">
      <c r="A71" s="4" t="s">
        <v>39</v>
      </c>
      <c r="B71" s="4">
        <v>1.5146539999999999</v>
      </c>
      <c r="C71" s="4">
        <v>7.2619555999999998E-3</v>
      </c>
      <c r="D71" s="4" t="s">
        <v>40</v>
      </c>
      <c r="E71" s="4" t="s">
        <v>41</v>
      </c>
      <c r="F71" s="4" t="s">
        <v>42</v>
      </c>
      <c r="G71" s="4" t="s">
        <v>43</v>
      </c>
      <c r="H71" s="4" t="s">
        <v>44</v>
      </c>
      <c r="I71" s="4" t="s">
        <v>45</v>
      </c>
      <c r="J71" s="4" t="s">
        <v>46</v>
      </c>
      <c r="K71" s="5">
        <v>1.6999999999999999E-20</v>
      </c>
      <c r="L71" s="4" t="s">
        <v>47</v>
      </c>
      <c r="M71" s="4" t="s">
        <v>48</v>
      </c>
      <c r="N71" s="4" t="s">
        <v>49</v>
      </c>
      <c r="O71" s="4" t="s">
        <v>50</v>
      </c>
      <c r="V71" s="4" t="s">
        <v>51</v>
      </c>
      <c r="W71" s="4" t="s">
        <v>52</v>
      </c>
      <c r="X71" s="4" t="s">
        <v>53</v>
      </c>
      <c r="Y71" s="4" t="s">
        <v>54</v>
      </c>
      <c r="Z71" s="4" t="s">
        <v>55</v>
      </c>
      <c r="AA71" s="4" t="s">
        <v>56</v>
      </c>
      <c r="AB71" s="4" t="s">
        <v>57</v>
      </c>
    </row>
    <row r="72" spans="1:28" x14ac:dyDescent="0.25">
      <c r="A72" s="4" t="s">
        <v>4985</v>
      </c>
      <c r="B72" s="4">
        <v>1.6022444</v>
      </c>
      <c r="C72" s="4">
        <v>8.0303900000000001E-3</v>
      </c>
      <c r="D72" s="4" t="s">
        <v>40</v>
      </c>
      <c r="E72" s="4" t="s">
        <v>4986</v>
      </c>
      <c r="F72" s="4" t="s">
        <v>4987</v>
      </c>
      <c r="G72" s="4" t="s">
        <v>4988</v>
      </c>
      <c r="H72" s="4" t="s">
        <v>4989</v>
      </c>
      <c r="I72" s="4" t="s">
        <v>4990</v>
      </c>
      <c r="J72" s="4" t="s">
        <v>4991</v>
      </c>
      <c r="K72" s="5">
        <v>8.3000000000000007E-30</v>
      </c>
      <c r="L72" s="4" t="s">
        <v>4992</v>
      </c>
      <c r="M72" s="4" t="s">
        <v>48</v>
      </c>
      <c r="N72" s="4" t="s">
        <v>49</v>
      </c>
      <c r="O72" s="4" t="s">
        <v>50</v>
      </c>
      <c r="P72" s="4">
        <v>1</v>
      </c>
      <c r="Q72" s="4" t="s">
        <v>1624</v>
      </c>
      <c r="R72" s="4" t="s">
        <v>1625</v>
      </c>
      <c r="S72" s="4" t="s">
        <v>1019</v>
      </c>
      <c r="V72" s="4" t="s">
        <v>4993</v>
      </c>
      <c r="W72" s="4" t="s">
        <v>2686</v>
      </c>
      <c r="X72" s="4" t="s">
        <v>4994</v>
      </c>
      <c r="Y72" s="4" t="s">
        <v>4995</v>
      </c>
      <c r="Z72" s="4" t="s">
        <v>4996</v>
      </c>
      <c r="AA72" s="4" t="s">
        <v>4997</v>
      </c>
      <c r="AB72" s="4" t="s">
        <v>4998</v>
      </c>
    </row>
    <row r="73" spans="1:28" x14ac:dyDescent="0.25">
      <c r="A73" s="4" t="s">
        <v>8185</v>
      </c>
      <c r="B73" s="4">
        <v>1.8135668</v>
      </c>
      <c r="C73" s="4">
        <v>3.972087E-3</v>
      </c>
      <c r="D73" s="4" t="s">
        <v>40</v>
      </c>
      <c r="E73" s="4" t="s">
        <v>8186</v>
      </c>
      <c r="F73" s="4" t="s">
        <v>8187</v>
      </c>
      <c r="G73" s="4" t="s">
        <v>8188</v>
      </c>
      <c r="H73" s="4" t="s">
        <v>8189</v>
      </c>
      <c r="I73" s="4" t="s">
        <v>8190</v>
      </c>
      <c r="J73" s="4" t="s">
        <v>8191</v>
      </c>
      <c r="K73" s="5">
        <v>4.7000000000000002E-33</v>
      </c>
      <c r="L73" s="4" t="s">
        <v>8192</v>
      </c>
      <c r="M73" s="4" t="s">
        <v>8193</v>
      </c>
      <c r="N73" s="4" t="s">
        <v>8194</v>
      </c>
      <c r="O73" s="4" t="s">
        <v>8195</v>
      </c>
      <c r="P73" s="4">
        <v>1</v>
      </c>
      <c r="Q73" s="4" t="s">
        <v>1624</v>
      </c>
      <c r="R73" s="4" t="s">
        <v>1625</v>
      </c>
      <c r="S73" s="4" t="s">
        <v>1019</v>
      </c>
      <c r="V73" s="4" t="s">
        <v>7145</v>
      </c>
      <c r="W73" s="4" t="s">
        <v>7146</v>
      </c>
      <c r="X73" s="4" t="s">
        <v>7147</v>
      </c>
      <c r="Y73" s="4" t="s">
        <v>8196</v>
      </c>
      <c r="Z73" s="4" t="s">
        <v>7149</v>
      </c>
      <c r="AA73" s="4" t="s">
        <v>7150</v>
      </c>
      <c r="AB73" s="4" t="s">
        <v>7151</v>
      </c>
    </row>
    <row r="74" spans="1:28" x14ac:dyDescent="0.25">
      <c r="A74" s="4" t="s">
        <v>17033</v>
      </c>
      <c r="B74" s="4">
        <v>1.9019393</v>
      </c>
      <c r="C74" s="4">
        <v>4.8415130000000001E-2</v>
      </c>
      <c r="D74" s="4" t="s">
        <v>7770</v>
      </c>
      <c r="E74" s="4" t="s">
        <v>17034</v>
      </c>
      <c r="F74" s="4" t="s">
        <v>17035</v>
      </c>
      <c r="G74" s="4" t="s">
        <v>17036</v>
      </c>
      <c r="H74" s="4" t="s">
        <v>17037</v>
      </c>
      <c r="I74" s="4" t="s">
        <v>9314</v>
      </c>
      <c r="J74" s="4" t="s">
        <v>4384</v>
      </c>
      <c r="K74" s="5">
        <v>1.8999999999999998E-55</v>
      </c>
      <c r="L74" s="4" t="s">
        <v>17038</v>
      </c>
      <c r="M74" s="4" t="s">
        <v>9316</v>
      </c>
      <c r="N74" s="4" t="s">
        <v>9317</v>
      </c>
      <c r="O74" s="4" t="s">
        <v>9318</v>
      </c>
      <c r="P74" s="4">
        <v>1</v>
      </c>
      <c r="Q74" s="4" t="s">
        <v>1624</v>
      </c>
      <c r="R74" s="4" t="s">
        <v>1625</v>
      </c>
      <c r="S74" s="4" t="s">
        <v>1019</v>
      </c>
      <c r="V74" s="4" t="s">
        <v>7145</v>
      </c>
      <c r="W74" s="4" t="s">
        <v>7146</v>
      </c>
      <c r="X74" s="4" t="s">
        <v>7147</v>
      </c>
      <c r="Y74" s="4" t="s">
        <v>10227</v>
      </c>
      <c r="Z74" s="4" t="s">
        <v>11309</v>
      </c>
      <c r="AA74" s="4" t="s">
        <v>11310</v>
      </c>
      <c r="AB74" s="4" t="s">
        <v>11311</v>
      </c>
    </row>
    <row r="75" spans="1:28" x14ac:dyDescent="0.25">
      <c r="A75" s="4" t="s">
        <v>9309</v>
      </c>
      <c r="B75" s="4">
        <v>-3.3767497999999998</v>
      </c>
      <c r="C75" s="5">
        <v>1.0080228999999999E-4</v>
      </c>
      <c r="D75" s="4" t="s">
        <v>7770</v>
      </c>
      <c r="E75" s="4" t="s">
        <v>9310</v>
      </c>
      <c r="F75" s="4" t="s">
        <v>9311</v>
      </c>
      <c r="G75" s="4" t="s">
        <v>9312</v>
      </c>
      <c r="H75" s="4" t="s">
        <v>9313</v>
      </c>
      <c r="I75" s="4" t="s">
        <v>9314</v>
      </c>
      <c r="J75" s="4" t="s">
        <v>4384</v>
      </c>
      <c r="K75" s="5">
        <v>9.2000000000000005E-53</v>
      </c>
      <c r="L75" s="4" t="s">
        <v>9315</v>
      </c>
      <c r="M75" s="4" t="s">
        <v>9316</v>
      </c>
      <c r="N75" s="4" t="s">
        <v>9317</v>
      </c>
      <c r="O75" s="4" t="s">
        <v>9318</v>
      </c>
      <c r="P75" s="4">
        <v>1</v>
      </c>
      <c r="Q75" s="4" t="s">
        <v>1624</v>
      </c>
      <c r="R75" s="4" t="s">
        <v>1625</v>
      </c>
      <c r="S75" s="4" t="s">
        <v>1019</v>
      </c>
      <c r="V75" s="4" t="s">
        <v>5869</v>
      </c>
      <c r="W75" s="4" t="s">
        <v>5870</v>
      </c>
      <c r="X75" s="4" t="s">
        <v>5871</v>
      </c>
      <c r="Y75" s="4" t="s">
        <v>7781</v>
      </c>
      <c r="Z75" s="4" t="s">
        <v>5873</v>
      </c>
      <c r="AA75" s="4" t="s">
        <v>5874</v>
      </c>
      <c r="AB75" s="4" t="s">
        <v>5875</v>
      </c>
    </row>
    <row r="76" spans="1:28" x14ac:dyDescent="0.25">
      <c r="A76" s="4" t="s">
        <v>16961</v>
      </c>
      <c r="B76" s="4">
        <v>1.9687918</v>
      </c>
      <c r="C76" s="5">
        <v>9.2223499999999998E-4</v>
      </c>
      <c r="D76" s="4" t="s">
        <v>14112</v>
      </c>
      <c r="E76" s="4" t="s">
        <v>16962</v>
      </c>
      <c r="F76" s="4" t="s">
        <v>16963</v>
      </c>
      <c r="G76" s="4" t="s">
        <v>16964</v>
      </c>
      <c r="H76" s="4" t="s">
        <v>16965</v>
      </c>
      <c r="I76" s="4" t="s">
        <v>16966</v>
      </c>
      <c r="J76" s="4" t="s">
        <v>16967</v>
      </c>
      <c r="K76" s="5">
        <v>8.4999999999999996E-23</v>
      </c>
      <c r="L76" s="4" t="s">
        <v>16968</v>
      </c>
      <c r="M76" s="4" t="s">
        <v>16969</v>
      </c>
      <c r="N76" s="4" t="s">
        <v>16970</v>
      </c>
      <c r="O76" s="4" t="s">
        <v>16971</v>
      </c>
      <c r="P76" s="4">
        <v>2</v>
      </c>
      <c r="Q76" s="4" t="s">
        <v>799</v>
      </c>
      <c r="R76" s="4" t="s">
        <v>800</v>
      </c>
      <c r="S76" s="4" t="s">
        <v>235</v>
      </c>
      <c r="V76" s="4" t="s">
        <v>5869</v>
      </c>
      <c r="W76" s="4" t="s">
        <v>5870</v>
      </c>
      <c r="X76" s="4" t="s">
        <v>5871</v>
      </c>
      <c r="Y76" s="4" t="s">
        <v>7781</v>
      </c>
      <c r="Z76" s="4" t="s">
        <v>16774</v>
      </c>
      <c r="AA76" s="4" t="s">
        <v>16775</v>
      </c>
      <c r="AB76" s="4" t="s">
        <v>16776</v>
      </c>
    </row>
    <row r="77" spans="1:28" x14ac:dyDescent="0.25">
      <c r="A77" s="4" t="s">
        <v>1896</v>
      </c>
      <c r="B77" s="4">
        <v>-1.5095160999999999</v>
      </c>
      <c r="C77" s="4">
        <v>2.3894350000000001E-3</v>
      </c>
      <c r="D77" s="4" t="s">
        <v>1897</v>
      </c>
      <c r="E77" s="4" t="s">
        <v>1898</v>
      </c>
      <c r="F77" s="4" t="s">
        <v>1899</v>
      </c>
      <c r="G77" s="4" t="s">
        <v>1900</v>
      </c>
      <c r="H77" s="4" t="s">
        <v>1901</v>
      </c>
      <c r="I77" s="4" t="s">
        <v>1902</v>
      </c>
      <c r="J77" s="4" t="s">
        <v>1903</v>
      </c>
      <c r="K77" s="5">
        <v>1.6000000000000001E-67</v>
      </c>
      <c r="L77" s="4" t="s">
        <v>1904</v>
      </c>
      <c r="M77" s="4" t="s">
        <v>1905</v>
      </c>
      <c r="N77" s="4" t="s">
        <v>1906</v>
      </c>
      <c r="O77" s="4" t="s">
        <v>1443</v>
      </c>
    </row>
    <row r="78" spans="1:28" x14ac:dyDescent="0.25">
      <c r="A78" s="4" t="s">
        <v>958</v>
      </c>
      <c r="B78" s="4">
        <v>-1.6156412</v>
      </c>
      <c r="C78" s="5">
        <v>5.5702599999999996E-4</v>
      </c>
      <c r="D78" s="4" t="s">
        <v>959</v>
      </c>
      <c r="E78" s="4" t="s">
        <v>960</v>
      </c>
      <c r="F78" s="4" t="s">
        <v>961</v>
      </c>
      <c r="G78" s="4" t="s">
        <v>962</v>
      </c>
      <c r="H78" s="4" t="s">
        <v>963</v>
      </c>
      <c r="I78" s="4" t="s">
        <v>964</v>
      </c>
      <c r="J78" s="4" t="s">
        <v>965</v>
      </c>
      <c r="K78" s="5">
        <v>1.9999999999999998E-93</v>
      </c>
      <c r="L78" s="4" t="s">
        <v>966</v>
      </c>
      <c r="M78" s="4" t="s">
        <v>967</v>
      </c>
      <c r="N78" s="4" t="s">
        <v>968</v>
      </c>
      <c r="O78" s="4" t="s">
        <v>969</v>
      </c>
      <c r="P78" s="4">
        <v>5</v>
      </c>
      <c r="Q78" s="4" t="s">
        <v>970</v>
      </c>
      <c r="R78" s="4" t="s">
        <v>971</v>
      </c>
      <c r="S78" s="4" t="s">
        <v>972</v>
      </c>
      <c r="V78" s="4" t="s">
        <v>973</v>
      </c>
      <c r="W78" s="4" t="s">
        <v>974</v>
      </c>
      <c r="X78" s="4" t="s">
        <v>975</v>
      </c>
      <c r="Y78" s="4" t="s">
        <v>976</v>
      </c>
      <c r="Z78" s="4" t="s">
        <v>977</v>
      </c>
      <c r="AA78" s="4" t="s">
        <v>978</v>
      </c>
      <c r="AB78" s="4" t="s">
        <v>979</v>
      </c>
    </row>
    <row r="79" spans="1:28" x14ac:dyDescent="0.25">
      <c r="A79" s="4" t="s">
        <v>2833</v>
      </c>
      <c r="B79" s="4">
        <v>1.7922361</v>
      </c>
      <c r="C79" s="4">
        <v>3.0489298000000001E-2</v>
      </c>
      <c r="D79" s="4" t="s">
        <v>1559</v>
      </c>
      <c r="E79" s="4" t="s">
        <v>2834</v>
      </c>
      <c r="F79" s="4" t="s">
        <v>2835</v>
      </c>
      <c r="G79" s="4" t="s">
        <v>2836</v>
      </c>
      <c r="H79" s="4" t="s">
        <v>2837</v>
      </c>
      <c r="I79" s="4" t="s">
        <v>2838</v>
      </c>
      <c r="J79" s="4" t="s">
        <v>2839</v>
      </c>
      <c r="K79" s="5">
        <v>2.3999999999999998E-30</v>
      </c>
      <c r="L79" s="4" t="s">
        <v>2840</v>
      </c>
      <c r="M79" s="4" t="s">
        <v>2841</v>
      </c>
      <c r="N79" s="4" t="s">
        <v>2842</v>
      </c>
      <c r="O79" s="4" t="s">
        <v>991</v>
      </c>
      <c r="V79" s="4" t="s">
        <v>2843</v>
      </c>
      <c r="W79" s="4" t="s">
        <v>2844</v>
      </c>
      <c r="X79" s="4" t="s">
        <v>2845</v>
      </c>
      <c r="Y79" s="4" t="s">
        <v>2846</v>
      </c>
      <c r="Z79" s="4" t="s">
        <v>2847</v>
      </c>
      <c r="AA79" s="4" t="s">
        <v>2848</v>
      </c>
      <c r="AB79" s="4" t="s">
        <v>2849</v>
      </c>
    </row>
    <row r="80" spans="1:28" x14ac:dyDescent="0.25">
      <c r="A80" s="4" t="s">
        <v>11835</v>
      </c>
      <c r="B80" s="4">
        <v>-2.3561719999999999</v>
      </c>
      <c r="C80" s="5">
        <v>2.4603565999999999E-4</v>
      </c>
      <c r="D80" s="4" t="s">
        <v>11836</v>
      </c>
      <c r="E80" s="4" t="s">
        <v>11837</v>
      </c>
      <c r="F80" s="4" t="s">
        <v>11838</v>
      </c>
      <c r="G80" s="4" t="s">
        <v>11839</v>
      </c>
      <c r="H80" s="4" t="s">
        <v>11840</v>
      </c>
      <c r="I80" s="4" t="s">
        <v>11841</v>
      </c>
      <c r="J80" s="4" t="s">
        <v>312</v>
      </c>
      <c r="K80" s="5">
        <v>2.1999999999999999E-15</v>
      </c>
      <c r="L80" s="4" t="s">
        <v>11842</v>
      </c>
      <c r="M80" s="4" t="s">
        <v>11843</v>
      </c>
      <c r="N80" s="4" t="s">
        <v>11844</v>
      </c>
      <c r="O80" s="4" t="s">
        <v>11845</v>
      </c>
      <c r="P80" s="4">
        <v>2</v>
      </c>
      <c r="Q80" s="4" t="s">
        <v>11846</v>
      </c>
      <c r="R80" s="4" t="s">
        <v>11847</v>
      </c>
      <c r="S80" s="4" t="s">
        <v>6553</v>
      </c>
      <c r="V80" s="4" t="s">
        <v>11848</v>
      </c>
      <c r="W80" s="4" t="s">
        <v>6730</v>
      </c>
      <c r="X80" s="4" t="s">
        <v>11849</v>
      </c>
      <c r="Y80" s="4" t="s">
        <v>11850</v>
      </c>
      <c r="Z80" s="4" t="s">
        <v>11851</v>
      </c>
      <c r="AA80" s="4" t="s">
        <v>11852</v>
      </c>
      <c r="AB80" s="4" t="s">
        <v>11853</v>
      </c>
    </row>
    <row r="81" spans="1:28" x14ac:dyDescent="0.25">
      <c r="A81" s="4" t="s">
        <v>849</v>
      </c>
      <c r="B81" s="4">
        <v>1.9360687999999999</v>
      </c>
      <c r="C81" s="4">
        <v>5.0443327000000001E-3</v>
      </c>
      <c r="D81" s="4" t="s">
        <v>850</v>
      </c>
      <c r="E81" s="4" t="s">
        <v>851</v>
      </c>
      <c r="F81" s="4" t="s">
        <v>852</v>
      </c>
      <c r="G81" s="4" t="s">
        <v>853</v>
      </c>
      <c r="H81" s="4" t="s">
        <v>854</v>
      </c>
      <c r="I81" s="4" t="s">
        <v>855</v>
      </c>
      <c r="J81" s="4" t="s">
        <v>856</v>
      </c>
      <c r="K81" s="5">
        <v>1.4999999999999999E-46</v>
      </c>
      <c r="L81" s="4" t="s">
        <v>857</v>
      </c>
      <c r="M81" s="4" t="s">
        <v>858</v>
      </c>
      <c r="N81" s="4" t="s">
        <v>859</v>
      </c>
      <c r="O81" s="4" t="s">
        <v>860</v>
      </c>
      <c r="P81" s="4">
        <v>1</v>
      </c>
      <c r="Q81" s="4" t="s">
        <v>355</v>
      </c>
      <c r="R81" s="4" t="s">
        <v>356</v>
      </c>
      <c r="S81" s="4" t="s">
        <v>298</v>
      </c>
      <c r="V81" s="4" t="s">
        <v>861</v>
      </c>
      <c r="W81" s="4" t="s">
        <v>125</v>
      </c>
      <c r="X81" s="4" t="s">
        <v>862</v>
      </c>
      <c r="Y81" s="4" t="s">
        <v>863</v>
      </c>
      <c r="Z81" s="4" t="s">
        <v>864</v>
      </c>
      <c r="AA81" s="4" t="s">
        <v>864</v>
      </c>
      <c r="AB81" s="4" t="s">
        <v>864</v>
      </c>
    </row>
    <row r="82" spans="1:28" x14ac:dyDescent="0.25">
      <c r="A82" s="4" t="s">
        <v>10304</v>
      </c>
      <c r="B82" s="4">
        <v>1.5489873999999999</v>
      </c>
      <c r="C82" s="5">
        <v>1.14588554E-4</v>
      </c>
      <c r="D82" s="4" t="s">
        <v>10305</v>
      </c>
      <c r="E82" s="4" t="s">
        <v>10306</v>
      </c>
      <c r="F82" s="4" t="s">
        <v>10307</v>
      </c>
      <c r="G82" s="4" t="s">
        <v>10308</v>
      </c>
      <c r="H82" s="4" t="s">
        <v>10309</v>
      </c>
      <c r="I82" s="4" t="s">
        <v>10310</v>
      </c>
      <c r="J82" s="4" t="s">
        <v>7905</v>
      </c>
      <c r="K82" s="5">
        <v>9.0000000000000001E-52</v>
      </c>
      <c r="L82" s="4" t="s">
        <v>10311</v>
      </c>
      <c r="M82" s="4" t="s">
        <v>10312</v>
      </c>
      <c r="N82" s="4" t="s">
        <v>10313</v>
      </c>
      <c r="O82" s="4" t="s">
        <v>4899</v>
      </c>
      <c r="V82" s="4" t="s">
        <v>10314</v>
      </c>
      <c r="W82" s="4" t="s">
        <v>10315</v>
      </c>
      <c r="X82" s="4" t="s">
        <v>10316</v>
      </c>
      <c r="Y82" s="4" t="s">
        <v>10317</v>
      </c>
      <c r="Z82" s="4" t="s">
        <v>1128</v>
      </c>
      <c r="AA82" s="4" t="s">
        <v>1128</v>
      </c>
      <c r="AB82" s="4" t="s">
        <v>1128</v>
      </c>
    </row>
    <row r="83" spans="1:28" x14ac:dyDescent="0.25">
      <c r="A83" s="4" t="s">
        <v>16342</v>
      </c>
      <c r="B83" s="4">
        <v>1.5722411999999999</v>
      </c>
      <c r="C83" s="5">
        <v>4.21321E-4</v>
      </c>
      <c r="D83" s="4" t="s">
        <v>16343</v>
      </c>
      <c r="E83" s="4" t="s">
        <v>16344</v>
      </c>
      <c r="F83" s="4" t="s">
        <v>16345</v>
      </c>
      <c r="G83" s="4" t="s">
        <v>16346</v>
      </c>
      <c r="H83" s="4" t="s">
        <v>16347</v>
      </c>
      <c r="I83" s="4" t="s">
        <v>16348</v>
      </c>
      <c r="J83" s="4" t="s">
        <v>838</v>
      </c>
      <c r="K83" s="5">
        <v>5.5000000000000003E-158</v>
      </c>
      <c r="L83" s="4" t="s">
        <v>16349</v>
      </c>
      <c r="M83" s="4" t="s">
        <v>16350</v>
      </c>
      <c r="N83" s="4" t="s">
        <v>16351</v>
      </c>
      <c r="O83" s="4" t="s">
        <v>16352</v>
      </c>
      <c r="P83" s="4">
        <v>2</v>
      </c>
      <c r="Q83" s="4" t="s">
        <v>16353</v>
      </c>
      <c r="R83" s="4" t="s">
        <v>16354</v>
      </c>
      <c r="S83" s="4" t="s">
        <v>1984</v>
      </c>
      <c r="V83" s="4" t="s">
        <v>16355</v>
      </c>
      <c r="W83" s="4" t="s">
        <v>11453</v>
      </c>
      <c r="X83" s="4" t="s">
        <v>16356</v>
      </c>
      <c r="Y83" s="4" t="s">
        <v>16357</v>
      </c>
      <c r="Z83" s="4" t="s">
        <v>16358</v>
      </c>
      <c r="AA83" s="4" t="s">
        <v>16359</v>
      </c>
      <c r="AB83" s="4" t="s">
        <v>16360</v>
      </c>
    </row>
    <row r="84" spans="1:28" x14ac:dyDescent="0.25">
      <c r="A84" s="4" t="s">
        <v>16371</v>
      </c>
      <c r="B84" s="4">
        <v>2.3406164999999999</v>
      </c>
      <c r="C84" s="5">
        <v>4.7769780000000002E-4</v>
      </c>
      <c r="D84" s="4" t="s">
        <v>16372</v>
      </c>
      <c r="E84" s="4" t="s">
        <v>16373</v>
      </c>
      <c r="F84" s="4" t="s">
        <v>16374</v>
      </c>
      <c r="G84" s="5">
        <v>3.3000000000000001E-12</v>
      </c>
      <c r="H84" s="4" t="s">
        <v>16375</v>
      </c>
      <c r="I84" s="4" t="s">
        <v>16373</v>
      </c>
      <c r="J84" s="4" t="s">
        <v>180</v>
      </c>
      <c r="K84" s="5">
        <v>3.3000000000000001E-12</v>
      </c>
      <c r="L84" s="4" t="s">
        <v>16376</v>
      </c>
      <c r="M84" s="4" t="s">
        <v>16377</v>
      </c>
      <c r="N84" s="4" t="s">
        <v>16378</v>
      </c>
      <c r="O84" s="4" t="s">
        <v>991</v>
      </c>
      <c r="V84" s="4" t="s">
        <v>16379</v>
      </c>
      <c r="W84" s="4" t="s">
        <v>10195</v>
      </c>
      <c r="X84" s="4" t="s">
        <v>16380</v>
      </c>
      <c r="Y84" s="4" t="s">
        <v>16381</v>
      </c>
      <c r="Z84" s="4" t="s">
        <v>16382</v>
      </c>
      <c r="AA84" s="4" t="s">
        <v>16383</v>
      </c>
      <c r="AB84" s="4" t="s">
        <v>16384</v>
      </c>
    </row>
    <row r="85" spans="1:28" x14ac:dyDescent="0.25">
      <c r="A85" s="4" t="s">
        <v>11174</v>
      </c>
      <c r="B85" s="4">
        <v>-5.9223499999999998</v>
      </c>
      <c r="C85" s="5">
        <v>1.1135005E-5</v>
      </c>
      <c r="D85" s="4" t="s">
        <v>8065</v>
      </c>
      <c r="E85" s="4" t="s">
        <v>11175</v>
      </c>
      <c r="F85" s="4" t="s">
        <v>11176</v>
      </c>
      <c r="G85" s="4" t="s">
        <v>11177</v>
      </c>
      <c r="H85" s="4" t="s">
        <v>11178</v>
      </c>
      <c r="I85" s="4" t="s">
        <v>11179</v>
      </c>
      <c r="J85" s="4" t="s">
        <v>11180</v>
      </c>
      <c r="K85" s="5">
        <v>4.2999999999999997E-51</v>
      </c>
      <c r="L85" s="4" t="s">
        <v>11181</v>
      </c>
      <c r="M85" s="4" t="s">
        <v>11182</v>
      </c>
      <c r="N85" s="4" t="s">
        <v>11183</v>
      </c>
      <c r="O85" s="4" t="s">
        <v>3941</v>
      </c>
      <c r="P85" s="4">
        <v>1</v>
      </c>
      <c r="Q85" s="4" t="s">
        <v>355</v>
      </c>
      <c r="R85" s="4" t="s">
        <v>356</v>
      </c>
      <c r="S85" s="4" t="s">
        <v>298</v>
      </c>
      <c r="V85" s="4" t="s">
        <v>11184</v>
      </c>
      <c r="W85" s="4" t="s">
        <v>1457</v>
      </c>
      <c r="X85" s="4" t="s">
        <v>10775</v>
      </c>
      <c r="Y85" s="4" t="s">
        <v>11185</v>
      </c>
      <c r="Z85" s="4" t="s">
        <v>11186</v>
      </c>
      <c r="AA85" s="4" t="s">
        <v>11187</v>
      </c>
      <c r="AB85" s="4" t="s">
        <v>8776</v>
      </c>
    </row>
    <row r="86" spans="1:28" x14ac:dyDescent="0.25">
      <c r="A86" s="4" t="s">
        <v>16811</v>
      </c>
      <c r="B86" s="4">
        <v>1.8011447</v>
      </c>
      <c r="C86" s="5">
        <v>3.3952830000000001E-4</v>
      </c>
      <c r="D86" s="4" t="s">
        <v>15912</v>
      </c>
      <c r="E86" s="4" t="s">
        <v>16812</v>
      </c>
      <c r="F86" s="4" t="s">
        <v>16813</v>
      </c>
      <c r="G86" s="4" t="s">
        <v>16814</v>
      </c>
      <c r="H86" s="4" t="s">
        <v>16815</v>
      </c>
      <c r="I86" s="4" t="s">
        <v>16816</v>
      </c>
      <c r="J86" s="4" t="s">
        <v>16274</v>
      </c>
      <c r="K86" s="5">
        <v>7.9999999999999998E-113</v>
      </c>
      <c r="L86" s="4" t="s">
        <v>16817</v>
      </c>
      <c r="M86" s="4" t="s">
        <v>16818</v>
      </c>
      <c r="N86" s="4" t="s">
        <v>16819</v>
      </c>
      <c r="O86" s="4" t="s">
        <v>3941</v>
      </c>
      <c r="V86" s="4" t="s">
        <v>16820</v>
      </c>
      <c r="W86" s="4" t="s">
        <v>16821</v>
      </c>
      <c r="X86" s="4" t="s">
        <v>16822</v>
      </c>
      <c r="Y86" s="4" t="s">
        <v>16823</v>
      </c>
      <c r="Z86" s="4" t="s">
        <v>16824</v>
      </c>
      <c r="AA86" s="4" t="s">
        <v>16825</v>
      </c>
      <c r="AB86" s="4" t="s">
        <v>16826</v>
      </c>
    </row>
    <row r="87" spans="1:28" x14ac:dyDescent="0.25">
      <c r="A87" s="4" t="s">
        <v>15911</v>
      </c>
      <c r="B87" s="4">
        <v>1.7253320000000001</v>
      </c>
      <c r="C87" s="5">
        <v>4.3499199999999999E-5</v>
      </c>
      <c r="D87" s="4" t="s">
        <v>15912</v>
      </c>
      <c r="E87" s="4" t="s">
        <v>15913</v>
      </c>
      <c r="F87" s="4" t="s">
        <v>15914</v>
      </c>
      <c r="G87" s="4" t="s">
        <v>15915</v>
      </c>
      <c r="H87" s="4" t="s">
        <v>15916</v>
      </c>
      <c r="I87" s="4" t="s">
        <v>15917</v>
      </c>
      <c r="J87" s="4" t="s">
        <v>856</v>
      </c>
      <c r="K87" s="5">
        <v>2.1000000000000001E-22</v>
      </c>
      <c r="L87" s="4" t="s">
        <v>15918</v>
      </c>
      <c r="M87" s="4" t="s">
        <v>15919</v>
      </c>
      <c r="N87" s="4" t="s">
        <v>15920</v>
      </c>
      <c r="O87" s="4" t="s">
        <v>7827</v>
      </c>
      <c r="P87" s="4">
        <v>1</v>
      </c>
      <c r="Q87" s="4" t="s">
        <v>355</v>
      </c>
      <c r="R87" s="4" t="s">
        <v>356</v>
      </c>
      <c r="S87" s="4" t="s">
        <v>298</v>
      </c>
      <c r="V87" s="4" t="s">
        <v>15921</v>
      </c>
      <c r="W87" s="4" t="s">
        <v>6017</v>
      </c>
      <c r="X87" s="4" t="s">
        <v>15922</v>
      </c>
      <c r="Y87" s="4" t="s">
        <v>15923</v>
      </c>
      <c r="Z87" s="4" t="s">
        <v>15924</v>
      </c>
      <c r="AA87" s="4" t="s">
        <v>15925</v>
      </c>
      <c r="AB87" s="4" t="s">
        <v>5218</v>
      </c>
    </row>
    <row r="88" spans="1:28" x14ac:dyDescent="0.25">
      <c r="A88" s="4" t="s">
        <v>16246</v>
      </c>
      <c r="B88" s="4">
        <v>-3.4343528999999999</v>
      </c>
      <c r="C88" s="5">
        <v>1.2609851999999999E-3</v>
      </c>
      <c r="D88" s="4" t="s">
        <v>16247</v>
      </c>
      <c r="E88" s="4" t="s">
        <v>16248</v>
      </c>
      <c r="F88" s="4" t="s">
        <v>16249</v>
      </c>
      <c r="G88" s="4" t="s">
        <v>16250</v>
      </c>
      <c r="H88" s="4" t="s">
        <v>16251</v>
      </c>
      <c r="I88" s="4" t="s">
        <v>16252</v>
      </c>
      <c r="J88" s="4" t="s">
        <v>16253</v>
      </c>
      <c r="K88" s="5">
        <v>2.2000000000000001E-31</v>
      </c>
      <c r="L88" s="4" t="s">
        <v>16254</v>
      </c>
      <c r="M88" s="4" t="s">
        <v>16255</v>
      </c>
      <c r="N88" s="4" t="s">
        <v>16256</v>
      </c>
      <c r="O88" s="4" t="s">
        <v>16257</v>
      </c>
      <c r="P88" s="4">
        <v>5</v>
      </c>
      <c r="Q88" s="4" t="s">
        <v>16258</v>
      </c>
      <c r="R88" s="4" t="s">
        <v>16259</v>
      </c>
      <c r="S88" s="4" t="s">
        <v>16260</v>
      </c>
      <c r="V88" s="4" t="s">
        <v>16261</v>
      </c>
      <c r="W88" s="4" t="s">
        <v>12296</v>
      </c>
      <c r="X88" s="4" t="s">
        <v>16262</v>
      </c>
      <c r="Y88" s="4" t="s">
        <v>16263</v>
      </c>
      <c r="Z88" s="4" t="s">
        <v>16264</v>
      </c>
      <c r="AA88" s="4" t="s">
        <v>16265</v>
      </c>
      <c r="AB88" s="4" t="s">
        <v>16266</v>
      </c>
    </row>
    <row r="89" spans="1:28" x14ac:dyDescent="0.25">
      <c r="A89" s="4" t="s">
        <v>9160</v>
      </c>
      <c r="B89" s="4">
        <v>1.6021067</v>
      </c>
      <c r="C89" s="4">
        <v>1.6088972E-2</v>
      </c>
      <c r="D89" s="4" t="s">
        <v>9161</v>
      </c>
      <c r="E89" s="4" t="s">
        <v>9162</v>
      </c>
      <c r="F89" s="4" t="s">
        <v>9163</v>
      </c>
      <c r="G89" s="4" t="s">
        <v>9164</v>
      </c>
      <c r="H89" s="4" t="s">
        <v>9165</v>
      </c>
      <c r="I89" s="4" t="s">
        <v>9166</v>
      </c>
      <c r="J89" s="4" t="s">
        <v>9167</v>
      </c>
      <c r="K89" s="5">
        <v>2.2999999999999999E-16</v>
      </c>
      <c r="L89" s="4" t="s">
        <v>9168</v>
      </c>
      <c r="M89" s="4" t="s">
        <v>9169</v>
      </c>
      <c r="N89" s="4" t="s">
        <v>9170</v>
      </c>
      <c r="O89" s="4" t="s">
        <v>9171</v>
      </c>
      <c r="V89" s="4" t="s">
        <v>9172</v>
      </c>
      <c r="W89" s="4" t="s">
        <v>9173</v>
      </c>
      <c r="X89" s="4" t="s">
        <v>9174</v>
      </c>
      <c r="Y89" s="4" t="s">
        <v>9175</v>
      </c>
      <c r="Z89" s="4" t="s">
        <v>9176</v>
      </c>
      <c r="AA89" s="4" t="s">
        <v>9177</v>
      </c>
      <c r="AB89" s="4" t="s">
        <v>9178</v>
      </c>
    </row>
    <row r="90" spans="1:28" x14ac:dyDescent="0.25">
      <c r="A90" s="4" t="s">
        <v>11140</v>
      </c>
      <c r="B90" s="4">
        <v>1.7382343</v>
      </c>
      <c r="C90" s="5">
        <v>2.2857500000000001E-4</v>
      </c>
      <c r="D90" s="4" t="s">
        <v>11141</v>
      </c>
      <c r="E90" s="4" t="s">
        <v>11142</v>
      </c>
      <c r="F90" s="4" t="s">
        <v>11143</v>
      </c>
      <c r="G90" s="5">
        <v>5.0000000000000002E-11</v>
      </c>
      <c r="H90" s="4" t="s">
        <v>11144</v>
      </c>
      <c r="I90" s="4" t="s">
        <v>11142</v>
      </c>
      <c r="J90" s="4" t="s">
        <v>11143</v>
      </c>
      <c r="K90" s="5">
        <v>5.0000000000000002E-11</v>
      </c>
      <c r="L90" s="4" t="s">
        <v>11145</v>
      </c>
      <c r="M90" s="4" t="s">
        <v>11146</v>
      </c>
      <c r="N90" s="4" t="s">
        <v>11147</v>
      </c>
      <c r="O90" s="4" t="s">
        <v>11148</v>
      </c>
      <c r="V90" s="4" t="s">
        <v>11149</v>
      </c>
      <c r="W90" s="4" t="s">
        <v>11150</v>
      </c>
      <c r="X90" s="4" t="s">
        <v>11151</v>
      </c>
      <c r="Y90" s="4" t="s">
        <v>11152</v>
      </c>
      <c r="Z90" s="4" t="s">
        <v>11153</v>
      </c>
      <c r="AA90" s="4" t="s">
        <v>11154</v>
      </c>
      <c r="AB90" s="4" t="s">
        <v>11155</v>
      </c>
    </row>
    <row r="91" spans="1:28" x14ac:dyDescent="0.25">
      <c r="A91" s="4" t="s">
        <v>1150</v>
      </c>
      <c r="B91" s="4">
        <v>1.801496</v>
      </c>
      <c r="C91" s="4">
        <v>1.1075964000000001E-3</v>
      </c>
      <c r="D91" s="4" t="s">
        <v>1151</v>
      </c>
      <c r="E91" s="4" t="s">
        <v>1152</v>
      </c>
      <c r="F91" s="4" t="s">
        <v>1153</v>
      </c>
      <c r="G91" s="4" t="s">
        <v>1154</v>
      </c>
      <c r="H91" s="4" t="s">
        <v>1155</v>
      </c>
      <c r="I91" s="4" t="s">
        <v>1156</v>
      </c>
      <c r="J91" s="4" t="s">
        <v>1157</v>
      </c>
      <c r="K91" s="5">
        <v>8.2999999999999998E-33</v>
      </c>
      <c r="L91" s="4" t="s">
        <v>1158</v>
      </c>
      <c r="M91" s="4" t="s">
        <v>1159</v>
      </c>
      <c r="N91" s="4" t="s">
        <v>1160</v>
      </c>
      <c r="O91" s="4" t="s">
        <v>1161</v>
      </c>
      <c r="P91" s="4">
        <v>9</v>
      </c>
      <c r="Q91" s="4" t="s">
        <v>1162</v>
      </c>
      <c r="R91" s="4" t="s">
        <v>1163</v>
      </c>
      <c r="S91" s="4" t="s">
        <v>1164</v>
      </c>
      <c r="V91" s="4" t="s">
        <v>1165</v>
      </c>
      <c r="W91" s="4" t="s">
        <v>1166</v>
      </c>
      <c r="X91" s="4" t="s">
        <v>1167</v>
      </c>
      <c r="Y91" s="4" t="s">
        <v>1168</v>
      </c>
      <c r="Z91" s="4" t="s">
        <v>1169</v>
      </c>
      <c r="AA91" s="4" t="s">
        <v>1170</v>
      </c>
      <c r="AB91" s="4" t="s">
        <v>1171</v>
      </c>
    </row>
    <row r="92" spans="1:28" x14ac:dyDescent="0.25">
      <c r="A92" s="4" t="s">
        <v>12100</v>
      </c>
      <c r="B92" s="4">
        <v>-2.2829814000000002</v>
      </c>
      <c r="C92" s="5">
        <v>1.4293095000000001E-3</v>
      </c>
      <c r="D92" s="4" t="s">
        <v>12101</v>
      </c>
      <c r="E92" s="4" t="s">
        <v>12102</v>
      </c>
      <c r="F92" s="4" t="s">
        <v>12103</v>
      </c>
      <c r="G92" s="4" t="s">
        <v>12104</v>
      </c>
      <c r="H92" s="4" t="s">
        <v>12105</v>
      </c>
      <c r="I92" s="4" t="s">
        <v>12106</v>
      </c>
      <c r="J92" s="4" t="s">
        <v>4147</v>
      </c>
      <c r="K92" s="5">
        <v>4.4999999999999997E-24</v>
      </c>
      <c r="L92" s="4" t="s">
        <v>12107</v>
      </c>
      <c r="M92" s="4" t="s">
        <v>12108</v>
      </c>
      <c r="N92" s="4" t="s">
        <v>12109</v>
      </c>
      <c r="O92" s="4" t="s">
        <v>12110</v>
      </c>
      <c r="P92" s="4">
        <v>9</v>
      </c>
      <c r="Q92" s="4" t="s">
        <v>12111</v>
      </c>
      <c r="R92" s="4" t="s">
        <v>12112</v>
      </c>
      <c r="S92" s="4" t="s">
        <v>12113</v>
      </c>
      <c r="V92" s="4" t="s">
        <v>12114</v>
      </c>
      <c r="W92" s="4" t="s">
        <v>11686</v>
      </c>
      <c r="X92" s="4" t="s">
        <v>12115</v>
      </c>
      <c r="Y92" s="4" t="s">
        <v>12116</v>
      </c>
      <c r="Z92" s="4" t="s">
        <v>12117</v>
      </c>
      <c r="AA92" s="4" t="s">
        <v>12118</v>
      </c>
      <c r="AB92" s="4" t="s">
        <v>12119</v>
      </c>
    </row>
    <row r="93" spans="1:28" x14ac:dyDescent="0.25">
      <c r="A93" s="4" t="s">
        <v>11478</v>
      </c>
      <c r="B93" s="4">
        <v>-2.4817109999999998</v>
      </c>
      <c r="C93" s="5">
        <v>8.0100370000000002E-4</v>
      </c>
      <c r="D93" s="4" t="s">
        <v>11479</v>
      </c>
      <c r="E93" s="4" t="s">
        <v>11480</v>
      </c>
      <c r="F93" s="4" t="s">
        <v>11481</v>
      </c>
      <c r="G93" s="4" t="s">
        <v>11482</v>
      </c>
      <c r="H93" s="4" t="s">
        <v>11483</v>
      </c>
      <c r="I93" s="4" t="s">
        <v>11484</v>
      </c>
      <c r="J93" s="4" t="s">
        <v>11485</v>
      </c>
      <c r="K93" s="5">
        <v>8.3E-14</v>
      </c>
      <c r="L93" s="4" t="s">
        <v>11486</v>
      </c>
      <c r="M93" s="4" t="s">
        <v>11487</v>
      </c>
      <c r="N93" s="4" t="s">
        <v>11488</v>
      </c>
      <c r="O93" s="4" t="s">
        <v>11489</v>
      </c>
      <c r="V93" s="4" t="s">
        <v>11490</v>
      </c>
      <c r="W93" s="4" t="s">
        <v>186</v>
      </c>
      <c r="X93" s="4" t="s">
        <v>444</v>
      </c>
      <c r="Y93" s="4" t="s">
        <v>11491</v>
      </c>
      <c r="Z93" s="4" t="s">
        <v>11492</v>
      </c>
      <c r="AA93" s="4" t="s">
        <v>11493</v>
      </c>
      <c r="AB93" s="4" t="s">
        <v>11494</v>
      </c>
    </row>
    <row r="94" spans="1:28" x14ac:dyDescent="0.25">
      <c r="A94" s="4" t="s">
        <v>14275</v>
      </c>
      <c r="B94" s="4">
        <v>-3.0451397999999998</v>
      </c>
      <c r="C94" s="5">
        <v>5.419202E-5</v>
      </c>
      <c r="D94" s="4" t="s">
        <v>14276</v>
      </c>
      <c r="E94" s="4" t="s">
        <v>14277</v>
      </c>
      <c r="F94" s="4" t="s">
        <v>14278</v>
      </c>
      <c r="G94" s="4" t="s">
        <v>14279</v>
      </c>
      <c r="H94" s="4" t="s">
        <v>14280</v>
      </c>
      <c r="I94" s="4" t="s">
        <v>14281</v>
      </c>
      <c r="J94" s="4" t="s">
        <v>14282</v>
      </c>
      <c r="K94" s="5">
        <v>3.3999999999999999E-11</v>
      </c>
      <c r="L94" s="4" t="s">
        <v>14283</v>
      </c>
      <c r="M94" s="4" t="s">
        <v>14284</v>
      </c>
      <c r="N94" s="4" t="s">
        <v>14285</v>
      </c>
      <c r="O94" s="4" t="s">
        <v>14286</v>
      </c>
      <c r="V94" s="4" t="s">
        <v>11490</v>
      </c>
      <c r="W94" s="4" t="s">
        <v>186</v>
      </c>
      <c r="X94" s="4" t="s">
        <v>444</v>
      </c>
      <c r="Y94" s="4" t="s">
        <v>11491</v>
      </c>
      <c r="Z94" s="4" t="s">
        <v>11492</v>
      </c>
      <c r="AA94" s="4" t="s">
        <v>11493</v>
      </c>
      <c r="AB94" s="4" t="s">
        <v>11494</v>
      </c>
    </row>
    <row r="95" spans="1:28" x14ac:dyDescent="0.25">
      <c r="A95" s="4" t="s">
        <v>5121</v>
      </c>
      <c r="B95" s="4">
        <v>1.5931028</v>
      </c>
      <c r="C95" s="4">
        <v>2.4920680000000001E-3</v>
      </c>
      <c r="D95" s="4" t="s">
        <v>5122</v>
      </c>
      <c r="E95" s="4" t="s">
        <v>5123</v>
      </c>
      <c r="F95" s="4" t="s">
        <v>5124</v>
      </c>
      <c r="G95" s="4" t="s">
        <v>5125</v>
      </c>
      <c r="H95" s="4" t="s">
        <v>5126</v>
      </c>
      <c r="I95" s="4" t="s">
        <v>5127</v>
      </c>
      <c r="J95" s="4" t="s">
        <v>417</v>
      </c>
      <c r="K95" s="5">
        <v>1.1E-29</v>
      </c>
      <c r="L95" s="4" t="s">
        <v>5128</v>
      </c>
      <c r="M95" s="4" t="s">
        <v>5129</v>
      </c>
      <c r="N95" s="4" t="s">
        <v>5130</v>
      </c>
      <c r="O95" s="4" t="s">
        <v>5131</v>
      </c>
      <c r="V95" s="4" t="s">
        <v>5132</v>
      </c>
      <c r="W95" s="4" t="s">
        <v>5133</v>
      </c>
      <c r="X95" s="4" t="s">
        <v>5134</v>
      </c>
      <c r="Y95" s="4" t="s">
        <v>5135</v>
      </c>
      <c r="Z95" s="4" t="s">
        <v>1216</v>
      </c>
      <c r="AA95" s="4" t="s">
        <v>1216</v>
      </c>
      <c r="AB95" s="4" t="s">
        <v>1216</v>
      </c>
    </row>
    <row r="96" spans="1:28" x14ac:dyDescent="0.25">
      <c r="A96" s="4" t="s">
        <v>3782</v>
      </c>
      <c r="B96" s="4">
        <v>1.7881943</v>
      </c>
      <c r="C96" s="4">
        <v>6.5757769999999997E-3</v>
      </c>
      <c r="D96" s="4" t="s">
        <v>885</v>
      </c>
      <c r="E96" s="4" t="s">
        <v>3783</v>
      </c>
      <c r="F96" s="4" t="s">
        <v>3784</v>
      </c>
      <c r="G96" s="4" t="s">
        <v>3785</v>
      </c>
      <c r="H96" s="4" t="s">
        <v>3786</v>
      </c>
      <c r="I96" s="4" t="s">
        <v>3787</v>
      </c>
      <c r="J96" s="4" t="s">
        <v>3788</v>
      </c>
      <c r="K96" s="5">
        <v>1.5000000000000001E-96</v>
      </c>
      <c r="L96" s="4" t="s">
        <v>3789</v>
      </c>
      <c r="M96" s="4" t="s">
        <v>3790</v>
      </c>
      <c r="N96" s="4" t="s">
        <v>3791</v>
      </c>
      <c r="O96" s="4" t="s">
        <v>3792</v>
      </c>
      <c r="P96" s="4">
        <v>6</v>
      </c>
      <c r="Q96" s="4" t="s">
        <v>3793</v>
      </c>
      <c r="R96" s="4" t="s">
        <v>3794</v>
      </c>
      <c r="S96" s="4" t="s">
        <v>3795</v>
      </c>
      <c r="T96" s="4" t="s">
        <v>2058</v>
      </c>
      <c r="U96" s="4" t="s">
        <v>2059</v>
      </c>
      <c r="V96" s="4" t="s">
        <v>3796</v>
      </c>
      <c r="W96" s="4" t="s">
        <v>3797</v>
      </c>
      <c r="X96" s="4" t="s">
        <v>3798</v>
      </c>
      <c r="Y96" s="4" t="s">
        <v>3799</v>
      </c>
      <c r="Z96" s="4" t="s">
        <v>3800</v>
      </c>
      <c r="AA96" s="4" t="s">
        <v>3801</v>
      </c>
      <c r="AB96" s="4" t="s">
        <v>3802</v>
      </c>
    </row>
    <row r="97" spans="1:28" x14ac:dyDescent="0.25">
      <c r="A97" s="4" t="s">
        <v>15304</v>
      </c>
      <c r="B97" s="4">
        <v>-2.0034074999999998</v>
      </c>
      <c r="C97" s="5">
        <v>4.5641121999999998E-4</v>
      </c>
      <c r="D97" s="4" t="s">
        <v>3290</v>
      </c>
      <c r="E97" s="4" t="s">
        <v>15305</v>
      </c>
      <c r="F97" s="4" t="s">
        <v>15306</v>
      </c>
      <c r="G97" s="4" t="s">
        <v>15307</v>
      </c>
      <c r="H97" s="4" t="s">
        <v>15308</v>
      </c>
      <c r="I97" s="4" t="s">
        <v>15309</v>
      </c>
      <c r="J97" s="4" t="s">
        <v>11934</v>
      </c>
      <c r="K97" s="5">
        <v>1.9000000000000001E-65</v>
      </c>
      <c r="L97" s="4" t="s">
        <v>15310</v>
      </c>
      <c r="M97" s="4" t="s">
        <v>15311</v>
      </c>
      <c r="N97" s="4" t="s">
        <v>15312</v>
      </c>
      <c r="O97" s="4" t="s">
        <v>15313</v>
      </c>
      <c r="P97" s="4">
        <v>9</v>
      </c>
      <c r="Q97" s="4" t="s">
        <v>15314</v>
      </c>
      <c r="R97" s="4" t="s">
        <v>15315</v>
      </c>
      <c r="S97" s="4" t="s">
        <v>15316</v>
      </c>
      <c r="T97" s="4" t="s">
        <v>15317</v>
      </c>
      <c r="U97" s="4" t="s">
        <v>15318</v>
      </c>
      <c r="V97" s="4" t="s">
        <v>15319</v>
      </c>
      <c r="W97" s="4" t="s">
        <v>15320</v>
      </c>
      <c r="X97" s="4" t="s">
        <v>15321</v>
      </c>
      <c r="Y97" s="4" t="s">
        <v>15322</v>
      </c>
      <c r="Z97" s="4" t="s">
        <v>15323</v>
      </c>
      <c r="AA97" s="4" t="s">
        <v>15324</v>
      </c>
      <c r="AB97" s="4" t="s">
        <v>15325</v>
      </c>
    </row>
    <row r="98" spans="1:28" x14ac:dyDescent="0.25">
      <c r="A98" s="4" t="s">
        <v>5038</v>
      </c>
      <c r="B98" s="4">
        <v>2.5347840000000001</v>
      </c>
      <c r="C98" s="5">
        <v>3.264284E-4</v>
      </c>
      <c r="D98" s="4" t="s">
        <v>5039</v>
      </c>
      <c r="E98" s="4" t="s">
        <v>5040</v>
      </c>
      <c r="F98" s="4" t="s">
        <v>5041</v>
      </c>
      <c r="G98" s="4" t="s">
        <v>5042</v>
      </c>
      <c r="H98" s="4" t="s">
        <v>5043</v>
      </c>
      <c r="I98" s="4" t="s">
        <v>5044</v>
      </c>
      <c r="J98" s="4" t="s">
        <v>350</v>
      </c>
      <c r="K98" s="5">
        <v>1.7000000000000001E-30</v>
      </c>
      <c r="L98" s="4" t="s">
        <v>5045</v>
      </c>
      <c r="M98" s="4" t="s">
        <v>5046</v>
      </c>
      <c r="N98" s="4" t="s">
        <v>5047</v>
      </c>
      <c r="O98" s="4" t="s">
        <v>156</v>
      </c>
      <c r="V98" s="4" t="s">
        <v>1125</v>
      </c>
      <c r="W98" s="4" t="s">
        <v>1126</v>
      </c>
      <c r="X98" s="4" t="s">
        <v>1126</v>
      </c>
      <c r="Y98" s="4" t="s">
        <v>5048</v>
      </c>
      <c r="Z98" s="4" t="s">
        <v>1128</v>
      </c>
      <c r="AA98" s="4" t="s">
        <v>1128</v>
      </c>
      <c r="AB98" s="4" t="s">
        <v>1128</v>
      </c>
    </row>
    <row r="99" spans="1:28" x14ac:dyDescent="0.25">
      <c r="A99" s="4" t="s">
        <v>2709</v>
      </c>
      <c r="B99" s="4">
        <v>1.5692824999999999</v>
      </c>
      <c r="C99" s="5">
        <v>1.6473609000000001E-4</v>
      </c>
      <c r="D99" s="4" t="s">
        <v>2710</v>
      </c>
      <c r="E99" s="4" t="s">
        <v>2711</v>
      </c>
      <c r="F99" s="4" t="s">
        <v>2712</v>
      </c>
      <c r="G99" s="4" t="s">
        <v>2713</v>
      </c>
      <c r="H99" s="4" t="s">
        <v>2714</v>
      </c>
      <c r="I99" s="4" t="s">
        <v>2715</v>
      </c>
      <c r="J99" s="4" t="s">
        <v>2716</v>
      </c>
      <c r="K99" s="5">
        <v>4.1999999999999998E-13</v>
      </c>
      <c r="L99" s="4" t="s">
        <v>2717</v>
      </c>
      <c r="M99" s="4" t="s">
        <v>2718</v>
      </c>
      <c r="N99" s="4" t="s">
        <v>2719</v>
      </c>
      <c r="O99" s="4" t="s">
        <v>2720</v>
      </c>
      <c r="V99" s="4" t="s">
        <v>2721</v>
      </c>
      <c r="W99" s="4" t="s">
        <v>955</v>
      </c>
      <c r="X99" s="4" t="s">
        <v>2722</v>
      </c>
      <c r="Y99" s="4" t="s">
        <v>2723</v>
      </c>
      <c r="Z99" s="4" t="s">
        <v>2724</v>
      </c>
      <c r="AA99" s="4" t="s">
        <v>2725</v>
      </c>
      <c r="AB99" s="4" t="s">
        <v>2726</v>
      </c>
    </row>
    <row r="100" spans="1:28" x14ac:dyDescent="0.25">
      <c r="A100" s="4" t="s">
        <v>10142</v>
      </c>
      <c r="B100" s="4">
        <v>-1.5605407</v>
      </c>
      <c r="C100" s="5">
        <v>4.2293909999999998E-4</v>
      </c>
      <c r="D100" s="4" t="s">
        <v>10143</v>
      </c>
      <c r="E100" s="4" t="s">
        <v>10144</v>
      </c>
      <c r="F100" s="4" t="s">
        <v>10145</v>
      </c>
      <c r="G100" s="4" t="s">
        <v>10146</v>
      </c>
      <c r="H100" s="4" t="s">
        <v>10147</v>
      </c>
      <c r="I100" s="4" t="s">
        <v>10148</v>
      </c>
      <c r="J100" s="4" t="s">
        <v>398</v>
      </c>
      <c r="K100" s="5">
        <v>7.4999999999999998E-23</v>
      </c>
      <c r="L100" s="4" t="s">
        <v>10149</v>
      </c>
      <c r="M100" s="4" t="s">
        <v>10150</v>
      </c>
      <c r="N100" s="4" t="s">
        <v>10151</v>
      </c>
      <c r="O100" s="4" t="s">
        <v>10152</v>
      </c>
      <c r="P100" s="4">
        <v>2</v>
      </c>
      <c r="Q100" s="4" t="s">
        <v>10153</v>
      </c>
      <c r="R100" s="4" t="s">
        <v>10154</v>
      </c>
      <c r="S100" s="4" t="s">
        <v>535</v>
      </c>
      <c r="V100" s="4" t="s">
        <v>10155</v>
      </c>
      <c r="W100" s="4" t="s">
        <v>6738</v>
      </c>
      <c r="X100" s="4" t="s">
        <v>10156</v>
      </c>
      <c r="Y100" s="4" t="s">
        <v>10157</v>
      </c>
      <c r="Z100" s="4" t="s">
        <v>552</v>
      </c>
      <c r="AA100" s="4" t="s">
        <v>552</v>
      </c>
      <c r="AB100" s="4" t="s">
        <v>552</v>
      </c>
    </row>
    <row r="101" spans="1:28" x14ac:dyDescent="0.25">
      <c r="A101" s="4" t="s">
        <v>13471</v>
      </c>
      <c r="B101" s="4">
        <v>-1.661465</v>
      </c>
      <c r="C101" s="5">
        <v>2.8813976999999999E-4</v>
      </c>
      <c r="D101" s="4" t="s">
        <v>13472</v>
      </c>
      <c r="E101" s="4" t="s">
        <v>13473</v>
      </c>
      <c r="F101" s="4" t="s">
        <v>13474</v>
      </c>
      <c r="G101" s="4" t="s">
        <v>13475</v>
      </c>
      <c r="H101" s="4" t="s">
        <v>13476</v>
      </c>
      <c r="I101" s="4" t="s">
        <v>13477</v>
      </c>
      <c r="J101" s="4" t="s">
        <v>1881</v>
      </c>
      <c r="K101" s="5">
        <v>4.1999999999999998E-98</v>
      </c>
      <c r="L101" s="4" t="s">
        <v>13478</v>
      </c>
      <c r="M101" s="4" t="s">
        <v>13479</v>
      </c>
      <c r="N101" s="4" t="s">
        <v>13480</v>
      </c>
      <c r="O101" s="4" t="s">
        <v>13481</v>
      </c>
      <c r="P101" s="4">
        <v>1</v>
      </c>
      <c r="Q101" s="4" t="s">
        <v>1679</v>
      </c>
      <c r="R101" s="4" t="s">
        <v>1680</v>
      </c>
      <c r="S101" s="4" t="s">
        <v>298</v>
      </c>
      <c r="V101" s="4" t="s">
        <v>13482</v>
      </c>
      <c r="W101" s="4" t="s">
        <v>6077</v>
      </c>
      <c r="X101" s="4" t="s">
        <v>13483</v>
      </c>
      <c r="Y101" s="4" t="s">
        <v>13484</v>
      </c>
      <c r="Z101" s="4" t="s">
        <v>13485</v>
      </c>
      <c r="AA101" s="4" t="s">
        <v>13486</v>
      </c>
      <c r="AB101" s="4" t="s">
        <v>13487</v>
      </c>
    </row>
    <row r="102" spans="1:28" x14ac:dyDescent="0.25">
      <c r="A102" s="4" t="s">
        <v>13265</v>
      </c>
      <c r="B102" s="4">
        <v>-2.8635405999999999</v>
      </c>
      <c r="C102" s="5">
        <v>1.7770498999999999E-4</v>
      </c>
      <c r="D102" s="4" t="s">
        <v>13266</v>
      </c>
      <c r="E102" s="4" t="s">
        <v>13267</v>
      </c>
      <c r="F102" s="4" t="s">
        <v>13268</v>
      </c>
      <c r="G102" s="4" t="s">
        <v>13269</v>
      </c>
      <c r="H102" s="4" t="s">
        <v>13270</v>
      </c>
      <c r="I102" s="4" t="s">
        <v>13271</v>
      </c>
      <c r="J102" s="4" t="s">
        <v>312</v>
      </c>
      <c r="K102" s="5">
        <v>1.8000000000000001E-18</v>
      </c>
      <c r="L102" s="4" t="s">
        <v>13272</v>
      </c>
      <c r="M102" s="4" t="s">
        <v>13273</v>
      </c>
      <c r="N102" s="4" t="s">
        <v>13274</v>
      </c>
      <c r="O102" s="4" t="s">
        <v>13275</v>
      </c>
      <c r="P102" s="4">
        <v>5</v>
      </c>
      <c r="Q102" s="4" t="s">
        <v>13276</v>
      </c>
      <c r="R102" s="4" t="s">
        <v>13277</v>
      </c>
      <c r="S102" s="4" t="s">
        <v>13278</v>
      </c>
    </row>
    <row r="103" spans="1:28" x14ac:dyDescent="0.25">
      <c r="A103" s="4" t="s">
        <v>10455</v>
      </c>
      <c r="B103" s="4">
        <v>-2.7391573999999999</v>
      </c>
      <c r="C103" s="5">
        <v>1.0608387E-4</v>
      </c>
      <c r="D103" s="4" t="s">
        <v>10456</v>
      </c>
      <c r="E103" s="4" t="s">
        <v>10457</v>
      </c>
      <c r="F103" s="4" t="s">
        <v>10458</v>
      </c>
      <c r="G103" s="4" t="s">
        <v>10459</v>
      </c>
      <c r="H103" s="4" t="s">
        <v>10460</v>
      </c>
      <c r="I103" s="4" t="s">
        <v>10461</v>
      </c>
      <c r="J103" s="4" t="s">
        <v>312</v>
      </c>
      <c r="K103" s="5">
        <v>2E-136</v>
      </c>
      <c r="L103" s="4" t="s">
        <v>10462</v>
      </c>
      <c r="M103" s="4" t="s">
        <v>10463</v>
      </c>
      <c r="N103" s="4" t="s">
        <v>10464</v>
      </c>
      <c r="O103" s="4" t="s">
        <v>10465</v>
      </c>
      <c r="P103" s="4">
        <v>6</v>
      </c>
      <c r="Q103" s="4" t="s">
        <v>10466</v>
      </c>
      <c r="R103" s="4" t="s">
        <v>10467</v>
      </c>
      <c r="S103" s="4" t="s">
        <v>10468</v>
      </c>
      <c r="V103" s="4" t="s">
        <v>10469</v>
      </c>
      <c r="W103" s="4" t="s">
        <v>10470</v>
      </c>
      <c r="X103" s="4" t="s">
        <v>10471</v>
      </c>
      <c r="Y103" s="4" t="s">
        <v>10472</v>
      </c>
      <c r="Z103" s="4" t="s">
        <v>10473</v>
      </c>
      <c r="AA103" s="4" t="s">
        <v>10474</v>
      </c>
      <c r="AB103" s="4" t="s">
        <v>10475</v>
      </c>
    </row>
    <row r="104" spans="1:28" x14ac:dyDescent="0.25">
      <c r="A104" s="4" t="s">
        <v>4660</v>
      </c>
      <c r="B104" s="4">
        <v>1.6119511</v>
      </c>
      <c r="C104" s="4">
        <v>5.598235E-3</v>
      </c>
      <c r="D104" s="4" t="s">
        <v>4661</v>
      </c>
      <c r="E104" s="4" t="s">
        <v>4662</v>
      </c>
      <c r="F104" s="4" t="s">
        <v>4663</v>
      </c>
      <c r="G104" s="4" t="s">
        <v>4664</v>
      </c>
      <c r="H104" s="4" t="s">
        <v>4665</v>
      </c>
      <c r="I104" s="4" t="s">
        <v>4666</v>
      </c>
      <c r="J104" s="4" t="s">
        <v>312</v>
      </c>
      <c r="K104" s="5">
        <v>7.1999999999999995E-116</v>
      </c>
      <c r="L104" s="4" t="s">
        <v>4667</v>
      </c>
      <c r="M104" s="4" t="s">
        <v>4668</v>
      </c>
      <c r="N104" s="4" t="s">
        <v>4669</v>
      </c>
      <c r="O104" s="4" t="s">
        <v>4670</v>
      </c>
      <c r="P104" s="4">
        <v>7</v>
      </c>
      <c r="Q104" s="4" t="s">
        <v>1228</v>
      </c>
      <c r="R104" s="4" t="s">
        <v>1229</v>
      </c>
      <c r="S104" s="4" t="s">
        <v>1230</v>
      </c>
      <c r="V104" s="4" t="s">
        <v>4671</v>
      </c>
      <c r="W104" s="4" t="s">
        <v>4672</v>
      </c>
      <c r="X104" s="4" t="s">
        <v>4673</v>
      </c>
      <c r="Y104" s="4" t="s">
        <v>4674</v>
      </c>
      <c r="Z104" s="4" t="s">
        <v>4675</v>
      </c>
      <c r="AA104" s="4" t="s">
        <v>4676</v>
      </c>
      <c r="AB104" s="4" t="s">
        <v>4677</v>
      </c>
    </row>
    <row r="105" spans="1:28" x14ac:dyDescent="0.25">
      <c r="A105" s="4" t="s">
        <v>11099</v>
      </c>
      <c r="B105" s="4">
        <v>-3.6724459999999999</v>
      </c>
      <c r="C105" s="5">
        <v>9.0155500000000004E-6</v>
      </c>
      <c r="D105" s="4" t="s">
        <v>11100</v>
      </c>
      <c r="E105" s="4" t="s">
        <v>11101</v>
      </c>
      <c r="F105" s="4" t="s">
        <v>11102</v>
      </c>
      <c r="G105" s="4" t="s">
        <v>11103</v>
      </c>
      <c r="H105" s="4" t="s">
        <v>11104</v>
      </c>
      <c r="I105" s="4" t="s">
        <v>10461</v>
      </c>
      <c r="J105" s="4" t="s">
        <v>312</v>
      </c>
      <c r="K105" s="5">
        <v>1.5E-54</v>
      </c>
      <c r="L105" s="4" t="s">
        <v>11105</v>
      </c>
      <c r="M105" s="4" t="s">
        <v>11106</v>
      </c>
      <c r="N105" s="4" t="s">
        <v>11107</v>
      </c>
      <c r="O105" s="4" t="s">
        <v>11108</v>
      </c>
      <c r="P105" s="4">
        <v>11</v>
      </c>
      <c r="Q105" s="4" t="s">
        <v>11109</v>
      </c>
      <c r="R105" s="4" t="s">
        <v>11110</v>
      </c>
      <c r="S105" s="4" t="s">
        <v>11111</v>
      </c>
      <c r="V105" s="4" t="s">
        <v>11112</v>
      </c>
      <c r="W105" s="4" t="s">
        <v>9864</v>
      </c>
      <c r="X105" s="4" t="s">
        <v>11113</v>
      </c>
      <c r="Y105" s="4" t="s">
        <v>11114</v>
      </c>
      <c r="Z105" s="4" t="s">
        <v>11115</v>
      </c>
      <c r="AA105" s="4" t="s">
        <v>11116</v>
      </c>
      <c r="AB105" s="4" t="s">
        <v>11117</v>
      </c>
    </row>
    <row r="106" spans="1:28" x14ac:dyDescent="0.25">
      <c r="A106" s="4" t="s">
        <v>2992</v>
      </c>
      <c r="B106" s="4">
        <v>1.9826697</v>
      </c>
      <c r="C106" s="5">
        <v>2.4767335999999998E-4</v>
      </c>
      <c r="D106" s="4" t="s">
        <v>2993</v>
      </c>
      <c r="E106" s="4" t="s">
        <v>2994</v>
      </c>
      <c r="F106" s="4" t="s">
        <v>2995</v>
      </c>
      <c r="G106" s="4" t="s">
        <v>2996</v>
      </c>
      <c r="H106" s="4" t="s">
        <v>2997</v>
      </c>
      <c r="I106" s="4" t="s">
        <v>1223</v>
      </c>
      <c r="J106" s="4" t="s">
        <v>312</v>
      </c>
      <c r="K106" s="5">
        <v>6.0000000000000003E-72</v>
      </c>
      <c r="L106" s="4" t="s">
        <v>2998</v>
      </c>
      <c r="M106" s="4" t="s">
        <v>2999</v>
      </c>
      <c r="N106" s="4" t="s">
        <v>3000</v>
      </c>
      <c r="O106" s="4" t="s">
        <v>3001</v>
      </c>
      <c r="P106" s="4">
        <v>10</v>
      </c>
      <c r="Q106" s="4" t="s">
        <v>3002</v>
      </c>
      <c r="R106" s="4" t="s">
        <v>3003</v>
      </c>
      <c r="S106" s="4" t="s">
        <v>3004</v>
      </c>
      <c r="V106" s="4" t="s">
        <v>3005</v>
      </c>
      <c r="W106" s="4" t="s">
        <v>3006</v>
      </c>
      <c r="X106" s="4" t="s">
        <v>3007</v>
      </c>
      <c r="Y106" s="4" t="s">
        <v>3008</v>
      </c>
      <c r="Z106" s="4" t="s">
        <v>3009</v>
      </c>
      <c r="AA106" s="4" t="s">
        <v>3010</v>
      </c>
      <c r="AB106" s="4" t="s">
        <v>3011</v>
      </c>
    </row>
    <row r="107" spans="1:28" x14ac:dyDescent="0.25">
      <c r="A107" s="4" t="s">
        <v>9001</v>
      </c>
      <c r="B107" s="4">
        <v>1.6848951999999999</v>
      </c>
      <c r="C107" s="5">
        <v>2.6807460000000001E-5</v>
      </c>
      <c r="D107" s="4" t="s">
        <v>9002</v>
      </c>
      <c r="E107" s="4" t="s">
        <v>9003</v>
      </c>
      <c r="F107" s="4" t="s">
        <v>9004</v>
      </c>
      <c r="G107" s="4" t="s">
        <v>9005</v>
      </c>
      <c r="H107" s="4" t="s">
        <v>9006</v>
      </c>
      <c r="I107" s="4" t="s">
        <v>9007</v>
      </c>
      <c r="J107" s="4" t="s">
        <v>9008</v>
      </c>
      <c r="K107" s="5">
        <v>1.3999999999999999E-74</v>
      </c>
      <c r="L107" s="4" t="s">
        <v>9009</v>
      </c>
      <c r="M107" s="4" t="s">
        <v>9010</v>
      </c>
      <c r="N107" s="4" t="s">
        <v>9011</v>
      </c>
      <c r="O107" s="4" t="s">
        <v>9012</v>
      </c>
      <c r="P107" s="4">
        <v>1</v>
      </c>
      <c r="Q107" s="4" t="s">
        <v>355</v>
      </c>
      <c r="R107" s="4" t="s">
        <v>356</v>
      </c>
      <c r="S107" s="4" t="s">
        <v>298</v>
      </c>
      <c r="V107" s="4" t="s">
        <v>9013</v>
      </c>
      <c r="W107" s="4" t="s">
        <v>9014</v>
      </c>
      <c r="X107" s="4" t="s">
        <v>9015</v>
      </c>
      <c r="Y107" s="4" t="s">
        <v>9016</v>
      </c>
      <c r="Z107" s="4" t="s">
        <v>9017</v>
      </c>
      <c r="AA107" s="4" t="s">
        <v>9018</v>
      </c>
      <c r="AB107" s="4" t="s">
        <v>9019</v>
      </c>
    </row>
    <row r="108" spans="1:28" x14ac:dyDescent="0.25">
      <c r="A108" s="4" t="s">
        <v>12787</v>
      </c>
      <c r="B108" s="4">
        <v>-1.9141067</v>
      </c>
      <c r="C108" s="5">
        <v>1.5295677999999999E-4</v>
      </c>
      <c r="D108" s="4" t="s">
        <v>10456</v>
      </c>
      <c r="E108" s="4" t="s">
        <v>12788</v>
      </c>
      <c r="F108" s="4" t="s">
        <v>12789</v>
      </c>
      <c r="G108" s="4" t="s">
        <v>12790</v>
      </c>
      <c r="H108" s="4" t="s">
        <v>12791</v>
      </c>
      <c r="I108" s="4" t="s">
        <v>12792</v>
      </c>
      <c r="J108" s="4" t="s">
        <v>312</v>
      </c>
      <c r="K108" s="5">
        <v>3.5000000000000003E-30</v>
      </c>
      <c r="L108" s="4" t="s">
        <v>12793</v>
      </c>
      <c r="M108" s="4" t="s">
        <v>12794</v>
      </c>
      <c r="N108" s="4" t="s">
        <v>12795</v>
      </c>
      <c r="O108" s="4" t="s">
        <v>12796</v>
      </c>
      <c r="P108" s="4">
        <v>7</v>
      </c>
      <c r="Q108" s="4" t="s">
        <v>1228</v>
      </c>
      <c r="R108" s="4" t="s">
        <v>1229</v>
      </c>
      <c r="S108" s="4" t="s">
        <v>1230</v>
      </c>
      <c r="V108" s="4" t="s">
        <v>12797</v>
      </c>
      <c r="W108" s="4" t="s">
        <v>12798</v>
      </c>
      <c r="X108" s="4" t="s">
        <v>12799</v>
      </c>
      <c r="Y108" s="4" t="s">
        <v>12800</v>
      </c>
      <c r="Z108" s="4" t="s">
        <v>12801</v>
      </c>
      <c r="AA108" s="4" t="s">
        <v>12802</v>
      </c>
      <c r="AB108" s="4" t="s">
        <v>12803</v>
      </c>
    </row>
    <row r="109" spans="1:28" x14ac:dyDescent="0.25">
      <c r="A109" s="4" t="s">
        <v>1217</v>
      </c>
      <c r="B109" s="4">
        <v>1.562165</v>
      </c>
      <c r="C109" s="4">
        <v>1.1255404000000001E-3</v>
      </c>
      <c r="D109" s="4" t="s">
        <v>1218</v>
      </c>
      <c r="E109" s="4" t="s">
        <v>1219</v>
      </c>
      <c r="F109" s="4" t="s">
        <v>1220</v>
      </c>
      <c r="G109" s="4" t="s">
        <v>1221</v>
      </c>
      <c r="H109" s="4" t="s">
        <v>1222</v>
      </c>
      <c r="I109" s="4" t="s">
        <v>1223</v>
      </c>
      <c r="J109" s="4" t="s">
        <v>312</v>
      </c>
      <c r="K109" s="5">
        <v>3.1999999999999999E-93</v>
      </c>
      <c r="L109" s="4" t="s">
        <v>1224</v>
      </c>
      <c r="M109" s="4" t="s">
        <v>1225</v>
      </c>
      <c r="N109" s="4" t="s">
        <v>1226</v>
      </c>
      <c r="O109" s="4" t="s">
        <v>1227</v>
      </c>
      <c r="P109" s="4">
        <v>7</v>
      </c>
      <c r="Q109" s="4" t="s">
        <v>1228</v>
      </c>
      <c r="R109" s="4" t="s">
        <v>1229</v>
      </c>
      <c r="S109" s="4" t="s">
        <v>1230</v>
      </c>
      <c r="V109" s="4" t="s">
        <v>1231</v>
      </c>
      <c r="W109" s="4" t="s">
        <v>1232</v>
      </c>
      <c r="X109" s="4" t="s">
        <v>1233</v>
      </c>
      <c r="Y109" s="4" t="s">
        <v>1234</v>
      </c>
      <c r="Z109" s="4" t="s">
        <v>1235</v>
      </c>
      <c r="AA109" s="4" t="s">
        <v>1236</v>
      </c>
      <c r="AB109" s="4" t="s">
        <v>1237</v>
      </c>
    </row>
    <row r="110" spans="1:28" x14ac:dyDescent="0.25">
      <c r="A110" s="4" t="s">
        <v>13911</v>
      </c>
      <c r="B110" s="4">
        <v>-1.5933325</v>
      </c>
      <c r="C110" s="4">
        <v>2.4832552000000001E-2</v>
      </c>
      <c r="D110" s="4" t="s">
        <v>13912</v>
      </c>
      <c r="E110" s="4" t="s">
        <v>13913</v>
      </c>
      <c r="F110" s="4" t="s">
        <v>13914</v>
      </c>
      <c r="G110" s="4" t="s">
        <v>13915</v>
      </c>
      <c r="H110" s="4" t="s">
        <v>13916</v>
      </c>
      <c r="I110" s="4" t="s">
        <v>13917</v>
      </c>
      <c r="J110" s="4" t="s">
        <v>312</v>
      </c>
      <c r="K110" s="5">
        <v>1.1E-26</v>
      </c>
      <c r="L110" s="4" t="s">
        <v>13918</v>
      </c>
      <c r="M110" s="4" t="s">
        <v>13919</v>
      </c>
      <c r="N110" s="4" t="s">
        <v>13920</v>
      </c>
      <c r="O110" s="4" t="s">
        <v>13921</v>
      </c>
      <c r="P110" s="4">
        <v>11</v>
      </c>
      <c r="Q110" s="4" t="s">
        <v>2080</v>
      </c>
      <c r="R110" s="4" t="s">
        <v>2081</v>
      </c>
      <c r="S110" s="4" t="s">
        <v>2082</v>
      </c>
      <c r="V110" s="4" t="s">
        <v>11112</v>
      </c>
      <c r="W110" s="4" t="s">
        <v>9864</v>
      </c>
      <c r="X110" s="4" t="s">
        <v>11113</v>
      </c>
      <c r="Y110" s="4" t="s">
        <v>13922</v>
      </c>
      <c r="Z110" s="4" t="s">
        <v>13923</v>
      </c>
      <c r="AA110" s="4" t="s">
        <v>13924</v>
      </c>
      <c r="AB110" s="4" t="s">
        <v>13925</v>
      </c>
    </row>
    <row r="111" spans="1:28" x14ac:dyDescent="0.25">
      <c r="A111" s="4" t="s">
        <v>2069</v>
      </c>
      <c r="B111" s="4">
        <v>2.3688753</v>
      </c>
      <c r="C111" s="5">
        <v>2.7791520000000001E-4</v>
      </c>
      <c r="D111" s="4" t="s">
        <v>2070</v>
      </c>
      <c r="E111" s="4" t="s">
        <v>2071</v>
      </c>
      <c r="F111" s="4" t="s">
        <v>2072</v>
      </c>
      <c r="G111" s="4" t="s">
        <v>2073</v>
      </c>
      <c r="H111" s="4" t="s">
        <v>2074</v>
      </c>
      <c r="I111" s="4" t="s">
        <v>2075</v>
      </c>
      <c r="J111" s="4" t="s">
        <v>312</v>
      </c>
      <c r="K111" s="5">
        <v>6.7E-29</v>
      </c>
      <c r="L111" s="4" t="s">
        <v>2076</v>
      </c>
      <c r="M111" s="4" t="s">
        <v>2077</v>
      </c>
      <c r="N111" s="4" t="s">
        <v>2078</v>
      </c>
      <c r="O111" s="4" t="s">
        <v>2079</v>
      </c>
      <c r="P111" s="4">
        <v>11</v>
      </c>
      <c r="Q111" s="4" t="s">
        <v>2080</v>
      </c>
      <c r="R111" s="4" t="s">
        <v>2081</v>
      </c>
      <c r="S111" s="4" t="s">
        <v>2082</v>
      </c>
      <c r="V111" s="4" t="s">
        <v>2083</v>
      </c>
      <c r="W111" s="4" t="s">
        <v>2084</v>
      </c>
      <c r="X111" s="4" t="s">
        <v>2085</v>
      </c>
      <c r="Y111" s="4" t="s">
        <v>2086</v>
      </c>
      <c r="Z111" s="4" t="s">
        <v>2087</v>
      </c>
      <c r="AA111" s="4" t="s">
        <v>2088</v>
      </c>
      <c r="AB111" s="4" t="s">
        <v>2089</v>
      </c>
    </row>
    <row r="112" spans="1:28" x14ac:dyDescent="0.25">
      <c r="A112" s="4" t="s">
        <v>5842</v>
      </c>
      <c r="B112" s="4">
        <v>-1.5362735000000001</v>
      </c>
      <c r="C112" s="5">
        <v>2.3111733000000001E-4</v>
      </c>
      <c r="D112" s="4" t="s">
        <v>5843</v>
      </c>
      <c r="E112" s="4" t="s">
        <v>5844</v>
      </c>
      <c r="F112" s="4" t="s">
        <v>5845</v>
      </c>
      <c r="G112" s="4" t="s">
        <v>5846</v>
      </c>
      <c r="H112" s="4" t="s">
        <v>5847</v>
      </c>
      <c r="I112" s="4" t="s">
        <v>5848</v>
      </c>
      <c r="J112" s="4" t="s">
        <v>2140</v>
      </c>
      <c r="K112" s="5">
        <v>3.5999999999999998E-103</v>
      </c>
      <c r="L112" s="4" t="s">
        <v>5849</v>
      </c>
      <c r="M112" s="4" t="s">
        <v>5850</v>
      </c>
      <c r="N112" s="4" t="s">
        <v>5851</v>
      </c>
      <c r="O112" s="4" t="s">
        <v>5852</v>
      </c>
      <c r="P112" s="4">
        <v>5</v>
      </c>
      <c r="Q112" s="4" t="s">
        <v>5853</v>
      </c>
      <c r="R112" s="4" t="s">
        <v>5854</v>
      </c>
      <c r="S112" s="4" t="s">
        <v>5855</v>
      </c>
      <c r="V112" s="4" t="s">
        <v>5856</v>
      </c>
      <c r="W112" s="4" t="s">
        <v>5857</v>
      </c>
      <c r="X112" s="4" t="s">
        <v>5858</v>
      </c>
      <c r="Y112" s="4" t="s">
        <v>5859</v>
      </c>
      <c r="Z112" s="4" t="s">
        <v>5860</v>
      </c>
      <c r="AA112" s="4" t="s">
        <v>5861</v>
      </c>
      <c r="AB112" s="4" t="s">
        <v>5862</v>
      </c>
    </row>
    <row r="113" spans="1:28" x14ac:dyDescent="0.25">
      <c r="A113" s="4" t="s">
        <v>4700</v>
      </c>
      <c r="B113" s="4">
        <v>2.042373</v>
      </c>
      <c r="C113" s="4">
        <v>1.1239394999999999E-2</v>
      </c>
      <c r="D113" s="4" t="s">
        <v>4701</v>
      </c>
      <c r="E113" s="4" t="s">
        <v>4702</v>
      </c>
      <c r="F113" s="4" t="s">
        <v>4703</v>
      </c>
      <c r="G113" s="4" t="s">
        <v>225</v>
      </c>
      <c r="H113" s="4" t="s">
        <v>4704</v>
      </c>
      <c r="I113" s="4" t="s">
        <v>4705</v>
      </c>
      <c r="J113" s="4" t="s">
        <v>114</v>
      </c>
      <c r="K113" s="5">
        <v>0</v>
      </c>
      <c r="L113" s="4" t="s">
        <v>4706</v>
      </c>
      <c r="M113" s="4" t="s">
        <v>4707</v>
      </c>
      <c r="N113" s="4" t="s">
        <v>4708</v>
      </c>
      <c r="O113" s="4" t="s">
        <v>4709</v>
      </c>
      <c r="P113" s="4">
        <v>2</v>
      </c>
      <c r="Q113" s="4" t="s">
        <v>4710</v>
      </c>
      <c r="R113" s="4" t="s">
        <v>4711</v>
      </c>
      <c r="S113" s="4" t="s">
        <v>235</v>
      </c>
      <c r="V113" s="4" t="s">
        <v>4712</v>
      </c>
      <c r="W113" s="4" t="s">
        <v>4713</v>
      </c>
      <c r="X113" s="4" t="s">
        <v>4714</v>
      </c>
      <c r="Y113" s="4" t="s">
        <v>4715</v>
      </c>
      <c r="Z113" s="4" t="s">
        <v>4716</v>
      </c>
      <c r="AA113" s="4" t="s">
        <v>4717</v>
      </c>
      <c r="AB113" s="4" t="s">
        <v>4718</v>
      </c>
    </row>
    <row r="114" spans="1:28" x14ac:dyDescent="0.25">
      <c r="A114" s="4" t="s">
        <v>5070</v>
      </c>
      <c r="B114" s="4">
        <v>1.8045066999999999</v>
      </c>
      <c r="C114" s="4">
        <v>5.3333086000000004E-3</v>
      </c>
      <c r="D114" s="4" t="s">
        <v>5071</v>
      </c>
      <c r="E114" s="4" t="s">
        <v>5072</v>
      </c>
      <c r="F114" s="4" t="s">
        <v>5073</v>
      </c>
      <c r="G114" s="4" t="s">
        <v>5074</v>
      </c>
      <c r="H114" s="4" t="s">
        <v>5075</v>
      </c>
      <c r="I114" s="4" t="s">
        <v>5076</v>
      </c>
      <c r="J114" s="4" t="s">
        <v>1728</v>
      </c>
      <c r="K114" s="5">
        <v>5.5000000000000003E-45</v>
      </c>
      <c r="L114" s="4" t="s">
        <v>5077</v>
      </c>
      <c r="M114" s="4" t="s">
        <v>5078</v>
      </c>
      <c r="N114" s="4" t="s">
        <v>5079</v>
      </c>
      <c r="O114" s="4" t="s">
        <v>5080</v>
      </c>
      <c r="P114" s="4">
        <v>5</v>
      </c>
      <c r="Q114" s="4" t="s">
        <v>5081</v>
      </c>
      <c r="R114" s="4" t="s">
        <v>5082</v>
      </c>
      <c r="S114" s="4" t="s">
        <v>5083</v>
      </c>
      <c r="V114" s="4" t="s">
        <v>5084</v>
      </c>
      <c r="W114" s="4" t="s">
        <v>5085</v>
      </c>
      <c r="X114" s="4" t="s">
        <v>5086</v>
      </c>
      <c r="Y114" s="4" t="s">
        <v>5087</v>
      </c>
      <c r="Z114" s="4" t="s">
        <v>5088</v>
      </c>
      <c r="AA114" s="4" t="s">
        <v>5089</v>
      </c>
      <c r="AB114" s="4" t="s">
        <v>1327</v>
      </c>
    </row>
    <row r="115" spans="1:28" x14ac:dyDescent="0.25">
      <c r="A115" s="4" t="s">
        <v>10273</v>
      </c>
      <c r="B115" s="4">
        <v>2.0578590000000001</v>
      </c>
      <c r="C115" s="4">
        <v>1.1892677E-3</v>
      </c>
      <c r="D115" s="4" t="s">
        <v>10274</v>
      </c>
      <c r="E115" s="4" t="s">
        <v>10275</v>
      </c>
      <c r="F115" s="4" t="s">
        <v>10276</v>
      </c>
      <c r="G115" s="4" t="s">
        <v>10277</v>
      </c>
      <c r="H115" s="4" t="s">
        <v>10278</v>
      </c>
      <c r="I115" s="4" t="s">
        <v>10279</v>
      </c>
      <c r="J115" s="4" t="s">
        <v>114</v>
      </c>
      <c r="K115" s="5">
        <v>2.7000000000000002E-57</v>
      </c>
      <c r="L115" s="4" t="s">
        <v>10280</v>
      </c>
      <c r="M115" s="4" t="s">
        <v>10281</v>
      </c>
      <c r="N115" s="4" t="s">
        <v>10282</v>
      </c>
      <c r="O115" s="4" t="s">
        <v>10283</v>
      </c>
      <c r="P115" s="4">
        <v>1</v>
      </c>
      <c r="Q115" s="4" t="s">
        <v>10284</v>
      </c>
      <c r="R115" s="4" t="s">
        <v>10285</v>
      </c>
      <c r="S115" s="4" t="s">
        <v>1019</v>
      </c>
      <c r="V115" s="4" t="s">
        <v>544</v>
      </c>
      <c r="W115" s="4" t="s">
        <v>5950</v>
      </c>
      <c r="X115" s="4" t="s">
        <v>10286</v>
      </c>
      <c r="Y115" s="4" t="s">
        <v>10287</v>
      </c>
      <c r="Z115" s="4" t="s">
        <v>547</v>
      </c>
      <c r="AA115" s="4" t="s">
        <v>547</v>
      </c>
      <c r="AB115" s="4" t="s">
        <v>547</v>
      </c>
    </row>
    <row r="116" spans="1:28" x14ac:dyDescent="0.25">
      <c r="A116" s="4" t="s">
        <v>8818</v>
      </c>
      <c r="B116" s="4">
        <v>2.7304439999999999</v>
      </c>
      <c r="C116" s="5">
        <v>5.4665907E-6</v>
      </c>
      <c r="D116" s="4" t="s">
        <v>8819</v>
      </c>
      <c r="E116" s="4" t="s">
        <v>8820</v>
      </c>
      <c r="F116" s="4" t="s">
        <v>8821</v>
      </c>
      <c r="G116" s="4" t="s">
        <v>8822</v>
      </c>
      <c r="H116" s="4" t="s">
        <v>8823</v>
      </c>
      <c r="I116" s="4" t="s">
        <v>8824</v>
      </c>
      <c r="J116" s="4" t="s">
        <v>2270</v>
      </c>
      <c r="K116" s="5">
        <v>1.6E-59</v>
      </c>
      <c r="L116" s="4" t="s">
        <v>8825</v>
      </c>
      <c r="M116" s="4" t="s">
        <v>8826</v>
      </c>
      <c r="N116" s="4" t="s">
        <v>8827</v>
      </c>
      <c r="O116" s="4" t="s">
        <v>1443</v>
      </c>
      <c r="V116" s="4" t="s">
        <v>8828</v>
      </c>
      <c r="W116" s="4" t="s">
        <v>8829</v>
      </c>
      <c r="X116" s="4" t="s">
        <v>8830</v>
      </c>
      <c r="Y116" s="4" t="s">
        <v>8831</v>
      </c>
      <c r="Z116" s="4" t="s">
        <v>8832</v>
      </c>
      <c r="AA116" s="4" t="s">
        <v>8833</v>
      </c>
      <c r="AB116" s="4" t="s">
        <v>2567</v>
      </c>
    </row>
    <row r="117" spans="1:28" x14ac:dyDescent="0.25">
      <c r="A117" s="4" t="s">
        <v>244</v>
      </c>
      <c r="B117" s="4">
        <v>1.5576920000000001</v>
      </c>
      <c r="C117" s="5">
        <v>1.5067999E-4</v>
      </c>
      <c r="D117" s="4" t="s">
        <v>245</v>
      </c>
      <c r="E117" s="4" t="s">
        <v>246</v>
      </c>
      <c r="F117" s="4" t="s">
        <v>247</v>
      </c>
      <c r="G117" s="4" t="s">
        <v>248</v>
      </c>
      <c r="H117" s="4" t="s">
        <v>249</v>
      </c>
      <c r="I117" s="4" t="s">
        <v>250</v>
      </c>
      <c r="J117" s="4" t="s">
        <v>251</v>
      </c>
      <c r="K117" s="5">
        <v>1.4999999999999999E-38</v>
      </c>
      <c r="L117" s="4" t="s">
        <v>252</v>
      </c>
      <c r="M117" s="4" t="s">
        <v>253</v>
      </c>
      <c r="N117" s="4" t="s">
        <v>254</v>
      </c>
      <c r="O117" s="4" t="s">
        <v>255</v>
      </c>
      <c r="V117" s="4" t="s">
        <v>256</v>
      </c>
      <c r="W117" s="4" t="s">
        <v>257</v>
      </c>
      <c r="X117" s="4" t="s">
        <v>258</v>
      </c>
      <c r="Y117" s="4" t="s">
        <v>259</v>
      </c>
      <c r="Z117" s="4" t="s">
        <v>260</v>
      </c>
      <c r="AA117" s="4" t="s">
        <v>261</v>
      </c>
      <c r="AB117" s="4" t="s">
        <v>262</v>
      </c>
    </row>
    <row r="118" spans="1:28" x14ac:dyDescent="0.25">
      <c r="A118" s="4" t="s">
        <v>12884</v>
      </c>
      <c r="B118" s="4">
        <v>1.6911738999999999</v>
      </c>
      <c r="C118" s="5">
        <v>9.8988390000000009E-4</v>
      </c>
      <c r="D118" s="4" t="s">
        <v>12885</v>
      </c>
      <c r="E118" s="4" t="s">
        <v>12886</v>
      </c>
      <c r="F118" s="4" t="s">
        <v>12887</v>
      </c>
      <c r="G118" s="4" t="s">
        <v>12888</v>
      </c>
      <c r="H118" s="4" t="s">
        <v>12889</v>
      </c>
      <c r="I118" s="4" t="s">
        <v>12890</v>
      </c>
      <c r="J118" s="4" t="s">
        <v>12891</v>
      </c>
      <c r="K118" s="5">
        <v>2.8999999999999998E-65</v>
      </c>
      <c r="L118" s="4" t="s">
        <v>12892</v>
      </c>
      <c r="M118" s="4" t="s">
        <v>12893</v>
      </c>
      <c r="N118" s="4" t="s">
        <v>12894</v>
      </c>
      <c r="O118" s="4" t="s">
        <v>12895</v>
      </c>
      <c r="P118" s="4">
        <v>1</v>
      </c>
      <c r="Q118" s="4" t="s">
        <v>3608</v>
      </c>
      <c r="R118" s="4" t="s">
        <v>3609</v>
      </c>
      <c r="S118" s="4" t="s">
        <v>298</v>
      </c>
      <c r="V118" s="4" t="s">
        <v>12896</v>
      </c>
      <c r="W118" s="4" t="s">
        <v>12897</v>
      </c>
      <c r="X118" s="4" t="s">
        <v>12898</v>
      </c>
      <c r="Y118" s="4" t="s">
        <v>12899</v>
      </c>
      <c r="Z118" s="4" t="s">
        <v>12900</v>
      </c>
      <c r="AA118" s="4" t="s">
        <v>12901</v>
      </c>
      <c r="AB118" s="4" t="s">
        <v>12902</v>
      </c>
    </row>
    <row r="119" spans="1:28" x14ac:dyDescent="0.25">
      <c r="A119" s="4" t="s">
        <v>15552</v>
      </c>
      <c r="B119" s="4">
        <v>1.5295566</v>
      </c>
      <c r="C119" s="5">
        <v>3.0555205999999998E-4</v>
      </c>
      <c r="D119" s="4" t="s">
        <v>15553</v>
      </c>
      <c r="E119" s="4" t="s">
        <v>15554</v>
      </c>
      <c r="F119" s="4" t="s">
        <v>15555</v>
      </c>
      <c r="G119" s="4" t="s">
        <v>15556</v>
      </c>
      <c r="H119" s="4" t="s">
        <v>15557</v>
      </c>
      <c r="I119" s="4" t="s">
        <v>15558</v>
      </c>
      <c r="J119" s="4" t="s">
        <v>5566</v>
      </c>
      <c r="K119" s="5">
        <v>2.0999999999999999E-123</v>
      </c>
      <c r="L119" s="4" t="s">
        <v>15559</v>
      </c>
      <c r="M119" s="4" t="s">
        <v>15560</v>
      </c>
      <c r="N119" s="4" t="s">
        <v>15561</v>
      </c>
      <c r="O119" s="4" t="s">
        <v>15562</v>
      </c>
      <c r="P119" s="4">
        <v>1</v>
      </c>
      <c r="Q119" s="4" t="s">
        <v>15563</v>
      </c>
      <c r="R119" s="4" t="s">
        <v>15564</v>
      </c>
      <c r="S119" s="4" t="s">
        <v>1019</v>
      </c>
      <c r="V119" s="4" t="s">
        <v>15565</v>
      </c>
      <c r="W119" s="4" t="s">
        <v>15566</v>
      </c>
      <c r="X119" s="4" t="s">
        <v>15567</v>
      </c>
      <c r="Y119" s="4" t="s">
        <v>15568</v>
      </c>
      <c r="Z119" s="4" t="s">
        <v>15569</v>
      </c>
      <c r="AA119" s="4" t="s">
        <v>15570</v>
      </c>
      <c r="AB119" s="4" t="s">
        <v>15571</v>
      </c>
    </row>
    <row r="120" spans="1:28" x14ac:dyDescent="0.25">
      <c r="A120" s="4" t="s">
        <v>1096</v>
      </c>
      <c r="B120" s="4">
        <v>1.5024917</v>
      </c>
      <c r="C120" s="5">
        <v>1.3134367E-4</v>
      </c>
      <c r="D120" s="4" t="s">
        <v>1097</v>
      </c>
      <c r="E120" s="4" t="s">
        <v>1098</v>
      </c>
      <c r="F120" s="4" t="s">
        <v>1099</v>
      </c>
      <c r="G120" s="4" t="s">
        <v>1100</v>
      </c>
      <c r="H120" s="4" t="s">
        <v>1101</v>
      </c>
      <c r="I120" s="4" t="s">
        <v>1102</v>
      </c>
      <c r="J120" s="4" t="s">
        <v>1103</v>
      </c>
      <c r="K120" s="5">
        <v>9.5000000000000006E-55</v>
      </c>
      <c r="L120" s="4" t="s">
        <v>1104</v>
      </c>
      <c r="M120" s="4" t="s">
        <v>1105</v>
      </c>
      <c r="N120" s="4" t="s">
        <v>1106</v>
      </c>
      <c r="O120" s="4" t="s">
        <v>1107</v>
      </c>
      <c r="V120" s="4" t="s">
        <v>1108</v>
      </c>
      <c r="W120" s="4" t="s">
        <v>1109</v>
      </c>
      <c r="X120" s="4" t="s">
        <v>1110</v>
      </c>
      <c r="Y120" s="4" t="s">
        <v>1111</v>
      </c>
      <c r="Z120" s="4" t="s">
        <v>1112</v>
      </c>
      <c r="AA120" s="4" t="s">
        <v>1113</v>
      </c>
      <c r="AB120" s="4" t="s">
        <v>1114</v>
      </c>
    </row>
    <row r="121" spans="1:28" x14ac:dyDescent="0.25">
      <c r="A121" s="4" t="s">
        <v>1382</v>
      </c>
      <c r="B121" s="4">
        <v>1.8839341000000001</v>
      </c>
      <c r="C121" s="4">
        <v>1.6159164E-2</v>
      </c>
      <c r="D121" s="4" t="s">
        <v>1383</v>
      </c>
      <c r="E121" s="4" t="s">
        <v>1384</v>
      </c>
      <c r="F121" s="4" t="s">
        <v>1385</v>
      </c>
      <c r="G121" s="4" t="s">
        <v>1386</v>
      </c>
      <c r="H121" s="4" t="s">
        <v>1387</v>
      </c>
      <c r="I121" s="4" t="s">
        <v>1388</v>
      </c>
      <c r="J121" s="4" t="s">
        <v>180</v>
      </c>
      <c r="K121" s="5">
        <v>7.8999999999999995E-79</v>
      </c>
      <c r="L121" s="4" t="s">
        <v>1389</v>
      </c>
      <c r="M121" s="4" t="s">
        <v>1390</v>
      </c>
      <c r="N121" s="4" t="s">
        <v>1391</v>
      </c>
      <c r="O121" s="4" t="s">
        <v>1392</v>
      </c>
      <c r="P121" s="4">
        <v>7</v>
      </c>
      <c r="Q121" s="4" t="s">
        <v>1393</v>
      </c>
      <c r="R121" s="4" t="s">
        <v>1394</v>
      </c>
      <c r="S121" s="4" t="s">
        <v>1395</v>
      </c>
      <c r="V121" s="4" t="s">
        <v>1396</v>
      </c>
      <c r="W121" s="4" t="s">
        <v>1397</v>
      </c>
      <c r="X121" s="4" t="s">
        <v>1398</v>
      </c>
      <c r="Y121" s="4" t="s">
        <v>1399</v>
      </c>
      <c r="Z121" s="4" t="s">
        <v>1400</v>
      </c>
      <c r="AA121" s="4" t="s">
        <v>1401</v>
      </c>
      <c r="AB121" s="4" t="s">
        <v>1402</v>
      </c>
    </row>
    <row r="122" spans="1:28" x14ac:dyDescent="0.25">
      <c r="A122" s="4" t="s">
        <v>15504</v>
      </c>
      <c r="B122" s="4">
        <v>-2.7334272999999998</v>
      </c>
      <c r="C122" s="5">
        <v>3.4518347E-5</v>
      </c>
      <c r="D122" s="4" t="s">
        <v>15505</v>
      </c>
      <c r="E122" s="4" t="s">
        <v>15506</v>
      </c>
      <c r="F122" s="4" t="s">
        <v>15507</v>
      </c>
      <c r="G122" s="4" t="s">
        <v>15508</v>
      </c>
      <c r="H122" s="4" t="s">
        <v>15509</v>
      </c>
      <c r="I122" s="4" t="s">
        <v>15510</v>
      </c>
      <c r="J122" s="4" t="s">
        <v>1088</v>
      </c>
      <c r="K122" s="5">
        <v>5.1E-16</v>
      </c>
      <c r="L122" s="4" t="s">
        <v>15511</v>
      </c>
      <c r="M122" s="4" t="s">
        <v>15512</v>
      </c>
      <c r="N122" s="4" t="s">
        <v>15513</v>
      </c>
      <c r="O122" s="4" t="s">
        <v>15514</v>
      </c>
      <c r="V122" s="4" t="s">
        <v>15515</v>
      </c>
      <c r="W122" s="4" t="s">
        <v>10591</v>
      </c>
      <c r="X122" s="4" t="s">
        <v>15516</v>
      </c>
      <c r="Y122" s="4" t="s">
        <v>15517</v>
      </c>
      <c r="Z122" s="4" t="s">
        <v>160</v>
      </c>
      <c r="AA122" s="4" t="s">
        <v>160</v>
      </c>
      <c r="AB122" s="4" t="s">
        <v>160</v>
      </c>
    </row>
    <row r="123" spans="1:28" x14ac:dyDescent="0.25">
      <c r="A123" s="4" t="s">
        <v>7009</v>
      </c>
      <c r="B123" s="4">
        <v>-1.6822478000000001</v>
      </c>
      <c r="C123" s="5">
        <v>3.2420470000000001E-3</v>
      </c>
      <c r="D123" s="4" t="s">
        <v>7010</v>
      </c>
      <c r="E123" s="4" t="s">
        <v>7011</v>
      </c>
      <c r="F123" s="4" t="s">
        <v>7012</v>
      </c>
      <c r="G123" s="4" t="s">
        <v>7013</v>
      </c>
      <c r="H123" s="4" t="s">
        <v>7014</v>
      </c>
      <c r="I123" s="4" t="s">
        <v>7015</v>
      </c>
      <c r="J123" s="4" t="s">
        <v>2140</v>
      </c>
      <c r="K123" s="5">
        <v>1.6999999999999999E-122</v>
      </c>
      <c r="L123" s="4" t="s">
        <v>7016</v>
      </c>
      <c r="M123" s="4" t="s">
        <v>7017</v>
      </c>
      <c r="N123" s="4" t="s">
        <v>7018</v>
      </c>
      <c r="O123" s="4" t="s">
        <v>7019</v>
      </c>
      <c r="P123" s="4">
        <v>2</v>
      </c>
      <c r="Q123" s="4" t="s">
        <v>7020</v>
      </c>
      <c r="R123" s="4" t="s">
        <v>7021</v>
      </c>
      <c r="S123" s="4" t="s">
        <v>609</v>
      </c>
      <c r="V123" s="4" t="s">
        <v>7022</v>
      </c>
      <c r="W123" s="4" t="s">
        <v>6077</v>
      </c>
      <c r="X123" s="4" t="s">
        <v>7023</v>
      </c>
      <c r="Y123" s="4" t="s">
        <v>7024</v>
      </c>
      <c r="Z123" s="4" t="s">
        <v>1128</v>
      </c>
      <c r="AA123" s="4" t="s">
        <v>1128</v>
      </c>
      <c r="AB123" s="4" t="s">
        <v>1128</v>
      </c>
    </row>
    <row r="124" spans="1:28" x14ac:dyDescent="0.25">
      <c r="A124" s="4" t="s">
        <v>7583</v>
      </c>
      <c r="B124" s="4">
        <v>-1.5648268000000001</v>
      </c>
      <c r="C124" s="5">
        <v>1.1579578E-4</v>
      </c>
      <c r="D124" s="4" t="s">
        <v>7584</v>
      </c>
      <c r="E124" s="4" t="s">
        <v>7585</v>
      </c>
      <c r="F124" s="4" t="s">
        <v>7586</v>
      </c>
      <c r="G124" s="4" t="s">
        <v>7587</v>
      </c>
      <c r="H124" s="4" t="s">
        <v>7588</v>
      </c>
      <c r="I124" s="4" t="s">
        <v>7589</v>
      </c>
      <c r="J124" s="4" t="s">
        <v>3348</v>
      </c>
      <c r="K124" s="5">
        <v>5.6999999999999998E-128</v>
      </c>
      <c r="L124" s="4" t="s">
        <v>7590</v>
      </c>
      <c r="M124" s="4" t="s">
        <v>7591</v>
      </c>
      <c r="N124" s="4" t="s">
        <v>7592</v>
      </c>
      <c r="O124" s="4" t="s">
        <v>7593</v>
      </c>
      <c r="P124" s="4">
        <v>5</v>
      </c>
      <c r="Q124" s="4" t="s">
        <v>7594</v>
      </c>
      <c r="R124" s="4" t="s">
        <v>7595</v>
      </c>
      <c r="S124" s="4" t="s">
        <v>7596</v>
      </c>
      <c r="T124" s="4" t="s">
        <v>7597</v>
      </c>
      <c r="U124" s="4" t="s">
        <v>6723</v>
      </c>
      <c r="V124" s="4" t="s">
        <v>7598</v>
      </c>
      <c r="W124" s="4" t="s">
        <v>7599</v>
      </c>
      <c r="X124" s="4" t="s">
        <v>7600</v>
      </c>
      <c r="Y124" s="4" t="s">
        <v>7601</v>
      </c>
      <c r="Z124" s="4" t="s">
        <v>7602</v>
      </c>
      <c r="AA124" s="4" t="s">
        <v>7603</v>
      </c>
      <c r="AB124" s="4" t="s">
        <v>7604</v>
      </c>
    </row>
    <row r="125" spans="1:28" x14ac:dyDescent="0.25">
      <c r="A125" s="4" t="s">
        <v>428</v>
      </c>
      <c r="B125" s="4">
        <v>1.6249084</v>
      </c>
      <c r="C125" s="4">
        <v>1.0719283499999999E-2</v>
      </c>
      <c r="D125" s="4" t="s">
        <v>429</v>
      </c>
      <c r="E125" s="4" t="s">
        <v>430</v>
      </c>
      <c r="F125" s="4" t="s">
        <v>431</v>
      </c>
      <c r="G125" s="4" t="s">
        <v>432</v>
      </c>
      <c r="H125" s="4" t="s">
        <v>433</v>
      </c>
      <c r="I125" s="4" t="s">
        <v>434</v>
      </c>
      <c r="J125" s="4" t="s">
        <v>435</v>
      </c>
      <c r="K125" s="5">
        <v>2.5999999999999998E-16</v>
      </c>
      <c r="L125" s="4" t="s">
        <v>436</v>
      </c>
      <c r="M125" s="4" t="s">
        <v>437</v>
      </c>
      <c r="N125" s="4" t="s">
        <v>438</v>
      </c>
      <c r="O125" s="4" t="s">
        <v>439</v>
      </c>
      <c r="P125" s="4">
        <v>2</v>
      </c>
      <c r="Q125" s="4" t="s">
        <v>440</v>
      </c>
      <c r="R125" s="4" t="s">
        <v>441</v>
      </c>
      <c r="S125" s="4" t="s">
        <v>442</v>
      </c>
      <c r="V125" s="4" t="s">
        <v>443</v>
      </c>
      <c r="W125" s="4" t="s">
        <v>186</v>
      </c>
      <c r="X125" s="4" t="s">
        <v>444</v>
      </c>
      <c r="Y125" s="4" t="s">
        <v>445</v>
      </c>
      <c r="Z125" s="4" t="s">
        <v>446</v>
      </c>
      <c r="AA125" s="4" t="s">
        <v>447</v>
      </c>
      <c r="AB125" s="4" t="s">
        <v>448</v>
      </c>
    </row>
    <row r="126" spans="1:28" x14ac:dyDescent="0.25">
      <c r="A126" s="4" t="s">
        <v>730</v>
      </c>
      <c r="B126" s="4">
        <v>-1.7531464999999999</v>
      </c>
      <c r="C126" s="5">
        <v>8.8597790000000001E-4</v>
      </c>
      <c r="D126" s="4" t="s">
        <v>731</v>
      </c>
      <c r="E126" s="4" t="s">
        <v>732</v>
      </c>
      <c r="F126" s="4" t="s">
        <v>733</v>
      </c>
      <c r="G126" s="4" t="s">
        <v>734</v>
      </c>
      <c r="H126" s="4" t="s">
        <v>735</v>
      </c>
      <c r="I126" s="4" t="s">
        <v>736</v>
      </c>
      <c r="J126" s="4" t="s">
        <v>737</v>
      </c>
      <c r="K126" s="5">
        <v>2.3000000000000001E-121</v>
      </c>
      <c r="L126" s="4" t="s">
        <v>738</v>
      </c>
      <c r="M126" s="4" t="s">
        <v>739</v>
      </c>
      <c r="N126" s="4" t="s">
        <v>740</v>
      </c>
      <c r="O126" s="4" t="s">
        <v>741</v>
      </c>
      <c r="P126" s="4">
        <v>4</v>
      </c>
      <c r="Q126" s="4" t="s">
        <v>742</v>
      </c>
      <c r="R126" s="4" t="s">
        <v>743</v>
      </c>
      <c r="S126" s="4" t="s">
        <v>744</v>
      </c>
      <c r="T126" s="4" t="s">
        <v>745</v>
      </c>
      <c r="U126" s="4" t="s">
        <v>746</v>
      </c>
      <c r="V126" s="4" t="s">
        <v>747</v>
      </c>
      <c r="W126" s="4" t="s">
        <v>748</v>
      </c>
      <c r="X126" s="4" t="s">
        <v>749</v>
      </c>
      <c r="Y126" s="4" t="s">
        <v>750</v>
      </c>
      <c r="Z126" s="4" t="s">
        <v>751</v>
      </c>
      <c r="AA126" s="4" t="s">
        <v>752</v>
      </c>
      <c r="AB126" s="4" t="s">
        <v>753</v>
      </c>
    </row>
    <row r="127" spans="1:28" x14ac:dyDescent="0.25">
      <c r="A127" s="4" t="s">
        <v>10594</v>
      </c>
      <c r="B127" s="4">
        <v>-1.9937431999999999</v>
      </c>
      <c r="C127" s="5">
        <v>1.08985435E-2</v>
      </c>
      <c r="D127" s="4" t="s">
        <v>10595</v>
      </c>
      <c r="E127" s="4" t="s">
        <v>10596</v>
      </c>
      <c r="F127" s="4" t="s">
        <v>10597</v>
      </c>
      <c r="G127" s="4" t="s">
        <v>10598</v>
      </c>
      <c r="H127" s="4" t="s">
        <v>10599</v>
      </c>
      <c r="I127" s="4" t="s">
        <v>10600</v>
      </c>
      <c r="J127" s="4" t="s">
        <v>3144</v>
      </c>
      <c r="K127" s="5">
        <v>3.9E-24</v>
      </c>
      <c r="L127" s="4" t="s">
        <v>10601</v>
      </c>
      <c r="M127" s="4" t="s">
        <v>10602</v>
      </c>
      <c r="N127" s="4" t="s">
        <v>10603</v>
      </c>
      <c r="O127" s="4" t="s">
        <v>10604</v>
      </c>
      <c r="P127" s="4">
        <v>5</v>
      </c>
      <c r="Q127" s="4" t="s">
        <v>10605</v>
      </c>
      <c r="R127" s="4" t="s">
        <v>10606</v>
      </c>
      <c r="S127" s="4" t="s">
        <v>10607</v>
      </c>
      <c r="T127" s="4" t="s">
        <v>10608</v>
      </c>
      <c r="U127" s="4" t="s">
        <v>10609</v>
      </c>
      <c r="V127" s="4" t="s">
        <v>10610</v>
      </c>
      <c r="W127" s="4" t="s">
        <v>5950</v>
      </c>
      <c r="X127" s="4" t="s">
        <v>10611</v>
      </c>
      <c r="Y127" s="4" t="s">
        <v>10612</v>
      </c>
      <c r="Z127" s="4" t="s">
        <v>10613</v>
      </c>
      <c r="AA127" s="4" t="s">
        <v>10614</v>
      </c>
      <c r="AB127" s="4" t="s">
        <v>2146</v>
      </c>
    </row>
    <row r="128" spans="1:28" x14ac:dyDescent="0.25">
      <c r="A128" s="4" t="s">
        <v>6786</v>
      </c>
      <c r="B128" s="4">
        <v>1.5431674</v>
      </c>
      <c r="C128" s="5">
        <v>8.2434800000000003E-4</v>
      </c>
      <c r="D128" s="4" t="s">
        <v>6787</v>
      </c>
      <c r="E128" s="4" t="s">
        <v>6788</v>
      </c>
      <c r="F128" s="4" t="s">
        <v>6789</v>
      </c>
      <c r="G128" s="4" t="s">
        <v>6790</v>
      </c>
      <c r="H128" s="4" t="s">
        <v>6791</v>
      </c>
      <c r="I128" s="4" t="s">
        <v>6792</v>
      </c>
      <c r="J128" s="4" t="s">
        <v>312</v>
      </c>
      <c r="K128" s="5">
        <v>0</v>
      </c>
      <c r="L128" s="4" t="s">
        <v>6793</v>
      </c>
      <c r="M128" s="4" t="s">
        <v>6794</v>
      </c>
      <c r="N128" s="4" t="s">
        <v>6795</v>
      </c>
      <c r="O128" s="4" t="s">
        <v>6796</v>
      </c>
      <c r="P128" s="4">
        <v>6</v>
      </c>
      <c r="Q128" s="4" t="s">
        <v>6797</v>
      </c>
      <c r="R128" s="4" t="s">
        <v>6798</v>
      </c>
      <c r="S128" s="4" t="s">
        <v>6799</v>
      </c>
      <c r="T128" s="4" t="s">
        <v>6800</v>
      </c>
      <c r="U128" s="4" t="s">
        <v>6801</v>
      </c>
      <c r="V128" s="4" t="s">
        <v>6802</v>
      </c>
      <c r="W128" s="4" t="s">
        <v>6803</v>
      </c>
      <c r="X128" s="4" t="s">
        <v>6804</v>
      </c>
      <c r="Y128" s="4" t="s">
        <v>6805</v>
      </c>
      <c r="Z128" s="4" t="s">
        <v>6806</v>
      </c>
      <c r="AA128" s="4" t="s">
        <v>6807</v>
      </c>
      <c r="AB128" s="4" t="s">
        <v>6808</v>
      </c>
    </row>
    <row r="129" spans="1:28" x14ac:dyDescent="0.25">
      <c r="A129" s="4" t="s">
        <v>3760</v>
      </c>
      <c r="B129" s="4">
        <v>1.6094108</v>
      </c>
      <c r="C129" s="4">
        <v>1.0688723999999999E-3</v>
      </c>
      <c r="D129" s="4" t="s">
        <v>3761</v>
      </c>
      <c r="E129" s="4" t="s">
        <v>3762</v>
      </c>
      <c r="F129" s="4" t="s">
        <v>3763</v>
      </c>
      <c r="G129" s="4" t="s">
        <v>3764</v>
      </c>
      <c r="H129" s="4" t="s">
        <v>3765</v>
      </c>
      <c r="I129" s="4" t="s">
        <v>3766</v>
      </c>
      <c r="J129" s="4" t="s">
        <v>3767</v>
      </c>
      <c r="K129" s="5">
        <v>1E-127</v>
      </c>
      <c r="L129" s="4" t="s">
        <v>3768</v>
      </c>
      <c r="M129" s="4" t="s">
        <v>3769</v>
      </c>
      <c r="N129" s="4" t="s">
        <v>3770</v>
      </c>
      <c r="O129" s="4" t="s">
        <v>3771</v>
      </c>
      <c r="P129" s="4">
        <v>4</v>
      </c>
      <c r="Q129" s="4" t="s">
        <v>3772</v>
      </c>
      <c r="R129" s="4" t="s">
        <v>3773</v>
      </c>
      <c r="S129" s="4" t="s">
        <v>3774</v>
      </c>
      <c r="V129" s="4" t="s">
        <v>3775</v>
      </c>
      <c r="W129" s="4" t="s">
        <v>3776</v>
      </c>
      <c r="X129" s="4" t="s">
        <v>3777</v>
      </c>
      <c r="Y129" s="4" t="s">
        <v>3778</v>
      </c>
      <c r="Z129" s="4" t="s">
        <v>3779</v>
      </c>
      <c r="AA129" s="4" t="s">
        <v>3780</v>
      </c>
      <c r="AB129" s="4" t="s">
        <v>3781</v>
      </c>
    </row>
    <row r="130" spans="1:28" x14ac:dyDescent="0.25">
      <c r="A130" s="4" t="s">
        <v>4919</v>
      </c>
      <c r="B130" s="4">
        <v>-1.5392262000000001</v>
      </c>
      <c r="C130" s="5">
        <v>7.8646179999999997E-4</v>
      </c>
      <c r="D130" s="4" t="s">
        <v>4920</v>
      </c>
      <c r="E130" s="4" t="s">
        <v>4921</v>
      </c>
      <c r="F130" s="4" t="s">
        <v>4922</v>
      </c>
      <c r="G130" s="4" t="s">
        <v>4923</v>
      </c>
      <c r="H130" s="4" t="s">
        <v>4924</v>
      </c>
      <c r="I130" s="4" t="s">
        <v>4925</v>
      </c>
      <c r="J130" s="4" t="s">
        <v>1903</v>
      </c>
      <c r="K130" s="5">
        <v>3.9000000000000001E-20</v>
      </c>
      <c r="L130" s="4" t="s">
        <v>4926</v>
      </c>
      <c r="M130" s="4" t="s">
        <v>4927</v>
      </c>
      <c r="N130" s="4" t="s">
        <v>4928</v>
      </c>
      <c r="O130" s="4" t="s">
        <v>4929</v>
      </c>
      <c r="V130" s="4" t="s">
        <v>4930</v>
      </c>
      <c r="W130" s="4" t="s">
        <v>4931</v>
      </c>
      <c r="X130" s="4" t="s">
        <v>4932</v>
      </c>
      <c r="Y130" s="4" t="s">
        <v>4933</v>
      </c>
      <c r="Z130" s="4" t="s">
        <v>4934</v>
      </c>
      <c r="AA130" s="4" t="s">
        <v>4935</v>
      </c>
      <c r="AB130" s="4" t="s">
        <v>4936</v>
      </c>
    </row>
    <row r="131" spans="1:28" x14ac:dyDescent="0.25">
      <c r="A131" s="4" t="s">
        <v>15593</v>
      </c>
      <c r="B131" s="4">
        <v>1.6012712</v>
      </c>
      <c r="C131" s="5">
        <v>6.3220224999999998E-4</v>
      </c>
      <c r="D131" s="4" t="s">
        <v>15594</v>
      </c>
      <c r="E131" s="4" t="s">
        <v>15595</v>
      </c>
      <c r="F131" s="4" t="s">
        <v>15596</v>
      </c>
      <c r="G131" s="4" t="s">
        <v>15597</v>
      </c>
      <c r="H131" s="4" t="s">
        <v>15598</v>
      </c>
      <c r="I131" s="4" t="s">
        <v>15599</v>
      </c>
      <c r="J131" s="4" t="s">
        <v>350</v>
      </c>
      <c r="K131" s="5">
        <v>2.7E-77</v>
      </c>
      <c r="L131" s="4" t="s">
        <v>15600</v>
      </c>
      <c r="M131" s="4" t="s">
        <v>15601</v>
      </c>
      <c r="N131" s="4" t="s">
        <v>15602</v>
      </c>
      <c r="O131" s="4" t="s">
        <v>15603</v>
      </c>
      <c r="P131" s="4">
        <v>1</v>
      </c>
      <c r="Q131" s="4" t="s">
        <v>15604</v>
      </c>
      <c r="R131" s="4" t="s">
        <v>15605</v>
      </c>
      <c r="S131" s="4" t="s">
        <v>2423</v>
      </c>
      <c r="V131" s="4" t="s">
        <v>15606</v>
      </c>
      <c r="W131" s="4" t="s">
        <v>186</v>
      </c>
      <c r="X131" s="4" t="s">
        <v>15607</v>
      </c>
      <c r="Y131" s="4" t="s">
        <v>15608</v>
      </c>
      <c r="Z131" s="4" t="s">
        <v>15609</v>
      </c>
      <c r="AA131" s="4" t="s">
        <v>15610</v>
      </c>
      <c r="AB131" s="4" t="s">
        <v>15611</v>
      </c>
    </row>
    <row r="132" spans="1:28" x14ac:dyDescent="0.25">
      <c r="A132" s="4" t="s">
        <v>15402</v>
      </c>
      <c r="B132" s="4">
        <v>-1.729301</v>
      </c>
      <c r="C132" s="5">
        <v>3.7555914000000002E-5</v>
      </c>
      <c r="D132" s="4" t="e">
        <f>-L-isoaspartate O-methyltransferase</f>
        <v>#NAME?</v>
      </c>
      <c r="E132" s="4" t="s">
        <v>15403</v>
      </c>
      <c r="F132" s="4" t="s">
        <v>15404</v>
      </c>
      <c r="G132" s="4" t="s">
        <v>15405</v>
      </c>
      <c r="H132" s="4" t="s">
        <v>15406</v>
      </c>
      <c r="I132" s="4" t="s">
        <v>15407</v>
      </c>
      <c r="J132" s="4" t="s">
        <v>15408</v>
      </c>
      <c r="K132" s="5">
        <v>1.4E-14</v>
      </c>
      <c r="L132" s="4" t="s">
        <v>15409</v>
      </c>
      <c r="M132" s="4" t="s">
        <v>15410</v>
      </c>
      <c r="N132" s="4" t="s">
        <v>15411</v>
      </c>
      <c r="O132" s="4" t="s">
        <v>15412</v>
      </c>
      <c r="P132" s="4">
        <v>4</v>
      </c>
      <c r="Q132" s="4" t="s">
        <v>15413</v>
      </c>
      <c r="R132" s="4" t="s">
        <v>15414</v>
      </c>
      <c r="S132" s="4" t="s">
        <v>15415</v>
      </c>
      <c r="V132" s="4" t="s">
        <v>15416</v>
      </c>
      <c r="W132" s="4" t="s">
        <v>15417</v>
      </c>
      <c r="X132" s="4" t="s">
        <v>15418</v>
      </c>
      <c r="Y132" s="4" t="s">
        <v>15419</v>
      </c>
      <c r="Z132" s="4" t="s">
        <v>15420</v>
      </c>
      <c r="AA132" s="4" t="s">
        <v>15421</v>
      </c>
      <c r="AB132" s="4" t="s">
        <v>10259</v>
      </c>
    </row>
    <row r="133" spans="1:28" x14ac:dyDescent="0.25">
      <c r="A133" s="4" t="s">
        <v>11049</v>
      </c>
      <c r="B133" s="4">
        <v>-1.6019479000000001</v>
      </c>
      <c r="C133" s="5">
        <v>5.8023545999999997E-5</v>
      </c>
      <c r="D133" s="4" t="s">
        <v>11050</v>
      </c>
      <c r="E133" s="4" t="s">
        <v>11051</v>
      </c>
      <c r="F133" s="4" t="s">
        <v>11052</v>
      </c>
      <c r="G133" s="4" t="s">
        <v>11053</v>
      </c>
      <c r="H133" s="4" t="s">
        <v>11054</v>
      </c>
      <c r="I133" s="4" t="s">
        <v>11055</v>
      </c>
      <c r="J133" s="4" t="s">
        <v>11056</v>
      </c>
      <c r="K133" s="5">
        <v>3.0000000000000001E-26</v>
      </c>
      <c r="L133" s="4" t="s">
        <v>11057</v>
      </c>
      <c r="M133" s="4" t="s">
        <v>11058</v>
      </c>
      <c r="N133" s="4" t="s">
        <v>11059</v>
      </c>
      <c r="O133" s="4" t="s">
        <v>11060</v>
      </c>
      <c r="V133" s="4" t="s">
        <v>11061</v>
      </c>
      <c r="W133" s="4" t="s">
        <v>9173</v>
      </c>
      <c r="X133" s="4" t="s">
        <v>11062</v>
      </c>
      <c r="Y133" s="4" t="s">
        <v>11063</v>
      </c>
      <c r="Z133" s="4" t="s">
        <v>11064</v>
      </c>
      <c r="AA133" s="4" t="s">
        <v>11065</v>
      </c>
      <c r="AB133" s="4" t="s">
        <v>11066</v>
      </c>
    </row>
    <row r="134" spans="1:28" x14ac:dyDescent="0.25">
      <c r="A134" s="4" t="s">
        <v>15011</v>
      </c>
      <c r="B134" s="4">
        <v>-1.9255232</v>
      </c>
      <c r="C134" s="5">
        <v>7.8588746000000001E-5</v>
      </c>
      <c r="D134" s="4" t="s">
        <v>15012</v>
      </c>
      <c r="E134" s="4" t="s">
        <v>15013</v>
      </c>
      <c r="F134" s="4" t="s">
        <v>15014</v>
      </c>
      <c r="G134" s="4" t="s">
        <v>15015</v>
      </c>
      <c r="H134" s="4" t="s">
        <v>15016</v>
      </c>
      <c r="I134" s="4" t="s">
        <v>15017</v>
      </c>
      <c r="J134" s="4" t="s">
        <v>114</v>
      </c>
      <c r="K134" s="5">
        <v>0</v>
      </c>
      <c r="L134" s="4" t="s">
        <v>15018</v>
      </c>
      <c r="M134" s="4" t="s">
        <v>15019</v>
      </c>
      <c r="N134" s="4" t="s">
        <v>15020</v>
      </c>
      <c r="O134" s="4" t="s">
        <v>15021</v>
      </c>
      <c r="P134" s="4">
        <v>2</v>
      </c>
      <c r="Q134" s="4" t="s">
        <v>15022</v>
      </c>
      <c r="R134" s="4" t="s">
        <v>15023</v>
      </c>
      <c r="S134" s="4" t="s">
        <v>1984</v>
      </c>
      <c r="V134" s="4" t="s">
        <v>15024</v>
      </c>
      <c r="W134" s="4" t="s">
        <v>15025</v>
      </c>
      <c r="X134" s="4" t="s">
        <v>15026</v>
      </c>
      <c r="Y134" s="4" t="s">
        <v>15027</v>
      </c>
      <c r="Z134" s="4" t="s">
        <v>15028</v>
      </c>
      <c r="AA134" s="4" t="s">
        <v>15029</v>
      </c>
      <c r="AB134" s="4" t="s">
        <v>15030</v>
      </c>
    </row>
    <row r="135" spans="1:28" x14ac:dyDescent="0.25">
      <c r="A135" s="4" t="s">
        <v>6242</v>
      </c>
      <c r="B135" s="4">
        <v>-1.5366390999999999</v>
      </c>
      <c r="C135" s="5">
        <v>2.8384630000000003E-4</v>
      </c>
      <c r="D135" s="4" t="s">
        <v>6243</v>
      </c>
      <c r="E135" s="4" t="s">
        <v>6244</v>
      </c>
      <c r="F135" s="4" t="s">
        <v>6245</v>
      </c>
      <c r="G135" s="4" t="s">
        <v>6246</v>
      </c>
      <c r="H135" s="4" t="s">
        <v>6247</v>
      </c>
      <c r="I135" s="4" t="s">
        <v>6248</v>
      </c>
      <c r="J135" s="4" t="s">
        <v>1881</v>
      </c>
      <c r="K135" s="5">
        <v>3.9999999999999998E-74</v>
      </c>
      <c r="L135" s="4" t="s">
        <v>6249</v>
      </c>
      <c r="M135" s="4" t="s">
        <v>6250</v>
      </c>
      <c r="N135" s="4" t="s">
        <v>6251</v>
      </c>
      <c r="O135" s="4" t="s">
        <v>6252</v>
      </c>
      <c r="P135" s="4">
        <v>2</v>
      </c>
      <c r="Q135" s="4" t="s">
        <v>233</v>
      </c>
      <c r="R135" s="4" t="s">
        <v>234</v>
      </c>
      <c r="S135" s="4" t="s">
        <v>235</v>
      </c>
      <c r="V135" s="4" t="s">
        <v>6253</v>
      </c>
      <c r="W135" s="4" t="s">
        <v>6254</v>
      </c>
      <c r="X135" s="4" t="s">
        <v>6255</v>
      </c>
      <c r="Y135" s="4" t="s">
        <v>6256</v>
      </c>
      <c r="Z135" s="4" t="s">
        <v>6257</v>
      </c>
      <c r="AA135" s="4" t="s">
        <v>6258</v>
      </c>
      <c r="AB135" s="4" t="s">
        <v>6259</v>
      </c>
    </row>
    <row r="136" spans="1:28" x14ac:dyDescent="0.25">
      <c r="A136" s="4" t="s">
        <v>8834</v>
      </c>
      <c r="B136" s="4">
        <v>1.6444582000000001</v>
      </c>
      <c r="C136" s="5">
        <v>2.3479898999999999E-5</v>
      </c>
      <c r="D136" s="4" t="s">
        <v>8835</v>
      </c>
      <c r="E136" s="4" t="s">
        <v>8836</v>
      </c>
      <c r="F136" s="4" t="s">
        <v>8837</v>
      </c>
      <c r="G136" s="4" t="s">
        <v>8838</v>
      </c>
      <c r="H136" s="4" t="s">
        <v>8839</v>
      </c>
      <c r="I136" s="4" t="s">
        <v>8840</v>
      </c>
      <c r="J136" s="4" t="s">
        <v>8841</v>
      </c>
      <c r="K136" s="5">
        <v>1.7E-28</v>
      </c>
      <c r="L136" s="4" t="s">
        <v>8842</v>
      </c>
      <c r="M136" s="4" t="s">
        <v>8843</v>
      </c>
      <c r="N136" s="4" t="s">
        <v>8844</v>
      </c>
      <c r="O136" s="4" t="s">
        <v>8845</v>
      </c>
      <c r="P136" s="4">
        <v>1</v>
      </c>
      <c r="Q136" s="4" t="s">
        <v>1624</v>
      </c>
      <c r="R136" s="4" t="s">
        <v>1625</v>
      </c>
      <c r="S136" s="4" t="s">
        <v>1019</v>
      </c>
      <c r="V136" s="4" t="s">
        <v>8846</v>
      </c>
      <c r="W136" s="4" t="s">
        <v>8847</v>
      </c>
      <c r="X136" s="4" t="s">
        <v>8848</v>
      </c>
      <c r="Y136" s="4" t="s">
        <v>8849</v>
      </c>
      <c r="Z136" s="4" t="s">
        <v>8850</v>
      </c>
      <c r="AA136" s="4" t="s">
        <v>8851</v>
      </c>
      <c r="AB136" s="4" t="s">
        <v>8852</v>
      </c>
    </row>
    <row r="137" spans="1:28" x14ac:dyDescent="0.25">
      <c r="A137" s="4" t="s">
        <v>522</v>
      </c>
      <c r="B137" s="4">
        <v>-1.5912324</v>
      </c>
      <c r="C137" s="5">
        <v>1.01417885E-4</v>
      </c>
      <c r="D137" s="4" t="s">
        <v>523</v>
      </c>
      <c r="E137" s="4" t="s">
        <v>524</v>
      </c>
      <c r="F137" s="4" t="s">
        <v>525</v>
      </c>
      <c r="G137" s="4" t="s">
        <v>526</v>
      </c>
      <c r="H137" s="4" t="s">
        <v>527</v>
      </c>
      <c r="I137" s="4" t="s">
        <v>528</v>
      </c>
      <c r="J137" s="4" t="s">
        <v>529</v>
      </c>
      <c r="K137" s="5">
        <v>2.6999999999999998E-45</v>
      </c>
      <c r="L137" s="4" t="s">
        <v>530</v>
      </c>
      <c r="M137" s="4" t="s">
        <v>531</v>
      </c>
      <c r="N137" s="4" t="s">
        <v>532</v>
      </c>
      <c r="O137" s="4" t="s">
        <v>156</v>
      </c>
      <c r="P137" s="4">
        <v>2</v>
      </c>
      <c r="Q137" s="4" t="s">
        <v>533</v>
      </c>
      <c r="R137" s="4" t="s">
        <v>534</v>
      </c>
      <c r="S137" s="4" t="s">
        <v>535</v>
      </c>
      <c r="V137" s="4" t="s">
        <v>536</v>
      </c>
      <c r="W137" s="4" t="s">
        <v>537</v>
      </c>
      <c r="X137" s="4" t="s">
        <v>538</v>
      </c>
      <c r="Y137" s="4" t="s">
        <v>539</v>
      </c>
      <c r="Z137" s="4" t="s">
        <v>540</v>
      </c>
      <c r="AA137" s="4" t="s">
        <v>541</v>
      </c>
      <c r="AB137" s="4" t="s">
        <v>542</v>
      </c>
    </row>
    <row r="138" spans="1:28" x14ac:dyDescent="0.25">
      <c r="A138" s="4" t="s">
        <v>4166</v>
      </c>
      <c r="B138" s="4">
        <v>1.5097147</v>
      </c>
      <c r="C138" s="4">
        <v>1.4919508E-3</v>
      </c>
      <c r="D138" s="4" t="s">
        <v>981</v>
      </c>
      <c r="E138" s="4" t="s">
        <v>4167</v>
      </c>
      <c r="F138" s="4" t="s">
        <v>4168</v>
      </c>
      <c r="G138" s="4" t="s">
        <v>4169</v>
      </c>
      <c r="H138" s="4" t="s">
        <v>4170</v>
      </c>
      <c r="I138" s="4" t="s">
        <v>4171</v>
      </c>
      <c r="J138" s="4" t="s">
        <v>4172</v>
      </c>
      <c r="K138" s="5">
        <v>1E-22</v>
      </c>
      <c r="L138" s="4" t="s">
        <v>4173</v>
      </c>
      <c r="M138" s="4" t="s">
        <v>4174</v>
      </c>
      <c r="N138" s="4" t="s">
        <v>4175</v>
      </c>
      <c r="O138" s="4" t="s">
        <v>4176</v>
      </c>
      <c r="V138" s="4" t="s">
        <v>4177</v>
      </c>
      <c r="W138" s="4" t="s">
        <v>684</v>
      </c>
      <c r="X138" s="4" t="s">
        <v>4178</v>
      </c>
      <c r="Y138" s="4" t="s">
        <v>4179</v>
      </c>
      <c r="Z138" s="4" t="s">
        <v>4180</v>
      </c>
      <c r="AA138" s="4" t="s">
        <v>4181</v>
      </c>
      <c r="AB138" s="4" t="s">
        <v>4182</v>
      </c>
    </row>
    <row r="139" spans="1:28" x14ac:dyDescent="0.25">
      <c r="A139" s="4" t="s">
        <v>16972</v>
      </c>
      <c r="B139" s="4">
        <v>1.5434266000000001</v>
      </c>
      <c r="C139" s="5">
        <v>3.2068145999999999E-3</v>
      </c>
      <c r="D139" s="4" t="s">
        <v>16973</v>
      </c>
      <c r="E139" s="4" t="s">
        <v>16974</v>
      </c>
      <c r="F139" s="4" t="s">
        <v>16975</v>
      </c>
      <c r="G139" s="4" t="s">
        <v>16976</v>
      </c>
      <c r="H139" s="4" t="s">
        <v>16977</v>
      </c>
      <c r="I139" s="4" t="s">
        <v>16978</v>
      </c>
      <c r="J139" s="4" t="s">
        <v>5109</v>
      </c>
      <c r="K139" s="5">
        <v>3.1E-109</v>
      </c>
      <c r="L139" s="4" t="s">
        <v>16979</v>
      </c>
      <c r="M139" s="4" t="s">
        <v>16980</v>
      </c>
      <c r="N139" s="4" t="s">
        <v>16981</v>
      </c>
      <c r="O139" s="4" t="s">
        <v>16982</v>
      </c>
      <c r="P139" s="4">
        <v>1</v>
      </c>
      <c r="Q139" s="4" t="s">
        <v>16983</v>
      </c>
      <c r="R139" s="4" t="s">
        <v>16984</v>
      </c>
      <c r="S139" s="4" t="s">
        <v>298</v>
      </c>
      <c r="T139" s="4" t="s">
        <v>16985</v>
      </c>
      <c r="U139" s="4" t="s">
        <v>16986</v>
      </c>
      <c r="V139" s="4" t="s">
        <v>16987</v>
      </c>
      <c r="W139" s="4" t="s">
        <v>16988</v>
      </c>
      <c r="X139" s="4" t="s">
        <v>16989</v>
      </c>
      <c r="Y139" s="4" t="s">
        <v>16990</v>
      </c>
      <c r="Z139" s="4" t="s">
        <v>16991</v>
      </c>
      <c r="AA139" s="4" t="s">
        <v>16992</v>
      </c>
      <c r="AB139" s="4" t="s">
        <v>16993</v>
      </c>
    </row>
    <row r="140" spans="1:28" x14ac:dyDescent="0.25">
      <c r="A140" s="4" t="s">
        <v>12013</v>
      </c>
      <c r="B140" s="4">
        <v>1.536991</v>
      </c>
      <c r="C140" s="5">
        <v>2.1965919999999999E-4</v>
      </c>
      <c r="D140" s="4" t="s">
        <v>12014</v>
      </c>
      <c r="E140" s="4" t="s">
        <v>12015</v>
      </c>
      <c r="F140" s="4" t="s">
        <v>12016</v>
      </c>
      <c r="G140" s="4" t="s">
        <v>12017</v>
      </c>
      <c r="H140" s="4" t="s">
        <v>12018</v>
      </c>
      <c r="I140" s="4" t="s">
        <v>12019</v>
      </c>
      <c r="J140" s="4" t="s">
        <v>1034</v>
      </c>
      <c r="K140" s="5">
        <v>3E-23</v>
      </c>
      <c r="L140" s="4" t="s">
        <v>12020</v>
      </c>
      <c r="M140" s="4" t="s">
        <v>12021</v>
      </c>
      <c r="N140" s="4" t="s">
        <v>12022</v>
      </c>
      <c r="O140" s="4" t="s">
        <v>12023</v>
      </c>
      <c r="V140" s="4" t="s">
        <v>12024</v>
      </c>
      <c r="W140" s="4" t="s">
        <v>6077</v>
      </c>
      <c r="X140" s="4" t="s">
        <v>12025</v>
      </c>
      <c r="Y140" s="4" t="s">
        <v>12026</v>
      </c>
      <c r="Z140" s="4" t="s">
        <v>12027</v>
      </c>
      <c r="AA140" s="4" t="s">
        <v>12028</v>
      </c>
      <c r="AB140" s="4" t="s">
        <v>12029</v>
      </c>
    </row>
    <row r="141" spans="1:28" x14ac:dyDescent="0.25">
      <c r="A141" s="4" t="s">
        <v>6057</v>
      </c>
      <c r="B141" s="4">
        <v>-1.7483820999999999</v>
      </c>
      <c r="C141" s="5">
        <v>3.6465484E-3</v>
      </c>
      <c r="D141" s="4" t="s">
        <v>1559</v>
      </c>
      <c r="E141" s="4" t="s">
        <v>6058</v>
      </c>
      <c r="F141" s="4" t="s">
        <v>6059</v>
      </c>
      <c r="G141" s="4" t="s">
        <v>6060</v>
      </c>
      <c r="H141" s="4" t="s">
        <v>6061</v>
      </c>
      <c r="I141" s="4" t="s">
        <v>6062</v>
      </c>
      <c r="J141" s="4" t="s">
        <v>6063</v>
      </c>
      <c r="K141" s="5">
        <v>5.2999999999999999E-21</v>
      </c>
      <c r="L141" s="4" t="s">
        <v>6064</v>
      </c>
      <c r="M141" s="4" t="s">
        <v>6065</v>
      </c>
      <c r="N141" s="4" t="s">
        <v>6066</v>
      </c>
      <c r="O141" s="4" t="s">
        <v>6067</v>
      </c>
      <c r="V141" s="4" t="s">
        <v>6068</v>
      </c>
      <c r="W141" s="4" t="s">
        <v>6069</v>
      </c>
      <c r="X141" s="4" t="s">
        <v>6070</v>
      </c>
      <c r="Y141" s="4" t="s">
        <v>6071</v>
      </c>
      <c r="Z141" s="4" t="s">
        <v>6072</v>
      </c>
      <c r="AA141" s="4" t="s">
        <v>6073</v>
      </c>
      <c r="AB141" s="4" t="s">
        <v>6074</v>
      </c>
    </row>
    <row r="142" spans="1:28" x14ac:dyDescent="0.25">
      <c r="A142" s="4" t="s">
        <v>16543</v>
      </c>
      <c r="B142" s="4">
        <v>-2.5443500999999999</v>
      </c>
      <c r="C142" s="5">
        <v>9.1446519999999996E-3</v>
      </c>
      <c r="D142" s="4" t="s">
        <v>16544</v>
      </c>
      <c r="E142" s="4" t="s">
        <v>16545</v>
      </c>
      <c r="F142" s="4" t="s">
        <v>16546</v>
      </c>
      <c r="G142" s="4" t="s">
        <v>16547</v>
      </c>
      <c r="H142" s="4" t="s">
        <v>16548</v>
      </c>
      <c r="I142" s="4" t="s">
        <v>16549</v>
      </c>
      <c r="J142" s="4" t="s">
        <v>7905</v>
      </c>
      <c r="K142" s="5">
        <v>1.5E-131</v>
      </c>
      <c r="L142" s="4" t="s">
        <v>16550</v>
      </c>
      <c r="M142" s="4" t="s">
        <v>16551</v>
      </c>
      <c r="N142" s="4" t="s">
        <v>16552</v>
      </c>
      <c r="O142" s="4" t="s">
        <v>16553</v>
      </c>
      <c r="P142" s="4">
        <v>7</v>
      </c>
      <c r="Q142" s="4" t="s">
        <v>16554</v>
      </c>
      <c r="R142" s="4" t="s">
        <v>16555</v>
      </c>
      <c r="S142" s="4" t="s">
        <v>16556</v>
      </c>
      <c r="T142" s="4" t="s">
        <v>16557</v>
      </c>
      <c r="U142" s="4" t="s">
        <v>16558</v>
      </c>
      <c r="V142" s="4" t="s">
        <v>16559</v>
      </c>
      <c r="W142" s="4" t="s">
        <v>14093</v>
      </c>
      <c r="X142" s="4" t="s">
        <v>16560</v>
      </c>
      <c r="Y142" s="4" t="s">
        <v>16561</v>
      </c>
      <c r="Z142" s="4" t="s">
        <v>16562</v>
      </c>
      <c r="AA142" s="4" t="s">
        <v>16563</v>
      </c>
      <c r="AB142" s="4" t="s">
        <v>16564</v>
      </c>
    </row>
    <row r="143" spans="1:28" x14ac:dyDescent="0.25">
      <c r="A143" s="4" t="s">
        <v>7039</v>
      </c>
      <c r="B143" s="4">
        <v>-1.6004153000000001</v>
      </c>
      <c r="C143" s="5">
        <v>6.8889449999999996E-4</v>
      </c>
      <c r="D143" s="4" t="s">
        <v>7040</v>
      </c>
      <c r="E143" s="4" t="s">
        <v>7041</v>
      </c>
      <c r="F143" s="4" t="s">
        <v>7042</v>
      </c>
      <c r="G143" s="4" t="s">
        <v>7043</v>
      </c>
      <c r="H143" s="4" t="s">
        <v>7044</v>
      </c>
      <c r="I143" s="4" t="s">
        <v>7045</v>
      </c>
      <c r="J143" s="4" t="s">
        <v>2684</v>
      </c>
      <c r="K143" s="5">
        <v>2.7E-102</v>
      </c>
      <c r="L143" s="4" t="s">
        <v>7046</v>
      </c>
      <c r="M143" s="4" t="s">
        <v>7047</v>
      </c>
      <c r="N143" s="4" t="s">
        <v>7048</v>
      </c>
      <c r="O143" s="4" t="s">
        <v>4483</v>
      </c>
      <c r="V143" s="4" t="s">
        <v>7049</v>
      </c>
      <c r="W143" s="4" t="s">
        <v>6992</v>
      </c>
      <c r="X143" s="4" t="s">
        <v>7050</v>
      </c>
      <c r="Y143" s="4" t="s">
        <v>7051</v>
      </c>
      <c r="Z143" s="4" t="s">
        <v>7052</v>
      </c>
      <c r="AA143" s="4" t="s">
        <v>7053</v>
      </c>
      <c r="AB143" s="4" t="s">
        <v>7054</v>
      </c>
    </row>
    <row r="144" spans="1:28" x14ac:dyDescent="0.25">
      <c r="A144" s="4" t="s">
        <v>6337</v>
      </c>
      <c r="B144" s="4">
        <v>1.791979</v>
      </c>
      <c r="C144" s="5">
        <v>1.8248867E-4</v>
      </c>
      <c r="D144" s="4" t="s">
        <v>3116</v>
      </c>
      <c r="E144" s="4" t="s">
        <v>6338</v>
      </c>
      <c r="F144" s="4" t="s">
        <v>6339</v>
      </c>
      <c r="G144" s="4" t="s">
        <v>6340</v>
      </c>
      <c r="H144" s="4" t="s">
        <v>6341</v>
      </c>
      <c r="I144" s="4" t="s">
        <v>6342</v>
      </c>
      <c r="J144" s="4" t="s">
        <v>856</v>
      </c>
      <c r="K144" s="5">
        <v>6.2000000000000002E-32</v>
      </c>
      <c r="L144" s="4" t="s">
        <v>6343</v>
      </c>
      <c r="M144" s="4" t="s">
        <v>6344</v>
      </c>
      <c r="N144" s="4" t="s">
        <v>6345</v>
      </c>
      <c r="O144" s="4" t="s">
        <v>6346</v>
      </c>
      <c r="V144" s="4" t="s">
        <v>6347</v>
      </c>
      <c r="W144" s="4" t="s">
        <v>6348</v>
      </c>
      <c r="X144" s="4" t="s">
        <v>6349</v>
      </c>
      <c r="Y144" s="4" t="s">
        <v>6350</v>
      </c>
      <c r="Z144" s="4" t="s">
        <v>1464</v>
      </c>
      <c r="AA144" s="4" t="s">
        <v>1464</v>
      </c>
      <c r="AB144" s="4" t="s">
        <v>1464</v>
      </c>
    </row>
    <row r="145" spans="1:28" x14ac:dyDescent="0.25">
      <c r="A145" s="4" t="s">
        <v>8457</v>
      </c>
      <c r="B145" s="4">
        <v>2.0329527999999999</v>
      </c>
      <c r="C145" s="5">
        <v>5.3401032E-5</v>
      </c>
      <c r="D145" s="4" t="s">
        <v>8354</v>
      </c>
      <c r="E145" s="4" t="s">
        <v>8458</v>
      </c>
      <c r="F145" s="4" t="s">
        <v>8459</v>
      </c>
      <c r="G145" s="4" t="s">
        <v>8460</v>
      </c>
      <c r="H145" s="4" t="s">
        <v>8461</v>
      </c>
      <c r="I145" s="4" t="s">
        <v>8462</v>
      </c>
      <c r="J145" s="4" t="s">
        <v>8463</v>
      </c>
      <c r="K145" s="5">
        <v>4.5000000000000001E-148</v>
      </c>
      <c r="L145" s="4" t="s">
        <v>8464</v>
      </c>
      <c r="M145" s="4" t="s">
        <v>8465</v>
      </c>
      <c r="N145" s="4" t="s">
        <v>8466</v>
      </c>
      <c r="O145" s="4" t="s">
        <v>8467</v>
      </c>
      <c r="P145" s="4">
        <v>1</v>
      </c>
      <c r="Q145" s="4" t="s">
        <v>2421</v>
      </c>
      <c r="R145" s="4" t="s">
        <v>2422</v>
      </c>
      <c r="S145" s="4" t="s">
        <v>2423</v>
      </c>
      <c r="V145" s="4" t="s">
        <v>8468</v>
      </c>
      <c r="W145" s="4" t="s">
        <v>955</v>
      </c>
      <c r="X145" s="4" t="s">
        <v>8469</v>
      </c>
      <c r="Y145" s="4" t="s">
        <v>8470</v>
      </c>
      <c r="Z145" s="4" t="s">
        <v>8471</v>
      </c>
      <c r="AA145" s="4" t="s">
        <v>8472</v>
      </c>
      <c r="AB145" s="4" t="s">
        <v>8473</v>
      </c>
    </row>
    <row r="146" spans="1:28" x14ac:dyDescent="0.25">
      <c r="A146" s="4" t="s">
        <v>15942</v>
      </c>
      <c r="B146" s="4">
        <v>1.7796639999999999</v>
      </c>
      <c r="C146" s="5">
        <v>1.55383E-5</v>
      </c>
      <c r="D146" s="4" t="s">
        <v>15943</v>
      </c>
      <c r="E146" s="4" t="s">
        <v>15944</v>
      </c>
      <c r="F146" s="4" t="s">
        <v>15945</v>
      </c>
      <c r="G146" s="4" t="s">
        <v>15946</v>
      </c>
      <c r="H146" s="4" t="s">
        <v>15947</v>
      </c>
      <c r="I146" s="4" t="s">
        <v>15948</v>
      </c>
      <c r="J146" s="4" t="s">
        <v>15949</v>
      </c>
      <c r="K146" s="5">
        <v>6.6999999999999998E-71</v>
      </c>
      <c r="L146" s="4" t="s">
        <v>15950</v>
      </c>
      <c r="M146" s="4" t="s">
        <v>9717</v>
      </c>
      <c r="N146" s="4" t="s">
        <v>9718</v>
      </c>
      <c r="O146" s="4" t="s">
        <v>1443</v>
      </c>
      <c r="V146" s="4" t="s">
        <v>15951</v>
      </c>
      <c r="W146" s="4" t="s">
        <v>955</v>
      </c>
      <c r="X146" s="4" t="s">
        <v>15952</v>
      </c>
      <c r="Y146" s="4" t="s">
        <v>15953</v>
      </c>
      <c r="Z146" s="4" t="s">
        <v>464</v>
      </c>
      <c r="AA146" s="4" t="s">
        <v>464</v>
      </c>
      <c r="AB146" s="4" t="s">
        <v>464</v>
      </c>
    </row>
    <row r="147" spans="1:28" x14ac:dyDescent="0.25">
      <c r="A147" s="4" t="s">
        <v>9709</v>
      </c>
      <c r="B147" s="4">
        <v>-3.2025920000000001</v>
      </c>
      <c r="C147" s="5">
        <v>3.2598699999999997E-5</v>
      </c>
      <c r="D147" s="4" t="s">
        <v>9710</v>
      </c>
      <c r="E147" s="4" t="s">
        <v>9711</v>
      </c>
      <c r="F147" s="4" t="s">
        <v>9712</v>
      </c>
      <c r="G147" s="4" t="s">
        <v>9713</v>
      </c>
      <c r="H147" s="4" t="s">
        <v>9714</v>
      </c>
      <c r="I147" s="4" t="s">
        <v>9715</v>
      </c>
      <c r="J147" s="4" t="s">
        <v>7882</v>
      </c>
      <c r="K147" s="5">
        <v>8.9000000000000006E-20</v>
      </c>
      <c r="L147" s="4" t="s">
        <v>9716</v>
      </c>
      <c r="M147" s="4" t="s">
        <v>9717</v>
      </c>
      <c r="N147" s="4" t="s">
        <v>9718</v>
      </c>
      <c r="O147" s="4" t="s">
        <v>1443</v>
      </c>
      <c r="V147" s="4" t="s">
        <v>9719</v>
      </c>
      <c r="W147" s="4" t="s">
        <v>461</v>
      </c>
      <c r="X147" s="4" t="s">
        <v>9720</v>
      </c>
      <c r="Y147" s="4" t="s">
        <v>9721</v>
      </c>
      <c r="Z147" s="4" t="s">
        <v>464</v>
      </c>
      <c r="AA147" s="4" t="s">
        <v>464</v>
      </c>
      <c r="AB147" s="4" t="s">
        <v>464</v>
      </c>
    </row>
    <row r="148" spans="1:28" x14ac:dyDescent="0.25">
      <c r="A148" s="4" t="s">
        <v>2215</v>
      </c>
      <c r="B148" s="4">
        <v>-1.7683443000000001</v>
      </c>
      <c r="C148" s="5">
        <v>6.2819749999999994E-5</v>
      </c>
      <c r="D148" s="4" t="s">
        <v>2216</v>
      </c>
      <c r="E148" s="4" t="s">
        <v>2217</v>
      </c>
      <c r="F148" s="4" t="s">
        <v>2218</v>
      </c>
      <c r="G148" s="4" t="s">
        <v>2219</v>
      </c>
      <c r="H148" s="4" t="s">
        <v>2220</v>
      </c>
      <c r="I148" s="4" t="s">
        <v>2221</v>
      </c>
      <c r="J148" s="4" t="s">
        <v>2222</v>
      </c>
      <c r="K148" s="5">
        <v>7.6000000000000004E-145</v>
      </c>
      <c r="L148" s="4" t="s">
        <v>2223</v>
      </c>
      <c r="M148" s="4" t="s">
        <v>2224</v>
      </c>
      <c r="N148" s="4" t="s">
        <v>2225</v>
      </c>
      <c r="O148" s="4" t="s">
        <v>2226</v>
      </c>
      <c r="P148" s="4">
        <v>7</v>
      </c>
      <c r="Q148" s="4" t="s">
        <v>2227</v>
      </c>
      <c r="R148" s="4" t="s">
        <v>2228</v>
      </c>
      <c r="S148" s="4" t="s">
        <v>2229</v>
      </c>
      <c r="V148" s="4" t="s">
        <v>2230</v>
      </c>
      <c r="W148" s="4" t="s">
        <v>2231</v>
      </c>
      <c r="X148" s="4" t="s">
        <v>2232</v>
      </c>
      <c r="Y148" s="4" t="s">
        <v>2233</v>
      </c>
      <c r="Z148" s="4" t="s">
        <v>2234</v>
      </c>
      <c r="AA148" s="4" t="s">
        <v>2235</v>
      </c>
      <c r="AB148" s="4" t="s">
        <v>2236</v>
      </c>
    </row>
    <row r="149" spans="1:28" x14ac:dyDescent="0.25">
      <c r="A149" s="4" t="s">
        <v>6645</v>
      </c>
      <c r="B149" s="4">
        <v>3.1421306000000002</v>
      </c>
      <c r="C149" s="5">
        <v>3.0575572999999999E-6</v>
      </c>
      <c r="D149" s="4" t="s">
        <v>6646</v>
      </c>
      <c r="E149" s="4" t="s">
        <v>6647</v>
      </c>
      <c r="F149" s="4" t="s">
        <v>6648</v>
      </c>
      <c r="G149" s="4" t="s">
        <v>225</v>
      </c>
      <c r="H149" s="4" t="s">
        <v>6649</v>
      </c>
      <c r="I149" s="4" t="s">
        <v>6650</v>
      </c>
      <c r="J149" s="4" t="s">
        <v>417</v>
      </c>
      <c r="K149" s="5">
        <v>0</v>
      </c>
      <c r="L149" s="4" t="s">
        <v>6651</v>
      </c>
      <c r="M149" s="4" t="s">
        <v>6652</v>
      </c>
      <c r="N149" s="4" t="s">
        <v>6653</v>
      </c>
      <c r="O149" s="4" t="s">
        <v>6654</v>
      </c>
      <c r="P149" s="4">
        <v>6</v>
      </c>
      <c r="Q149" s="4" t="s">
        <v>6655</v>
      </c>
      <c r="R149" s="4" t="s">
        <v>6656</v>
      </c>
      <c r="S149" s="4" t="s">
        <v>6657</v>
      </c>
      <c r="T149" s="4" t="s">
        <v>2058</v>
      </c>
      <c r="U149" s="4" t="s">
        <v>2059</v>
      </c>
      <c r="V149" s="4" t="s">
        <v>6658</v>
      </c>
      <c r="W149" s="4" t="s">
        <v>6659</v>
      </c>
      <c r="X149" s="4" t="s">
        <v>6660</v>
      </c>
      <c r="Y149" s="4" t="s">
        <v>6661</v>
      </c>
      <c r="Z149" s="4" t="s">
        <v>6662</v>
      </c>
      <c r="AA149" s="4" t="s">
        <v>6663</v>
      </c>
      <c r="AB149" s="4" t="s">
        <v>6664</v>
      </c>
    </row>
    <row r="150" spans="1:28" x14ac:dyDescent="0.25">
      <c r="A150" s="4" t="s">
        <v>14028</v>
      </c>
      <c r="B150" s="4">
        <v>1.5682199999999999</v>
      </c>
      <c r="C150" s="5">
        <v>1.1560364E-2</v>
      </c>
      <c r="D150" s="4" t="s">
        <v>14029</v>
      </c>
      <c r="E150" s="4" t="s">
        <v>14030</v>
      </c>
      <c r="F150" s="4" t="s">
        <v>14031</v>
      </c>
      <c r="G150" s="4" t="s">
        <v>14032</v>
      </c>
      <c r="H150" s="4" t="s">
        <v>14033</v>
      </c>
      <c r="I150" s="4" t="s">
        <v>14034</v>
      </c>
      <c r="J150" s="4" t="s">
        <v>14035</v>
      </c>
      <c r="K150" s="5">
        <v>8.4000000000000003E-47</v>
      </c>
      <c r="L150" s="4" t="s">
        <v>14036</v>
      </c>
      <c r="M150" s="4" t="s">
        <v>14037</v>
      </c>
      <c r="N150" s="4" t="s">
        <v>14038</v>
      </c>
      <c r="O150" s="4" t="s">
        <v>14039</v>
      </c>
      <c r="V150" s="4" t="s">
        <v>14040</v>
      </c>
      <c r="W150" s="4" t="s">
        <v>14041</v>
      </c>
      <c r="X150" s="4" t="s">
        <v>14042</v>
      </c>
      <c r="Y150" s="4" t="s">
        <v>14043</v>
      </c>
      <c r="Z150" s="4" t="s">
        <v>14044</v>
      </c>
      <c r="AA150" s="4" t="s">
        <v>14045</v>
      </c>
      <c r="AB150" s="4" t="s">
        <v>14046</v>
      </c>
    </row>
    <row r="151" spans="1:28" x14ac:dyDescent="0.25">
      <c r="A151" s="4" t="s">
        <v>8700</v>
      </c>
      <c r="B151" s="4">
        <v>1.7350642999999999</v>
      </c>
      <c r="C151" s="5">
        <v>6.1378685999999999E-4</v>
      </c>
      <c r="D151" s="4" t="s">
        <v>8701</v>
      </c>
      <c r="E151" s="4" t="s">
        <v>8702</v>
      </c>
      <c r="F151" s="4" t="s">
        <v>8703</v>
      </c>
      <c r="G151" s="4" t="s">
        <v>8704</v>
      </c>
      <c r="H151" s="4" t="s">
        <v>8705</v>
      </c>
      <c r="I151" s="4" t="s">
        <v>8706</v>
      </c>
      <c r="J151" s="4" t="s">
        <v>1245</v>
      </c>
      <c r="K151" s="5">
        <v>2.6000000000000001E-119</v>
      </c>
      <c r="L151" s="4" t="s">
        <v>8707</v>
      </c>
      <c r="M151" s="4" t="s">
        <v>8708</v>
      </c>
      <c r="N151" s="4" t="s">
        <v>8709</v>
      </c>
      <c r="O151" s="4" t="s">
        <v>8710</v>
      </c>
      <c r="P151" s="4">
        <v>4</v>
      </c>
      <c r="Q151" s="4" t="s">
        <v>8711</v>
      </c>
      <c r="R151" s="4" t="s">
        <v>8712</v>
      </c>
      <c r="S151" s="4" t="s">
        <v>8713</v>
      </c>
      <c r="V151" s="4" t="s">
        <v>8714</v>
      </c>
      <c r="W151" s="4" t="s">
        <v>8715</v>
      </c>
      <c r="X151" s="4" t="s">
        <v>8716</v>
      </c>
      <c r="Y151" s="4" t="s">
        <v>8717</v>
      </c>
      <c r="Z151" s="4" t="s">
        <v>552</v>
      </c>
      <c r="AA151" s="4" t="s">
        <v>552</v>
      </c>
      <c r="AB151" s="4" t="s">
        <v>552</v>
      </c>
    </row>
    <row r="152" spans="1:28" x14ac:dyDescent="0.25">
      <c r="A152" s="4" t="s">
        <v>10476</v>
      </c>
      <c r="B152" s="4">
        <v>-1.8090404</v>
      </c>
      <c r="C152" s="5">
        <v>2.2248052999999999E-3</v>
      </c>
      <c r="D152" s="4" t="s">
        <v>10477</v>
      </c>
      <c r="E152" s="4" t="s">
        <v>10478</v>
      </c>
      <c r="F152" s="4" t="s">
        <v>10479</v>
      </c>
      <c r="G152" s="4" t="s">
        <v>10480</v>
      </c>
      <c r="H152" s="4" t="s">
        <v>10481</v>
      </c>
      <c r="I152" s="4" t="s">
        <v>10482</v>
      </c>
      <c r="J152" s="4" t="s">
        <v>3098</v>
      </c>
      <c r="K152" s="5">
        <v>2.9999999999999998E-14</v>
      </c>
      <c r="L152" s="4" t="s">
        <v>10483</v>
      </c>
      <c r="M152" s="4" t="s">
        <v>10484</v>
      </c>
      <c r="N152" s="4" t="s">
        <v>10485</v>
      </c>
      <c r="O152" s="4" t="s">
        <v>10486</v>
      </c>
      <c r="V152" s="4" t="s">
        <v>10487</v>
      </c>
      <c r="W152" s="4" t="s">
        <v>7350</v>
      </c>
      <c r="X152" s="4" t="s">
        <v>10488</v>
      </c>
      <c r="Y152" s="4" t="s">
        <v>10489</v>
      </c>
      <c r="Z152" s="4" t="s">
        <v>10490</v>
      </c>
      <c r="AA152" s="4" t="s">
        <v>10491</v>
      </c>
      <c r="AB152" s="4" t="s">
        <v>10492</v>
      </c>
    </row>
    <row r="153" spans="1:28" x14ac:dyDescent="0.25">
      <c r="A153" s="4" t="s">
        <v>10797</v>
      </c>
      <c r="B153" s="4">
        <v>-3.0719113</v>
      </c>
      <c r="C153" s="5">
        <v>5.4665907E-6</v>
      </c>
      <c r="D153" s="4" t="s">
        <v>10798</v>
      </c>
      <c r="E153" s="4" t="s">
        <v>10799</v>
      </c>
      <c r="F153" s="4" t="s">
        <v>10800</v>
      </c>
      <c r="G153" s="4" t="s">
        <v>10801</v>
      </c>
      <c r="H153" s="4" t="s">
        <v>10802</v>
      </c>
      <c r="I153" s="4" t="s">
        <v>10803</v>
      </c>
      <c r="J153" s="4" t="s">
        <v>10804</v>
      </c>
      <c r="K153" s="5">
        <v>7.5000000000000002E-18</v>
      </c>
      <c r="L153" s="4" t="s">
        <v>10805</v>
      </c>
      <c r="M153" s="4" t="s">
        <v>10806</v>
      </c>
      <c r="N153" s="4" t="s">
        <v>10807</v>
      </c>
      <c r="O153" s="4" t="s">
        <v>10808</v>
      </c>
      <c r="P153" s="4">
        <v>1</v>
      </c>
      <c r="Q153" s="4" t="s">
        <v>10809</v>
      </c>
      <c r="R153" s="4" t="s">
        <v>10810</v>
      </c>
      <c r="S153" s="4" t="s">
        <v>1019</v>
      </c>
      <c r="V153" s="4" t="s">
        <v>1461</v>
      </c>
      <c r="W153" s="4" t="s">
        <v>6465</v>
      </c>
      <c r="X153" s="4" t="s">
        <v>10811</v>
      </c>
      <c r="Y153" s="4" t="s">
        <v>10812</v>
      </c>
      <c r="Z153" s="4" t="s">
        <v>1464</v>
      </c>
      <c r="AA153" s="4" t="s">
        <v>1464</v>
      </c>
      <c r="AB153" s="4" t="s">
        <v>1464</v>
      </c>
    </row>
    <row r="154" spans="1:28" x14ac:dyDescent="0.25">
      <c r="A154" s="4" t="s">
        <v>14862</v>
      </c>
      <c r="B154" s="4">
        <v>1.6476343</v>
      </c>
      <c r="C154" s="5">
        <v>1.0084845E-4</v>
      </c>
      <c r="D154" s="4" t="s">
        <v>14863</v>
      </c>
      <c r="E154" s="4" t="s">
        <v>14864</v>
      </c>
      <c r="F154" s="4" t="s">
        <v>14865</v>
      </c>
      <c r="G154" s="4" t="s">
        <v>14866</v>
      </c>
      <c r="H154" s="4" t="s">
        <v>14867</v>
      </c>
      <c r="I154" s="4" t="s">
        <v>14868</v>
      </c>
      <c r="J154" s="4" t="s">
        <v>7418</v>
      </c>
      <c r="K154" s="5">
        <v>4.1000000000000003E-23</v>
      </c>
      <c r="L154" s="4" t="s">
        <v>14869</v>
      </c>
      <c r="M154" s="4" t="s">
        <v>14870</v>
      </c>
      <c r="N154" s="4" t="s">
        <v>14871</v>
      </c>
      <c r="O154" s="4" t="s">
        <v>14872</v>
      </c>
      <c r="P154" s="4">
        <v>1</v>
      </c>
      <c r="Q154" s="4" t="s">
        <v>14873</v>
      </c>
      <c r="R154" s="4" t="s">
        <v>14874</v>
      </c>
      <c r="S154" s="4" t="s">
        <v>298</v>
      </c>
      <c r="V154" s="4" t="s">
        <v>14875</v>
      </c>
      <c r="W154" s="4" t="s">
        <v>9421</v>
      </c>
      <c r="X154" s="4" t="s">
        <v>14876</v>
      </c>
      <c r="Y154" s="4" t="s">
        <v>14877</v>
      </c>
      <c r="Z154" s="4" t="s">
        <v>648</v>
      </c>
      <c r="AA154" s="4" t="s">
        <v>648</v>
      </c>
      <c r="AB154" s="4" t="s">
        <v>648</v>
      </c>
    </row>
    <row r="155" spans="1:28" x14ac:dyDescent="0.25">
      <c r="A155" s="4" t="s">
        <v>284</v>
      </c>
      <c r="B155" s="4">
        <v>1.8094490999999999</v>
      </c>
      <c r="C155" s="4">
        <v>4.0097609999999999E-2</v>
      </c>
      <c r="D155" s="4" t="s">
        <v>285</v>
      </c>
      <c r="E155" s="4" t="s">
        <v>286</v>
      </c>
      <c r="F155" s="4" t="s">
        <v>287</v>
      </c>
      <c r="G155" s="4" t="s">
        <v>288</v>
      </c>
      <c r="H155" s="4" t="s">
        <v>289</v>
      </c>
      <c r="I155" s="4" t="s">
        <v>290</v>
      </c>
      <c r="J155" s="4" t="s">
        <v>291</v>
      </c>
      <c r="K155" s="5">
        <v>1.4000000000000001E-140</v>
      </c>
      <c r="L155" s="4" t="s">
        <v>292</v>
      </c>
      <c r="M155" s="4" t="s">
        <v>293</v>
      </c>
      <c r="N155" s="4" t="s">
        <v>294</v>
      </c>
      <c r="O155" s="4" t="s">
        <v>295</v>
      </c>
      <c r="P155" s="4">
        <v>1</v>
      </c>
      <c r="Q155" s="4" t="s">
        <v>296</v>
      </c>
      <c r="R155" s="4" t="s">
        <v>297</v>
      </c>
      <c r="S155" s="4" t="s">
        <v>298</v>
      </c>
      <c r="V155" s="4" t="s">
        <v>299</v>
      </c>
      <c r="W155" s="4" t="s">
        <v>300</v>
      </c>
      <c r="X155" s="4" t="s">
        <v>301</v>
      </c>
      <c r="Y155" s="4" t="s">
        <v>302</v>
      </c>
      <c r="Z155" s="4" t="s">
        <v>303</v>
      </c>
      <c r="AA155" s="4" t="s">
        <v>304</v>
      </c>
      <c r="AB155" s="4" t="s">
        <v>305</v>
      </c>
    </row>
    <row r="156" spans="1:28" x14ac:dyDescent="0.25">
      <c r="A156" s="4" t="s">
        <v>3596</v>
      </c>
      <c r="B156" s="4">
        <v>1.5982679</v>
      </c>
      <c r="C156" s="4">
        <v>3.1717345000000001E-2</v>
      </c>
      <c r="D156" s="4" t="s">
        <v>3597</v>
      </c>
      <c r="E156" s="4" t="s">
        <v>3598</v>
      </c>
      <c r="F156" s="4" t="s">
        <v>3599</v>
      </c>
      <c r="G156" s="4" t="s">
        <v>3600</v>
      </c>
      <c r="H156" s="4" t="s">
        <v>3601</v>
      </c>
      <c r="I156" s="4" t="s">
        <v>3602</v>
      </c>
      <c r="J156" s="4" t="s">
        <v>3603</v>
      </c>
      <c r="K156" s="5">
        <v>2.2E-76</v>
      </c>
      <c r="L156" s="4" t="s">
        <v>3604</v>
      </c>
      <c r="M156" s="4" t="s">
        <v>3605</v>
      </c>
      <c r="N156" s="4" t="s">
        <v>3606</v>
      </c>
      <c r="O156" s="4" t="s">
        <v>3607</v>
      </c>
      <c r="P156" s="4">
        <v>1</v>
      </c>
      <c r="Q156" s="4" t="s">
        <v>3608</v>
      </c>
      <c r="R156" s="4" t="s">
        <v>3609</v>
      </c>
      <c r="S156" s="4" t="s">
        <v>298</v>
      </c>
      <c r="V156" s="4" t="s">
        <v>3610</v>
      </c>
      <c r="W156" s="4" t="s">
        <v>3611</v>
      </c>
      <c r="X156" s="4" t="s">
        <v>3612</v>
      </c>
      <c r="Y156" s="4" t="s">
        <v>3613</v>
      </c>
      <c r="Z156" s="4" t="s">
        <v>3614</v>
      </c>
      <c r="AA156" s="4" t="s">
        <v>3615</v>
      </c>
      <c r="AB156" s="4" t="s">
        <v>3616</v>
      </c>
    </row>
    <row r="157" spans="1:28" x14ac:dyDescent="0.25">
      <c r="A157" s="4" t="s">
        <v>11982</v>
      </c>
      <c r="B157" s="4">
        <v>-2.5482016000000001</v>
      </c>
      <c r="C157" s="5">
        <v>2.3649911999999999E-3</v>
      </c>
      <c r="D157" s="4" t="s">
        <v>11983</v>
      </c>
      <c r="E157" s="4" t="s">
        <v>11984</v>
      </c>
      <c r="F157" s="4" t="s">
        <v>11985</v>
      </c>
      <c r="G157" s="4" t="s">
        <v>11986</v>
      </c>
      <c r="H157" s="4" t="s">
        <v>11987</v>
      </c>
      <c r="I157" s="4" t="s">
        <v>11988</v>
      </c>
      <c r="J157" s="4" t="s">
        <v>10993</v>
      </c>
      <c r="K157" s="5">
        <v>3.5000000000000002E-16</v>
      </c>
      <c r="L157" s="4" t="s">
        <v>11989</v>
      </c>
      <c r="M157" s="4" t="s">
        <v>11990</v>
      </c>
      <c r="N157" s="4" t="s">
        <v>11991</v>
      </c>
      <c r="O157" s="4" t="s">
        <v>11992</v>
      </c>
      <c r="P157" s="4">
        <v>1</v>
      </c>
      <c r="Q157" s="4" t="s">
        <v>11993</v>
      </c>
      <c r="R157" s="4" t="s">
        <v>11994</v>
      </c>
      <c r="S157" s="4" t="s">
        <v>1019</v>
      </c>
      <c r="V157" s="4" t="s">
        <v>9719</v>
      </c>
      <c r="W157" s="4" t="s">
        <v>461</v>
      </c>
      <c r="X157" s="4" t="s">
        <v>9720</v>
      </c>
      <c r="Y157" s="4" t="s">
        <v>11995</v>
      </c>
      <c r="Z157" s="4" t="s">
        <v>464</v>
      </c>
      <c r="AA157" s="4" t="s">
        <v>464</v>
      </c>
      <c r="AB157" s="4" t="s">
        <v>464</v>
      </c>
    </row>
    <row r="158" spans="1:28" x14ac:dyDescent="0.25">
      <c r="A158" s="4" t="s">
        <v>4414</v>
      </c>
      <c r="B158" s="4">
        <v>-1.6236349000000001</v>
      </c>
      <c r="C158" s="4">
        <v>1.8202784999999999E-2</v>
      </c>
      <c r="D158" s="4" t="s">
        <v>4415</v>
      </c>
      <c r="E158" s="4" t="s">
        <v>4416</v>
      </c>
      <c r="F158" s="4" t="s">
        <v>4417</v>
      </c>
      <c r="G158" s="4" t="s">
        <v>4418</v>
      </c>
      <c r="H158" s="4" t="s">
        <v>4419</v>
      </c>
      <c r="I158" s="4" t="s">
        <v>4420</v>
      </c>
      <c r="J158" s="4" t="s">
        <v>4421</v>
      </c>
      <c r="K158" s="5">
        <v>1.1E-46</v>
      </c>
      <c r="L158" s="4" t="s">
        <v>4422</v>
      </c>
      <c r="M158" s="4" t="s">
        <v>4423</v>
      </c>
      <c r="N158" s="4" t="s">
        <v>4424</v>
      </c>
      <c r="O158" s="4" t="s">
        <v>4425</v>
      </c>
      <c r="P158" s="4">
        <v>4</v>
      </c>
      <c r="Q158" s="4" t="s">
        <v>4426</v>
      </c>
      <c r="R158" s="4" t="s">
        <v>4427</v>
      </c>
      <c r="S158" s="4" t="s">
        <v>4428</v>
      </c>
      <c r="V158" s="4" t="s">
        <v>4429</v>
      </c>
      <c r="W158" s="4" t="s">
        <v>4430</v>
      </c>
      <c r="X158" s="4" t="s">
        <v>4431</v>
      </c>
      <c r="Y158" s="4" t="s">
        <v>4432</v>
      </c>
      <c r="Z158" s="4" t="s">
        <v>4433</v>
      </c>
      <c r="AA158" s="4" t="s">
        <v>4434</v>
      </c>
      <c r="AB158" s="4" t="s">
        <v>4435</v>
      </c>
    </row>
    <row r="159" spans="1:28" x14ac:dyDescent="0.25">
      <c r="A159" s="4" t="s">
        <v>8619</v>
      </c>
      <c r="B159" s="4">
        <v>1.7486328</v>
      </c>
      <c r="C159" s="5">
        <v>1.5915354E-4</v>
      </c>
      <c r="D159" s="4" t="s">
        <v>8620</v>
      </c>
      <c r="E159" s="4" t="s">
        <v>8621</v>
      </c>
      <c r="F159" s="4" t="s">
        <v>8622</v>
      </c>
      <c r="G159" s="4" t="s">
        <v>8623</v>
      </c>
      <c r="H159" s="4" t="s">
        <v>8624</v>
      </c>
      <c r="I159" s="4" t="s">
        <v>8625</v>
      </c>
      <c r="J159" s="4" t="s">
        <v>2270</v>
      </c>
      <c r="K159" s="5">
        <v>9.9999999999999995E-58</v>
      </c>
      <c r="L159" s="4" t="s">
        <v>8626</v>
      </c>
      <c r="M159" s="4" t="s">
        <v>8627</v>
      </c>
      <c r="N159" s="4" t="s">
        <v>8628</v>
      </c>
      <c r="O159" s="4" t="s">
        <v>8629</v>
      </c>
      <c r="P159" s="4">
        <v>2</v>
      </c>
      <c r="Q159" s="4" t="s">
        <v>8630</v>
      </c>
      <c r="R159" s="4" t="s">
        <v>8631</v>
      </c>
      <c r="S159" s="4" t="s">
        <v>1984</v>
      </c>
      <c r="V159" s="4" t="s">
        <v>8632</v>
      </c>
      <c r="W159" s="4" t="s">
        <v>6017</v>
      </c>
      <c r="X159" s="4" t="s">
        <v>8633</v>
      </c>
      <c r="Y159" s="4" t="s">
        <v>8634</v>
      </c>
      <c r="Z159" s="4" t="s">
        <v>464</v>
      </c>
      <c r="AA159" s="4" t="s">
        <v>464</v>
      </c>
      <c r="AB159" s="4" t="s">
        <v>464</v>
      </c>
    </row>
    <row r="160" spans="1:28" x14ac:dyDescent="0.25">
      <c r="A160" s="4" t="s">
        <v>6208</v>
      </c>
      <c r="B160" s="4">
        <v>-4.1562229999999998</v>
      </c>
      <c r="C160" s="5">
        <v>4.3701272999999998E-4</v>
      </c>
      <c r="D160" s="4" t="s">
        <v>6209</v>
      </c>
      <c r="E160" s="4" t="s">
        <v>6210</v>
      </c>
      <c r="F160" s="4" t="s">
        <v>6211</v>
      </c>
      <c r="G160" s="4" t="s">
        <v>6212</v>
      </c>
      <c r="H160" s="4" t="s">
        <v>6213</v>
      </c>
      <c r="I160" s="4" t="s">
        <v>6214</v>
      </c>
      <c r="J160" s="4" t="s">
        <v>1747</v>
      </c>
      <c r="K160" s="5">
        <v>4.3000000000000002E-18</v>
      </c>
      <c r="L160" s="4" t="s">
        <v>6215</v>
      </c>
      <c r="M160" s="4" t="s">
        <v>6216</v>
      </c>
      <c r="N160" s="4" t="s">
        <v>6217</v>
      </c>
      <c r="O160" s="4" t="s">
        <v>6218</v>
      </c>
      <c r="P160" s="4">
        <v>3</v>
      </c>
      <c r="Q160" s="4" t="s">
        <v>6219</v>
      </c>
      <c r="R160" s="4" t="s">
        <v>6220</v>
      </c>
      <c r="S160" s="4" t="s">
        <v>2618</v>
      </c>
      <c r="V160" s="4" t="s">
        <v>162</v>
      </c>
      <c r="W160" s="4" t="s">
        <v>6093</v>
      </c>
      <c r="X160" s="4" t="s">
        <v>6221</v>
      </c>
      <c r="Y160" s="4" t="s">
        <v>6222</v>
      </c>
    </row>
    <row r="161" spans="1:28" x14ac:dyDescent="0.25">
      <c r="A161" s="4" t="s">
        <v>410</v>
      </c>
      <c r="B161" s="4">
        <v>1.9662189999999999</v>
      </c>
      <c r="C161" s="4">
        <v>2.5951108000000001E-3</v>
      </c>
      <c r="D161" s="4" t="s">
        <v>411</v>
      </c>
      <c r="E161" s="4" t="s">
        <v>412</v>
      </c>
      <c r="F161" s="4" t="s">
        <v>413</v>
      </c>
      <c r="G161" s="4" t="s">
        <v>414</v>
      </c>
      <c r="H161" s="4" t="s">
        <v>415</v>
      </c>
      <c r="I161" s="4" t="s">
        <v>416</v>
      </c>
      <c r="J161" s="4" t="s">
        <v>417</v>
      </c>
      <c r="K161" s="5">
        <v>4.5000000000000002E-62</v>
      </c>
      <c r="L161" s="4" t="s">
        <v>418</v>
      </c>
      <c r="M161" s="4" t="s">
        <v>419</v>
      </c>
      <c r="N161" s="4" t="s">
        <v>420</v>
      </c>
      <c r="O161" s="4" t="s">
        <v>421</v>
      </c>
      <c r="P161" s="4">
        <v>3</v>
      </c>
      <c r="Q161" s="4" t="s">
        <v>422</v>
      </c>
      <c r="R161" s="4" t="s">
        <v>423</v>
      </c>
      <c r="S161" s="4" t="s">
        <v>424</v>
      </c>
      <c r="V161" s="4" t="s">
        <v>425</v>
      </c>
      <c r="W161" s="4" t="s">
        <v>35</v>
      </c>
      <c r="X161" s="4" t="s">
        <v>426</v>
      </c>
      <c r="Y161" s="4" t="s">
        <v>427</v>
      </c>
      <c r="Z161" s="4" t="s">
        <v>38</v>
      </c>
      <c r="AA161" s="4" t="s">
        <v>38</v>
      </c>
      <c r="AB161" s="4" t="s">
        <v>38</v>
      </c>
    </row>
    <row r="162" spans="1:28" x14ac:dyDescent="0.25">
      <c r="A162" s="4" t="s">
        <v>16697</v>
      </c>
      <c r="B162" s="4">
        <v>-1.5799053999999999</v>
      </c>
      <c r="C162" s="5">
        <v>1.6365069999999999E-4</v>
      </c>
      <c r="D162" s="4" t="s">
        <v>16698</v>
      </c>
      <c r="E162" s="4" t="s">
        <v>16699</v>
      </c>
      <c r="F162" s="4" t="s">
        <v>16700</v>
      </c>
      <c r="G162" s="4" t="s">
        <v>16701</v>
      </c>
      <c r="H162" s="4" t="s">
        <v>16702</v>
      </c>
      <c r="I162" s="4" t="s">
        <v>16703</v>
      </c>
      <c r="J162" s="4" t="s">
        <v>417</v>
      </c>
      <c r="K162" s="5">
        <v>2.2000000000000001E-14</v>
      </c>
      <c r="L162" s="4" t="s">
        <v>16704</v>
      </c>
      <c r="M162" s="4" t="s">
        <v>16705</v>
      </c>
      <c r="N162" s="4" t="s">
        <v>16706</v>
      </c>
      <c r="O162" s="4" t="s">
        <v>16707</v>
      </c>
      <c r="P162" s="4">
        <v>1</v>
      </c>
      <c r="Q162" s="4" t="s">
        <v>1733</v>
      </c>
      <c r="R162" s="4" t="s">
        <v>1734</v>
      </c>
      <c r="S162" s="4" t="s">
        <v>298</v>
      </c>
      <c r="V162" s="4" t="s">
        <v>16708</v>
      </c>
      <c r="W162" s="4" t="s">
        <v>1322</v>
      </c>
      <c r="X162" s="4" t="s">
        <v>16709</v>
      </c>
      <c r="Y162" s="4" t="s">
        <v>16710</v>
      </c>
      <c r="Z162" s="4" t="s">
        <v>16711</v>
      </c>
      <c r="AA162" s="4" t="s">
        <v>16712</v>
      </c>
      <c r="AB162" s="4" t="s">
        <v>16713</v>
      </c>
    </row>
    <row r="163" spans="1:28" x14ac:dyDescent="0.25">
      <c r="A163" s="4" t="s">
        <v>10890</v>
      </c>
      <c r="B163" s="4">
        <v>2.4971383</v>
      </c>
      <c r="C163" s="5">
        <v>5.419202E-5</v>
      </c>
      <c r="D163" s="4" t="s">
        <v>8778</v>
      </c>
      <c r="E163" s="4" t="s">
        <v>10891</v>
      </c>
      <c r="F163" s="4" t="s">
        <v>10892</v>
      </c>
      <c r="G163" s="4" t="s">
        <v>10893</v>
      </c>
      <c r="H163" s="4" t="s">
        <v>10894</v>
      </c>
      <c r="I163" s="4" t="s">
        <v>10895</v>
      </c>
      <c r="J163" s="4" t="s">
        <v>3455</v>
      </c>
      <c r="K163" s="5">
        <v>5.1000000000000003E-25</v>
      </c>
      <c r="L163" s="4" t="s">
        <v>10896</v>
      </c>
      <c r="M163" s="4" t="s">
        <v>10897</v>
      </c>
      <c r="N163" s="4" t="s">
        <v>10898</v>
      </c>
      <c r="O163" s="4" t="s">
        <v>10899</v>
      </c>
      <c r="V163" s="4" t="s">
        <v>10900</v>
      </c>
      <c r="W163" s="4" t="s">
        <v>10901</v>
      </c>
      <c r="X163" s="4" t="s">
        <v>10902</v>
      </c>
      <c r="Y163" s="4" t="s">
        <v>10903</v>
      </c>
      <c r="Z163" s="4" t="s">
        <v>160</v>
      </c>
      <c r="AA163" s="4" t="s">
        <v>160</v>
      </c>
      <c r="AB163" s="4" t="s">
        <v>160</v>
      </c>
    </row>
    <row r="164" spans="1:28" x14ac:dyDescent="0.25">
      <c r="A164" s="4" t="s">
        <v>7055</v>
      </c>
      <c r="B164" s="4">
        <v>-1.5469417999999999</v>
      </c>
      <c r="C164" s="5">
        <v>9.7203619999999998E-4</v>
      </c>
      <c r="D164" s="4" t="s">
        <v>7056</v>
      </c>
      <c r="E164" s="4" t="s">
        <v>7057</v>
      </c>
      <c r="F164" s="4" t="s">
        <v>7058</v>
      </c>
      <c r="G164" s="4" t="s">
        <v>7059</v>
      </c>
      <c r="H164" s="4" t="s">
        <v>7060</v>
      </c>
      <c r="I164" s="4" t="s">
        <v>7061</v>
      </c>
      <c r="J164" s="4" t="s">
        <v>7062</v>
      </c>
      <c r="K164" s="5">
        <v>5.6000000000000005E-20</v>
      </c>
      <c r="L164" s="4" t="s">
        <v>7063</v>
      </c>
      <c r="M164" s="4" t="s">
        <v>7064</v>
      </c>
      <c r="N164" s="4" t="s">
        <v>7065</v>
      </c>
      <c r="O164" s="4" t="s">
        <v>991</v>
      </c>
      <c r="V164" s="4" t="s">
        <v>7066</v>
      </c>
      <c r="W164" s="4" t="s">
        <v>7067</v>
      </c>
      <c r="X164" s="4" t="s">
        <v>7068</v>
      </c>
      <c r="Y164" s="4" t="s">
        <v>7069</v>
      </c>
      <c r="Z164" s="4" t="s">
        <v>1464</v>
      </c>
      <c r="AA164" s="4" t="s">
        <v>1464</v>
      </c>
      <c r="AB164" s="4" t="s">
        <v>1464</v>
      </c>
    </row>
    <row r="165" spans="1:28" x14ac:dyDescent="0.25">
      <c r="A165" s="4" t="s">
        <v>12348</v>
      </c>
      <c r="B165" s="4">
        <v>-2.1818404</v>
      </c>
      <c r="C165" s="5">
        <v>4.21321E-4</v>
      </c>
      <c r="D165" s="4" t="s">
        <v>9517</v>
      </c>
      <c r="E165" s="4" t="s">
        <v>12349</v>
      </c>
      <c r="F165" s="4" t="s">
        <v>12350</v>
      </c>
      <c r="G165" s="4" t="s">
        <v>12351</v>
      </c>
      <c r="H165" s="4" t="s">
        <v>12352</v>
      </c>
      <c r="I165" s="4" t="s">
        <v>12353</v>
      </c>
      <c r="J165" s="4" t="s">
        <v>3098</v>
      </c>
      <c r="K165" s="5">
        <v>1.1E-35</v>
      </c>
      <c r="L165" s="4" t="s">
        <v>12354</v>
      </c>
      <c r="M165" s="4" t="s">
        <v>12355</v>
      </c>
      <c r="N165" s="4" t="s">
        <v>12356</v>
      </c>
      <c r="O165" s="4" t="s">
        <v>12357</v>
      </c>
      <c r="P165" s="4">
        <v>2</v>
      </c>
      <c r="Q165" s="4" t="s">
        <v>12358</v>
      </c>
      <c r="R165" s="4" t="s">
        <v>12359</v>
      </c>
      <c r="S165" s="4" t="s">
        <v>235</v>
      </c>
      <c r="V165" s="4" t="s">
        <v>12360</v>
      </c>
      <c r="W165" s="4" t="s">
        <v>501</v>
      </c>
      <c r="X165" s="4" t="s">
        <v>12361</v>
      </c>
      <c r="Y165" s="4" t="s">
        <v>12362</v>
      </c>
      <c r="Z165" s="4" t="s">
        <v>1128</v>
      </c>
      <c r="AA165" s="4" t="s">
        <v>1128</v>
      </c>
      <c r="AB165" s="4" t="s">
        <v>1128</v>
      </c>
    </row>
    <row r="166" spans="1:28" x14ac:dyDescent="0.25">
      <c r="A166" s="4" t="s">
        <v>15843</v>
      </c>
      <c r="B166" s="4">
        <v>-2.0413785</v>
      </c>
      <c r="C166" s="5">
        <v>1.581018E-3</v>
      </c>
      <c r="D166" s="4" t="s">
        <v>9517</v>
      </c>
      <c r="E166" s="4" t="s">
        <v>15844</v>
      </c>
      <c r="F166" s="4" t="s">
        <v>15845</v>
      </c>
      <c r="G166" s="4" t="s">
        <v>15846</v>
      </c>
      <c r="H166" s="4" t="s">
        <v>15847</v>
      </c>
      <c r="I166" s="4" t="s">
        <v>15848</v>
      </c>
      <c r="J166" s="4" t="s">
        <v>3098</v>
      </c>
      <c r="K166" s="5">
        <v>4.1999999999999999E-57</v>
      </c>
      <c r="L166" s="4" t="s">
        <v>15849</v>
      </c>
      <c r="M166" s="4" t="s">
        <v>15850</v>
      </c>
      <c r="N166" s="4" t="s">
        <v>15851</v>
      </c>
      <c r="O166" s="4" t="s">
        <v>15852</v>
      </c>
      <c r="P166" s="4">
        <v>1</v>
      </c>
      <c r="Q166" s="4" t="s">
        <v>11993</v>
      </c>
      <c r="R166" s="4" t="s">
        <v>11994</v>
      </c>
      <c r="S166" s="4" t="s">
        <v>1019</v>
      </c>
      <c r="V166" s="4" t="s">
        <v>13311</v>
      </c>
      <c r="W166" s="4" t="s">
        <v>2745</v>
      </c>
      <c r="X166" s="4" t="s">
        <v>15853</v>
      </c>
      <c r="Y166" s="4" t="s">
        <v>15854</v>
      </c>
      <c r="Z166" s="4" t="s">
        <v>552</v>
      </c>
      <c r="AA166" s="4" t="s">
        <v>552</v>
      </c>
      <c r="AB166" s="4" t="s">
        <v>552</v>
      </c>
    </row>
    <row r="167" spans="1:28" x14ac:dyDescent="0.25">
      <c r="A167" s="4" t="s">
        <v>9516</v>
      </c>
      <c r="B167" s="4">
        <v>-1.9163151</v>
      </c>
      <c r="C167" s="5">
        <v>2.191258E-4</v>
      </c>
      <c r="D167" s="4" t="s">
        <v>9517</v>
      </c>
      <c r="E167" s="4" t="s">
        <v>9518</v>
      </c>
      <c r="F167" s="4" t="s">
        <v>9519</v>
      </c>
      <c r="G167" s="4" t="s">
        <v>9520</v>
      </c>
      <c r="H167" s="4" t="s">
        <v>9521</v>
      </c>
      <c r="I167" s="4" t="s">
        <v>9522</v>
      </c>
      <c r="J167" s="4" t="s">
        <v>9523</v>
      </c>
      <c r="K167" s="5">
        <v>1.8E-59</v>
      </c>
      <c r="L167" s="4" t="s">
        <v>9524</v>
      </c>
      <c r="M167" s="4" t="s">
        <v>9525</v>
      </c>
      <c r="N167" s="4" t="s">
        <v>9526</v>
      </c>
      <c r="O167" s="4" t="s">
        <v>9527</v>
      </c>
      <c r="V167" s="4" t="s">
        <v>9528</v>
      </c>
      <c r="W167" s="4" t="s">
        <v>9529</v>
      </c>
      <c r="X167" s="4" t="s">
        <v>9530</v>
      </c>
      <c r="Y167" s="4" t="s">
        <v>9531</v>
      </c>
      <c r="Z167" s="4" t="s">
        <v>38</v>
      </c>
      <c r="AA167" s="4" t="s">
        <v>38</v>
      </c>
      <c r="AB167" s="4" t="s">
        <v>38</v>
      </c>
    </row>
    <row r="168" spans="1:28" x14ac:dyDescent="0.25">
      <c r="A168" s="4" t="s">
        <v>13301</v>
      </c>
      <c r="B168" s="4">
        <v>-1.9547285999999999</v>
      </c>
      <c r="C168" s="5">
        <v>1.6075722999999999E-3</v>
      </c>
      <c r="D168" s="4" t="s">
        <v>9517</v>
      </c>
      <c r="E168" s="4" t="s">
        <v>13302</v>
      </c>
      <c r="F168" s="4" t="s">
        <v>13303</v>
      </c>
      <c r="G168" s="4" t="s">
        <v>13304</v>
      </c>
      <c r="H168" s="4" t="s">
        <v>13305</v>
      </c>
      <c r="I168" s="4" t="s">
        <v>13306</v>
      </c>
      <c r="J168" s="4" t="s">
        <v>9249</v>
      </c>
      <c r="K168" s="5">
        <v>3.9E-22</v>
      </c>
      <c r="L168" s="4" t="s">
        <v>13307</v>
      </c>
      <c r="M168" s="4" t="s">
        <v>13308</v>
      </c>
      <c r="N168" s="4" t="s">
        <v>13309</v>
      </c>
      <c r="O168" s="4" t="s">
        <v>13310</v>
      </c>
      <c r="P168" s="4">
        <v>1</v>
      </c>
      <c r="Q168" s="4" t="s">
        <v>10809</v>
      </c>
      <c r="R168" s="4" t="s">
        <v>10810</v>
      </c>
      <c r="S168" s="4" t="s">
        <v>1019</v>
      </c>
      <c r="V168" s="4" t="s">
        <v>13311</v>
      </c>
      <c r="W168" s="4" t="s">
        <v>1322</v>
      </c>
      <c r="X168" s="4" t="s">
        <v>13312</v>
      </c>
      <c r="Y168" s="4" t="s">
        <v>13313</v>
      </c>
      <c r="Z168" s="4" t="s">
        <v>552</v>
      </c>
      <c r="AA168" s="4" t="s">
        <v>552</v>
      </c>
      <c r="AB168" s="4" t="s">
        <v>552</v>
      </c>
    </row>
    <row r="169" spans="1:28" x14ac:dyDescent="0.25">
      <c r="A169" s="4" t="s">
        <v>10904</v>
      </c>
      <c r="B169" s="4">
        <v>-2.5754419999999998</v>
      </c>
      <c r="C169" s="5">
        <v>2.3641984000000001E-4</v>
      </c>
      <c r="D169" s="4" t="s">
        <v>10905</v>
      </c>
      <c r="E169" s="4" t="s">
        <v>10906</v>
      </c>
      <c r="F169" s="4" t="s">
        <v>10907</v>
      </c>
      <c r="G169" s="4" t="s">
        <v>10908</v>
      </c>
      <c r="H169" s="4" t="s">
        <v>10909</v>
      </c>
      <c r="I169" s="4" t="s">
        <v>10910</v>
      </c>
      <c r="J169" s="4" t="s">
        <v>3098</v>
      </c>
      <c r="K169" s="5">
        <v>5.2999999999999998E-17</v>
      </c>
      <c r="L169" s="4" t="s">
        <v>10911</v>
      </c>
      <c r="M169" s="4" t="s">
        <v>10912</v>
      </c>
      <c r="N169" s="4" t="s">
        <v>10913</v>
      </c>
      <c r="O169" s="4" t="s">
        <v>10914</v>
      </c>
      <c r="V169" s="4" t="s">
        <v>10915</v>
      </c>
      <c r="W169" s="4" t="s">
        <v>5950</v>
      </c>
      <c r="X169" s="4" t="s">
        <v>10916</v>
      </c>
      <c r="Y169" s="4" t="s">
        <v>10917</v>
      </c>
      <c r="Z169" s="4" t="s">
        <v>10918</v>
      </c>
      <c r="AA169" s="4" t="s">
        <v>10919</v>
      </c>
      <c r="AB169" s="4" t="s">
        <v>8776</v>
      </c>
    </row>
    <row r="170" spans="1:28" x14ac:dyDescent="0.25">
      <c r="A170" s="4" t="s">
        <v>10260</v>
      </c>
      <c r="B170" s="4">
        <v>-2.7999475</v>
      </c>
      <c r="C170" s="5">
        <v>1.8498608999999999E-4</v>
      </c>
      <c r="D170" s="4" t="s">
        <v>10261</v>
      </c>
      <c r="E170" s="4" t="s">
        <v>10262</v>
      </c>
      <c r="F170" s="4" t="s">
        <v>33</v>
      </c>
      <c r="G170" s="5">
        <v>1.9000000000000001E-24</v>
      </c>
      <c r="H170" s="4" t="s">
        <v>10263</v>
      </c>
      <c r="I170" s="4" t="s">
        <v>10262</v>
      </c>
      <c r="J170" s="4" t="s">
        <v>33</v>
      </c>
      <c r="K170" s="5">
        <v>1.9000000000000001E-24</v>
      </c>
      <c r="L170" s="4" t="s">
        <v>10264</v>
      </c>
      <c r="M170" s="4" t="s">
        <v>10265</v>
      </c>
      <c r="N170" s="4" t="s">
        <v>10266</v>
      </c>
      <c r="O170" s="4" t="s">
        <v>1732</v>
      </c>
      <c r="V170" s="4" t="s">
        <v>10267</v>
      </c>
      <c r="W170" s="4" t="s">
        <v>5494</v>
      </c>
      <c r="X170" s="4" t="s">
        <v>10268</v>
      </c>
      <c r="Y170" s="4" t="s">
        <v>10269</v>
      </c>
      <c r="Z170" s="4" t="s">
        <v>10270</v>
      </c>
      <c r="AA170" s="4" t="s">
        <v>10271</v>
      </c>
      <c r="AB170" s="4" t="s">
        <v>10272</v>
      </c>
    </row>
    <row r="171" spans="1:28" x14ac:dyDescent="0.25">
      <c r="A171" s="4" t="s">
        <v>9443</v>
      </c>
      <c r="B171" s="4">
        <v>-2.1534526000000001</v>
      </c>
      <c r="C171" s="5">
        <v>3.174303E-5</v>
      </c>
      <c r="D171" s="4" t="s">
        <v>9444</v>
      </c>
      <c r="E171" s="4" t="s">
        <v>9445</v>
      </c>
      <c r="F171" s="4" t="s">
        <v>9446</v>
      </c>
      <c r="G171" s="4" t="s">
        <v>9447</v>
      </c>
      <c r="H171" s="4" t="s">
        <v>9448</v>
      </c>
      <c r="I171" s="4" t="s">
        <v>9449</v>
      </c>
      <c r="J171" s="4" t="s">
        <v>3077</v>
      </c>
      <c r="K171" s="5">
        <v>2.6000000000000002E-29</v>
      </c>
      <c r="L171" s="4" t="s">
        <v>9450</v>
      </c>
      <c r="M171" s="4" t="s">
        <v>9451</v>
      </c>
      <c r="N171" s="4" t="s">
        <v>9452</v>
      </c>
      <c r="O171" s="4" t="s">
        <v>9453</v>
      </c>
      <c r="V171" s="4" t="s">
        <v>9454</v>
      </c>
      <c r="W171" s="4" t="s">
        <v>9455</v>
      </c>
      <c r="X171" s="4" t="s">
        <v>9456</v>
      </c>
      <c r="Y171" s="4" t="s">
        <v>9457</v>
      </c>
      <c r="Z171" s="4" t="s">
        <v>9458</v>
      </c>
      <c r="AA171" s="4" t="s">
        <v>9459</v>
      </c>
      <c r="AB171" s="4" t="s">
        <v>9460</v>
      </c>
    </row>
    <row r="172" spans="1:28" x14ac:dyDescent="0.25">
      <c r="A172" s="4" t="s">
        <v>6268</v>
      </c>
      <c r="B172" s="4">
        <v>1.8653982</v>
      </c>
      <c r="C172" s="5">
        <v>1.3915939999999999E-3</v>
      </c>
      <c r="D172" s="4" t="s">
        <v>6269</v>
      </c>
      <c r="E172" s="4" t="s">
        <v>6270</v>
      </c>
      <c r="F172" s="4" t="s">
        <v>6271</v>
      </c>
      <c r="G172" s="4" t="s">
        <v>6272</v>
      </c>
      <c r="H172" s="4" t="s">
        <v>6273</v>
      </c>
      <c r="I172" s="4" t="s">
        <v>6274</v>
      </c>
      <c r="J172" s="4" t="s">
        <v>417</v>
      </c>
      <c r="K172" s="5">
        <v>1.1E-73</v>
      </c>
      <c r="L172" s="4" t="s">
        <v>6275</v>
      </c>
      <c r="M172" s="4" t="s">
        <v>6276</v>
      </c>
      <c r="N172" s="4" t="s">
        <v>6277</v>
      </c>
      <c r="O172" s="4" t="s">
        <v>6278</v>
      </c>
      <c r="V172" s="4" t="s">
        <v>6279</v>
      </c>
      <c r="W172" s="4" t="s">
        <v>6280</v>
      </c>
      <c r="X172" s="4" t="s">
        <v>6281</v>
      </c>
      <c r="Y172" s="4" t="s">
        <v>6282</v>
      </c>
      <c r="Z172" s="4" t="s">
        <v>6283</v>
      </c>
      <c r="AA172" s="4" t="s">
        <v>6284</v>
      </c>
      <c r="AB172" s="4" t="s">
        <v>6285</v>
      </c>
    </row>
    <row r="173" spans="1:28" x14ac:dyDescent="0.25">
      <c r="A173" s="4" t="s">
        <v>8888</v>
      </c>
      <c r="B173" s="4">
        <v>1.9670418999999999</v>
      </c>
      <c r="C173" s="4">
        <v>1.2360407E-2</v>
      </c>
      <c r="D173" s="4" t="s">
        <v>5425</v>
      </c>
      <c r="E173" s="4" t="s">
        <v>8889</v>
      </c>
      <c r="F173" s="4" t="s">
        <v>8890</v>
      </c>
      <c r="G173" s="4" t="s">
        <v>8891</v>
      </c>
      <c r="H173" s="4" t="s">
        <v>8892</v>
      </c>
      <c r="I173" s="4" t="s">
        <v>8893</v>
      </c>
      <c r="J173" s="4" t="s">
        <v>8894</v>
      </c>
      <c r="K173" s="5">
        <v>6.4999999999999999E-15</v>
      </c>
      <c r="L173" s="4" t="s">
        <v>8895</v>
      </c>
      <c r="M173" s="4" t="s">
        <v>8896</v>
      </c>
      <c r="N173" s="4" t="s">
        <v>8897</v>
      </c>
      <c r="O173" s="4" t="s">
        <v>8898</v>
      </c>
      <c r="V173" s="4" t="s">
        <v>8899</v>
      </c>
      <c r="W173" s="4" t="s">
        <v>6738</v>
      </c>
      <c r="X173" s="4" t="s">
        <v>8900</v>
      </c>
      <c r="Y173" s="4" t="s">
        <v>8901</v>
      </c>
      <c r="Z173" s="4" t="s">
        <v>552</v>
      </c>
      <c r="AA173" s="4" t="s">
        <v>552</v>
      </c>
      <c r="AB173" s="4" t="s">
        <v>552</v>
      </c>
    </row>
    <row r="174" spans="1:28" x14ac:dyDescent="0.25">
      <c r="A174" s="4" t="s">
        <v>16325</v>
      </c>
      <c r="B174" s="4">
        <v>2.019209</v>
      </c>
      <c r="C174" s="4">
        <v>1.7133828E-2</v>
      </c>
      <c r="D174" s="4" t="s">
        <v>16326</v>
      </c>
      <c r="E174" s="4" t="s">
        <v>16327</v>
      </c>
      <c r="F174" s="4" t="s">
        <v>16328</v>
      </c>
      <c r="G174" s="4" t="s">
        <v>16329</v>
      </c>
      <c r="H174" s="4" t="s">
        <v>16330</v>
      </c>
      <c r="I174" s="4" t="s">
        <v>16331</v>
      </c>
      <c r="J174" s="4" t="s">
        <v>856</v>
      </c>
      <c r="K174" s="5">
        <v>4.7999999999999998E-45</v>
      </c>
      <c r="L174" s="4" t="s">
        <v>16332</v>
      </c>
      <c r="M174" s="4" t="s">
        <v>16333</v>
      </c>
      <c r="N174" s="4" t="s">
        <v>16334</v>
      </c>
      <c r="O174" s="4" t="s">
        <v>7827</v>
      </c>
      <c r="P174" s="4">
        <v>1</v>
      </c>
      <c r="Q174" s="4" t="s">
        <v>1733</v>
      </c>
      <c r="R174" s="4" t="s">
        <v>1734</v>
      </c>
      <c r="S174" s="4" t="s">
        <v>298</v>
      </c>
      <c r="V174" s="4" t="s">
        <v>16335</v>
      </c>
      <c r="W174" s="4" t="s">
        <v>16336</v>
      </c>
      <c r="X174" s="4" t="s">
        <v>16337</v>
      </c>
      <c r="Y174" s="4" t="s">
        <v>16338</v>
      </c>
      <c r="Z174" s="4" t="s">
        <v>16339</v>
      </c>
      <c r="AA174" s="4" t="s">
        <v>16340</v>
      </c>
      <c r="AB174" s="4" t="s">
        <v>16341</v>
      </c>
    </row>
    <row r="175" spans="1:28" x14ac:dyDescent="0.25">
      <c r="A175" s="4" t="s">
        <v>2237</v>
      </c>
      <c r="B175" s="4">
        <v>1.6670156</v>
      </c>
      <c r="C175" s="4">
        <v>1.5157457E-3</v>
      </c>
      <c r="D175" s="4" t="s">
        <v>2238</v>
      </c>
      <c r="E175" s="4" t="s">
        <v>2239</v>
      </c>
      <c r="F175" s="4" t="s">
        <v>2240</v>
      </c>
      <c r="G175" s="4" t="s">
        <v>2241</v>
      </c>
      <c r="H175" s="4" t="s">
        <v>2242</v>
      </c>
      <c r="I175" s="4" t="s">
        <v>2243</v>
      </c>
      <c r="J175" s="4" t="s">
        <v>2244</v>
      </c>
      <c r="K175" s="5">
        <v>9.2000000000000003E-39</v>
      </c>
      <c r="L175" s="4" t="s">
        <v>2245</v>
      </c>
      <c r="M175" s="4" t="s">
        <v>2246</v>
      </c>
      <c r="N175" s="4" t="s">
        <v>2247</v>
      </c>
      <c r="O175" s="4" t="s">
        <v>2248</v>
      </c>
      <c r="V175" s="4" t="s">
        <v>2249</v>
      </c>
      <c r="W175" s="4" t="s">
        <v>2250</v>
      </c>
      <c r="X175" s="4" t="s">
        <v>2251</v>
      </c>
      <c r="Y175" s="4" t="s">
        <v>2252</v>
      </c>
      <c r="Z175" s="4" t="s">
        <v>2253</v>
      </c>
      <c r="AA175" s="4" t="s">
        <v>2254</v>
      </c>
      <c r="AB175" s="4" t="s">
        <v>2255</v>
      </c>
    </row>
    <row r="176" spans="1:28" x14ac:dyDescent="0.25">
      <c r="A176" s="4" t="s">
        <v>10986</v>
      </c>
      <c r="B176" s="4">
        <v>-2.4494113999999998</v>
      </c>
      <c r="C176" s="5">
        <v>6.9180937E-3</v>
      </c>
      <c r="D176" s="4" t="s">
        <v>10987</v>
      </c>
      <c r="E176" s="4" t="s">
        <v>10988</v>
      </c>
      <c r="F176" s="4" t="s">
        <v>10989</v>
      </c>
      <c r="G176" s="4" t="s">
        <v>10990</v>
      </c>
      <c r="H176" s="4" t="s">
        <v>10991</v>
      </c>
      <c r="I176" s="4" t="s">
        <v>10992</v>
      </c>
      <c r="J176" s="4" t="s">
        <v>10993</v>
      </c>
      <c r="K176" s="5">
        <v>8.3999999999999995E-13</v>
      </c>
      <c r="L176" s="4" t="s">
        <v>10994</v>
      </c>
      <c r="M176" s="4" t="s">
        <v>10995</v>
      </c>
      <c r="N176" s="4" t="s">
        <v>10996</v>
      </c>
      <c r="O176" s="4" t="s">
        <v>10997</v>
      </c>
      <c r="V176" s="4" t="s">
        <v>10998</v>
      </c>
      <c r="W176" s="4" t="s">
        <v>6919</v>
      </c>
      <c r="X176" s="4" t="s">
        <v>10999</v>
      </c>
      <c r="Y176" s="4" t="s">
        <v>11000</v>
      </c>
      <c r="Z176" s="4" t="s">
        <v>552</v>
      </c>
      <c r="AA176" s="4" t="s">
        <v>552</v>
      </c>
      <c r="AB176" s="4" t="s">
        <v>552</v>
      </c>
    </row>
    <row r="177" spans="1:28" x14ac:dyDescent="0.25">
      <c r="A177" s="4" t="s">
        <v>10970</v>
      </c>
      <c r="B177" s="4">
        <v>-2.7342895999999999</v>
      </c>
      <c r="C177" s="5">
        <v>2.3990460000000001E-5</v>
      </c>
      <c r="D177" s="4" t="s">
        <v>10971</v>
      </c>
      <c r="E177" s="4" t="s">
        <v>10972</v>
      </c>
      <c r="F177" s="4" t="s">
        <v>10973</v>
      </c>
      <c r="G177" s="4" t="s">
        <v>10974</v>
      </c>
      <c r="H177" s="4" t="s">
        <v>10975</v>
      </c>
      <c r="I177" s="4" t="s">
        <v>10976</v>
      </c>
      <c r="J177" s="4" t="s">
        <v>2758</v>
      </c>
      <c r="K177" s="5">
        <v>2.5999999999999999E-33</v>
      </c>
      <c r="L177" s="4" t="s">
        <v>10977</v>
      </c>
      <c r="M177" s="4" t="s">
        <v>10978</v>
      </c>
      <c r="N177" s="4" t="s">
        <v>10979</v>
      </c>
      <c r="O177" s="4" t="s">
        <v>8074</v>
      </c>
      <c r="P177" s="4">
        <v>1</v>
      </c>
      <c r="Q177" s="4" t="s">
        <v>3242</v>
      </c>
      <c r="R177" s="4" t="s">
        <v>3243</v>
      </c>
      <c r="S177" s="4" t="s">
        <v>298</v>
      </c>
      <c r="V177" s="4" t="s">
        <v>10980</v>
      </c>
      <c r="W177" s="4" t="s">
        <v>7213</v>
      </c>
      <c r="X177" s="4" t="s">
        <v>10981</v>
      </c>
      <c r="Y177" s="4" t="s">
        <v>10982</v>
      </c>
      <c r="Z177" s="4" t="s">
        <v>10983</v>
      </c>
      <c r="AA177" s="4" t="s">
        <v>10984</v>
      </c>
      <c r="AB177" s="4" t="s">
        <v>10985</v>
      </c>
    </row>
    <row r="178" spans="1:28" x14ac:dyDescent="0.25">
      <c r="A178" s="4" t="s">
        <v>16598</v>
      </c>
      <c r="B178" s="4">
        <v>-2.095634</v>
      </c>
      <c r="C178" s="5">
        <v>2.2430376E-3</v>
      </c>
      <c r="D178" s="4" t="s">
        <v>16599</v>
      </c>
      <c r="E178" s="4" t="s">
        <v>16600</v>
      </c>
      <c r="F178" s="4" t="s">
        <v>16601</v>
      </c>
      <c r="G178" s="4" t="s">
        <v>16602</v>
      </c>
      <c r="H178" s="4" t="s">
        <v>16603</v>
      </c>
      <c r="I178" s="4" t="s">
        <v>16604</v>
      </c>
      <c r="J178" s="4" t="s">
        <v>204</v>
      </c>
      <c r="K178" s="5">
        <v>4.2000000000000002E-100</v>
      </c>
      <c r="L178" s="4" t="s">
        <v>16605</v>
      </c>
      <c r="M178" s="4" t="s">
        <v>16606</v>
      </c>
      <c r="N178" s="4" t="s">
        <v>16607</v>
      </c>
      <c r="O178" s="4" t="s">
        <v>16608</v>
      </c>
      <c r="P178" s="4">
        <v>1</v>
      </c>
      <c r="Q178" s="4" t="s">
        <v>16609</v>
      </c>
      <c r="R178" s="4" t="s">
        <v>16610</v>
      </c>
      <c r="S178" s="4" t="s">
        <v>298</v>
      </c>
      <c r="V178" s="4" t="s">
        <v>16611</v>
      </c>
      <c r="W178" s="4" t="s">
        <v>16612</v>
      </c>
      <c r="X178" s="4" t="s">
        <v>16613</v>
      </c>
      <c r="Y178" s="4" t="s">
        <v>16614</v>
      </c>
      <c r="Z178" s="4" t="s">
        <v>16615</v>
      </c>
      <c r="AA178" s="4" t="s">
        <v>16616</v>
      </c>
      <c r="AB178" s="4" t="s">
        <v>16617</v>
      </c>
    </row>
    <row r="179" spans="1:28" x14ac:dyDescent="0.25">
      <c r="A179" s="4" t="s">
        <v>9833</v>
      </c>
      <c r="B179" s="4">
        <v>2.1475558000000001</v>
      </c>
      <c r="C179" s="5">
        <v>1.5786041E-3</v>
      </c>
      <c r="D179" s="4" t="s">
        <v>9834</v>
      </c>
      <c r="E179" s="4" t="s">
        <v>9835</v>
      </c>
      <c r="F179" s="4" t="s">
        <v>9836</v>
      </c>
      <c r="G179" s="4" t="s">
        <v>9837</v>
      </c>
      <c r="H179" s="4" t="s">
        <v>9838</v>
      </c>
      <c r="I179" s="4" t="s">
        <v>9839</v>
      </c>
      <c r="J179" s="4" t="s">
        <v>9840</v>
      </c>
      <c r="K179" s="5">
        <v>4.4E-17</v>
      </c>
      <c r="L179" s="4" t="s">
        <v>9841</v>
      </c>
      <c r="M179" s="4" t="s">
        <v>9842</v>
      </c>
      <c r="N179" s="4" t="s">
        <v>9843</v>
      </c>
      <c r="O179" s="4" t="s">
        <v>3670</v>
      </c>
      <c r="V179" s="4" t="s">
        <v>9844</v>
      </c>
      <c r="W179" s="4" t="s">
        <v>9845</v>
      </c>
      <c r="X179" s="4" t="s">
        <v>9846</v>
      </c>
      <c r="Y179" s="4" t="s">
        <v>9847</v>
      </c>
      <c r="Z179" s="4" t="s">
        <v>9848</v>
      </c>
      <c r="AA179" s="4" t="s">
        <v>9849</v>
      </c>
      <c r="AB179" s="4" t="s">
        <v>9850</v>
      </c>
    </row>
    <row r="180" spans="1:28" x14ac:dyDescent="0.25">
      <c r="A180" s="4" t="s">
        <v>9981</v>
      </c>
      <c r="B180" s="4">
        <v>-2.1632030000000002</v>
      </c>
      <c r="C180" s="5">
        <v>3.8254187999999998E-4</v>
      </c>
      <c r="D180" s="4" t="s">
        <v>9982</v>
      </c>
      <c r="E180" s="4" t="s">
        <v>9983</v>
      </c>
      <c r="F180" s="4" t="s">
        <v>9984</v>
      </c>
      <c r="G180" s="4" t="s">
        <v>9985</v>
      </c>
      <c r="H180" s="4" t="s">
        <v>9986</v>
      </c>
      <c r="I180" s="4" t="s">
        <v>9987</v>
      </c>
      <c r="J180" s="4" t="s">
        <v>697</v>
      </c>
      <c r="K180" s="5">
        <v>2.3E-56</v>
      </c>
      <c r="L180" s="4" t="s">
        <v>9988</v>
      </c>
      <c r="M180" s="4" t="s">
        <v>9989</v>
      </c>
      <c r="N180" s="4" t="s">
        <v>9990</v>
      </c>
      <c r="O180" s="4" t="s">
        <v>9991</v>
      </c>
      <c r="P180" s="4">
        <v>11</v>
      </c>
      <c r="Q180" s="4" t="s">
        <v>9992</v>
      </c>
      <c r="R180" s="4" t="s">
        <v>9993</v>
      </c>
      <c r="S180" s="4" t="s">
        <v>9994</v>
      </c>
      <c r="T180" s="4" t="s">
        <v>9995</v>
      </c>
      <c r="U180" s="4" t="s">
        <v>9996</v>
      </c>
      <c r="V180" s="4" t="s">
        <v>9997</v>
      </c>
      <c r="W180" s="4" t="s">
        <v>9998</v>
      </c>
      <c r="X180" s="4" t="s">
        <v>9999</v>
      </c>
      <c r="Y180" s="4" t="s">
        <v>10000</v>
      </c>
      <c r="Z180" s="4" t="s">
        <v>10001</v>
      </c>
      <c r="AA180" s="4" t="s">
        <v>10002</v>
      </c>
      <c r="AB180" s="4" t="s">
        <v>10003</v>
      </c>
    </row>
    <row r="181" spans="1:28" x14ac:dyDescent="0.25">
      <c r="A181" s="4" t="s">
        <v>12827</v>
      </c>
      <c r="B181" s="4">
        <v>-1.6156329</v>
      </c>
      <c r="C181" s="5">
        <v>9.9738749999999992E-4</v>
      </c>
      <c r="D181" s="4" t="s">
        <v>12828</v>
      </c>
      <c r="E181" s="4" t="s">
        <v>12829</v>
      </c>
      <c r="F181" s="4" t="s">
        <v>12830</v>
      </c>
      <c r="G181" s="4" t="s">
        <v>12831</v>
      </c>
      <c r="H181" s="4" t="s">
        <v>12832</v>
      </c>
      <c r="I181" s="4" t="s">
        <v>12833</v>
      </c>
      <c r="J181" s="4" t="s">
        <v>2050</v>
      </c>
      <c r="K181" s="5">
        <v>2.1000000000000001E-37</v>
      </c>
      <c r="L181" s="4" t="s">
        <v>12834</v>
      </c>
      <c r="M181" s="4" t="s">
        <v>12835</v>
      </c>
      <c r="N181" s="4" t="s">
        <v>12836</v>
      </c>
      <c r="O181" s="4" t="s">
        <v>12837</v>
      </c>
      <c r="P181" s="4">
        <v>5</v>
      </c>
      <c r="Q181" s="4" t="s">
        <v>12838</v>
      </c>
      <c r="R181" s="4" t="s">
        <v>12839</v>
      </c>
      <c r="S181" s="4" t="s">
        <v>12840</v>
      </c>
      <c r="V181" s="4" t="s">
        <v>12841</v>
      </c>
      <c r="W181" s="4" t="s">
        <v>12842</v>
      </c>
      <c r="X181" s="4" t="s">
        <v>12843</v>
      </c>
      <c r="Y181" s="4" t="s">
        <v>12844</v>
      </c>
      <c r="Z181" s="4" t="s">
        <v>12845</v>
      </c>
      <c r="AA181" s="4" t="s">
        <v>12846</v>
      </c>
      <c r="AB181" s="4" t="s">
        <v>12847</v>
      </c>
    </row>
    <row r="182" spans="1:28" x14ac:dyDescent="0.25">
      <c r="A182" s="4" t="s">
        <v>10526</v>
      </c>
      <c r="B182" s="4">
        <v>-1.5359944999999999</v>
      </c>
      <c r="C182" s="5">
        <v>1.4855900000000001E-4</v>
      </c>
      <c r="D182" s="4" t="s">
        <v>10527</v>
      </c>
      <c r="E182" s="4" t="s">
        <v>10528</v>
      </c>
      <c r="F182" s="4" t="s">
        <v>10529</v>
      </c>
      <c r="G182" s="4" t="s">
        <v>10530</v>
      </c>
      <c r="H182" s="4" t="s">
        <v>10531</v>
      </c>
      <c r="I182" s="4" t="s">
        <v>10532</v>
      </c>
      <c r="J182" s="4" t="s">
        <v>10533</v>
      </c>
      <c r="K182" s="5">
        <v>1.7E-34</v>
      </c>
      <c r="L182" s="4" t="s">
        <v>10534</v>
      </c>
      <c r="M182" s="4" t="s">
        <v>10535</v>
      </c>
      <c r="N182" s="4" t="s">
        <v>10536</v>
      </c>
      <c r="O182" s="4" t="s">
        <v>10537</v>
      </c>
      <c r="P182" s="4">
        <v>2</v>
      </c>
      <c r="Q182" s="4" t="s">
        <v>10538</v>
      </c>
      <c r="R182" s="4" t="s">
        <v>10539</v>
      </c>
      <c r="S182" s="4" t="s">
        <v>1252</v>
      </c>
      <c r="V182" s="4" t="s">
        <v>10540</v>
      </c>
      <c r="W182" s="4" t="s">
        <v>10541</v>
      </c>
      <c r="X182" s="4" t="s">
        <v>10542</v>
      </c>
      <c r="Y182" s="4" t="s">
        <v>10543</v>
      </c>
      <c r="Z182" s="4" t="s">
        <v>10544</v>
      </c>
      <c r="AA182" s="4" t="s">
        <v>10545</v>
      </c>
      <c r="AB182" s="4" t="s">
        <v>10546</v>
      </c>
    </row>
    <row r="183" spans="1:28" x14ac:dyDescent="0.25">
      <c r="A183" s="4" t="s">
        <v>14792</v>
      </c>
      <c r="B183" s="4">
        <v>-2.6101589999999999</v>
      </c>
      <c r="C183" s="5">
        <v>1.4840615000000001E-4</v>
      </c>
      <c r="D183" s="4" t="s">
        <v>14793</v>
      </c>
      <c r="E183" s="4" t="s">
        <v>14794</v>
      </c>
      <c r="F183" s="4" t="s">
        <v>14795</v>
      </c>
      <c r="G183" s="5">
        <v>3.3999999999999999E-11</v>
      </c>
      <c r="H183" s="4" t="s">
        <v>14796</v>
      </c>
      <c r="I183" s="4" t="s">
        <v>14794</v>
      </c>
      <c r="J183" s="4" t="s">
        <v>14795</v>
      </c>
      <c r="K183" s="5">
        <v>3.3999999999999999E-11</v>
      </c>
      <c r="L183" s="4" t="s">
        <v>14797</v>
      </c>
      <c r="M183" s="4" t="s">
        <v>14798</v>
      </c>
      <c r="N183" s="4" t="s">
        <v>14799</v>
      </c>
      <c r="O183" s="4" t="s">
        <v>184</v>
      </c>
      <c r="V183" s="4" t="s">
        <v>162</v>
      </c>
      <c r="W183" s="4" t="s">
        <v>6093</v>
      </c>
      <c r="X183" s="4" t="s">
        <v>11131</v>
      </c>
      <c r="Y183" s="4" t="s">
        <v>164</v>
      </c>
    </row>
    <row r="184" spans="1:28" x14ac:dyDescent="0.25">
      <c r="A184" s="4" t="s">
        <v>12688</v>
      </c>
      <c r="B184" s="4">
        <v>1.9353788000000001</v>
      </c>
      <c r="C184" s="5">
        <v>1.5296194999999999E-4</v>
      </c>
      <c r="D184" s="4" t="s">
        <v>12689</v>
      </c>
      <c r="E184" s="4" t="s">
        <v>12690</v>
      </c>
      <c r="F184" s="4" t="s">
        <v>12691</v>
      </c>
      <c r="G184" s="4" t="s">
        <v>12692</v>
      </c>
      <c r="H184" s="4" t="s">
        <v>12693</v>
      </c>
      <c r="I184" s="4" t="s">
        <v>12694</v>
      </c>
      <c r="J184" s="4" t="s">
        <v>2574</v>
      </c>
      <c r="K184" s="5">
        <v>4.5999999999999997E-31</v>
      </c>
      <c r="L184" s="4" t="s">
        <v>12695</v>
      </c>
      <c r="M184" s="4" t="s">
        <v>12696</v>
      </c>
      <c r="N184" s="4" t="s">
        <v>12697</v>
      </c>
      <c r="O184" s="4" t="s">
        <v>12698</v>
      </c>
      <c r="P184" s="4">
        <v>4</v>
      </c>
      <c r="Q184" s="4" t="s">
        <v>12699</v>
      </c>
      <c r="R184" s="4" t="s">
        <v>12700</v>
      </c>
      <c r="S184" s="4" t="s">
        <v>1591</v>
      </c>
      <c r="T184" s="4" t="s">
        <v>12701</v>
      </c>
      <c r="U184" s="4" t="s">
        <v>12702</v>
      </c>
      <c r="V184" s="4" t="s">
        <v>12703</v>
      </c>
      <c r="W184" s="4" t="s">
        <v>12704</v>
      </c>
      <c r="X184" s="4" t="s">
        <v>12705</v>
      </c>
      <c r="Y184" s="4" t="s">
        <v>12706</v>
      </c>
      <c r="Z184" s="4" t="s">
        <v>12707</v>
      </c>
      <c r="AA184" s="4" t="s">
        <v>12708</v>
      </c>
      <c r="AB184" s="4" t="s">
        <v>12709</v>
      </c>
    </row>
    <row r="185" spans="1:28" x14ac:dyDescent="0.25">
      <c r="A185" s="4" t="s">
        <v>10104</v>
      </c>
      <c r="B185" s="4">
        <v>1.9343205999999999</v>
      </c>
      <c r="C185" s="5">
        <v>7.0976565999999994E-5</v>
      </c>
      <c r="D185" s="4" t="s">
        <v>10105</v>
      </c>
      <c r="E185" s="4" t="s">
        <v>10106</v>
      </c>
      <c r="F185" s="4" t="s">
        <v>10107</v>
      </c>
      <c r="G185" s="4" t="s">
        <v>10108</v>
      </c>
      <c r="H185" s="4" t="s">
        <v>10109</v>
      </c>
      <c r="I185" s="4" t="s">
        <v>10110</v>
      </c>
      <c r="J185" s="4" t="s">
        <v>10111</v>
      </c>
      <c r="K185" s="5">
        <v>4.1999999999999998E-32</v>
      </c>
      <c r="L185" s="4" t="s">
        <v>10112</v>
      </c>
      <c r="M185" s="4" t="s">
        <v>10113</v>
      </c>
      <c r="N185" s="4" t="s">
        <v>10114</v>
      </c>
      <c r="O185" s="4" t="s">
        <v>10115</v>
      </c>
      <c r="P185" s="4">
        <v>5</v>
      </c>
      <c r="Q185" s="4" t="s">
        <v>10116</v>
      </c>
      <c r="R185" s="4" t="s">
        <v>10117</v>
      </c>
      <c r="S185" s="4" t="s">
        <v>10118</v>
      </c>
      <c r="V185" s="4" t="s">
        <v>10119</v>
      </c>
      <c r="W185" s="4" t="s">
        <v>10120</v>
      </c>
      <c r="X185" s="4" t="s">
        <v>10121</v>
      </c>
      <c r="Y185" s="4" t="s">
        <v>10122</v>
      </c>
      <c r="Z185" s="4" t="s">
        <v>10123</v>
      </c>
      <c r="AA185" s="4" t="s">
        <v>10124</v>
      </c>
      <c r="AB185" s="4" t="s">
        <v>10125</v>
      </c>
    </row>
    <row r="186" spans="1:28" x14ac:dyDescent="0.25">
      <c r="A186" s="4" t="s">
        <v>15987</v>
      </c>
      <c r="B186" s="4">
        <v>1.5491807</v>
      </c>
      <c r="C186" s="5">
        <v>8.3016940000000004E-5</v>
      </c>
      <c r="D186" s="4" t="s">
        <v>10105</v>
      </c>
      <c r="E186" s="4" t="s">
        <v>15988</v>
      </c>
      <c r="F186" s="4" t="s">
        <v>15989</v>
      </c>
      <c r="G186" s="4" t="s">
        <v>15990</v>
      </c>
      <c r="H186" s="4" t="s">
        <v>15991</v>
      </c>
      <c r="I186" s="4" t="s">
        <v>15992</v>
      </c>
      <c r="J186" s="4" t="s">
        <v>15993</v>
      </c>
      <c r="K186" s="5">
        <v>9.9999999999999998E-20</v>
      </c>
      <c r="L186" s="4" t="s">
        <v>15994</v>
      </c>
      <c r="M186" s="4" t="s">
        <v>10113</v>
      </c>
      <c r="N186" s="4" t="s">
        <v>10114</v>
      </c>
      <c r="O186" s="4" t="s">
        <v>10115</v>
      </c>
      <c r="P186" s="4">
        <v>7</v>
      </c>
      <c r="Q186" s="4" t="s">
        <v>15995</v>
      </c>
      <c r="R186" s="4" t="s">
        <v>15996</v>
      </c>
      <c r="S186" s="4" t="s">
        <v>15997</v>
      </c>
      <c r="V186" s="4" t="s">
        <v>15998</v>
      </c>
      <c r="W186" s="4" t="s">
        <v>15999</v>
      </c>
      <c r="X186" s="4" t="s">
        <v>16000</v>
      </c>
      <c r="Y186" s="4" t="s">
        <v>16001</v>
      </c>
      <c r="Z186" s="4" t="s">
        <v>16002</v>
      </c>
      <c r="AA186" s="4" t="s">
        <v>16003</v>
      </c>
      <c r="AB186" s="4" t="s">
        <v>16004</v>
      </c>
    </row>
    <row r="187" spans="1:28" x14ac:dyDescent="0.25">
      <c r="A187" s="4" t="s">
        <v>4208</v>
      </c>
      <c r="B187" s="4">
        <v>1.6261015000000001</v>
      </c>
      <c r="C187" s="4">
        <v>1.5404562E-3</v>
      </c>
      <c r="D187" s="4" t="s">
        <v>4209</v>
      </c>
      <c r="E187" s="4" t="s">
        <v>4210</v>
      </c>
      <c r="F187" s="4" t="s">
        <v>4211</v>
      </c>
      <c r="G187" s="4" t="s">
        <v>4212</v>
      </c>
      <c r="H187" s="4" t="s">
        <v>4213</v>
      </c>
      <c r="I187" s="4" t="s">
        <v>4214</v>
      </c>
      <c r="J187" s="4" t="s">
        <v>4215</v>
      </c>
      <c r="K187" s="5">
        <v>1.7E-28</v>
      </c>
      <c r="L187" s="4" t="s">
        <v>4216</v>
      </c>
      <c r="M187" s="4" t="s">
        <v>4217</v>
      </c>
      <c r="N187" s="4" t="s">
        <v>4218</v>
      </c>
      <c r="O187" s="4" t="s">
        <v>4219</v>
      </c>
      <c r="P187" s="4">
        <v>11</v>
      </c>
      <c r="Q187" s="4" t="s">
        <v>4220</v>
      </c>
      <c r="R187" s="4" t="s">
        <v>4221</v>
      </c>
      <c r="S187" s="4" t="s">
        <v>4222</v>
      </c>
      <c r="T187" s="4" t="s">
        <v>4223</v>
      </c>
      <c r="U187" s="4" t="s">
        <v>4224</v>
      </c>
      <c r="V187" s="4" t="s">
        <v>4225</v>
      </c>
      <c r="W187" s="4" t="s">
        <v>4226</v>
      </c>
      <c r="X187" s="4" t="s">
        <v>4227</v>
      </c>
      <c r="Y187" s="4" t="s">
        <v>4228</v>
      </c>
      <c r="Z187" s="4" t="s">
        <v>4229</v>
      </c>
      <c r="AA187" s="4" t="s">
        <v>4230</v>
      </c>
      <c r="AB187" s="4" t="s">
        <v>4231</v>
      </c>
    </row>
    <row r="188" spans="1:28" x14ac:dyDescent="0.25">
      <c r="A188" s="4" t="s">
        <v>14419</v>
      </c>
      <c r="B188" s="4">
        <v>2.1886234</v>
      </c>
      <c r="C188" s="5">
        <v>3.3040713000000001E-3</v>
      </c>
      <c r="D188" s="4" t="s">
        <v>5560</v>
      </c>
      <c r="E188" s="4" t="s">
        <v>14420</v>
      </c>
      <c r="F188" s="4" t="s">
        <v>12122</v>
      </c>
      <c r="G188" s="5">
        <v>1.7999999999999999E-14</v>
      </c>
      <c r="H188" s="4" t="s">
        <v>14421</v>
      </c>
      <c r="I188" s="4" t="s">
        <v>14422</v>
      </c>
      <c r="J188" s="4" t="s">
        <v>1513</v>
      </c>
      <c r="K188" s="5">
        <v>1.7999999999999999E-14</v>
      </c>
      <c r="L188" s="4" t="s">
        <v>14423</v>
      </c>
      <c r="M188" s="4" t="s">
        <v>6727</v>
      </c>
      <c r="N188" s="4" t="s">
        <v>6728</v>
      </c>
      <c r="O188" s="4" t="s">
        <v>184</v>
      </c>
      <c r="V188" s="4" t="s">
        <v>9550</v>
      </c>
      <c r="W188" s="4" t="s">
        <v>7715</v>
      </c>
      <c r="X188" s="4" t="s">
        <v>9551</v>
      </c>
      <c r="Y188" s="4" t="s">
        <v>9552</v>
      </c>
      <c r="Z188" s="4" t="s">
        <v>14424</v>
      </c>
      <c r="AA188" s="4" t="s">
        <v>14425</v>
      </c>
      <c r="AB188" s="4" t="s">
        <v>14426</v>
      </c>
    </row>
    <row r="189" spans="1:28" x14ac:dyDescent="0.25">
      <c r="A189" s="4" t="s">
        <v>9542</v>
      </c>
      <c r="B189" s="4">
        <v>-2.1262485999999998</v>
      </c>
      <c r="C189" s="5">
        <v>4.2481829999999999E-5</v>
      </c>
      <c r="D189" s="4" t="s">
        <v>5057</v>
      </c>
      <c r="E189" s="4" t="s">
        <v>9543</v>
      </c>
      <c r="F189" s="4" t="s">
        <v>9544</v>
      </c>
      <c r="G189" s="4" t="s">
        <v>9545</v>
      </c>
      <c r="H189" s="4" t="s">
        <v>9546</v>
      </c>
      <c r="I189" s="4" t="s">
        <v>9547</v>
      </c>
      <c r="J189" s="4" t="s">
        <v>9548</v>
      </c>
      <c r="K189" s="5">
        <v>1.6000000000000001E-14</v>
      </c>
      <c r="L189" s="4" t="s">
        <v>9549</v>
      </c>
      <c r="M189" s="4" t="s">
        <v>6727</v>
      </c>
      <c r="N189" s="4" t="s">
        <v>6728</v>
      </c>
      <c r="O189" s="4" t="s">
        <v>184</v>
      </c>
      <c r="V189" s="4" t="s">
        <v>9550</v>
      </c>
      <c r="W189" s="4" t="s">
        <v>7715</v>
      </c>
      <c r="X189" s="4" t="s">
        <v>9551</v>
      </c>
      <c r="Y189" s="4" t="s">
        <v>9552</v>
      </c>
      <c r="Z189" s="4" t="s">
        <v>9553</v>
      </c>
      <c r="AA189" s="4" t="s">
        <v>9554</v>
      </c>
      <c r="AB189" s="4" t="s">
        <v>191</v>
      </c>
    </row>
    <row r="190" spans="1:28" x14ac:dyDescent="0.25">
      <c r="A190" s="4" t="s">
        <v>7978</v>
      </c>
      <c r="B190" s="4">
        <v>1.8265495</v>
      </c>
      <c r="C190" s="5">
        <v>9.0046399999999999E-5</v>
      </c>
      <c r="D190" s="4" t="s">
        <v>7979</v>
      </c>
      <c r="E190" s="4" t="s">
        <v>7980</v>
      </c>
      <c r="F190" s="4" t="s">
        <v>7981</v>
      </c>
      <c r="G190" s="4" t="s">
        <v>7982</v>
      </c>
      <c r="H190" s="4" t="s">
        <v>7983</v>
      </c>
      <c r="I190" s="4" t="s">
        <v>7984</v>
      </c>
      <c r="J190" s="4" t="s">
        <v>4734</v>
      </c>
      <c r="K190" s="5">
        <v>3.5000000000000002E-11</v>
      </c>
      <c r="L190" s="4" t="s">
        <v>7985</v>
      </c>
      <c r="M190" s="4" t="s">
        <v>6727</v>
      </c>
      <c r="N190" s="4" t="s">
        <v>6728</v>
      </c>
      <c r="O190" s="4" t="s">
        <v>184</v>
      </c>
      <c r="V190" s="4" t="s">
        <v>7986</v>
      </c>
      <c r="W190" s="4" t="s">
        <v>7987</v>
      </c>
      <c r="X190" s="4" t="s">
        <v>7988</v>
      </c>
      <c r="Y190" s="4" t="s">
        <v>7989</v>
      </c>
      <c r="Z190" s="4" t="s">
        <v>7990</v>
      </c>
      <c r="AA190" s="4" t="s">
        <v>7991</v>
      </c>
      <c r="AB190" s="4" t="s">
        <v>7992</v>
      </c>
    </row>
    <row r="191" spans="1:28" x14ac:dyDescent="0.25">
      <c r="A191" s="4" t="s">
        <v>12256</v>
      </c>
      <c r="B191" s="4">
        <v>1.7109220000000001</v>
      </c>
      <c r="C191" s="5">
        <v>1.6217947E-4</v>
      </c>
      <c r="D191" s="4" t="s">
        <v>12257</v>
      </c>
      <c r="E191" s="4" t="s">
        <v>5062</v>
      </c>
      <c r="F191" s="4" t="s">
        <v>1881</v>
      </c>
      <c r="G191" s="5">
        <v>6.6000000000000001E-12</v>
      </c>
      <c r="H191" s="4" t="s">
        <v>12258</v>
      </c>
      <c r="I191" s="4" t="s">
        <v>5062</v>
      </c>
      <c r="J191" s="4" t="s">
        <v>1881</v>
      </c>
      <c r="K191" s="5">
        <v>6.6000000000000001E-12</v>
      </c>
      <c r="L191" s="4" t="s">
        <v>12259</v>
      </c>
      <c r="M191" s="4" t="s">
        <v>6727</v>
      </c>
      <c r="N191" s="4" t="s">
        <v>6728</v>
      </c>
      <c r="O191" s="4" t="s">
        <v>184</v>
      </c>
      <c r="V191" s="4" t="s">
        <v>12260</v>
      </c>
      <c r="W191" s="4" t="s">
        <v>12261</v>
      </c>
      <c r="X191" s="4" t="s">
        <v>12262</v>
      </c>
      <c r="Y191" s="4" t="s">
        <v>12263</v>
      </c>
      <c r="Z191" s="4" t="s">
        <v>12264</v>
      </c>
      <c r="AA191" s="4" t="s">
        <v>12265</v>
      </c>
      <c r="AB191" s="4" t="s">
        <v>12266</v>
      </c>
    </row>
    <row r="192" spans="1:28" x14ac:dyDescent="0.25">
      <c r="A192" s="4" t="s">
        <v>6722</v>
      </c>
      <c r="B192" s="4">
        <v>1.7907668000000001</v>
      </c>
      <c r="C192" s="5">
        <v>1.00478814E-4</v>
      </c>
      <c r="D192" s="4" t="s">
        <v>6723</v>
      </c>
      <c r="E192" s="4" t="s">
        <v>6724</v>
      </c>
      <c r="F192" s="4" t="s">
        <v>1747</v>
      </c>
      <c r="G192" s="5">
        <v>2.9E-11</v>
      </c>
      <c r="H192" s="4" t="s">
        <v>6725</v>
      </c>
      <c r="I192" s="4" t="s">
        <v>6724</v>
      </c>
      <c r="J192" s="4" t="s">
        <v>1747</v>
      </c>
      <c r="K192" s="5">
        <v>2.9E-11</v>
      </c>
      <c r="L192" s="4" t="s">
        <v>6726</v>
      </c>
      <c r="M192" s="4" t="s">
        <v>6727</v>
      </c>
      <c r="N192" s="4" t="s">
        <v>6728</v>
      </c>
      <c r="O192" s="4" t="s">
        <v>184</v>
      </c>
      <c r="V192" s="4" t="s">
        <v>6729</v>
      </c>
      <c r="W192" s="4" t="s">
        <v>6730</v>
      </c>
      <c r="X192" s="4" t="s">
        <v>6731</v>
      </c>
      <c r="Y192" s="4" t="s">
        <v>6732</v>
      </c>
      <c r="Z192" s="4" t="s">
        <v>6733</v>
      </c>
      <c r="AA192" s="4" t="s">
        <v>6734</v>
      </c>
      <c r="AB192" s="4" t="s">
        <v>6735</v>
      </c>
    </row>
    <row r="193" spans="1:28" x14ac:dyDescent="0.25">
      <c r="A193" s="4" t="s">
        <v>7738</v>
      </c>
      <c r="B193" s="4">
        <v>-1.7111651999999999</v>
      </c>
      <c r="C193" s="5">
        <v>6.945629E-5</v>
      </c>
      <c r="D193" s="4" t="s">
        <v>7739</v>
      </c>
      <c r="E193" s="4" t="s">
        <v>7740</v>
      </c>
      <c r="F193" s="4" t="s">
        <v>2976</v>
      </c>
      <c r="G193" s="5">
        <v>8.7000000000000003E-13</v>
      </c>
      <c r="H193" s="4" t="s">
        <v>7741</v>
      </c>
      <c r="I193" s="4" t="s">
        <v>7740</v>
      </c>
      <c r="J193" s="4" t="s">
        <v>2976</v>
      </c>
      <c r="K193" s="5">
        <v>8.7000000000000003E-13</v>
      </c>
      <c r="L193" s="4" t="s">
        <v>7742</v>
      </c>
      <c r="M193" s="4" t="s">
        <v>7743</v>
      </c>
      <c r="N193" s="4" t="s">
        <v>7744</v>
      </c>
      <c r="O193" s="4" t="s">
        <v>4447</v>
      </c>
      <c r="V193" s="4" t="s">
        <v>7745</v>
      </c>
      <c r="W193" s="4" t="s">
        <v>186</v>
      </c>
      <c r="X193" s="4" t="s">
        <v>7746</v>
      </c>
      <c r="Y193" s="4" t="s">
        <v>7747</v>
      </c>
      <c r="Z193" s="4" t="s">
        <v>7748</v>
      </c>
      <c r="AA193" s="4" t="s">
        <v>7749</v>
      </c>
      <c r="AB193" s="4" t="s">
        <v>7750</v>
      </c>
    </row>
    <row r="194" spans="1:28" x14ac:dyDescent="0.25">
      <c r="A194" s="4" t="s">
        <v>3179</v>
      </c>
      <c r="B194" s="4">
        <v>1.5915972</v>
      </c>
      <c r="C194" s="4">
        <v>6.1551560000000002E-3</v>
      </c>
      <c r="D194" s="4" t="s">
        <v>3180</v>
      </c>
      <c r="E194" s="4" t="s">
        <v>3181</v>
      </c>
      <c r="F194" s="4" t="s">
        <v>3182</v>
      </c>
      <c r="G194" s="4" t="s">
        <v>3183</v>
      </c>
      <c r="H194" s="4" t="s">
        <v>3184</v>
      </c>
      <c r="I194" s="4" t="s">
        <v>3185</v>
      </c>
      <c r="J194" s="4" t="s">
        <v>2684</v>
      </c>
      <c r="K194" s="5">
        <v>8.8999999999999995E-32</v>
      </c>
      <c r="L194" s="4" t="s">
        <v>3186</v>
      </c>
      <c r="M194" s="4" t="s">
        <v>3187</v>
      </c>
      <c r="N194" s="4" t="s">
        <v>3188</v>
      </c>
      <c r="O194" s="4" t="s">
        <v>3189</v>
      </c>
      <c r="P194" s="4">
        <v>3</v>
      </c>
      <c r="Q194" s="4" t="s">
        <v>3190</v>
      </c>
      <c r="R194" s="4" t="s">
        <v>3191</v>
      </c>
      <c r="S194" s="4" t="s">
        <v>3192</v>
      </c>
      <c r="V194" s="4" t="s">
        <v>3193</v>
      </c>
      <c r="W194" s="4" t="s">
        <v>69</v>
      </c>
      <c r="X194" s="4" t="s">
        <v>3194</v>
      </c>
      <c r="Y194" s="4" t="s">
        <v>3195</v>
      </c>
      <c r="Z194" s="4" t="s">
        <v>38</v>
      </c>
      <c r="AA194" s="4" t="s">
        <v>38</v>
      </c>
      <c r="AB194" s="4" t="s">
        <v>38</v>
      </c>
    </row>
    <row r="195" spans="1:28" x14ac:dyDescent="0.25">
      <c r="A195" s="4" t="s">
        <v>11189</v>
      </c>
      <c r="B195" s="4">
        <v>-2.3351853</v>
      </c>
      <c r="C195" s="5">
        <v>4.1316724999999999E-5</v>
      </c>
      <c r="D195" s="4" t="s">
        <v>11190</v>
      </c>
      <c r="E195" s="4" t="s">
        <v>11191</v>
      </c>
      <c r="F195" s="4" t="s">
        <v>11192</v>
      </c>
      <c r="G195" s="4" t="s">
        <v>11193</v>
      </c>
      <c r="H195" s="4" t="s">
        <v>11194</v>
      </c>
      <c r="I195" s="4" t="s">
        <v>11195</v>
      </c>
      <c r="J195" s="4" t="s">
        <v>6124</v>
      </c>
      <c r="K195" s="5">
        <v>2.2999999999999999E-45</v>
      </c>
      <c r="L195" s="4" t="s">
        <v>11196</v>
      </c>
      <c r="M195" s="4" t="s">
        <v>11197</v>
      </c>
      <c r="N195" s="4" t="s">
        <v>11198</v>
      </c>
      <c r="O195" s="4" t="s">
        <v>11199</v>
      </c>
      <c r="P195" s="4">
        <v>6</v>
      </c>
      <c r="Q195" s="4" t="s">
        <v>11200</v>
      </c>
      <c r="R195" s="4" t="s">
        <v>11201</v>
      </c>
      <c r="S195" s="4" t="s">
        <v>11202</v>
      </c>
      <c r="V195" s="4" t="s">
        <v>11203</v>
      </c>
      <c r="W195" s="4" t="s">
        <v>186</v>
      </c>
      <c r="X195" s="4" t="s">
        <v>11204</v>
      </c>
      <c r="Y195" s="4" t="s">
        <v>11205</v>
      </c>
      <c r="Z195" s="4" t="s">
        <v>11206</v>
      </c>
      <c r="AA195" s="4" t="s">
        <v>11207</v>
      </c>
      <c r="AB195" s="4" t="s">
        <v>11208</v>
      </c>
    </row>
    <row r="196" spans="1:28" x14ac:dyDescent="0.25">
      <c r="A196" s="4" t="s">
        <v>8566</v>
      </c>
      <c r="B196" s="4">
        <v>2.2225760000000001</v>
      </c>
      <c r="C196" s="5">
        <v>6.2819749999999994E-5</v>
      </c>
      <c r="D196" s="4" t="s">
        <v>8567</v>
      </c>
      <c r="E196" s="4" t="s">
        <v>8568</v>
      </c>
      <c r="F196" s="4" t="s">
        <v>8569</v>
      </c>
      <c r="G196" s="4" t="s">
        <v>8570</v>
      </c>
      <c r="H196" s="4" t="s">
        <v>8571</v>
      </c>
      <c r="I196" s="4" t="s">
        <v>8572</v>
      </c>
      <c r="J196" s="4" t="s">
        <v>8573</v>
      </c>
      <c r="K196" s="5">
        <v>3E-11</v>
      </c>
      <c r="L196" s="4" t="s">
        <v>8574</v>
      </c>
      <c r="M196" s="4" t="s">
        <v>8575</v>
      </c>
      <c r="N196" s="4" t="s">
        <v>8576</v>
      </c>
      <c r="O196" s="4" t="s">
        <v>8577</v>
      </c>
      <c r="V196" s="4" t="s">
        <v>8578</v>
      </c>
      <c r="W196" s="4" t="s">
        <v>8579</v>
      </c>
      <c r="X196" s="4" t="s">
        <v>8580</v>
      </c>
      <c r="Y196" s="4" t="s">
        <v>8581</v>
      </c>
      <c r="Z196" s="4" t="s">
        <v>8582</v>
      </c>
      <c r="AA196" s="4" t="s">
        <v>8583</v>
      </c>
      <c r="AB196" s="4" t="s">
        <v>8584</v>
      </c>
    </row>
    <row r="197" spans="1:28" x14ac:dyDescent="0.25">
      <c r="A197" s="4" t="s">
        <v>11583</v>
      </c>
      <c r="B197" s="4">
        <v>-1.5435357000000001</v>
      </c>
      <c r="C197" s="5">
        <v>2.9939293999999998E-4</v>
      </c>
      <c r="D197" s="4" t="s">
        <v>11584</v>
      </c>
      <c r="E197" s="4" t="s">
        <v>11585</v>
      </c>
      <c r="F197" s="4" t="s">
        <v>11586</v>
      </c>
      <c r="G197" s="4" t="s">
        <v>11587</v>
      </c>
      <c r="H197" s="4" t="s">
        <v>11588</v>
      </c>
      <c r="I197" s="4" t="s">
        <v>11589</v>
      </c>
      <c r="J197" s="4" t="s">
        <v>11590</v>
      </c>
      <c r="K197" s="5">
        <v>6.4000000000000002E-24</v>
      </c>
      <c r="L197" s="4" t="s">
        <v>11591</v>
      </c>
      <c r="M197" s="4" t="s">
        <v>8575</v>
      </c>
      <c r="N197" s="4" t="s">
        <v>8576</v>
      </c>
      <c r="O197" s="4" t="s">
        <v>8577</v>
      </c>
      <c r="V197" s="4" t="s">
        <v>11592</v>
      </c>
      <c r="W197" s="4" t="s">
        <v>5534</v>
      </c>
      <c r="X197" s="4" t="s">
        <v>11593</v>
      </c>
      <c r="Y197" s="4" t="s">
        <v>11594</v>
      </c>
      <c r="Z197" s="4" t="s">
        <v>464</v>
      </c>
      <c r="AA197" s="4" t="s">
        <v>464</v>
      </c>
      <c r="AB197" s="4" t="s">
        <v>464</v>
      </c>
    </row>
    <row r="198" spans="1:28" x14ac:dyDescent="0.25">
      <c r="A198" s="4" t="s">
        <v>2511</v>
      </c>
      <c r="B198" s="4">
        <v>1.7140285</v>
      </c>
      <c r="C198" s="4">
        <v>1.4849289E-2</v>
      </c>
      <c r="D198" s="4" t="s">
        <v>2512</v>
      </c>
      <c r="E198" s="4" t="s">
        <v>2513</v>
      </c>
      <c r="F198" s="4" t="s">
        <v>2514</v>
      </c>
      <c r="G198" s="4" t="s">
        <v>2515</v>
      </c>
      <c r="H198" s="4" t="s">
        <v>2516</v>
      </c>
      <c r="I198" s="4" t="s">
        <v>2517</v>
      </c>
      <c r="J198" s="4" t="s">
        <v>2518</v>
      </c>
      <c r="K198" s="5">
        <v>6.9000000000000001E-85</v>
      </c>
      <c r="L198" s="4" t="s">
        <v>2519</v>
      </c>
      <c r="M198" s="4" t="s">
        <v>2520</v>
      </c>
      <c r="N198" s="4" t="s">
        <v>2521</v>
      </c>
      <c r="O198" s="4" t="s">
        <v>2522</v>
      </c>
      <c r="P198" s="4">
        <v>8</v>
      </c>
      <c r="Q198" s="4" t="s">
        <v>2523</v>
      </c>
      <c r="R198" s="4" t="s">
        <v>2524</v>
      </c>
      <c r="S198" s="4" t="s">
        <v>2525</v>
      </c>
      <c r="V198" s="4" t="s">
        <v>2526</v>
      </c>
      <c r="W198" s="4" t="s">
        <v>2527</v>
      </c>
      <c r="X198" s="4" t="s">
        <v>2528</v>
      </c>
      <c r="Y198" s="4" t="s">
        <v>2529</v>
      </c>
      <c r="Z198" s="4" t="s">
        <v>2530</v>
      </c>
      <c r="AA198" s="4" t="s">
        <v>2531</v>
      </c>
      <c r="AB198" s="4" t="s">
        <v>2532</v>
      </c>
    </row>
    <row r="199" spans="1:28" x14ac:dyDescent="0.25">
      <c r="A199" s="4" t="s">
        <v>11275</v>
      </c>
      <c r="B199" s="4">
        <v>-3.0029910000000002</v>
      </c>
      <c r="C199" s="5">
        <v>3.5059440000000001E-5</v>
      </c>
      <c r="D199" s="4" t="s">
        <v>11276</v>
      </c>
      <c r="E199" s="4" t="s">
        <v>11277</v>
      </c>
      <c r="F199" s="4" t="s">
        <v>11278</v>
      </c>
      <c r="G199" s="4" t="s">
        <v>11279</v>
      </c>
      <c r="H199" s="4" t="s">
        <v>11280</v>
      </c>
      <c r="I199" s="4" t="s">
        <v>11281</v>
      </c>
      <c r="J199" s="4" t="s">
        <v>4384</v>
      </c>
      <c r="K199" s="5">
        <v>1.3999999999999999E-30</v>
      </c>
      <c r="L199" s="4" t="s">
        <v>11282</v>
      </c>
      <c r="M199" s="4" t="s">
        <v>11283</v>
      </c>
      <c r="N199" s="4" t="s">
        <v>11284</v>
      </c>
      <c r="O199" s="4" t="s">
        <v>11285</v>
      </c>
      <c r="P199" s="4">
        <v>9</v>
      </c>
      <c r="Q199" s="4" t="s">
        <v>11286</v>
      </c>
      <c r="R199" s="4" t="s">
        <v>11287</v>
      </c>
      <c r="S199" s="4" t="s">
        <v>11288</v>
      </c>
      <c r="V199" s="4" t="s">
        <v>11289</v>
      </c>
      <c r="W199" s="4" t="s">
        <v>8487</v>
      </c>
      <c r="X199" s="4" t="s">
        <v>11290</v>
      </c>
      <c r="Y199" s="4" t="s">
        <v>11291</v>
      </c>
      <c r="Z199" s="4" t="s">
        <v>11292</v>
      </c>
      <c r="AA199" s="4" t="s">
        <v>11293</v>
      </c>
      <c r="AB199" s="4" t="s">
        <v>11294</v>
      </c>
    </row>
    <row r="200" spans="1:28" x14ac:dyDescent="0.25">
      <c r="A200" s="4" t="s">
        <v>16846</v>
      </c>
      <c r="B200" s="4">
        <v>-1.9058569999999999</v>
      </c>
      <c r="C200" s="5">
        <v>7.8646179999999997E-4</v>
      </c>
      <c r="D200" s="4" t="s">
        <v>16847</v>
      </c>
      <c r="E200" s="4" t="s">
        <v>16848</v>
      </c>
      <c r="F200" s="4" t="s">
        <v>16849</v>
      </c>
      <c r="G200" s="4" t="s">
        <v>16850</v>
      </c>
      <c r="H200" s="4" t="s">
        <v>16851</v>
      </c>
      <c r="I200" s="4" t="s">
        <v>16852</v>
      </c>
      <c r="J200" s="4" t="s">
        <v>1977</v>
      </c>
      <c r="K200" s="5">
        <v>1.6999999999999999E-20</v>
      </c>
      <c r="L200" s="4" t="s">
        <v>16853</v>
      </c>
      <c r="M200" s="4" t="s">
        <v>16854</v>
      </c>
      <c r="N200" s="4" t="s">
        <v>16855</v>
      </c>
      <c r="O200" s="4" t="s">
        <v>16856</v>
      </c>
      <c r="V200" s="4" t="s">
        <v>100</v>
      </c>
      <c r="W200" s="4" t="s">
        <v>16857</v>
      </c>
      <c r="X200" s="4" t="s">
        <v>16858</v>
      </c>
      <c r="Y200" s="4" t="s">
        <v>103</v>
      </c>
      <c r="Z200" s="4" t="s">
        <v>16859</v>
      </c>
      <c r="AA200" s="4" t="s">
        <v>16860</v>
      </c>
      <c r="AB200" s="4" t="s">
        <v>16861</v>
      </c>
    </row>
    <row r="201" spans="1:28" x14ac:dyDescent="0.25">
      <c r="A201" s="4" t="s">
        <v>705</v>
      </c>
      <c r="B201" s="4">
        <v>-1.5375639000000001</v>
      </c>
      <c r="C201" s="5">
        <v>3.2457706000000002E-4</v>
      </c>
      <c r="D201" s="4" t="s">
        <v>706</v>
      </c>
      <c r="E201" s="4" t="s">
        <v>707</v>
      </c>
      <c r="F201" s="4" t="s">
        <v>708</v>
      </c>
      <c r="G201" s="4" t="s">
        <v>709</v>
      </c>
      <c r="H201" s="4" t="s">
        <v>710</v>
      </c>
      <c r="I201" s="4" t="s">
        <v>711</v>
      </c>
      <c r="J201" s="4" t="s">
        <v>712</v>
      </c>
      <c r="K201" s="5">
        <v>2.5000000000000002E-31</v>
      </c>
      <c r="L201" s="4" t="s">
        <v>713</v>
      </c>
      <c r="M201" s="4" t="s">
        <v>714</v>
      </c>
      <c r="N201" s="4" t="s">
        <v>715</v>
      </c>
      <c r="O201" s="4" t="s">
        <v>716</v>
      </c>
      <c r="V201" s="4" t="s">
        <v>717</v>
      </c>
      <c r="W201" s="4" t="s">
        <v>69</v>
      </c>
      <c r="X201" s="4" t="s">
        <v>718</v>
      </c>
      <c r="Y201" s="4" t="s">
        <v>719</v>
      </c>
      <c r="Z201" s="4" t="s">
        <v>38</v>
      </c>
      <c r="AA201" s="4" t="s">
        <v>38</v>
      </c>
      <c r="AB201" s="4" t="s">
        <v>38</v>
      </c>
    </row>
    <row r="202" spans="1:28" x14ac:dyDescent="0.25">
      <c r="A202" s="4" t="s">
        <v>465</v>
      </c>
      <c r="B202" s="4">
        <v>1.6590792000000001</v>
      </c>
      <c r="C202" s="4">
        <v>3.7585739999999999E-2</v>
      </c>
      <c r="D202" s="4" t="s">
        <v>1423</v>
      </c>
      <c r="E202" s="4" t="s">
        <v>17087</v>
      </c>
      <c r="F202" s="4" t="s">
        <v>17088</v>
      </c>
      <c r="G202" s="4" t="s">
        <v>17089</v>
      </c>
      <c r="H202" s="4" t="s">
        <v>17090</v>
      </c>
      <c r="I202" s="4" t="s">
        <v>17091</v>
      </c>
      <c r="J202" s="4" t="s">
        <v>17092</v>
      </c>
      <c r="K202" s="5">
        <v>8.3999999999999995E-14</v>
      </c>
      <c r="L202" s="4" t="s">
        <v>17093</v>
      </c>
      <c r="M202" s="4" t="s">
        <v>1429</v>
      </c>
      <c r="N202" s="4" t="s">
        <v>1430</v>
      </c>
      <c r="O202" s="4" t="s">
        <v>1431</v>
      </c>
      <c r="P202" s="4">
        <v>3</v>
      </c>
      <c r="Q202" s="4" t="s">
        <v>17094</v>
      </c>
      <c r="R202" s="4" t="s">
        <v>17095</v>
      </c>
      <c r="S202" s="4" t="s">
        <v>8327</v>
      </c>
      <c r="V202" s="4" t="s">
        <v>469</v>
      </c>
      <c r="W202" s="4" t="s">
        <v>461</v>
      </c>
      <c r="X202" s="4" t="s">
        <v>470</v>
      </c>
      <c r="Y202" s="4" t="s">
        <v>471</v>
      </c>
      <c r="Z202" s="4" t="s">
        <v>472</v>
      </c>
      <c r="AA202" s="4" t="s">
        <v>473</v>
      </c>
      <c r="AB202" s="4" t="s">
        <v>474</v>
      </c>
    </row>
    <row r="203" spans="1:28" x14ac:dyDescent="0.25">
      <c r="A203" s="4" t="s">
        <v>1422</v>
      </c>
      <c r="B203" s="4">
        <v>2.1466668000000002</v>
      </c>
      <c r="C203" s="5">
        <v>3.9823312999999998E-5</v>
      </c>
      <c r="D203" s="4" t="s">
        <v>1423</v>
      </c>
      <c r="E203" s="4" t="s">
        <v>1424</v>
      </c>
      <c r="F203" s="4" t="s">
        <v>1425</v>
      </c>
      <c r="G203" s="4" t="s">
        <v>1426</v>
      </c>
      <c r="H203" s="4" t="s">
        <v>1427</v>
      </c>
      <c r="I203" s="4" t="s">
        <v>467</v>
      </c>
      <c r="J203" s="4" t="s">
        <v>468</v>
      </c>
      <c r="K203" s="5">
        <v>9.6999999999999995E-12</v>
      </c>
      <c r="L203" s="4" t="s">
        <v>1428</v>
      </c>
      <c r="M203" s="4" t="s">
        <v>1429</v>
      </c>
      <c r="N203" s="4" t="s">
        <v>1430</v>
      </c>
      <c r="O203" s="4" t="s">
        <v>1431</v>
      </c>
      <c r="V203" s="4" t="s">
        <v>469</v>
      </c>
      <c r="W203" s="4" t="s">
        <v>461</v>
      </c>
      <c r="X203" s="4" t="s">
        <v>470</v>
      </c>
      <c r="Y203" s="4" t="s">
        <v>471</v>
      </c>
      <c r="Z203" s="4" t="s">
        <v>472</v>
      </c>
      <c r="AA203" s="4" t="s">
        <v>473</v>
      </c>
      <c r="AB203" s="4" t="s">
        <v>474</v>
      </c>
    </row>
    <row r="204" spans="1:28" x14ac:dyDescent="0.25">
      <c r="A204" s="4" t="s">
        <v>10057</v>
      </c>
      <c r="B204" s="4">
        <v>1.6858308</v>
      </c>
      <c r="C204" s="5">
        <v>7.1559419999999999E-5</v>
      </c>
      <c r="D204" s="4" t="s">
        <v>10058</v>
      </c>
      <c r="E204" s="4" t="s">
        <v>10059</v>
      </c>
      <c r="F204" s="4" t="s">
        <v>10060</v>
      </c>
      <c r="G204" s="4" t="s">
        <v>10061</v>
      </c>
      <c r="H204" s="4" t="s">
        <v>10062</v>
      </c>
      <c r="I204" s="4" t="s">
        <v>10063</v>
      </c>
      <c r="J204" s="4" t="s">
        <v>737</v>
      </c>
      <c r="K204" s="5">
        <v>3.1000000000000001E-16</v>
      </c>
      <c r="L204" s="4" t="s">
        <v>10064</v>
      </c>
      <c r="M204" s="4" t="s">
        <v>10065</v>
      </c>
      <c r="N204" s="4" t="s">
        <v>10066</v>
      </c>
      <c r="O204" s="4" t="s">
        <v>6092</v>
      </c>
      <c r="V204" s="4" t="s">
        <v>544</v>
      </c>
      <c r="W204" s="4" t="s">
        <v>5950</v>
      </c>
      <c r="X204" s="4" t="s">
        <v>10067</v>
      </c>
      <c r="Y204" s="4" t="s">
        <v>10068</v>
      </c>
      <c r="Z204" s="4" t="s">
        <v>547</v>
      </c>
      <c r="AA204" s="4" t="s">
        <v>547</v>
      </c>
      <c r="AB204" s="4" t="s">
        <v>547</v>
      </c>
    </row>
    <row r="205" spans="1:28" x14ac:dyDescent="0.25">
      <c r="A205" s="4" t="s">
        <v>6831</v>
      </c>
      <c r="B205" s="4">
        <v>-2.0035937000000001</v>
      </c>
      <c r="C205" s="5">
        <v>2.6247287000000002E-4</v>
      </c>
      <c r="D205" s="4" t="s">
        <v>6832</v>
      </c>
      <c r="E205" s="4" t="s">
        <v>6833</v>
      </c>
      <c r="F205" s="4" t="s">
        <v>6834</v>
      </c>
      <c r="G205" s="4" t="s">
        <v>6835</v>
      </c>
      <c r="H205" s="4" t="s">
        <v>6836</v>
      </c>
      <c r="I205" s="4" t="s">
        <v>6837</v>
      </c>
      <c r="J205" s="4" t="s">
        <v>737</v>
      </c>
      <c r="K205" s="5">
        <v>3.8000000000000002E-39</v>
      </c>
      <c r="L205" s="4" t="s">
        <v>6838</v>
      </c>
      <c r="M205" s="4" t="s">
        <v>6839</v>
      </c>
      <c r="N205" s="4" t="s">
        <v>6840</v>
      </c>
      <c r="O205" s="4" t="s">
        <v>6841</v>
      </c>
    </row>
    <row r="206" spans="1:28" x14ac:dyDescent="0.25">
      <c r="A206" s="4" t="s">
        <v>3430</v>
      </c>
      <c r="B206" s="4">
        <v>1.5005807</v>
      </c>
      <c r="C206" s="5">
        <v>4.6333905999999998E-4</v>
      </c>
      <c r="D206" s="4" t="s">
        <v>3431</v>
      </c>
      <c r="E206" s="4" t="s">
        <v>3432</v>
      </c>
      <c r="F206" s="4" t="s">
        <v>3433</v>
      </c>
      <c r="G206" s="4" t="s">
        <v>3434</v>
      </c>
      <c r="H206" s="4" t="s">
        <v>3435</v>
      </c>
      <c r="I206" s="4" t="s">
        <v>3436</v>
      </c>
      <c r="J206" s="4" t="s">
        <v>312</v>
      </c>
      <c r="K206" s="5">
        <v>0</v>
      </c>
      <c r="L206" s="4" t="s">
        <v>3437</v>
      </c>
      <c r="M206" s="4" t="s">
        <v>3438</v>
      </c>
      <c r="N206" s="4" t="s">
        <v>3439</v>
      </c>
      <c r="O206" s="4" t="s">
        <v>1369</v>
      </c>
      <c r="P206" s="4">
        <v>2</v>
      </c>
      <c r="Q206" s="4" t="s">
        <v>3440</v>
      </c>
      <c r="R206" s="4" t="s">
        <v>3441</v>
      </c>
      <c r="S206" s="4" t="s">
        <v>609</v>
      </c>
      <c r="V206" s="4" t="s">
        <v>3442</v>
      </c>
      <c r="W206" s="4" t="s">
        <v>3443</v>
      </c>
      <c r="X206" s="4" t="s">
        <v>3444</v>
      </c>
      <c r="Y206" s="4" t="s">
        <v>3445</v>
      </c>
      <c r="Z206" s="4" t="s">
        <v>3446</v>
      </c>
      <c r="AA206" s="4" t="s">
        <v>3447</v>
      </c>
      <c r="AB206" s="4" t="s">
        <v>3448</v>
      </c>
    </row>
    <row r="207" spans="1:28" x14ac:dyDescent="0.25">
      <c r="A207" s="4" t="s">
        <v>9387</v>
      </c>
      <c r="B207" s="4">
        <v>-3.2036392999999999</v>
      </c>
      <c r="C207" s="5">
        <v>3.8124953E-4</v>
      </c>
      <c r="D207" s="4" t="s">
        <v>9388</v>
      </c>
      <c r="E207" s="4" t="s">
        <v>9389</v>
      </c>
      <c r="F207" s="4" t="s">
        <v>9390</v>
      </c>
      <c r="G207" s="4" t="s">
        <v>9391</v>
      </c>
      <c r="H207" s="4" t="s">
        <v>9392</v>
      </c>
      <c r="I207" s="4" t="s">
        <v>9393</v>
      </c>
      <c r="J207" s="4" t="s">
        <v>9394</v>
      </c>
      <c r="K207" s="5">
        <v>6.8999999999999996E-40</v>
      </c>
      <c r="L207" s="4" t="s">
        <v>9395</v>
      </c>
      <c r="M207" s="4" t="s">
        <v>9396</v>
      </c>
      <c r="N207" s="4" t="s">
        <v>9397</v>
      </c>
      <c r="O207" s="4" t="s">
        <v>9398</v>
      </c>
      <c r="P207" s="4">
        <v>6</v>
      </c>
      <c r="Q207" s="4" t="s">
        <v>9399</v>
      </c>
      <c r="R207" s="4" t="s">
        <v>9400</v>
      </c>
      <c r="S207" s="4" t="s">
        <v>9401</v>
      </c>
      <c r="T207" s="4" t="s">
        <v>9402</v>
      </c>
      <c r="U207" s="4" t="s">
        <v>9403</v>
      </c>
      <c r="V207" s="4" t="s">
        <v>9404</v>
      </c>
      <c r="W207" s="4" t="s">
        <v>461</v>
      </c>
      <c r="X207" s="4" t="s">
        <v>9405</v>
      </c>
      <c r="Y207" s="4" t="s">
        <v>9406</v>
      </c>
      <c r="Z207" s="4" t="s">
        <v>464</v>
      </c>
      <c r="AA207" s="4" t="s">
        <v>464</v>
      </c>
      <c r="AB207" s="4" t="s">
        <v>464</v>
      </c>
    </row>
    <row r="208" spans="1:28" x14ac:dyDescent="0.25">
      <c r="A208" s="4" t="s">
        <v>14427</v>
      </c>
      <c r="B208" s="4">
        <v>-2.5285890000000002</v>
      </c>
      <c r="C208" s="5">
        <v>4.1634126999999998E-4</v>
      </c>
      <c r="D208" s="4" t="s">
        <v>14428</v>
      </c>
      <c r="E208" s="4" t="s">
        <v>14429</v>
      </c>
      <c r="F208" s="4" t="s">
        <v>14430</v>
      </c>
      <c r="G208" s="4" t="s">
        <v>14431</v>
      </c>
      <c r="H208" s="4" t="s">
        <v>14432</v>
      </c>
      <c r="I208" s="4" t="s">
        <v>14433</v>
      </c>
      <c r="J208" s="4" t="s">
        <v>312</v>
      </c>
      <c r="K208" s="5">
        <v>1.5999999999999999E-37</v>
      </c>
      <c r="L208" s="4" t="s">
        <v>14434</v>
      </c>
      <c r="M208" s="4" t="s">
        <v>14435</v>
      </c>
      <c r="N208" s="4" t="s">
        <v>14436</v>
      </c>
      <c r="O208" s="4" t="s">
        <v>14437</v>
      </c>
      <c r="P208" s="4">
        <v>6</v>
      </c>
      <c r="Q208" s="4" t="s">
        <v>14438</v>
      </c>
      <c r="R208" s="4" t="s">
        <v>14439</v>
      </c>
      <c r="S208" s="4" t="s">
        <v>14440</v>
      </c>
      <c r="T208" s="4" t="s">
        <v>14441</v>
      </c>
      <c r="U208" s="4" t="s">
        <v>14442</v>
      </c>
      <c r="V208" s="4" t="s">
        <v>14443</v>
      </c>
      <c r="W208" s="4" t="s">
        <v>9864</v>
      </c>
      <c r="X208" s="4" t="s">
        <v>14444</v>
      </c>
      <c r="Y208" s="4" t="s">
        <v>14445</v>
      </c>
      <c r="Z208" s="4" t="s">
        <v>14446</v>
      </c>
      <c r="AA208" s="4" t="s">
        <v>14447</v>
      </c>
      <c r="AB208" s="4" t="s">
        <v>14448</v>
      </c>
    </row>
    <row r="209" spans="1:28" x14ac:dyDescent="0.25">
      <c r="A209" s="4" t="s">
        <v>4140</v>
      </c>
      <c r="B209" s="4">
        <v>-1.8624852000000001</v>
      </c>
      <c r="C209" s="5">
        <v>7.8767585000000002E-4</v>
      </c>
      <c r="D209" s="4" t="s">
        <v>4141</v>
      </c>
      <c r="E209" s="4" t="s">
        <v>4142</v>
      </c>
      <c r="F209" s="4" t="s">
        <v>4143</v>
      </c>
      <c r="G209" s="4" t="s">
        <v>4144</v>
      </c>
      <c r="H209" s="4" t="s">
        <v>4145</v>
      </c>
      <c r="I209" s="4" t="s">
        <v>4146</v>
      </c>
      <c r="J209" s="4" t="s">
        <v>4147</v>
      </c>
      <c r="K209" s="5">
        <v>0</v>
      </c>
      <c r="L209" s="4" t="s">
        <v>4148</v>
      </c>
      <c r="M209" s="4" t="s">
        <v>4149</v>
      </c>
      <c r="N209" s="4" t="s">
        <v>4150</v>
      </c>
      <c r="O209" s="4" t="s">
        <v>4151</v>
      </c>
      <c r="P209" s="4">
        <v>8</v>
      </c>
      <c r="Q209" s="4" t="s">
        <v>4152</v>
      </c>
      <c r="R209" s="4" t="s">
        <v>4153</v>
      </c>
      <c r="S209" s="4" t="s">
        <v>4154</v>
      </c>
      <c r="T209" s="4" t="s">
        <v>4155</v>
      </c>
      <c r="U209" s="4" t="s">
        <v>4156</v>
      </c>
      <c r="V209" s="4" t="s">
        <v>4157</v>
      </c>
      <c r="W209" s="4" t="s">
        <v>4158</v>
      </c>
      <c r="X209" s="4" t="s">
        <v>4159</v>
      </c>
      <c r="Y209" s="4" t="s">
        <v>4160</v>
      </c>
      <c r="Z209" s="4" t="s">
        <v>4161</v>
      </c>
      <c r="AA209" s="4" t="s">
        <v>4162</v>
      </c>
      <c r="AB209" s="4" t="s">
        <v>4163</v>
      </c>
    </row>
    <row r="210" spans="1:28" x14ac:dyDescent="0.25">
      <c r="A210" s="4" t="s">
        <v>6117</v>
      </c>
      <c r="B210" s="4">
        <v>-1.5133231</v>
      </c>
      <c r="C210" s="5">
        <v>2.8671167000000002E-4</v>
      </c>
      <c r="D210" s="4" t="s">
        <v>6118</v>
      </c>
      <c r="E210" s="4" t="s">
        <v>6119</v>
      </c>
      <c r="F210" s="4" t="s">
        <v>6120</v>
      </c>
      <c r="G210" s="4" t="s">
        <v>6121</v>
      </c>
      <c r="H210" s="4" t="s">
        <v>6122</v>
      </c>
      <c r="I210" s="4" t="s">
        <v>6123</v>
      </c>
      <c r="J210" s="4" t="s">
        <v>6124</v>
      </c>
      <c r="K210" s="5">
        <v>1.2000000000000001E-86</v>
      </c>
      <c r="L210" s="4" t="s">
        <v>6125</v>
      </c>
      <c r="M210" s="4" t="s">
        <v>6126</v>
      </c>
      <c r="N210" s="4" t="s">
        <v>6127</v>
      </c>
      <c r="O210" s="4" t="s">
        <v>6128</v>
      </c>
      <c r="V210" s="4" t="s">
        <v>6129</v>
      </c>
      <c r="W210" s="4" t="s">
        <v>6130</v>
      </c>
      <c r="X210" s="4" t="s">
        <v>6131</v>
      </c>
      <c r="Y210" s="4" t="s">
        <v>6132</v>
      </c>
      <c r="Z210" s="4" t="s">
        <v>6133</v>
      </c>
      <c r="AA210" s="4" t="s">
        <v>6134</v>
      </c>
      <c r="AB210" s="4" t="s">
        <v>6135</v>
      </c>
    </row>
    <row r="211" spans="1:28" x14ac:dyDescent="0.25">
      <c r="A211" s="4" t="s">
        <v>11642</v>
      </c>
      <c r="B211" s="4">
        <v>1.8758220000000001</v>
      </c>
      <c r="C211" s="5">
        <v>2.5598838E-5</v>
      </c>
      <c r="D211" s="4" t="s">
        <v>11643</v>
      </c>
      <c r="E211" s="4" t="s">
        <v>11644</v>
      </c>
      <c r="F211" s="4" t="s">
        <v>11645</v>
      </c>
      <c r="G211" s="4" t="s">
        <v>11646</v>
      </c>
      <c r="H211" s="4" t="s">
        <v>11647</v>
      </c>
      <c r="I211" s="4" t="s">
        <v>11648</v>
      </c>
      <c r="J211" s="4" t="s">
        <v>4384</v>
      </c>
      <c r="K211" s="5">
        <v>4.6999999999999999E-150</v>
      </c>
      <c r="L211" s="4" t="s">
        <v>11649</v>
      </c>
      <c r="M211" s="4" t="s">
        <v>11650</v>
      </c>
      <c r="N211" s="4" t="s">
        <v>11651</v>
      </c>
      <c r="O211" s="4" t="s">
        <v>11652</v>
      </c>
      <c r="V211" s="4" t="s">
        <v>11653</v>
      </c>
      <c r="W211" s="4" t="s">
        <v>11654</v>
      </c>
      <c r="X211" s="4" t="s">
        <v>11655</v>
      </c>
      <c r="Y211" s="4" t="s">
        <v>11656</v>
      </c>
      <c r="Z211" s="4" t="s">
        <v>11657</v>
      </c>
      <c r="AA211" s="4" t="s">
        <v>11658</v>
      </c>
      <c r="AB211" s="4" t="s">
        <v>11659</v>
      </c>
    </row>
    <row r="212" spans="1:28" x14ac:dyDescent="0.25">
      <c r="A212" s="4" t="s">
        <v>2533</v>
      </c>
      <c r="B212" s="4">
        <v>-1.5784354</v>
      </c>
      <c r="C212" s="4">
        <v>1.4722095999999999E-3</v>
      </c>
      <c r="D212" s="4" t="s">
        <v>2534</v>
      </c>
      <c r="E212" s="4" t="s">
        <v>2535</v>
      </c>
      <c r="F212" s="4" t="s">
        <v>2536</v>
      </c>
      <c r="G212" s="4" t="s">
        <v>2537</v>
      </c>
      <c r="H212" s="4" t="s">
        <v>2538</v>
      </c>
      <c r="I212" s="4" t="s">
        <v>2539</v>
      </c>
      <c r="J212" s="4" t="s">
        <v>2540</v>
      </c>
      <c r="K212" s="5">
        <v>8.4999999999999996E-155</v>
      </c>
      <c r="L212" s="4" t="s">
        <v>2541</v>
      </c>
      <c r="M212" s="4" t="s">
        <v>2542</v>
      </c>
      <c r="N212" s="4" t="s">
        <v>2543</v>
      </c>
      <c r="O212" s="4" t="s">
        <v>2544</v>
      </c>
      <c r="P212" s="4">
        <v>4</v>
      </c>
      <c r="Q212" s="4" t="s">
        <v>2545</v>
      </c>
      <c r="R212" s="4" t="s">
        <v>2546</v>
      </c>
      <c r="S212" s="4" t="s">
        <v>744</v>
      </c>
      <c r="V212" s="4" t="s">
        <v>2547</v>
      </c>
      <c r="W212" s="4" t="s">
        <v>318</v>
      </c>
      <c r="X212" s="4" t="s">
        <v>2548</v>
      </c>
      <c r="Y212" s="4" t="s">
        <v>2549</v>
      </c>
      <c r="Z212" s="4" t="s">
        <v>2550</v>
      </c>
      <c r="AA212" s="4" t="s">
        <v>2551</v>
      </c>
      <c r="AB212" s="4" t="s">
        <v>2552</v>
      </c>
    </row>
    <row r="213" spans="1:28" x14ac:dyDescent="0.25">
      <c r="A213" s="4" t="s">
        <v>5231</v>
      </c>
      <c r="B213" s="4">
        <v>-1.5043434</v>
      </c>
      <c r="C213" s="5">
        <v>5.5007000000000005E-4</v>
      </c>
      <c r="D213" s="4" t="s">
        <v>5232</v>
      </c>
      <c r="E213" s="4" t="s">
        <v>5233</v>
      </c>
      <c r="F213" s="4" t="s">
        <v>5234</v>
      </c>
      <c r="G213" s="4" t="s">
        <v>5235</v>
      </c>
      <c r="H213" s="4" t="s">
        <v>5236</v>
      </c>
      <c r="I213" s="4" t="s">
        <v>5237</v>
      </c>
      <c r="J213" s="4" t="s">
        <v>114</v>
      </c>
      <c r="K213" s="5">
        <v>3E-134</v>
      </c>
      <c r="L213" s="4" t="s">
        <v>5238</v>
      </c>
      <c r="M213" s="4" t="s">
        <v>5239</v>
      </c>
      <c r="N213" s="4" t="s">
        <v>5240</v>
      </c>
      <c r="O213" s="4" t="s">
        <v>5241</v>
      </c>
      <c r="V213" s="4" t="s">
        <v>5242</v>
      </c>
      <c r="W213" s="4" t="s">
        <v>5243</v>
      </c>
      <c r="X213" s="4" t="s">
        <v>5244</v>
      </c>
      <c r="Y213" s="4" t="s">
        <v>5245</v>
      </c>
      <c r="Z213" s="4" t="s">
        <v>1216</v>
      </c>
      <c r="AA213" s="4" t="s">
        <v>1216</v>
      </c>
      <c r="AB213" s="4" t="s">
        <v>1216</v>
      </c>
    </row>
    <row r="214" spans="1:28" x14ac:dyDescent="0.25">
      <c r="A214" s="4" t="s">
        <v>14583</v>
      </c>
      <c r="B214" s="4">
        <v>-1.8733643</v>
      </c>
      <c r="C214" s="5">
        <v>3.2145457000000002E-5</v>
      </c>
      <c r="D214" s="4" t="s">
        <v>14584</v>
      </c>
      <c r="E214" s="4" t="s">
        <v>14585</v>
      </c>
      <c r="F214" s="4" t="s">
        <v>14586</v>
      </c>
      <c r="G214" s="4" t="s">
        <v>14587</v>
      </c>
      <c r="H214" s="4" t="s">
        <v>14588</v>
      </c>
      <c r="I214" s="4" t="s">
        <v>14589</v>
      </c>
      <c r="J214" s="4" t="s">
        <v>312</v>
      </c>
      <c r="K214" s="5">
        <v>8.7999999999999997E-36</v>
      </c>
      <c r="L214" s="4" t="s">
        <v>14590</v>
      </c>
      <c r="M214" s="4" t="s">
        <v>14259</v>
      </c>
      <c r="N214" s="4" t="s">
        <v>14260</v>
      </c>
      <c r="O214" s="4" t="s">
        <v>7311</v>
      </c>
      <c r="P214" s="4">
        <v>5</v>
      </c>
      <c r="Q214" s="4" t="s">
        <v>7312</v>
      </c>
      <c r="R214" s="4" t="s">
        <v>7313</v>
      </c>
      <c r="S214" s="4" t="s">
        <v>7314</v>
      </c>
      <c r="T214" s="4" t="s">
        <v>2058</v>
      </c>
      <c r="U214" s="4" t="s">
        <v>2059</v>
      </c>
      <c r="V214" s="4" t="s">
        <v>14591</v>
      </c>
      <c r="W214" s="4" t="s">
        <v>6738</v>
      </c>
      <c r="X214" s="4" t="s">
        <v>14592</v>
      </c>
      <c r="Y214" s="4" t="s">
        <v>14593</v>
      </c>
      <c r="Z214" s="4" t="s">
        <v>14594</v>
      </c>
      <c r="AA214" s="4" t="s">
        <v>14595</v>
      </c>
      <c r="AB214" s="4" t="s">
        <v>5573</v>
      </c>
    </row>
    <row r="215" spans="1:28" x14ac:dyDescent="0.25">
      <c r="A215" s="4" t="s">
        <v>14252</v>
      </c>
      <c r="B215" s="4">
        <v>-2.4779873000000001</v>
      </c>
      <c r="C215" s="5">
        <v>3.5660919999999997E-5</v>
      </c>
      <c r="D215" s="4" t="s">
        <v>14253</v>
      </c>
      <c r="E215" s="4" t="s">
        <v>14254</v>
      </c>
      <c r="F215" s="4" t="s">
        <v>14255</v>
      </c>
      <c r="G215" s="4" t="s">
        <v>14256</v>
      </c>
      <c r="H215" s="4" t="s">
        <v>14257</v>
      </c>
      <c r="I215" s="4" t="s">
        <v>7307</v>
      </c>
      <c r="J215" s="4" t="s">
        <v>312</v>
      </c>
      <c r="K215" s="5">
        <v>5.7999999999999997E-24</v>
      </c>
      <c r="L215" s="4" t="s">
        <v>14258</v>
      </c>
      <c r="M215" s="4" t="s">
        <v>14259</v>
      </c>
      <c r="N215" s="4" t="s">
        <v>14260</v>
      </c>
      <c r="O215" s="4" t="s">
        <v>7311</v>
      </c>
      <c r="P215" s="4">
        <v>5</v>
      </c>
      <c r="Q215" s="4" t="s">
        <v>7312</v>
      </c>
      <c r="R215" s="4" t="s">
        <v>7313</v>
      </c>
      <c r="S215" s="4" t="s">
        <v>7314</v>
      </c>
      <c r="T215" s="4" t="s">
        <v>2058</v>
      </c>
      <c r="U215" s="4" t="s">
        <v>2059</v>
      </c>
      <c r="V215" s="4" t="s">
        <v>14261</v>
      </c>
      <c r="W215" s="4" t="s">
        <v>7067</v>
      </c>
      <c r="X215" s="4" t="s">
        <v>14262</v>
      </c>
      <c r="Y215" s="4" t="s">
        <v>14263</v>
      </c>
      <c r="Z215" s="4" t="s">
        <v>1464</v>
      </c>
      <c r="AA215" s="4" t="s">
        <v>1464</v>
      </c>
      <c r="AB215" s="4" t="s">
        <v>1464</v>
      </c>
    </row>
    <row r="216" spans="1:28" x14ac:dyDescent="0.25">
      <c r="A216" s="4" t="s">
        <v>9496</v>
      </c>
      <c r="B216" s="4">
        <v>-2.0063677000000002</v>
      </c>
      <c r="C216" s="5">
        <v>5.2312395000000001E-4</v>
      </c>
      <c r="D216" s="4" t="s">
        <v>9497</v>
      </c>
      <c r="E216" s="4" t="s">
        <v>9498</v>
      </c>
      <c r="F216" s="4" t="s">
        <v>9499</v>
      </c>
      <c r="G216" s="4" t="s">
        <v>9500</v>
      </c>
      <c r="H216" s="4" t="s">
        <v>9501</v>
      </c>
      <c r="I216" s="4" t="s">
        <v>7307</v>
      </c>
      <c r="J216" s="4" t="s">
        <v>312</v>
      </c>
      <c r="K216" s="5">
        <v>2.5E-151</v>
      </c>
      <c r="L216" s="4" t="s">
        <v>9502</v>
      </c>
      <c r="M216" s="4" t="s">
        <v>9503</v>
      </c>
      <c r="N216" s="4" t="s">
        <v>9504</v>
      </c>
      <c r="O216" s="4" t="s">
        <v>9505</v>
      </c>
      <c r="P216" s="4">
        <v>10</v>
      </c>
      <c r="Q216" s="4" t="s">
        <v>9506</v>
      </c>
      <c r="R216" s="4" t="s">
        <v>9507</v>
      </c>
      <c r="S216" s="4" t="s">
        <v>9508</v>
      </c>
      <c r="T216" s="4" t="s">
        <v>2058</v>
      </c>
      <c r="U216" s="4" t="s">
        <v>2059</v>
      </c>
      <c r="V216" s="4" t="s">
        <v>9509</v>
      </c>
      <c r="W216" s="4" t="s">
        <v>9510</v>
      </c>
      <c r="X216" s="4" t="s">
        <v>9511</v>
      </c>
      <c r="Y216" s="4" t="s">
        <v>9512</v>
      </c>
      <c r="Z216" s="4" t="s">
        <v>9513</v>
      </c>
      <c r="AA216" s="4" t="s">
        <v>9514</v>
      </c>
      <c r="AB216" s="4" t="s">
        <v>9515</v>
      </c>
    </row>
    <row r="217" spans="1:28" x14ac:dyDescent="0.25">
      <c r="A217" s="4" t="s">
        <v>1819</v>
      </c>
      <c r="B217" s="4">
        <v>-1.6696633999999999</v>
      </c>
      <c r="C217" s="5">
        <v>1.6971967000000001E-4</v>
      </c>
      <c r="D217" s="4" t="s">
        <v>1820</v>
      </c>
      <c r="E217" s="4" t="s">
        <v>1821</v>
      </c>
      <c r="F217" s="4" t="s">
        <v>1822</v>
      </c>
      <c r="G217" s="4" t="s">
        <v>1823</v>
      </c>
      <c r="H217" s="4" t="s">
        <v>1824</v>
      </c>
      <c r="I217" s="4" t="s">
        <v>1825</v>
      </c>
      <c r="J217" s="4" t="s">
        <v>1826</v>
      </c>
      <c r="K217" s="5">
        <v>1.1E-54</v>
      </c>
      <c r="L217" s="4" t="s">
        <v>1827</v>
      </c>
      <c r="M217" s="4" t="s">
        <v>1828</v>
      </c>
      <c r="N217" s="4" t="s">
        <v>1829</v>
      </c>
      <c r="O217" s="4" t="s">
        <v>1830</v>
      </c>
      <c r="P217" s="4">
        <v>2</v>
      </c>
      <c r="Q217" s="4" t="s">
        <v>1831</v>
      </c>
      <c r="R217" s="4" t="s">
        <v>1832</v>
      </c>
      <c r="S217" s="4" t="s">
        <v>1833</v>
      </c>
      <c r="V217" s="4" t="s">
        <v>1834</v>
      </c>
      <c r="W217" s="4" t="s">
        <v>1835</v>
      </c>
      <c r="X217" s="4" t="s">
        <v>1836</v>
      </c>
      <c r="Y217" s="4" t="s">
        <v>1837</v>
      </c>
      <c r="Z217" s="4" t="s">
        <v>1838</v>
      </c>
      <c r="AA217" s="4" t="s">
        <v>1839</v>
      </c>
      <c r="AB217" s="4" t="s">
        <v>1840</v>
      </c>
    </row>
    <row r="218" spans="1:28" x14ac:dyDescent="0.25">
      <c r="A218" s="4" t="s">
        <v>13700</v>
      </c>
      <c r="B218" s="4">
        <v>1.5657030000000001</v>
      </c>
      <c r="C218" s="5">
        <v>2.4245752000000001E-3</v>
      </c>
      <c r="D218" s="4" t="s">
        <v>13701</v>
      </c>
      <c r="E218" s="4" t="s">
        <v>13702</v>
      </c>
      <c r="F218" s="4" t="s">
        <v>13703</v>
      </c>
      <c r="G218" s="4" t="s">
        <v>13704</v>
      </c>
      <c r="H218" s="4" t="s">
        <v>13705</v>
      </c>
      <c r="I218" s="4" t="s">
        <v>13706</v>
      </c>
      <c r="J218" s="4" t="s">
        <v>417</v>
      </c>
      <c r="K218" s="5">
        <v>1.8000000000000001E-141</v>
      </c>
      <c r="L218" s="4" t="s">
        <v>13707</v>
      </c>
      <c r="M218" s="4" t="s">
        <v>13708</v>
      </c>
      <c r="N218" s="4" t="s">
        <v>13709</v>
      </c>
      <c r="O218" s="4" t="s">
        <v>13710</v>
      </c>
      <c r="P218" s="4">
        <v>2</v>
      </c>
      <c r="Q218" s="4" t="s">
        <v>13711</v>
      </c>
      <c r="R218" s="4" t="s">
        <v>13712</v>
      </c>
      <c r="S218" s="4" t="s">
        <v>1984</v>
      </c>
      <c r="V218" s="4" t="s">
        <v>13713</v>
      </c>
      <c r="W218" s="4" t="s">
        <v>13714</v>
      </c>
      <c r="X218" s="4" t="s">
        <v>13715</v>
      </c>
      <c r="Y218" s="4" t="s">
        <v>13716</v>
      </c>
      <c r="Z218" s="4" t="s">
        <v>13717</v>
      </c>
      <c r="AA218" s="4" t="s">
        <v>13718</v>
      </c>
      <c r="AB218" s="4" t="s">
        <v>13719</v>
      </c>
    </row>
    <row r="219" spans="1:28" x14ac:dyDescent="0.25">
      <c r="A219" s="4" t="s">
        <v>9242</v>
      </c>
      <c r="B219" s="4">
        <v>1.8134309</v>
      </c>
      <c r="C219" s="5">
        <v>1.2778751E-4</v>
      </c>
      <c r="D219" s="4" t="s">
        <v>9243</v>
      </c>
      <c r="E219" s="4" t="s">
        <v>9244</v>
      </c>
      <c r="F219" s="4" t="s">
        <v>9245</v>
      </c>
      <c r="G219" s="4" t="s">
        <v>9246</v>
      </c>
      <c r="H219" s="4" t="s">
        <v>9247</v>
      </c>
      <c r="I219" s="4" t="s">
        <v>9248</v>
      </c>
      <c r="J219" s="4" t="s">
        <v>9249</v>
      </c>
      <c r="K219" s="5">
        <v>7.8E-28</v>
      </c>
      <c r="L219" s="4" t="s">
        <v>9250</v>
      </c>
      <c r="M219" s="4" t="s">
        <v>9251</v>
      </c>
      <c r="N219" s="4" t="s">
        <v>9252</v>
      </c>
      <c r="O219" s="4" t="s">
        <v>9253</v>
      </c>
      <c r="V219" s="4" t="s">
        <v>9254</v>
      </c>
      <c r="W219" s="4" t="s">
        <v>461</v>
      </c>
      <c r="X219" s="4" t="s">
        <v>9255</v>
      </c>
      <c r="Y219" s="4" t="s">
        <v>9256</v>
      </c>
      <c r="Z219" s="4" t="s">
        <v>464</v>
      </c>
      <c r="AA219" s="4" t="s">
        <v>464</v>
      </c>
      <c r="AB219" s="4" t="s">
        <v>464</v>
      </c>
    </row>
    <row r="220" spans="1:28" x14ac:dyDescent="0.25">
      <c r="A220" s="4" t="s">
        <v>9028</v>
      </c>
      <c r="B220" s="4">
        <v>-1.9599458999999999</v>
      </c>
      <c r="C220" s="5">
        <v>1.8954632000000001E-3</v>
      </c>
      <c r="D220" s="4" t="s">
        <v>9029</v>
      </c>
      <c r="E220" s="4" t="s">
        <v>9030</v>
      </c>
      <c r="F220" s="4" t="s">
        <v>9031</v>
      </c>
      <c r="G220" s="4" t="s">
        <v>9032</v>
      </c>
      <c r="H220" s="4" t="s">
        <v>9033</v>
      </c>
      <c r="I220" s="4" t="s">
        <v>9034</v>
      </c>
      <c r="J220" s="4" t="s">
        <v>3455</v>
      </c>
      <c r="K220" s="5">
        <v>1.2000000000000001E-90</v>
      </c>
      <c r="L220" s="4" t="s">
        <v>9035</v>
      </c>
      <c r="M220" s="4" t="s">
        <v>9036</v>
      </c>
      <c r="N220" s="4" t="s">
        <v>9037</v>
      </c>
      <c r="O220" s="4" t="s">
        <v>9038</v>
      </c>
      <c r="V220" s="4" t="s">
        <v>9039</v>
      </c>
      <c r="W220" s="4" t="s">
        <v>9040</v>
      </c>
      <c r="X220" s="4" t="s">
        <v>9041</v>
      </c>
      <c r="Y220" s="4" t="s">
        <v>9042</v>
      </c>
      <c r="Z220" s="4" t="s">
        <v>9043</v>
      </c>
      <c r="AA220" s="4" t="s">
        <v>9044</v>
      </c>
      <c r="AB220" s="4" t="s">
        <v>9045</v>
      </c>
    </row>
    <row r="221" spans="1:28" x14ac:dyDescent="0.25">
      <c r="A221" s="4" t="s">
        <v>12304</v>
      </c>
      <c r="B221" s="4">
        <v>1.8282373999999999</v>
      </c>
      <c r="C221" s="4">
        <v>4.9410080000000002E-3</v>
      </c>
      <c r="D221" s="4" t="s">
        <v>12305</v>
      </c>
      <c r="E221" s="4" t="s">
        <v>12306</v>
      </c>
      <c r="F221" s="4" t="s">
        <v>12307</v>
      </c>
      <c r="G221" s="4" t="s">
        <v>12308</v>
      </c>
      <c r="H221" s="4" t="s">
        <v>12309</v>
      </c>
      <c r="I221" s="4" t="s">
        <v>12310</v>
      </c>
      <c r="J221" s="4" t="s">
        <v>12311</v>
      </c>
      <c r="K221" s="5">
        <v>2.0000000000000001E-26</v>
      </c>
      <c r="L221" s="4" t="s">
        <v>12312</v>
      </c>
      <c r="M221" s="4" t="s">
        <v>12313</v>
      </c>
      <c r="N221" s="4" t="s">
        <v>12314</v>
      </c>
      <c r="O221" s="4" t="s">
        <v>12315</v>
      </c>
      <c r="P221" s="4">
        <v>1</v>
      </c>
      <c r="Q221" s="4" t="s">
        <v>1733</v>
      </c>
      <c r="R221" s="4" t="s">
        <v>1734</v>
      </c>
      <c r="S221" s="4" t="s">
        <v>298</v>
      </c>
      <c r="V221" s="4" t="s">
        <v>12316</v>
      </c>
      <c r="W221" s="4" t="s">
        <v>12317</v>
      </c>
      <c r="X221" s="4" t="s">
        <v>12318</v>
      </c>
      <c r="Y221" s="4" t="s">
        <v>12319</v>
      </c>
      <c r="Z221" s="4" t="s">
        <v>12320</v>
      </c>
      <c r="AA221" s="4" t="s">
        <v>12321</v>
      </c>
      <c r="AB221" s="4" t="s">
        <v>12322</v>
      </c>
    </row>
    <row r="222" spans="1:28" x14ac:dyDescent="0.25">
      <c r="A222" s="4" t="s">
        <v>2173</v>
      </c>
      <c r="B222" s="4">
        <v>-1.5684971000000001</v>
      </c>
      <c r="C222" s="5">
        <v>5.0850240000000001E-4</v>
      </c>
      <c r="D222" s="4" t="s">
        <v>2174</v>
      </c>
      <c r="E222" s="4" t="s">
        <v>2175</v>
      </c>
      <c r="F222" s="4" t="s">
        <v>2176</v>
      </c>
      <c r="G222" s="4" t="s">
        <v>2177</v>
      </c>
      <c r="H222" s="4" t="s">
        <v>2178</v>
      </c>
      <c r="I222" s="4" t="s">
        <v>2179</v>
      </c>
      <c r="J222" s="4" t="s">
        <v>2180</v>
      </c>
      <c r="K222" s="5">
        <v>3.7000000000000003E-18</v>
      </c>
      <c r="L222" s="4" t="s">
        <v>2181</v>
      </c>
      <c r="M222" s="4" t="s">
        <v>2182</v>
      </c>
      <c r="N222" s="4" t="s">
        <v>2183</v>
      </c>
      <c r="O222" s="4" t="s">
        <v>2184</v>
      </c>
      <c r="P222" s="4">
        <v>2</v>
      </c>
      <c r="Q222" s="4" t="s">
        <v>2185</v>
      </c>
      <c r="R222" s="4" t="s">
        <v>2186</v>
      </c>
      <c r="S222" s="4" t="s">
        <v>235</v>
      </c>
      <c r="V222" s="4" t="s">
        <v>2187</v>
      </c>
      <c r="W222" s="4" t="s">
        <v>621</v>
      </c>
      <c r="X222" s="4" t="s">
        <v>2188</v>
      </c>
      <c r="Y222" s="4" t="s">
        <v>2189</v>
      </c>
      <c r="Z222" s="4" t="s">
        <v>196</v>
      </c>
      <c r="AA222" s="4" t="s">
        <v>196</v>
      </c>
      <c r="AB222" s="4" t="s">
        <v>196</v>
      </c>
    </row>
    <row r="223" spans="1:28" x14ac:dyDescent="0.25">
      <c r="A223" s="4" t="s">
        <v>9093</v>
      </c>
      <c r="B223" s="4">
        <v>-2.5652265999999999</v>
      </c>
      <c r="C223" s="4">
        <v>8.7550500000000003E-3</v>
      </c>
      <c r="D223" s="4" t="s">
        <v>9094</v>
      </c>
      <c r="E223" s="4" t="s">
        <v>9095</v>
      </c>
      <c r="F223" s="4" t="s">
        <v>9096</v>
      </c>
      <c r="G223" s="4" t="s">
        <v>9097</v>
      </c>
      <c r="H223" s="4" t="s">
        <v>9098</v>
      </c>
      <c r="I223" s="4" t="s">
        <v>9099</v>
      </c>
      <c r="J223" s="4" t="s">
        <v>3418</v>
      </c>
      <c r="K223" s="5">
        <v>1.0999999999999999E-27</v>
      </c>
      <c r="L223" s="4" t="s">
        <v>9100</v>
      </c>
      <c r="M223" s="4" t="s">
        <v>9101</v>
      </c>
      <c r="N223" s="4" t="s">
        <v>9102</v>
      </c>
      <c r="O223" s="4" t="s">
        <v>295</v>
      </c>
      <c r="V223" s="4" t="s">
        <v>9103</v>
      </c>
      <c r="W223" s="4" t="s">
        <v>9104</v>
      </c>
      <c r="X223" s="4" t="s">
        <v>9105</v>
      </c>
      <c r="Y223" s="4" t="s">
        <v>9106</v>
      </c>
      <c r="Z223" s="4" t="s">
        <v>38</v>
      </c>
      <c r="AA223" s="4" t="s">
        <v>38</v>
      </c>
      <c r="AB223" s="4" t="s">
        <v>38</v>
      </c>
    </row>
    <row r="224" spans="1:28" x14ac:dyDescent="0.25">
      <c r="A224" s="4" t="s">
        <v>3376</v>
      </c>
      <c r="B224" s="4">
        <v>1.5627186</v>
      </c>
      <c r="C224" s="4">
        <v>1.0166853E-2</v>
      </c>
      <c r="D224" s="4" t="s">
        <v>3377</v>
      </c>
      <c r="E224" s="4" t="s">
        <v>3378</v>
      </c>
      <c r="F224" s="4" t="s">
        <v>3379</v>
      </c>
      <c r="G224" s="4" t="s">
        <v>3380</v>
      </c>
      <c r="H224" s="4" t="s">
        <v>3381</v>
      </c>
      <c r="I224" s="4" t="s">
        <v>3382</v>
      </c>
      <c r="J224" s="4" t="s">
        <v>3383</v>
      </c>
      <c r="K224" s="5">
        <v>2.5000000000000002E-19</v>
      </c>
      <c r="L224" s="4" t="s">
        <v>3384</v>
      </c>
      <c r="M224" s="4" t="s">
        <v>3385</v>
      </c>
      <c r="N224" s="4" t="s">
        <v>3386</v>
      </c>
      <c r="O224" s="4" t="s">
        <v>3387</v>
      </c>
      <c r="P224" s="4">
        <v>3</v>
      </c>
      <c r="Q224" s="4" t="s">
        <v>3388</v>
      </c>
      <c r="R224" s="4" t="s">
        <v>3389</v>
      </c>
      <c r="S224" s="4" t="s">
        <v>2057</v>
      </c>
      <c r="T224" s="4" t="s">
        <v>2058</v>
      </c>
      <c r="U224" s="4" t="s">
        <v>2059</v>
      </c>
      <c r="V224" s="4" t="s">
        <v>3390</v>
      </c>
      <c r="W224" s="4" t="s">
        <v>3391</v>
      </c>
      <c r="X224" s="4" t="s">
        <v>3392</v>
      </c>
      <c r="Y224" s="4" t="s">
        <v>3393</v>
      </c>
      <c r="Z224" s="4" t="s">
        <v>552</v>
      </c>
      <c r="AA224" s="4" t="s">
        <v>552</v>
      </c>
      <c r="AB224" s="4" t="s">
        <v>552</v>
      </c>
    </row>
    <row r="225" spans="1:28" x14ac:dyDescent="0.25">
      <c r="A225" s="4" t="s">
        <v>9603</v>
      </c>
      <c r="B225" s="4">
        <v>-1.5137905</v>
      </c>
      <c r="C225" s="5">
        <v>2.1227101E-4</v>
      </c>
      <c r="D225" s="4" t="s">
        <v>9604</v>
      </c>
      <c r="E225" s="4" t="s">
        <v>9605</v>
      </c>
      <c r="F225" s="4" t="s">
        <v>9606</v>
      </c>
      <c r="G225" s="4" t="s">
        <v>9607</v>
      </c>
      <c r="H225" s="4" t="s">
        <v>9608</v>
      </c>
      <c r="I225" s="4" t="s">
        <v>9609</v>
      </c>
      <c r="J225" s="4" t="s">
        <v>9610</v>
      </c>
      <c r="K225" s="5">
        <v>8.1999999999999999E-21</v>
      </c>
      <c r="L225" s="4" t="s">
        <v>9611</v>
      </c>
      <c r="M225" s="4" t="s">
        <v>9612</v>
      </c>
      <c r="N225" s="4" t="s">
        <v>9613</v>
      </c>
      <c r="O225" s="4" t="s">
        <v>7827</v>
      </c>
      <c r="V225" s="4" t="s">
        <v>9614</v>
      </c>
      <c r="W225" s="4" t="s">
        <v>1457</v>
      </c>
      <c r="X225" s="4" t="s">
        <v>9615</v>
      </c>
      <c r="Y225" s="4" t="s">
        <v>9616</v>
      </c>
      <c r="Z225" s="4" t="s">
        <v>547</v>
      </c>
      <c r="AA225" s="4" t="s">
        <v>547</v>
      </c>
      <c r="AB225" s="4" t="s">
        <v>547</v>
      </c>
    </row>
    <row r="226" spans="1:28" x14ac:dyDescent="0.25">
      <c r="A226" s="4" t="s">
        <v>16565</v>
      </c>
      <c r="B226" s="4">
        <v>-1.6360401</v>
      </c>
      <c r="C226" s="4">
        <v>4.3971226000000002E-2</v>
      </c>
      <c r="D226" s="4" t="s">
        <v>9604</v>
      </c>
      <c r="E226" s="4" t="s">
        <v>16566</v>
      </c>
      <c r="F226" s="4" t="s">
        <v>16567</v>
      </c>
      <c r="G226" s="4" t="s">
        <v>225</v>
      </c>
      <c r="H226" s="4" t="s">
        <v>16568</v>
      </c>
      <c r="I226" s="4" t="s">
        <v>16569</v>
      </c>
      <c r="J226" s="4" t="s">
        <v>16570</v>
      </c>
      <c r="K226" s="5">
        <v>0</v>
      </c>
      <c r="L226" s="4" t="s">
        <v>16571</v>
      </c>
      <c r="M226" s="4" t="s">
        <v>16572</v>
      </c>
      <c r="N226" s="4" t="s">
        <v>16573</v>
      </c>
      <c r="O226" s="4" t="s">
        <v>16574</v>
      </c>
      <c r="P226" s="4">
        <v>1</v>
      </c>
      <c r="Q226" s="4" t="s">
        <v>3242</v>
      </c>
      <c r="R226" s="4" t="s">
        <v>3243</v>
      </c>
      <c r="S226" s="4" t="s">
        <v>298</v>
      </c>
      <c r="V226" s="4" t="s">
        <v>16575</v>
      </c>
      <c r="W226" s="4" t="s">
        <v>16576</v>
      </c>
      <c r="X226" s="4" t="s">
        <v>16577</v>
      </c>
      <c r="Y226" s="4" t="s">
        <v>16578</v>
      </c>
      <c r="Z226" s="4" t="s">
        <v>16579</v>
      </c>
      <c r="AA226" s="4" t="s">
        <v>16580</v>
      </c>
      <c r="AB226" s="4" t="s">
        <v>16581</v>
      </c>
    </row>
    <row r="227" spans="1:28" x14ac:dyDescent="0.25">
      <c r="A227" s="4" t="s">
        <v>4536</v>
      </c>
      <c r="B227" s="4">
        <v>-1.5314236000000001</v>
      </c>
      <c r="C227" s="5">
        <v>6.4524636000000001E-4</v>
      </c>
      <c r="D227" s="4" t="s">
        <v>4537</v>
      </c>
      <c r="E227" s="4" t="s">
        <v>4538</v>
      </c>
      <c r="F227" s="4" t="s">
        <v>4539</v>
      </c>
      <c r="G227" s="4" t="s">
        <v>4540</v>
      </c>
      <c r="H227" s="4" t="s">
        <v>4541</v>
      </c>
      <c r="I227" s="4" t="s">
        <v>4542</v>
      </c>
      <c r="J227" s="4" t="s">
        <v>4543</v>
      </c>
      <c r="K227" s="5">
        <v>5.3E-48</v>
      </c>
      <c r="L227" s="4" t="s">
        <v>4544</v>
      </c>
      <c r="M227" s="4" t="s">
        <v>4545</v>
      </c>
      <c r="N227" s="4" t="s">
        <v>4546</v>
      </c>
      <c r="O227" s="4" t="s">
        <v>4547</v>
      </c>
      <c r="V227" s="4" t="s">
        <v>4548</v>
      </c>
      <c r="W227" s="4" t="s">
        <v>358</v>
      </c>
      <c r="X227" s="4" t="s">
        <v>4549</v>
      </c>
      <c r="Y227" s="4" t="s">
        <v>4550</v>
      </c>
      <c r="Z227" s="4" t="s">
        <v>1332</v>
      </c>
      <c r="AA227" s="4" t="s">
        <v>1332</v>
      </c>
      <c r="AB227" s="4" t="s">
        <v>1332</v>
      </c>
    </row>
    <row r="228" spans="1:28" x14ac:dyDescent="0.25">
      <c r="A228" s="4" t="s">
        <v>11526</v>
      </c>
      <c r="B228" s="4">
        <v>-2.6157906</v>
      </c>
      <c r="C228" s="5">
        <v>1.15914634E-4</v>
      </c>
      <c r="D228" s="4" t="s">
        <v>11527</v>
      </c>
      <c r="E228" s="4" t="s">
        <v>11528</v>
      </c>
      <c r="F228" s="4" t="s">
        <v>11529</v>
      </c>
      <c r="G228" s="4" t="s">
        <v>11530</v>
      </c>
      <c r="H228" s="4" t="s">
        <v>11531</v>
      </c>
      <c r="I228" s="4" t="s">
        <v>11532</v>
      </c>
      <c r="J228" s="4" t="s">
        <v>11533</v>
      </c>
      <c r="K228" s="5">
        <v>7.0000000000000001E-20</v>
      </c>
      <c r="L228" s="4" t="s">
        <v>11534</v>
      </c>
      <c r="M228" s="4" t="s">
        <v>5995</v>
      </c>
      <c r="N228" s="4" t="s">
        <v>5996</v>
      </c>
      <c r="O228" s="4" t="s">
        <v>1443</v>
      </c>
      <c r="V228" s="4" t="s">
        <v>11535</v>
      </c>
      <c r="W228" s="4" t="s">
        <v>9421</v>
      </c>
      <c r="X228" s="4" t="s">
        <v>11536</v>
      </c>
      <c r="Y228" s="4" t="s">
        <v>11537</v>
      </c>
      <c r="Z228" s="4" t="s">
        <v>648</v>
      </c>
      <c r="AA228" s="4" t="s">
        <v>648</v>
      </c>
      <c r="AB228" s="4" t="s">
        <v>648</v>
      </c>
    </row>
    <row r="229" spans="1:28" x14ac:dyDescent="0.25">
      <c r="A229" s="4" t="s">
        <v>13684</v>
      </c>
      <c r="B229" s="4">
        <v>-4.4387990000000004</v>
      </c>
      <c r="C229" s="5">
        <v>2.6186506000000001E-5</v>
      </c>
      <c r="D229" s="4" t="s">
        <v>5833</v>
      </c>
      <c r="E229" s="4" t="s">
        <v>13685</v>
      </c>
      <c r="F229" s="4" t="s">
        <v>13686</v>
      </c>
      <c r="G229" s="4" t="s">
        <v>13687</v>
      </c>
      <c r="H229" s="4" t="s">
        <v>13688</v>
      </c>
      <c r="I229" s="4" t="s">
        <v>13689</v>
      </c>
      <c r="J229" s="4" t="s">
        <v>1350</v>
      </c>
      <c r="K229" s="5">
        <v>6.0000000000000002E-26</v>
      </c>
      <c r="L229" s="4" t="s">
        <v>13690</v>
      </c>
      <c r="M229" s="4" t="s">
        <v>5995</v>
      </c>
      <c r="N229" s="4" t="s">
        <v>5996</v>
      </c>
      <c r="O229" s="4" t="s">
        <v>1443</v>
      </c>
      <c r="V229" s="4" t="s">
        <v>13665</v>
      </c>
      <c r="W229" s="4" t="s">
        <v>6465</v>
      </c>
      <c r="X229" s="4" t="s">
        <v>13259</v>
      </c>
      <c r="Y229" s="4" t="s">
        <v>13691</v>
      </c>
      <c r="Z229" s="4" t="s">
        <v>1464</v>
      </c>
      <c r="AA229" s="4" t="s">
        <v>1464</v>
      </c>
      <c r="AB229" s="4" t="s">
        <v>1464</v>
      </c>
    </row>
    <row r="230" spans="1:28" x14ac:dyDescent="0.25">
      <c r="A230" s="4" t="s">
        <v>5986</v>
      </c>
      <c r="B230" s="4">
        <v>1.5908867</v>
      </c>
      <c r="C230" s="5">
        <v>4.3701272999999998E-4</v>
      </c>
      <c r="D230" s="4" t="s">
        <v>5987</v>
      </c>
      <c r="E230" s="4" t="s">
        <v>5988</v>
      </c>
      <c r="F230" s="4" t="s">
        <v>5989</v>
      </c>
      <c r="G230" s="4" t="s">
        <v>5990</v>
      </c>
      <c r="H230" s="4" t="s">
        <v>5991</v>
      </c>
      <c r="I230" s="4" t="s">
        <v>5992</v>
      </c>
      <c r="J230" s="4" t="s">
        <v>5993</v>
      </c>
      <c r="K230" s="5">
        <v>1.8E-51</v>
      </c>
      <c r="L230" s="4" t="s">
        <v>5994</v>
      </c>
      <c r="M230" s="4" t="s">
        <v>5995</v>
      </c>
      <c r="N230" s="4" t="s">
        <v>5996</v>
      </c>
      <c r="O230" s="4" t="s">
        <v>1443</v>
      </c>
      <c r="V230" s="4" t="s">
        <v>5997</v>
      </c>
      <c r="W230" s="4" t="s">
        <v>5998</v>
      </c>
      <c r="X230" s="4" t="s">
        <v>5999</v>
      </c>
      <c r="Y230" s="4" t="s">
        <v>6000</v>
      </c>
      <c r="Z230" s="4" t="s">
        <v>160</v>
      </c>
      <c r="AA230" s="4" t="s">
        <v>160</v>
      </c>
      <c r="AB230" s="4" t="s">
        <v>160</v>
      </c>
    </row>
    <row r="231" spans="1:28" x14ac:dyDescent="0.25">
      <c r="A231" s="4" t="s">
        <v>6442</v>
      </c>
      <c r="B231" s="4">
        <v>1.5597843</v>
      </c>
      <c r="C231" s="5">
        <v>1.495937E-4</v>
      </c>
      <c r="D231" s="4" t="s">
        <v>6443</v>
      </c>
      <c r="E231" s="4" t="s">
        <v>6444</v>
      </c>
      <c r="F231" s="4" t="s">
        <v>6445</v>
      </c>
      <c r="G231" s="4" t="s">
        <v>6446</v>
      </c>
      <c r="H231" s="4" t="s">
        <v>6447</v>
      </c>
      <c r="I231" s="4" t="s">
        <v>6448</v>
      </c>
      <c r="J231" s="4" t="s">
        <v>6449</v>
      </c>
      <c r="K231" s="5">
        <v>1.5E-17</v>
      </c>
      <c r="L231" s="4" t="s">
        <v>6450</v>
      </c>
      <c r="M231" s="4" t="s">
        <v>6451</v>
      </c>
      <c r="N231" s="4" t="s">
        <v>6452</v>
      </c>
      <c r="O231" s="4" t="s">
        <v>6453</v>
      </c>
      <c r="P231" s="4">
        <v>4</v>
      </c>
      <c r="Q231" s="4" t="s">
        <v>6454</v>
      </c>
      <c r="R231" s="4" t="s">
        <v>6455</v>
      </c>
      <c r="S231" s="4" t="s">
        <v>744</v>
      </c>
      <c r="V231" s="4" t="s">
        <v>6456</v>
      </c>
      <c r="W231" s="4" t="s">
        <v>6457</v>
      </c>
      <c r="X231" s="4" t="s">
        <v>6458</v>
      </c>
      <c r="Y231" s="4" t="s">
        <v>6459</v>
      </c>
      <c r="Z231" s="4" t="s">
        <v>6460</v>
      </c>
      <c r="AA231" s="4" t="s">
        <v>6461</v>
      </c>
      <c r="AB231" s="4" t="s">
        <v>6462</v>
      </c>
    </row>
    <row r="232" spans="1:28" x14ac:dyDescent="0.25">
      <c r="A232" s="4" t="s">
        <v>391</v>
      </c>
      <c r="B232" s="4">
        <v>1.5246763000000001</v>
      </c>
      <c r="C232" s="4">
        <v>1.4305994E-3</v>
      </c>
      <c r="D232" s="4" t="s">
        <v>392</v>
      </c>
      <c r="E232" s="4" t="s">
        <v>393</v>
      </c>
      <c r="F232" s="4" t="s">
        <v>394</v>
      </c>
      <c r="G232" s="4" t="s">
        <v>395</v>
      </c>
      <c r="H232" s="4" t="s">
        <v>396</v>
      </c>
      <c r="I232" s="4" t="s">
        <v>397</v>
      </c>
      <c r="J232" s="4" t="s">
        <v>398</v>
      </c>
      <c r="K232" s="5">
        <v>8.3000000000000001E-92</v>
      </c>
      <c r="L232" s="4" t="s">
        <v>399</v>
      </c>
      <c r="M232" s="4" t="s">
        <v>400</v>
      </c>
      <c r="N232" s="4" t="s">
        <v>401</v>
      </c>
      <c r="O232" s="4" t="s">
        <v>402</v>
      </c>
      <c r="V232" s="4" t="s">
        <v>403</v>
      </c>
      <c r="W232" s="4" t="s">
        <v>404</v>
      </c>
      <c r="X232" s="4" t="s">
        <v>405</v>
      </c>
      <c r="Y232" s="4" t="s">
        <v>406</v>
      </c>
      <c r="Z232" s="4" t="s">
        <v>407</v>
      </c>
      <c r="AA232" s="4" t="s">
        <v>408</v>
      </c>
      <c r="AB232" s="4" t="s">
        <v>409</v>
      </c>
    </row>
    <row r="233" spans="1:28" x14ac:dyDescent="0.25">
      <c r="A233" s="4" t="s">
        <v>10361</v>
      </c>
      <c r="B233" s="4">
        <v>2.4927266000000001</v>
      </c>
      <c r="C233" s="5">
        <v>1.55383E-5</v>
      </c>
      <c r="D233" s="4" t="s">
        <v>10362</v>
      </c>
      <c r="E233" s="4" t="s">
        <v>10363</v>
      </c>
      <c r="F233" s="4" t="s">
        <v>10364</v>
      </c>
      <c r="G233" s="4" t="s">
        <v>10365</v>
      </c>
      <c r="H233" s="4" t="s">
        <v>10366</v>
      </c>
      <c r="I233" s="4" t="s">
        <v>10367</v>
      </c>
      <c r="J233" s="4" t="s">
        <v>6124</v>
      </c>
      <c r="K233" s="5">
        <v>1.2E-20</v>
      </c>
      <c r="L233" s="4" t="s">
        <v>10368</v>
      </c>
      <c r="M233" s="4" t="s">
        <v>10369</v>
      </c>
      <c r="N233" s="4" t="s">
        <v>10370</v>
      </c>
      <c r="O233" s="4" t="s">
        <v>10371</v>
      </c>
      <c r="V233" s="4" t="s">
        <v>10372</v>
      </c>
      <c r="W233" s="4" t="s">
        <v>10373</v>
      </c>
      <c r="X233" s="4" t="s">
        <v>10374</v>
      </c>
      <c r="Y233" s="4" t="s">
        <v>10375</v>
      </c>
      <c r="Z233" s="4" t="s">
        <v>10376</v>
      </c>
      <c r="AA233" s="4" t="s">
        <v>10377</v>
      </c>
      <c r="AB233" s="4" t="s">
        <v>10378</v>
      </c>
    </row>
    <row r="234" spans="1:28" x14ac:dyDescent="0.25">
      <c r="A234" s="4" t="s">
        <v>9426</v>
      </c>
      <c r="B234" s="4">
        <v>1.6605211</v>
      </c>
      <c r="C234" s="5">
        <v>3.6343611999999998E-4</v>
      </c>
      <c r="D234" s="4" t="s">
        <v>9427</v>
      </c>
      <c r="E234" s="4" t="s">
        <v>9428</v>
      </c>
      <c r="F234" s="4" t="s">
        <v>9429</v>
      </c>
      <c r="G234" s="4" t="s">
        <v>9430</v>
      </c>
      <c r="H234" s="4" t="s">
        <v>9431</v>
      </c>
      <c r="I234" s="4" t="s">
        <v>9432</v>
      </c>
      <c r="J234" s="4" t="s">
        <v>9433</v>
      </c>
      <c r="K234" s="5">
        <v>1.4000000000000001E-18</v>
      </c>
      <c r="L234" s="4" t="s">
        <v>9434</v>
      </c>
      <c r="M234" s="4" t="s">
        <v>9435</v>
      </c>
      <c r="N234" s="4" t="s">
        <v>9436</v>
      </c>
      <c r="O234" s="4" t="s">
        <v>9437</v>
      </c>
      <c r="V234" s="4" t="s">
        <v>162</v>
      </c>
      <c r="W234" s="4" t="s">
        <v>273</v>
      </c>
      <c r="X234" s="4" t="s">
        <v>9438</v>
      </c>
      <c r="Y234" s="4" t="s">
        <v>9439</v>
      </c>
    </row>
    <row r="235" spans="1:28" x14ac:dyDescent="0.25">
      <c r="A235" s="4" t="s">
        <v>7389</v>
      </c>
      <c r="B235" s="4">
        <v>-1.7220161</v>
      </c>
      <c r="C235" s="5">
        <v>1.9226772E-4</v>
      </c>
      <c r="D235" s="4" t="s">
        <v>7390</v>
      </c>
      <c r="E235" s="4" t="s">
        <v>7391</v>
      </c>
      <c r="F235" s="4" t="s">
        <v>7392</v>
      </c>
      <c r="G235" s="4" t="s">
        <v>225</v>
      </c>
      <c r="H235" s="4" t="s">
        <v>7393</v>
      </c>
      <c r="I235" s="4" t="s">
        <v>7394</v>
      </c>
      <c r="J235" s="4" t="s">
        <v>7395</v>
      </c>
      <c r="K235" s="5">
        <v>0</v>
      </c>
      <c r="L235" s="4" t="s">
        <v>7396</v>
      </c>
      <c r="M235" s="4" t="s">
        <v>7397</v>
      </c>
      <c r="N235" s="4" t="s">
        <v>7398</v>
      </c>
      <c r="O235" s="4" t="s">
        <v>7399</v>
      </c>
      <c r="P235" s="4">
        <v>10</v>
      </c>
      <c r="Q235" s="4" t="s">
        <v>7400</v>
      </c>
      <c r="R235" s="4" t="s">
        <v>7401</v>
      </c>
      <c r="S235" s="4" t="s">
        <v>7402</v>
      </c>
      <c r="T235" s="4" t="s">
        <v>7403</v>
      </c>
      <c r="U235" s="4" t="s">
        <v>7404</v>
      </c>
      <c r="V235" s="4" t="s">
        <v>7405</v>
      </c>
      <c r="W235" s="4" t="s">
        <v>7406</v>
      </c>
      <c r="X235" s="4" t="s">
        <v>7407</v>
      </c>
      <c r="Y235" s="4" t="s">
        <v>7408</v>
      </c>
      <c r="Z235" s="4" t="s">
        <v>7409</v>
      </c>
      <c r="AA235" s="4" t="s">
        <v>7410</v>
      </c>
      <c r="AB235" s="4" t="s">
        <v>7411</v>
      </c>
    </row>
    <row r="236" spans="1:28" x14ac:dyDescent="0.25">
      <c r="A236" s="4" t="s">
        <v>2657</v>
      </c>
      <c r="B236" s="4">
        <v>1.5104252</v>
      </c>
      <c r="C236" s="4">
        <v>5.4083619999999999E-3</v>
      </c>
      <c r="D236" s="4" t="s">
        <v>2658</v>
      </c>
      <c r="E236" s="4" t="s">
        <v>2659</v>
      </c>
      <c r="F236" s="4" t="s">
        <v>2660</v>
      </c>
      <c r="G236" s="4" t="s">
        <v>2661</v>
      </c>
      <c r="H236" s="4" t="s">
        <v>2662</v>
      </c>
      <c r="I236" s="4" t="s">
        <v>2663</v>
      </c>
      <c r="J236" s="4" t="s">
        <v>2664</v>
      </c>
      <c r="K236" s="5">
        <v>3.4999999999999999E-174</v>
      </c>
      <c r="L236" s="4" t="s">
        <v>2665</v>
      </c>
      <c r="M236" s="4" t="s">
        <v>2666</v>
      </c>
      <c r="N236" s="4" t="s">
        <v>2667</v>
      </c>
      <c r="O236" s="4" t="s">
        <v>1605</v>
      </c>
      <c r="V236" s="4" t="s">
        <v>2668</v>
      </c>
      <c r="W236" s="4" t="s">
        <v>2669</v>
      </c>
      <c r="X236" s="4" t="s">
        <v>2670</v>
      </c>
      <c r="Y236" s="4" t="s">
        <v>2671</v>
      </c>
      <c r="Z236" s="4" t="s">
        <v>2672</v>
      </c>
      <c r="AA236" s="4" t="s">
        <v>2673</v>
      </c>
      <c r="AB236" s="4" t="s">
        <v>2674</v>
      </c>
    </row>
    <row r="237" spans="1:28" x14ac:dyDescent="0.25">
      <c r="A237" s="4" t="s">
        <v>9795</v>
      </c>
      <c r="B237" s="4">
        <v>2.7338119000000001</v>
      </c>
      <c r="C237" s="5">
        <v>1.4552011E-4</v>
      </c>
      <c r="D237" s="4" t="s">
        <v>9796</v>
      </c>
      <c r="E237" s="4" t="s">
        <v>9797</v>
      </c>
      <c r="F237" s="4" t="s">
        <v>9798</v>
      </c>
      <c r="G237" s="4" t="s">
        <v>9799</v>
      </c>
      <c r="H237" s="4" t="s">
        <v>9800</v>
      </c>
      <c r="I237" s="4" t="s">
        <v>9801</v>
      </c>
      <c r="J237" s="4" t="s">
        <v>2976</v>
      </c>
      <c r="K237" s="5">
        <v>7.3999999999999998E-35</v>
      </c>
      <c r="L237" s="4" t="s">
        <v>9802</v>
      </c>
      <c r="M237" s="4" t="s">
        <v>9803</v>
      </c>
      <c r="N237" s="4" t="s">
        <v>9804</v>
      </c>
      <c r="O237" s="4" t="s">
        <v>9805</v>
      </c>
      <c r="P237" s="4">
        <v>1</v>
      </c>
      <c r="Q237" s="4" t="s">
        <v>355</v>
      </c>
      <c r="R237" s="4" t="s">
        <v>356</v>
      </c>
      <c r="S237" s="4" t="s">
        <v>298</v>
      </c>
      <c r="V237" s="4" t="s">
        <v>9806</v>
      </c>
      <c r="W237" s="4" t="s">
        <v>6960</v>
      </c>
      <c r="X237" s="4" t="s">
        <v>9807</v>
      </c>
      <c r="Y237" s="4" t="s">
        <v>9808</v>
      </c>
      <c r="Z237" s="4" t="s">
        <v>9809</v>
      </c>
      <c r="AA237" s="4" t="s">
        <v>9810</v>
      </c>
      <c r="AB237" s="4" t="s">
        <v>9811</v>
      </c>
    </row>
    <row r="238" spans="1:28" x14ac:dyDescent="0.25">
      <c r="A238" s="4" t="s">
        <v>7412</v>
      </c>
      <c r="B238" s="4">
        <v>1.9748474</v>
      </c>
      <c r="C238" s="5">
        <v>1.5845912999999999E-5</v>
      </c>
      <c r="D238" s="4" t="s">
        <v>7413</v>
      </c>
      <c r="E238" s="4" t="s">
        <v>7414</v>
      </c>
      <c r="F238" s="4" t="s">
        <v>7415</v>
      </c>
      <c r="G238" s="4" t="s">
        <v>225</v>
      </c>
      <c r="H238" s="4" t="s">
        <v>7416</v>
      </c>
      <c r="I238" s="4" t="s">
        <v>7417</v>
      </c>
      <c r="J238" s="4" t="s">
        <v>7418</v>
      </c>
      <c r="K238" s="5">
        <v>0</v>
      </c>
      <c r="L238" s="4" t="s">
        <v>7419</v>
      </c>
      <c r="M238" s="4" t="s">
        <v>7420</v>
      </c>
      <c r="N238" s="4" t="s">
        <v>7421</v>
      </c>
      <c r="O238" s="4" t="s">
        <v>7422</v>
      </c>
      <c r="P238" s="4">
        <v>4</v>
      </c>
      <c r="Q238" s="4" t="s">
        <v>7423</v>
      </c>
      <c r="R238" s="4" t="s">
        <v>7424</v>
      </c>
      <c r="S238" s="4" t="s">
        <v>7425</v>
      </c>
      <c r="T238" s="4" t="s">
        <v>7426</v>
      </c>
      <c r="U238" s="4" t="s">
        <v>7427</v>
      </c>
      <c r="V238" s="4" t="s">
        <v>7428</v>
      </c>
      <c r="W238" s="4" t="s">
        <v>7429</v>
      </c>
      <c r="X238" s="4" t="s">
        <v>7430</v>
      </c>
      <c r="Y238" s="4" t="s">
        <v>7431</v>
      </c>
      <c r="Z238" s="4" t="s">
        <v>7432</v>
      </c>
      <c r="AA238" s="4" t="s">
        <v>7433</v>
      </c>
      <c r="AB238" s="4" t="s">
        <v>7434</v>
      </c>
    </row>
    <row r="239" spans="1:28" x14ac:dyDescent="0.25">
      <c r="A239" s="4" t="s">
        <v>2604</v>
      </c>
      <c r="B239" s="4">
        <v>1.5566825</v>
      </c>
      <c r="C239" s="5">
        <v>3.6318960000000002E-4</v>
      </c>
      <c r="D239" s="4" t="s">
        <v>2605</v>
      </c>
      <c r="E239" s="4" t="s">
        <v>2606</v>
      </c>
      <c r="F239" s="4" t="s">
        <v>2607</v>
      </c>
      <c r="G239" s="4" t="s">
        <v>2608</v>
      </c>
      <c r="H239" s="4" t="s">
        <v>2609</v>
      </c>
      <c r="I239" s="4" t="s">
        <v>2610</v>
      </c>
      <c r="J239" s="4" t="s">
        <v>2611</v>
      </c>
      <c r="K239" s="5">
        <v>4.4E-51</v>
      </c>
      <c r="L239" s="4" t="s">
        <v>2612</v>
      </c>
      <c r="M239" s="4" t="s">
        <v>2613</v>
      </c>
      <c r="N239" s="4" t="s">
        <v>2614</v>
      </c>
      <c r="O239" s="4" t="s">
        <v>2615</v>
      </c>
      <c r="P239" s="4">
        <v>3</v>
      </c>
      <c r="Q239" s="4" t="s">
        <v>2616</v>
      </c>
      <c r="R239" s="4" t="s">
        <v>2617</v>
      </c>
      <c r="S239" s="4" t="s">
        <v>2618</v>
      </c>
      <c r="T239" s="4" t="s">
        <v>2619</v>
      </c>
      <c r="U239" s="4" t="s">
        <v>2620</v>
      </c>
      <c r="V239" s="4" t="s">
        <v>2621</v>
      </c>
      <c r="W239" s="4" t="s">
        <v>2622</v>
      </c>
      <c r="X239" s="4" t="s">
        <v>2623</v>
      </c>
      <c r="Y239" s="4" t="s">
        <v>2624</v>
      </c>
      <c r="Z239" s="4" t="s">
        <v>2625</v>
      </c>
      <c r="AA239" s="4" t="s">
        <v>2626</v>
      </c>
      <c r="AB239" s="4" t="s">
        <v>2627</v>
      </c>
    </row>
    <row r="240" spans="1:28" x14ac:dyDescent="0.25">
      <c r="A240" s="4" t="s">
        <v>13449</v>
      </c>
      <c r="B240" s="4">
        <v>-1.6577747</v>
      </c>
      <c r="C240" s="5">
        <v>2.0145401E-3</v>
      </c>
      <c r="D240" s="4" t="s">
        <v>13450</v>
      </c>
      <c r="E240" s="4" t="s">
        <v>13451</v>
      </c>
      <c r="F240" s="4" t="s">
        <v>13452</v>
      </c>
      <c r="G240" s="4" t="s">
        <v>13453</v>
      </c>
      <c r="H240" s="4" t="s">
        <v>13454</v>
      </c>
      <c r="I240" s="4" t="s">
        <v>13455</v>
      </c>
      <c r="J240" s="4" t="s">
        <v>13456</v>
      </c>
      <c r="K240" s="5">
        <v>2.6E-42</v>
      </c>
      <c r="L240" s="4" t="s">
        <v>13457</v>
      </c>
      <c r="M240" s="4" t="s">
        <v>13458</v>
      </c>
      <c r="N240" s="4" t="s">
        <v>13459</v>
      </c>
      <c r="O240" s="4" t="s">
        <v>13460</v>
      </c>
      <c r="P240" s="4">
        <v>19</v>
      </c>
      <c r="Q240" s="4" t="s">
        <v>13461</v>
      </c>
      <c r="R240" s="4" t="s">
        <v>13462</v>
      </c>
      <c r="S240" s="4" t="s">
        <v>13463</v>
      </c>
      <c r="V240" s="4" t="s">
        <v>13464</v>
      </c>
      <c r="W240" s="4" t="s">
        <v>13465</v>
      </c>
      <c r="X240" s="4" t="s">
        <v>13466</v>
      </c>
      <c r="Y240" s="4" t="s">
        <v>13467</v>
      </c>
      <c r="Z240" s="4" t="s">
        <v>13468</v>
      </c>
      <c r="AA240" s="4" t="s">
        <v>13469</v>
      </c>
      <c r="AB240" s="4" t="s">
        <v>13470</v>
      </c>
    </row>
    <row r="241" spans="1:28" x14ac:dyDescent="0.25">
      <c r="A241" s="4" t="s">
        <v>4315</v>
      </c>
      <c r="B241" s="4">
        <v>-1.5161065</v>
      </c>
      <c r="C241" s="5">
        <v>2.8671167000000002E-4</v>
      </c>
      <c r="D241" s="4" t="s">
        <v>4316</v>
      </c>
      <c r="E241" s="4" t="s">
        <v>4317</v>
      </c>
      <c r="F241" s="4" t="s">
        <v>4318</v>
      </c>
      <c r="G241" s="4" t="s">
        <v>4319</v>
      </c>
      <c r="H241" s="4" t="s">
        <v>4320</v>
      </c>
      <c r="I241" s="4" t="s">
        <v>4321</v>
      </c>
      <c r="J241" s="4" t="s">
        <v>4322</v>
      </c>
      <c r="K241" s="5">
        <v>3.9000000000000003E-15</v>
      </c>
      <c r="L241" s="4" t="s">
        <v>4323</v>
      </c>
      <c r="M241" s="4" t="s">
        <v>4324</v>
      </c>
      <c r="N241" s="4" t="s">
        <v>4325</v>
      </c>
      <c r="O241" s="4" t="s">
        <v>4326</v>
      </c>
      <c r="V241" s="4" t="s">
        <v>4327</v>
      </c>
      <c r="W241" s="4" t="s">
        <v>35</v>
      </c>
      <c r="X241" s="4" t="s">
        <v>4328</v>
      </c>
      <c r="Y241" s="4" t="s">
        <v>4329</v>
      </c>
      <c r="Z241" s="4" t="s">
        <v>4330</v>
      </c>
      <c r="AA241" s="4" t="s">
        <v>4331</v>
      </c>
      <c r="AB241" s="4" t="s">
        <v>4332</v>
      </c>
    </row>
    <row r="242" spans="1:28" x14ac:dyDescent="0.25">
      <c r="A242" s="4" t="s">
        <v>75</v>
      </c>
      <c r="B242" s="4">
        <v>-1.9864831999999999</v>
      </c>
      <c r="C242" s="5">
        <v>1.14588554E-4</v>
      </c>
      <c r="D242" s="4" t="s">
        <v>76</v>
      </c>
      <c r="E242" s="4" t="s">
        <v>77</v>
      </c>
      <c r="F242" s="4" t="s">
        <v>78</v>
      </c>
      <c r="G242" s="4" t="s">
        <v>79</v>
      </c>
      <c r="H242" s="4" t="s">
        <v>80</v>
      </c>
      <c r="I242" s="4" t="s">
        <v>81</v>
      </c>
      <c r="J242" s="4" t="s">
        <v>82</v>
      </c>
      <c r="K242" s="5">
        <v>8.4000000000000003E-34</v>
      </c>
      <c r="L242" s="4" t="s">
        <v>83</v>
      </c>
      <c r="M242" s="4" t="s">
        <v>84</v>
      </c>
      <c r="N242" s="4" t="s">
        <v>85</v>
      </c>
      <c r="O242" s="4" t="s">
        <v>86</v>
      </c>
      <c r="P242" s="4">
        <v>23</v>
      </c>
      <c r="Q242" s="4" t="s">
        <v>87</v>
      </c>
      <c r="R242" s="4" t="s">
        <v>88</v>
      </c>
      <c r="S242" s="4" t="s">
        <v>89</v>
      </c>
      <c r="T242" s="4" t="s">
        <v>90</v>
      </c>
      <c r="U242" s="4" t="s">
        <v>91</v>
      </c>
      <c r="V242" s="4" t="s">
        <v>92</v>
      </c>
      <c r="W242" s="4" t="s">
        <v>93</v>
      </c>
      <c r="X242" s="4" t="s">
        <v>94</v>
      </c>
      <c r="Y242" s="4" t="s">
        <v>95</v>
      </c>
      <c r="Z242" s="4" t="s">
        <v>96</v>
      </c>
      <c r="AA242" s="4" t="s">
        <v>97</v>
      </c>
      <c r="AB242" s="4" t="s">
        <v>98</v>
      </c>
    </row>
    <row r="243" spans="1:28" x14ac:dyDescent="0.25">
      <c r="A243" s="4" t="s">
        <v>3934</v>
      </c>
      <c r="B243" s="4">
        <v>-1.9256792</v>
      </c>
      <c r="C243" s="4">
        <v>4.6237208000000002E-2</v>
      </c>
      <c r="D243" s="4" t="s">
        <v>3935</v>
      </c>
      <c r="E243" s="4" t="s">
        <v>3936</v>
      </c>
      <c r="F243" s="4" t="s">
        <v>514</v>
      </c>
      <c r="G243" s="5">
        <v>1.2E-18</v>
      </c>
      <c r="H243" s="4" t="s">
        <v>3937</v>
      </c>
      <c r="I243" s="4" t="s">
        <v>3936</v>
      </c>
      <c r="J243" s="4" t="s">
        <v>514</v>
      </c>
      <c r="K243" s="5">
        <v>1.2E-18</v>
      </c>
      <c r="L243" s="4" t="s">
        <v>3938</v>
      </c>
      <c r="M243" s="4" t="s">
        <v>3939</v>
      </c>
      <c r="N243" s="4" t="s">
        <v>3940</v>
      </c>
      <c r="O243" s="4" t="s">
        <v>3941</v>
      </c>
      <c r="V243" s="4" t="s">
        <v>3942</v>
      </c>
      <c r="W243" s="4" t="s">
        <v>3943</v>
      </c>
      <c r="X243" s="4" t="s">
        <v>3944</v>
      </c>
      <c r="Y243" s="4" t="s">
        <v>3945</v>
      </c>
      <c r="Z243" s="4" t="s">
        <v>3946</v>
      </c>
      <c r="AA243" s="4" t="s">
        <v>3947</v>
      </c>
      <c r="AB243" s="4" t="s">
        <v>3948</v>
      </c>
    </row>
    <row r="244" spans="1:28" x14ac:dyDescent="0.25">
      <c r="A244" s="4" t="s">
        <v>12291</v>
      </c>
      <c r="B244" s="4">
        <v>1.5308636</v>
      </c>
      <c r="C244" s="5">
        <v>1.9815381E-4</v>
      </c>
      <c r="D244" s="4" t="s">
        <v>3935</v>
      </c>
      <c r="E244" s="4" t="s">
        <v>3936</v>
      </c>
      <c r="F244" s="4" t="s">
        <v>514</v>
      </c>
      <c r="G244" s="5">
        <v>5.1000000000000005E-13</v>
      </c>
      <c r="H244" s="4" t="s">
        <v>3937</v>
      </c>
      <c r="I244" s="4" t="s">
        <v>3936</v>
      </c>
      <c r="J244" s="4" t="s">
        <v>514</v>
      </c>
      <c r="K244" s="5">
        <v>5.1000000000000005E-13</v>
      </c>
      <c r="L244" s="4" t="s">
        <v>12292</v>
      </c>
      <c r="M244" s="4" t="s">
        <v>12293</v>
      </c>
      <c r="N244" s="4" t="s">
        <v>12294</v>
      </c>
      <c r="O244" s="4" t="s">
        <v>1431</v>
      </c>
      <c r="V244" s="4" t="s">
        <v>12295</v>
      </c>
      <c r="W244" s="4" t="s">
        <v>12296</v>
      </c>
      <c r="X244" s="4" t="s">
        <v>12297</v>
      </c>
      <c r="Y244" s="4" t="s">
        <v>12298</v>
      </c>
      <c r="Z244" s="4" t="s">
        <v>1464</v>
      </c>
      <c r="AA244" s="4" t="s">
        <v>1464</v>
      </c>
      <c r="AB244" s="4" t="s">
        <v>1464</v>
      </c>
    </row>
    <row r="245" spans="1:28" x14ac:dyDescent="0.25">
      <c r="A245" s="4" t="s">
        <v>7340</v>
      </c>
      <c r="B245" s="4">
        <v>1.6101543</v>
      </c>
      <c r="C245" s="5">
        <v>1.01417885E-4</v>
      </c>
      <c r="D245" s="4" t="s">
        <v>7341</v>
      </c>
      <c r="E245" s="4" t="s">
        <v>7342</v>
      </c>
      <c r="F245" s="4" t="s">
        <v>7027</v>
      </c>
      <c r="G245" s="4" t="s">
        <v>7343</v>
      </c>
      <c r="H245" s="4" t="s">
        <v>7344</v>
      </c>
      <c r="I245" s="4" t="s">
        <v>7345</v>
      </c>
      <c r="J245" s="4" t="s">
        <v>114</v>
      </c>
      <c r="K245" s="5">
        <v>7.9000000000000006E-27</v>
      </c>
      <c r="L245" s="4" t="s">
        <v>7346</v>
      </c>
      <c r="M245" s="4" t="s">
        <v>7347</v>
      </c>
      <c r="N245" s="4" t="s">
        <v>7348</v>
      </c>
      <c r="O245" s="4" t="s">
        <v>7296</v>
      </c>
      <c r="V245" s="4" t="s">
        <v>7349</v>
      </c>
      <c r="W245" s="4" t="s">
        <v>7350</v>
      </c>
      <c r="X245" s="4" t="s">
        <v>7351</v>
      </c>
      <c r="Y245" s="4" t="s">
        <v>7352</v>
      </c>
      <c r="Z245" s="4" t="s">
        <v>7353</v>
      </c>
      <c r="AA245" s="4" t="s">
        <v>7354</v>
      </c>
      <c r="AB245" s="4" t="s">
        <v>5225</v>
      </c>
    </row>
    <row r="246" spans="1:28" x14ac:dyDescent="0.25">
      <c r="A246" s="4" t="s">
        <v>6365</v>
      </c>
      <c r="B246" s="4">
        <v>1.7743679000000001</v>
      </c>
      <c r="C246" s="5">
        <v>1.8498608999999999E-4</v>
      </c>
      <c r="D246" s="4" t="s">
        <v>3116</v>
      </c>
      <c r="E246" s="4" t="s">
        <v>6366</v>
      </c>
      <c r="F246" s="4" t="s">
        <v>6367</v>
      </c>
      <c r="G246" s="4" t="s">
        <v>6368</v>
      </c>
      <c r="H246" s="4" t="s">
        <v>6369</v>
      </c>
      <c r="I246" s="4" t="s">
        <v>6370</v>
      </c>
      <c r="J246" s="4" t="s">
        <v>1747</v>
      </c>
      <c r="K246" s="5">
        <v>1E-89</v>
      </c>
      <c r="L246" s="4" t="s">
        <v>6371</v>
      </c>
      <c r="M246" s="4" t="s">
        <v>6372</v>
      </c>
      <c r="N246" s="4" t="s">
        <v>6373</v>
      </c>
      <c r="O246" s="4" t="s">
        <v>6374</v>
      </c>
      <c r="P246" s="4">
        <v>3</v>
      </c>
      <c r="Q246" s="4" t="s">
        <v>6375</v>
      </c>
      <c r="R246" s="4" t="s">
        <v>6376</v>
      </c>
      <c r="S246" s="4" t="s">
        <v>6377</v>
      </c>
      <c r="V246" s="4" t="s">
        <v>6378</v>
      </c>
      <c r="W246" s="4" t="s">
        <v>6379</v>
      </c>
      <c r="X246" s="4" t="s">
        <v>6380</v>
      </c>
      <c r="Y246" s="4" t="s">
        <v>6381</v>
      </c>
      <c r="Z246" s="4" t="s">
        <v>6382</v>
      </c>
      <c r="AA246" s="4" t="s">
        <v>6383</v>
      </c>
      <c r="AB246" s="4" t="s">
        <v>6384</v>
      </c>
    </row>
    <row r="247" spans="1:28" x14ac:dyDescent="0.25">
      <c r="A247" s="4" t="s">
        <v>9852</v>
      </c>
      <c r="B247" s="4">
        <v>-1.500713</v>
      </c>
      <c r="C247" s="5">
        <v>1.3111428000000001E-4</v>
      </c>
      <c r="D247" s="4" t="s">
        <v>9853</v>
      </c>
      <c r="E247" s="4" t="s">
        <v>9854</v>
      </c>
      <c r="F247" s="4" t="s">
        <v>9855</v>
      </c>
      <c r="G247" s="4" t="s">
        <v>9856</v>
      </c>
      <c r="H247" s="4" t="s">
        <v>9857</v>
      </c>
      <c r="I247" s="4" t="s">
        <v>9858</v>
      </c>
      <c r="J247" s="4" t="s">
        <v>2270</v>
      </c>
      <c r="K247" s="5">
        <v>2.7E-42</v>
      </c>
      <c r="L247" s="4" t="s">
        <v>9859</v>
      </c>
      <c r="M247" s="4" t="s">
        <v>9860</v>
      </c>
      <c r="N247" s="4" t="s">
        <v>9861</v>
      </c>
      <c r="O247" s="4" t="s">
        <v>9862</v>
      </c>
      <c r="V247" s="4" t="s">
        <v>9863</v>
      </c>
      <c r="W247" s="4" t="s">
        <v>9864</v>
      </c>
      <c r="X247" s="4" t="s">
        <v>9865</v>
      </c>
      <c r="Y247" s="4" t="s">
        <v>9866</v>
      </c>
      <c r="Z247" s="4" t="s">
        <v>9867</v>
      </c>
      <c r="AA247" s="4" t="s">
        <v>9868</v>
      </c>
      <c r="AB247" s="4" t="s">
        <v>9869</v>
      </c>
    </row>
    <row r="248" spans="1:28" x14ac:dyDescent="0.25">
      <c r="A248" s="4" t="s">
        <v>14134</v>
      </c>
      <c r="B248" s="4">
        <v>1.5648943</v>
      </c>
      <c r="C248" s="5">
        <v>9.7153219999999998E-5</v>
      </c>
      <c r="D248" s="4" t="s">
        <v>14135</v>
      </c>
      <c r="E248" s="4" t="s">
        <v>14136</v>
      </c>
      <c r="F248" s="4" t="s">
        <v>14137</v>
      </c>
      <c r="G248" s="4" t="s">
        <v>14138</v>
      </c>
      <c r="H248" s="4" t="s">
        <v>14139</v>
      </c>
      <c r="I248" s="4" t="s">
        <v>14140</v>
      </c>
      <c r="J248" s="4" t="s">
        <v>14141</v>
      </c>
      <c r="K248" s="5">
        <v>3.5000000000000001E-49</v>
      </c>
      <c r="L248" s="4" t="s">
        <v>14142</v>
      </c>
      <c r="M248" s="4" t="s">
        <v>14143</v>
      </c>
      <c r="N248" s="4" t="s">
        <v>14144</v>
      </c>
      <c r="O248" s="4" t="s">
        <v>8074</v>
      </c>
      <c r="V248" s="4" t="s">
        <v>14145</v>
      </c>
      <c r="W248" s="4" t="s">
        <v>12296</v>
      </c>
      <c r="X248" s="4" t="s">
        <v>14146</v>
      </c>
      <c r="Y248" s="4" t="s">
        <v>14147</v>
      </c>
      <c r="Z248" s="4" t="s">
        <v>14148</v>
      </c>
      <c r="AA248" s="4" t="s">
        <v>14149</v>
      </c>
      <c r="AB248" s="4" t="s">
        <v>5620</v>
      </c>
    </row>
    <row r="249" spans="1:28" x14ac:dyDescent="0.25">
      <c r="A249" s="4" t="s">
        <v>1129</v>
      </c>
      <c r="B249" s="4">
        <v>-1.5094721</v>
      </c>
      <c r="C249" s="4">
        <v>5.0005350000000004E-3</v>
      </c>
      <c r="D249" s="4" t="s">
        <v>1130</v>
      </c>
      <c r="E249" s="4" t="s">
        <v>1131</v>
      </c>
      <c r="F249" s="4" t="s">
        <v>1132</v>
      </c>
      <c r="G249" s="4" t="s">
        <v>1133</v>
      </c>
      <c r="H249" s="4" t="s">
        <v>1134</v>
      </c>
      <c r="I249" s="4" t="s">
        <v>1135</v>
      </c>
      <c r="J249" s="4" t="s">
        <v>1136</v>
      </c>
      <c r="K249" s="5">
        <v>1.4E-57</v>
      </c>
      <c r="L249" s="4" t="s">
        <v>1137</v>
      </c>
      <c r="M249" s="4" t="s">
        <v>1138</v>
      </c>
      <c r="N249" s="4" t="s">
        <v>1139</v>
      </c>
      <c r="O249" s="4" t="s">
        <v>1140</v>
      </c>
      <c r="P249" s="4">
        <v>2</v>
      </c>
      <c r="Q249" s="4" t="s">
        <v>1141</v>
      </c>
      <c r="R249" s="4" t="s">
        <v>1142</v>
      </c>
      <c r="S249" s="4" t="s">
        <v>235</v>
      </c>
      <c r="T249" s="4" t="s">
        <v>899</v>
      </c>
      <c r="U249" s="4" t="s">
        <v>900</v>
      </c>
      <c r="V249" s="4" t="s">
        <v>1143</v>
      </c>
      <c r="W249" s="4" t="s">
        <v>1144</v>
      </c>
      <c r="X249" s="4" t="s">
        <v>1145</v>
      </c>
      <c r="Y249" s="4" t="s">
        <v>1146</v>
      </c>
      <c r="Z249" s="4" t="s">
        <v>1147</v>
      </c>
      <c r="AA249" s="4" t="s">
        <v>1148</v>
      </c>
      <c r="AB249" s="4" t="s">
        <v>1149</v>
      </c>
    </row>
    <row r="250" spans="1:28" x14ac:dyDescent="0.25">
      <c r="A250" s="4" t="s">
        <v>4344</v>
      </c>
      <c r="B250" s="4">
        <v>1.5097742999999999</v>
      </c>
      <c r="C250" s="4">
        <v>1.1048132999999999E-3</v>
      </c>
      <c r="D250" s="4" t="s">
        <v>4345</v>
      </c>
      <c r="E250" s="4" t="s">
        <v>4346</v>
      </c>
      <c r="F250" s="4" t="s">
        <v>4347</v>
      </c>
      <c r="G250" s="4" t="s">
        <v>4348</v>
      </c>
      <c r="H250" s="4" t="s">
        <v>4349</v>
      </c>
      <c r="I250" s="4" t="s">
        <v>4350</v>
      </c>
      <c r="J250" s="4" t="s">
        <v>4351</v>
      </c>
      <c r="K250" s="5">
        <v>9.9999999999999999E-56</v>
      </c>
      <c r="L250" s="4" t="s">
        <v>4352</v>
      </c>
      <c r="M250" s="4" t="s">
        <v>4353</v>
      </c>
      <c r="N250" s="4" t="s">
        <v>4354</v>
      </c>
      <c r="O250" s="4" t="s">
        <v>4355</v>
      </c>
      <c r="V250" s="4" t="s">
        <v>4356</v>
      </c>
      <c r="W250" s="4" t="s">
        <v>125</v>
      </c>
      <c r="X250" s="4" t="s">
        <v>4357</v>
      </c>
      <c r="Y250" s="4" t="s">
        <v>4358</v>
      </c>
      <c r="Z250" s="4" t="s">
        <v>4359</v>
      </c>
      <c r="AA250" s="4" t="s">
        <v>4360</v>
      </c>
      <c r="AB250" s="4" t="s">
        <v>4361</v>
      </c>
    </row>
    <row r="251" spans="1:28" x14ac:dyDescent="0.25">
      <c r="A251" s="4" t="s">
        <v>1740</v>
      </c>
      <c r="B251" s="4">
        <v>1.5524218000000001</v>
      </c>
      <c r="C251" s="5">
        <v>1.9437478000000001E-4</v>
      </c>
      <c r="D251" s="4" t="s">
        <v>1741</v>
      </c>
      <c r="E251" s="4" t="s">
        <v>1742</v>
      </c>
      <c r="F251" s="4" t="s">
        <v>1743</v>
      </c>
      <c r="G251" s="4" t="s">
        <v>1744</v>
      </c>
      <c r="H251" s="4" t="s">
        <v>1745</v>
      </c>
      <c r="I251" s="4" t="s">
        <v>1746</v>
      </c>
      <c r="J251" s="4" t="s">
        <v>1747</v>
      </c>
      <c r="K251" s="5">
        <v>0</v>
      </c>
      <c r="L251" s="4" t="s">
        <v>1748</v>
      </c>
      <c r="M251" s="4" t="s">
        <v>1749</v>
      </c>
      <c r="N251" s="4" t="s">
        <v>1750</v>
      </c>
      <c r="O251" s="4" t="s">
        <v>1751</v>
      </c>
      <c r="P251" s="4">
        <v>1</v>
      </c>
      <c r="Q251" s="4" t="s">
        <v>1752</v>
      </c>
      <c r="R251" s="4" t="s">
        <v>1753</v>
      </c>
      <c r="S251" s="4" t="s">
        <v>298</v>
      </c>
      <c r="V251" s="4" t="s">
        <v>1754</v>
      </c>
      <c r="W251" s="4" t="s">
        <v>1755</v>
      </c>
      <c r="X251" s="4" t="s">
        <v>1756</v>
      </c>
      <c r="Y251" s="4" t="s">
        <v>1757</v>
      </c>
      <c r="Z251" s="4" t="s">
        <v>1758</v>
      </c>
      <c r="AA251" s="4" t="s">
        <v>1759</v>
      </c>
      <c r="AB251" s="4" t="s">
        <v>1760</v>
      </c>
    </row>
    <row r="252" spans="1:28" x14ac:dyDescent="0.25">
      <c r="A252" s="4" t="s">
        <v>1594</v>
      </c>
      <c r="B252" s="4">
        <v>-1.6536169000000001</v>
      </c>
      <c r="C252" s="5">
        <v>4.8482597999999997E-5</v>
      </c>
      <c r="D252" s="4" t="s">
        <v>1595</v>
      </c>
      <c r="E252" s="4" t="s">
        <v>1596</v>
      </c>
      <c r="F252" s="4" t="s">
        <v>1597</v>
      </c>
      <c r="G252" s="4" t="s">
        <v>1598</v>
      </c>
      <c r="H252" s="4" t="s">
        <v>1599</v>
      </c>
      <c r="I252" s="4" t="s">
        <v>1600</v>
      </c>
      <c r="J252" s="4" t="s">
        <v>1601</v>
      </c>
      <c r="K252" s="5">
        <v>3.8000000000000002E-65</v>
      </c>
      <c r="L252" s="4" t="s">
        <v>1602</v>
      </c>
      <c r="M252" s="4" t="s">
        <v>1603</v>
      </c>
      <c r="N252" s="4" t="s">
        <v>1604</v>
      </c>
      <c r="O252" s="4" t="s">
        <v>1605</v>
      </c>
      <c r="V252" s="4" t="s">
        <v>1606</v>
      </c>
      <c r="W252" s="4" t="s">
        <v>1607</v>
      </c>
      <c r="X252" s="4" t="s">
        <v>1608</v>
      </c>
      <c r="Y252" s="4" t="s">
        <v>1609</v>
      </c>
      <c r="Z252" s="4" t="s">
        <v>1610</v>
      </c>
      <c r="AA252" s="4" t="s">
        <v>1611</v>
      </c>
      <c r="AB252" s="4" t="s">
        <v>1612</v>
      </c>
    </row>
    <row r="253" spans="1:28" x14ac:dyDescent="0.25">
      <c r="A253" s="4" t="s">
        <v>2348</v>
      </c>
      <c r="B253" s="4">
        <v>1.5376681000000001</v>
      </c>
      <c r="C253" s="4">
        <v>8.2965334999999998E-3</v>
      </c>
      <c r="D253" s="4" t="s">
        <v>2349</v>
      </c>
      <c r="E253" s="4" t="s">
        <v>2350</v>
      </c>
      <c r="F253" s="4" t="s">
        <v>2351</v>
      </c>
      <c r="G253" s="4" t="s">
        <v>2352</v>
      </c>
      <c r="H253" s="4" t="s">
        <v>2353</v>
      </c>
      <c r="I253" s="4" t="s">
        <v>2354</v>
      </c>
      <c r="J253" s="4" t="s">
        <v>2355</v>
      </c>
      <c r="K253" s="5">
        <v>1.1E-123</v>
      </c>
      <c r="L253" s="4" t="s">
        <v>2356</v>
      </c>
      <c r="M253" s="4" t="s">
        <v>2357</v>
      </c>
      <c r="N253" s="4" t="s">
        <v>2358</v>
      </c>
      <c r="O253" s="4" t="s">
        <v>2359</v>
      </c>
      <c r="P253" s="4">
        <v>2</v>
      </c>
      <c r="Q253" s="4" t="s">
        <v>2360</v>
      </c>
      <c r="R253" s="4" t="s">
        <v>2361</v>
      </c>
      <c r="S253" s="4" t="s">
        <v>609</v>
      </c>
      <c r="V253" s="4" t="s">
        <v>2362</v>
      </c>
      <c r="W253" s="4" t="s">
        <v>2363</v>
      </c>
      <c r="X253" s="4" t="s">
        <v>2364</v>
      </c>
      <c r="Y253" s="4" t="s">
        <v>2365</v>
      </c>
      <c r="Z253" s="4" t="s">
        <v>2366</v>
      </c>
      <c r="AA253" s="4" t="s">
        <v>2367</v>
      </c>
      <c r="AB253" s="4" t="s">
        <v>2368</v>
      </c>
    </row>
    <row r="254" spans="1:28" x14ac:dyDescent="0.25">
      <c r="A254" s="4" t="s">
        <v>7104</v>
      </c>
      <c r="B254" s="4">
        <v>2.0895212000000001</v>
      </c>
      <c r="C254" s="4">
        <v>5.3507930000000004E-3</v>
      </c>
      <c r="D254" s="4" t="s">
        <v>2512</v>
      </c>
      <c r="E254" s="4" t="s">
        <v>7105</v>
      </c>
      <c r="F254" s="4" t="s">
        <v>7106</v>
      </c>
      <c r="G254" s="4" t="s">
        <v>7107</v>
      </c>
      <c r="H254" s="4" t="s">
        <v>7108</v>
      </c>
      <c r="I254" s="4" t="s">
        <v>6192</v>
      </c>
      <c r="J254" s="4" t="s">
        <v>6193</v>
      </c>
      <c r="K254" s="5">
        <v>1.4E-34</v>
      </c>
      <c r="L254" s="4" t="s">
        <v>7109</v>
      </c>
      <c r="M254" s="4" t="s">
        <v>7110</v>
      </c>
      <c r="N254" s="4" t="s">
        <v>7111</v>
      </c>
      <c r="O254" s="4" t="s">
        <v>6197</v>
      </c>
      <c r="P254" s="4">
        <v>3</v>
      </c>
      <c r="Q254" s="4" t="s">
        <v>6198</v>
      </c>
      <c r="R254" s="4" t="s">
        <v>6199</v>
      </c>
      <c r="S254" s="4" t="s">
        <v>6200</v>
      </c>
      <c r="V254" s="4" t="s">
        <v>7112</v>
      </c>
      <c r="W254" s="4" t="s">
        <v>7113</v>
      </c>
      <c r="X254" s="4" t="s">
        <v>7114</v>
      </c>
      <c r="Y254" s="4" t="s">
        <v>7115</v>
      </c>
      <c r="Z254" s="4" t="s">
        <v>7116</v>
      </c>
      <c r="AA254" s="4" t="s">
        <v>7117</v>
      </c>
      <c r="AB254" s="4" t="s">
        <v>7118</v>
      </c>
    </row>
    <row r="255" spans="1:28" x14ac:dyDescent="0.25">
      <c r="A255" s="4" t="s">
        <v>10328</v>
      </c>
      <c r="B255" s="4">
        <v>-1.7617183999999999</v>
      </c>
      <c r="C255" s="5">
        <v>1.6567584000000001E-3</v>
      </c>
      <c r="D255" s="4" t="s">
        <v>10329</v>
      </c>
      <c r="E255" s="4" t="s">
        <v>10330</v>
      </c>
      <c r="F255" s="4" t="s">
        <v>10331</v>
      </c>
      <c r="G255" s="4" t="s">
        <v>10332</v>
      </c>
      <c r="H255" s="4" t="s">
        <v>10333</v>
      </c>
      <c r="I255" s="4" t="s">
        <v>10334</v>
      </c>
      <c r="J255" s="4" t="s">
        <v>10335</v>
      </c>
      <c r="K255" s="5">
        <v>8.5000000000000005E-20</v>
      </c>
      <c r="L255" s="4" t="s">
        <v>10336</v>
      </c>
      <c r="M255" s="4" t="s">
        <v>10337</v>
      </c>
      <c r="N255" s="4" t="s">
        <v>10338</v>
      </c>
      <c r="O255" s="4" t="s">
        <v>10339</v>
      </c>
      <c r="V255" s="4" t="s">
        <v>10340</v>
      </c>
      <c r="W255" s="4" t="s">
        <v>10341</v>
      </c>
      <c r="X255" s="4" t="s">
        <v>10342</v>
      </c>
      <c r="Y255" s="4" t="s">
        <v>10343</v>
      </c>
      <c r="Z255" s="4" t="s">
        <v>1128</v>
      </c>
      <c r="AA255" s="4" t="s">
        <v>1128</v>
      </c>
      <c r="AB255" s="4" t="s">
        <v>1128</v>
      </c>
    </row>
    <row r="256" spans="1:28" x14ac:dyDescent="0.25">
      <c r="A256" s="4" t="s">
        <v>2769</v>
      </c>
      <c r="B256" s="4">
        <v>2.1898200000000001</v>
      </c>
      <c r="C256" s="4">
        <v>9.7128849999999992E-3</v>
      </c>
      <c r="D256" s="4" t="s">
        <v>2770</v>
      </c>
      <c r="E256" s="4" t="s">
        <v>2771</v>
      </c>
      <c r="F256" s="4" t="s">
        <v>2772</v>
      </c>
      <c r="G256" s="4" t="s">
        <v>2773</v>
      </c>
      <c r="H256" s="4" t="s">
        <v>2774</v>
      </c>
      <c r="I256" s="4" t="s">
        <v>2775</v>
      </c>
      <c r="J256" s="4" t="s">
        <v>822</v>
      </c>
      <c r="K256" s="5">
        <v>2.5999999999999999E-62</v>
      </c>
      <c r="L256" s="4" t="s">
        <v>2776</v>
      </c>
      <c r="M256" s="4" t="s">
        <v>2777</v>
      </c>
      <c r="N256" s="4" t="s">
        <v>2778</v>
      </c>
      <c r="O256" s="4" t="s">
        <v>2779</v>
      </c>
      <c r="P256" s="4">
        <v>5</v>
      </c>
      <c r="Q256" s="4" t="s">
        <v>2780</v>
      </c>
      <c r="R256" s="4" t="s">
        <v>2781</v>
      </c>
      <c r="S256" s="4" t="s">
        <v>2782</v>
      </c>
      <c r="T256" s="4" t="s">
        <v>2058</v>
      </c>
      <c r="U256" s="4" t="s">
        <v>2059</v>
      </c>
      <c r="V256" s="4" t="s">
        <v>2783</v>
      </c>
      <c r="W256" s="4" t="s">
        <v>2784</v>
      </c>
      <c r="X256" s="4" t="s">
        <v>2785</v>
      </c>
      <c r="Y256" s="4" t="s">
        <v>2786</v>
      </c>
      <c r="Z256" s="4" t="s">
        <v>2787</v>
      </c>
      <c r="AA256" s="4" t="s">
        <v>2788</v>
      </c>
      <c r="AB256" s="4" t="s">
        <v>2789</v>
      </c>
    </row>
    <row r="257" spans="1:28" x14ac:dyDescent="0.25">
      <c r="A257" s="4" t="s">
        <v>15713</v>
      </c>
      <c r="B257" s="4">
        <v>-1.5755378</v>
      </c>
      <c r="C257" s="5">
        <v>1.5981704999999999E-4</v>
      </c>
      <c r="D257" s="4" t="s">
        <v>15714</v>
      </c>
      <c r="E257" s="4" t="s">
        <v>15715</v>
      </c>
      <c r="F257" s="4" t="s">
        <v>15716</v>
      </c>
      <c r="G257" s="4" t="s">
        <v>15717</v>
      </c>
      <c r="H257" s="4" t="s">
        <v>15718</v>
      </c>
      <c r="I257" s="4" t="s">
        <v>15719</v>
      </c>
      <c r="J257" s="4" t="s">
        <v>2839</v>
      </c>
      <c r="K257" s="5">
        <v>1.9000000000000002E-98</v>
      </c>
      <c r="L257" s="4" t="s">
        <v>15720</v>
      </c>
      <c r="M257" s="4" t="s">
        <v>15721</v>
      </c>
      <c r="N257" s="4" t="s">
        <v>15722</v>
      </c>
      <c r="O257" s="4" t="s">
        <v>15723</v>
      </c>
      <c r="P257" s="4">
        <v>4</v>
      </c>
      <c r="Q257" s="4" t="s">
        <v>15258</v>
      </c>
      <c r="R257" s="4" t="s">
        <v>15259</v>
      </c>
      <c r="S257" s="4" t="s">
        <v>15260</v>
      </c>
      <c r="T257" s="4" t="s">
        <v>15261</v>
      </c>
      <c r="U257" s="4" t="s">
        <v>15262</v>
      </c>
      <c r="V257" s="4" t="s">
        <v>15724</v>
      </c>
      <c r="W257" s="4" t="s">
        <v>15725</v>
      </c>
      <c r="X257" s="4" t="s">
        <v>15726</v>
      </c>
      <c r="Y257" s="4" t="s">
        <v>15727</v>
      </c>
      <c r="Z257" s="4" t="s">
        <v>15728</v>
      </c>
      <c r="AA257" s="4" t="s">
        <v>15729</v>
      </c>
      <c r="AB257" s="4" t="s">
        <v>15730</v>
      </c>
    </row>
    <row r="258" spans="1:28" x14ac:dyDescent="0.25">
      <c r="A258" s="4" t="s">
        <v>15246</v>
      </c>
      <c r="B258" s="4">
        <v>-2.2356289999999999</v>
      </c>
      <c r="C258" s="5">
        <v>7.6542499999999994E-5</v>
      </c>
      <c r="D258" s="4" t="s">
        <v>15247</v>
      </c>
      <c r="E258" s="4" t="s">
        <v>15248</v>
      </c>
      <c r="F258" s="4" t="s">
        <v>15249</v>
      </c>
      <c r="G258" s="4" t="s">
        <v>15250</v>
      </c>
      <c r="H258" s="4" t="s">
        <v>15251</v>
      </c>
      <c r="I258" s="4" t="s">
        <v>15252</v>
      </c>
      <c r="J258" s="4" t="s">
        <v>15253</v>
      </c>
      <c r="K258" s="5">
        <v>8.6E-31</v>
      </c>
      <c r="L258" s="4" t="s">
        <v>15254</v>
      </c>
      <c r="M258" s="4" t="s">
        <v>15255</v>
      </c>
      <c r="N258" s="4" t="s">
        <v>15256</v>
      </c>
      <c r="O258" s="4" t="s">
        <v>15257</v>
      </c>
      <c r="P258" s="4">
        <v>4</v>
      </c>
      <c r="Q258" s="4" t="s">
        <v>15258</v>
      </c>
      <c r="R258" s="4" t="s">
        <v>15259</v>
      </c>
      <c r="S258" s="4" t="s">
        <v>15260</v>
      </c>
      <c r="T258" s="4" t="s">
        <v>15261</v>
      </c>
      <c r="U258" s="4" t="s">
        <v>15262</v>
      </c>
      <c r="V258" s="4" t="s">
        <v>15263</v>
      </c>
      <c r="W258" s="4" t="s">
        <v>15264</v>
      </c>
      <c r="X258" s="4" t="s">
        <v>15265</v>
      </c>
      <c r="Y258" s="4" t="s">
        <v>15266</v>
      </c>
      <c r="Z258" s="4" t="s">
        <v>12731</v>
      </c>
      <c r="AA258" s="4" t="s">
        <v>12732</v>
      </c>
      <c r="AB258" s="4" t="s">
        <v>7201</v>
      </c>
    </row>
    <row r="259" spans="1:28" x14ac:dyDescent="0.25">
      <c r="A259" s="4" t="s">
        <v>14983</v>
      </c>
      <c r="B259" s="4">
        <v>-6.6225985999999999</v>
      </c>
      <c r="C259" s="5">
        <v>8.7783399999999997E-5</v>
      </c>
      <c r="D259" s="4" t="s">
        <v>14984</v>
      </c>
      <c r="E259" s="4" t="s">
        <v>14985</v>
      </c>
      <c r="F259" s="4" t="s">
        <v>9580</v>
      </c>
      <c r="G259" s="5">
        <v>2.8000000000000001E-15</v>
      </c>
      <c r="H259" s="4" t="s">
        <v>14986</v>
      </c>
      <c r="I259" s="4" t="s">
        <v>14987</v>
      </c>
      <c r="J259" s="4" t="s">
        <v>1860</v>
      </c>
      <c r="K259" s="5">
        <v>2.8000000000000001E-15</v>
      </c>
      <c r="L259" s="4" t="s">
        <v>14988</v>
      </c>
      <c r="M259" s="4" t="s">
        <v>14989</v>
      </c>
      <c r="N259" s="4" t="s">
        <v>14990</v>
      </c>
      <c r="O259" s="4" t="s">
        <v>14991</v>
      </c>
      <c r="V259" s="4" t="s">
        <v>14992</v>
      </c>
      <c r="W259" s="4" t="s">
        <v>14993</v>
      </c>
      <c r="X259" s="4" t="s">
        <v>14994</v>
      </c>
      <c r="Y259" s="4" t="s">
        <v>14995</v>
      </c>
      <c r="Z259" s="4" t="s">
        <v>14996</v>
      </c>
      <c r="AA259" s="4" t="s">
        <v>14997</v>
      </c>
      <c r="AB259" s="4" t="s">
        <v>2262</v>
      </c>
    </row>
    <row r="260" spans="1:28" x14ac:dyDescent="0.25">
      <c r="A260" s="4" t="s">
        <v>8301</v>
      </c>
      <c r="B260" s="4">
        <v>1.5014637</v>
      </c>
      <c r="C260" s="5">
        <v>1.14649825E-4</v>
      </c>
      <c r="D260" s="4" t="s">
        <v>8302</v>
      </c>
      <c r="E260" s="4" t="s">
        <v>8303</v>
      </c>
      <c r="F260" s="4" t="s">
        <v>8304</v>
      </c>
      <c r="G260" s="4" t="s">
        <v>8305</v>
      </c>
      <c r="H260" s="4" t="s">
        <v>8306</v>
      </c>
      <c r="I260" s="4" t="s">
        <v>8307</v>
      </c>
      <c r="J260" s="4" t="s">
        <v>417</v>
      </c>
      <c r="K260" s="5">
        <v>3.4000000000000001E-33</v>
      </c>
      <c r="L260" s="4" t="s">
        <v>8308</v>
      </c>
      <c r="M260" s="4" t="s">
        <v>154</v>
      </c>
      <c r="N260" s="4" t="s">
        <v>155</v>
      </c>
      <c r="O260" s="4" t="s">
        <v>156</v>
      </c>
      <c r="V260" s="4" t="s">
        <v>8309</v>
      </c>
      <c r="W260" s="4" t="s">
        <v>186</v>
      </c>
      <c r="X260" s="4" t="s">
        <v>8310</v>
      </c>
      <c r="Y260" s="4" t="s">
        <v>8311</v>
      </c>
      <c r="Z260" s="4" t="s">
        <v>8312</v>
      </c>
      <c r="AA260" s="4" t="s">
        <v>8313</v>
      </c>
      <c r="AB260" s="4" t="s">
        <v>7750</v>
      </c>
    </row>
    <row r="261" spans="1:28" x14ac:dyDescent="0.25">
      <c r="A261" s="4" t="s">
        <v>1345</v>
      </c>
      <c r="B261" s="4">
        <v>-1.8304408999999999</v>
      </c>
      <c r="C261" s="5">
        <v>2.9341463000000001E-4</v>
      </c>
      <c r="D261" s="4" t="s">
        <v>1346</v>
      </c>
      <c r="E261" s="4" t="s">
        <v>1347</v>
      </c>
      <c r="F261" s="4" t="s">
        <v>1348</v>
      </c>
      <c r="G261" s="5">
        <v>3.5999999999999998E-11</v>
      </c>
      <c r="H261" s="4" t="s">
        <v>1349</v>
      </c>
      <c r="I261" s="4" t="s">
        <v>1347</v>
      </c>
      <c r="J261" s="4" t="s">
        <v>1350</v>
      </c>
      <c r="K261" s="5">
        <v>3.5999999999999998E-11</v>
      </c>
      <c r="L261" s="4" t="s">
        <v>1351</v>
      </c>
      <c r="M261" s="4" t="s">
        <v>154</v>
      </c>
      <c r="N261" s="4" t="s">
        <v>155</v>
      </c>
      <c r="O261" s="4" t="s">
        <v>156</v>
      </c>
      <c r="V261" s="4" t="s">
        <v>1352</v>
      </c>
      <c r="W261" s="4" t="s">
        <v>1353</v>
      </c>
      <c r="X261" s="4" t="s">
        <v>1354</v>
      </c>
      <c r="Y261" s="4" t="s">
        <v>1355</v>
      </c>
      <c r="Z261" s="4" t="s">
        <v>1356</v>
      </c>
      <c r="AA261" s="4" t="s">
        <v>1357</v>
      </c>
      <c r="AB261" s="4" t="s">
        <v>1358</v>
      </c>
    </row>
    <row r="262" spans="1:28" x14ac:dyDescent="0.25">
      <c r="A262" s="4" t="s">
        <v>13673</v>
      </c>
      <c r="B262" s="4">
        <v>-1.536284</v>
      </c>
      <c r="C262" s="5">
        <v>1.72079E-4</v>
      </c>
      <c r="D262" s="4" t="s">
        <v>13674</v>
      </c>
      <c r="E262" s="4" t="s">
        <v>13675</v>
      </c>
      <c r="F262" s="4" t="s">
        <v>13676</v>
      </c>
      <c r="G262" s="4" t="s">
        <v>13677</v>
      </c>
      <c r="H262" s="4" t="s">
        <v>13678</v>
      </c>
      <c r="I262" s="4" t="s">
        <v>13679</v>
      </c>
      <c r="J262" s="4" t="s">
        <v>2839</v>
      </c>
      <c r="K262" s="5">
        <v>2.8000000000000002E-13</v>
      </c>
      <c r="L262" s="4" t="s">
        <v>13680</v>
      </c>
      <c r="M262" s="4" t="s">
        <v>154</v>
      </c>
      <c r="N262" s="4" t="s">
        <v>155</v>
      </c>
      <c r="O262" s="4" t="s">
        <v>156</v>
      </c>
      <c r="V262" s="4" t="s">
        <v>13681</v>
      </c>
      <c r="W262" s="4" t="s">
        <v>8613</v>
      </c>
      <c r="X262" s="4" t="s">
        <v>13682</v>
      </c>
      <c r="Y262" s="4" t="s">
        <v>13683</v>
      </c>
      <c r="Z262" s="4" t="s">
        <v>1464</v>
      </c>
      <c r="AA262" s="4" t="s">
        <v>1464</v>
      </c>
      <c r="AB262" s="4" t="s">
        <v>1464</v>
      </c>
    </row>
    <row r="263" spans="1:28" x14ac:dyDescent="0.25">
      <c r="A263" s="4" t="s">
        <v>15099</v>
      </c>
      <c r="B263" s="4">
        <v>-1.9516633999999999</v>
      </c>
      <c r="C263" s="5">
        <v>4.2220688000000001E-4</v>
      </c>
      <c r="D263" s="4" t="s">
        <v>15100</v>
      </c>
      <c r="E263" s="4" t="s">
        <v>15101</v>
      </c>
      <c r="F263" s="4" t="s">
        <v>15102</v>
      </c>
      <c r="G263" s="4" t="s">
        <v>15103</v>
      </c>
      <c r="H263" s="4" t="s">
        <v>15104</v>
      </c>
      <c r="I263" s="4" t="s">
        <v>15105</v>
      </c>
      <c r="J263" s="4" t="s">
        <v>12770</v>
      </c>
      <c r="K263" s="5">
        <v>4.6E-21</v>
      </c>
      <c r="L263" s="4" t="s">
        <v>15106</v>
      </c>
      <c r="M263" s="4" t="s">
        <v>154</v>
      </c>
      <c r="N263" s="4" t="s">
        <v>155</v>
      </c>
      <c r="O263" s="4" t="s">
        <v>156</v>
      </c>
      <c r="V263" s="4" t="s">
        <v>15107</v>
      </c>
      <c r="W263" s="4" t="s">
        <v>9040</v>
      </c>
      <c r="X263" s="4" t="s">
        <v>15108</v>
      </c>
      <c r="Y263" s="4" t="s">
        <v>15109</v>
      </c>
      <c r="Z263" s="4" t="s">
        <v>1464</v>
      </c>
      <c r="AA263" s="4" t="s">
        <v>1464</v>
      </c>
      <c r="AB263" s="4" t="s">
        <v>1464</v>
      </c>
    </row>
    <row r="264" spans="1:28" x14ac:dyDescent="0.25">
      <c r="A264" s="4" t="s">
        <v>16454</v>
      </c>
      <c r="B264" s="4">
        <v>1.5148212999999999</v>
      </c>
      <c r="C264" s="5">
        <v>6.4037809999999999E-5</v>
      </c>
      <c r="D264" s="4" t="s">
        <v>16455</v>
      </c>
      <c r="E264" s="4" t="s">
        <v>16456</v>
      </c>
      <c r="F264" s="4" t="s">
        <v>16457</v>
      </c>
      <c r="G264" s="4" t="s">
        <v>16458</v>
      </c>
      <c r="H264" s="4" t="s">
        <v>16459</v>
      </c>
      <c r="I264" s="4" t="s">
        <v>16460</v>
      </c>
      <c r="J264" s="4" t="s">
        <v>12770</v>
      </c>
      <c r="K264" s="5">
        <v>1.8000000000000001E-18</v>
      </c>
      <c r="L264" s="4" t="s">
        <v>16461</v>
      </c>
      <c r="M264" s="4" t="s">
        <v>154</v>
      </c>
      <c r="N264" s="4" t="s">
        <v>155</v>
      </c>
      <c r="O264" s="4" t="s">
        <v>156</v>
      </c>
      <c r="V264" s="4" t="s">
        <v>16462</v>
      </c>
      <c r="W264" s="4" t="s">
        <v>186</v>
      </c>
      <c r="X264" s="4" t="s">
        <v>16463</v>
      </c>
      <c r="Y264" s="4" t="s">
        <v>16464</v>
      </c>
      <c r="Z264" s="4" t="s">
        <v>1464</v>
      </c>
      <c r="AA264" s="4" t="s">
        <v>1464</v>
      </c>
      <c r="AB264" s="4" t="s">
        <v>1464</v>
      </c>
    </row>
    <row r="265" spans="1:28" x14ac:dyDescent="0.25">
      <c r="A265" s="4" t="s">
        <v>1988</v>
      </c>
      <c r="B265" s="4">
        <v>-1.5750898</v>
      </c>
      <c r="C265" s="5">
        <v>3.7794237000000002E-4</v>
      </c>
      <c r="D265" s="4" t="s">
        <v>1989</v>
      </c>
      <c r="E265" s="4" t="s">
        <v>1990</v>
      </c>
      <c r="F265" s="4" t="s">
        <v>1991</v>
      </c>
      <c r="G265" s="4" t="s">
        <v>1992</v>
      </c>
      <c r="H265" s="4" t="s">
        <v>1993</v>
      </c>
      <c r="I265" s="4" t="s">
        <v>1994</v>
      </c>
      <c r="J265" s="4" t="s">
        <v>1995</v>
      </c>
      <c r="K265" s="5">
        <v>2.6999999999999998E-12</v>
      </c>
      <c r="L265" s="4" t="s">
        <v>1996</v>
      </c>
      <c r="M265" s="4" t="s">
        <v>154</v>
      </c>
      <c r="N265" s="4" t="s">
        <v>155</v>
      </c>
      <c r="O265" s="4" t="s">
        <v>156</v>
      </c>
      <c r="V265" s="4" t="s">
        <v>1997</v>
      </c>
      <c r="W265" s="4" t="s">
        <v>569</v>
      </c>
      <c r="X265" s="4" t="s">
        <v>1998</v>
      </c>
      <c r="Y265" s="4" t="s">
        <v>1999</v>
      </c>
      <c r="Z265" s="4" t="s">
        <v>2000</v>
      </c>
      <c r="AA265" s="4" t="s">
        <v>2000</v>
      </c>
      <c r="AB265" s="4" t="s">
        <v>2000</v>
      </c>
    </row>
    <row r="266" spans="1:28" x14ac:dyDescent="0.25">
      <c r="A266" s="4" t="s">
        <v>1786</v>
      </c>
      <c r="B266" s="4">
        <v>4.4452530000000001</v>
      </c>
      <c r="C266" s="5">
        <v>3.5260450000000002E-4</v>
      </c>
      <c r="D266" s="4" t="s">
        <v>1787</v>
      </c>
      <c r="E266" s="4" t="s">
        <v>1788</v>
      </c>
      <c r="F266" s="4" t="s">
        <v>114</v>
      </c>
      <c r="G266" s="5">
        <v>5.4000000000000002E-13</v>
      </c>
      <c r="H266" s="4" t="s">
        <v>1789</v>
      </c>
      <c r="I266" s="4" t="s">
        <v>1788</v>
      </c>
      <c r="J266" s="4" t="s">
        <v>114</v>
      </c>
      <c r="K266" s="5">
        <v>5.4000000000000002E-13</v>
      </c>
      <c r="L266" s="4" t="s">
        <v>1790</v>
      </c>
      <c r="M266" s="4" t="s">
        <v>154</v>
      </c>
      <c r="N266" s="4" t="s">
        <v>155</v>
      </c>
      <c r="O266" s="4" t="s">
        <v>156</v>
      </c>
      <c r="V266" s="4" t="s">
        <v>1791</v>
      </c>
      <c r="W266" s="4" t="s">
        <v>1792</v>
      </c>
      <c r="X266" s="4" t="s">
        <v>1793</v>
      </c>
      <c r="Y266" s="4" t="s">
        <v>1794</v>
      </c>
      <c r="Z266" s="4" t="s">
        <v>552</v>
      </c>
      <c r="AA266" s="4" t="s">
        <v>552</v>
      </c>
      <c r="AB266" s="4" t="s">
        <v>552</v>
      </c>
    </row>
    <row r="267" spans="1:28" x14ac:dyDescent="0.25">
      <c r="A267" s="4" t="s">
        <v>146</v>
      </c>
      <c r="B267" s="4">
        <v>-1.5423876000000001</v>
      </c>
      <c r="C267" s="4">
        <v>9.0344259999999999E-3</v>
      </c>
      <c r="D267" s="4" t="s">
        <v>147</v>
      </c>
      <c r="E267" s="4" t="s">
        <v>148</v>
      </c>
      <c r="F267" s="4" t="s">
        <v>149</v>
      </c>
      <c r="G267" s="4" t="s">
        <v>150</v>
      </c>
      <c r="H267" s="4" t="s">
        <v>151</v>
      </c>
      <c r="I267" s="4" t="s">
        <v>152</v>
      </c>
      <c r="J267" s="4" t="s">
        <v>114</v>
      </c>
      <c r="K267" s="5">
        <v>4.3999999999999999E-43</v>
      </c>
      <c r="L267" s="4" t="s">
        <v>153</v>
      </c>
      <c r="M267" s="4" t="s">
        <v>154</v>
      </c>
      <c r="N267" s="4" t="s">
        <v>155</v>
      </c>
      <c r="O267" s="4" t="s">
        <v>156</v>
      </c>
      <c r="V267" s="4" t="s">
        <v>157</v>
      </c>
      <c r="W267" s="4" t="s">
        <v>158</v>
      </c>
      <c r="X267" s="4" t="s">
        <v>158</v>
      </c>
      <c r="Y267" s="4" t="s">
        <v>159</v>
      </c>
      <c r="Z267" s="4" t="s">
        <v>160</v>
      </c>
      <c r="AA267" s="4" t="s">
        <v>160</v>
      </c>
      <c r="AB267" s="4" t="s">
        <v>160</v>
      </c>
    </row>
    <row r="268" spans="1:28" x14ac:dyDescent="0.25">
      <c r="A268" s="4" t="s">
        <v>12141</v>
      </c>
      <c r="B268" s="4">
        <v>1.9693079</v>
      </c>
      <c r="C268" s="5">
        <v>5.8023545999999997E-5</v>
      </c>
      <c r="D268" s="4" t="s">
        <v>12142</v>
      </c>
      <c r="E268" s="4" t="s">
        <v>12143</v>
      </c>
      <c r="F268" s="4" t="s">
        <v>12144</v>
      </c>
      <c r="G268" s="4" t="s">
        <v>12145</v>
      </c>
      <c r="H268" s="4" t="s">
        <v>12146</v>
      </c>
      <c r="I268" s="4" t="s">
        <v>12147</v>
      </c>
      <c r="J268" s="4" t="s">
        <v>114</v>
      </c>
      <c r="K268" s="5">
        <v>6.2999999999999997E-55</v>
      </c>
      <c r="L268" s="4" t="s">
        <v>12148</v>
      </c>
      <c r="M268" s="4" t="s">
        <v>154</v>
      </c>
      <c r="N268" s="4" t="s">
        <v>155</v>
      </c>
      <c r="O268" s="4" t="s">
        <v>156</v>
      </c>
      <c r="V268" s="4" t="s">
        <v>12149</v>
      </c>
      <c r="W268" s="4" t="s">
        <v>1847</v>
      </c>
      <c r="X268" s="4" t="s">
        <v>12150</v>
      </c>
      <c r="Y268" s="4" t="s">
        <v>12151</v>
      </c>
      <c r="Z268" s="4" t="s">
        <v>1464</v>
      </c>
      <c r="AA268" s="4" t="s">
        <v>1464</v>
      </c>
      <c r="AB268" s="4" t="s">
        <v>1464</v>
      </c>
    </row>
    <row r="269" spans="1:28" x14ac:dyDescent="0.25">
      <c r="A269" s="4" t="s">
        <v>16227</v>
      </c>
      <c r="B269" s="4">
        <v>-2.1455864999999998</v>
      </c>
      <c r="C269" s="5">
        <v>1.0080228999999999E-4</v>
      </c>
      <c r="D269" s="4" t="s">
        <v>7466</v>
      </c>
      <c r="E269" s="4" t="s">
        <v>16228</v>
      </c>
      <c r="F269" s="4" t="s">
        <v>16229</v>
      </c>
      <c r="G269" s="4" t="s">
        <v>16230</v>
      </c>
      <c r="H269" s="4" t="s">
        <v>16231</v>
      </c>
      <c r="I269" s="4" t="s">
        <v>7471</v>
      </c>
      <c r="J269" s="4" t="s">
        <v>7472</v>
      </c>
      <c r="K269" s="5">
        <v>1.2E-16</v>
      </c>
      <c r="L269" s="4" t="s">
        <v>16232</v>
      </c>
      <c r="M269" s="4" t="s">
        <v>154</v>
      </c>
      <c r="N269" s="4" t="s">
        <v>155</v>
      </c>
      <c r="O269" s="4" t="s">
        <v>156</v>
      </c>
      <c r="V269" s="4" t="s">
        <v>162</v>
      </c>
      <c r="W269" s="4" t="s">
        <v>6093</v>
      </c>
      <c r="X269" s="4" t="s">
        <v>6221</v>
      </c>
      <c r="Y269" s="4" t="s">
        <v>164</v>
      </c>
    </row>
    <row r="270" spans="1:28" x14ac:dyDescent="0.25">
      <c r="A270" s="4" t="s">
        <v>9228</v>
      </c>
      <c r="B270" s="4">
        <v>1.784241</v>
      </c>
      <c r="C270" s="5">
        <v>4.7541299999999998E-5</v>
      </c>
      <c r="D270" s="4" t="s">
        <v>9229</v>
      </c>
      <c r="E270" s="4" t="s">
        <v>9230</v>
      </c>
      <c r="F270" s="4" t="s">
        <v>9231</v>
      </c>
      <c r="G270" s="4" t="s">
        <v>9232</v>
      </c>
      <c r="H270" s="4" t="s">
        <v>9233</v>
      </c>
      <c r="I270" s="4" t="s">
        <v>8058</v>
      </c>
      <c r="J270" s="4" t="s">
        <v>8059</v>
      </c>
      <c r="K270" s="5">
        <v>3.5999999999999997E-29</v>
      </c>
      <c r="L270" s="4" t="s">
        <v>8060</v>
      </c>
      <c r="M270" s="4" t="s">
        <v>154</v>
      </c>
      <c r="N270" s="4" t="s">
        <v>155</v>
      </c>
      <c r="O270" s="4" t="s">
        <v>156</v>
      </c>
      <c r="V270" s="4" t="s">
        <v>9234</v>
      </c>
      <c r="W270" s="4" t="s">
        <v>9235</v>
      </c>
      <c r="X270" s="4" t="s">
        <v>9236</v>
      </c>
      <c r="Y270" s="4" t="s">
        <v>9237</v>
      </c>
      <c r="Z270" s="4" t="s">
        <v>648</v>
      </c>
      <c r="AA270" s="4" t="s">
        <v>648</v>
      </c>
      <c r="AB270" s="4" t="s">
        <v>648</v>
      </c>
    </row>
    <row r="271" spans="1:28" x14ac:dyDescent="0.25">
      <c r="A271" s="4" t="s">
        <v>8052</v>
      </c>
      <c r="B271" s="4">
        <v>1.6238648</v>
      </c>
      <c r="C271" s="5">
        <v>3.947043E-4</v>
      </c>
      <c r="D271" s="4" t="s">
        <v>8053</v>
      </c>
      <c r="E271" s="4" t="s">
        <v>8054</v>
      </c>
      <c r="F271" s="4" t="s">
        <v>8055</v>
      </c>
      <c r="G271" s="4" t="s">
        <v>8056</v>
      </c>
      <c r="H271" s="4" t="s">
        <v>8057</v>
      </c>
      <c r="I271" s="4" t="s">
        <v>8058</v>
      </c>
      <c r="J271" s="4" t="s">
        <v>8059</v>
      </c>
      <c r="K271" s="5">
        <v>1.3999999999999999E-28</v>
      </c>
      <c r="L271" s="4" t="s">
        <v>8060</v>
      </c>
      <c r="M271" s="4" t="s">
        <v>154</v>
      </c>
      <c r="N271" s="4" t="s">
        <v>155</v>
      </c>
      <c r="O271" s="4" t="s">
        <v>156</v>
      </c>
      <c r="V271" s="4" t="s">
        <v>8061</v>
      </c>
      <c r="W271" s="4" t="s">
        <v>7715</v>
      </c>
      <c r="X271" s="4" t="s">
        <v>8062</v>
      </c>
      <c r="Y271" s="4" t="s">
        <v>8063</v>
      </c>
      <c r="Z271" s="4" t="s">
        <v>1464</v>
      </c>
      <c r="AA271" s="4" t="s">
        <v>1464</v>
      </c>
      <c r="AB271" s="4" t="s">
        <v>1464</v>
      </c>
    </row>
    <row r="272" spans="1:28" x14ac:dyDescent="0.25">
      <c r="A272" s="4" t="s">
        <v>15900</v>
      </c>
      <c r="B272" s="4">
        <v>2.6664386000000002</v>
      </c>
      <c r="C272" s="5">
        <v>4.4812990000000004E-6</v>
      </c>
      <c r="D272" s="4" t="s">
        <v>15901</v>
      </c>
      <c r="E272" s="4" t="s">
        <v>15902</v>
      </c>
      <c r="F272" s="4" t="s">
        <v>15903</v>
      </c>
      <c r="G272" s="4" t="s">
        <v>15904</v>
      </c>
      <c r="H272" s="4" t="s">
        <v>15905</v>
      </c>
      <c r="I272" s="4" t="s">
        <v>15906</v>
      </c>
      <c r="J272" s="4" t="s">
        <v>14471</v>
      </c>
      <c r="K272" s="5">
        <v>6.9000000000000005E-129</v>
      </c>
      <c r="L272" s="4" t="s">
        <v>15907</v>
      </c>
      <c r="M272" s="4" t="s">
        <v>154</v>
      </c>
      <c r="N272" s="4" t="s">
        <v>155</v>
      </c>
      <c r="O272" s="4" t="s">
        <v>156</v>
      </c>
      <c r="V272" s="4" t="s">
        <v>15908</v>
      </c>
      <c r="W272" s="4" t="s">
        <v>11453</v>
      </c>
      <c r="X272" s="4" t="s">
        <v>15909</v>
      </c>
      <c r="Y272" s="4" t="s">
        <v>15910</v>
      </c>
      <c r="Z272" s="4" t="s">
        <v>196</v>
      </c>
      <c r="AA272" s="4" t="s">
        <v>196</v>
      </c>
      <c r="AB272" s="4" t="s">
        <v>196</v>
      </c>
    </row>
    <row r="273" spans="1:28" x14ac:dyDescent="0.25">
      <c r="A273" s="4" t="s">
        <v>14717</v>
      </c>
      <c r="B273" s="4">
        <v>-3.9916689999999999</v>
      </c>
      <c r="C273" s="5">
        <v>8.3296385000000001E-4</v>
      </c>
      <c r="D273" s="4" t="s">
        <v>11128</v>
      </c>
      <c r="E273" s="4" t="s">
        <v>14718</v>
      </c>
      <c r="F273" s="4" t="s">
        <v>14719</v>
      </c>
      <c r="G273" s="4" t="s">
        <v>14720</v>
      </c>
      <c r="H273" s="4" t="s">
        <v>14721</v>
      </c>
      <c r="I273" s="4" t="s">
        <v>14722</v>
      </c>
      <c r="J273" s="4" t="s">
        <v>6314</v>
      </c>
      <c r="K273" s="5">
        <v>1.2E-31</v>
      </c>
      <c r="L273" s="4" t="s">
        <v>14723</v>
      </c>
      <c r="M273" s="4" t="s">
        <v>154</v>
      </c>
      <c r="N273" s="4" t="s">
        <v>155</v>
      </c>
      <c r="O273" s="4" t="s">
        <v>156</v>
      </c>
    </row>
    <row r="274" spans="1:28" x14ac:dyDescent="0.25">
      <c r="A274" s="4" t="s">
        <v>2727</v>
      </c>
      <c r="B274" s="4">
        <v>1.5331338999999999</v>
      </c>
      <c r="C274" s="4">
        <v>2.9357906E-2</v>
      </c>
      <c r="D274" s="4" t="s">
        <v>2728</v>
      </c>
      <c r="E274" s="4" t="s">
        <v>2729</v>
      </c>
      <c r="F274" s="4" t="s">
        <v>2730</v>
      </c>
      <c r="G274" s="4" t="s">
        <v>2731</v>
      </c>
      <c r="H274" s="4" t="s">
        <v>2732</v>
      </c>
      <c r="I274" s="4" t="s">
        <v>2733</v>
      </c>
      <c r="J274" s="4" t="s">
        <v>180</v>
      </c>
      <c r="K274" s="5">
        <v>1.7999999999999999E-27</v>
      </c>
      <c r="L274" s="4" t="s">
        <v>2734</v>
      </c>
      <c r="M274" s="4" t="s">
        <v>154</v>
      </c>
      <c r="N274" s="4" t="s">
        <v>155</v>
      </c>
      <c r="O274" s="4" t="s">
        <v>156</v>
      </c>
      <c r="V274" s="4" t="s">
        <v>2735</v>
      </c>
      <c r="W274" s="4" t="s">
        <v>2736</v>
      </c>
      <c r="X274" s="4" t="s">
        <v>2737</v>
      </c>
      <c r="Y274" s="4" t="s">
        <v>2738</v>
      </c>
      <c r="Z274" s="4" t="s">
        <v>2739</v>
      </c>
      <c r="AA274" s="4" t="s">
        <v>2739</v>
      </c>
      <c r="AB274" s="4" t="s">
        <v>2739</v>
      </c>
    </row>
    <row r="275" spans="1:28" x14ac:dyDescent="0.25">
      <c r="A275" s="4" t="s">
        <v>10127</v>
      </c>
      <c r="B275" s="4">
        <v>1.7384096</v>
      </c>
      <c r="C275" s="5">
        <v>4.2220688000000001E-4</v>
      </c>
      <c r="D275" s="4" t="s">
        <v>10128</v>
      </c>
      <c r="E275" s="4" t="s">
        <v>10129</v>
      </c>
      <c r="F275" s="4" t="s">
        <v>10130</v>
      </c>
      <c r="G275" s="4" t="s">
        <v>10131</v>
      </c>
      <c r="H275" s="4" t="s">
        <v>10132</v>
      </c>
      <c r="I275" s="4" t="s">
        <v>10133</v>
      </c>
      <c r="J275" s="4" t="s">
        <v>180</v>
      </c>
      <c r="K275" s="5">
        <v>3.0999999999999999E-28</v>
      </c>
      <c r="L275" s="4" t="s">
        <v>10134</v>
      </c>
      <c r="M275" s="4" t="s">
        <v>154</v>
      </c>
      <c r="N275" s="4" t="s">
        <v>155</v>
      </c>
      <c r="O275" s="4" t="s">
        <v>156</v>
      </c>
      <c r="V275" s="4" t="s">
        <v>10135</v>
      </c>
      <c r="W275" s="4" t="s">
        <v>10136</v>
      </c>
      <c r="X275" s="4" t="s">
        <v>10137</v>
      </c>
      <c r="Y275" s="4" t="s">
        <v>10138</v>
      </c>
      <c r="Z275" s="4" t="s">
        <v>10139</v>
      </c>
      <c r="AA275" s="4" t="s">
        <v>10140</v>
      </c>
      <c r="AB275" s="4" t="s">
        <v>10141</v>
      </c>
    </row>
    <row r="276" spans="1:28" x14ac:dyDescent="0.25">
      <c r="A276" s="4" t="s">
        <v>1333</v>
      </c>
      <c r="B276" s="4">
        <v>1.8033427</v>
      </c>
      <c r="C276" s="5">
        <v>2.0465591000000001E-4</v>
      </c>
      <c r="D276" s="4" t="s">
        <v>466</v>
      </c>
      <c r="E276" s="4" t="s">
        <v>1334</v>
      </c>
      <c r="F276" s="4" t="s">
        <v>1335</v>
      </c>
      <c r="G276" s="4" t="s">
        <v>1336</v>
      </c>
      <c r="H276" s="4" t="s">
        <v>1337</v>
      </c>
      <c r="I276" s="4" t="s">
        <v>1338</v>
      </c>
      <c r="J276" s="4" t="s">
        <v>1339</v>
      </c>
      <c r="K276" s="5">
        <v>3.1000000000000001E-22</v>
      </c>
      <c r="L276" s="4" t="s">
        <v>1340</v>
      </c>
      <c r="M276" s="4" t="s">
        <v>154</v>
      </c>
      <c r="N276" s="4" t="s">
        <v>155</v>
      </c>
      <c r="O276" s="4" t="s">
        <v>156</v>
      </c>
      <c r="V276" s="4" t="s">
        <v>1341</v>
      </c>
      <c r="W276" s="4" t="s">
        <v>1342</v>
      </c>
      <c r="X276" s="4" t="s">
        <v>1343</v>
      </c>
      <c r="Y276" s="4" t="s">
        <v>1344</v>
      </c>
      <c r="Z276" s="4" t="s">
        <v>196</v>
      </c>
      <c r="AA276" s="4" t="s">
        <v>196</v>
      </c>
      <c r="AB276" s="4" t="s">
        <v>196</v>
      </c>
    </row>
    <row r="277" spans="1:28" x14ac:dyDescent="0.25">
      <c r="A277" s="4" t="s">
        <v>11862</v>
      </c>
      <c r="B277" s="4">
        <v>-2.3081648000000001</v>
      </c>
      <c r="C277" s="5">
        <v>1.964588E-5</v>
      </c>
      <c r="D277" s="4" t="s">
        <v>11863</v>
      </c>
      <c r="E277" s="4" t="s">
        <v>11864</v>
      </c>
      <c r="F277" s="4" t="s">
        <v>11865</v>
      </c>
      <c r="G277" s="4" t="s">
        <v>11866</v>
      </c>
      <c r="H277" s="4" t="s">
        <v>11867</v>
      </c>
      <c r="I277" s="4" t="s">
        <v>11868</v>
      </c>
      <c r="J277" s="4" t="s">
        <v>2140</v>
      </c>
      <c r="K277" s="5">
        <v>2.8000000000000001E-15</v>
      </c>
      <c r="L277" s="4" t="s">
        <v>11869</v>
      </c>
      <c r="M277" s="4" t="s">
        <v>154</v>
      </c>
      <c r="N277" s="4" t="s">
        <v>155</v>
      </c>
      <c r="O277" s="4" t="s">
        <v>156</v>
      </c>
      <c r="V277" s="4" t="s">
        <v>162</v>
      </c>
      <c r="W277" s="4" t="s">
        <v>6093</v>
      </c>
      <c r="X277" s="4" t="s">
        <v>11269</v>
      </c>
      <c r="Y277" s="4" t="s">
        <v>11870</v>
      </c>
    </row>
    <row r="278" spans="1:28" x14ac:dyDescent="0.25">
      <c r="A278" s="4" t="s">
        <v>10634</v>
      </c>
      <c r="B278" s="4">
        <v>1.5977961000000001</v>
      </c>
      <c r="C278" s="5">
        <v>3.7292276999999999E-5</v>
      </c>
      <c r="D278" s="4" t="s">
        <v>10635</v>
      </c>
      <c r="E278" s="4" t="s">
        <v>10636</v>
      </c>
      <c r="F278" s="4" t="s">
        <v>10637</v>
      </c>
      <c r="G278" s="4" t="s">
        <v>10638</v>
      </c>
      <c r="H278" s="4" t="s">
        <v>10639</v>
      </c>
      <c r="I278" s="4" t="s">
        <v>10640</v>
      </c>
      <c r="J278" s="4" t="s">
        <v>2140</v>
      </c>
      <c r="K278" s="5">
        <v>6.9000000000000002E-32</v>
      </c>
      <c r="L278" s="4" t="s">
        <v>10641</v>
      </c>
      <c r="M278" s="4" t="s">
        <v>154</v>
      </c>
      <c r="N278" s="4" t="s">
        <v>155</v>
      </c>
      <c r="O278" s="4" t="s">
        <v>156</v>
      </c>
      <c r="V278" s="4" t="s">
        <v>10642</v>
      </c>
      <c r="W278" s="4" t="s">
        <v>6730</v>
      </c>
      <c r="X278" s="4" t="s">
        <v>10643</v>
      </c>
      <c r="Y278" s="4" t="s">
        <v>10644</v>
      </c>
      <c r="Z278" s="4" t="s">
        <v>464</v>
      </c>
      <c r="AA278" s="4" t="s">
        <v>464</v>
      </c>
      <c r="AB278" s="4" t="s">
        <v>464</v>
      </c>
    </row>
    <row r="279" spans="1:28" x14ac:dyDescent="0.25">
      <c r="A279" s="4" t="s">
        <v>16106</v>
      </c>
      <c r="B279" s="4">
        <v>-4.5472555000000003</v>
      </c>
      <c r="C279" s="5">
        <v>5.2777010000000001E-7</v>
      </c>
      <c r="D279" s="4" t="s">
        <v>16107</v>
      </c>
      <c r="E279" s="4" t="s">
        <v>16108</v>
      </c>
      <c r="F279" s="4" t="s">
        <v>16109</v>
      </c>
      <c r="G279" s="4" t="s">
        <v>16110</v>
      </c>
      <c r="H279" s="4" t="s">
        <v>16111</v>
      </c>
      <c r="I279" s="4" t="s">
        <v>16112</v>
      </c>
      <c r="J279" s="4" t="s">
        <v>33</v>
      </c>
      <c r="K279" s="5">
        <v>4.3999999999999998E-34</v>
      </c>
      <c r="L279" s="4" t="s">
        <v>16113</v>
      </c>
      <c r="M279" s="4" t="s">
        <v>154</v>
      </c>
      <c r="N279" s="4" t="s">
        <v>155</v>
      </c>
      <c r="O279" s="4" t="s">
        <v>156</v>
      </c>
      <c r="V279" s="4" t="s">
        <v>544</v>
      </c>
      <c r="W279" s="4" t="s">
        <v>5950</v>
      </c>
      <c r="X279" s="4" t="s">
        <v>10067</v>
      </c>
      <c r="Y279" s="4" t="s">
        <v>16114</v>
      </c>
      <c r="Z279" s="4" t="s">
        <v>547</v>
      </c>
      <c r="AA279" s="4" t="s">
        <v>547</v>
      </c>
      <c r="AB279" s="4" t="s">
        <v>547</v>
      </c>
    </row>
    <row r="280" spans="1:28" x14ac:dyDescent="0.25">
      <c r="A280" s="4" t="s">
        <v>13875</v>
      </c>
      <c r="B280" s="4">
        <v>1.574503</v>
      </c>
      <c r="C280" s="5">
        <v>5.7793130000000003E-5</v>
      </c>
      <c r="D280" s="4" t="s">
        <v>13876</v>
      </c>
      <c r="E280" s="4" t="s">
        <v>13877</v>
      </c>
      <c r="F280" s="4" t="s">
        <v>13878</v>
      </c>
      <c r="G280" s="4" t="s">
        <v>13879</v>
      </c>
      <c r="H280" s="4" t="s">
        <v>13880</v>
      </c>
      <c r="I280" s="4" t="s">
        <v>13881</v>
      </c>
      <c r="J280" s="4" t="s">
        <v>13882</v>
      </c>
      <c r="K280" s="5">
        <v>1.1E-40</v>
      </c>
      <c r="L280" s="4" t="s">
        <v>13883</v>
      </c>
      <c r="M280" s="4" t="s">
        <v>154</v>
      </c>
      <c r="N280" s="4" t="s">
        <v>155</v>
      </c>
      <c r="O280" s="4" t="s">
        <v>156</v>
      </c>
      <c r="V280" s="4" t="s">
        <v>13884</v>
      </c>
      <c r="W280" s="4" t="s">
        <v>13885</v>
      </c>
      <c r="X280" s="4" t="s">
        <v>13886</v>
      </c>
      <c r="Y280" s="4" t="s">
        <v>13887</v>
      </c>
      <c r="Z280" s="4" t="s">
        <v>13888</v>
      </c>
      <c r="AA280" s="4" t="s">
        <v>13889</v>
      </c>
      <c r="AB280" s="4" t="s">
        <v>13890</v>
      </c>
    </row>
    <row r="281" spans="1:28" x14ac:dyDescent="0.25">
      <c r="A281" s="4" t="s">
        <v>10619</v>
      </c>
      <c r="B281" s="4">
        <v>2.1368995000000002</v>
      </c>
      <c r="C281" s="5">
        <v>4.7837114999999997E-5</v>
      </c>
      <c r="D281" s="4" t="s">
        <v>5560</v>
      </c>
      <c r="E281" s="4" t="s">
        <v>10620</v>
      </c>
      <c r="F281" s="4" t="s">
        <v>10621</v>
      </c>
      <c r="G281" s="5">
        <v>2.3999999999999999E-13</v>
      </c>
      <c r="H281" s="4" t="s">
        <v>10622</v>
      </c>
      <c r="I281" s="4" t="s">
        <v>10620</v>
      </c>
      <c r="J281" s="4" t="s">
        <v>3455</v>
      </c>
      <c r="K281" s="5">
        <v>2.3999999999999999E-13</v>
      </c>
      <c r="L281" s="4" t="s">
        <v>10623</v>
      </c>
      <c r="M281" s="4" t="s">
        <v>154</v>
      </c>
      <c r="N281" s="4" t="s">
        <v>155</v>
      </c>
      <c r="O281" s="4" t="s">
        <v>156</v>
      </c>
      <c r="V281" s="4" t="s">
        <v>10624</v>
      </c>
      <c r="W281" s="4" t="s">
        <v>10569</v>
      </c>
      <c r="X281" s="4" t="s">
        <v>10625</v>
      </c>
      <c r="Y281" s="4" t="s">
        <v>10626</v>
      </c>
      <c r="Z281" s="4" t="s">
        <v>552</v>
      </c>
      <c r="AA281" s="4" t="s">
        <v>552</v>
      </c>
      <c r="AB281" s="4" t="s">
        <v>552</v>
      </c>
    </row>
    <row r="282" spans="1:28" x14ac:dyDescent="0.25">
      <c r="A282" s="4" t="s">
        <v>15007</v>
      </c>
      <c r="B282" s="4">
        <v>1.6117074</v>
      </c>
      <c r="C282" s="5">
        <v>4.3015571999999999E-4</v>
      </c>
      <c r="D282" s="4" t="s">
        <v>1559</v>
      </c>
      <c r="E282" s="4" t="s">
        <v>15008</v>
      </c>
      <c r="F282" s="4" t="s">
        <v>4382</v>
      </c>
      <c r="G282" s="5">
        <v>2.1999999999999999E-12</v>
      </c>
      <c r="H282" s="4" t="s">
        <v>15009</v>
      </c>
      <c r="I282" s="4" t="s">
        <v>15008</v>
      </c>
      <c r="J282" s="4" t="s">
        <v>4384</v>
      </c>
      <c r="K282" s="5">
        <v>2.1999999999999999E-12</v>
      </c>
      <c r="L282" s="4" t="s">
        <v>15010</v>
      </c>
      <c r="M282" s="4" t="s">
        <v>154</v>
      </c>
      <c r="N282" s="4" t="s">
        <v>155</v>
      </c>
      <c r="O282" s="4" t="s">
        <v>156</v>
      </c>
      <c r="V282" s="4" t="s">
        <v>7145</v>
      </c>
      <c r="W282" s="4" t="s">
        <v>7146</v>
      </c>
      <c r="X282" s="4" t="s">
        <v>7147</v>
      </c>
      <c r="Y282" s="4" t="s">
        <v>8196</v>
      </c>
      <c r="Z282" s="4" t="s">
        <v>14124</v>
      </c>
      <c r="AA282" s="4" t="s">
        <v>14125</v>
      </c>
      <c r="AB282" s="4" t="s">
        <v>11311</v>
      </c>
    </row>
    <row r="283" spans="1:28" x14ac:dyDescent="0.25">
      <c r="A283" s="4" t="s">
        <v>7920</v>
      </c>
      <c r="B283" s="4">
        <v>1.7798255999999999</v>
      </c>
      <c r="C283" s="5">
        <v>1.1913233000000001E-3</v>
      </c>
      <c r="D283" s="4" t="s">
        <v>1559</v>
      </c>
      <c r="E283" s="4" t="s">
        <v>7921</v>
      </c>
      <c r="F283" s="4" t="s">
        <v>4382</v>
      </c>
      <c r="G283" s="5">
        <v>1.2000000000000001E-11</v>
      </c>
      <c r="H283" s="4" t="s">
        <v>4383</v>
      </c>
      <c r="I283" s="4" t="s">
        <v>7921</v>
      </c>
      <c r="J283" s="4" t="s">
        <v>4384</v>
      </c>
      <c r="K283" s="5">
        <v>1.2000000000000001E-11</v>
      </c>
      <c r="L283" s="4" t="s">
        <v>7922</v>
      </c>
      <c r="M283" s="4" t="s">
        <v>154</v>
      </c>
      <c r="N283" s="4" t="s">
        <v>155</v>
      </c>
      <c r="O283" s="4" t="s">
        <v>156</v>
      </c>
      <c r="V283" s="4" t="s">
        <v>7662</v>
      </c>
      <c r="W283" s="4" t="s">
        <v>6465</v>
      </c>
      <c r="X283" s="4" t="s">
        <v>7626</v>
      </c>
      <c r="Y283" s="4" t="s">
        <v>7663</v>
      </c>
      <c r="Z283" s="4" t="s">
        <v>1464</v>
      </c>
      <c r="AA283" s="4" t="s">
        <v>1464</v>
      </c>
      <c r="AB283" s="4" t="s">
        <v>1464</v>
      </c>
    </row>
    <row r="284" spans="1:28" x14ac:dyDescent="0.25">
      <c r="A284" s="4" t="s">
        <v>4380</v>
      </c>
      <c r="B284" s="4">
        <v>1.5816793</v>
      </c>
      <c r="C284" s="5">
        <v>2.7081541999999999E-4</v>
      </c>
      <c r="D284" s="4" t="s">
        <v>1559</v>
      </c>
      <c r="E284" s="4" t="s">
        <v>4381</v>
      </c>
      <c r="F284" s="4" t="s">
        <v>4382</v>
      </c>
      <c r="G284" s="5">
        <v>3E-11</v>
      </c>
      <c r="H284" s="4" t="s">
        <v>4383</v>
      </c>
      <c r="I284" s="4" t="s">
        <v>4381</v>
      </c>
      <c r="J284" s="4" t="s">
        <v>4384</v>
      </c>
      <c r="K284" s="5">
        <v>3E-11</v>
      </c>
      <c r="L284" s="4" t="s">
        <v>4385</v>
      </c>
      <c r="M284" s="4" t="s">
        <v>154</v>
      </c>
      <c r="N284" s="4" t="s">
        <v>155</v>
      </c>
      <c r="O284" s="4" t="s">
        <v>156</v>
      </c>
      <c r="V284" s="4" t="s">
        <v>4386</v>
      </c>
      <c r="W284" s="4" t="s">
        <v>4387</v>
      </c>
      <c r="X284" s="4" t="s">
        <v>4388</v>
      </c>
      <c r="Y284" s="4" t="s">
        <v>4389</v>
      </c>
      <c r="Z284" s="4" t="s">
        <v>4390</v>
      </c>
      <c r="AA284" s="4" t="s">
        <v>4391</v>
      </c>
      <c r="AB284" s="4" t="s">
        <v>4392</v>
      </c>
    </row>
    <row r="285" spans="1:28" x14ac:dyDescent="0.25">
      <c r="A285" s="4" t="s">
        <v>2095</v>
      </c>
      <c r="B285" s="4">
        <v>-1.5151490999999999</v>
      </c>
      <c r="C285" s="4">
        <v>2.0859096000000001E-2</v>
      </c>
      <c r="D285" s="4" t="s">
        <v>2096</v>
      </c>
      <c r="E285" s="4" t="s">
        <v>2097</v>
      </c>
      <c r="F285" s="4" t="s">
        <v>2098</v>
      </c>
      <c r="G285" s="4" t="s">
        <v>2099</v>
      </c>
      <c r="H285" s="4" t="s">
        <v>2100</v>
      </c>
      <c r="I285" s="4" t="s">
        <v>2101</v>
      </c>
      <c r="J285" s="4" t="s">
        <v>856</v>
      </c>
      <c r="K285" s="5">
        <v>9.4000000000000005E-47</v>
      </c>
      <c r="L285" s="4" t="s">
        <v>2102</v>
      </c>
      <c r="M285" s="4" t="s">
        <v>154</v>
      </c>
      <c r="N285" s="4" t="s">
        <v>155</v>
      </c>
      <c r="O285" s="4" t="s">
        <v>156</v>
      </c>
    </row>
    <row r="286" spans="1:28" x14ac:dyDescent="0.25">
      <c r="A286" s="4" t="s">
        <v>5049</v>
      </c>
      <c r="B286" s="4">
        <v>1.5017982999999999</v>
      </c>
      <c r="C286" s="5">
        <v>4.5664323000000001E-4</v>
      </c>
      <c r="D286" s="4" t="s">
        <v>2096</v>
      </c>
      <c r="E286" s="4" t="s">
        <v>5050</v>
      </c>
      <c r="F286" s="4" t="s">
        <v>5051</v>
      </c>
      <c r="G286" s="4" t="s">
        <v>5052</v>
      </c>
      <c r="H286" s="4" t="s">
        <v>5053</v>
      </c>
      <c r="I286" s="4" t="s">
        <v>2101</v>
      </c>
      <c r="J286" s="4" t="s">
        <v>856</v>
      </c>
      <c r="K286" s="5">
        <v>2.8000000000000002E-41</v>
      </c>
      <c r="L286" s="4" t="s">
        <v>5054</v>
      </c>
      <c r="M286" s="4" t="s">
        <v>154</v>
      </c>
      <c r="N286" s="4" t="s">
        <v>155</v>
      </c>
      <c r="O286" s="4" t="s">
        <v>156</v>
      </c>
      <c r="V286" s="4" t="s">
        <v>1125</v>
      </c>
      <c r="W286" s="4" t="s">
        <v>1126</v>
      </c>
      <c r="X286" s="4" t="s">
        <v>1126</v>
      </c>
      <c r="Y286" s="4" t="s">
        <v>5055</v>
      </c>
      <c r="Z286" s="4" t="s">
        <v>1128</v>
      </c>
      <c r="AA286" s="4" t="s">
        <v>1128</v>
      </c>
      <c r="AB286" s="4" t="s">
        <v>1128</v>
      </c>
    </row>
    <row r="287" spans="1:28" x14ac:dyDescent="0.25">
      <c r="A287" s="4" t="s">
        <v>13315</v>
      </c>
      <c r="B287" s="4">
        <v>-2.5506296000000002</v>
      </c>
      <c r="C287" s="5">
        <v>7.7172379999999999E-5</v>
      </c>
      <c r="D287" s="4" t="s">
        <v>13316</v>
      </c>
      <c r="E287" s="4" t="s">
        <v>13317</v>
      </c>
      <c r="F287" s="4" t="s">
        <v>13318</v>
      </c>
      <c r="G287" s="4" t="s">
        <v>13319</v>
      </c>
      <c r="H287" s="4" t="s">
        <v>13320</v>
      </c>
      <c r="I287" s="4" t="s">
        <v>13321</v>
      </c>
      <c r="J287" s="4" t="s">
        <v>13322</v>
      </c>
      <c r="K287" s="5">
        <v>3.3999999999999998E-22</v>
      </c>
      <c r="L287" s="4" t="s">
        <v>13323</v>
      </c>
      <c r="M287" s="4" t="s">
        <v>154</v>
      </c>
      <c r="N287" s="4" t="s">
        <v>155</v>
      </c>
      <c r="O287" s="4" t="s">
        <v>156</v>
      </c>
      <c r="V287" s="4" t="s">
        <v>1461</v>
      </c>
      <c r="W287" s="4" t="s">
        <v>6465</v>
      </c>
      <c r="X287" s="4" t="s">
        <v>13324</v>
      </c>
      <c r="Y287" s="4" t="s">
        <v>13325</v>
      </c>
      <c r="Z287" s="4" t="s">
        <v>1464</v>
      </c>
      <c r="AA287" s="4" t="s">
        <v>1464</v>
      </c>
      <c r="AB287" s="4" t="s">
        <v>1464</v>
      </c>
    </row>
    <row r="288" spans="1:28" x14ac:dyDescent="0.25">
      <c r="A288" s="4" t="s">
        <v>9784</v>
      </c>
      <c r="B288" s="4">
        <v>1.6036454</v>
      </c>
      <c r="C288" s="5">
        <v>1.1310169999999999E-4</v>
      </c>
      <c r="D288" s="4" t="s">
        <v>9785</v>
      </c>
      <c r="E288" s="4" t="s">
        <v>9786</v>
      </c>
      <c r="F288" s="4" t="s">
        <v>9787</v>
      </c>
      <c r="G288" s="4" t="s">
        <v>9788</v>
      </c>
      <c r="H288" s="4" t="s">
        <v>9789</v>
      </c>
      <c r="I288" s="4" t="s">
        <v>9790</v>
      </c>
      <c r="J288" s="4" t="s">
        <v>737</v>
      </c>
      <c r="K288" s="5">
        <v>1.4000000000000001E-54</v>
      </c>
      <c r="L288" s="4" t="s">
        <v>9791</v>
      </c>
      <c r="M288" s="4" t="s">
        <v>154</v>
      </c>
      <c r="N288" s="4" t="s">
        <v>155</v>
      </c>
      <c r="O288" s="4" t="s">
        <v>156</v>
      </c>
      <c r="V288" s="4" t="s">
        <v>9792</v>
      </c>
      <c r="W288" s="4" t="s">
        <v>6738</v>
      </c>
      <c r="X288" s="4" t="s">
        <v>9793</v>
      </c>
      <c r="Y288" s="4" t="s">
        <v>9794</v>
      </c>
      <c r="Z288" s="4" t="s">
        <v>552</v>
      </c>
      <c r="AA288" s="4" t="s">
        <v>552</v>
      </c>
      <c r="AB288" s="4" t="s">
        <v>552</v>
      </c>
    </row>
    <row r="289" spans="1:28" x14ac:dyDescent="0.25">
      <c r="A289" s="4" t="s">
        <v>8076</v>
      </c>
      <c r="B289" s="4">
        <v>1.6296128999999999</v>
      </c>
      <c r="C289" s="5">
        <v>7.5669369999999995E-5</v>
      </c>
      <c r="D289" s="4" t="s">
        <v>8077</v>
      </c>
      <c r="E289" s="4" t="s">
        <v>8078</v>
      </c>
      <c r="F289" s="4" t="s">
        <v>8079</v>
      </c>
      <c r="G289" s="4" t="s">
        <v>8080</v>
      </c>
      <c r="H289" s="4" t="s">
        <v>8081</v>
      </c>
      <c r="I289" s="4" t="s">
        <v>8082</v>
      </c>
      <c r="J289" s="4" t="s">
        <v>8083</v>
      </c>
      <c r="K289" s="5">
        <v>1.3E-22</v>
      </c>
      <c r="L289" s="4" t="s">
        <v>8084</v>
      </c>
      <c r="M289" s="4" t="s">
        <v>154</v>
      </c>
      <c r="N289" s="4" t="s">
        <v>155</v>
      </c>
      <c r="O289" s="4" t="s">
        <v>156</v>
      </c>
      <c r="V289" s="4" t="s">
        <v>8085</v>
      </c>
      <c r="W289" s="4" t="s">
        <v>8086</v>
      </c>
      <c r="X289" s="4" t="s">
        <v>8087</v>
      </c>
      <c r="Y289" s="4" t="s">
        <v>8088</v>
      </c>
      <c r="Z289" s="4" t="s">
        <v>648</v>
      </c>
      <c r="AA289" s="4" t="s">
        <v>648</v>
      </c>
      <c r="AB289" s="4" t="s">
        <v>648</v>
      </c>
    </row>
    <row r="290" spans="1:28" x14ac:dyDescent="0.25">
      <c r="A290" s="4" t="s">
        <v>16733</v>
      </c>
      <c r="B290" s="4">
        <v>-1.5748087</v>
      </c>
      <c r="C290" s="5">
        <v>3.7184075E-4</v>
      </c>
      <c r="D290" s="4" t="s">
        <v>16734</v>
      </c>
      <c r="E290" s="4" t="s">
        <v>16735</v>
      </c>
      <c r="F290" s="4" t="s">
        <v>16736</v>
      </c>
      <c r="G290" s="4" t="s">
        <v>16737</v>
      </c>
      <c r="H290" s="4" t="s">
        <v>16738</v>
      </c>
      <c r="I290" s="4" t="s">
        <v>16739</v>
      </c>
      <c r="J290" s="4" t="s">
        <v>16740</v>
      </c>
      <c r="K290" s="5">
        <v>7.8000000000000006E-68</v>
      </c>
      <c r="L290" s="4" t="s">
        <v>16741</v>
      </c>
      <c r="M290" s="4" t="s">
        <v>154</v>
      </c>
      <c r="N290" s="4" t="s">
        <v>155</v>
      </c>
      <c r="O290" s="4" t="s">
        <v>156</v>
      </c>
      <c r="V290" s="4" t="s">
        <v>16742</v>
      </c>
      <c r="W290" s="4" t="s">
        <v>6436</v>
      </c>
      <c r="X290" s="4" t="s">
        <v>16743</v>
      </c>
      <c r="Y290" s="4" t="s">
        <v>16744</v>
      </c>
      <c r="Z290" s="4" t="s">
        <v>648</v>
      </c>
      <c r="AA290" s="4" t="s">
        <v>648</v>
      </c>
      <c r="AB290" s="4" t="s">
        <v>648</v>
      </c>
    </row>
    <row r="291" spans="1:28" x14ac:dyDescent="0.25">
      <c r="A291" s="4" t="s">
        <v>4305</v>
      </c>
      <c r="B291" s="4">
        <v>-1.5810815</v>
      </c>
      <c r="C291" s="4">
        <v>1.6238596000000001E-3</v>
      </c>
      <c r="D291" s="4" t="s">
        <v>4306</v>
      </c>
      <c r="E291" s="4" t="s">
        <v>4307</v>
      </c>
      <c r="F291" s="4" t="s">
        <v>4308</v>
      </c>
      <c r="G291" s="5">
        <v>8.5000000000000004E-14</v>
      </c>
      <c r="H291" s="4" t="s">
        <v>4309</v>
      </c>
      <c r="I291" s="4" t="s">
        <v>4307</v>
      </c>
      <c r="J291" s="4" t="s">
        <v>4310</v>
      </c>
      <c r="K291" s="5">
        <v>8.5000000000000004E-14</v>
      </c>
      <c r="L291" s="4" t="s">
        <v>4311</v>
      </c>
      <c r="M291" s="4" t="s">
        <v>154</v>
      </c>
      <c r="N291" s="4" t="s">
        <v>155</v>
      </c>
      <c r="O291" s="4" t="s">
        <v>156</v>
      </c>
      <c r="V291" s="4" t="s">
        <v>4312</v>
      </c>
      <c r="W291" s="4" t="s">
        <v>318</v>
      </c>
      <c r="X291" s="4" t="s">
        <v>4313</v>
      </c>
      <c r="Y291" s="4" t="s">
        <v>4314</v>
      </c>
      <c r="Z291" s="4" t="s">
        <v>2094</v>
      </c>
      <c r="AA291" s="4" t="s">
        <v>2094</v>
      </c>
      <c r="AB291" s="4" t="s">
        <v>2094</v>
      </c>
    </row>
    <row r="292" spans="1:28" x14ac:dyDescent="0.25">
      <c r="A292" s="4" t="s">
        <v>8367</v>
      </c>
      <c r="B292" s="4">
        <v>1.6007049</v>
      </c>
      <c r="C292" s="5">
        <v>3.1233425000000003E-4</v>
      </c>
      <c r="D292" s="4" t="s">
        <v>8368</v>
      </c>
      <c r="E292" s="4" t="s">
        <v>8369</v>
      </c>
      <c r="F292" s="4" t="s">
        <v>8370</v>
      </c>
      <c r="G292" s="4" t="s">
        <v>8371</v>
      </c>
      <c r="H292" s="4" t="s">
        <v>8372</v>
      </c>
      <c r="I292" s="4" t="s">
        <v>8373</v>
      </c>
      <c r="J292" s="4" t="s">
        <v>1747</v>
      </c>
      <c r="K292" s="5">
        <v>3.4000000000000003E-36</v>
      </c>
      <c r="L292" s="4" t="s">
        <v>8374</v>
      </c>
      <c r="M292" s="4" t="s">
        <v>154</v>
      </c>
      <c r="N292" s="4" t="s">
        <v>155</v>
      </c>
      <c r="O292" s="4" t="s">
        <v>156</v>
      </c>
    </row>
    <row r="293" spans="1:28" x14ac:dyDescent="0.25">
      <c r="A293" s="4" t="s">
        <v>7809</v>
      </c>
      <c r="B293" s="4">
        <v>1.5058221000000001</v>
      </c>
      <c r="C293" s="5">
        <v>1.40218055E-2</v>
      </c>
      <c r="D293" s="4" t="s">
        <v>7810</v>
      </c>
      <c r="E293" s="4" t="s">
        <v>7811</v>
      </c>
      <c r="F293" s="4" t="s">
        <v>7812</v>
      </c>
      <c r="G293" s="4" t="s">
        <v>7813</v>
      </c>
      <c r="H293" s="4" t="s">
        <v>7814</v>
      </c>
      <c r="I293" s="4" t="s">
        <v>7815</v>
      </c>
      <c r="J293" s="4" t="s">
        <v>1747</v>
      </c>
      <c r="K293" s="5">
        <v>9.9999999999999996E-83</v>
      </c>
      <c r="L293" s="4" t="s">
        <v>7816</v>
      </c>
      <c r="M293" s="4" t="s">
        <v>154</v>
      </c>
      <c r="N293" s="4" t="s">
        <v>155</v>
      </c>
      <c r="O293" s="4" t="s">
        <v>156</v>
      </c>
      <c r="V293" s="4" t="s">
        <v>162</v>
      </c>
      <c r="W293" s="4" t="s">
        <v>6093</v>
      </c>
      <c r="X293" s="4" t="s">
        <v>6583</v>
      </c>
      <c r="Y293" s="4" t="s">
        <v>164</v>
      </c>
    </row>
    <row r="294" spans="1:28" x14ac:dyDescent="0.25">
      <c r="A294" s="4" t="s">
        <v>3729</v>
      </c>
      <c r="B294" s="4">
        <v>1.7352107000000001</v>
      </c>
      <c r="C294" s="4">
        <v>3.4196882999999997E-2</v>
      </c>
      <c r="D294" s="4" t="s">
        <v>3730</v>
      </c>
      <c r="E294" s="4" t="s">
        <v>3731</v>
      </c>
      <c r="F294" s="4" t="s">
        <v>3732</v>
      </c>
      <c r="G294" s="4" t="s">
        <v>3733</v>
      </c>
      <c r="H294" s="4" t="s">
        <v>3734</v>
      </c>
      <c r="I294" s="4" t="s">
        <v>3735</v>
      </c>
      <c r="J294" s="4" t="s">
        <v>3736</v>
      </c>
      <c r="K294" s="5">
        <v>2.9000000000000003E-14</v>
      </c>
      <c r="L294" s="4" t="s">
        <v>3737</v>
      </c>
      <c r="M294" s="4" t="s">
        <v>3738</v>
      </c>
      <c r="N294" s="4" t="s">
        <v>3739</v>
      </c>
      <c r="O294" s="4" t="s">
        <v>3740</v>
      </c>
      <c r="V294" s="4" t="s">
        <v>3741</v>
      </c>
      <c r="W294" s="4" t="s">
        <v>3742</v>
      </c>
      <c r="X294" s="4" t="s">
        <v>3743</v>
      </c>
      <c r="Y294" s="4" t="s">
        <v>3744</v>
      </c>
      <c r="Z294" s="4" t="s">
        <v>3745</v>
      </c>
      <c r="AA294" s="4" t="s">
        <v>3746</v>
      </c>
      <c r="AB294" s="4" t="s">
        <v>3747</v>
      </c>
    </row>
    <row r="295" spans="1:28" x14ac:dyDescent="0.25">
      <c r="A295" s="4" t="s">
        <v>2903</v>
      </c>
      <c r="B295" s="4">
        <v>1.525301</v>
      </c>
      <c r="C295" s="4">
        <v>7.9659610000000006E-3</v>
      </c>
      <c r="D295" s="4" t="s">
        <v>2904</v>
      </c>
      <c r="E295" s="4" t="s">
        <v>2905</v>
      </c>
      <c r="F295" s="4" t="s">
        <v>2906</v>
      </c>
      <c r="G295" s="4" t="s">
        <v>2907</v>
      </c>
      <c r="H295" s="4" t="s">
        <v>2908</v>
      </c>
      <c r="I295" s="4" t="s">
        <v>2909</v>
      </c>
      <c r="J295" s="4" t="s">
        <v>2463</v>
      </c>
      <c r="K295" s="5">
        <v>4.7000000000000003E-22</v>
      </c>
      <c r="L295" s="4" t="s">
        <v>2910</v>
      </c>
      <c r="M295" s="4" t="s">
        <v>2911</v>
      </c>
      <c r="N295" s="4" t="s">
        <v>2912</v>
      </c>
      <c r="O295" s="4" t="s">
        <v>2913</v>
      </c>
      <c r="V295" s="4" t="s">
        <v>2914</v>
      </c>
      <c r="W295" s="4" t="s">
        <v>2745</v>
      </c>
      <c r="X295" s="4" t="s">
        <v>2915</v>
      </c>
      <c r="Y295" s="4" t="s">
        <v>2916</v>
      </c>
      <c r="Z295" s="4" t="s">
        <v>552</v>
      </c>
      <c r="AA295" s="4" t="s">
        <v>552</v>
      </c>
      <c r="AB295" s="4" t="s">
        <v>552</v>
      </c>
    </row>
    <row r="296" spans="1:28" x14ac:dyDescent="0.25">
      <c r="A296" s="4" t="s">
        <v>7721</v>
      </c>
      <c r="B296" s="4">
        <v>-1.6871476999999999</v>
      </c>
      <c r="C296" s="4">
        <v>7.1672866999999999E-3</v>
      </c>
      <c r="D296" s="4" t="s">
        <v>2904</v>
      </c>
      <c r="E296" s="4" t="s">
        <v>7722</v>
      </c>
      <c r="F296" s="4" t="s">
        <v>7723</v>
      </c>
      <c r="G296" s="4" t="s">
        <v>7724</v>
      </c>
      <c r="H296" s="4" t="s">
        <v>7725</v>
      </c>
      <c r="I296" s="4" t="s">
        <v>3018</v>
      </c>
      <c r="J296" s="4" t="s">
        <v>3019</v>
      </c>
      <c r="K296" s="5">
        <v>4.4999999999999997E-30</v>
      </c>
      <c r="L296" s="4" t="s">
        <v>7726</v>
      </c>
      <c r="M296" s="4" t="s">
        <v>2911</v>
      </c>
      <c r="N296" s="4" t="s">
        <v>2912</v>
      </c>
      <c r="O296" s="4" t="s">
        <v>2913</v>
      </c>
      <c r="V296" s="4" t="s">
        <v>7727</v>
      </c>
      <c r="W296" s="4" t="s">
        <v>7459</v>
      </c>
      <c r="X296" s="4" t="s">
        <v>7728</v>
      </c>
      <c r="Y296" s="4" t="s">
        <v>7729</v>
      </c>
      <c r="Z296" s="4" t="s">
        <v>648</v>
      </c>
      <c r="AA296" s="4" t="s">
        <v>648</v>
      </c>
      <c r="AB296" s="4" t="s">
        <v>648</v>
      </c>
    </row>
    <row r="297" spans="1:28" x14ac:dyDescent="0.25">
      <c r="A297" s="4" t="s">
        <v>833</v>
      </c>
      <c r="B297" s="4">
        <v>1.8038148000000001</v>
      </c>
      <c r="C297" s="4">
        <v>2.7984872000000002E-3</v>
      </c>
      <c r="D297" s="4" t="s">
        <v>834</v>
      </c>
      <c r="E297" s="4" t="s">
        <v>835</v>
      </c>
      <c r="F297" s="4" t="s">
        <v>836</v>
      </c>
      <c r="G297" s="5">
        <v>1.6E-12</v>
      </c>
      <c r="H297" s="4" t="s">
        <v>837</v>
      </c>
      <c r="I297" s="4" t="s">
        <v>835</v>
      </c>
      <c r="J297" s="4" t="s">
        <v>838</v>
      </c>
      <c r="K297" s="5">
        <v>1.6E-12</v>
      </c>
      <c r="L297" s="4" t="s">
        <v>839</v>
      </c>
      <c r="M297" s="4" t="s">
        <v>840</v>
      </c>
      <c r="N297" s="4" t="s">
        <v>841</v>
      </c>
      <c r="O297" s="4" t="s">
        <v>842</v>
      </c>
      <c r="V297" s="4" t="s">
        <v>843</v>
      </c>
      <c r="W297" s="4" t="s">
        <v>844</v>
      </c>
      <c r="X297" s="4" t="s">
        <v>845</v>
      </c>
      <c r="Y297" s="4" t="s">
        <v>846</v>
      </c>
      <c r="Z297" s="4" t="s">
        <v>847</v>
      </c>
      <c r="AA297" s="4" t="s">
        <v>848</v>
      </c>
      <c r="AB297" s="4" t="s">
        <v>521</v>
      </c>
    </row>
    <row r="298" spans="1:28" x14ac:dyDescent="0.25">
      <c r="A298" s="4" t="s">
        <v>13282</v>
      </c>
      <c r="B298" s="4">
        <v>1.5858142</v>
      </c>
      <c r="C298" s="5">
        <v>1.2173207000000001E-3</v>
      </c>
      <c r="D298" s="4" t="s">
        <v>13283</v>
      </c>
      <c r="E298" s="4" t="s">
        <v>13284</v>
      </c>
      <c r="F298" s="4" t="s">
        <v>13285</v>
      </c>
      <c r="G298" s="4" t="s">
        <v>13286</v>
      </c>
      <c r="H298" s="4" t="s">
        <v>13287</v>
      </c>
      <c r="I298" s="4" t="s">
        <v>13288</v>
      </c>
      <c r="J298" s="4" t="s">
        <v>4322</v>
      </c>
      <c r="K298" s="5">
        <v>4.5000000000000001E-42</v>
      </c>
      <c r="L298" s="4" t="s">
        <v>13289</v>
      </c>
      <c r="M298" s="4" t="s">
        <v>13290</v>
      </c>
      <c r="N298" s="4" t="s">
        <v>13291</v>
      </c>
      <c r="O298" s="4" t="s">
        <v>842</v>
      </c>
      <c r="V298" s="4" t="s">
        <v>13292</v>
      </c>
      <c r="W298" s="4" t="s">
        <v>13293</v>
      </c>
      <c r="X298" s="4" t="s">
        <v>13294</v>
      </c>
      <c r="Y298" s="4" t="s">
        <v>13295</v>
      </c>
      <c r="Z298" s="4" t="s">
        <v>13296</v>
      </c>
      <c r="AA298" s="4" t="s">
        <v>13297</v>
      </c>
      <c r="AB298" s="4" t="s">
        <v>13298</v>
      </c>
    </row>
    <row r="299" spans="1:28" x14ac:dyDescent="0.25">
      <c r="A299" s="4" t="s">
        <v>4397</v>
      </c>
      <c r="B299" s="4">
        <v>1.5868697</v>
      </c>
      <c r="C299" s="5">
        <v>3.6311923999999998E-4</v>
      </c>
      <c r="D299" s="4" t="s">
        <v>4398</v>
      </c>
      <c r="E299" s="4" t="s">
        <v>4399</v>
      </c>
      <c r="F299" s="4" t="s">
        <v>4400</v>
      </c>
      <c r="G299" s="4" t="s">
        <v>4401</v>
      </c>
      <c r="H299" s="4" t="s">
        <v>4402</v>
      </c>
      <c r="I299" s="4" t="s">
        <v>4403</v>
      </c>
      <c r="J299" s="4" t="s">
        <v>1747</v>
      </c>
      <c r="K299" s="5">
        <v>7.3999999999999995E-17</v>
      </c>
      <c r="L299" s="4" t="s">
        <v>4404</v>
      </c>
      <c r="M299" s="4" t="s">
        <v>4405</v>
      </c>
      <c r="N299" s="4" t="s">
        <v>4406</v>
      </c>
      <c r="O299" s="4" t="s">
        <v>4407</v>
      </c>
      <c r="V299" s="4" t="s">
        <v>4408</v>
      </c>
      <c r="W299" s="4" t="s">
        <v>4226</v>
      </c>
      <c r="X299" s="4" t="s">
        <v>4409</v>
      </c>
      <c r="Y299" s="4" t="s">
        <v>4410</v>
      </c>
      <c r="Z299" s="4" t="s">
        <v>4411</v>
      </c>
      <c r="AA299" s="4" t="s">
        <v>4412</v>
      </c>
      <c r="AB299" s="4" t="s">
        <v>4413</v>
      </c>
    </row>
    <row r="300" spans="1:28" x14ac:dyDescent="0.25">
      <c r="A300" s="4" t="s">
        <v>4274</v>
      </c>
      <c r="B300" s="4">
        <v>-1.5670481999999999</v>
      </c>
      <c r="C300" s="5">
        <v>1.7270989E-4</v>
      </c>
      <c r="D300" s="4" t="s">
        <v>4275</v>
      </c>
      <c r="E300" s="4" t="s">
        <v>4276</v>
      </c>
      <c r="F300" s="4" t="s">
        <v>4277</v>
      </c>
      <c r="G300" s="4" t="s">
        <v>4278</v>
      </c>
      <c r="H300" s="4" t="s">
        <v>4279</v>
      </c>
      <c r="I300" s="4" t="s">
        <v>4280</v>
      </c>
      <c r="J300" s="4" t="s">
        <v>1513</v>
      </c>
      <c r="K300" s="5">
        <v>4.6000000000000002E-18</v>
      </c>
      <c r="L300" s="4" t="s">
        <v>4281</v>
      </c>
      <c r="M300" s="4" t="s">
        <v>4282</v>
      </c>
      <c r="N300" s="4" t="s">
        <v>4283</v>
      </c>
      <c r="O300" s="4" t="s">
        <v>4284</v>
      </c>
      <c r="V300" s="4" t="s">
        <v>4285</v>
      </c>
      <c r="W300" s="4" t="s">
        <v>4286</v>
      </c>
      <c r="X300" s="4" t="s">
        <v>4287</v>
      </c>
      <c r="Y300" s="4" t="s">
        <v>4288</v>
      </c>
      <c r="Z300" s="4" t="s">
        <v>196</v>
      </c>
      <c r="AA300" s="4" t="s">
        <v>196</v>
      </c>
      <c r="AB300" s="4" t="s">
        <v>196</v>
      </c>
    </row>
    <row r="301" spans="1:28" x14ac:dyDescent="0.25">
      <c r="A301" s="4" t="s">
        <v>13488</v>
      </c>
      <c r="B301" s="4">
        <v>1.5235052</v>
      </c>
      <c r="C301" s="5">
        <v>7.1427039999999997E-3</v>
      </c>
      <c r="D301" s="4" t="s">
        <v>13489</v>
      </c>
      <c r="E301" s="4" t="s">
        <v>13490</v>
      </c>
      <c r="F301" s="4" t="s">
        <v>13491</v>
      </c>
      <c r="G301" s="4" t="s">
        <v>13492</v>
      </c>
      <c r="H301" s="4" t="s">
        <v>13493</v>
      </c>
      <c r="I301" s="4" t="s">
        <v>13494</v>
      </c>
      <c r="J301" s="4" t="s">
        <v>838</v>
      </c>
      <c r="K301" s="5">
        <v>1.3E-15</v>
      </c>
      <c r="L301" s="4" t="s">
        <v>13495</v>
      </c>
      <c r="M301" s="4" t="s">
        <v>13496</v>
      </c>
      <c r="N301" s="4" t="s">
        <v>13497</v>
      </c>
      <c r="O301" s="4" t="s">
        <v>13498</v>
      </c>
      <c r="P301" s="4">
        <v>2</v>
      </c>
      <c r="Q301" s="4" t="s">
        <v>13499</v>
      </c>
      <c r="R301" s="4" t="s">
        <v>13500</v>
      </c>
      <c r="S301" s="4" t="s">
        <v>609</v>
      </c>
      <c r="V301" s="4" t="s">
        <v>13501</v>
      </c>
      <c r="W301" s="4" t="s">
        <v>6622</v>
      </c>
      <c r="X301" s="4" t="s">
        <v>13502</v>
      </c>
      <c r="Y301" s="4" t="s">
        <v>13503</v>
      </c>
      <c r="Z301" s="4" t="s">
        <v>1128</v>
      </c>
      <c r="AA301" s="4" t="s">
        <v>1128</v>
      </c>
      <c r="AB301" s="4" t="s">
        <v>1128</v>
      </c>
    </row>
    <row r="302" spans="1:28" x14ac:dyDescent="0.25">
      <c r="A302" s="4" t="s">
        <v>15231</v>
      </c>
      <c r="B302" s="4">
        <v>3.1861609999999998</v>
      </c>
      <c r="C302" s="5">
        <v>1.5067999E-4</v>
      </c>
      <c r="D302" s="4" t="s">
        <v>15232</v>
      </c>
      <c r="E302" s="4" t="s">
        <v>15233</v>
      </c>
      <c r="F302" s="4" t="s">
        <v>15234</v>
      </c>
      <c r="G302" s="4" t="s">
        <v>15235</v>
      </c>
      <c r="H302" s="4" t="s">
        <v>15236</v>
      </c>
      <c r="I302" s="4" t="s">
        <v>15237</v>
      </c>
      <c r="J302" s="4" t="s">
        <v>15238</v>
      </c>
      <c r="K302" s="5">
        <v>2.9000000000000002E-35</v>
      </c>
      <c r="L302" s="4" t="s">
        <v>15239</v>
      </c>
      <c r="M302" s="4" t="s">
        <v>15240</v>
      </c>
      <c r="N302" s="4" t="s">
        <v>15241</v>
      </c>
      <c r="O302" s="4" t="s">
        <v>15242</v>
      </c>
      <c r="P302" s="4">
        <v>1</v>
      </c>
      <c r="Q302" s="4" t="s">
        <v>355</v>
      </c>
      <c r="R302" s="4" t="s">
        <v>356</v>
      </c>
      <c r="S302" s="4" t="s">
        <v>298</v>
      </c>
      <c r="V302" s="4" t="s">
        <v>15243</v>
      </c>
      <c r="W302" s="4" t="s">
        <v>6017</v>
      </c>
      <c r="X302" s="4" t="s">
        <v>15244</v>
      </c>
      <c r="Y302" s="4" t="s">
        <v>15245</v>
      </c>
      <c r="Z302" s="4" t="s">
        <v>464</v>
      </c>
      <c r="AA302" s="4" t="s">
        <v>464</v>
      </c>
      <c r="AB302" s="4" t="s">
        <v>464</v>
      </c>
    </row>
    <row r="303" spans="1:28" x14ac:dyDescent="0.25">
      <c r="A303" s="4" t="s">
        <v>1493</v>
      </c>
      <c r="B303" s="4">
        <v>-2.0029849999999998</v>
      </c>
      <c r="C303" s="4">
        <v>4.2914540000000001E-3</v>
      </c>
      <c r="D303" s="4" t="s">
        <v>1494</v>
      </c>
      <c r="E303" s="4" t="s">
        <v>1495</v>
      </c>
      <c r="F303" s="4" t="s">
        <v>1496</v>
      </c>
      <c r="G303" s="4" t="s">
        <v>1497</v>
      </c>
      <c r="H303" s="4" t="s">
        <v>1498</v>
      </c>
      <c r="I303" s="4" t="s">
        <v>1499</v>
      </c>
      <c r="J303" s="4" t="s">
        <v>1500</v>
      </c>
      <c r="K303" s="5">
        <v>5.5000000000000004E-63</v>
      </c>
      <c r="L303" s="4" t="s">
        <v>1501</v>
      </c>
      <c r="M303" s="4" t="s">
        <v>1502</v>
      </c>
      <c r="N303" s="4" t="s">
        <v>1503</v>
      </c>
      <c r="O303" s="4" t="s">
        <v>842</v>
      </c>
      <c r="V303" s="4" t="s">
        <v>1504</v>
      </c>
      <c r="W303" s="4" t="s">
        <v>501</v>
      </c>
      <c r="X303" s="4" t="s">
        <v>1505</v>
      </c>
      <c r="Y303" s="4" t="s">
        <v>1506</v>
      </c>
      <c r="Z303" s="4" t="s">
        <v>1128</v>
      </c>
      <c r="AA303" s="4" t="s">
        <v>1128</v>
      </c>
      <c r="AB303" s="4" t="s">
        <v>1128</v>
      </c>
    </row>
    <row r="304" spans="1:28" x14ac:dyDescent="0.25">
      <c r="A304" s="4" t="s">
        <v>12484</v>
      </c>
      <c r="B304" s="4">
        <v>2.751722</v>
      </c>
      <c r="C304" s="5">
        <v>1.2609851999999999E-3</v>
      </c>
      <c r="D304" s="4" t="s">
        <v>12485</v>
      </c>
      <c r="E304" s="4" t="s">
        <v>12486</v>
      </c>
      <c r="F304" s="4" t="s">
        <v>12487</v>
      </c>
      <c r="G304" s="4" t="s">
        <v>12488</v>
      </c>
      <c r="H304" s="4" t="s">
        <v>12489</v>
      </c>
      <c r="I304" s="4" t="s">
        <v>12490</v>
      </c>
      <c r="J304" s="4" t="s">
        <v>12491</v>
      </c>
      <c r="K304" s="5">
        <v>1.1999999999999999E-17</v>
      </c>
      <c r="L304" s="4" t="s">
        <v>12492</v>
      </c>
      <c r="M304" s="4" t="s">
        <v>12493</v>
      </c>
      <c r="N304" s="4" t="s">
        <v>12494</v>
      </c>
      <c r="O304" s="4" t="s">
        <v>12495</v>
      </c>
      <c r="V304" s="4" t="s">
        <v>12496</v>
      </c>
      <c r="W304" s="4" t="s">
        <v>186</v>
      </c>
      <c r="X304" s="4" t="s">
        <v>12497</v>
      </c>
      <c r="Y304" s="4" t="s">
        <v>12498</v>
      </c>
      <c r="Z304" s="4" t="s">
        <v>12499</v>
      </c>
      <c r="AA304" s="4" t="s">
        <v>12500</v>
      </c>
      <c r="AB304" s="4" t="s">
        <v>12501</v>
      </c>
    </row>
    <row r="305" spans="1:28" x14ac:dyDescent="0.25">
      <c r="A305" s="4" t="s">
        <v>8968</v>
      </c>
      <c r="B305" s="4">
        <v>-2.658074</v>
      </c>
      <c r="C305" s="5">
        <v>1.2398765E-5</v>
      </c>
      <c r="D305" s="4" t="s">
        <v>8969</v>
      </c>
      <c r="E305" s="4" t="s">
        <v>8970</v>
      </c>
      <c r="F305" s="4" t="s">
        <v>8971</v>
      </c>
      <c r="G305" s="4" t="s">
        <v>8972</v>
      </c>
      <c r="H305" s="4" t="s">
        <v>8973</v>
      </c>
      <c r="I305" s="4" t="s">
        <v>8974</v>
      </c>
      <c r="J305" s="4" t="s">
        <v>1245</v>
      </c>
      <c r="K305" s="5">
        <v>8.9000000000000006E-28</v>
      </c>
      <c r="L305" s="4" t="s">
        <v>8975</v>
      </c>
      <c r="M305" s="4" t="s">
        <v>8976</v>
      </c>
      <c r="N305" s="4" t="s">
        <v>8977</v>
      </c>
      <c r="O305" s="4" t="s">
        <v>8978</v>
      </c>
    </row>
    <row r="306" spans="1:28" x14ac:dyDescent="0.25">
      <c r="A306" s="4" t="s">
        <v>16827</v>
      </c>
      <c r="B306" s="4">
        <v>1.5826895000000001</v>
      </c>
      <c r="C306" s="5">
        <v>1.9586408E-4</v>
      </c>
      <c r="D306" s="4" t="s">
        <v>16828</v>
      </c>
      <c r="E306" s="4" t="s">
        <v>16829</v>
      </c>
      <c r="F306" s="4" t="s">
        <v>16830</v>
      </c>
      <c r="G306" s="4" t="s">
        <v>16831</v>
      </c>
      <c r="H306" s="4" t="s">
        <v>16832</v>
      </c>
      <c r="I306" s="4" t="s">
        <v>16833</v>
      </c>
      <c r="J306" s="4" t="s">
        <v>6314</v>
      </c>
      <c r="K306" s="5">
        <v>2.2000000000000002E-47</v>
      </c>
      <c r="L306" s="4" t="s">
        <v>16834</v>
      </c>
      <c r="M306" s="4" t="s">
        <v>16835</v>
      </c>
      <c r="N306" s="4" t="s">
        <v>16836</v>
      </c>
      <c r="O306" s="4" t="s">
        <v>16837</v>
      </c>
      <c r="V306" s="4" t="s">
        <v>16838</v>
      </c>
      <c r="W306" s="4" t="s">
        <v>16839</v>
      </c>
      <c r="X306" s="4" t="s">
        <v>16840</v>
      </c>
      <c r="Y306" s="4" t="s">
        <v>16841</v>
      </c>
      <c r="Z306" s="4" t="s">
        <v>16842</v>
      </c>
      <c r="AA306" s="4" t="s">
        <v>16843</v>
      </c>
      <c r="AB306" s="4" t="s">
        <v>16844</v>
      </c>
    </row>
    <row r="307" spans="1:28" x14ac:dyDescent="0.25">
      <c r="A307" s="4" t="s">
        <v>1507</v>
      </c>
      <c r="B307" s="4">
        <v>1.6303287</v>
      </c>
      <c r="C307" s="4">
        <v>2.2862550000000001E-3</v>
      </c>
      <c r="D307" s="4" t="s">
        <v>450</v>
      </c>
      <c r="E307" s="4" t="s">
        <v>1508</v>
      </c>
      <c r="F307" s="4" t="s">
        <v>1509</v>
      </c>
      <c r="G307" s="4" t="s">
        <v>1510</v>
      </c>
      <c r="H307" s="4" t="s">
        <v>1511</v>
      </c>
      <c r="I307" s="4" t="s">
        <v>1512</v>
      </c>
      <c r="J307" s="4" t="s">
        <v>1513</v>
      </c>
      <c r="K307" s="5">
        <v>9.9999999999999993E-35</v>
      </c>
      <c r="L307" s="4" t="s">
        <v>1514</v>
      </c>
      <c r="M307" s="4" t="s">
        <v>1515</v>
      </c>
      <c r="N307" s="4" t="s">
        <v>1516</v>
      </c>
      <c r="O307" s="4" t="s">
        <v>1517</v>
      </c>
      <c r="V307" s="4" t="s">
        <v>460</v>
      </c>
      <c r="W307" s="4" t="s">
        <v>461</v>
      </c>
      <c r="X307" s="4" t="s">
        <v>462</v>
      </c>
      <c r="Y307" s="4" t="s">
        <v>463</v>
      </c>
      <c r="Z307" s="4" t="s">
        <v>464</v>
      </c>
      <c r="AA307" s="4" t="s">
        <v>464</v>
      </c>
      <c r="AB307" s="4" t="s">
        <v>464</v>
      </c>
    </row>
    <row r="308" spans="1:28" x14ac:dyDescent="0.25">
      <c r="A308" s="4" t="s">
        <v>13199</v>
      </c>
      <c r="B308" s="4">
        <v>-1.798454</v>
      </c>
      <c r="C308" s="5">
        <v>1.6053034000000001E-4</v>
      </c>
      <c r="D308" s="4" t="s">
        <v>450</v>
      </c>
      <c r="E308" s="4" t="s">
        <v>13200</v>
      </c>
      <c r="F308" s="4" t="s">
        <v>13201</v>
      </c>
      <c r="G308" s="4" t="s">
        <v>13202</v>
      </c>
      <c r="H308" s="4" t="s">
        <v>13203</v>
      </c>
      <c r="I308" s="4" t="s">
        <v>3588</v>
      </c>
      <c r="J308" s="4" t="s">
        <v>822</v>
      </c>
      <c r="K308" s="5">
        <v>8.2999999999999996E-42</v>
      </c>
      <c r="L308" s="4" t="s">
        <v>13204</v>
      </c>
      <c r="M308" s="4" t="s">
        <v>13205</v>
      </c>
      <c r="N308" s="4" t="s">
        <v>13206</v>
      </c>
      <c r="O308" s="4" t="s">
        <v>13207</v>
      </c>
      <c r="V308" s="4" t="s">
        <v>13208</v>
      </c>
      <c r="W308" s="4" t="s">
        <v>13209</v>
      </c>
      <c r="X308" s="4" t="s">
        <v>13210</v>
      </c>
      <c r="Y308" s="4" t="s">
        <v>13211</v>
      </c>
      <c r="Z308" s="4" t="s">
        <v>13212</v>
      </c>
      <c r="AA308" s="4" t="s">
        <v>13213</v>
      </c>
      <c r="AB308" s="4" t="s">
        <v>13214</v>
      </c>
    </row>
    <row r="309" spans="1:28" x14ac:dyDescent="0.25">
      <c r="A309" s="4" t="s">
        <v>16762</v>
      </c>
      <c r="B309" s="4">
        <v>-2.5919492000000002</v>
      </c>
      <c r="C309" s="5">
        <v>2.1039154000000002E-3</v>
      </c>
      <c r="D309" s="4" t="s">
        <v>14112</v>
      </c>
      <c r="E309" s="4" t="s">
        <v>16763</v>
      </c>
      <c r="F309" s="4" t="s">
        <v>16764</v>
      </c>
      <c r="G309" s="4" t="s">
        <v>16765</v>
      </c>
      <c r="H309" s="4" t="s">
        <v>16766</v>
      </c>
      <c r="I309" s="4" t="s">
        <v>16767</v>
      </c>
      <c r="J309" s="4" t="s">
        <v>16768</v>
      </c>
      <c r="K309" s="5">
        <v>2.8E-44</v>
      </c>
      <c r="L309" s="4" t="s">
        <v>16769</v>
      </c>
      <c r="M309" s="4" t="s">
        <v>16770</v>
      </c>
      <c r="N309" s="4" t="s">
        <v>16771</v>
      </c>
      <c r="O309" s="4" t="s">
        <v>16772</v>
      </c>
      <c r="P309" s="4">
        <v>2</v>
      </c>
      <c r="Q309" s="4" t="s">
        <v>799</v>
      </c>
      <c r="R309" s="4" t="s">
        <v>800</v>
      </c>
      <c r="S309" s="4" t="s">
        <v>235</v>
      </c>
      <c r="V309" s="4" t="s">
        <v>5869</v>
      </c>
      <c r="W309" s="4" t="s">
        <v>5870</v>
      </c>
      <c r="X309" s="4" t="s">
        <v>5871</v>
      </c>
      <c r="Y309" s="4" t="s">
        <v>16773</v>
      </c>
      <c r="Z309" s="4" t="s">
        <v>16774</v>
      </c>
      <c r="AA309" s="4" t="s">
        <v>16775</v>
      </c>
      <c r="AB309" s="4" t="s">
        <v>16776</v>
      </c>
    </row>
    <row r="310" spans="1:28" x14ac:dyDescent="0.25">
      <c r="A310" s="4" t="s">
        <v>13945</v>
      </c>
      <c r="B310" s="4">
        <v>-1.5919026000000001</v>
      </c>
      <c r="C310" s="4">
        <v>2.7628321999999999E-3</v>
      </c>
      <c r="D310" s="4" t="s">
        <v>13946</v>
      </c>
      <c r="E310" s="4" t="s">
        <v>13947</v>
      </c>
      <c r="F310" s="4" t="s">
        <v>13948</v>
      </c>
      <c r="G310" s="4" t="s">
        <v>13949</v>
      </c>
      <c r="H310" s="4" t="s">
        <v>13950</v>
      </c>
      <c r="I310" s="4" t="s">
        <v>13951</v>
      </c>
      <c r="J310" s="4" t="s">
        <v>1747</v>
      </c>
      <c r="K310" s="5">
        <v>1.3E-11</v>
      </c>
      <c r="L310" s="4" t="s">
        <v>13952</v>
      </c>
      <c r="M310" s="4" t="s">
        <v>13953</v>
      </c>
      <c r="N310" s="4" t="s">
        <v>13954</v>
      </c>
      <c r="O310" s="4" t="s">
        <v>13955</v>
      </c>
      <c r="V310" s="4" t="s">
        <v>13956</v>
      </c>
      <c r="W310" s="4" t="s">
        <v>13957</v>
      </c>
      <c r="X310" s="4" t="s">
        <v>13958</v>
      </c>
      <c r="Y310" s="4" t="s">
        <v>13959</v>
      </c>
      <c r="Z310" s="4" t="s">
        <v>13960</v>
      </c>
      <c r="AA310" s="4" t="s">
        <v>13961</v>
      </c>
      <c r="AB310" s="4" t="s">
        <v>13962</v>
      </c>
    </row>
    <row r="311" spans="1:28" x14ac:dyDescent="0.25">
      <c r="A311" s="4" t="s">
        <v>16752</v>
      </c>
      <c r="B311" s="4">
        <v>-1.7806892000000001</v>
      </c>
      <c r="C311" s="5">
        <v>1.3395868999999999E-3</v>
      </c>
      <c r="D311" s="4" t="s">
        <v>16753</v>
      </c>
      <c r="E311" s="4" t="s">
        <v>16754</v>
      </c>
      <c r="F311" s="4" t="s">
        <v>16755</v>
      </c>
      <c r="G311" s="4" t="s">
        <v>16756</v>
      </c>
      <c r="H311" s="4" t="s">
        <v>16757</v>
      </c>
      <c r="I311" s="4" t="s">
        <v>16758</v>
      </c>
      <c r="J311" s="4" t="s">
        <v>2222</v>
      </c>
      <c r="K311" s="5">
        <v>8.2999999999999999E-60</v>
      </c>
      <c r="L311" s="4" t="s">
        <v>16759</v>
      </c>
      <c r="M311" s="4" t="s">
        <v>13953</v>
      </c>
      <c r="N311" s="4" t="s">
        <v>13954</v>
      </c>
      <c r="O311" s="4" t="s">
        <v>13955</v>
      </c>
    </row>
    <row r="312" spans="1:28" x14ac:dyDescent="0.25">
      <c r="A312" s="4" t="s">
        <v>6324</v>
      </c>
      <c r="B312" s="4">
        <v>1.5215917999999999</v>
      </c>
      <c r="C312" s="5">
        <v>1.4087466E-4</v>
      </c>
      <c r="D312" s="4" t="s">
        <v>3116</v>
      </c>
      <c r="E312" s="4" t="s">
        <v>6325</v>
      </c>
      <c r="F312" s="4" t="s">
        <v>6326</v>
      </c>
      <c r="G312" s="4" t="s">
        <v>6327</v>
      </c>
      <c r="H312" s="4" t="s">
        <v>6328</v>
      </c>
      <c r="I312" s="4" t="s">
        <v>6329</v>
      </c>
      <c r="J312" s="4" t="s">
        <v>3455</v>
      </c>
      <c r="K312" s="5">
        <v>1.3000000000000001E-50</v>
      </c>
      <c r="L312" s="4" t="s">
        <v>6330</v>
      </c>
      <c r="M312" s="4" t="s">
        <v>6331</v>
      </c>
      <c r="N312" s="4" t="s">
        <v>6332</v>
      </c>
      <c r="O312" s="4" t="s">
        <v>6333</v>
      </c>
      <c r="V312" s="4" t="s">
        <v>6334</v>
      </c>
      <c r="W312" s="4" t="s">
        <v>2811</v>
      </c>
      <c r="X312" s="4" t="s">
        <v>6335</v>
      </c>
      <c r="Y312" s="4" t="s">
        <v>6336</v>
      </c>
      <c r="Z312" s="4" t="s">
        <v>547</v>
      </c>
      <c r="AA312" s="4" t="s">
        <v>547</v>
      </c>
      <c r="AB312" s="4" t="s">
        <v>547</v>
      </c>
    </row>
    <row r="313" spans="1:28" x14ac:dyDescent="0.25">
      <c r="A313" s="4" t="s">
        <v>4837</v>
      </c>
      <c r="B313" s="4">
        <v>1.8490492000000001</v>
      </c>
      <c r="C313" s="4">
        <v>1.3854613E-3</v>
      </c>
      <c r="D313" s="4" t="s">
        <v>3290</v>
      </c>
      <c r="E313" s="4" t="s">
        <v>4838</v>
      </c>
      <c r="F313" s="4" t="s">
        <v>4839</v>
      </c>
      <c r="G313" s="4" t="s">
        <v>4840</v>
      </c>
      <c r="H313" s="4" t="s">
        <v>4841</v>
      </c>
      <c r="I313" s="4" t="s">
        <v>4842</v>
      </c>
      <c r="J313" s="4" t="s">
        <v>4843</v>
      </c>
      <c r="K313" s="5">
        <v>2.3999999999999999E-12</v>
      </c>
      <c r="L313" s="4" t="s">
        <v>4844</v>
      </c>
      <c r="M313" s="4" t="s">
        <v>4845</v>
      </c>
      <c r="N313" s="4" t="s">
        <v>4846</v>
      </c>
      <c r="O313" s="4" t="s">
        <v>4847</v>
      </c>
      <c r="V313" s="4" t="s">
        <v>4848</v>
      </c>
      <c r="W313" s="4" t="s">
        <v>501</v>
      </c>
      <c r="X313" s="4" t="s">
        <v>4849</v>
      </c>
      <c r="Y313" s="4" t="s">
        <v>4850</v>
      </c>
      <c r="Z313" s="4" t="s">
        <v>4851</v>
      </c>
      <c r="AA313" s="4" t="s">
        <v>4852</v>
      </c>
      <c r="AB313" s="4" t="s">
        <v>4853</v>
      </c>
    </row>
    <row r="314" spans="1:28" x14ac:dyDescent="0.25">
      <c r="A314" s="4" t="s">
        <v>10344</v>
      </c>
      <c r="B314" s="4">
        <v>1.5027455000000001</v>
      </c>
      <c r="C314" s="5">
        <v>4.5418569999999998E-4</v>
      </c>
      <c r="D314" s="4" t="s">
        <v>7242</v>
      </c>
      <c r="E314" s="4" t="s">
        <v>10345</v>
      </c>
      <c r="F314" s="4" t="s">
        <v>10346</v>
      </c>
      <c r="G314" s="4" t="s">
        <v>10347</v>
      </c>
      <c r="H314" s="4" t="s">
        <v>10348</v>
      </c>
      <c r="I314" s="4" t="s">
        <v>10349</v>
      </c>
      <c r="J314" s="4" t="s">
        <v>10350</v>
      </c>
      <c r="K314" s="5">
        <v>1.1E-16</v>
      </c>
      <c r="L314" s="4" t="s">
        <v>10351</v>
      </c>
      <c r="M314" s="4" t="s">
        <v>10352</v>
      </c>
      <c r="N314" s="4" t="s">
        <v>10353</v>
      </c>
      <c r="O314" s="4" t="s">
        <v>8577</v>
      </c>
      <c r="V314" s="4" t="s">
        <v>10354</v>
      </c>
      <c r="W314" s="4" t="s">
        <v>10355</v>
      </c>
      <c r="X314" s="4" t="s">
        <v>10356</v>
      </c>
      <c r="Y314" s="4" t="s">
        <v>10357</v>
      </c>
      <c r="Z314" s="4" t="s">
        <v>10358</v>
      </c>
      <c r="AA314" s="4" t="s">
        <v>10359</v>
      </c>
      <c r="AB314" s="4" t="s">
        <v>10360</v>
      </c>
    </row>
    <row r="315" spans="1:28" x14ac:dyDescent="0.25">
      <c r="A315" s="4" t="s">
        <v>11005</v>
      </c>
      <c r="B315" s="4">
        <v>1.5305359000000001</v>
      </c>
      <c r="C315" s="5">
        <v>6.1012260000000004E-4</v>
      </c>
      <c r="D315" s="4" t="s">
        <v>7242</v>
      </c>
      <c r="E315" s="4" t="s">
        <v>11006</v>
      </c>
      <c r="F315" s="4" t="s">
        <v>11007</v>
      </c>
      <c r="G315" s="4" t="s">
        <v>11008</v>
      </c>
      <c r="H315" s="4" t="s">
        <v>11009</v>
      </c>
      <c r="I315" s="4" t="s">
        <v>11010</v>
      </c>
      <c r="J315" s="4" t="s">
        <v>11011</v>
      </c>
      <c r="K315" s="5">
        <v>2.8E-19</v>
      </c>
      <c r="L315" s="4" t="s">
        <v>11012</v>
      </c>
      <c r="M315" s="4" t="s">
        <v>10352</v>
      </c>
      <c r="N315" s="4" t="s">
        <v>10353</v>
      </c>
      <c r="O315" s="4" t="s">
        <v>8577</v>
      </c>
      <c r="V315" s="4" t="s">
        <v>11013</v>
      </c>
      <c r="W315" s="4" t="s">
        <v>10195</v>
      </c>
      <c r="X315" s="4" t="s">
        <v>11014</v>
      </c>
      <c r="Y315" s="4" t="s">
        <v>11015</v>
      </c>
      <c r="Z315" s="4" t="s">
        <v>11016</v>
      </c>
      <c r="AA315" s="4" t="s">
        <v>11017</v>
      </c>
      <c r="AB315" s="4" t="s">
        <v>11018</v>
      </c>
    </row>
    <row r="316" spans="1:28" x14ac:dyDescent="0.25">
      <c r="A316" s="4" t="s">
        <v>3631</v>
      </c>
      <c r="B316" s="4">
        <v>-1.8084747000000001</v>
      </c>
      <c r="C316" s="5">
        <v>2.1846984E-4</v>
      </c>
      <c r="D316" s="4" t="s">
        <v>3632</v>
      </c>
      <c r="E316" s="4" t="s">
        <v>3633</v>
      </c>
      <c r="F316" s="4" t="s">
        <v>3634</v>
      </c>
      <c r="G316" s="4" t="s">
        <v>3635</v>
      </c>
      <c r="H316" s="4" t="s">
        <v>3636</v>
      </c>
      <c r="I316" s="4" t="s">
        <v>3637</v>
      </c>
      <c r="J316" s="4" t="s">
        <v>3638</v>
      </c>
      <c r="K316" s="5">
        <v>1.5999999999999999E-66</v>
      </c>
      <c r="L316" s="4" t="s">
        <v>3639</v>
      </c>
      <c r="M316" s="4" t="s">
        <v>3640</v>
      </c>
      <c r="N316" s="4" t="s">
        <v>3641</v>
      </c>
      <c r="O316" s="4" t="s">
        <v>3642</v>
      </c>
      <c r="V316" s="4" t="s">
        <v>3643</v>
      </c>
      <c r="W316" s="4" t="s">
        <v>3644</v>
      </c>
      <c r="X316" s="4" t="s">
        <v>3645</v>
      </c>
      <c r="Y316" s="4" t="s">
        <v>3646</v>
      </c>
      <c r="Z316" s="4" t="s">
        <v>3647</v>
      </c>
      <c r="AA316" s="4" t="s">
        <v>3648</v>
      </c>
      <c r="AB316" s="4" t="s">
        <v>3649</v>
      </c>
    </row>
    <row r="317" spans="1:28" x14ac:dyDescent="0.25">
      <c r="A317" s="4" t="s">
        <v>4183</v>
      </c>
      <c r="B317" s="4">
        <v>-1.6093615999999999</v>
      </c>
      <c r="C317" s="4">
        <v>1.9210267E-3</v>
      </c>
      <c r="D317" s="4" t="s">
        <v>4184</v>
      </c>
      <c r="E317" s="4" t="s">
        <v>4185</v>
      </c>
      <c r="F317" s="4" t="s">
        <v>4186</v>
      </c>
      <c r="G317" s="4" t="s">
        <v>4187</v>
      </c>
      <c r="H317" s="4" t="s">
        <v>4188</v>
      </c>
      <c r="I317" s="4" t="s">
        <v>4189</v>
      </c>
      <c r="J317" s="4" t="s">
        <v>737</v>
      </c>
      <c r="K317" s="5">
        <v>2.0000000000000002E-30</v>
      </c>
      <c r="L317" s="4" t="s">
        <v>4190</v>
      </c>
      <c r="M317" s="4" t="s">
        <v>3640</v>
      </c>
      <c r="N317" s="4" t="s">
        <v>3641</v>
      </c>
      <c r="O317" s="4" t="s">
        <v>3642</v>
      </c>
      <c r="V317" s="4" t="s">
        <v>1125</v>
      </c>
      <c r="W317" s="4" t="s">
        <v>1126</v>
      </c>
      <c r="X317" s="4" t="s">
        <v>1126</v>
      </c>
      <c r="Y317" s="4" t="s">
        <v>4191</v>
      </c>
      <c r="Z317" s="4" t="s">
        <v>1128</v>
      </c>
      <c r="AA317" s="4" t="s">
        <v>1128</v>
      </c>
      <c r="AB317" s="4" t="s">
        <v>1128</v>
      </c>
    </row>
    <row r="318" spans="1:28" x14ac:dyDescent="0.25">
      <c r="A318" s="4" t="s">
        <v>8668</v>
      </c>
      <c r="B318" s="4">
        <v>1.8923502999999999</v>
      </c>
      <c r="C318" s="5">
        <v>5.1366859999999999E-4</v>
      </c>
      <c r="D318" s="4" t="s">
        <v>8669</v>
      </c>
      <c r="E318" s="4" t="s">
        <v>8670</v>
      </c>
      <c r="F318" s="4" t="s">
        <v>8671</v>
      </c>
      <c r="G318" s="4" t="s">
        <v>8672</v>
      </c>
      <c r="H318" s="4" t="s">
        <v>8673</v>
      </c>
      <c r="I318" s="4" t="s">
        <v>8674</v>
      </c>
      <c r="J318" s="4" t="s">
        <v>8675</v>
      </c>
      <c r="K318" s="5">
        <v>1.9999999999999999E-23</v>
      </c>
      <c r="L318" s="4" t="s">
        <v>8676</v>
      </c>
      <c r="M318" s="4" t="s">
        <v>3640</v>
      </c>
      <c r="N318" s="4" t="s">
        <v>3641</v>
      </c>
      <c r="O318" s="4" t="s">
        <v>3642</v>
      </c>
      <c r="V318" s="4" t="s">
        <v>1461</v>
      </c>
      <c r="W318" s="4" t="s">
        <v>6465</v>
      </c>
      <c r="X318" s="4" t="s">
        <v>8677</v>
      </c>
      <c r="Y318" s="4" t="s">
        <v>8678</v>
      </c>
      <c r="Z318" s="4" t="s">
        <v>1464</v>
      </c>
      <c r="AA318" s="4" t="s">
        <v>1464</v>
      </c>
      <c r="AB318" s="4" t="s">
        <v>1464</v>
      </c>
    </row>
    <row r="319" spans="1:28" x14ac:dyDescent="0.25">
      <c r="A319" s="4" t="s">
        <v>8655</v>
      </c>
      <c r="B319" s="4">
        <v>-1.5806557999999999</v>
      </c>
      <c r="C319" s="5">
        <v>4.1316724999999999E-5</v>
      </c>
      <c r="D319" s="4" t="s">
        <v>8656</v>
      </c>
      <c r="E319" s="4" t="s">
        <v>8657</v>
      </c>
      <c r="F319" s="4" t="s">
        <v>8658</v>
      </c>
      <c r="G319" s="4" t="s">
        <v>8659</v>
      </c>
      <c r="H319" s="4" t="s">
        <v>8660</v>
      </c>
      <c r="I319" s="4" t="s">
        <v>8661</v>
      </c>
      <c r="J319" s="4" t="s">
        <v>3348</v>
      </c>
      <c r="K319" s="5">
        <v>1.2000000000000001E-28</v>
      </c>
      <c r="L319" s="4" t="s">
        <v>8662</v>
      </c>
      <c r="M319" s="4" t="s">
        <v>8663</v>
      </c>
      <c r="N319" s="4" t="s">
        <v>8664</v>
      </c>
      <c r="O319" s="4" t="s">
        <v>8665</v>
      </c>
      <c r="V319" s="4" t="s">
        <v>544</v>
      </c>
      <c r="W319" s="4" t="s">
        <v>5950</v>
      </c>
      <c r="X319" s="4" t="s">
        <v>5951</v>
      </c>
      <c r="Y319" s="4" t="s">
        <v>8666</v>
      </c>
      <c r="Z319" s="4" t="s">
        <v>547</v>
      </c>
      <c r="AA319" s="4" t="s">
        <v>547</v>
      </c>
      <c r="AB319" s="4" t="s">
        <v>547</v>
      </c>
    </row>
    <row r="320" spans="1:28" x14ac:dyDescent="0.25">
      <c r="A320" s="4" t="s">
        <v>15666</v>
      </c>
      <c r="B320" s="4">
        <v>2.7015500000000001</v>
      </c>
      <c r="C320" s="5">
        <v>2.3990460000000001E-5</v>
      </c>
      <c r="D320" s="4" t="s">
        <v>15667</v>
      </c>
      <c r="E320" s="4" t="s">
        <v>15668</v>
      </c>
      <c r="F320" s="4" t="s">
        <v>15669</v>
      </c>
      <c r="G320" s="4" t="s">
        <v>15670</v>
      </c>
      <c r="H320" s="4" t="s">
        <v>15671</v>
      </c>
      <c r="I320" s="4" t="s">
        <v>15672</v>
      </c>
      <c r="J320" s="4" t="s">
        <v>15673</v>
      </c>
      <c r="K320" s="5">
        <v>6.6999999999999997E-23</v>
      </c>
      <c r="L320" s="4" t="s">
        <v>15674</v>
      </c>
      <c r="M320" s="4" t="s">
        <v>15675</v>
      </c>
      <c r="N320" s="4" t="s">
        <v>15676</v>
      </c>
      <c r="O320" s="4" t="s">
        <v>15677</v>
      </c>
      <c r="V320" s="4" t="s">
        <v>15678</v>
      </c>
      <c r="W320" s="4" t="s">
        <v>15264</v>
      </c>
      <c r="X320" s="4" t="s">
        <v>15679</v>
      </c>
      <c r="Y320" s="4" t="s">
        <v>15680</v>
      </c>
      <c r="Z320" s="4" t="s">
        <v>464</v>
      </c>
      <c r="AA320" s="4" t="s">
        <v>464</v>
      </c>
      <c r="AB320" s="4" t="s">
        <v>464</v>
      </c>
    </row>
    <row r="321" spans="1:28" x14ac:dyDescent="0.25">
      <c r="A321" s="4" t="s">
        <v>7898</v>
      </c>
      <c r="B321" s="4">
        <v>1.6802965000000001</v>
      </c>
      <c r="C321" s="5">
        <v>2.2571390999999999E-4</v>
      </c>
      <c r="D321" s="4" t="s">
        <v>7899</v>
      </c>
      <c r="E321" s="4" t="s">
        <v>7900</v>
      </c>
      <c r="F321" s="4" t="s">
        <v>7901</v>
      </c>
      <c r="G321" s="4" t="s">
        <v>7902</v>
      </c>
      <c r="H321" s="4" t="s">
        <v>7903</v>
      </c>
      <c r="I321" s="4" t="s">
        <v>7904</v>
      </c>
      <c r="J321" s="4" t="s">
        <v>7905</v>
      </c>
      <c r="K321" s="5">
        <v>3.7000000000000003E-58</v>
      </c>
      <c r="L321" s="4" t="s">
        <v>7906</v>
      </c>
      <c r="M321" s="4" t="s">
        <v>7907</v>
      </c>
      <c r="N321" s="4" t="s">
        <v>7908</v>
      </c>
      <c r="O321" s="4" t="s">
        <v>3642</v>
      </c>
      <c r="V321" s="4" t="s">
        <v>7909</v>
      </c>
      <c r="W321" s="4" t="s">
        <v>6755</v>
      </c>
      <c r="X321" s="4" t="s">
        <v>7910</v>
      </c>
      <c r="Y321" s="4" t="s">
        <v>7911</v>
      </c>
      <c r="Z321" s="4" t="s">
        <v>648</v>
      </c>
      <c r="AA321" s="4" t="s">
        <v>648</v>
      </c>
      <c r="AB321" s="4" t="s">
        <v>648</v>
      </c>
    </row>
    <row r="322" spans="1:28" x14ac:dyDescent="0.25">
      <c r="A322" s="4" t="s">
        <v>1115</v>
      </c>
      <c r="B322" s="4">
        <v>2.082687</v>
      </c>
      <c r="C322" s="5">
        <v>1.12432324E-4</v>
      </c>
      <c r="D322" s="4" t="s">
        <v>850</v>
      </c>
      <c r="E322" s="4" t="s">
        <v>1116</v>
      </c>
      <c r="F322" s="4" t="s">
        <v>1117</v>
      </c>
      <c r="G322" s="4" t="s">
        <v>1118</v>
      </c>
      <c r="H322" s="4" t="s">
        <v>1119</v>
      </c>
      <c r="I322" s="4" t="s">
        <v>1120</v>
      </c>
      <c r="J322" s="4" t="s">
        <v>856</v>
      </c>
      <c r="K322" s="5">
        <v>7.3999999999999999E-16</v>
      </c>
      <c r="L322" s="4" t="s">
        <v>1121</v>
      </c>
      <c r="M322" s="4" t="s">
        <v>1122</v>
      </c>
      <c r="N322" s="4" t="s">
        <v>1123</v>
      </c>
      <c r="O322" s="4" t="s">
        <v>1124</v>
      </c>
      <c r="V322" s="4" t="s">
        <v>1125</v>
      </c>
      <c r="W322" s="4" t="s">
        <v>1126</v>
      </c>
      <c r="X322" s="4" t="s">
        <v>1126</v>
      </c>
      <c r="Y322" s="4" t="s">
        <v>1127</v>
      </c>
      <c r="Z322" s="4" t="s">
        <v>1128</v>
      </c>
      <c r="AA322" s="4" t="s">
        <v>1128</v>
      </c>
      <c r="AB322" s="4" t="s">
        <v>1128</v>
      </c>
    </row>
    <row r="323" spans="1:28" x14ac:dyDescent="0.25">
      <c r="A323" s="4" t="s">
        <v>7435</v>
      </c>
      <c r="B323" s="4">
        <v>-1.9827523</v>
      </c>
      <c r="C323" s="5">
        <v>2.2334071999999998E-3</v>
      </c>
      <c r="D323" s="4" t="s">
        <v>450</v>
      </c>
      <c r="E323" s="4" t="s">
        <v>7436</v>
      </c>
      <c r="F323" s="4" t="s">
        <v>7437</v>
      </c>
      <c r="G323" s="4" t="s">
        <v>7438</v>
      </c>
      <c r="H323" s="4" t="s">
        <v>7439</v>
      </c>
      <c r="I323" s="4" t="s">
        <v>1512</v>
      </c>
      <c r="J323" s="4" t="s">
        <v>1513</v>
      </c>
      <c r="K323" s="5">
        <v>3.0000000000000001E-61</v>
      </c>
      <c r="L323" s="4" t="s">
        <v>7440</v>
      </c>
      <c r="M323" s="4" t="s">
        <v>7441</v>
      </c>
      <c r="N323" s="4" t="s">
        <v>7442</v>
      </c>
      <c r="O323" s="4" t="s">
        <v>7443</v>
      </c>
      <c r="V323" s="4" t="s">
        <v>7444</v>
      </c>
      <c r="W323" s="4" t="s">
        <v>7445</v>
      </c>
      <c r="X323" s="4" t="s">
        <v>7446</v>
      </c>
      <c r="Y323" s="4" t="s">
        <v>7447</v>
      </c>
      <c r="Z323" s="4" t="s">
        <v>552</v>
      </c>
      <c r="AA323" s="4" t="s">
        <v>552</v>
      </c>
      <c r="AB323" s="4" t="s">
        <v>552</v>
      </c>
    </row>
    <row r="324" spans="1:28" x14ac:dyDescent="0.25">
      <c r="A324" s="4" t="s">
        <v>16361</v>
      </c>
      <c r="B324" s="4">
        <v>2.5293043000000002</v>
      </c>
      <c r="C324" s="4">
        <v>1.6785102000000001E-3</v>
      </c>
      <c r="D324" s="4" t="s">
        <v>450</v>
      </c>
      <c r="E324" s="4" t="s">
        <v>16362</v>
      </c>
      <c r="F324" s="4" t="s">
        <v>16363</v>
      </c>
      <c r="G324" s="4" t="s">
        <v>16364</v>
      </c>
      <c r="H324" s="4" t="s">
        <v>16365</v>
      </c>
      <c r="I324" s="4" t="s">
        <v>3588</v>
      </c>
      <c r="J324" s="4" t="s">
        <v>822</v>
      </c>
      <c r="K324" s="5">
        <v>2E-66</v>
      </c>
      <c r="L324" s="4" t="s">
        <v>16366</v>
      </c>
      <c r="M324" s="4" t="s">
        <v>7441</v>
      </c>
      <c r="N324" s="4" t="s">
        <v>7442</v>
      </c>
      <c r="O324" s="4" t="s">
        <v>7443</v>
      </c>
      <c r="V324" s="4" t="s">
        <v>16367</v>
      </c>
      <c r="W324" s="4" t="s">
        <v>16368</v>
      </c>
      <c r="X324" s="4" t="s">
        <v>16369</v>
      </c>
      <c r="Y324" s="4" t="s">
        <v>16370</v>
      </c>
      <c r="Z324" s="4" t="s">
        <v>196</v>
      </c>
      <c r="AA324" s="4" t="s">
        <v>196</v>
      </c>
      <c r="AB324" s="4" t="s">
        <v>196</v>
      </c>
    </row>
    <row r="325" spans="1:28" x14ac:dyDescent="0.25">
      <c r="A325" s="4" t="s">
        <v>3583</v>
      </c>
      <c r="B325" s="4">
        <v>-1.5329428</v>
      </c>
      <c r="C325" s="4">
        <v>1.992238E-2</v>
      </c>
      <c r="D325" s="4" t="s">
        <v>450</v>
      </c>
      <c r="E325" s="4" t="s">
        <v>3584</v>
      </c>
      <c r="F325" s="4" t="s">
        <v>3585</v>
      </c>
      <c r="G325" s="4" t="s">
        <v>3586</v>
      </c>
      <c r="H325" s="4" t="s">
        <v>3587</v>
      </c>
      <c r="I325" s="4" t="s">
        <v>3588</v>
      </c>
      <c r="J325" s="4" t="s">
        <v>822</v>
      </c>
      <c r="K325" s="5">
        <v>1.3E-35</v>
      </c>
      <c r="L325" s="4" t="s">
        <v>3589</v>
      </c>
      <c r="M325" s="4" t="s">
        <v>3590</v>
      </c>
      <c r="N325" s="4" t="s">
        <v>3591</v>
      </c>
      <c r="O325" s="4" t="s">
        <v>3592</v>
      </c>
      <c r="P325" s="4">
        <v>1</v>
      </c>
      <c r="Q325" s="4" t="s">
        <v>1624</v>
      </c>
      <c r="R325" s="4" t="s">
        <v>1625</v>
      </c>
      <c r="S325" s="4" t="s">
        <v>1019</v>
      </c>
      <c r="V325" s="4" t="s">
        <v>3593</v>
      </c>
      <c r="W325" s="4" t="s">
        <v>621</v>
      </c>
      <c r="X325" s="4" t="s">
        <v>3594</v>
      </c>
      <c r="Y325" s="4" t="s">
        <v>3595</v>
      </c>
      <c r="Z325" s="4" t="s">
        <v>196</v>
      </c>
      <c r="AA325" s="4" t="s">
        <v>196</v>
      </c>
      <c r="AB325" s="4" t="s">
        <v>196</v>
      </c>
    </row>
    <row r="326" spans="1:28" x14ac:dyDescent="0.25">
      <c r="A326" s="4" t="s">
        <v>14111</v>
      </c>
      <c r="B326" s="4">
        <v>1.7156441</v>
      </c>
      <c r="C326" s="4">
        <v>1.3141754E-2</v>
      </c>
      <c r="D326" s="4" t="s">
        <v>14112</v>
      </c>
      <c r="E326" s="4" t="s">
        <v>14113</v>
      </c>
      <c r="F326" s="4" t="s">
        <v>14114</v>
      </c>
      <c r="G326" s="4" t="s">
        <v>14115</v>
      </c>
      <c r="H326" s="4" t="s">
        <v>14116</v>
      </c>
      <c r="I326" s="4" t="s">
        <v>14117</v>
      </c>
      <c r="J326" s="4" t="s">
        <v>14118</v>
      </c>
      <c r="K326" s="5">
        <v>3.7999999999999997E-49</v>
      </c>
      <c r="L326" s="4" t="s">
        <v>14119</v>
      </c>
      <c r="M326" s="4" t="s">
        <v>14120</v>
      </c>
      <c r="N326" s="4" t="s">
        <v>14121</v>
      </c>
      <c r="O326" s="4" t="s">
        <v>14122</v>
      </c>
      <c r="P326" s="4">
        <v>2</v>
      </c>
      <c r="Q326" s="4" t="s">
        <v>799</v>
      </c>
      <c r="R326" s="4" t="s">
        <v>800</v>
      </c>
      <c r="S326" s="4" t="s">
        <v>235</v>
      </c>
      <c r="V326" s="4" t="s">
        <v>7145</v>
      </c>
      <c r="W326" s="4" t="s">
        <v>7146</v>
      </c>
      <c r="X326" s="4" t="s">
        <v>7147</v>
      </c>
      <c r="Y326" s="4" t="s">
        <v>14123</v>
      </c>
      <c r="Z326" s="4" t="s">
        <v>14124</v>
      </c>
      <c r="AA326" s="4" t="s">
        <v>14125</v>
      </c>
      <c r="AB326" s="4" t="s">
        <v>11311</v>
      </c>
    </row>
    <row r="327" spans="1:28" x14ac:dyDescent="0.25">
      <c r="A327" s="4" t="s">
        <v>14288</v>
      </c>
      <c r="B327" s="4">
        <v>1.7973209999999999</v>
      </c>
      <c r="C327" s="5">
        <v>5.9509885999999999E-5</v>
      </c>
      <c r="D327" s="4" t="s">
        <v>14289</v>
      </c>
      <c r="E327" s="4" t="s">
        <v>14290</v>
      </c>
      <c r="F327" s="4" t="s">
        <v>14291</v>
      </c>
      <c r="G327" s="4" t="s">
        <v>14292</v>
      </c>
      <c r="H327" s="4" t="s">
        <v>14293</v>
      </c>
      <c r="I327" s="4" t="s">
        <v>14294</v>
      </c>
      <c r="J327" s="4" t="s">
        <v>14295</v>
      </c>
      <c r="K327" s="5">
        <v>2.7999999999999999E-53</v>
      </c>
      <c r="L327" s="4" t="s">
        <v>14296</v>
      </c>
      <c r="M327" s="4" t="s">
        <v>14297</v>
      </c>
      <c r="N327" s="4" t="s">
        <v>14298</v>
      </c>
      <c r="O327" s="4" t="s">
        <v>11489</v>
      </c>
      <c r="V327" s="4" t="s">
        <v>14299</v>
      </c>
      <c r="W327" s="4" t="s">
        <v>9303</v>
      </c>
      <c r="X327" s="4" t="s">
        <v>14300</v>
      </c>
      <c r="Y327" s="4" t="s">
        <v>14301</v>
      </c>
      <c r="Z327" s="4" t="s">
        <v>14302</v>
      </c>
      <c r="AA327" s="4" t="s">
        <v>14303</v>
      </c>
      <c r="AB327" s="4" t="s">
        <v>14304</v>
      </c>
    </row>
    <row r="328" spans="1:28" x14ac:dyDescent="0.25">
      <c r="A328" s="4" t="s">
        <v>12270</v>
      </c>
      <c r="B328" s="4">
        <v>-2.2386116999999999</v>
      </c>
      <c r="C328" s="5">
        <v>4.5641121999999998E-4</v>
      </c>
      <c r="D328" s="4" t="s">
        <v>12271</v>
      </c>
      <c r="E328" s="4" t="s">
        <v>12272</v>
      </c>
      <c r="F328" s="4" t="s">
        <v>12273</v>
      </c>
      <c r="G328" s="4" t="s">
        <v>12274</v>
      </c>
      <c r="H328" s="4" t="s">
        <v>12275</v>
      </c>
      <c r="I328" s="4" t="s">
        <v>12276</v>
      </c>
      <c r="J328" s="4" t="s">
        <v>1513</v>
      </c>
      <c r="K328" s="5">
        <v>6.5000000000000001E-14</v>
      </c>
      <c r="L328" s="4" t="s">
        <v>12277</v>
      </c>
      <c r="M328" s="4" t="s">
        <v>12278</v>
      </c>
      <c r="N328" s="4" t="s">
        <v>12279</v>
      </c>
      <c r="O328" s="4" t="s">
        <v>12280</v>
      </c>
      <c r="V328" s="4" t="s">
        <v>12281</v>
      </c>
      <c r="W328" s="4" t="s">
        <v>12282</v>
      </c>
      <c r="X328" s="4" t="s">
        <v>12283</v>
      </c>
      <c r="Y328" s="4" t="s">
        <v>12284</v>
      </c>
      <c r="Z328" s="4" t="s">
        <v>12285</v>
      </c>
      <c r="AA328" s="4" t="s">
        <v>12286</v>
      </c>
      <c r="AB328" s="4" t="s">
        <v>12287</v>
      </c>
    </row>
    <row r="329" spans="1:28" x14ac:dyDescent="0.25">
      <c r="A329" s="4" t="s">
        <v>7184</v>
      </c>
      <c r="B329" s="4">
        <v>1.8115988999999999</v>
      </c>
      <c r="C329" s="5">
        <v>9.5779809999999993E-3</v>
      </c>
      <c r="D329" s="4" t="s">
        <v>7185</v>
      </c>
      <c r="E329" s="4" t="s">
        <v>7186</v>
      </c>
      <c r="F329" s="4" t="s">
        <v>7187</v>
      </c>
      <c r="G329" s="4" t="s">
        <v>7188</v>
      </c>
      <c r="H329" s="4" t="s">
        <v>7189</v>
      </c>
      <c r="I329" s="4" t="s">
        <v>7190</v>
      </c>
      <c r="J329" s="4" t="s">
        <v>7191</v>
      </c>
      <c r="K329" s="5">
        <v>2.2000000000000001E-147</v>
      </c>
      <c r="L329" s="4" t="s">
        <v>7192</v>
      </c>
      <c r="M329" s="4" t="s">
        <v>7193</v>
      </c>
      <c r="N329" s="4" t="s">
        <v>7194</v>
      </c>
      <c r="O329" s="4" t="s">
        <v>7195</v>
      </c>
      <c r="P329" s="4">
        <v>1</v>
      </c>
      <c r="Q329" s="4" t="s">
        <v>355</v>
      </c>
      <c r="R329" s="4" t="s">
        <v>356</v>
      </c>
      <c r="S329" s="4" t="s">
        <v>298</v>
      </c>
      <c r="V329" s="4" t="s">
        <v>7196</v>
      </c>
      <c r="W329" s="4" t="s">
        <v>461</v>
      </c>
      <c r="X329" s="4" t="s">
        <v>7197</v>
      </c>
      <c r="Y329" s="4" t="s">
        <v>7198</v>
      </c>
      <c r="Z329" s="4" t="s">
        <v>7199</v>
      </c>
      <c r="AA329" s="4" t="s">
        <v>7200</v>
      </c>
      <c r="AB329" s="4" t="s">
        <v>7201</v>
      </c>
    </row>
    <row r="330" spans="1:28" x14ac:dyDescent="0.25">
      <c r="A330" s="4" t="s">
        <v>11806</v>
      </c>
      <c r="B330" s="4">
        <v>-1.7444462000000001</v>
      </c>
      <c r="C330" s="5">
        <v>1.0630351499999999E-2</v>
      </c>
      <c r="D330" s="4" t="s">
        <v>11807</v>
      </c>
      <c r="E330" s="4" t="s">
        <v>11808</v>
      </c>
      <c r="F330" s="4" t="s">
        <v>11809</v>
      </c>
      <c r="G330" s="4" t="s">
        <v>11810</v>
      </c>
      <c r="H330" s="4" t="s">
        <v>11811</v>
      </c>
      <c r="I330" s="4" t="s">
        <v>11812</v>
      </c>
      <c r="J330" s="4" t="s">
        <v>11813</v>
      </c>
      <c r="K330" s="5">
        <v>1.1E-85</v>
      </c>
      <c r="L330" s="4" t="s">
        <v>11814</v>
      </c>
      <c r="M330" s="4" t="s">
        <v>11815</v>
      </c>
      <c r="N330" s="4" t="s">
        <v>11816</v>
      </c>
      <c r="O330" s="4" t="s">
        <v>7296</v>
      </c>
      <c r="V330" s="4" t="s">
        <v>11817</v>
      </c>
      <c r="W330" s="4" t="s">
        <v>11818</v>
      </c>
      <c r="X330" s="4" t="s">
        <v>11819</v>
      </c>
      <c r="Y330" s="4" t="s">
        <v>11820</v>
      </c>
      <c r="Z330" s="4" t="s">
        <v>11821</v>
      </c>
      <c r="AA330" s="4" t="s">
        <v>11822</v>
      </c>
      <c r="AB330" s="4" t="s">
        <v>11823</v>
      </c>
    </row>
    <row r="331" spans="1:28" x14ac:dyDescent="0.25">
      <c r="A331" s="4" t="s">
        <v>11370</v>
      </c>
      <c r="B331" s="4">
        <v>2.1767850000000002</v>
      </c>
      <c r="C331" s="5">
        <v>1.1801498E-4</v>
      </c>
      <c r="D331" s="4" t="s">
        <v>11371</v>
      </c>
      <c r="E331" s="4" t="s">
        <v>11372</v>
      </c>
      <c r="F331" s="4" t="s">
        <v>11373</v>
      </c>
      <c r="G331" s="4" t="s">
        <v>11374</v>
      </c>
      <c r="H331" s="4" t="s">
        <v>11375</v>
      </c>
      <c r="I331" s="4" t="s">
        <v>11376</v>
      </c>
      <c r="J331" s="4" t="s">
        <v>1977</v>
      </c>
      <c r="K331" s="5">
        <v>1.2E-55</v>
      </c>
      <c r="L331" s="4" t="s">
        <v>11377</v>
      </c>
      <c r="M331" s="4" t="s">
        <v>11378</v>
      </c>
      <c r="N331" s="4" t="s">
        <v>11379</v>
      </c>
      <c r="O331" s="4" t="s">
        <v>11380</v>
      </c>
      <c r="P331" s="4">
        <v>2</v>
      </c>
      <c r="Q331" s="4" t="s">
        <v>11381</v>
      </c>
      <c r="R331" s="4" t="s">
        <v>11382</v>
      </c>
      <c r="S331" s="4" t="s">
        <v>609</v>
      </c>
      <c r="V331" s="4" t="s">
        <v>11383</v>
      </c>
      <c r="W331" s="4" t="s">
        <v>10569</v>
      </c>
      <c r="X331" s="4" t="s">
        <v>11384</v>
      </c>
      <c r="Y331" s="4" t="s">
        <v>11385</v>
      </c>
      <c r="Z331" s="4" t="s">
        <v>11386</v>
      </c>
      <c r="AA331" s="4" t="s">
        <v>11387</v>
      </c>
      <c r="AB331" s="4" t="s">
        <v>11388</v>
      </c>
    </row>
    <row r="332" spans="1:28" x14ac:dyDescent="0.25">
      <c r="A332" s="4" t="s">
        <v>14647</v>
      </c>
      <c r="B332" s="4">
        <v>-1.5164278</v>
      </c>
      <c r="C332" s="5">
        <v>1.0918825E-2</v>
      </c>
      <c r="D332" s="4" t="s">
        <v>14648</v>
      </c>
      <c r="E332" s="4" t="s">
        <v>14649</v>
      </c>
      <c r="F332" s="4" t="s">
        <v>14650</v>
      </c>
      <c r="G332" s="4" t="s">
        <v>14651</v>
      </c>
      <c r="H332" s="4" t="s">
        <v>14652</v>
      </c>
      <c r="I332" s="4" t="s">
        <v>14653</v>
      </c>
      <c r="J332" s="4" t="s">
        <v>14654</v>
      </c>
      <c r="K332" s="5">
        <v>2.4E-42</v>
      </c>
      <c r="L332" s="4" t="s">
        <v>14655</v>
      </c>
      <c r="M332" s="4" t="s">
        <v>14656</v>
      </c>
      <c r="N332" s="4" t="s">
        <v>14657</v>
      </c>
      <c r="O332" s="4" t="s">
        <v>9909</v>
      </c>
      <c r="V332" s="4" t="s">
        <v>14658</v>
      </c>
      <c r="W332" s="4" t="s">
        <v>14659</v>
      </c>
      <c r="X332" s="4" t="s">
        <v>14660</v>
      </c>
      <c r="Y332" s="4" t="s">
        <v>14661</v>
      </c>
      <c r="Z332" s="4" t="s">
        <v>14662</v>
      </c>
      <c r="AA332" s="4" t="s">
        <v>14663</v>
      </c>
      <c r="AB332" s="4" t="s">
        <v>14664</v>
      </c>
    </row>
    <row r="333" spans="1:28" x14ac:dyDescent="0.25">
      <c r="A333" s="4" t="s">
        <v>9129</v>
      </c>
      <c r="B333" s="4">
        <v>-1.5316224000000001</v>
      </c>
      <c r="C333" s="4">
        <v>3.0555446E-2</v>
      </c>
      <c r="D333" s="4" t="s">
        <v>9130</v>
      </c>
      <c r="E333" s="4" t="s">
        <v>9131</v>
      </c>
      <c r="F333" s="4" t="s">
        <v>9132</v>
      </c>
      <c r="G333" s="4" t="s">
        <v>9133</v>
      </c>
      <c r="H333" s="4" t="s">
        <v>9134</v>
      </c>
      <c r="I333" s="4" t="s">
        <v>9135</v>
      </c>
      <c r="J333" s="4" t="s">
        <v>9136</v>
      </c>
      <c r="K333" s="5">
        <v>4.8999999999999999E-15</v>
      </c>
      <c r="L333" s="4" t="s">
        <v>9137</v>
      </c>
      <c r="M333" s="4" t="s">
        <v>9138</v>
      </c>
      <c r="N333" s="4" t="s">
        <v>9139</v>
      </c>
      <c r="O333" s="4" t="s">
        <v>8074</v>
      </c>
      <c r="V333" s="4" t="s">
        <v>8049</v>
      </c>
      <c r="W333" s="4" t="s">
        <v>6017</v>
      </c>
      <c r="X333" s="4" t="s">
        <v>9140</v>
      </c>
      <c r="Y333" s="4" t="s">
        <v>9141</v>
      </c>
      <c r="Z333" s="4" t="s">
        <v>464</v>
      </c>
      <c r="AA333" s="4" t="s">
        <v>464</v>
      </c>
      <c r="AB333" s="4" t="s">
        <v>464</v>
      </c>
    </row>
    <row r="334" spans="1:28" x14ac:dyDescent="0.25">
      <c r="A334" s="4" t="s">
        <v>5246</v>
      </c>
      <c r="B334" s="4">
        <v>-1.6598283</v>
      </c>
      <c r="C334" s="5">
        <v>1.435505E-4</v>
      </c>
      <c r="D334" s="4" t="s">
        <v>5247</v>
      </c>
      <c r="E334" s="4" t="s">
        <v>5248</v>
      </c>
      <c r="F334" s="4" t="s">
        <v>5249</v>
      </c>
      <c r="G334" s="4" t="s">
        <v>5250</v>
      </c>
      <c r="H334" s="4" t="s">
        <v>5251</v>
      </c>
      <c r="I334" s="4" t="s">
        <v>5252</v>
      </c>
      <c r="J334" s="4" t="s">
        <v>3455</v>
      </c>
      <c r="K334" s="5">
        <v>9.6999999999999991E-72</v>
      </c>
      <c r="L334" s="4" t="s">
        <v>5253</v>
      </c>
      <c r="M334" s="4" t="s">
        <v>5254</v>
      </c>
      <c r="N334" s="4" t="s">
        <v>5255</v>
      </c>
      <c r="O334" s="4" t="s">
        <v>5256</v>
      </c>
      <c r="P334" s="4">
        <v>1</v>
      </c>
      <c r="Q334" s="4" t="s">
        <v>3242</v>
      </c>
      <c r="R334" s="4" t="s">
        <v>3243</v>
      </c>
      <c r="S334" s="4" t="s">
        <v>298</v>
      </c>
      <c r="V334" s="4" t="s">
        <v>5257</v>
      </c>
      <c r="W334" s="4" t="s">
        <v>684</v>
      </c>
      <c r="X334" s="4" t="s">
        <v>5258</v>
      </c>
      <c r="Y334" s="4" t="s">
        <v>5259</v>
      </c>
      <c r="Z334" s="4" t="s">
        <v>5260</v>
      </c>
      <c r="AA334" s="4" t="s">
        <v>5261</v>
      </c>
      <c r="AB334" s="4" t="s">
        <v>5262</v>
      </c>
    </row>
    <row r="335" spans="1:28" x14ac:dyDescent="0.25">
      <c r="A335" s="4" t="s">
        <v>8853</v>
      </c>
      <c r="B335" s="4">
        <v>-1.6326592</v>
      </c>
      <c r="C335" s="5">
        <v>5.0443327000000001E-3</v>
      </c>
      <c r="D335" s="4" t="s">
        <v>8854</v>
      </c>
      <c r="E335" s="4" t="s">
        <v>8855</v>
      </c>
      <c r="F335" s="4" t="s">
        <v>8856</v>
      </c>
      <c r="G335" s="4" t="s">
        <v>8857</v>
      </c>
      <c r="H335" s="4" t="s">
        <v>8858</v>
      </c>
      <c r="I335" s="4" t="s">
        <v>8859</v>
      </c>
      <c r="J335" s="4" t="s">
        <v>8860</v>
      </c>
      <c r="K335" s="5">
        <v>1.0999999999999999E-19</v>
      </c>
      <c r="L335" s="4" t="s">
        <v>8861</v>
      </c>
      <c r="M335" s="4" t="s">
        <v>8862</v>
      </c>
      <c r="N335" s="4" t="s">
        <v>8863</v>
      </c>
      <c r="O335" s="4" t="s">
        <v>8864</v>
      </c>
      <c r="P335" s="4">
        <v>2</v>
      </c>
      <c r="Q335" s="4" t="s">
        <v>8865</v>
      </c>
      <c r="R335" s="4" t="s">
        <v>8866</v>
      </c>
      <c r="S335" s="4" t="s">
        <v>235</v>
      </c>
      <c r="V335" s="4" t="s">
        <v>8867</v>
      </c>
      <c r="W335" s="4" t="s">
        <v>7445</v>
      </c>
      <c r="X335" s="4" t="s">
        <v>8868</v>
      </c>
      <c r="Y335" s="4" t="s">
        <v>8869</v>
      </c>
      <c r="Z335" s="4" t="s">
        <v>8870</v>
      </c>
      <c r="AA335" s="4" t="s">
        <v>8871</v>
      </c>
      <c r="AB335" s="4" t="s">
        <v>8872</v>
      </c>
    </row>
    <row r="336" spans="1:28" x14ac:dyDescent="0.25">
      <c r="A336" s="4" t="s">
        <v>12155</v>
      </c>
      <c r="B336" s="4">
        <v>1.9870464999999999</v>
      </c>
      <c r="C336" s="5">
        <v>2.9322402000000001E-5</v>
      </c>
      <c r="D336" s="4" t="s">
        <v>12156</v>
      </c>
      <c r="E336" s="4" t="s">
        <v>12157</v>
      </c>
      <c r="F336" s="4" t="s">
        <v>12158</v>
      </c>
      <c r="G336" s="4" t="s">
        <v>12159</v>
      </c>
      <c r="H336" s="4" t="s">
        <v>12160</v>
      </c>
      <c r="I336" s="4" t="s">
        <v>12161</v>
      </c>
      <c r="J336" s="4" t="s">
        <v>2976</v>
      </c>
      <c r="K336" s="5">
        <v>1.5999999999999999E-143</v>
      </c>
      <c r="L336" s="4" t="s">
        <v>12162</v>
      </c>
      <c r="M336" s="4" t="s">
        <v>12163</v>
      </c>
      <c r="N336" s="4" t="s">
        <v>12164</v>
      </c>
      <c r="O336" s="4" t="s">
        <v>12165</v>
      </c>
      <c r="P336" s="4">
        <v>1</v>
      </c>
      <c r="Q336" s="4" t="s">
        <v>355</v>
      </c>
      <c r="R336" s="4" t="s">
        <v>356</v>
      </c>
      <c r="S336" s="4" t="s">
        <v>298</v>
      </c>
      <c r="V336" s="4" t="s">
        <v>12166</v>
      </c>
      <c r="W336" s="4" t="s">
        <v>2686</v>
      </c>
      <c r="X336" s="4" t="s">
        <v>12167</v>
      </c>
      <c r="Y336" s="4" t="s">
        <v>12168</v>
      </c>
      <c r="Z336" s="4" t="s">
        <v>12169</v>
      </c>
      <c r="AA336" s="4" t="s">
        <v>12170</v>
      </c>
      <c r="AB336" s="4" t="s">
        <v>12171</v>
      </c>
    </row>
    <row r="337" spans="1:28" x14ac:dyDescent="0.25">
      <c r="A337" s="4" t="s">
        <v>15698</v>
      </c>
      <c r="B337" s="4">
        <v>-1.5948340999999999</v>
      </c>
      <c r="C337" s="5">
        <v>2.4246297999999999E-2</v>
      </c>
      <c r="D337" s="4" t="s">
        <v>15699</v>
      </c>
      <c r="E337" s="4" t="s">
        <v>15700</v>
      </c>
      <c r="F337" s="4" t="s">
        <v>15701</v>
      </c>
      <c r="G337" s="4" t="s">
        <v>15702</v>
      </c>
      <c r="H337" s="4" t="s">
        <v>15703</v>
      </c>
      <c r="I337" s="4" t="s">
        <v>15704</v>
      </c>
      <c r="J337" s="4" t="s">
        <v>15705</v>
      </c>
      <c r="K337" s="5">
        <v>5.5000000000000002E-32</v>
      </c>
      <c r="L337" s="4" t="s">
        <v>15706</v>
      </c>
      <c r="M337" s="4" t="s">
        <v>15707</v>
      </c>
      <c r="N337" s="4" t="s">
        <v>15708</v>
      </c>
      <c r="O337" s="4" t="s">
        <v>15709</v>
      </c>
      <c r="V337" s="4" t="s">
        <v>15710</v>
      </c>
      <c r="W337" s="4" t="s">
        <v>9829</v>
      </c>
      <c r="X337" s="4" t="s">
        <v>15711</v>
      </c>
      <c r="Y337" s="4" t="s">
        <v>15712</v>
      </c>
      <c r="Z337" s="4" t="s">
        <v>38</v>
      </c>
      <c r="AA337" s="4" t="s">
        <v>38</v>
      </c>
      <c r="AB337" s="4" t="s">
        <v>38</v>
      </c>
    </row>
    <row r="338" spans="1:28" x14ac:dyDescent="0.25">
      <c r="A338" s="4" t="s">
        <v>7286</v>
      </c>
      <c r="B338" s="4">
        <v>-1.8050226</v>
      </c>
      <c r="C338" s="5">
        <v>2.8165927999999999E-4</v>
      </c>
      <c r="D338" s="4" t="s">
        <v>7287</v>
      </c>
      <c r="E338" s="4" t="s">
        <v>7288</v>
      </c>
      <c r="F338" s="4" t="s">
        <v>7289</v>
      </c>
      <c r="G338" s="4" t="s">
        <v>7290</v>
      </c>
      <c r="H338" s="4" t="s">
        <v>7291</v>
      </c>
      <c r="I338" s="4" t="s">
        <v>7292</v>
      </c>
      <c r="J338" s="4" t="s">
        <v>6314</v>
      </c>
      <c r="K338" s="5">
        <v>2.4999999999999999E-65</v>
      </c>
      <c r="L338" s="4" t="s">
        <v>7293</v>
      </c>
      <c r="M338" s="4" t="s">
        <v>7294</v>
      </c>
      <c r="N338" s="4" t="s">
        <v>7295</v>
      </c>
      <c r="O338" s="4" t="s">
        <v>7296</v>
      </c>
      <c r="V338" s="4" t="s">
        <v>7297</v>
      </c>
      <c r="W338" s="4" t="s">
        <v>7298</v>
      </c>
      <c r="X338" s="4" t="s">
        <v>7299</v>
      </c>
      <c r="Y338" s="4" t="s">
        <v>7300</v>
      </c>
      <c r="Z338" s="4" t="s">
        <v>38</v>
      </c>
      <c r="AA338" s="4" t="s">
        <v>38</v>
      </c>
      <c r="AB338" s="4" t="s">
        <v>38</v>
      </c>
    </row>
    <row r="339" spans="1:28" x14ac:dyDescent="0.25">
      <c r="A339" s="4" t="s">
        <v>14561</v>
      </c>
      <c r="B339" s="4">
        <v>2.0045776000000002</v>
      </c>
      <c r="C339" s="5">
        <v>6.2468636000000005E-5</v>
      </c>
      <c r="D339" s="4" t="s">
        <v>14562</v>
      </c>
      <c r="E339" s="4" t="s">
        <v>14563</v>
      </c>
      <c r="F339" s="4" t="s">
        <v>14564</v>
      </c>
      <c r="G339" s="4" t="s">
        <v>225</v>
      </c>
      <c r="H339" s="4" t="s">
        <v>14565</v>
      </c>
      <c r="I339" s="4" t="s">
        <v>14566</v>
      </c>
      <c r="J339" s="4" t="s">
        <v>822</v>
      </c>
      <c r="K339" s="5">
        <v>0</v>
      </c>
      <c r="L339" s="4" t="s">
        <v>14567</v>
      </c>
      <c r="M339" s="4" t="s">
        <v>14568</v>
      </c>
      <c r="N339" s="4" t="s">
        <v>14569</v>
      </c>
      <c r="O339" s="4" t="s">
        <v>14570</v>
      </c>
      <c r="P339" s="4">
        <v>4</v>
      </c>
      <c r="Q339" s="4" t="s">
        <v>14571</v>
      </c>
      <c r="R339" s="4" t="s">
        <v>14572</v>
      </c>
      <c r="S339" s="4" t="s">
        <v>3575</v>
      </c>
      <c r="T339" s="4" t="s">
        <v>14573</v>
      </c>
      <c r="U339" s="4" t="s">
        <v>14562</v>
      </c>
      <c r="V339" s="4" t="s">
        <v>14574</v>
      </c>
      <c r="W339" s="4" t="s">
        <v>14575</v>
      </c>
      <c r="X339" s="4" t="s">
        <v>14576</v>
      </c>
      <c r="Y339" s="4" t="s">
        <v>14577</v>
      </c>
      <c r="Z339" s="4" t="s">
        <v>14578</v>
      </c>
      <c r="AA339" s="4" t="s">
        <v>14579</v>
      </c>
      <c r="AB339" s="4" t="s">
        <v>14580</v>
      </c>
    </row>
    <row r="340" spans="1:28" x14ac:dyDescent="0.25">
      <c r="A340" s="4" t="s">
        <v>11554</v>
      </c>
      <c r="B340" s="4">
        <v>-1.681524</v>
      </c>
      <c r="C340" s="5">
        <v>7.1174349999999999E-4</v>
      </c>
      <c r="D340" s="4" t="s">
        <v>5560</v>
      </c>
      <c r="E340" s="4" t="s">
        <v>11555</v>
      </c>
      <c r="F340" s="4" t="s">
        <v>11556</v>
      </c>
      <c r="G340" s="4" t="s">
        <v>11557</v>
      </c>
      <c r="H340" s="4" t="s">
        <v>11558</v>
      </c>
      <c r="I340" s="4" t="s">
        <v>5565</v>
      </c>
      <c r="J340" s="4" t="s">
        <v>5566</v>
      </c>
      <c r="K340" s="5">
        <v>1.4000000000000001E-29</v>
      </c>
      <c r="L340" s="4" t="s">
        <v>11559</v>
      </c>
      <c r="M340" s="4" t="s">
        <v>11560</v>
      </c>
      <c r="N340" s="4" t="s">
        <v>11561</v>
      </c>
      <c r="O340" s="4" t="s">
        <v>3189</v>
      </c>
      <c r="V340" s="4" t="s">
        <v>7005</v>
      </c>
      <c r="W340" s="4" t="s">
        <v>7006</v>
      </c>
      <c r="X340" s="4" t="s">
        <v>7007</v>
      </c>
      <c r="Y340" s="4" t="s">
        <v>7008</v>
      </c>
      <c r="Z340" s="4" t="s">
        <v>5216</v>
      </c>
      <c r="AA340" s="4" t="s">
        <v>5217</v>
      </c>
      <c r="AB340" s="4" t="s">
        <v>5218</v>
      </c>
    </row>
    <row r="341" spans="1:28" x14ac:dyDescent="0.25">
      <c r="A341" s="4" t="s">
        <v>12403</v>
      </c>
      <c r="B341" s="4">
        <v>1.7820863</v>
      </c>
      <c r="C341" s="5">
        <v>2.1675838000000001E-5</v>
      </c>
      <c r="D341" s="4" t="s">
        <v>12404</v>
      </c>
      <c r="E341" s="4" t="s">
        <v>12405</v>
      </c>
      <c r="F341" s="4" t="s">
        <v>12406</v>
      </c>
      <c r="G341" s="4" t="s">
        <v>12407</v>
      </c>
      <c r="H341" s="4" t="s">
        <v>12408</v>
      </c>
      <c r="I341" s="4" t="s">
        <v>12409</v>
      </c>
      <c r="J341" s="4" t="s">
        <v>1747</v>
      </c>
      <c r="K341" s="5">
        <v>8.5999999999999996E-29</v>
      </c>
      <c r="L341" s="4" t="s">
        <v>12410</v>
      </c>
      <c r="M341" s="4" t="s">
        <v>12411</v>
      </c>
      <c r="N341" s="4" t="s">
        <v>12412</v>
      </c>
      <c r="O341" s="4" t="s">
        <v>12413</v>
      </c>
      <c r="V341" s="4" t="s">
        <v>12414</v>
      </c>
      <c r="W341" s="4" t="s">
        <v>12415</v>
      </c>
      <c r="X341" s="4" t="s">
        <v>12416</v>
      </c>
      <c r="Y341" s="4" t="s">
        <v>12417</v>
      </c>
      <c r="Z341" s="4" t="s">
        <v>2859</v>
      </c>
      <c r="AA341" s="4" t="s">
        <v>2860</v>
      </c>
      <c r="AB341" s="4" t="s">
        <v>1044</v>
      </c>
    </row>
    <row r="342" spans="1:28" x14ac:dyDescent="0.25">
      <c r="A342" s="4" t="s">
        <v>1518</v>
      </c>
      <c r="B342" s="4">
        <v>1.9825975</v>
      </c>
      <c r="C342" s="5">
        <v>3.4645097999999999E-5</v>
      </c>
      <c r="D342" s="4" t="s">
        <v>1519</v>
      </c>
      <c r="E342" s="4" t="s">
        <v>1520</v>
      </c>
      <c r="F342" s="4" t="s">
        <v>1521</v>
      </c>
      <c r="G342" s="4" t="s">
        <v>1522</v>
      </c>
      <c r="H342" s="4" t="s">
        <v>1523</v>
      </c>
      <c r="I342" s="4" t="s">
        <v>1524</v>
      </c>
      <c r="J342" s="4" t="s">
        <v>1471</v>
      </c>
      <c r="K342" s="5">
        <v>2.6E-28</v>
      </c>
      <c r="L342" s="4" t="s">
        <v>1525</v>
      </c>
      <c r="M342" s="4" t="s">
        <v>1526</v>
      </c>
      <c r="N342" s="4" t="s">
        <v>1527</v>
      </c>
      <c r="O342" s="4" t="s">
        <v>1528</v>
      </c>
      <c r="V342" s="4" t="s">
        <v>1529</v>
      </c>
      <c r="W342" s="4" t="s">
        <v>61</v>
      </c>
      <c r="X342" s="4" t="s">
        <v>1530</v>
      </c>
      <c r="Y342" s="4" t="s">
        <v>1531</v>
      </c>
      <c r="Z342" s="4" t="s">
        <v>1532</v>
      </c>
      <c r="AA342" s="4" t="s">
        <v>1533</v>
      </c>
      <c r="AB342" s="4" t="s">
        <v>1534</v>
      </c>
    </row>
    <row r="343" spans="1:28" x14ac:dyDescent="0.25">
      <c r="A343" s="4" t="s">
        <v>6665</v>
      </c>
      <c r="B343" s="4">
        <v>-2.4328332000000001</v>
      </c>
      <c r="C343" s="5">
        <v>2.3479898999999999E-5</v>
      </c>
      <c r="D343" s="4" t="s">
        <v>6666</v>
      </c>
      <c r="E343" s="4" t="s">
        <v>6667</v>
      </c>
      <c r="F343" s="4" t="s">
        <v>6668</v>
      </c>
      <c r="G343" s="4" t="s">
        <v>6669</v>
      </c>
      <c r="H343" s="4" t="s">
        <v>6670</v>
      </c>
      <c r="I343" s="4" t="s">
        <v>6671</v>
      </c>
      <c r="J343" s="4" t="s">
        <v>6672</v>
      </c>
      <c r="K343" s="5">
        <v>9.9999999999999996E-39</v>
      </c>
      <c r="L343" s="4" t="s">
        <v>6673</v>
      </c>
      <c r="M343" s="4" t="s">
        <v>6674</v>
      </c>
      <c r="N343" s="4" t="s">
        <v>6675</v>
      </c>
      <c r="O343" s="4" t="s">
        <v>6676</v>
      </c>
      <c r="V343" s="4" t="s">
        <v>6677</v>
      </c>
      <c r="W343" s="4" t="s">
        <v>6678</v>
      </c>
      <c r="X343" s="4" t="s">
        <v>6679</v>
      </c>
      <c r="Y343" s="4" t="s">
        <v>6680</v>
      </c>
      <c r="Z343" s="4" t="s">
        <v>6681</v>
      </c>
      <c r="AA343" s="4" t="s">
        <v>6682</v>
      </c>
      <c r="AB343" s="4" t="s">
        <v>6683</v>
      </c>
    </row>
    <row r="344" spans="1:28" x14ac:dyDescent="0.25">
      <c r="A344" s="4" t="s">
        <v>221</v>
      </c>
      <c r="B344" s="4">
        <v>-1.5937635000000001</v>
      </c>
      <c r="C344" s="4">
        <v>2.7979247E-3</v>
      </c>
      <c r="D344" s="4" t="s">
        <v>222</v>
      </c>
      <c r="E344" s="4" t="s">
        <v>223</v>
      </c>
      <c r="F344" s="4" t="s">
        <v>224</v>
      </c>
      <c r="G344" s="4" t="s">
        <v>225</v>
      </c>
      <c r="H344" s="4" t="s">
        <v>226</v>
      </c>
      <c r="I344" s="4" t="s">
        <v>227</v>
      </c>
      <c r="J344" s="4" t="s">
        <v>228</v>
      </c>
      <c r="K344" s="5">
        <v>0</v>
      </c>
      <c r="L344" s="4" t="s">
        <v>229</v>
      </c>
      <c r="M344" s="4" t="s">
        <v>230</v>
      </c>
      <c r="N344" s="4" t="s">
        <v>231</v>
      </c>
      <c r="O344" s="4" t="s">
        <v>232</v>
      </c>
      <c r="P344" s="4">
        <v>2</v>
      </c>
      <c r="Q344" s="4" t="s">
        <v>233</v>
      </c>
      <c r="R344" s="4" t="s">
        <v>234</v>
      </c>
      <c r="S344" s="4" t="s">
        <v>235</v>
      </c>
      <c r="V344" s="4" t="s">
        <v>236</v>
      </c>
      <c r="W344" s="4" t="s">
        <v>237</v>
      </c>
      <c r="X344" s="4" t="s">
        <v>238</v>
      </c>
      <c r="Y344" s="4" t="s">
        <v>239</v>
      </c>
      <c r="Z344" s="4" t="s">
        <v>240</v>
      </c>
      <c r="AA344" s="4" t="s">
        <v>241</v>
      </c>
      <c r="AB344" s="4" t="s">
        <v>242</v>
      </c>
    </row>
    <row r="345" spans="1:28" x14ac:dyDescent="0.25">
      <c r="A345" s="4" t="s">
        <v>3091</v>
      </c>
      <c r="B345" s="4">
        <v>2.4545615000000001</v>
      </c>
      <c r="C345" s="5">
        <v>6.0261050000000001E-4</v>
      </c>
      <c r="D345" s="4" t="s">
        <v>3092</v>
      </c>
      <c r="E345" s="4" t="s">
        <v>3093</v>
      </c>
      <c r="F345" s="4" t="s">
        <v>3094</v>
      </c>
      <c r="G345" s="4" t="s">
        <v>3095</v>
      </c>
      <c r="H345" s="4" t="s">
        <v>3096</v>
      </c>
      <c r="I345" s="4" t="s">
        <v>3097</v>
      </c>
      <c r="J345" s="4" t="s">
        <v>3098</v>
      </c>
      <c r="K345" s="5">
        <v>6.3000000000000004E-172</v>
      </c>
      <c r="L345" s="4" t="s">
        <v>3099</v>
      </c>
      <c r="M345" s="4" t="s">
        <v>3100</v>
      </c>
      <c r="N345" s="4" t="s">
        <v>3101</v>
      </c>
      <c r="O345" s="4" t="s">
        <v>3102</v>
      </c>
      <c r="P345" s="4">
        <v>3</v>
      </c>
      <c r="Q345" s="4" t="s">
        <v>3103</v>
      </c>
      <c r="R345" s="4" t="s">
        <v>3104</v>
      </c>
      <c r="S345" s="4" t="s">
        <v>3105</v>
      </c>
      <c r="T345" s="4" t="s">
        <v>3106</v>
      </c>
      <c r="U345" s="4" t="s">
        <v>3107</v>
      </c>
      <c r="V345" s="4" t="s">
        <v>3108</v>
      </c>
      <c r="W345" s="4" t="s">
        <v>3109</v>
      </c>
      <c r="X345" s="4" t="s">
        <v>3110</v>
      </c>
      <c r="Y345" s="4" t="s">
        <v>3111</v>
      </c>
      <c r="Z345" s="4" t="s">
        <v>3112</v>
      </c>
      <c r="AA345" s="4" t="s">
        <v>3113</v>
      </c>
      <c r="AB345" s="4" t="s">
        <v>3114</v>
      </c>
    </row>
    <row r="346" spans="1:28" x14ac:dyDescent="0.25">
      <c r="A346" s="4" t="s">
        <v>11338</v>
      </c>
      <c r="B346" s="4">
        <v>3.1500827999999998</v>
      </c>
      <c r="C346" s="5">
        <v>4.4356983999999999E-6</v>
      </c>
      <c r="D346" s="4" t="s">
        <v>11339</v>
      </c>
      <c r="E346" s="4" t="s">
        <v>11340</v>
      </c>
      <c r="F346" s="4" t="s">
        <v>11341</v>
      </c>
      <c r="G346" s="4" t="s">
        <v>11342</v>
      </c>
      <c r="H346" s="4" t="s">
        <v>11343</v>
      </c>
      <c r="I346" s="4" t="s">
        <v>11344</v>
      </c>
      <c r="J346" s="4" t="s">
        <v>114</v>
      </c>
      <c r="K346" s="5">
        <v>1.8E-51</v>
      </c>
      <c r="L346" s="4" t="s">
        <v>11345</v>
      </c>
      <c r="M346" s="4" t="s">
        <v>4091</v>
      </c>
      <c r="N346" s="4" t="s">
        <v>4092</v>
      </c>
      <c r="O346" s="4" t="s">
        <v>4093</v>
      </c>
      <c r="V346" s="4" t="s">
        <v>4094</v>
      </c>
      <c r="W346" s="4" t="s">
        <v>5902</v>
      </c>
      <c r="X346" s="4" t="s">
        <v>11346</v>
      </c>
      <c r="Y346" s="4" t="s">
        <v>11347</v>
      </c>
      <c r="Z346" s="4" t="s">
        <v>552</v>
      </c>
      <c r="AA346" s="4" t="s">
        <v>552</v>
      </c>
      <c r="AB346" s="4" t="s">
        <v>552</v>
      </c>
    </row>
    <row r="347" spans="1:28" x14ac:dyDescent="0.25">
      <c r="A347" s="4" t="s">
        <v>4082</v>
      </c>
      <c r="B347" s="4">
        <v>-1.8614109000000001</v>
      </c>
      <c r="C347" s="4">
        <v>4.3001263000000001E-3</v>
      </c>
      <c r="D347" s="4" t="s">
        <v>4083</v>
      </c>
      <c r="E347" s="4" t="s">
        <v>4084</v>
      </c>
      <c r="F347" s="4" t="s">
        <v>4085</v>
      </c>
      <c r="G347" s="4" t="s">
        <v>4086</v>
      </c>
      <c r="H347" s="4" t="s">
        <v>4087</v>
      </c>
      <c r="I347" s="4" t="s">
        <v>4088</v>
      </c>
      <c r="J347" s="4" t="s">
        <v>4089</v>
      </c>
      <c r="K347" s="5">
        <v>2.1E-18</v>
      </c>
      <c r="L347" s="4" t="s">
        <v>4090</v>
      </c>
      <c r="M347" s="4" t="s">
        <v>4091</v>
      </c>
      <c r="N347" s="4" t="s">
        <v>4092</v>
      </c>
      <c r="O347" s="4" t="s">
        <v>4093</v>
      </c>
      <c r="V347" s="4" t="s">
        <v>4094</v>
      </c>
      <c r="W347" s="4" t="s">
        <v>4095</v>
      </c>
      <c r="X347" s="4" t="s">
        <v>4096</v>
      </c>
      <c r="Y347" s="4" t="s">
        <v>4097</v>
      </c>
      <c r="Z347" s="4" t="s">
        <v>552</v>
      </c>
      <c r="AA347" s="4" t="s">
        <v>552</v>
      </c>
      <c r="AB347" s="4" t="s">
        <v>552</v>
      </c>
    </row>
    <row r="348" spans="1:28" x14ac:dyDescent="0.25">
      <c r="A348" s="4" t="s">
        <v>9065</v>
      </c>
      <c r="B348" s="4">
        <v>-1.9019096</v>
      </c>
      <c r="C348" s="5">
        <v>6.3568070000000003E-5</v>
      </c>
      <c r="D348" s="4" t="s">
        <v>9066</v>
      </c>
      <c r="E348" s="4" t="s">
        <v>9067</v>
      </c>
      <c r="F348" s="4" t="s">
        <v>9068</v>
      </c>
      <c r="G348" s="4" t="s">
        <v>9069</v>
      </c>
      <c r="H348" s="4" t="s">
        <v>9070</v>
      </c>
      <c r="I348" s="4" t="s">
        <v>9071</v>
      </c>
      <c r="J348" s="4" t="s">
        <v>9072</v>
      </c>
      <c r="K348" s="5">
        <v>7.4000000000000004E-28</v>
      </c>
      <c r="L348" s="4" t="s">
        <v>9073</v>
      </c>
      <c r="M348" s="4" t="s">
        <v>4091</v>
      </c>
      <c r="N348" s="4" t="s">
        <v>4092</v>
      </c>
      <c r="O348" s="4" t="s">
        <v>4093</v>
      </c>
      <c r="V348" s="4" t="s">
        <v>8534</v>
      </c>
      <c r="W348" s="4" t="s">
        <v>6093</v>
      </c>
      <c r="X348" s="4" t="s">
        <v>8535</v>
      </c>
      <c r="Y348" s="4" t="s">
        <v>8536</v>
      </c>
    </row>
    <row r="349" spans="1:28" x14ac:dyDescent="0.25">
      <c r="A349" s="4" t="s">
        <v>8227</v>
      </c>
      <c r="B349" s="4">
        <v>2.2880082000000002</v>
      </c>
      <c r="C349" s="5">
        <v>7.0734429999999994E-5</v>
      </c>
      <c r="D349" s="4" t="s">
        <v>8228</v>
      </c>
      <c r="E349" s="4" t="s">
        <v>8229</v>
      </c>
      <c r="F349" s="4" t="s">
        <v>8230</v>
      </c>
      <c r="G349" s="4" t="s">
        <v>8231</v>
      </c>
      <c r="H349" s="4" t="s">
        <v>8232</v>
      </c>
      <c r="I349" s="4" t="s">
        <v>8233</v>
      </c>
      <c r="J349" s="4" t="s">
        <v>8234</v>
      </c>
      <c r="K349" s="5">
        <v>1.1E-35</v>
      </c>
      <c r="L349" s="4" t="s">
        <v>8235</v>
      </c>
      <c r="M349" s="4" t="s">
        <v>4091</v>
      </c>
      <c r="N349" s="4" t="s">
        <v>4092</v>
      </c>
      <c r="O349" s="4" t="s">
        <v>4093</v>
      </c>
      <c r="V349" s="4" t="s">
        <v>8236</v>
      </c>
      <c r="W349" s="4" t="s">
        <v>8237</v>
      </c>
      <c r="X349" s="4" t="s">
        <v>8238</v>
      </c>
      <c r="Y349" s="4" t="s">
        <v>8239</v>
      </c>
      <c r="Z349" s="4" t="s">
        <v>38</v>
      </c>
      <c r="AA349" s="4" t="s">
        <v>38</v>
      </c>
      <c r="AB349" s="4" t="s">
        <v>38</v>
      </c>
    </row>
    <row r="350" spans="1:28" x14ac:dyDescent="0.25">
      <c r="A350" s="4" t="s">
        <v>13085</v>
      </c>
      <c r="B350" s="4">
        <v>-2.0653161999999998</v>
      </c>
      <c r="C350" s="4">
        <v>2.0665286000000001E-2</v>
      </c>
      <c r="D350" s="4" t="s">
        <v>13086</v>
      </c>
      <c r="E350" s="4" t="s">
        <v>13087</v>
      </c>
      <c r="F350" s="4" t="s">
        <v>13088</v>
      </c>
      <c r="G350" s="4" t="s">
        <v>13089</v>
      </c>
      <c r="H350" s="4" t="s">
        <v>13090</v>
      </c>
      <c r="I350" s="4" t="s">
        <v>13091</v>
      </c>
      <c r="J350" s="4" t="s">
        <v>13092</v>
      </c>
      <c r="K350" s="5">
        <v>1.1000000000000001E-11</v>
      </c>
      <c r="L350" s="4" t="s">
        <v>13093</v>
      </c>
      <c r="M350" s="4" t="s">
        <v>13094</v>
      </c>
      <c r="N350" s="4" t="s">
        <v>13095</v>
      </c>
      <c r="O350" s="4" t="s">
        <v>13096</v>
      </c>
      <c r="P350" s="4">
        <v>7</v>
      </c>
      <c r="Q350" s="4" t="s">
        <v>13097</v>
      </c>
      <c r="R350" s="4" t="s">
        <v>13098</v>
      </c>
      <c r="S350" s="4" t="s">
        <v>13099</v>
      </c>
      <c r="V350" s="4" t="s">
        <v>13100</v>
      </c>
      <c r="W350" s="4" t="s">
        <v>13101</v>
      </c>
      <c r="X350" s="4" t="s">
        <v>13102</v>
      </c>
      <c r="Y350" s="4" t="s">
        <v>13103</v>
      </c>
      <c r="Z350" s="4" t="s">
        <v>13104</v>
      </c>
      <c r="AA350" s="4" t="s">
        <v>13105</v>
      </c>
      <c r="AB350" s="4" t="s">
        <v>2262</v>
      </c>
    </row>
    <row r="351" spans="1:28" x14ac:dyDescent="0.25">
      <c r="A351" s="4" t="s">
        <v>8474</v>
      </c>
      <c r="B351" s="4">
        <v>1.9220145</v>
      </c>
      <c r="C351" s="5">
        <v>1.434625E-2</v>
      </c>
      <c r="D351" s="4" t="s">
        <v>8475</v>
      </c>
      <c r="E351" s="4" t="s">
        <v>8476</v>
      </c>
      <c r="F351" s="4" t="s">
        <v>8477</v>
      </c>
      <c r="G351" s="4" t="s">
        <v>8478</v>
      </c>
      <c r="H351" s="4" t="s">
        <v>8479</v>
      </c>
      <c r="I351" s="4" t="s">
        <v>8480</v>
      </c>
      <c r="J351" s="4" t="s">
        <v>8481</v>
      </c>
      <c r="K351" s="5">
        <v>9.5999999999999996E-37</v>
      </c>
      <c r="L351" s="4" t="s">
        <v>8482</v>
      </c>
      <c r="M351" s="4" t="s">
        <v>8483</v>
      </c>
      <c r="N351" s="4" t="s">
        <v>8484</v>
      </c>
      <c r="O351" s="4" t="s">
        <v>8485</v>
      </c>
      <c r="V351" s="4" t="s">
        <v>8486</v>
      </c>
      <c r="W351" s="4" t="s">
        <v>8487</v>
      </c>
      <c r="X351" s="4" t="s">
        <v>8488</v>
      </c>
      <c r="Y351" s="4" t="s">
        <v>8489</v>
      </c>
      <c r="Z351" s="4" t="s">
        <v>1464</v>
      </c>
      <c r="AA351" s="4" t="s">
        <v>1464</v>
      </c>
      <c r="AB351" s="4" t="s">
        <v>1464</v>
      </c>
    </row>
    <row r="352" spans="1:28" x14ac:dyDescent="0.25">
      <c r="A352" s="4" t="s">
        <v>343</v>
      </c>
      <c r="B352" s="4">
        <v>-1.5136213999999999</v>
      </c>
      <c r="C352" s="4">
        <v>3.0903165999999999E-2</v>
      </c>
      <c r="D352" s="4" t="s">
        <v>344</v>
      </c>
      <c r="E352" s="4" t="s">
        <v>345</v>
      </c>
      <c r="F352" s="4" t="s">
        <v>346</v>
      </c>
      <c r="G352" s="4" t="s">
        <v>347</v>
      </c>
      <c r="H352" s="4" t="s">
        <v>348</v>
      </c>
      <c r="I352" s="4" t="s">
        <v>349</v>
      </c>
      <c r="J352" s="4" t="s">
        <v>350</v>
      </c>
      <c r="K352" s="5">
        <v>2.3000000000000001E-23</v>
      </c>
      <c r="L352" s="4" t="s">
        <v>351</v>
      </c>
      <c r="M352" s="4" t="s">
        <v>352</v>
      </c>
      <c r="N352" s="4" t="s">
        <v>353</v>
      </c>
      <c r="O352" s="4" t="s">
        <v>354</v>
      </c>
      <c r="P352" s="4">
        <v>1</v>
      </c>
      <c r="Q352" s="4" t="s">
        <v>355</v>
      </c>
      <c r="R352" s="4" t="s">
        <v>356</v>
      </c>
      <c r="S352" s="4" t="s">
        <v>298</v>
      </c>
      <c r="V352" s="4" t="s">
        <v>357</v>
      </c>
      <c r="W352" s="4" t="s">
        <v>358</v>
      </c>
      <c r="X352" s="4" t="s">
        <v>359</v>
      </c>
      <c r="Y352" s="4" t="s">
        <v>360</v>
      </c>
      <c r="Z352" s="4" t="s">
        <v>361</v>
      </c>
      <c r="AA352" s="4" t="s">
        <v>362</v>
      </c>
      <c r="AB352" s="4" t="s">
        <v>363</v>
      </c>
    </row>
    <row r="353" spans="1:28" x14ac:dyDescent="0.25">
      <c r="A353" s="4" t="s">
        <v>8512</v>
      </c>
      <c r="B353" s="4">
        <v>-3.0013429999999999</v>
      </c>
      <c r="C353" s="5">
        <v>1.9798188000000002E-3</v>
      </c>
      <c r="D353" s="4" t="s">
        <v>8513</v>
      </c>
      <c r="E353" s="4" t="s">
        <v>8514</v>
      </c>
      <c r="F353" s="4" t="s">
        <v>8515</v>
      </c>
      <c r="G353" s="4" t="s">
        <v>8516</v>
      </c>
      <c r="H353" s="4" t="s">
        <v>8517</v>
      </c>
      <c r="I353" s="4" t="s">
        <v>8518</v>
      </c>
      <c r="J353" s="4" t="s">
        <v>8519</v>
      </c>
      <c r="K353" s="5">
        <v>1.2E-18</v>
      </c>
      <c r="L353" s="4" t="s">
        <v>8520</v>
      </c>
      <c r="M353" s="4" t="s">
        <v>8521</v>
      </c>
      <c r="N353" s="4" t="s">
        <v>8522</v>
      </c>
      <c r="O353" s="4" t="s">
        <v>8523</v>
      </c>
      <c r="V353" s="4" t="s">
        <v>162</v>
      </c>
      <c r="W353" s="4" t="s">
        <v>6093</v>
      </c>
      <c r="X353" s="4" t="s">
        <v>6583</v>
      </c>
      <c r="Y353" s="4" t="s">
        <v>8524</v>
      </c>
    </row>
    <row r="354" spans="1:28" x14ac:dyDescent="0.25">
      <c r="A354" s="4" t="s">
        <v>15969</v>
      </c>
      <c r="B354" s="4">
        <v>-2.1418377999999998</v>
      </c>
      <c r="C354" s="5">
        <v>2.8306611000000001E-5</v>
      </c>
      <c r="D354" s="4" t="s">
        <v>15970</v>
      </c>
      <c r="E354" s="4" t="s">
        <v>15971</v>
      </c>
      <c r="F354" s="4" t="s">
        <v>15972</v>
      </c>
      <c r="G354" s="4" t="s">
        <v>15973</v>
      </c>
      <c r="H354" s="4" t="s">
        <v>15974</v>
      </c>
      <c r="I354" s="4" t="s">
        <v>15975</v>
      </c>
      <c r="J354" s="4" t="s">
        <v>15976</v>
      </c>
      <c r="K354" s="5">
        <v>5.0000000000000003E-129</v>
      </c>
      <c r="L354" s="4" t="s">
        <v>15977</v>
      </c>
      <c r="M354" s="4" t="s">
        <v>15978</v>
      </c>
      <c r="N354" s="4" t="s">
        <v>15979</v>
      </c>
      <c r="O354" s="4" t="s">
        <v>15980</v>
      </c>
      <c r="P354" s="4">
        <v>2</v>
      </c>
      <c r="Q354" s="4" t="s">
        <v>233</v>
      </c>
      <c r="R354" s="4" t="s">
        <v>234</v>
      </c>
      <c r="S354" s="4" t="s">
        <v>235</v>
      </c>
      <c r="V354" s="4" t="s">
        <v>15981</v>
      </c>
      <c r="W354" s="4" t="s">
        <v>8262</v>
      </c>
      <c r="X354" s="4" t="s">
        <v>15982</v>
      </c>
      <c r="Y354" s="4" t="s">
        <v>15983</v>
      </c>
      <c r="Z354" s="4" t="s">
        <v>15984</v>
      </c>
      <c r="AA354" s="4" t="s">
        <v>15985</v>
      </c>
      <c r="AB354" s="4" t="s">
        <v>15986</v>
      </c>
    </row>
    <row r="355" spans="1:28" x14ac:dyDescent="0.25">
      <c r="A355" s="4" t="s">
        <v>3394</v>
      </c>
      <c r="B355" s="4">
        <v>-1.6342748</v>
      </c>
      <c r="C355" s="5">
        <v>1.9812106999999999E-4</v>
      </c>
      <c r="D355" s="4" t="s">
        <v>3395</v>
      </c>
      <c r="E355" s="4" t="s">
        <v>3396</v>
      </c>
      <c r="F355" s="4" t="s">
        <v>3397</v>
      </c>
      <c r="G355" s="4" t="s">
        <v>3398</v>
      </c>
      <c r="H355" s="4" t="s">
        <v>3399</v>
      </c>
      <c r="I355" s="4" t="s">
        <v>3400</v>
      </c>
      <c r="J355" s="4" t="s">
        <v>697</v>
      </c>
      <c r="K355" s="5">
        <v>5.2999999999999997E-124</v>
      </c>
      <c r="L355" s="4" t="s">
        <v>3401</v>
      </c>
      <c r="M355" s="4" t="s">
        <v>3402</v>
      </c>
      <c r="N355" s="4" t="s">
        <v>3403</v>
      </c>
      <c r="O355" s="4" t="s">
        <v>335</v>
      </c>
      <c r="V355" s="4" t="s">
        <v>3404</v>
      </c>
      <c r="W355" s="4" t="s">
        <v>3405</v>
      </c>
      <c r="X355" s="4" t="s">
        <v>3406</v>
      </c>
      <c r="Y355" s="4" t="s">
        <v>3407</v>
      </c>
      <c r="Z355" s="4" t="s">
        <v>3408</v>
      </c>
      <c r="AA355" s="4" t="s">
        <v>3409</v>
      </c>
      <c r="AB355" s="4" t="s">
        <v>3410</v>
      </c>
    </row>
    <row r="356" spans="1:28" x14ac:dyDescent="0.25">
      <c r="A356" s="4" t="s">
        <v>15632</v>
      </c>
      <c r="B356" s="4">
        <v>-3.4032884000000001</v>
      </c>
      <c r="C356" s="5">
        <v>3.2852568000000001E-6</v>
      </c>
      <c r="D356" s="4" t="s">
        <v>15633</v>
      </c>
      <c r="E356" s="4" t="s">
        <v>15634</v>
      </c>
      <c r="F356" s="4" t="s">
        <v>15635</v>
      </c>
      <c r="G356" s="4" t="s">
        <v>15636</v>
      </c>
      <c r="H356" s="4" t="s">
        <v>15637</v>
      </c>
      <c r="I356" s="4" t="s">
        <v>15638</v>
      </c>
      <c r="J356" s="4" t="s">
        <v>417</v>
      </c>
      <c r="K356" s="5">
        <v>1.5E-52</v>
      </c>
      <c r="L356" s="4" t="s">
        <v>15639</v>
      </c>
      <c r="M356" s="4" t="s">
        <v>15640</v>
      </c>
      <c r="N356" s="4" t="s">
        <v>15641</v>
      </c>
      <c r="O356" s="4" t="s">
        <v>15642</v>
      </c>
      <c r="V356" s="4" t="s">
        <v>15643</v>
      </c>
      <c r="W356" s="4" t="s">
        <v>15644</v>
      </c>
      <c r="X356" s="4" t="s">
        <v>15645</v>
      </c>
      <c r="Y356" s="4" t="s">
        <v>15646</v>
      </c>
      <c r="Z356" s="4" t="s">
        <v>15647</v>
      </c>
      <c r="AA356" s="4" t="s">
        <v>15648</v>
      </c>
      <c r="AB356" s="4" t="s">
        <v>15649</v>
      </c>
    </row>
    <row r="357" spans="1:28" x14ac:dyDescent="0.25">
      <c r="A357" s="4" t="s">
        <v>9899</v>
      </c>
      <c r="B357" s="4">
        <v>-2.0161047000000001</v>
      </c>
      <c r="C357" s="5">
        <v>1.3031121000000001E-4</v>
      </c>
      <c r="D357" s="4" t="s">
        <v>9900</v>
      </c>
      <c r="E357" s="4" t="s">
        <v>9901</v>
      </c>
      <c r="F357" s="4" t="s">
        <v>9902</v>
      </c>
      <c r="G357" s="4" t="s">
        <v>9903</v>
      </c>
      <c r="H357" s="4" t="s">
        <v>9904</v>
      </c>
      <c r="I357" s="4" t="s">
        <v>9905</v>
      </c>
      <c r="J357" s="4" t="s">
        <v>1747</v>
      </c>
      <c r="K357" s="5">
        <v>1.1E-17</v>
      </c>
      <c r="L357" s="4" t="s">
        <v>9906</v>
      </c>
      <c r="M357" s="4" t="s">
        <v>9907</v>
      </c>
      <c r="N357" s="4" t="s">
        <v>9908</v>
      </c>
      <c r="O357" s="4" t="s">
        <v>9909</v>
      </c>
      <c r="V357" s="4" t="s">
        <v>9910</v>
      </c>
      <c r="W357" s="4" t="s">
        <v>461</v>
      </c>
      <c r="X357" s="4" t="s">
        <v>9911</v>
      </c>
      <c r="Y357" s="4" t="s">
        <v>9912</v>
      </c>
      <c r="Z357" s="4" t="s">
        <v>9913</v>
      </c>
      <c r="AA357" s="4" t="s">
        <v>9914</v>
      </c>
      <c r="AB357" s="4" t="s">
        <v>7201</v>
      </c>
    </row>
    <row r="358" spans="1:28" x14ac:dyDescent="0.25">
      <c r="A358" s="4" t="s">
        <v>3051</v>
      </c>
      <c r="B358" s="4">
        <v>1.5276768000000001</v>
      </c>
      <c r="C358" s="4">
        <v>4.9967034999999996E-3</v>
      </c>
      <c r="D358" s="4" t="s">
        <v>3052</v>
      </c>
      <c r="E358" s="4" t="s">
        <v>3053</v>
      </c>
      <c r="F358" s="4" t="s">
        <v>3054</v>
      </c>
      <c r="G358" s="4" t="s">
        <v>3055</v>
      </c>
      <c r="H358" s="4" t="s">
        <v>3056</v>
      </c>
      <c r="I358" s="4" t="s">
        <v>3057</v>
      </c>
      <c r="J358" s="4" t="s">
        <v>114</v>
      </c>
      <c r="K358" s="5">
        <v>3.6999999999999999E-26</v>
      </c>
      <c r="L358" s="4" t="s">
        <v>3058</v>
      </c>
      <c r="M358" s="4" t="s">
        <v>3059</v>
      </c>
      <c r="N358" s="4" t="s">
        <v>3060</v>
      </c>
      <c r="O358" s="4" t="s">
        <v>3061</v>
      </c>
      <c r="P358" s="4">
        <v>1</v>
      </c>
      <c r="Q358" s="4" t="s">
        <v>3062</v>
      </c>
      <c r="R358" s="4" t="s">
        <v>3063</v>
      </c>
      <c r="S358" s="4" t="s">
        <v>298</v>
      </c>
      <c r="V358" s="4" t="s">
        <v>3064</v>
      </c>
      <c r="W358" s="4" t="s">
        <v>2486</v>
      </c>
      <c r="X358" s="4" t="s">
        <v>3065</v>
      </c>
      <c r="Y358" s="4" t="s">
        <v>3066</v>
      </c>
      <c r="Z358" s="4" t="s">
        <v>3067</v>
      </c>
      <c r="AA358" s="4" t="s">
        <v>3068</v>
      </c>
      <c r="AB358" s="4" t="s">
        <v>3069</v>
      </c>
    </row>
    <row r="359" spans="1:28" x14ac:dyDescent="0.25">
      <c r="A359" s="4" t="s">
        <v>13977</v>
      </c>
      <c r="B359" s="4">
        <v>1.9460485000000001</v>
      </c>
      <c r="C359" s="5">
        <v>1.6986321E-4</v>
      </c>
      <c r="D359" s="4" t="s">
        <v>2792</v>
      </c>
      <c r="E359" s="4" t="s">
        <v>13978</v>
      </c>
      <c r="F359" s="4" t="s">
        <v>13979</v>
      </c>
      <c r="G359" s="4" t="s">
        <v>13980</v>
      </c>
      <c r="H359" s="4" t="s">
        <v>13981</v>
      </c>
      <c r="I359" s="4" t="s">
        <v>13982</v>
      </c>
      <c r="J359" s="4" t="s">
        <v>13983</v>
      </c>
      <c r="K359" s="5">
        <v>6.4000000000000003E-165</v>
      </c>
      <c r="L359" s="4" t="s">
        <v>13984</v>
      </c>
      <c r="M359" s="4" t="s">
        <v>13985</v>
      </c>
      <c r="N359" s="4" t="s">
        <v>13986</v>
      </c>
      <c r="O359" s="4" t="s">
        <v>13987</v>
      </c>
      <c r="P359" s="4">
        <v>1</v>
      </c>
      <c r="Q359" s="4" t="s">
        <v>355</v>
      </c>
      <c r="R359" s="4" t="s">
        <v>356</v>
      </c>
      <c r="S359" s="4" t="s">
        <v>298</v>
      </c>
      <c r="V359" s="4" t="s">
        <v>13988</v>
      </c>
      <c r="W359" s="4" t="s">
        <v>13989</v>
      </c>
      <c r="X359" s="4" t="s">
        <v>13990</v>
      </c>
      <c r="Y359" s="4" t="s">
        <v>13991</v>
      </c>
      <c r="Z359" s="4" t="s">
        <v>13992</v>
      </c>
      <c r="AA359" s="4" t="s">
        <v>13993</v>
      </c>
      <c r="AB359" s="4" t="s">
        <v>13994</v>
      </c>
    </row>
    <row r="360" spans="1:28" x14ac:dyDescent="0.25">
      <c r="A360" s="4" t="s">
        <v>2791</v>
      </c>
      <c r="B360" s="4">
        <v>1.5880863999999999</v>
      </c>
      <c r="C360" s="4">
        <v>1.9484413999999999E-2</v>
      </c>
      <c r="D360" s="4" t="s">
        <v>2792</v>
      </c>
      <c r="E360" s="4" t="s">
        <v>2793</v>
      </c>
      <c r="F360" s="4" t="s">
        <v>2794</v>
      </c>
      <c r="G360" s="4" t="s">
        <v>2795</v>
      </c>
      <c r="H360" s="4" t="s">
        <v>2796</v>
      </c>
      <c r="I360" s="4" t="s">
        <v>2797</v>
      </c>
      <c r="J360" s="4" t="s">
        <v>2798</v>
      </c>
      <c r="K360" s="5">
        <v>1.2E-131</v>
      </c>
      <c r="L360" s="4" t="s">
        <v>2799</v>
      </c>
      <c r="M360" s="4" t="s">
        <v>2800</v>
      </c>
      <c r="N360" s="4" t="s">
        <v>2801</v>
      </c>
      <c r="O360" s="4" t="s">
        <v>2802</v>
      </c>
      <c r="P360" s="4">
        <v>1</v>
      </c>
      <c r="Q360" s="4" t="s">
        <v>355</v>
      </c>
      <c r="R360" s="4" t="s">
        <v>356</v>
      </c>
      <c r="S360" s="4" t="s">
        <v>298</v>
      </c>
      <c r="V360" s="4" t="s">
        <v>2803</v>
      </c>
      <c r="W360" s="4" t="s">
        <v>2505</v>
      </c>
      <c r="X360" s="4" t="s">
        <v>2804</v>
      </c>
      <c r="Y360" s="4" t="s">
        <v>2805</v>
      </c>
      <c r="Z360" s="4" t="s">
        <v>2806</v>
      </c>
      <c r="AA360" s="4" t="s">
        <v>2807</v>
      </c>
      <c r="AB360" s="4" t="s">
        <v>2808</v>
      </c>
    </row>
    <row r="361" spans="1:28" x14ac:dyDescent="0.25">
      <c r="A361" s="4" t="s">
        <v>8114</v>
      </c>
      <c r="B361" s="4">
        <v>3.5162718000000002</v>
      </c>
      <c r="C361" s="5">
        <v>3.5154624000000002E-4</v>
      </c>
      <c r="D361" s="4" t="s">
        <v>8115</v>
      </c>
      <c r="E361" s="4" t="s">
        <v>8116</v>
      </c>
      <c r="F361" s="4" t="s">
        <v>8117</v>
      </c>
      <c r="G361" s="4" t="s">
        <v>8118</v>
      </c>
      <c r="H361" s="4" t="s">
        <v>8119</v>
      </c>
      <c r="I361" s="4" t="s">
        <v>8120</v>
      </c>
      <c r="J361" s="4" t="s">
        <v>312</v>
      </c>
      <c r="K361" s="5">
        <v>3.1000000000000001E-173</v>
      </c>
      <c r="L361" s="4" t="s">
        <v>8121</v>
      </c>
      <c r="M361" s="4" t="s">
        <v>8122</v>
      </c>
      <c r="N361" s="4" t="s">
        <v>8123</v>
      </c>
      <c r="O361" s="4" t="s">
        <v>8124</v>
      </c>
      <c r="P361" s="4">
        <v>2</v>
      </c>
      <c r="Q361" s="4" t="s">
        <v>8125</v>
      </c>
      <c r="R361" s="4" t="s">
        <v>8126</v>
      </c>
      <c r="S361" s="4" t="s">
        <v>235</v>
      </c>
      <c r="T361" s="4" t="s">
        <v>8127</v>
      </c>
      <c r="U361" s="4" t="s">
        <v>8128</v>
      </c>
      <c r="V361" s="4" t="s">
        <v>8129</v>
      </c>
      <c r="W361" s="4" t="s">
        <v>8130</v>
      </c>
      <c r="X361" s="4" t="s">
        <v>8131</v>
      </c>
      <c r="Y361" s="4" t="s">
        <v>8132</v>
      </c>
      <c r="Z361" s="4" t="s">
        <v>8133</v>
      </c>
      <c r="AA361" s="4" t="s">
        <v>8134</v>
      </c>
      <c r="AB361" s="4" t="s">
        <v>8135</v>
      </c>
    </row>
    <row r="362" spans="1:28" x14ac:dyDescent="0.25">
      <c r="A362" s="4" t="s">
        <v>13927</v>
      </c>
      <c r="B362" s="4">
        <v>2.0764260000000001</v>
      </c>
      <c r="C362" s="5">
        <v>2.1569431000000001E-4</v>
      </c>
      <c r="D362" s="4" t="s">
        <v>13928</v>
      </c>
      <c r="E362" s="4" t="s">
        <v>13929</v>
      </c>
      <c r="F362" s="4" t="s">
        <v>13930</v>
      </c>
      <c r="G362" s="4" t="s">
        <v>13931</v>
      </c>
      <c r="H362" s="4" t="s">
        <v>13932</v>
      </c>
      <c r="I362" s="4" t="s">
        <v>13933</v>
      </c>
      <c r="J362" s="4" t="s">
        <v>737</v>
      </c>
      <c r="K362" s="5">
        <v>8.8999999999999996E-128</v>
      </c>
      <c r="L362" s="4" t="s">
        <v>13934</v>
      </c>
      <c r="M362" s="4" t="s">
        <v>13935</v>
      </c>
      <c r="N362" s="4" t="s">
        <v>13936</v>
      </c>
      <c r="O362" s="4" t="s">
        <v>13937</v>
      </c>
      <c r="V362" s="4" t="s">
        <v>13938</v>
      </c>
      <c r="W362" s="4" t="s">
        <v>9529</v>
      </c>
      <c r="X362" s="4" t="s">
        <v>13939</v>
      </c>
      <c r="Y362" s="4" t="s">
        <v>13940</v>
      </c>
      <c r="Z362" s="4" t="s">
        <v>13941</v>
      </c>
      <c r="AA362" s="4" t="s">
        <v>13942</v>
      </c>
      <c r="AB362" s="4" t="s">
        <v>13943</v>
      </c>
    </row>
    <row r="363" spans="1:28" x14ac:dyDescent="0.25">
      <c r="A363" s="4" t="s">
        <v>13853</v>
      </c>
      <c r="B363" s="4">
        <v>-2.1218362000000002</v>
      </c>
      <c r="C363" s="5">
        <v>3.5165639999999998E-2</v>
      </c>
      <c r="D363" s="4" t="s">
        <v>13854</v>
      </c>
      <c r="E363" s="4" t="s">
        <v>13855</v>
      </c>
      <c r="F363" s="4" t="s">
        <v>13856</v>
      </c>
      <c r="G363" s="4" t="s">
        <v>13857</v>
      </c>
      <c r="H363" s="4" t="s">
        <v>13858</v>
      </c>
      <c r="I363" s="4" t="s">
        <v>13859</v>
      </c>
      <c r="J363" s="4" t="s">
        <v>180</v>
      </c>
      <c r="K363" s="5">
        <v>1.4999999999999999E-25</v>
      </c>
      <c r="L363" s="4" t="s">
        <v>13860</v>
      </c>
      <c r="M363" s="4" t="s">
        <v>13861</v>
      </c>
      <c r="N363" s="4" t="s">
        <v>13862</v>
      </c>
      <c r="O363" s="4" t="s">
        <v>13863</v>
      </c>
      <c r="P363" s="4">
        <v>3</v>
      </c>
      <c r="Q363" s="4" t="s">
        <v>13864</v>
      </c>
      <c r="R363" s="4" t="s">
        <v>13865</v>
      </c>
      <c r="S363" s="4" t="s">
        <v>13866</v>
      </c>
      <c r="V363" s="4" t="s">
        <v>1461</v>
      </c>
      <c r="W363" s="4" t="s">
        <v>1847</v>
      </c>
      <c r="X363" s="4" t="s">
        <v>13867</v>
      </c>
      <c r="Y363" s="4" t="s">
        <v>13868</v>
      </c>
      <c r="Z363" s="4" t="s">
        <v>1464</v>
      </c>
      <c r="AA363" s="4" t="s">
        <v>1464</v>
      </c>
      <c r="AB363" s="4" t="s">
        <v>1464</v>
      </c>
    </row>
    <row r="364" spans="1:28" x14ac:dyDescent="0.25">
      <c r="A364" s="4" t="s">
        <v>14305</v>
      </c>
      <c r="B364" s="4">
        <v>1.8395724</v>
      </c>
      <c r="C364" s="5">
        <v>1.1180525E-3</v>
      </c>
      <c r="D364" s="4" t="s">
        <v>14306</v>
      </c>
      <c r="E364" s="4" t="s">
        <v>14307</v>
      </c>
      <c r="F364" s="4" t="s">
        <v>14308</v>
      </c>
      <c r="G364" s="4" t="s">
        <v>14309</v>
      </c>
      <c r="H364" s="4" t="s">
        <v>14310</v>
      </c>
      <c r="I364" s="4" t="s">
        <v>14311</v>
      </c>
      <c r="J364" s="4" t="s">
        <v>14312</v>
      </c>
      <c r="K364" s="5">
        <v>6.8000000000000003E-102</v>
      </c>
      <c r="L364" s="4" t="s">
        <v>14313</v>
      </c>
      <c r="M364" s="4" t="s">
        <v>14314</v>
      </c>
      <c r="N364" s="4" t="s">
        <v>14315</v>
      </c>
      <c r="O364" s="4" t="s">
        <v>14316</v>
      </c>
      <c r="P364" s="4">
        <v>1</v>
      </c>
      <c r="Q364" s="4" t="s">
        <v>14317</v>
      </c>
      <c r="R364" s="4" t="s">
        <v>14318</v>
      </c>
      <c r="S364" s="4" t="s">
        <v>1019</v>
      </c>
      <c r="V364" s="4" t="s">
        <v>14319</v>
      </c>
      <c r="W364" s="4" t="s">
        <v>14320</v>
      </c>
      <c r="X364" s="4" t="s">
        <v>14321</v>
      </c>
      <c r="Y364" s="4" t="s">
        <v>14322</v>
      </c>
      <c r="Z364" s="4" t="s">
        <v>14323</v>
      </c>
      <c r="AA364" s="4" t="s">
        <v>14324</v>
      </c>
      <c r="AB364" s="4" t="s">
        <v>14325</v>
      </c>
    </row>
    <row r="365" spans="1:28" x14ac:dyDescent="0.25">
      <c r="A365" s="4" t="s">
        <v>7993</v>
      </c>
      <c r="B365" s="4">
        <v>1.5070058</v>
      </c>
      <c r="C365" s="5">
        <v>1.1612951999999999E-2</v>
      </c>
      <c r="D365" s="4" t="s">
        <v>7994</v>
      </c>
      <c r="E365" s="4" t="s">
        <v>7995</v>
      </c>
      <c r="F365" s="4" t="s">
        <v>7996</v>
      </c>
      <c r="G365" s="4" t="s">
        <v>7997</v>
      </c>
      <c r="H365" s="4" t="s">
        <v>7998</v>
      </c>
      <c r="I365" s="4" t="s">
        <v>7999</v>
      </c>
      <c r="J365" s="4" t="s">
        <v>8000</v>
      </c>
      <c r="K365" s="5">
        <v>0</v>
      </c>
      <c r="L365" s="4" t="s">
        <v>8001</v>
      </c>
      <c r="M365" s="4" t="s">
        <v>8002</v>
      </c>
      <c r="N365" s="4" t="s">
        <v>8003</v>
      </c>
      <c r="O365" s="4" t="s">
        <v>8004</v>
      </c>
      <c r="P365" s="4">
        <v>2</v>
      </c>
      <c r="Q365" s="4" t="s">
        <v>8005</v>
      </c>
      <c r="R365" s="4" t="s">
        <v>8006</v>
      </c>
      <c r="S365" s="4" t="s">
        <v>609</v>
      </c>
      <c r="V365" s="4" t="s">
        <v>8007</v>
      </c>
      <c r="W365" s="4" t="s">
        <v>8008</v>
      </c>
      <c r="X365" s="4" t="s">
        <v>8009</v>
      </c>
      <c r="Y365" s="4" t="s">
        <v>8010</v>
      </c>
      <c r="Z365" s="4" t="s">
        <v>8011</v>
      </c>
      <c r="AA365" s="4" t="s">
        <v>8012</v>
      </c>
      <c r="AB365" s="4" t="s">
        <v>8013</v>
      </c>
    </row>
    <row r="366" spans="1:28" x14ac:dyDescent="0.25">
      <c r="A366" s="4" t="s">
        <v>4067</v>
      </c>
      <c r="B366" s="4">
        <v>1.8031301</v>
      </c>
      <c r="C366" s="4">
        <v>1.2173207000000001E-3</v>
      </c>
      <c r="D366" s="4" t="s">
        <v>4068</v>
      </c>
      <c r="E366" s="4" t="s">
        <v>4069</v>
      </c>
      <c r="F366" s="4" t="s">
        <v>4070</v>
      </c>
      <c r="G366" s="4" t="s">
        <v>4071</v>
      </c>
      <c r="H366" s="4" t="s">
        <v>4072</v>
      </c>
      <c r="I366" s="4" t="s">
        <v>4073</v>
      </c>
      <c r="J366" s="4" t="s">
        <v>4074</v>
      </c>
      <c r="K366" s="5">
        <v>3.9000000000000001E-134</v>
      </c>
      <c r="L366" s="4" t="s">
        <v>4075</v>
      </c>
      <c r="M366" s="4" t="s">
        <v>4076</v>
      </c>
      <c r="N366" s="4" t="s">
        <v>4077</v>
      </c>
      <c r="O366" s="4" t="s">
        <v>4078</v>
      </c>
      <c r="V366" s="4" t="s">
        <v>4079</v>
      </c>
      <c r="W366" s="4" t="s">
        <v>2425</v>
      </c>
      <c r="X366" s="4" t="s">
        <v>4080</v>
      </c>
      <c r="Y366" s="4" t="s">
        <v>4081</v>
      </c>
      <c r="Z366" s="4" t="s">
        <v>160</v>
      </c>
      <c r="AA366" s="4" t="s">
        <v>160</v>
      </c>
      <c r="AB366" s="4" t="s">
        <v>160</v>
      </c>
    </row>
    <row r="367" spans="1:28" x14ac:dyDescent="0.25">
      <c r="A367" s="4" t="s">
        <v>15855</v>
      </c>
      <c r="B367" s="4">
        <v>-2.2328589999999999</v>
      </c>
      <c r="C367" s="5">
        <v>2.1827372000000002E-3</v>
      </c>
      <c r="D367" s="4" t="s">
        <v>15856</v>
      </c>
      <c r="E367" s="4" t="s">
        <v>15857</v>
      </c>
      <c r="F367" s="4" t="s">
        <v>15858</v>
      </c>
      <c r="G367" s="4" t="s">
        <v>15859</v>
      </c>
      <c r="H367" s="4" t="s">
        <v>15860</v>
      </c>
      <c r="I367" s="4" t="s">
        <v>15861</v>
      </c>
      <c r="J367" s="4" t="s">
        <v>13441</v>
      </c>
      <c r="K367" s="5">
        <v>4.4E-39</v>
      </c>
      <c r="L367" s="4" t="s">
        <v>15862</v>
      </c>
      <c r="M367" s="4" t="s">
        <v>15863</v>
      </c>
      <c r="N367" s="4" t="s">
        <v>15864</v>
      </c>
      <c r="O367" s="4" t="s">
        <v>15865</v>
      </c>
      <c r="P367" s="4">
        <v>2</v>
      </c>
      <c r="Q367" s="4" t="s">
        <v>15866</v>
      </c>
      <c r="R367" s="4" t="s">
        <v>15867</v>
      </c>
      <c r="S367" s="4" t="s">
        <v>609</v>
      </c>
      <c r="V367" s="4" t="s">
        <v>15868</v>
      </c>
      <c r="W367" s="4" t="s">
        <v>15869</v>
      </c>
      <c r="X367" s="4" t="s">
        <v>15870</v>
      </c>
      <c r="Y367" s="4" t="s">
        <v>15871</v>
      </c>
      <c r="Z367" s="4" t="s">
        <v>15872</v>
      </c>
      <c r="AA367" s="4" t="s">
        <v>15873</v>
      </c>
      <c r="AB367" s="4" t="s">
        <v>8764</v>
      </c>
    </row>
    <row r="368" spans="1:28" x14ac:dyDescent="0.25">
      <c r="A368" s="4" t="s">
        <v>9293</v>
      </c>
      <c r="B368" s="4">
        <v>-2.5123584000000001</v>
      </c>
      <c r="C368" s="5">
        <v>5.3526882999999999E-6</v>
      </c>
      <c r="D368" s="4" t="s">
        <v>9294</v>
      </c>
      <c r="E368" s="4" t="s">
        <v>9295</v>
      </c>
      <c r="F368" s="4" t="s">
        <v>9296</v>
      </c>
      <c r="G368" s="4" t="s">
        <v>9297</v>
      </c>
      <c r="H368" s="4" t="s">
        <v>9298</v>
      </c>
      <c r="I368" s="4" t="s">
        <v>9299</v>
      </c>
      <c r="J368" s="4" t="s">
        <v>9300</v>
      </c>
      <c r="K368" s="5">
        <v>1.5E-28</v>
      </c>
      <c r="L368" s="4" t="s">
        <v>9301</v>
      </c>
      <c r="M368" s="4" t="s">
        <v>7456</v>
      </c>
      <c r="N368" s="4" t="s">
        <v>7457</v>
      </c>
      <c r="O368" s="4" t="s">
        <v>1443</v>
      </c>
      <c r="V368" s="4" t="s">
        <v>9302</v>
      </c>
      <c r="W368" s="4" t="s">
        <v>9303</v>
      </c>
      <c r="X368" s="4" t="s">
        <v>9304</v>
      </c>
      <c r="Y368" s="4" t="s">
        <v>9305</v>
      </c>
      <c r="Z368" s="4" t="s">
        <v>9306</v>
      </c>
      <c r="AA368" s="4" t="s">
        <v>9307</v>
      </c>
      <c r="AB368" s="4" t="s">
        <v>9308</v>
      </c>
    </row>
    <row r="369" spans="1:28" x14ac:dyDescent="0.25">
      <c r="A369" s="4" t="s">
        <v>7448</v>
      </c>
      <c r="B369" s="4">
        <v>-1.5313380999999999</v>
      </c>
      <c r="C369" s="5">
        <v>3.1770293999999999E-4</v>
      </c>
      <c r="D369" s="4" t="s">
        <v>7449</v>
      </c>
      <c r="E369" s="4" t="s">
        <v>7450</v>
      </c>
      <c r="F369" s="4" t="s">
        <v>7451</v>
      </c>
      <c r="G369" s="4" t="s">
        <v>7452</v>
      </c>
      <c r="H369" s="4" t="s">
        <v>7453</v>
      </c>
      <c r="I369" s="4" t="s">
        <v>7454</v>
      </c>
      <c r="J369" s="4" t="s">
        <v>4685</v>
      </c>
      <c r="K369" s="5">
        <v>1.6999999999999999E-40</v>
      </c>
      <c r="L369" s="4" t="s">
        <v>7455</v>
      </c>
      <c r="M369" s="4" t="s">
        <v>7456</v>
      </c>
      <c r="N369" s="4" t="s">
        <v>7457</v>
      </c>
      <c r="O369" s="4" t="s">
        <v>1443</v>
      </c>
      <c r="V369" s="4" t="s">
        <v>7458</v>
      </c>
      <c r="W369" s="4" t="s">
        <v>7459</v>
      </c>
      <c r="X369" s="4" t="s">
        <v>7460</v>
      </c>
      <c r="Y369" s="4" t="s">
        <v>7461</v>
      </c>
      <c r="Z369" s="4" t="s">
        <v>7462</v>
      </c>
      <c r="AA369" s="4" t="s">
        <v>7463</v>
      </c>
      <c r="AB369" s="4" t="s">
        <v>7464</v>
      </c>
    </row>
    <row r="370" spans="1:28" x14ac:dyDescent="0.25">
      <c r="A370" s="4" t="s">
        <v>14381</v>
      </c>
      <c r="B370" s="4">
        <v>1.7751211</v>
      </c>
      <c r="C370" s="5">
        <v>4.6471453999999998E-4</v>
      </c>
      <c r="D370" s="4" t="s">
        <v>14382</v>
      </c>
      <c r="E370" s="4" t="s">
        <v>14383</v>
      </c>
      <c r="F370" s="4" t="s">
        <v>14384</v>
      </c>
      <c r="G370" s="4" t="s">
        <v>14385</v>
      </c>
      <c r="H370" s="4" t="s">
        <v>14386</v>
      </c>
      <c r="I370" s="4" t="s">
        <v>14387</v>
      </c>
      <c r="J370" s="4" t="s">
        <v>12541</v>
      </c>
      <c r="K370" s="5">
        <v>6.4000000000000003E-21</v>
      </c>
      <c r="L370" s="4" t="s">
        <v>14388</v>
      </c>
      <c r="M370" s="4" t="s">
        <v>7456</v>
      </c>
      <c r="N370" s="4" t="s">
        <v>7457</v>
      </c>
      <c r="O370" s="4" t="s">
        <v>1443</v>
      </c>
      <c r="V370" s="4" t="s">
        <v>14389</v>
      </c>
      <c r="W370" s="4" t="s">
        <v>14390</v>
      </c>
      <c r="X370" s="4" t="s">
        <v>14391</v>
      </c>
      <c r="Y370" s="4" t="s">
        <v>14392</v>
      </c>
      <c r="Z370" s="4" t="s">
        <v>1128</v>
      </c>
      <c r="AA370" s="4" t="s">
        <v>1128</v>
      </c>
      <c r="AB370" s="4" t="s">
        <v>1128</v>
      </c>
    </row>
    <row r="371" spans="1:28" x14ac:dyDescent="0.25">
      <c r="A371" s="4" t="s">
        <v>13837</v>
      </c>
      <c r="B371" s="4">
        <v>-1.6188121</v>
      </c>
      <c r="C371" s="5">
        <v>9.7153219999999998E-5</v>
      </c>
      <c r="D371" s="4" t="s">
        <v>7739</v>
      </c>
      <c r="E371" s="4" t="s">
        <v>13838</v>
      </c>
      <c r="F371" s="4" t="s">
        <v>13839</v>
      </c>
      <c r="G371" s="4" t="s">
        <v>13840</v>
      </c>
      <c r="H371" s="4" t="s">
        <v>13841</v>
      </c>
      <c r="I371" s="4" t="s">
        <v>13842</v>
      </c>
      <c r="J371" s="4" t="s">
        <v>1914</v>
      </c>
      <c r="K371" s="5">
        <v>7.9000000000000004E-14</v>
      </c>
      <c r="L371" s="4" t="s">
        <v>13843</v>
      </c>
      <c r="M371" s="4" t="s">
        <v>7456</v>
      </c>
      <c r="N371" s="4" t="s">
        <v>7457</v>
      </c>
      <c r="O371" s="4" t="s">
        <v>1443</v>
      </c>
      <c r="V371" s="4" t="s">
        <v>13844</v>
      </c>
      <c r="W371" s="4" t="s">
        <v>12296</v>
      </c>
      <c r="X371" s="4" t="s">
        <v>13845</v>
      </c>
      <c r="Y371" s="4" t="s">
        <v>13846</v>
      </c>
      <c r="Z371" s="4" t="s">
        <v>1464</v>
      </c>
      <c r="AA371" s="4" t="s">
        <v>1464</v>
      </c>
      <c r="AB371" s="4" t="s">
        <v>1464</v>
      </c>
    </row>
    <row r="372" spans="1:28" x14ac:dyDescent="0.25">
      <c r="A372" s="4" t="s">
        <v>8281</v>
      </c>
      <c r="B372" s="4">
        <v>1.6455753</v>
      </c>
      <c r="C372" s="5">
        <v>1.6070307E-3</v>
      </c>
      <c r="D372" s="4" t="s">
        <v>8282</v>
      </c>
      <c r="E372" s="4" t="s">
        <v>8283</v>
      </c>
      <c r="F372" s="4" t="s">
        <v>8284</v>
      </c>
      <c r="G372" s="4" t="s">
        <v>8285</v>
      </c>
      <c r="H372" s="4" t="s">
        <v>8286</v>
      </c>
      <c r="I372" s="4" t="s">
        <v>8287</v>
      </c>
      <c r="J372" s="4" t="s">
        <v>8288</v>
      </c>
      <c r="K372" s="5">
        <v>3.2000000000000002E-42</v>
      </c>
      <c r="L372" s="4" t="s">
        <v>8289</v>
      </c>
      <c r="M372" s="4" t="s">
        <v>7456</v>
      </c>
      <c r="N372" s="4" t="s">
        <v>7457</v>
      </c>
      <c r="O372" s="4" t="s">
        <v>1443</v>
      </c>
      <c r="V372" s="4" t="s">
        <v>8290</v>
      </c>
      <c r="W372" s="4" t="s">
        <v>4561</v>
      </c>
      <c r="X372" s="4" t="s">
        <v>8291</v>
      </c>
      <c r="Y372" s="4" t="s">
        <v>8292</v>
      </c>
      <c r="Z372" s="4" t="s">
        <v>5436</v>
      </c>
      <c r="AA372" s="4" t="s">
        <v>5436</v>
      </c>
      <c r="AB372" s="4" t="s">
        <v>5436</v>
      </c>
    </row>
    <row r="373" spans="1:28" x14ac:dyDescent="0.25">
      <c r="A373" s="4" t="s">
        <v>13240</v>
      </c>
      <c r="B373" s="4">
        <v>-1.7579963999999999</v>
      </c>
      <c r="C373" s="5">
        <v>5.973553E-5</v>
      </c>
      <c r="D373" s="4" t="s">
        <v>13241</v>
      </c>
      <c r="E373" s="4" t="s">
        <v>13242</v>
      </c>
      <c r="F373" s="4" t="s">
        <v>836</v>
      </c>
      <c r="G373" s="5">
        <v>1.1000000000000001E-11</v>
      </c>
      <c r="H373" s="4" t="s">
        <v>13243</v>
      </c>
      <c r="I373" s="4" t="s">
        <v>13242</v>
      </c>
      <c r="J373" s="4" t="s">
        <v>838</v>
      </c>
      <c r="K373" s="5">
        <v>1.1000000000000001E-11</v>
      </c>
      <c r="L373" s="4" t="s">
        <v>13244</v>
      </c>
      <c r="M373" s="4" t="s">
        <v>7456</v>
      </c>
      <c r="N373" s="4" t="s">
        <v>7457</v>
      </c>
      <c r="O373" s="4" t="s">
        <v>1443</v>
      </c>
      <c r="V373" s="4" t="s">
        <v>13245</v>
      </c>
      <c r="W373" s="4" t="s">
        <v>8277</v>
      </c>
      <c r="X373" s="4" t="s">
        <v>13246</v>
      </c>
      <c r="Y373" s="4" t="s">
        <v>13247</v>
      </c>
      <c r="Z373" s="4" t="s">
        <v>13248</v>
      </c>
      <c r="AA373" s="4" t="s">
        <v>13249</v>
      </c>
      <c r="AB373" s="4" t="s">
        <v>13250</v>
      </c>
    </row>
    <row r="374" spans="1:28" x14ac:dyDescent="0.25">
      <c r="A374" s="4" t="s">
        <v>12947</v>
      </c>
      <c r="B374" s="4">
        <v>1.6947456999999999</v>
      </c>
      <c r="C374" s="5">
        <v>2.6517363999999999E-5</v>
      </c>
      <c r="D374" s="4" t="s">
        <v>5511</v>
      </c>
      <c r="E374" s="4" t="s">
        <v>12948</v>
      </c>
      <c r="F374" s="4" t="s">
        <v>12949</v>
      </c>
      <c r="G374" s="4" t="s">
        <v>12950</v>
      </c>
      <c r="H374" s="4" t="s">
        <v>12951</v>
      </c>
      <c r="I374" s="4" t="s">
        <v>5516</v>
      </c>
      <c r="J374" s="4" t="s">
        <v>5517</v>
      </c>
      <c r="K374" s="5">
        <v>4.8000000000000003E-39</v>
      </c>
      <c r="L374" s="4" t="s">
        <v>12952</v>
      </c>
      <c r="M374" s="4" t="s">
        <v>12953</v>
      </c>
      <c r="N374" s="4" t="s">
        <v>12954</v>
      </c>
      <c r="O374" s="4" t="s">
        <v>12955</v>
      </c>
      <c r="P374" s="4">
        <v>2</v>
      </c>
      <c r="Q374" s="4" t="s">
        <v>12956</v>
      </c>
      <c r="R374" s="4" t="s">
        <v>12957</v>
      </c>
      <c r="S374" s="4" t="s">
        <v>1833</v>
      </c>
      <c r="V374" s="4" t="s">
        <v>12958</v>
      </c>
      <c r="W374" s="4" t="s">
        <v>12959</v>
      </c>
      <c r="X374" s="4" t="s">
        <v>12960</v>
      </c>
      <c r="Y374" s="4" t="s">
        <v>12961</v>
      </c>
      <c r="Z374" s="4" t="s">
        <v>12962</v>
      </c>
      <c r="AA374" s="4" t="s">
        <v>12963</v>
      </c>
      <c r="AB374" s="4" t="s">
        <v>12964</v>
      </c>
    </row>
    <row r="375" spans="1:28" x14ac:dyDescent="0.25">
      <c r="A375" s="4" t="s">
        <v>1006</v>
      </c>
      <c r="B375" s="4">
        <v>2.1407552000000001</v>
      </c>
      <c r="C375" s="5">
        <v>7.7099359999999997E-4</v>
      </c>
      <c r="D375" s="4" t="s">
        <v>1007</v>
      </c>
      <c r="E375" s="4" t="s">
        <v>1008</v>
      </c>
      <c r="F375" s="4" t="s">
        <v>1009</v>
      </c>
      <c r="G375" s="4" t="s">
        <v>1010</v>
      </c>
      <c r="H375" s="4" t="s">
        <v>1011</v>
      </c>
      <c r="I375" s="4" t="s">
        <v>1012</v>
      </c>
      <c r="J375" s="4" t="s">
        <v>350</v>
      </c>
      <c r="K375" s="5">
        <v>3.0000000000000001E-61</v>
      </c>
      <c r="L375" s="4" t="s">
        <v>1013</v>
      </c>
      <c r="M375" s="4" t="s">
        <v>1014</v>
      </c>
      <c r="N375" s="4" t="s">
        <v>1015</v>
      </c>
      <c r="O375" s="4" t="s">
        <v>1016</v>
      </c>
      <c r="P375" s="4">
        <v>1</v>
      </c>
      <c r="Q375" s="4" t="s">
        <v>1017</v>
      </c>
      <c r="R375" s="4" t="s">
        <v>1018</v>
      </c>
      <c r="S375" s="4" t="s">
        <v>1019</v>
      </c>
      <c r="V375" s="4" t="s">
        <v>1020</v>
      </c>
      <c r="W375" s="4" t="s">
        <v>1021</v>
      </c>
      <c r="X375" s="4" t="s">
        <v>1022</v>
      </c>
      <c r="Y375" s="4" t="s">
        <v>1023</v>
      </c>
      <c r="Z375" s="4" t="s">
        <v>1024</v>
      </c>
      <c r="AA375" s="4" t="s">
        <v>1025</v>
      </c>
      <c r="AB375" s="4" t="s">
        <v>1026</v>
      </c>
    </row>
    <row r="376" spans="1:28" x14ac:dyDescent="0.25">
      <c r="A376" s="4" t="s">
        <v>16285</v>
      </c>
      <c r="B376" s="4">
        <v>1.6568700000000001</v>
      </c>
      <c r="C376" s="5">
        <v>2.0475545999999998E-3</v>
      </c>
      <c r="D376" s="4" t="s">
        <v>16286</v>
      </c>
      <c r="E376" s="4" t="s">
        <v>16287</v>
      </c>
      <c r="F376" s="4" t="s">
        <v>16288</v>
      </c>
      <c r="G376" s="4" t="s">
        <v>16289</v>
      </c>
      <c r="H376" s="4" t="s">
        <v>16290</v>
      </c>
      <c r="I376" s="4" t="s">
        <v>16291</v>
      </c>
      <c r="J376" s="4" t="s">
        <v>4310</v>
      </c>
      <c r="K376" s="5">
        <v>9.9999999999999998E-46</v>
      </c>
      <c r="L376" s="4" t="s">
        <v>16292</v>
      </c>
      <c r="M376" s="4" t="s">
        <v>16293</v>
      </c>
      <c r="N376" s="4" t="s">
        <v>16294</v>
      </c>
      <c r="O376" s="4" t="s">
        <v>3941</v>
      </c>
      <c r="V376" s="4" t="s">
        <v>16295</v>
      </c>
      <c r="W376" s="4" t="s">
        <v>16296</v>
      </c>
      <c r="X376" s="4" t="s">
        <v>16297</v>
      </c>
      <c r="Y376" s="4" t="s">
        <v>16298</v>
      </c>
      <c r="Z376" s="4" t="s">
        <v>16299</v>
      </c>
      <c r="AA376" s="4" t="s">
        <v>16300</v>
      </c>
      <c r="AB376" s="4" t="s">
        <v>283</v>
      </c>
    </row>
    <row r="377" spans="1:28" x14ac:dyDescent="0.25">
      <c r="A377" s="4" t="s">
        <v>9671</v>
      </c>
      <c r="B377" s="4">
        <v>-2.3861587000000002</v>
      </c>
      <c r="C377" s="5">
        <v>1.1151333E-3</v>
      </c>
      <c r="D377" s="4" t="s">
        <v>9672</v>
      </c>
      <c r="E377" s="4" t="s">
        <v>9673</v>
      </c>
      <c r="F377" s="4" t="s">
        <v>9674</v>
      </c>
      <c r="G377" s="4" t="s">
        <v>9675</v>
      </c>
      <c r="H377" s="4" t="s">
        <v>9676</v>
      </c>
      <c r="I377" s="4" t="s">
        <v>9677</v>
      </c>
      <c r="J377" s="4" t="s">
        <v>312</v>
      </c>
      <c r="K377" s="5">
        <v>5.2999999999999998E-36</v>
      </c>
      <c r="L377" s="4" t="s">
        <v>9678</v>
      </c>
      <c r="M377" s="4" t="s">
        <v>9679</v>
      </c>
      <c r="N377" s="4" t="s">
        <v>9680</v>
      </c>
      <c r="O377" s="4" t="s">
        <v>9681</v>
      </c>
      <c r="P377" s="4">
        <v>6</v>
      </c>
      <c r="Q377" s="4" t="s">
        <v>9682</v>
      </c>
      <c r="R377" s="4" t="s">
        <v>9683</v>
      </c>
      <c r="S377" s="4" t="s">
        <v>9684</v>
      </c>
      <c r="V377" s="4" t="s">
        <v>9685</v>
      </c>
      <c r="W377" s="4" t="s">
        <v>9173</v>
      </c>
      <c r="X377" s="4" t="s">
        <v>9686</v>
      </c>
      <c r="Y377" s="4" t="s">
        <v>9687</v>
      </c>
      <c r="Z377" s="4" t="s">
        <v>9688</v>
      </c>
      <c r="AA377" s="4" t="s">
        <v>9689</v>
      </c>
      <c r="AB377" s="4" t="s">
        <v>9690</v>
      </c>
    </row>
    <row r="378" spans="1:28" x14ac:dyDescent="0.25">
      <c r="A378" s="4" t="s">
        <v>3289</v>
      </c>
      <c r="B378" s="4">
        <v>1.5353523</v>
      </c>
      <c r="C378" s="4">
        <v>6.1310239999999997E-3</v>
      </c>
      <c r="D378" s="4" t="s">
        <v>3290</v>
      </c>
      <c r="E378" s="4" t="s">
        <v>3291</v>
      </c>
      <c r="F378" s="4" t="s">
        <v>3292</v>
      </c>
      <c r="G378" s="4" t="s">
        <v>3293</v>
      </c>
      <c r="H378" s="4" t="s">
        <v>3294</v>
      </c>
      <c r="I378" s="4" t="s">
        <v>3295</v>
      </c>
      <c r="J378" s="4" t="s">
        <v>3296</v>
      </c>
      <c r="K378" s="5">
        <v>6.3000000000000004E-13</v>
      </c>
      <c r="L378" s="4" t="s">
        <v>3297</v>
      </c>
      <c r="M378" s="4" t="s">
        <v>3298</v>
      </c>
      <c r="N378" s="4" t="s">
        <v>3299</v>
      </c>
      <c r="O378" s="4" t="s">
        <v>3300</v>
      </c>
      <c r="V378" s="4" t="s">
        <v>3301</v>
      </c>
      <c r="W378" s="4" t="s">
        <v>1322</v>
      </c>
      <c r="X378" s="4" t="s">
        <v>3302</v>
      </c>
      <c r="Y378" s="4" t="s">
        <v>3303</v>
      </c>
      <c r="Z378" s="4" t="s">
        <v>3304</v>
      </c>
      <c r="AA378" s="4" t="s">
        <v>3305</v>
      </c>
      <c r="AB378" s="4" t="s">
        <v>3306</v>
      </c>
    </row>
    <row r="379" spans="1:28" x14ac:dyDescent="0.25">
      <c r="A379" s="4" t="s">
        <v>9915</v>
      </c>
      <c r="B379" s="4">
        <v>1.8158728</v>
      </c>
      <c r="C379" s="5">
        <v>1.6092752000000002E-5</v>
      </c>
      <c r="D379" s="4" t="s">
        <v>3290</v>
      </c>
      <c r="E379" s="4" t="s">
        <v>9916</v>
      </c>
      <c r="F379" s="4" t="s">
        <v>9917</v>
      </c>
      <c r="G379" s="4" t="s">
        <v>9918</v>
      </c>
      <c r="H379" s="4" t="s">
        <v>9919</v>
      </c>
      <c r="I379" s="4" t="s">
        <v>9920</v>
      </c>
      <c r="J379" s="4" t="s">
        <v>1410</v>
      </c>
      <c r="K379" s="5">
        <v>4.0000000000000003E-18</v>
      </c>
      <c r="L379" s="4" t="s">
        <v>9921</v>
      </c>
      <c r="M379" s="4" t="s">
        <v>3298</v>
      </c>
      <c r="N379" s="4" t="s">
        <v>3299</v>
      </c>
      <c r="O379" s="4" t="s">
        <v>3300</v>
      </c>
      <c r="V379" s="4" t="s">
        <v>9922</v>
      </c>
      <c r="W379" s="4" t="s">
        <v>9493</v>
      </c>
      <c r="X379" s="4" t="s">
        <v>9923</v>
      </c>
      <c r="Y379" s="4" t="s">
        <v>9924</v>
      </c>
      <c r="Z379" s="4" t="s">
        <v>9925</v>
      </c>
      <c r="AA379" s="4" t="s">
        <v>9926</v>
      </c>
      <c r="AB379" s="4" t="s">
        <v>3050</v>
      </c>
    </row>
    <row r="380" spans="1:28" x14ac:dyDescent="0.25">
      <c r="A380" s="4" t="s">
        <v>6886</v>
      </c>
      <c r="B380" s="4">
        <v>1.9208654999999999</v>
      </c>
      <c r="C380" s="5">
        <v>1.7508070000000001E-4</v>
      </c>
      <c r="D380" s="4" t="s">
        <v>6887</v>
      </c>
      <c r="E380" s="4" t="s">
        <v>6888</v>
      </c>
      <c r="F380" s="4" t="s">
        <v>6889</v>
      </c>
      <c r="G380" s="4" t="s">
        <v>6890</v>
      </c>
      <c r="H380" s="4" t="s">
        <v>6891</v>
      </c>
      <c r="I380" s="4" t="s">
        <v>6892</v>
      </c>
      <c r="J380" s="4" t="s">
        <v>6893</v>
      </c>
      <c r="K380" s="5">
        <v>9.2000000000000001E-142</v>
      </c>
      <c r="L380" s="4" t="s">
        <v>6894</v>
      </c>
      <c r="M380" s="4" t="s">
        <v>6895</v>
      </c>
      <c r="N380" s="4" t="s">
        <v>6896</v>
      </c>
      <c r="O380" s="4" t="s">
        <v>6897</v>
      </c>
      <c r="P380" s="4">
        <v>3</v>
      </c>
      <c r="Q380" s="4" t="s">
        <v>6898</v>
      </c>
      <c r="R380" s="4" t="s">
        <v>6899</v>
      </c>
      <c r="S380" s="4" t="s">
        <v>2618</v>
      </c>
      <c r="V380" s="4" t="s">
        <v>6900</v>
      </c>
      <c r="W380" s="4" t="s">
        <v>6901</v>
      </c>
      <c r="X380" s="4" t="s">
        <v>6902</v>
      </c>
      <c r="Y380" s="4" t="s">
        <v>6903</v>
      </c>
      <c r="Z380" s="4" t="s">
        <v>6904</v>
      </c>
      <c r="AA380" s="4" t="s">
        <v>6905</v>
      </c>
      <c r="AB380" s="4" t="s">
        <v>6906</v>
      </c>
    </row>
    <row r="381" spans="1:28" x14ac:dyDescent="0.25">
      <c r="A381" s="4" t="s">
        <v>4621</v>
      </c>
      <c r="B381" s="4">
        <v>-1.5802506999999999</v>
      </c>
      <c r="C381" s="4">
        <v>2.803112E-2</v>
      </c>
      <c r="D381" s="4" t="s">
        <v>4622</v>
      </c>
      <c r="E381" s="4" t="s">
        <v>4623</v>
      </c>
      <c r="F381" s="4" t="s">
        <v>4624</v>
      </c>
      <c r="G381" s="4" t="s">
        <v>4625</v>
      </c>
      <c r="H381" s="4" t="s">
        <v>4626</v>
      </c>
      <c r="I381" s="4" t="s">
        <v>4627</v>
      </c>
      <c r="J381" s="4" t="s">
        <v>4628</v>
      </c>
      <c r="K381" s="5">
        <v>4.7000000000000003E-22</v>
      </c>
      <c r="L381" s="4" t="s">
        <v>4629</v>
      </c>
      <c r="M381" s="4" t="s">
        <v>4630</v>
      </c>
      <c r="N381" s="4" t="s">
        <v>4631</v>
      </c>
      <c r="O381" s="4" t="s">
        <v>4632</v>
      </c>
      <c r="V381" s="4" t="s">
        <v>4633</v>
      </c>
      <c r="W381" s="4" t="s">
        <v>4634</v>
      </c>
      <c r="X381" s="4" t="s">
        <v>4635</v>
      </c>
      <c r="Y381" s="4" t="s">
        <v>4636</v>
      </c>
      <c r="Z381" s="4" t="s">
        <v>1659</v>
      </c>
      <c r="AA381" s="4" t="s">
        <v>1659</v>
      </c>
      <c r="AB381" s="4" t="s">
        <v>1659</v>
      </c>
    </row>
    <row r="382" spans="1:28" x14ac:dyDescent="0.25">
      <c r="A382" s="4" t="s">
        <v>10754</v>
      </c>
      <c r="B382" s="4">
        <v>1.6688795999999999</v>
      </c>
      <c r="C382" s="5">
        <v>8.7895219999999993E-3</v>
      </c>
      <c r="D382" s="4" t="s">
        <v>10755</v>
      </c>
      <c r="E382" s="4" t="s">
        <v>10756</v>
      </c>
      <c r="F382" s="4" t="s">
        <v>10757</v>
      </c>
      <c r="G382" s="4" t="s">
        <v>10758</v>
      </c>
      <c r="H382" s="4" t="s">
        <v>10759</v>
      </c>
      <c r="I382" s="4" t="s">
        <v>10760</v>
      </c>
      <c r="J382" s="4" t="s">
        <v>5431</v>
      </c>
      <c r="K382" s="5">
        <v>2.0000000000000002E-31</v>
      </c>
      <c r="L382" s="4" t="s">
        <v>10761</v>
      </c>
      <c r="M382" s="4" t="s">
        <v>10762</v>
      </c>
      <c r="N382" s="4" t="s">
        <v>10763</v>
      </c>
      <c r="O382" s="4" t="s">
        <v>10764</v>
      </c>
      <c r="P382" s="4">
        <v>1</v>
      </c>
      <c r="Q382" s="4" t="s">
        <v>10765</v>
      </c>
      <c r="R382" s="4" t="s">
        <v>10766</v>
      </c>
      <c r="S382" s="4" t="s">
        <v>298</v>
      </c>
      <c r="V382" s="4" t="s">
        <v>10767</v>
      </c>
      <c r="W382" s="4" t="s">
        <v>10768</v>
      </c>
      <c r="X382" s="4" t="s">
        <v>10769</v>
      </c>
      <c r="Y382" s="4" t="s">
        <v>10770</v>
      </c>
      <c r="Z382" s="4" t="s">
        <v>10771</v>
      </c>
      <c r="AA382" s="4" t="s">
        <v>10772</v>
      </c>
      <c r="AB382" s="4" t="s">
        <v>10773</v>
      </c>
    </row>
    <row r="383" spans="1:28" x14ac:dyDescent="0.25">
      <c r="A383" s="4" t="s">
        <v>7550</v>
      </c>
      <c r="B383" s="4">
        <v>-1.5846156</v>
      </c>
      <c r="C383" s="5">
        <v>8.1065579999999997E-5</v>
      </c>
      <c r="D383" s="4" t="s">
        <v>7551</v>
      </c>
      <c r="E383" s="4" t="s">
        <v>7552</v>
      </c>
      <c r="F383" s="4" t="s">
        <v>7553</v>
      </c>
      <c r="G383" s="4" t="s">
        <v>7554</v>
      </c>
      <c r="H383" s="4" t="s">
        <v>7555</v>
      </c>
      <c r="I383" s="4" t="s">
        <v>7556</v>
      </c>
      <c r="J383" s="4" t="s">
        <v>2140</v>
      </c>
      <c r="K383" s="5">
        <v>1.2E-37</v>
      </c>
      <c r="L383" s="4" t="s">
        <v>7557</v>
      </c>
      <c r="M383" s="4" t="s">
        <v>7558</v>
      </c>
      <c r="N383" s="4" t="s">
        <v>7559</v>
      </c>
      <c r="O383" s="4" t="s">
        <v>4483</v>
      </c>
      <c r="V383" s="4" t="s">
        <v>7560</v>
      </c>
      <c r="W383" s="4" t="s">
        <v>7445</v>
      </c>
      <c r="X383" s="4" t="s">
        <v>7561</v>
      </c>
      <c r="Y383" s="4" t="s">
        <v>7562</v>
      </c>
      <c r="Z383" s="4" t="s">
        <v>7563</v>
      </c>
      <c r="AA383" s="4" t="s">
        <v>7564</v>
      </c>
      <c r="AB383" s="4" t="s">
        <v>7565</v>
      </c>
    </row>
    <row r="384" spans="1:28" x14ac:dyDescent="0.25">
      <c r="A384" s="4" t="s">
        <v>8982</v>
      </c>
      <c r="B384" s="4">
        <v>-2.3219626</v>
      </c>
      <c r="C384" s="5">
        <v>9.6284659999999997E-6</v>
      </c>
      <c r="D384" s="4" t="s">
        <v>8983</v>
      </c>
      <c r="E384" s="4" t="s">
        <v>8984</v>
      </c>
      <c r="F384" s="4" t="s">
        <v>8985</v>
      </c>
      <c r="G384" s="4" t="s">
        <v>8986</v>
      </c>
      <c r="H384" s="4" t="s">
        <v>8987</v>
      </c>
      <c r="I384" s="4" t="s">
        <v>8988</v>
      </c>
      <c r="J384" s="4" t="s">
        <v>697</v>
      </c>
      <c r="K384" s="5">
        <v>3.2E-77</v>
      </c>
      <c r="L384" s="4" t="s">
        <v>8989</v>
      </c>
      <c r="M384" s="4" t="s">
        <v>8990</v>
      </c>
      <c r="N384" s="4" t="s">
        <v>8991</v>
      </c>
      <c r="O384" s="4" t="s">
        <v>8992</v>
      </c>
      <c r="P384" s="4">
        <v>4</v>
      </c>
      <c r="Q384" s="4" t="s">
        <v>8993</v>
      </c>
      <c r="R384" s="4" t="s">
        <v>8994</v>
      </c>
      <c r="S384" s="4" t="s">
        <v>744</v>
      </c>
      <c r="V384" s="4" t="s">
        <v>8995</v>
      </c>
      <c r="W384" s="4" t="s">
        <v>186</v>
      </c>
      <c r="X384" s="4" t="s">
        <v>8996</v>
      </c>
      <c r="Y384" s="4" t="s">
        <v>8997</v>
      </c>
      <c r="Z384" s="4" t="s">
        <v>8998</v>
      </c>
      <c r="AA384" s="4" t="s">
        <v>8999</v>
      </c>
      <c r="AB384" s="4" t="s">
        <v>9000</v>
      </c>
    </row>
    <row r="385" spans="1:28" x14ac:dyDescent="0.25">
      <c r="A385" s="4" t="s">
        <v>9472</v>
      </c>
      <c r="B385" s="4">
        <v>-1.8649173999999999</v>
      </c>
      <c r="C385" s="5">
        <v>1.6580500999999999E-3</v>
      </c>
      <c r="D385" s="4" t="s">
        <v>9473</v>
      </c>
      <c r="E385" s="4" t="s">
        <v>9474</v>
      </c>
      <c r="F385" s="4" t="s">
        <v>9475</v>
      </c>
      <c r="G385" s="4" t="s">
        <v>9476</v>
      </c>
      <c r="H385" s="4" t="s">
        <v>9477</v>
      </c>
      <c r="I385" s="4" t="s">
        <v>9478</v>
      </c>
      <c r="J385" s="4" t="s">
        <v>9479</v>
      </c>
      <c r="K385" s="5">
        <v>7.4E-44</v>
      </c>
      <c r="L385" s="4" t="s">
        <v>9480</v>
      </c>
      <c r="M385" s="4" t="s">
        <v>9481</v>
      </c>
      <c r="N385" s="4" t="s">
        <v>9482</v>
      </c>
      <c r="O385" s="4" t="s">
        <v>9483</v>
      </c>
      <c r="V385" s="4" t="s">
        <v>9484</v>
      </c>
      <c r="W385" s="4" t="s">
        <v>9485</v>
      </c>
      <c r="X385" s="4" t="s">
        <v>9486</v>
      </c>
      <c r="Y385" s="4" t="s">
        <v>9487</v>
      </c>
      <c r="Z385" s="4" t="s">
        <v>9488</v>
      </c>
      <c r="AA385" s="4" t="s">
        <v>9489</v>
      </c>
      <c r="AB385" s="4" t="s">
        <v>9490</v>
      </c>
    </row>
    <row r="386" spans="1:28" x14ac:dyDescent="0.25">
      <c r="A386" s="4" t="s">
        <v>10201</v>
      </c>
      <c r="B386" s="4">
        <v>2.1660721000000001</v>
      </c>
      <c r="C386" s="5">
        <v>4.5171446000000003E-6</v>
      </c>
      <c r="D386" s="4" t="s">
        <v>10202</v>
      </c>
      <c r="E386" s="4" t="s">
        <v>10203</v>
      </c>
      <c r="F386" s="4" t="s">
        <v>10204</v>
      </c>
      <c r="G386" s="4" t="s">
        <v>10205</v>
      </c>
      <c r="H386" s="4" t="s">
        <v>10206</v>
      </c>
      <c r="I386" s="4" t="s">
        <v>10207</v>
      </c>
      <c r="J386" s="4" t="s">
        <v>10208</v>
      </c>
      <c r="K386" s="5">
        <v>7.7000000000000002E-22</v>
      </c>
      <c r="L386" s="4" t="s">
        <v>10209</v>
      </c>
      <c r="M386" s="4" t="s">
        <v>10210</v>
      </c>
      <c r="N386" s="4" t="s">
        <v>10211</v>
      </c>
      <c r="O386" s="4" t="s">
        <v>1431</v>
      </c>
      <c r="V386" s="4" t="s">
        <v>10212</v>
      </c>
      <c r="W386" s="4" t="s">
        <v>8424</v>
      </c>
      <c r="X386" s="4" t="s">
        <v>10213</v>
      </c>
      <c r="Y386" s="4" t="s">
        <v>10214</v>
      </c>
      <c r="Z386" s="4" t="s">
        <v>10215</v>
      </c>
      <c r="AA386" s="4" t="s">
        <v>10216</v>
      </c>
      <c r="AB386" s="4" t="s">
        <v>10217</v>
      </c>
    </row>
    <row r="387" spans="1:28" x14ac:dyDescent="0.25">
      <c r="A387" s="4" t="s">
        <v>10242</v>
      </c>
      <c r="B387" s="4">
        <v>-2.2502327000000002</v>
      </c>
      <c r="C387" s="5">
        <v>3.0633507000000001E-3</v>
      </c>
      <c r="D387" s="4" t="s">
        <v>10243</v>
      </c>
      <c r="E387" s="4" t="s">
        <v>10244</v>
      </c>
      <c r="F387" s="4" t="s">
        <v>10245</v>
      </c>
      <c r="G387" s="4" t="s">
        <v>10246</v>
      </c>
      <c r="H387" s="4" t="s">
        <v>10247</v>
      </c>
      <c r="I387" s="4" t="s">
        <v>10248</v>
      </c>
      <c r="J387" s="4" t="s">
        <v>114</v>
      </c>
      <c r="K387" s="5">
        <v>3.0000000000000002E-163</v>
      </c>
      <c r="L387" s="4" t="s">
        <v>10249</v>
      </c>
      <c r="M387" s="4" t="s">
        <v>10250</v>
      </c>
      <c r="N387" s="4" t="s">
        <v>10251</v>
      </c>
      <c r="O387" s="4" t="s">
        <v>10252</v>
      </c>
      <c r="P387" s="4">
        <v>1</v>
      </c>
      <c r="Q387" s="4" t="s">
        <v>1733</v>
      </c>
      <c r="R387" s="4" t="s">
        <v>1734</v>
      </c>
      <c r="S387" s="4" t="s">
        <v>298</v>
      </c>
      <c r="V387" s="4" t="s">
        <v>10253</v>
      </c>
      <c r="W387" s="4" t="s">
        <v>10254</v>
      </c>
      <c r="X387" s="4" t="s">
        <v>10255</v>
      </c>
      <c r="Y387" s="4" t="s">
        <v>10256</v>
      </c>
      <c r="Z387" s="4" t="s">
        <v>10257</v>
      </c>
      <c r="AA387" s="4" t="s">
        <v>10258</v>
      </c>
      <c r="AB387" s="4" t="s">
        <v>10259</v>
      </c>
    </row>
    <row r="388" spans="1:28" x14ac:dyDescent="0.25">
      <c r="A388" s="4" t="s">
        <v>2628</v>
      </c>
      <c r="B388" s="4">
        <v>1.8919395999999999</v>
      </c>
      <c r="C388" s="4">
        <v>4.5443900000000002E-2</v>
      </c>
      <c r="D388" s="4" t="s">
        <v>2629</v>
      </c>
      <c r="E388" s="4" t="s">
        <v>2630</v>
      </c>
      <c r="F388" s="4" t="s">
        <v>2631</v>
      </c>
      <c r="G388" s="4" t="s">
        <v>2632</v>
      </c>
      <c r="H388" s="4" t="s">
        <v>2633</v>
      </c>
      <c r="I388" s="4" t="s">
        <v>2634</v>
      </c>
      <c r="J388" s="4" t="s">
        <v>2635</v>
      </c>
      <c r="K388" s="5">
        <v>1.6999999999999999E-77</v>
      </c>
      <c r="L388" s="4" t="s">
        <v>2636</v>
      </c>
      <c r="M388" s="4" t="s">
        <v>2637</v>
      </c>
      <c r="N388" s="4" t="s">
        <v>2638</v>
      </c>
      <c r="O388" s="4" t="s">
        <v>2639</v>
      </c>
      <c r="P388" s="4">
        <v>3</v>
      </c>
      <c r="Q388" s="4" t="s">
        <v>2640</v>
      </c>
      <c r="R388" s="4" t="s">
        <v>2641</v>
      </c>
      <c r="S388" s="4" t="s">
        <v>2057</v>
      </c>
      <c r="T388" s="4" t="s">
        <v>899</v>
      </c>
      <c r="U388" s="4" t="s">
        <v>900</v>
      </c>
      <c r="V388" s="4" t="s">
        <v>2642</v>
      </c>
      <c r="W388" s="4" t="s">
        <v>2505</v>
      </c>
      <c r="X388" s="4" t="s">
        <v>2643</v>
      </c>
      <c r="Y388" s="4" t="s">
        <v>2644</v>
      </c>
      <c r="Z388" s="4" t="s">
        <v>2645</v>
      </c>
      <c r="AA388" s="4" t="s">
        <v>2646</v>
      </c>
      <c r="AB388" s="4" t="s">
        <v>2647</v>
      </c>
    </row>
    <row r="389" spans="1:28" x14ac:dyDescent="0.25">
      <c r="A389" s="4" t="s">
        <v>9555</v>
      </c>
      <c r="B389" s="4">
        <v>-2.8560178000000001</v>
      </c>
      <c r="C389" s="5">
        <v>5.4665907E-6</v>
      </c>
      <c r="D389" s="4" t="s">
        <v>9556</v>
      </c>
      <c r="E389" s="4" t="s">
        <v>9557</v>
      </c>
      <c r="F389" s="4" t="s">
        <v>9558</v>
      </c>
      <c r="G389" s="4" t="s">
        <v>9559</v>
      </c>
      <c r="H389" s="4" t="s">
        <v>9560</v>
      </c>
      <c r="I389" s="4" t="s">
        <v>9561</v>
      </c>
      <c r="J389" s="4" t="s">
        <v>9562</v>
      </c>
      <c r="K389" s="5">
        <v>9.5999999999999998E-87</v>
      </c>
      <c r="L389" s="4" t="s">
        <v>9563</v>
      </c>
      <c r="M389" s="4" t="s">
        <v>9564</v>
      </c>
      <c r="N389" s="4" t="s">
        <v>9565</v>
      </c>
      <c r="O389" s="4" t="s">
        <v>9566</v>
      </c>
      <c r="P389" s="4">
        <v>4</v>
      </c>
      <c r="Q389" s="4" t="s">
        <v>9567</v>
      </c>
      <c r="R389" s="4" t="s">
        <v>9568</v>
      </c>
      <c r="S389" s="4" t="s">
        <v>9569</v>
      </c>
      <c r="T389" s="4" t="s">
        <v>2058</v>
      </c>
      <c r="U389" s="4" t="s">
        <v>2059</v>
      </c>
      <c r="V389" s="4" t="s">
        <v>9570</v>
      </c>
      <c r="W389" s="4" t="s">
        <v>9571</v>
      </c>
      <c r="X389" s="4" t="s">
        <v>9572</v>
      </c>
      <c r="Y389" s="4" t="s">
        <v>9573</v>
      </c>
      <c r="Z389" s="4" t="s">
        <v>9574</v>
      </c>
      <c r="AA389" s="4" t="s">
        <v>9575</v>
      </c>
      <c r="AB389" s="4" t="s">
        <v>9576</v>
      </c>
    </row>
    <row r="390" spans="1:28" x14ac:dyDescent="0.25">
      <c r="A390" s="4" t="s">
        <v>11943</v>
      </c>
      <c r="B390" s="4">
        <v>2.6198896999999999</v>
      </c>
      <c r="C390" s="4">
        <v>4.3108696000000004E-3</v>
      </c>
      <c r="D390" s="4" t="s">
        <v>2629</v>
      </c>
      <c r="E390" s="4" t="s">
        <v>11944</v>
      </c>
      <c r="F390" s="4" t="s">
        <v>11945</v>
      </c>
      <c r="G390" s="4" t="s">
        <v>11946</v>
      </c>
      <c r="H390" s="4" t="s">
        <v>11947</v>
      </c>
      <c r="I390" s="4" t="s">
        <v>2938</v>
      </c>
      <c r="J390" s="4" t="s">
        <v>2939</v>
      </c>
      <c r="K390" s="5">
        <v>6.8000000000000001E-51</v>
      </c>
      <c r="L390" s="4" t="s">
        <v>11948</v>
      </c>
      <c r="M390" s="4" t="s">
        <v>11949</v>
      </c>
      <c r="N390" s="4" t="s">
        <v>11950</v>
      </c>
      <c r="O390" s="4" t="s">
        <v>11951</v>
      </c>
      <c r="V390" s="4" t="s">
        <v>11952</v>
      </c>
      <c r="W390" s="4" t="s">
        <v>11953</v>
      </c>
      <c r="X390" s="4" t="s">
        <v>11954</v>
      </c>
      <c r="Y390" s="4" t="s">
        <v>11955</v>
      </c>
      <c r="Z390" s="4" t="s">
        <v>11956</v>
      </c>
      <c r="AA390" s="4" t="s">
        <v>11957</v>
      </c>
      <c r="AB390" s="4" t="s">
        <v>11958</v>
      </c>
    </row>
    <row r="391" spans="1:28" x14ac:dyDescent="0.25">
      <c r="A391" s="4" t="s">
        <v>13724</v>
      </c>
      <c r="B391" s="4">
        <v>1.7053555</v>
      </c>
      <c r="C391" s="5">
        <v>6.7106550000000005E-4</v>
      </c>
      <c r="D391" s="4" t="s">
        <v>13725</v>
      </c>
      <c r="E391" s="4" t="s">
        <v>13726</v>
      </c>
      <c r="F391" s="4" t="s">
        <v>13727</v>
      </c>
      <c r="G391" s="4" t="s">
        <v>13728</v>
      </c>
      <c r="H391" s="4" t="s">
        <v>13729</v>
      </c>
      <c r="I391" s="4" t="s">
        <v>13730</v>
      </c>
      <c r="J391" s="4" t="s">
        <v>737</v>
      </c>
      <c r="K391" s="5">
        <v>2.1999999999999999E-20</v>
      </c>
      <c r="L391" s="4" t="s">
        <v>13731</v>
      </c>
      <c r="M391" s="4" t="s">
        <v>13732</v>
      </c>
      <c r="N391" s="4" t="s">
        <v>13733</v>
      </c>
      <c r="O391" s="4" t="s">
        <v>13734</v>
      </c>
      <c r="P391" s="4">
        <v>2</v>
      </c>
      <c r="Q391" s="4" t="s">
        <v>13735</v>
      </c>
      <c r="R391" s="4" t="s">
        <v>13736</v>
      </c>
      <c r="S391" s="4" t="s">
        <v>1984</v>
      </c>
      <c r="V391" s="4" t="s">
        <v>162</v>
      </c>
      <c r="W391" s="4" t="s">
        <v>6093</v>
      </c>
      <c r="X391" s="4" t="s">
        <v>13737</v>
      </c>
      <c r="Y391" s="4" t="s">
        <v>13738</v>
      </c>
    </row>
    <row r="392" spans="1:28" x14ac:dyDescent="0.25">
      <c r="A392" s="4" t="s">
        <v>2111</v>
      </c>
      <c r="B392" s="4">
        <v>1.5124831999999999</v>
      </c>
      <c r="C392" s="4">
        <v>2.9254994999999999E-2</v>
      </c>
      <c r="D392" s="4" t="s">
        <v>2112</v>
      </c>
      <c r="E392" s="4" t="s">
        <v>2113</v>
      </c>
      <c r="F392" s="4" t="s">
        <v>2114</v>
      </c>
      <c r="G392" s="4" t="s">
        <v>2115</v>
      </c>
      <c r="H392" s="4" t="s">
        <v>2116</v>
      </c>
      <c r="I392" s="4" t="s">
        <v>2117</v>
      </c>
      <c r="J392" s="4" t="s">
        <v>2118</v>
      </c>
      <c r="K392" s="5">
        <v>3.1999999999999999E-56</v>
      </c>
      <c r="L392" s="4" t="s">
        <v>2119</v>
      </c>
      <c r="M392" s="4" t="s">
        <v>2120</v>
      </c>
      <c r="N392" s="4" t="s">
        <v>2121</v>
      </c>
      <c r="O392" s="4" t="s">
        <v>2122</v>
      </c>
      <c r="P392" s="4">
        <v>3</v>
      </c>
      <c r="Q392" s="4" t="s">
        <v>2123</v>
      </c>
      <c r="R392" s="4" t="s">
        <v>2124</v>
      </c>
      <c r="S392" s="4" t="s">
        <v>2125</v>
      </c>
      <c r="V392" s="4" t="s">
        <v>2126</v>
      </c>
      <c r="W392" s="4" t="s">
        <v>2127</v>
      </c>
      <c r="X392" s="4" t="s">
        <v>2128</v>
      </c>
      <c r="Y392" s="4" t="s">
        <v>2129</v>
      </c>
      <c r="Z392" s="4" t="s">
        <v>2130</v>
      </c>
      <c r="AA392" s="4" t="s">
        <v>2131</v>
      </c>
      <c r="AB392" s="4" t="s">
        <v>2132</v>
      </c>
    </row>
    <row r="393" spans="1:28" x14ac:dyDescent="0.25">
      <c r="A393" s="4" t="s">
        <v>14878</v>
      </c>
      <c r="B393" s="4">
        <v>1.7082803</v>
      </c>
      <c r="C393" s="5">
        <v>5.0770939999999999E-4</v>
      </c>
      <c r="D393" s="4" t="s">
        <v>14879</v>
      </c>
      <c r="E393" s="4" t="s">
        <v>14880</v>
      </c>
      <c r="F393" s="4" t="s">
        <v>14881</v>
      </c>
      <c r="G393" s="4" t="s">
        <v>14882</v>
      </c>
      <c r="H393" s="4" t="s">
        <v>14883</v>
      </c>
      <c r="I393" s="4" t="s">
        <v>14884</v>
      </c>
      <c r="J393" s="4" t="s">
        <v>14885</v>
      </c>
      <c r="K393" s="5">
        <v>6.1999999999999998E-96</v>
      </c>
      <c r="L393" s="4" t="s">
        <v>14886</v>
      </c>
      <c r="M393" s="4" t="s">
        <v>14887</v>
      </c>
      <c r="N393" s="4" t="s">
        <v>14888</v>
      </c>
      <c r="O393" s="4" t="s">
        <v>11514</v>
      </c>
      <c r="V393" s="4" t="s">
        <v>14889</v>
      </c>
      <c r="W393" s="4" t="s">
        <v>14890</v>
      </c>
      <c r="X393" s="4" t="s">
        <v>14891</v>
      </c>
      <c r="Y393" s="4" t="s">
        <v>14892</v>
      </c>
      <c r="Z393" s="4" t="s">
        <v>14893</v>
      </c>
      <c r="AA393" s="4" t="s">
        <v>14894</v>
      </c>
      <c r="AB393" s="4" t="s">
        <v>14895</v>
      </c>
    </row>
    <row r="394" spans="1:28" x14ac:dyDescent="0.25">
      <c r="A394" s="4" t="s">
        <v>2933</v>
      </c>
      <c r="B394" s="4">
        <v>2.2068880000000002</v>
      </c>
      <c r="C394" s="5">
        <v>6.2051390000000004E-4</v>
      </c>
      <c r="D394" s="4" t="s">
        <v>2629</v>
      </c>
      <c r="E394" s="4" t="s">
        <v>2934</v>
      </c>
      <c r="F394" s="4" t="s">
        <v>2935</v>
      </c>
      <c r="G394" s="4" t="s">
        <v>2936</v>
      </c>
      <c r="H394" s="4" t="s">
        <v>2937</v>
      </c>
      <c r="I394" s="4" t="s">
        <v>2938</v>
      </c>
      <c r="J394" s="4" t="s">
        <v>2939</v>
      </c>
      <c r="K394" s="5">
        <v>8.1000000000000006E-36</v>
      </c>
      <c r="L394" s="4" t="s">
        <v>2940</v>
      </c>
      <c r="M394" s="4" t="s">
        <v>2941</v>
      </c>
      <c r="N394" s="4" t="s">
        <v>2942</v>
      </c>
      <c r="O394" s="4" t="s">
        <v>2943</v>
      </c>
      <c r="P394" s="4">
        <v>1</v>
      </c>
      <c r="Q394" s="4" t="s">
        <v>1733</v>
      </c>
      <c r="R394" s="4" t="s">
        <v>1734</v>
      </c>
      <c r="S394" s="4" t="s">
        <v>298</v>
      </c>
      <c r="V394" s="4" t="s">
        <v>2944</v>
      </c>
      <c r="W394" s="4" t="s">
        <v>2686</v>
      </c>
      <c r="X394" s="4" t="s">
        <v>2945</v>
      </c>
      <c r="Y394" s="4" t="s">
        <v>2946</v>
      </c>
      <c r="Z394" s="4" t="s">
        <v>2947</v>
      </c>
      <c r="AA394" s="4" t="s">
        <v>2948</v>
      </c>
      <c r="AB394" s="4" t="s">
        <v>2949</v>
      </c>
    </row>
    <row r="395" spans="1:28" x14ac:dyDescent="0.25">
      <c r="A395" s="4" t="s">
        <v>12595</v>
      </c>
      <c r="B395" s="4">
        <v>1.6805775000000001</v>
      </c>
      <c r="C395" s="5">
        <v>2.672657E-4</v>
      </c>
      <c r="D395" s="4" t="s">
        <v>6386</v>
      </c>
      <c r="E395" s="4" t="s">
        <v>12596</v>
      </c>
      <c r="F395" s="4" t="s">
        <v>12597</v>
      </c>
      <c r="G395" s="4" t="s">
        <v>12598</v>
      </c>
      <c r="H395" s="4" t="s">
        <v>12599</v>
      </c>
      <c r="I395" s="4" t="s">
        <v>12600</v>
      </c>
      <c r="J395" s="4" t="s">
        <v>12601</v>
      </c>
      <c r="K395" s="5">
        <v>7.4E-40</v>
      </c>
      <c r="L395" s="4" t="s">
        <v>12602</v>
      </c>
      <c r="M395" s="4" t="s">
        <v>12603</v>
      </c>
      <c r="N395" s="4" t="s">
        <v>12604</v>
      </c>
      <c r="O395" s="4" t="s">
        <v>12605</v>
      </c>
      <c r="V395" s="4" t="s">
        <v>12606</v>
      </c>
      <c r="W395" s="4" t="s">
        <v>12607</v>
      </c>
      <c r="X395" s="4" t="s">
        <v>12608</v>
      </c>
      <c r="Y395" s="4" t="s">
        <v>12609</v>
      </c>
      <c r="Z395" s="4" t="s">
        <v>12610</v>
      </c>
      <c r="AA395" s="4" t="s">
        <v>12611</v>
      </c>
      <c r="AB395" s="4" t="s">
        <v>12612</v>
      </c>
    </row>
    <row r="396" spans="1:28" x14ac:dyDescent="0.25">
      <c r="A396" s="4" t="s">
        <v>6385</v>
      </c>
      <c r="B396" s="4">
        <v>1.6065198000000001</v>
      </c>
      <c r="C396" s="5">
        <v>4.9566067999999999E-5</v>
      </c>
      <c r="D396" s="4" t="s">
        <v>6386</v>
      </c>
      <c r="E396" s="4" t="s">
        <v>6387</v>
      </c>
      <c r="F396" s="4" t="s">
        <v>6388</v>
      </c>
      <c r="G396" s="4" t="s">
        <v>6389</v>
      </c>
      <c r="H396" s="4" t="s">
        <v>6390</v>
      </c>
      <c r="I396" s="4" t="s">
        <v>6391</v>
      </c>
      <c r="J396" s="4" t="s">
        <v>6392</v>
      </c>
      <c r="K396" s="5">
        <v>5.1999999999999999E-33</v>
      </c>
      <c r="L396" s="4" t="s">
        <v>6393</v>
      </c>
      <c r="M396" s="4" t="s">
        <v>6394</v>
      </c>
      <c r="N396" s="4" t="s">
        <v>6395</v>
      </c>
      <c r="O396" s="4" t="s">
        <v>4632</v>
      </c>
      <c r="V396" s="4" t="s">
        <v>6396</v>
      </c>
      <c r="W396" s="4" t="s">
        <v>6397</v>
      </c>
      <c r="X396" s="4" t="s">
        <v>6398</v>
      </c>
      <c r="Y396" s="4" t="s">
        <v>6399</v>
      </c>
      <c r="Z396" s="4" t="s">
        <v>6400</v>
      </c>
      <c r="AA396" s="4" t="s">
        <v>6401</v>
      </c>
      <c r="AB396" s="4" t="s">
        <v>6402</v>
      </c>
    </row>
    <row r="397" spans="1:28" x14ac:dyDescent="0.25">
      <c r="A397" s="4" t="s">
        <v>16069</v>
      </c>
      <c r="B397" s="4">
        <v>1.9853582000000001</v>
      </c>
      <c r="C397" s="5">
        <v>5.4272754000000001E-5</v>
      </c>
      <c r="D397" s="4" t="s">
        <v>16070</v>
      </c>
      <c r="E397" s="4" t="s">
        <v>16071</v>
      </c>
      <c r="F397" s="4" t="s">
        <v>16072</v>
      </c>
      <c r="G397" s="4" t="s">
        <v>16073</v>
      </c>
      <c r="H397" s="4" t="s">
        <v>16074</v>
      </c>
      <c r="I397" s="4" t="s">
        <v>16075</v>
      </c>
      <c r="J397" s="4" t="s">
        <v>6088</v>
      </c>
      <c r="K397" s="5">
        <v>6.0999999999999996E-22</v>
      </c>
      <c r="L397" s="4" t="s">
        <v>16076</v>
      </c>
      <c r="M397" s="4" t="s">
        <v>16077</v>
      </c>
      <c r="N397" s="4" t="s">
        <v>16078</v>
      </c>
      <c r="O397" s="4" t="s">
        <v>16079</v>
      </c>
      <c r="V397" s="4" t="s">
        <v>16080</v>
      </c>
      <c r="W397" s="4" t="s">
        <v>16081</v>
      </c>
      <c r="X397" s="4" t="s">
        <v>16082</v>
      </c>
      <c r="Y397" s="4" t="s">
        <v>16083</v>
      </c>
      <c r="Z397" s="4" t="s">
        <v>16084</v>
      </c>
      <c r="AA397" s="4" t="s">
        <v>16085</v>
      </c>
      <c r="AB397" s="4" t="s">
        <v>11018</v>
      </c>
    </row>
    <row r="398" spans="1:28" x14ac:dyDescent="0.25">
      <c r="A398" s="4" t="s">
        <v>13807</v>
      </c>
      <c r="B398" s="4">
        <v>2.1707131999999998</v>
      </c>
      <c r="C398" s="5">
        <v>6.7148569999999997E-6</v>
      </c>
      <c r="D398" s="4" t="s">
        <v>13808</v>
      </c>
      <c r="E398" s="4" t="s">
        <v>13809</v>
      </c>
      <c r="F398" s="4" t="s">
        <v>13810</v>
      </c>
      <c r="G398" s="4" t="s">
        <v>13811</v>
      </c>
      <c r="H398" s="4" t="s">
        <v>13812</v>
      </c>
      <c r="I398" s="4" t="s">
        <v>13813</v>
      </c>
      <c r="J398" s="4" t="s">
        <v>6314</v>
      </c>
      <c r="K398" s="5">
        <v>2.4999999999999999E-81</v>
      </c>
      <c r="L398" s="4" t="s">
        <v>13814</v>
      </c>
      <c r="M398" s="4" t="s">
        <v>13815</v>
      </c>
      <c r="N398" s="4" t="s">
        <v>13816</v>
      </c>
      <c r="O398" s="4" t="s">
        <v>13817</v>
      </c>
      <c r="V398" s="4" t="s">
        <v>13818</v>
      </c>
      <c r="W398" s="4" t="s">
        <v>13819</v>
      </c>
      <c r="X398" s="4" t="s">
        <v>13820</v>
      </c>
      <c r="Y398" s="4" t="s">
        <v>13821</v>
      </c>
      <c r="Z398" s="4" t="s">
        <v>13822</v>
      </c>
      <c r="AA398" s="4" t="s">
        <v>13823</v>
      </c>
      <c r="AB398" s="4" t="s">
        <v>13824</v>
      </c>
    </row>
    <row r="399" spans="1:28" x14ac:dyDescent="0.25">
      <c r="A399" s="4" t="s">
        <v>2969</v>
      </c>
      <c r="B399" s="4">
        <v>1.5084892999999999</v>
      </c>
      <c r="C399" s="5">
        <v>7.6461973000000003E-4</v>
      </c>
      <c r="D399" s="4" t="s">
        <v>2970</v>
      </c>
      <c r="E399" s="4" t="s">
        <v>2971</v>
      </c>
      <c r="F399" s="4" t="s">
        <v>2972</v>
      </c>
      <c r="G399" s="4" t="s">
        <v>2973</v>
      </c>
      <c r="H399" s="4" t="s">
        <v>2974</v>
      </c>
      <c r="I399" s="4" t="s">
        <v>2975</v>
      </c>
      <c r="J399" s="4" t="s">
        <v>2976</v>
      </c>
      <c r="K399" s="5">
        <v>1.1E-81</v>
      </c>
      <c r="L399" s="4" t="s">
        <v>2977</v>
      </c>
      <c r="M399" s="4" t="s">
        <v>2978</v>
      </c>
      <c r="N399" s="4" t="s">
        <v>2979</v>
      </c>
      <c r="O399" s="4" t="s">
        <v>2980</v>
      </c>
      <c r="P399" s="4">
        <v>8</v>
      </c>
      <c r="Q399" s="4" t="s">
        <v>2981</v>
      </c>
      <c r="R399" s="4" t="s">
        <v>2982</v>
      </c>
      <c r="S399" s="4" t="s">
        <v>2983</v>
      </c>
      <c r="V399" s="4" t="s">
        <v>2984</v>
      </c>
      <c r="W399" s="4" t="s">
        <v>2985</v>
      </c>
      <c r="X399" s="4" t="s">
        <v>2986</v>
      </c>
      <c r="Y399" s="4" t="s">
        <v>2987</v>
      </c>
      <c r="Z399" s="4" t="s">
        <v>2988</v>
      </c>
      <c r="AA399" s="4" t="s">
        <v>2989</v>
      </c>
      <c r="AB399" s="4" t="s">
        <v>2990</v>
      </c>
    </row>
    <row r="400" spans="1:28" x14ac:dyDescent="0.25">
      <c r="A400" s="4" t="s">
        <v>16307</v>
      </c>
      <c r="B400" s="4">
        <v>-1.7897236000000001</v>
      </c>
      <c r="C400" s="5">
        <v>1.3551826999999999E-3</v>
      </c>
      <c r="D400" s="4" t="s">
        <v>16308</v>
      </c>
      <c r="E400" s="4" t="s">
        <v>16309</v>
      </c>
      <c r="F400" s="4" t="s">
        <v>16310</v>
      </c>
      <c r="G400" s="4" t="s">
        <v>16311</v>
      </c>
      <c r="H400" s="4" t="s">
        <v>16312</v>
      </c>
      <c r="I400" s="4" t="s">
        <v>16313</v>
      </c>
      <c r="J400" s="4" t="s">
        <v>1881</v>
      </c>
      <c r="K400" s="5">
        <v>8.9000000000000005E-91</v>
      </c>
      <c r="L400" s="4" t="s">
        <v>16314</v>
      </c>
      <c r="M400" s="4" t="s">
        <v>16315</v>
      </c>
      <c r="N400" s="4" t="s">
        <v>16316</v>
      </c>
      <c r="O400" s="4" t="s">
        <v>16317</v>
      </c>
      <c r="P400" s="4">
        <v>1</v>
      </c>
      <c r="Q400" s="4" t="s">
        <v>15604</v>
      </c>
      <c r="R400" s="4" t="s">
        <v>15605</v>
      </c>
      <c r="S400" s="4" t="s">
        <v>2423</v>
      </c>
      <c r="V400" s="4" t="s">
        <v>16318</v>
      </c>
      <c r="W400" s="4" t="s">
        <v>16319</v>
      </c>
      <c r="X400" s="4" t="s">
        <v>16320</v>
      </c>
      <c r="Y400" s="4" t="s">
        <v>16321</v>
      </c>
      <c r="Z400" s="4" t="s">
        <v>16322</v>
      </c>
      <c r="AA400" s="4" t="s">
        <v>16323</v>
      </c>
      <c r="AB400" s="4" t="s">
        <v>16324</v>
      </c>
    </row>
    <row r="401" spans="1:28" x14ac:dyDescent="0.25">
      <c r="A401" s="4" t="s">
        <v>4104</v>
      </c>
      <c r="B401" s="4">
        <v>-1.5338202000000001</v>
      </c>
      <c r="C401" s="4">
        <v>4.0091727000000001E-2</v>
      </c>
      <c r="D401" s="4" t="s">
        <v>4105</v>
      </c>
      <c r="E401" s="4" t="s">
        <v>4106</v>
      </c>
      <c r="F401" s="4" t="s">
        <v>4107</v>
      </c>
      <c r="G401" s="4" t="s">
        <v>4108</v>
      </c>
      <c r="H401" s="4" t="s">
        <v>4109</v>
      </c>
      <c r="I401" s="4" t="s">
        <v>4110</v>
      </c>
      <c r="J401" s="4" t="s">
        <v>1157</v>
      </c>
      <c r="K401" s="5">
        <v>2.2999999999999998E-13</v>
      </c>
      <c r="L401" s="4" t="s">
        <v>4111</v>
      </c>
      <c r="M401" s="4" t="s">
        <v>4112</v>
      </c>
      <c r="N401" s="4" t="s">
        <v>4113</v>
      </c>
      <c r="O401" s="4" t="s">
        <v>4114</v>
      </c>
      <c r="P401" s="4">
        <v>1</v>
      </c>
      <c r="Q401" s="4" t="s">
        <v>1962</v>
      </c>
      <c r="R401" s="4" t="s">
        <v>1963</v>
      </c>
      <c r="S401" s="4" t="s">
        <v>298</v>
      </c>
      <c r="V401" s="4" t="s">
        <v>4115</v>
      </c>
      <c r="W401" s="4" t="s">
        <v>125</v>
      </c>
      <c r="X401" s="4" t="s">
        <v>4116</v>
      </c>
      <c r="Y401" s="4" t="s">
        <v>4117</v>
      </c>
      <c r="Z401" s="4" t="s">
        <v>4118</v>
      </c>
      <c r="AA401" s="4" t="s">
        <v>4119</v>
      </c>
      <c r="AB401" s="4" t="s">
        <v>4120</v>
      </c>
    </row>
    <row r="402" spans="1:28" x14ac:dyDescent="0.25">
      <c r="A402" s="4" t="s">
        <v>2492</v>
      </c>
      <c r="B402" s="4">
        <v>1.8003426</v>
      </c>
      <c r="C402" s="4">
        <v>2.2512662999999999E-2</v>
      </c>
      <c r="D402" s="4" t="s">
        <v>2493</v>
      </c>
      <c r="E402" s="4" t="s">
        <v>2494</v>
      </c>
      <c r="F402" s="4" t="s">
        <v>2495</v>
      </c>
      <c r="G402" s="4" t="s">
        <v>2496</v>
      </c>
      <c r="H402" s="4" t="s">
        <v>2497</v>
      </c>
      <c r="I402" s="4" t="s">
        <v>2498</v>
      </c>
      <c r="J402" s="4" t="s">
        <v>2499</v>
      </c>
      <c r="K402" s="5">
        <v>1.4999999999999999E-30</v>
      </c>
      <c r="L402" s="4" t="s">
        <v>2500</v>
      </c>
      <c r="M402" s="4" t="s">
        <v>2501</v>
      </c>
      <c r="N402" s="4" t="s">
        <v>2502</v>
      </c>
      <c r="O402" s="4" t="s">
        <v>2503</v>
      </c>
      <c r="V402" s="4" t="s">
        <v>2504</v>
      </c>
      <c r="W402" s="4" t="s">
        <v>2505</v>
      </c>
      <c r="X402" s="4" t="s">
        <v>2506</v>
      </c>
      <c r="Y402" s="4" t="s">
        <v>2507</v>
      </c>
      <c r="Z402" s="4" t="s">
        <v>2508</v>
      </c>
      <c r="AA402" s="4" t="s">
        <v>2509</v>
      </c>
      <c r="AB402" s="4" t="s">
        <v>2510</v>
      </c>
    </row>
    <row r="403" spans="1:28" x14ac:dyDescent="0.25">
      <c r="A403" s="4" t="s">
        <v>13049</v>
      </c>
      <c r="B403" s="4">
        <v>-2.5984302000000001</v>
      </c>
      <c r="C403" s="5">
        <v>2.6807460000000001E-5</v>
      </c>
      <c r="D403" s="4" t="s">
        <v>13050</v>
      </c>
      <c r="E403" s="4" t="s">
        <v>13051</v>
      </c>
      <c r="F403" s="4" t="s">
        <v>13052</v>
      </c>
      <c r="G403" s="4" t="s">
        <v>13053</v>
      </c>
      <c r="H403" s="4" t="s">
        <v>13054</v>
      </c>
      <c r="I403" s="4" t="s">
        <v>13055</v>
      </c>
      <c r="J403" s="4" t="s">
        <v>13056</v>
      </c>
      <c r="K403" s="5">
        <v>1.1999999999999999E-24</v>
      </c>
      <c r="L403" s="4" t="s">
        <v>13057</v>
      </c>
      <c r="M403" s="4" t="s">
        <v>13058</v>
      </c>
      <c r="N403" s="4" t="s">
        <v>13059</v>
      </c>
      <c r="O403" s="4" t="s">
        <v>13060</v>
      </c>
      <c r="V403" s="4" t="s">
        <v>13061</v>
      </c>
      <c r="W403" s="4" t="s">
        <v>13062</v>
      </c>
      <c r="X403" s="4" t="s">
        <v>13063</v>
      </c>
      <c r="Y403" s="4" t="s">
        <v>13064</v>
      </c>
      <c r="Z403" s="4" t="s">
        <v>13065</v>
      </c>
      <c r="AA403" s="4" t="s">
        <v>13066</v>
      </c>
      <c r="AB403" s="4" t="s">
        <v>13067</v>
      </c>
    </row>
    <row r="404" spans="1:28" x14ac:dyDescent="0.25">
      <c r="A404" s="4" t="s">
        <v>2391</v>
      </c>
      <c r="B404" s="4">
        <v>1.7091149000000001</v>
      </c>
      <c r="C404" s="5">
        <v>7.9141780000000004E-4</v>
      </c>
      <c r="D404" s="4" t="s">
        <v>2392</v>
      </c>
      <c r="E404" s="4" t="s">
        <v>2393</v>
      </c>
      <c r="F404" s="4" t="s">
        <v>2394</v>
      </c>
      <c r="G404" s="4" t="s">
        <v>2395</v>
      </c>
      <c r="H404" s="4" t="s">
        <v>2396</v>
      </c>
      <c r="I404" s="4" t="s">
        <v>2397</v>
      </c>
      <c r="J404" s="4" t="s">
        <v>2398</v>
      </c>
      <c r="K404" s="5">
        <v>3.4999999999999999E-18</v>
      </c>
      <c r="L404" s="4" t="s">
        <v>2399</v>
      </c>
      <c r="M404" s="4" t="s">
        <v>2400</v>
      </c>
      <c r="N404" s="4" t="s">
        <v>2401</v>
      </c>
      <c r="O404" s="4" t="s">
        <v>2402</v>
      </c>
      <c r="V404" s="4" t="s">
        <v>2403</v>
      </c>
      <c r="W404" s="4" t="s">
        <v>69</v>
      </c>
      <c r="X404" s="4" t="s">
        <v>2404</v>
      </c>
      <c r="Y404" s="4" t="s">
        <v>2405</v>
      </c>
      <c r="Z404" s="4" t="s">
        <v>2406</v>
      </c>
      <c r="AA404" s="4" t="s">
        <v>2407</v>
      </c>
      <c r="AB404" s="4" t="s">
        <v>2408</v>
      </c>
    </row>
    <row r="405" spans="1:28" x14ac:dyDescent="0.25">
      <c r="A405" s="4" t="s">
        <v>13326</v>
      </c>
      <c r="B405" s="4">
        <v>1.5567187</v>
      </c>
      <c r="C405" s="5">
        <v>1.6629501000000001E-3</v>
      </c>
      <c r="D405" s="4" t="s">
        <v>13327</v>
      </c>
      <c r="E405" s="4" t="s">
        <v>13328</v>
      </c>
      <c r="F405" s="4" t="s">
        <v>13329</v>
      </c>
      <c r="G405" s="4" t="s">
        <v>13330</v>
      </c>
      <c r="H405" s="4" t="s">
        <v>13331</v>
      </c>
      <c r="I405" s="4" t="s">
        <v>13332</v>
      </c>
      <c r="J405" s="4" t="s">
        <v>872</v>
      </c>
      <c r="K405" s="5">
        <v>2.4999999999999999E-106</v>
      </c>
      <c r="L405" s="4" t="s">
        <v>13333</v>
      </c>
      <c r="M405" s="4" t="s">
        <v>13334</v>
      </c>
      <c r="N405" s="4" t="s">
        <v>13335</v>
      </c>
      <c r="O405" s="4" t="s">
        <v>13336</v>
      </c>
      <c r="P405" s="4">
        <v>12</v>
      </c>
      <c r="Q405" s="4" t="s">
        <v>13337</v>
      </c>
      <c r="R405" s="4" t="s">
        <v>13338</v>
      </c>
      <c r="S405" s="4" t="s">
        <v>13339</v>
      </c>
      <c r="V405" s="4" t="s">
        <v>13340</v>
      </c>
      <c r="W405" s="4" t="s">
        <v>13341</v>
      </c>
      <c r="X405" s="4" t="s">
        <v>13342</v>
      </c>
      <c r="Y405" s="4" t="s">
        <v>13343</v>
      </c>
      <c r="Z405" s="4" t="s">
        <v>13344</v>
      </c>
      <c r="AA405" s="4" t="s">
        <v>13345</v>
      </c>
      <c r="AB405" s="4" t="s">
        <v>13346</v>
      </c>
    </row>
    <row r="406" spans="1:28" x14ac:dyDescent="0.25">
      <c r="A406" s="4" t="s">
        <v>14492</v>
      </c>
      <c r="B406" s="4">
        <v>-1.6349279999999999</v>
      </c>
      <c r="C406" s="5">
        <v>7.3931870000000001E-4</v>
      </c>
      <c r="D406" s="4" t="s">
        <v>14493</v>
      </c>
      <c r="E406" s="4" t="s">
        <v>14494</v>
      </c>
      <c r="F406" s="4" t="s">
        <v>14495</v>
      </c>
      <c r="G406" s="4" t="s">
        <v>14496</v>
      </c>
      <c r="H406" s="4" t="s">
        <v>14497</v>
      </c>
      <c r="I406" s="4" t="s">
        <v>14498</v>
      </c>
      <c r="J406" s="4" t="s">
        <v>114</v>
      </c>
      <c r="K406" s="5">
        <v>2.4999999999999998E-25</v>
      </c>
      <c r="L406" s="4" t="s">
        <v>14499</v>
      </c>
      <c r="M406" s="4" t="s">
        <v>14500</v>
      </c>
      <c r="N406" s="4" t="s">
        <v>14501</v>
      </c>
      <c r="O406" s="4" t="s">
        <v>14502</v>
      </c>
      <c r="P406" s="4">
        <v>1</v>
      </c>
      <c r="Q406" s="4" t="s">
        <v>1733</v>
      </c>
      <c r="R406" s="4" t="s">
        <v>1734</v>
      </c>
      <c r="S406" s="4" t="s">
        <v>298</v>
      </c>
      <c r="V406" s="4" t="s">
        <v>14503</v>
      </c>
      <c r="W406" s="4" t="s">
        <v>14504</v>
      </c>
      <c r="X406" s="4" t="s">
        <v>14505</v>
      </c>
      <c r="Y406" s="4" t="s">
        <v>14506</v>
      </c>
      <c r="Z406" s="4" t="s">
        <v>14507</v>
      </c>
      <c r="AA406" s="4" t="s">
        <v>14508</v>
      </c>
      <c r="AB406" s="4" t="s">
        <v>14509</v>
      </c>
    </row>
    <row r="407" spans="1:28" x14ac:dyDescent="0.25">
      <c r="A407" s="4" t="s">
        <v>7691</v>
      </c>
      <c r="B407" s="4">
        <v>-1.6642424</v>
      </c>
      <c r="C407" s="5">
        <v>2.3111733000000001E-4</v>
      </c>
      <c r="D407" s="4" t="s">
        <v>7692</v>
      </c>
      <c r="E407" s="4" t="s">
        <v>7693</v>
      </c>
      <c r="F407" s="4" t="s">
        <v>7694</v>
      </c>
      <c r="G407" s="4" t="s">
        <v>7695</v>
      </c>
      <c r="H407" s="4" t="s">
        <v>7696</v>
      </c>
      <c r="I407" s="4" t="s">
        <v>7697</v>
      </c>
      <c r="J407" s="4" t="s">
        <v>4384</v>
      </c>
      <c r="K407" s="5">
        <v>4.6E-44</v>
      </c>
      <c r="L407" s="4" t="s">
        <v>7698</v>
      </c>
      <c r="M407" s="4" t="s">
        <v>7699</v>
      </c>
      <c r="N407" s="4" t="s">
        <v>7700</v>
      </c>
      <c r="O407" s="4" t="s">
        <v>7701</v>
      </c>
      <c r="V407" s="4" t="s">
        <v>7702</v>
      </c>
      <c r="W407" s="4" t="s">
        <v>1847</v>
      </c>
      <c r="X407" s="4" t="s">
        <v>7703</v>
      </c>
      <c r="Y407" s="4" t="s">
        <v>7704</v>
      </c>
      <c r="Z407" s="4" t="s">
        <v>1464</v>
      </c>
      <c r="AA407" s="4" t="s">
        <v>1464</v>
      </c>
      <c r="AB407" s="4" t="s">
        <v>1464</v>
      </c>
    </row>
    <row r="408" spans="1:28" x14ac:dyDescent="0.25">
      <c r="A408" s="4" t="s">
        <v>8875</v>
      </c>
      <c r="B408" s="4">
        <v>-5.1619159999999997</v>
      </c>
      <c r="C408" s="5">
        <v>5.9197129999999998E-5</v>
      </c>
      <c r="D408" s="4" t="s">
        <v>8876</v>
      </c>
      <c r="E408" s="4" t="s">
        <v>8877</v>
      </c>
      <c r="F408" s="4" t="s">
        <v>8878</v>
      </c>
      <c r="G408" s="4" t="s">
        <v>8879</v>
      </c>
      <c r="H408" s="4" t="s">
        <v>8880</v>
      </c>
      <c r="I408" s="4" t="s">
        <v>8881</v>
      </c>
      <c r="J408" s="4" t="s">
        <v>1903</v>
      </c>
      <c r="K408" s="5">
        <v>2.2E-32</v>
      </c>
      <c r="L408" s="4" t="s">
        <v>8882</v>
      </c>
      <c r="M408" s="4" t="s">
        <v>8883</v>
      </c>
      <c r="N408" s="4" t="s">
        <v>8884</v>
      </c>
      <c r="O408" s="4" t="s">
        <v>3941</v>
      </c>
      <c r="V408" s="4" t="s">
        <v>8885</v>
      </c>
      <c r="W408" s="4" t="s">
        <v>6017</v>
      </c>
      <c r="X408" s="4" t="s">
        <v>8886</v>
      </c>
      <c r="Y408" s="4" t="s">
        <v>8887</v>
      </c>
      <c r="Z408" s="4" t="s">
        <v>464</v>
      </c>
      <c r="AA408" s="4" t="s">
        <v>464</v>
      </c>
      <c r="AB408" s="4" t="s">
        <v>464</v>
      </c>
    </row>
    <row r="409" spans="1:28" x14ac:dyDescent="0.25">
      <c r="A409" s="4" t="s">
        <v>9758</v>
      </c>
      <c r="B409" s="4">
        <v>1.7934486999999999</v>
      </c>
      <c r="C409" s="5">
        <v>1.72079E-4</v>
      </c>
      <c r="D409" s="4" t="s">
        <v>9759</v>
      </c>
      <c r="E409" s="4" t="s">
        <v>9760</v>
      </c>
      <c r="F409" s="4" t="s">
        <v>9761</v>
      </c>
      <c r="G409" s="4" t="s">
        <v>9762</v>
      </c>
      <c r="H409" s="4" t="s">
        <v>9763</v>
      </c>
      <c r="I409" s="4" t="s">
        <v>9764</v>
      </c>
      <c r="J409" s="4" t="s">
        <v>9765</v>
      </c>
      <c r="K409" s="5">
        <v>3.2000000000000002E-32</v>
      </c>
      <c r="L409" s="4" t="s">
        <v>9766</v>
      </c>
      <c r="M409" s="4" t="s">
        <v>1441</v>
      </c>
      <c r="N409" s="4" t="s">
        <v>1442</v>
      </c>
      <c r="O409" s="4" t="s">
        <v>1443</v>
      </c>
      <c r="V409" s="4" t="s">
        <v>9767</v>
      </c>
      <c r="W409" s="4" t="s">
        <v>9768</v>
      </c>
      <c r="X409" s="4" t="s">
        <v>9769</v>
      </c>
      <c r="Y409" s="4" t="s">
        <v>9770</v>
      </c>
      <c r="Z409" s="4" t="s">
        <v>7282</v>
      </c>
      <c r="AA409" s="4" t="s">
        <v>7283</v>
      </c>
      <c r="AB409" s="4" t="s">
        <v>7284</v>
      </c>
    </row>
    <row r="410" spans="1:28" x14ac:dyDescent="0.25">
      <c r="A410" s="4" t="s">
        <v>14267</v>
      </c>
      <c r="B410" s="4">
        <v>-1.9924531999999999</v>
      </c>
      <c r="C410" s="5">
        <v>1.5806498000000001E-4</v>
      </c>
      <c r="D410" s="4" t="s">
        <v>4856</v>
      </c>
      <c r="E410" s="4" t="s">
        <v>14268</v>
      </c>
      <c r="F410" s="4" t="s">
        <v>14269</v>
      </c>
      <c r="G410" s="4" t="s">
        <v>14270</v>
      </c>
      <c r="H410" s="4" t="s">
        <v>14271</v>
      </c>
      <c r="I410" s="4" t="s">
        <v>4861</v>
      </c>
      <c r="J410" s="4" t="s">
        <v>1439</v>
      </c>
      <c r="K410" s="5">
        <v>6.0999999999999999E-28</v>
      </c>
      <c r="L410" s="4" t="s">
        <v>11548</v>
      </c>
      <c r="M410" s="4" t="s">
        <v>1441</v>
      </c>
      <c r="N410" s="4" t="s">
        <v>1442</v>
      </c>
      <c r="O410" s="4" t="s">
        <v>1443</v>
      </c>
      <c r="V410" s="4" t="s">
        <v>11639</v>
      </c>
      <c r="W410" s="4" t="s">
        <v>11550</v>
      </c>
      <c r="X410" s="4" t="s">
        <v>11551</v>
      </c>
      <c r="Y410" s="4" t="s">
        <v>14272</v>
      </c>
      <c r="Z410" s="4" t="s">
        <v>519</v>
      </c>
      <c r="AA410" s="4" t="s">
        <v>520</v>
      </c>
      <c r="AB410" s="4" t="s">
        <v>521</v>
      </c>
    </row>
    <row r="411" spans="1:28" x14ac:dyDescent="0.25">
      <c r="A411" s="4" t="s">
        <v>1432</v>
      </c>
      <c r="B411" s="4">
        <v>1.5748123999999999</v>
      </c>
      <c r="C411" s="4">
        <v>2.5451826000000002E-3</v>
      </c>
      <c r="D411" s="4" t="s">
        <v>1433</v>
      </c>
      <c r="E411" s="4" t="s">
        <v>1434</v>
      </c>
      <c r="F411" s="4" t="s">
        <v>1435</v>
      </c>
      <c r="G411" s="4" t="s">
        <v>1436</v>
      </c>
      <c r="H411" s="4" t="s">
        <v>1437</v>
      </c>
      <c r="I411" s="4" t="s">
        <v>1438</v>
      </c>
      <c r="J411" s="4" t="s">
        <v>1439</v>
      </c>
      <c r="K411" s="5">
        <v>1.3E-43</v>
      </c>
      <c r="L411" s="4" t="s">
        <v>1440</v>
      </c>
      <c r="M411" s="4" t="s">
        <v>1441</v>
      </c>
      <c r="N411" s="4" t="s">
        <v>1442</v>
      </c>
      <c r="O411" s="4" t="s">
        <v>1443</v>
      </c>
      <c r="V411" s="4" t="s">
        <v>1444</v>
      </c>
      <c r="W411" s="4" t="s">
        <v>1445</v>
      </c>
      <c r="X411" s="4" t="s">
        <v>1446</v>
      </c>
      <c r="Y411" s="4" t="s">
        <v>1447</v>
      </c>
      <c r="Z411" s="4" t="s">
        <v>1448</v>
      </c>
      <c r="AA411" s="4" t="s">
        <v>1449</v>
      </c>
      <c r="AB411" s="4" t="s">
        <v>1450</v>
      </c>
    </row>
    <row r="412" spans="1:28" x14ac:dyDescent="0.25">
      <c r="A412" s="4" t="s">
        <v>4855</v>
      </c>
      <c r="B412" s="4">
        <v>1.5029688999999999</v>
      </c>
      <c r="C412" s="4">
        <v>2.4920680000000001E-3</v>
      </c>
      <c r="D412" s="4" t="s">
        <v>4856</v>
      </c>
      <c r="E412" s="4" t="s">
        <v>4857</v>
      </c>
      <c r="F412" s="4" t="s">
        <v>4858</v>
      </c>
      <c r="G412" s="4" t="s">
        <v>4859</v>
      </c>
      <c r="H412" s="4" t="s">
        <v>4860</v>
      </c>
      <c r="I412" s="4" t="s">
        <v>4861</v>
      </c>
      <c r="J412" s="4" t="s">
        <v>1439</v>
      </c>
      <c r="K412" s="5">
        <v>4.7999999999999998E-37</v>
      </c>
      <c r="L412" s="4" t="s">
        <v>1440</v>
      </c>
      <c r="M412" s="4" t="s">
        <v>1441</v>
      </c>
      <c r="N412" s="4" t="s">
        <v>1442</v>
      </c>
      <c r="O412" s="4" t="s">
        <v>1443</v>
      </c>
      <c r="V412" s="4" t="s">
        <v>4862</v>
      </c>
      <c r="W412" s="4" t="s">
        <v>4863</v>
      </c>
      <c r="X412" s="4" t="s">
        <v>4864</v>
      </c>
      <c r="Y412" s="4" t="s">
        <v>4865</v>
      </c>
      <c r="Z412" s="4" t="s">
        <v>3836</v>
      </c>
      <c r="AA412" s="4" t="s">
        <v>3837</v>
      </c>
      <c r="AB412" s="4" t="s">
        <v>3838</v>
      </c>
    </row>
    <row r="413" spans="1:28" x14ac:dyDescent="0.25">
      <c r="A413" s="4" t="s">
        <v>13692</v>
      </c>
      <c r="B413" s="4">
        <v>1.5841523</v>
      </c>
      <c r="C413" s="5">
        <v>5.0739779999999998E-4</v>
      </c>
      <c r="D413" s="4" t="s">
        <v>13693</v>
      </c>
      <c r="E413" s="4" t="s">
        <v>13694</v>
      </c>
      <c r="F413" s="4" t="s">
        <v>13695</v>
      </c>
      <c r="G413" s="4" t="s">
        <v>13696</v>
      </c>
      <c r="H413" s="4" t="s">
        <v>13697</v>
      </c>
      <c r="I413" s="4" t="s">
        <v>13698</v>
      </c>
      <c r="J413" s="4" t="s">
        <v>1439</v>
      </c>
      <c r="K413" s="5">
        <v>5.7999999999999997E-24</v>
      </c>
      <c r="L413" s="4" t="s">
        <v>13699</v>
      </c>
      <c r="M413" s="4" t="s">
        <v>1441</v>
      </c>
      <c r="N413" s="4" t="s">
        <v>1442</v>
      </c>
      <c r="O413" s="4" t="s">
        <v>1443</v>
      </c>
      <c r="V413" s="4" t="s">
        <v>7005</v>
      </c>
      <c r="W413" s="4" t="s">
        <v>7006</v>
      </c>
      <c r="X413" s="4" t="s">
        <v>7007</v>
      </c>
      <c r="Y413" s="4" t="s">
        <v>7008</v>
      </c>
      <c r="Z413" s="4" t="s">
        <v>5216</v>
      </c>
      <c r="AA413" s="4" t="s">
        <v>5217</v>
      </c>
      <c r="AB413" s="4" t="s">
        <v>5218</v>
      </c>
    </row>
    <row r="414" spans="1:28" x14ac:dyDescent="0.25">
      <c r="A414" s="4" t="s">
        <v>13106</v>
      </c>
      <c r="B414" s="4">
        <v>1.7157884000000001</v>
      </c>
      <c r="C414" s="5">
        <v>1.3016423000000001E-3</v>
      </c>
      <c r="D414" s="4" t="s">
        <v>11633</v>
      </c>
      <c r="E414" s="4" t="s">
        <v>13107</v>
      </c>
      <c r="F414" s="4" t="s">
        <v>13108</v>
      </c>
      <c r="G414" s="4" t="s">
        <v>13109</v>
      </c>
      <c r="H414" s="4" t="s">
        <v>13110</v>
      </c>
      <c r="I414" s="4" t="s">
        <v>11638</v>
      </c>
      <c r="J414" s="4" t="s">
        <v>1439</v>
      </c>
      <c r="K414" s="5">
        <v>3.8E-31</v>
      </c>
      <c r="L414" s="4" t="s">
        <v>11861</v>
      </c>
      <c r="M414" s="4" t="s">
        <v>1441</v>
      </c>
      <c r="N414" s="4" t="s">
        <v>1442</v>
      </c>
      <c r="O414" s="4" t="s">
        <v>1443</v>
      </c>
      <c r="V414" s="4" t="s">
        <v>13111</v>
      </c>
      <c r="W414" s="4" t="s">
        <v>13112</v>
      </c>
      <c r="X414" s="4" t="s">
        <v>13113</v>
      </c>
      <c r="Y414" s="4" t="s">
        <v>13114</v>
      </c>
      <c r="Z414" s="4" t="s">
        <v>4054</v>
      </c>
      <c r="AA414" s="4" t="s">
        <v>4055</v>
      </c>
      <c r="AB414" s="4" t="s">
        <v>4056</v>
      </c>
    </row>
    <row r="415" spans="1:28" x14ac:dyDescent="0.25">
      <c r="A415" s="4" t="s">
        <v>11543</v>
      </c>
      <c r="B415" s="4">
        <v>-2.2457790000000002</v>
      </c>
      <c r="C415" s="5">
        <v>7.5717426000000002E-6</v>
      </c>
      <c r="D415" s="4" t="s">
        <v>5560</v>
      </c>
      <c r="E415" s="4" t="s">
        <v>11544</v>
      </c>
      <c r="F415" s="4" t="s">
        <v>11545</v>
      </c>
      <c r="G415" s="4" t="s">
        <v>11546</v>
      </c>
      <c r="H415" s="4" t="s">
        <v>11547</v>
      </c>
      <c r="I415" s="4" t="s">
        <v>5565</v>
      </c>
      <c r="J415" s="4" t="s">
        <v>5566</v>
      </c>
      <c r="K415" s="5">
        <v>5.4E-46</v>
      </c>
      <c r="L415" s="4" t="s">
        <v>11548</v>
      </c>
      <c r="M415" s="4" t="s">
        <v>1441</v>
      </c>
      <c r="N415" s="4" t="s">
        <v>1442</v>
      </c>
      <c r="O415" s="4" t="s">
        <v>1443</v>
      </c>
      <c r="V415" s="4" t="s">
        <v>11549</v>
      </c>
      <c r="W415" s="4" t="s">
        <v>11550</v>
      </c>
      <c r="X415" s="4" t="s">
        <v>11551</v>
      </c>
      <c r="Y415" s="4" t="s">
        <v>11552</v>
      </c>
      <c r="Z415" s="4" t="s">
        <v>519</v>
      </c>
      <c r="AA415" s="4" t="s">
        <v>520</v>
      </c>
      <c r="AB415" s="4" t="s">
        <v>521</v>
      </c>
    </row>
    <row r="416" spans="1:28" x14ac:dyDescent="0.25">
      <c r="A416" s="4" t="s">
        <v>11855</v>
      </c>
      <c r="B416" s="4">
        <v>1.5108371</v>
      </c>
      <c r="C416" s="5">
        <v>1.5086919000000001E-2</v>
      </c>
      <c r="D416" s="4" t="s">
        <v>11856</v>
      </c>
      <c r="E416" s="4" t="s">
        <v>11857</v>
      </c>
      <c r="F416" s="4" t="s">
        <v>11858</v>
      </c>
      <c r="G416" s="4" t="s">
        <v>11859</v>
      </c>
      <c r="H416" s="4" t="s">
        <v>11860</v>
      </c>
      <c r="I416" s="4" t="s">
        <v>4046</v>
      </c>
      <c r="J416" s="4" t="s">
        <v>1728</v>
      </c>
      <c r="K416" s="5">
        <v>4.3000000000000002E-35</v>
      </c>
      <c r="L416" s="4" t="s">
        <v>11861</v>
      </c>
      <c r="M416" s="4" t="s">
        <v>1441</v>
      </c>
      <c r="N416" s="4" t="s">
        <v>1442</v>
      </c>
      <c r="O416" s="4" t="s">
        <v>1443</v>
      </c>
      <c r="V416" s="4" t="s">
        <v>7005</v>
      </c>
      <c r="W416" s="4" t="s">
        <v>7006</v>
      </c>
      <c r="X416" s="4" t="s">
        <v>7007</v>
      </c>
      <c r="Y416" s="4" t="s">
        <v>7008</v>
      </c>
      <c r="Z416" s="4" t="s">
        <v>5216</v>
      </c>
      <c r="AA416" s="4" t="s">
        <v>5217</v>
      </c>
      <c r="AB416" s="4" t="s">
        <v>5218</v>
      </c>
    </row>
    <row r="417" spans="1:28" x14ac:dyDescent="0.25">
      <c r="A417" s="4" t="s">
        <v>9870</v>
      </c>
      <c r="B417" s="4">
        <v>-2.0684049999999998</v>
      </c>
      <c r="C417" s="5">
        <v>7.8512815999999997E-4</v>
      </c>
      <c r="D417" s="4" t="s">
        <v>9871</v>
      </c>
      <c r="E417" s="4" t="s">
        <v>9872</v>
      </c>
      <c r="F417" s="4" t="s">
        <v>9873</v>
      </c>
      <c r="G417" s="4" t="s">
        <v>9874</v>
      </c>
      <c r="H417" s="4" t="s">
        <v>9875</v>
      </c>
      <c r="I417" s="4" t="s">
        <v>9876</v>
      </c>
      <c r="J417" s="4" t="s">
        <v>9300</v>
      </c>
      <c r="K417" s="5">
        <v>3.2000000000000001E-58</v>
      </c>
      <c r="L417" s="4" t="s">
        <v>9877</v>
      </c>
      <c r="M417" s="4" t="s">
        <v>9878</v>
      </c>
      <c r="N417" s="4" t="s">
        <v>9879</v>
      </c>
      <c r="O417" s="4" t="s">
        <v>9880</v>
      </c>
      <c r="P417" s="4">
        <v>1</v>
      </c>
      <c r="Q417" s="4" t="s">
        <v>9881</v>
      </c>
      <c r="R417" s="4" t="s">
        <v>9882</v>
      </c>
      <c r="S417" s="4" t="s">
        <v>1019</v>
      </c>
      <c r="V417" s="4" t="s">
        <v>9883</v>
      </c>
      <c r="W417" s="4" t="s">
        <v>9884</v>
      </c>
      <c r="X417" s="4" t="s">
        <v>9885</v>
      </c>
      <c r="Y417" s="4" t="s">
        <v>9886</v>
      </c>
      <c r="Z417" s="4" t="s">
        <v>9887</v>
      </c>
      <c r="AA417" s="4" t="s">
        <v>9888</v>
      </c>
      <c r="AB417" s="4" t="s">
        <v>9889</v>
      </c>
    </row>
    <row r="418" spans="1:28" x14ac:dyDescent="0.25">
      <c r="A418" s="4" t="s">
        <v>17040</v>
      </c>
      <c r="B418" s="4">
        <v>2.1082424999999998</v>
      </c>
      <c r="C418" s="5">
        <v>2.2502165E-5</v>
      </c>
      <c r="D418" s="4" t="s">
        <v>10105</v>
      </c>
      <c r="E418" s="4" t="s">
        <v>17041</v>
      </c>
      <c r="F418" s="4" t="s">
        <v>17042</v>
      </c>
      <c r="G418" s="4" t="s">
        <v>17043</v>
      </c>
      <c r="H418" s="4" t="s">
        <v>17044</v>
      </c>
      <c r="I418" s="4" t="s">
        <v>17045</v>
      </c>
      <c r="J418" s="4" t="s">
        <v>17046</v>
      </c>
      <c r="K418" s="5">
        <v>7.4000000000000004E-79</v>
      </c>
      <c r="L418" s="4" t="s">
        <v>17047</v>
      </c>
      <c r="M418" s="4" t="s">
        <v>17048</v>
      </c>
      <c r="N418" s="4" t="s">
        <v>17049</v>
      </c>
      <c r="O418" s="4" t="s">
        <v>17050</v>
      </c>
      <c r="P418" s="4">
        <v>6</v>
      </c>
      <c r="Q418" s="4" t="s">
        <v>17051</v>
      </c>
      <c r="R418" s="4" t="s">
        <v>17052</v>
      </c>
      <c r="S418" s="4" t="s">
        <v>17053</v>
      </c>
      <c r="T418" s="4" t="s">
        <v>17054</v>
      </c>
      <c r="U418" s="4" t="s">
        <v>17055</v>
      </c>
      <c r="V418" s="4" t="s">
        <v>17056</v>
      </c>
      <c r="W418" s="4" t="s">
        <v>17057</v>
      </c>
      <c r="X418" s="4" t="s">
        <v>17058</v>
      </c>
      <c r="Y418" s="4" t="s">
        <v>17059</v>
      </c>
      <c r="Z418" s="4" t="s">
        <v>17060</v>
      </c>
      <c r="AA418" s="4" t="s">
        <v>17061</v>
      </c>
      <c r="AB418" s="4" t="s">
        <v>17062</v>
      </c>
    </row>
    <row r="419" spans="1:28" x14ac:dyDescent="0.25">
      <c r="A419" s="4" t="s">
        <v>16941</v>
      </c>
      <c r="B419" s="4">
        <v>2.3773909</v>
      </c>
      <c r="C419" s="5">
        <v>8.7541910000000004E-4</v>
      </c>
      <c r="D419" s="4" t="s">
        <v>16942</v>
      </c>
      <c r="E419" s="4" t="s">
        <v>16943</v>
      </c>
      <c r="F419" s="4" t="s">
        <v>16944</v>
      </c>
      <c r="G419" s="4" t="s">
        <v>16945</v>
      </c>
      <c r="H419" s="4" t="s">
        <v>16946</v>
      </c>
      <c r="I419" s="4" t="s">
        <v>16947</v>
      </c>
      <c r="J419" s="4" t="s">
        <v>16948</v>
      </c>
      <c r="K419" s="5">
        <v>4.4E-16</v>
      </c>
      <c r="L419" s="4" t="s">
        <v>16949</v>
      </c>
      <c r="M419" s="4" t="s">
        <v>16950</v>
      </c>
      <c r="N419" s="4" t="s">
        <v>16951</v>
      </c>
      <c r="O419" s="4" t="s">
        <v>16952</v>
      </c>
      <c r="P419" s="4">
        <v>26</v>
      </c>
      <c r="Q419" s="4" t="s">
        <v>16953</v>
      </c>
      <c r="R419" s="4" t="s">
        <v>16954</v>
      </c>
      <c r="S419" s="4" t="s">
        <v>16955</v>
      </c>
      <c r="V419" s="4" t="s">
        <v>16956</v>
      </c>
      <c r="W419" s="4" t="s">
        <v>6919</v>
      </c>
      <c r="X419" s="4" t="s">
        <v>14933</v>
      </c>
      <c r="Y419" s="4" t="s">
        <v>16957</v>
      </c>
      <c r="Z419" s="4" t="s">
        <v>16958</v>
      </c>
      <c r="AA419" s="4" t="s">
        <v>16959</v>
      </c>
      <c r="AB419" s="4" t="s">
        <v>16960</v>
      </c>
    </row>
    <row r="420" spans="1:28" x14ac:dyDescent="0.25">
      <c r="A420" s="4" t="s">
        <v>6165</v>
      </c>
      <c r="B420" s="4">
        <v>3.0333483000000001</v>
      </c>
      <c r="C420" s="5">
        <v>4.6346307E-4</v>
      </c>
      <c r="D420" s="4" t="s">
        <v>6166</v>
      </c>
      <c r="E420" s="4" t="s">
        <v>6167</v>
      </c>
      <c r="F420" s="4" t="s">
        <v>6168</v>
      </c>
      <c r="G420" s="4" t="s">
        <v>6169</v>
      </c>
      <c r="H420" s="4" t="s">
        <v>6170</v>
      </c>
      <c r="I420" s="4" t="s">
        <v>6171</v>
      </c>
      <c r="J420" s="4" t="s">
        <v>6172</v>
      </c>
      <c r="K420" s="5">
        <v>1.3000000000000001E-85</v>
      </c>
      <c r="L420" s="4" t="s">
        <v>6173</v>
      </c>
      <c r="M420" s="4" t="s">
        <v>6174</v>
      </c>
      <c r="N420" s="4" t="s">
        <v>6175</v>
      </c>
      <c r="O420" s="4" t="s">
        <v>6176</v>
      </c>
      <c r="V420" s="4" t="s">
        <v>6177</v>
      </c>
      <c r="W420" s="4" t="s">
        <v>6178</v>
      </c>
      <c r="X420" s="4" t="s">
        <v>6179</v>
      </c>
      <c r="Y420" s="4" t="s">
        <v>6180</v>
      </c>
      <c r="Z420" s="4" t="s">
        <v>6181</v>
      </c>
      <c r="AA420" s="4" t="s">
        <v>6182</v>
      </c>
      <c r="AB420" s="4" t="s">
        <v>6183</v>
      </c>
    </row>
    <row r="421" spans="1:28" x14ac:dyDescent="0.25">
      <c r="A421" s="4" t="s">
        <v>8064</v>
      </c>
      <c r="B421" s="4">
        <v>-1.5410321</v>
      </c>
      <c r="C421" s="5">
        <v>6.3371480000000001E-4</v>
      </c>
      <c r="D421" s="4" t="s">
        <v>8065</v>
      </c>
      <c r="E421" s="4" t="s">
        <v>8066</v>
      </c>
      <c r="F421" s="4" t="s">
        <v>8067</v>
      </c>
      <c r="G421" s="4" t="s">
        <v>8068</v>
      </c>
      <c r="H421" s="4" t="s">
        <v>8069</v>
      </c>
      <c r="I421" s="4" t="s">
        <v>8070</v>
      </c>
      <c r="J421" s="4" t="s">
        <v>822</v>
      </c>
      <c r="K421" s="5">
        <v>4.3E-50</v>
      </c>
      <c r="L421" s="4" t="s">
        <v>8071</v>
      </c>
      <c r="M421" s="4" t="s">
        <v>8072</v>
      </c>
      <c r="N421" s="4" t="s">
        <v>8073</v>
      </c>
      <c r="O421" s="4" t="s">
        <v>8074</v>
      </c>
      <c r="P421" s="4">
        <v>1</v>
      </c>
      <c r="Q421" s="4" t="s">
        <v>355</v>
      </c>
      <c r="R421" s="4" t="s">
        <v>356</v>
      </c>
      <c r="S421" s="4" t="s">
        <v>298</v>
      </c>
      <c r="V421" s="4" t="s">
        <v>544</v>
      </c>
      <c r="W421" s="4" t="s">
        <v>5950</v>
      </c>
      <c r="X421" s="4" t="s">
        <v>6606</v>
      </c>
      <c r="Y421" s="4" t="s">
        <v>8075</v>
      </c>
      <c r="Z421" s="4" t="s">
        <v>547</v>
      </c>
      <c r="AA421" s="4" t="s">
        <v>547</v>
      </c>
      <c r="AB421" s="4" t="s">
        <v>547</v>
      </c>
    </row>
    <row r="422" spans="1:28" x14ac:dyDescent="0.25">
      <c r="A422" s="4" t="s">
        <v>15126</v>
      </c>
      <c r="B422" s="4">
        <v>2.1031252999999999</v>
      </c>
      <c r="C422" s="5">
        <v>1.4336816E-3</v>
      </c>
      <c r="D422" s="4" t="s">
        <v>15127</v>
      </c>
      <c r="E422" s="4" t="s">
        <v>15128</v>
      </c>
      <c r="F422" s="4" t="s">
        <v>15129</v>
      </c>
      <c r="G422" s="4" t="s">
        <v>15130</v>
      </c>
      <c r="H422" s="4" t="s">
        <v>15131</v>
      </c>
      <c r="I422" s="4" t="s">
        <v>15132</v>
      </c>
      <c r="J422" s="4" t="s">
        <v>3568</v>
      </c>
      <c r="K422" s="5">
        <v>3.6999999999999997E-17</v>
      </c>
      <c r="L422" s="4" t="s">
        <v>15133</v>
      </c>
      <c r="M422" s="4" t="s">
        <v>15134</v>
      </c>
      <c r="N422" s="4" t="s">
        <v>15135</v>
      </c>
      <c r="O422" s="4" t="s">
        <v>15136</v>
      </c>
      <c r="P422" s="4">
        <v>1</v>
      </c>
      <c r="Q422" s="4" t="s">
        <v>1624</v>
      </c>
      <c r="R422" s="4" t="s">
        <v>1625</v>
      </c>
      <c r="S422" s="4" t="s">
        <v>1019</v>
      </c>
      <c r="V422" s="4" t="s">
        <v>15137</v>
      </c>
      <c r="W422" s="4" t="s">
        <v>15138</v>
      </c>
      <c r="X422" s="4" t="s">
        <v>15139</v>
      </c>
      <c r="Y422" s="4" t="s">
        <v>15140</v>
      </c>
      <c r="Z422" s="4" t="s">
        <v>1739</v>
      </c>
      <c r="AA422" s="4" t="s">
        <v>1739</v>
      </c>
      <c r="AB422" s="4" t="s">
        <v>1739</v>
      </c>
    </row>
    <row r="423" spans="1:28" x14ac:dyDescent="0.25">
      <c r="A423" s="4" t="s">
        <v>10776</v>
      </c>
      <c r="B423" s="4">
        <v>-1.5019463</v>
      </c>
      <c r="C423" s="5">
        <v>3.7827927999999999E-4</v>
      </c>
      <c r="D423" s="4" t="s">
        <v>10777</v>
      </c>
      <c r="E423" s="4" t="s">
        <v>10778</v>
      </c>
      <c r="F423" s="4" t="s">
        <v>10779</v>
      </c>
      <c r="G423" s="4" t="s">
        <v>10780</v>
      </c>
      <c r="H423" s="4" t="s">
        <v>10781</v>
      </c>
      <c r="I423" s="4" t="s">
        <v>10782</v>
      </c>
      <c r="J423" s="4" t="s">
        <v>822</v>
      </c>
      <c r="K423" s="5">
        <v>4.7999999999999998E-34</v>
      </c>
      <c r="L423" s="4" t="s">
        <v>10783</v>
      </c>
      <c r="M423" s="4" t="s">
        <v>10784</v>
      </c>
      <c r="N423" s="4" t="s">
        <v>10785</v>
      </c>
      <c r="O423" s="4" t="s">
        <v>10786</v>
      </c>
      <c r="P423" s="4">
        <v>8</v>
      </c>
      <c r="Q423" s="4" t="s">
        <v>10787</v>
      </c>
      <c r="R423" s="4" t="s">
        <v>10788</v>
      </c>
      <c r="S423" s="4" t="s">
        <v>10789</v>
      </c>
      <c r="V423" s="4" t="s">
        <v>10790</v>
      </c>
      <c r="W423" s="4" t="s">
        <v>10791</v>
      </c>
      <c r="X423" s="4" t="s">
        <v>10792</v>
      </c>
      <c r="Y423" s="4" t="s">
        <v>10793</v>
      </c>
      <c r="Z423" s="4" t="s">
        <v>10794</v>
      </c>
      <c r="AA423" s="4" t="s">
        <v>10795</v>
      </c>
      <c r="AB423" s="4" t="s">
        <v>10796</v>
      </c>
    </row>
    <row r="424" spans="1:28" x14ac:dyDescent="0.25">
      <c r="A424" s="4" t="s">
        <v>6423</v>
      </c>
      <c r="B424" s="4">
        <v>2.5127891999999998</v>
      </c>
      <c r="C424" s="5">
        <v>2.25314E-4</v>
      </c>
      <c r="D424" s="4" t="s">
        <v>6424</v>
      </c>
      <c r="E424" s="4" t="s">
        <v>6425</v>
      </c>
      <c r="F424" s="4" t="s">
        <v>6426</v>
      </c>
      <c r="G424" s="4" t="s">
        <v>6427</v>
      </c>
      <c r="H424" s="4" t="s">
        <v>6428</v>
      </c>
      <c r="I424" s="4" t="s">
        <v>6429</v>
      </c>
      <c r="J424" s="4" t="s">
        <v>6430</v>
      </c>
      <c r="K424" s="5">
        <v>6.1999999999999999E-43</v>
      </c>
      <c r="L424" s="4" t="s">
        <v>6431</v>
      </c>
      <c r="M424" s="4" t="s">
        <v>6432</v>
      </c>
      <c r="N424" s="4" t="s">
        <v>6433</v>
      </c>
      <c r="O424" s="4" t="s">
        <v>6434</v>
      </c>
      <c r="V424" s="4" t="s">
        <v>6435</v>
      </c>
      <c r="W424" s="4" t="s">
        <v>6436</v>
      </c>
      <c r="X424" s="4" t="s">
        <v>6437</v>
      </c>
      <c r="Y424" s="4" t="s">
        <v>6438</v>
      </c>
      <c r="Z424" s="4" t="s">
        <v>6439</v>
      </c>
      <c r="AA424" s="4" t="s">
        <v>6440</v>
      </c>
      <c r="AB424" s="4" t="s">
        <v>6441</v>
      </c>
    </row>
    <row r="425" spans="1:28" x14ac:dyDescent="0.25">
      <c r="A425" s="4" t="s">
        <v>16184</v>
      </c>
      <c r="B425" s="4">
        <v>1.6852722</v>
      </c>
      <c r="C425" s="5">
        <v>2.6081909999999999E-5</v>
      </c>
      <c r="D425" s="4" t="s">
        <v>16185</v>
      </c>
      <c r="E425" s="4" t="s">
        <v>16186</v>
      </c>
      <c r="F425" s="4" t="s">
        <v>16187</v>
      </c>
      <c r="G425" s="4" t="s">
        <v>16188</v>
      </c>
      <c r="H425" s="4" t="s">
        <v>16189</v>
      </c>
      <c r="I425" s="4" t="s">
        <v>16190</v>
      </c>
      <c r="J425" s="4" t="s">
        <v>379</v>
      </c>
      <c r="K425" s="5">
        <v>3.2E-77</v>
      </c>
      <c r="L425" s="4" t="s">
        <v>16191</v>
      </c>
      <c r="M425" s="4" t="s">
        <v>16192</v>
      </c>
      <c r="N425" s="4" t="s">
        <v>16193</v>
      </c>
      <c r="O425" s="4" t="s">
        <v>12413</v>
      </c>
      <c r="V425" s="4" t="s">
        <v>16194</v>
      </c>
      <c r="W425" s="4" t="s">
        <v>16195</v>
      </c>
      <c r="X425" s="4" t="s">
        <v>16196</v>
      </c>
      <c r="Y425" s="4" t="s">
        <v>16197</v>
      </c>
      <c r="Z425" s="4" t="s">
        <v>16198</v>
      </c>
      <c r="AA425" s="4" t="s">
        <v>16199</v>
      </c>
      <c r="AB425" s="4" t="s">
        <v>16200</v>
      </c>
    </row>
    <row r="426" spans="1:28" x14ac:dyDescent="0.25">
      <c r="A426" s="4" t="s">
        <v>324</v>
      </c>
      <c r="B426" s="4">
        <v>-1.5862187999999999</v>
      </c>
      <c r="C426" s="4">
        <v>7.5576836000000001E-3</v>
      </c>
      <c r="D426" s="4" t="s">
        <v>325</v>
      </c>
      <c r="E426" s="4" t="s">
        <v>326</v>
      </c>
      <c r="F426" s="4" t="s">
        <v>327</v>
      </c>
      <c r="G426" s="4" t="s">
        <v>328</v>
      </c>
      <c r="H426" s="4" t="s">
        <v>329</v>
      </c>
      <c r="I426" s="4" t="s">
        <v>330</v>
      </c>
      <c r="J426" s="4" t="s">
        <v>331</v>
      </c>
      <c r="K426" s="5">
        <v>2.8000000000000002E-41</v>
      </c>
      <c r="L426" s="4" t="s">
        <v>332</v>
      </c>
      <c r="M426" s="4" t="s">
        <v>333</v>
      </c>
      <c r="N426" s="4" t="s">
        <v>334</v>
      </c>
      <c r="O426" s="4" t="s">
        <v>335</v>
      </c>
      <c r="V426" s="4" t="s">
        <v>336</v>
      </c>
      <c r="W426" s="4" t="s">
        <v>337</v>
      </c>
      <c r="X426" s="4" t="s">
        <v>338</v>
      </c>
      <c r="Y426" s="4" t="s">
        <v>339</v>
      </c>
      <c r="Z426" s="4" t="s">
        <v>340</v>
      </c>
      <c r="AA426" s="4" t="s">
        <v>341</v>
      </c>
      <c r="AB426" s="4" t="s">
        <v>342</v>
      </c>
    </row>
    <row r="427" spans="1:28" x14ac:dyDescent="0.25">
      <c r="A427" s="4" t="s">
        <v>8375</v>
      </c>
      <c r="B427" s="4">
        <v>1.5424218000000001</v>
      </c>
      <c r="C427" s="5">
        <v>9.4548160000000001E-5</v>
      </c>
      <c r="D427" s="4" t="s">
        <v>8376</v>
      </c>
      <c r="E427" s="4" t="s">
        <v>8377</v>
      </c>
      <c r="F427" s="4" t="s">
        <v>8378</v>
      </c>
      <c r="G427" s="4" t="s">
        <v>8379</v>
      </c>
      <c r="H427" s="4" t="s">
        <v>8380</v>
      </c>
      <c r="I427" s="4" t="s">
        <v>8381</v>
      </c>
      <c r="J427" s="4" t="s">
        <v>417</v>
      </c>
      <c r="K427" s="5">
        <v>3.4E-49</v>
      </c>
      <c r="L427" s="4" t="s">
        <v>8382</v>
      </c>
      <c r="M427" s="4" t="s">
        <v>8383</v>
      </c>
      <c r="N427" s="4" t="s">
        <v>8384</v>
      </c>
      <c r="O427" s="4" t="s">
        <v>8385</v>
      </c>
      <c r="V427" s="4" t="s">
        <v>8386</v>
      </c>
      <c r="W427" s="4" t="s">
        <v>8086</v>
      </c>
      <c r="X427" s="4" t="s">
        <v>8387</v>
      </c>
      <c r="Y427" s="4" t="s">
        <v>8388</v>
      </c>
      <c r="Z427" s="4" t="s">
        <v>648</v>
      </c>
      <c r="AA427" s="4" t="s">
        <v>648</v>
      </c>
      <c r="AB427" s="4" t="s">
        <v>648</v>
      </c>
    </row>
    <row r="428" spans="1:28" x14ac:dyDescent="0.25">
      <c r="A428" s="4" t="s">
        <v>9928</v>
      </c>
      <c r="B428" s="4">
        <v>1.5600609000000001</v>
      </c>
      <c r="C428" s="5">
        <v>4.8157195E-5</v>
      </c>
      <c r="D428" s="4" t="s">
        <v>8376</v>
      </c>
      <c r="E428" s="4" t="s">
        <v>9929</v>
      </c>
      <c r="F428" s="4" t="s">
        <v>9930</v>
      </c>
      <c r="G428" s="4" t="s">
        <v>9931</v>
      </c>
      <c r="H428" s="4" t="s">
        <v>9932</v>
      </c>
      <c r="I428" s="4" t="s">
        <v>8381</v>
      </c>
      <c r="J428" s="4" t="s">
        <v>417</v>
      </c>
      <c r="K428" s="5">
        <v>1.1E-41</v>
      </c>
      <c r="L428" s="4" t="s">
        <v>9933</v>
      </c>
      <c r="M428" s="4" t="s">
        <v>9934</v>
      </c>
      <c r="N428" s="4" t="s">
        <v>9935</v>
      </c>
      <c r="O428" s="4" t="s">
        <v>9936</v>
      </c>
      <c r="V428" s="4" t="s">
        <v>8386</v>
      </c>
      <c r="W428" s="4" t="s">
        <v>8086</v>
      </c>
      <c r="X428" s="4" t="s">
        <v>8387</v>
      </c>
      <c r="Y428" s="4" t="s">
        <v>8388</v>
      </c>
      <c r="Z428" s="4" t="s">
        <v>648</v>
      </c>
      <c r="AA428" s="4" t="s">
        <v>648</v>
      </c>
      <c r="AB428" s="4" t="s">
        <v>648</v>
      </c>
    </row>
    <row r="429" spans="1:28" x14ac:dyDescent="0.25">
      <c r="A429" s="4" t="s">
        <v>9179</v>
      </c>
      <c r="B429" s="4">
        <v>-2.3203235000000002</v>
      </c>
      <c r="C429" s="5">
        <v>1.0404665E-4</v>
      </c>
      <c r="D429" s="4" t="s">
        <v>9180</v>
      </c>
      <c r="E429" s="4" t="s">
        <v>9181</v>
      </c>
      <c r="F429" s="4" t="s">
        <v>9182</v>
      </c>
      <c r="G429" s="4" t="s">
        <v>9183</v>
      </c>
      <c r="H429" s="4" t="s">
        <v>9184</v>
      </c>
      <c r="I429" s="4" t="s">
        <v>9185</v>
      </c>
      <c r="J429" s="4" t="s">
        <v>9186</v>
      </c>
      <c r="K429" s="5">
        <v>3.1000000000000001E-12</v>
      </c>
      <c r="L429" s="4" t="s">
        <v>9187</v>
      </c>
      <c r="M429" s="4" t="s">
        <v>9188</v>
      </c>
      <c r="N429" s="4" t="s">
        <v>9189</v>
      </c>
      <c r="O429" s="4" t="s">
        <v>9190</v>
      </c>
      <c r="P429" s="4">
        <v>3</v>
      </c>
      <c r="Q429" s="4" t="s">
        <v>9191</v>
      </c>
      <c r="R429" s="4" t="s">
        <v>9192</v>
      </c>
      <c r="S429" s="4" t="s">
        <v>2618</v>
      </c>
      <c r="T429" s="4" t="s">
        <v>9193</v>
      </c>
      <c r="U429" s="4" t="s">
        <v>9194</v>
      </c>
      <c r="V429" s="4" t="s">
        <v>9195</v>
      </c>
      <c r="W429" s="4" t="s">
        <v>9196</v>
      </c>
      <c r="X429" s="4" t="s">
        <v>9197</v>
      </c>
      <c r="Y429" s="4" t="s">
        <v>9198</v>
      </c>
      <c r="Z429" s="4" t="s">
        <v>9199</v>
      </c>
      <c r="AA429" s="4" t="s">
        <v>9200</v>
      </c>
      <c r="AB429" s="4" t="s">
        <v>9201</v>
      </c>
    </row>
    <row r="430" spans="1:28" x14ac:dyDescent="0.25">
      <c r="A430" s="4" t="s">
        <v>8197</v>
      </c>
      <c r="B430" s="4">
        <v>-1.6038555999999999</v>
      </c>
      <c r="C430" s="5">
        <v>5.2553850000000004E-4</v>
      </c>
      <c r="D430" s="4" t="s">
        <v>8198</v>
      </c>
      <c r="E430" s="4" t="s">
        <v>8199</v>
      </c>
      <c r="F430" s="4" t="s">
        <v>8200</v>
      </c>
      <c r="G430" s="4" t="s">
        <v>8201</v>
      </c>
      <c r="H430" s="4" t="s">
        <v>8202</v>
      </c>
      <c r="I430" s="4" t="s">
        <v>8203</v>
      </c>
      <c r="J430" s="4" t="s">
        <v>6011</v>
      </c>
      <c r="K430" s="5">
        <v>5.9000000000000001E-13</v>
      </c>
      <c r="L430" s="4" t="s">
        <v>8204</v>
      </c>
      <c r="M430" s="4" t="s">
        <v>8205</v>
      </c>
      <c r="N430" s="4" t="s">
        <v>8206</v>
      </c>
      <c r="O430" s="4" t="s">
        <v>8207</v>
      </c>
      <c r="V430" s="4" t="s">
        <v>6754</v>
      </c>
      <c r="W430" s="4" t="s">
        <v>6755</v>
      </c>
      <c r="X430" s="4" t="s">
        <v>8208</v>
      </c>
      <c r="Y430" s="4" t="s">
        <v>8209</v>
      </c>
      <c r="Z430" s="4" t="s">
        <v>648</v>
      </c>
      <c r="AA430" s="4" t="s">
        <v>648</v>
      </c>
      <c r="AB430" s="4" t="s">
        <v>648</v>
      </c>
    </row>
    <row r="431" spans="1:28" x14ac:dyDescent="0.25">
      <c r="A431" s="4" t="s">
        <v>7321</v>
      </c>
      <c r="B431" s="4">
        <v>2.0082889000000002</v>
      </c>
      <c r="C431" s="5">
        <v>2.4555534999999998E-3</v>
      </c>
      <c r="D431" s="4" t="s">
        <v>7322</v>
      </c>
      <c r="E431" s="4" t="s">
        <v>7323</v>
      </c>
      <c r="F431" s="4" t="s">
        <v>7324</v>
      </c>
      <c r="G431" s="4" t="s">
        <v>7325</v>
      </c>
      <c r="H431" s="4" t="s">
        <v>7326</v>
      </c>
      <c r="I431" s="4" t="s">
        <v>7327</v>
      </c>
      <c r="J431" s="4" t="s">
        <v>7328</v>
      </c>
      <c r="K431" s="5">
        <v>6.0999999999999996E-45</v>
      </c>
      <c r="L431" s="4" t="s">
        <v>7329</v>
      </c>
      <c r="M431" s="4" t="s">
        <v>7330</v>
      </c>
      <c r="N431" s="4" t="s">
        <v>7331</v>
      </c>
      <c r="O431" s="4" t="s">
        <v>7332</v>
      </c>
      <c r="V431" s="4" t="s">
        <v>7333</v>
      </c>
      <c r="W431" s="4" t="s">
        <v>7334</v>
      </c>
      <c r="X431" s="4" t="s">
        <v>7335</v>
      </c>
      <c r="Y431" s="4" t="s">
        <v>7336</v>
      </c>
      <c r="Z431" s="4" t="s">
        <v>7337</v>
      </c>
      <c r="AA431" s="4" t="s">
        <v>7338</v>
      </c>
      <c r="AB431" s="4" t="s">
        <v>7339</v>
      </c>
    </row>
    <row r="432" spans="1:28" x14ac:dyDescent="0.25">
      <c r="A432" s="4" t="s">
        <v>1643</v>
      </c>
      <c r="B432" s="4">
        <v>1.6742570000000001</v>
      </c>
      <c r="C432" s="4">
        <v>3.2195926E-2</v>
      </c>
      <c r="D432" s="4" t="s">
        <v>1644</v>
      </c>
      <c r="E432" s="4" t="s">
        <v>1645</v>
      </c>
      <c r="F432" s="4" t="s">
        <v>1646</v>
      </c>
      <c r="G432" s="4" t="s">
        <v>1647</v>
      </c>
      <c r="H432" s="4" t="s">
        <v>1648</v>
      </c>
      <c r="I432" s="4" t="s">
        <v>1649</v>
      </c>
      <c r="J432" s="4" t="s">
        <v>1650</v>
      </c>
      <c r="K432" s="5">
        <v>1.8999999999999999E-25</v>
      </c>
      <c r="L432" s="4" t="s">
        <v>1651</v>
      </c>
      <c r="M432" s="4" t="s">
        <v>1652</v>
      </c>
      <c r="N432" s="4" t="s">
        <v>1653</v>
      </c>
      <c r="O432" s="4" t="s">
        <v>1654</v>
      </c>
      <c r="V432" s="4" t="s">
        <v>1655</v>
      </c>
      <c r="W432" s="4" t="s">
        <v>1656</v>
      </c>
      <c r="X432" s="4" t="s">
        <v>1657</v>
      </c>
      <c r="Y432" s="4" t="s">
        <v>1658</v>
      </c>
      <c r="Z432" s="4" t="s">
        <v>1659</v>
      </c>
      <c r="AA432" s="4" t="s">
        <v>1659</v>
      </c>
      <c r="AB432" s="4" t="s">
        <v>1659</v>
      </c>
    </row>
    <row r="433" spans="1:28" x14ac:dyDescent="0.25">
      <c r="A433" s="4" t="s">
        <v>4255</v>
      </c>
      <c r="B433" s="4">
        <v>-1.5326115</v>
      </c>
      <c r="C433" s="4">
        <v>3.8943099999999998E-3</v>
      </c>
      <c r="D433" s="4" t="s">
        <v>4256</v>
      </c>
      <c r="E433" s="4" t="s">
        <v>4257</v>
      </c>
      <c r="F433" s="4" t="s">
        <v>4258</v>
      </c>
      <c r="G433" s="4" t="s">
        <v>4259</v>
      </c>
      <c r="H433" s="4" t="s">
        <v>4260</v>
      </c>
      <c r="I433" s="4" t="s">
        <v>4261</v>
      </c>
      <c r="J433" s="4" t="s">
        <v>4262</v>
      </c>
      <c r="K433" s="5">
        <v>1.6E-40</v>
      </c>
      <c r="L433" s="4" t="s">
        <v>4263</v>
      </c>
      <c r="M433" s="4" t="s">
        <v>4264</v>
      </c>
      <c r="N433" s="4" t="s">
        <v>4265</v>
      </c>
      <c r="O433" s="4" t="s">
        <v>4266</v>
      </c>
      <c r="V433" s="4" t="s">
        <v>4267</v>
      </c>
      <c r="W433" s="4" t="s">
        <v>4268</v>
      </c>
      <c r="X433" s="4" t="s">
        <v>4269</v>
      </c>
      <c r="Y433" s="4" t="s">
        <v>4270</v>
      </c>
      <c r="Z433" s="4" t="s">
        <v>4271</v>
      </c>
      <c r="AA433" s="4" t="s">
        <v>4272</v>
      </c>
      <c r="AB433" s="4" t="s">
        <v>4273</v>
      </c>
    </row>
    <row r="434" spans="1:28" x14ac:dyDescent="0.25">
      <c r="A434" s="4" t="s">
        <v>12849</v>
      </c>
      <c r="B434" s="4">
        <v>-2.1464865</v>
      </c>
      <c r="C434" s="5">
        <v>4.1316724999999999E-5</v>
      </c>
      <c r="D434" s="4" t="s">
        <v>12850</v>
      </c>
      <c r="E434" s="4" t="s">
        <v>12851</v>
      </c>
      <c r="F434" s="4" t="s">
        <v>12852</v>
      </c>
      <c r="G434" s="4" t="s">
        <v>12853</v>
      </c>
      <c r="H434" s="4" t="s">
        <v>12854</v>
      </c>
      <c r="I434" s="4" t="s">
        <v>12855</v>
      </c>
      <c r="J434" s="4" t="s">
        <v>180</v>
      </c>
      <c r="K434" s="5">
        <v>4.4999999999999999E-88</v>
      </c>
      <c r="L434" s="4" t="s">
        <v>12856</v>
      </c>
      <c r="M434" s="4" t="s">
        <v>12857</v>
      </c>
      <c r="N434" s="4" t="s">
        <v>12858</v>
      </c>
      <c r="O434" s="4" t="s">
        <v>12859</v>
      </c>
      <c r="V434" s="4" t="s">
        <v>12860</v>
      </c>
      <c r="W434" s="4" t="s">
        <v>12861</v>
      </c>
      <c r="X434" s="4" t="s">
        <v>12862</v>
      </c>
      <c r="Y434" s="4" t="s">
        <v>12863</v>
      </c>
      <c r="Z434" s="4" t="s">
        <v>12864</v>
      </c>
      <c r="AA434" s="4" t="s">
        <v>12865</v>
      </c>
      <c r="AB434" s="4" t="s">
        <v>12866</v>
      </c>
    </row>
    <row r="435" spans="1:28" x14ac:dyDescent="0.25">
      <c r="A435" s="4" t="s">
        <v>12653</v>
      </c>
      <c r="B435" s="4">
        <v>-1.7499952000000001</v>
      </c>
      <c r="C435" s="5">
        <v>1.7769585E-4</v>
      </c>
      <c r="D435" s="4" t="s">
        <v>12654</v>
      </c>
      <c r="E435" s="4" t="s">
        <v>12655</v>
      </c>
      <c r="F435" s="4" t="s">
        <v>12656</v>
      </c>
      <c r="G435" s="4" t="s">
        <v>12657</v>
      </c>
      <c r="H435" s="4" t="s">
        <v>12658</v>
      </c>
      <c r="I435" s="4" t="s">
        <v>12659</v>
      </c>
      <c r="J435" s="4" t="s">
        <v>1747</v>
      </c>
      <c r="K435" s="5">
        <v>5E-53</v>
      </c>
      <c r="L435" s="4" t="s">
        <v>12660</v>
      </c>
      <c r="M435" s="4" t="s">
        <v>6752</v>
      </c>
      <c r="N435" s="4" t="s">
        <v>6753</v>
      </c>
      <c r="O435" s="4" t="s">
        <v>6015</v>
      </c>
      <c r="V435" s="4" t="s">
        <v>6754</v>
      </c>
      <c r="W435" s="4" t="s">
        <v>6755</v>
      </c>
      <c r="X435" s="4" t="s">
        <v>12661</v>
      </c>
      <c r="Y435" s="4" t="s">
        <v>12662</v>
      </c>
      <c r="Z435" s="4" t="s">
        <v>648</v>
      </c>
      <c r="AA435" s="4" t="s">
        <v>648</v>
      </c>
      <c r="AB435" s="4" t="s">
        <v>648</v>
      </c>
    </row>
    <row r="436" spans="1:28" x14ac:dyDescent="0.25">
      <c r="A436" s="4" t="s">
        <v>13406</v>
      </c>
      <c r="B436" s="4">
        <v>-3.5376294000000001</v>
      </c>
      <c r="C436" s="5">
        <v>4.4812990000000004E-6</v>
      </c>
      <c r="D436" s="4" t="s">
        <v>13407</v>
      </c>
      <c r="E436" s="4" t="s">
        <v>13408</v>
      </c>
      <c r="F436" s="4" t="s">
        <v>13409</v>
      </c>
      <c r="G436" s="4" t="s">
        <v>13410</v>
      </c>
      <c r="H436" s="4" t="s">
        <v>13411</v>
      </c>
      <c r="I436" s="4" t="s">
        <v>6750</v>
      </c>
      <c r="J436" s="4" t="s">
        <v>1747</v>
      </c>
      <c r="K436" s="5">
        <v>7.5000000000000004E-48</v>
      </c>
      <c r="L436" s="4" t="s">
        <v>13412</v>
      </c>
      <c r="M436" s="4" t="s">
        <v>6752</v>
      </c>
      <c r="N436" s="4" t="s">
        <v>6753</v>
      </c>
      <c r="O436" s="4" t="s">
        <v>6015</v>
      </c>
      <c r="V436" s="4" t="s">
        <v>6754</v>
      </c>
      <c r="W436" s="4" t="s">
        <v>6755</v>
      </c>
      <c r="X436" s="4" t="s">
        <v>13413</v>
      </c>
      <c r="Y436" s="4" t="s">
        <v>12662</v>
      </c>
      <c r="Z436" s="4" t="s">
        <v>648</v>
      </c>
      <c r="AA436" s="4" t="s">
        <v>648</v>
      </c>
      <c r="AB436" s="4" t="s">
        <v>648</v>
      </c>
    </row>
    <row r="437" spans="1:28" x14ac:dyDescent="0.25">
      <c r="A437" s="4" t="s">
        <v>6744</v>
      </c>
      <c r="B437" s="4">
        <v>-1.8261665</v>
      </c>
      <c r="C437" s="5">
        <v>5.6166853999999999E-4</v>
      </c>
      <c r="D437" s="4" t="s">
        <v>6745</v>
      </c>
      <c r="E437" s="4" t="s">
        <v>6746</v>
      </c>
      <c r="F437" s="4" t="s">
        <v>6747</v>
      </c>
      <c r="G437" s="4" t="s">
        <v>6748</v>
      </c>
      <c r="H437" s="4" t="s">
        <v>6749</v>
      </c>
      <c r="I437" s="4" t="s">
        <v>6750</v>
      </c>
      <c r="J437" s="4" t="s">
        <v>1747</v>
      </c>
      <c r="K437" s="5">
        <v>7.2000000000000004E-35</v>
      </c>
      <c r="L437" s="4" t="s">
        <v>6751</v>
      </c>
      <c r="M437" s="4" t="s">
        <v>6752</v>
      </c>
      <c r="N437" s="4" t="s">
        <v>6753</v>
      </c>
      <c r="O437" s="4" t="s">
        <v>6015</v>
      </c>
      <c r="V437" s="4" t="s">
        <v>6754</v>
      </c>
      <c r="W437" s="4" t="s">
        <v>6755</v>
      </c>
      <c r="X437" s="4" t="s">
        <v>6756</v>
      </c>
      <c r="Y437" s="4" t="s">
        <v>6757</v>
      </c>
      <c r="Z437" s="4" t="s">
        <v>648</v>
      </c>
      <c r="AA437" s="4" t="s">
        <v>648</v>
      </c>
      <c r="AB437" s="4" t="s">
        <v>648</v>
      </c>
    </row>
    <row r="438" spans="1:28" x14ac:dyDescent="0.25">
      <c r="A438" s="4" t="s">
        <v>13560</v>
      </c>
      <c r="B438" s="4">
        <v>-2.2730288999999999</v>
      </c>
      <c r="C438" s="5">
        <v>2.6437162999999998E-4</v>
      </c>
      <c r="D438" s="4" t="s">
        <v>13561</v>
      </c>
      <c r="E438" s="4" t="s">
        <v>13562</v>
      </c>
      <c r="F438" s="4" t="s">
        <v>13563</v>
      </c>
      <c r="G438" s="4" t="s">
        <v>13564</v>
      </c>
      <c r="H438" s="4" t="s">
        <v>13565</v>
      </c>
      <c r="I438" s="4" t="s">
        <v>12659</v>
      </c>
      <c r="J438" s="4" t="s">
        <v>1747</v>
      </c>
      <c r="K438" s="5">
        <v>9.4000000000000006E-21</v>
      </c>
      <c r="L438" s="4" t="s">
        <v>13566</v>
      </c>
      <c r="M438" s="4" t="s">
        <v>6752</v>
      </c>
      <c r="N438" s="4" t="s">
        <v>6753</v>
      </c>
      <c r="O438" s="4" t="s">
        <v>6015</v>
      </c>
      <c r="V438" s="4" t="s">
        <v>544</v>
      </c>
      <c r="W438" s="4" t="s">
        <v>5950</v>
      </c>
      <c r="X438" s="4" t="s">
        <v>10067</v>
      </c>
      <c r="Y438" s="4" t="s">
        <v>13567</v>
      </c>
      <c r="Z438" s="4" t="s">
        <v>547</v>
      </c>
      <c r="AA438" s="4" t="s">
        <v>547</v>
      </c>
      <c r="AB438" s="4" t="s">
        <v>547</v>
      </c>
    </row>
    <row r="439" spans="1:28" x14ac:dyDescent="0.25">
      <c r="A439" s="4" t="s">
        <v>6004</v>
      </c>
      <c r="B439" s="4">
        <v>-1.6463397</v>
      </c>
      <c r="C439" s="4">
        <v>9.5771980000000003E-3</v>
      </c>
      <c r="D439" s="4" t="s">
        <v>6005</v>
      </c>
      <c r="E439" s="4" t="s">
        <v>6006</v>
      </c>
      <c r="F439" s="4" t="s">
        <v>6007</v>
      </c>
      <c r="G439" s="4" t="s">
        <v>6008</v>
      </c>
      <c r="H439" s="4" t="s">
        <v>6009</v>
      </c>
      <c r="I439" s="4" t="s">
        <v>6010</v>
      </c>
      <c r="J439" s="4" t="s">
        <v>6011</v>
      </c>
      <c r="K439" s="5">
        <v>6.3999999999999996E-48</v>
      </c>
      <c r="L439" s="4" t="s">
        <v>6012</v>
      </c>
      <c r="M439" s="4" t="s">
        <v>6013</v>
      </c>
      <c r="N439" s="4" t="s">
        <v>6014</v>
      </c>
      <c r="O439" s="4" t="s">
        <v>6015</v>
      </c>
      <c r="V439" s="4" t="s">
        <v>6016</v>
      </c>
      <c r="W439" s="4" t="s">
        <v>6017</v>
      </c>
      <c r="X439" s="4" t="s">
        <v>6018</v>
      </c>
      <c r="Y439" s="4" t="s">
        <v>6019</v>
      </c>
      <c r="Z439" s="4" t="s">
        <v>464</v>
      </c>
      <c r="AA439" s="4" t="s">
        <v>464</v>
      </c>
      <c r="AB439" s="4" t="s">
        <v>464</v>
      </c>
    </row>
    <row r="440" spans="1:28" x14ac:dyDescent="0.25">
      <c r="A440" s="4" t="s">
        <v>11389</v>
      </c>
      <c r="B440" s="4">
        <v>2.0546494000000002</v>
      </c>
      <c r="C440" s="5">
        <v>1.1544297E-4</v>
      </c>
      <c r="D440" s="4" t="s">
        <v>11390</v>
      </c>
      <c r="E440" s="4" t="s">
        <v>11391</v>
      </c>
      <c r="F440" s="4" t="s">
        <v>11392</v>
      </c>
      <c r="G440" s="4" t="s">
        <v>11393</v>
      </c>
      <c r="H440" s="4" t="s">
        <v>11394</v>
      </c>
      <c r="I440" s="4" t="s">
        <v>11395</v>
      </c>
      <c r="J440" s="4" t="s">
        <v>8083</v>
      </c>
      <c r="K440" s="5">
        <v>5.4999999999999999E-24</v>
      </c>
      <c r="L440" s="4" t="s">
        <v>11396</v>
      </c>
      <c r="M440" s="4" t="s">
        <v>11397</v>
      </c>
      <c r="N440" s="4" t="s">
        <v>11398</v>
      </c>
      <c r="O440" s="4" t="s">
        <v>11399</v>
      </c>
      <c r="V440" s="4" t="s">
        <v>11400</v>
      </c>
      <c r="W440" s="4" t="s">
        <v>2486</v>
      </c>
      <c r="X440" s="4" t="s">
        <v>11401</v>
      </c>
      <c r="Y440" s="4" t="s">
        <v>11402</v>
      </c>
      <c r="Z440" s="4" t="s">
        <v>648</v>
      </c>
      <c r="AA440" s="4" t="s">
        <v>648</v>
      </c>
      <c r="AB440" s="4" t="s">
        <v>648</v>
      </c>
    </row>
    <row r="441" spans="1:28" x14ac:dyDescent="0.25">
      <c r="A441" s="4" t="s">
        <v>11238</v>
      </c>
      <c r="B441" s="4">
        <v>-2.6217613000000002</v>
      </c>
      <c r="C441" s="5">
        <v>1.4807291E-5</v>
      </c>
      <c r="D441" s="4" t="s">
        <v>11239</v>
      </c>
      <c r="E441" s="4" t="s">
        <v>11240</v>
      </c>
      <c r="F441" s="4" t="s">
        <v>11241</v>
      </c>
      <c r="G441" s="4" t="s">
        <v>11242</v>
      </c>
      <c r="H441" s="4" t="s">
        <v>11243</v>
      </c>
      <c r="I441" s="4" t="s">
        <v>11244</v>
      </c>
      <c r="J441" s="4" t="s">
        <v>312</v>
      </c>
      <c r="K441" s="5">
        <v>4.5000000000000001E-64</v>
      </c>
      <c r="L441" s="4" t="s">
        <v>11245</v>
      </c>
      <c r="M441" s="4" t="s">
        <v>11246</v>
      </c>
      <c r="N441" s="4" t="s">
        <v>11247</v>
      </c>
      <c r="O441" s="4" t="s">
        <v>991</v>
      </c>
      <c r="P441" s="4">
        <v>1</v>
      </c>
      <c r="Q441" s="4" t="s">
        <v>11248</v>
      </c>
      <c r="R441" s="4" t="s">
        <v>11249</v>
      </c>
      <c r="S441" s="4" t="s">
        <v>298</v>
      </c>
      <c r="V441" s="4" t="s">
        <v>11250</v>
      </c>
      <c r="W441" s="4" t="s">
        <v>5743</v>
      </c>
      <c r="X441" s="4" t="s">
        <v>11251</v>
      </c>
      <c r="Y441" s="4" t="s">
        <v>11252</v>
      </c>
      <c r="Z441" s="4" t="s">
        <v>160</v>
      </c>
      <c r="AA441" s="4" t="s">
        <v>160</v>
      </c>
      <c r="AB441" s="4" t="s">
        <v>160</v>
      </c>
    </row>
    <row r="442" spans="1:28" x14ac:dyDescent="0.25">
      <c r="A442" s="4" t="s">
        <v>8919</v>
      </c>
      <c r="B442" s="4">
        <v>2.5743431999999999</v>
      </c>
      <c r="C442" s="5">
        <v>3.435693E-4</v>
      </c>
      <c r="D442" s="4" t="s">
        <v>8920</v>
      </c>
      <c r="E442" s="4" t="s">
        <v>8921</v>
      </c>
      <c r="F442" s="4" t="s">
        <v>8922</v>
      </c>
      <c r="G442" s="4" t="s">
        <v>8923</v>
      </c>
      <c r="H442" s="4" t="s">
        <v>8924</v>
      </c>
      <c r="I442" s="4" t="s">
        <v>8925</v>
      </c>
      <c r="J442" s="4" t="s">
        <v>8926</v>
      </c>
      <c r="K442" s="5">
        <v>6.0999999999999997E-102</v>
      </c>
      <c r="L442" s="4" t="s">
        <v>8927</v>
      </c>
      <c r="M442" s="4" t="s">
        <v>8928</v>
      </c>
      <c r="N442" s="4" t="s">
        <v>8929</v>
      </c>
      <c r="O442" s="4" t="s">
        <v>8930</v>
      </c>
      <c r="V442" s="4" t="s">
        <v>8931</v>
      </c>
      <c r="W442" s="4" t="s">
        <v>7146</v>
      </c>
      <c r="X442" s="4" t="s">
        <v>8932</v>
      </c>
      <c r="Y442" s="4" t="s">
        <v>8933</v>
      </c>
      <c r="Z442" s="4" t="s">
        <v>8934</v>
      </c>
      <c r="AA442" s="4" t="s">
        <v>8935</v>
      </c>
      <c r="AB442" s="4" t="s">
        <v>8936</v>
      </c>
    </row>
    <row r="443" spans="1:28" x14ac:dyDescent="0.25">
      <c r="A443" s="4" t="s">
        <v>2692</v>
      </c>
      <c r="B443" s="4">
        <v>1.6739415</v>
      </c>
      <c r="C443" s="4">
        <v>1.2884630000000001E-3</v>
      </c>
      <c r="D443" s="4" t="s">
        <v>2264</v>
      </c>
      <c r="E443" s="4" t="s">
        <v>2693</v>
      </c>
      <c r="F443" s="4" t="s">
        <v>2694</v>
      </c>
      <c r="G443" s="4" t="s">
        <v>2695</v>
      </c>
      <c r="H443" s="4" t="s">
        <v>2696</v>
      </c>
      <c r="I443" s="4" t="s">
        <v>2697</v>
      </c>
      <c r="J443" s="4" t="s">
        <v>2698</v>
      </c>
      <c r="K443" s="5">
        <v>1.5E-11</v>
      </c>
      <c r="L443" s="4" t="s">
        <v>2699</v>
      </c>
      <c r="M443" s="4" t="s">
        <v>2700</v>
      </c>
      <c r="N443" s="4" t="s">
        <v>2701</v>
      </c>
      <c r="O443" s="4" t="s">
        <v>2702</v>
      </c>
      <c r="P443" s="4">
        <v>1</v>
      </c>
      <c r="Q443" s="4" t="s">
        <v>2421</v>
      </c>
      <c r="R443" s="4" t="s">
        <v>2422</v>
      </c>
      <c r="S443" s="4" t="s">
        <v>2423</v>
      </c>
      <c r="V443" s="4" t="s">
        <v>2703</v>
      </c>
      <c r="W443" s="4" t="s">
        <v>1294</v>
      </c>
      <c r="X443" s="4" t="s">
        <v>2704</v>
      </c>
      <c r="Y443" s="4" t="s">
        <v>2705</v>
      </c>
      <c r="Z443" s="4" t="s">
        <v>2706</v>
      </c>
      <c r="AA443" s="4" t="s">
        <v>2707</v>
      </c>
      <c r="AB443" s="4" t="s">
        <v>2708</v>
      </c>
    </row>
    <row r="444" spans="1:28" x14ac:dyDescent="0.25">
      <c r="A444" s="4" t="s">
        <v>6540</v>
      </c>
      <c r="B444" s="4">
        <v>-1.8399110999999999</v>
      </c>
      <c r="C444" s="4">
        <v>1.6714972000000002E-2</v>
      </c>
      <c r="D444" s="4" t="s">
        <v>6541</v>
      </c>
      <c r="E444" s="4" t="s">
        <v>6542</v>
      </c>
      <c r="F444" s="4" t="s">
        <v>6543</v>
      </c>
      <c r="G444" s="4" t="s">
        <v>6544</v>
      </c>
      <c r="H444" s="4" t="s">
        <v>6545</v>
      </c>
      <c r="I444" s="4" t="s">
        <v>6546</v>
      </c>
      <c r="J444" s="4" t="s">
        <v>2716</v>
      </c>
      <c r="K444" s="5">
        <v>1.0999999999999999E-30</v>
      </c>
      <c r="L444" s="4" t="s">
        <v>6547</v>
      </c>
      <c r="M444" s="4" t="s">
        <v>6548</v>
      </c>
      <c r="N444" s="4" t="s">
        <v>6549</v>
      </c>
      <c r="O444" s="4" t="s">
        <v>6550</v>
      </c>
      <c r="P444" s="4">
        <v>2</v>
      </c>
      <c r="Q444" s="4" t="s">
        <v>6551</v>
      </c>
      <c r="R444" s="4" t="s">
        <v>6552</v>
      </c>
      <c r="S444" s="4" t="s">
        <v>6553</v>
      </c>
      <c r="V444" s="4" t="s">
        <v>6554</v>
      </c>
      <c r="W444" s="4" t="s">
        <v>1457</v>
      </c>
      <c r="X444" s="4" t="s">
        <v>6555</v>
      </c>
      <c r="Y444" s="4" t="s">
        <v>6556</v>
      </c>
      <c r="Z444" s="4" t="s">
        <v>6557</v>
      </c>
      <c r="AA444" s="4" t="s">
        <v>6558</v>
      </c>
      <c r="AB444" s="4" t="s">
        <v>6559</v>
      </c>
    </row>
    <row r="445" spans="1:28" x14ac:dyDescent="0.25">
      <c r="A445" s="4" t="s">
        <v>14827</v>
      </c>
      <c r="B445" s="4">
        <v>1.5216016000000001</v>
      </c>
      <c r="C445" s="5">
        <v>2.8384630000000003E-4</v>
      </c>
      <c r="D445" s="4" t="s">
        <v>14828</v>
      </c>
      <c r="E445" s="4" t="s">
        <v>14829</v>
      </c>
      <c r="F445" s="4" t="s">
        <v>14830</v>
      </c>
      <c r="G445" s="4" t="s">
        <v>14831</v>
      </c>
      <c r="H445" s="4" t="s">
        <v>14832</v>
      </c>
      <c r="I445" s="4" t="s">
        <v>14833</v>
      </c>
      <c r="J445" s="4" t="s">
        <v>2684</v>
      </c>
      <c r="K445" s="5">
        <v>7.0999999999999996E-107</v>
      </c>
      <c r="L445" s="4" t="s">
        <v>14834</v>
      </c>
      <c r="M445" s="4" t="s">
        <v>6548</v>
      </c>
      <c r="N445" s="4" t="s">
        <v>6549</v>
      </c>
      <c r="O445" s="4" t="s">
        <v>6550</v>
      </c>
      <c r="P445" s="4">
        <v>2</v>
      </c>
      <c r="Q445" s="4" t="s">
        <v>6551</v>
      </c>
      <c r="R445" s="4" t="s">
        <v>6552</v>
      </c>
      <c r="S445" s="4" t="s">
        <v>6553</v>
      </c>
      <c r="V445" s="4" t="s">
        <v>14835</v>
      </c>
      <c r="W445" s="4" t="s">
        <v>7146</v>
      </c>
      <c r="X445" s="4" t="s">
        <v>14836</v>
      </c>
      <c r="Y445" s="4" t="s">
        <v>14837</v>
      </c>
      <c r="Z445" s="4" t="s">
        <v>14838</v>
      </c>
      <c r="AA445" s="4" t="s">
        <v>14839</v>
      </c>
      <c r="AB445" s="4" t="s">
        <v>14840</v>
      </c>
    </row>
    <row r="446" spans="1:28" x14ac:dyDescent="0.25">
      <c r="A446" s="4" t="s">
        <v>2409</v>
      </c>
      <c r="B446" s="4">
        <v>1.7442067999999999</v>
      </c>
      <c r="C446" s="4">
        <v>9.946603E-3</v>
      </c>
      <c r="D446" s="4" t="s">
        <v>2410</v>
      </c>
      <c r="E446" s="4" t="s">
        <v>2411</v>
      </c>
      <c r="F446" s="4" t="s">
        <v>2412</v>
      </c>
      <c r="G446" s="4" t="s">
        <v>2413</v>
      </c>
      <c r="H446" s="4" t="s">
        <v>2414</v>
      </c>
      <c r="I446" s="4" t="s">
        <v>2415</v>
      </c>
      <c r="J446" s="4" t="s">
        <v>2416</v>
      </c>
      <c r="K446" s="5">
        <v>2.9E-49</v>
      </c>
      <c r="L446" s="4" t="s">
        <v>2417</v>
      </c>
      <c r="M446" s="4" t="s">
        <v>2418</v>
      </c>
      <c r="N446" s="4" t="s">
        <v>2419</v>
      </c>
      <c r="O446" s="4" t="s">
        <v>2420</v>
      </c>
      <c r="P446" s="4">
        <v>1</v>
      </c>
      <c r="Q446" s="4" t="s">
        <v>2421</v>
      </c>
      <c r="R446" s="4" t="s">
        <v>2422</v>
      </c>
      <c r="S446" s="4" t="s">
        <v>2423</v>
      </c>
      <c r="V446" s="4" t="s">
        <v>2424</v>
      </c>
      <c r="W446" s="4" t="s">
        <v>2425</v>
      </c>
      <c r="X446" s="4" t="s">
        <v>2426</v>
      </c>
      <c r="Y446" s="4" t="s">
        <v>2427</v>
      </c>
      <c r="Z446" s="4" t="s">
        <v>160</v>
      </c>
      <c r="AA446" s="4" t="s">
        <v>160</v>
      </c>
      <c r="AB446" s="4" t="s">
        <v>160</v>
      </c>
    </row>
    <row r="447" spans="1:28" x14ac:dyDescent="0.25">
      <c r="A447" s="4" t="s">
        <v>12174</v>
      </c>
      <c r="B447" s="4">
        <v>-1.8047165999999999</v>
      </c>
      <c r="C447" s="5">
        <v>1.9375824E-4</v>
      </c>
      <c r="D447" s="4" t="s">
        <v>12175</v>
      </c>
      <c r="E447" s="4" t="s">
        <v>12176</v>
      </c>
      <c r="F447" s="4" t="s">
        <v>12177</v>
      </c>
      <c r="G447" s="4" t="s">
        <v>12178</v>
      </c>
      <c r="H447" s="4" t="s">
        <v>12179</v>
      </c>
      <c r="I447" s="4" t="s">
        <v>12180</v>
      </c>
      <c r="J447" s="4" t="s">
        <v>12181</v>
      </c>
      <c r="K447" s="5">
        <v>3.5000000000000002E-14</v>
      </c>
      <c r="L447" s="4" t="s">
        <v>12182</v>
      </c>
      <c r="M447" s="4" t="s">
        <v>12183</v>
      </c>
      <c r="N447" s="4" t="s">
        <v>12184</v>
      </c>
      <c r="O447" s="4" t="s">
        <v>12185</v>
      </c>
      <c r="P447" s="4">
        <v>2</v>
      </c>
      <c r="Q447" s="4" t="s">
        <v>6551</v>
      </c>
      <c r="R447" s="4" t="s">
        <v>6552</v>
      </c>
      <c r="S447" s="4" t="s">
        <v>6553</v>
      </c>
      <c r="V447" s="4" t="s">
        <v>12186</v>
      </c>
      <c r="W447" s="4" t="s">
        <v>1847</v>
      </c>
      <c r="X447" s="4" t="s">
        <v>12187</v>
      </c>
      <c r="Y447" s="4" t="s">
        <v>12188</v>
      </c>
      <c r="Z447" s="4" t="s">
        <v>12189</v>
      </c>
      <c r="AA447" s="4" t="s">
        <v>12190</v>
      </c>
      <c r="AB447" s="4" t="s">
        <v>5390</v>
      </c>
    </row>
    <row r="448" spans="1:28" x14ac:dyDescent="0.25">
      <c r="A448" s="4" t="s">
        <v>2263</v>
      </c>
      <c r="B448" s="4">
        <v>1.5155240999999999</v>
      </c>
      <c r="C448" s="4">
        <v>5.1333500000000001E-3</v>
      </c>
      <c r="D448" s="4" t="s">
        <v>2264</v>
      </c>
      <c r="E448" s="4" t="s">
        <v>2265</v>
      </c>
      <c r="F448" s="4" t="s">
        <v>2266</v>
      </c>
      <c r="G448" s="4" t="s">
        <v>2267</v>
      </c>
      <c r="H448" s="4" t="s">
        <v>2268</v>
      </c>
      <c r="I448" s="4" t="s">
        <v>2269</v>
      </c>
      <c r="J448" s="4" t="s">
        <v>2270</v>
      </c>
      <c r="K448" s="5">
        <v>1.1E-71</v>
      </c>
      <c r="L448" s="4" t="s">
        <v>2271</v>
      </c>
      <c r="M448" s="4" t="s">
        <v>2272</v>
      </c>
      <c r="N448" s="4" t="s">
        <v>2273</v>
      </c>
      <c r="O448" s="4" t="s">
        <v>2274</v>
      </c>
      <c r="P448" s="4">
        <v>1</v>
      </c>
      <c r="Q448" s="4" t="s">
        <v>1733</v>
      </c>
      <c r="R448" s="4" t="s">
        <v>1734</v>
      </c>
      <c r="S448" s="4" t="s">
        <v>298</v>
      </c>
      <c r="V448" s="4" t="s">
        <v>2275</v>
      </c>
      <c r="W448" s="4" t="s">
        <v>2276</v>
      </c>
      <c r="X448" s="4" t="s">
        <v>2277</v>
      </c>
      <c r="Y448" s="4" t="s">
        <v>2278</v>
      </c>
      <c r="Z448" s="4" t="s">
        <v>2279</v>
      </c>
      <c r="AA448" s="4" t="s">
        <v>2280</v>
      </c>
      <c r="AB448" s="4" t="s">
        <v>2281</v>
      </c>
    </row>
    <row r="449" spans="1:28" x14ac:dyDescent="0.25">
      <c r="A449" s="4" t="s">
        <v>3986</v>
      </c>
      <c r="B449" s="4">
        <v>1.548036</v>
      </c>
      <c r="C449" s="5">
        <v>6.5094524000000001E-4</v>
      </c>
      <c r="D449" s="4" t="s">
        <v>2264</v>
      </c>
      <c r="E449" s="4" t="s">
        <v>3987</v>
      </c>
      <c r="F449" s="4" t="s">
        <v>3988</v>
      </c>
      <c r="G449" s="4" t="s">
        <v>3989</v>
      </c>
      <c r="H449" s="4" t="s">
        <v>3990</v>
      </c>
      <c r="I449" s="4" t="s">
        <v>3991</v>
      </c>
      <c r="J449" s="4" t="s">
        <v>3992</v>
      </c>
      <c r="K449" s="5">
        <v>1.5000000000000001E-72</v>
      </c>
      <c r="L449" s="4" t="s">
        <v>3993</v>
      </c>
      <c r="M449" s="4" t="s">
        <v>2272</v>
      </c>
      <c r="N449" s="4" t="s">
        <v>2273</v>
      </c>
      <c r="O449" s="4" t="s">
        <v>2274</v>
      </c>
      <c r="P449" s="4">
        <v>2</v>
      </c>
      <c r="Q449" s="4" t="s">
        <v>3994</v>
      </c>
      <c r="R449" s="4" t="s">
        <v>3995</v>
      </c>
      <c r="S449" s="4" t="s">
        <v>1833</v>
      </c>
      <c r="V449" s="4" t="s">
        <v>3996</v>
      </c>
      <c r="W449" s="4" t="s">
        <v>621</v>
      </c>
      <c r="X449" s="4" t="s">
        <v>3997</v>
      </c>
      <c r="Y449" s="4" t="s">
        <v>3998</v>
      </c>
      <c r="Z449" s="4" t="s">
        <v>3999</v>
      </c>
      <c r="AA449" s="4" t="s">
        <v>4000</v>
      </c>
      <c r="AB449" s="4" t="s">
        <v>4001</v>
      </c>
    </row>
    <row r="450" spans="1:28" x14ac:dyDescent="0.25">
      <c r="A450" s="4" t="s">
        <v>9733</v>
      </c>
      <c r="B450" s="4">
        <v>1.9272205</v>
      </c>
      <c r="C450" s="5">
        <v>1.1801498E-4</v>
      </c>
      <c r="D450" s="4" t="s">
        <v>2264</v>
      </c>
      <c r="E450" s="4" t="s">
        <v>9734</v>
      </c>
      <c r="F450" s="4" t="s">
        <v>9735</v>
      </c>
      <c r="G450" s="4" t="s">
        <v>9736</v>
      </c>
      <c r="H450" s="4" t="s">
        <v>9737</v>
      </c>
      <c r="I450" s="4" t="s">
        <v>9738</v>
      </c>
      <c r="J450" s="4" t="s">
        <v>9739</v>
      </c>
      <c r="K450" s="5">
        <v>2.8000000000000002E-162</v>
      </c>
      <c r="L450" s="4" t="s">
        <v>9740</v>
      </c>
      <c r="M450" s="4" t="s">
        <v>9741</v>
      </c>
      <c r="N450" s="4" t="s">
        <v>9742</v>
      </c>
      <c r="O450" s="4" t="s">
        <v>9743</v>
      </c>
      <c r="V450" s="4" t="s">
        <v>9744</v>
      </c>
      <c r="W450" s="4" t="s">
        <v>8721</v>
      </c>
      <c r="X450" s="4" t="s">
        <v>9745</v>
      </c>
      <c r="Y450" s="4" t="s">
        <v>9746</v>
      </c>
      <c r="Z450" s="4" t="s">
        <v>9747</v>
      </c>
      <c r="AA450" s="4" t="s">
        <v>9748</v>
      </c>
      <c r="AB450" s="4" t="s">
        <v>9749</v>
      </c>
    </row>
    <row r="451" spans="1:28" x14ac:dyDescent="0.25">
      <c r="A451" s="4" t="s">
        <v>16482</v>
      </c>
      <c r="B451" s="4">
        <v>2.0221593000000002</v>
      </c>
      <c r="C451" s="5">
        <v>2.143263E-4</v>
      </c>
      <c r="D451" s="4" t="s">
        <v>2264</v>
      </c>
      <c r="E451" s="4" t="s">
        <v>16483</v>
      </c>
      <c r="F451" s="4" t="s">
        <v>16484</v>
      </c>
      <c r="G451" s="4" t="s">
        <v>16485</v>
      </c>
      <c r="H451" s="4" t="s">
        <v>16486</v>
      </c>
      <c r="I451" s="4" t="s">
        <v>16487</v>
      </c>
      <c r="J451" s="4" t="s">
        <v>16274</v>
      </c>
      <c r="K451" s="5">
        <v>2.7E-102</v>
      </c>
      <c r="L451" s="4" t="s">
        <v>16488</v>
      </c>
      <c r="M451" s="4" t="s">
        <v>2272</v>
      </c>
      <c r="N451" s="4" t="s">
        <v>2273</v>
      </c>
      <c r="O451" s="4" t="s">
        <v>2274</v>
      </c>
      <c r="V451" s="4" t="s">
        <v>16489</v>
      </c>
      <c r="W451" s="4" t="s">
        <v>16490</v>
      </c>
      <c r="X451" s="4" t="s">
        <v>16491</v>
      </c>
      <c r="Y451" s="4" t="s">
        <v>16492</v>
      </c>
      <c r="Z451" s="4" t="s">
        <v>16493</v>
      </c>
      <c r="AA451" s="4" t="s">
        <v>16494</v>
      </c>
      <c r="AB451" s="4" t="s">
        <v>16495</v>
      </c>
    </row>
    <row r="452" spans="1:28" x14ac:dyDescent="0.25">
      <c r="A452" s="4" t="s">
        <v>2568</v>
      </c>
      <c r="B452" s="4">
        <v>1.557599</v>
      </c>
      <c r="C452" s="4">
        <v>9.6948769999999993E-3</v>
      </c>
      <c r="D452" s="4" t="s">
        <v>2264</v>
      </c>
      <c r="E452" s="4" t="s">
        <v>2569</v>
      </c>
      <c r="F452" s="4" t="s">
        <v>2570</v>
      </c>
      <c r="G452" s="4" t="s">
        <v>2571</v>
      </c>
      <c r="H452" s="4" t="s">
        <v>2572</v>
      </c>
      <c r="I452" s="4" t="s">
        <v>2573</v>
      </c>
      <c r="J452" s="4" t="s">
        <v>2574</v>
      </c>
      <c r="K452" s="5">
        <v>6.8000000000000003E-44</v>
      </c>
      <c r="L452" s="4" t="s">
        <v>2575</v>
      </c>
      <c r="M452" s="4" t="s">
        <v>2576</v>
      </c>
      <c r="N452" s="4" t="s">
        <v>2577</v>
      </c>
      <c r="O452" s="4" t="s">
        <v>2578</v>
      </c>
      <c r="V452" s="4" t="s">
        <v>1778</v>
      </c>
      <c r="W452" s="4" t="s">
        <v>61</v>
      </c>
      <c r="X452" s="4" t="s">
        <v>1779</v>
      </c>
      <c r="Y452" s="4" t="s">
        <v>2579</v>
      </c>
      <c r="Z452" s="4" t="s">
        <v>1986</v>
      </c>
      <c r="AA452" s="4" t="s">
        <v>1987</v>
      </c>
      <c r="AB452" s="4" t="s">
        <v>1783</v>
      </c>
    </row>
    <row r="453" spans="1:28" x14ac:dyDescent="0.25">
      <c r="A453" s="4" t="s">
        <v>16716</v>
      </c>
      <c r="B453" s="4">
        <v>1.5985788999999999</v>
      </c>
      <c r="C453" s="5">
        <v>7.9548167000000004E-4</v>
      </c>
      <c r="D453" s="4" t="s">
        <v>16717</v>
      </c>
      <c r="E453" s="4" t="s">
        <v>16718</v>
      </c>
      <c r="F453" s="4" t="s">
        <v>16719</v>
      </c>
      <c r="G453" s="4" t="s">
        <v>16720</v>
      </c>
      <c r="H453" s="4" t="s">
        <v>16721</v>
      </c>
      <c r="I453" s="4" t="s">
        <v>16722</v>
      </c>
      <c r="J453" s="4" t="s">
        <v>204</v>
      </c>
      <c r="K453" s="5">
        <v>9.1000000000000005E-139</v>
      </c>
      <c r="L453" s="4" t="s">
        <v>16723</v>
      </c>
      <c r="M453" s="4" t="s">
        <v>2576</v>
      </c>
      <c r="N453" s="4" t="s">
        <v>2577</v>
      </c>
      <c r="O453" s="4" t="s">
        <v>2578</v>
      </c>
      <c r="V453" s="4" t="s">
        <v>9744</v>
      </c>
      <c r="W453" s="4" t="s">
        <v>8721</v>
      </c>
      <c r="X453" s="4" t="s">
        <v>9745</v>
      </c>
      <c r="Y453" s="4" t="s">
        <v>9746</v>
      </c>
      <c r="Z453" s="4" t="s">
        <v>16724</v>
      </c>
      <c r="AA453" s="4" t="s">
        <v>16725</v>
      </c>
      <c r="AB453" s="4" t="s">
        <v>9749</v>
      </c>
    </row>
    <row r="454" spans="1:28" x14ac:dyDescent="0.25">
      <c r="A454" s="4" t="s">
        <v>9372</v>
      </c>
      <c r="B454" s="4">
        <v>1.6575420999999999</v>
      </c>
      <c r="C454" s="4">
        <v>4.9891049999999999E-2</v>
      </c>
      <c r="D454" s="4" t="s">
        <v>2264</v>
      </c>
      <c r="E454" s="4" t="s">
        <v>9373</v>
      </c>
      <c r="F454" s="4" t="s">
        <v>9374</v>
      </c>
      <c r="G454" s="4" t="s">
        <v>9375</v>
      </c>
      <c r="H454" s="4" t="s">
        <v>9376</v>
      </c>
      <c r="I454" s="4" t="s">
        <v>9377</v>
      </c>
      <c r="J454" s="4" t="s">
        <v>9378</v>
      </c>
      <c r="K454" s="5">
        <v>1.2999999999999999E-128</v>
      </c>
      <c r="L454" s="4" t="s">
        <v>9379</v>
      </c>
      <c r="M454" s="4" t="s">
        <v>2576</v>
      </c>
      <c r="N454" s="4" t="s">
        <v>2577</v>
      </c>
      <c r="O454" s="4" t="s">
        <v>2578</v>
      </c>
      <c r="V454" s="4" t="s">
        <v>9380</v>
      </c>
      <c r="W454" s="4" t="s">
        <v>9381</v>
      </c>
      <c r="X454" s="4" t="s">
        <v>9382</v>
      </c>
      <c r="Y454" s="4" t="s">
        <v>9383</v>
      </c>
      <c r="Z454" s="4" t="s">
        <v>9384</v>
      </c>
      <c r="AA454" s="4" t="s">
        <v>9385</v>
      </c>
      <c r="AB454" s="4" t="s">
        <v>9386</v>
      </c>
    </row>
    <row r="455" spans="1:28" x14ac:dyDescent="0.25">
      <c r="A455" s="4" t="s">
        <v>12243</v>
      </c>
      <c r="B455" s="4">
        <v>1.7496719999999999</v>
      </c>
      <c r="C455" s="5">
        <v>2.0851311000000001E-3</v>
      </c>
      <c r="D455" s="4" t="s">
        <v>2264</v>
      </c>
      <c r="E455" s="4" t="s">
        <v>12244</v>
      </c>
      <c r="F455" s="4" t="s">
        <v>12245</v>
      </c>
      <c r="G455" s="4" t="s">
        <v>12246</v>
      </c>
      <c r="H455" s="4" t="s">
        <v>12247</v>
      </c>
      <c r="I455" s="4" t="s">
        <v>12248</v>
      </c>
      <c r="J455" s="4" t="s">
        <v>9739</v>
      </c>
      <c r="K455" s="5">
        <v>5.0000000000000004E-18</v>
      </c>
      <c r="L455" s="4" t="s">
        <v>12249</v>
      </c>
      <c r="M455" s="4" t="s">
        <v>2576</v>
      </c>
      <c r="N455" s="4" t="s">
        <v>2577</v>
      </c>
      <c r="O455" s="4" t="s">
        <v>2578</v>
      </c>
      <c r="P455" s="4">
        <v>1</v>
      </c>
      <c r="Q455" s="4" t="s">
        <v>2421</v>
      </c>
      <c r="R455" s="4" t="s">
        <v>2422</v>
      </c>
      <c r="S455" s="4" t="s">
        <v>2423</v>
      </c>
      <c r="V455" s="4" t="s">
        <v>12186</v>
      </c>
      <c r="W455" s="4" t="s">
        <v>1847</v>
      </c>
      <c r="X455" s="4" t="s">
        <v>12187</v>
      </c>
      <c r="Y455" s="4" t="s">
        <v>12250</v>
      </c>
      <c r="Z455" s="4" t="s">
        <v>12189</v>
      </c>
      <c r="AA455" s="4" t="s">
        <v>12190</v>
      </c>
      <c r="AB455" s="4" t="s">
        <v>5390</v>
      </c>
    </row>
    <row r="456" spans="1:28" x14ac:dyDescent="0.25">
      <c r="A456" s="4" t="s">
        <v>16267</v>
      </c>
      <c r="B456" s="4">
        <v>1.5089991</v>
      </c>
      <c r="C456" s="5">
        <v>9.7908640000000003E-4</v>
      </c>
      <c r="D456" s="4" t="s">
        <v>16268</v>
      </c>
      <c r="E456" s="4" t="s">
        <v>16269</v>
      </c>
      <c r="F456" s="4" t="s">
        <v>16270</v>
      </c>
      <c r="G456" s="4" t="s">
        <v>16271</v>
      </c>
      <c r="H456" s="4" t="s">
        <v>16272</v>
      </c>
      <c r="I456" s="4" t="s">
        <v>16273</v>
      </c>
      <c r="J456" s="4" t="s">
        <v>16274</v>
      </c>
      <c r="K456" s="5">
        <v>4.8000000000000002E-69</v>
      </c>
      <c r="L456" s="4" t="s">
        <v>16275</v>
      </c>
      <c r="M456" s="4" t="s">
        <v>16276</v>
      </c>
      <c r="N456" s="4" t="s">
        <v>16277</v>
      </c>
      <c r="O456" s="4" t="s">
        <v>16278</v>
      </c>
      <c r="V456" s="4" t="s">
        <v>16279</v>
      </c>
      <c r="W456" s="4" t="s">
        <v>7459</v>
      </c>
      <c r="X456" s="4" t="s">
        <v>16280</v>
      </c>
      <c r="Y456" s="4" t="s">
        <v>16281</v>
      </c>
      <c r="Z456" s="4" t="s">
        <v>16282</v>
      </c>
      <c r="AA456" s="4" t="s">
        <v>16283</v>
      </c>
      <c r="AB456" s="4" t="s">
        <v>16284</v>
      </c>
    </row>
    <row r="457" spans="1:28" x14ac:dyDescent="0.25">
      <c r="A457" s="4" t="s">
        <v>1763</v>
      </c>
      <c r="B457" s="4">
        <v>1.5543229999999999</v>
      </c>
      <c r="C457" s="5">
        <v>2.4429383000000002E-4</v>
      </c>
      <c r="D457" s="4" t="s">
        <v>1764</v>
      </c>
      <c r="E457" s="4" t="s">
        <v>1765</v>
      </c>
      <c r="F457" s="4" t="s">
        <v>1766</v>
      </c>
      <c r="G457" s="4" t="s">
        <v>1767</v>
      </c>
      <c r="H457" s="4" t="s">
        <v>1768</v>
      </c>
      <c r="I457" s="4" t="s">
        <v>1769</v>
      </c>
      <c r="J457" s="4" t="s">
        <v>1770</v>
      </c>
      <c r="K457" s="5">
        <v>2.4000000000000001E-44</v>
      </c>
      <c r="L457" s="4" t="s">
        <v>1771</v>
      </c>
      <c r="M457" s="4" t="s">
        <v>1772</v>
      </c>
      <c r="N457" s="4" t="s">
        <v>1773</v>
      </c>
      <c r="O457" s="4" t="s">
        <v>1774</v>
      </c>
      <c r="P457" s="4">
        <v>3</v>
      </c>
      <c r="Q457" s="4" t="s">
        <v>1775</v>
      </c>
      <c r="R457" s="4" t="s">
        <v>1776</v>
      </c>
      <c r="S457" s="4" t="s">
        <v>1777</v>
      </c>
      <c r="T457" s="4" t="s">
        <v>899</v>
      </c>
      <c r="U457" s="4" t="s">
        <v>900</v>
      </c>
      <c r="V457" s="4" t="s">
        <v>1778</v>
      </c>
      <c r="W457" s="4" t="s">
        <v>61</v>
      </c>
      <c r="X457" s="4" t="s">
        <v>1779</v>
      </c>
      <c r="Y457" s="4" t="s">
        <v>1780</v>
      </c>
      <c r="Z457" s="4" t="s">
        <v>1781</v>
      </c>
      <c r="AA457" s="4" t="s">
        <v>1782</v>
      </c>
      <c r="AB457" s="4" t="s">
        <v>1783</v>
      </c>
    </row>
    <row r="458" spans="1:28" x14ac:dyDescent="0.25">
      <c r="A458" s="4" t="s">
        <v>4802</v>
      </c>
      <c r="B458" s="4">
        <v>-1.6751434999999999</v>
      </c>
      <c r="C458" s="4">
        <v>2.8362794E-2</v>
      </c>
      <c r="D458" s="4" t="s">
        <v>2264</v>
      </c>
      <c r="E458" s="4" t="s">
        <v>4803</v>
      </c>
      <c r="F458" s="4" t="s">
        <v>4804</v>
      </c>
      <c r="G458" s="4" t="s">
        <v>4805</v>
      </c>
      <c r="H458" s="4" t="s">
        <v>4806</v>
      </c>
      <c r="I458" s="4" t="s">
        <v>4775</v>
      </c>
      <c r="J458" s="4" t="s">
        <v>2698</v>
      </c>
      <c r="K458" s="5">
        <v>8.1000000000000001E-62</v>
      </c>
      <c r="L458" s="4" t="s">
        <v>4807</v>
      </c>
      <c r="M458" s="4" t="s">
        <v>1772</v>
      </c>
      <c r="N458" s="4" t="s">
        <v>1773</v>
      </c>
      <c r="O458" s="4" t="s">
        <v>1774</v>
      </c>
      <c r="V458" s="4" t="s">
        <v>4808</v>
      </c>
      <c r="W458" s="4" t="s">
        <v>2486</v>
      </c>
      <c r="X458" s="4" t="s">
        <v>4809</v>
      </c>
      <c r="Y458" s="4" t="s">
        <v>4810</v>
      </c>
      <c r="Z458" s="4" t="s">
        <v>4811</v>
      </c>
      <c r="AA458" s="4" t="s">
        <v>4812</v>
      </c>
      <c r="AB458" s="4" t="s">
        <v>4813</v>
      </c>
    </row>
    <row r="459" spans="1:28" x14ac:dyDescent="0.25">
      <c r="A459" s="4" t="s">
        <v>15326</v>
      </c>
      <c r="B459" s="4">
        <v>2.0862740999999998</v>
      </c>
      <c r="C459" s="4">
        <v>7.8451939999999998E-3</v>
      </c>
      <c r="D459" s="4" t="s">
        <v>15327</v>
      </c>
      <c r="E459" s="4" t="s">
        <v>15328</v>
      </c>
      <c r="F459" s="4" t="s">
        <v>15329</v>
      </c>
      <c r="G459" s="4" t="s">
        <v>15330</v>
      </c>
      <c r="H459" s="4" t="s">
        <v>15331</v>
      </c>
      <c r="I459" s="4" t="s">
        <v>9738</v>
      </c>
      <c r="J459" s="4" t="s">
        <v>9739</v>
      </c>
      <c r="K459" s="5">
        <v>1.1E-123</v>
      </c>
      <c r="L459" s="4" t="s">
        <v>15332</v>
      </c>
      <c r="M459" s="4" t="s">
        <v>15333</v>
      </c>
      <c r="N459" s="4" t="s">
        <v>15334</v>
      </c>
      <c r="O459" s="4" t="s">
        <v>5169</v>
      </c>
      <c r="V459" s="4" t="s">
        <v>15335</v>
      </c>
      <c r="W459" s="4" t="s">
        <v>8086</v>
      </c>
      <c r="X459" s="4" t="s">
        <v>15336</v>
      </c>
      <c r="Y459" s="4" t="s">
        <v>15337</v>
      </c>
      <c r="Z459" s="4" t="s">
        <v>15338</v>
      </c>
      <c r="AA459" s="4" t="s">
        <v>15339</v>
      </c>
      <c r="AB459" s="4" t="s">
        <v>15340</v>
      </c>
    </row>
    <row r="460" spans="1:28" x14ac:dyDescent="0.25">
      <c r="A460" s="4" t="s">
        <v>1558</v>
      </c>
      <c r="B460" s="4">
        <v>1.5884961</v>
      </c>
      <c r="C460" s="4">
        <v>2.775362E-2</v>
      </c>
      <c r="D460" s="4" t="s">
        <v>1559</v>
      </c>
      <c r="E460" s="4" t="s">
        <v>1560</v>
      </c>
      <c r="F460" s="4" t="s">
        <v>1561</v>
      </c>
      <c r="G460" s="4" t="s">
        <v>1562</v>
      </c>
      <c r="H460" s="4" t="s">
        <v>1563</v>
      </c>
      <c r="I460" s="4" t="s">
        <v>1564</v>
      </c>
      <c r="J460" s="4" t="s">
        <v>114</v>
      </c>
      <c r="K460" s="5">
        <v>1.8E-25</v>
      </c>
      <c r="L460" s="4" t="s">
        <v>1565</v>
      </c>
      <c r="M460" s="4" t="s">
        <v>1566</v>
      </c>
      <c r="N460" s="4" t="s">
        <v>1567</v>
      </c>
      <c r="O460" s="4" t="s">
        <v>1568</v>
      </c>
      <c r="P460" s="4">
        <v>2</v>
      </c>
      <c r="Q460" s="4" t="s">
        <v>1569</v>
      </c>
      <c r="R460" s="4" t="s">
        <v>1570</v>
      </c>
      <c r="S460" s="4" t="s">
        <v>1252</v>
      </c>
      <c r="V460" s="4" t="s">
        <v>1571</v>
      </c>
      <c r="W460" s="4" t="s">
        <v>1572</v>
      </c>
      <c r="X460" s="4" t="s">
        <v>1573</v>
      </c>
      <c r="Y460" s="4" t="s">
        <v>1574</v>
      </c>
      <c r="Z460" s="4" t="s">
        <v>1575</v>
      </c>
      <c r="AA460" s="4" t="s">
        <v>1576</v>
      </c>
      <c r="AB460" s="4" t="s">
        <v>1577</v>
      </c>
    </row>
    <row r="461" spans="1:28" x14ac:dyDescent="0.25">
      <c r="A461" s="4" t="s">
        <v>1403</v>
      </c>
      <c r="B461" s="4">
        <v>1.6942647</v>
      </c>
      <c r="C461" s="5">
        <v>1.4880452E-4</v>
      </c>
      <c r="D461" s="4" t="s">
        <v>1404</v>
      </c>
      <c r="E461" s="4" t="s">
        <v>1405</v>
      </c>
      <c r="F461" s="4" t="s">
        <v>1406</v>
      </c>
      <c r="G461" s="4" t="s">
        <v>1407</v>
      </c>
      <c r="H461" s="4" t="s">
        <v>1408</v>
      </c>
      <c r="I461" s="4" t="s">
        <v>1409</v>
      </c>
      <c r="J461" s="4" t="s">
        <v>1410</v>
      </c>
      <c r="K461" s="5">
        <v>2.9999999999999999E-16</v>
      </c>
      <c r="L461" s="4" t="s">
        <v>1411</v>
      </c>
      <c r="M461" s="4" t="s">
        <v>1412</v>
      </c>
      <c r="N461" s="4" t="s">
        <v>1413</v>
      </c>
      <c r="O461" s="4" t="s">
        <v>1414</v>
      </c>
      <c r="V461" s="4" t="s">
        <v>1415</v>
      </c>
      <c r="W461" s="4" t="s">
        <v>1416</v>
      </c>
      <c r="X461" s="4" t="s">
        <v>1417</v>
      </c>
      <c r="Y461" s="4" t="s">
        <v>1418</v>
      </c>
      <c r="Z461" s="4" t="s">
        <v>1419</v>
      </c>
      <c r="AA461" s="4" t="s">
        <v>1420</v>
      </c>
      <c r="AB461" s="4" t="s">
        <v>1421</v>
      </c>
    </row>
    <row r="462" spans="1:28" x14ac:dyDescent="0.25">
      <c r="A462" s="4" t="s">
        <v>14057</v>
      </c>
      <c r="B462" s="4">
        <v>1.7118741</v>
      </c>
      <c r="C462" s="5">
        <v>3.420275E-3</v>
      </c>
      <c r="D462" s="4" t="s">
        <v>14058</v>
      </c>
      <c r="E462" s="4" t="s">
        <v>14059</v>
      </c>
      <c r="F462" s="4" t="s">
        <v>14060</v>
      </c>
      <c r="G462" s="4" t="s">
        <v>14061</v>
      </c>
      <c r="H462" s="4" t="s">
        <v>14062</v>
      </c>
      <c r="I462" s="4" t="s">
        <v>14063</v>
      </c>
      <c r="J462" s="4" t="s">
        <v>14064</v>
      </c>
      <c r="K462" s="5">
        <v>2E-113</v>
      </c>
      <c r="L462" s="4" t="s">
        <v>14065</v>
      </c>
      <c r="M462" s="4" t="s">
        <v>14066</v>
      </c>
      <c r="N462" s="4" t="s">
        <v>14067</v>
      </c>
      <c r="O462" s="4" t="s">
        <v>14068</v>
      </c>
      <c r="P462" s="4">
        <v>2</v>
      </c>
      <c r="Q462" s="4" t="s">
        <v>14069</v>
      </c>
      <c r="R462" s="4" t="s">
        <v>14070</v>
      </c>
      <c r="S462" s="4" t="s">
        <v>1833</v>
      </c>
      <c r="V462" s="4" t="s">
        <v>14071</v>
      </c>
      <c r="W462" s="4" t="s">
        <v>14072</v>
      </c>
      <c r="X462" s="4" t="s">
        <v>14073</v>
      </c>
      <c r="Y462" s="4" t="s">
        <v>14074</v>
      </c>
      <c r="Z462" s="4" t="s">
        <v>1739</v>
      </c>
      <c r="AA462" s="4" t="s">
        <v>1739</v>
      </c>
      <c r="AB462" s="4" t="s">
        <v>1739</v>
      </c>
    </row>
    <row r="463" spans="1:28" x14ac:dyDescent="0.25">
      <c r="A463" s="4" t="s">
        <v>6096</v>
      </c>
      <c r="B463" s="4">
        <v>-1.6257645000000001</v>
      </c>
      <c r="C463" s="5">
        <v>2.8796945E-4</v>
      </c>
      <c r="D463" s="4" t="s">
        <v>6097</v>
      </c>
      <c r="E463" s="4" t="s">
        <v>6098</v>
      </c>
      <c r="F463" s="4" t="s">
        <v>6099</v>
      </c>
      <c r="G463" s="4" t="s">
        <v>6100</v>
      </c>
      <c r="H463" s="4" t="s">
        <v>6101</v>
      </c>
      <c r="I463" s="4" t="s">
        <v>6102</v>
      </c>
      <c r="J463" s="4" t="s">
        <v>2140</v>
      </c>
      <c r="K463" s="5">
        <v>2.2000000000000001E-89</v>
      </c>
      <c r="L463" s="4" t="s">
        <v>6103</v>
      </c>
      <c r="M463" s="4" t="s">
        <v>6104</v>
      </c>
      <c r="N463" s="4" t="s">
        <v>6105</v>
      </c>
      <c r="O463" s="4" t="s">
        <v>6106</v>
      </c>
      <c r="P463" s="4">
        <v>5</v>
      </c>
      <c r="Q463" s="4" t="s">
        <v>6107</v>
      </c>
      <c r="R463" s="4" t="s">
        <v>6108</v>
      </c>
      <c r="S463" s="4" t="s">
        <v>6109</v>
      </c>
      <c r="V463" s="4" t="s">
        <v>6110</v>
      </c>
      <c r="W463" s="4" t="s">
        <v>6111</v>
      </c>
      <c r="X463" s="4" t="s">
        <v>6112</v>
      </c>
      <c r="Y463" s="4" t="s">
        <v>6113</v>
      </c>
      <c r="Z463" s="4" t="s">
        <v>6114</v>
      </c>
      <c r="AA463" s="4" t="s">
        <v>6115</v>
      </c>
      <c r="AB463" s="4" t="s">
        <v>6116</v>
      </c>
    </row>
    <row r="464" spans="1:28" x14ac:dyDescent="0.25">
      <c r="A464" s="4" t="s">
        <v>9261</v>
      </c>
      <c r="B464" s="4">
        <v>1.5570838</v>
      </c>
      <c r="C464" s="5">
        <v>4.1760199999999999E-3</v>
      </c>
      <c r="D464" s="4" t="s">
        <v>9262</v>
      </c>
      <c r="E464" s="4" t="s">
        <v>9263</v>
      </c>
      <c r="F464" s="4" t="s">
        <v>9264</v>
      </c>
      <c r="G464" s="4" t="s">
        <v>9265</v>
      </c>
      <c r="H464" s="4" t="s">
        <v>9266</v>
      </c>
      <c r="I464" s="4" t="s">
        <v>9267</v>
      </c>
      <c r="J464" s="4" t="s">
        <v>9268</v>
      </c>
      <c r="K464" s="5">
        <v>8.4000000000000001E-106</v>
      </c>
      <c r="L464" s="4" t="s">
        <v>9269</v>
      </c>
      <c r="M464" s="4" t="s">
        <v>9270</v>
      </c>
      <c r="N464" s="4" t="s">
        <v>9271</v>
      </c>
      <c r="O464" s="4" t="s">
        <v>9272</v>
      </c>
      <c r="P464" s="4">
        <v>6</v>
      </c>
      <c r="Q464" s="4" t="s">
        <v>9273</v>
      </c>
      <c r="R464" s="4" t="s">
        <v>9274</v>
      </c>
      <c r="S464" s="4" t="s">
        <v>9275</v>
      </c>
      <c r="T464" s="4" t="s">
        <v>9276</v>
      </c>
      <c r="U464" s="4" t="s">
        <v>9277</v>
      </c>
      <c r="V464" s="4" t="s">
        <v>9278</v>
      </c>
      <c r="W464" s="4" t="s">
        <v>9279</v>
      </c>
      <c r="X464" s="4" t="s">
        <v>9280</v>
      </c>
      <c r="Y464" s="4" t="s">
        <v>9281</v>
      </c>
      <c r="Z464" s="4" t="s">
        <v>9282</v>
      </c>
      <c r="AA464" s="4" t="s">
        <v>9283</v>
      </c>
      <c r="AB464" s="4" t="s">
        <v>9284</v>
      </c>
    </row>
    <row r="465" spans="1:28" x14ac:dyDescent="0.25">
      <c r="A465" s="4" t="s">
        <v>13891</v>
      </c>
      <c r="B465" s="4">
        <v>-1.7777376</v>
      </c>
      <c r="C465" s="5">
        <v>7.8231849999999995E-5</v>
      </c>
      <c r="D465" s="4" t="s">
        <v>13892</v>
      </c>
      <c r="E465" s="4" t="s">
        <v>13893</v>
      </c>
      <c r="F465" s="4" t="s">
        <v>13894</v>
      </c>
      <c r="G465" s="4" t="s">
        <v>13895</v>
      </c>
      <c r="H465" s="4" t="s">
        <v>13896</v>
      </c>
      <c r="I465" s="4" t="s">
        <v>13897</v>
      </c>
      <c r="J465" s="4" t="s">
        <v>872</v>
      </c>
      <c r="K465" s="5">
        <v>3.1999999999999997E-20</v>
      </c>
      <c r="L465" s="4" t="s">
        <v>13898</v>
      </c>
      <c r="M465" s="4" t="s">
        <v>13899</v>
      </c>
      <c r="N465" s="4" t="s">
        <v>13900</v>
      </c>
      <c r="O465" s="4" t="s">
        <v>13901</v>
      </c>
      <c r="P465" s="4">
        <v>2</v>
      </c>
      <c r="Q465" s="4" t="s">
        <v>13902</v>
      </c>
      <c r="R465" s="4" t="s">
        <v>13903</v>
      </c>
      <c r="S465" s="4" t="s">
        <v>1833</v>
      </c>
      <c r="V465" s="4" t="s">
        <v>13904</v>
      </c>
      <c r="W465" s="4" t="s">
        <v>6738</v>
      </c>
      <c r="X465" s="4" t="s">
        <v>13905</v>
      </c>
      <c r="Y465" s="4" t="s">
        <v>13906</v>
      </c>
      <c r="Z465" s="4" t="s">
        <v>13907</v>
      </c>
      <c r="AA465" s="4" t="s">
        <v>13908</v>
      </c>
      <c r="AB465" s="4" t="s">
        <v>13909</v>
      </c>
    </row>
    <row r="466" spans="1:28" x14ac:dyDescent="0.25">
      <c r="A466" s="4" t="s">
        <v>16051</v>
      </c>
      <c r="B466" s="4">
        <v>2.074643</v>
      </c>
      <c r="C466" s="5">
        <v>1.276676E-3</v>
      </c>
      <c r="D466" s="4" t="s">
        <v>16052</v>
      </c>
      <c r="E466" s="4" t="s">
        <v>16053</v>
      </c>
      <c r="F466" s="4" t="s">
        <v>16054</v>
      </c>
      <c r="G466" s="4" t="s">
        <v>16055</v>
      </c>
      <c r="H466" s="4" t="s">
        <v>16056</v>
      </c>
      <c r="I466" s="4" t="s">
        <v>16057</v>
      </c>
      <c r="J466" s="4" t="s">
        <v>16058</v>
      </c>
      <c r="K466" s="5">
        <v>3.3E-27</v>
      </c>
      <c r="L466" s="4" t="s">
        <v>16059</v>
      </c>
      <c r="M466" s="4" t="s">
        <v>16060</v>
      </c>
      <c r="N466" s="4" t="s">
        <v>16061</v>
      </c>
      <c r="O466" s="4" t="s">
        <v>16062</v>
      </c>
      <c r="P466" s="4">
        <v>6</v>
      </c>
      <c r="Q466" s="4" t="s">
        <v>16063</v>
      </c>
      <c r="R466" s="4" t="s">
        <v>16064</v>
      </c>
      <c r="S466" s="4" t="s">
        <v>16065</v>
      </c>
      <c r="T466" s="4" t="s">
        <v>899</v>
      </c>
      <c r="U466" s="4" t="s">
        <v>900</v>
      </c>
      <c r="V466" s="4" t="s">
        <v>16066</v>
      </c>
      <c r="W466" s="4" t="s">
        <v>7146</v>
      </c>
      <c r="X466" s="4" t="s">
        <v>16067</v>
      </c>
      <c r="Y466" s="4" t="s">
        <v>16068</v>
      </c>
      <c r="Z466" s="4" t="s">
        <v>12581</v>
      </c>
      <c r="AA466" s="4" t="s">
        <v>12582</v>
      </c>
      <c r="AB466" s="4" t="s">
        <v>12583</v>
      </c>
    </row>
    <row r="467" spans="1:28" x14ac:dyDescent="0.25">
      <c r="A467" s="4" t="s">
        <v>12763</v>
      </c>
      <c r="B467" s="4">
        <v>1.5391235000000001</v>
      </c>
      <c r="C467" s="5">
        <v>9.7143669999999998E-3</v>
      </c>
      <c r="D467" s="4" t="s">
        <v>12764</v>
      </c>
      <c r="E467" s="4" t="s">
        <v>12765</v>
      </c>
      <c r="F467" s="4" t="s">
        <v>12766</v>
      </c>
      <c r="G467" s="4" t="s">
        <v>12767</v>
      </c>
      <c r="H467" s="4" t="s">
        <v>12768</v>
      </c>
      <c r="I467" s="4" t="s">
        <v>12769</v>
      </c>
      <c r="J467" s="4" t="s">
        <v>12770</v>
      </c>
      <c r="K467" s="5">
        <v>4.3000000000000001E-104</v>
      </c>
      <c r="L467" s="4" t="s">
        <v>12771</v>
      </c>
      <c r="M467" s="4" t="s">
        <v>12772</v>
      </c>
      <c r="N467" s="4" t="s">
        <v>12773</v>
      </c>
      <c r="O467" s="4" t="s">
        <v>12774</v>
      </c>
      <c r="P467" s="4">
        <v>4</v>
      </c>
      <c r="Q467" s="4" t="s">
        <v>12775</v>
      </c>
      <c r="R467" s="4" t="s">
        <v>12776</v>
      </c>
      <c r="S467" s="4" t="s">
        <v>12777</v>
      </c>
      <c r="V467" s="4" t="s">
        <v>12778</v>
      </c>
      <c r="W467" s="4" t="s">
        <v>12779</v>
      </c>
      <c r="X467" s="4" t="s">
        <v>12780</v>
      </c>
      <c r="Y467" s="4" t="s">
        <v>12781</v>
      </c>
      <c r="Z467" s="4" t="s">
        <v>12782</v>
      </c>
      <c r="AA467" s="4" t="s">
        <v>12783</v>
      </c>
      <c r="AB467" s="4" t="s">
        <v>12784</v>
      </c>
    </row>
    <row r="468" spans="1:28" x14ac:dyDescent="0.25">
      <c r="A468" s="4" t="s">
        <v>16385</v>
      </c>
      <c r="B468" s="4">
        <v>2.3416640000000002</v>
      </c>
      <c r="C468" s="4">
        <v>3.4217953000000001E-3</v>
      </c>
      <c r="D468" s="4" t="s">
        <v>3377</v>
      </c>
      <c r="E468" s="4" t="s">
        <v>16386</v>
      </c>
      <c r="F468" s="4" t="s">
        <v>16387</v>
      </c>
      <c r="G468" s="4" t="s">
        <v>16388</v>
      </c>
      <c r="H468" s="4" t="s">
        <v>16389</v>
      </c>
      <c r="I468" s="4" t="s">
        <v>16390</v>
      </c>
      <c r="J468" s="4" t="s">
        <v>5109</v>
      </c>
      <c r="K468" s="5">
        <v>1.8999999999999999E-93</v>
      </c>
      <c r="L468" s="4" t="s">
        <v>16391</v>
      </c>
      <c r="M468" s="4" t="s">
        <v>16392</v>
      </c>
      <c r="N468" s="4" t="s">
        <v>16393</v>
      </c>
      <c r="O468" s="4" t="s">
        <v>16394</v>
      </c>
      <c r="P468" s="4">
        <v>7</v>
      </c>
      <c r="Q468" s="4" t="s">
        <v>16395</v>
      </c>
      <c r="R468" s="4" t="s">
        <v>16396</v>
      </c>
      <c r="S468" s="4" t="s">
        <v>16397</v>
      </c>
      <c r="T468" s="4" t="s">
        <v>899</v>
      </c>
      <c r="U468" s="4" t="s">
        <v>900</v>
      </c>
      <c r="V468" s="4" t="s">
        <v>16398</v>
      </c>
      <c r="W468" s="4" t="s">
        <v>11453</v>
      </c>
      <c r="X468" s="4" t="s">
        <v>16399</v>
      </c>
      <c r="Y468" s="4" t="s">
        <v>16400</v>
      </c>
      <c r="Z468" s="4" t="s">
        <v>16401</v>
      </c>
      <c r="AA468" s="4" t="s">
        <v>16402</v>
      </c>
      <c r="AB468" s="4" t="s">
        <v>16403</v>
      </c>
    </row>
    <row r="469" spans="1:28" x14ac:dyDescent="0.25">
      <c r="A469" s="4" t="s">
        <v>2043</v>
      </c>
      <c r="B469" s="4">
        <v>1.6686417</v>
      </c>
      <c r="C469" s="5">
        <v>1.2904135E-4</v>
      </c>
      <c r="D469" s="4" t="s">
        <v>2044</v>
      </c>
      <c r="E469" s="4" t="s">
        <v>2045</v>
      </c>
      <c r="F469" s="4" t="s">
        <v>2046</v>
      </c>
      <c r="G469" s="4" t="s">
        <v>2047</v>
      </c>
      <c r="H469" s="4" t="s">
        <v>2048</v>
      </c>
      <c r="I469" s="4" t="s">
        <v>2049</v>
      </c>
      <c r="J469" s="4" t="s">
        <v>2050</v>
      </c>
      <c r="K469" s="5">
        <v>4.8999999999999997E-51</v>
      </c>
      <c r="L469" s="4" t="s">
        <v>2051</v>
      </c>
      <c r="M469" s="4" t="s">
        <v>2052</v>
      </c>
      <c r="N469" s="4" t="s">
        <v>2053</v>
      </c>
      <c r="O469" s="4" t="s">
        <v>2054</v>
      </c>
      <c r="P469" s="4">
        <v>3</v>
      </c>
      <c r="Q469" s="4" t="s">
        <v>2055</v>
      </c>
      <c r="R469" s="4" t="s">
        <v>2056</v>
      </c>
      <c r="S469" s="4" t="s">
        <v>2057</v>
      </c>
      <c r="T469" s="4" t="s">
        <v>2058</v>
      </c>
      <c r="U469" s="4" t="s">
        <v>2059</v>
      </c>
      <c r="V469" s="4" t="s">
        <v>2060</v>
      </c>
      <c r="W469" s="4" t="s">
        <v>2061</v>
      </c>
      <c r="X469" s="4" t="s">
        <v>2062</v>
      </c>
      <c r="Y469" s="4" t="s">
        <v>2063</v>
      </c>
      <c r="Z469" s="4" t="s">
        <v>2064</v>
      </c>
      <c r="AA469" s="4" t="s">
        <v>2065</v>
      </c>
      <c r="AB469" s="4" t="s">
        <v>2066</v>
      </c>
    </row>
    <row r="470" spans="1:28" x14ac:dyDescent="0.25">
      <c r="A470" s="4" t="s">
        <v>2154</v>
      </c>
      <c r="B470" s="4">
        <v>2.3193315999999999</v>
      </c>
      <c r="C470" s="5">
        <v>3.9669812999999998E-4</v>
      </c>
      <c r="D470" s="4" t="s">
        <v>2155</v>
      </c>
      <c r="E470" s="4" t="s">
        <v>2156</v>
      </c>
      <c r="F470" s="4" t="s">
        <v>2157</v>
      </c>
      <c r="G470" s="4" t="s">
        <v>2158</v>
      </c>
      <c r="H470" s="4" t="s">
        <v>2159</v>
      </c>
      <c r="I470" s="4" t="s">
        <v>2160</v>
      </c>
      <c r="J470" s="4" t="s">
        <v>2161</v>
      </c>
      <c r="K470" s="5">
        <v>1.3999999999999999E-17</v>
      </c>
      <c r="L470" s="4" t="s">
        <v>2162</v>
      </c>
      <c r="M470" s="4" t="s">
        <v>2163</v>
      </c>
      <c r="N470" s="4" t="s">
        <v>2164</v>
      </c>
      <c r="O470" s="4" t="s">
        <v>2165</v>
      </c>
      <c r="P470" s="4">
        <v>2</v>
      </c>
      <c r="Q470" s="4" t="s">
        <v>1072</v>
      </c>
      <c r="R470" s="4" t="s">
        <v>1073</v>
      </c>
      <c r="S470" s="4" t="s">
        <v>609</v>
      </c>
      <c r="V470" s="4" t="s">
        <v>2166</v>
      </c>
      <c r="W470" s="4" t="s">
        <v>2167</v>
      </c>
      <c r="X470" s="4" t="s">
        <v>2168</v>
      </c>
      <c r="Y470" s="4" t="s">
        <v>2169</v>
      </c>
      <c r="Z470" s="4" t="s">
        <v>2170</v>
      </c>
      <c r="AA470" s="4" t="s">
        <v>2171</v>
      </c>
      <c r="AB470" s="4" t="s">
        <v>2172</v>
      </c>
    </row>
    <row r="471" spans="1:28" x14ac:dyDescent="0.25">
      <c r="A471" s="4" t="s">
        <v>15612</v>
      </c>
      <c r="B471" s="4">
        <v>3.0723967999999999</v>
      </c>
      <c r="C471" s="5">
        <v>2.8454359999999999E-4</v>
      </c>
      <c r="D471" s="4" t="s">
        <v>15613</v>
      </c>
      <c r="E471" s="4" t="s">
        <v>15614</v>
      </c>
      <c r="F471" s="4" t="s">
        <v>15615</v>
      </c>
      <c r="G471" s="4" t="s">
        <v>15616</v>
      </c>
      <c r="H471" s="4" t="s">
        <v>15617</v>
      </c>
      <c r="I471" s="4" t="s">
        <v>15618</v>
      </c>
      <c r="J471" s="4" t="s">
        <v>15619</v>
      </c>
      <c r="K471" s="5">
        <v>2.8000000000000001E-36</v>
      </c>
      <c r="L471" s="4" t="s">
        <v>15620</v>
      </c>
      <c r="M471" s="4" t="s">
        <v>15621</v>
      </c>
      <c r="N471" s="4" t="s">
        <v>15622</v>
      </c>
      <c r="O471" s="4" t="s">
        <v>15623</v>
      </c>
      <c r="P471" s="4">
        <v>3</v>
      </c>
      <c r="Q471" s="4" t="s">
        <v>15624</v>
      </c>
      <c r="R471" s="4" t="s">
        <v>15625</v>
      </c>
      <c r="S471" s="4" t="s">
        <v>6377</v>
      </c>
      <c r="V471" s="4" t="s">
        <v>15626</v>
      </c>
      <c r="W471" s="4" t="s">
        <v>7459</v>
      </c>
      <c r="X471" s="4" t="s">
        <v>15627</v>
      </c>
      <c r="Y471" s="4" t="s">
        <v>15628</v>
      </c>
      <c r="Z471" s="4" t="s">
        <v>15629</v>
      </c>
      <c r="AA471" s="4" t="s">
        <v>15630</v>
      </c>
      <c r="AB471" s="4" t="s">
        <v>15631</v>
      </c>
    </row>
    <row r="472" spans="1:28" x14ac:dyDescent="0.25">
      <c r="A472" s="4" t="s">
        <v>3949</v>
      </c>
      <c r="B472" s="4">
        <v>-1.5937512</v>
      </c>
      <c r="C472" s="5">
        <v>2.2581294E-4</v>
      </c>
      <c r="D472" s="4" t="s">
        <v>3950</v>
      </c>
      <c r="E472" s="4" t="s">
        <v>3951</v>
      </c>
      <c r="F472" s="4" t="s">
        <v>3952</v>
      </c>
      <c r="G472" s="4" t="s">
        <v>3953</v>
      </c>
      <c r="H472" s="4" t="s">
        <v>3954</v>
      </c>
      <c r="I472" s="4" t="s">
        <v>3955</v>
      </c>
      <c r="J472" s="4" t="s">
        <v>3956</v>
      </c>
      <c r="K472" s="5">
        <v>7.6999999999999996E-119</v>
      </c>
      <c r="L472" s="4" t="s">
        <v>3957</v>
      </c>
      <c r="M472" s="4" t="s">
        <v>3958</v>
      </c>
      <c r="N472" s="4" t="s">
        <v>3959</v>
      </c>
      <c r="O472" s="4" t="s">
        <v>3960</v>
      </c>
      <c r="P472" s="4">
        <v>6</v>
      </c>
      <c r="Q472" s="4" t="s">
        <v>3961</v>
      </c>
      <c r="R472" s="4" t="s">
        <v>3962</v>
      </c>
      <c r="S472" s="4" t="s">
        <v>3963</v>
      </c>
      <c r="V472" s="4" t="s">
        <v>3964</v>
      </c>
      <c r="W472" s="4" t="s">
        <v>3965</v>
      </c>
      <c r="X472" s="4" t="s">
        <v>3966</v>
      </c>
      <c r="Y472" s="4" t="s">
        <v>3967</v>
      </c>
      <c r="Z472" s="4" t="s">
        <v>3968</v>
      </c>
      <c r="AA472" s="4" t="s">
        <v>3969</v>
      </c>
      <c r="AB472" s="4" t="s">
        <v>3970</v>
      </c>
    </row>
    <row r="473" spans="1:28" x14ac:dyDescent="0.25">
      <c r="A473" s="4" t="s">
        <v>12326</v>
      </c>
      <c r="B473" s="4">
        <v>-1.8930811999999999</v>
      </c>
      <c r="C473" s="5">
        <v>6.6274260000000001E-5</v>
      </c>
      <c r="D473" s="4" t="s">
        <v>12327</v>
      </c>
      <c r="E473" s="4" t="s">
        <v>12328</v>
      </c>
      <c r="F473" s="4" t="s">
        <v>12329</v>
      </c>
      <c r="G473" s="4" t="s">
        <v>12330</v>
      </c>
      <c r="H473" s="4" t="s">
        <v>12331</v>
      </c>
      <c r="I473" s="4" t="s">
        <v>12332</v>
      </c>
      <c r="J473" s="4" t="s">
        <v>398</v>
      </c>
      <c r="K473" s="5">
        <v>7.0000000000000003E-74</v>
      </c>
      <c r="L473" s="4" t="s">
        <v>12333</v>
      </c>
      <c r="M473" s="4" t="s">
        <v>12334</v>
      </c>
      <c r="N473" s="4" t="s">
        <v>12335</v>
      </c>
      <c r="O473" s="4" t="s">
        <v>12336</v>
      </c>
      <c r="P473" s="4">
        <v>5</v>
      </c>
      <c r="Q473" s="4" t="s">
        <v>12337</v>
      </c>
      <c r="R473" s="4" t="s">
        <v>12338</v>
      </c>
      <c r="S473" s="4" t="s">
        <v>6532</v>
      </c>
      <c r="T473" s="4" t="s">
        <v>12339</v>
      </c>
      <c r="U473" s="4" t="s">
        <v>12340</v>
      </c>
      <c r="V473" s="4" t="s">
        <v>12341</v>
      </c>
      <c r="W473" s="4" t="s">
        <v>10569</v>
      </c>
      <c r="X473" s="4" t="s">
        <v>12342</v>
      </c>
      <c r="Y473" s="4" t="s">
        <v>12343</v>
      </c>
      <c r="Z473" s="4" t="s">
        <v>12344</v>
      </c>
      <c r="AA473" s="4" t="s">
        <v>12345</v>
      </c>
      <c r="AB473" s="4" t="s">
        <v>12346</v>
      </c>
    </row>
    <row r="474" spans="1:28" x14ac:dyDescent="0.25">
      <c r="A474" s="4" t="s">
        <v>484</v>
      </c>
      <c r="B474" s="4">
        <v>1.5429938000000001</v>
      </c>
      <c r="C474" s="4">
        <v>1.2173207000000001E-3</v>
      </c>
      <c r="D474" s="4" t="s">
        <v>485</v>
      </c>
      <c r="E474" s="4" t="s">
        <v>486</v>
      </c>
      <c r="F474" s="4" t="s">
        <v>487</v>
      </c>
      <c r="G474" s="4" t="s">
        <v>488</v>
      </c>
      <c r="H474" s="4" t="s">
        <v>489</v>
      </c>
      <c r="I474" s="4" t="s">
        <v>490</v>
      </c>
      <c r="J474" s="4" t="s">
        <v>312</v>
      </c>
      <c r="K474" s="5">
        <v>5.8999999999999996E-60</v>
      </c>
      <c r="L474" s="4" t="s">
        <v>491</v>
      </c>
      <c r="M474" s="4" t="s">
        <v>492</v>
      </c>
      <c r="N474" s="4" t="s">
        <v>493</v>
      </c>
      <c r="O474" s="4" t="s">
        <v>494</v>
      </c>
      <c r="P474" s="4">
        <v>9</v>
      </c>
      <c r="Q474" s="4" t="s">
        <v>495</v>
      </c>
      <c r="R474" s="4" t="s">
        <v>496</v>
      </c>
      <c r="S474" s="4" t="s">
        <v>497</v>
      </c>
      <c r="T474" s="4" t="s">
        <v>498</v>
      </c>
      <c r="U474" s="4" t="s">
        <v>499</v>
      </c>
      <c r="V474" s="4" t="s">
        <v>500</v>
      </c>
      <c r="W474" s="4" t="s">
        <v>501</v>
      </c>
      <c r="X474" s="4" t="s">
        <v>502</v>
      </c>
      <c r="Y474" s="4" t="s">
        <v>503</v>
      </c>
      <c r="Z474" s="4" t="s">
        <v>504</v>
      </c>
      <c r="AA474" s="4" t="s">
        <v>505</v>
      </c>
      <c r="AB474" s="4" t="s">
        <v>506</v>
      </c>
    </row>
    <row r="475" spans="1:28" x14ac:dyDescent="0.25">
      <c r="A475" s="4" t="s">
        <v>11660</v>
      </c>
      <c r="B475" s="4">
        <v>1.7641373</v>
      </c>
      <c r="C475" s="5">
        <v>3.9687781999999999E-4</v>
      </c>
      <c r="D475" s="4" t="s">
        <v>6945</v>
      </c>
      <c r="E475" s="4" t="s">
        <v>11661</v>
      </c>
      <c r="F475" s="4" t="s">
        <v>11662</v>
      </c>
      <c r="G475" s="4" t="s">
        <v>11663</v>
      </c>
      <c r="H475" s="4" t="s">
        <v>11664</v>
      </c>
      <c r="I475" s="4" t="s">
        <v>11665</v>
      </c>
      <c r="J475" s="4" t="s">
        <v>2446</v>
      </c>
      <c r="K475" s="5">
        <v>6.6000000000000001E-73</v>
      </c>
      <c r="L475" s="4" t="s">
        <v>11666</v>
      </c>
      <c r="M475" s="4" t="s">
        <v>11667</v>
      </c>
      <c r="N475" s="4" t="s">
        <v>11668</v>
      </c>
      <c r="O475" s="4" t="s">
        <v>11669</v>
      </c>
      <c r="P475" s="4">
        <v>4</v>
      </c>
      <c r="Q475" s="4" t="s">
        <v>11670</v>
      </c>
      <c r="R475" s="4" t="s">
        <v>11671</v>
      </c>
      <c r="S475" s="4" t="s">
        <v>211</v>
      </c>
      <c r="V475" s="4" t="s">
        <v>11672</v>
      </c>
      <c r="W475" s="4" t="s">
        <v>8740</v>
      </c>
      <c r="X475" s="4" t="s">
        <v>11673</v>
      </c>
      <c r="Y475" s="4" t="s">
        <v>11674</v>
      </c>
      <c r="Z475" s="4" t="s">
        <v>11675</v>
      </c>
      <c r="AA475" s="4" t="s">
        <v>11676</v>
      </c>
      <c r="AB475" s="4" t="s">
        <v>11677</v>
      </c>
    </row>
    <row r="476" spans="1:28" x14ac:dyDescent="0.25">
      <c r="A476" s="4" t="s">
        <v>2580</v>
      </c>
      <c r="B476" s="4">
        <v>-1.5884815000000001</v>
      </c>
      <c r="C476" s="5">
        <v>1.4435762E-4</v>
      </c>
      <c r="D476" s="4" t="s">
        <v>2581</v>
      </c>
      <c r="E476" s="4" t="s">
        <v>2582</v>
      </c>
      <c r="F476" s="4" t="s">
        <v>2583</v>
      </c>
      <c r="G476" s="4" t="s">
        <v>2584</v>
      </c>
      <c r="H476" s="4" t="s">
        <v>2585</v>
      </c>
      <c r="I476" s="4" t="s">
        <v>2586</v>
      </c>
      <c r="J476" s="4" t="s">
        <v>2587</v>
      </c>
      <c r="K476" s="5">
        <v>4.6000000000000003E-109</v>
      </c>
      <c r="L476" s="4" t="s">
        <v>2588</v>
      </c>
      <c r="M476" s="4" t="s">
        <v>2589</v>
      </c>
      <c r="N476" s="4" t="s">
        <v>2590</v>
      </c>
      <c r="O476" s="4" t="s">
        <v>2591</v>
      </c>
      <c r="P476" s="4">
        <v>5</v>
      </c>
      <c r="Q476" s="4" t="s">
        <v>2592</v>
      </c>
      <c r="R476" s="4" t="s">
        <v>2593</v>
      </c>
      <c r="S476" s="4" t="s">
        <v>2594</v>
      </c>
      <c r="T476" s="4" t="s">
        <v>2595</v>
      </c>
      <c r="U476" s="4" t="s">
        <v>2596</v>
      </c>
      <c r="V476" s="4" t="s">
        <v>2597</v>
      </c>
      <c r="W476" s="4" t="s">
        <v>2598</v>
      </c>
      <c r="X476" s="4" t="s">
        <v>2599</v>
      </c>
      <c r="Y476" s="4" t="s">
        <v>2600</v>
      </c>
      <c r="Z476" s="4" t="s">
        <v>2601</v>
      </c>
      <c r="AA476" s="4" t="s">
        <v>2602</v>
      </c>
      <c r="AB476" s="4" t="s">
        <v>2603</v>
      </c>
    </row>
    <row r="477" spans="1:28" x14ac:dyDescent="0.25">
      <c r="A477" s="4" t="s">
        <v>7474</v>
      </c>
      <c r="B477" s="4">
        <v>-1.5437554</v>
      </c>
      <c r="C477" s="4">
        <v>4.1186750000000001E-2</v>
      </c>
      <c r="D477" s="4" t="s">
        <v>7475</v>
      </c>
      <c r="E477" s="4" t="s">
        <v>7476</v>
      </c>
      <c r="F477" s="4" t="s">
        <v>7477</v>
      </c>
      <c r="G477" s="4" t="s">
        <v>225</v>
      </c>
      <c r="H477" s="4" t="s">
        <v>7478</v>
      </c>
      <c r="I477" s="4" t="s">
        <v>7479</v>
      </c>
      <c r="J477" s="4" t="s">
        <v>2684</v>
      </c>
      <c r="K477" s="5">
        <v>0</v>
      </c>
      <c r="L477" s="4" t="s">
        <v>7480</v>
      </c>
      <c r="M477" s="4" t="s">
        <v>7481</v>
      </c>
      <c r="N477" s="4" t="s">
        <v>7482</v>
      </c>
      <c r="O477" s="4" t="s">
        <v>7483</v>
      </c>
      <c r="P477" s="4">
        <v>1</v>
      </c>
      <c r="Q477" s="4" t="s">
        <v>7484</v>
      </c>
      <c r="R477" s="4" t="s">
        <v>7485</v>
      </c>
      <c r="S477" s="4" t="s">
        <v>298</v>
      </c>
      <c r="V477" s="4" t="s">
        <v>7486</v>
      </c>
      <c r="W477" s="4" t="s">
        <v>7487</v>
      </c>
      <c r="X477" s="4" t="s">
        <v>7488</v>
      </c>
      <c r="Y477" s="4" t="s">
        <v>7489</v>
      </c>
      <c r="Z477" s="4" t="s">
        <v>7490</v>
      </c>
      <c r="AA477" s="4" t="s">
        <v>7491</v>
      </c>
      <c r="AB477" s="4" t="s">
        <v>7492</v>
      </c>
    </row>
    <row r="478" spans="1:28" x14ac:dyDescent="0.25">
      <c r="A478" s="4" t="s">
        <v>7301</v>
      </c>
      <c r="B478" s="4">
        <v>-3.5500500000000001</v>
      </c>
      <c r="C478" s="5">
        <v>3.4957260000000001E-6</v>
      </c>
      <c r="D478" s="4" t="s">
        <v>7302</v>
      </c>
      <c r="E478" s="4" t="s">
        <v>7303</v>
      </c>
      <c r="F478" s="4" t="s">
        <v>7304</v>
      </c>
      <c r="G478" s="4" t="s">
        <v>7305</v>
      </c>
      <c r="H478" s="4" t="s">
        <v>7306</v>
      </c>
      <c r="I478" s="4" t="s">
        <v>7307</v>
      </c>
      <c r="J478" s="4" t="s">
        <v>312</v>
      </c>
      <c r="K478" s="5">
        <v>4.1999999999999998E-81</v>
      </c>
      <c r="L478" s="4" t="s">
        <v>7308</v>
      </c>
      <c r="M478" s="4" t="s">
        <v>7309</v>
      </c>
      <c r="N478" s="4" t="s">
        <v>7310</v>
      </c>
      <c r="O478" s="4" t="s">
        <v>7311</v>
      </c>
      <c r="P478" s="4">
        <v>5</v>
      </c>
      <c r="Q478" s="4" t="s">
        <v>7312</v>
      </c>
      <c r="R478" s="4" t="s">
        <v>7313</v>
      </c>
      <c r="S478" s="4" t="s">
        <v>7314</v>
      </c>
      <c r="T478" s="4" t="s">
        <v>2058</v>
      </c>
      <c r="U478" s="4" t="s">
        <v>2059</v>
      </c>
      <c r="V478" s="4" t="s">
        <v>7315</v>
      </c>
      <c r="W478" s="4" t="s">
        <v>7316</v>
      </c>
      <c r="X478" s="4" t="s">
        <v>7317</v>
      </c>
      <c r="Y478" s="4" t="s">
        <v>7318</v>
      </c>
      <c r="Z478" s="4" t="s">
        <v>160</v>
      </c>
      <c r="AA478" s="4" t="s">
        <v>160</v>
      </c>
      <c r="AB478" s="4" t="s">
        <v>160</v>
      </c>
    </row>
    <row r="479" spans="1:28" x14ac:dyDescent="0.25">
      <c r="A479" s="4" t="s">
        <v>15479</v>
      </c>
      <c r="B479" s="4">
        <v>1.8079802</v>
      </c>
      <c r="C479" s="5">
        <v>1.6159164E-2</v>
      </c>
      <c r="D479" s="4" t="s">
        <v>15480</v>
      </c>
      <c r="E479" s="4" t="s">
        <v>15481</v>
      </c>
      <c r="F479" s="4" t="s">
        <v>15482</v>
      </c>
      <c r="G479" s="4" t="s">
        <v>15483</v>
      </c>
      <c r="H479" s="4" t="s">
        <v>15484</v>
      </c>
      <c r="I479" s="4" t="s">
        <v>15485</v>
      </c>
      <c r="J479" s="4" t="s">
        <v>15486</v>
      </c>
      <c r="K479" s="5">
        <v>1.2000000000000001E-86</v>
      </c>
      <c r="L479" s="4" t="s">
        <v>15487</v>
      </c>
      <c r="M479" s="4" t="s">
        <v>15488</v>
      </c>
      <c r="N479" s="4" t="s">
        <v>15489</v>
      </c>
      <c r="O479" s="4" t="s">
        <v>1431</v>
      </c>
      <c r="V479" s="4" t="s">
        <v>15490</v>
      </c>
      <c r="W479" s="4" t="s">
        <v>15491</v>
      </c>
      <c r="X479" s="4" t="s">
        <v>15492</v>
      </c>
      <c r="Y479" s="4" t="s">
        <v>15493</v>
      </c>
      <c r="Z479" s="4" t="s">
        <v>15494</v>
      </c>
      <c r="AA479" s="4" t="s">
        <v>15495</v>
      </c>
      <c r="AB479" s="4" t="s">
        <v>15496</v>
      </c>
    </row>
    <row r="480" spans="1:28" x14ac:dyDescent="0.25">
      <c r="A480" s="4" t="s">
        <v>5136</v>
      </c>
      <c r="B480" s="4">
        <v>-1.6414055999999999</v>
      </c>
      <c r="C480" s="5">
        <v>3.0883462999999999E-4</v>
      </c>
      <c r="D480" s="4" t="s">
        <v>5137</v>
      </c>
      <c r="E480" s="4" t="s">
        <v>5138</v>
      </c>
      <c r="F480" s="4" t="s">
        <v>5139</v>
      </c>
      <c r="G480" s="4" t="s">
        <v>5140</v>
      </c>
      <c r="H480" s="4" t="s">
        <v>5141</v>
      </c>
      <c r="I480" s="4" t="s">
        <v>5142</v>
      </c>
      <c r="J480" s="4" t="s">
        <v>5143</v>
      </c>
      <c r="K480" s="5">
        <v>1.3E-80</v>
      </c>
      <c r="L480" s="4" t="s">
        <v>5144</v>
      </c>
      <c r="M480" s="4" t="s">
        <v>5145</v>
      </c>
      <c r="N480" s="4" t="s">
        <v>5146</v>
      </c>
      <c r="O480" s="4" t="s">
        <v>5147</v>
      </c>
      <c r="P480" s="4">
        <v>6</v>
      </c>
      <c r="Q480" s="4" t="s">
        <v>5148</v>
      </c>
      <c r="R480" s="4" t="s">
        <v>5149</v>
      </c>
      <c r="S480" s="4" t="s">
        <v>5150</v>
      </c>
      <c r="T480" s="4" t="s">
        <v>5151</v>
      </c>
      <c r="U480" s="4" t="s">
        <v>5152</v>
      </c>
      <c r="V480" s="4" t="s">
        <v>5153</v>
      </c>
      <c r="W480" s="4" t="s">
        <v>3391</v>
      </c>
      <c r="X480" s="4" t="s">
        <v>5154</v>
      </c>
      <c r="Y480" s="4" t="s">
        <v>5155</v>
      </c>
      <c r="Z480" s="4" t="s">
        <v>5156</v>
      </c>
      <c r="AA480" s="4" t="s">
        <v>5157</v>
      </c>
      <c r="AB480" s="4" t="s">
        <v>262</v>
      </c>
    </row>
    <row r="481" spans="1:28" x14ac:dyDescent="0.25">
      <c r="A481" s="4" t="s">
        <v>16902</v>
      </c>
      <c r="B481" s="4">
        <v>-1.7800195999999999</v>
      </c>
      <c r="C481" s="5">
        <v>2.5175285000000002E-4</v>
      </c>
      <c r="D481" s="4" t="s">
        <v>16903</v>
      </c>
      <c r="E481" s="4" t="s">
        <v>16904</v>
      </c>
      <c r="F481" s="4" t="s">
        <v>16905</v>
      </c>
      <c r="G481" s="4" t="s">
        <v>16906</v>
      </c>
      <c r="H481" s="4" t="s">
        <v>16907</v>
      </c>
      <c r="I481" s="4" t="s">
        <v>16908</v>
      </c>
      <c r="J481" s="4" t="s">
        <v>16909</v>
      </c>
      <c r="K481" s="5">
        <v>3.8E-177</v>
      </c>
      <c r="L481" s="4" t="s">
        <v>16910</v>
      </c>
      <c r="M481" s="4" t="s">
        <v>16911</v>
      </c>
      <c r="N481" s="4" t="s">
        <v>16912</v>
      </c>
      <c r="O481" s="4" t="s">
        <v>16574</v>
      </c>
      <c r="V481" s="4" t="s">
        <v>16913</v>
      </c>
      <c r="W481" s="4" t="s">
        <v>16914</v>
      </c>
      <c r="X481" s="4" t="s">
        <v>16915</v>
      </c>
      <c r="Y481" s="4" t="s">
        <v>16916</v>
      </c>
      <c r="Z481" s="4" t="s">
        <v>16917</v>
      </c>
      <c r="AA481" s="4" t="s">
        <v>16918</v>
      </c>
      <c r="AB481" s="4" t="s">
        <v>16919</v>
      </c>
    </row>
    <row r="482" spans="1:28" x14ac:dyDescent="0.25">
      <c r="A482" s="4" t="s">
        <v>5158</v>
      </c>
      <c r="B482" s="4">
        <v>2.5486304999999998</v>
      </c>
      <c r="C482" s="4">
        <v>1.0261709E-3</v>
      </c>
      <c r="D482" s="4" t="s">
        <v>5159</v>
      </c>
      <c r="E482" s="4" t="s">
        <v>5160</v>
      </c>
      <c r="F482" s="4" t="s">
        <v>5161</v>
      </c>
      <c r="G482" s="4" t="s">
        <v>5162</v>
      </c>
      <c r="H482" s="4" t="s">
        <v>5163</v>
      </c>
      <c r="I482" s="4" t="s">
        <v>5164</v>
      </c>
      <c r="J482" s="4" t="s">
        <v>5165</v>
      </c>
      <c r="K482" s="5">
        <v>2.0000000000000001E-62</v>
      </c>
      <c r="L482" s="4" t="s">
        <v>5166</v>
      </c>
      <c r="M482" s="4" t="s">
        <v>5167</v>
      </c>
      <c r="N482" s="4" t="s">
        <v>5168</v>
      </c>
      <c r="O482" s="4" t="s">
        <v>5169</v>
      </c>
      <c r="V482" s="4" t="s">
        <v>5170</v>
      </c>
      <c r="W482" s="4" t="s">
        <v>5171</v>
      </c>
      <c r="X482" s="4" t="s">
        <v>5172</v>
      </c>
      <c r="Y482" s="4" t="s">
        <v>5173</v>
      </c>
      <c r="Z482" s="4" t="s">
        <v>5174</v>
      </c>
      <c r="AA482" s="4" t="s">
        <v>5175</v>
      </c>
      <c r="AB482" s="4" t="s">
        <v>5176</v>
      </c>
    </row>
    <row r="483" spans="1:28" x14ac:dyDescent="0.25">
      <c r="A483" s="4" t="s">
        <v>7875</v>
      </c>
      <c r="B483" s="4">
        <v>1.8571979999999999</v>
      </c>
      <c r="C483" s="5">
        <v>4.4872660000000002E-3</v>
      </c>
      <c r="D483" s="4" t="s">
        <v>7876</v>
      </c>
      <c r="E483" s="4" t="s">
        <v>7877</v>
      </c>
      <c r="F483" s="4" t="s">
        <v>7878</v>
      </c>
      <c r="G483" s="4" t="s">
        <v>7879</v>
      </c>
      <c r="H483" s="4" t="s">
        <v>7880</v>
      </c>
      <c r="I483" s="4" t="s">
        <v>7881</v>
      </c>
      <c r="J483" s="4" t="s">
        <v>7882</v>
      </c>
      <c r="K483" s="5">
        <v>1.0000000000000001E-17</v>
      </c>
      <c r="L483" s="4" t="s">
        <v>7883</v>
      </c>
      <c r="M483" s="4" t="s">
        <v>7884</v>
      </c>
      <c r="N483" s="4" t="s">
        <v>7885</v>
      </c>
      <c r="O483" s="4" t="s">
        <v>7886</v>
      </c>
      <c r="P483" s="4">
        <v>2</v>
      </c>
      <c r="Q483" s="4" t="s">
        <v>3223</v>
      </c>
      <c r="R483" s="4" t="s">
        <v>3224</v>
      </c>
      <c r="S483" s="4" t="s">
        <v>609</v>
      </c>
      <c r="V483" s="4" t="s">
        <v>7887</v>
      </c>
      <c r="W483" s="4" t="s">
        <v>7888</v>
      </c>
      <c r="X483" s="4" t="s">
        <v>7889</v>
      </c>
      <c r="Y483" s="4" t="s">
        <v>7890</v>
      </c>
      <c r="Z483" s="4" t="s">
        <v>7891</v>
      </c>
      <c r="AA483" s="4" t="s">
        <v>7892</v>
      </c>
      <c r="AB483" s="4" t="s">
        <v>7893</v>
      </c>
    </row>
    <row r="484" spans="1:28" x14ac:dyDescent="0.25">
      <c r="A484" s="4" t="s">
        <v>6186</v>
      </c>
      <c r="B484" s="4">
        <v>1.8874443999999999</v>
      </c>
      <c r="C484" s="5">
        <v>3.7989170000000001E-4</v>
      </c>
      <c r="D484" s="4" t="s">
        <v>6187</v>
      </c>
      <c r="E484" s="4" t="s">
        <v>6188</v>
      </c>
      <c r="F484" s="4" t="s">
        <v>6189</v>
      </c>
      <c r="G484" s="4" t="s">
        <v>6190</v>
      </c>
      <c r="H484" s="4" t="s">
        <v>6191</v>
      </c>
      <c r="I484" s="4" t="s">
        <v>6192</v>
      </c>
      <c r="J484" s="4" t="s">
        <v>6193</v>
      </c>
      <c r="K484" s="5">
        <v>9.9999999999999993E-40</v>
      </c>
      <c r="L484" s="4" t="s">
        <v>6194</v>
      </c>
      <c r="M484" s="4" t="s">
        <v>6195</v>
      </c>
      <c r="N484" s="4" t="s">
        <v>6196</v>
      </c>
      <c r="O484" s="4" t="s">
        <v>6197</v>
      </c>
      <c r="P484" s="4">
        <v>3</v>
      </c>
      <c r="Q484" s="4" t="s">
        <v>6198</v>
      </c>
      <c r="R484" s="4" t="s">
        <v>6199</v>
      </c>
      <c r="S484" s="4" t="s">
        <v>6200</v>
      </c>
      <c r="V484" s="4" t="s">
        <v>6201</v>
      </c>
      <c r="W484" s="4" t="s">
        <v>6202</v>
      </c>
      <c r="X484" s="4" t="s">
        <v>6203</v>
      </c>
      <c r="Y484" s="4" t="s">
        <v>6204</v>
      </c>
      <c r="Z484" s="4" t="s">
        <v>6205</v>
      </c>
      <c r="AA484" s="4" t="s">
        <v>6206</v>
      </c>
      <c r="AB484" s="4" t="s">
        <v>6207</v>
      </c>
    </row>
    <row r="485" spans="1:28" x14ac:dyDescent="0.25">
      <c r="A485" s="4" t="s">
        <v>13251</v>
      </c>
      <c r="B485" s="4">
        <v>1.9173271999999999</v>
      </c>
      <c r="C485" s="4">
        <v>1.2555869E-3</v>
      </c>
      <c r="D485" s="4" t="s">
        <v>13252</v>
      </c>
      <c r="E485" s="4" t="s">
        <v>13253</v>
      </c>
      <c r="F485" s="4" t="s">
        <v>13254</v>
      </c>
      <c r="G485" s="4" t="s">
        <v>13255</v>
      </c>
      <c r="H485" s="4" t="s">
        <v>13256</v>
      </c>
      <c r="I485" s="4" t="s">
        <v>13257</v>
      </c>
      <c r="J485" s="4" t="s">
        <v>417</v>
      </c>
      <c r="K485" s="5">
        <v>2.3999999999999999E-12</v>
      </c>
      <c r="L485" s="4" t="s">
        <v>13258</v>
      </c>
      <c r="M485" s="4" t="s">
        <v>4777</v>
      </c>
      <c r="N485" s="4" t="s">
        <v>4778</v>
      </c>
      <c r="O485" s="4" t="s">
        <v>4779</v>
      </c>
      <c r="V485" s="4" t="s">
        <v>1461</v>
      </c>
      <c r="W485" s="4" t="s">
        <v>6465</v>
      </c>
      <c r="X485" s="4" t="s">
        <v>13259</v>
      </c>
      <c r="Y485" s="4" t="s">
        <v>13260</v>
      </c>
      <c r="Z485" s="4" t="s">
        <v>1464</v>
      </c>
      <c r="AA485" s="4" t="s">
        <v>1464</v>
      </c>
      <c r="AB485" s="4" t="s">
        <v>1464</v>
      </c>
    </row>
    <row r="486" spans="1:28" x14ac:dyDescent="0.25">
      <c r="A486" s="4" t="s">
        <v>4770</v>
      </c>
      <c r="B486" s="4">
        <v>1.5616395000000001</v>
      </c>
      <c r="C486" s="5">
        <v>2.8671167000000002E-4</v>
      </c>
      <c r="D486" s="4" t="s">
        <v>2264</v>
      </c>
      <c r="E486" s="4" t="s">
        <v>4771</v>
      </c>
      <c r="F486" s="4" t="s">
        <v>4772</v>
      </c>
      <c r="G486" s="4" t="s">
        <v>4773</v>
      </c>
      <c r="H486" s="4" t="s">
        <v>4774</v>
      </c>
      <c r="I486" s="4" t="s">
        <v>4775</v>
      </c>
      <c r="J486" s="4" t="s">
        <v>2698</v>
      </c>
      <c r="K486" s="5">
        <v>3.3000000000000002E-71</v>
      </c>
      <c r="L486" s="4" t="s">
        <v>4776</v>
      </c>
      <c r="M486" s="4" t="s">
        <v>4777</v>
      </c>
      <c r="N486" s="4" t="s">
        <v>4778</v>
      </c>
      <c r="O486" s="4" t="s">
        <v>4779</v>
      </c>
      <c r="V486" s="4" t="s">
        <v>4780</v>
      </c>
      <c r="W486" s="4" t="s">
        <v>366</v>
      </c>
      <c r="X486" s="4" t="s">
        <v>4781</v>
      </c>
      <c r="Y486" s="4" t="s">
        <v>4782</v>
      </c>
      <c r="Z486" s="4" t="s">
        <v>4783</v>
      </c>
      <c r="AA486" s="4" t="s">
        <v>4784</v>
      </c>
      <c r="AB486" s="4" t="s">
        <v>4785</v>
      </c>
    </row>
    <row r="487" spans="1:28" x14ac:dyDescent="0.25">
      <c r="A487" s="4" t="s">
        <v>7785</v>
      </c>
      <c r="B487" s="4">
        <v>2.2913809999999999</v>
      </c>
      <c r="C487" s="4">
        <v>1.0759537E-3</v>
      </c>
      <c r="D487" s="4" t="s">
        <v>2264</v>
      </c>
      <c r="E487" s="4" t="s">
        <v>7786</v>
      </c>
      <c r="F487" s="4" t="s">
        <v>7787</v>
      </c>
      <c r="G487" s="4" t="s">
        <v>7788</v>
      </c>
      <c r="H487" s="4" t="s">
        <v>7789</v>
      </c>
      <c r="I487" s="4" t="s">
        <v>2697</v>
      </c>
      <c r="J487" s="4" t="s">
        <v>2698</v>
      </c>
      <c r="K487" s="5">
        <v>1.7000000000000001E-50</v>
      </c>
      <c r="L487" s="4" t="s">
        <v>7790</v>
      </c>
      <c r="M487" s="4" t="s">
        <v>4777</v>
      </c>
      <c r="N487" s="4" t="s">
        <v>4778</v>
      </c>
      <c r="O487" s="4" t="s">
        <v>4779</v>
      </c>
      <c r="V487" s="4" t="s">
        <v>7791</v>
      </c>
      <c r="W487" s="4" t="s">
        <v>6919</v>
      </c>
      <c r="X487" s="4" t="s">
        <v>7792</v>
      </c>
      <c r="Y487" s="4" t="s">
        <v>7793</v>
      </c>
      <c r="Z487" s="4" t="s">
        <v>7794</v>
      </c>
      <c r="AA487" s="4" t="s">
        <v>7795</v>
      </c>
      <c r="AB487" s="4" t="s">
        <v>7796</v>
      </c>
    </row>
    <row r="488" spans="1:28" x14ac:dyDescent="0.25">
      <c r="A488" s="4" t="s">
        <v>12364</v>
      </c>
      <c r="B488" s="4">
        <v>-2.0065997000000002</v>
      </c>
      <c r="C488" s="5">
        <v>6.6043554E-5</v>
      </c>
      <c r="D488" s="4" t="s">
        <v>12365</v>
      </c>
      <c r="E488" s="4" t="s">
        <v>12366</v>
      </c>
      <c r="F488" s="4" t="s">
        <v>12367</v>
      </c>
      <c r="G488" s="4" t="s">
        <v>12368</v>
      </c>
      <c r="H488" s="4" t="s">
        <v>12369</v>
      </c>
      <c r="I488" s="4" t="s">
        <v>12370</v>
      </c>
      <c r="J488" s="4" t="s">
        <v>12371</v>
      </c>
      <c r="K488" s="5">
        <v>2.9E-11</v>
      </c>
      <c r="L488" s="4" t="s">
        <v>12372</v>
      </c>
      <c r="M488" s="4" t="s">
        <v>4777</v>
      </c>
      <c r="N488" s="4" t="s">
        <v>4778</v>
      </c>
      <c r="O488" s="4" t="s">
        <v>4779</v>
      </c>
      <c r="V488" s="4" t="s">
        <v>544</v>
      </c>
      <c r="W488" s="4" t="s">
        <v>5950</v>
      </c>
      <c r="X488" s="4" t="s">
        <v>11336</v>
      </c>
      <c r="Y488" s="4" t="s">
        <v>12373</v>
      </c>
      <c r="Z488" s="4" t="s">
        <v>547</v>
      </c>
      <c r="AA488" s="4" t="s">
        <v>547</v>
      </c>
      <c r="AB488" s="4" t="s">
        <v>547</v>
      </c>
    </row>
    <row r="489" spans="1:28" x14ac:dyDescent="0.25">
      <c r="A489" s="4" t="s">
        <v>11887</v>
      </c>
      <c r="B489" s="4">
        <v>1.9452345</v>
      </c>
      <c r="C489" s="5">
        <v>4.3722151999999999E-4</v>
      </c>
      <c r="D489" s="4" t="s">
        <v>11888</v>
      </c>
      <c r="E489" s="4" t="s">
        <v>11889</v>
      </c>
      <c r="F489" s="4" t="s">
        <v>11890</v>
      </c>
      <c r="G489" s="4" t="s">
        <v>11891</v>
      </c>
      <c r="H489" s="4" t="s">
        <v>11892</v>
      </c>
      <c r="I489" s="4" t="s">
        <v>1976</v>
      </c>
      <c r="J489" s="4" t="s">
        <v>1977</v>
      </c>
      <c r="K489" s="5">
        <v>7.4E-22</v>
      </c>
      <c r="L489" s="4" t="s">
        <v>11893</v>
      </c>
      <c r="M489" s="4" t="s">
        <v>4777</v>
      </c>
      <c r="N489" s="4" t="s">
        <v>4778</v>
      </c>
      <c r="O489" s="4" t="s">
        <v>4779</v>
      </c>
      <c r="V489" s="4" t="s">
        <v>11894</v>
      </c>
      <c r="W489" s="4" t="s">
        <v>7459</v>
      </c>
      <c r="X489" s="4" t="s">
        <v>4809</v>
      </c>
      <c r="Y489" s="4" t="s">
        <v>11895</v>
      </c>
      <c r="Z489" s="4" t="s">
        <v>11896</v>
      </c>
      <c r="AA489" s="4" t="s">
        <v>11897</v>
      </c>
      <c r="AB489" s="4" t="s">
        <v>11898</v>
      </c>
    </row>
    <row r="490" spans="1:28" x14ac:dyDescent="0.25">
      <c r="A490" s="4" t="s">
        <v>15351</v>
      </c>
      <c r="B490" s="4">
        <v>1.8286028000000001</v>
      </c>
      <c r="C490" s="4">
        <v>3.5021839999999999E-2</v>
      </c>
      <c r="D490" s="4" t="s">
        <v>15352</v>
      </c>
      <c r="E490" s="4" t="s">
        <v>15353</v>
      </c>
      <c r="F490" s="4" t="s">
        <v>15354</v>
      </c>
      <c r="G490" s="4" t="s">
        <v>15355</v>
      </c>
      <c r="H490" s="4" t="s">
        <v>15356</v>
      </c>
      <c r="I490" s="4" t="s">
        <v>15357</v>
      </c>
      <c r="J490" s="4" t="s">
        <v>15358</v>
      </c>
      <c r="K490" s="5">
        <v>1.8E-124</v>
      </c>
      <c r="L490" s="4" t="s">
        <v>15359</v>
      </c>
      <c r="M490" s="4" t="s">
        <v>15360</v>
      </c>
      <c r="N490" s="4" t="s">
        <v>15361</v>
      </c>
      <c r="O490" s="4" t="s">
        <v>15362</v>
      </c>
      <c r="V490" s="4" t="s">
        <v>15363</v>
      </c>
      <c r="W490" s="4" t="s">
        <v>8277</v>
      </c>
      <c r="X490" s="4" t="s">
        <v>15364</v>
      </c>
      <c r="Y490" s="4" t="s">
        <v>15365</v>
      </c>
      <c r="Z490" s="4" t="s">
        <v>15366</v>
      </c>
      <c r="AA490" s="4" t="s">
        <v>15367</v>
      </c>
      <c r="AB490" s="4" t="s">
        <v>15368</v>
      </c>
    </row>
    <row r="491" spans="1:28" x14ac:dyDescent="0.25">
      <c r="A491" s="4" t="s">
        <v>6468</v>
      </c>
      <c r="B491" s="4">
        <v>1.5087394000000001</v>
      </c>
      <c r="C491" s="5">
        <v>2.0560307E-2</v>
      </c>
      <c r="D491" s="4" t="s">
        <v>108</v>
      </c>
      <c r="E491" s="4" t="s">
        <v>6469</v>
      </c>
      <c r="F491" s="4" t="s">
        <v>6470</v>
      </c>
      <c r="G491" s="4" t="s">
        <v>6471</v>
      </c>
      <c r="H491" s="4" t="s">
        <v>6472</v>
      </c>
      <c r="I491" s="4" t="s">
        <v>1512</v>
      </c>
      <c r="J491" s="4" t="s">
        <v>1513</v>
      </c>
      <c r="K491" s="5">
        <v>7.4999999999999997E-57</v>
      </c>
      <c r="L491" s="4" t="s">
        <v>6473</v>
      </c>
      <c r="M491" s="4" t="s">
        <v>6474</v>
      </c>
      <c r="N491" s="4" t="s">
        <v>6475</v>
      </c>
      <c r="O491" s="4" t="s">
        <v>6476</v>
      </c>
      <c r="V491" s="4" t="s">
        <v>6477</v>
      </c>
      <c r="W491" s="4" t="s">
        <v>6478</v>
      </c>
      <c r="X491" s="4" t="s">
        <v>6479</v>
      </c>
      <c r="Y491" s="4" t="s">
        <v>6480</v>
      </c>
      <c r="Z491" s="4" t="s">
        <v>6481</v>
      </c>
      <c r="AA491" s="4" t="s">
        <v>6482</v>
      </c>
      <c r="AB491" s="4" t="s">
        <v>6483</v>
      </c>
    </row>
    <row r="492" spans="1:28" x14ac:dyDescent="0.25">
      <c r="A492" s="4" t="s">
        <v>9461</v>
      </c>
      <c r="B492" s="4">
        <v>1.8467182</v>
      </c>
      <c r="C492" s="4">
        <v>1.0166853E-2</v>
      </c>
      <c r="D492" s="4" t="s">
        <v>450</v>
      </c>
      <c r="E492" s="4" t="s">
        <v>9462</v>
      </c>
      <c r="F492" s="4" t="s">
        <v>9463</v>
      </c>
      <c r="G492" s="4" t="s">
        <v>9464</v>
      </c>
      <c r="H492" s="4" t="s">
        <v>9465</v>
      </c>
      <c r="I492" s="4" t="s">
        <v>1512</v>
      </c>
      <c r="J492" s="4" t="s">
        <v>1513</v>
      </c>
      <c r="K492" s="5">
        <v>2.7999999999999998E-50</v>
      </c>
      <c r="L492" s="4" t="s">
        <v>9466</v>
      </c>
      <c r="M492" s="4" t="s">
        <v>9467</v>
      </c>
      <c r="N492" s="4" t="s">
        <v>9468</v>
      </c>
      <c r="O492" s="4" t="s">
        <v>8911</v>
      </c>
      <c r="P492" s="4">
        <v>1</v>
      </c>
      <c r="Q492" s="4" t="s">
        <v>1624</v>
      </c>
      <c r="R492" s="4" t="s">
        <v>1625</v>
      </c>
      <c r="S492" s="4" t="s">
        <v>1019</v>
      </c>
      <c r="V492" s="4" t="s">
        <v>9469</v>
      </c>
      <c r="W492" s="4" t="s">
        <v>6992</v>
      </c>
      <c r="X492" s="4" t="s">
        <v>9470</v>
      </c>
      <c r="Y492" s="4" t="s">
        <v>9471</v>
      </c>
      <c r="Z492" s="4" t="s">
        <v>1128</v>
      </c>
      <c r="AA492" s="4" t="s">
        <v>1128</v>
      </c>
      <c r="AB492" s="4" t="s">
        <v>1128</v>
      </c>
    </row>
    <row r="493" spans="1:28" x14ac:dyDescent="0.25">
      <c r="A493" s="4" t="s">
        <v>8903</v>
      </c>
      <c r="B493" s="4">
        <v>1.5277896</v>
      </c>
      <c r="C493" s="4">
        <v>1.3654954E-2</v>
      </c>
      <c r="D493" s="4" t="s">
        <v>450</v>
      </c>
      <c r="E493" s="4" t="s">
        <v>8904</v>
      </c>
      <c r="F493" s="4" t="s">
        <v>8905</v>
      </c>
      <c r="G493" s="4" t="s">
        <v>8906</v>
      </c>
      <c r="H493" s="4" t="s">
        <v>8907</v>
      </c>
      <c r="I493" s="4" t="s">
        <v>3588</v>
      </c>
      <c r="J493" s="4" t="s">
        <v>822</v>
      </c>
      <c r="K493" s="5">
        <v>7.8000000000000004E-59</v>
      </c>
      <c r="L493" s="4" t="s">
        <v>8908</v>
      </c>
      <c r="M493" s="4" t="s">
        <v>8909</v>
      </c>
      <c r="N493" s="4" t="s">
        <v>8910</v>
      </c>
      <c r="O493" s="4" t="s">
        <v>8911</v>
      </c>
      <c r="P493" s="4">
        <v>1</v>
      </c>
      <c r="Q493" s="4" t="s">
        <v>1624</v>
      </c>
      <c r="R493" s="4" t="s">
        <v>1625</v>
      </c>
      <c r="S493" s="4" t="s">
        <v>1019</v>
      </c>
      <c r="V493" s="4" t="s">
        <v>8912</v>
      </c>
      <c r="W493" s="4" t="s">
        <v>8913</v>
      </c>
      <c r="X493" s="4" t="s">
        <v>8914</v>
      </c>
      <c r="Y493" s="4" t="s">
        <v>8915</v>
      </c>
      <c r="Z493" s="4" t="s">
        <v>8916</v>
      </c>
      <c r="AA493" s="4" t="s">
        <v>8917</v>
      </c>
      <c r="AB493" s="4" t="s">
        <v>8918</v>
      </c>
    </row>
    <row r="494" spans="1:28" x14ac:dyDescent="0.25">
      <c r="A494" s="4" t="s">
        <v>16797</v>
      </c>
      <c r="B494" s="4">
        <v>1.7323770000000001</v>
      </c>
      <c r="C494" s="5">
        <v>1.222089E-3</v>
      </c>
      <c r="D494" s="4" t="s">
        <v>16798</v>
      </c>
      <c r="E494" s="4" t="s">
        <v>16799</v>
      </c>
      <c r="F494" s="4" t="s">
        <v>16800</v>
      </c>
      <c r="G494" s="4" t="s">
        <v>16801</v>
      </c>
      <c r="H494" s="4" t="s">
        <v>16802</v>
      </c>
      <c r="I494" s="4" t="s">
        <v>16803</v>
      </c>
      <c r="J494" s="4" t="s">
        <v>16804</v>
      </c>
      <c r="K494" s="5">
        <v>1.1999999999999999E-13</v>
      </c>
      <c r="L494" s="4" t="s">
        <v>16805</v>
      </c>
      <c r="M494" s="4" t="s">
        <v>16806</v>
      </c>
      <c r="N494" s="4" t="s">
        <v>16807</v>
      </c>
      <c r="O494" s="4" t="s">
        <v>16808</v>
      </c>
      <c r="P494" s="4">
        <v>2</v>
      </c>
      <c r="Q494" s="4" t="s">
        <v>13499</v>
      </c>
      <c r="R494" s="4" t="s">
        <v>13500</v>
      </c>
      <c r="S494" s="4" t="s">
        <v>609</v>
      </c>
      <c r="V494" s="4" t="s">
        <v>15050</v>
      </c>
      <c r="W494" s="4" t="s">
        <v>15051</v>
      </c>
      <c r="X494" s="4" t="s">
        <v>15052</v>
      </c>
      <c r="Y494" s="4" t="s">
        <v>15053</v>
      </c>
      <c r="Z494" s="4" t="s">
        <v>16809</v>
      </c>
      <c r="AA494" s="4" t="s">
        <v>16810</v>
      </c>
      <c r="AB494" s="4" t="s">
        <v>15056</v>
      </c>
    </row>
    <row r="495" spans="1:28" x14ac:dyDescent="0.25">
      <c r="A495" s="4" t="s">
        <v>13625</v>
      </c>
      <c r="B495" s="4">
        <v>-1.7929605</v>
      </c>
      <c r="C495" s="5">
        <v>3.7838917E-4</v>
      </c>
      <c r="D495" s="4" t="s">
        <v>13626</v>
      </c>
      <c r="E495" s="4" t="s">
        <v>13627</v>
      </c>
      <c r="F495" s="4" t="s">
        <v>13628</v>
      </c>
      <c r="G495" s="4" t="s">
        <v>13629</v>
      </c>
      <c r="H495" s="4" t="s">
        <v>13630</v>
      </c>
      <c r="I495" s="4" t="s">
        <v>13631</v>
      </c>
      <c r="J495" s="4" t="s">
        <v>435</v>
      </c>
      <c r="K495" s="5">
        <v>6.8999999999999997E-25</v>
      </c>
      <c r="L495" s="4" t="s">
        <v>13632</v>
      </c>
      <c r="M495" s="4" t="s">
        <v>13633</v>
      </c>
      <c r="N495" s="4" t="s">
        <v>13634</v>
      </c>
      <c r="O495" s="4" t="s">
        <v>13635</v>
      </c>
      <c r="V495" s="4" t="s">
        <v>13636</v>
      </c>
      <c r="W495" s="4" t="s">
        <v>13637</v>
      </c>
      <c r="X495" s="4" t="s">
        <v>13638</v>
      </c>
      <c r="Y495" s="4" t="s">
        <v>13639</v>
      </c>
      <c r="Z495" s="4" t="s">
        <v>13640</v>
      </c>
      <c r="AA495" s="4" t="s">
        <v>13641</v>
      </c>
      <c r="AB495" s="4" t="s">
        <v>13642</v>
      </c>
    </row>
    <row r="496" spans="1:28" x14ac:dyDescent="0.25">
      <c r="A496" s="4" t="s">
        <v>2001</v>
      </c>
      <c r="B496" s="4">
        <v>1.6154321</v>
      </c>
      <c r="C496" s="5">
        <v>5.2888103000000001E-5</v>
      </c>
      <c r="D496" s="4" t="s">
        <v>2002</v>
      </c>
      <c r="E496" s="4" t="s">
        <v>2003</v>
      </c>
      <c r="F496" s="4" t="s">
        <v>2004</v>
      </c>
      <c r="G496" s="4" t="s">
        <v>2005</v>
      </c>
      <c r="H496" s="4" t="s">
        <v>2006</v>
      </c>
      <c r="I496" s="4" t="s">
        <v>2007</v>
      </c>
      <c r="J496" s="4" t="s">
        <v>2008</v>
      </c>
      <c r="K496" s="5">
        <v>4.8000000000000005E-19</v>
      </c>
      <c r="L496" s="4" t="s">
        <v>2009</v>
      </c>
      <c r="M496" s="4" t="s">
        <v>2010</v>
      </c>
      <c r="N496" s="4" t="s">
        <v>2011</v>
      </c>
      <c r="O496" s="4" t="s">
        <v>2012</v>
      </c>
      <c r="P496" s="4">
        <v>1</v>
      </c>
      <c r="Q496" s="4" t="s">
        <v>355</v>
      </c>
      <c r="R496" s="4" t="s">
        <v>356</v>
      </c>
      <c r="S496" s="4" t="s">
        <v>298</v>
      </c>
      <c r="V496" s="4" t="s">
        <v>2013</v>
      </c>
      <c r="W496" s="4" t="s">
        <v>2014</v>
      </c>
      <c r="X496" s="4" t="s">
        <v>2015</v>
      </c>
      <c r="Y496" s="4" t="s">
        <v>2016</v>
      </c>
      <c r="Z496" s="4" t="s">
        <v>2017</v>
      </c>
      <c r="AA496" s="4" t="s">
        <v>2018</v>
      </c>
      <c r="AB496" s="4" t="s">
        <v>2019</v>
      </c>
    </row>
    <row r="497" spans="1:28" x14ac:dyDescent="0.25">
      <c r="A497" s="4" t="s">
        <v>1971</v>
      </c>
      <c r="B497" s="4">
        <v>1.7583742</v>
      </c>
      <c r="C497" s="4">
        <v>9.6132309999999999E-3</v>
      </c>
      <c r="D497" s="4" t="s">
        <v>1764</v>
      </c>
      <c r="E497" s="4" t="s">
        <v>1972</v>
      </c>
      <c r="F497" s="4" t="s">
        <v>1973</v>
      </c>
      <c r="G497" s="4" t="s">
        <v>1974</v>
      </c>
      <c r="H497" s="4" t="s">
        <v>1975</v>
      </c>
      <c r="I497" s="4" t="s">
        <v>1976</v>
      </c>
      <c r="J497" s="4" t="s">
        <v>1977</v>
      </c>
      <c r="K497" s="5">
        <v>2.1000000000000001E-21</v>
      </c>
      <c r="L497" s="4" t="s">
        <v>1978</v>
      </c>
      <c r="M497" s="4" t="s">
        <v>1979</v>
      </c>
      <c r="N497" s="4" t="s">
        <v>1980</v>
      </c>
      <c r="O497" s="4" t="s">
        <v>1981</v>
      </c>
      <c r="P497" s="4">
        <v>2</v>
      </c>
      <c r="Q497" s="4" t="s">
        <v>1982</v>
      </c>
      <c r="R497" s="4" t="s">
        <v>1983</v>
      </c>
      <c r="S497" s="4" t="s">
        <v>1984</v>
      </c>
      <c r="V497" s="4" t="s">
        <v>1778</v>
      </c>
      <c r="W497" s="4" t="s">
        <v>61</v>
      </c>
      <c r="X497" s="4" t="s">
        <v>1779</v>
      </c>
      <c r="Y497" s="4" t="s">
        <v>1985</v>
      </c>
      <c r="Z497" s="4" t="s">
        <v>1986</v>
      </c>
      <c r="AA497" s="4" t="s">
        <v>1987</v>
      </c>
      <c r="AB497" s="4" t="s">
        <v>1783</v>
      </c>
    </row>
    <row r="498" spans="1:28" x14ac:dyDescent="0.25">
      <c r="A498" s="4" t="s">
        <v>14187</v>
      </c>
      <c r="B498" s="4">
        <v>2.565804</v>
      </c>
      <c r="C498" s="5">
        <v>1.3457419E-3</v>
      </c>
      <c r="D498" s="4" t="s">
        <v>108</v>
      </c>
      <c r="E498" s="4" t="s">
        <v>14188</v>
      </c>
      <c r="F498" s="4" t="s">
        <v>14189</v>
      </c>
      <c r="G498" s="4" t="s">
        <v>14190</v>
      </c>
      <c r="H498" s="4" t="s">
        <v>14191</v>
      </c>
      <c r="I498" s="4" t="s">
        <v>3588</v>
      </c>
      <c r="J498" s="4" t="s">
        <v>822</v>
      </c>
      <c r="K498" s="5">
        <v>3.2000000000000001E-52</v>
      </c>
      <c r="L498" s="4" t="s">
        <v>14192</v>
      </c>
      <c r="M498" s="4" t="s">
        <v>14193</v>
      </c>
      <c r="N498" s="4" t="s">
        <v>14194</v>
      </c>
      <c r="O498" s="4" t="s">
        <v>14195</v>
      </c>
      <c r="P498" s="4">
        <v>3</v>
      </c>
      <c r="Q498" s="4" t="s">
        <v>14196</v>
      </c>
      <c r="R498" s="4" t="s">
        <v>14197</v>
      </c>
      <c r="S498" s="4" t="s">
        <v>6200</v>
      </c>
      <c r="V498" s="4" t="s">
        <v>14198</v>
      </c>
      <c r="W498" s="4" t="s">
        <v>14199</v>
      </c>
      <c r="X498" s="4" t="s">
        <v>14200</v>
      </c>
      <c r="Y498" s="4" t="s">
        <v>14201</v>
      </c>
      <c r="Z498" s="4" t="s">
        <v>14202</v>
      </c>
      <c r="AA498" s="4" t="s">
        <v>14203</v>
      </c>
      <c r="AB498" s="4" t="s">
        <v>14204</v>
      </c>
    </row>
    <row r="499" spans="1:28" x14ac:dyDescent="0.25">
      <c r="A499" s="4" t="s">
        <v>15036</v>
      </c>
      <c r="B499" s="4">
        <v>-1.6921624</v>
      </c>
      <c r="C499" s="5">
        <v>3.7239997000000002E-3</v>
      </c>
      <c r="D499" s="4" t="s">
        <v>14112</v>
      </c>
      <c r="E499" s="4" t="s">
        <v>15037</v>
      </c>
      <c r="F499" s="4" t="s">
        <v>15038</v>
      </c>
      <c r="G499" s="4" t="s">
        <v>15039</v>
      </c>
      <c r="H499" s="4" t="s">
        <v>15040</v>
      </c>
      <c r="I499" s="4" t="s">
        <v>15041</v>
      </c>
      <c r="J499" s="4" t="s">
        <v>15042</v>
      </c>
      <c r="K499" s="5">
        <v>1.8000000000000001E-15</v>
      </c>
      <c r="L499" s="4" t="s">
        <v>15043</v>
      </c>
      <c r="M499" s="4" t="s">
        <v>15044</v>
      </c>
      <c r="N499" s="4" t="s">
        <v>15045</v>
      </c>
      <c r="O499" s="4" t="s">
        <v>15046</v>
      </c>
      <c r="P499" s="4">
        <v>4</v>
      </c>
      <c r="Q499" s="4" t="s">
        <v>15047</v>
      </c>
      <c r="R499" s="4" t="s">
        <v>15048</v>
      </c>
      <c r="S499" s="4" t="s">
        <v>15049</v>
      </c>
      <c r="V499" s="4" t="s">
        <v>15050</v>
      </c>
      <c r="W499" s="4" t="s">
        <v>15051</v>
      </c>
      <c r="X499" s="4" t="s">
        <v>15052</v>
      </c>
      <c r="Y499" s="4" t="s">
        <v>15053</v>
      </c>
      <c r="Z499" s="4" t="s">
        <v>15054</v>
      </c>
      <c r="AA499" s="4" t="s">
        <v>15055</v>
      </c>
      <c r="AB499" s="4" t="s">
        <v>15056</v>
      </c>
    </row>
    <row r="500" spans="1:28" x14ac:dyDescent="0.25">
      <c r="A500" s="4" t="s">
        <v>3561</v>
      </c>
      <c r="B500" s="4">
        <v>-1.5168809000000001</v>
      </c>
      <c r="C500" s="4">
        <v>4.2530946E-3</v>
      </c>
      <c r="D500" s="4" t="s">
        <v>3562</v>
      </c>
      <c r="E500" s="4" t="s">
        <v>3563</v>
      </c>
      <c r="F500" s="4" t="s">
        <v>3564</v>
      </c>
      <c r="G500" s="4" t="s">
        <v>3565</v>
      </c>
      <c r="H500" s="4" t="s">
        <v>3566</v>
      </c>
      <c r="I500" s="4" t="s">
        <v>3567</v>
      </c>
      <c r="J500" s="4" t="s">
        <v>3568</v>
      </c>
      <c r="K500" s="5">
        <v>3.5999999999999999E-52</v>
      </c>
      <c r="L500" s="4" t="s">
        <v>3569</v>
      </c>
      <c r="M500" s="4" t="s">
        <v>3570</v>
      </c>
      <c r="N500" s="4" t="s">
        <v>3571</v>
      </c>
      <c r="O500" s="4" t="s">
        <v>3572</v>
      </c>
      <c r="P500" s="4">
        <v>4</v>
      </c>
      <c r="Q500" s="4" t="s">
        <v>3573</v>
      </c>
      <c r="R500" s="4" t="s">
        <v>3574</v>
      </c>
      <c r="S500" s="4" t="s">
        <v>3575</v>
      </c>
      <c r="T500" s="4" t="s">
        <v>899</v>
      </c>
      <c r="U500" s="4" t="s">
        <v>900</v>
      </c>
      <c r="V500" s="4" t="s">
        <v>3576</v>
      </c>
      <c r="W500" s="4" t="s">
        <v>3577</v>
      </c>
      <c r="X500" s="4" t="s">
        <v>3578</v>
      </c>
      <c r="Y500" s="4" t="s">
        <v>3579</v>
      </c>
      <c r="Z500" s="4" t="s">
        <v>3580</v>
      </c>
      <c r="AA500" s="4" t="s">
        <v>3581</v>
      </c>
      <c r="AB500" s="4" t="s">
        <v>3582</v>
      </c>
    </row>
    <row r="501" spans="1:28" x14ac:dyDescent="0.25">
      <c r="A501" s="4" t="s">
        <v>3463</v>
      </c>
      <c r="B501" s="4">
        <v>1.5285546000000001</v>
      </c>
      <c r="C501" s="5">
        <v>2.7578120000000002E-4</v>
      </c>
      <c r="D501" s="4" t="s">
        <v>108</v>
      </c>
      <c r="E501" s="4" t="s">
        <v>3464</v>
      </c>
      <c r="F501" s="4" t="s">
        <v>3465</v>
      </c>
      <c r="G501" s="4" t="s">
        <v>3466</v>
      </c>
      <c r="H501" s="4" t="s">
        <v>3467</v>
      </c>
      <c r="I501" s="4" t="s">
        <v>113</v>
      </c>
      <c r="J501" s="4" t="s">
        <v>114</v>
      </c>
      <c r="K501" s="5">
        <v>4.2000000000000002E-70</v>
      </c>
      <c r="L501" s="4" t="s">
        <v>3468</v>
      </c>
      <c r="M501" s="4" t="s">
        <v>3469</v>
      </c>
      <c r="N501" s="4" t="s">
        <v>3470</v>
      </c>
      <c r="O501" s="4" t="s">
        <v>3471</v>
      </c>
      <c r="P501" s="4">
        <v>3</v>
      </c>
      <c r="Q501" s="4" t="s">
        <v>565</v>
      </c>
      <c r="R501" s="4" t="s">
        <v>566</v>
      </c>
      <c r="S501" s="4" t="s">
        <v>567</v>
      </c>
      <c r="V501" s="4" t="s">
        <v>3472</v>
      </c>
      <c r="W501" s="4" t="s">
        <v>802</v>
      </c>
      <c r="X501" s="4" t="s">
        <v>803</v>
      </c>
      <c r="Y501" s="4" t="s">
        <v>3473</v>
      </c>
      <c r="Z501" s="4" t="s">
        <v>3474</v>
      </c>
      <c r="AA501" s="4" t="s">
        <v>3475</v>
      </c>
      <c r="AB501" s="4" t="s">
        <v>3476</v>
      </c>
    </row>
    <row r="502" spans="1:28" x14ac:dyDescent="0.25">
      <c r="A502" s="4" t="s">
        <v>11295</v>
      </c>
      <c r="B502" s="4">
        <v>1.5398153000000001</v>
      </c>
      <c r="C502" s="5">
        <v>1.5083963999999999E-4</v>
      </c>
      <c r="D502" s="4" t="s">
        <v>11296</v>
      </c>
      <c r="E502" s="4" t="s">
        <v>11297</v>
      </c>
      <c r="F502" s="4" t="s">
        <v>11298</v>
      </c>
      <c r="G502" s="4" t="s">
        <v>11299</v>
      </c>
      <c r="H502" s="4" t="s">
        <v>11300</v>
      </c>
      <c r="I502" s="4" t="s">
        <v>5640</v>
      </c>
      <c r="J502" s="4" t="s">
        <v>5641</v>
      </c>
      <c r="K502" s="5">
        <v>6.5000000000000001E-16</v>
      </c>
      <c r="L502" s="4" t="s">
        <v>11301</v>
      </c>
      <c r="M502" s="4" t="s">
        <v>11302</v>
      </c>
      <c r="N502" s="4" t="s">
        <v>11303</v>
      </c>
      <c r="O502" s="4" t="s">
        <v>11304</v>
      </c>
      <c r="P502" s="4">
        <v>8</v>
      </c>
      <c r="Q502" s="4" t="s">
        <v>11305</v>
      </c>
      <c r="R502" s="4" t="s">
        <v>11306</v>
      </c>
      <c r="S502" s="4" t="s">
        <v>11307</v>
      </c>
      <c r="V502" s="4" t="s">
        <v>7145</v>
      </c>
      <c r="W502" s="4" t="s">
        <v>7146</v>
      </c>
      <c r="X502" s="4" t="s">
        <v>7147</v>
      </c>
      <c r="Y502" s="4" t="s">
        <v>11308</v>
      </c>
      <c r="Z502" s="4" t="s">
        <v>11309</v>
      </c>
      <c r="AA502" s="4" t="s">
        <v>11310</v>
      </c>
      <c r="AB502" s="4" t="s">
        <v>11311</v>
      </c>
    </row>
    <row r="503" spans="1:28" x14ac:dyDescent="0.25">
      <c r="A503" s="4" t="s">
        <v>1197</v>
      </c>
      <c r="B503" s="4">
        <v>1.6076667</v>
      </c>
      <c r="C503" s="5">
        <v>2.2976851000000001E-4</v>
      </c>
      <c r="D503" s="4" t="s">
        <v>108</v>
      </c>
      <c r="E503" s="4" t="s">
        <v>1198</v>
      </c>
      <c r="F503" s="4" t="s">
        <v>1199</v>
      </c>
      <c r="G503" s="4" t="s">
        <v>1200</v>
      </c>
      <c r="H503" s="4" t="s">
        <v>1201</v>
      </c>
      <c r="I503" s="4" t="s">
        <v>1202</v>
      </c>
      <c r="J503" s="4" t="s">
        <v>114</v>
      </c>
      <c r="K503" s="5">
        <v>1.6000000000000001E-62</v>
      </c>
      <c r="L503" s="4" t="s">
        <v>1203</v>
      </c>
      <c r="M503" s="4" t="s">
        <v>680</v>
      </c>
      <c r="N503" s="4" t="s">
        <v>681</v>
      </c>
      <c r="O503" s="4" t="s">
        <v>682</v>
      </c>
      <c r="P503" s="4">
        <v>3</v>
      </c>
      <c r="Q503" s="4" t="s">
        <v>565</v>
      </c>
      <c r="R503" s="4" t="s">
        <v>566</v>
      </c>
      <c r="S503" s="4" t="s">
        <v>567</v>
      </c>
      <c r="V503" s="4" t="s">
        <v>1204</v>
      </c>
      <c r="W503" s="4" t="s">
        <v>1205</v>
      </c>
      <c r="X503" s="4" t="s">
        <v>1206</v>
      </c>
      <c r="Y503" s="4" t="s">
        <v>1207</v>
      </c>
      <c r="Z503" s="4" t="s">
        <v>1208</v>
      </c>
      <c r="AA503" s="4" t="s">
        <v>1209</v>
      </c>
      <c r="AB503" s="4" t="s">
        <v>1210</v>
      </c>
    </row>
    <row r="504" spans="1:28" x14ac:dyDescent="0.25">
      <c r="A504" s="4" t="s">
        <v>16514</v>
      </c>
      <c r="B504" s="4">
        <v>1.8176464999999999</v>
      </c>
      <c r="C504" s="4">
        <v>1.3023192E-3</v>
      </c>
      <c r="D504" s="4" t="s">
        <v>16515</v>
      </c>
      <c r="E504" s="4" t="s">
        <v>16516</v>
      </c>
      <c r="F504" s="4" t="s">
        <v>16517</v>
      </c>
      <c r="G504" s="4" t="s">
        <v>16518</v>
      </c>
      <c r="H504" s="4" t="s">
        <v>16519</v>
      </c>
      <c r="I504" s="4" t="s">
        <v>1050</v>
      </c>
      <c r="J504" s="4" t="s">
        <v>114</v>
      </c>
      <c r="K504" s="5">
        <v>8.5E-54</v>
      </c>
      <c r="L504" s="4" t="s">
        <v>16520</v>
      </c>
      <c r="M504" s="4" t="s">
        <v>3694</v>
      </c>
      <c r="N504" s="4" t="s">
        <v>3695</v>
      </c>
      <c r="O504" s="4" t="s">
        <v>3696</v>
      </c>
      <c r="P504" s="4">
        <v>3</v>
      </c>
      <c r="Q504" s="4" t="s">
        <v>565</v>
      </c>
      <c r="R504" s="4" t="s">
        <v>566</v>
      </c>
      <c r="S504" s="4" t="s">
        <v>567</v>
      </c>
      <c r="V504" s="4" t="s">
        <v>16521</v>
      </c>
      <c r="W504" s="4" t="s">
        <v>10195</v>
      </c>
      <c r="X504" s="4" t="s">
        <v>16522</v>
      </c>
      <c r="Y504" s="4" t="s">
        <v>16523</v>
      </c>
      <c r="Z504" s="4" t="s">
        <v>16524</v>
      </c>
      <c r="AA504" s="4" t="s">
        <v>16525</v>
      </c>
      <c r="AB504" s="4" t="s">
        <v>16526</v>
      </c>
    </row>
    <row r="505" spans="1:28" x14ac:dyDescent="0.25">
      <c r="A505" s="4" t="s">
        <v>3687</v>
      </c>
      <c r="B505" s="4">
        <v>1.557599</v>
      </c>
      <c r="C505" s="5">
        <v>1.5083963999999999E-4</v>
      </c>
      <c r="D505" s="4" t="s">
        <v>108</v>
      </c>
      <c r="E505" s="4" t="s">
        <v>3688</v>
      </c>
      <c r="F505" s="4" t="s">
        <v>3689</v>
      </c>
      <c r="G505" s="4" t="s">
        <v>3690</v>
      </c>
      <c r="H505" s="4" t="s">
        <v>3691</v>
      </c>
      <c r="I505" s="4" t="s">
        <v>3692</v>
      </c>
      <c r="J505" s="4" t="s">
        <v>312</v>
      </c>
      <c r="K505" s="5">
        <v>9.7E-57</v>
      </c>
      <c r="L505" s="4" t="s">
        <v>3693</v>
      </c>
      <c r="M505" s="4" t="s">
        <v>3694</v>
      </c>
      <c r="N505" s="4" t="s">
        <v>3695</v>
      </c>
      <c r="O505" s="4" t="s">
        <v>3696</v>
      </c>
      <c r="V505" s="4" t="s">
        <v>3697</v>
      </c>
      <c r="W505" s="4" t="s">
        <v>3698</v>
      </c>
      <c r="X505" s="4" t="s">
        <v>3699</v>
      </c>
      <c r="Y505" s="4" t="s">
        <v>3700</v>
      </c>
      <c r="Z505" s="4" t="s">
        <v>3701</v>
      </c>
      <c r="AA505" s="4" t="s">
        <v>3702</v>
      </c>
      <c r="AB505" s="4" t="s">
        <v>3703</v>
      </c>
    </row>
    <row r="506" spans="1:28" x14ac:dyDescent="0.25">
      <c r="A506" s="4" t="s">
        <v>671</v>
      </c>
      <c r="B506" s="4">
        <v>1.541164</v>
      </c>
      <c r="C506" s="5">
        <v>2.9939293999999998E-4</v>
      </c>
      <c r="D506" s="4" t="s">
        <v>672</v>
      </c>
      <c r="E506" s="4" t="s">
        <v>673</v>
      </c>
      <c r="F506" s="4" t="s">
        <v>674</v>
      </c>
      <c r="G506" s="4" t="s">
        <v>675</v>
      </c>
      <c r="H506" s="4" t="s">
        <v>676</v>
      </c>
      <c r="I506" s="4" t="s">
        <v>677</v>
      </c>
      <c r="J506" s="4" t="s">
        <v>678</v>
      </c>
      <c r="K506" s="5">
        <v>1.9000000000000002E-52</v>
      </c>
      <c r="L506" s="4" t="s">
        <v>679</v>
      </c>
      <c r="M506" s="4" t="s">
        <v>680</v>
      </c>
      <c r="N506" s="4" t="s">
        <v>681</v>
      </c>
      <c r="O506" s="4" t="s">
        <v>682</v>
      </c>
      <c r="P506" s="4">
        <v>3</v>
      </c>
      <c r="Q506" s="4" t="s">
        <v>565</v>
      </c>
      <c r="R506" s="4" t="s">
        <v>566</v>
      </c>
      <c r="S506" s="4" t="s">
        <v>567</v>
      </c>
      <c r="V506" s="4" t="s">
        <v>683</v>
      </c>
      <c r="W506" s="4" t="s">
        <v>684</v>
      </c>
      <c r="X506" s="4" t="s">
        <v>685</v>
      </c>
      <c r="Y506" s="4" t="s">
        <v>686</v>
      </c>
      <c r="Z506" s="4" t="s">
        <v>687</v>
      </c>
      <c r="AA506" s="4" t="s">
        <v>688</v>
      </c>
      <c r="AB506" s="4" t="s">
        <v>689</v>
      </c>
    </row>
    <row r="507" spans="1:28" x14ac:dyDescent="0.25">
      <c r="A507" s="4" t="s">
        <v>4595</v>
      </c>
      <c r="B507" s="4">
        <v>1.5500484999999999</v>
      </c>
      <c r="C507" s="5">
        <v>1.3867584E-4</v>
      </c>
      <c r="D507" s="4" t="s">
        <v>108</v>
      </c>
      <c r="E507" s="4" t="s">
        <v>4596</v>
      </c>
      <c r="F507" s="4" t="s">
        <v>4597</v>
      </c>
      <c r="G507" s="4" t="s">
        <v>4598</v>
      </c>
      <c r="H507" s="4" t="s">
        <v>4599</v>
      </c>
      <c r="I507" s="4" t="s">
        <v>1707</v>
      </c>
      <c r="J507" s="4" t="s">
        <v>114</v>
      </c>
      <c r="K507" s="5">
        <v>4.0000000000000003E-68</v>
      </c>
      <c r="L507" s="4" t="s">
        <v>4600</v>
      </c>
      <c r="M507" s="4" t="s">
        <v>4601</v>
      </c>
      <c r="N507" s="4" t="s">
        <v>4602</v>
      </c>
      <c r="O507" s="4" t="s">
        <v>4603</v>
      </c>
      <c r="P507" s="4">
        <v>3</v>
      </c>
      <c r="Q507" s="4" t="s">
        <v>565</v>
      </c>
      <c r="R507" s="4" t="s">
        <v>566</v>
      </c>
      <c r="S507" s="4" t="s">
        <v>567</v>
      </c>
      <c r="V507" s="4" t="s">
        <v>683</v>
      </c>
      <c r="W507" s="4" t="s">
        <v>684</v>
      </c>
      <c r="X507" s="4" t="s">
        <v>685</v>
      </c>
      <c r="Y507" s="4" t="s">
        <v>4604</v>
      </c>
      <c r="Z507" s="4" t="s">
        <v>4605</v>
      </c>
      <c r="AA507" s="4" t="s">
        <v>4606</v>
      </c>
      <c r="AB507" s="4" t="s">
        <v>4607</v>
      </c>
    </row>
    <row r="508" spans="1:28" x14ac:dyDescent="0.25">
      <c r="A508" s="4" t="s">
        <v>915</v>
      </c>
      <c r="B508" s="4">
        <v>1.5022571</v>
      </c>
      <c r="C508" s="5">
        <v>2.3494348E-4</v>
      </c>
      <c r="D508" s="4" t="s">
        <v>108</v>
      </c>
      <c r="E508" s="4" t="s">
        <v>916</v>
      </c>
      <c r="F508" s="4" t="s">
        <v>917</v>
      </c>
      <c r="G508" s="4" t="s">
        <v>918</v>
      </c>
      <c r="H508" s="4" t="s">
        <v>919</v>
      </c>
      <c r="I508" s="4" t="s">
        <v>113</v>
      </c>
      <c r="J508" s="4" t="s">
        <v>114</v>
      </c>
      <c r="K508" s="5">
        <v>2.9E-49</v>
      </c>
      <c r="L508" s="4" t="s">
        <v>920</v>
      </c>
      <c r="M508" s="4" t="s">
        <v>921</v>
      </c>
      <c r="N508" s="4" t="s">
        <v>922</v>
      </c>
      <c r="O508" s="4" t="s">
        <v>923</v>
      </c>
      <c r="P508" s="4">
        <v>3</v>
      </c>
      <c r="Q508" s="4" t="s">
        <v>565</v>
      </c>
      <c r="R508" s="4" t="s">
        <v>566</v>
      </c>
      <c r="S508" s="4" t="s">
        <v>567</v>
      </c>
      <c r="V508" s="4" t="s">
        <v>924</v>
      </c>
      <c r="W508" s="4" t="s">
        <v>588</v>
      </c>
      <c r="X508" s="4" t="s">
        <v>925</v>
      </c>
      <c r="Y508" s="4" t="s">
        <v>926</v>
      </c>
      <c r="Z508" s="4" t="s">
        <v>927</v>
      </c>
      <c r="AA508" s="4" t="s">
        <v>928</v>
      </c>
      <c r="AB508" s="4" t="s">
        <v>929</v>
      </c>
    </row>
    <row r="509" spans="1:28" x14ac:dyDescent="0.25">
      <c r="A509" s="4" t="s">
        <v>17063</v>
      </c>
      <c r="B509" s="4">
        <v>1.7824253000000001</v>
      </c>
      <c r="C509" s="5">
        <v>4.0061292000000002E-4</v>
      </c>
      <c r="D509" s="4" t="s">
        <v>108</v>
      </c>
      <c r="E509" s="4" t="s">
        <v>17064</v>
      </c>
      <c r="F509" s="4" t="s">
        <v>17065</v>
      </c>
      <c r="G509" s="4" t="s">
        <v>17066</v>
      </c>
      <c r="H509" s="4" t="s">
        <v>17067</v>
      </c>
      <c r="I509" s="4" t="s">
        <v>1707</v>
      </c>
      <c r="J509" s="4" t="s">
        <v>114</v>
      </c>
      <c r="K509" s="5">
        <v>6.6999999999999994E-64</v>
      </c>
      <c r="L509" s="4" t="s">
        <v>17068</v>
      </c>
      <c r="M509" s="4" t="s">
        <v>4601</v>
      </c>
      <c r="N509" s="4" t="s">
        <v>4602</v>
      </c>
      <c r="O509" s="4" t="s">
        <v>4603</v>
      </c>
      <c r="P509" s="4">
        <v>3</v>
      </c>
      <c r="Q509" s="4" t="s">
        <v>565</v>
      </c>
      <c r="R509" s="4" t="s">
        <v>566</v>
      </c>
      <c r="S509" s="4" t="s">
        <v>567</v>
      </c>
      <c r="V509" s="4" t="s">
        <v>5869</v>
      </c>
      <c r="W509" s="4" t="s">
        <v>5870</v>
      </c>
      <c r="X509" s="4" t="s">
        <v>5871</v>
      </c>
      <c r="Y509" s="4" t="s">
        <v>5872</v>
      </c>
      <c r="Z509" s="4" t="s">
        <v>16774</v>
      </c>
      <c r="AA509" s="4" t="s">
        <v>16775</v>
      </c>
      <c r="AB509" s="4" t="s">
        <v>16776</v>
      </c>
    </row>
    <row r="510" spans="1:28" x14ac:dyDescent="0.25">
      <c r="A510" s="4" t="s">
        <v>5863</v>
      </c>
      <c r="B510" s="4">
        <v>1.7571661000000001</v>
      </c>
      <c r="C510" s="5">
        <v>9.2223499999999998E-4</v>
      </c>
      <c r="D510" s="4" t="s">
        <v>2198</v>
      </c>
      <c r="E510" s="4" t="s">
        <v>5864</v>
      </c>
      <c r="F510" s="4" t="s">
        <v>5865</v>
      </c>
      <c r="G510" s="4" t="s">
        <v>5866</v>
      </c>
      <c r="H510" s="4" t="s">
        <v>5867</v>
      </c>
      <c r="I510" s="4" t="s">
        <v>3692</v>
      </c>
      <c r="J510" s="4" t="s">
        <v>312</v>
      </c>
      <c r="K510" s="5">
        <v>1.2E-82</v>
      </c>
      <c r="L510" s="4" t="s">
        <v>5868</v>
      </c>
      <c r="M510" s="4" t="s">
        <v>921</v>
      </c>
      <c r="N510" s="4" t="s">
        <v>922</v>
      </c>
      <c r="O510" s="4" t="s">
        <v>923</v>
      </c>
      <c r="P510" s="4">
        <v>2</v>
      </c>
      <c r="Q510" s="4" t="s">
        <v>799</v>
      </c>
      <c r="R510" s="4" t="s">
        <v>800</v>
      </c>
      <c r="S510" s="4" t="s">
        <v>235</v>
      </c>
      <c r="V510" s="4" t="s">
        <v>5869</v>
      </c>
      <c r="W510" s="4" t="s">
        <v>5870</v>
      </c>
      <c r="X510" s="4" t="s">
        <v>5871</v>
      </c>
      <c r="Y510" s="4" t="s">
        <v>5872</v>
      </c>
      <c r="Z510" s="4" t="s">
        <v>5873</v>
      </c>
      <c r="AA510" s="4" t="s">
        <v>5874</v>
      </c>
      <c r="AB510" s="4" t="s">
        <v>5875</v>
      </c>
    </row>
    <row r="511" spans="1:28" x14ac:dyDescent="0.25">
      <c r="A511" s="4" t="s">
        <v>4944</v>
      </c>
      <c r="B511" s="4">
        <v>1.5123359000000001</v>
      </c>
      <c r="C511" s="5">
        <v>4.4582870999999998E-4</v>
      </c>
      <c r="D511" s="4" t="s">
        <v>2198</v>
      </c>
      <c r="E511" s="4" t="s">
        <v>4945</v>
      </c>
      <c r="F511" s="4" t="s">
        <v>4946</v>
      </c>
      <c r="G511" s="4" t="s">
        <v>4947</v>
      </c>
      <c r="H511" s="4" t="s">
        <v>4948</v>
      </c>
      <c r="I511" s="4" t="s">
        <v>311</v>
      </c>
      <c r="J511" s="4" t="s">
        <v>312</v>
      </c>
      <c r="K511" s="5">
        <v>0</v>
      </c>
      <c r="L511" s="4" t="s">
        <v>4949</v>
      </c>
      <c r="M511" s="4" t="s">
        <v>4950</v>
      </c>
      <c r="N511" s="4" t="s">
        <v>4951</v>
      </c>
      <c r="O511" s="4" t="s">
        <v>4952</v>
      </c>
      <c r="P511" s="4">
        <v>5</v>
      </c>
      <c r="Q511" s="4" t="s">
        <v>4953</v>
      </c>
      <c r="R511" s="4" t="s">
        <v>4954</v>
      </c>
      <c r="S511" s="4" t="s">
        <v>4955</v>
      </c>
      <c r="T511" s="4" t="s">
        <v>122</v>
      </c>
      <c r="U511" s="4" t="s">
        <v>123</v>
      </c>
      <c r="V511" s="4" t="s">
        <v>4956</v>
      </c>
      <c r="W511" s="4" t="s">
        <v>569</v>
      </c>
      <c r="X511" s="4" t="s">
        <v>4957</v>
      </c>
      <c r="Y511" s="4" t="s">
        <v>4958</v>
      </c>
      <c r="Z511" s="4" t="s">
        <v>4959</v>
      </c>
      <c r="AA511" s="4" t="s">
        <v>4960</v>
      </c>
      <c r="AB511" s="4" t="s">
        <v>4961</v>
      </c>
    </row>
    <row r="512" spans="1:28" x14ac:dyDescent="0.25">
      <c r="A512" s="4" t="s">
        <v>788</v>
      </c>
      <c r="B512" s="4">
        <v>1.9159014999999999</v>
      </c>
      <c r="C512" s="4">
        <v>1.1091738E-3</v>
      </c>
      <c r="D512" s="4" t="s">
        <v>789</v>
      </c>
      <c r="E512" s="4" t="s">
        <v>790</v>
      </c>
      <c r="F512" s="4" t="s">
        <v>791</v>
      </c>
      <c r="G512" s="4" t="s">
        <v>792</v>
      </c>
      <c r="H512" s="4" t="s">
        <v>793</v>
      </c>
      <c r="I512" s="4" t="s">
        <v>794</v>
      </c>
      <c r="J512" s="4" t="s">
        <v>114</v>
      </c>
      <c r="K512" s="5">
        <v>8.1999999999999999E-71</v>
      </c>
      <c r="L512" s="4" t="s">
        <v>795</v>
      </c>
      <c r="M512" s="4" t="s">
        <v>796</v>
      </c>
      <c r="N512" s="4" t="s">
        <v>797</v>
      </c>
      <c r="O512" s="4" t="s">
        <v>798</v>
      </c>
      <c r="P512" s="4">
        <v>2</v>
      </c>
      <c r="Q512" s="4" t="s">
        <v>799</v>
      </c>
      <c r="R512" s="4" t="s">
        <v>800</v>
      </c>
      <c r="S512" s="4" t="s">
        <v>235</v>
      </c>
      <c r="V512" s="4" t="s">
        <v>801</v>
      </c>
      <c r="W512" s="4" t="s">
        <v>802</v>
      </c>
      <c r="X512" s="4" t="s">
        <v>803</v>
      </c>
      <c r="Y512" s="4" t="s">
        <v>804</v>
      </c>
      <c r="Z512" s="4" t="s">
        <v>805</v>
      </c>
      <c r="AA512" s="4" t="s">
        <v>806</v>
      </c>
      <c r="AB512" s="4" t="s">
        <v>807</v>
      </c>
    </row>
    <row r="513" spans="1:28" x14ac:dyDescent="0.25">
      <c r="A513" s="4" t="s">
        <v>10823</v>
      </c>
      <c r="B513" s="4">
        <v>-1.5453725</v>
      </c>
      <c r="C513" s="5">
        <v>1.4880452E-4</v>
      </c>
      <c r="D513" s="4" t="s">
        <v>10824</v>
      </c>
      <c r="E513" s="4" t="s">
        <v>10825</v>
      </c>
      <c r="F513" s="4" t="s">
        <v>10826</v>
      </c>
      <c r="G513" s="4" t="s">
        <v>10827</v>
      </c>
      <c r="H513" s="4" t="s">
        <v>10828</v>
      </c>
      <c r="I513" s="4" t="s">
        <v>10829</v>
      </c>
      <c r="J513" s="4" t="s">
        <v>9765</v>
      </c>
      <c r="K513" s="5">
        <v>5.3000000000000003E-58</v>
      </c>
      <c r="L513" s="4" t="s">
        <v>10830</v>
      </c>
      <c r="M513" s="4" t="s">
        <v>10831</v>
      </c>
      <c r="N513" s="4" t="s">
        <v>10832</v>
      </c>
      <c r="O513" s="4" t="s">
        <v>10833</v>
      </c>
      <c r="P513" s="4">
        <v>2</v>
      </c>
      <c r="Q513" s="4" t="s">
        <v>10834</v>
      </c>
      <c r="R513" s="4" t="s">
        <v>10835</v>
      </c>
      <c r="S513" s="4" t="s">
        <v>235</v>
      </c>
      <c r="V513" s="4" t="s">
        <v>10836</v>
      </c>
      <c r="W513" s="4" t="s">
        <v>10837</v>
      </c>
      <c r="X513" s="4" t="s">
        <v>10838</v>
      </c>
      <c r="Y513" s="4" t="s">
        <v>10839</v>
      </c>
      <c r="Z513" s="4" t="s">
        <v>10840</v>
      </c>
      <c r="AA513" s="4" t="s">
        <v>10841</v>
      </c>
      <c r="AB513" s="4" t="s">
        <v>10842</v>
      </c>
    </row>
    <row r="514" spans="1:28" x14ac:dyDescent="0.25">
      <c r="A514" s="4" t="s">
        <v>6944</v>
      </c>
      <c r="B514" s="4">
        <v>2.5797569999999999</v>
      </c>
      <c r="C514" s="5">
        <v>5.9197129999999998E-5</v>
      </c>
      <c r="D514" s="4" t="s">
        <v>6945</v>
      </c>
      <c r="E514" s="4" t="s">
        <v>6946</v>
      </c>
      <c r="F514" s="4" t="s">
        <v>6947</v>
      </c>
      <c r="G514" s="4" t="s">
        <v>6948</v>
      </c>
      <c r="H514" s="4" t="s">
        <v>6949</v>
      </c>
      <c r="I514" s="4" t="s">
        <v>6950</v>
      </c>
      <c r="J514" s="4" t="s">
        <v>6951</v>
      </c>
      <c r="K514" s="5">
        <v>4.4999999999999999E-132</v>
      </c>
      <c r="L514" s="4" t="s">
        <v>6952</v>
      </c>
      <c r="M514" s="4" t="s">
        <v>6953</v>
      </c>
      <c r="N514" s="4" t="s">
        <v>6954</v>
      </c>
      <c r="O514" s="4" t="s">
        <v>6955</v>
      </c>
      <c r="P514" s="4">
        <v>4</v>
      </c>
      <c r="Q514" s="4" t="s">
        <v>6956</v>
      </c>
      <c r="R514" s="4" t="s">
        <v>6957</v>
      </c>
      <c r="S514" s="4" t="s">
        <v>6958</v>
      </c>
      <c r="V514" s="4" t="s">
        <v>6959</v>
      </c>
      <c r="W514" s="4" t="s">
        <v>6960</v>
      </c>
      <c r="X514" s="4" t="s">
        <v>6961</v>
      </c>
      <c r="Y514" s="4" t="s">
        <v>6962</v>
      </c>
      <c r="Z514" s="4" t="s">
        <v>6963</v>
      </c>
      <c r="AA514" s="4" t="s">
        <v>6964</v>
      </c>
      <c r="AB514" s="4" t="s">
        <v>6965</v>
      </c>
    </row>
    <row r="515" spans="1:28" x14ac:dyDescent="0.25">
      <c r="A515" s="4" t="s">
        <v>11915</v>
      </c>
      <c r="B515" s="4">
        <v>1.8456977999999999</v>
      </c>
      <c r="C515" s="5">
        <v>1.9296925999999999E-5</v>
      </c>
      <c r="D515" s="4" t="s">
        <v>11916</v>
      </c>
      <c r="E515" s="4" t="s">
        <v>11917</v>
      </c>
      <c r="F515" s="4" t="s">
        <v>11918</v>
      </c>
      <c r="G515" s="4" t="s">
        <v>11919</v>
      </c>
      <c r="H515" s="4" t="s">
        <v>11920</v>
      </c>
      <c r="I515" s="4" t="s">
        <v>6837</v>
      </c>
      <c r="J515" s="4" t="s">
        <v>737</v>
      </c>
      <c r="K515" s="5">
        <v>7.5000000000000007E-43</v>
      </c>
      <c r="L515" s="4" t="s">
        <v>11921</v>
      </c>
      <c r="M515" s="4" t="s">
        <v>11922</v>
      </c>
      <c r="N515" s="4" t="s">
        <v>11923</v>
      </c>
      <c r="O515" s="4" t="s">
        <v>11924</v>
      </c>
      <c r="V515" s="4" t="s">
        <v>1842</v>
      </c>
      <c r="W515" s="4" t="s">
        <v>6017</v>
      </c>
      <c r="X515" s="4" t="s">
        <v>11925</v>
      </c>
      <c r="Y515" s="4" t="s">
        <v>11926</v>
      </c>
      <c r="Z515" s="4" t="s">
        <v>464</v>
      </c>
      <c r="AA515" s="4" t="s">
        <v>464</v>
      </c>
      <c r="AB515" s="4" t="s">
        <v>464</v>
      </c>
    </row>
    <row r="516" spans="1:28" x14ac:dyDescent="0.25">
      <c r="A516" s="4" t="s">
        <v>11503</v>
      </c>
      <c r="B516" s="4">
        <v>1.8557699000000001</v>
      </c>
      <c r="C516" s="4">
        <v>4.4039073999999997E-2</v>
      </c>
      <c r="D516" s="4" t="s">
        <v>11504</v>
      </c>
      <c r="E516" s="4" t="s">
        <v>11505</v>
      </c>
      <c r="F516" s="4" t="s">
        <v>11506</v>
      </c>
      <c r="G516" s="4" t="s">
        <v>11507</v>
      </c>
      <c r="H516" s="4" t="s">
        <v>11508</v>
      </c>
      <c r="I516" s="4" t="s">
        <v>11509</v>
      </c>
      <c r="J516" s="4" t="s">
        <v>11510</v>
      </c>
      <c r="K516" s="5">
        <v>1.5000000000000001E-70</v>
      </c>
      <c r="L516" s="4" t="s">
        <v>11511</v>
      </c>
      <c r="M516" s="4" t="s">
        <v>11512</v>
      </c>
      <c r="N516" s="4" t="s">
        <v>11513</v>
      </c>
      <c r="O516" s="4" t="s">
        <v>11514</v>
      </c>
      <c r="V516" s="4" t="s">
        <v>11515</v>
      </c>
      <c r="W516" s="4" t="s">
        <v>11516</v>
      </c>
      <c r="X516" s="4" t="s">
        <v>11517</v>
      </c>
      <c r="Y516" s="4" t="s">
        <v>11518</v>
      </c>
      <c r="Z516" s="4" t="s">
        <v>11519</v>
      </c>
      <c r="AA516" s="4" t="s">
        <v>11520</v>
      </c>
      <c r="AB516" s="4" t="s">
        <v>11521</v>
      </c>
    </row>
    <row r="517" spans="1:28" x14ac:dyDescent="0.25">
      <c r="A517" s="4" t="s">
        <v>13542</v>
      </c>
      <c r="B517" s="4">
        <v>-1.7655852000000001</v>
      </c>
      <c r="C517" s="5">
        <v>3.2126848000000002E-4</v>
      </c>
      <c r="D517" s="4" t="s">
        <v>13543</v>
      </c>
      <c r="E517" s="4" t="s">
        <v>13544</v>
      </c>
      <c r="F517" s="4" t="s">
        <v>13545</v>
      </c>
      <c r="G517" s="4" t="s">
        <v>13546</v>
      </c>
      <c r="H517" s="4" t="s">
        <v>13547</v>
      </c>
      <c r="I517" s="4" t="s">
        <v>13548</v>
      </c>
      <c r="J517" s="4" t="s">
        <v>114</v>
      </c>
      <c r="K517" s="5">
        <v>1.4000000000000001E-24</v>
      </c>
      <c r="L517" s="4" t="s">
        <v>13549</v>
      </c>
      <c r="M517" s="4" t="s">
        <v>13550</v>
      </c>
      <c r="N517" s="4" t="s">
        <v>13551</v>
      </c>
      <c r="O517" s="4" t="s">
        <v>13552</v>
      </c>
      <c r="P517" s="4">
        <v>1</v>
      </c>
      <c r="Q517" s="4" t="s">
        <v>1733</v>
      </c>
      <c r="R517" s="4" t="s">
        <v>1734</v>
      </c>
      <c r="S517" s="4" t="s">
        <v>298</v>
      </c>
      <c r="V517" s="4" t="s">
        <v>13553</v>
      </c>
      <c r="W517" s="4" t="s">
        <v>13554</v>
      </c>
      <c r="X517" s="4" t="s">
        <v>13555</v>
      </c>
      <c r="Y517" s="4" t="s">
        <v>13556</v>
      </c>
      <c r="Z517" s="4" t="s">
        <v>13557</v>
      </c>
      <c r="AA517" s="4" t="s">
        <v>13558</v>
      </c>
      <c r="AB517" s="4" t="s">
        <v>13559</v>
      </c>
    </row>
    <row r="518" spans="1:28" x14ac:dyDescent="0.25">
      <c r="A518" s="4" t="s">
        <v>10069</v>
      </c>
      <c r="B518" s="4">
        <v>-2.0497043000000001</v>
      </c>
      <c r="C518" s="5">
        <v>2.3610545000000002E-3</v>
      </c>
      <c r="D518" s="4" t="s">
        <v>10070</v>
      </c>
      <c r="E518" s="4" t="s">
        <v>10071</v>
      </c>
      <c r="F518" s="4" t="s">
        <v>10072</v>
      </c>
      <c r="G518" s="4" t="s">
        <v>10073</v>
      </c>
      <c r="H518" s="4" t="s">
        <v>10074</v>
      </c>
      <c r="I518" s="4" t="s">
        <v>10075</v>
      </c>
      <c r="J518" s="4" t="s">
        <v>10076</v>
      </c>
      <c r="K518" s="5">
        <v>3.7E-165</v>
      </c>
      <c r="L518" s="4" t="s">
        <v>10077</v>
      </c>
      <c r="M518" s="4" t="s">
        <v>10078</v>
      </c>
      <c r="N518" s="4" t="s">
        <v>10079</v>
      </c>
      <c r="O518" s="4" t="s">
        <v>10080</v>
      </c>
      <c r="P518" s="4">
        <v>4</v>
      </c>
      <c r="Q518" s="4" t="s">
        <v>9567</v>
      </c>
      <c r="R518" s="4" t="s">
        <v>9568</v>
      </c>
      <c r="S518" s="4" t="s">
        <v>9569</v>
      </c>
      <c r="T518" s="4" t="s">
        <v>2058</v>
      </c>
      <c r="U518" s="4" t="s">
        <v>2059</v>
      </c>
      <c r="V518" s="4" t="s">
        <v>10081</v>
      </c>
      <c r="W518" s="4" t="s">
        <v>10082</v>
      </c>
      <c r="X518" s="4" t="s">
        <v>10083</v>
      </c>
      <c r="Y518" s="4" t="s">
        <v>10084</v>
      </c>
      <c r="Z518" s="4" t="s">
        <v>10085</v>
      </c>
      <c r="AA518" s="4" t="s">
        <v>10086</v>
      </c>
      <c r="AB518" s="4" t="s">
        <v>10087</v>
      </c>
    </row>
    <row r="519" spans="1:28" x14ac:dyDescent="0.25">
      <c r="A519" s="4" t="s">
        <v>6519</v>
      </c>
      <c r="B519" s="4">
        <v>1.9091501</v>
      </c>
      <c r="C519" s="5">
        <v>2.5552213999999998E-4</v>
      </c>
      <c r="D519" s="4" t="s">
        <v>6520</v>
      </c>
      <c r="E519" s="4" t="s">
        <v>6521</v>
      </c>
      <c r="F519" s="4" t="s">
        <v>6522</v>
      </c>
      <c r="G519" s="4" t="s">
        <v>6523</v>
      </c>
      <c r="H519" s="4" t="s">
        <v>6524</v>
      </c>
      <c r="I519" s="4" t="s">
        <v>6525</v>
      </c>
      <c r="J519" s="4" t="s">
        <v>1245</v>
      </c>
      <c r="K519" s="5">
        <v>1.0000000000000001E-123</v>
      </c>
      <c r="L519" s="4" t="s">
        <v>6526</v>
      </c>
      <c r="M519" s="4" t="s">
        <v>6527</v>
      </c>
      <c r="N519" s="4" t="s">
        <v>6528</v>
      </c>
      <c r="O519" s="4" t="s">
        <v>6529</v>
      </c>
      <c r="P519" s="4">
        <v>5</v>
      </c>
      <c r="Q519" s="4" t="s">
        <v>6530</v>
      </c>
      <c r="R519" s="4" t="s">
        <v>6531</v>
      </c>
      <c r="S519" s="4" t="s">
        <v>6532</v>
      </c>
      <c r="T519" s="4" t="s">
        <v>899</v>
      </c>
      <c r="U519" s="4" t="s">
        <v>900</v>
      </c>
      <c r="V519" s="4" t="s">
        <v>6533</v>
      </c>
      <c r="W519" s="4" t="s">
        <v>6534</v>
      </c>
      <c r="X519" s="4" t="s">
        <v>6535</v>
      </c>
      <c r="Y519" s="4" t="s">
        <v>6536</v>
      </c>
      <c r="Z519" s="4" t="s">
        <v>6537</v>
      </c>
      <c r="AA519" s="4" t="s">
        <v>6538</v>
      </c>
      <c r="AB519" s="4" t="s">
        <v>6539</v>
      </c>
    </row>
    <row r="520" spans="1:28" x14ac:dyDescent="0.25">
      <c r="A520" s="4" t="s">
        <v>11405</v>
      </c>
      <c r="B520" s="4">
        <v>1.8321761999999999</v>
      </c>
      <c r="C520" s="5">
        <v>2.3095757999999999E-4</v>
      </c>
      <c r="D520" s="4" t="s">
        <v>11406</v>
      </c>
      <c r="E520" s="4" t="s">
        <v>11407</v>
      </c>
      <c r="F520" s="4" t="s">
        <v>11408</v>
      </c>
      <c r="G520" s="4" t="s">
        <v>11409</v>
      </c>
      <c r="H520" s="4" t="s">
        <v>11410</v>
      </c>
      <c r="I520" s="4" t="s">
        <v>11411</v>
      </c>
      <c r="J520" s="4" t="s">
        <v>5109</v>
      </c>
      <c r="K520" s="5">
        <v>5.6000000000000003E-102</v>
      </c>
      <c r="L520" s="4" t="s">
        <v>11412</v>
      </c>
      <c r="M520" s="4" t="s">
        <v>11413</v>
      </c>
      <c r="N520" s="4" t="s">
        <v>11414</v>
      </c>
      <c r="O520" s="4" t="s">
        <v>1732</v>
      </c>
      <c r="P520" s="4">
        <v>3</v>
      </c>
      <c r="Q520" s="4" t="s">
        <v>11415</v>
      </c>
      <c r="R520" s="4" t="s">
        <v>11416</v>
      </c>
      <c r="S520" s="4" t="s">
        <v>1714</v>
      </c>
      <c r="V520" s="4" t="s">
        <v>11417</v>
      </c>
      <c r="W520" s="4" t="s">
        <v>9303</v>
      </c>
      <c r="X520" s="4" t="s">
        <v>11418</v>
      </c>
      <c r="Y520" s="4" t="s">
        <v>11419</v>
      </c>
      <c r="Z520" s="4" t="s">
        <v>11420</v>
      </c>
      <c r="AA520" s="4" t="s">
        <v>11421</v>
      </c>
      <c r="AB520" s="4" t="s">
        <v>11422</v>
      </c>
    </row>
    <row r="521" spans="1:28" x14ac:dyDescent="0.25">
      <c r="A521" s="4" t="s">
        <v>14206</v>
      </c>
      <c r="B521" s="4">
        <v>1.9159157</v>
      </c>
      <c r="C521" s="5">
        <v>3.1618652999999999E-3</v>
      </c>
      <c r="D521" s="4" t="s">
        <v>5408</v>
      </c>
      <c r="E521" s="4" t="s">
        <v>14207</v>
      </c>
      <c r="F521" s="4" t="s">
        <v>14208</v>
      </c>
      <c r="G521" s="4" t="s">
        <v>14209</v>
      </c>
      <c r="H521" s="4" t="s">
        <v>14210</v>
      </c>
      <c r="I521" s="4" t="s">
        <v>14211</v>
      </c>
      <c r="J521" s="4" t="s">
        <v>14212</v>
      </c>
      <c r="K521" s="5">
        <v>3.2E-13</v>
      </c>
      <c r="L521" s="4" t="s">
        <v>14213</v>
      </c>
      <c r="M521" s="4" t="s">
        <v>14214</v>
      </c>
      <c r="N521" s="4" t="s">
        <v>14215</v>
      </c>
      <c r="O521" s="4" t="s">
        <v>14216</v>
      </c>
      <c r="P521" s="4">
        <v>2</v>
      </c>
      <c r="Q521" s="4" t="s">
        <v>14217</v>
      </c>
      <c r="R521" s="4" t="s">
        <v>14218</v>
      </c>
      <c r="S521" s="4" t="s">
        <v>609</v>
      </c>
      <c r="V521" s="4" t="s">
        <v>14219</v>
      </c>
      <c r="W521" s="4" t="s">
        <v>6919</v>
      </c>
      <c r="X521" s="4" t="s">
        <v>14220</v>
      </c>
      <c r="Y521" s="4" t="s">
        <v>14221</v>
      </c>
      <c r="Z521" s="4" t="s">
        <v>14222</v>
      </c>
      <c r="AA521" s="4" t="s">
        <v>14223</v>
      </c>
      <c r="AB521" s="4" t="s">
        <v>14224</v>
      </c>
    </row>
    <row r="522" spans="1:28" x14ac:dyDescent="0.25">
      <c r="A522" s="4" t="s">
        <v>9937</v>
      </c>
      <c r="B522" s="4">
        <v>-1.7437533999999999</v>
      </c>
      <c r="C522" s="5">
        <v>1.8641389000000001E-3</v>
      </c>
      <c r="D522" s="4" t="s">
        <v>2904</v>
      </c>
      <c r="E522" s="4" t="s">
        <v>9938</v>
      </c>
      <c r="F522" s="4" t="s">
        <v>9939</v>
      </c>
      <c r="G522" s="4" t="s">
        <v>9940</v>
      </c>
      <c r="H522" s="4" t="s">
        <v>9941</v>
      </c>
      <c r="I522" s="4" t="s">
        <v>3158</v>
      </c>
      <c r="J522" s="4" t="s">
        <v>3159</v>
      </c>
      <c r="K522" s="5">
        <v>6.6000000000000003E-28</v>
      </c>
      <c r="L522" s="4" t="s">
        <v>9942</v>
      </c>
      <c r="M522" s="4" t="s">
        <v>9943</v>
      </c>
      <c r="N522" s="4" t="s">
        <v>9944</v>
      </c>
      <c r="O522" s="4" t="s">
        <v>9945</v>
      </c>
      <c r="V522" s="4" t="s">
        <v>9946</v>
      </c>
      <c r="W522" s="4" t="s">
        <v>9947</v>
      </c>
      <c r="X522" s="4" t="s">
        <v>9948</v>
      </c>
      <c r="Y522" s="4" t="s">
        <v>9949</v>
      </c>
      <c r="Z522" s="4" t="s">
        <v>552</v>
      </c>
      <c r="AA522" s="4" t="s">
        <v>552</v>
      </c>
      <c r="AB522" s="4" t="s">
        <v>552</v>
      </c>
    </row>
    <row r="523" spans="1:28" x14ac:dyDescent="0.25">
      <c r="A523" s="4" t="s">
        <v>12868</v>
      </c>
      <c r="B523" s="4">
        <v>1.6382741999999999</v>
      </c>
      <c r="C523" s="4">
        <v>1.3437961E-2</v>
      </c>
      <c r="D523" s="4" t="s">
        <v>12869</v>
      </c>
      <c r="E523" s="4" t="s">
        <v>12870</v>
      </c>
      <c r="F523" s="4" t="s">
        <v>12871</v>
      </c>
      <c r="G523" s="4" t="s">
        <v>12872</v>
      </c>
      <c r="H523" s="4" t="s">
        <v>12873</v>
      </c>
      <c r="I523" s="4" t="s">
        <v>12874</v>
      </c>
      <c r="J523" s="4" t="s">
        <v>12875</v>
      </c>
      <c r="K523" s="5">
        <v>5.2999999999999997E-24</v>
      </c>
      <c r="L523" s="4" t="s">
        <v>12876</v>
      </c>
      <c r="M523" s="4" t="s">
        <v>3161</v>
      </c>
      <c r="N523" s="4" t="s">
        <v>3162</v>
      </c>
      <c r="O523" s="4" t="s">
        <v>3163</v>
      </c>
      <c r="V523" s="4" t="s">
        <v>12877</v>
      </c>
      <c r="W523" s="4" t="s">
        <v>12878</v>
      </c>
      <c r="X523" s="4" t="s">
        <v>12879</v>
      </c>
      <c r="Y523" s="4" t="s">
        <v>12880</v>
      </c>
      <c r="Z523" s="4" t="s">
        <v>12881</v>
      </c>
      <c r="AA523" s="4" t="s">
        <v>12882</v>
      </c>
      <c r="AB523" s="4" t="s">
        <v>12883</v>
      </c>
    </row>
    <row r="524" spans="1:28" x14ac:dyDescent="0.25">
      <c r="A524" s="4" t="s">
        <v>3153</v>
      </c>
      <c r="B524" s="4">
        <v>-1.5026093</v>
      </c>
      <c r="C524" s="4">
        <v>1.6646505999999998E-2</v>
      </c>
      <c r="D524" s="4" t="s">
        <v>2904</v>
      </c>
      <c r="E524" s="4" t="s">
        <v>3154</v>
      </c>
      <c r="F524" s="4" t="s">
        <v>3155</v>
      </c>
      <c r="G524" s="4" t="s">
        <v>3156</v>
      </c>
      <c r="H524" s="4" t="s">
        <v>3157</v>
      </c>
      <c r="I524" s="4" t="s">
        <v>3158</v>
      </c>
      <c r="J524" s="4" t="s">
        <v>3159</v>
      </c>
      <c r="K524" s="5">
        <v>3.1999999999999998E-38</v>
      </c>
      <c r="L524" s="4" t="s">
        <v>3160</v>
      </c>
      <c r="M524" s="4" t="s">
        <v>3161</v>
      </c>
      <c r="N524" s="4" t="s">
        <v>3162</v>
      </c>
      <c r="O524" s="4" t="s">
        <v>3163</v>
      </c>
      <c r="V524" s="4" t="s">
        <v>3164</v>
      </c>
      <c r="W524" s="4" t="s">
        <v>3165</v>
      </c>
      <c r="X524" s="4" t="s">
        <v>3166</v>
      </c>
      <c r="Y524" s="4" t="s">
        <v>3167</v>
      </c>
      <c r="Z524" s="4" t="s">
        <v>1332</v>
      </c>
      <c r="AA524" s="4" t="s">
        <v>1332</v>
      </c>
      <c r="AB524" s="4" t="s">
        <v>1332</v>
      </c>
    </row>
    <row r="525" spans="1:28" x14ac:dyDescent="0.25">
      <c r="A525" s="4" t="s">
        <v>2884</v>
      </c>
      <c r="B525" s="4">
        <v>-1.7515229999999999</v>
      </c>
      <c r="C525" s="5">
        <v>1.6550036000000001E-4</v>
      </c>
      <c r="D525" s="4" t="s">
        <v>2885</v>
      </c>
      <c r="E525" s="4" t="s">
        <v>2886</v>
      </c>
      <c r="F525" s="4" t="s">
        <v>2887</v>
      </c>
      <c r="G525" s="4" t="s">
        <v>2888</v>
      </c>
      <c r="H525" s="4" t="s">
        <v>2889</v>
      </c>
      <c r="I525" s="4" t="s">
        <v>2890</v>
      </c>
      <c r="J525" s="4" t="s">
        <v>2891</v>
      </c>
      <c r="K525" s="5">
        <v>2.5E-88</v>
      </c>
      <c r="L525" s="4" t="s">
        <v>2892</v>
      </c>
      <c r="M525" s="4" t="s">
        <v>1676</v>
      </c>
      <c r="N525" s="4" t="s">
        <v>1677</v>
      </c>
      <c r="O525" s="4" t="s">
        <v>1678</v>
      </c>
      <c r="P525" s="4">
        <v>3</v>
      </c>
      <c r="Q525" s="4" t="s">
        <v>2893</v>
      </c>
      <c r="R525" s="4" t="s">
        <v>2894</v>
      </c>
      <c r="S525" s="4" t="s">
        <v>2618</v>
      </c>
      <c r="V525" s="4" t="s">
        <v>2895</v>
      </c>
      <c r="W525" s="4" t="s">
        <v>2896</v>
      </c>
      <c r="X525" s="4" t="s">
        <v>2897</v>
      </c>
      <c r="Y525" s="4" t="s">
        <v>2898</v>
      </c>
      <c r="Z525" s="4" t="s">
        <v>2899</v>
      </c>
      <c r="AA525" s="4" t="s">
        <v>2900</v>
      </c>
      <c r="AB525" s="4" t="s">
        <v>2901</v>
      </c>
    </row>
    <row r="526" spans="1:28" x14ac:dyDescent="0.25">
      <c r="A526" s="4" t="s">
        <v>1795</v>
      </c>
      <c r="B526" s="4">
        <v>-1.6343604</v>
      </c>
      <c r="C526" s="4">
        <v>1.8471219000000001E-2</v>
      </c>
      <c r="D526" s="4" t="s">
        <v>1796</v>
      </c>
      <c r="E526" s="4" t="s">
        <v>1797</v>
      </c>
      <c r="F526" s="4" t="s">
        <v>1798</v>
      </c>
      <c r="G526" s="4" t="s">
        <v>1799</v>
      </c>
      <c r="H526" s="4" t="s">
        <v>1800</v>
      </c>
      <c r="I526" s="4" t="s">
        <v>1801</v>
      </c>
      <c r="J526" s="4" t="s">
        <v>1802</v>
      </c>
      <c r="K526" s="5">
        <v>2.5000000000000001E-59</v>
      </c>
      <c r="L526" s="4" t="s">
        <v>1803</v>
      </c>
      <c r="M526" s="4" t="s">
        <v>1676</v>
      </c>
      <c r="N526" s="4" t="s">
        <v>1677</v>
      </c>
      <c r="O526" s="4" t="s">
        <v>1678</v>
      </c>
      <c r="V526" s="4" t="s">
        <v>1804</v>
      </c>
      <c r="W526" s="4" t="s">
        <v>1805</v>
      </c>
      <c r="X526" s="4" t="s">
        <v>1806</v>
      </c>
      <c r="Y526" s="4" t="s">
        <v>1807</v>
      </c>
      <c r="Z526" s="4" t="s">
        <v>1808</v>
      </c>
      <c r="AA526" s="4" t="s">
        <v>1809</v>
      </c>
      <c r="AB526" s="4" t="s">
        <v>1810</v>
      </c>
    </row>
    <row r="527" spans="1:28" x14ac:dyDescent="0.25">
      <c r="A527" s="4" t="s">
        <v>1667</v>
      </c>
      <c r="B527" s="4">
        <v>-1.5222154000000001</v>
      </c>
      <c r="C527" s="5">
        <v>6.6782460000000001E-4</v>
      </c>
      <c r="D527" s="4" t="s">
        <v>1668</v>
      </c>
      <c r="E527" s="4" t="s">
        <v>1669</v>
      </c>
      <c r="F527" s="4" t="s">
        <v>1670</v>
      </c>
      <c r="G527" s="4" t="s">
        <v>1671</v>
      </c>
      <c r="H527" s="4" t="s">
        <v>1672</v>
      </c>
      <c r="I527" s="4" t="s">
        <v>1673</v>
      </c>
      <c r="J527" s="4" t="s">
        <v>1674</v>
      </c>
      <c r="K527" s="5">
        <v>2.2999999999999999E-72</v>
      </c>
      <c r="L527" s="4" t="s">
        <v>1675</v>
      </c>
      <c r="M527" s="4" t="s">
        <v>1676</v>
      </c>
      <c r="N527" s="4" t="s">
        <v>1677</v>
      </c>
      <c r="O527" s="4" t="s">
        <v>1678</v>
      </c>
      <c r="P527" s="4">
        <v>1</v>
      </c>
      <c r="Q527" s="4" t="s">
        <v>1679</v>
      </c>
      <c r="R527" s="4" t="s">
        <v>1680</v>
      </c>
      <c r="S527" s="4" t="s">
        <v>298</v>
      </c>
      <c r="V527" s="4" t="s">
        <v>1681</v>
      </c>
      <c r="W527" s="4" t="s">
        <v>1682</v>
      </c>
      <c r="X527" s="4" t="s">
        <v>1683</v>
      </c>
      <c r="Y527" s="4" t="s">
        <v>1684</v>
      </c>
      <c r="Z527" s="4" t="s">
        <v>1685</v>
      </c>
      <c r="AA527" s="4" t="s">
        <v>1686</v>
      </c>
      <c r="AB527" s="4" t="s">
        <v>1687</v>
      </c>
    </row>
    <row r="528" spans="1:28" x14ac:dyDescent="0.25">
      <c r="A528" s="4" t="s">
        <v>1907</v>
      </c>
      <c r="B528" s="4">
        <v>1.6145464</v>
      </c>
      <c r="C528" s="4">
        <v>5.0159130000000003E-3</v>
      </c>
      <c r="D528" s="4" t="s">
        <v>1908</v>
      </c>
      <c r="E528" s="4" t="s">
        <v>1909</v>
      </c>
      <c r="F528" s="4" t="s">
        <v>1910</v>
      </c>
      <c r="G528" s="4" t="s">
        <v>1911</v>
      </c>
      <c r="H528" s="4" t="s">
        <v>1912</v>
      </c>
      <c r="I528" s="4" t="s">
        <v>1913</v>
      </c>
      <c r="J528" s="4" t="s">
        <v>1914</v>
      </c>
      <c r="K528" s="5">
        <v>2.2999999999999998E-19</v>
      </c>
      <c r="L528" s="4" t="s">
        <v>1915</v>
      </c>
      <c r="M528" s="4" t="s">
        <v>1916</v>
      </c>
      <c r="N528" s="4" t="s">
        <v>1917</v>
      </c>
      <c r="O528" s="4" t="s">
        <v>1918</v>
      </c>
      <c r="V528" s="4" t="s">
        <v>1919</v>
      </c>
      <c r="W528" s="4" t="s">
        <v>1920</v>
      </c>
      <c r="X528" s="4" t="s">
        <v>1921</v>
      </c>
      <c r="Y528" s="4" t="s">
        <v>1922</v>
      </c>
      <c r="Z528" s="4" t="s">
        <v>1923</v>
      </c>
      <c r="AA528" s="4" t="s">
        <v>1924</v>
      </c>
      <c r="AB528" s="4" t="s">
        <v>1925</v>
      </c>
    </row>
    <row r="529" spans="1:28" x14ac:dyDescent="0.25">
      <c r="A529" s="4" t="s">
        <v>2950</v>
      </c>
      <c r="B529" s="4">
        <v>1.5454074</v>
      </c>
      <c r="C529" s="4">
        <v>2.6337618E-2</v>
      </c>
      <c r="D529" s="4" t="s">
        <v>2951</v>
      </c>
      <c r="E529" s="4" t="s">
        <v>2952</v>
      </c>
      <c r="F529" s="4" t="s">
        <v>2953</v>
      </c>
      <c r="G529" s="4" t="s">
        <v>2954</v>
      </c>
      <c r="H529" s="4" t="s">
        <v>2955</v>
      </c>
      <c r="I529" s="4" t="s">
        <v>2956</v>
      </c>
      <c r="J529" s="4" t="s">
        <v>2957</v>
      </c>
      <c r="K529" s="5">
        <v>2.8000000000000002E-97</v>
      </c>
      <c r="L529" s="4" t="s">
        <v>2958</v>
      </c>
      <c r="M529" s="4" t="s">
        <v>2959</v>
      </c>
      <c r="N529" s="4" t="s">
        <v>2960</v>
      </c>
      <c r="O529" s="4" t="s">
        <v>2961</v>
      </c>
      <c r="P529" s="4">
        <v>3</v>
      </c>
      <c r="Q529" s="4" t="s">
        <v>2893</v>
      </c>
      <c r="R529" s="4" t="s">
        <v>2894</v>
      </c>
      <c r="S529" s="4" t="s">
        <v>2618</v>
      </c>
      <c r="V529" s="4" t="s">
        <v>2962</v>
      </c>
      <c r="W529" s="4" t="s">
        <v>2963</v>
      </c>
      <c r="X529" s="4" t="s">
        <v>2964</v>
      </c>
      <c r="Y529" s="4" t="s">
        <v>2965</v>
      </c>
      <c r="Z529" s="4" t="s">
        <v>2966</v>
      </c>
      <c r="AA529" s="4" t="s">
        <v>2967</v>
      </c>
      <c r="AB529" s="4" t="s">
        <v>2968</v>
      </c>
    </row>
    <row r="530" spans="1:28" x14ac:dyDescent="0.25">
      <c r="A530" s="4" t="s">
        <v>11443</v>
      </c>
      <c r="B530" s="4">
        <v>1.618814</v>
      </c>
      <c r="C530" s="5">
        <v>1.7916328999999999E-3</v>
      </c>
      <c r="D530" s="4" t="s">
        <v>11444</v>
      </c>
      <c r="E530" s="4" t="s">
        <v>11445</v>
      </c>
      <c r="F530" s="4" t="s">
        <v>11446</v>
      </c>
      <c r="G530" s="4" t="s">
        <v>11447</v>
      </c>
      <c r="H530" s="4" t="s">
        <v>11448</v>
      </c>
      <c r="I530" s="4" t="s">
        <v>11449</v>
      </c>
      <c r="J530" s="4" t="s">
        <v>11450</v>
      </c>
      <c r="K530" s="5">
        <v>1.4E-27</v>
      </c>
      <c r="L530" s="4" t="s">
        <v>11451</v>
      </c>
      <c r="M530" s="4" t="s">
        <v>2959</v>
      </c>
      <c r="N530" s="4" t="s">
        <v>2960</v>
      </c>
      <c r="O530" s="4" t="s">
        <v>2961</v>
      </c>
      <c r="P530" s="4">
        <v>1</v>
      </c>
      <c r="Q530" s="4" t="s">
        <v>3608</v>
      </c>
      <c r="R530" s="4" t="s">
        <v>3609</v>
      </c>
      <c r="S530" s="4" t="s">
        <v>298</v>
      </c>
      <c r="V530" s="4" t="s">
        <v>11452</v>
      </c>
      <c r="W530" s="4" t="s">
        <v>11453</v>
      </c>
      <c r="X530" s="4" t="s">
        <v>11454</v>
      </c>
      <c r="Y530" s="4" t="s">
        <v>11455</v>
      </c>
      <c r="Z530" s="4" t="s">
        <v>11456</v>
      </c>
      <c r="AA530" s="4" t="s">
        <v>11457</v>
      </c>
      <c r="AB530" s="4" t="s">
        <v>11458</v>
      </c>
    </row>
    <row r="531" spans="1:28" x14ac:dyDescent="0.25">
      <c r="A531" s="4" t="s">
        <v>12507</v>
      </c>
      <c r="B531" s="4">
        <v>1.6750757000000001</v>
      </c>
      <c r="C531" s="5">
        <v>6.9205959999999996E-4</v>
      </c>
      <c r="D531" s="4" t="s">
        <v>12508</v>
      </c>
      <c r="E531" s="4" t="s">
        <v>12509</v>
      </c>
      <c r="F531" s="4" t="s">
        <v>12510</v>
      </c>
      <c r="G531" s="4" t="s">
        <v>12511</v>
      </c>
      <c r="H531" s="4" t="s">
        <v>12512</v>
      </c>
      <c r="I531" s="4" t="s">
        <v>12513</v>
      </c>
      <c r="J531" s="4" t="s">
        <v>6011</v>
      </c>
      <c r="K531" s="5">
        <v>1.4999999999999999E-31</v>
      </c>
      <c r="L531" s="4" t="s">
        <v>12514</v>
      </c>
      <c r="M531" s="4" t="s">
        <v>12515</v>
      </c>
      <c r="N531" s="4" t="s">
        <v>12516</v>
      </c>
      <c r="O531" s="4" t="s">
        <v>12517</v>
      </c>
      <c r="P531" s="4">
        <v>2</v>
      </c>
      <c r="Q531" s="4" t="s">
        <v>12518</v>
      </c>
      <c r="R531" s="4" t="s">
        <v>12519</v>
      </c>
      <c r="S531" s="4" t="s">
        <v>609</v>
      </c>
      <c r="V531" s="4" t="s">
        <v>12520</v>
      </c>
      <c r="W531" s="4" t="s">
        <v>12521</v>
      </c>
      <c r="X531" s="4" t="s">
        <v>12522</v>
      </c>
      <c r="Y531" s="4" t="s">
        <v>12523</v>
      </c>
      <c r="Z531" s="4" t="s">
        <v>12524</v>
      </c>
      <c r="AA531" s="4" t="s">
        <v>12525</v>
      </c>
      <c r="AB531" s="4" t="s">
        <v>12526</v>
      </c>
    </row>
    <row r="532" spans="1:28" x14ac:dyDescent="0.25">
      <c r="A532" s="4" t="s">
        <v>15216</v>
      </c>
      <c r="B532" s="4">
        <v>1.5474668</v>
      </c>
      <c r="C532" s="5">
        <v>7.7605580000000005E-4</v>
      </c>
      <c r="D532" s="4" t="s">
        <v>9320</v>
      </c>
      <c r="E532" s="4" t="s">
        <v>15217</v>
      </c>
      <c r="F532" s="4" t="s">
        <v>15218</v>
      </c>
      <c r="G532" s="4" t="s">
        <v>15219</v>
      </c>
      <c r="H532" s="4" t="s">
        <v>15220</v>
      </c>
      <c r="I532" s="4" t="s">
        <v>5447</v>
      </c>
      <c r="J532" s="4" t="s">
        <v>1136</v>
      </c>
      <c r="K532" s="5">
        <v>4.3000000000000004E-115</v>
      </c>
      <c r="L532" s="4" t="s">
        <v>15221</v>
      </c>
      <c r="M532" s="4" t="s">
        <v>15222</v>
      </c>
      <c r="N532" s="4" t="s">
        <v>15223</v>
      </c>
      <c r="O532" s="4" t="s">
        <v>1678</v>
      </c>
      <c r="V532" s="4" t="s">
        <v>15224</v>
      </c>
      <c r="W532" s="4" t="s">
        <v>15225</v>
      </c>
      <c r="X532" s="4" t="s">
        <v>15226</v>
      </c>
      <c r="Y532" s="4" t="s">
        <v>15227</v>
      </c>
      <c r="Z532" s="4" t="s">
        <v>15228</v>
      </c>
      <c r="AA532" s="4" t="s">
        <v>15229</v>
      </c>
      <c r="AB532" s="4" t="s">
        <v>15230</v>
      </c>
    </row>
    <row r="533" spans="1:28" x14ac:dyDescent="0.25">
      <c r="A533" s="4" t="s">
        <v>7119</v>
      </c>
      <c r="B533" s="4">
        <v>1.8181484999999999</v>
      </c>
      <c r="C533" s="5">
        <v>3.7607073000000001E-4</v>
      </c>
      <c r="D533" s="4" t="s">
        <v>5442</v>
      </c>
      <c r="E533" s="4" t="s">
        <v>7120</v>
      </c>
      <c r="F533" s="4" t="s">
        <v>7121</v>
      </c>
      <c r="G533" s="4" t="s">
        <v>7122</v>
      </c>
      <c r="H533" s="4" t="s">
        <v>7123</v>
      </c>
      <c r="I533" s="4" t="s">
        <v>5447</v>
      </c>
      <c r="J533" s="4" t="s">
        <v>1136</v>
      </c>
      <c r="K533" s="5">
        <v>4.6E-96</v>
      </c>
      <c r="L533" s="4" t="s">
        <v>7124</v>
      </c>
      <c r="M533" s="4" t="s">
        <v>7125</v>
      </c>
      <c r="N533" s="4" t="s">
        <v>7126</v>
      </c>
      <c r="O533" s="4" t="s">
        <v>7127</v>
      </c>
      <c r="V533" s="4" t="s">
        <v>7128</v>
      </c>
      <c r="W533" s="4" t="s">
        <v>7129</v>
      </c>
      <c r="X533" s="4" t="s">
        <v>7130</v>
      </c>
      <c r="Y533" s="4" t="s">
        <v>7131</v>
      </c>
      <c r="Z533" s="4" t="s">
        <v>7132</v>
      </c>
      <c r="AA533" s="4" t="s">
        <v>7133</v>
      </c>
      <c r="AB533" s="4" t="s">
        <v>7134</v>
      </c>
    </row>
    <row r="534" spans="1:28" x14ac:dyDescent="0.25">
      <c r="A534" s="4" t="s">
        <v>1465</v>
      </c>
      <c r="B534" s="4">
        <v>1.8750376</v>
      </c>
      <c r="C534" s="5">
        <v>8.3054050000000001E-4</v>
      </c>
      <c r="D534" s="4" t="s">
        <v>1466</v>
      </c>
      <c r="E534" s="4" t="s">
        <v>1467</v>
      </c>
      <c r="F534" s="4" t="s">
        <v>1468</v>
      </c>
      <c r="G534" s="4" t="s">
        <v>225</v>
      </c>
      <c r="H534" s="4" t="s">
        <v>1469</v>
      </c>
      <c r="I534" s="4" t="s">
        <v>1470</v>
      </c>
      <c r="J534" s="4" t="s">
        <v>1471</v>
      </c>
      <c r="K534" s="5">
        <v>0</v>
      </c>
      <c r="L534" s="4" t="s">
        <v>1472</v>
      </c>
      <c r="M534" s="4" t="s">
        <v>1473</v>
      </c>
      <c r="N534" s="4" t="s">
        <v>1474</v>
      </c>
      <c r="O534" s="4" t="s">
        <v>1475</v>
      </c>
      <c r="P534" s="4">
        <v>9</v>
      </c>
      <c r="Q534" s="4" t="s">
        <v>1476</v>
      </c>
      <c r="R534" s="4" t="s">
        <v>1477</v>
      </c>
      <c r="S534" s="4" t="s">
        <v>1478</v>
      </c>
      <c r="V534" s="4" t="s">
        <v>1479</v>
      </c>
      <c r="W534" s="4" t="s">
        <v>318</v>
      </c>
      <c r="X534" s="4" t="s">
        <v>1480</v>
      </c>
      <c r="Y534" s="4" t="s">
        <v>1481</v>
      </c>
      <c r="Z534" s="4" t="s">
        <v>1482</v>
      </c>
      <c r="AA534" s="4" t="s">
        <v>1483</v>
      </c>
      <c r="AB534" s="4" t="s">
        <v>1484</v>
      </c>
    </row>
    <row r="535" spans="1:28" x14ac:dyDescent="0.25">
      <c r="A535" s="4" t="s">
        <v>3821</v>
      </c>
      <c r="B535" s="4">
        <v>-1.8843842</v>
      </c>
      <c r="C535" s="5">
        <v>8.6881860000000003E-5</v>
      </c>
      <c r="D535" s="4" t="s">
        <v>3822</v>
      </c>
      <c r="E535" s="4" t="s">
        <v>3823</v>
      </c>
      <c r="F535" s="4" t="s">
        <v>3824</v>
      </c>
      <c r="G535" s="4" t="s">
        <v>3825</v>
      </c>
      <c r="H535" s="4" t="s">
        <v>3826</v>
      </c>
      <c r="I535" s="4" t="s">
        <v>3827</v>
      </c>
      <c r="J535" s="4" t="s">
        <v>2050</v>
      </c>
      <c r="K535" s="5">
        <v>2.2000000000000001E-14</v>
      </c>
      <c r="L535" s="4" t="s">
        <v>3828</v>
      </c>
      <c r="M535" s="4" t="s">
        <v>3829</v>
      </c>
      <c r="N535" s="4" t="s">
        <v>3830</v>
      </c>
      <c r="O535" s="4" t="s">
        <v>3831</v>
      </c>
      <c r="V535" s="4" t="s">
        <v>3832</v>
      </c>
      <c r="W535" s="4" t="s">
        <v>3833</v>
      </c>
      <c r="X535" s="4" t="s">
        <v>3834</v>
      </c>
      <c r="Y535" s="4" t="s">
        <v>3835</v>
      </c>
      <c r="Z535" s="4" t="s">
        <v>3836</v>
      </c>
      <c r="AA535" s="4" t="s">
        <v>3837</v>
      </c>
      <c r="AB535" s="4" t="s">
        <v>3838</v>
      </c>
    </row>
    <row r="536" spans="1:28" x14ac:dyDescent="0.25">
      <c r="A536" s="4" t="s">
        <v>12229</v>
      </c>
      <c r="B536" s="4">
        <v>1.9857146999999999</v>
      </c>
      <c r="C536" s="4">
        <v>1.1117144999999999E-3</v>
      </c>
      <c r="D536" s="4" t="s">
        <v>1689</v>
      </c>
      <c r="E536" s="4" t="s">
        <v>12230</v>
      </c>
      <c r="F536" s="4" t="s">
        <v>12231</v>
      </c>
      <c r="G536" s="4" t="s">
        <v>12232</v>
      </c>
      <c r="H536" s="4" t="s">
        <v>12233</v>
      </c>
      <c r="I536" s="4" t="s">
        <v>12234</v>
      </c>
      <c r="J536" s="4" t="s">
        <v>1638</v>
      </c>
      <c r="K536" s="5">
        <v>6.8000000000000001E-130</v>
      </c>
      <c r="L536" s="4" t="s">
        <v>12235</v>
      </c>
      <c r="M536" s="4" t="s">
        <v>8147</v>
      </c>
      <c r="N536" s="4" t="s">
        <v>8148</v>
      </c>
      <c r="O536" s="4" t="s">
        <v>8149</v>
      </c>
      <c r="P536" s="4">
        <v>4</v>
      </c>
      <c r="Q536" s="4" t="s">
        <v>1589</v>
      </c>
      <c r="R536" s="4" t="s">
        <v>1590</v>
      </c>
      <c r="S536" s="4" t="s">
        <v>1591</v>
      </c>
      <c r="T536" s="4" t="s">
        <v>122</v>
      </c>
      <c r="U536" s="4" t="s">
        <v>123</v>
      </c>
      <c r="V536" s="4" t="s">
        <v>12236</v>
      </c>
      <c r="W536" s="4" t="s">
        <v>12237</v>
      </c>
      <c r="X536" s="4" t="s">
        <v>12238</v>
      </c>
      <c r="Y536" s="4" t="s">
        <v>12239</v>
      </c>
      <c r="Z536" s="4" t="s">
        <v>12240</v>
      </c>
      <c r="AA536" s="4" t="s">
        <v>12241</v>
      </c>
      <c r="AB536" s="4" t="s">
        <v>12242</v>
      </c>
    </row>
    <row r="537" spans="1:28" x14ac:dyDescent="0.25">
      <c r="A537" s="4" t="s">
        <v>8139</v>
      </c>
      <c r="B537" s="4">
        <v>1.515765</v>
      </c>
      <c r="C537" s="5">
        <v>1.456157E-3</v>
      </c>
      <c r="D537" s="4" t="s">
        <v>1689</v>
      </c>
      <c r="E537" s="4" t="s">
        <v>8140</v>
      </c>
      <c r="F537" s="4" t="s">
        <v>8141</v>
      </c>
      <c r="G537" s="4" t="s">
        <v>8142</v>
      </c>
      <c r="H537" s="4" t="s">
        <v>8143</v>
      </c>
      <c r="I537" s="4" t="s">
        <v>8144</v>
      </c>
      <c r="J537" s="4" t="s">
        <v>8145</v>
      </c>
      <c r="K537" s="5">
        <v>2E-45</v>
      </c>
      <c r="L537" s="4" t="s">
        <v>8146</v>
      </c>
      <c r="M537" s="4" t="s">
        <v>8147</v>
      </c>
      <c r="N537" s="4" t="s">
        <v>8148</v>
      </c>
      <c r="O537" s="4" t="s">
        <v>8149</v>
      </c>
      <c r="P537" s="4">
        <v>9</v>
      </c>
      <c r="Q537" s="4" t="s">
        <v>8150</v>
      </c>
      <c r="R537" s="4" t="s">
        <v>8151</v>
      </c>
      <c r="S537" s="4" t="s">
        <v>8152</v>
      </c>
      <c r="T537" s="4" t="s">
        <v>122</v>
      </c>
      <c r="U537" s="4" t="s">
        <v>123</v>
      </c>
      <c r="V537" s="4" t="s">
        <v>6362</v>
      </c>
      <c r="W537" s="4" t="s">
        <v>6017</v>
      </c>
      <c r="X537" s="4" t="s">
        <v>6363</v>
      </c>
      <c r="Y537" s="4" t="s">
        <v>8153</v>
      </c>
      <c r="Z537" s="4" t="s">
        <v>464</v>
      </c>
      <c r="AA537" s="4" t="s">
        <v>464</v>
      </c>
      <c r="AB537" s="4" t="s">
        <v>464</v>
      </c>
    </row>
    <row r="538" spans="1:28" x14ac:dyDescent="0.25">
      <c r="A538" s="4" t="s">
        <v>14745</v>
      </c>
      <c r="B538" s="4">
        <v>-2.9875463999999998</v>
      </c>
      <c r="C538" s="5">
        <v>6.5508860000000003E-5</v>
      </c>
      <c r="D538" s="4" t="s">
        <v>1689</v>
      </c>
      <c r="E538" s="4" t="s">
        <v>14746</v>
      </c>
      <c r="F538" s="4" t="s">
        <v>14747</v>
      </c>
      <c r="G538" s="4" t="s">
        <v>14748</v>
      </c>
      <c r="H538" s="4" t="s">
        <v>14749</v>
      </c>
      <c r="I538" s="4" t="s">
        <v>1694</v>
      </c>
      <c r="J538" s="4" t="s">
        <v>14750</v>
      </c>
      <c r="K538" s="5">
        <v>1.6000000000000001E-152</v>
      </c>
      <c r="L538" s="4" t="s">
        <v>14751</v>
      </c>
      <c r="M538" s="4" t="s">
        <v>8147</v>
      </c>
      <c r="N538" s="4" t="s">
        <v>8148</v>
      </c>
      <c r="O538" s="4" t="s">
        <v>8149</v>
      </c>
      <c r="P538" s="4">
        <v>4</v>
      </c>
      <c r="Q538" s="4" t="s">
        <v>1589</v>
      </c>
      <c r="R538" s="4" t="s">
        <v>1590</v>
      </c>
      <c r="S538" s="4" t="s">
        <v>1591</v>
      </c>
      <c r="T538" s="4" t="s">
        <v>122</v>
      </c>
      <c r="U538" s="4" t="s">
        <v>123</v>
      </c>
      <c r="V538" s="4" t="s">
        <v>14752</v>
      </c>
      <c r="W538" s="4" t="s">
        <v>14753</v>
      </c>
      <c r="X538" s="4" t="s">
        <v>14754</v>
      </c>
      <c r="Y538" s="4" t="s">
        <v>14755</v>
      </c>
      <c r="Z538" s="4" t="s">
        <v>14756</v>
      </c>
      <c r="AA538" s="4" t="s">
        <v>14757</v>
      </c>
      <c r="AB538" s="4" t="s">
        <v>14758</v>
      </c>
    </row>
    <row r="539" spans="1:28" x14ac:dyDescent="0.25">
      <c r="A539" s="4" t="s">
        <v>9958</v>
      </c>
      <c r="B539" s="4">
        <v>-1.5247710999999999</v>
      </c>
      <c r="C539" s="5">
        <v>3.785938E-3</v>
      </c>
      <c r="D539" s="4" t="s">
        <v>1579</v>
      </c>
      <c r="E539" s="4" t="s">
        <v>9959</v>
      </c>
      <c r="F539" s="4" t="s">
        <v>9960</v>
      </c>
      <c r="G539" s="4" t="s">
        <v>9961</v>
      </c>
      <c r="H539" s="4" t="s">
        <v>9962</v>
      </c>
      <c r="I539" s="4" t="s">
        <v>9963</v>
      </c>
      <c r="J539" s="4" t="s">
        <v>9964</v>
      </c>
      <c r="K539" s="5">
        <v>1.1999999999999999E-14</v>
      </c>
      <c r="L539" s="4" t="s">
        <v>9965</v>
      </c>
      <c r="M539" s="4" t="s">
        <v>8147</v>
      </c>
      <c r="N539" s="4" t="s">
        <v>8148</v>
      </c>
      <c r="O539" s="4" t="s">
        <v>8149</v>
      </c>
      <c r="P539" s="4">
        <v>4</v>
      </c>
      <c r="Q539" s="4" t="s">
        <v>9966</v>
      </c>
      <c r="R539" s="4" t="s">
        <v>9967</v>
      </c>
      <c r="S539" s="4" t="s">
        <v>3774</v>
      </c>
      <c r="V539" s="4" t="s">
        <v>9968</v>
      </c>
      <c r="W539" s="4" t="s">
        <v>9969</v>
      </c>
      <c r="X539" s="4" t="s">
        <v>9970</v>
      </c>
      <c r="Y539" s="4" t="s">
        <v>9971</v>
      </c>
      <c r="Z539" s="4" t="s">
        <v>9972</v>
      </c>
      <c r="AA539" s="4" t="s">
        <v>9973</v>
      </c>
      <c r="AB539" s="4" t="s">
        <v>9974</v>
      </c>
    </row>
    <row r="540" spans="1:28" x14ac:dyDescent="0.25">
      <c r="A540" s="4" t="s">
        <v>1578</v>
      </c>
      <c r="B540" s="4">
        <v>1.8434037000000001</v>
      </c>
      <c r="C540" s="4">
        <v>1.1308877E-2</v>
      </c>
      <c r="D540" s="4" t="s">
        <v>1579</v>
      </c>
      <c r="E540" s="4" t="s">
        <v>1580</v>
      </c>
      <c r="F540" s="4" t="s">
        <v>1581</v>
      </c>
      <c r="G540" s="4" t="s">
        <v>1582</v>
      </c>
      <c r="H540" s="4" t="s">
        <v>1583</v>
      </c>
      <c r="I540" s="4" t="s">
        <v>1584</v>
      </c>
      <c r="J540" s="4" t="s">
        <v>312</v>
      </c>
      <c r="K540" s="5">
        <v>3.0999999999999998E-26</v>
      </c>
      <c r="L540" s="4" t="s">
        <v>1585</v>
      </c>
      <c r="M540" s="4" t="s">
        <v>1586</v>
      </c>
      <c r="N540" s="4" t="s">
        <v>1587</v>
      </c>
      <c r="O540" s="4" t="s">
        <v>1588</v>
      </c>
      <c r="P540" s="4">
        <v>4</v>
      </c>
      <c r="Q540" s="4" t="s">
        <v>1589</v>
      </c>
      <c r="R540" s="4" t="s">
        <v>1590</v>
      </c>
      <c r="S540" s="4" t="s">
        <v>1591</v>
      </c>
      <c r="T540" s="4" t="s">
        <v>122</v>
      </c>
      <c r="U540" s="4" t="s">
        <v>123</v>
      </c>
      <c r="V540" s="4" t="s">
        <v>469</v>
      </c>
      <c r="W540" s="4" t="s">
        <v>461</v>
      </c>
      <c r="X540" s="4" t="s">
        <v>470</v>
      </c>
      <c r="Y540" s="4" t="s">
        <v>471</v>
      </c>
      <c r="Z540" s="4" t="s">
        <v>1592</v>
      </c>
      <c r="AA540" s="4" t="s">
        <v>1593</v>
      </c>
      <c r="AB540" s="4" t="s">
        <v>474</v>
      </c>
    </row>
    <row r="541" spans="1:28" x14ac:dyDescent="0.25">
      <c r="A541" s="4" t="s">
        <v>1688</v>
      </c>
      <c r="B541" s="4">
        <v>1.9447601000000001</v>
      </c>
      <c r="C541" s="4">
        <v>7.8604350000000007E-3</v>
      </c>
      <c r="D541" s="4" t="s">
        <v>1689</v>
      </c>
      <c r="E541" s="4" t="s">
        <v>1690</v>
      </c>
      <c r="F541" s="4" t="s">
        <v>1691</v>
      </c>
      <c r="G541" s="4" t="s">
        <v>1692</v>
      </c>
      <c r="H541" s="4" t="s">
        <v>1693</v>
      </c>
      <c r="I541" s="4" t="s">
        <v>1694</v>
      </c>
      <c r="J541" s="4" t="s">
        <v>1695</v>
      </c>
      <c r="K541" s="5">
        <v>1.3E-97</v>
      </c>
      <c r="L541" s="4" t="s">
        <v>1585</v>
      </c>
      <c r="M541" s="4" t="s">
        <v>1586</v>
      </c>
      <c r="N541" s="4" t="s">
        <v>1587</v>
      </c>
      <c r="O541" s="4" t="s">
        <v>1588</v>
      </c>
      <c r="P541" s="4">
        <v>4</v>
      </c>
      <c r="Q541" s="4" t="s">
        <v>1589</v>
      </c>
      <c r="R541" s="4" t="s">
        <v>1590</v>
      </c>
      <c r="S541" s="4" t="s">
        <v>1591</v>
      </c>
      <c r="T541" s="4" t="s">
        <v>122</v>
      </c>
      <c r="U541" s="4" t="s">
        <v>123</v>
      </c>
      <c r="V541" s="4" t="s">
        <v>1696</v>
      </c>
      <c r="W541" s="4" t="s">
        <v>125</v>
      </c>
      <c r="X541" s="4" t="s">
        <v>1697</v>
      </c>
      <c r="Y541" s="4" t="s">
        <v>1698</v>
      </c>
      <c r="Z541" s="4" t="s">
        <v>1699</v>
      </c>
      <c r="AA541" s="4" t="s">
        <v>1700</v>
      </c>
      <c r="AB541" s="4" t="s">
        <v>1701</v>
      </c>
    </row>
    <row r="542" spans="1:28" x14ac:dyDescent="0.25">
      <c r="A542" s="4" t="s">
        <v>1632</v>
      </c>
      <c r="B542" s="4">
        <v>1.5399438999999999</v>
      </c>
      <c r="C542" s="5">
        <v>9.1133209999999997E-4</v>
      </c>
      <c r="D542" s="4" t="s">
        <v>1579</v>
      </c>
      <c r="E542" s="4" t="s">
        <v>1633</v>
      </c>
      <c r="F542" s="4" t="s">
        <v>1634</v>
      </c>
      <c r="G542" s="4" t="s">
        <v>1635</v>
      </c>
      <c r="H542" s="4" t="s">
        <v>1636</v>
      </c>
      <c r="I542" s="4" t="s">
        <v>1637</v>
      </c>
      <c r="J542" s="4" t="s">
        <v>1638</v>
      </c>
      <c r="K542" s="5">
        <v>1.3999999999999999E-17</v>
      </c>
      <c r="L542" s="4" t="s">
        <v>1639</v>
      </c>
      <c r="M542" s="4" t="s">
        <v>1640</v>
      </c>
      <c r="N542" s="4" t="s">
        <v>1641</v>
      </c>
      <c r="O542" s="4" t="s">
        <v>1642</v>
      </c>
      <c r="P542" s="4">
        <v>4</v>
      </c>
      <c r="Q542" s="4" t="s">
        <v>1589</v>
      </c>
      <c r="R542" s="4" t="s">
        <v>1590</v>
      </c>
      <c r="S542" s="4" t="s">
        <v>1591</v>
      </c>
      <c r="T542" s="4" t="s">
        <v>122</v>
      </c>
      <c r="U542" s="4" t="s">
        <v>123</v>
      </c>
      <c r="V542" s="4" t="s">
        <v>469</v>
      </c>
      <c r="W542" s="4" t="s">
        <v>461</v>
      </c>
      <c r="X542" s="4" t="s">
        <v>470</v>
      </c>
      <c r="Y542" s="4" t="s">
        <v>471</v>
      </c>
      <c r="Z542" s="4" t="s">
        <v>1592</v>
      </c>
      <c r="AA542" s="4" t="s">
        <v>1593</v>
      </c>
      <c r="AB542" s="4" t="s">
        <v>474</v>
      </c>
    </row>
    <row r="543" spans="1:28" x14ac:dyDescent="0.25">
      <c r="A543" s="4" t="s">
        <v>3916</v>
      </c>
      <c r="B543" s="4">
        <v>1.5510565000000001</v>
      </c>
      <c r="C543" s="5">
        <v>2.8094255999999999E-4</v>
      </c>
      <c r="D543" s="4" t="s">
        <v>3917</v>
      </c>
      <c r="E543" s="4" t="s">
        <v>3918</v>
      </c>
      <c r="F543" s="4" t="s">
        <v>3919</v>
      </c>
      <c r="G543" s="4" t="s">
        <v>3920</v>
      </c>
      <c r="H543" s="4" t="s">
        <v>3921</v>
      </c>
      <c r="I543" s="4" t="s">
        <v>3922</v>
      </c>
      <c r="J543" s="4" t="s">
        <v>3098</v>
      </c>
      <c r="K543" s="5">
        <v>3.4999999999999999E-112</v>
      </c>
      <c r="L543" s="4" t="s">
        <v>3923</v>
      </c>
      <c r="M543" s="4" t="s">
        <v>3924</v>
      </c>
      <c r="N543" s="4" t="s">
        <v>3925</v>
      </c>
      <c r="O543" s="4" t="s">
        <v>3926</v>
      </c>
      <c r="P543" s="4">
        <v>4</v>
      </c>
      <c r="Q543" s="4" t="s">
        <v>3927</v>
      </c>
      <c r="R543" s="4" t="s">
        <v>3928</v>
      </c>
      <c r="S543" s="4" t="s">
        <v>3929</v>
      </c>
      <c r="V543" s="4" t="s">
        <v>3930</v>
      </c>
      <c r="W543" s="4" t="s">
        <v>3931</v>
      </c>
      <c r="X543" s="4" t="s">
        <v>3932</v>
      </c>
      <c r="Y543" s="4" t="s">
        <v>3933</v>
      </c>
      <c r="Z543" s="4" t="s">
        <v>1739</v>
      </c>
      <c r="AA543" s="4" t="s">
        <v>1739</v>
      </c>
      <c r="AB543" s="4" t="s">
        <v>1739</v>
      </c>
    </row>
    <row r="544" spans="1:28" x14ac:dyDescent="0.25">
      <c r="A544" s="4" t="s">
        <v>14704</v>
      </c>
      <c r="B544" s="4">
        <v>-1.6393541</v>
      </c>
      <c r="C544" s="5">
        <v>1.9654783999999999E-4</v>
      </c>
      <c r="D544" s="4" t="s">
        <v>10243</v>
      </c>
      <c r="E544" s="4" t="s">
        <v>14705</v>
      </c>
      <c r="F544" s="4" t="s">
        <v>14706</v>
      </c>
      <c r="G544" s="4" t="s">
        <v>14707</v>
      </c>
      <c r="H544" s="4" t="s">
        <v>14708</v>
      </c>
      <c r="I544" s="4" t="s">
        <v>14709</v>
      </c>
      <c r="J544" s="4" t="s">
        <v>14710</v>
      </c>
      <c r="K544" s="5">
        <v>1.7E-24</v>
      </c>
      <c r="L544" s="4" t="s">
        <v>14711</v>
      </c>
      <c r="M544" s="4" t="s">
        <v>14712</v>
      </c>
      <c r="N544" s="4" t="s">
        <v>14713</v>
      </c>
      <c r="O544" s="4" t="s">
        <v>14714</v>
      </c>
      <c r="V544" s="4" t="s">
        <v>1842</v>
      </c>
      <c r="W544" s="4" t="s">
        <v>6017</v>
      </c>
      <c r="X544" s="4" t="s">
        <v>14715</v>
      </c>
      <c r="Y544" s="4" t="s">
        <v>14716</v>
      </c>
      <c r="Z544" s="4" t="s">
        <v>464</v>
      </c>
      <c r="AA544" s="4" t="s">
        <v>464</v>
      </c>
      <c r="AB544" s="4" t="s">
        <v>464</v>
      </c>
    </row>
    <row r="545" spans="1:28" x14ac:dyDescent="0.25">
      <c r="A545" s="4" t="s">
        <v>7202</v>
      </c>
      <c r="B545" s="4">
        <v>-2.2743484999999999</v>
      </c>
      <c r="C545" s="5">
        <v>2.9400606000000002E-3</v>
      </c>
      <c r="D545" s="4" t="s">
        <v>7203</v>
      </c>
      <c r="E545" s="4" t="s">
        <v>7204</v>
      </c>
      <c r="F545" s="4" t="s">
        <v>7205</v>
      </c>
      <c r="G545" s="4" t="s">
        <v>7206</v>
      </c>
      <c r="H545" s="4" t="s">
        <v>7207</v>
      </c>
      <c r="I545" s="4" t="s">
        <v>7208</v>
      </c>
      <c r="J545" s="4" t="s">
        <v>822</v>
      </c>
      <c r="K545" s="5">
        <v>1.7000000000000001E-37</v>
      </c>
      <c r="L545" s="4" t="s">
        <v>7209</v>
      </c>
      <c r="M545" s="4" t="s">
        <v>7210</v>
      </c>
      <c r="N545" s="4" t="s">
        <v>7211</v>
      </c>
      <c r="O545" s="4" t="s">
        <v>7212</v>
      </c>
      <c r="P545" s="4">
        <v>1</v>
      </c>
      <c r="Q545" s="4" t="s">
        <v>6637</v>
      </c>
      <c r="R545" s="4" t="s">
        <v>6638</v>
      </c>
      <c r="S545" s="4" t="s">
        <v>1019</v>
      </c>
      <c r="V545" s="4" t="s">
        <v>6858</v>
      </c>
      <c r="W545" s="4" t="s">
        <v>7213</v>
      </c>
      <c r="X545" s="4" t="s">
        <v>7214</v>
      </c>
      <c r="Y545" s="4" t="s">
        <v>7215</v>
      </c>
      <c r="Z545" s="4" t="s">
        <v>7216</v>
      </c>
      <c r="AA545" s="4" t="s">
        <v>7217</v>
      </c>
      <c r="AB545" s="4" t="s">
        <v>7218</v>
      </c>
    </row>
    <row r="546" spans="1:28" x14ac:dyDescent="0.25">
      <c r="A546" s="4" t="s">
        <v>1061</v>
      </c>
      <c r="B546" s="4">
        <v>1.724146</v>
      </c>
      <c r="C546" s="4">
        <v>1.3817626999999999E-3</v>
      </c>
      <c r="D546" s="4" t="s">
        <v>1062</v>
      </c>
      <c r="E546" s="4" t="s">
        <v>1063</v>
      </c>
      <c r="F546" s="4" t="s">
        <v>1064</v>
      </c>
      <c r="G546" s="4" t="s">
        <v>1065</v>
      </c>
      <c r="H546" s="4" t="s">
        <v>1066</v>
      </c>
      <c r="I546" s="4" t="s">
        <v>1067</v>
      </c>
      <c r="J546" s="4" t="s">
        <v>822</v>
      </c>
      <c r="K546" s="5">
        <v>8.5000000000000001E-46</v>
      </c>
      <c r="L546" s="4" t="s">
        <v>1068</v>
      </c>
      <c r="M546" s="4" t="s">
        <v>1069</v>
      </c>
      <c r="N546" s="4" t="s">
        <v>1070</v>
      </c>
      <c r="O546" s="4" t="s">
        <v>1071</v>
      </c>
      <c r="P546" s="4">
        <v>2</v>
      </c>
      <c r="Q546" s="4" t="s">
        <v>1072</v>
      </c>
      <c r="R546" s="4" t="s">
        <v>1073</v>
      </c>
      <c r="S546" s="4" t="s">
        <v>609</v>
      </c>
      <c r="V546" s="4" t="s">
        <v>1074</v>
      </c>
      <c r="W546" s="4" t="s">
        <v>1075</v>
      </c>
      <c r="X546" s="4" t="s">
        <v>1076</v>
      </c>
      <c r="Y546" s="4" t="s">
        <v>1077</v>
      </c>
      <c r="Z546" s="4" t="s">
        <v>1078</v>
      </c>
      <c r="AA546" s="4" t="s">
        <v>1079</v>
      </c>
      <c r="AB546" s="4" t="s">
        <v>1080</v>
      </c>
    </row>
    <row r="547" spans="1:28" x14ac:dyDescent="0.25">
      <c r="A547" s="4" t="s">
        <v>6625</v>
      </c>
      <c r="B547" s="4">
        <v>1.7602745</v>
      </c>
      <c r="C547" s="5">
        <v>1.6329198999999999E-3</v>
      </c>
      <c r="D547" s="4" t="s">
        <v>6626</v>
      </c>
      <c r="E547" s="4" t="s">
        <v>6627</v>
      </c>
      <c r="F547" s="4" t="s">
        <v>6628</v>
      </c>
      <c r="G547" s="4" t="s">
        <v>6629</v>
      </c>
      <c r="H547" s="4" t="s">
        <v>6630</v>
      </c>
      <c r="I547" s="4" t="s">
        <v>6631</v>
      </c>
      <c r="J547" s="4" t="s">
        <v>6632</v>
      </c>
      <c r="K547" s="5">
        <v>5.8999999999999997E-20</v>
      </c>
      <c r="L547" s="4" t="s">
        <v>6633</v>
      </c>
      <c r="M547" s="4" t="s">
        <v>6634</v>
      </c>
      <c r="N547" s="4" t="s">
        <v>6635</v>
      </c>
      <c r="O547" s="4" t="s">
        <v>6636</v>
      </c>
      <c r="P547" s="4">
        <v>1</v>
      </c>
      <c r="Q547" s="4" t="s">
        <v>6637</v>
      </c>
      <c r="R547" s="4" t="s">
        <v>6638</v>
      </c>
      <c r="S547" s="4" t="s">
        <v>1019</v>
      </c>
      <c r="V547" s="4" t="s">
        <v>1415</v>
      </c>
      <c r="W547" s="4" t="s">
        <v>6639</v>
      </c>
      <c r="X547" s="4" t="s">
        <v>6640</v>
      </c>
      <c r="Y547" s="4" t="s">
        <v>6641</v>
      </c>
      <c r="Z547" s="4" t="s">
        <v>6642</v>
      </c>
      <c r="AA547" s="4" t="s">
        <v>6643</v>
      </c>
      <c r="AB547" s="4" t="s">
        <v>6644</v>
      </c>
    </row>
    <row r="548" spans="1:28" x14ac:dyDescent="0.25">
      <c r="A548" s="4" t="s">
        <v>10020</v>
      </c>
      <c r="B548" s="4">
        <v>3.3934989999999998</v>
      </c>
      <c r="C548" s="5">
        <v>1.8510246000000001E-4</v>
      </c>
      <c r="D548" s="4" t="s">
        <v>6626</v>
      </c>
      <c r="E548" s="4" t="s">
        <v>10021</v>
      </c>
      <c r="F548" s="4" t="s">
        <v>10022</v>
      </c>
      <c r="G548" s="4" t="s">
        <v>10023</v>
      </c>
      <c r="H548" s="4" t="s">
        <v>10024</v>
      </c>
      <c r="I548" s="4" t="s">
        <v>10025</v>
      </c>
      <c r="J548" s="4" t="s">
        <v>2161</v>
      </c>
      <c r="K548" s="5">
        <v>2.2000000000000001E-22</v>
      </c>
      <c r="L548" s="4" t="s">
        <v>10026</v>
      </c>
      <c r="M548" s="4" t="s">
        <v>10027</v>
      </c>
      <c r="N548" s="4" t="s">
        <v>10028</v>
      </c>
      <c r="O548" s="4" t="s">
        <v>10029</v>
      </c>
      <c r="P548" s="4">
        <v>4</v>
      </c>
      <c r="Q548" s="4" t="s">
        <v>10030</v>
      </c>
      <c r="R548" s="4" t="s">
        <v>10031</v>
      </c>
      <c r="S548" s="4" t="s">
        <v>4428</v>
      </c>
      <c r="V548" s="4" t="s">
        <v>10032</v>
      </c>
      <c r="W548" s="4" t="s">
        <v>6738</v>
      </c>
      <c r="X548" s="4" t="s">
        <v>10033</v>
      </c>
      <c r="Y548" s="4" t="s">
        <v>10034</v>
      </c>
      <c r="Z548" s="4" t="s">
        <v>10035</v>
      </c>
      <c r="AA548" s="4" t="s">
        <v>10036</v>
      </c>
      <c r="AB548" s="4" t="s">
        <v>10037</v>
      </c>
    </row>
    <row r="549" spans="1:28" x14ac:dyDescent="0.25">
      <c r="A549" s="4" t="s">
        <v>7955</v>
      </c>
      <c r="B549" s="4">
        <v>-1.5507917</v>
      </c>
      <c r="C549" s="5">
        <v>2.0429656000000001E-4</v>
      </c>
      <c r="D549" s="4" t="s">
        <v>7956</v>
      </c>
      <c r="E549" s="4" t="s">
        <v>7957</v>
      </c>
      <c r="F549" s="4" t="s">
        <v>7958</v>
      </c>
      <c r="G549" s="4" t="s">
        <v>7959</v>
      </c>
      <c r="H549" s="4" t="s">
        <v>7960</v>
      </c>
      <c r="I549" s="4" t="s">
        <v>7961</v>
      </c>
      <c r="J549" s="4" t="s">
        <v>114</v>
      </c>
      <c r="K549" s="5">
        <v>4.1000000000000001E-41</v>
      </c>
      <c r="L549" s="4" t="s">
        <v>7962</v>
      </c>
      <c r="M549" s="4" t="s">
        <v>7963</v>
      </c>
      <c r="N549" s="4" t="s">
        <v>7964</v>
      </c>
      <c r="O549" s="4" t="s">
        <v>7965</v>
      </c>
      <c r="P549" s="4">
        <v>3</v>
      </c>
      <c r="Q549" s="4" t="s">
        <v>7966</v>
      </c>
      <c r="R549" s="4" t="s">
        <v>7967</v>
      </c>
      <c r="S549" s="4" t="s">
        <v>3043</v>
      </c>
      <c r="V549" s="4" t="s">
        <v>7968</v>
      </c>
      <c r="W549" s="4" t="s">
        <v>7969</v>
      </c>
      <c r="X549" s="4" t="s">
        <v>7970</v>
      </c>
      <c r="Y549" s="4" t="s">
        <v>7971</v>
      </c>
      <c r="Z549" s="4" t="s">
        <v>7972</v>
      </c>
      <c r="AA549" s="4" t="s">
        <v>7973</v>
      </c>
      <c r="AB549" s="4" t="s">
        <v>7974</v>
      </c>
    </row>
    <row r="550" spans="1:28" x14ac:dyDescent="0.25">
      <c r="A550" s="4" t="s">
        <v>6845</v>
      </c>
      <c r="B550" s="4">
        <v>-1.9580464</v>
      </c>
      <c r="C550" s="5">
        <v>1.8754848E-3</v>
      </c>
      <c r="D550" s="4" t="s">
        <v>6846</v>
      </c>
      <c r="E550" s="4" t="s">
        <v>6847</v>
      </c>
      <c r="F550" s="4" t="s">
        <v>6848</v>
      </c>
      <c r="G550" s="4" t="s">
        <v>6849</v>
      </c>
      <c r="H550" s="4" t="s">
        <v>6850</v>
      </c>
      <c r="I550" s="4" t="s">
        <v>6851</v>
      </c>
      <c r="J550" s="4" t="s">
        <v>114</v>
      </c>
      <c r="K550" s="5">
        <v>9.9999999999999998E-67</v>
      </c>
      <c r="L550" s="4" t="s">
        <v>6852</v>
      </c>
      <c r="M550" s="4" t="s">
        <v>6853</v>
      </c>
      <c r="N550" s="4" t="s">
        <v>6854</v>
      </c>
      <c r="O550" s="4" t="s">
        <v>6855</v>
      </c>
      <c r="P550" s="4">
        <v>2</v>
      </c>
      <c r="Q550" s="4" t="s">
        <v>6856</v>
      </c>
      <c r="R550" s="4" t="s">
        <v>6857</v>
      </c>
      <c r="S550" s="4" t="s">
        <v>1984</v>
      </c>
      <c r="V550" s="4" t="s">
        <v>6858</v>
      </c>
      <c r="W550" s="4" t="s">
        <v>6716</v>
      </c>
      <c r="X550" s="4" t="s">
        <v>6859</v>
      </c>
      <c r="Y550" s="4" t="s">
        <v>6860</v>
      </c>
      <c r="Z550" s="4" t="s">
        <v>6861</v>
      </c>
      <c r="AA550" s="4" t="s">
        <v>6862</v>
      </c>
      <c r="AB550" s="4" t="s">
        <v>6863</v>
      </c>
    </row>
    <row r="551" spans="1:28" x14ac:dyDescent="0.25">
      <c r="A551" s="4" t="s">
        <v>13151</v>
      </c>
      <c r="B551" s="4">
        <v>1.8237076000000001</v>
      </c>
      <c r="C551" s="5">
        <v>3.3968404999999999E-5</v>
      </c>
      <c r="D551" s="4" t="s">
        <v>13152</v>
      </c>
      <c r="E551" s="4" t="s">
        <v>13153</v>
      </c>
      <c r="F551" s="4" t="s">
        <v>13154</v>
      </c>
      <c r="G551" s="4" t="s">
        <v>13155</v>
      </c>
      <c r="H551" s="4" t="s">
        <v>13156</v>
      </c>
      <c r="I551" s="4" t="s">
        <v>13157</v>
      </c>
      <c r="J551" s="4" t="s">
        <v>6314</v>
      </c>
      <c r="K551" s="5">
        <v>5.2000000000000004E-174</v>
      </c>
      <c r="L551" s="4" t="s">
        <v>13158</v>
      </c>
      <c r="M551" s="4" t="s">
        <v>13159</v>
      </c>
      <c r="N551" s="4" t="s">
        <v>13160</v>
      </c>
      <c r="O551" s="4" t="s">
        <v>13161</v>
      </c>
      <c r="P551" s="4">
        <v>1</v>
      </c>
      <c r="Q551" s="4" t="s">
        <v>13162</v>
      </c>
      <c r="R551" s="4" t="s">
        <v>13163</v>
      </c>
      <c r="S551" s="4" t="s">
        <v>298</v>
      </c>
      <c r="V551" s="4" t="s">
        <v>13164</v>
      </c>
      <c r="W551" s="4" t="s">
        <v>13165</v>
      </c>
      <c r="X551" s="4" t="s">
        <v>13166</v>
      </c>
      <c r="Y551" s="4" t="s">
        <v>13167</v>
      </c>
      <c r="Z551" s="4" t="s">
        <v>13168</v>
      </c>
      <c r="AA551" s="4" t="s">
        <v>13169</v>
      </c>
      <c r="AB551" s="4" t="s">
        <v>13170</v>
      </c>
    </row>
    <row r="552" spans="1:28" x14ac:dyDescent="0.25">
      <c r="A552" s="4" t="s">
        <v>6981</v>
      </c>
      <c r="B552" s="4">
        <v>-1.6343167999999999</v>
      </c>
      <c r="C552" s="4">
        <v>7.4622324000000002E-3</v>
      </c>
      <c r="D552" s="4" t="s">
        <v>6982</v>
      </c>
      <c r="E552" s="4" t="s">
        <v>6983</v>
      </c>
      <c r="F552" s="4" t="s">
        <v>6984</v>
      </c>
      <c r="G552" s="4" t="s">
        <v>6985</v>
      </c>
      <c r="H552" s="4" t="s">
        <v>6986</v>
      </c>
      <c r="I552" s="4" t="s">
        <v>6987</v>
      </c>
      <c r="J552" s="4" t="s">
        <v>6063</v>
      </c>
      <c r="K552" s="5">
        <v>2.9999999999999999E-16</v>
      </c>
      <c r="L552" s="4" t="s">
        <v>6988</v>
      </c>
      <c r="M552" s="4" t="s">
        <v>6989</v>
      </c>
      <c r="N552" s="4" t="s">
        <v>6990</v>
      </c>
      <c r="O552" s="4" t="s">
        <v>4372</v>
      </c>
      <c r="V552" s="4" t="s">
        <v>6991</v>
      </c>
      <c r="W552" s="4" t="s">
        <v>6992</v>
      </c>
      <c r="X552" s="4" t="s">
        <v>6993</v>
      </c>
      <c r="Y552" s="4" t="s">
        <v>6994</v>
      </c>
      <c r="Z552" s="4" t="s">
        <v>1128</v>
      </c>
      <c r="AA552" s="4" t="s">
        <v>1128</v>
      </c>
      <c r="AB552" s="4" t="s">
        <v>1128</v>
      </c>
    </row>
    <row r="553" spans="1:28" x14ac:dyDescent="0.25">
      <c r="A553" s="4" t="s">
        <v>10004</v>
      </c>
      <c r="B553" s="4">
        <v>1.7121595000000001</v>
      </c>
      <c r="C553" s="5">
        <v>2.8671167000000002E-4</v>
      </c>
      <c r="D553" s="4" t="s">
        <v>10005</v>
      </c>
      <c r="E553" s="4" t="s">
        <v>10006</v>
      </c>
      <c r="F553" s="4" t="s">
        <v>10007</v>
      </c>
      <c r="G553" s="4" t="s">
        <v>10008</v>
      </c>
      <c r="H553" s="4" t="s">
        <v>10009</v>
      </c>
      <c r="I553" s="4" t="s">
        <v>10010</v>
      </c>
      <c r="J553" s="4" t="s">
        <v>4991</v>
      </c>
      <c r="K553" s="5">
        <v>4.0999999999999996E-31</v>
      </c>
      <c r="L553" s="4" t="s">
        <v>10011</v>
      </c>
      <c r="M553" s="4" t="s">
        <v>10012</v>
      </c>
      <c r="N553" s="4" t="s">
        <v>10013</v>
      </c>
      <c r="O553" s="4" t="s">
        <v>6092</v>
      </c>
      <c r="P553" s="4">
        <v>1</v>
      </c>
      <c r="Q553" s="4" t="s">
        <v>3608</v>
      </c>
      <c r="R553" s="4" t="s">
        <v>3609</v>
      </c>
      <c r="S553" s="4" t="s">
        <v>298</v>
      </c>
      <c r="V553" s="4" t="s">
        <v>10014</v>
      </c>
      <c r="W553" s="4" t="s">
        <v>6301</v>
      </c>
      <c r="X553" s="4" t="s">
        <v>10015</v>
      </c>
      <c r="Y553" s="4" t="s">
        <v>10016</v>
      </c>
      <c r="Z553" s="4" t="s">
        <v>10017</v>
      </c>
      <c r="AA553" s="4" t="s">
        <v>10018</v>
      </c>
      <c r="AB553" s="4" t="s">
        <v>10019</v>
      </c>
    </row>
    <row r="554" spans="1:28" x14ac:dyDescent="0.25">
      <c r="A554" s="4" t="s">
        <v>10689</v>
      </c>
      <c r="B554" s="4">
        <v>1.9163469</v>
      </c>
      <c r="C554" s="5">
        <v>2.3990460000000001E-5</v>
      </c>
      <c r="D554" s="4" t="s">
        <v>10690</v>
      </c>
      <c r="E554" s="4" t="s">
        <v>10691</v>
      </c>
      <c r="F554" s="4" t="s">
        <v>10692</v>
      </c>
      <c r="G554" s="4" t="s">
        <v>10693</v>
      </c>
      <c r="H554" s="4" t="s">
        <v>10694</v>
      </c>
      <c r="I554" s="4" t="s">
        <v>10010</v>
      </c>
      <c r="J554" s="4" t="s">
        <v>4991</v>
      </c>
      <c r="K554" s="5">
        <v>3.2999999999999999E-31</v>
      </c>
      <c r="L554" s="4" t="s">
        <v>10011</v>
      </c>
      <c r="M554" s="4" t="s">
        <v>10012</v>
      </c>
      <c r="N554" s="4" t="s">
        <v>10013</v>
      </c>
      <c r="O554" s="4" t="s">
        <v>6092</v>
      </c>
      <c r="P554" s="4">
        <v>1</v>
      </c>
      <c r="Q554" s="4" t="s">
        <v>3608</v>
      </c>
      <c r="R554" s="4" t="s">
        <v>3609</v>
      </c>
      <c r="S554" s="4" t="s">
        <v>298</v>
      </c>
      <c r="V554" s="4" t="s">
        <v>10695</v>
      </c>
      <c r="W554" s="4" t="s">
        <v>10696</v>
      </c>
      <c r="X554" s="4" t="s">
        <v>10697</v>
      </c>
      <c r="Y554" s="4" t="s">
        <v>10698</v>
      </c>
      <c r="Z554" s="4" t="s">
        <v>10017</v>
      </c>
      <c r="AA554" s="4" t="s">
        <v>10018</v>
      </c>
      <c r="AB554" s="4" t="s">
        <v>10019</v>
      </c>
    </row>
    <row r="555" spans="1:28" x14ac:dyDescent="0.25">
      <c r="A555" s="4" t="s">
        <v>6925</v>
      </c>
      <c r="B555" s="4">
        <v>2.5973063000000001</v>
      </c>
      <c r="C555" s="5">
        <v>4.7778077E-3</v>
      </c>
      <c r="D555" s="4" t="s">
        <v>6926</v>
      </c>
      <c r="E555" s="4" t="s">
        <v>6927</v>
      </c>
      <c r="F555" s="4" t="s">
        <v>6928</v>
      </c>
      <c r="G555" s="4" t="s">
        <v>6929</v>
      </c>
      <c r="H555" s="4" t="s">
        <v>6930</v>
      </c>
      <c r="I555" s="4" t="s">
        <v>6931</v>
      </c>
      <c r="J555" s="4" t="s">
        <v>6932</v>
      </c>
      <c r="K555" s="5">
        <v>5.8000000000000004E-85</v>
      </c>
      <c r="L555" s="4" t="s">
        <v>6933</v>
      </c>
      <c r="M555" s="4" t="s">
        <v>6934</v>
      </c>
      <c r="N555" s="4" t="s">
        <v>6935</v>
      </c>
      <c r="O555" s="4" t="s">
        <v>6936</v>
      </c>
      <c r="P555" s="4">
        <v>1</v>
      </c>
      <c r="Q555" s="4" t="s">
        <v>1733</v>
      </c>
      <c r="R555" s="4" t="s">
        <v>1734</v>
      </c>
      <c r="S555" s="4" t="s">
        <v>298</v>
      </c>
      <c r="V555" s="4" t="s">
        <v>6937</v>
      </c>
      <c r="W555" s="4" t="s">
        <v>6938</v>
      </c>
      <c r="X555" s="4" t="s">
        <v>6939</v>
      </c>
      <c r="Y555" s="4" t="s">
        <v>6940</v>
      </c>
      <c r="Z555" s="4" t="s">
        <v>6941</v>
      </c>
      <c r="AA555" s="4" t="s">
        <v>6942</v>
      </c>
      <c r="AB555" s="4" t="s">
        <v>6943</v>
      </c>
    </row>
    <row r="556" spans="1:28" x14ac:dyDescent="0.25">
      <c r="A556" s="4" t="s">
        <v>1027</v>
      </c>
      <c r="B556" s="4">
        <v>1.6104852000000001</v>
      </c>
      <c r="C556" s="4">
        <v>9.2455579999999992E-3</v>
      </c>
      <c r="D556" s="4" t="s">
        <v>1028</v>
      </c>
      <c r="E556" s="4" t="s">
        <v>1029</v>
      </c>
      <c r="F556" s="4" t="s">
        <v>1030</v>
      </c>
      <c r="G556" s="4" t="s">
        <v>1031</v>
      </c>
      <c r="H556" s="4" t="s">
        <v>1032</v>
      </c>
      <c r="I556" s="4" t="s">
        <v>1033</v>
      </c>
      <c r="J556" s="4" t="s">
        <v>1034</v>
      </c>
      <c r="K556" s="5">
        <v>4.4000000000000002E-40</v>
      </c>
      <c r="L556" s="4" t="s">
        <v>1035</v>
      </c>
      <c r="M556" s="4" t="s">
        <v>1036</v>
      </c>
      <c r="N556" s="4" t="s">
        <v>1037</v>
      </c>
      <c r="O556" s="4" t="s">
        <v>991</v>
      </c>
      <c r="V556" s="4" t="s">
        <v>1038</v>
      </c>
      <c r="W556" s="4" t="s">
        <v>1039</v>
      </c>
      <c r="X556" s="4" t="s">
        <v>1040</v>
      </c>
      <c r="Y556" s="4" t="s">
        <v>1041</v>
      </c>
      <c r="Z556" s="4" t="s">
        <v>1042</v>
      </c>
      <c r="AA556" s="4" t="s">
        <v>1043</v>
      </c>
      <c r="AB556" s="4" t="s">
        <v>1044</v>
      </c>
    </row>
    <row r="557" spans="1:28" x14ac:dyDescent="0.25">
      <c r="A557" s="4" t="s">
        <v>5330</v>
      </c>
      <c r="B557" s="4">
        <v>-1.5462012999999999</v>
      </c>
      <c r="C557" s="5">
        <v>4.8407086E-4</v>
      </c>
      <c r="D557" s="4" t="s">
        <v>5331</v>
      </c>
      <c r="E557" s="4" t="s">
        <v>5332</v>
      </c>
      <c r="F557" s="4" t="s">
        <v>5333</v>
      </c>
      <c r="G557" s="4" t="s">
        <v>5334</v>
      </c>
      <c r="H557" s="4" t="s">
        <v>5335</v>
      </c>
      <c r="I557" s="4" t="s">
        <v>5336</v>
      </c>
      <c r="J557" s="4" t="s">
        <v>5337</v>
      </c>
      <c r="K557" s="5">
        <v>3.2999999999999998E-14</v>
      </c>
      <c r="L557" s="4" t="s">
        <v>5338</v>
      </c>
      <c r="M557" s="4" t="s">
        <v>5339</v>
      </c>
      <c r="N557" s="4" t="s">
        <v>5340</v>
      </c>
      <c r="O557" s="4" t="s">
        <v>5341</v>
      </c>
      <c r="V557" s="4" t="s">
        <v>5342</v>
      </c>
      <c r="W557" s="4" t="s">
        <v>1487</v>
      </c>
      <c r="X557" s="4" t="s">
        <v>5343</v>
      </c>
      <c r="Y557" s="4" t="s">
        <v>5344</v>
      </c>
      <c r="Z557" s="4" t="s">
        <v>5345</v>
      </c>
      <c r="AA557" s="4" t="s">
        <v>5346</v>
      </c>
      <c r="AB557" s="4" t="s">
        <v>5347</v>
      </c>
    </row>
    <row r="558" spans="1:28" x14ac:dyDescent="0.25">
      <c r="A558" s="4" t="s">
        <v>4436</v>
      </c>
      <c r="B558" s="4">
        <v>1.7012499999999999</v>
      </c>
      <c r="C558" s="5">
        <v>2.2581294E-4</v>
      </c>
      <c r="D558" s="4" t="s">
        <v>4437</v>
      </c>
      <c r="E558" s="4" t="s">
        <v>4438</v>
      </c>
      <c r="F558" s="4" t="s">
        <v>4439</v>
      </c>
      <c r="G558" s="4" t="s">
        <v>4440</v>
      </c>
      <c r="H558" s="4" t="s">
        <v>4441</v>
      </c>
      <c r="I558" s="4" t="s">
        <v>4442</v>
      </c>
      <c r="J558" s="4" t="s">
        <v>4443</v>
      </c>
      <c r="K558" s="5">
        <v>4.0000000000000002E-32</v>
      </c>
      <c r="L558" s="4" t="s">
        <v>4444</v>
      </c>
      <c r="M558" s="4" t="s">
        <v>4445</v>
      </c>
      <c r="N558" s="4" t="s">
        <v>4446</v>
      </c>
      <c r="O558" s="4" t="s">
        <v>4447</v>
      </c>
      <c r="V558" s="4" t="s">
        <v>4448</v>
      </c>
      <c r="W558" s="4" t="s">
        <v>1847</v>
      </c>
      <c r="X558" s="4" t="s">
        <v>4449</v>
      </c>
      <c r="Y558" s="4" t="s">
        <v>4450</v>
      </c>
      <c r="Z558" s="4" t="s">
        <v>1464</v>
      </c>
      <c r="AA558" s="4" t="s">
        <v>1464</v>
      </c>
      <c r="AB558" s="4" t="s">
        <v>1464</v>
      </c>
    </row>
    <row r="559" spans="1:28" x14ac:dyDescent="0.25">
      <c r="A559" s="4" t="s">
        <v>11253</v>
      </c>
      <c r="B559" s="4">
        <v>1.5938600000000001</v>
      </c>
      <c r="C559" s="5">
        <v>3.3748066999999999E-5</v>
      </c>
      <c r="D559" s="4" t="s">
        <v>11254</v>
      </c>
      <c r="E559" s="4" t="s">
        <v>11255</v>
      </c>
      <c r="F559" s="4" t="s">
        <v>11256</v>
      </c>
      <c r="G559" s="4" t="s">
        <v>11257</v>
      </c>
      <c r="H559" s="4" t="s">
        <v>11258</v>
      </c>
      <c r="I559" s="4" t="s">
        <v>11259</v>
      </c>
      <c r="J559" s="4" t="s">
        <v>11260</v>
      </c>
      <c r="K559" s="5">
        <v>3.1999999999999998E-28</v>
      </c>
      <c r="L559" s="4" t="s">
        <v>11261</v>
      </c>
      <c r="M559" s="4" t="s">
        <v>11262</v>
      </c>
      <c r="N559" s="4" t="s">
        <v>11263</v>
      </c>
      <c r="O559" s="4" t="s">
        <v>7296</v>
      </c>
      <c r="V559" s="4" t="s">
        <v>11264</v>
      </c>
      <c r="W559" s="4" t="s">
        <v>6093</v>
      </c>
      <c r="X559" s="4" t="s">
        <v>11265</v>
      </c>
      <c r="Y559" s="4" t="s">
        <v>11266</v>
      </c>
    </row>
    <row r="560" spans="1:28" x14ac:dyDescent="0.25">
      <c r="A560" s="4" t="s">
        <v>15880</v>
      </c>
      <c r="B560" s="4">
        <v>1.6321968</v>
      </c>
      <c r="C560" s="5">
        <v>4.2726034E-3</v>
      </c>
      <c r="D560" s="4" t="s">
        <v>15881</v>
      </c>
      <c r="E560" s="4" t="s">
        <v>15882</v>
      </c>
      <c r="F560" s="4" t="s">
        <v>15883</v>
      </c>
      <c r="G560" s="4" t="s">
        <v>225</v>
      </c>
      <c r="H560" s="4" t="s">
        <v>15884</v>
      </c>
      <c r="I560" s="4" t="s">
        <v>15885</v>
      </c>
      <c r="J560" s="4" t="s">
        <v>312</v>
      </c>
      <c r="K560" s="5">
        <v>0</v>
      </c>
      <c r="L560" s="4" t="s">
        <v>15886</v>
      </c>
      <c r="M560" s="4" t="s">
        <v>15887</v>
      </c>
      <c r="N560" s="4" t="s">
        <v>15888</v>
      </c>
      <c r="O560" s="4" t="s">
        <v>15889</v>
      </c>
      <c r="P560" s="4">
        <v>7</v>
      </c>
      <c r="Q560" s="4" t="s">
        <v>15890</v>
      </c>
      <c r="R560" s="4" t="s">
        <v>15891</v>
      </c>
      <c r="S560" s="4" t="s">
        <v>15892</v>
      </c>
      <c r="T560" s="4" t="s">
        <v>4155</v>
      </c>
      <c r="U560" s="4" t="s">
        <v>4156</v>
      </c>
      <c r="V560" s="4" t="s">
        <v>15893</v>
      </c>
      <c r="W560" s="4" t="s">
        <v>15894</v>
      </c>
      <c r="X560" s="4" t="s">
        <v>15895</v>
      </c>
      <c r="Y560" s="4" t="s">
        <v>15896</v>
      </c>
      <c r="Z560" s="4" t="s">
        <v>15897</v>
      </c>
      <c r="AA560" s="4" t="s">
        <v>15898</v>
      </c>
      <c r="AB560" s="4" t="s">
        <v>15899</v>
      </c>
    </row>
    <row r="561" spans="1:28" x14ac:dyDescent="0.25">
      <c r="A561" s="4" t="s">
        <v>4472</v>
      </c>
      <c r="B561" s="4">
        <v>-1.5109334999999999</v>
      </c>
      <c r="C561" s="4">
        <v>1.6070307E-3</v>
      </c>
      <c r="D561" s="4" t="s">
        <v>4473</v>
      </c>
      <c r="E561" s="4" t="s">
        <v>4474</v>
      </c>
      <c r="F561" s="4" t="s">
        <v>4475</v>
      </c>
      <c r="G561" s="4" t="s">
        <v>4476</v>
      </c>
      <c r="H561" s="4" t="s">
        <v>4477</v>
      </c>
      <c r="I561" s="4" t="s">
        <v>4478</v>
      </c>
      <c r="J561" s="4" t="s">
        <v>4479</v>
      </c>
      <c r="K561" s="5">
        <v>8.9000000000000008E-19</v>
      </c>
      <c r="L561" s="4" t="s">
        <v>4480</v>
      </c>
      <c r="M561" s="4" t="s">
        <v>4481</v>
      </c>
      <c r="N561" s="4" t="s">
        <v>4482</v>
      </c>
      <c r="O561" s="4" t="s">
        <v>4483</v>
      </c>
      <c r="V561" s="4" t="s">
        <v>4484</v>
      </c>
      <c r="W561" s="4" t="s">
        <v>1457</v>
      </c>
      <c r="X561" s="4" t="s">
        <v>4485</v>
      </c>
      <c r="Y561" s="4" t="s">
        <v>4486</v>
      </c>
      <c r="Z561" s="4" t="s">
        <v>547</v>
      </c>
      <c r="AA561" s="4" t="s">
        <v>547</v>
      </c>
      <c r="AB561" s="4" t="s">
        <v>547</v>
      </c>
    </row>
    <row r="562" spans="1:28" x14ac:dyDescent="0.25">
      <c r="A562" s="4" t="s">
        <v>9046</v>
      </c>
      <c r="B562" s="4">
        <v>1.5349088</v>
      </c>
      <c r="C562" s="5">
        <v>3.5728703000000001E-4</v>
      </c>
      <c r="D562" s="4" t="s">
        <v>9047</v>
      </c>
      <c r="E562" s="4" t="s">
        <v>9048</v>
      </c>
      <c r="F562" s="4" t="s">
        <v>9049</v>
      </c>
      <c r="G562" s="4" t="s">
        <v>9050</v>
      </c>
      <c r="H562" s="4" t="s">
        <v>9051</v>
      </c>
      <c r="I562" s="4" t="s">
        <v>9052</v>
      </c>
      <c r="J562" s="4" t="s">
        <v>822</v>
      </c>
      <c r="K562" s="5">
        <v>3.2999999999999999E-103</v>
      </c>
      <c r="L562" s="4" t="s">
        <v>9053</v>
      </c>
      <c r="M562" s="4" t="s">
        <v>9054</v>
      </c>
      <c r="N562" s="4" t="s">
        <v>9055</v>
      </c>
      <c r="O562" s="4" t="s">
        <v>1678</v>
      </c>
      <c r="P562" s="4">
        <v>1</v>
      </c>
      <c r="Q562" s="4" t="s">
        <v>1370</v>
      </c>
      <c r="R562" s="4" t="s">
        <v>1371</v>
      </c>
      <c r="S562" s="4" t="s">
        <v>298</v>
      </c>
      <c r="V562" s="4" t="s">
        <v>9056</v>
      </c>
      <c r="W562" s="4" t="s">
        <v>9057</v>
      </c>
      <c r="X562" s="4" t="s">
        <v>9058</v>
      </c>
      <c r="Y562" s="4" t="s">
        <v>9059</v>
      </c>
      <c r="Z562" s="4" t="s">
        <v>9060</v>
      </c>
      <c r="AA562" s="4" t="s">
        <v>9061</v>
      </c>
      <c r="AB562" s="4" t="s">
        <v>9062</v>
      </c>
    </row>
    <row r="563" spans="1:28" x14ac:dyDescent="0.25">
      <c r="A563" s="4" t="s">
        <v>15441</v>
      </c>
      <c r="B563" s="4">
        <v>-2.8452106000000001</v>
      </c>
      <c r="C563" s="5">
        <v>3.2598699999999997E-5</v>
      </c>
      <c r="D563" s="4" t="s">
        <v>15442</v>
      </c>
      <c r="E563" s="4" t="s">
        <v>15443</v>
      </c>
      <c r="F563" s="4" t="s">
        <v>15444</v>
      </c>
      <c r="G563" s="4" t="s">
        <v>15445</v>
      </c>
      <c r="H563" s="4" t="s">
        <v>15446</v>
      </c>
      <c r="I563" s="4" t="s">
        <v>15447</v>
      </c>
      <c r="J563" s="4" t="s">
        <v>15448</v>
      </c>
      <c r="K563" s="5">
        <v>6.7000000000000003E-34</v>
      </c>
      <c r="L563" s="4" t="s">
        <v>15449</v>
      </c>
      <c r="M563" s="4" t="s">
        <v>15450</v>
      </c>
      <c r="N563" s="4" t="s">
        <v>15451</v>
      </c>
      <c r="O563" s="4" t="s">
        <v>15452</v>
      </c>
      <c r="P563" s="4">
        <v>3</v>
      </c>
      <c r="Q563" s="4" t="s">
        <v>15453</v>
      </c>
      <c r="R563" s="4" t="s">
        <v>15454</v>
      </c>
      <c r="S563" s="4" t="s">
        <v>2618</v>
      </c>
      <c r="T563" s="4" t="s">
        <v>15455</v>
      </c>
      <c r="U563" s="4" t="s">
        <v>15456</v>
      </c>
      <c r="V563" s="4" t="s">
        <v>544</v>
      </c>
      <c r="W563" s="4" t="s">
        <v>1457</v>
      </c>
      <c r="X563" s="4" t="s">
        <v>15457</v>
      </c>
      <c r="Y563" s="4" t="s">
        <v>15458</v>
      </c>
      <c r="Z563" s="4" t="s">
        <v>547</v>
      </c>
      <c r="AA563" s="4" t="s">
        <v>547</v>
      </c>
      <c r="AB563" s="4" t="s">
        <v>547</v>
      </c>
    </row>
    <row r="564" spans="1:28" x14ac:dyDescent="0.25">
      <c r="A564" s="4" t="s">
        <v>6684</v>
      </c>
      <c r="B564" s="4">
        <v>-3.3704143000000002</v>
      </c>
      <c r="C564" s="5">
        <v>7.4366597000000004E-4</v>
      </c>
      <c r="D564" s="4" t="s">
        <v>6685</v>
      </c>
      <c r="E564" s="4" t="s">
        <v>6686</v>
      </c>
      <c r="F564" s="4" t="s">
        <v>6687</v>
      </c>
      <c r="G564" s="4" t="s">
        <v>6688</v>
      </c>
      <c r="H564" s="4" t="s">
        <v>6689</v>
      </c>
      <c r="I564" s="4" t="s">
        <v>6690</v>
      </c>
      <c r="J564" s="4" t="s">
        <v>6691</v>
      </c>
      <c r="K564" s="5">
        <v>1.7000000000000001E-26</v>
      </c>
      <c r="L564" s="4" t="s">
        <v>6692</v>
      </c>
      <c r="M564" s="4" t="s">
        <v>6693</v>
      </c>
      <c r="N564" s="4" t="s">
        <v>6694</v>
      </c>
      <c r="O564" s="4" t="s">
        <v>6695</v>
      </c>
      <c r="V564" s="4" t="s">
        <v>6696</v>
      </c>
      <c r="W564" s="4" t="s">
        <v>2811</v>
      </c>
      <c r="X564" s="4" t="s">
        <v>6697</v>
      </c>
      <c r="Y564" s="4" t="s">
        <v>6698</v>
      </c>
      <c r="Z564" s="4" t="s">
        <v>6699</v>
      </c>
      <c r="AA564" s="4" t="s">
        <v>6700</v>
      </c>
      <c r="AB564" s="4" t="s">
        <v>6701</v>
      </c>
    </row>
    <row r="565" spans="1:28" x14ac:dyDescent="0.25">
      <c r="A565" s="4" t="s">
        <v>16086</v>
      </c>
      <c r="B565" s="4">
        <v>1.5443708</v>
      </c>
      <c r="C565" s="5">
        <v>5.7793130000000003E-5</v>
      </c>
      <c r="D565" s="6" t="s">
        <v>28516</v>
      </c>
      <c r="E565" s="4" t="s">
        <v>16087</v>
      </c>
      <c r="F565" s="4" t="s">
        <v>16088</v>
      </c>
      <c r="G565" s="4" t="s">
        <v>16089</v>
      </c>
      <c r="H565" s="4" t="s">
        <v>16090</v>
      </c>
      <c r="I565" s="4" t="s">
        <v>16091</v>
      </c>
      <c r="J565" s="4" t="s">
        <v>204</v>
      </c>
      <c r="K565" s="5">
        <v>1.2E-97</v>
      </c>
      <c r="L565" s="4" t="s">
        <v>16092</v>
      </c>
      <c r="M565" s="4" t="s">
        <v>16093</v>
      </c>
      <c r="N565" s="4" t="s">
        <v>16094</v>
      </c>
      <c r="O565" s="4" t="s">
        <v>16095</v>
      </c>
      <c r="V565" s="4" t="s">
        <v>16096</v>
      </c>
      <c r="W565" s="4" t="s">
        <v>9864</v>
      </c>
      <c r="X565" s="4" t="s">
        <v>16097</v>
      </c>
      <c r="Y565" s="4" t="s">
        <v>16098</v>
      </c>
      <c r="Z565" s="4" t="s">
        <v>648</v>
      </c>
      <c r="AA565" s="4" t="s">
        <v>648</v>
      </c>
      <c r="AB565" s="4" t="s">
        <v>648</v>
      </c>
    </row>
    <row r="566" spans="1:28" x14ac:dyDescent="0.25">
      <c r="A566" s="4" t="s">
        <v>13739</v>
      </c>
      <c r="B566" s="4">
        <v>-1.7849325</v>
      </c>
      <c r="C566" s="5">
        <v>7.9080630000000001E-4</v>
      </c>
      <c r="D566" s="4" t="s">
        <v>13740</v>
      </c>
      <c r="E566" s="4" t="s">
        <v>13741</v>
      </c>
      <c r="F566" s="4" t="s">
        <v>13742</v>
      </c>
      <c r="G566" s="4" t="s">
        <v>13743</v>
      </c>
      <c r="H566" s="4" t="s">
        <v>13744</v>
      </c>
      <c r="I566" s="4" t="s">
        <v>13745</v>
      </c>
      <c r="J566" s="4" t="s">
        <v>6088</v>
      </c>
      <c r="K566" s="5">
        <v>3.9999999999999999E-28</v>
      </c>
      <c r="L566" s="4" t="s">
        <v>13746</v>
      </c>
      <c r="M566" s="4" t="s">
        <v>13747</v>
      </c>
      <c r="N566" s="4" t="s">
        <v>13748</v>
      </c>
      <c r="O566" s="4" t="s">
        <v>13749</v>
      </c>
      <c r="V566" s="4" t="s">
        <v>13750</v>
      </c>
      <c r="W566" s="4" t="s">
        <v>9173</v>
      </c>
      <c r="X566" s="4" t="s">
        <v>13751</v>
      </c>
      <c r="Y566" s="4" t="s">
        <v>13752</v>
      </c>
      <c r="Z566" s="4" t="s">
        <v>13753</v>
      </c>
      <c r="AA566" s="4" t="s">
        <v>13754</v>
      </c>
      <c r="AB566" s="4" t="s">
        <v>13755</v>
      </c>
    </row>
    <row r="567" spans="1:28" x14ac:dyDescent="0.25">
      <c r="A567" s="4" t="s">
        <v>14666</v>
      </c>
      <c r="B567" s="4">
        <v>-1.8798488</v>
      </c>
      <c r="C567" s="5">
        <v>2.3990460000000001E-5</v>
      </c>
      <c r="D567" s="4" t="s">
        <v>14667</v>
      </c>
      <c r="E567" s="4" t="s">
        <v>14668</v>
      </c>
      <c r="F567" s="4" t="s">
        <v>14669</v>
      </c>
      <c r="G567" s="4" t="s">
        <v>14670</v>
      </c>
      <c r="H567" s="4" t="s">
        <v>14671</v>
      </c>
      <c r="I567" s="4" t="s">
        <v>14672</v>
      </c>
      <c r="J567" s="4" t="s">
        <v>6314</v>
      </c>
      <c r="K567" s="5">
        <v>5.2000000000000003E-19</v>
      </c>
      <c r="L567" s="4" t="s">
        <v>14673</v>
      </c>
      <c r="M567" s="4" t="s">
        <v>13747</v>
      </c>
      <c r="N567" s="4" t="s">
        <v>13748</v>
      </c>
      <c r="O567" s="4" t="s">
        <v>13749</v>
      </c>
      <c r="P567" s="4">
        <v>1</v>
      </c>
      <c r="Q567" s="4" t="s">
        <v>1370</v>
      </c>
      <c r="R567" s="4" t="s">
        <v>1371</v>
      </c>
      <c r="S567" s="4" t="s">
        <v>298</v>
      </c>
      <c r="V567" s="4" t="s">
        <v>14674</v>
      </c>
      <c r="W567" s="4" t="s">
        <v>12261</v>
      </c>
      <c r="X567" s="4" t="s">
        <v>14675</v>
      </c>
      <c r="Y567" s="4" t="s">
        <v>14676</v>
      </c>
      <c r="Z567" s="4" t="s">
        <v>14677</v>
      </c>
      <c r="AA567" s="4" t="s">
        <v>14678</v>
      </c>
      <c r="AB567" s="4" t="s">
        <v>14679</v>
      </c>
    </row>
    <row r="568" spans="1:28" x14ac:dyDescent="0.25">
      <c r="A568" s="4" t="s">
        <v>4888</v>
      </c>
      <c r="B568" s="4">
        <v>-1.6245552999999999</v>
      </c>
      <c r="C568" s="4">
        <v>2.5244728000000001E-3</v>
      </c>
      <c r="D568" s="4" t="s">
        <v>4889</v>
      </c>
      <c r="E568" s="4" t="s">
        <v>4890</v>
      </c>
      <c r="F568" s="4" t="s">
        <v>4891</v>
      </c>
      <c r="G568" s="4" t="s">
        <v>4892</v>
      </c>
      <c r="H568" s="4" t="s">
        <v>4893</v>
      </c>
      <c r="I568" s="4" t="s">
        <v>4894</v>
      </c>
      <c r="J568" s="4" t="s">
        <v>4895</v>
      </c>
      <c r="K568" s="5">
        <v>0</v>
      </c>
      <c r="L568" s="4" t="s">
        <v>4896</v>
      </c>
      <c r="M568" s="4" t="s">
        <v>4897</v>
      </c>
      <c r="N568" s="4" t="s">
        <v>4898</v>
      </c>
      <c r="O568" s="4" t="s">
        <v>4899</v>
      </c>
      <c r="P568" s="4">
        <v>3</v>
      </c>
      <c r="Q568" s="4" t="s">
        <v>4900</v>
      </c>
      <c r="R568" s="4" t="s">
        <v>4901</v>
      </c>
      <c r="S568" s="4" t="s">
        <v>4902</v>
      </c>
      <c r="V568" s="4" t="s">
        <v>4903</v>
      </c>
      <c r="W568" s="4" t="s">
        <v>4904</v>
      </c>
      <c r="X568" s="4" t="s">
        <v>4905</v>
      </c>
      <c r="Y568" s="4" t="s">
        <v>4906</v>
      </c>
      <c r="Z568" s="4" t="s">
        <v>4907</v>
      </c>
      <c r="AA568" s="4" t="s">
        <v>4908</v>
      </c>
      <c r="AB568" s="4" t="s">
        <v>4909</v>
      </c>
    </row>
    <row r="569" spans="1:28" x14ac:dyDescent="0.25">
      <c r="A569" s="4" t="s">
        <v>11752</v>
      </c>
      <c r="B569" s="4">
        <v>-1.7961246</v>
      </c>
      <c r="C569" s="5">
        <v>7.3823943999999999E-4</v>
      </c>
      <c r="D569" s="4" t="s">
        <v>11753</v>
      </c>
      <c r="E569" s="4" t="s">
        <v>11754</v>
      </c>
      <c r="F569" s="4" t="s">
        <v>11755</v>
      </c>
      <c r="G569" s="4" t="s">
        <v>11756</v>
      </c>
      <c r="H569" s="4" t="s">
        <v>11757</v>
      </c>
      <c r="I569" s="4" t="s">
        <v>11758</v>
      </c>
      <c r="J569" s="4" t="s">
        <v>11759</v>
      </c>
      <c r="K569" s="5">
        <v>5.9000000000000001E-14</v>
      </c>
      <c r="L569" s="4" t="s">
        <v>11760</v>
      </c>
      <c r="M569" s="4" t="s">
        <v>4897</v>
      </c>
      <c r="N569" s="4" t="s">
        <v>4898</v>
      </c>
      <c r="O569" s="4" t="s">
        <v>4899</v>
      </c>
      <c r="V569" s="4" t="s">
        <v>11761</v>
      </c>
      <c r="W569" s="4" t="s">
        <v>1457</v>
      </c>
      <c r="X569" s="4" t="s">
        <v>11762</v>
      </c>
      <c r="Y569" s="4" t="s">
        <v>11763</v>
      </c>
      <c r="Z569" s="4" t="s">
        <v>547</v>
      </c>
      <c r="AA569" s="4" t="s">
        <v>547</v>
      </c>
      <c r="AB569" s="4" t="s">
        <v>547</v>
      </c>
    </row>
    <row r="570" spans="1:28" x14ac:dyDescent="0.25">
      <c r="A570" s="4" t="s">
        <v>4289</v>
      </c>
      <c r="B570" s="4">
        <v>1.6524601999999999</v>
      </c>
      <c r="C570" s="5">
        <v>6.9997349999999996E-4</v>
      </c>
      <c r="D570" s="4" t="s">
        <v>4290</v>
      </c>
      <c r="E570" s="4" t="s">
        <v>4291</v>
      </c>
      <c r="F570" s="4" t="s">
        <v>4292</v>
      </c>
      <c r="G570" s="4" t="s">
        <v>4293</v>
      </c>
      <c r="H570" s="4" t="s">
        <v>4294</v>
      </c>
      <c r="I570" s="4" t="s">
        <v>4295</v>
      </c>
      <c r="J570" s="4" t="s">
        <v>180</v>
      </c>
      <c r="K570" s="5">
        <v>1.5E-19</v>
      </c>
      <c r="L570" s="4" t="s">
        <v>4296</v>
      </c>
      <c r="M570" s="4" t="s">
        <v>4297</v>
      </c>
      <c r="N570" s="4" t="s">
        <v>4298</v>
      </c>
      <c r="O570" s="4" t="s">
        <v>606</v>
      </c>
      <c r="V570" s="4" t="s">
        <v>4299</v>
      </c>
      <c r="W570" s="4" t="s">
        <v>358</v>
      </c>
      <c r="X570" s="4" t="s">
        <v>4300</v>
      </c>
      <c r="Y570" s="4" t="s">
        <v>4301</v>
      </c>
      <c r="Z570" s="4" t="s">
        <v>4302</v>
      </c>
      <c r="AA570" s="4" t="s">
        <v>4303</v>
      </c>
      <c r="AB570" s="4" t="s">
        <v>4304</v>
      </c>
    </row>
    <row r="571" spans="1:28" x14ac:dyDescent="0.25">
      <c r="A571" s="4" t="s">
        <v>16679</v>
      </c>
      <c r="B571" s="4">
        <v>-1.5635265</v>
      </c>
      <c r="C571" s="5">
        <v>5.4249319999999997E-4</v>
      </c>
      <c r="D571" s="4" t="s">
        <v>16680</v>
      </c>
      <c r="E571" s="4" t="s">
        <v>16681</v>
      </c>
      <c r="F571" s="4" t="s">
        <v>16682</v>
      </c>
      <c r="G571" s="4" t="s">
        <v>16683</v>
      </c>
      <c r="H571" s="4" t="s">
        <v>16684</v>
      </c>
      <c r="I571" s="4" t="s">
        <v>16685</v>
      </c>
      <c r="J571" s="4" t="s">
        <v>16686</v>
      </c>
      <c r="K571" s="5">
        <v>3.3E-69</v>
      </c>
      <c r="L571" s="4" t="s">
        <v>16687</v>
      </c>
      <c r="M571" s="4" t="s">
        <v>8259</v>
      </c>
      <c r="N571" s="4" t="s">
        <v>8260</v>
      </c>
      <c r="O571" s="4" t="s">
        <v>184</v>
      </c>
      <c r="V571" s="4" t="s">
        <v>16688</v>
      </c>
      <c r="W571" s="4" t="s">
        <v>16689</v>
      </c>
      <c r="X571" s="4" t="s">
        <v>16690</v>
      </c>
      <c r="Y571" s="4" t="s">
        <v>16691</v>
      </c>
      <c r="Z571" s="4" t="s">
        <v>16692</v>
      </c>
      <c r="AA571" s="4" t="s">
        <v>16693</v>
      </c>
      <c r="AB571" s="4" t="s">
        <v>16694</v>
      </c>
    </row>
    <row r="572" spans="1:28" x14ac:dyDescent="0.25">
      <c r="A572" s="4" t="s">
        <v>8250</v>
      </c>
      <c r="B572" s="4">
        <v>1.5875562000000001</v>
      </c>
      <c r="C572" s="5">
        <v>8.679192E-5</v>
      </c>
      <c r="D572" s="4" t="s">
        <v>8251</v>
      </c>
      <c r="E572" s="4" t="s">
        <v>8252</v>
      </c>
      <c r="F572" s="4" t="s">
        <v>8253</v>
      </c>
      <c r="G572" s="4" t="s">
        <v>8254</v>
      </c>
      <c r="H572" s="4" t="s">
        <v>8255</v>
      </c>
      <c r="I572" s="4" t="s">
        <v>8256</v>
      </c>
      <c r="J572" s="4" t="s">
        <v>8257</v>
      </c>
      <c r="K572" s="5">
        <v>1.4000000000000001E-24</v>
      </c>
      <c r="L572" s="4" t="s">
        <v>8258</v>
      </c>
      <c r="M572" s="4" t="s">
        <v>8259</v>
      </c>
      <c r="N572" s="4" t="s">
        <v>8260</v>
      </c>
      <c r="O572" s="4" t="s">
        <v>184</v>
      </c>
      <c r="V572" s="4" t="s">
        <v>8261</v>
      </c>
      <c r="W572" s="4" t="s">
        <v>8262</v>
      </c>
      <c r="X572" s="4" t="s">
        <v>8263</v>
      </c>
      <c r="Y572" s="4" t="s">
        <v>8264</v>
      </c>
      <c r="Z572" s="4" t="s">
        <v>160</v>
      </c>
      <c r="AA572" s="4" t="s">
        <v>160</v>
      </c>
      <c r="AB572" s="4" t="s">
        <v>160</v>
      </c>
    </row>
    <row r="573" spans="1:28" x14ac:dyDescent="0.25">
      <c r="A573" s="4" t="s">
        <v>12665</v>
      </c>
      <c r="B573" s="4">
        <v>1.8040395</v>
      </c>
      <c r="C573" s="5">
        <v>2.5287802999999999E-4</v>
      </c>
      <c r="D573" s="4" t="s">
        <v>7377</v>
      </c>
      <c r="E573" s="4" t="s">
        <v>12666</v>
      </c>
      <c r="F573" s="4" t="s">
        <v>12667</v>
      </c>
      <c r="G573" s="4" t="s">
        <v>12668</v>
      </c>
      <c r="H573" s="4" t="s">
        <v>12669</v>
      </c>
      <c r="I573" s="4" t="s">
        <v>12670</v>
      </c>
      <c r="J573" s="4" t="s">
        <v>12671</v>
      </c>
      <c r="K573" s="5">
        <v>1.8E-17</v>
      </c>
      <c r="L573" s="4" t="s">
        <v>12672</v>
      </c>
      <c r="M573" s="4" t="s">
        <v>8259</v>
      </c>
      <c r="N573" s="4" t="s">
        <v>8260</v>
      </c>
      <c r="O573" s="4" t="s">
        <v>184</v>
      </c>
      <c r="V573" s="4" t="s">
        <v>12673</v>
      </c>
      <c r="W573" s="4" t="s">
        <v>8086</v>
      </c>
      <c r="X573" s="4" t="s">
        <v>12674</v>
      </c>
      <c r="Y573" s="4" t="s">
        <v>12675</v>
      </c>
      <c r="Z573" s="4" t="s">
        <v>648</v>
      </c>
      <c r="AA573" s="4" t="s">
        <v>648</v>
      </c>
      <c r="AB573" s="4" t="s">
        <v>648</v>
      </c>
    </row>
    <row r="574" spans="1:28" x14ac:dyDescent="0.25">
      <c r="A574" s="4" t="s">
        <v>8414</v>
      </c>
      <c r="B574" s="4">
        <v>-1.7430364</v>
      </c>
      <c r="C574" s="5">
        <v>2.4603565999999999E-4</v>
      </c>
      <c r="D574" s="4" t="s">
        <v>8415</v>
      </c>
      <c r="E574" s="4" t="s">
        <v>8416</v>
      </c>
      <c r="F574" s="4" t="s">
        <v>8417</v>
      </c>
      <c r="G574" s="4" t="s">
        <v>8418</v>
      </c>
      <c r="H574" s="4" t="s">
        <v>8419</v>
      </c>
      <c r="I574" s="4" t="s">
        <v>8420</v>
      </c>
      <c r="J574" s="4" t="s">
        <v>8421</v>
      </c>
      <c r="K574" s="5">
        <v>3.3000000000000002E-43</v>
      </c>
      <c r="L574" s="4" t="s">
        <v>8422</v>
      </c>
      <c r="M574" s="4" t="s">
        <v>8259</v>
      </c>
      <c r="N574" s="4" t="s">
        <v>8260</v>
      </c>
      <c r="O574" s="4" t="s">
        <v>184</v>
      </c>
      <c r="V574" s="4" t="s">
        <v>8423</v>
      </c>
      <c r="W574" s="4" t="s">
        <v>8424</v>
      </c>
      <c r="X574" s="4" t="s">
        <v>8425</v>
      </c>
      <c r="Y574" s="4" t="s">
        <v>8426</v>
      </c>
      <c r="Z574" s="4" t="s">
        <v>552</v>
      </c>
      <c r="AA574" s="4" t="s">
        <v>552</v>
      </c>
      <c r="AB574" s="4" t="s">
        <v>552</v>
      </c>
    </row>
    <row r="575" spans="1:28" x14ac:dyDescent="0.25">
      <c r="A575" s="4" t="s">
        <v>7610</v>
      </c>
      <c r="B575" s="4">
        <v>1.5225915999999999</v>
      </c>
      <c r="C575" s="4">
        <v>3.2555239999999999E-2</v>
      </c>
      <c r="D575" s="4" t="s">
        <v>7611</v>
      </c>
      <c r="E575" s="4" t="s">
        <v>7612</v>
      </c>
      <c r="F575" s="4" t="s">
        <v>7613</v>
      </c>
      <c r="G575" s="4" t="s">
        <v>7614</v>
      </c>
      <c r="H575" s="4" t="s">
        <v>7615</v>
      </c>
      <c r="I575" s="4" t="s">
        <v>4295</v>
      </c>
      <c r="J575" s="4" t="s">
        <v>180</v>
      </c>
      <c r="K575" s="5">
        <v>1.6000000000000001E-26</v>
      </c>
      <c r="L575" s="4" t="s">
        <v>7616</v>
      </c>
      <c r="M575" s="4" t="s">
        <v>7617</v>
      </c>
      <c r="N575" s="4" t="s">
        <v>7618</v>
      </c>
      <c r="O575" s="4" t="s">
        <v>1751</v>
      </c>
      <c r="V575" s="4" t="s">
        <v>7619</v>
      </c>
      <c r="W575" s="4" t="s">
        <v>1847</v>
      </c>
      <c r="X575" s="4" t="s">
        <v>7620</v>
      </c>
      <c r="Y575" s="4" t="s">
        <v>7621</v>
      </c>
      <c r="Z575" s="4" t="s">
        <v>7622</v>
      </c>
      <c r="AA575" s="4" t="s">
        <v>7623</v>
      </c>
      <c r="AB575" s="4" t="s">
        <v>191</v>
      </c>
    </row>
    <row r="576" spans="1:28" x14ac:dyDescent="0.25">
      <c r="A576" s="4" t="s">
        <v>1359</v>
      </c>
      <c r="B576" s="4">
        <v>-1.6338394999999999</v>
      </c>
      <c r="C576" s="4">
        <v>2.9164448000000001E-3</v>
      </c>
      <c r="D576" s="4" t="s">
        <v>1360</v>
      </c>
      <c r="E576" s="4" t="s">
        <v>1361</v>
      </c>
      <c r="F576" s="4" t="s">
        <v>1362</v>
      </c>
      <c r="G576" s="4" t="s">
        <v>1363</v>
      </c>
      <c r="H576" s="4" t="s">
        <v>1364</v>
      </c>
      <c r="I576" s="4" t="s">
        <v>1365</v>
      </c>
      <c r="J576" s="4" t="s">
        <v>1350</v>
      </c>
      <c r="K576" s="5">
        <v>3.1999999999999997E-95</v>
      </c>
      <c r="L576" s="4" t="s">
        <v>1366</v>
      </c>
      <c r="M576" s="4" t="s">
        <v>1367</v>
      </c>
      <c r="N576" s="4" t="s">
        <v>1368</v>
      </c>
      <c r="O576" s="4" t="s">
        <v>1369</v>
      </c>
      <c r="P576" s="4">
        <v>1</v>
      </c>
      <c r="Q576" s="4" t="s">
        <v>1370</v>
      </c>
      <c r="R576" s="4" t="s">
        <v>1371</v>
      </c>
      <c r="S576" s="4" t="s">
        <v>298</v>
      </c>
      <c r="V576" s="4" t="s">
        <v>1372</v>
      </c>
      <c r="W576" s="4" t="s">
        <v>802</v>
      </c>
      <c r="X576" s="4" t="s">
        <v>1373</v>
      </c>
      <c r="Y576" s="4" t="s">
        <v>1374</v>
      </c>
      <c r="Z576" s="4" t="s">
        <v>1375</v>
      </c>
      <c r="AA576" s="4" t="s">
        <v>1376</v>
      </c>
      <c r="AB576" s="4" t="s">
        <v>1377</v>
      </c>
    </row>
    <row r="577" spans="1:28" x14ac:dyDescent="0.25">
      <c r="A577" s="4" t="s">
        <v>17069</v>
      </c>
      <c r="B577" s="4">
        <v>3.5353322</v>
      </c>
      <c r="C577" s="5">
        <v>1.2294298E-4</v>
      </c>
      <c r="D577" s="4" t="s">
        <v>17070</v>
      </c>
      <c r="E577" s="4" t="s">
        <v>17071</v>
      </c>
      <c r="F577" s="4" t="s">
        <v>17072</v>
      </c>
      <c r="G577" s="4" t="s">
        <v>17073</v>
      </c>
      <c r="H577" s="4" t="s">
        <v>17074</v>
      </c>
      <c r="I577" s="4" t="s">
        <v>17075</v>
      </c>
      <c r="J577" s="4" t="s">
        <v>17076</v>
      </c>
      <c r="K577" s="5">
        <v>5.3999999999999998E-44</v>
      </c>
      <c r="L577" s="4" t="s">
        <v>17077</v>
      </c>
      <c r="M577" s="4" t="s">
        <v>17078</v>
      </c>
      <c r="N577" s="4" t="s">
        <v>17079</v>
      </c>
      <c r="O577" s="4" t="s">
        <v>17080</v>
      </c>
      <c r="V577" s="4" t="s">
        <v>17081</v>
      </c>
      <c r="W577" s="4" t="s">
        <v>17082</v>
      </c>
      <c r="X577" s="4" t="s">
        <v>17083</v>
      </c>
      <c r="Y577" s="4" t="s">
        <v>17084</v>
      </c>
      <c r="Z577" s="4" t="s">
        <v>17085</v>
      </c>
      <c r="AA577" s="4" t="s">
        <v>17086</v>
      </c>
      <c r="AB577" s="4" t="s">
        <v>5329</v>
      </c>
    </row>
    <row r="578" spans="1:28" x14ac:dyDescent="0.25">
      <c r="A578" s="4" t="s">
        <v>15422</v>
      </c>
      <c r="B578" s="4">
        <v>1.8153094000000001</v>
      </c>
      <c r="C578" s="5">
        <v>3.3723611999999999E-4</v>
      </c>
      <c r="D578" s="4" t="s">
        <v>15423</v>
      </c>
      <c r="E578" s="4" t="s">
        <v>15424</v>
      </c>
      <c r="F578" s="4" t="s">
        <v>15425</v>
      </c>
      <c r="G578" s="4" t="s">
        <v>15426</v>
      </c>
      <c r="H578" s="4" t="s">
        <v>15427</v>
      </c>
      <c r="I578" s="4" t="s">
        <v>15428</v>
      </c>
      <c r="J578" s="4" t="s">
        <v>15429</v>
      </c>
      <c r="K578" s="5">
        <v>2.6000000000000001E-26</v>
      </c>
      <c r="L578" s="4" t="s">
        <v>15430</v>
      </c>
      <c r="M578" s="4" t="s">
        <v>15431</v>
      </c>
      <c r="N578" s="4" t="s">
        <v>15432</v>
      </c>
      <c r="O578" s="4" t="s">
        <v>15433</v>
      </c>
      <c r="V578" s="4" t="s">
        <v>15434</v>
      </c>
      <c r="W578" s="4" t="s">
        <v>15435</v>
      </c>
      <c r="X578" s="4" t="s">
        <v>15436</v>
      </c>
      <c r="Y578" s="4" t="s">
        <v>15437</v>
      </c>
      <c r="Z578" s="4" t="s">
        <v>15438</v>
      </c>
      <c r="AA578" s="4" t="s">
        <v>15439</v>
      </c>
      <c r="AB578" s="4" t="s">
        <v>15440</v>
      </c>
    </row>
    <row r="579" spans="1:28" x14ac:dyDescent="0.25">
      <c r="A579" s="4" t="s">
        <v>14161</v>
      </c>
      <c r="B579" s="4">
        <v>-1.7620164</v>
      </c>
      <c r="C579" s="5">
        <v>5.5278315999999997E-3</v>
      </c>
      <c r="D579" s="4" t="s">
        <v>14162</v>
      </c>
      <c r="E579" s="4" t="s">
        <v>14163</v>
      </c>
      <c r="F579" s="4" t="s">
        <v>14164</v>
      </c>
      <c r="G579" s="4" t="s">
        <v>14165</v>
      </c>
      <c r="H579" s="4" t="s">
        <v>14166</v>
      </c>
      <c r="I579" s="4" t="s">
        <v>14167</v>
      </c>
      <c r="J579" s="4" t="s">
        <v>14168</v>
      </c>
      <c r="K579" s="5">
        <v>5.6999999999999996E-27</v>
      </c>
      <c r="L579" s="4" t="s">
        <v>14169</v>
      </c>
      <c r="M579" s="4" t="s">
        <v>14170</v>
      </c>
      <c r="N579" s="4" t="s">
        <v>14171</v>
      </c>
      <c r="O579" s="4" t="s">
        <v>14172</v>
      </c>
      <c r="V579" s="4" t="s">
        <v>14173</v>
      </c>
      <c r="W579" s="4" t="s">
        <v>6017</v>
      </c>
      <c r="X579" s="4" t="s">
        <v>14174</v>
      </c>
      <c r="Y579" s="4" t="s">
        <v>14175</v>
      </c>
      <c r="Z579" s="4" t="s">
        <v>464</v>
      </c>
      <c r="AA579" s="4" t="s">
        <v>464</v>
      </c>
      <c r="AB579" s="4" t="s">
        <v>464</v>
      </c>
    </row>
    <row r="580" spans="1:28" x14ac:dyDescent="0.25">
      <c r="A580" s="4" t="s">
        <v>15780</v>
      </c>
      <c r="B580" s="4">
        <v>1.5463389999999999</v>
      </c>
      <c r="C580" s="5">
        <v>1.7564587000000001E-4</v>
      </c>
      <c r="D580" s="4" t="s">
        <v>5969</v>
      </c>
      <c r="E580" s="4" t="s">
        <v>15781</v>
      </c>
      <c r="F580" s="4" t="s">
        <v>15782</v>
      </c>
      <c r="G580" s="4" t="s">
        <v>15783</v>
      </c>
      <c r="H580" s="4" t="s">
        <v>15784</v>
      </c>
      <c r="I580" s="4" t="s">
        <v>15785</v>
      </c>
      <c r="J580" s="4" t="s">
        <v>3455</v>
      </c>
      <c r="K580" s="5">
        <v>5.5999999999999999E-27</v>
      </c>
      <c r="L580" s="4" t="s">
        <v>15786</v>
      </c>
      <c r="M580" s="4" t="s">
        <v>15787</v>
      </c>
      <c r="N580" s="4" t="s">
        <v>15788</v>
      </c>
      <c r="O580" s="4" t="s">
        <v>184</v>
      </c>
      <c r="V580" s="4" t="s">
        <v>15789</v>
      </c>
      <c r="W580" s="4" t="s">
        <v>6716</v>
      </c>
      <c r="X580" s="4" t="s">
        <v>15790</v>
      </c>
      <c r="Y580" s="4" t="s">
        <v>15791</v>
      </c>
      <c r="Z580" s="4" t="s">
        <v>1128</v>
      </c>
      <c r="AA580" s="4" t="s">
        <v>1128</v>
      </c>
      <c r="AB580" s="4" t="s">
        <v>1128</v>
      </c>
    </row>
    <row r="581" spans="1:28" x14ac:dyDescent="0.25">
      <c r="A581" s="4" t="s">
        <v>9815</v>
      </c>
      <c r="B581" s="4">
        <v>2.2726587999999999</v>
      </c>
      <c r="C581" s="4">
        <v>4.9251364999999998E-3</v>
      </c>
      <c r="D581" s="4" t="s">
        <v>9816</v>
      </c>
      <c r="E581" s="4" t="s">
        <v>9817</v>
      </c>
      <c r="F581" s="4" t="s">
        <v>9818</v>
      </c>
      <c r="G581" s="4" t="s">
        <v>9819</v>
      </c>
      <c r="H581" s="4" t="s">
        <v>9820</v>
      </c>
      <c r="I581" s="4" t="s">
        <v>9821</v>
      </c>
      <c r="J581" s="4" t="s">
        <v>2976</v>
      </c>
      <c r="K581" s="5">
        <v>6.8999999999999995E-67</v>
      </c>
      <c r="L581" s="4" t="s">
        <v>9822</v>
      </c>
      <c r="M581" s="4" t="s">
        <v>9823</v>
      </c>
      <c r="N581" s="4" t="s">
        <v>9824</v>
      </c>
      <c r="O581" s="4" t="s">
        <v>9825</v>
      </c>
      <c r="P581" s="4">
        <v>1</v>
      </c>
      <c r="Q581" s="4" t="s">
        <v>9826</v>
      </c>
      <c r="R581" s="4" t="s">
        <v>9827</v>
      </c>
      <c r="S581" s="4" t="s">
        <v>298</v>
      </c>
      <c r="V581" s="4" t="s">
        <v>9828</v>
      </c>
      <c r="W581" s="4" t="s">
        <v>9829</v>
      </c>
      <c r="X581" s="4" t="s">
        <v>9830</v>
      </c>
      <c r="Y581" s="4" t="s">
        <v>9831</v>
      </c>
      <c r="Z581" s="4" t="s">
        <v>38</v>
      </c>
      <c r="AA581" s="4" t="s">
        <v>38</v>
      </c>
      <c r="AB581" s="4" t="s">
        <v>38</v>
      </c>
    </row>
    <row r="582" spans="1:28" x14ac:dyDescent="0.25">
      <c r="A582" s="4" t="s">
        <v>11612</v>
      </c>
      <c r="B582" s="4">
        <v>1.7570006</v>
      </c>
      <c r="C582" s="5">
        <v>2.8583657999999999E-4</v>
      </c>
      <c r="D582" s="4" t="s">
        <v>3116</v>
      </c>
      <c r="E582" s="4" t="s">
        <v>11613</v>
      </c>
      <c r="F582" s="4" t="s">
        <v>11614</v>
      </c>
      <c r="G582" s="4" t="s">
        <v>11615</v>
      </c>
      <c r="H582" s="4" t="s">
        <v>11616</v>
      </c>
      <c r="I582" s="4" t="s">
        <v>11617</v>
      </c>
      <c r="J582" s="4" t="s">
        <v>11618</v>
      </c>
      <c r="K582" s="5">
        <v>2.5000000000000001E-54</v>
      </c>
      <c r="L582" s="4" t="s">
        <v>11619</v>
      </c>
      <c r="M582" s="4" t="s">
        <v>11620</v>
      </c>
      <c r="N582" s="4" t="s">
        <v>11621</v>
      </c>
      <c r="O582" s="4" t="s">
        <v>8467</v>
      </c>
      <c r="V582" s="4" t="s">
        <v>11622</v>
      </c>
      <c r="W582" s="4" t="s">
        <v>7067</v>
      </c>
      <c r="X582" s="4" t="s">
        <v>11623</v>
      </c>
      <c r="Y582" s="4" t="s">
        <v>11624</v>
      </c>
      <c r="Z582" s="4" t="s">
        <v>1464</v>
      </c>
      <c r="AA582" s="4" t="s">
        <v>1464</v>
      </c>
      <c r="AB582" s="4" t="s">
        <v>1464</v>
      </c>
    </row>
    <row r="583" spans="1:28" x14ac:dyDescent="0.25">
      <c r="A583" s="4" t="s">
        <v>12052</v>
      </c>
      <c r="B583" s="4">
        <v>-1.5643012999999999</v>
      </c>
      <c r="C583" s="4">
        <v>3.4217953000000001E-3</v>
      </c>
      <c r="D583" s="4" t="s">
        <v>12053</v>
      </c>
      <c r="E583" s="4" t="s">
        <v>12054</v>
      </c>
      <c r="F583" s="4" t="s">
        <v>12055</v>
      </c>
      <c r="G583" s="4" t="s">
        <v>12056</v>
      </c>
      <c r="H583" s="4" t="s">
        <v>12057</v>
      </c>
      <c r="I583" s="4" t="s">
        <v>12058</v>
      </c>
      <c r="J583" s="4" t="s">
        <v>2270</v>
      </c>
      <c r="K583" s="5">
        <v>5.1000000000000003E-24</v>
      </c>
      <c r="L583" s="4" t="s">
        <v>12059</v>
      </c>
      <c r="M583" s="4" t="s">
        <v>12060</v>
      </c>
      <c r="N583" s="4" t="s">
        <v>12061</v>
      </c>
      <c r="O583" s="4" t="s">
        <v>12062</v>
      </c>
      <c r="V583" s="4" t="s">
        <v>12063</v>
      </c>
      <c r="W583" s="4" t="s">
        <v>12064</v>
      </c>
      <c r="X583" s="4" t="s">
        <v>12065</v>
      </c>
      <c r="Y583" s="4" t="s">
        <v>12066</v>
      </c>
      <c r="Z583" s="4" t="s">
        <v>12067</v>
      </c>
      <c r="AA583" s="4" t="s">
        <v>12068</v>
      </c>
      <c r="AB583" s="4" t="s">
        <v>12069</v>
      </c>
    </row>
    <row r="584" spans="1:28" x14ac:dyDescent="0.25">
      <c r="A584" s="4" t="s">
        <v>2866</v>
      </c>
      <c r="B584" s="4">
        <v>-1.7671095999999999</v>
      </c>
      <c r="C584" s="4">
        <v>3.8005440000000001E-2</v>
      </c>
      <c r="D584" s="4" t="s">
        <v>2867</v>
      </c>
      <c r="E584" s="4" t="s">
        <v>2868</v>
      </c>
      <c r="F584" s="4" t="s">
        <v>2869</v>
      </c>
      <c r="G584" s="4" t="s">
        <v>2870</v>
      </c>
      <c r="H584" s="4" t="s">
        <v>2871</v>
      </c>
      <c r="I584" s="4" t="s">
        <v>2872</v>
      </c>
      <c r="J584" s="4" t="s">
        <v>2873</v>
      </c>
      <c r="K584" s="5">
        <v>3.9999999999999999E-170</v>
      </c>
      <c r="L584" s="4" t="s">
        <v>2874</v>
      </c>
      <c r="M584" s="4" t="s">
        <v>2875</v>
      </c>
      <c r="N584" s="4" t="s">
        <v>2876</v>
      </c>
      <c r="O584" s="4" t="s">
        <v>1751</v>
      </c>
      <c r="V584" s="4" t="s">
        <v>2877</v>
      </c>
      <c r="W584" s="4" t="s">
        <v>2878</v>
      </c>
      <c r="X584" s="4" t="s">
        <v>2879</v>
      </c>
      <c r="Y584" s="4" t="s">
        <v>2880</v>
      </c>
      <c r="Z584" s="4" t="s">
        <v>2881</v>
      </c>
      <c r="AA584" s="4" t="s">
        <v>2882</v>
      </c>
      <c r="AB584" s="4" t="s">
        <v>2883</v>
      </c>
    </row>
    <row r="585" spans="1:28" x14ac:dyDescent="0.25">
      <c r="A585" s="4" t="s">
        <v>5968</v>
      </c>
      <c r="B585" s="4">
        <v>1.5647343</v>
      </c>
      <c r="C585" s="4">
        <v>3.1702969999999997E-2</v>
      </c>
      <c r="D585" s="4" t="s">
        <v>5969</v>
      </c>
      <c r="E585" s="4" t="s">
        <v>5970</v>
      </c>
      <c r="F585" s="4" t="s">
        <v>5971</v>
      </c>
      <c r="G585" s="4" t="s">
        <v>5972</v>
      </c>
      <c r="H585" s="4" t="s">
        <v>5973</v>
      </c>
      <c r="I585" s="4" t="s">
        <v>5974</v>
      </c>
      <c r="J585" s="4" t="s">
        <v>856</v>
      </c>
      <c r="K585" s="5">
        <v>7.4999999999999994E-26</v>
      </c>
      <c r="L585" s="4" t="s">
        <v>5975</v>
      </c>
      <c r="M585" s="4" t="s">
        <v>5976</v>
      </c>
      <c r="N585" s="4" t="s">
        <v>5977</v>
      </c>
      <c r="O585" s="4" t="s">
        <v>5978</v>
      </c>
      <c r="V585" s="4" t="s">
        <v>5979</v>
      </c>
      <c r="W585" s="4" t="s">
        <v>5980</v>
      </c>
      <c r="X585" s="4" t="s">
        <v>5981</v>
      </c>
      <c r="Y585" s="4" t="s">
        <v>5982</v>
      </c>
      <c r="Z585" s="4" t="s">
        <v>5983</v>
      </c>
      <c r="AA585" s="4" t="s">
        <v>5984</v>
      </c>
      <c r="AB585" s="4" t="s">
        <v>5985</v>
      </c>
    </row>
    <row r="586" spans="1:28" x14ac:dyDescent="0.25">
      <c r="A586" s="4" t="s">
        <v>3231</v>
      </c>
      <c r="B586" s="4">
        <v>1.5026116</v>
      </c>
      <c r="C586" s="4">
        <v>4.9373843000000001E-2</v>
      </c>
      <c r="D586" s="4" t="s">
        <v>3232</v>
      </c>
      <c r="E586" s="4" t="s">
        <v>3233</v>
      </c>
      <c r="F586" s="4" t="s">
        <v>3234</v>
      </c>
      <c r="G586" s="4" t="s">
        <v>3235</v>
      </c>
      <c r="H586" s="4" t="s">
        <v>3236</v>
      </c>
      <c r="I586" s="4" t="s">
        <v>3237</v>
      </c>
      <c r="J586" s="4" t="s">
        <v>3238</v>
      </c>
      <c r="K586" s="5">
        <v>1.5E-64</v>
      </c>
      <c r="L586" s="4" t="s">
        <v>3239</v>
      </c>
      <c r="M586" s="4" t="s">
        <v>3240</v>
      </c>
      <c r="N586" s="4" t="s">
        <v>3241</v>
      </c>
      <c r="O586" s="4" t="s">
        <v>1751</v>
      </c>
      <c r="P586" s="4">
        <v>1</v>
      </c>
      <c r="Q586" s="4" t="s">
        <v>3242</v>
      </c>
      <c r="R586" s="4" t="s">
        <v>3243</v>
      </c>
      <c r="S586" s="4" t="s">
        <v>298</v>
      </c>
      <c r="V586" s="4" t="s">
        <v>3244</v>
      </c>
      <c r="W586" s="4" t="s">
        <v>3245</v>
      </c>
      <c r="X586" s="4" t="s">
        <v>3246</v>
      </c>
      <c r="Y586" s="4" t="s">
        <v>3247</v>
      </c>
      <c r="Z586" s="4" t="s">
        <v>3248</v>
      </c>
      <c r="AA586" s="4" t="s">
        <v>3249</v>
      </c>
      <c r="AB586" s="4" t="s">
        <v>3250</v>
      </c>
    </row>
    <row r="587" spans="1:28" x14ac:dyDescent="0.25">
      <c r="A587" s="4" t="s">
        <v>13414</v>
      </c>
      <c r="B587" s="4">
        <v>1.7422696</v>
      </c>
      <c r="C587" s="5">
        <v>2.8306611000000001E-5</v>
      </c>
      <c r="D587" s="4" t="s">
        <v>3232</v>
      </c>
      <c r="E587" s="4" t="s">
        <v>13415</v>
      </c>
      <c r="F587" s="4" t="s">
        <v>13416</v>
      </c>
      <c r="G587" s="4" t="s">
        <v>13417</v>
      </c>
      <c r="H587" s="4" t="s">
        <v>13418</v>
      </c>
      <c r="I587" s="4" t="s">
        <v>13419</v>
      </c>
      <c r="J587" s="4" t="s">
        <v>13420</v>
      </c>
      <c r="K587" s="5">
        <v>1.1000000000000001E-47</v>
      </c>
      <c r="L587" s="4" t="s">
        <v>13421</v>
      </c>
      <c r="M587" s="4" t="s">
        <v>12718</v>
      </c>
      <c r="N587" s="4" t="s">
        <v>12719</v>
      </c>
      <c r="O587" s="4" t="s">
        <v>1369</v>
      </c>
      <c r="P587" s="4">
        <v>1</v>
      </c>
      <c r="Q587" s="4" t="s">
        <v>12209</v>
      </c>
      <c r="R587" s="4" t="s">
        <v>12210</v>
      </c>
      <c r="S587" s="4" t="s">
        <v>298</v>
      </c>
      <c r="V587" s="4" t="s">
        <v>13422</v>
      </c>
      <c r="W587" s="4" t="s">
        <v>9347</v>
      </c>
      <c r="X587" s="4" t="s">
        <v>13423</v>
      </c>
      <c r="Y587" s="4" t="s">
        <v>13424</v>
      </c>
      <c r="Z587" s="4" t="s">
        <v>13425</v>
      </c>
      <c r="AA587" s="4" t="s">
        <v>13426</v>
      </c>
      <c r="AB587" s="4" t="s">
        <v>13427</v>
      </c>
    </row>
    <row r="588" spans="1:28" x14ac:dyDescent="0.25">
      <c r="A588" s="4" t="s">
        <v>12710</v>
      </c>
      <c r="B588" s="4">
        <v>1.652415</v>
      </c>
      <c r="C588" s="5">
        <v>4.2721395999999997E-3</v>
      </c>
      <c r="D588" s="4" t="s">
        <v>3232</v>
      </c>
      <c r="E588" s="4" t="s">
        <v>12711</v>
      </c>
      <c r="F588" s="4" t="s">
        <v>12712</v>
      </c>
      <c r="G588" s="4" t="s">
        <v>12713</v>
      </c>
      <c r="H588" s="4" t="s">
        <v>12714</v>
      </c>
      <c r="I588" s="4" t="s">
        <v>12715</v>
      </c>
      <c r="J588" s="4" t="s">
        <v>12716</v>
      </c>
      <c r="K588" s="5">
        <v>5.7999999999999998E-89</v>
      </c>
      <c r="L588" s="4" t="s">
        <v>12717</v>
      </c>
      <c r="M588" s="4" t="s">
        <v>12718</v>
      </c>
      <c r="N588" s="4" t="s">
        <v>12719</v>
      </c>
      <c r="O588" s="4" t="s">
        <v>1369</v>
      </c>
      <c r="P588" s="4">
        <v>1</v>
      </c>
      <c r="Q588" s="4" t="s">
        <v>3242</v>
      </c>
      <c r="R588" s="4" t="s">
        <v>3243</v>
      </c>
      <c r="S588" s="4" t="s">
        <v>298</v>
      </c>
      <c r="V588" s="4" t="s">
        <v>12720</v>
      </c>
      <c r="W588" s="4" t="s">
        <v>12721</v>
      </c>
      <c r="X588" s="4" t="s">
        <v>12722</v>
      </c>
      <c r="Y588" s="4" t="s">
        <v>12723</v>
      </c>
      <c r="Z588" s="4" t="s">
        <v>12724</v>
      </c>
      <c r="AA588" s="4" t="s">
        <v>12725</v>
      </c>
      <c r="AB588" s="4" t="s">
        <v>12726</v>
      </c>
    </row>
    <row r="589" spans="1:28" x14ac:dyDescent="0.25">
      <c r="A589" s="4" t="s">
        <v>15927</v>
      </c>
      <c r="B589" s="4">
        <v>-2.6991006999999998</v>
      </c>
      <c r="C589" s="5">
        <v>6.3568070000000003E-5</v>
      </c>
      <c r="D589" s="4" t="s">
        <v>15928</v>
      </c>
      <c r="E589" s="4" t="s">
        <v>15929</v>
      </c>
      <c r="F589" s="4" t="s">
        <v>15930</v>
      </c>
      <c r="G589" s="4" t="s">
        <v>15931</v>
      </c>
      <c r="H589" s="4" t="s">
        <v>15932</v>
      </c>
      <c r="I589" s="4" t="s">
        <v>15933</v>
      </c>
      <c r="J589" s="4" t="s">
        <v>15934</v>
      </c>
      <c r="K589" s="5">
        <v>2.8000000000000003E-20</v>
      </c>
      <c r="L589" s="4" t="s">
        <v>15935</v>
      </c>
      <c r="M589" s="4" t="s">
        <v>15936</v>
      </c>
      <c r="N589" s="4" t="s">
        <v>15937</v>
      </c>
      <c r="O589" s="4" t="s">
        <v>15938</v>
      </c>
      <c r="V589" s="4" t="s">
        <v>15939</v>
      </c>
      <c r="W589" s="4" t="s">
        <v>6968</v>
      </c>
      <c r="X589" s="4" t="s">
        <v>15940</v>
      </c>
      <c r="Y589" s="4" t="s">
        <v>15941</v>
      </c>
      <c r="Z589" s="4" t="s">
        <v>464</v>
      </c>
      <c r="AA589" s="4" t="s">
        <v>464</v>
      </c>
      <c r="AB589" s="4" t="s">
        <v>464</v>
      </c>
    </row>
    <row r="590" spans="1:28" x14ac:dyDescent="0.25">
      <c r="A590" s="4" t="s">
        <v>8353</v>
      </c>
      <c r="B590" s="4">
        <v>-3.1609577999999998</v>
      </c>
      <c r="C590" s="5">
        <v>7.0734429999999994E-5</v>
      </c>
      <c r="D590" s="4" t="s">
        <v>8354</v>
      </c>
      <c r="E590" s="4" t="s">
        <v>8355</v>
      </c>
      <c r="F590" s="4" t="s">
        <v>8356</v>
      </c>
      <c r="G590" s="4" t="s">
        <v>8357</v>
      </c>
      <c r="H590" s="4" t="s">
        <v>8358</v>
      </c>
      <c r="I590" s="4" t="s">
        <v>8359</v>
      </c>
      <c r="J590" s="4" t="s">
        <v>8360</v>
      </c>
      <c r="K590" s="5">
        <v>7.2999999999999996E-39</v>
      </c>
      <c r="L590" s="4" t="s">
        <v>8361</v>
      </c>
      <c r="M590" s="4" t="s">
        <v>8362</v>
      </c>
      <c r="N590" s="4" t="s">
        <v>8363</v>
      </c>
      <c r="O590" s="4" t="s">
        <v>1751</v>
      </c>
      <c r="V590" s="4" t="s">
        <v>8364</v>
      </c>
      <c r="W590" s="4" t="s">
        <v>6465</v>
      </c>
      <c r="X590" s="4" t="s">
        <v>8365</v>
      </c>
      <c r="Y590" s="4" t="s">
        <v>8366</v>
      </c>
      <c r="Z590" s="4" t="s">
        <v>1464</v>
      </c>
      <c r="AA590" s="4" t="s">
        <v>1464</v>
      </c>
      <c r="AB590" s="4" t="s">
        <v>1464</v>
      </c>
    </row>
    <row r="591" spans="1:28" x14ac:dyDescent="0.25">
      <c r="A591" s="4" t="s">
        <v>12199</v>
      </c>
      <c r="B591" s="4">
        <v>-1.8047149</v>
      </c>
      <c r="C591" s="5">
        <v>1.2884630000000001E-3</v>
      </c>
      <c r="D591" s="4" t="s">
        <v>3232</v>
      </c>
      <c r="E591" s="4" t="s">
        <v>12200</v>
      </c>
      <c r="F591" s="4" t="s">
        <v>12201</v>
      </c>
      <c r="G591" s="4" t="s">
        <v>12202</v>
      </c>
      <c r="H591" s="4" t="s">
        <v>12203</v>
      </c>
      <c r="I591" s="4" t="s">
        <v>12204</v>
      </c>
      <c r="J591" s="4" t="s">
        <v>12205</v>
      </c>
      <c r="K591" s="5">
        <v>2.0000000000000001E-17</v>
      </c>
      <c r="L591" s="4" t="s">
        <v>12206</v>
      </c>
      <c r="M591" s="4" t="s">
        <v>12207</v>
      </c>
      <c r="N591" s="4" t="s">
        <v>12208</v>
      </c>
      <c r="O591" s="4" t="s">
        <v>1369</v>
      </c>
      <c r="P591" s="4">
        <v>1</v>
      </c>
      <c r="Q591" s="4" t="s">
        <v>12209</v>
      </c>
      <c r="R591" s="4" t="s">
        <v>12210</v>
      </c>
      <c r="S591" s="4" t="s">
        <v>298</v>
      </c>
      <c r="V591" s="4" t="s">
        <v>12211</v>
      </c>
      <c r="W591" s="4" t="s">
        <v>6755</v>
      </c>
      <c r="X591" s="4" t="s">
        <v>12212</v>
      </c>
      <c r="Y591" s="4" t="s">
        <v>12213</v>
      </c>
      <c r="Z591" s="4" t="s">
        <v>12214</v>
      </c>
      <c r="AA591" s="4" t="s">
        <v>12215</v>
      </c>
      <c r="AB591" s="4" t="s">
        <v>12216</v>
      </c>
    </row>
    <row r="592" spans="1:28" x14ac:dyDescent="0.25">
      <c r="A592" s="4" t="s">
        <v>9202</v>
      </c>
      <c r="B592" s="4">
        <v>2.0868660000000001</v>
      </c>
      <c r="C592" s="5">
        <v>4.7506730000000002E-4</v>
      </c>
      <c r="D592" s="4" t="s">
        <v>2174</v>
      </c>
      <c r="E592" s="4" t="s">
        <v>9203</v>
      </c>
      <c r="F592" s="4" t="s">
        <v>9204</v>
      </c>
      <c r="G592" s="4" t="s">
        <v>9205</v>
      </c>
      <c r="H592" s="4" t="s">
        <v>9206</v>
      </c>
      <c r="I592" s="4" t="s">
        <v>9207</v>
      </c>
      <c r="J592" s="4" t="s">
        <v>9208</v>
      </c>
      <c r="K592" s="5">
        <v>1.4E-22</v>
      </c>
      <c r="L592" s="4" t="s">
        <v>9209</v>
      </c>
      <c r="M592" s="4" t="s">
        <v>9210</v>
      </c>
      <c r="N592" s="4" t="s">
        <v>9211</v>
      </c>
      <c r="O592" s="4" t="s">
        <v>9212</v>
      </c>
      <c r="V592" s="4" t="s">
        <v>9213</v>
      </c>
      <c r="W592" s="4" t="s">
        <v>9214</v>
      </c>
      <c r="X592" s="4" t="s">
        <v>9215</v>
      </c>
      <c r="Y592" s="4" t="s">
        <v>9216</v>
      </c>
      <c r="Z592" s="4" t="s">
        <v>9217</v>
      </c>
      <c r="AA592" s="4" t="s">
        <v>9218</v>
      </c>
      <c r="AB592" s="4" t="s">
        <v>9219</v>
      </c>
    </row>
    <row r="593" spans="1:28" x14ac:dyDescent="0.25">
      <c r="A593" s="4" t="s">
        <v>13504</v>
      </c>
      <c r="B593" s="4">
        <v>1.5712731</v>
      </c>
      <c r="C593" s="5">
        <v>6.7322770000000001E-4</v>
      </c>
      <c r="D593" s="4" t="s">
        <v>8778</v>
      </c>
      <c r="E593" s="4" t="s">
        <v>13505</v>
      </c>
      <c r="F593" s="4" t="s">
        <v>13506</v>
      </c>
      <c r="G593" s="4" t="s">
        <v>13507</v>
      </c>
      <c r="H593" s="4" t="s">
        <v>13508</v>
      </c>
      <c r="I593" s="4" t="s">
        <v>13509</v>
      </c>
      <c r="J593" s="4" t="s">
        <v>13510</v>
      </c>
      <c r="K593" s="5">
        <v>1.3999999999999999E-80</v>
      </c>
      <c r="L593" s="4" t="s">
        <v>13511</v>
      </c>
      <c r="M593" s="4" t="s">
        <v>8786</v>
      </c>
      <c r="N593" s="4" t="s">
        <v>8787</v>
      </c>
      <c r="O593" s="4" t="s">
        <v>3941</v>
      </c>
      <c r="P593" s="4">
        <v>2</v>
      </c>
      <c r="Q593" s="4" t="s">
        <v>13512</v>
      </c>
      <c r="R593" s="4" t="s">
        <v>13513</v>
      </c>
      <c r="S593" s="4" t="s">
        <v>235</v>
      </c>
      <c r="T593" s="4" t="s">
        <v>13514</v>
      </c>
      <c r="U593" s="4" t="s">
        <v>13515</v>
      </c>
      <c r="V593" s="4" t="s">
        <v>13516</v>
      </c>
      <c r="W593" s="4" t="s">
        <v>7146</v>
      </c>
      <c r="X593" s="4" t="s">
        <v>13517</v>
      </c>
      <c r="Y593" s="4" t="s">
        <v>13518</v>
      </c>
      <c r="Z593" s="4" t="s">
        <v>13519</v>
      </c>
      <c r="AA593" s="4" t="s">
        <v>13520</v>
      </c>
      <c r="AB593" s="4" t="s">
        <v>13521</v>
      </c>
    </row>
    <row r="594" spans="1:28" x14ac:dyDescent="0.25">
      <c r="A594" s="4" t="s">
        <v>12632</v>
      </c>
      <c r="B594" s="4">
        <v>-1.6974547</v>
      </c>
      <c r="C594" s="5">
        <v>1.09931175E-2</v>
      </c>
      <c r="D594" s="4" t="s">
        <v>3116</v>
      </c>
      <c r="E594" s="4" t="s">
        <v>12633</v>
      </c>
      <c r="F594" s="4" t="s">
        <v>12634</v>
      </c>
      <c r="G594" s="4" t="s">
        <v>12635</v>
      </c>
      <c r="H594" s="4" t="s">
        <v>12636</v>
      </c>
      <c r="I594" s="4" t="s">
        <v>12637</v>
      </c>
      <c r="J594" s="4" t="s">
        <v>822</v>
      </c>
      <c r="K594" s="5">
        <v>1.9000000000000001E-16</v>
      </c>
      <c r="L594" s="4" t="s">
        <v>12638</v>
      </c>
      <c r="M594" s="4" t="s">
        <v>8786</v>
      </c>
      <c r="N594" s="4" t="s">
        <v>8787</v>
      </c>
      <c r="O594" s="4" t="s">
        <v>3941</v>
      </c>
      <c r="P594" s="4">
        <v>1</v>
      </c>
      <c r="Q594" s="4" t="s">
        <v>296</v>
      </c>
      <c r="R594" s="4" t="s">
        <v>297</v>
      </c>
      <c r="S594" s="4" t="s">
        <v>298</v>
      </c>
      <c r="V594" s="4" t="s">
        <v>12639</v>
      </c>
      <c r="W594" s="4" t="s">
        <v>12640</v>
      </c>
      <c r="X594" s="4" t="s">
        <v>12641</v>
      </c>
      <c r="Y594" s="4" t="s">
        <v>12642</v>
      </c>
      <c r="Z594" s="4" t="s">
        <v>464</v>
      </c>
      <c r="AA594" s="4" t="s">
        <v>464</v>
      </c>
      <c r="AB594" s="4" t="s">
        <v>464</v>
      </c>
    </row>
    <row r="595" spans="1:28" x14ac:dyDescent="0.25">
      <c r="A595" s="4" t="s">
        <v>8777</v>
      </c>
      <c r="B595" s="4">
        <v>-1.5115103999999999</v>
      </c>
      <c r="C595" s="5">
        <v>1.0838191499999999E-4</v>
      </c>
      <c r="D595" s="4" t="s">
        <v>8778</v>
      </c>
      <c r="E595" s="4" t="s">
        <v>8779</v>
      </c>
      <c r="F595" s="4" t="s">
        <v>8780</v>
      </c>
      <c r="G595" s="4" t="s">
        <v>8781</v>
      </c>
      <c r="H595" s="4" t="s">
        <v>8782</v>
      </c>
      <c r="I595" s="4" t="s">
        <v>8783</v>
      </c>
      <c r="J595" s="4" t="s">
        <v>8784</v>
      </c>
      <c r="K595" s="5">
        <v>2.5000000000000002E-64</v>
      </c>
      <c r="L595" s="4" t="s">
        <v>8785</v>
      </c>
      <c r="M595" s="4" t="s">
        <v>8786</v>
      </c>
      <c r="N595" s="4" t="s">
        <v>8787</v>
      </c>
      <c r="O595" s="4" t="s">
        <v>3941</v>
      </c>
      <c r="P595" s="4">
        <v>1</v>
      </c>
      <c r="Q595" s="4" t="s">
        <v>296</v>
      </c>
      <c r="R595" s="4" t="s">
        <v>297</v>
      </c>
      <c r="S595" s="4" t="s">
        <v>298</v>
      </c>
      <c r="V595" s="4" t="s">
        <v>8788</v>
      </c>
      <c r="W595" s="4" t="s">
        <v>8789</v>
      </c>
      <c r="X595" s="4" t="s">
        <v>8790</v>
      </c>
      <c r="Y595" s="4" t="s">
        <v>8791</v>
      </c>
      <c r="Z595" s="4" t="s">
        <v>8792</v>
      </c>
      <c r="AA595" s="4" t="s">
        <v>8793</v>
      </c>
      <c r="AB595" s="4" t="s">
        <v>8794</v>
      </c>
    </row>
    <row r="596" spans="1:28" x14ac:dyDescent="0.25">
      <c r="A596" s="4" t="s">
        <v>12808</v>
      </c>
      <c r="B596" s="4">
        <v>1.5785505</v>
      </c>
      <c r="C596" s="5">
        <v>1.4840615000000001E-4</v>
      </c>
      <c r="D596" s="4" t="s">
        <v>12809</v>
      </c>
      <c r="E596" s="4" t="s">
        <v>12810</v>
      </c>
      <c r="F596" s="4" t="s">
        <v>12811</v>
      </c>
      <c r="G596" s="4" t="s">
        <v>12812</v>
      </c>
      <c r="H596" s="4" t="s">
        <v>12813</v>
      </c>
      <c r="I596" s="4" t="s">
        <v>12814</v>
      </c>
      <c r="J596" s="4" t="s">
        <v>1747</v>
      </c>
      <c r="K596" s="5">
        <v>4.7999999999999998E-37</v>
      </c>
      <c r="L596" s="4" t="s">
        <v>12815</v>
      </c>
      <c r="M596" s="4" t="s">
        <v>12816</v>
      </c>
      <c r="N596" s="4" t="s">
        <v>12817</v>
      </c>
      <c r="O596" s="4" t="s">
        <v>12818</v>
      </c>
      <c r="P596" s="4">
        <v>4</v>
      </c>
      <c r="Q596" s="4" t="s">
        <v>12819</v>
      </c>
      <c r="R596" s="4" t="s">
        <v>12820</v>
      </c>
      <c r="S596" s="4" t="s">
        <v>4428</v>
      </c>
      <c r="V596" s="4" t="s">
        <v>12821</v>
      </c>
      <c r="W596" s="4" t="s">
        <v>9235</v>
      </c>
      <c r="X596" s="4" t="s">
        <v>12822</v>
      </c>
      <c r="Y596" s="4" t="s">
        <v>12823</v>
      </c>
      <c r="Z596" s="4" t="s">
        <v>12824</v>
      </c>
      <c r="AA596" s="4" t="s">
        <v>12825</v>
      </c>
      <c r="AB596" s="4" t="s">
        <v>12826</v>
      </c>
    </row>
    <row r="597" spans="1:28" x14ac:dyDescent="0.25">
      <c r="A597" s="4" t="s">
        <v>6492</v>
      </c>
      <c r="B597" s="4">
        <v>1.6999986</v>
      </c>
      <c r="C597" s="5">
        <v>3.3447704999999998E-4</v>
      </c>
      <c r="D597" s="4" t="s">
        <v>6493</v>
      </c>
      <c r="E597" s="4" t="s">
        <v>6494</v>
      </c>
      <c r="F597" s="4" t="s">
        <v>6495</v>
      </c>
      <c r="G597" s="4" t="s">
        <v>6496</v>
      </c>
      <c r="H597" s="4" t="s">
        <v>6497</v>
      </c>
      <c r="I597" s="4" t="s">
        <v>6498</v>
      </c>
      <c r="J597" s="4" t="s">
        <v>6499</v>
      </c>
      <c r="K597" s="5">
        <v>6.2999999999999995E-82</v>
      </c>
      <c r="L597" s="4" t="s">
        <v>6500</v>
      </c>
      <c r="M597" s="4" t="s">
        <v>4823</v>
      </c>
      <c r="N597" s="4" t="s">
        <v>4824</v>
      </c>
      <c r="O597" s="4" t="s">
        <v>4825</v>
      </c>
      <c r="P597" s="4">
        <v>1</v>
      </c>
      <c r="Q597" s="4" t="s">
        <v>355</v>
      </c>
      <c r="R597" s="4" t="s">
        <v>356</v>
      </c>
      <c r="S597" s="4" t="s">
        <v>298</v>
      </c>
      <c r="V597" s="4" t="s">
        <v>6501</v>
      </c>
      <c r="W597" s="4" t="s">
        <v>6502</v>
      </c>
      <c r="X597" s="4" t="s">
        <v>6503</v>
      </c>
      <c r="Y597" s="4" t="s">
        <v>6504</v>
      </c>
      <c r="Z597" s="4" t="s">
        <v>6505</v>
      </c>
      <c r="AA597" s="4" t="s">
        <v>6506</v>
      </c>
      <c r="AB597" s="4" t="s">
        <v>6507</v>
      </c>
    </row>
    <row r="598" spans="1:28" x14ac:dyDescent="0.25">
      <c r="A598" s="4" t="s">
        <v>4814</v>
      </c>
      <c r="B598" s="4">
        <v>1.5461818000000001</v>
      </c>
      <c r="C598" s="4">
        <v>9.5734759999999992E-3</v>
      </c>
      <c r="D598" s="4" t="s">
        <v>4815</v>
      </c>
      <c r="E598" s="4" t="s">
        <v>4816</v>
      </c>
      <c r="F598" s="4" t="s">
        <v>4817</v>
      </c>
      <c r="G598" s="4" t="s">
        <v>4818</v>
      </c>
      <c r="H598" s="4" t="s">
        <v>4819</v>
      </c>
      <c r="I598" s="4" t="s">
        <v>4820</v>
      </c>
      <c r="J598" s="4" t="s">
        <v>4821</v>
      </c>
      <c r="K598" s="5">
        <v>1.3000000000000001E-47</v>
      </c>
      <c r="L598" s="4" t="s">
        <v>4822</v>
      </c>
      <c r="M598" s="4" t="s">
        <v>4823</v>
      </c>
      <c r="N598" s="4" t="s">
        <v>4824</v>
      </c>
      <c r="O598" s="4" t="s">
        <v>4825</v>
      </c>
      <c r="P598" s="4">
        <v>1</v>
      </c>
      <c r="Q598" s="4" t="s">
        <v>3242</v>
      </c>
      <c r="R598" s="4" t="s">
        <v>3243</v>
      </c>
      <c r="S598" s="4" t="s">
        <v>298</v>
      </c>
      <c r="V598" s="4" t="s">
        <v>4826</v>
      </c>
      <c r="W598" s="4" t="s">
        <v>4827</v>
      </c>
      <c r="X598" s="4" t="s">
        <v>4828</v>
      </c>
      <c r="Y598" s="4" t="s">
        <v>4829</v>
      </c>
      <c r="Z598" s="4" t="s">
        <v>4830</v>
      </c>
      <c r="AA598" s="4" t="s">
        <v>4831</v>
      </c>
      <c r="AB598" s="4" t="s">
        <v>4832</v>
      </c>
    </row>
    <row r="599" spans="1:28" x14ac:dyDescent="0.25">
      <c r="A599" s="4" t="s">
        <v>8937</v>
      </c>
      <c r="B599" s="4">
        <v>-2.1122086000000002</v>
      </c>
      <c r="C599" s="5">
        <v>1.8906416E-5</v>
      </c>
      <c r="D599" s="4" t="s">
        <v>8938</v>
      </c>
      <c r="E599" s="4" t="s">
        <v>8939</v>
      </c>
      <c r="F599" s="4" t="s">
        <v>8940</v>
      </c>
      <c r="G599" s="4" t="s">
        <v>8941</v>
      </c>
      <c r="H599" s="4" t="s">
        <v>8942</v>
      </c>
      <c r="I599" s="4" t="s">
        <v>8943</v>
      </c>
      <c r="J599" s="4" t="s">
        <v>5566</v>
      </c>
      <c r="K599" s="5">
        <v>5.7000000000000003E-33</v>
      </c>
      <c r="L599" s="4" t="s">
        <v>8944</v>
      </c>
      <c r="M599" s="4" t="s">
        <v>8945</v>
      </c>
      <c r="N599" s="4" t="s">
        <v>8946</v>
      </c>
      <c r="O599" s="4" t="s">
        <v>1443</v>
      </c>
      <c r="V599" s="4" t="s">
        <v>8947</v>
      </c>
      <c r="W599" s="4" t="s">
        <v>2811</v>
      </c>
      <c r="X599" s="4" t="s">
        <v>8948</v>
      </c>
      <c r="Y599" s="4" t="s">
        <v>8949</v>
      </c>
      <c r="Z599" s="4" t="s">
        <v>8950</v>
      </c>
      <c r="AA599" s="4" t="s">
        <v>8951</v>
      </c>
      <c r="AB599" s="4" t="s">
        <v>8776</v>
      </c>
    </row>
    <row r="600" spans="1:28" x14ac:dyDescent="0.25">
      <c r="A600" s="4" t="s">
        <v>15814</v>
      </c>
      <c r="B600" s="4">
        <v>-2.4830089000000002</v>
      </c>
      <c r="C600" s="5">
        <v>1.3483818999999999E-3</v>
      </c>
      <c r="D600" s="4" t="s">
        <v>15815</v>
      </c>
      <c r="E600" s="4" t="s">
        <v>15816</v>
      </c>
      <c r="F600" s="4" t="s">
        <v>15817</v>
      </c>
      <c r="G600" s="4" t="s">
        <v>225</v>
      </c>
      <c r="H600" s="4" t="s">
        <v>15818</v>
      </c>
      <c r="I600" s="4" t="s">
        <v>15819</v>
      </c>
      <c r="J600" s="4" t="s">
        <v>312</v>
      </c>
      <c r="K600" s="5">
        <v>0</v>
      </c>
      <c r="L600" s="4" t="s">
        <v>15820</v>
      </c>
      <c r="M600" s="4" t="s">
        <v>15821</v>
      </c>
      <c r="N600" s="4" t="s">
        <v>15822</v>
      </c>
      <c r="O600" s="4" t="s">
        <v>15823</v>
      </c>
      <c r="P600" s="4">
        <v>6</v>
      </c>
      <c r="Q600" s="4" t="s">
        <v>15824</v>
      </c>
      <c r="R600" s="4" t="s">
        <v>15825</v>
      </c>
      <c r="S600" s="4" t="s">
        <v>15826</v>
      </c>
      <c r="T600" s="4" t="s">
        <v>15827</v>
      </c>
      <c r="U600" s="4" t="s">
        <v>15828</v>
      </c>
      <c r="V600" s="4" t="s">
        <v>15829</v>
      </c>
      <c r="W600" s="4" t="s">
        <v>15830</v>
      </c>
      <c r="X600" s="4" t="s">
        <v>15831</v>
      </c>
      <c r="Y600" s="4" t="s">
        <v>15832</v>
      </c>
      <c r="Z600" s="4" t="s">
        <v>15833</v>
      </c>
      <c r="AA600" s="4" t="s">
        <v>15834</v>
      </c>
      <c r="AB600" s="4" t="s">
        <v>15835</v>
      </c>
    </row>
    <row r="601" spans="1:28" x14ac:dyDescent="0.25">
      <c r="A601" s="4" t="s">
        <v>3212</v>
      </c>
      <c r="B601" s="4">
        <v>1.8740507</v>
      </c>
      <c r="C601" s="4">
        <v>2.5423903000000001E-2</v>
      </c>
      <c r="D601" s="4" t="s">
        <v>40</v>
      </c>
      <c r="E601" s="4" t="s">
        <v>3213</v>
      </c>
      <c r="F601" s="4" t="s">
        <v>3214</v>
      </c>
      <c r="G601" s="4" t="s">
        <v>3215</v>
      </c>
      <c r="H601" s="4" t="s">
        <v>3216</v>
      </c>
      <c r="I601" s="4" t="s">
        <v>3217</v>
      </c>
      <c r="J601" s="4" t="s">
        <v>3218</v>
      </c>
      <c r="K601" s="5">
        <v>9.9000000000000007E-15</v>
      </c>
      <c r="L601" s="4" t="s">
        <v>3219</v>
      </c>
      <c r="M601" s="4" t="s">
        <v>3220</v>
      </c>
      <c r="N601" s="4" t="s">
        <v>3221</v>
      </c>
      <c r="O601" s="4" t="s">
        <v>3222</v>
      </c>
      <c r="P601" s="4">
        <v>2</v>
      </c>
      <c r="Q601" s="4" t="s">
        <v>3223</v>
      </c>
      <c r="R601" s="4" t="s">
        <v>3224</v>
      </c>
      <c r="S601" s="4" t="s">
        <v>609</v>
      </c>
      <c r="V601" s="4" t="s">
        <v>3225</v>
      </c>
      <c r="W601" s="4" t="s">
        <v>318</v>
      </c>
      <c r="X601" s="4" t="s">
        <v>3226</v>
      </c>
      <c r="Y601" s="4" t="s">
        <v>3227</v>
      </c>
      <c r="Z601" s="4" t="s">
        <v>3228</v>
      </c>
      <c r="AA601" s="4" t="s">
        <v>3229</v>
      </c>
      <c r="AB601" s="4" t="s">
        <v>3230</v>
      </c>
    </row>
    <row r="602" spans="1:28" x14ac:dyDescent="0.25">
      <c r="A602" s="4" t="s">
        <v>8586</v>
      </c>
      <c r="B602" s="4">
        <v>1.9142351</v>
      </c>
      <c r="C602" s="4">
        <v>3.3859494000000002E-3</v>
      </c>
      <c r="D602" s="4" t="s">
        <v>8587</v>
      </c>
      <c r="E602" s="4" t="s">
        <v>8588</v>
      </c>
      <c r="F602" s="4" t="s">
        <v>8589</v>
      </c>
      <c r="G602" s="4" t="s">
        <v>8590</v>
      </c>
      <c r="H602" s="4" t="s">
        <v>8591</v>
      </c>
      <c r="I602" s="4" t="s">
        <v>8592</v>
      </c>
      <c r="J602" s="4" t="s">
        <v>8593</v>
      </c>
      <c r="K602" s="5">
        <v>2.0000000000000001E-13</v>
      </c>
      <c r="L602" s="4" t="s">
        <v>8594</v>
      </c>
      <c r="M602" s="4" t="s">
        <v>8595</v>
      </c>
      <c r="N602" s="4" t="s">
        <v>8596</v>
      </c>
      <c r="O602" s="4" t="s">
        <v>8597</v>
      </c>
      <c r="P602" s="4">
        <v>6</v>
      </c>
      <c r="Q602" s="4" t="s">
        <v>8598</v>
      </c>
      <c r="R602" s="4" t="s">
        <v>8599</v>
      </c>
      <c r="S602" s="4" t="s">
        <v>8600</v>
      </c>
      <c r="V602" s="4" t="s">
        <v>8601</v>
      </c>
      <c r="W602" s="4" t="s">
        <v>8602</v>
      </c>
      <c r="X602" s="4" t="s">
        <v>8603</v>
      </c>
      <c r="Y602" s="4" t="s">
        <v>8604</v>
      </c>
      <c r="Z602" s="4" t="s">
        <v>8605</v>
      </c>
      <c r="AA602" s="4" t="s">
        <v>8606</v>
      </c>
      <c r="AB602" s="4" t="s">
        <v>8607</v>
      </c>
    </row>
    <row r="603" spans="1:28" x14ac:dyDescent="0.25">
      <c r="A603" s="4" t="s">
        <v>15060</v>
      </c>
      <c r="B603" s="4">
        <v>-1.9851979</v>
      </c>
      <c r="C603" s="5">
        <v>1.6042850000000001E-4</v>
      </c>
      <c r="D603" s="4" t="s">
        <v>373</v>
      </c>
      <c r="E603" s="4" t="s">
        <v>15061</v>
      </c>
      <c r="F603" s="4" t="s">
        <v>15062</v>
      </c>
      <c r="G603" s="4" t="s">
        <v>15063</v>
      </c>
      <c r="H603" s="4" t="s">
        <v>15064</v>
      </c>
      <c r="I603" s="4" t="s">
        <v>15065</v>
      </c>
      <c r="J603" s="4" t="s">
        <v>15066</v>
      </c>
      <c r="K603" s="5">
        <v>9.9000000000000002E-32</v>
      </c>
      <c r="L603" s="4" t="s">
        <v>15067</v>
      </c>
      <c r="M603" s="4" t="s">
        <v>15068</v>
      </c>
      <c r="N603" s="4" t="s">
        <v>15069</v>
      </c>
      <c r="O603" s="4" t="s">
        <v>15070</v>
      </c>
      <c r="P603" s="4">
        <v>2</v>
      </c>
      <c r="Q603" s="4" t="s">
        <v>10834</v>
      </c>
      <c r="R603" s="4" t="s">
        <v>10835</v>
      </c>
      <c r="S603" s="4" t="s">
        <v>235</v>
      </c>
      <c r="V603" s="4" t="s">
        <v>15071</v>
      </c>
      <c r="W603" s="4" t="s">
        <v>15072</v>
      </c>
      <c r="X603" s="4" t="s">
        <v>15073</v>
      </c>
      <c r="Y603" s="4" t="s">
        <v>15074</v>
      </c>
      <c r="Z603" s="4" t="s">
        <v>15075</v>
      </c>
      <c r="AA603" s="4" t="s">
        <v>15076</v>
      </c>
      <c r="AB603" s="4" t="s">
        <v>15077</v>
      </c>
    </row>
    <row r="604" spans="1:28" x14ac:dyDescent="0.25">
      <c r="A604" s="4" t="s">
        <v>7642</v>
      </c>
      <c r="B604" s="4">
        <v>1.9893775</v>
      </c>
      <c r="C604" s="4">
        <v>8.1454070000000003E-3</v>
      </c>
      <c r="D604" s="4" t="s">
        <v>373</v>
      </c>
      <c r="E604" s="4" t="s">
        <v>7643</v>
      </c>
      <c r="F604" s="4" t="s">
        <v>7644</v>
      </c>
      <c r="G604" s="4" t="s">
        <v>7645</v>
      </c>
      <c r="H604" s="4" t="s">
        <v>7646</v>
      </c>
      <c r="I604" s="4" t="s">
        <v>7647</v>
      </c>
      <c r="J604" s="4" t="s">
        <v>7648</v>
      </c>
      <c r="K604" s="5">
        <v>2.1000000000000001E-37</v>
      </c>
      <c r="L604" s="4" t="s">
        <v>7649</v>
      </c>
      <c r="M604" s="4" t="s">
        <v>7650</v>
      </c>
      <c r="N604" s="4" t="s">
        <v>7651</v>
      </c>
      <c r="O604" s="4" t="s">
        <v>7652</v>
      </c>
      <c r="V604" s="4" t="s">
        <v>7653</v>
      </c>
      <c r="W604" s="4" t="s">
        <v>7654</v>
      </c>
      <c r="X604" s="4" t="s">
        <v>7655</v>
      </c>
      <c r="Y604" s="4" t="s">
        <v>7656</v>
      </c>
      <c r="Z604" s="4" t="s">
        <v>7657</v>
      </c>
      <c r="AA604" s="4" t="s">
        <v>7658</v>
      </c>
      <c r="AB604" s="4" t="s">
        <v>7659</v>
      </c>
    </row>
    <row r="605" spans="1:28" x14ac:dyDescent="0.25">
      <c r="A605" s="4" t="s">
        <v>372</v>
      </c>
      <c r="B605" s="4">
        <v>2.4660205999999998</v>
      </c>
      <c r="C605" s="4">
        <v>2.4555534999999998E-3</v>
      </c>
      <c r="D605" s="4" t="s">
        <v>373</v>
      </c>
      <c r="E605" s="4" t="s">
        <v>374</v>
      </c>
      <c r="F605" s="4" t="s">
        <v>375</v>
      </c>
      <c r="G605" s="4" t="s">
        <v>376</v>
      </c>
      <c r="H605" s="4" t="s">
        <v>377</v>
      </c>
      <c r="I605" s="4" t="s">
        <v>378</v>
      </c>
      <c r="J605" s="4" t="s">
        <v>379</v>
      </c>
      <c r="K605" s="5">
        <v>1.5000000000000001E-33</v>
      </c>
      <c r="L605" s="4" t="s">
        <v>380</v>
      </c>
      <c r="M605" s="4" t="s">
        <v>381</v>
      </c>
      <c r="N605" s="4" t="s">
        <v>382</v>
      </c>
      <c r="O605" s="4" t="s">
        <v>383</v>
      </c>
      <c r="V605" s="4" t="s">
        <v>384</v>
      </c>
      <c r="W605" s="4" t="s">
        <v>385</v>
      </c>
      <c r="X605" s="4" t="s">
        <v>386</v>
      </c>
      <c r="Y605" s="4" t="s">
        <v>387</v>
      </c>
      <c r="Z605" s="4" t="s">
        <v>388</v>
      </c>
      <c r="AA605" s="4" t="s">
        <v>389</v>
      </c>
      <c r="AB605" s="4" t="s">
        <v>390</v>
      </c>
    </row>
    <row r="606" spans="1:28" x14ac:dyDescent="0.25">
      <c r="A606" s="4" t="s">
        <v>11348</v>
      </c>
      <c r="B606" s="4">
        <v>1.5875482999999999</v>
      </c>
      <c r="C606" s="5">
        <v>5.7141400000000001E-4</v>
      </c>
      <c r="D606" s="4" t="s">
        <v>5785</v>
      </c>
      <c r="E606" s="4" t="s">
        <v>11349</v>
      </c>
      <c r="F606" s="4" t="s">
        <v>11350</v>
      </c>
      <c r="G606" s="4" t="s">
        <v>11351</v>
      </c>
      <c r="H606" s="4" t="s">
        <v>11352</v>
      </c>
      <c r="I606" s="4" t="s">
        <v>11353</v>
      </c>
      <c r="J606" s="4" t="s">
        <v>11354</v>
      </c>
      <c r="K606" s="5">
        <v>8.0999999999999996E-21</v>
      </c>
      <c r="L606" s="4" t="s">
        <v>11355</v>
      </c>
      <c r="M606" s="4" t="s">
        <v>11356</v>
      </c>
      <c r="N606" s="4" t="s">
        <v>11357</v>
      </c>
      <c r="O606" s="4" t="s">
        <v>11358</v>
      </c>
      <c r="V606" s="4" t="s">
        <v>11359</v>
      </c>
      <c r="W606" s="4" t="s">
        <v>11360</v>
      </c>
      <c r="X606" s="4" t="s">
        <v>11361</v>
      </c>
      <c r="Y606" s="4" t="s">
        <v>11362</v>
      </c>
      <c r="Z606" s="4" t="s">
        <v>3836</v>
      </c>
      <c r="AA606" s="4" t="s">
        <v>3837</v>
      </c>
      <c r="AB606" s="4" t="s">
        <v>3838</v>
      </c>
    </row>
    <row r="607" spans="1:28" x14ac:dyDescent="0.25">
      <c r="A607" s="4" t="s">
        <v>449</v>
      </c>
      <c r="B607" s="4">
        <v>2.5085359</v>
      </c>
      <c r="C607" s="4">
        <v>5.5355546E-3</v>
      </c>
      <c r="D607" s="4" t="s">
        <v>450</v>
      </c>
      <c r="E607" s="4" t="s">
        <v>451</v>
      </c>
      <c r="F607" s="4" t="s">
        <v>452</v>
      </c>
      <c r="G607" s="4" t="s">
        <v>453</v>
      </c>
      <c r="H607" s="4" t="s">
        <v>454</v>
      </c>
      <c r="I607" s="4" t="s">
        <v>455</v>
      </c>
      <c r="J607" s="4" t="s">
        <v>180</v>
      </c>
      <c r="K607" s="5">
        <v>1.3E-24</v>
      </c>
      <c r="L607" s="4" t="s">
        <v>456</v>
      </c>
      <c r="M607" s="4" t="s">
        <v>457</v>
      </c>
      <c r="N607" s="4" t="s">
        <v>458</v>
      </c>
      <c r="O607" s="4" t="s">
        <v>459</v>
      </c>
      <c r="V607" s="4" t="s">
        <v>460</v>
      </c>
      <c r="W607" s="4" t="s">
        <v>461</v>
      </c>
      <c r="X607" s="4" t="s">
        <v>462</v>
      </c>
      <c r="Y607" s="4" t="s">
        <v>463</v>
      </c>
      <c r="Z607" s="4" t="s">
        <v>464</v>
      </c>
      <c r="AA607" s="4" t="s">
        <v>464</v>
      </c>
      <c r="AB607" s="4" t="s">
        <v>464</v>
      </c>
    </row>
    <row r="608" spans="1:28" x14ac:dyDescent="0.25">
      <c r="A608" s="4" t="s">
        <v>14098</v>
      </c>
      <c r="B608" s="4">
        <v>-1.5010519</v>
      </c>
      <c r="C608" s="4">
        <v>3.223757E-2</v>
      </c>
      <c r="D608" s="4" t="s">
        <v>450</v>
      </c>
      <c r="E608" s="4" t="s">
        <v>14099</v>
      </c>
      <c r="F608" s="4" t="s">
        <v>14100</v>
      </c>
      <c r="G608" s="4" t="s">
        <v>14101</v>
      </c>
      <c r="H608" s="4" t="s">
        <v>14102</v>
      </c>
      <c r="I608" s="4" t="s">
        <v>14103</v>
      </c>
      <c r="J608" s="4" t="s">
        <v>822</v>
      </c>
      <c r="K608" s="5">
        <v>9.1000000000000004E-22</v>
      </c>
      <c r="L608" s="4" t="s">
        <v>14104</v>
      </c>
      <c r="M608" s="4" t="s">
        <v>14105</v>
      </c>
      <c r="N608" s="4" t="s">
        <v>14106</v>
      </c>
      <c r="O608" s="4" t="s">
        <v>14107</v>
      </c>
      <c r="V608" s="4" t="s">
        <v>14108</v>
      </c>
      <c r="W608" s="4" t="s">
        <v>12917</v>
      </c>
      <c r="X608" s="4" t="s">
        <v>14109</v>
      </c>
      <c r="Y608" s="4" t="s">
        <v>14110</v>
      </c>
      <c r="Z608" s="4" t="s">
        <v>552</v>
      </c>
      <c r="AA608" s="4" t="s">
        <v>552</v>
      </c>
      <c r="AB608" s="4" t="s">
        <v>552</v>
      </c>
    </row>
    <row r="609" spans="1:28" x14ac:dyDescent="0.25">
      <c r="A609" s="4" t="s">
        <v>576</v>
      </c>
      <c r="B609" s="4">
        <v>1.5527335</v>
      </c>
      <c r="C609" s="5">
        <v>1.1756646E-4</v>
      </c>
      <c r="D609" s="4" t="s">
        <v>577</v>
      </c>
      <c r="E609" s="4" t="s">
        <v>578</v>
      </c>
      <c r="F609" s="4" t="s">
        <v>579</v>
      </c>
      <c r="G609" s="4" t="s">
        <v>580</v>
      </c>
      <c r="H609" s="4" t="s">
        <v>581</v>
      </c>
      <c r="I609" s="4" t="s">
        <v>582</v>
      </c>
      <c r="J609" s="4" t="s">
        <v>114</v>
      </c>
      <c r="K609" s="5">
        <v>1.3E-15</v>
      </c>
      <c r="L609" s="4" t="s">
        <v>583</v>
      </c>
      <c r="M609" s="4" t="s">
        <v>584</v>
      </c>
      <c r="N609" s="4" t="s">
        <v>585</v>
      </c>
      <c r="O609" s="4" t="s">
        <v>586</v>
      </c>
      <c r="V609" s="4" t="s">
        <v>587</v>
      </c>
      <c r="W609" s="4" t="s">
        <v>588</v>
      </c>
      <c r="X609" s="4" t="s">
        <v>589</v>
      </c>
      <c r="Y609" s="4" t="s">
        <v>590</v>
      </c>
      <c r="Z609" s="4" t="s">
        <v>591</v>
      </c>
      <c r="AA609" s="4" t="s">
        <v>592</v>
      </c>
      <c r="AB609" s="4" t="s">
        <v>593</v>
      </c>
    </row>
    <row r="610" spans="1:28" x14ac:dyDescent="0.25">
      <c r="A610" s="4" t="s">
        <v>7025</v>
      </c>
      <c r="B610" s="4">
        <v>1.5930578</v>
      </c>
      <c r="C610" s="5">
        <v>2.5962632999999998E-3</v>
      </c>
      <c r="D610" s="4" t="s">
        <v>577</v>
      </c>
      <c r="E610" s="4" t="s">
        <v>7026</v>
      </c>
      <c r="F610" s="4" t="s">
        <v>7027</v>
      </c>
      <c r="G610" s="4" t="s">
        <v>7028</v>
      </c>
      <c r="H610" s="4" t="s">
        <v>7029</v>
      </c>
      <c r="I610" s="4" t="s">
        <v>582</v>
      </c>
      <c r="J610" s="4" t="s">
        <v>114</v>
      </c>
      <c r="K610" s="5">
        <v>1.3E-15</v>
      </c>
      <c r="L610" s="4" t="s">
        <v>7030</v>
      </c>
      <c r="M610" s="4" t="s">
        <v>7031</v>
      </c>
      <c r="N610" s="4" t="s">
        <v>7032</v>
      </c>
      <c r="O610" s="4" t="s">
        <v>7033</v>
      </c>
      <c r="V610" s="4" t="s">
        <v>7034</v>
      </c>
      <c r="W610" s="4" t="s">
        <v>6716</v>
      </c>
      <c r="X610" s="4" t="s">
        <v>6717</v>
      </c>
      <c r="Y610" s="4" t="s">
        <v>7035</v>
      </c>
      <c r="Z610" s="4" t="s">
        <v>7036</v>
      </c>
      <c r="AA610" s="4" t="s">
        <v>7037</v>
      </c>
      <c r="AB610" s="4" t="s">
        <v>7038</v>
      </c>
    </row>
    <row r="611" spans="1:28" x14ac:dyDescent="0.25">
      <c r="A611" s="4" t="s">
        <v>9771</v>
      </c>
      <c r="B611" s="4">
        <v>2.1044602000000001</v>
      </c>
      <c r="C611" s="5">
        <v>8.9498186000000005E-5</v>
      </c>
      <c r="D611" s="4" t="s">
        <v>450</v>
      </c>
      <c r="E611" s="4" t="s">
        <v>9772</v>
      </c>
      <c r="F611" s="4" t="s">
        <v>9773</v>
      </c>
      <c r="G611" s="4" t="s">
        <v>9774</v>
      </c>
      <c r="H611" s="4" t="s">
        <v>9775</v>
      </c>
      <c r="I611" s="4" t="s">
        <v>3588</v>
      </c>
      <c r="J611" s="4" t="s">
        <v>822</v>
      </c>
      <c r="K611" s="5">
        <v>9.9999999999999997E-48</v>
      </c>
      <c r="L611" s="4" t="s">
        <v>9776</v>
      </c>
      <c r="M611" s="4" t="s">
        <v>9777</v>
      </c>
      <c r="N611" s="4" t="s">
        <v>9778</v>
      </c>
      <c r="O611" s="4" t="s">
        <v>9779</v>
      </c>
      <c r="V611" s="4" t="s">
        <v>9780</v>
      </c>
      <c r="W611" s="4" t="s">
        <v>9781</v>
      </c>
      <c r="X611" s="4" t="s">
        <v>9782</v>
      </c>
      <c r="Y611" s="4" t="s">
        <v>9783</v>
      </c>
      <c r="Z611" s="4" t="s">
        <v>1332</v>
      </c>
      <c r="AA611" s="4" t="s">
        <v>1332</v>
      </c>
      <c r="AB611" s="4" t="s">
        <v>1332</v>
      </c>
    </row>
    <row r="612" spans="1:28" x14ac:dyDescent="0.25">
      <c r="A612" s="4" t="s">
        <v>14680</v>
      </c>
      <c r="B612" s="4">
        <v>1.6036258999999999</v>
      </c>
      <c r="C612" s="5">
        <v>4.6943669999999996E-3</v>
      </c>
      <c r="D612" s="4" t="s">
        <v>14681</v>
      </c>
      <c r="E612" s="4" t="s">
        <v>14682</v>
      </c>
      <c r="F612" s="4" t="s">
        <v>14683</v>
      </c>
      <c r="G612" s="4" t="s">
        <v>14684</v>
      </c>
      <c r="H612" s="4" t="s">
        <v>14685</v>
      </c>
      <c r="I612" s="4" t="s">
        <v>14686</v>
      </c>
      <c r="J612" s="4" t="s">
        <v>14687</v>
      </c>
      <c r="K612" s="5">
        <v>1.7999999999999999E-13</v>
      </c>
      <c r="L612" s="4" t="s">
        <v>14688</v>
      </c>
      <c r="M612" s="4" t="s">
        <v>14689</v>
      </c>
      <c r="N612" s="4" t="s">
        <v>14690</v>
      </c>
      <c r="O612" s="4" t="s">
        <v>7296</v>
      </c>
      <c r="V612" s="4" t="s">
        <v>14691</v>
      </c>
      <c r="W612" s="4" t="s">
        <v>14692</v>
      </c>
      <c r="X612" s="4" t="s">
        <v>14693</v>
      </c>
      <c r="Y612" s="4" t="s">
        <v>14694</v>
      </c>
      <c r="Z612" s="4" t="s">
        <v>14695</v>
      </c>
      <c r="AA612" s="4" t="s">
        <v>14696</v>
      </c>
      <c r="AB612" s="4" t="s">
        <v>14697</v>
      </c>
    </row>
    <row r="613" spans="1:28" x14ac:dyDescent="0.25">
      <c r="A613" s="4" t="s">
        <v>10847</v>
      </c>
      <c r="B613" s="4">
        <v>1.5697745999999999</v>
      </c>
      <c r="C613" s="5">
        <v>1.588126E-3</v>
      </c>
      <c r="D613" s="4" t="s">
        <v>6996</v>
      </c>
      <c r="E613" s="4" t="s">
        <v>10848</v>
      </c>
      <c r="F613" s="4" t="s">
        <v>10849</v>
      </c>
      <c r="G613" s="4" t="s">
        <v>10850</v>
      </c>
      <c r="H613" s="4" t="s">
        <v>10851</v>
      </c>
      <c r="I613" s="4" t="s">
        <v>10852</v>
      </c>
      <c r="J613" s="4" t="s">
        <v>10853</v>
      </c>
      <c r="K613" s="5">
        <v>1.3E-49</v>
      </c>
      <c r="L613" s="4" t="s">
        <v>10854</v>
      </c>
      <c r="M613" s="4" t="s">
        <v>10855</v>
      </c>
      <c r="N613" s="4" t="s">
        <v>10856</v>
      </c>
      <c r="O613" s="4" t="s">
        <v>10857</v>
      </c>
      <c r="V613" s="4" t="s">
        <v>10858</v>
      </c>
      <c r="W613" s="4" t="s">
        <v>10859</v>
      </c>
      <c r="X613" s="4" t="s">
        <v>10860</v>
      </c>
      <c r="Y613" s="4" t="s">
        <v>10861</v>
      </c>
      <c r="Z613" s="4" t="s">
        <v>1325</v>
      </c>
      <c r="AA613" s="4" t="s">
        <v>1326</v>
      </c>
      <c r="AB613" s="4" t="s">
        <v>1327</v>
      </c>
    </row>
    <row r="614" spans="1:28" x14ac:dyDescent="0.25">
      <c r="A614" s="4" t="s">
        <v>5905</v>
      </c>
      <c r="B614" s="4">
        <v>-1.6749871999999999</v>
      </c>
      <c r="C614" s="5">
        <v>6.4015424999999999E-5</v>
      </c>
      <c r="D614" s="4" t="s">
        <v>5906</v>
      </c>
      <c r="E614" s="4" t="s">
        <v>5907</v>
      </c>
      <c r="F614" s="4" t="s">
        <v>5908</v>
      </c>
      <c r="G614" s="5">
        <v>2.5000000000000001E-11</v>
      </c>
      <c r="H614" s="4" t="s">
        <v>5909</v>
      </c>
      <c r="I614" s="4" t="s">
        <v>5907</v>
      </c>
      <c r="J614" s="4" t="s">
        <v>5910</v>
      </c>
      <c r="K614" s="5">
        <v>2.5000000000000001E-11</v>
      </c>
      <c r="L614" s="4" t="s">
        <v>5911</v>
      </c>
      <c r="M614" s="4" t="s">
        <v>5912</v>
      </c>
      <c r="N614" s="4" t="s">
        <v>5913</v>
      </c>
      <c r="O614" s="4" t="s">
        <v>5914</v>
      </c>
      <c r="V614" s="4" t="s">
        <v>5915</v>
      </c>
      <c r="W614" s="4" t="s">
        <v>5916</v>
      </c>
      <c r="X614" s="4" t="s">
        <v>5917</v>
      </c>
      <c r="Y614" s="4" t="s">
        <v>5918</v>
      </c>
      <c r="Z614" s="4" t="s">
        <v>5919</v>
      </c>
      <c r="AA614" s="4" t="s">
        <v>5920</v>
      </c>
      <c r="AB614" s="4" t="s">
        <v>5921</v>
      </c>
    </row>
    <row r="615" spans="1:28" x14ac:dyDescent="0.25">
      <c r="A615" s="4" t="s">
        <v>9619</v>
      </c>
      <c r="B615" s="4">
        <v>1.7585411</v>
      </c>
      <c r="C615" s="5">
        <v>4.862706E-2</v>
      </c>
      <c r="D615" s="4" t="s">
        <v>5906</v>
      </c>
      <c r="E615" s="4" t="s">
        <v>9620</v>
      </c>
      <c r="F615" s="4" t="s">
        <v>9621</v>
      </c>
      <c r="G615" s="4" t="s">
        <v>9622</v>
      </c>
      <c r="H615" s="4" t="s">
        <v>9623</v>
      </c>
      <c r="I615" s="4" t="s">
        <v>9624</v>
      </c>
      <c r="J615" s="4" t="s">
        <v>5910</v>
      </c>
      <c r="K615" s="5">
        <v>1.7000000000000001E-13</v>
      </c>
      <c r="L615" s="4" t="s">
        <v>9625</v>
      </c>
      <c r="M615" s="4" t="s">
        <v>5912</v>
      </c>
      <c r="N615" s="4" t="s">
        <v>5913</v>
      </c>
      <c r="O615" s="4" t="s">
        <v>5914</v>
      </c>
      <c r="V615" s="4" t="s">
        <v>9626</v>
      </c>
      <c r="W615" s="4" t="s">
        <v>9627</v>
      </c>
      <c r="X615" s="4" t="s">
        <v>9628</v>
      </c>
      <c r="Y615" s="4" t="s">
        <v>9629</v>
      </c>
      <c r="Z615" s="4" t="s">
        <v>2565</v>
      </c>
      <c r="AA615" s="4" t="s">
        <v>2566</v>
      </c>
      <c r="AB615" s="4" t="s">
        <v>2567</v>
      </c>
    </row>
    <row r="616" spans="1:28" x14ac:dyDescent="0.25">
      <c r="A616" s="4" t="s">
        <v>7241</v>
      </c>
      <c r="B616" s="4">
        <v>1.6474404</v>
      </c>
      <c r="C616" s="5">
        <v>4.4755459999999999E-5</v>
      </c>
      <c r="D616" s="4" t="s">
        <v>7242</v>
      </c>
      <c r="E616" s="4" t="s">
        <v>7243</v>
      </c>
      <c r="F616" s="4" t="s">
        <v>7244</v>
      </c>
      <c r="G616" s="4" t="s">
        <v>7245</v>
      </c>
      <c r="H616" s="4" t="s">
        <v>7246</v>
      </c>
      <c r="I616" s="4" t="s">
        <v>7247</v>
      </c>
      <c r="J616" s="4" t="s">
        <v>7248</v>
      </c>
      <c r="K616" s="5">
        <v>4.1000000000000001E-36</v>
      </c>
      <c r="L616" s="4" t="s">
        <v>7249</v>
      </c>
      <c r="M616" s="4" t="s">
        <v>7250</v>
      </c>
      <c r="N616" s="4" t="s">
        <v>7251</v>
      </c>
      <c r="O616" s="4" t="s">
        <v>4447</v>
      </c>
      <c r="V616" s="4" t="s">
        <v>7252</v>
      </c>
      <c r="W616" s="4" t="s">
        <v>7253</v>
      </c>
      <c r="X616" s="4" t="s">
        <v>7254</v>
      </c>
      <c r="Y616" s="4" t="s">
        <v>7255</v>
      </c>
      <c r="Z616" s="4" t="s">
        <v>7256</v>
      </c>
      <c r="AA616" s="4" t="s">
        <v>7257</v>
      </c>
      <c r="AB616" s="4" t="s">
        <v>7258</v>
      </c>
    </row>
    <row r="617" spans="1:28" x14ac:dyDescent="0.25">
      <c r="A617" s="4" t="s">
        <v>15766</v>
      </c>
      <c r="B617" s="4">
        <v>1.6844353999999999</v>
      </c>
      <c r="C617" s="5">
        <v>1.2239343E-3</v>
      </c>
      <c r="D617" s="4" t="s">
        <v>7242</v>
      </c>
      <c r="E617" s="4" t="s">
        <v>15767</v>
      </c>
      <c r="F617" s="4" t="s">
        <v>15768</v>
      </c>
      <c r="G617" s="4" t="s">
        <v>15769</v>
      </c>
      <c r="H617" s="4" t="s">
        <v>15770</v>
      </c>
      <c r="I617" s="4" t="s">
        <v>15771</v>
      </c>
      <c r="J617" s="4" t="s">
        <v>15772</v>
      </c>
      <c r="K617" s="5">
        <v>1.1999999999999999E-30</v>
      </c>
      <c r="L617" s="4" t="s">
        <v>15773</v>
      </c>
      <c r="M617" s="4" t="s">
        <v>7250</v>
      </c>
      <c r="N617" s="4" t="s">
        <v>7251</v>
      </c>
      <c r="O617" s="4" t="s">
        <v>4447</v>
      </c>
      <c r="V617" s="4" t="s">
        <v>15774</v>
      </c>
      <c r="W617" s="4" t="s">
        <v>7445</v>
      </c>
      <c r="X617" s="4" t="s">
        <v>15775</v>
      </c>
      <c r="Y617" s="4" t="s">
        <v>15776</v>
      </c>
      <c r="Z617" s="4" t="s">
        <v>15777</v>
      </c>
      <c r="AA617" s="4" t="s">
        <v>15778</v>
      </c>
      <c r="AB617" s="4" t="s">
        <v>15779</v>
      </c>
    </row>
    <row r="618" spans="1:28" x14ac:dyDescent="0.25">
      <c r="A618" s="4" t="s">
        <v>15341</v>
      </c>
      <c r="B618" s="4">
        <v>1.9312041</v>
      </c>
      <c r="C618" s="5">
        <v>5.2553850000000004E-4</v>
      </c>
      <c r="D618" s="4" t="s">
        <v>7242</v>
      </c>
      <c r="E618" s="4" t="s">
        <v>15342</v>
      </c>
      <c r="F618" s="4" t="s">
        <v>15343</v>
      </c>
      <c r="G618" s="4" t="s">
        <v>15344</v>
      </c>
      <c r="H618" s="4" t="s">
        <v>15345</v>
      </c>
      <c r="I618" s="4" t="s">
        <v>15346</v>
      </c>
      <c r="J618" s="4" t="s">
        <v>15347</v>
      </c>
      <c r="K618" s="5">
        <v>4.6E-14</v>
      </c>
      <c r="L618" s="4" t="s">
        <v>15348</v>
      </c>
      <c r="M618" s="4" t="s">
        <v>7250</v>
      </c>
      <c r="N618" s="4" t="s">
        <v>7251</v>
      </c>
      <c r="O618" s="4" t="s">
        <v>4447</v>
      </c>
      <c r="V618" s="4" t="s">
        <v>162</v>
      </c>
      <c r="W618" s="4" t="s">
        <v>273</v>
      </c>
      <c r="X618" s="4" t="s">
        <v>15349</v>
      </c>
      <c r="Y618" s="4" t="s">
        <v>15350</v>
      </c>
    </row>
    <row r="619" spans="1:28" x14ac:dyDescent="0.25">
      <c r="A619" s="4" t="s">
        <v>15388</v>
      </c>
      <c r="B619" s="4">
        <v>1.8316363</v>
      </c>
      <c r="C619" s="5">
        <v>3.7989170000000001E-4</v>
      </c>
      <c r="D619" s="4" t="s">
        <v>7242</v>
      </c>
      <c r="E619" s="4" t="s">
        <v>15389</v>
      </c>
      <c r="F619" s="4" t="s">
        <v>15390</v>
      </c>
      <c r="G619" s="4" t="s">
        <v>15391</v>
      </c>
      <c r="H619" s="4" t="s">
        <v>15392</v>
      </c>
      <c r="I619" s="4" t="s">
        <v>15393</v>
      </c>
      <c r="J619" s="4" t="s">
        <v>15394</v>
      </c>
      <c r="K619" s="5">
        <v>3.4000000000000002E-19</v>
      </c>
      <c r="L619" s="4" t="s">
        <v>15395</v>
      </c>
      <c r="M619" s="4" t="s">
        <v>7250</v>
      </c>
      <c r="N619" s="4" t="s">
        <v>7251</v>
      </c>
      <c r="O619" s="4" t="s">
        <v>4447</v>
      </c>
      <c r="V619" s="4" t="s">
        <v>15396</v>
      </c>
      <c r="W619" s="4" t="s">
        <v>10355</v>
      </c>
      <c r="X619" s="4" t="s">
        <v>15397</v>
      </c>
      <c r="Y619" s="4" t="s">
        <v>15398</v>
      </c>
      <c r="Z619" s="4" t="s">
        <v>15399</v>
      </c>
      <c r="AA619" s="4" t="s">
        <v>15400</v>
      </c>
      <c r="AB619" s="4" t="s">
        <v>15401</v>
      </c>
    </row>
    <row r="620" spans="1:28" x14ac:dyDescent="0.25">
      <c r="A620" s="4" t="s">
        <v>7923</v>
      </c>
      <c r="B620" s="4">
        <v>2.8335127999999998</v>
      </c>
      <c r="C620" s="4">
        <v>1.1913233000000001E-3</v>
      </c>
      <c r="D620" s="4" t="s">
        <v>7242</v>
      </c>
      <c r="E620" s="4" t="s">
        <v>7924</v>
      </c>
      <c r="F620" s="4" t="s">
        <v>7925</v>
      </c>
      <c r="G620" s="4" t="s">
        <v>7926</v>
      </c>
      <c r="H620" s="4" t="s">
        <v>7927</v>
      </c>
      <c r="I620" s="4" t="s">
        <v>7928</v>
      </c>
      <c r="J620" s="4" t="s">
        <v>7929</v>
      </c>
      <c r="K620" s="5">
        <v>1.2E-23</v>
      </c>
      <c r="L620" s="4" t="s">
        <v>7930</v>
      </c>
      <c r="M620" s="4" t="s">
        <v>7250</v>
      </c>
      <c r="N620" s="4" t="s">
        <v>7251</v>
      </c>
      <c r="O620" s="4" t="s">
        <v>4447</v>
      </c>
      <c r="V620" s="4" t="s">
        <v>7931</v>
      </c>
      <c r="W620" s="4" t="s">
        <v>7146</v>
      </c>
      <c r="X620" s="4" t="s">
        <v>7932</v>
      </c>
      <c r="Y620" s="4" t="s">
        <v>7933</v>
      </c>
      <c r="Z620" s="4" t="s">
        <v>7256</v>
      </c>
      <c r="AA620" s="4" t="s">
        <v>7257</v>
      </c>
      <c r="AB620" s="4" t="s">
        <v>7258</v>
      </c>
    </row>
    <row r="621" spans="1:28" x14ac:dyDescent="0.25">
      <c r="A621" s="4" t="s">
        <v>884</v>
      </c>
      <c r="B621" s="4">
        <v>1.6872271000000001</v>
      </c>
      <c r="C621" s="4">
        <v>3.1266764000000002E-2</v>
      </c>
      <c r="D621" s="4" t="s">
        <v>885</v>
      </c>
      <c r="E621" s="4" t="s">
        <v>886</v>
      </c>
      <c r="F621" s="4" t="s">
        <v>887</v>
      </c>
      <c r="G621" s="4" t="s">
        <v>888</v>
      </c>
      <c r="H621" s="4" t="s">
        <v>889</v>
      </c>
      <c r="I621" s="4" t="s">
        <v>890</v>
      </c>
      <c r="J621" s="4" t="s">
        <v>891</v>
      </c>
      <c r="K621" s="5">
        <v>2.7999999999999999E-107</v>
      </c>
      <c r="L621" s="4" t="s">
        <v>892</v>
      </c>
      <c r="M621" s="4" t="s">
        <v>893</v>
      </c>
      <c r="N621" s="4" t="s">
        <v>894</v>
      </c>
      <c r="O621" s="4" t="s">
        <v>895</v>
      </c>
      <c r="P621" s="4">
        <v>8</v>
      </c>
      <c r="Q621" s="4" t="s">
        <v>896</v>
      </c>
      <c r="R621" s="4" t="s">
        <v>897</v>
      </c>
      <c r="S621" s="4" t="s">
        <v>898</v>
      </c>
      <c r="T621" s="4" t="s">
        <v>899</v>
      </c>
      <c r="U621" s="4" t="s">
        <v>900</v>
      </c>
      <c r="V621" s="4" t="s">
        <v>901</v>
      </c>
      <c r="W621" s="4" t="s">
        <v>902</v>
      </c>
      <c r="X621" s="4" t="s">
        <v>903</v>
      </c>
      <c r="Y621" s="4" t="s">
        <v>904</v>
      </c>
      <c r="Z621" s="4" t="s">
        <v>905</v>
      </c>
      <c r="AA621" s="4" t="s">
        <v>906</v>
      </c>
      <c r="AB621" s="4" t="s">
        <v>907</v>
      </c>
    </row>
    <row r="622" spans="1:28" x14ac:dyDescent="0.25">
      <c r="A622" s="4" t="s">
        <v>4742</v>
      </c>
      <c r="B622" s="4">
        <v>-1.9741914</v>
      </c>
      <c r="C622" s="4">
        <v>1.0637149E-2</v>
      </c>
      <c r="D622" s="4" t="s">
        <v>4743</v>
      </c>
      <c r="E622" s="4" t="s">
        <v>4744</v>
      </c>
      <c r="F622" s="4" t="s">
        <v>4745</v>
      </c>
      <c r="G622" s="4" t="s">
        <v>4746</v>
      </c>
      <c r="H622" s="4" t="s">
        <v>4747</v>
      </c>
      <c r="I622" s="4" t="s">
        <v>4748</v>
      </c>
      <c r="J622" s="4" t="s">
        <v>4749</v>
      </c>
      <c r="K622" s="5">
        <v>1.7000000000000001E-38</v>
      </c>
      <c r="L622" s="4" t="s">
        <v>4750</v>
      </c>
      <c r="M622" s="4" t="s">
        <v>4751</v>
      </c>
      <c r="N622" s="4" t="s">
        <v>4752</v>
      </c>
      <c r="O622" s="4" t="s">
        <v>3670</v>
      </c>
      <c r="V622" s="4" t="s">
        <v>4753</v>
      </c>
      <c r="W622" s="4" t="s">
        <v>69</v>
      </c>
      <c r="X622" s="4" t="s">
        <v>4754</v>
      </c>
      <c r="Y622" s="4" t="s">
        <v>4755</v>
      </c>
      <c r="Z622" s="4" t="s">
        <v>38</v>
      </c>
      <c r="AA622" s="4" t="s">
        <v>38</v>
      </c>
      <c r="AB622" s="4" t="s">
        <v>38</v>
      </c>
    </row>
    <row r="623" spans="1:28" x14ac:dyDescent="0.25">
      <c r="A623" s="4" t="s">
        <v>8537</v>
      </c>
      <c r="B623" s="4">
        <v>-2.3097644000000002</v>
      </c>
      <c r="C623" s="5">
        <v>1.2711939E-2</v>
      </c>
      <c r="D623" s="4" t="s">
        <v>8538</v>
      </c>
      <c r="E623" s="4" t="s">
        <v>8539</v>
      </c>
      <c r="F623" s="4" t="s">
        <v>8540</v>
      </c>
      <c r="G623" s="4" t="s">
        <v>8541</v>
      </c>
      <c r="H623" s="4" t="s">
        <v>8542</v>
      </c>
      <c r="I623" s="4" t="s">
        <v>8543</v>
      </c>
      <c r="J623" s="4" t="s">
        <v>417</v>
      </c>
      <c r="K623" s="5">
        <v>6.8999999999999999E-19</v>
      </c>
      <c r="L623" s="4" t="s">
        <v>8544</v>
      </c>
      <c r="M623" s="4" t="s">
        <v>8545</v>
      </c>
      <c r="N623" s="4" t="s">
        <v>8546</v>
      </c>
      <c r="O623" s="4" t="s">
        <v>8547</v>
      </c>
      <c r="V623" s="4" t="s">
        <v>8548</v>
      </c>
      <c r="W623" s="4" t="s">
        <v>8549</v>
      </c>
      <c r="X623" s="4" t="s">
        <v>8550</v>
      </c>
      <c r="Y623" s="4" t="s">
        <v>8551</v>
      </c>
      <c r="Z623" s="4" t="s">
        <v>8552</v>
      </c>
      <c r="AA623" s="4" t="s">
        <v>8553</v>
      </c>
      <c r="AB623" s="4" t="s">
        <v>8554</v>
      </c>
    </row>
    <row r="624" spans="1:28" x14ac:dyDescent="0.25">
      <c r="A624" s="4" t="s">
        <v>14348</v>
      </c>
      <c r="B624" s="4">
        <v>-1.8877423</v>
      </c>
      <c r="C624" s="4">
        <v>2.0373639999999998E-2</v>
      </c>
      <c r="D624" s="4" t="s">
        <v>14349</v>
      </c>
      <c r="E624" s="4" t="s">
        <v>14350</v>
      </c>
      <c r="F624" s="4" t="s">
        <v>14351</v>
      </c>
      <c r="G624" s="4" t="s">
        <v>14352</v>
      </c>
      <c r="H624" s="4" t="s">
        <v>14353</v>
      </c>
      <c r="I624" s="4" t="s">
        <v>14354</v>
      </c>
      <c r="J624" s="4" t="s">
        <v>312</v>
      </c>
      <c r="K624" s="5">
        <v>6.1000000000000005E-23</v>
      </c>
      <c r="L624" s="4" t="s">
        <v>14355</v>
      </c>
      <c r="M624" s="4" t="s">
        <v>14356</v>
      </c>
      <c r="N624" s="4" t="s">
        <v>14357</v>
      </c>
      <c r="O624" s="4" t="s">
        <v>14358</v>
      </c>
      <c r="P624" s="4">
        <v>4</v>
      </c>
      <c r="Q624" s="4" t="s">
        <v>14359</v>
      </c>
      <c r="R624" s="4" t="s">
        <v>14360</v>
      </c>
      <c r="S624" s="4" t="s">
        <v>14361</v>
      </c>
      <c r="T624" s="4" t="s">
        <v>14362</v>
      </c>
      <c r="U624" s="4" t="s">
        <v>14363</v>
      </c>
      <c r="V624" s="4" t="s">
        <v>14364</v>
      </c>
      <c r="W624" s="4" t="s">
        <v>14365</v>
      </c>
      <c r="X624" s="4" t="s">
        <v>14366</v>
      </c>
      <c r="Y624" s="4" t="s">
        <v>14367</v>
      </c>
      <c r="Z624" s="4" t="s">
        <v>14368</v>
      </c>
      <c r="AA624" s="4" t="s">
        <v>14369</v>
      </c>
      <c r="AB624" s="4" t="s">
        <v>14370</v>
      </c>
    </row>
    <row r="625" spans="1:28" x14ac:dyDescent="0.25">
      <c r="A625" s="4" t="s">
        <v>7223</v>
      </c>
      <c r="B625" s="4">
        <v>1.5189508</v>
      </c>
      <c r="C625" s="5">
        <v>4.2233496999999999E-4</v>
      </c>
      <c r="D625" s="4" t="s">
        <v>7224</v>
      </c>
      <c r="E625" s="4" t="s">
        <v>7225</v>
      </c>
      <c r="F625" s="4" t="s">
        <v>7226</v>
      </c>
      <c r="G625" s="4" t="s">
        <v>7227</v>
      </c>
      <c r="H625" s="4" t="s">
        <v>7228</v>
      </c>
      <c r="I625" s="4" t="s">
        <v>7229</v>
      </c>
      <c r="J625" s="4" t="s">
        <v>2518</v>
      </c>
      <c r="K625" s="5">
        <v>7.1999999999999997E-28</v>
      </c>
      <c r="L625" s="4" t="s">
        <v>7230</v>
      </c>
      <c r="M625" s="4" t="s">
        <v>7231</v>
      </c>
      <c r="N625" s="4" t="s">
        <v>7232</v>
      </c>
      <c r="O625" s="4" t="s">
        <v>7233</v>
      </c>
      <c r="V625" s="4" t="s">
        <v>7234</v>
      </c>
      <c r="W625" s="4" t="s">
        <v>7235</v>
      </c>
      <c r="X625" s="4" t="s">
        <v>7236</v>
      </c>
      <c r="Y625" s="4" t="s">
        <v>7237</v>
      </c>
      <c r="Z625" s="4" t="s">
        <v>7238</v>
      </c>
      <c r="AA625" s="4" t="s">
        <v>7239</v>
      </c>
      <c r="AB625" s="4" t="s">
        <v>7240</v>
      </c>
    </row>
    <row r="626" spans="1:28" x14ac:dyDescent="0.25">
      <c r="A626" s="4" t="s">
        <v>1180</v>
      </c>
      <c r="B626" s="4">
        <v>1.5071269</v>
      </c>
      <c r="C626" s="4">
        <v>3.2908163999999999E-3</v>
      </c>
      <c r="D626" s="4" t="s">
        <v>1181</v>
      </c>
      <c r="E626" s="4" t="s">
        <v>1182</v>
      </c>
      <c r="F626" s="4" t="s">
        <v>1183</v>
      </c>
      <c r="G626" s="4" t="s">
        <v>1184</v>
      </c>
      <c r="H626" s="4" t="s">
        <v>1185</v>
      </c>
      <c r="I626" s="4" t="s">
        <v>1186</v>
      </c>
      <c r="J626" s="4" t="s">
        <v>1187</v>
      </c>
      <c r="K626" s="5">
        <v>2.0000000000000001E-37</v>
      </c>
      <c r="L626" s="4" t="s">
        <v>1188</v>
      </c>
      <c r="M626" s="4" t="s">
        <v>1189</v>
      </c>
      <c r="N626" s="4" t="s">
        <v>1190</v>
      </c>
      <c r="O626" s="4" t="s">
        <v>1191</v>
      </c>
      <c r="P626" s="4">
        <v>2</v>
      </c>
      <c r="Q626" s="4" t="s">
        <v>1192</v>
      </c>
      <c r="R626" s="4" t="s">
        <v>1193</v>
      </c>
      <c r="S626" s="4" t="s">
        <v>535</v>
      </c>
      <c r="V626" s="4" t="s">
        <v>1194</v>
      </c>
      <c r="W626" s="4" t="s">
        <v>35</v>
      </c>
      <c r="X626" s="4" t="s">
        <v>1195</v>
      </c>
      <c r="Y626" s="4" t="s">
        <v>1196</v>
      </c>
      <c r="Z626" s="4" t="s">
        <v>38</v>
      </c>
      <c r="AA626" s="4" t="s">
        <v>38</v>
      </c>
      <c r="AB626" s="4" t="s">
        <v>38</v>
      </c>
    </row>
    <row r="627" spans="1:28" x14ac:dyDescent="0.25">
      <c r="A627" s="4" t="s">
        <v>6223</v>
      </c>
      <c r="B627" s="4">
        <v>-1.8292075000000001</v>
      </c>
      <c r="C627" s="5">
        <v>1.7564587000000001E-4</v>
      </c>
      <c r="D627" s="4" t="s">
        <v>6224</v>
      </c>
      <c r="E627" s="4" t="s">
        <v>6225</v>
      </c>
      <c r="F627" s="4" t="s">
        <v>6226</v>
      </c>
      <c r="G627" s="4" t="s">
        <v>6227</v>
      </c>
      <c r="H627" s="4" t="s">
        <v>6228</v>
      </c>
      <c r="I627" s="4" t="s">
        <v>6229</v>
      </c>
      <c r="J627" s="4" t="s">
        <v>5566</v>
      </c>
      <c r="K627" s="5">
        <v>1.6999999999999999E-56</v>
      </c>
      <c r="L627" s="4" t="s">
        <v>6230</v>
      </c>
      <c r="M627" s="4" t="s">
        <v>6231</v>
      </c>
      <c r="N627" s="4" t="s">
        <v>6232</v>
      </c>
      <c r="O627" s="4" t="s">
        <v>6233</v>
      </c>
      <c r="P627" s="4">
        <v>7</v>
      </c>
      <c r="Q627" s="4" t="s">
        <v>6234</v>
      </c>
      <c r="R627" s="4" t="s">
        <v>6235</v>
      </c>
      <c r="S627" s="4" t="s">
        <v>2229</v>
      </c>
      <c r="T627" s="4" t="s">
        <v>6236</v>
      </c>
      <c r="U627" s="4" t="s">
        <v>6237</v>
      </c>
      <c r="V627" s="4" t="s">
        <v>6238</v>
      </c>
      <c r="W627" s="4" t="s">
        <v>6239</v>
      </c>
      <c r="X627" s="4" t="s">
        <v>6240</v>
      </c>
      <c r="Y627" s="4" t="s">
        <v>6241</v>
      </c>
      <c r="Z627" s="4" t="s">
        <v>1739</v>
      </c>
      <c r="AA627" s="4" t="s">
        <v>1739</v>
      </c>
      <c r="AB627" s="4" t="s">
        <v>1739</v>
      </c>
    </row>
    <row r="628" spans="1:28" x14ac:dyDescent="0.25">
      <c r="A628" s="4" t="s">
        <v>7355</v>
      </c>
      <c r="B628" s="4">
        <v>1.714574</v>
      </c>
      <c r="C628" s="5">
        <v>6.8235149999999997E-5</v>
      </c>
      <c r="D628" s="4" t="s">
        <v>7356</v>
      </c>
      <c r="E628" s="4" t="s">
        <v>7357</v>
      </c>
      <c r="F628" s="4" t="s">
        <v>7358</v>
      </c>
      <c r="G628" s="4" t="s">
        <v>7359</v>
      </c>
      <c r="H628" s="4" t="s">
        <v>7360</v>
      </c>
      <c r="I628" s="4" t="s">
        <v>7361</v>
      </c>
      <c r="J628" s="4" t="s">
        <v>2839</v>
      </c>
      <c r="K628" s="5">
        <v>3.2000000000000002E-17</v>
      </c>
      <c r="L628" s="4" t="s">
        <v>7362</v>
      </c>
      <c r="M628" s="4" t="s">
        <v>7363</v>
      </c>
      <c r="N628" s="4" t="s">
        <v>7364</v>
      </c>
      <c r="O628" s="4" t="s">
        <v>7365</v>
      </c>
      <c r="P628" s="4">
        <v>4</v>
      </c>
      <c r="Q628" s="4" t="s">
        <v>7366</v>
      </c>
      <c r="R628" s="4" t="s">
        <v>7367</v>
      </c>
      <c r="S628" s="4" t="s">
        <v>7368</v>
      </c>
      <c r="V628" s="4" t="s">
        <v>7369</v>
      </c>
      <c r="W628" s="4" t="s">
        <v>7370</v>
      </c>
      <c r="X628" s="4" t="s">
        <v>7371</v>
      </c>
      <c r="Y628" s="4" t="s">
        <v>7372</v>
      </c>
      <c r="Z628" s="4" t="s">
        <v>7373</v>
      </c>
      <c r="AA628" s="4" t="s">
        <v>7374</v>
      </c>
      <c r="AB628" s="4" t="s">
        <v>7375</v>
      </c>
    </row>
    <row r="629" spans="1:28" x14ac:dyDescent="0.25">
      <c r="A629" s="4" t="s">
        <v>16133</v>
      </c>
      <c r="B629" s="4">
        <v>-1.5163215000000001</v>
      </c>
      <c r="C629" s="5">
        <v>9.8887129999999999E-4</v>
      </c>
      <c r="D629" s="4" t="s">
        <v>16134</v>
      </c>
      <c r="E629" s="4" t="s">
        <v>16135</v>
      </c>
      <c r="F629" s="4" t="s">
        <v>16136</v>
      </c>
      <c r="G629" s="4" t="s">
        <v>16137</v>
      </c>
      <c r="H629" s="4" t="s">
        <v>16138</v>
      </c>
      <c r="I629" s="4" t="s">
        <v>10926</v>
      </c>
      <c r="J629" s="4" t="s">
        <v>838</v>
      </c>
      <c r="K629" s="5">
        <v>3.0000000000000002E-33</v>
      </c>
      <c r="L629" s="4" t="s">
        <v>16139</v>
      </c>
      <c r="M629" s="4" t="s">
        <v>16140</v>
      </c>
      <c r="N629" s="4" t="s">
        <v>16141</v>
      </c>
      <c r="O629" s="4" t="s">
        <v>16142</v>
      </c>
      <c r="V629" s="4" t="s">
        <v>6782</v>
      </c>
      <c r="W629" s="4" t="s">
        <v>6783</v>
      </c>
      <c r="X629" s="4" t="s">
        <v>6784</v>
      </c>
      <c r="Y629" s="4" t="s">
        <v>16143</v>
      </c>
      <c r="Z629" s="4" t="s">
        <v>2859</v>
      </c>
      <c r="AA629" s="4" t="s">
        <v>2860</v>
      </c>
      <c r="AB629" s="4" t="s">
        <v>1044</v>
      </c>
    </row>
    <row r="630" spans="1:28" x14ac:dyDescent="0.25">
      <c r="A630" s="4" t="s">
        <v>10575</v>
      </c>
      <c r="B630" s="4">
        <v>-1.8115684000000001</v>
      </c>
      <c r="C630" s="4">
        <v>2.3110905000000002E-3</v>
      </c>
      <c r="D630" s="4" t="s">
        <v>10576</v>
      </c>
      <c r="E630" s="4" t="s">
        <v>10577</v>
      </c>
      <c r="F630" s="4" t="s">
        <v>10578</v>
      </c>
      <c r="G630" s="4" t="s">
        <v>10579</v>
      </c>
      <c r="H630" s="4" t="s">
        <v>10580</v>
      </c>
      <c r="I630" s="4" t="s">
        <v>10581</v>
      </c>
      <c r="J630" s="4" t="s">
        <v>10582</v>
      </c>
      <c r="K630" s="5">
        <v>1.2E-36</v>
      </c>
      <c r="L630" s="4" t="s">
        <v>10583</v>
      </c>
      <c r="M630" s="4" t="s">
        <v>10584</v>
      </c>
      <c r="N630" s="4" t="s">
        <v>10585</v>
      </c>
      <c r="O630" s="4" t="s">
        <v>10586</v>
      </c>
      <c r="P630" s="4">
        <v>10</v>
      </c>
      <c r="Q630" s="4" t="s">
        <v>10587</v>
      </c>
      <c r="R630" s="4" t="s">
        <v>10588</v>
      </c>
      <c r="S630" s="4" t="s">
        <v>10589</v>
      </c>
      <c r="V630" s="4" t="s">
        <v>10590</v>
      </c>
      <c r="W630" s="4" t="s">
        <v>10591</v>
      </c>
      <c r="X630" s="4" t="s">
        <v>10592</v>
      </c>
      <c r="Y630" s="4" t="s">
        <v>10593</v>
      </c>
      <c r="Z630" s="4" t="s">
        <v>160</v>
      </c>
      <c r="AA630" s="4" t="s">
        <v>160</v>
      </c>
      <c r="AB630" s="4" t="s">
        <v>160</v>
      </c>
    </row>
    <row r="631" spans="1:28" x14ac:dyDescent="0.25">
      <c r="A631" s="4" t="s">
        <v>12424</v>
      </c>
      <c r="B631" s="4">
        <v>-1.9474545000000001</v>
      </c>
      <c r="C631" s="5">
        <v>1.6092752000000002E-5</v>
      </c>
      <c r="D631" s="4" t="s">
        <v>10576</v>
      </c>
      <c r="E631" s="4" t="s">
        <v>12425</v>
      </c>
      <c r="F631" s="4" t="s">
        <v>12426</v>
      </c>
      <c r="G631" s="4" t="s">
        <v>12427</v>
      </c>
      <c r="H631" s="4" t="s">
        <v>12428</v>
      </c>
      <c r="I631" s="4" t="s">
        <v>10581</v>
      </c>
      <c r="J631" s="4" t="s">
        <v>10582</v>
      </c>
      <c r="K631" s="5">
        <v>1.3999999999999999E-28</v>
      </c>
      <c r="L631" s="4" t="s">
        <v>12429</v>
      </c>
      <c r="M631" s="4" t="s">
        <v>10584</v>
      </c>
      <c r="N631" s="4" t="s">
        <v>10585</v>
      </c>
      <c r="O631" s="4" t="s">
        <v>10586</v>
      </c>
      <c r="P631" s="4">
        <v>4</v>
      </c>
      <c r="Q631" s="4" t="s">
        <v>12430</v>
      </c>
      <c r="R631" s="4" t="s">
        <v>12431</v>
      </c>
      <c r="S631" s="4" t="s">
        <v>8713</v>
      </c>
      <c r="V631" s="4" t="s">
        <v>7909</v>
      </c>
      <c r="W631" s="4" t="s">
        <v>6755</v>
      </c>
      <c r="X631" s="4" t="s">
        <v>12432</v>
      </c>
      <c r="Y631" s="4" t="s">
        <v>12433</v>
      </c>
      <c r="Z631" s="4" t="s">
        <v>648</v>
      </c>
      <c r="AA631" s="4" t="s">
        <v>648</v>
      </c>
      <c r="AB631" s="4" t="s">
        <v>648</v>
      </c>
    </row>
    <row r="632" spans="1:28" x14ac:dyDescent="0.25">
      <c r="A632" s="4" t="s">
        <v>13005</v>
      </c>
      <c r="B632" s="4">
        <v>-2.3625061999999999</v>
      </c>
      <c r="C632" s="5">
        <v>3.2575956999999997E-5</v>
      </c>
      <c r="D632" s="4" t="s">
        <v>13006</v>
      </c>
      <c r="E632" s="4" t="s">
        <v>13007</v>
      </c>
      <c r="F632" s="4" t="s">
        <v>13008</v>
      </c>
      <c r="G632" s="4" t="s">
        <v>13009</v>
      </c>
      <c r="H632" s="4" t="s">
        <v>13010</v>
      </c>
      <c r="I632" s="4" t="s">
        <v>13011</v>
      </c>
      <c r="J632" s="4" t="s">
        <v>13012</v>
      </c>
      <c r="K632" s="5">
        <v>5.7999999999999997E-24</v>
      </c>
      <c r="L632" s="4" t="s">
        <v>13013</v>
      </c>
      <c r="M632" s="4" t="s">
        <v>13014</v>
      </c>
      <c r="N632" s="4" t="s">
        <v>13015</v>
      </c>
      <c r="O632" s="4" t="s">
        <v>13016</v>
      </c>
      <c r="P632" s="4">
        <v>1</v>
      </c>
      <c r="Q632" s="4" t="s">
        <v>13017</v>
      </c>
      <c r="R632" s="4" t="s">
        <v>13018</v>
      </c>
      <c r="S632" s="4" t="s">
        <v>298</v>
      </c>
      <c r="V632" s="4" t="s">
        <v>13019</v>
      </c>
      <c r="W632" s="4" t="s">
        <v>12301</v>
      </c>
      <c r="X632" s="4" t="s">
        <v>13020</v>
      </c>
      <c r="Y632" s="4" t="s">
        <v>13021</v>
      </c>
      <c r="Z632" s="4" t="s">
        <v>464</v>
      </c>
      <c r="AA632" s="4" t="s">
        <v>464</v>
      </c>
      <c r="AB632" s="4" t="s">
        <v>464</v>
      </c>
    </row>
    <row r="633" spans="1:28" x14ac:dyDescent="0.25">
      <c r="A633" s="4" t="s">
        <v>8154</v>
      </c>
      <c r="B633" s="4">
        <v>-2.2591097000000002</v>
      </c>
      <c r="C633" s="5">
        <v>2.8722256000000002E-3</v>
      </c>
      <c r="D633" s="4" t="s">
        <v>8155</v>
      </c>
      <c r="E633" s="4" t="s">
        <v>8156</v>
      </c>
      <c r="F633" s="4" t="s">
        <v>8157</v>
      </c>
      <c r="G633" s="4" t="s">
        <v>8158</v>
      </c>
      <c r="H633" s="4" t="s">
        <v>8159</v>
      </c>
      <c r="I633" s="4" t="s">
        <v>8160</v>
      </c>
      <c r="J633" s="4" t="s">
        <v>1747</v>
      </c>
      <c r="K633" s="5">
        <v>8.6999999999999993E-58</v>
      </c>
      <c r="L633" s="4" t="s">
        <v>8161</v>
      </c>
      <c r="M633" s="4" t="s">
        <v>8162</v>
      </c>
      <c r="N633" s="4" t="s">
        <v>8163</v>
      </c>
      <c r="O633" s="4" t="s">
        <v>8164</v>
      </c>
      <c r="P633" s="4">
        <v>13</v>
      </c>
      <c r="Q633" s="4" t="s">
        <v>8165</v>
      </c>
      <c r="R633" s="4" t="s">
        <v>8166</v>
      </c>
      <c r="S633" s="4" t="s">
        <v>8167</v>
      </c>
      <c r="T633" s="4" t="s">
        <v>8168</v>
      </c>
      <c r="U633" s="4" t="s">
        <v>8169</v>
      </c>
      <c r="V633" s="4" t="s">
        <v>8170</v>
      </c>
      <c r="W633" s="4" t="s">
        <v>8171</v>
      </c>
      <c r="X633" s="4" t="s">
        <v>8172</v>
      </c>
      <c r="Y633" s="4" t="s">
        <v>8173</v>
      </c>
      <c r="Z633" s="4" t="s">
        <v>8174</v>
      </c>
      <c r="AA633" s="4" t="s">
        <v>8175</v>
      </c>
      <c r="AB633" s="4" t="s">
        <v>8176</v>
      </c>
    </row>
    <row r="634" spans="1:28" x14ac:dyDescent="0.25">
      <c r="A634" s="4" t="s">
        <v>9335</v>
      </c>
      <c r="B634" s="4">
        <v>-4.9731030000000001</v>
      </c>
      <c r="C634" s="5">
        <v>2.1671533000000002E-6</v>
      </c>
      <c r="D634" s="4" t="s">
        <v>5707</v>
      </c>
      <c r="E634" s="4" t="s">
        <v>9336</v>
      </c>
      <c r="F634" s="4" t="s">
        <v>9337</v>
      </c>
      <c r="G634" s="4" t="s">
        <v>9338</v>
      </c>
      <c r="H634" s="4" t="s">
        <v>9339</v>
      </c>
      <c r="I634" s="4" t="s">
        <v>9340</v>
      </c>
      <c r="J634" s="4" t="s">
        <v>1439</v>
      </c>
      <c r="K634" s="5">
        <v>1.4000000000000001E-135</v>
      </c>
      <c r="L634" s="4" t="s">
        <v>9341</v>
      </c>
      <c r="M634" s="4" t="s">
        <v>9342</v>
      </c>
      <c r="N634" s="4" t="s">
        <v>9343</v>
      </c>
      <c r="O634" s="4" t="s">
        <v>8074</v>
      </c>
      <c r="P634" s="4">
        <v>2</v>
      </c>
      <c r="Q634" s="4" t="s">
        <v>9344</v>
      </c>
      <c r="R634" s="4" t="s">
        <v>9345</v>
      </c>
      <c r="S634" s="4" t="s">
        <v>609</v>
      </c>
      <c r="T634" s="4" t="s">
        <v>2383</v>
      </c>
      <c r="U634" s="4" t="s">
        <v>2384</v>
      </c>
      <c r="V634" s="4" t="s">
        <v>9346</v>
      </c>
      <c r="W634" s="4" t="s">
        <v>9347</v>
      </c>
      <c r="X634" s="4" t="s">
        <v>9348</v>
      </c>
      <c r="Y634" s="4" t="s">
        <v>9349</v>
      </c>
      <c r="Z634" s="4" t="s">
        <v>9350</v>
      </c>
      <c r="AA634" s="4" t="s">
        <v>9351</v>
      </c>
      <c r="AB634" s="4" t="s">
        <v>9352</v>
      </c>
    </row>
    <row r="635" spans="1:28" x14ac:dyDescent="0.25">
      <c r="A635" s="4" t="s">
        <v>8746</v>
      </c>
      <c r="B635" s="4">
        <v>2.0037715</v>
      </c>
      <c r="C635" s="5">
        <v>4.6282807000000003E-5</v>
      </c>
      <c r="D635" s="4" t="s">
        <v>8747</v>
      </c>
      <c r="E635" s="4" t="s">
        <v>8748</v>
      </c>
      <c r="F635" s="4" t="s">
        <v>8749</v>
      </c>
      <c r="G635" s="4" t="s">
        <v>8750</v>
      </c>
      <c r="H635" s="4" t="s">
        <v>8751</v>
      </c>
      <c r="I635" s="4" t="s">
        <v>8752</v>
      </c>
      <c r="J635" s="4" t="s">
        <v>8753</v>
      </c>
      <c r="K635" s="5">
        <v>3.6000000000000001E-37</v>
      </c>
      <c r="L635" s="4" t="s">
        <v>8754</v>
      </c>
      <c r="M635" s="4" t="s">
        <v>8755</v>
      </c>
      <c r="N635" s="4" t="s">
        <v>8756</v>
      </c>
      <c r="O635" s="4" t="s">
        <v>8757</v>
      </c>
      <c r="V635" s="4" t="s">
        <v>8758</v>
      </c>
      <c r="W635" s="4" t="s">
        <v>8759</v>
      </c>
      <c r="X635" s="4" t="s">
        <v>8760</v>
      </c>
      <c r="Y635" s="4" t="s">
        <v>8761</v>
      </c>
      <c r="Z635" s="4" t="s">
        <v>8762</v>
      </c>
      <c r="AA635" s="4" t="s">
        <v>8763</v>
      </c>
      <c r="AB635" s="4" t="s">
        <v>8764</v>
      </c>
    </row>
    <row r="636" spans="1:28" x14ac:dyDescent="0.25">
      <c r="A636" s="4" t="s">
        <v>9319</v>
      </c>
      <c r="B636" s="4">
        <v>2.3133151999999999</v>
      </c>
      <c r="C636" s="5">
        <v>1.1135005E-5</v>
      </c>
      <c r="D636" s="4" t="s">
        <v>9320</v>
      </c>
      <c r="E636" s="4" t="s">
        <v>9321</v>
      </c>
      <c r="F636" s="4" t="s">
        <v>9322</v>
      </c>
      <c r="G636" s="4" t="s">
        <v>9323</v>
      </c>
      <c r="H636" s="4" t="s">
        <v>9324</v>
      </c>
      <c r="I636" s="4" t="s">
        <v>5447</v>
      </c>
      <c r="J636" s="4" t="s">
        <v>1136</v>
      </c>
      <c r="K636" s="5">
        <v>1.5E-37</v>
      </c>
      <c r="L636" s="4" t="s">
        <v>9325</v>
      </c>
      <c r="M636" s="4" t="s">
        <v>9326</v>
      </c>
      <c r="N636" s="4" t="s">
        <v>9327</v>
      </c>
      <c r="O636" s="4" t="s">
        <v>1431</v>
      </c>
      <c r="V636" s="4" t="s">
        <v>9328</v>
      </c>
      <c r="W636" s="4" t="s">
        <v>9329</v>
      </c>
      <c r="X636" s="4" t="s">
        <v>9330</v>
      </c>
      <c r="Y636" s="4" t="s">
        <v>9331</v>
      </c>
      <c r="Z636" s="4" t="s">
        <v>9332</v>
      </c>
      <c r="AA636" s="4" t="s">
        <v>9333</v>
      </c>
      <c r="AB636" s="4" t="s">
        <v>9334</v>
      </c>
    </row>
    <row r="637" spans="1:28" x14ac:dyDescent="0.25">
      <c r="A637" s="4" t="s">
        <v>16618</v>
      </c>
      <c r="B637" s="4">
        <v>-1.6536382000000001</v>
      </c>
      <c r="C637" s="5">
        <v>6.8889449999999996E-4</v>
      </c>
      <c r="D637" s="4" t="s">
        <v>16619</v>
      </c>
      <c r="E637" s="4" t="s">
        <v>16620</v>
      </c>
      <c r="F637" s="4" t="s">
        <v>16621</v>
      </c>
      <c r="G637" s="4" t="s">
        <v>16622</v>
      </c>
      <c r="H637" s="4" t="s">
        <v>16623</v>
      </c>
      <c r="I637" s="4" t="s">
        <v>16624</v>
      </c>
      <c r="J637" s="4" t="s">
        <v>8675</v>
      </c>
      <c r="K637" s="5">
        <v>6.3000000000000002E-19</v>
      </c>
      <c r="L637" s="4" t="s">
        <v>16625</v>
      </c>
      <c r="M637" s="4" t="s">
        <v>9326</v>
      </c>
      <c r="N637" s="4" t="s">
        <v>9327</v>
      </c>
      <c r="O637" s="4" t="s">
        <v>1431</v>
      </c>
      <c r="V637" s="4" t="s">
        <v>162</v>
      </c>
      <c r="W637" s="4" t="s">
        <v>6093</v>
      </c>
      <c r="X637" s="4" t="s">
        <v>4234</v>
      </c>
      <c r="Y637" s="4" t="s">
        <v>13738</v>
      </c>
    </row>
    <row r="638" spans="1:28" x14ac:dyDescent="0.25">
      <c r="A638" s="4" t="s">
        <v>10167</v>
      </c>
      <c r="B638" s="4">
        <v>1.7627672000000001</v>
      </c>
      <c r="C638" s="5">
        <v>7.7471170000000004E-3</v>
      </c>
      <c r="D638" s="4" t="s">
        <v>10168</v>
      </c>
      <c r="E638" s="4" t="s">
        <v>10169</v>
      </c>
      <c r="F638" s="4" t="s">
        <v>10170</v>
      </c>
      <c r="G638" s="4" t="s">
        <v>10171</v>
      </c>
      <c r="H638" s="4" t="s">
        <v>10172</v>
      </c>
      <c r="I638" s="4" t="s">
        <v>10173</v>
      </c>
      <c r="J638" s="4" t="s">
        <v>10174</v>
      </c>
      <c r="K638" s="5">
        <v>8.1999999999999998E-12</v>
      </c>
      <c r="L638" s="4" t="s">
        <v>10175</v>
      </c>
      <c r="M638" s="4" t="s">
        <v>10176</v>
      </c>
      <c r="N638" s="4" t="s">
        <v>10177</v>
      </c>
      <c r="O638" s="4" t="s">
        <v>10178</v>
      </c>
      <c r="V638" s="4" t="s">
        <v>10179</v>
      </c>
      <c r="W638" s="4" t="s">
        <v>9845</v>
      </c>
      <c r="X638" s="4" t="s">
        <v>10180</v>
      </c>
      <c r="Y638" s="4" t="s">
        <v>10181</v>
      </c>
      <c r="Z638" s="4" t="s">
        <v>464</v>
      </c>
      <c r="AA638" s="4" t="s">
        <v>464</v>
      </c>
      <c r="AB638" s="4" t="s">
        <v>464</v>
      </c>
    </row>
    <row r="639" spans="1:28" x14ac:dyDescent="0.25">
      <c r="A639" s="4" t="s">
        <v>2456</v>
      </c>
      <c r="B639" s="4">
        <v>-1.5261879</v>
      </c>
      <c r="C639" s="4">
        <v>1.3495303E-2</v>
      </c>
      <c r="D639" s="4" t="s">
        <v>2457</v>
      </c>
      <c r="E639" s="4" t="s">
        <v>2458</v>
      </c>
      <c r="F639" s="4" t="s">
        <v>2459</v>
      </c>
      <c r="G639" s="4" t="s">
        <v>2460</v>
      </c>
      <c r="H639" s="4" t="s">
        <v>2461</v>
      </c>
      <c r="I639" s="4" t="s">
        <v>2462</v>
      </c>
      <c r="J639" s="4" t="s">
        <v>2463</v>
      </c>
      <c r="K639" s="5">
        <v>5.3000000000000002E-46</v>
      </c>
      <c r="L639" s="4" t="s">
        <v>2464</v>
      </c>
      <c r="M639" s="4" t="s">
        <v>2465</v>
      </c>
      <c r="N639" s="4" t="s">
        <v>2466</v>
      </c>
      <c r="O639" s="4" t="s">
        <v>2467</v>
      </c>
      <c r="V639" s="4" t="s">
        <v>2468</v>
      </c>
      <c r="W639" s="4" t="s">
        <v>621</v>
      </c>
      <c r="X639" s="4" t="s">
        <v>2469</v>
      </c>
      <c r="Y639" s="4" t="s">
        <v>2470</v>
      </c>
      <c r="Z639" s="4" t="s">
        <v>196</v>
      </c>
      <c r="AA639" s="4" t="s">
        <v>196</v>
      </c>
      <c r="AB639" s="4" t="s">
        <v>196</v>
      </c>
    </row>
    <row r="640" spans="1:28" x14ac:dyDescent="0.25">
      <c r="A640" s="4" t="s">
        <v>3803</v>
      </c>
      <c r="B640" s="4">
        <v>2.4894463999999998</v>
      </c>
      <c r="C640" s="5">
        <v>3.2346030000000002E-4</v>
      </c>
      <c r="D640" s="4" t="s">
        <v>3804</v>
      </c>
      <c r="E640" s="4" t="s">
        <v>3805</v>
      </c>
      <c r="F640" s="4" t="s">
        <v>3806</v>
      </c>
      <c r="G640" s="4" t="s">
        <v>3807</v>
      </c>
      <c r="H640" s="4" t="s">
        <v>3808</v>
      </c>
      <c r="I640" s="4" t="s">
        <v>3809</v>
      </c>
      <c r="J640" s="4" t="s">
        <v>180</v>
      </c>
      <c r="K640" s="5">
        <v>5.7999999999999995E-51</v>
      </c>
      <c r="L640" s="4" t="s">
        <v>3810</v>
      </c>
      <c r="M640" s="4" t="s">
        <v>3811</v>
      </c>
      <c r="N640" s="4" t="s">
        <v>3812</v>
      </c>
      <c r="O640" s="4" t="s">
        <v>3813</v>
      </c>
      <c r="P640" s="4">
        <v>1</v>
      </c>
      <c r="Q640" s="4" t="s">
        <v>355</v>
      </c>
      <c r="R640" s="4" t="s">
        <v>356</v>
      </c>
      <c r="S640" s="4" t="s">
        <v>298</v>
      </c>
      <c r="V640" s="4" t="s">
        <v>3814</v>
      </c>
      <c r="W640" s="4" t="s">
        <v>3815</v>
      </c>
      <c r="X640" s="4" t="s">
        <v>3816</v>
      </c>
      <c r="Y640" s="4" t="s">
        <v>3817</v>
      </c>
      <c r="Z640" s="4" t="s">
        <v>3818</v>
      </c>
      <c r="AA640" s="4" t="s">
        <v>3819</v>
      </c>
      <c r="AB640" s="4" t="s">
        <v>3820</v>
      </c>
    </row>
    <row r="641" spans="1:28" x14ac:dyDescent="0.25">
      <c r="A641" s="4" t="s">
        <v>9584</v>
      </c>
      <c r="B641" s="4">
        <v>1.9521097000000001</v>
      </c>
      <c r="C641" s="5">
        <v>5.4599932E-5</v>
      </c>
      <c r="D641" s="4" t="s">
        <v>9585</v>
      </c>
      <c r="E641" s="4" t="s">
        <v>9586</v>
      </c>
      <c r="F641" s="4" t="s">
        <v>9587</v>
      </c>
      <c r="G641" s="4" t="s">
        <v>9588</v>
      </c>
      <c r="H641" s="4" t="s">
        <v>9589</v>
      </c>
      <c r="I641" s="4" t="s">
        <v>9590</v>
      </c>
      <c r="J641" s="4" t="s">
        <v>838</v>
      </c>
      <c r="K641" s="5">
        <v>6.6999999999999994E-24</v>
      </c>
      <c r="L641" s="4" t="s">
        <v>9591</v>
      </c>
      <c r="M641" s="4" t="s">
        <v>9592</v>
      </c>
      <c r="N641" s="4" t="s">
        <v>9593</v>
      </c>
      <c r="O641" s="4" t="s">
        <v>3189</v>
      </c>
      <c r="V641" s="4" t="s">
        <v>9594</v>
      </c>
      <c r="W641" s="4" t="s">
        <v>9595</v>
      </c>
      <c r="X641" s="4" t="s">
        <v>9596</v>
      </c>
      <c r="Y641" s="4" t="s">
        <v>9597</v>
      </c>
      <c r="Z641" s="4" t="s">
        <v>9598</v>
      </c>
      <c r="AA641" s="4" t="s">
        <v>9599</v>
      </c>
      <c r="AB641" s="4" t="s">
        <v>9600</v>
      </c>
    </row>
    <row r="642" spans="1:28" x14ac:dyDescent="0.25">
      <c r="A642" s="4" t="s">
        <v>10700</v>
      </c>
      <c r="B642" s="4">
        <v>2.4234781000000001</v>
      </c>
      <c r="C642" s="5">
        <v>6.7148569999999997E-6</v>
      </c>
      <c r="D642" s="4" t="s">
        <v>16405</v>
      </c>
      <c r="E642" s="4" t="s">
        <v>10701</v>
      </c>
      <c r="F642" s="4" t="s">
        <v>10702</v>
      </c>
      <c r="G642" s="4" t="s">
        <v>10703</v>
      </c>
      <c r="H642" s="4" t="s">
        <v>10704</v>
      </c>
      <c r="I642" s="4" t="s">
        <v>10705</v>
      </c>
      <c r="J642" s="4" t="s">
        <v>7077</v>
      </c>
      <c r="K642" s="5">
        <v>8.5000000000000001E-50</v>
      </c>
      <c r="L642" s="4" t="s">
        <v>10706</v>
      </c>
      <c r="M642" s="4" t="s">
        <v>10707</v>
      </c>
      <c r="N642" s="4" t="s">
        <v>10708</v>
      </c>
      <c r="O642" s="4" t="s">
        <v>10709</v>
      </c>
      <c r="P642" s="4">
        <v>1</v>
      </c>
      <c r="Q642" s="4" t="s">
        <v>10710</v>
      </c>
      <c r="R642" s="4" t="s">
        <v>10711</v>
      </c>
      <c r="S642" s="4" t="s">
        <v>298</v>
      </c>
      <c r="T642" s="4" t="s">
        <v>9155</v>
      </c>
      <c r="U642" s="4" t="s">
        <v>9156</v>
      </c>
      <c r="V642" s="4" t="s">
        <v>10712</v>
      </c>
      <c r="W642" s="4" t="s">
        <v>9235</v>
      </c>
      <c r="X642" s="4" t="s">
        <v>10713</v>
      </c>
      <c r="Y642" s="4" t="s">
        <v>10714</v>
      </c>
      <c r="Z642" s="4" t="s">
        <v>648</v>
      </c>
      <c r="AA642" s="4" t="s">
        <v>648</v>
      </c>
      <c r="AB642" s="4" t="s">
        <v>648</v>
      </c>
    </row>
    <row r="643" spans="1:28" x14ac:dyDescent="0.25">
      <c r="A643" s="4" t="s">
        <v>4786</v>
      </c>
      <c r="B643" s="4">
        <v>1.7610079000000001</v>
      </c>
      <c r="C643" s="5">
        <v>6.2547093999999997E-4</v>
      </c>
      <c r="D643" s="4" t="s">
        <v>4787</v>
      </c>
      <c r="E643" s="4" t="s">
        <v>4788</v>
      </c>
      <c r="F643" s="4" t="s">
        <v>4789</v>
      </c>
      <c r="G643" s="4" t="s">
        <v>4790</v>
      </c>
      <c r="H643" s="4" t="s">
        <v>4791</v>
      </c>
      <c r="I643" s="4" t="s">
        <v>4792</v>
      </c>
      <c r="J643" s="4" t="s">
        <v>4793</v>
      </c>
      <c r="K643" s="5">
        <v>5.1000000000000002E-20</v>
      </c>
      <c r="L643" s="4" t="s">
        <v>4794</v>
      </c>
      <c r="M643" s="4" t="s">
        <v>4795</v>
      </c>
      <c r="N643" s="4" t="s">
        <v>4796</v>
      </c>
      <c r="O643" s="4" t="s">
        <v>4797</v>
      </c>
      <c r="V643" s="4" t="s">
        <v>4798</v>
      </c>
      <c r="W643" s="4" t="s">
        <v>4799</v>
      </c>
      <c r="X643" s="4" t="s">
        <v>4800</v>
      </c>
      <c r="Y643" s="4" t="s">
        <v>4801</v>
      </c>
      <c r="Z643" s="4" t="s">
        <v>196</v>
      </c>
      <c r="AA643" s="4" t="s">
        <v>196</v>
      </c>
      <c r="AB643" s="4" t="s">
        <v>196</v>
      </c>
    </row>
    <row r="644" spans="1:28" x14ac:dyDescent="0.25">
      <c r="A644" s="4" t="s">
        <v>16404</v>
      </c>
      <c r="B644" s="4">
        <v>1.7153049</v>
      </c>
      <c r="C644" s="5">
        <v>9.025239E-4</v>
      </c>
      <c r="D644" s="4" t="s">
        <v>16405</v>
      </c>
      <c r="E644" s="4" t="s">
        <v>16406</v>
      </c>
      <c r="F644" s="4" t="s">
        <v>16407</v>
      </c>
      <c r="G644" s="4" t="s">
        <v>16408</v>
      </c>
      <c r="H644" s="4" t="s">
        <v>16409</v>
      </c>
      <c r="I644" s="4" t="s">
        <v>16410</v>
      </c>
      <c r="J644" s="4" t="s">
        <v>417</v>
      </c>
      <c r="K644" s="5">
        <v>2.2999999999999998E-47</v>
      </c>
      <c r="L644" s="4" t="s">
        <v>16411</v>
      </c>
      <c r="M644" s="4" t="s">
        <v>16412</v>
      </c>
      <c r="N644" s="4" t="s">
        <v>16413</v>
      </c>
      <c r="O644" s="4" t="s">
        <v>16414</v>
      </c>
      <c r="P644" s="4">
        <v>2</v>
      </c>
      <c r="Q644" s="4" t="s">
        <v>233</v>
      </c>
      <c r="R644" s="4" t="s">
        <v>234</v>
      </c>
      <c r="S644" s="4" t="s">
        <v>235</v>
      </c>
      <c r="V644" s="4" t="s">
        <v>16415</v>
      </c>
      <c r="W644" s="4" t="s">
        <v>16416</v>
      </c>
      <c r="X644" s="4" t="s">
        <v>16417</v>
      </c>
      <c r="Y644" s="4" t="s">
        <v>16418</v>
      </c>
      <c r="Z644" s="4" t="s">
        <v>16419</v>
      </c>
      <c r="AA644" s="4" t="s">
        <v>16420</v>
      </c>
      <c r="AB644" s="4" t="s">
        <v>16421</v>
      </c>
    </row>
    <row r="645" spans="1:28" x14ac:dyDescent="0.25">
      <c r="A645" s="4" t="s">
        <v>816</v>
      </c>
      <c r="B645" s="4">
        <v>1.5299320999999999</v>
      </c>
      <c r="C645" s="4">
        <v>1.6063576000000001E-3</v>
      </c>
      <c r="D645" s="4" t="s">
        <v>817</v>
      </c>
      <c r="E645" s="4" t="s">
        <v>818</v>
      </c>
      <c r="F645" s="4" t="s">
        <v>819</v>
      </c>
      <c r="G645" s="5">
        <v>1.7999999999999999E-14</v>
      </c>
      <c r="H645" s="4" t="s">
        <v>820</v>
      </c>
      <c r="I645" s="4" t="s">
        <v>821</v>
      </c>
      <c r="J645" s="4" t="s">
        <v>822</v>
      </c>
      <c r="K645" s="5">
        <v>1.7999999999999999E-14</v>
      </c>
      <c r="L645" s="4" t="s">
        <v>823</v>
      </c>
      <c r="M645" s="4" t="s">
        <v>824</v>
      </c>
      <c r="N645" s="4" t="s">
        <v>825</v>
      </c>
      <c r="O645" s="4" t="s">
        <v>826</v>
      </c>
      <c r="V645" s="4" t="s">
        <v>827</v>
      </c>
      <c r="W645" s="4" t="s">
        <v>501</v>
      </c>
      <c r="X645" s="4" t="s">
        <v>828</v>
      </c>
      <c r="Y645" s="4" t="s">
        <v>829</v>
      </c>
      <c r="Z645" s="4" t="s">
        <v>830</v>
      </c>
      <c r="AA645" s="4" t="s">
        <v>831</v>
      </c>
      <c r="AB645" s="4" t="s">
        <v>832</v>
      </c>
    </row>
    <row r="646" spans="1:28" x14ac:dyDescent="0.25">
      <c r="A646" s="4" t="s">
        <v>9143</v>
      </c>
      <c r="B646" s="4">
        <v>2.0286173999999999</v>
      </c>
      <c r="C646" s="5">
        <v>1.14649825E-4</v>
      </c>
      <c r="D646" s="4" t="s">
        <v>1559</v>
      </c>
      <c r="E646" s="4" t="s">
        <v>9144</v>
      </c>
      <c r="F646" s="4" t="s">
        <v>9145</v>
      </c>
      <c r="G646" s="4" t="s">
        <v>9146</v>
      </c>
      <c r="H646" s="4" t="s">
        <v>9147</v>
      </c>
      <c r="I646" s="4" t="s">
        <v>9148</v>
      </c>
      <c r="J646" s="4" t="s">
        <v>4421</v>
      </c>
      <c r="K646" s="5">
        <v>9.8000000000000005E-31</v>
      </c>
      <c r="L646" s="4" t="s">
        <v>9149</v>
      </c>
      <c r="M646" s="4" t="s">
        <v>9150</v>
      </c>
      <c r="N646" s="4" t="s">
        <v>9151</v>
      </c>
      <c r="O646" s="4" t="s">
        <v>9152</v>
      </c>
      <c r="P646" s="4">
        <v>2</v>
      </c>
      <c r="Q646" s="4" t="s">
        <v>9153</v>
      </c>
      <c r="R646" s="4" t="s">
        <v>9154</v>
      </c>
      <c r="S646" s="4" t="s">
        <v>609</v>
      </c>
      <c r="T646" s="4" t="s">
        <v>9155</v>
      </c>
      <c r="U646" s="4" t="s">
        <v>9156</v>
      </c>
      <c r="V646" s="4" t="s">
        <v>9157</v>
      </c>
      <c r="W646" s="4" t="s">
        <v>6755</v>
      </c>
      <c r="X646" s="4" t="s">
        <v>9158</v>
      </c>
      <c r="Y646" s="4" t="s">
        <v>9159</v>
      </c>
      <c r="Z646" s="4" t="s">
        <v>648</v>
      </c>
      <c r="AA646" s="4" t="s">
        <v>648</v>
      </c>
      <c r="AB646" s="4" t="s">
        <v>648</v>
      </c>
    </row>
    <row r="647" spans="1:28" x14ac:dyDescent="0.25">
      <c r="A647" s="4" t="s">
        <v>10547</v>
      </c>
      <c r="B647" s="4">
        <v>3.2678194</v>
      </c>
      <c r="C647" s="5">
        <v>4.4812990000000004E-6</v>
      </c>
      <c r="D647" s="4" t="s">
        <v>10548</v>
      </c>
      <c r="E647" s="4" t="s">
        <v>10549</v>
      </c>
      <c r="F647" s="4" t="s">
        <v>10550</v>
      </c>
      <c r="G647" s="4" t="s">
        <v>10551</v>
      </c>
      <c r="H647" s="4" t="s">
        <v>10552</v>
      </c>
      <c r="I647" s="4" t="s">
        <v>10553</v>
      </c>
      <c r="J647" s="4" t="s">
        <v>6632</v>
      </c>
      <c r="K647" s="5">
        <v>2.7000000000000002E-25</v>
      </c>
      <c r="L647" s="4" t="s">
        <v>10554</v>
      </c>
      <c r="M647" s="4" t="s">
        <v>10555</v>
      </c>
      <c r="N647" s="4" t="s">
        <v>10556</v>
      </c>
      <c r="O647" s="4" t="s">
        <v>10557</v>
      </c>
      <c r="P647" s="4">
        <v>3</v>
      </c>
      <c r="Q647" s="4" t="s">
        <v>10558</v>
      </c>
      <c r="R647" s="4" t="s">
        <v>10559</v>
      </c>
      <c r="S647" s="4" t="s">
        <v>6377</v>
      </c>
      <c r="T647" s="4" t="s">
        <v>9155</v>
      </c>
      <c r="U647" s="4" t="s">
        <v>9156</v>
      </c>
      <c r="V647" s="4" t="s">
        <v>10560</v>
      </c>
      <c r="W647" s="4" t="s">
        <v>10561</v>
      </c>
      <c r="X647" s="4" t="s">
        <v>10562</v>
      </c>
      <c r="Y647" s="4" t="s">
        <v>10563</v>
      </c>
      <c r="Z647" s="4" t="s">
        <v>10564</v>
      </c>
      <c r="AA647" s="4" t="s">
        <v>10565</v>
      </c>
      <c r="AB647" s="4" t="s">
        <v>10566</v>
      </c>
    </row>
    <row r="648" spans="1:28" x14ac:dyDescent="0.25">
      <c r="A648" s="4" t="s">
        <v>15954</v>
      </c>
      <c r="B648" s="4">
        <v>2.2533739000000002</v>
      </c>
      <c r="C648" s="5">
        <v>1.2336103999999999E-3</v>
      </c>
      <c r="D648" s="4" t="s">
        <v>15955</v>
      </c>
      <c r="E648" s="4" t="s">
        <v>15956</v>
      </c>
      <c r="F648" s="4" t="s">
        <v>15957</v>
      </c>
      <c r="G648" s="4" t="s">
        <v>15958</v>
      </c>
      <c r="H648" s="4" t="s">
        <v>15959</v>
      </c>
      <c r="I648" s="4" t="s">
        <v>15960</v>
      </c>
      <c r="J648" s="4" t="s">
        <v>15961</v>
      </c>
      <c r="K648" s="5">
        <v>3.3E-27</v>
      </c>
      <c r="L648" s="4" t="s">
        <v>15962</v>
      </c>
      <c r="M648" s="4" t="s">
        <v>15963</v>
      </c>
      <c r="N648" s="4" t="s">
        <v>15964</v>
      </c>
      <c r="O648" s="4" t="s">
        <v>335</v>
      </c>
      <c r="V648" s="4" t="s">
        <v>15965</v>
      </c>
      <c r="W648" s="4" t="s">
        <v>15966</v>
      </c>
      <c r="X648" s="4" t="s">
        <v>15967</v>
      </c>
      <c r="Y648" s="4" t="s">
        <v>15968</v>
      </c>
      <c r="Z648" s="4" t="s">
        <v>5436</v>
      </c>
      <c r="AA648" s="4" t="s">
        <v>5436</v>
      </c>
      <c r="AB648" s="4" t="s">
        <v>5436</v>
      </c>
    </row>
    <row r="649" spans="1:28" x14ac:dyDescent="0.25">
      <c r="A649" s="4" t="s">
        <v>14842</v>
      </c>
      <c r="B649" s="4">
        <v>-4.2852572999999996</v>
      </c>
      <c r="C649" s="5">
        <v>2.6030642999999999E-4</v>
      </c>
      <c r="D649" s="4" t="s">
        <v>14843</v>
      </c>
      <c r="E649" s="4" t="s">
        <v>14844</v>
      </c>
      <c r="F649" s="4" t="s">
        <v>14845</v>
      </c>
      <c r="G649" s="4" t="s">
        <v>225</v>
      </c>
      <c r="H649" s="4" t="s">
        <v>14846</v>
      </c>
      <c r="I649" s="4" t="s">
        <v>14847</v>
      </c>
      <c r="J649" s="4" t="s">
        <v>2222</v>
      </c>
      <c r="K649" s="5">
        <v>0</v>
      </c>
      <c r="L649" s="4" t="s">
        <v>14848</v>
      </c>
      <c r="M649" s="4" t="s">
        <v>14849</v>
      </c>
      <c r="N649" s="4" t="s">
        <v>14850</v>
      </c>
      <c r="O649" s="4" t="s">
        <v>14851</v>
      </c>
      <c r="P649" s="4">
        <v>6</v>
      </c>
      <c r="Q649" s="4" t="s">
        <v>14852</v>
      </c>
      <c r="R649" s="4" t="s">
        <v>14853</v>
      </c>
      <c r="S649" s="4" t="s">
        <v>14854</v>
      </c>
      <c r="T649" s="4" t="s">
        <v>899</v>
      </c>
      <c r="U649" s="4" t="s">
        <v>900</v>
      </c>
      <c r="V649" s="4" t="s">
        <v>14855</v>
      </c>
      <c r="W649" s="4" t="s">
        <v>14856</v>
      </c>
      <c r="X649" s="4" t="s">
        <v>14857</v>
      </c>
      <c r="Y649" s="4" t="s">
        <v>14858</v>
      </c>
      <c r="Z649" s="4" t="s">
        <v>14859</v>
      </c>
      <c r="AA649" s="4" t="s">
        <v>14860</v>
      </c>
      <c r="AB649" s="4" t="s">
        <v>14861</v>
      </c>
    </row>
    <row r="650" spans="1:28" x14ac:dyDescent="0.25">
      <c r="A650" s="4" t="s">
        <v>2440</v>
      </c>
      <c r="B650" s="4">
        <v>-1.6023837000000001</v>
      </c>
      <c r="C650" s="4">
        <v>1.4837470000000001E-3</v>
      </c>
      <c r="D650" s="4" t="s">
        <v>1239</v>
      </c>
      <c r="E650" s="4" t="s">
        <v>2441</v>
      </c>
      <c r="F650" s="4" t="s">
        <v>2442</v>
      </c>
      <c r="G650" s="4" t="s">
        <v>2443</v>
      </c>
      <c r="H650" s="4" t="s">
        <v>2444</v>
      </c>
      <c r="I650" s="4" t="s">
        <v>2445</v>
      </c>
      <c r="J650" s="4" t="s">
        <v>2446</v>
      </c>
      <c r="K650" s="5">
        <v>3.9E-28</v>
      </c>
      <c r="L650" s="4" t="s">
        <v>2447</v>
      </c>
      <c r="M650" s="4" t="s">
        <v>2448</v>
      </c>
      <c r="N650" s="4" t="s">
        <v>2449</v>
      </c>
      <c r="O650" s="4" t="s">
        <v>2450</v>
      </c>
      <c r="V650" s="4" t="s">
        <v>2451</v>
      </c>
      <c r="W650" s="4" t="s">
        <v>2452</v>
      </c>
      <c r="X650" s="4" t="s">
        <v>2453</v>
      </c>
      <c r="Y650" s="4" t="s">
        <v>2454</v>
      </c>
      <c r="Z650" s="4" t="s">
        <v>2455</v>
      </c>
      <c r="AA650" s="4" t="s">
        <v>2455</v>
      </c>
      <c r="AB650" s="4" t="s">
        <v>2455</v>
      </c>
    </row>
    <row r="651" spans="1:28" x14ac:dyDescent="0.25">
      <c r="A651" s="4" t="s">
        <v>5263</v>
      </c>
      <c r="B651" s="4">
        <v>-1.6658915000000001</v>
      </c>
      <c r="C651" s="5">
        <v>2.97695E-4</v>
      </c>
      <c r="D651" s="4" t="s">
        <v>5264</v>
      </c>
      <c r="E651" s="4" t="s">
        <v>5265</v>
      </c>
      <c r="F651" s="4" t="s">
        <v>5266</v>
      </c>
      <c r="G651" s="4" t="s">
        <v>5267</v>
      </c>
      <c r="H651" s="4" t="s">
        <v>5268</v>
      </c>
      <c r="I651" s="4" t="s">
        <v>5269</v>
      </c>
      <c r="J651" s="4" t="s">
        <v>5270</v>
      </c>
      <c r="K651" s="5">
        <v>2.9000000000000001E-28</v>
      </c>
      <c r="L651" s="4" t="s">
        <v>5271</v>
      </c>
      <c r="M651" s="4" t="s">
        <v>5272</v>
      </c>
      <c r="N651" s="4" t="s">
        <v>5273</v>
      </c>
      <c r="O651" s="4" t="s">
        <v>5274</v>
      </c>
      <c r="P651" s="4">
        <v>1</v>
      </c>
      <c r="Q651" s="4" t="s">
        <v>355</v>
      </c>
      <c r="R651" s="4" t="s">
        <v>356</v>
      </c>
      <c r="S651" s="4" t="s">
        <v>298</v>
      </c>
      <c r="V651" s="4" t="s">
        <v>5275</v>
      </c>
      <c r="W651" s="4" t="s">
        <v>1322</v>
      </c>
      <c r="X651" s="4" t="s">
        <v>5276</v>
      </c>
      <c r="Y651" s="4" t="s">
        <v>5277</v>
      </c>
      <c r="Z651" s="4" t="s">
        <v>5278</v>
      </c>
      <c r="AA651" s="4" t="s">
        <v>5279</v>
      </c>
      <c r="AB651" s="4" t="s">
        <v>5280</v>
      </c>
    </row>
    <row r="652" spans="1:28" x14ac:dyDescent="0.25">
      <c r="A652" s="4" t="s">
        <v>5005</v>
      </c>
      <c r="B652" s="4">
        <v>-1.5553022999999999</v>
      </c>
      <c r="C652" s="4">
        <v>1.4737333E-3</v>
      </c>
      <c r="D652" s="4" t="s">
        <v>344</v>
      </c>
      <c r="E652" s="4" t="s">
        <v>5006</v>
      </c>
      <c r="F652" s="4" t="s">
        <v>5007</v>
      </c>
      <c r="G652" s="4" t="s">
        <v>5008</v>
      </c>
      <c r="H652" s="4" t="s">
        <v>5009</v>
      </c>
      <c r="I652" s="4" t="s">
        <v>5010</v>
      </c>
      <c r="J652" s="4" t="s">
        <v>180</v>
      </c>
      <c r="K652" s="5">
        <v>2.2999999999999999E-33</v>
      </c>
      <c r="L652" s="4" t="s">
        <v>5011</v>
      </c>
      <c r="M652" s="4" t="s">
        <v>5012</v>
      </c>
      <c r="N652" s="4" t="s">
        <v>5013</v>
      </c>
      <c r="O652" s="4" t="s">
        <v>5014</v>
      </c>
      <c r="V652" s="4" t="s">
        <v>5015</v>
      </c>
      <c r="W652" s="4" t="s">
        <v>501</v>
      </c>
      <c r="X652" s="4" t="s">
        <v>5016</v>
      </c>
      <c r="Y652" s="4" t="s">
        <v>5017</v>
      </c>
      <c r="Z652" s="4" t="s">
        <v>5018</v>
      </c>
      <c r="AA652" s="4" t="s">
        <v>5019</v>
      </c>
      <c r="AB652" s="4" t="s">
        <v>5020</v>
      </c>
    </row>
    <row r="653" spans="1:28" x14ac:dyDescent="0.25">
      <c r="A653" s="4" t="s">
        <v>2282</v>
      </c>
      <c r="B653" s="4">
        <v>-1.6814439000000001</v>
      </c>
      <c r="C653" s="4">
        <v>2.9680290000000001E-3</v>
      </c>
      <c r="D653" s="4" t="s">
        <v>2283</v>
      </c>
      <c r="E653" s="4" t="s">
        <v>2284</v>
      </c>
      <c r="F653" s="4" t="s">
        <v>2285</v>
      </c>
      <c r="G653" s="4" t="s">
        <v>2286</v>
      </c>
      <c r="H653" s="4" t="s">
        <v>2287</v>
      </c>
      <c r="I653" s="4" t="s">
        <v>2288</v>
      </c>
      <c r="J653" s="4" t="s">
        <v>2289</v>
      </c>
      <c r="K653" s="5">
        <v>1.0000000000000001E-86</v>
      </c>
      <c r="L653" s="4" t="s">
        <v>2290</v>
      </c>
      <c r="M653" s="4" t="s">
        <v>2291</v>
      </c>
      <c r="N653" s="4" t="s">
        <v>2292</v>
      </c>
      <c r="O653" s="4" t="s">
        <v>2293</v>
      </c>
      <c r="P653" s="4">
        <v>3</v>
      </c>
      <c r="Q653" s="4" t="s">
        <v>2294</v>
      </c>
      <c r="R653" s="4" t="s">
        <v>2295</v>
      </c>
      <c r="S653" s="4" t="s">
        <v>2296</v>
      </c>
      <c r="V653" s="4" t="s">
        <v>2297</v>
      </c>
      <c r="W653" s="4" t="s">
        <v>2298</v>
      </c>
      <c r="X653" s="4" t="s">
        <v>2299</v>
      </c>
      <c r="Y653" s="4" t="s">
        <v>2300</v>
      </c>
      <c r="Z653" s="4" t="s">
        <v>2301</v>
      </c>
      <c r="AA653" s="4" t="s">
        <v>2302</v>
      </c>
      <c r="AB653" s="4" t="s">
        <v>2303</v>
      </c>
    </row>
    <row r="654" spans="1:28" x14ac:dyDescent="0.25">
      <c r="A654" s="4" t="s">
        <v>11314</v>
      </c>
      <c r="B654" s="4">
        <v>2.6782815000000002</v>
      </c>
      <c r="C654" s="5">
        <v>5.1366859999999999E-4</v>
      </c>
      <c r="D654" s="4" t="s">
        <v>11315</v>
      </c>
      <c r="E654" s="4" t="s">
        <v>11316</v>
      </c>
      <c r="F654" s="4" t="s">
        <v>11317</v>
      </c>
      <c r="G654" s="4" t="s">
        <v>11318</v>
      </c>
      <c r="H654" s="4" t="s">
        <v>11319</v>
      </c>
      <c r="I654" s="4" t="s">
        <v>11320</v>
      </c>
      <c r="J654" s="4" t="s">
        <v>2355</v>
      </c>
      <c r="K654" s="5">
        <v>1.5E-11</v>
      </c>
      <c r="L654" s="4" t="s">
        <v>11321</v>
      </c>
      <c r="M654" s="4" t="s">
        <v>11322</v>
      </c>
      <c r="N654" s="4" t="s">
        <v>11323</v>
      </c>
      <c r="O654" s="4" t="s">
        <v>11324</v>
      </c>
      <c r="P654" s="4">
        <v>6</v>
      </c>
      <c r="Q654" s="4" t="s">
        <v>11325</v>
      </c>
      <c r="R654" s="4" t="s">
        <v>11326</v>
      </c>
      <c r="S654" s="4" t="s">
        <v>11327</v>
      </c>
      <c r="T654" s="4" t="s">
        <v>11328</v>
      </c>
      <c r="U654" s="4" t="s">
        <v>11329</v>
      </c>
      <c r="V654" s="4" t="s">
        <v>11330</v>
      </c>
      <c r="W654" s="4" t="s">
        <v>6755</v>
      </c>
      <c r="X654" s="4" t="s">
        <v>11331</v>
      </c>
      <c r="Y654" s="4" t="s">
        <v>11332</v>
      </c>
      <c r="Z654" s="4" t="s">
        <v>11333</v>
      </c>
      <c r="AA654" s="4" t="s">
        <v>11334</v>
      </c>
      <c r="AB654" s="4" t="s">
        <v>521</v>
      </c>
    </row>
    <row r="655" spans="1:28" x14ac:dyDescent="0.25">
      <c r="A655" s="4" t="s">
        <v>8795</v>
      </c>
      <c r="B655" s="4">
        <v>1.5169458</v>
      </c>
      <c r="C655" s="5">
        <v>7.1880716000000003E-4</v>
      </c>
      <c r="D655" s="4" t="s">
        <v>8796</v>
      </c>
      <c r="E655" s="4" t="s">
        <v>8797</v>
      </c>
      <c r="F655" s="4" t="s">
        <v>8798</v>
      </c>
      <c r="G655" s="4" t="s">
        <v>8799</v>
      </c>
      <c r="H655" s="4" t="s">
        <v>8800</v>
      </c>
      <c r="I655" s="4" t="s">
        <v>8801</v>
      </c>
      <c r="J655" s="4" t="s">
        <v>8802</v>
      </c>
      <c r="K655" s="5">
        <v>9.8000000000000008E-149</v>
      </c>
      <c r="L655" s="4" t="s">
        <v>8803</v>
      </c>
      <c r="M655" s="4" t="s">
        <v>8804</v>
      </c>
      <c r="N655" s="4" t="s">
        <v>8805</v>
      </c>
      <c r="O655" s="4" t="s">
        <v>8806</v>
      </c>
      <c r="P655" s="4">
        <v>2</v>
      </c>
      <c r="Q655" s="4" t="s">
        <v>8807</v>
      </c>
      <c r="R655" s="4" t="s">
        <v>8808</v>
      </c>
      <c r="S655" s="4" t="s">
        <v>609</v>
      </c>
      <c r="T655" s="4" t="s">
        <v>8809</v>
      </c>
      <c r="U655" s="4" t="s">
        <v>8810</v>
      </c>
      <c r="V655" s="4" t="s">
        <v>8811</v>
      </c>
      <c r="W655" s="4" t="s">
        <v>8812</v>
      </c>
      <c r="X655" s="4" t="s">
        <v>8813</v>
      </c>
      <c r="Y655" s="4" t="s">
        <v>8814</v>
      </c>
      <c r="Z655" s="4" t="s">
        <v>8815</v>
      </c>
      <c r="AA655" s="4" t="s">
        <v>8816</v>
      </c>
      <c r="AB655" s="4" t="s">
        <v>8817</v>
      </c>
    </row>
    <row r="656" spans="1:28" x14ac:dyDescent="0.25">
      <c r="A656" s="4" t="s">
        <v>1535</v>
      </c>
      <c r="B656" s="4">
        <v>-1.8392321</v>
      </c>
      <c r="C656" s="5">
        <v>6.193933E-5</v>
      </c>
      <c r="D656" s="4" t="s">
        <v>1536</v>
      </c>
      <c r="E656" s="4" t="s">
        <v>1537</v>
      </c>
      <c r="F656" s="4" t="s">
        <v>1538</v>
      </c>
      <c r="G656" s="4" t="s">
        <v>1539</v>
      </c>
      <c r="H656" s="4" t="s">
        <v>1540</v>
      </c>
      <c r="I656" s="4" t="s">
        <v>1541</v>
      </c>
      <c r="J656" s="4" t="s">
        <v>1157</v>
      </c>
      <c r="K656" s="5">
        <v>3.4999999999999999E-123</v>
      </c>
      <c r="L656" s="4" t="s">
        <v>1542</v>
      </c>
      <c r="M656" s="4" t="s">
        <v>1543</v>
      </c>
      <c r="N656" s="4" t="s">
        <v>1544</v>
      </c>
      <c r="O656" s="4" t="s">
        <v>1545</v>
      </c>
      <c r="P656" s="4">
        <v>5</v>
      </c>
      <c r="Q656" s="4" t="s">
        <v>1546</v>
      </c>
      <c r="R656" s="4" t="s">
        <v>1547</v>
      </c>
      <c r="S656" s="4" t="s">
        <v>1548</v>
      </c>
      <c r="T656" s="4" t="s">
        <v>1549</v>
      </c>
      <c r="U656" s="4" t="s">
        <v>1550</v>
      </c>
      <c r="V656" s="4" t="s">
        <v>1551</v>
      </c>
      <c r="W656" s="4" t="s">
        <v>1552</v>
      </c>
      <c r="X656" s="4" t="s">
        <v>1553</v>
      </c>
      <c r="Y656" s="4" t="s">
        <v>1554</v>
      </c>
      <c r="Z656" s="4" t="s">
        <v>1555</v>
      </c>
      <c r="AA656" s="4" t="s">
        <v>1556</v>
      </c>
      <c r="AB656" s="4" t="s">
        <v>1557</v>
      </c>
    </row>
    <row r="657" spans="1:28" x14ac:dyDescent="0.25">
      <c r="A657" s="4" t="s">
        <v>13171</v>
      </c>
      <c r="B657" s="4">
        <v>2.2524855000000001</v>
      </c>
      <c r="C657" s="5">
        <v>1.2182836E-4</v>
      </c>
      <c r="D657" s="4" t="s">
        <v>13172</v>
      </c>
      <c r="E657" s="4" t="s">
        <v>13173</v>
      </c>
      <c r="F657" s="4" t="s">
        <v>13174</v>
      </c>
      <c r="G657" s="4" t="s">
        <v>13175</v>
      </c>
      <c r="H657" s="4" t="s">
        <v>13176</v>
      </c>
      <c r="I657" s="4" t="s">
        <v>13177</v>
      </c>
      <c r="J657" s="4" t="s">
        <v>1728</v>
      </c>
      <c r="K657" s="5">
        <v>1.4000000000000001E-78</v>
      </c>
      <c r="L657" s="4" t="s">
        <v>13178</v>
      </c>
      <c r="M657" s="4" t="s">
        <v>13179</v>
      </c>
      <c r="N657" s="4" t="s">
        <v>13180</v>
      </c>
      <c r="O657" s="4" t="s">
        <v>13181</v>
      </c>
      <c r="P657" s="4">
        <v>19</v>
      </c>
      <c r="Q657" s="4" t="s">
        <v>13182</v>
      </c>
      <c r="R657" s="4" t="s">
        <v>13183</v>
      </c>
      <c r="S657" s="4" t="s">
        <v>13184</v>
      </c>
      <c r="T657" s="4" t="s">
        <v>2058</v>
      </c>
      <c r="U657" s="4" t="s">
        <v>2059</v>
      </c>
      <c r="V657" s="4" t="s">
        <v>13185</v>
      </c>
      <c r="W657" s="4" t="s">
        <v>13186</v>
      </c>
      <c r="X657" s="4" t="s">
        <v>13187</v>
      </c>
      <c r="Y657" s="4" t="s">
        <v>13188</v>
      </c>
      <c r="Z657" s="4" t="s">
        <v>13189</v>
      </c>
      <c r="AA657" s="4" t="s">
        <v>13190</v>
      </c>
      <c r="AB657" s="4" t="s">
        <v>13191</v>
      </c>
    </row>
    <row r="658" spans="1:28" x14ac:dyDescent="0.25">
      <c r="A658" s="4" t="s">
        <v>4236</v>
      </c>
      <c r="B658" s="4">
        <v>1.7848763000000001</v>
      </c>
      <c r="C658" s="5">
        <v>3.8014439999999999E-4</v>
      </c>
      <c r="D658" s="4" t="s">
        <v>4237</v>
      </c>
      <c r="E658" s="4" t="s">
        <v>4238</v>
      </c>
      <c r="F658" s="4" t="s">
        <v>4239</v>
      </c>
      <c r="G658" s="4" t="s">
        <v>4240</v>
      </c>
      <c r="H658" s="4" t="s">
        <v>4241</v>
      </c>
      <c r="I658" s="4" t="s">
        <v>4242</v>
      </c>
      <c r="J658" s="4" t="s">
        <v>1860</v>
      </c>
      <c r="K658" s="5">
        <v>1.5999999999999999E-56</v>
      </c>
      <c r="L658" s="4" t="s">
        <v>4243</v>
      </c>
      <c r="M658" s="4" t="s">
        <v>4244</v>
      </c>
      <c r="N658" s="4" t="s">
        <v>4245</v>
      </c>
      <c r="O658" s="4" t="s">
        <v>3670</v>
      </c>
      <c r="P658" s="4">
        <v>1</v>
      </c>
      <c r="Q658" s="4" t="s">
        <v>4246</v>
      </c>
      <c r="R658" s="4" t="s">
        <v>4247</v>
      </c>
      <c r="S658" s="4" t="s">
        <v>2423</v>
      </c>
      <c r="V658" s="4" t="s">
        <v>4248</v>
      </c>
      <c r="W658" s="4" t="s">
        <v>4249</v>
      </c>
      <c r="X658" s="4" t="s">
        <v>4250</v>
      </c>
      <c r="Y658" s="4" t="s">
        <v>4251</v>
      </c>
      <c r="Z658" s="4" t="s">
        <v>4252</v>
      </c>
      <c r="AA658" s="4" t="s">
        <v>4253</v>
      </c>
      <c r="AB658" s="4" t="s">
        <v>4254</v>
      </c>
    </row>
    <row r="659" spans="1:28" x14ac:dyDescent="0.25">
      <c r="A659" s="4" t="s">
        <v>14808</v>
      </c>
      <c r="B659" s="4">
        <v>2.5948609999999999</v>
      </c>
      <c r="C659" s="4">
        <v>1.0731614999999999E-3</v>
      </c>
      <c r="D659" s="4" t="s">
        <v>14809</v>
      </c>
      <c r="E659" s="4" t="s">
        <v>14810</v>
      </c>
      <c r="F659" s="4" t="s">
        <v>14811</v>
      </c>
      <c r="G659" s="4" t="s">
        <v>14812</v>
      </c>
      <c r="H659" s="4" t="s">
        <v>14813</v>
      </c>
      <c r="I659" s="4" t="s">
        <v>14814</v>
      </c>
      <c r="J659" s="4" t="s">
        <v>379</v>
      </c>
      <c r="K659" s="5">
        <v>1.4000000000000001E-85</v>
      </c>
      <c r="L659" s="4" t="s">
        <v>14815</v>
      </c>
      <c r="M659" s="4" t="s">
        <v>14816</v>
      </c>
      <c r="N659" s="4" t="s">
        <v>14817</v>
      </c>
      <c r="O659" s="4" t="s">
        <v>14818</v>
      </c>
      <c r="P659" s="4">
        <v>2</v>
      </c>
      <c r="Q659" s="4" t="s">
        <v>14819</v>
      </c>
      <c r="R659" s="4" t="s">
        <v>14820</v>
      </c>
      <c r="S659" s="4" t="s">
        <v>442</v>
      </c>
      <c r="V659" s="4" t="s">
        <v>14821</v>
      </c>
      <c r="W659" s="4" t="s">
        <v>10195</v>
      </c>
      <c r="X659" s="4" t="s">
        <v>14822</v>
      </c>
      <c r="Y659" s="4" t="s">
        <v>14823</v>
      </c>
      <c r="Z659" s="4" t="s">
        <v>14824</v>
      </c>
      <c r="AA659" s="4" t="s">
        <v>14825</v>
      </c>
      <c r="AB659" s="4" t="s">
        <v>14826</v>
      </c>
    </row>
    <row r="660" spans="1:28" x14ac:dyDescent="0.25">
      <c r="A660" s="4" t="s">
        <v>15805</v>
      </c>
      <c r="B660" s="4">
        <v>-1.5937128</v>
      </c>
      <c r="C660" s="5">
        <v>1.1768244000000001E-3</v>
      </c>
      <c r="D660" s="4" t="s">
        <v>5425</v>
      </c>
      <c r="E660" s="4" t="s">
        <v>15806</v>
      </c>
      <c r="F660" s="4" t="s">
        <v>15807</v>
      </c>
      <c r="G660" s="4" t="s">
        <v>15808</v>
      </c>
      <c r="H660" s="4" t="s">
        <v>15809</v>
      </c>
      <c r="I660" s="4" t="s">
        <v>8270</v>
      </c>
      <c r="J660" s="4" t="s">
        <v>8271</v>
      </c>
      <c r="K660" s="5">
        <v>8.1999999999999997E-19</v>
      </c>
      <c r="L660" s="4" t="s">
        <v>8272</v>
      </c>
      <c r="M660" s="4" t="s">
        <v>8273</v>
      </c>
      <c r="N660" s="4" t="s">
        <v>8274</v>
      </c>
      <c r="O660" s="4" t="s">
        <v>8275</v>
      </c>
      <c r="V660" s="4" t="s">
        <v>15810</v>
      </c>
      <c r="W660" s="4" t="s">
        <v>15811</v>
      </c>
      <c r="X660" s="4" t="s">
        <v>15812</v>
      </c>
      <c r="Y660" s="4" t="s">
        <v>15813</v>
      </c>
      <c r="Z660" s="4" t="s">
        <v>864</v>
      </c>
      <c r="AA660" s="4" t="s">
        <v>864</v>
      </c>
      <c r="AB660" s="4" t="s">
        <v>864</v>
      </c>
    </row>
    <row r="661" spans="1:28" x14ac:dyDescent="0.25">
      <c r="A661" s="4" t="s">
        <v>8265</v>
      </c>
      <c r="B661" s="4">
        <v>-1.5547256</v>
      </c>
      <c r="C661" s="5">
        <v>1.8954632000000001E-3</v>
      </c>
      <c r="D661" s="4" t="s">
        <v>5425</v>
      </c>
      <c r="E661" s="4" t="s">
        <v>8266</v>
      </c>
      <c r="F661" s="4" t="s">
        <v>8267</v>
      </c>
      <c r="G661" s="4" t="s">
        <v>8268</v>
      </c>
      <c r="H661" s="4" t="s">
        <v>8269</v>
      </c>
      <c r="I661" s="4" t="s">
        <v>8270</v>
      </c>
      <c r="J661" s="4" t="s">
        <v>8271</v>
      </c>
      <c r="K661" s="5">
        <v>7.5999999999999996E-18</v>
      </c>
      <c r="L661" s="4" t="s">
        <v>8272</v>
      </c>
      <c r="M661" s="4" t="s">
        <v>8273</v>
      </c>
      <c r="N661" s="4" t="s">
        <v>8274</v>
      </c>
      <c r="O661" s="4" t="s">
        <v>8275</v>
      </c>
      <c r="V661" s="4" t="s">
        <v>8276</v>
      </c>
      <c r="W661" s="4" t="s">
        <v>8277</v>
      </c>
      <c r="X661" s="4" t="s">
        <v>8278</v>
      </c>
      <c r="Y661" s="4" t="s">
        <v>8279</v>
      </c>
      <c r="Z661" s="4" t="s">
        <v>196</v>
      </c>
      <c r="AA661" s="4" t="s">
        <v>196</v>
      </c>
      <c r="AB661" s="4" t="s">
        <v>196</v>
      </c>
    </row>
    <row r="662" spans="1:28" x14ac:dyDescent="0.25">
      <c r="A662" s="4" t="s">
        <v>3341</v>
      </c>
      <c r="B662" s="4">
        <v>-1.5218179999999999</v>
      </c>
      <c r="C662" s="5">
        <v>6.7000139999999996E-4</v>
      </c>
      <c r="D662" s="4" t="s">
        <v>3342</v>
      </c>
      <c r="E662" s="4" t="s">
        <v>3343</v>
      </c>
      <c r="F662" s="4" t="s">
        <v>3344</v>
      </c>
      <c r="G662" s="4" t="s">
        <v>3345</v>
      </c>
      <c r="H662" s="4" t="s">
        <v>3346</v>
      </c>
      <c r="I662" s="4" t="s">
        <v>3347</v>
      </c>
      <c r="J662" s="4" t="s">
        <v>3348</v>
      </c>
      <c r="K662" s="5">
        <v>3.5999999999999999E-21</v>
      </c>
      <c r="L662" s="4" t="s">
        <v>3349</v>
      </c>
      <c r="M662" s="4" t="s">
        <v>3350</v>
      </c>
      <c r="N662" s="4" t="s">
        <v>3351</v>
      </c>
      <c r="O662" s="4" t="s">
        <v>3352</v>
      </c>
      <c r="P662" s="4">
        <v>17</v>
      </c>
      <c r="Q662" s="4" t="s">
        <v>3353</v>
      </c>
      <c r="R662" s="4" t="s">
        <v>3354</v>
      </c>
      <c r="S662" s="4" t="s">
        <v>3355</v>
      </c>
      <c r="T662" s="4" t="s">
        <v>3356</v>
      </c>
      <c r="U662" s="4" t="s">
        <v>3357</v>
      </c>
      <c r="V662" s="4" t="s">
        <v>3358</v>
      </c>
      <c r="W662" s="4" t="s">
        <v>2486</v>
      </c>
      <c r="X662" s="4" t="s">
        <v>3359</v>
      </c>
      <c r="Y662" s="4" t="s">
        <v>3360</v>
      </c>
      <c r="Z662" s="4" t="s">
        <v>3361</v>
      </c>
      <c r="AA662" s="4" t="s">
        <v>3362</v>
      </c>
      <c r="AB662" s="4" t="s">
        <v>2491</v>
      </c>
    </row>
    <row r="663" spans="1:28" x14ac:dyDescent="0.25">
      <c r="A663" s="4" t="s">
        <v>197</v>
      </c>
      <c r="B663" s="4">
        <v>-1.5416532000000001</v>
      </c>
      <c r="C663" s="4">
        <v>1.1650752999999999E-3</v>
      </c>
      <c r="D663" s="4" t="s">
        <v>198</v>
      </c>
      <c r="E663" s="4" t="s">
        <v>199</v>
      </c>
      <c r="F663" s="4" t="s">
        <v>200</v>
      </c>
      <c r="G663" s="4" t="s">
        <v>201</v>
      </c>
      <c r="H663" s="4" t="s">
        <v>202</v>
      </c>
      <c r="I663" s="4" t="s">
        <v>203</v>
      </c>
      <c r="J663" s="4" t="s">
        <v>204</v>
      </c>
      <c r="K663" s="5">
        <v>9.0000000000000004E-71</v>
      </c>
      <c r="L663" s="4" t="s">
        <v>205</v>
      </c>
      <c r="M663" s="4" t="s">
        <v>206</v>
      </c>
      <c r="N663" s="4" t="s">
        <v>207</v>
      </c>
      <c r="O663" s="4" t="s">
        <v>208</v>
      </c>
      <c r="P663" s="4">
        <v>4</v>
      </c>
      <c r="Q663" s="4" t="s">
        <v>209</v>
      </c>
      <c r="R663" s="4" t="s">
        <v>210</v>
      </c>
      <c r="S663" s="4" t="s">
        <v>211</v>
      </c>
      <c r="V663" s="4" t="s">
        <v>212</v>
      </c>
      <c r="W663" s="4" t="s">
        <v>213</v>
      </c>
      <c r="X663" s="4" t="s">
        <v>214</v>
      </c>
      <c r="Y663" s="4" t="s">
        <v>215</v>
      </c>
      <c r="Z663" s="4" t="s">
        <v>216</v>
      </c>
      <c r="AA663" s="4" t="s">
        <v>217</v>
      </c>
      <c r="AB663" s="4" t="s">
        <v>218</v>
      </c>
    </row>
    <row r="664" spans="1:28" x14ac:dyDescent="0.25">
      <c r="A664" s="4" t="s">
        <v>14918</v>
      </c>
      <c r="B664" s="4">
        <v>-1.9712738999999999</v>
      </c>
      <c r="C664" s="5">
        <v>7.6264864999999998E-3</v>
      </c>
      <c r="D664" s="4" t="s">
        <v>14919</v>
      </c>
      <c r="E664" s="4" t="s">
        <v>14920</v>
      </c>
      <c r="F664" s="4" t="s">
        <v>14921</v>
      </c>
      <c r="G664" s="4" t="s">
        <v>14922</v>
      </c>
      <c r="H664" s="4" t="s">
        <v>14923</v>
      </c>
      <c r="I664" s="4" t="s">
        <v>14924</v>
      </c>
      <c r="J664" s="4" t="s">
        <v>1860</v>
      </c>
      <c r="K664" s="5">
        <v>4.0000000000000002E-26</v>
      </c>
      <c r="L664" s="4" t="s">
        <v>14925</v>
      </c>
      <c r="M664" s="4" t="s">
        <v>14926</v>
      </c>
      <c r="N664" s="4" t="s">
        <v>14927</v>
      </c>
      <c r="O664" s="4" t="s">
        <v>14928</v>
      </c>
      <c r="P664" s="4">
        <v>4</v>
      </c>
      <c r="Q664" s="4" t="s">
        <v>14929</v>
      </c>
      <c r="R664" s="4" t="s">
        <v>14930</v>
      </c>
      <c r="S664" s="4" t="s">
        <v>14931</v>
      </c>
      <c r="V664" s="4" t="s">
        <v>14932</v>
      </c>
      <c r="W664" s="4" t="s">
        <v>6919</v>
      </c>
      <c r="X664" s="4" t="s">
        <v>14933</v>
      </c>
      <c r="Y664" s="4" t="s">
        <v>14934</v>
      </c>
      <c r="Z664" s="4" t="s">
        <v>14935</v>
      </c>
      <c r="AA664" s="4" t="s">
        <v>14936</v>
      </c>
      <c r="AB664" s="4" t="s">
        <v>14937</v>
      </c>
    </row>
    <row r="665" spans="1:28" x14ac:dyDescent="0.25">
      <c r="A665" s="4" t="s">
        <v>14326</v>
      </c>
      <c r="B665" s="4">
        <v>-2.3456153999999998</v>
      </c>
      <c r="C665" s="5">
        <v>2.2272230000000001E-4</v>
      </c>
      <c r="D665" s="4" t="s">
        <v>14327</v>
      </c>
      <c r="E665" s="4" t="s">
        <v>14328</v>
      </c>
      <c r="F665" s="4" t="s">
        <v>14329</v>
      </c>
      <c r="G665" s="4" t="s">
        <v>14330</v>
      </c>
      <c r="H665" s="4" t="s">
        <v>14331</v>
      </c>
      <c r="I665" s="4" t="s">
        <v>14332</v>
      </c>
      <c r="J665" s="4" t="s">
        <v>312</v>
      </c>
      <c r="K665" s="5">
        <v>6.1999999999999998E-19</v>
      </c>
      <c r="L665" s="4" t="s">
        <v>14333</v>
      </c>
      <c r="M665" s="4" t="s">
        <v>14334</v>
      </c>
      <c r="N665" s="4" t="s">
        <v>14335</v>
      </c>
      <c r="O665" s="4" t="s">
        <v>14336</v>
      </c>
      <c r="P665" s="4">
        <v>2</v>
      </c>
      <c r="Q665" s="4" t="s">
        <v>14337</v>
      </c>
      <c r="R665" s="4" t="s">
        <v>14338</v>
      </c>
      <c r="S665" s="4" t="s">
        <v>609</v>
      </c>
      <c r="T665" s="4" t="s">
        <v>14339</v>
      </c>
      <c r="U665" s="4" t="s">
        <v>14340</v>
      </c>
      <c r="V665" s="4" t="s">
        <v>14341</v>
      </c>
      <c r="W665" s="4" t="s">
        <v>14342</v>
      </c>
      <c r="X665" s="4" t="s">
        <v>14343</v>
      </c>
      <c r="Y665" s="4" t="s">
        <v>14344</v>
      </c>
      <c r="Z665" s="4" t="s">
        <v>14345</v>
      </c>
      <c r="AA665" s="4" t="s">
        <v>14346</v>
      </c>
      <c r="AB665" s="4" t="s">
        <v>14347</v>
      </c>
    </row>
    <row r="666" spans="1:28" x14ac:dyDescent="0.25">
      <c r="A666" s="4" t="s">
        <v>16028</v>
      </c>
      <c r="B666" s="4">
        <v>2.398584</v>
      </c>
      <c r="C666" s="4">
        <v>4.5009960000000002E-3</v>
      </c>
      <c r="D666" s="4" t="s">
        <v>16029</v>
      </c>
      <c r="E666" s="4" t="s">
        <v>16030</v>
      </c>
      <c r="F666" s="4" t="s">
        <v>16031</v>
      </c>
      <c r="G666" s="4" t="s">
        <v>16032</v>
      </c>
      <c r="H666" s="4" t="s">
        <v>16033</v>
      </c>
      <c r="I666" s="4" t="s">
        <v>16034</v>
      </c>
      <c r="J666" s="4" t="s">
        <v>16035</v>
      </c>
      <c r="K666" s="5">
        <v>1.9000000000000001E-101</v>
      </c>
      <c r="L666" s="4" t="s">
        <v>16036</v>
      </c>
      <c r="M666" s="4" t="s">
        <v>16037</v>
      </c>
      <c r="N666" s="4" t="s">
        <v>16038</v>
      </c>
      <c r="O666" s="4" t="s">
        <v>16039</v>
      </c>
      <c r="V666" s="4" t="s">
        <v>16040</v>
      </c>
      <c r="W666" s="4" t="s">
        <v>16041</v>
      </c>
      <c r="X666" s="4" t="s">
        <v>16042</v>
      </c>
      <c r="Y666" s="4" t="s">
        <v>16043</v>
      </c>
      <c r="Z666" s="4" t="s">
        <v>16044</v>
      </c>
      <c r="AA666" s="4" t="s">
        <v>16045</v>
      </c>
      <c r="AB666" s="4" t="s">
        <v>16046</v>
      </c>
    </row>
    <row r="667" spans="1:28" x14ac:dyDescent="0.25">
      <c r="A667" s="4" t="s">
        <v>8089</v>
      </c>
      <c r="B667" s="4">
        <v>1.5372551999999999</v>
      </c>
      <c r="C667" s="5">
        <v>1.6591402000000002E-2</v>
      </c>
      <c r="D667" s="4" t="s">
        <v>8090</v>
      </c>
      <c r="E667" s="4" t="s">
        <v>8091</v>
      </c>
      <c r="F667" s="4" t="s">
        <v>8092</v>
      </c>
      <c r="G667" s="4" t="s">
        <v>8093</v>
      </c>
      <c r="H667" s="4" t="s">
        <v>8094</v>
      </c>
      <c r="I667" s="4" t="s">
        <v>8095</v>
      </c>
      <c r="J667" s="4" t="s">
        <v>4322</v>
      </c>
      <c r="K667" s="5">
        <v>1.2000000000000001E-105</v>
      </c>
      <c r="L667" s="4" t="s">
        <v>8096</v>
      </c>
      <c r="M667" s="4" t="s">
        <v>8097</v>
      </c>
      <c r="N667" s="4" t="s">
        <v>8098</v>
      </c>
      <c r="O667" s="4" t="s">
        <v>8099</v>
      </c>
      <c r="V667" s="4" t="s">
        <v>8100</v>
      </c>
      <c r="W667" s="4" t="s">
        <v>8101</v>
      </c>
      <c r="X667" s="4" t="s">
        <v>8102</v>
      </c>
      <c r="Y667" s="4" t="s">
        <v>8103</v>
      </c>
      <c r="Z667" s="4" t="s">
        <v>8104</v>
      </c>
      <c r="AA667" s="4" t="s">
        <v>8105</v>
      </c>
      <c r="AB667" s="4" t="s">
        <v>8106</v>
      </c>
    </row>
    <row r="668" spans="1:28" x14ac:dyDescent="0.25">
      <c r="A668" s="4" t="s">
        <v>7160</v>
      </c>
      <c r="B668" s="4">
        <v>1.7719043000000001</v>
      </c>
      <c r="C668" s="5">
        <v>5.9280619999999998E-5</v>
      </c>
      <c r="D668" s="4" t="s">
        <v>7161</v>
      </c>
      <c r="E668" s="4" t="s">
        <v>7162</v>
      </c>
      <c r="F668" s="4" t="s">
        <v>7163</v>
      </c>
      <c r="G668" s="4" t="s">
        <v>7164</v>
      </c>
      <c r="H668" s="4" t="s">
        <v>7165</v>
      </c>
      <c r="I668" s="4" t="s">
        <v>7166</v>
      </c>
      <c r="J668" s="4" t="s">
        <v>7167</v>
      </c>
      <c r="K668" s="5">
        <v>2.1000000000000002E-167</v>
      </c>
      <c r="L668" s="4" t="s">
        <v>7168</v>
      </c>
      <c r="M668" s="4" t="s">
        <v>7169</v>
      </c>
      <c r="N668" s="4" t="s">
        <v>7170</v>
      </c>
      <c r="O668" s="4" t="s">
        <v>7171</v>
      </c>
      <c r="V668" s="4" t="s">
        <v>7172</v>
      </c>
      <c r="W668" s="4" t="s">
        <v>7173</v>
      </c>
      <c r="X668" s="4" t="s">
        <v>7174</v>
      </c>
      <c r="Y668" s="4" t="s">
        <v>7175</v>
      </c>
      <c r="Z668" s="4" t="s">
        <v>7176</v>
      </c>
      <c r="AA668" s="4" t="s">
        <v>7177</v>
      </c>
      <c r="AB668" s="4" t="s">
        <v>7178</v>
      </c>
    </row>
    <row r="669" spans="1:28" x14ac:dyDescent="0.25">
      <c r="A669" s="4" t="s">
        <v>12930</v>
      </c>
      <c r="B669" s="4">
        <v>3.9482846</v>
      </c>
      <c r="C669" s="5">
        <v>3.2852568000000001E-6</v>
      </c>
      <c r="D669" s="4" t="s">
        <v>12931</v>
      </c>
      <c r="E669" s="4" t="s">
        <v>12932</v>
      </c>
      <c r="F669" s="4" t="s">
        <v>12933</v>
      </c>
      <c r="G669" s="4" t="s">
        <v>12934</v>
      </c>
      <c r="H669" s="4" t="s">
        <v>12935</v>
      </c>
      <c r="I669" s="4" t="s">
        <v>12936</v>
      </c>
      <c r="J669" s="4" t="s">
        <v>10853</v>
      </c>
      <c r="K669" s="5">
        <v>6.1000000000000005E-23</v>
      </c>
      <c r="L669" s="4" t="s">
        <v>12937</v>
      </c>
      <c r="M669" s="4" t="s">
        <v>12938</v>
      </c>
      <c r="N669" s="4" t="s">
        <v>12939</v>
      </c>
      <c r="O669" s="4" t="s">
        <v>643</v>
      </c>
      <c r="V669" s="4" t="s">
        <v>12940</v>
      </c>
      <c r="W669" s="4" t="s">
        <v>6465</v>
      </c>
      <c r="X669" s="4" t="s">
        <v>12941</v>
      </c>
      <c r="Y669" s="4" t="s">
        <v>12942</v>
      </c>
      <c r="Z669" s="4" t="s">
        <v>1464</v>
      </c>
      <c r="AA669" s="4" t="s">
        <v>1464</v>
      </c>
      <c r="AB669" s="4" t="s">
        <v>1464</v>
      </c>
    </row>
    <row r="670" spans="1:28" x14ac:dyDescent="0.25">
      <c r="A670" s="4" t="s">
        <v>12534</v>
      </c>
      <c r="B670" s="4">
        <v>-1.5491594</v>
      </c>
      <c r="C670" s="5">
        <v>5.4354075999999999E-3</v>
      </c>
      <c r="D670" s="4" t="s">
        <v>12535</v>
      </c>
      <c r="E670" s="4" t="s">
        <v>12536</v>
      </c>
      <c r="F670" s="4" t="s">
        <v>12537</v>
      </c>
      <c r="G670" s="4" t="s">
        <v>12538</v>
      </c>
      <c r="H670" s="4" t="s">
        <v>12539</v>
      </c>
      <c r="I670" s="4" t="s">
        <v>12540</v>
      </c>
      <c r="J670" s="4" t="s">
        <v>12541</v>
      </c>
      <c r="K670" s="5">
        <v>2.6E-35</v>
      </c>
      <c r="L670" s="4" t="s">
        <v>12542</v>
      </c>
      <c r="M670" s="4" t="s">
        <v>5289</v>
      </c>
      <c r="N670" s="4" t="s">
        <v>5290</v>
      </c>
      <c r="O670" s="4" t="s">
        <v>1443</v>
      </c>
      <c r="V670" s="4" t="s">
        <v>12543</v>
      </c>
      <c r="W670" s="4" t="s">
        <v>12544</v>
      </c>
      <c r="X670" s="4" t="s">
        <v>12545</v>
      </c>
      <c r="Y670" s="4" t="s">
        <v>12546</v>
      </c>
      <c r="Z670" s="4" t="s">
        <v>12547</v>
      </c>
      <c r="AA670" s="4" t="s">
        <v>12548</v>
      </c>
      <c r="AB670" s="4" t="s">
        <v>8965</v>
      </c>
    </row>
    <row r="671" spans="1:28" x14ac:dyDescent="0.25">
      <c r="A671" s="4" t="s">
        <v>5281</v>
      </c>
      <c r="B671" s="4">
        <v>-1.5579468999999999</v>
      </c>
      <c r="C671" s="5">
        <v>3.0881190000000002E-4</v>
      </c>
      <c r="D671" s="4" t="s">
        <v>4363</v>
      </c>
      <c r="E671" s="4" t="s">
        <v>5282</v>
      </c>
      <c r="F671" s="4" t="s">
        <v>5283</v>
      </c>
      <c r="G671" s="4" t="s">
        <v>5284</v>
      </c>
      <c r="H671" s="4" t="s">
        <v>5285</v>
      </c>
      <c r="I671" s="4" t="s">
        <v>5286</v>
      </c>
      <c r="J671" s="4" t="s">
        <v>5287</v>
      </c>
      <c r="K671" s="5">
        <v>8.5999999999999999E-54</v>
      </c>
      <c r="L671" s="4" t="s">
        <v>5288</v>
      </c>
      <c r="M671" s="4" t="s">
        <v>5289</v>
      </c>
      <c r="N671" s="4" t="s">
        <v>5290</v>
      </c>
      <c r="O671" s="4" t="s">
        <v>1443</v>
      </c>
      <c r="V671" s="4" t="s">
        <v>5291</v>
      </c>
      <c r="W671" s="4" t="s">
        <v>5292</v>
      </c>
      <c r="X671" s="4" t="s">
        <v>5293</v>
      </c>
      <c r="Y671" s="4" t="s">
        <v>5294</v>
      </c>
      <c r="Z671" s="4" t="s">
        <v>5295</v>
      </c>
      <c r="AA671" s="4" t="s">
        <v>5296</v>
      </c>
      <c r="AB671" s="4" t="s">
        <v>5297</v>
      </c>
    </row>
    <row r="672" spans="1:28" x14ac:dyDescent="0.25">
      <c r="A672" s="4" t="s">
        <v>10420</v>
      </c>
      <c r="B672" s="4">
        <v>-1.5878060000000001</v>
      </c>
      <c r="C672" s="5">
        <v>2.143263E-4</v>
      </c>
      <c r="D672" s="4" t="s">
        <v>10421</v>
      </c>
      <c r="E672" s="4" t="s">
        <v>10422</v>
      </c>
      <c r="F672" s="4" t="s">
        <v>10423</v>
      </c>
      <c r="G672" s="4" t="s">
        <v>10424</v>
      </c>
      <c r="H672" s="4" t="s">
        <v>10425</v>
      </c>
      <c r="I672" s="4" t="s">
        <v>10426</v>
      </c>
      <c r="J672" s="4" t="s">
        <v>697</v>
      </c>
      <c r="K672" s="5">
        <v>1.4E-21</v>
      </c>
      <c r="L672" s="4" t="s">
        <v>10427</v>
      </c>
      <c r="M672" s="4" t="s">
        <v>10428</v>
      </c>
      <c r="N672" s="4" t="s">
        <v>10429</v>
      </c>
      <c r="O672" s="4" t="s">
        <v>10430</v>
      </c>
      <c r="P672" s="4">
        <v>3</v>
      </c>
      <c r="Q672" s="4" t="s">
        <v>10431</v>
      </c>
      <c r="R672" s="4" t="s">
        <v>10432</v>
      </c>
      <c r="S672" s="4" t="s">
        <v>10433</v>
      </c>
      <c r="V672" s="4" t="s">
        <v>10434</v>
      </c>
      <c r="W672" s="4" t="s">
        <v>6771</v>
      </c>
      <c r="X672" s="4" t="s">
        <v>10435</v>
      </c>
      <c r="Y672" s="4" t="s">
        <v>10436</v>
      </c>
      <c r="Z672" s="4" t="s">
        <v>10437</v>
      </c>
      <c r="AA672" s="4" t="s">
        <v>10438</v>
      </c>
      <c r="AB672" s="4" t="s">
        <v>727</v>
      </c>
    </row>
    <row r="673" spans="1:28" x14ac:dyDescent="0.25">
      <c r="A673" s="4" t="s">
        <v>1950</v>
      </c>
      <c r="B673" s="4">
        <v>1.7053182</v>
      </c>
      <c r="C673" s="5">
        <v>3.3662078000000001E-4</v>
      </c>
      <c r="D673" s="4" t="s">
        <v>1951</v>
      </c>
      <c r="E673" s="4" t="s">
        <v>1952</v>
      </c>
      <c r="F673" s="4" t="s">
        <v>1953</v>
      </c>
      <c r="G673" s="4" t="s">
        <v>1954</v>
      </c>
      <c r="H673" s="4" t="s">
        <v>1955</v>
      </c>
      <c r="I673" s="4" t="s">
        <v>1956</v>
      </c>
      <c r="J673" s="4" t="s">
        <v>1957</v>
      </c>
      <c r="K673" s="5">
        <v>3.0000000000000001E-164</v>
      </c>
      <c r="L673" s="4" t="s">
        <v>1958</v>
      </c>
      <c r="M673" s="4" t="s">
        <v>1959</v>
      </c>
      <c r="N673" s="4" t="s">
        <v>1960</v>
      </c>
      <c r="O673" s="4" t="s">
        <v>1961</v>
      </c>
      <c r="P673" s="4">
        <v>1</v>
      </c>
      <c r="Q673" s="4" t="s">
        <v>1962</v>
      </c>
      <c r="R673" s="4" t="s">
        <v>1963</v>
      </c>
      <c r="S673" s="4" t="s">
        <v>298</v>
      </c>
      <c r="V673" s="4" t="s">
        <v>1964</v>
      </c>
      <c r="W673" s="4" t="s">
        <v>1965</v>
      </c>
      <c r="X673" s="4" t="s">
        <v>1966</v>
      </c>
      <c r="Y673" s="4" t="s">
        <v>1967</v>
      </c>
      <c r="Z673" s="4" t="s">
        <v>1968</v>
      </c>
      <c r="AA673" s="4" t="s">
        <v>1969</v>
      </c>
      <c r="AB673" s="4" t="s">
        <v>1970</v>
      </c>
    </row>
    <row r="674" spans="1:28" x14ac:dyDescent="0.25">
      <c r="A674" s="4" t="s">
        <v>13115</v>
      </c>
      <c r="B674" s="4">
        <v>-1.9072452</v>
      </c>
      <c r="C674" s="5">
        <v>3.6318960000000002E-4</v>
      </c>
      <c r="D674" s="4" t="s">
        <v>13116</v>
      </c>
      <c r="E674" s="4" t="s">
        <v>13117</v>
      </c>
      <c r="F674" s="4" t="s">
        <v>13118</v>
      </c>
      <c r="G674" s="4" t="s">
        <v>13119</v>
      </c>
      <c r="H674" s="4" t="s">
        <v>13120</v>
      </c>
      <c r="I674" s="4" t="s">
        <v>13121</v>
      </c>
      <c r="J674" s="4" t="s">
        <v>13122</v>
      </c>
      <c r="K674" s="5">
        <v>1.7999999999999999E-16</v>
      </c>
      <c r="L674" s="4" t="s">
        <v>13123</v>
      </c>
      <c r="M674" s="4" t="s">
        <v>1959</v>
      </c>
      <c r="N674" s="4" t="s">
        <v>1960</v>
      </c>
      <c r="O674" s="4" t="s">
        <v>1961</v>
      </c>
      <c r="V674" s="4" t="s">
        <v>13124</v>
      </c>
      <c r="W674" s="4" t="s">
        <v>13125</v>
      </c>
      <c r="X674" s="4" t="s">
        <v>13126</v>
      </c>
      <c r="Y674" s="4" t="s">
        <v>13127</v>
      </c>
      <c r="Z674" s="4" t="s">
        <v>13128</v>
      </c>
      <c r="AA674" s="4" t="s">
        <v>13129</v>
      </c>
      <c r="AB674" s="4" t="s">
        <v>13130</v>
      </c>
    </row>
    <row r="675" spans="1:28" x14ac:dyDescent="0.25">
      <c r="A675" s="4" t="s">
        <v>4362</v>
      </c>
      <c r="B675" s="4">
        <v>-1.5152034000000001</v>
      </c>
      <c r="C675" s="4">
        <v>1.4305994E-3</v>
      </c>
      <c r="D675" s="4" t="s">
        <v>4363</v>
      </c>
      <c r="E675" s="4" t="s">
        <v>4364</v>
      </c>
      <c r="F675" s="4" t="s">
        <v>4365</v>
      </c>
      <c r="G675" s="4" t="s">
        <v>4366</v>
      </c>
      <c r="H675" s="4" t="s">
        <v>4367</v>
      </c>
      <c r="I675" s="4" t="s">
        <v>4368</v>
      </c>
      <c r="J675" s="4" t="s">
        <v>4172</v>
      </c>
      <c r="K675" s="5">
        <v>3.3999999999999999E-24</v>
      </c>
      <c r="L675" s="4" t="s">
        <v>4369</v>
      </c>
      <c r="M675" s="4" t="s">
        <v>4370</v>
      </c>
      <c r="N675" s="4" t="s">
        <v>4371</v>
      </c>
      <c r="O675" s="4" t="s">
        <v>4372</v>
      </c>
      <c r="V675" s="4" t="s">
        <v>4373</v>
      </c>
      <c r="W675" s="4" t="s">
        <v>4374</v>
      </c>
      <c r="X675" s="4" t="s">
        <v>4375</v>
      </c>
      <c r="Y675" s="4" t="s">
        <v>4376</v>
      </c>
      <c r="Z675" s="4" t="s">
        <v>4377</v>
      </c>
      <c r="AA675" s="4" t="s">
        <v>4378</v>
      </c>
      <c r="AB675" s="4" t="s">
        <v>4379</v>
      </c>
    </row>
    <row r="676" spans="1:28" x14ac:dyDescent="0.25">
      <c r="A676" s="4" t="s">
        <v>1853</v>
      </c>
      <c r="B676" s="4">
        <v>-1.5359786</v>
      </c>
      <c r="C676" s="5">
        <v>2.5880247E-4</v>
      </c>
      <c r="D676" s="4" t="s">
        <v>1854</v>
      </c>
      <c r="E676" s="4" t="s">
        <v>1855</v>
      </c>
      <c r="F676" s="4" t="s">
        <v>1856</v>
      </c>
      <c r="G676" s="4" t="s">
        <v>1857</v>
      </c>
      <c r="H676" s="4" t="s">
        <v>1858</v>
      </c>
      <c r="I676" s="4" t="s">
        <v>1859</v>
      </c>
      <c r="J676" s="4" t="s">
        <v>1860</v>
      </c>
      <c r="K676" s="5">
        <v>2.1999999999999998E-18</v>
      </c>
      <c r="L676" s="4" t="s">
        <v>1861</v>
      </c>
      <c r="M676" s="4" t="s">
        <v>1862</v>
      </c>
      <c r="N676" s="4" t="s">
        <v>1863</v>
      </c>
      <c r="O676" s="4" t="s">
        <v>1864</v>
      </c>
      <c r="P676" s="4">
        <v>1</v>
      </c>
      <c r="Q676" s="4" t="s">
        <v>1865</v>
      </c>
      <c r="R676" s="4" t="s">
        <v>1866</v>
      </c>
      <c r="S676" s="4" t="s">
        <v>298</v>
      </c>
      <c r="V676" s="4" t="s">
        <v>1867</v>
      </c>
      <c r="W676" s="4" t="s">
        <v>1868</v>
      </c>
      <c r="X676" s="4" t="s">
        <v>1869</v>
      </c>
      <c r="Y676" s="4" t="s">
        <v>1870</v>
      </c>
      <c r="Z676" s="4" t="s">
        <v>1871</v>
      </c>
      <c r="AA676" s="4" t="s">
        <v>1872</v>
      </c>
      <c r="AB676" s="4" t="s">
        <v>1873</v>
      </c>
    </row>
    <row r="677" spans="1:28" x14ac:dyDescent="0.25">
      <c r="A677" s="4" t="s">
        <v>3411</v>
      </c>
      <c r="B677" s="4">
        <v>2.3122036000000001</v>
      </c>
      <c r="C677" s="5">
        <v>1.2044499E-4</v>
      </c>
      <c r="D677" s="4" t="s">
        <v>3412</v>
      </c>
      <c r="E677" s="4" t="s">
        <v>3413</v>
      </c>
      <c r="F677" s="4" t="s">
        <v>3414</v>
      </c>
      <c r="G677" s="4" t="s">
        <v>3415</v>
      </c>
      <c r="H677" s="4" t="s">
        <v>3416</v>
      </c>
      <c r="I677" s="4" t="s">
        <v>3417</v>
      </c>
      <c r="J677" s="4" t="s">
        <v>3418</v>
      </c>
      <c r="K677" s="5">
        <v>2.2000000000000001E-14</v>
      </c>
      <c r="L677" s="4" t="s">
        <v>3419</v>
      </c>
      <c r="M677" s="4" t="s">
        <v>3420</v>
      </c>
      <c r="N677" s="4" t="s">
        <v>3421</v>
      </c>
      <c r="O677" s="4" t="s">
        <v>3422</v>
      </c>
      <c r="V677" s="4" t="s">
        <v>3423</v>
      </c>
      <c r="W677" s="4" t="s">
        <v>3424</v>
      </c>
      <c r="X677" s="4" t="s">
        <v>3425</v>
      </c>
      <c r="Y677" s="4" t="s">
        <v>3426</v>
      </c>
      <c r="Z677" s="4" t="s">
        <v>3427</v>
      </c>
      <c r="AA677" s="4" t="s">
        <v>3428</v>
      </c>
      <c r="AB677" s="4" t="s">
        <v>3429</v>
      </c>
    </row>
    <row r="678" spans="1:28" x14ac:dyDescent="0.25">
      <c r="A678" s="4" t="s">
        <v>15518</v>
      </c>
      <c r="B678" s="4">
        <v>-1.6358564</v>
      </c>
      <c r="C678" s="5">
        <v>2.9453656000000002E-2</v>
      </c>
      <c r="D678" s="4" t="s">
        <v>15519</v>
      </c>
      <c r="E678" s="4" t="s">
        <v>15520</v>
      </c>
      <c r="F678" s="4" t="s">
        <v>15521</v>
      </c>
      <c r="G678" s="4" t="s">
        <v>15522</v>
      </c>
      <c r="H678" s="4" t="s">
        <v>15523</v>
      </c>
      <c r="I678" s="4" t="s">
        <v>15524</v>
      </c>
      <c r="J678" s="4" t="s">
        <v>15525</v>
      </c>
      <c r="K678" s="5">
        <v>9.7000000000000008E-65</v>
      </c>
      <c r="L678" s="4" t="s">
        <v>15526</v>
      </c>
      <c r="M678" s="4" t="s">
        <v>15527</v>
      </c>
      <c r="N678" s="4" t="s">
        <v>15528</v>
      </c>
      <c r="O678" s="4" t="s">
        <v>10339</v>
      </c>
      <c r="V678" s="4" t="s">
        <v>15529</v>
      </c>
      <c r="W678" s="4" t="s">
        <v>7707</v>
      </c>
      <c r="X678" s="4" t="s">
        <v>15530</v>
      </c>
      <c r="Y678" s="4" t="s">
        <v>15531</v>
      </c>
      <c r="Z678" s="4" t="s">
        <v>15532</v>
      </c>
      <c r="AA678" s="4" t="s">
        <v>15533</v>
      </c>
      <c r="AB678" s="4" t="s">
        <v>15534</v>
      </c>
    </row>
    <row r="679" spans="1:28" x14ac:dyDescent="0.25">
      <c r="A679" s="4" t="s">
        <v>9408</v>
      </c>
      <c r="B679" s="4">
        <v>-1.9405578000000001</v>
      </c>
      <c r="C679" s="5">
        <v>7.2315800000000003E-5</v>
      </c>
      <c r="D679" s="4" t="s">
        <v>9409</v>
      </c>
      <c r="E679" s="4" t="s">
        <v>9410</v>
      </c>
      <c r="F679" s="4" t="s">
        <v>9411</v>
      </c>
      <c r="G679" s="4" t="s">
        <v>9412</v>
      </c>
      <c r="H679" s="4" t="s">
        <v>9413</v>
      </c>
      <c r="I679" s="4" t="s">
        <v>9414</v>
      </c>
      <c r="J679" s="4" t="s">
        <v>9415</v>
      </c>
      <c r="K679" s="5">
        <v>7.4000000000000003E-33</v>
      </c>
      <c r="L679" s="4" t="s">
        <v>9416</v>
      </c>
      <c r="M679" s="4" t="s">
        <v>9417</v>
      </c>
      <c r="N679" s="4" t="s">
        <v>9418</v>
      </c>
      <c r="O679" s="4" t="s">
        <v>9419</v>
      </c>
      <c r="P679" s="4">
        <v>1</v>
      </c>
      <c r="Q679" s="4" t="s">
        <v>1962</v>
      </c>
      <c r="R679" s="4" t="s">
        <v>1963</v>
      </c>
      <c r="S679" s="4" t="s">
        <v>298</v>
      </c>
      <c r="V679" s="4" t="s">
        <v>9420</v>
      </c>
      <c r="W679" s="4" t="s">
        <v>9421</v>
      </c>
      <c r="X679" s="4" t="s">
        <v>9422</v>
      </c>
      <c r="Y679" s="4" t="s">
        <v>9423</v>
      </c>
      <c r="Z679" s="4" t="s">
        <v>9424</v>
      </c>
      <c r="AA679" s="4" t="s">
        <v>9425</v>
      </c>
      <c r="AB679" s="4" t="s">
        <v>4138</v>
      </c>
    </row>
    <row r="680" spans="1:28" x14ac:dyDescent="0.25">
      <c r="A680" s="4" t="s">
        <v>5876</v>
      </c>
      <c r="B680" s="4">
        <v>-2.8084802999999998</v>
      </c>
      <c r="C680" s="5">
        <v>1.55383E-5</v>
      </c>
      <c r="D680" s="4" t="s">
        <v>5877</v>
      </c>
      <c r="E680" s="4" t="s">
        <v>5878</v>
      </c>
      <c r="F680" s="4" t="s">
        <v>5879</v>
      </c>
      <c r="G680" s="4" t="s">
        <v>5880</v>
      </c>
      <c r="H680" s="4" t="s">
        <v>5881</v>
      </c>
      <c r="I680" s="4" t="s">
        <v>5882</v>
      </c>
      <c r="J680" s="4" t="s">
        <v>417</v>
      </c>
      <c r="K680" s="5">
        <v>2.1000000000000001E-28</v>
      </c>
      <c r="L680" s="4" t="s">
        <v>5883</v>
      </c>
      <c r="M680" s="4" t="s">
        <v>989</v>
      </c>
      <c r="N680" s="4" t="s">
        <v>990</v>
      </c>
      <c r="O680" s="4" t="s">
        <v>991</v>
      </c>
      <c r="V680" s="4" t="s">
        <v>5884</v>
      </c>
      <c r="W680" s="4" t="s">
        <v>5885</v>
      </c>
      <c r="X680" s="4" t="s">
        <v>5886</v>
      </c>
      <c r="Y680" s="4" t="s">
        <v>5887</v>
      </c>
      <c r="Z680" s="4" t="s">
        <v>5888</v>
      </c>
      <c r="AA680" s="4" t="s">
        <v>5889</v>
      </c>
      <c r="AB680" s="4" t="s">
        <v>5890</v>
      </c>
    </row>
    <row r="681" spans="1:28" x14ac:dyDescent="0.25">
      <c r="A681" s="4" t="s">
        <v>980</v>
      </c>
      <c r="B681" s="4">
        <v>2.1113724999999999</v>
      </c>
      <c r="C681" s="4">
        <v>6.1997629999999996E-3</v>
      </c>
      <c r="D681" s="4" t="s">
        <v>981</v>
      </c>
      <c r="E681" s="4" t="s">
        <v>982</v>
      </c>
      <c r="F681" s="4" t="s">
        <v>983</v>
      </c>
      <c r="G681" s="4" t="s">
        <v>984</v>
      </c>
      <c r="H681" s="4" t="s">
        <v>985</v>
      </c>
      <c r="I681" s="4" t="s">
        <v>986</v>
      </c>
      <c r="J681" s="4" t="s">
        <v>987</v>
      </c>
      <c r="K681" s="5">
        <v>6.3E-22</v>
      </c>
      <c r="L681" s="4" t="s">
        <v>988</v>
      </c>
      <c r="M681" s="4" t="s">
        <v>989</v>
      </c>
      <c r="N681" s="4" t="s">
        <v>990</v>
      </c>
      <c r="O681" s="4" t="s">
        <v>991</v>
      </c>
      <c r="V681" s="4" t="s">
        <v>992</v>
      </c>
      <c r="W681" s="4" t="s">
        <v>993</v>
      </c>
      <c r="X681" s="4" t="s">
        <v>994</v>
      </c>
      <c r="Y681" s="4" t="s">
        <v>995</v>
      </c>
      <c r="Z681" s="4" t="s">
        <v>996</v>
      </c>
      <c r="AA681" s="4" t="s">
        <v>997</v>
      </c>
      <c r="AB681" s="4" t="s">
        <v>998</v>
      </c>
    </row>
    <row r="682" spans="1:28" x14ac:dyDescent="0.25">
      <c r="A682" s="4" t="s">
        <v>5177</v>
      </c>
      <c r="B682" s="4">
        <v>-1.6278509000000001</v>
      </c>
      <c r="C682" s="5">
        <v>1.5067999E-4</v>
      </c>
      <c r="D682" s="4" t="s">
        <v>5178</v>
      </c>
      <c r="E682" s="4" t="s">
        <v>5179</v>
      </c>
      <c r="F682" s="4" t="s">
        <v>5180</v>
      </c>
      <c r="G682" s="4" t="s">
        <v>5181</v>
      </c>
      <c r="H682" s="4" t="s">
        <v>5182</v>
      </c>
      <c r="I682" s="4" t="s">
        <v>5183</v>
      </c>
      <c r="J682" s="4" t="s">
        <v>5184</v>
      </c>
      <c r="K682" s="5">
        <v>2.6E-14</v>
      </c>
      <c r="L682" s="4" t="s">
        <v>5185</v>
      </c>
      <c r="M682" s="4" t="s">
        <v>989</v>
      </c>
      <c r="N682" s="4" t="s">
        <v>990</v>
      </c>
      <c r="O682" s="4" t="s">
        <v>991</v>
      </c>
      <c r="V682" s="4" t="s">
        <v>5186</v>
      </c>
      <c r="W682" s="4" t="s">
        <v>358</v>
      </c>
      <c r="X682" s="4" t="s">
        <v>5187</v>
      </c>
      <c r="Y682" s="4" t="s">
        <v>5188</v>
      </c>
      <c r="Z682" s="4" t="s">
        <v>5189</v>
      </c>
      <c r="AA682" s="4" t="s">
        <v>5190</v>
      </c>
      <c r="AB682" s="4" t="s">
        <v>5191</v>
      </c>
    </row>
    <row r="683" spans="1:28" x14ac:dyDescent="0.25">
      <c r="A683" s="4" t="s">
        <v>3971</v>
      </c>
      <c r="B683" s="4">
        <v>1.6977696</v>
      </c>
      <c r="C683" s="5">
        <v>5.5589392999999998E-4</v>
      </c>
      <c r="D683" s="4" t="s">
        <v>3972</v>
      </c>
      <c r="E683" s="4" t="s">
        <v>3973</v>
      </c>
      <c r="F683" s="4" t="s">
        <v>3974</v>
      </c>
      <c r="G683" s="4" t="s">
        <v>3975</v>
      </c>
      <c r="H683" s="4" t="s">
        <v>3976</v>
      </c>
      <c r="I683" s="4" t="s">
        <v>3977</v>
      </c>
      <c r="J683" s="4" t="s">
        <v>1157</v>
      </c>
      <c r="K683" s="5">
        <v>2.3000000000000001E-23</v>
      </c>
      <c r="L683" s="4" t="s">
        <v>3978</v>
      </c>
      <c r="M683" s="4" t="s">
        <v>989</v>
      </c>
      <c r="N683" s="4" t="s">
        <v>990</v>
      </c>
      <c r="O683" s="4" t="s">
        <v>991</v>
      </c>
      <c r="V683" s="4" t="s">
        <v>3979</v>
      </c>
      <c r="W683" s="4" t="s">
        <v>3980</v>
      </c>
      <c r="X683" s="4" t="s">
        <v>3981</v>
      </c>
      <c r="Y683" s="4" t="s">
        <v>3982</v>
      </c>
      <c r="Z683" s="4" t="s">
        <v>3983</v>
      </c>
      <c r="AA683" s="4" t="s">
        <v>3984</v>
      </c>
      <c r="AB683" s="4" t="s">
        <v>3985</v>
      </c>
    </row>
    <row r="684" spans="1:28" x14ac:dyDescent="0.25">
      <c r="A684" s="4" t="s">
        <v>11075</v>
      </c>
      <c r="B684" s="4">
        <v>-2.081213</v>
      </c>
      <c r="C684" s="5">
        <v>9.8467259999999995E-6</v>
      </c>
      <c r="D684" s="4" t="s">
        <v>11076</v>
      </c>
      <c r="E684" s="4" t="s">
        <v>11077</v>
      </c>
      <c r="F684" s="4" t="s">
        <v>11078</v>
      </c>
      <c r="G684" s="4" t="s">
        <v>11079</v>
      </c>
      <c r="H684" s="4" t="s">
        <v>11080</v>
      </c>
      <c r="I684" s="4" t="s">
        <v>11081</v>
      </c>
      <c r="J684" s="4" t="s">
        <v>11082</v>
      </c>
      <c r="K684" s="5">
        <v>3.7E-14</v>
      </c>
      <c r="L684" s="4" t="s">
        <v>11083</v>
      </c>
      <c r="M684" s="4" t="s">
        <v>989</v>
      </c>
      <c r="N684" s="4" t="s">
        <v>990</v>
      </c>
      <c r="O684" s="4" t="s">
        <v>991</v>
      </c>
      <c r="V684" s="4" t="s">
        <v>11084</v>
      </c>
      <c r="W684" s="4" t="s">
        <v>6771</v>
      </c>
      <c r="X684" s="4" t="s">
        <v>10435</v>
      </c>
      <c r="Y684" s="4" t="s">
        <v>11085</v>
      </c>
      <c r="Z684" s="4" t="s">
        <v>11086</v>
      </c>
      <c r="AA684" s="4" t="s">
        <v>11087</v>
      </c>
      <c r="AB684" s="4" t="s">
        <v>11088</v>
      </c>
    </row>
    <row r="685" spans="1:28" x14ac:dyDescent="0.25">
      <c r="A685" s="4" t="s">
        <v>14621</v>
      </c>
      <c r="B685" s="4">
        <v>-1.8467597</v>
      </c>
      <c r="C685" s="5">
        <v>2.1932745E-2</v>
      </c>
      <c r="D685" s="4" t="s">
        <v>14622</v>
      </c>
      <c r="E685" s="4" t="s">
        <v>14623</v>
      </c>
      <c r="F685" s="4" t="s">
        <v>14624</v>
      </c>
      <c r="G685" s="4" t="s">
        <v>14625</v>
      </c>
      <c r="H685" s="4" t="s">
        <v>14626</v>
      </c>
      <c r="I685" s="4" t="s">
        <v>14627</v>
      </c>
      <c r="J685" s="4" t="s">
        <v>204</v>
      </c>
      <c r="K685" s="5">
        <v>2.0000000000000001E-32</v>
      </c>
      <c r="L685" s="4" t="s">
        <v>14628</v>
      </c>
      <c r="M685" s="4" t="s">
        <v>989</v>
      </c>
      <c r="N685" s="4" t="s">
        <v>990</v>
      </c>
      <c r="O685" s="4" t="s">
        <v>991</v>
      </c>
      <c r="V685" s="4" t="s">
        <v>14629</v>
      </c>
      <c r="W685" s="4" t="s">
        <v>14630</v>
      </c>
      <c r="X685" s="4" t="s">
        <v>14631</v>
      </c>
      <c r="Y685" s="4" t="s">
        <v>14632</v>
      </c>
      <c r="Z685" s="4" t="s">
        <v>14633</v>
      </c>
      <c r="AA685" s="4" t="s">
        <v>14634</v>
      </c>
      <c r="AB685" s="4" t="s">
        <v>14635</v>
      </c>
    </row>
    <row r="686" spans="1:28" x14ac:dyDescent="0.25">
      <c r="A686" s="4" t="s">
        <v>14597</v>
      </c>
      <c r="B686" s="4">
        <v>-2.2582550000000001</v>
      </c>
      <c r="C686" s="5">
        <v>1.1135005E-5</v>
      </c>
      <c r="D686" s="4" t="s">
        <v>14598</v>
      </c>
      <c r="E686" s="4" t="s">
        <v>14599</v>
      </c>
      <c r="F686" s="4" t="s">
        <v>14600</v>
      </c>
      <c r="G686" s="4" t="s">
        <v>14601</v>
      </c>
      <c r="H686" s="4" t="s">
        <v>14602</v>
      </c>
      <c r="I686" s="4" t="s">
        <v>14603</v>
      </c>
      <c r="J686" s="4" t="s">
        <v>14604</v>
      </c>
      <c r="K686" s="5">
        <v>4.4999999999999998E-12</v>
      </c>
      <c r="L686" s="4" t="s">
        <v>14605</v>
      </c>
      <c r="M686" s="4" t="s">
        <v>989</v>
      </c>
      <c r="N686" s="4" t="s">
        <v>990</v>
      </c>
      <c r="O686" s="4" t="s">
        <v>991</v>
      </c>
      <c r="V686" s="4" t="s">
        <v>14606</v>
      </c>
      <c r="W686" s="4" t="s">
        <v>6716</v>
      </c>
      <c r="X686" s="4" t="s">
        <v>14607</v>
      </c>
      <c r="Y686" s="4" t="s">
        <v>14608</v>
      </c>
      <c r="Z686" s="4" t="s">
        <v>14609</v>
      </c>
      <c r="AA686" s="4" t="s">
        <v>14610</v>
      </c>
      <c r="AB686" s="4" t="s">
        <v>14611</v>
      </c>
    </row>
    <row r="687" spans="1:28" x14ac:dyDescent="0.25">
      <c r="A687" s="4" t="s">
        <v>10380</v>
      </c>
      <c r="B687" s="4">
        <v>-1.8307002999999999</v>
      </c>
      <c r="C687" s="5">
        <v>5.1930867000000004E-4</v>
      </c>
      <c r="D687" s="4" t="s">
        <v>10381</v>
      </c>
      <c r="E687" s="4" t="s">
        <v>10382</v>
      </c>
      <c r="F687" s="4" t="s">
        <v>10383</v>
      </c>
      <c r="G687" s="4" t="s">
        <v>10384</v>
      </c>
      <c r="H687" s="4" t="s">
        <v>10385</v>
      </c>
      <c r="I687" s="4" t="s">
        <v>10386</v>
      </c>
      <c r="J687" s="4" t="s">
        <v>10387</v>
      </c>
      <c r="K687" s="5">
        <v>4.2999999999999998E-25</v>
      </c>
      <c r="L687" s="4" t="s">
        <v>10388</v>
      </c>
      <c r="M687" s="4" t="s">
        <v>989</v>
      </c>
      <c r="N687" s="4" t="s">
        <v>990</v>
      </c>
      <c r="O687" s="4" t="s">
        <v>991</v>
      </c>
      <c r="P687" s="4">
        <v>1</v>
      </c>
      <c r="Q687" s="4" t="s">
        <v>1962</v>
      </c>
      <c r="R687" s="4" t="s">
        <v>1963</v>
      </c>
      <c r="S687" s="4" t="s">
        <v>298</v>
      </c>
      <c r="V687" s="4" t="s">
        <v>10389</v>
      </c>
      <c r="W687" s="4" t="s">
        <v>8602</v>
      </c>
      <c r="X687" s="4" t="s">
        <v>10390</v>
      </c>
      <c r="Y687" s="4" t="s">
        <v>10391</v>
      </c>
      <c r="Z687" s="4" t="s">
        <v>10392</v>
      </c>
      <c r="AA687" s="4" t="s">
        <v>10393</v>
      </c>
      <c r="AB687" s="4" t="s">
        <v>10394</v>
      </c>
    </row>
    <row r="688" spans="1:28" x14ac:dyDescent="0.25">
      <c r="A688" s="4" t="s">
        <v>7376</v>
      </c>
      <c r="B688" s="4">
        <v>1.5408056000000001</v>
      </c>
      <c r="C688" s="5">
        <v>3.0944866E-4</v>
      </c>
      <c r="D688" s="4" t="s">
        <v>7377</v>
      </c>
      <c r="E688" s="4" t="s">
        <v>7378</v>
      </c>
      <c r="F688" s="4" t="s">
        <v>7379</v>
      </c>
      <c r="G688" s="4" t="s">
        <v>7380</v>
      </c>
      <c r="H688" s="4" t="s">
        <v>7381</v>
      </c>
      <c r="I688" s="4" t="s">
        <v>7382</v>
      </c>
      <c r="J688" s="4" t="s">
        <v>1747</v>
      </c>
      <c r="K688" s="5">
        <v>3.8999999999999998E-77</v>
      </c>
      <c r="L688" s="4" t="s">
        <v>7383</v>
      </c>
      <c r="M688" s="4" t="s">
        <v>7384</v>
      </c>
      <c r="N688" s="4" t="s">
        <v>7385</v>
      </c>
      <c r="O688" s="4" t="s">
        <v>1732</v>
      </c>
      <c r="V688" s="4" t="s">
        <v>7386</v>
      </c>
      <c r="W688" s="4" t="s">
        <v>6738</v>
      </c>
      <c r="X688" s="4" t="s">
        <v>7387</v>
      </c>
      <c r="Y688" s="4" t="s">
        <v>7388</v>
      </c>
      <c r="Z688" s="4" t="s">
        <v>552</v>
      </c>
      <c r="AA688" s="4" t="s">
        <v>552</v>
      </c>
      <c r="AB688" s="4" t="s">
        <v>552</v>
      </c>
    </row>
    <row r="689" spans="1:28" x14ac:dyDescent="0.25">
      <c r="A689" s="4" t="s">
        <v>3115</v>
      </c>
      <c r="B689" s="4">
        <v>-1.7320808000000001</v>
      </c>
      <c r="C689" s="5">
        <v>1.884136E-4</v>
      </c>
      <c r="D689" s="4" t="s">
        <v>3116</v>
      </c>
      <c r="E689" s="4" t="s">
        <v>3117</v>
      </c>
      <c r="F689" s="4" t="s">
        <v>3118</v>
      </c>
      <c r="G689" s="4" t="s">
        <v>3119</v>
      </c>
      <c r="H689" s="4" t="s">
        <v>3120</v>
      </c>
      <c r="I689" s="4" t="s">
        <v>3121</v>
      </c>
      <c r="J689" s="4" t="s">
        <v>822</v>
      </c>
      <c r="K689" s="5">
        <v>2.5999999999999999E-34</v>
      </c>
      <c r="L689" s="4" t="s">
        <v>3122</v>
      </c>
      <c r="M689" s="4" t="s">
        <v>3123</v>
      </c>
      <c r="N689" s="4" t="s">
        <v>3124</v>
      </c>
      <c r="O689" s="4" t="s">
        <v>3125</v>
      </c>
      <c r="P689" s="4">
        <v>1</v>
      </c>
      <c r="Q689" s="4" t="s">
        <v>1865</v>
      </c>
      <c r="R689" s="4" t="s">
        <v>1866</v>
      </c>
      <c r="S689" s="4" t="s">
        <v>298</v>
      </c>
      <c r="V689" s="4" t="s">
        <v>3126</v>
      </c>
      <c r="W689" s="4" t="s">
        <v>684</v>
      </c>
      <c r="X689" s="4" t="s">
        <v>3127</v>
      </c>
      <c r="Y689" s="4" t="s">
        <v>3128</v>
      </c>
      <c r="Z689" s="4" t="s">
        <v>3129</v>
      </c>
      <c r="AA689" s="4" t="s">
        <v>3130</v>
      </c>
      <c r="AB689" s="4" t="s">
        <v>3131</v>
      </c>
    </row>
    <row r="690" spans="1:28" x14ac:dyDescent="0.25">
      <c r="A690" s="4" t="s">
        <v>12080</v>
      </c>
      <c r="B690" s="4">
        <v>-1.7199636</v>
      </c>
      <c r="C690" s="5">
        <v>8.8363530000000004E-5</v>
      </c>
      <c r="D690" s="4" t="s">
        <v>12081</v>
      </c>
      <c r="E690" s="4" t="s">
        <v>12082</v>
      </c>
      <c r="F690" s="4" t="s">
        <v>12083</v>
      </c>
      <c r="G690" s="4" t="s">
        <v>12084</v>
      </c>
      <c r="H690" s="4" t="s">
        <v>12085</v>
      </c>
      <c r="I690" s="4" t="s">
        <v>12086</v>
      </c>
      <c r="J690" s="4" t="s">
        <v>9765</v>
      </c>
      <c r="K690" s="5">
        <v>3.1999999999999998E-35</v>
      </c>
      <c r="L690" s="4" t="s">
        <v>12087</v>
      </c>
      <c r="M690" s="4" t="s">
        <v>12088</v>
      </c>
      <c r="N690" s="4" t="s">
        <v>12089</v>
      </c>
      <c r="O690" s="4" t="s">
        <v>3941</v>
      </c>
      <c r="P690" s="4">
        <v>1</v>
      </c>
      <c r="Q690" s="4" t="s">
        <v>1962</v>
      </c>
      <c r="R690" s="4" t="s">
        <v>1963</v>
      </c>
      <c r="S690" s="4" t="s">
        <v>298</v>
      </c>
      <c r="V690" s="4" t="s">
        <v>12090</v>
      </c>
      <c r="W690" s="4" t="s">
        <v>7146</v>
      </c>
      <c r="X690" s="4" t="s">
        <v>12091</v>
      </c>
      <c r="Y690" s="4" t="s">
        <v>12092</v>
      </c>
      <c r="Z690" s="4" t="s">
        <v>8045</v>
      </c>
      <c r="AA690" s="4" t="s">
        <v>8046</v>
      </c>
      <c r="AB690" s="4" t="s">
        <v>8047</v>
      </c>
    </row>
    <row r="691" spans="1:28" x14ac:dyDescent="0.25">
      <c r="A691" s="4" t="s">
        <v>14511</v>
      </c>
      <c r="B691" s="4">
        <v>-1.9885731</v>
      </c>
      <c r="C691" s="5">
        <v>6.5033270000000002E-4</v>
      </c>
      <c r="D691" s="4" t="s">
        <v>14512</v>
      </c>
      <c r="E691" s="4" t="s">
        <v>14513</v>
      </c>
      <c r="F691" s="4" t="s">
        <v>14514</v>
      </c>
      <c r="G691" s="4" t="s">
        <v>14515</v>
      </c>
      <c r="H691" s="4" t="s">
        <v>14516</v>
      </c>
      <c r="I691" s="4" t="s">
        <v>14517</v>
      </c>
      <c r="J691" s="4" t="s">
        <v>312</v>
      </c>
      <c r="K691" s="5">
        <v>3.5999999999999997E-20</v>
      </c>
      <c r="L691" s="4" t="s">
        <v>14518</v>
      </c>
      <c r="M691" s="4" t="s">
        <v>14519</v>
      </c>
      <c r="N691" s="4" t="s">
        <v>14520</v>
      </c>
      <c r="O691" s="4" t="s">
        <v>14521</v>
      </c>
      <c r="P691" s="4">
        <v>9</v>
      </c>
      <c r="Q691" s="4" t="s">
        <v>14522</v>
      </c>
      <c r="R691" s="4" t="s">
        <v>14523</v>
      </c>
      <c r="S691" s="4" t="s">
        <v>14524</v>
      </c>
      <c r="V691" s="4" t="s">
        <v>14525</v>
      </c>
      <c r="W691" s="4" t="s">
        <v>8424</v>
      </c>
      <c r="X691" s="4" t="s">
        <v>14526</v>
      </c>
      <c r="Y691" s="4" t="s">
        <v>14527</v>
      </c>
      <c r="Z691" s="4" t="s">
        <v>14528</v>
      </c>
      <c r="AA691" s="4" t="s">
        <v>14529</v>
      </c>
      <c r="AB691" s="4" t="s">
        <v>14530</v>
      </c>
    </row>
    <row r="692" spans="1:28" x14ac:dyDescent="0.25">
      <c r="A692" s="4" t="s">
        <v>15143</v>
      </c>
      <c r="B692" s="4">
        <v>-1.8724225999999999</v>
      </c>
      <c r="C692" s="5">
        <v>2.97695E-4</v>
      </c>
      <c r="D692" s="4" t="s">
        <v>15144</v>
      </c>
      <c r="E692" s="4" t="s">
        <v>15145</v>
      </c>
      <c r="F692" s="4" t="s">
        <v>15146</v>
      </c>
      <c r="G692" s="4" t="s">
        <v>15147</v>
      </c>
      <c r="H692" s="4" t="s">
        <v>15148</v>
      </c>
      <c r="I692" s="4" t="s">
        <v>15149</v>
      </c>
      <c r="J692" s="4" t="s">
        <v>3603</v>
      </c>
      <c r="K692" s="5">
        <v>6.4000000000000005E-16</v>
      </c>
      <c r="L692" s="4" t="s">
        <v>15150</v>
      </c>
      <c r="M692" s="4" t="s">
        <v>15151</v>
      </c>
      <c r="N692" s="4" t="s">
        <v>15152</v>
      </c>
      <c r="O692" s="4" t="s">
        <v>15153</v>
      </c>
      <c r="V692" s="4" t="s">
        <v>15154</v>
      </c>
      <c r="W692" s="4" t="s">
        <v>8086</v>
      </c>
      <c r="X692" s="4" t="s">
        <v>15155</v>
      </c>
      <c r="Y692" s="4" t="s">
        <v>15156</v>
      </c>
      <c r="Z692" s="4" t="s">
        <v>15157</v>
      </c>
      <c r="AA692" s="4" t="s">
        <v>15158</v>
      </c>
      <c r="AB692" s="4" t="s">
        <v>66</v>
      </c>
    </row>
    <row r="693" spans="1:28" x14ac:dyDescent="0.25">
      <c r="A693" s="4" t="s">
        <v>1721</v>
      </c>
      <c r="B693" s="4">
        <v>-1.9971217000000001</v>
      </c>
      <c r="C693" s="5">
        <v>4.5210577000000002E-4</v>
      </c>
      <c r="D693" s="4" t="s">
        <v>1722</v>
      </c>
      <c r="E693" s="4" t="s">
        <v>1723</v>
      </c>
      <c r="F693" s="4" t="s">
        <v>1724</v>
      </c>
      <c r="G693" s="4" t="s">
        <v>1725</v>
      </c>
      <c r="H693" s="4" t="s">
        <v>1726</v>
      </c>
      <c r="I693" s="4" t="s">
        <v>1727</v>
      </c>
      <c r="J693" s="4" t="s">
        <v>1728</v>
      </c>
      <c r="K693" s="5">
        <v>5.6999999999999997E-14</v>
      </c>
      <c r="L693" s="4" t="s">
        <v>1729</v>
      </c>
      <c r="M693" s="4" t="s">
        <v>1730</v>
      </c>
      <c r="N693" s="4" t="s">
        <v>1731</v>
      </c>
      <c r="O693" s="4" t="s">
        <v>1732</v>
      </c>
      <c r="P693" s="4">
        <v>1</v>
      </c>
      <c r="Q693" s="4" t="s">
        <v>1733</v>
      </c>
      <c r="R693" s="4" t="s">
        <v>1734</v>
      </c>
      <c r="S693" s="4" t="s">
        <v>298</v>
      </c>
      <c r="V693" s="4" t="s">
        <v>1735</v>
      </c>
      <c r="W693" s="4" t="s">
        <v>1736</v>
      </c>
      <c r="X693" s="4" t="s">
        <v>1737</v>
      </c>
      <c r="Y693" s="4" t="s">
        <v>1738</v>
      </c>
      <c r="Z693" s="4" t="s">
        <v>1739</v>
      </c>
      <c r="AA693" s="4" t="s">
        <v>1739</v>
      </c>
      <c r="AB693" s="4" t="s">
        <v>1739</v>
      </c>
    </row>
    <row r="694" spans="1:28" x14ac:dyDescent="0.25">
      <c r="A694" s="4" t="s">
        <v>7835</v>
      </c>
      <c r="B694" s="4">
        <v>-1.7504185000000001</v>
      </c>
      <c r="C694" s="5">
        <v>1.9406775E-3</v>
      </c>
      <c r="D694" s="4" t="s">
        <v>7836</v>
      </c>
      <c r="E694" s="4" t="s">
        <v>7837</v>
      </c>
      <c r="F694" s="4" t="s">
        <v>7838</v>
      </c>
      <c r="G694" s="4" t="s">
        <v>7839</v>
      </c>
      <c r="H694" s="4" t="s">
        <v>7840</v>
      </c>
      <c r="I694" s="4" t="s">
        <v>7841</v>
      </c>
      <c r="J694" s="4" t="s">
        <v>114</v>
      </c>
      <c r="K694" s="5">
        <v>7.0999999999999995E-17</v>
      </c>
      <c r="L694" s="4" t="s">
        <v>7842</v>
      </c>
      <c r="M694" s="4" t="s">
        <v>7843</v>
      </c>
      <c r="N694" s="4" t="s">
        <v>7844</v>
      </c>
      <c r="O694" s="4" t="s">
        <v>7845</v>
      </c>
      <c r="V694" s="4" t="s">
        <v>7846</v>
      </c>
      <c r="W694" s="4" t="s">
        <v>461</v>
      </c>
      <c r="X694" s="4" t="s">
        <v>7847</v>
      </c>
      <c r="Y694" s="4" t="s">
        <v>7848</v>
      </c>
      <c r="Z694" s="4" t="s">
        <v>7849</v>
      </c>
      <c r="AA694" s="4" t="s">
        <v>7850</v>
      </c>
      <c r="AB694" s="4" t="s">
        <v>7851</v>
      </c>
    </row>
    <row r="695" spans="1:28" x14ac:dyDescent="0.25">
      <c r="A695" s="4" t="s">
        <v>15681</v>
      </c>
      <c r="B695" s="4">
        <v>1.5148914</v>
      </c>
      <c r="C695" s="5">
        <v>2.9549090000000001E-4</v>
      </c>
      <c r="D695" s="4" t="s">
        <v>15682</v>
      </c>
      <c r="E695" s="4" t="s">
        <v>15683</v>
      </c>
      <c r="F695" s="4" t="s">
        <v>15684</v>
      </c>
      <c r="G695" s="4" t="s">
        <v>15685</v>
      </c>
      <c r="H695" s="4" t="s">
        <v>15686</v>
      </c>
      <c r="I695" s="4" t="s">
        <v>15687</v>
      </c>
      <c r="J695" s="4" t="s">
        <v>350</v>
      </c>
      <c r="K695" s="5">
        <v>1.1E-150</v>
      </c>
      <c r="L695" s="4" t="s">
        <v>15688</v>
      </c>
      <c r="M695" s="4" t="s">
        <v>15689</v>
      </c>
      <c r="N695" s="4" t="s">
        <v>15690</v>
      </c>
      <c r="O695" s="4" t="s">
        <v>15691</v>
      </c>
      <c r="P695" s="4">
        <v>1</v>
      </c>
      <c r="Q695" s="4" t="s">
        <v>355</v>
      </c>
      <c r="R695" s="4" t="s">
        <v>356</v>
      </c>
      <c r="S695" s="4" t="s">
        <v>298</v>
      </c>
      <c r="V695" s="4" t="s">
        <v>15692</v>
      </c>
      <c r="W695" s="4" t="s">
        <v>6730</v>
      </c>
      <c r="X695" s="4" t="s">
        <v>15693</v>
      </c>
      <c r="Y695" s="4" t="s">
        <v>15694</v>
      </c>
      <c r="Z695" s="4" t="s">
        <v>15695</v>
      </c>
      <c r="AA695" s="4" t="s">
        <v>15696</v>
      </c>
      <c r="AB695" s="4" t="s">
        <v>15697</v>
      </c>
    </row>
    <row r="696" spans="1:28" x14ac:dyDescent="0.25">
      <c r="A696" s="4" t="s">
        <v>11022</v>
      </c>
      <c r="B696" s="4">
        <v>-1.8505962</v>
      </c>
      <c r="C696" s="5">
        <v>3.2145457000000002E-5</v>
      </c>
      <c r="D696" s="4" t="s">
        <v>11023</v>
      </c>
      <c r="E696" s="4" t="s">
        <v>11024</v>
      </c>
      <c r="F696" s="4" t="s">
        <v>11025</v>
      </c>
      <c r="G696" s="4" t="s">
        <v>11026</v>
      </c>
      <c r="H696" s="4" t="s">
        <v>11027</v>
      </c>
      <c r="I696" s="4" t="s">
        <v>11028</v>
      </c>
      <c r="J696" s="4" t="s">
        <v>2976</v>
      </c>
      <c r="K696" s="5">
        <v>9.2999999999999994E-24</v>
      </c>
      <c r="L696" s="4" t="s">
        <v>11029</v>
      </c>
      <c r="M696" s="4" t="s">
        <v>11030</v>
      </c>
      <c r="N696" s="4" t="s">
        <v>11031</v>
      </c>
      <c r="O696" s="4" t="s">
        <v>11032</v>
      </c>
      <c r="P696" s="4">
        <v>2</v>
      </c>
      <c r="Q696" s="4" t="s">
        <v>11033</v>
      </c>
      <c r="R696" s="4" t="s">
        <v>11034</v>
      </c>
      <c r="S696" s="4" t="s">
        <v>609</v>
      </c>
      <c r="V696" s="4" t="s">
        <v>162</v>
      </c>
      <c r="W696" s="4" t="s">
        <v>273</v>
      </c>
      <c r="X696" s="4" t="s">
        <v>11035</v>
      </c>
      <c r="Y696" s="4" t="s">
        <v>164</v>
      </c>
    </row>
    <row r="697" spans="1:28" x14ac:dyDescent="0.25">
      <c r="A697" s="4" t="s">
        <v>4571</v>
      </c>
      <c r="B697" s="4">
        <v>1.6695926000000001</v>
      </c>
      <c r="C697" s="4">
        <v>4.8306976000000003E-3</v>
      </c>
      <c r="D697" s="4" t="s">
        <v>4572</v>
      </c>
      <c r="E697" s="4" t="s">
        <v>4573</v>
      </c>
      <c r="F697" s="4" t="s">
        <v>4574</v>
      </c>
      <c r="G697" s="4" t="s">
        <v>4575</v>
      </c>
      <c r="H697" s="4" t="s">
        <v>4576</v>
      </c>
      <c r="I697" s="4" t="s">
        <v>4577</v>
      </c>
      <c r="J697" s="4" t="s">
        <v>514</v>
      </c>
      <c r="K697" s="5">
        <v>4.7000000000000002E-145</v>
      </c>
      <c r="L697" s="4" t="s">
        <v>4578</v>
      </c>
      <c r="M697" s="4" t="s">
        <v>4579</v>
      </c>
      <c r="N697" s="4" t="s">
        <v>4580</v>
      </c>
      <c r="O697" s="4" t="s">
        <v>4581</v>
      </c>
      <c r="V697" s="4" t="s">
        <v>4582</v>
      </c>
      <c r="W697" s="4" t="s">
        <v>213</v>
      </c>
      <c r="X697" s="4" t="s">
        <v>4583</v>
      </c>
      <c r="Y697" s="4" t="s">
        <v>4584</v>
      </c>
      <c r="Z697" s="4" t="s">
        <v>4585</v>
      </c>
      <c r="AA697" s="4" t="s">
        <v>4586</v>
      </c>
      <c r="AB697" s="4" t="s">
        <v>4587</v>
      </c>
    </row>
    <row r="698" spans="1:28" x14ac:dyDescent="0.25">
      <c r="A698" s="4" t="s">
        <v>2473</v>
      </c>
      <c r="B698" s="4">
        <v>-1.7258728999999999</v>
      </c>
      <c r="C698" s="4">
        <v>2.4498358999999999E-3</v>
      </c>
      <c r="D698" s="4" t="s">
        <v>2474</v>
      </c>
      <c r="E698" s="4" t="s">
        <v>2475</v>
      </c>
      <c r="F698" s="4" t="s">
        <v>2476</v>
      </c>
      <c r="G698" s="4" t="s">
        <v>2477</v>
      </c>
      <c r="H698" s="4" t="s">
        <v>2478</v>
      </c>
      <c r="I698" s="4" t="s">
        <v>2479</v>
      </c>
      <c r="J698" s="4" t="s">
        <v>2480</v>
      </c>
      <c r="K698" s="5">
        <v>9.1000000000000002E-36</v>
      </c>
      <c r="L698" s="4" t="s">
        <v>2481</v>
      </c>
      <c r="M698" s="4" t="s">
        <v>2482</v>
      </c>
      <c r="N698" s="4" t="s">
        <v>2483</v>
      </c>
      <c r="O698" s="4" t="s">
        <v>2484</v>
      </c>
      <c r="V698" s="4" t="s">
        <v>2485</v>
      </c>
      <c r="W698" s="4" t="s">
        <v>2486</v>
      </c>
      <c r="X698" s="4" t="s">
        <v>2487</v>
      </c>
      <c r="Y698" s="4" t="s">
        <v>2488</v>
      </c>
      <c r="Z698" s="4" t="s">
        <v>2489</v>
      </c>
      <c r="AA698" s="4" t="s">
        <v>2490</v>
      </c>
      <c r="AB698" s="4" t="s">
        <v>2491</v>
      </c>
    </row>
    <row r="699" spans="1:28" x14ac:dyDescent="0.25">
      <c r="A699" s="4" t="s">
        <v>1297</v>
      </c>
      <c r="B699" s="4">
        <v>-1.5080332000000001</v>
      </c>
      <c r="C699" s="4">
        <v>1.7444978E-2</v>
      </c>
      <c r="D699" s="4" t="s">
        <v>1298</v>
      </c>
      <c r="E699" s="4" t="s">
        <v>1299</v>
      </c>
      <c r="F699" s="4" t="s">
        <v>1300</v>
      </c>
      <c r="G699" s="4" t="s">
        <v>1301</v>
      </c>
      <c r="H699" s="4" t="s">
        <v>1302</v>
      </c>
      <c r="I699" s="4" t="s">
        <v>1303</v>
      </c>
      <c r="J699" s="4" t="s">
        <v>114</v>
      </c>
      <c r="K699" s="5">
        <v>2.1E-44</v>
      </c>
      <c r="L699" s="4" t="s">
        <v>1304</v>
      </c>
      <c r="M699" s="4" t="s">
        <v>1305</v>
      </c>
      <c r="N699" s="4" t="s">
        <v>1306</v>
      </c>
      <c r="O699" s="4" t="s">
        <v>1307</v>
      </c>
      <c r="P699" s="4">
        <v>2</v>
      </c>
      <c r="Q699" s="4" t="s">
        <v>1308</v>
      </c>
      <c r="R699" s="4" t="s">
        <v>1309</v>
      </c>
      <c r="S699" s="4" t="s">
        <v>609</v>
      </c>
      <c r="V699" s="4" t="s">
        <v>1310</v>
      </c>
      <c r="W699" s="4" t="s">
        <v>1311</v>
      </c>
      <c r="X699" s="4" t="s">
        <v>1312</v>
      </c>
      <c r="Y699" s="4" t="s">
        <v>1313</v>
      </c>
      <c r="Z699" s="4" t="s">
        <v>1314</v>
      </c>
      <c r="AA699" s="4" t="s">
        <v>1315</v>
      </c>
      <c r="AB699" s="4" t="s">
        <v>1316</v>
      </c>
    </row>
    <row r="700" spans="1:28" x14ac:dyDescent="0.25">
      <c r="A700" s="4" t="s">
        <v>865</v>
      </c>
      <c r="B700" s="4">
        <v>1.7359446999999999</v>
      </c>
      <c r="C700" s="4">
        <v>3.1736626E-3</v>
      </c>
      <c r="D700" s="4" t="s">
        <v>866</v>
      </c>
      <c r="E700" s="4" t="s">
        <v>867</v>
      </c>
      <c r="F700" s="4" t="s">
        <v>868</v>
      </c>
      <c r="G700" s="4" t="s">
        <v>869</v>
      </c>
      <c r="H700" s="4" t="s">
        <v>870</v>
      </c>
      <c r="I700" s="4" t="s">
        <v>871</v>
      </c>
      <c r="J700" s="4" t="s">
        <v>872</v>
      </c>
      <c r="K700" s="5">
        <v>3.2999999999999999E-64</v>
      </c>
      <c r="L700" s="4" t="s">
        <v>873</v>
      </c>
      <c r="M700" s="4" t="s">
        <v>874</v>
      </c>
      <c r="N700" s="4" t="s">
        <v>875</v>
      </c>
      <c r="O700" s="4" t="s">
        <v>876</v>
      </c>
      <c r="V700" s="4" t="s">
        <v>877</v>
      </c>
      <c r="W700" s="4" t="s">
        <v>878</v>
      </c>
      <c r="X700" s="4" t="s">
        <v>879</v>
      </c>
      <c r="Y700" s="4" t="s">
        <v>880</v>
      </c>
      <c r="Z700" s="4" t="s">
        <v>881</v>
      </c>
      <c r="AA700" s="4" t="s">
        <v>882</v>
      </c>
      <c r="AB700" s="4" t="s">
        <v>883</v>
      </c>
    </row>
    <row r="701" spans="1:28" x14ac:dyDescent="0.25">
      <c r="A701" s="4" t="s">
        <v>13022</v>
      </c>
      <c r="B701" s="4">
        <v>-3.6270912000000002</v>
      </c>
      <c r="C701" s="5">
        <v>2.6180464999999999E-3</v>
      </c>
      <c r="D701" s="4" t="s">
        <v>13023</v>
      </c>
      <c r="E701" s="4" t="s">
        <v>13024</v>
      </c>
      <c r="F701" s="4" t="s">
        <v>13025</v>
      </c>
      <c r="G701" s="4" t="s">
        <v>13026</v>
      </c>
      <c r="H701" s="4" t="s">
        <v>13027</v>
      </c>
      <c r="I701" s="4" t="s">
        <v>13028</v>
      </c>
      <c r="J701" s="4" t="s">
        <v>13029</v>
      </c>
      <c r="K701" s="5">
        <v>1.2999999999999999E-16</v>
      </c>
      <c r="L701" s="4" t="s">
        <v>13030</v>
      </c>
      <c r="M701" s="4" t="s">
        <v>13031</v>
      </c>
      <c r="N701" s="4" t="s">
        <v>13032</v>
      </c>
      <c r="O701" s="4" t="s">
        <v>1431</v>
      </c>
      <c r="V701" s="4" t="s">
        <v>162</v>
      </c>
      <c r="W701" s="4" t="s">
        <v>6093</v>
      </c>
      <c r="X701" s="4" t="s">
        <v>6972</v>
      </c>
      <c r="Y701" s="4" t="s">
        <v>164</v>
      </c>
    </row>
    <row r="702" spans="1:28" x14ac:dyDescent="0.25">
      <c r="A702" s="4" t="s">
        <v>7934</v>
      </c>
      <c r="B702" s="4">
        <v>-2.3337310000000002</v>
      </c>
      <c r="C702" s="5">
        <v>6.5637620000000003E-4</v>
      </c>
      <c r="D702" s="4" t="s">
        <v>7935</v>
      </c>
      <c r="E702" s="4" t="s">
        <v>7936</v>
      </c>
      <c r="F702" s="4" t="s">
        <v>7937</v>
      </c>
      <c r="G702" s="4" t="s">
        <v>7938</v>
      </c>
      <c r="H702" s="4" t="s">
        <v>7939</v>
      </c>
      <c r="I702" s="4" t="s">
        <v>7940</v>
      </c>
      <c r="J702" s="4" t="s">
        <v>33</v>
      </c>
      <c r="K702" s="5">
        <v>6.8999999999999997E-25</v>
      </c>
      <c r="L702" s="4" t="s">
        <v>7941</v>
      </c>
      <c r="M702" s="4" t="s">
        <v>7942</v>
      </c>
      <c r="N702" s="4" t="s">
        <v>7943</v>
      </c>
      <c r="O702" s="4" t="s">
        <v>7944</v>
      </c>
      <c r="P702" s="4">
        <v>5</v>
      </c>
      <c r="Q702" s="4" t="s">
        <v>7945</v>
      </c>
      <c r="R702" s="4" t="s">
        <v>7946</v>
      </c>
      <c r="S702" s="4" t="s">
        <v>7947</v>
      </c>
      <c r="V702" s="4" t="s">
        <v>7948</v>
      </c>
      <c r="W702" s="4" t="s">
        <v>7949</v>
      </c>
      <c r="X702" s="4" t="s">
        <v>7950</v>
      </c>
      <c r="Y702" s="4" t="s">
        <v>7951</v>
      </c>
      <c r="Z702" s="4" t="s">
        <v>7952</v>
      </c>
      <c r="AA702" s="4" t="s">
        <v>7953</v>
      </c>
      <c r="AB702" s="4" t="s">
        <v>7954</v>
      </c>
    </row>
    <row r="703" spans="1:28" x14ac:dyDescent="0.25">
      <c r="A703" s="4" t="s">
        <v>11459</v>
      </c>
      <c r="B703" s="4">
        <v>-3.1502895</v>
      </c>
      <c r="C703" s="5">
        <v>2.3990460000000001E-5</v>
      </c>
      <c r="D703" s="4" t="s">
        <v>11460</v>
      </c>
      <c r="E703" s="4" t="s">
        <v>11461</v>
      </c>
      <c r="F703" s="4" t="s">
        <v>11462</v>
      </c>
      <c r="G703" s="4" t="s">
        <v>11463</v>
      </c>
      <c r="H703" s="4" t="s">
        <v>11464</v>
      </c>
      <c r="I703" s="4" t="s">
        <v>5766</v>
      </c>
      <c r="J703" s="4" t="s">
        <v>33</v>
      </c>
      <c r="K703" s="5">
        <v>1.7999999999999999E-44</v>
      </c>
      <c r="L703" s="4" t="s">
        <v>11465</v>
      </c>
      <c r="M703" s="4" t="s">
        <v>11466</v>
      </c>
      <c r="N703" s="4" t="s">
        <v>11467</v>
      </c>
      <c r="O703" s="4" t="s">
        <v>11468</v>
      </c>
      <c r="V703" s="4" t="s">
        <v>11469</v>
      </c>
      <c r="W703" s="4" t="s">
        <v>8086</v>
      </c>
      <c r="X703" s="4" t="s">
        <v>11470</v>
      </c>
      <c r="Y703" s="4" t="s">
        <v>11471</v>
      </c>
      <c r="Z703" s="4" t="s">
        <v>11472</v>
      </c>
      <c r="AA703" s="4" t="s">
        <v>11473</v>
      </c>
      <c r="AB703" s="4" t="s">
        <v>11474</v>
      </c>
    </row>
    <row r="704" spans="1:28" x14ac:dyDescent="0.25">
      <c r="A704" s="4" t="s">
        <v>132</v>
      </c>
      <c r="B704" s="4">
        <v>-1.9475610000000001</v>
      </c>
      <c r="C704" s="5">
        <v>7.4366597000000004E-4</v>
      </c>
      <c r="D704" s="4" t="s">
        <v>133</v>
      </c>
      <c r="E704" s="4" t="s">
        <v>134</v>
      </c>
      <c r="F704" s="4" t="s">
        <v>135</v>
      </c>
      <c r="G704" s="5">
        <v>3.5000000000000002E-14</v>
      </c>
      <c r="H704" s="4" t="s">
        <v>136</v>
      </c>
      <c r="I704" s="4" t="s">
        <v>137</v>
      </c>
      <c r="J704" s="4" t="s">
        <v>138</v>
      </c>
      <c r="K704" s="5">
        <v>3.5000000000000002E-14</v>
      </c>
      <c r="L704" s="4" t="s">
        <v>139</v>
      </c>
      <c r="M704" s="4" t="s">
        <v>140</v>
      </c>
      <c r="N704" s="4" t="s">
        <v>141</v>
      </c>
      <c r="O704" s="4" t="s">
        <v>142</v>
      </c>
      <c r="V704" s="4" t="s">
        <v>143</v>
      </c>
      <c r="W704" s="4" t="s">
        <v>144</v>
      </c>
      <c r="X704" s="4" t="s">
        <v>144</v>
      </c>
      <c r="Y704" s="4" t="s">
        <v>145</v>
      </c>
      <c r="Z704" s="4" t="s">
        <v>38</v>
      </c>
      <c r="AA704" s="4" t="s">
        <v>38</v>
      </c>
      <c r="AB704" s="4" t="s">
        <v>38</v>
      </c>
    </row>
    <row r="705" spans="1:28" x14ac:dyDescent="0.25">
      <c r="A705" s="4" t="s">
        <v>11791</v>
      </c>
      <c r="B705" s="4">
        <v>-3.9802531999999999</v>
      </c>
      <c r="C705" s="5">
        <v>8.6113583999999996E-4</v>
      </c>
      <c r="D705" s="4" t="s">
        <v>11792</v>
      </c>
      <c r="E705" s="4" t="s">
        <v>11793</v>
      </c>
      <c r="F705" s="4" t="s">
        <v>11794</v>
      </c>
      <c r="G705" s="4" t="s">
        <v>11795</v>
      </c>
      <c r="H705" s="4" t="s">
        <v>11796</v>
      </c>
      <c r="I705" s="4" t="s">
        <v>11797</v>
      </c>
      <c r="J705" s="4" t="s">
        <v>11798</v>
      </c>
      <c r="K705" s="5">
        <v>4.3E-11</v>
      </c>
      <c r="L705" s="4" t="s">
        <v>11799</v>
      </c>
      <c r="M705" s="4" t="s">
        <v>11800</v>
      </c>
      <c r="N705" s="4" t="s">
        <v>11801</v>
      </c>
      <c r="O705" s="4" t="s">
        <v>11802</v>
      </c>
      <c r="V705" s="4" t="s">
        <v>11803</v>
      </c>
      <c r="W705" s="4" t="s">
        <v>9303</v>
      </c>
      <c r="X705" s="4" t="s">
        <v>11804</v>
      </c>
      <c r="Y705" s="4" t="s">
        <v>11805</v>
      </c>
      <c r="Z705" s="4" t="s">
        <v>160</v>
      </c>
      <c r="AA705" s="4" t="s">
        <v>160</v>
      </c>
      <c r="AB705" s="4" t="s">
        <v>160</v>
      </c>
    </row>
    <row r="706" spans="1:28" x14ac:dyDescent="0.25">
      <c r="A706" s="4" t="s">
        <v>11596</v>
      </c>
      <c r="B706" s="4">
        <v>-3.460407</v>
      </c>
      <c r="C706" s="5">
        <v>8.5470629999999999E-4</v>
      </c>
      <c r="D706" s="4" t="s">
        <v>11597</v>
      </c>
      <c r="E706" s="4" t="s">
        <v>11598</v>
      </c>
      <c r="F706" s="4" t="s">
        <v>11599</v>
      </c>
      <c r="G706" s="4" t="s">
        <v>11600</v>
      </c>
      <c r="H706" s="4" t="s">
        <v>11601</v>
      </c>
      <c r="I706" s="4" t="s">
        <v>5897</v>
      </c>
      <c r="J706" s="4" t="s">
        <v>33</v>
      </c>
      <c r="K706" s="5">
        <v>7.6999999999999999E-47</v>
      </c>
      <c r="L706" s="4" t="s">
        <v>11602</v>
      </c>
      <c r="M706" s="4" t="s">
        <v>11603</v>
      </c>
      <c r="N706" s="4" t="s">
        <v>11604</v>
      </c>
      <c r="O706" s="4" t="s">
        <v>11605</v>
      </c>
      <c r="P706" s="4">
        <v>6</v>
      </c>
      <c r="Q706" s="4" t="s">
        <v>11606</v>
      </c>
      <c r="R706" s="4" t="s">
        <v>11607</v>
      </c>
      <c r="S706" s="4" t="s">
        <v>11608</v>
      </c>
      <c r="V706" s="4" t="s">
        <v>11609</v>
      </c>
      <c r="W706" s="4" t="s">
        <v>1322</v>
      </c>
      <c r="X706" s="4" t="s">
        <v>11610</v>
      </c>
      <c r="Y706" s="4" t="s">
        <v>11611</v>
      </c>
      <c r="Z706" s="4" t="s">
        <v>552</v>
      </c>
      <c r="AA706" s="4" t="s">
        <v>552</v>
      </c>
      <c r="AB706" s="4" t="s">
        <v>552</v>
      </c>
    </row>
    <row r="707" spans="1:28" x14ac:dyDescent="0.25">
      <c r="A707" s="4" t="s">
        <v>11927</v>
      </c>
      <c r="B707" s="4">
        <v>-3.7212098</v>
      </c>
      <c r="C707" s="5">
        <v>4.6726735000000001E-4</v>
      </c>
      <c r="D707" s="4" t="s">
        <v>11928</v>
      </c>
      <c r="E707" s="4" t="s">
        <v>11929</v>
      </c>
      <c r="F707" s="4" t="s">
        <v>11930</v>
      </c>
      <c r="G707" s="4" t="s">
        <v>11931</v>
      </c>
      <c r="H707" s="4" t="s">
        <v>11932</v>
      </c>
      <c r="I707" s="4" t="s">
        <v>11933</v>
      </c>
      <c r="J707" s="4" t="s">
        <v>11934</v>
      </c>
      <c r="K707" s="5">
        <v>1.8E-12</v>
      </c>
      <c r="L707" s="4" t="s">
        <v>11935</v>
      </c>
      <c r="M707" s="4" t="s">
        <v>11936</v>
      </c>
      <c r="N707" s="4" t="s">
        <v>11937</v>
      </c>
      <c r="O707" s="4" t="s">
        <v>11938</v>
      </c>
      <c r="P707" s="4">
        <v>4</v>
      </c>
      <c r="Q707" s="4" t="s">
        <v>11939</v>
      </c>
      <c r="R707" s="4" t="s">
        <v>11940</v>
      </c>
      <c r="S707" s="4" t="s">
        <v>4428</v>
      </c>
      <c r="V707" s="4" t="s">
        <v>544</v>
      </c>
      <c r="W707" s="4" t="s">
        <v>1457</v>
      </c>
      <c r="X707" s="4" t="s">
        <v>11941</v>
      </c>
      <c r="Y707" s="4" t="s">
        <v>11337</v>
      </c>
      <c r="Z707" s="4" t="s">
        <v>547</v>
      </c>
      <c r="AA707" s="4" t="s">
        <v>547</v>
      </c>
      <c r="AB707" s="4" t="s">
        <v>547</v>
      </c>
    </row>
    <row r="708" spans="1:28" x14ac:dyDescent="0.25">
      <c r="A708" s="4" t="s">
        <v>8211</v>
      </c>
      <c r="B708" s="4">
        <v>-2.4040650000000001</v>
      </c>
      <c r="C708" s="4">
        <v>3.2488909999999998E-3</v>
      </c>
      <c r="D708" s="4" t="s">
        <v>8212</v>
      </c>
      <c r="E708" s="4" t="s">
        <v>8213</v>
      </c>
      <c r="F708" s="4" t="s">
        <v>8214</v>
      </c>
      <c r="G708" s="4" t="s">
        <v>8215</v>
      </c>
      <c r="H708" s="4" t="s">
        <v>8216</v>
      </c>
      <c r="I708" s="4" t="s">
        <v>5766</v>
      </c>
      <c r="J708" s="4" t="s">
        <v>33</v>
      </c>
      <c r="K708" s="5">
        <v>2.4E-64</v>
      </c>
      <c r="L708" s="4" t="s">
        <v>8217</v>
      </c>
      <c r="M708" s="4" t="s">
        <v>8218</v>
      </c>
      <c r="N708" s="4" t="s">
        <v>8219</v>
      </c>
      <c r="O708" s="4" t="s">
        <v>8220</v>
      </c>
      <c r="V708" s="4" t="s">
        <v>8221</v>
      </c>
      <c r="W708" s="4" t="s">
        <v>6639</v>
      </c>
      <c r="X708" s="4" t="s">
        <v>8222</v>
      </c>
      <c r="Y708" s="4" t="s">
        <v>8223</v>
      </c>
      <c r="Z708" s="4" t="s">
        <v>8224</v>
      </c>
      <c r="AA708" s="4" t="s">
        <v>8225</v>
      </c>
      <c r="AB708" s="4" t="s">
        <v>8226</v>
      </c>
    </row>
    <row r="709" spans="1:28" x14ac:dyDescent="0.25">
      <c r="A709" s="4" t="s">
        <v>5056</v>
      </c>
      <c r="B709" s="4">
        <v>1.6156029000000001</v>
      </c>
      <c r="C709" s="5">
        <v>6.3502374999999995E-5</v>
      </c>
      <c r="D709" s="4" t="s">
        <v>5057</v>
      </c>
      <c r="E709" s="4" t="s">
        <v>5058</v>
      </c>
      <c r="F709" s="4" t="s">
        <v>5059</v>
      </c>
      <c r="G709" s="4" t="s">
        <v>5060</v>
      </c>
      <c r="H709" s="4" t="s">
        <v>5061</v>
      </c>
      <c r="I709" s="4" t="s">
        <v>5062</v>
      </c>
      <c r="J709" s="4" t="s">
        <v>1881</v>
      </c>
      <c r="K709" s="5">
        <v>8.2000000000000004E-14</v>
      </c>
      <c r="L709" s="4" t="s">
        <v>5063</v>
      </c>
      <c r="M709" s="4" t="s">
        <v>5064</v>
      </c>
      <c r="N709" s="4" t="s">
        <v>5065</v>
      </c>
      <c r="O709" s="4" t="s">
        <v>5066</v>
      </c>
      <c r="V709" s="4" t="s">
        <v>2721</v>
      </c>
      <c r="W709" s="4" t="s">
        <v>955</v>
      </c>
      <c r="X709" s="4" t="s">
        <v>2722</v>
      </c>
      <c r="Y709" s="4" t="s">
        <v>2723</v>
      </c>
      <c r="Z709" s="4" t="s">
        <v>5067</v>
      </c>
      <c r="AA709" s="4" t="s">
        <v>5068</v>
      </c>
      <c r="AB709" s="4" t="s">
        <v>5069</v>
      </c>
    </row>
    <row r="710" spans="1:28" x14ac:dyDescent="0.25">
      <c r="A710" s="4" t="s">
        <v>2816</v>
      </c>
      <c r="B710" s="4">
        <v>1.5434694</v>
      </c>
      <c r="C710" s="4">
        <v>1.6638130000000001E-2</v>
      </c>
      <c r="D710" s="4" t="s">
        <v>2817</v>
      </c>
      <c r="E710" s="4" t="s">
        <v>2818</v>
      </c>
      <c r="F710" s="4" t="s">
        <v>2819</v>
      </c>
      <c r="G710" s="4" t="s">
        <v>2820</v>
      </c>
      <c r="H710" s="4" t="s">
        <v>2821</v>
      </c>
      <c r="I710" s="4" t="s">
        <v>2822</v>
      </c>
      <c r="J710" s="4" t="s">
        <v>2355</v>
      </c>
      <c r="K710" s="5">
        <v>7.0999999999999998E-19</v>
      </c>
      <c r="L710" s="4" t="s">
        <v>2823</v>
      </c>
      <c r="M710" s="4" t="s">
        <v>2824</v>
      </c>
      <c r="N710" s="4" t="s">
        <v>2825</v>
      </c>
      <c r="O710" s="4" t="s">
        <v>2826</v>
      </c>
      <c r="V710" s="4" t="s">
        <v>2827</v>
      </c>
      <c r="W710" s="4" t="s">
        <v>1487</v>
      </c>
      <c r="X710" s="4" t="s">
        <v>2828</v>
      </c>
      <c r="Y710" s="4" t="s">
        <v>2829</v>
      </c>
      <c r="Z710" s="4" t="s">
        <v>2830</v>
      </c>
      <c r="AA710" s="4" t="s">
        <v>2831</v>
      </c>
      <c r="AB710" s="4" t="s">
        <v>2832</v>
      </c>
    </row>
    <row r="711" spans="1:28" x14ac:dyDescent="0.25">
      <c r="A711" s="4" t="s">
        <v>14225</v>
      </c>
      <c r="B711" s="4">
        <v>-2.0100574</v>
      </c>
      <c r="C711" s="5">
        <v>2.9235592000000001E-4</v>
      </c>
      <c r="D711" s="4" t="s">
        <v>14226</v>
      </c>
      <c r="E711" s="4" t="s">
        <v>14227</v>
      </c>
      <c r="F711" s="4" t="s">
        <v>14228</v>
      </c>
      <c r="G711" s="4" t="s">
        <v>14229</v>
      </c>
      <c r="H711" s="4" t="s">
        <v>14230</v>
      </c>
      <c r="I711" s="4" t="s">
        <v>14231</v>
      </c>
      <c r="J711" s="4" t="s">
        <v>114</v>
      </c>
      <c r="K711" s="5">
        <v>4.2000000000000002E-70</v>
      </c>
      <c r="L711" s="4" t="s">
        <v>14232</v>
      </c>
      <c r="M711" s="4" t="s">
        <v>14233</v>
      </c>
      <c r="N711" s="4" t="s">
        <v>14234</v>
      </c>
      <c r="O711" s="4" t="s">
        <v>14235</v>
      </c>
      <c r="P711" s="4">
        <v>5</v>
      </c>
      <c r="Q711" s="4" t="s">
        <v>14236</v>
      </c>
      <c r="R711" s="4" t="s">
        <v>14237</v>
      </c>
      <c r="S711" s="4" t="s">
        <v>14238</v>
      </c>
      <c r="V711" s="4" t="s">
        <v>14239</v>
      </c>
      <c r="W711" s="4" t="s">
        <v>14240</v>
      </c>
      <c r="X711" s="4" t="s">
        <v>14241</v>
      </c>
      <c r="Y711" s="4" t="s">
        <v>14242</v>
      </c>
      <c r="Z711" s="4" t="s">
        <v>14243</v>
      </c>
      <c r="AA711" s="4" t="s">
        <v>14244</v>
      </c>
      <c r="AB711" s="4" t="s">
        <v>14245</v>
      </c>
    </row>
    <row r="712" spans="1:28" x14ac:dyDescent="0.25">
      <c r="A712" s="4" t="s">
        <v>9109</v>
      </c>
      <c r="B712" s="4">
        <v>-1.5028584</v>
      </c>
      <c r="C712" s="5">
        <v>7.3232260000000004E-3</v>
      </c>
      <c r="D712" s="4" t="s">
        <v>9110</v>
      </c>
      <c r="E712" s="4" t="s">
        <v>9111</v>
      </c>
      <c r="F712" s="4" t="s">
        <v>9112</v>
      </c>
      <c r="G712" s="4" t="s">
        <v>9113</v>
      </c>
      <c r="H712" s="4" t="s">
        <v>9114</v>
      </c>
      <c r="I712" s="4" t="s">
        <v>9115</v>
      </c>
      <c r="J712" s="4" t="s">
        <v>251</v>
      </c>
      <c r="K712" s="5">
        <v>3.5000000000000002E-14</v>
      </c>
      <c r="L712" s="4" t="s">
        <v>9116</v>
      </c>
      <c r="M712" s="4" t="s">
        <v>9117</v>
      </c>
      <c r="N712" s="4" t="s">
        <v>9118</v>
      </c>
      <c r="O712" s="4" t="s">
        <v>9119</v>
      </c>
      <c r="P712" s="4">
        <v>2</v>
      </c>
      <c r="Q712" s="4" t="s">
        <v>9120</v>
      </c>
      <c r="R712" s="4" t="s">
        <v>9121</v>
      </c>
      <c r="S712" s="4" t="s">
        <v>609</v>
      </c>
      <c r="V712" s="4" t="s">
        <v>9122</v>
      </c>
      <c r="W712" s="4" t="s">
        <v>6639</v>
      </c>
      <c r="X712" s="4" t="s">
        <v>9123</v>
      </c>
      <c r="Y712" s="4" t="s">
        <v>9124</v>
      </c>
      <c r="Z712" s="4" t="s">
        <v>9125</v>
      </c>
      <c r="AA712" s="4" t="s">
        <v>9126</v>
      </c>
      <c r="AB712" s="4" t="s">
        <v>9127</v>
      </c>
    </row>
    <row r="713" spans="1:28" x14ac:dyDescent="0.25">
      <c r="A713" s="4" t="s">
        <v>13568</v>
      </c>
      <c r="B713" s="4">
        <v>-2.0821904999999998</v>
      </c>
      <c r="C713" s="5">
        <v>9.7153219999999998E-5</v>
      </c>
      <c r="D713" s="4" t="s">
        <v>3632</v>
      </c>
      <c r="E713" s="4" t="s">
        <v>13569</v>
      </c>
      <c r="F713" s="4" t="s">
        <v>13570</v>
      </c>
      <c r="G713" s="4" t="s">
        <v>13571</v>
      </c>
      <c r="H713" s="4" t="s">
        <v>13572</v>
      </c>
      <c r="I713" s="4" t="s">
        <v>13573</v>
      </c>
      <c r="J713" s="4" t="s">
        <v>13574</v>
      </c>
      <c r="K713" s="5">
        <v>1.2E-82</v>
      </c>
      <c r="L713" s="4" t="s">
        <v>13575</v>
      </c>
      <c r="M713" s="4" t="s">
        <v>13576</v>
      </c>
      <c r="N713" s="4" t="s">
        <v>13577</v>
      </c>
      <c r="O713" s="4" t="s">
        <v>13578</v>
      </c>
      <c r="P713" s="4">
        <v>7</v>
      </c>
      <c r="Q713" s="4" t="s">
        <v>13579</v>
      </c>
      <c r="R713" s="4" t="s">
        <v>13580</v>
      </c>
      <c r="S713" s="4" t="s">
        <v>13581</v>
      </c>
      <c r="T713" s="4" t="s">
        <v>13582</v>
      </c>
      <c r="U713" s="4" t="s">
        <v>13583</v>
      </c>
      <c r="V713" s="4" t="s">
        <v>13584</v>
      </c>
      <c r="W713" s="4" t="s">
        <v>13585</v>
      </c>
      <c r="X713" s="4" t="s">
        <v>13586</v>
      </c>
      <c r="Y713" s="4" t="s">
        <v>13587</v>
      </c>
      <c r="Z713" s="4" t="s">
        <v>13588</v>
      </c>
      <c r="AA713" s="4" t="s">
        <v>13589</v>
      </c>
      <c r="AB713" s="4" t="s">
        <v>13590</v>
      </c>
    </row>
    <row r="714" spans="1:28" x14ac:dyDescent="0.25">
      <c r="A714" s="4" t="s">
        <v>632</v>
      </c>
      <c r="B714" s="4">
        <v>-1.546009</v>
      </c>
      <c r="C714" s="5">
        <v>9.3240149999999997E-4</v>
      </c>
      <c r="D714" s="4" t="s">
        <v>633</v>
      </c>
      <c r="E714" s="4" t="s">
        <v>634</v>
      </c>
      <c r="F714" s="4" t="s">
        <v>635</v>
      </c>
      <c r="G714" s="4" t="s">
        <v>636</v>
      </c>
      <c r="H714" s="4" t="s">
        <v>637</v>
      </c>
      <c r="I714" s="4" t="s">
        <v>638</v>
      </c>
      <c r="J714" s="4" t="s">
        <v>639</v>
      </c>
      <c r="K714" s="5">
        <v>1.5000000000000001E-39</v>
      </c>
      <c r="L714" s="4" t="s">
        <v>640</v>
      </c>
      <c r="M714" s="4" t="s">
        <v>641</v>
      </c>
      <c r="N714" s="4" t="s">
        <v>642</v>
      </c>
      <c r="O714" s="4" t="s">
        <v>643</v>
      </c>
      <c r="V714" s="4" t="s">
        <v>644</v>
      </c>
      <c r="W714" s="4" t="s">
        <v>645</v>
      </c>
      <c r="X714" s="4" t="s">
        <v>646</v>
      </c>
      <c r="Y714" s="4" t="s">
        <v>647</v>
      </c>
      <c r="Z714" s="4" t="s">
        <v>648</v>
      </c>
      <c r="AA714" s="4" t="s">
        <v>648</v>
      </c>
      <c r="AB714" s="4" t="s">
        <v>648</v>
      </c>
    </row>
    <row r="715" spans="1:28" x14ac:dyDescent="0.25">
      <c r="A715" s="4" t="s">
        <v>16422</v>
      </c>
      <c r="B715" s="4">
        <v>1.8960338999999999</v>
      </c>
      <c r="C715" s="5">
        <v>5.6176029999999997E-3</v>
      </c>
      <c r="D715" s="4" t="s">
        <v>1559</v>
      </c>
      <c r="E715" s="4" t="s">
        <v>16423</v>
      </c>
      <c r="F715" s="4" t="s">
        <v>16424</v>
      </c>
      <c r="G715" s="4" t="s">
        <v>16425</v>
      </c>
      <c r="H715" s="4" t="s">
        <v>16426</v>
      </c>
      <c r="I715" s="4" t="s">
        <v>16427</v>
      </c>
      <c r="J715" s="4" t="s">
        <v>4384</v>
      </c>
      <c r="K715" s="5">
        <v>1E-14</v>
      </c>
      <c r="L715" s="4" t="s">
        <v>16428</v>
      </c>
      <c r="M715" s="4" t="s">
        <v>641</v>
      </c>
      <c r="N715" s="4" t="s">
        <v>642</v>
      </c>
      <c r="O715" s="4" t="s">
        <v>643</v>
      </c>
      <c r="V715" s="4" t="s">
        <v>16429</v>
      </c>
      <c r="W715" s="4" t="s">
        <v>9347</v>
      </c>
      <c r="X715" s="4" t="s">
        <v>16430</v>
      </c>
      <c r="Y715" s="4" t="s">
        <v>16431</v>
      </c>
      <c r="Z715" s="4" t="s">
        <v>16432</v>
      </c>
      <c r="AA715" s="4" t="s">
        <v>16433</v>
      </c>
      <c r="AB715" s="4" t="s">
        <v>16434</v>
      </c>
    </row>
    <row r="716" spans="1:28" x14ac:dyDescent="0.25">
      <c r="A716" s="4" t="s">
        <v>16144</v>
      </c>
      <c r="B716" s="4">
        <v>1.988364</v>
      </c>
      <c r="C716" s="5">
        <v>7.4537056000000001E-5</v>
      </c>
      <c r="D716" s="4" t="s">
        <v>9320</v>
      </c>
      <c r="E716" s="4" t="s">
        <v>16145</v>
      </c>
      <c r="F716" s="4" t="s">
        <v>16146</v>
      </c>
      <c r="G716" s="4" t="s">
        <v>16147</v>
      </c>
      <c r="H716" s="4" t="s">
        <v>16148</v>
      </c>
      <c r="I716" s="4" t="s">
        <v>16149</v>
      </c>
      <c r="J716" s="4" t="s">
        <v>16150</v>
      </c>
      <c r="K716" s="5">
        <v>2.2000000000000001E-26</v>
      </c>
      <c r="L716" s="4" t="s">
        <v>16151</v>
      </c>
      <c r="M716" s="4" t="s">
        <v>641</v>
      </c>
      <c r="N716" s="4" t="s">
        <v>642</v>
      </c>
      <c r="O716" s="4" t="s">
        <v>643</v>
      </c>
      <c r="V716" s="4" t="s">
        <v>16152</v>
      </c>
      <c r="W716" s="4" t="s">
        <v>16153</v>
      </c>
      <c r="X716" s="4" t="s">
        <v>16154</v>
      </c>
      <c r="Y716" s="4" t="s">
        <v>16155</v>
      </c>
      <c r="Z716" s="4" t="s">
        <v>16156</v>
      </c>
      <c r="AA716" s="4" t="s">
        <v>16157</v>
      </c>
      <c r="AB716" s="4" t="s">
        <v>16158</v>
      </c>
    </row>
    <row r="717" spans="1:28" x14ac:dyDescent="0.25">
      <c r="A717" s="4" t="s">
        <v>13131</v>
      </c>
      <c r="B717" s="4">
        <v>-3.2643726000000002</v>
      </c>
      <c r="C717" s="5">
        <v>2.2848888999999999E-4</v>
      </c>
      <c r="D717" s="4" t="s">
        <v>13132</v>
      </c>
      <c r="E717" s="4" t="s">
        <v>13133</v>
      </c>
      <c r="F717" s="4" t="s">
        <v>13134</v>
      </c>
      <c r="G717" s="4" t="s">
        <v>13135</v>
      </c>
      <c r="H717" s="4" t="s">
        <v>13136</v>
      </c>
      <c r="I717" s="4" t="s">
        <v>13137</v>
      </c>
      <c r="J717" s="4" t="s">
        <v>1245</v>
      </c>
      <c r="K717" s="5">
        <v>4.1000000000000002E-14</v>
      </c>
      <c r="L717" s="4" t="s">
        <v>13138</v>
      </c>
      <c r="M717" s="4" t="s">
        <v>13139</v>
      </c>
      <c r="N717" s="4" t="s">
        <v>13140</v>
      </c>
      <c r="O717" s="4" t="s">
        <v>13141</v>
      </c>
      <c r="P717" s="4">
        <v>3</v>
      </c>
      <c r="Q717" s="4" t="s">
        <v>13142</v>
      </c>
      <c r="R717" s="4" t="s">
        <v>13143</v>
      </c>
      <c r="S717" s="4" t="s">
        <v>2296</v>
      </c>
      <c r="V717" s="4" t="s">
        <v>13144</v>
      </c>
      <c r="W717" s="4" t="s">
        <v>13145</v>
      </c>
      <c r="X717" s="4" t="s">
        <v>13146</v>
      </c>
      <c r="Y717" s="4" t="s">
        <v>13147</v>
      </c>
      <c r="Z717" s="4" t="s">
        <v>13148</v>
      </c>
      <c r="AA717" s="4" t="s">
        <v>13149</v>
      </c>
      <c r="AB717" s="4" t="s">
        <v>13150</v>
      </c>
    </row>
    <row r="718" spans="1:28" x14ac:dyDescent="0.25">
      <c r="A718" s="4" t="s">
        <v>8685</v>
      </c>
      <c r="B718" s="4">
        <v>1.6571712000000001</v>
      </c>
      <c r="C718" s="5">
        <v>1.3575901000000001E-4</v>
      </c>
      <c r="D718" s="4" t="s">
        <v>40</v>
      </c>
      <c r="E718" s="4" t="s">
        <v>8686</v>
      </c>
      <c r="F718" s="4" t="s">
        <v>8687</v>
      </c>
      <c r="G718" s="4" t="s">
        <v>8688</v>
      </c>
      <c r="H718" s="4" t="s">
        <v>8689</v>
      </c>
      <c r="I718" s="4" t="s">
        <v>8690</v>
      </c>
      <c r="J718" s="4" t="s">
        <v>8691</v>
      </c>
      <c r="K718" s="5">
        <v>2.2E-55</v>
      </c>
      <c r="L718" s="4" t="s">
        <v>8692</v>
      </c>
      <c r="M718" s="4" t="s">
        <v>8693</v>
      </c>
      <c r="N718" s="4" t="s">
        <v>8694</v>
      </c>
      <c r="O718" s="4" t="s">
        <v>8695</v>
      </c>
      <c r="V718" s="4" t="s">
        <v>8696</v>
      </c>
      <c r="W718" s="4" t="s">
        <v>8697</v>
      </c>
      <c r="X718" s="4" t="s">
        <v>8698</v>
      </c>
      <c r="Y718" s="4" t="s">
        <v>8699</v>
      </c>
      <c r="Z718" s="4" t="s">
        <v>6774</v>
      </c>
      <c r="AA718" s="4" t="s">
        <v>6775</v>
      </c>
      <c r="AB718" s="4" t="s">
        <v>6776</v>
      </c>
    </row>
    <row r="719" spans="1:28" x14ac:dyDescent="0.25">
      <c r="A719" s="4" t="s">
        <v>15282</v>
      </c>
      <c r="B719" s="4">
        <v>1.6877697</v>
      </c>
      <c r="C719" s="5">
        <v>4.0416634999999998E-4</v>
      </c>
      <c r="D719" s="4" t="s">
        <v>15283</v>
      </c>
      <c r="E719" s="4" t="s">
        <v>15284</v>
      </c>
      <c r="F719" s="4" t="s">
        <v>15285</v>
      </c>
      <c r="G719" s="4" t="s">
        <v>15286</v>
      </c>
      <c r="H719" s="4" t="s">
        <v>15287</v>
      </c>
      <c r="I719" s="4" t="s">
        <v>15288</v>
      </c>
      <c r="J719" s="4" t="s">
        <v>9765</v>
      </c>
      <c r="K719" s="5">
        <v>4.5999999999999997E-30</v>
      </c>
      <c r="L719" s="4" t="s">
        <v>15289</v>
      </c>
      <c r="M719" s="4" t="s">
        <v>15290</v>
      </c>
      <c r="N719" s="4" t="s">
        <v>15291</v>
      </c>
      <c r="O719" s="4" t="s">
        <v>15292</v>
      </c>
      <c r="P719" s="4">
        <v>1</v>
      </c>
      <c r="Q719" s="4" t="s">
        <v>15293</v>
      </c>
      <c r="R719" s="4" t="s">
        <v>15294</v>
      </c>
      <c r="S719" s="4" t="s">
        <v>1019</v>
      </c>
      <c r="V719" s="4" t="s">
        <v>15295</v>
      </c>
      <c r="W719" s="4" t="s">
        <v>15296</v>
      </c>
      <c r="X719" s="4" t="s">
        <v>15297</v>
      </c>
      <c r="Y719" s="4" t="s">
        <v>15298</v>
      </c>
      <c r="Z719" s="4" t="s">
        <v>160</v>
      </c>
      <c r="AA719" s="4" t="s">
        <v>160</v>
      </c>
      <c r="AB719" s="4" t="s">
        <v>160</v>
      </c>
    </row>
    <row r="720" spans="1:28" x14ac:dyDescent="0.25">
      <c r="A720" s="4" t="s">
        <v>6136</v>
      </c>
      <c r="B720" s="4">
        <v>-1.6030027</v>
      </c>
      <c r="C720" s="5">
        <v>4.3001263000000001E-3</v>
      </c>
      <c r="D720" s="4" t="s">
        <v>6137</v>
      </c>
      <c r="E720" s="4" t="s">
        <v>6138</v>
      </c>
      <c r="F720" s="4" t="s">
        <v>6139</v>
      </c>
      <c r="G720" s="4" t="s">
        <v>6140</v>
      </c>
      <c r="H720" s="4" t="s">
        <v>6141</v>
      </c>
      <c r="I720" s="4" t="s">
        <v>6142</v>
      </c>
      <c r="J720" s="4" t="s">
        <v>3036</v>
      </c>
      <c r="K720" s="5">
        <v>3.3000000000000001E-45</v>
      </c>
      <c r="L720" s="4" t="s">
        <v>6143</v>
      </c>
      <c r="M720" s="4" t="s">
        <v>6144</v>
      </c>
      <c r="N720" s="4" t="s">
        <v>6145</v>
      </c>
      <c r="O720" s="4" t="s">
        <v>6146</v>
      </c>
      <c r="V720" s="4" t="s">
        <v>6147</v>
      </c>
      <c r="W720" s="4" t="s">
        <v>6148</v>
      </c>
      <c r="X720" s="4" t="s">
        <v>6149</v>
      </c>
      <c r="Y720" s="4" t="s">
        <v>6150</v>
      </c>
      <c r="Z720" s="4" t="s">
        <v>6151</v>
      </c>
      <c r="AA720" s="4" t="s">
        <v>6152</v>
      </c>
      <c r="AB720" s="4" t="s">
        <v>6153</v>
      </c>
    </row>
    <row r="721" spans="1:28" x14ac:dyDescent="0.25">
      <c r="A721" s="4" t="s">
        <v>3029</v>
      </c>
      <c r="B721" s="4">
        <v>-1.5994132000000001</v>
      </c>
      <c r="C721" s="4">
        <v>2.3055666E-3</v>
      </c>
      <c r="D721" s="4" t="s">
        <v>3030</v>
      </c>
      <c r="E721" s="4" t="s">
        <v>3031</v>
      </c>
      <c r="F721" s="4" t="s">
        <v>3032</v>
      </c>
      <c r="G721" s="4" t="s">
        <v>3033</v>
      </c>
      <c r="H721" s="4" t="s">
        <v>3034</v>
      </c>
      <c r="I721" s="4" t="s">
        <v>3035</v>
      </c>
      <c r="J721" s="4" t="s">
        <v>3036</v>
      </c>
      <c r="K721" s="5">
        <v>6.6000000000000006E-29</v>
      </c>
      <c r="L721" s="4" t="s">
        <v>3037</v>
      </c>
      <c r="M721" s="4" t="s">
        <v>3038</v>
      </c>
      <c r="N721" s="4" t="s">
        <v>3039</v>
      </c>
      <c r="O721" s="4" t="s">
        <v>3040</v>
      </c>
      <c r="P721" s="4">
        <v>3</v>
      </c>
      <c r="Q721" s="4" t="s">
        <v>3041</v>
      </c>
      <c r="R721" s="4" t="s">
        <v>3042</v>
      </c>
      <c r="S721" s="4" t="s">
        <v>3043</v>
      </c>
      <c r="V721" s="4" t="s">
        <v>3044</v>
      </c>
      <c r="W721" s="4" t="s">
        <v>3045</v>
      </c>
      <c r="X721" s="4" t="s">
        <v>3046</v>
      </c>
      <c r="Y721" s="4" t="s">
        <v>3047</v>
      </c>
      <c r="Z721" s="4" t="s">
        <v>3048</v>
      </c>
      <c r="AA721" s="4" t="s">
        <v>3049</v>
      </c>
      <c r="AB721" s="4" t="s">
        <v>3050</v>
      </c>
    </row>
    <row r="722" spans="1:28" x14ac:dyDescent="0.25">
      <c r="A722" s="4" t="s">
        <v>4727</v>
      </c>
      <c r="B722" s="4">
        <v>-1.5794694</v>
      </c>
      <c r="C722" s="5">
        <v>3.7989170000000001E-4</v>
      </c>
      <c r="D722" s="4" t="s">
        <v>4728</v>
      </c>
      <c r="E722" s="4" t="s">
        <v>4729</v>
      </c>
      <c r="F722" s="4" t="s">
        <v>4730</v>
      </c>
      <c r="G722" s="4" t="s">
        <v>4731</v>
      </c>
      <c r="H722" s="4" t="s">
        <v>4732</v>
      </c>
      <c r="I722" s="4" t="s">
        <v>4733</v>
      </c>
      <c r="J722" s="4" t="s">
        <v>4734</v>
      </c>
      <c r="K722" s="5">
        <v>5.0999999999999997E-31</v>
      </c>
      <c r="L722" s="4" t="s">
        <v>4735</v>
      </c>
      <c r="M722" s="4" t="s">
        <v>4736</v>
      </c>
      <c r="N722" s="4" t="s">
        <v>4737</v>
      </c>
      <c r="O722" s="4" t="s">
        <v>4738</v>
      </c>
      <c r="V722" s="4" t="s">
        <v>4739</v>
      </c>
      <c r="W722" s="4" t="s">
        <v>1847</v>
      </c>
      <c r="X722" s="4" t="s">
        <v>4740</v>
      </c>
      <c r="Y722" s="4" t="s">
        <v>4741</v>
      </c>
      <c r="Z722" s="4" t="s">
        <v>1464</v>
      </c>
      <c r="AA722" s="4" t="s">
        <v>1464</v>
      </c>
      <c r="AB722" s="4" t="s">
        <v>1464</v>
      </c>
    </row>
    <row r="723" spans="1:28" x14ac:dyDescent="0.25">
      <c r="A723" s="4" t="s">
        <v>4121</v>
      </c>
      <c r="B723" s="4">
        <v>-1.7177266</v>
      </c>
      <c r="C723" s="4">
        <v>1.8857351E-3</v>
      </c>
      <c r="D723" s="4" t="s">
        <v>4122</v>
      </c>
      <c r="E723" s="4" t="s">
        <v>4123</v>
      </c>
      <c r="F723" s="4" t="s">
        <v>4124</v>
      </c>
      <c r="G723" s="4" t="s">
        <v>4125</v>
      </c>
      <c r="H723" s="4" t="s">
        <v>4126</v>
      </c>
      <c r="I723" s="4" t="s">
        <v>4127</v>
      </c>
      <c r="J723" s="4" t="s">
        <v>1245</v>
      </c>
      <c r="K723" s="5">
        <v>1.1999999999999999E-17</v>
      </c>
      <c r="L723" s="4" t="s">
        <v>4128</v>
      </c>
      <c r="M723" s="4" t="s">
        <v>4129</v>
      </c>
      <c r="N723" s="4" t="s">
        <v>4130</v>
      </c>
      <c r="O723" s="4" t="s">
        <v>4131</v>
      </c>
      <c r="V723" s="4" t="s">
        <v>4132</v>
      </c>
      <c r="W723" s="4" t="s">
        <v>4133</v>
      </c>
      <c r="X723" s="4" t="s">
        <v>4134</v>
      </c>
      <c r="Y723" s="4" t="s">
        <v>4135</v>
      </c>
      <c r="Z723" s="4" t="s">
        <v>4136</v>
      </c>
      <c r="AA723" s="4" t="s">
        <v>4137</v>
      </c>
      <c r="AB723" s="4" t="s">
        <v>4138</v>
      </c>
    </row>
    <row r="724" spans="1:28" x14ac:dyDescent="0.25">
      <c r="A724" s="4" t="s">
        <v>10668</v>
      </c>
      <c r="B724" s="4">
        <v>-1.6045469000000001</v>
      </c>
      <c r="C724" s="5">
        <v>1.2886175999999999E-3</v>
      </c>
      <c r="D724" s="4" t="s">
        <v>10669</v>
      </c>
      <c r="E724" s="4" t="s">
        <v>10670</v>
      </c>
      <c r="F724" s="4" t="s">
        <v>10671</v>
      </c>
      <c r="G724" s="4" t="s">
        <v>10672</v>
      </c>
      <c r="H724" s="4" t="s">
        <v>10673</v>
      </c>
      <c r="I724" s="4" t="s">
        <v>10674</v>
      </c>
      <c r="J724" s="4" t="s">
        <v>417</v>
      </c>
      <c r="K724" s="5">
        <v>9.5000000000000001E-49</v>
      </c>
      <c r="L724" s="4" t="s">
        <v>10675</v>
      </c>
      <c r="M724" s="4" t="s">
        <v>10676</v>
      </c>
      <c r="N724" s="4" t="s">
        <v>10677</v>
      </c>
      <c r="O724" s="4" t="s">
        <v>10678</v>
      </c>
      <c r="P724" s="4">
        <v>4</v>
      </c>
      <c r="Q724" s="4" t="s">
        <v>10679</v>
      </c>
      <c r="R724" s="4" t="s">
        <v>10680</v>
      </c>
      <c r="S724" s="4" t="s">
        <v>10681</v>
      </c>
      <c r="V724" s="4" t="s">
        <v>10682</v>
      </c>
      <c r="W724" s="4" t="s">
        <v>645</v>
      </c>
      <c r="X724" s="4" t="s">
        <v>10683</v>
      </c>
      <c r="Y724" s="4" t="s">
        <v>10684</v>
      </c>
      <c r="Z724" s="4" t="s">
        <v>10685</v>
      </c>
      <c r="AA724" s="4" t="s">
        <v>10686</v>
      </c>
      <c r="AB724" s="4" t="s">
        <v>10687</v>
      </c>
    </row>
    <row r="725" spans="1:28" x14ac:dyDescent="0.25">
      <c r="A725" s="4" t="s">
        <v>14896</v>
      </c>
      <c r="B725" s="4">
        <v>1.5978422999999999</v>
      </c>
      <c r="C725" s="5">
        <v>5.9509885999999999E-5</v>
      </c>
      <c r="D725" s="4" t="s">
        <v>14897</v>
      </c>
      <c r="E725" s="4" t="s">
        <v>14898</v>
      </c>
      <c r="F725" s="4" t="s">
        <v>14899</v>
      </c>
      <c r="G725" s="4" t="s">
        <v>14900</v>
      </c>
      <c r="H725" s="4" t="s">
        <v>14901</v>
      </c>
      <c r="I725" s="4" t="s">
        <v>14902</v>
      </c>
      <c r="J725" s="4" t="s">
        <v>2976</v>
      </c>
      <c r="K725" s="5">
        <v>3.2999999999999999E-77</v>
      </c>
      <c r="L725" s="4" t="s">
        <v>14903</v>
      </c>
      <c r="M725" s="4" t="s">
        <v>14904</v>
      </c>
      <c r="N725" s="4" t="s">
        <v>14905</v>
      </c>
      <c r="O725" s="4" t="s">
        <v>14906</v>
      </c>
      <c r="P725" s="4">
        <v>2</v>
      </c>
      <c r="Q725" s="4" t="s">
        <v>14907</v>
      </c>
      <c r="R725" s="4" t="s">
        <v>14908</v>
      </c>
      <c r="S725" s="4" t="s">
        <v>235</v>
      </c>
      <c r="V725" s="4" t="s">
        <v>14909</v>
      </c>
      <c r="W725" s="4" t="s">
        <v>14910</v>
      </c>
      <c r="X725" s="4" t="s">
        <v>14911</v>
      </c>
      <c r="Y725" s="4" t="s">
        <v>14912</v>
      </c>
      <c r="Z725" s="4" t="s">
        <v>14913</v>
      </c>
      <c r="AA725" s="4" t="s">
        <v>14914</v>
      </c>
      <c r="AB725" s="4" t="s">
        <v>14915</v>
      </c>
    </row>
    <row r="726" spans="1:28" x14ac:dyDescent="0.25">
      <c r="A726" s="4" t="s">
        <v>7082</v>
      </c>
      <c r="B726" s="4">
        <v>-1.6237022999999999</v>
      </c>
      <c r="C726" s="5">
        <v>1.4130119999999999E-4</v>
      </c>
      <c r="D726" s="4" t="s">
        <v>7083</v>
      </c>
      <c r="E726" s="4" t="s">
        <v>7084</v>
      </c>
      <c r="F726" s="4" t="s">
        <v>7085</v>
      </c>
      <c r="G726" s="4" t="s">
        <v>7086</v>
      </c>
      <c r="H726" s="4" t="s">
        <v>7087</v>
      </c>
      <c r="I726" s="4" t="s">
        <v>7088</v>
      </c>
      <c r="J726" s="4" t="s">
        <v>7089</v>
      </c>
      <c r="K726" s="5">
        <v>1.8E-178</v>
      </c>
      <c r="L726" s="4" t="s">
        <v>7090</v>
      </c>
      <c r="M726" s="4" t="s">
        <v>7091</v>
      </c>
      <c r="N726" s="4" t="s">
        <v>7092</v>
      </c>
      <c r="O726" s="4" t="s">
        <v>7093</v>
      </c>
      <c r="P726" s="4">
        <v>58</v>
      </c>
      <c r="Q726" s="4" t="s">
        <v>7094</v>
      </c>
      <c r="R726" s="4" t="s">
        <v>7095</v>
      </c>
      <c r="S726" s="4" t="s">
        <v>7096</v>
      </c>
      <c r="T726" s="4" t="s">
        <v>2383</v>
      </c>
      <c r="U726" s="4" t="s">
        <v>2384</v>
      </c>
      <c r="V726" s="4" t="s">
        <v>7097</v>
      </c>
      <c r="W726" s="4" t="s">
        <v>7098</v>
      </c>
      <c r="X726" s="4" t="s">
        <v>7099</v>
      </c>
      <c r="Y726" s="4" t="s">
        <v>7100</v>
      </c>
      <c r="Z726" s="4" t="s">
        <v>7101</v>
      </c>
      <c r="AA726" s="4" t="s">
        <v>7102</v>
      </c>
      <c r="AB726" s="4" t="s">
        <v>7103</v>
      </c>
    </row>
    <row r="727" spans="1:28" x14ac:dyDescent="0.25">
      <c r="A727" s="4" t="s">
        <v>4487</v>
      </c>
      <c r="B727" s="4">
        <v>-1.5746952999999999</v>
      </c>
      <c r="C727" s="4">
        <v>2.2852214000000002E-3</v>
      </c>
      <c r="D727" s="4" t="s">
        <v>4488</v>
      </c>
      <c r="E727" s="4" t="s">
        <v>4489</v>
      </c>
      <c r="F727" s="4" t="s">
        <v>4490</v>
      </c>
      <c r="G727" s="4" t="s">
        <v>4491</v>
      </c>
      <c r="H727" s="4" t="s">
        <v>4492</v>
      </c>
      <c r="I727" s="4" t="s">
        <v>4493</v>
      </c>
      <c r="J727" s="4" t="s">
        <v>4494</v>
      </c>
      <c r="K727" s="5">
        <v>1.1E-146</v>
      </c>
      <c r="L727" s="4" t="s">
        <v>4495</v>
      </c>
      <c r="M727" s="4" t="s">
        <v>4496</v>
      </c>
      <c r="N727" s="4" t="s">
        <v>4497</v>
      </c>
      <c r="O727" s="4" t="s">
        <v>4498</v>
      </c>
      <c r="P727" s="4">
        <v>2</v>
      </c>
      <c r="Q727" s="4" t="s">
        <v>4499</v>
      </c>
      <c r="R727" s="4" t="s">
        <v>4500</v>
      </c>
      <c r="S727" s="4" t="s">
        <v>1984</v>
      </c>
      <c r="V727" s="4" t="s">
        <v>4501</v>
      </c>
      <c r="W727" s="4" t="s">
        <v>4502</v>
      </c>
      <c r="X727" s="4" t="s">
        <v>4503</v>
      </c>
      <c r="Y727" s="4" t="s">
        <v>4504</v>
      </c>
      <c r="Z727" s="4" t="s">
        <v>4505</v>
      </c>
      <c r="AA727" s="4" t="s">
        <v>4506</v>
      </c>
      <c r="AB727" s="4" t="s">
        <v>4507</v>
      </c>
    </row>
    <row r="728" spans="1:28" x14ac:dyDescent="0.25">
      <c r="A728" s="4" t="s">
        <v>11156</v>
      </c>
      <c r="B728" s="4">
        <v>-1.9870025</v>
      </c>
      <c r="C728" s="5">
        <v>6.4928922999999998E-3</v>
      </c>
      <c r="D728" s="4" t="s">
        <v>11157</v>
      </c>
      <c r="E728" s="4" t="s">
        <v>11158</v>
      </c>
      <c r="F728" s="4" t="s">
        <v>11159</v>
      </c>
      <c r="G728" s="4" t="s">
        <v>11160</v>
      </c>
      <c r="H728" s="4" t="s">
        <v>11161</v>
      </c>
      <c r="I728" s="4" t="s">
        <v>11162</v>
      </c>
      <c r="J728" s="4" t="s">
        <v>4310</v>
      </c>
      <c r="K728" s="5">
        <v>2.0999999999999999E-36</v>
      </c>
      <c r="L728" s="4" t="s">
        <v>11163</v>
      </c>
      <c r="M728" s="4" t="s">
        <v>11164</v>
      </c>
      <c r="N728" s="4" t="s">
        <v>11165</v>
      </c>
      <c r="O728" s="4" t="s">
        <v>11166</v>
      </c>
      <c r="V728" s="4" t="s">
        <v>11167</v>
      </c>
      <c r="W728" s="4" t="s">
        <v>6919</v>
      </c>
      <c r="X728" s="4" t="s">
        <v>11168</v>
      </c>
      <c r="Y728" s="4" t="s">
        <v>11169</v>
      </c>
      <c r="Z728" s="4" t="s">
        <v>11170</v>
      </c>
      <c r="AA728" s="4" t="s">
        <v>11171</v>
      </c>
      <c r="AB728" s="4" t="s">
        <v>11172</v>
      </c>
    </row>
    <row r="729" spans="1:28" x14ac:dyDescent="0.25">
      <c r="A729" s="4" t="s">
        <v>6907</v>
      </c>
      <c r="B729" s="4">
        <v>-1.5268022999999999</v>
      </c>
      <c r="C729" s="5">
        <v>2.6202301999999999E-3</v>
      </c>
      <c r="D729" s="4" t="s">
        <v>6908</v>
      </c>
      <c r="E729" s="4" t="s">
        <v>6909</v>
      </c>
      <c r="F729" s="4" t="s">
        <v>6910</v>
      </c>
      <c r="G729" s="4" t="s">
        <v>6911</v>
      </c>
      <c r="H729" s="4" t="s">
        <v>6912</v>
      </c>
      <c r="I729" s="4" t="s">
        <v>6913</v>
      </c>
      <c r="J729" s="4" t="s">
        <v>6914</v>
      </c>
      <c r="K729" s="5">
        <v>6.0000000000000004E-140</v>
      </c>
      <c r="L729" s="4" t="s">
        <v>6915</v>
      </c>
      <c r="M729" s="4" t="s">
        <v>6916</v>
      </c>
      <c r="N729" s="4" t="s">
        <v>6917</v>
      </c>
      <c r="O729" s="4" t="s">
        <v>4797</v>
      </c>
      <c r="V729" s="4" t="s">
        <v>6918</v>
      </c>
      <c r="W729" s="4" t="s">
        <v>6919</v>
      </c>
      <c r="X729" s="4" t="s">
        <v>6920</v>
      </c>
      <c r="Y729" s="4" t="s">
        <v>6921</v>
      </c>
      <c r="Z729" s="4" t="s">
        <v>6922</v>
      </c>
      <c r="AA729" s="4" t="s">
        <v>6923</v>
      </c>
      <c r="AB729" s="4" t="s">
        <v>6924</v>
      </c>
    </row>
    <row r="730" spans="1:28" x14ac:dyDescent="0.25">
      <c r="A730" s="4" t="s">
        <v>4451</v>
      </c>
      <c r="B730" s="4">
        <v>-1.5855024</v>
      </c>
      <c r="C730" s="5">
        <v>2.8671167000000002E-4</v>
      </c>
      <c r="D730" s="4" t="s">
        <v>4452</v>
      </c>
      <c r="E730" s="4" t="s">
        <v>4453</v>
      </c>
      <c r="F730" s="4" t="s">
        <v>4454</v>
      </c>
      <c r="G730" s="4" t="s">
        <v>4455</v>
      </c>
      <c r="H730" s="4" t="s">
        <v>4456</v>
      </c>
      <c r="I730" s="4" t="s">
        <v>4457</v>
      </c>
      <c r="J730" s="4" t="s">
        <v>2684</v>
      </c>
      <c r="K730" s="5">
        <v>1.3E-42</v>
      </c>
      <c r="L730" s="4" t="s">
        <v>4458</v>
      </c>
      <c r="M730" s="4" t="s">
        <v>4459</v>
      </c>
      <c r="N730" s="4" t="s">
        <v>4460</v>
      </c>
      <c r="O730" s="4" t="s">
        <v>4461</v>
      </c>
      <c r="P730" s="4">
        <v>3</v>
      </c>
      <c r="Q730" s="4" t="s">
        <v>4462</v>
      </c>
      <c r="R730" s="4" t="s">
        <v>4463</v>
      </c>
      <c r="S730" s="4" t="s">
        <v>4464</v>
      </c>
      <c r="V730" s="4" t="s">
        <v>4465</v>
      </c>
      <c r="W730" s="4" t="s">
        <v>4466</v>
      </c>
      <c r="X730" s="4" t="s">
        <v>4467</v>
      </c>
      <c r="Y730" s="4" t="s">
        <v>4468</v>
      </c>
      <c r="Z730" s="4" t="s">
        <v>4469</v>
      </c>
      <c r="AA730" s="4" t="s">
        <v>4470</v>
      </c>
      <c r="AB730" s="4" t="s">
        <v>4471</v>
      </c>
    </row>
    <row r="731" spans="1:28" x14ac:dyDescent="0.25">
      <c r="A731" s="4" t="s">
        <v>12904</v>
      </c>
      <c r="B731" s="4">
        <v>-1.925135</v>
      </c>
      <c r="C731" s="5">
        <v>1.14588554E-4</v>
      </c>
      <c r="D731" s="4" t="s">
        <v>12905</v>
      </c>
      <c r="E731" s="4" t="s">
        <v>12906</v>
      </c>
      <c r="F731" s="4" t="s">
        <v>12907</v>
      </c>
      <c r="G731" s="4" t="s">
        <v>12908</v>
      </c>
      <c r="H731" s="4" t="s">
        <v>12909</v>
      </c>
      <c r="I731" s="4" t="s">
        <v>12910</v>
      </c>
      <c r="J731" s="4" t="s">
        <v>180</v>
      </c>
      <c r="K731" s="5">
        <v>1.7000000000000001E-48</v>
      </c>
      <c r="L731" s="4" t="s">
        <v>12911</v>
      </c>
      <c r="M731" s="4" t="s">
        <v>12912</v>
      </c>
      <c r="N731" s="4" t="s">
        <v>12913</v>
      </c>
      <c r="O731" s="4" t="s">
        <v>3189</v>
      </c>
      <c r="P731" s="4">
        <v>1</v>
      </c>
      <c r="Q731" s="4" t="s">
        <v>12914</v>
      </c>
      <c r="R731" s="4" t="s">
        <v>12915</v>
      </c>
      <c r="S731" s="4" t="s">
        <v>1019</v>
      </c>
      <c r="V731" s="4" t="s">
        <v>12916</v>
      </c>
      <c r="W731" s="4" t="s">
        <v>12917</v>
      </c>
      <c r="X731" s="4" t="s">
        <v>12918</v>
      </c>
      <c r="Y731" s="4" t="s">
        <v>12919</v>
      </c>
      <c r="Z731" s="4" t="s">
        <v>552</v>
      </c>
      <c r="AA731" s="4" t="s">
        <v>552</v>
      </c>
      <c r="AB731" s="4" t="s">
        <v>552</v>
      </c>
    </row>
    <row r="732" spans="1:28" x14ac:dyDescent="0.25">
      <c r="A732" s="4" t="s">
        <v>6038</v>
      </c>
      <c r="B732" s="4">
        <v>2.3476097999999999</v>
      </c>
      <c r="C732" s="5">
        <v>6.2819749999999994E-5</v>
      </c>
      <c r="D732" s="4" t="s">
        <v>6039</v>
      </c>
      <c r="E732" s="4" t="s">
        <v>6040</v>
      </c>
      <c r="F732" s="4" t="s">
        <v>6041</v>
      </c>
      <c r="G732" s="4" t="s">
        <v>6042</v>
      </c>
      <c r="H732" s="4" t="s">
        <v>6043</v>
      </c>
      <c r="I732" s="4" t="s">
        <v>6044</v>
      </c>
      <c r="J732" s="4" t="s">
        <v>312</v>
      </c>
      <c r="K732" s="5">
        <v>0</v>
      </c>
      <c r="L732" s="4" t="s">
        <v>6045</v>
      </c>
      <c r="M732" s="4" t="s">
        <v>6046</v>
      </c>
      <c r="N732" s="4" t="s">
        <v>6047</v>
      </c>
      <c r="O732" s="4" t="s">
        <v>6048</v>
      </c>
      <c r="P732" s="4">
        <v>3</v>
      </c>
      <c r="Q732" s="4" t="s">
        <v>6049</v>
      </c>
      <c r="R732" s="4" t="s">
        <v>6050</v>
      </c>
      <c r="S732" s="4" t="s">
        <v>3105</v>
      </c>
      <c r="T732" s="4" t="s">
        <v>610</v>
      </c>
      <c r="U732" s="4" t="s">
        <v>611</v>
      </c>
      <c r="V732" s="4" t="s">
        <v>6051</v>
      </c>
      <c r="W732" s="4" t="s">
        <v>2486</v>
      </c>
      <c r="X732" s="4" t="s">
        <v>6052</v>
      </c>
      <c r="Y732" s="4" t="s">
        <v>6053</v>
      </c>
      <c r="Z732" s="4" t="s">
        <v>6054</v>
      </c>
      <c r="AA732" s="4" t="s">
        <v>6055</v>
      </c>
      <c r="AB732" s="4" t="s">
        <v>6056</v>
      </c>
    </row>
    <row r="733" spans="1:28" x14ac:dyDescent="0.25">
      <c r="A733" s="4" t="s">
        <v>596</v>
      </c>
      <c r="B733" s="4">
        <v>1.7458785000000001</v>
      </c>
      <c r="C733" s="4">
        <v>1.6655706999999999E-3</v>
      </c>
      <c r="D733" s="4" t="s">
        <v>597</v>
      </c>
      <c r="E733" s="4" t="s">
        <v>598</v>
      </c>
      <c r="F733" s="4" t="s">
        <v>599</v>
      </c>
      <c r="G733" s="4" t="s">
        <v>600</v>
      </c>
      <c r="H733" s="4" t="s">
        <v>601</v>
      </c>
      <c r="I733" s="4" t="s">
        <v>602</v>
      </c>
      <c r="J733" s="4" t="s">
        <v>312</v>
      </c>
      <c r="K733" s="5">
        <v>2.9999999999999998E-141</v>
      </c>
      <c r="L733" s="4" t="s">
        <v>603</v>
      </c>
      <c r="M733" s="4" t="s">
        <v>604</v>
      </c>
      <c r="N733" s="4" t="s">
        <v>605</v>
      </c>
      <c r="O733" s="4" t="s">
        <v>606</v>
      </c>
      <c r="P733" s="4">
        <v>2</v>
      </c>
      <c r="Q733" s="4" t="s">
        <v>607</v>
      </c>
      <c r="R733" s="4" t="s">
        <v>608</v>
      </c>
      <c r="S733" s="4" t="s">
        <v>609</v>
      </c>
      <c r="T733" s="4" t="s">
        <v>610</v>
      </c>
      <c r="U733" s="4" t="s">
        <v>611</v>
      </c>
      <c r="V733" s="4" t="s">
        <v>612</v>
      </c>
      <c r="W733" s="4" t="s">
        <v>613</v>
      </c>
      <c r="X733" s="4" t="s">
        <v>614</v>
      </c>
      <c r="Y733" s="4" t="s">
        <v>615</v>
      </c>
      <c r="Z733" s="4" t="s">
        <v>616</v>
      </c>
      <c r="AA733" s="4" t="s">
        <v>617</v>
      </c>
      <c r="AB733" s="4" t="s">
        <v>618</v>
      </c>
    </row>
    <row r="734" spans="1:28" x14ac:dyDescent="0.25">
      <c r="A734" s="4" t="s">
        <v>10291</v>
      </c>
      <c r="B734" s="4">
        <v>-1.8661342999999999</v>
      </c>
      <c r="C734" s="5">
        <v>5.0323786000000003E-5</v>
      </c>
      <c r="D734" s="4" t="s">
        <v>10292</v>
      </c>
      <c r="E734" s="4" t="s">
        <v>10293</v>
      </c>
      <c r="F734" s="4" t="s">
        <v>10294</v>
      </c>
      <c r="G734" s="4" t="s">
        <v>10295</v>
      </c>
      <c r="H734" s="4" t="s">
        <v>10296</v>
      </c>
      <c r="I734" s="4" t="s">
        <v>10297</v>
      </c>
      <c r="J734" s="4" t="s">
        <v>3296</v>
      </c>
      <c r="K734" s="5">
        <v>7.9000000000000006E-27</v>
      </c>
      <c r="L734" s="4" t="s">
        <v>10298</v>
      </c>
      <c r="M734" s="4" t="s">
        <v>10299</v>
      </c>
      <c r="N734" s="4" t="s">
        <v>10300</v>
      </c>
      <c r="O734" s="4" t="s">
        <v>3488</v>
      </c>
      <c r="V734" s="4" t="s">
        <v>10301</v>
      </c>
      <c r="W734" s="4" t="s">
        <v>461</v>
      </c>
      <c r="X734" s="4" t="s">
        <v>10302</v>
      </c>
      <c r="Y734" s="4" t="s">
        <v>10303</v>
      </c>
      <c r="Z734" s="4" t="s">
        <v>464</v>
      </c>
      <c r="AA734" s="4" t="s">
        <v>464</v>
      </c>
      <c r="AB734" s="4" t="s">
        <v>464</v>
      </c>
    </row>
    <row r="735" spans="1:28" x14ac:dyDescent="0.25">
      <c r="A735" s="4" t="s">
        <v>3477</v>
      </c>
      <c r="B735" s="4">
        <v>1.5001979000000001</v>
      </c>
      <c r="C735" s="4">
        <v>1.7678563E-3</v>
      </c>
      <c r="D735" s="4" t="s">
        <v>3478</v>
      </c>
      <c r="E735" s="4" t="s">
        <v>3479</v>
      </c>
      <c r="F735" s="4" t="s">
        <v>3480</v>
      </c>
      <c r="G735" s="4" t="s">
        <v>3481</v>
      </c>
      <c r="H735" s="4" t="s">
        <v>3482</v>
      </c>
      <c r="I735" s="4" t="s">
        <v>3483</v>
      </c>
      <c r="J735" s="4" t="s">
        <v>3484</v>
      </c>
      <c r="K735" s="5">
        <v>5.1000000000000003E-17</v>
      </c>
      <c r="L735" s="4" t="s">
        <v>3485</v>
      </c>
      <c r="M735" s="4" t="s">
        <v>3486</v>
      </c>
      <c r="N735" s="4" t="s">
        <v>3487</v>
      </c>
      <c r="O735" s="4" t="s">
        <v>3488</v>
      </c>
      <c r="V735" s="4" t="s">
        <v>3489</v>
      </c>
      <c r="W735" s="4" t="s">
        <v>645</v>
      </c>
      <c r="X735" s="4" t="s">
        <v>3490</v>
      </c>
      <c r="Y735" s="4" t="s">
        <v>3491</v>
      </c>
      <c r="Z735" s="4" t="s">
        <v>3492</v>
      </c>
      <c r="AA735" s="4" t="s">
        <v>3493</v>
      </c>
      <c r="AB735" s="4" t="s">
        <v>3494</v>
      </c>
    </row>
    <row r="736" spans="1:28" x14ac:dyDescent="0.25">
      <c r="A736" s="4" t="s">
        <v>13363</v>
      </c>
      <c r="B736" s="4">
        <v>1.5669358</v>
      </c>
      <c r="C736" s="5">
        <v>7.0850579999999995E-4</v>
      </c>
      <c r="D736" s="4" t="s">
        <v>13364</v>
      </c>
      <c r="E736" s="4" t="s">
        <v>13365</v>
      </c>
      <c r="F736" s="4" t="s">
        <v>13366</v>
      </c>
      <c r="G736" s="4" t="s">
        <v>13367</v>
      </c>
      <c r="H736" s="4" t="s">
        <v>13368</v>
      </c>
      <c r="I736" s="4" t="s">
        <v>13369</v>
      </c>
      <c r="J736" s="4" t="s">
        <v>8593</v>
      </c>
      <c r="K736" s="5">
        <v>2.2999999999999999E-15</v>
      </c>
      <c r="L736" s="4" t="s">
        <v>13370</v>
      </c>
      <c r="M736" s="4" t="s">
        <v>13371</v>
      </c>
      <c r="N736" s="4" t="s">
        <v>13372</v>
      </c>
      <c r="O736" s="4" t="s">
        <v>13373</v>
      </c>
      <c r="V736" s="4" t="s">
        <v>13374</v>
      </c>
      <c r="W736" s="4" t="s">
        <v>2811</v>
      </c>
      <c r="X736" s="4" t="s">
        <v>13375</v>
      </c>
      <c r="Y736" s="4" t="s">
        <v>13376</v>
      </c>
      <c r="Z736" s="4" t="s">
        <v>13377</v>
      </c>
      <c r="AA736" s="4" t="s">
        <v>13378</v>
      </c>
      <c r="AB736" s="4" t="s">
        <v>535</v>
      </c>
    </row>
    <row r="737" spans="1:28" x14ac:dyDescent="0.25">
      <c r="A737" s="4" t="s">
        <v>8727</v>
      </c>
      <c r="B737" s="4">
        <v>-1.5625327</v>
      </c>
      <c r="C737" s="5">
        <v>1.884136E-4</v>
      </c>
      <c r="D737" s="4" t="s">
        <v>8728</v>
      </c>
      <c r="E737" s="4" t="s">
        <v>8729</v>
      </c>
      <c r="F737" s="4" t="s">
        <v>8730</v>
      </c>
      <c r="G737" s="4" t="s">
        <v>8731</v>
      </c>
      <c r="H737" s="4" t="s">
        <v>8732</v>
      </c>
      <c r="I737" s="4" t="s">
        <v>8733</v>
      </c>
      <c r="J737" s="4" t="s">
        <v>8734</v>
      </c>
      <c r="K737" s="5">
        <v>5.8000000000000006E-42</v>
      </c>
      <c r="L737" s="4" t="s">
        <v>8735</v>
      </c>
      <c r="M737" s="4" t="s">
        <v>8736</v>
      </c>
      <c r="N737" s="4" t="s">
        <v>8737</v>
      </c>
      <c r="O737" s="4" t="s">
        <v>8738</v>
      </c>
      <c r="V737" s="4" t="s">
        <v>8739</v>
      </c>
      <c r="W737" s="4" t="s">
        <v>8740</v>
      </c>
      <c r="X737" s="4" t="s">
        <v>8741</v>
      </c>
      <c r="Y737" s="4" t="s">
        <v>8742</v>
      </c>
      <c r="Z737" s="4" t="s">
        <v>8743</v>
      </c>
      <c r="AA737" s="4" t="s">
        <v>8744</v>
      </c>
      <c r="AB737" s="4" t="s">
        <v>8745</v>
      </c>
    </row>
    <row r="738" spans="1:28" x14ac:dyDescent="0.25">
      <c r="A738" s="4" t="s">
        <v>13068</v>
      </c>
      <c r="B738" s="4">
        <v>2.8349432999999999</v>
      </c>
      <c r="C738" s="5">
        <v>3.2852568000000001E-6</v>
      </c>
      <c r="D738" s="4" t="s">
        <v>8728</v>
      </c>
      <c r="E738" s="4" t="s">
        <v>13069</v>
      </c>
      <c r="F738" s="4" t="s">
        <v>13070</v>
      </c>
      <c r="G738" s="4" t="s">
        <v>13071</v>
      </c>
      <c r="H738" s="4" t="s">
        <v>13072</v>
      </c>
      <c r="I738" s="4" t="s">
        <v>13073</v>
      </c>
      <c r="J738" s="4" t="s">
        <v>13074</v>
      </c>
      <c r="K738" s="5">
        <v>2.2000000000000001E-22</v>
      </c>
      <c r="L738" s="4" t="s">
        <v>13075</v>
      </c>
      <c r="M738" s="4" t="s">
        <v>13076</v>
      </c>
      <c r="N738" s="4" t="s">
        <v>13077</v>
      </c>
      <c r="O738" s="4" t="s">
        <v>13078</v>
      </c>
      <c r="V738" s="4" t="s">
        <v>13079</v>
      </c>
      <c r="W738" s="4" t="s">
        <v>6960</v>
      </c>
      <c r="X738" s="4" t="s">
        <v>13080</v>
      </c>
      <c r="Y738" s="4" t="s">
        <v>13081</v>
      </c>
      <c r="Z738" s="4" t="s">
        <v>13082</v>
      </c>
      <c r="AA738" s="4" t="s">
        <v>13083</v>
      </c>
      <c r="AB738" s="4" t="s">
        <v>13084</v>
      </c>
    </row>
    <row r="739" spans="1:28" x14ac:dyDescent="0.25">
      <c r="A739" s="4" t="s">
        <v>16438</v>
      </c>
      <c r="B739" s="4">
        <v>-1.8836596000000001</v>
      </c>
      <c r="C739" s="5">
        <v>5.7211974999999997E-3</v>
      </c>
      <c r="D739" s="4" t="s">
        <v>16439</v>
      </c>
      <c r="E739" s="4" t="s">
        <v>16440</v>
      </c>
      <c r="F739" s="4" t="s">
        <v>16441</v>
      </c>
      <c r="G739" s="4" t="s">
        <v>16442</v>
      </c>
      <c r="H739" s="4" t="s">
        <v>16443</v>
      </c>
      <c r="I739" s="4" t="s">
        <v>16444</v>
      </c>
      <c r="J739" s="4" t="s">
        <v>16445</v>
      </c>
      <c r="K739" s="5">
        <v>6.1000000000000005E-14</v>
      </c>
      <c r="L739" s="4" t="s">
        <v>16446</v>
      </c>
      <c r="M739" s="4" t="s">
        <v>16447</v>
      </c>
      <c r="N739" s="4" t="s">
        <v>16448</v>
      </c>
      <c r="O739" s="4" t="s">
        <v>16449</v>
      </c>
      <c r="V739" s="4" t="s">
        <v>16450</v>
      </c>
      <c r="W739" s="4" t="s">
        <v>186</v>
      </c>
      <c r="X739" s="4" t="s">
        <v>16451</v>
      </c>
      <c r="Y739" s="4" t="s">
        <v>16452</v>
      </c>
      <c r="Z739" s="4" t="s">
        <v>1464</v>
      </c>
      <c r="AA739" s="4" t="s">
        <v>1464</v>
      </c>
      <c r="AB739" s="4" t="s">
        <v>1464</v>
      </c>
    </row>
    <row r="740" spans="1:28" x14ac:dyDescent="0.25">
      <c r="A740" s="4" t="s">
        <v>4608</v>
      </c>
      <c r="B740" s="4">
        <v>-1.7661123000000001</v>
      </c>
      <c r="C740" s="5">
        <v>5.8161270000000004E-4</v>
      </c>
      <c r="D740" s="4" t="s">
        <v>4609</v>
      </c>
      <c r="E740" s="4" t="s">
        <v>4610</v>
      </c>
      <c r="F740" s="4" t="s">
        <v>4611</v>
      </c>
      <c r="G740" s="4" t="s">
        <v>4612</v>
      </c>
      <c r="H740" s="4" t="s">
        <v>4613</v>
      </c>
      <c r="I740" s="4" t="s">
        <v>4614</v>
      </c>
      <c r="J740" s="4" t="s">
        <v>4615</v>
      </c>
      <c r="K740" s="5">
        <v>7.3000000000000006E-24</v>
      </c>
      <c r="L740" s="4" t="s">
        <v>4616</v>
      </c>
      <c r="M740" s="4" t="s">
        <v>4617</v>
      </c>
      <c r="N740" s="4" t="s">
        <v>4618</v>
      </c>
      <c r="O740" s="4" t="s">
        <v>4619</v>
      </c>
      <c r="V740" s="4" t="s">
        <v>1125</v>
      </c>
      <c r="W740" s="4" t="s">
        <v>1126</v>
      </c>
      <c r="X740" s="4" t="s">
        <v>1126</v>
      </c>
      <c r="Y740" s="4" t="s">
        <v>4620</v>
      </c>
      <c r="Z740" s="4" t="s">
        <v>1128</v>
      </c>
      <c r="AA740" s="4" t="s">
        <v>1128</v>
      </c>
      <c r="AB740" s="4" t="s">
        <v>1128</v>
      </c>
    </row>
    <row r="741" spans="1:28" x14ac:dyDescent="0.25">
      <c r="A741" s="4" t="s">
        <v>7465</v>
      </c>
      <c r="B741" s="4">
        <v>-1.7585097999999999</v>
      </c>
      <c r="C741" s="5">
        <v>7.3719966000000006E-5</v>
      </c>
      <c r="D741" s="4" t="s">
        <v>7466</v>
      </c>
      <c r="E741" s="4" t="s">
        <v>7467</v>
      </c>
      <c r="F741" s="4" t="s">
        <v>7468</v>
      </c>
      <c r="G741" s="4" t="s">
        <v>7469</v>
      </c>
      <c r="H741" s="4" t="s">
        <v>7470</v>
      </c>
      <c r="I741" s="4" t="s">
        <v>7471</v>
      </c>
      <c r="J741" s="4" t="s">
        <v>7472</v>
      </c>
      <c r="K741" s="5">
        <v>2.1000000000000001E-41</v>
      </c>
      <c r="L741" s="4" t="s">
        <v>7473</v>
      </c>
      <c r="M741" s="4" t="s">
        <v>6419</v>
      </c>
      <c r="N741" s="4" t="s">
        <v>6420</v>
      </c>
      <c r="O741" s="4" t="s">
        <v>4899</v>
      </c>
    </row>
    <row r="742" spans="1:28" x14ac:dyDescent="0.25">
      <c r="A742" s="4" t="s">
        <v>11689</v>
      </c>
      <c r="B742" s="4">
        <v>-1.8456041999999999</v>
      </c>
      <c r="C742" s="5">
        <v>3.973828E-4</v>
      </c>
      <c r="D742" s="4" t="s">
        <v>3892</v>
      </c>
      <c r="E742" s="4" t="s">
        <v>11690</v>
      </c>
      <c r="F742" s="4" t="s">
        <v>11691</v>
      </c>
      <c r="G742" s="4" t="s">
        <v>11692</v>
      </c>
      <c r="H742" s="4" t="s">
        <v>11693</v>
      </c>
      <c r="I742" s="4" t="s">
        <v>11694</v>
      </c>
      <c r="J742" s="4" t="s">
        <v>7472</v>
      </c>
      <c r="K742" s="5">
        <v>5.3999999999999996E-26</v>
      </c>
      <c r="L742" s="4" t="s">
        <v>11695</v>
      </c>
      <c r="M742" s="4" t="s">
        <v>6419</v>
      </c>
      <c r="N742" s="4" t="s">
        <v>6420</v>
      </c>
      <c r="O742" s="4" t="s">
        <v>4899</v>
      </c>
      <c r="V742" s="4" t="s">
        <v>162</v>
      </c>
      <c r="W742" s="4" t="s">
        <v>6093</v>
      </c>
      <c r="X742" s="4" t="s">
        <v>11502</v>
      </c>
      <c r="Y742" s="4" t="s">
        <v>11696</v>
      </c>
    </row>
    <row r="743" spans="1:28" x14ac:dyDescent="0.25">
      <c r="A743" s="4" t="s">
        <v>16582</v>
      </c>
      <c r="B743" s="4">
        <v>-1.6368355999999999</v>
      </c>
      <c r="C743" s="5">
        <v>1.3158422000000001E-4</v>
      </c>
      <c r="D743" s="4" t="s">
        <v>3892</v>
      </c>
      <c r="E743" s="4" t="s">
        <v>16583</v>
      </c>
      <c r="F743" s="4" t="s">
        <v>16584</v>
      </c>
      <c r="G743" s="4" t="s">
        <v>16585</v>
      </c>
      <c r="H743" s="4" t="s">
        <v>16586</v>
      </c>
      <c r="I743" s="4" t="s">
        <v>7471</v>
      </c>
      <c r="J743" s="4" t="s">
        <v>7472</v>
      </c>
      <c r="K743" s="5">
        <v>3.1000000000000001E-22</v>
      </c>
      <c r="L743" s="4" t="s">
        <v>16587</v>
      </c>
      <c r="M743" s="4" t="s">
        <v>6419</v>
      </c>
      <c r="N743" s="4" t="s">
        <v>6420</v>
      </c>
      <c r="O743" s="4" t="s">
        <v>4899</v>
      </c>
      <c r="V743" s="4" t="s">
        <v>1461</v>
      </c>
      <c r="W743" s="4" t="s">
        <v>1847</v>
      </c>
      <c r="X743" s="4" t="s">
        <v>16588</v>
      </c>
      <c r="Y743" s="4" t="s">
        <v>16589</v>
      </c>
      <c r="Z743" s="4" t="s">
        <v>1464</v>
      </c>
      <c r="AA743" s="4" t="s">
        <v>1464</v>
      </c>
      <c r="AB743" s="4" t="s">
        <v>1464</v>
      </c>
    </row>
    <row r="744" spans="1:28" x14ac:dyDescent="0.25">
      <c r="A744" s="4" t="s">
        <v>6410</v>
      </c>
      <c r="B744" s="4">
        <v>-2.4461365000000002</v>
      </c>
      <c r="C744" s="5">
        <v>1.55383E-5</v>
      </c>
      <c r="D744" s="4" t="s">
        <v>6411</v>
      </c>
      <c r="E744" s="4" t="s">
        <v>6412</v>
      </c>
      <c r="F744" s="4" t="s">
        <v>6413</v>
      </c>
      <c r="G744" s="4" t="s">
        <v>6414</v>
      </c>
      <c r="H744" s="4" t="s">
        <v>6415</v>
      </c>
      <c r="I744" s="4" t="s">
        <v>6416</v>
      </c>
      <c r="J744" s="4" t="s">
        <v>6417</v>
      </c>
      <c r="K744" s="5">
        <v>4.7999999999999999E-18</v>
      </c>
      <c r="L744" s="4" t="s">
        <v>6418</v>
      </c>
      <c r="M744" s="4" t="s">
        <v>6419</v>
      </c>
      <c r="N744" s="4" t="s">
        <v>6420</v>
      </c>
      <c r="O744" s="4" t="s">
        <v>4899</v>
      </c>
    </row>
    <row r="745" spans="1:28" x14ac:dyDescent="0.25">
      <c r="A745" s="4" t="s">
        <v>6572</v>
      </c>
      <c r="B745" s="4">
        <v>-2.5023238999999999</v>
      </c>
      <c r="C745" s="5">
        <v>3.2598699999999997E-5</v>
      </c>
      <c r="D745" s="4" t="s">
        <v>6573</v>
      </c>
      <c r="E745" s="4" t="s">
        <v>6574</v>
      </c>
      <c r="F745" s="4" t="s">
        <v>6575</v>
      </c>
      <c r="G745" s="4" t="s">
        <v>6576</v>
      </c>
      <c r="H745" s="4" t="s">
        <v>6577</v>
      </c>
      <c r="I745" s="4" t="s">
        <v>6578</v>
      </c>
      <c r="J745" s="4" t="s">
        <v>6579</v>
      </c>
      <c r="K745" s="5">
        <v>3.7E-44</v>
      </c>
      <c r="L745" s="4" t="s">
        <v>6580</v>
      </c>
      <c r="M745" s="4" t="s">
        <v>6419</v>
      </c>
      <c r="N745" s="4" t="s">
        <v>6420</v>
      </c>
      <c r="O745" s="4" t="s">
        <v>4899</v>
      </c>
      <c r="V745" s="4" t="s">
        <v>162</v>
      </c>
      <c r="W745" s="4" t="s">
        <v>6093</v>
      </c>
      <c r="X745" s="4" t="s">
        <v>6581</v>
      </c>
      <c r="Y745" s="4" t="s">
        <v>164</v>
      </c>
    </row>
    <row r="746" spans="1:28" x14ac:dyDescent="0.25">
      <c r="A746" s="4" t="s">
        <v>16099</v>
      </c>
      <c r="B746" s="4">
        <v>-2.2272045999999999</v>
      </c>
      <c r="C746" s="5">
        <v>2.4607202999999999E-5</v>
      </c>
      <c r="D746" s="4" t="s">
        <v>3892</v>
      </c>
      <c r="E746" s="4" t="s">
        <v>16100</v>
      </c>
      <c r="F746" s="4" t="s">
        <v>16101</v>
      </c>
      <c r="G746" s="4" t="s">
        <v>16102</v>
      </c>
      <c r="H746" s="4" t="s">
        <v>16103</v>
      </c>
      <c r="I746" s="4" t="s">
        <v>6578</v>
      </c>
      <c r="J746" s="4" t="s">
        <v>6579</v>
      </c>
      <c r="K746" s="5">
        <v>8.0000000000000006E-17</v>
      </c>
      <c r="L746" s="4" t="s">
        <v>16104</v>
      </c>
      <c r="M746" s="4" t="s">
        <v>6419</v>
      </c>
      <c r="N746" s="4" t="s">
        <v>6420</v>
      </c>
      <c r="O746" s="4" t="s">
        <v>4899</v>
      </c>
      <c r="V746" s="4" t="s">
        <v>544</v>
      </c>
      <c r="W746" s="4" t="s">
        <v>5950</v>
      </c>
      <c r="X746" s="4" t="s">
        <v>6002</v>
      </c>
      <c r="Y746" s="4" t="s">
        <v>16105</v>
      </c>
      <c r="Z746" s="4" t="s">
        <v>547</v>
      </c>
      <c r="AA746" s="4" t="s">
        <v>547</v>
      </c>
      <c r="AB746" s="4" t="s">
        <v>547</v>
      </c>
    </row>
    <row r="747" spans="1:28" x14ac:dyDescent="0.25">
      <c r="A747" s="4" t="s">
        <v>7070</v>
      </c>
      <c r="B747" s="4">
        <v>-1.5742388</v>
      </c>
      <c r="C747" s="4">
        <v>4.7735291999999999E-2</v>
      </c>
      <c r="D747" s="4" t="s">
        <v>7071</v>
      </c>
      <c r="E747" s="4" t="s">
        <v>7072</v>
      </c>
      <c r="F747" s="4" t="s">
        <v>7073</v>
      </c>
      <c r="G747" s="4" t="s">
        <v>7074</v>
      </c>
      <c r="H747" s="4" t="s">
        <v>7075</v>
      </c>
      <c r="I747" s="4" t="s">
        <v>7076</v>
      </c>
      <c r="J747" s="4" t="s">
        <v>7077</v>
      </c>
      <c r="K747" s="5">
        <v>4.1999999999999997E-52</v>
      </c>
      <c r="L747" s="4" t="s">
        <v>7078</v>
      </c>
      <c r="M747" s="4" t="s">
        <v>4341</v>
      </c>
      <c r="N747" s="4" t="s">
        <v>4342</v>
      </c>
      <c r="O747" s="4" t="s">
        <v>1864</v>
      </c>
      <c r="V747" s="4" t="s">
        <v>7079</v>
      </c>
      <c r="W747" s="4" t="s">
        <v>186</v>
      </c>
      <c r="X747" s="4" t="s">
        <v>7080</v>
      </c>
      <c r="Y747" s="4" t="s">
        <v>7081</v>
      </c>
      <c r="Z747" s="4" t="s">
        <v>1464</v>
      </c>
      <c r="AA747" s="4" t="s">
        <v>1464</v>
      </c>
      <c r="AB747" s="4" t="s">
        <v>1464</v>
      </c>
    </row>
    <row r="748" spans="1:28" x14ac:dyDescent="0.25">
      <c r="A748" s="4" t="s">
        <v>15755</v>
      </c>
      <c r="B748" s="4">
        <v>-2.5446498000000002</v>
      </c>
      <c r="C748" s="5">
        <v>4.4812990000000004E-6</v>
      </c>
      <c r="D748" s="4" t="s">
        <v>15756</v>
      </c>
      <c r="E748" s="4" t="s">
        <v>15757</v>
      </c>
      <c r="F748" s="4" t="s">
        <v>15758</v>
      </c>
      <c r="G748" s="4" t="s">
        <v>15759</v>
      </c>
      <c r="H748" s="4" t="s">
        <v>15760</v>
      </c>
      <c r="I748" s="4" t="s">
        <v>15761</v>
      </c>
      <c r="J748" s="4" t="s">
        <v>114</v>
      </c>
      <c r="K748" s="5">
        <v>6E-51</v>
      </c>
      <c r="L748" s="4" t="s">
        <v>15762</v>
      </c>
      <c r="M748" s="4" t="s">
        <v>4341</v>
      </c>
      <c r="N748" s="4" t="s">
        <v>4342</v>
      </c>
      <c r="O748" s="4" t="s">
        <v>1864</v>
      </c>
      <c r="V748" s="4" t="s">
        <v>15763</v>
      </c>
      <c r="W748" s="4" t="s">
        <v>6465</v>
      </c>
      <c r="X748" s="4" t="s">
        <v>15764</v>
      </c>
      <c r="Y748" s="4" t="s">
        <v>15765</v>
      </c>
      <c r="Z748" s="4" t="s">
        <v>1464</v>
      </c>
      <c r="AA748" s="4" t="s">
        <v>1464</v>
      </c>
      <c r="AB748" s="4" t="s">
        <v>1464</v>
      </c>
    </row>
    <row r="749" spans="1:28" x14ac:dyDescent="0.25">
      <c r="A749" s="4" t="s">
        <v>4333</v>
      </c>
      <c r="B749" s="4">
        <v>-1.5300528</v>
      </c>
      <c r="C749" s="5">
        <v>5.8991640000000004E-4</v>
      </c>
      <c r="D749" s="4" t="s">
        <v>4334</v>
      </c>
      <c r="E749" s="4" t="s">
        <v>4335</v>
      </c>
      <c r="F749" s="4" t="s">
        <v>4336</v>
      </c>
      <c r="G749" s="4" t="s">
        <v>4337</v>
      </c>
      <c r="H749" s="4" t="s">
        <v>4338</v>
      </c>
      <c r="I749" s="4" t="s">
        <v>4339</v>
      </c>
      <c r="J749" s="4" t="s">
        <v>1674</v>
      </c>
      <c r="K749" s="5">
        <v>2.4999999999999998E-35</v>
      </c>
      <c r="L749" s="4" t="s">
        <v>4340</v>
      </c>
      <c r="M749" s="4" t="s">
        <v>4341</v>
      </c>
      <c r="N749" s="4" t="s">
        <v>4342</v>
      </c>
      <c r="O749" s="4" t="s">
        <v>1864</v>
      </c>
      <c r="V749" s="4" t="s">
        <v>2810</v>
      </c>
      <c r="W749" s="4" t="s">
        <v>2811</v>
      </c>
      <c r="X749" s="4" t="s">
        <v>2812</v>
      </c>
      <c r="Y749" s="4" t="s">
        <v>2813</v>
      </c>
      <c r="Z749" s="4" t="s">
        <v>2814</v>
      </c>
      <c r="AA749" s="4" t="s">
        <v>2815</v>
      </c>
      <c r="AB749" s="4" t="s">
        <v>1984</v>
      </c>
    </row>
    <row r="750" spans="1:28" x14ac:dyDescent="0.25">
      <c r="A750" s="4" t="s">
        <v>6842</v>
      </c>
      <c r="B750" s="4">
        <v>1.5488447000000001</v>
      </c>
      <c r="C750" s="5">
        <v>9.9328099999999994E-4</v>
      </c>
      <c r="D750" s="4" t="s">
        <v>4334</v>
      </c>
      <c r="E750" s="4" t="s">
        <v>4335</v>
      </c>
      <c r="F750" s="4" t="s">
        <v>4336</v>
      </c>
      <c r="G750" s="4" t="s">
        <v>6843</v>
      </c>
      <c r="H750" s="4" t="s">
        <v>4338</v>
      </c>
      <c r="I750" s="4" t="s">
        <v>4339</v>
      </c>
      <c r="J750" s="4" t="s">
        <v>1674</v>
      </c>
      <c r="K750" s="5">
        <v>1.7000000000000001E-36</v>
      </c>
      <c r="L750" s="4" t="s">
        <v>6844</v>
      </c>
      <c r="M750" s="4" t="s">
        <v>4341</v>
      </c>
      <c r="N750" s="4" t="s">
        <v>4342</v>
      </c>
      <c r="O750" s="4" t="s">
        <v>1864</v>
      </c>
      <c r="V750" s="4" t="s">
        <v>2810</v>
      </c>
      <c r="W750" s="4" t="s">
        <v>2811</v>
      </c>
      <c r="X750" s="4" t="s">
        <v>2812</v>
      </c>
      <c r="Y750" s="4" t="s">
        <v>2813</v>
      </c>
      <c r="Z750" s="4" t="s">
        <v>2814</v>
      </c>
      <c r="AA750" s="4" t="s">
        <v>2815</v>
      </c>
      <c r="AB750" s="4" t="s">
        <v>1984</v>
      </c>
    </row>
    <row r="751" spans="1:28" x14ac:dyDescent="0.25">
      <c r="A751" s="4" t="s">
        <v>6560</v>
      </c>
      <c r="B751" s="4">
        <v>-2.4148329999999998</v>
      </c>
      <c r="C751" s="5">
        <v>1.1135005E-5</v>
      </c>
      <c r="D751" s="4" t="s">
        <v>6561</v>
      </c>
      <c r="E751" s="4" t="s">
        <v>6562</v>
      </c>
      <c r="F751" s="4" t="s">
        <v>6563</v>
      </c>
      <c r="G751" s="4" t="s">
        <v>6564</v>
      </c>
      <c r="H751" s="4" t="s">
        <v>6565</v>
      </c>
      <c r="I751" s="4" t="s">
        <v>6566</v>
      </c>
      <c r="J751" s="4" t="s">
        <v>5398</v>
      </c>
      <c r="K751" s="5">
        <v>5.2000000000000002E-86</v>
      </c>
      <c r="L751" s="4" t="s">
        <v>6567</v>
      </c>
      <c r="M751" s="4" t="s">
        <v>4341</v>
      </c>
      <c r="N751" s="4" t="s">
        <v>4342</v>
      </c>
      <c r="O751" s="4" t="s">
        <v>1864</v>
      </c>
      <c r="V751" s="4" t="s">
        <v>6568</v>
      </c>
      <c r="W751" s="4" t="s">
        <v>6569</v>
      </c>
      <c r="X751" s="4" t="s">
        <v>6570</v>
      </c>
      <c r="Y751" s="4" t="s">
        <v>6571</v>
      </c>
      <c r="Z751" s="4" t="s">
        <v>464</v>
      </c>
      <c r="AA751" s="4" t="s">
        <v>464</v>
      </c>
      <c r="AB751" s="4" t="s">
        <v>464</v>
      </c>
    </row>
    <row r="752" spans="1:28" x14ac:dyDescent="0.25">
      <c r="A752" s="4" t="s">
        <v>6081</v>
      </c>
      <c r="B752" s="4">
        <v>-1.7149603</v>
      </c>
      <c r="C752" s="5">
        <v>6.0942234000000003E-4</v>
      </c>
      <c r="D752" s="4" t="s">
        <v>6082</v>
      </c>
      <c r="E752" s="4" t="s">
        <v>6083</v>
      </c>
      <c r="F752" s="4" t="s">
        <v>6084</v>
      </c>
      <c r="G752" s="4" t="s">
        <v>6085</v>
      </c>
      <c r="H752" s="4" t="s">
        <v>6086</v>
      </c>
      <c r="I752" s="4" t="s">
        <v>6087</v>
      </c>
      <c r="J752" s="4" t="s">
        <v>6088</v>
      </c>
      <c r="K752" s="5">
        <v>6.1000000000000005E-23</v>
      </c>
      <c r="L752" s="4" t="s">
        <v>6089</v>
      </c>
      <c r="M752" s="4" t="s">
        <v>6090</v>
      </c>
      <c r="N752" s="4" t="s">
        <v>6091</v>
      </c>
      <c r="O752" s="4" t="s">
        <v>6092</v>
      </c>
      <c r="V752" s="4" t="s">
        <v>162</v>
      </c>
      <c r="W752" s="4" t="s">
        <v>6093</v>
      </c>
      <c r="X752" s="4" t="s">
        <v>6094</v>
      </c>
      <c r="Y752" s="4" t="s">
        <v>6095</v>
      </c>
    </row>
    <row r="753" spans="1:28" x14ac:dyDescent="0.25">
      <c r="A753" s="4" t="s">
        <v>16502</v>
      </c>
      <c r="B753" s="4">
        <v>1.6515044999999999</v>
      </c>
      <c r="C753" s="5">
        <v>3.8699639999999999E-4</v>
      </c>
      <c r="D753" s="4" t="s">
        <v>16503</v>
      </c>
      <c r="E753" s="4" t="s">
        <v>16504</v>
      </c>
      <c r="F753" s="4" t="s">
        <v>16505</v>
      </c>
      <c r="G753" s="4" t="s">
        <v>16506</v>
      </c>
      <c r="H753" s="4" t="s">
        <v>16507</v>
      </c>
      <c r="I753" s="4" t="s">
        <v>16508</v>
      </c>
      <c r="J753" s="4" t="s">
        <v>180</v>
      </c>
      <c r="K753" s="5">
        <v>9.2999999999999994E-25</v>
      </c>
      <c r="L753" s="4" t="s">
        <v>16509</v>
      </c>
      <c r="M753" s="4" t="s">
        <v>16510</v>
      </c>
      <c r="N753" s="4" t="s">
        <v>16511</v>
      </c>
      <c r="O753" s="4" t="s">
        <v>16512</v>
      </c>
      <c r="P753" s="4">
        <v>1</v>
      </c>
      <c r="Q753" s="4" t="s">
        <v>3608</v>
      </c>
      <c r="R753" s="4" t="s">
        <v>3609</v>
      </c>
      <c r="S753" s="4" t="s">
        <v>298</v>
      </c>
      <c r="V753" s="4" t="s">
        <v>6294</v>
      </c>
      <c r="W753" s="4" t="s">
        <v>186</v>
      </c>
      <c r="X753" s="4" t="s">
        <v>6295</v>
      </c>
      <c r="Y753" s="4" t="s">
        <v>16513</v>
      </c>
      <c r="Z753" s="4" t="s">
        <v>6297</v>
      </c>
      <c r="AA753" s="4" t="s">
        <v>6298</v>
      </c>
      <c r="AB753" s="4" t="s">
        <v>191</v>
      </c>
    </row>
    <row r="754" spans="1:28" x14ac:dyDescent="0.25">
      <c r="A754" s="4" t="s">
        <v>13390</v>
      </c>
      <c r="B754" s="4">
        <v>2.5252132</v>
      </c>
      <c r="C754" s="5">
        <v>1.1135005E-5</v>
      </c>
      <c r="D754" s="4" t="s">
        <v>13391</v>
      </c>
      <c r="E754" s="4" t="s">
        <v>13392</v>
      </c>
      <c r="F754" s="4" t="s">
        <v>13393</v>
      </c>
      <c r="G754" s="4" t="s">
        <v>13394</v>
      </c>
      <c r="H754" s="4" t="s">
        <v>13395</v>
      </c>
      <c r="I754" s="4" t="s">
        <v>13396</v>
      </c>
      <c r="J754" s="4" t="s">
        <v>737</v>
      </c>
      <c r="K754" s="5">
        <v>2E-16</v>
      </c>
      <c r="L754" s="4" t="s">
        <v>13397</v>
      </c>
      <c r="M754" s="4" t="s">
        <v>13398</v>
      </c>
      <c r="N754" s="4" t="s">
        <v>13399</v>
      </c>
      <c r="O754" s="4" t="s">
        <v>13400</v>
      </c>
      <c r="P754" s="4">
        <v>1</v>
      </c>
      <c r="Q754" s="4" t="s">
        <v>3608</v>
      </c>
      <c r="R754" s="4" t="s">
        <v>3609</v>
      </c>
      <c r="S754" s="4" t="s">
        <v>298</v>
      </c>
      <c r="V754" s="4" t="s">
        <v>13401</v>
      </c>
      <c r="W754" s="4" t="s">
        <v>186</v>
      </c>
      <c r="X754" s="4" t="s">
        <v>13402</v>
      </c>
      <c r="Y754" s="4" t="s">
        <v>13403</v>
      </c>
      <c r="Z754" s="4" t="s">
        <v>13404</v>
      </c>
      <c r="AA754" s="4" t="s">
        <v>13405</v>
      </c>
      <c r="AB754" s="4" t="s">
        <v>5921</v>
      </c>
    </row>
    <row r="755" spans="1:28" x14ac:dyDescent="0.25">
      <c r="A755" s="4" t="s">
        <v>14082</v>
      </c>
      <c r="B755" s="4">
        <v>-1.654989</v>
      </c>
      <c r="C755" s="5">
        <v>1.8510503E-3</v>
      </c>
      <c r="D755" s="4" t="s">
        <v>14083</v>
      </c>
      <c r="E755" s="4" t="s">
        <v>14084</v>
      </c>
      <c r="F755" s="4" t="s">
        <v>1747</v>
      </c>
      <c r="G755" s="5">
        <v>3.4999999999999996E-24</v>
      </c>
      <c r="H755" s="4" t="s">
        <v>14085</v>
      </c>
      <c r="I755" s="4" t="s">
        <v>14084</v>
      </c>
      <c r="J755" s="4" t="s">
        <v>1747</v>
      </c>
      <c r="K755" s="5">
        <v>3.4999999999999996E-24</v>
      </c>
      <c r="L755" s="4" t="s">
        <v>14086</v>
      </c>
      <c r="M755" s="4" t="s">
        <v>14087</v>
      </c>
      <c r="N755" s="4" t="s">
        <v>14088</v>
      </c>
      <c r="O755" s="4" t="s">
        <v>14089</v>
      </c>
      <c r="P755" s="4">
        <v>3</v>
      </c>
      <c r="Q755" s="4" t="s">
        <v>14090</v>
      </c>
      <c r="R755" s="4" t="s">
        <v>14091</v>
      </c>
      <c r="S755" s="4" t="s">
        <v>567</v>
      </c>
      <c r="V755" s="4" t="s">
        <v>14092</v>
      </c>
      <c r="W755" s="4" t="s">
        <v>14093</v>
      </c>
      <c r="X755" s="4" t="s">
        <v>14094</v>
      </c>
      <c r="Y755" s="4" t="s">
        <v>14095</v>
      </c>
      <c r="Z755" s="4" t="s">
        <v>14096</v>
      </c>
      <c r="AA755" s="4" t="s">
        <v>14097</v>
      </c>
      <c r="AB755" s="4" t="s">
        <v>618</v>
      </c>
    </row>
    <row r="756" spans="1:28" x14ac:dyDescent="0.25">
      <c r="A756" s="4" t="s">
        <v>11731</v>
      </c>
      <c r="B756" s="4">
        <v>-1.884458</v>
      </c>
      <c r="C756" s="5">
        <v>2.9055824000000002E-4</v>
      </c>
      <c r="D756" s="4" t="s">
        <v>11732</v>
      </c>
      <c r="E756" s="4" t="s">
        <v>11733</v>
      </c>
      <c r="F756" s="4" t="s">
        <v>11734</v>
      </c>
      <c r="G756" s="4" t="s">
        <v>11735</v>
      </c>
      <c r="H756" s="4" t="s">
        <v>11736</v>
      </c>
      <c r="I756" s="4" t="s">
        <v>11737</v>
      </c>
      <c r="J756" s="4" t="s">
        <v>2446</v>
      </c>
      <c r="K756" s="5">
        <v>7.8999999999999998E-15</v>
      </c>
      <c r="L756" s="4" t="s">
        <v>11738</v>
      </c>
      <c r="M756" s="4" t="s">
        <v>11739</v>
      </c>
      <c r="N756" s="4" t="s">
        <v>11740</v>
      </c>
      <c r="O756" s="4" t="s">
        <v>11741</v>
      </c>
    </row>
    <row r="757" spans="1:28" x14ac:dyDescent="0.25">
      <c r="A757" s="4" t="s">
        <v>2326</v>
      </c>
      <c r="B757" s="4">
        <v>-1.9486326</v>
      </c>
      <c r="C757" s="5">
        <v>6.2819749999999994E-5</v>
      </c>
      <c r="D757" s="4" t="s">
        <v>2327</v>
      </c>
      <c r="E757" s="4" t="s">
        <v>2328</v>
      </c>
      <c r="F757" s="4" t="s">
        <v>2329</v>
      </c>
      <c r="G757" s="4" t="s">
        <v>2330</v>
      </c>
      <c r="H757" s="4" t="s">
        <v>2331</v>
      </c>
      <c r="I757" s="4" t="s">
        <v>2332</v>
      </c>
      <c r="J757" s="4" t="s">
        <v>1747</v>
      </c>
      <c r="K757" s="5">
        <v>2.9E-68</v>
      </c>
      <c r="L757" s="4" t="s">
        <v>2333</v>
      </c>
      <c r="M757" s="4" t="s">
        <v>2334</v>
      </c>
      <c r="N757" s="4" t="s">
        <v>2335</v>
      </c>
      <c r="O757" s="4" t="s">
        <v>1732</v>
      </c>
      <c r="V757" s="4" t="s">
        <v>2336</v>
      </c>
      <c r="W757" s="4" t="s">
        <v>2337</v>
      </c>
      <c r="X757" s="4" t="s">
        <v>2338</v>
      </c>
      <c r="Y757" s="4" t="s">
        <v>2339</v>
      </c>
      <c r="Z757" s="4" t="s">
        <v>2340</v>
      </c>
      <c r="AA757" s="4" t="s">
        <v>2341</v>
      </c>
      <c r="AB757" s="4" t="s">
        <v>2342</v>
      </c>
    </row>
    <row r="758" spans="1:28" x14ac:dyDescent="0.25">
      <c r="A758" s="4" t="s">
        <v>3891</v>
      </c>
      <c r="B758" s="4">
        <v>-1.6046484999999999</v>
      </c>
      <c r="C758" s="4">
        <v>2.1828844000000001E-3</v>
      </c>
      <c r="D758" s="4" t="s">
        <v>3892</v>
      </c>
      <c r="E758" s="4" t="s">
        <v>3893</v>
      </c>
      <c r="F758" s="4" t="s">
        <v>3894</v>
      </c>
      <c r="G758" s="4" t="s">
        <v>3895</v>
      </c>
      <c r="H758" s="4" t="s">
        <v>3896</v>
      </c>
      <c r="I758" s="4" t="s">
        <v>3897</v>
      </c>
      <c r="J758" s="4" t="s">
        <v>3898</v>
      </c>
      <c r="K758" s="5">
        <v>5.8999999999999996E-15</v>
      </c>
      <c r="L758" s="4" t="s">
        <v>3899</v>
      </c>
      <c r="M758" s="4" t="s">
        <v>3900</v>
      </c>
      <c r="N758" s="4" t="s">
        <v>3901</v>
      </c>
      <c r="O758" s="4" t="s">
        <v>184</v>
      </c>
      <c r="V758" s="4" t="s">
        <v>157</v>
      </c>
      <c r="W758" s="4" t="s">
        <v>158</v>
      </c>
      <c r="X758" s="4" t="s">
        <v>158</v>
      </c>
      <c r="Y758" s="4" t="s">
        <v>3902</v>
      </c>
      <c r="Z758" s="4" t="s">
        <v>160</v>
      </c>
      <c r="AA758" s="4" t="s">
        <v>160</v>
      </c>
      <c r="AB758" s="4" t="s">
        <v>160</v>
      </c>
    </row>
    <row r="759" spans="1:28" x14ac:dyDescent="0.25">
      <c r="A759" s="4" t="s">
        <v>6307</v>
      </c>
      <c r="B759" s="4">
        <v>1.6078779999999999</v>
      </c>
      <c r="C759" s="5">
        <v>6.573621E-3</v>
      </c>
      <c r="D759" s="4" t="s">
        <v>6308</v>
      </c>
      <c r="E759" s="4" t="s">
        <v>6309</v>
      </c>
      <c r="F759" s="4" t="s">
        <v>6310</v>
      </c>
      <c r="G759" s="4" t="s">
        <v>6311</v>
      </c>
      <c r="H759" s="4" t="s">
        <v>6312</v>
      </c>
      <c r="I759" s="4" t="s">
        <v>6313</v>
      </c>
      <c r="J759" s="4" t="s">
        <v>6314</v>
      </c>
      <c r="K759" s="5">
        <v>4.1999999999999998E-83</v>
      </c>
      <c r="L759" s="4" t="s">
        <v>6315</v>
      </c>
      <c r="M759" s="4" t="s">
        <v>6316</v>
      </c>
      <c r="N759" s="4" t="s">
        <v>6317</v>
      </c>
      <c r="O759" s="4" t="s">
        <v>295</v>
      </c>
      <c r="P759" s="4">
        <v>1</v>
      </c>
      <c r="Q759" s="4" t="s">
        <v>3608</v>
      </c>
      <c r="R759" s="4" t="s">
        <v>3609</v>
      </c>
      <c r="S759" s="4" t="s">
        <v>298</v>
      </c>
      <c r="V759" s="4" t="s">
        <v>6318</v>
      </c>
      <c r="W759" s="4" t="s">
        <v>1322</v>
      </c>
      <c r="X759" s="4" t="s">
        <v>6319</v>
      </c>
      <c r="Y759" s="4" t="s">
        <v>6320</v>
      </c>
      <c r="Z759" s="4" t="s">
        <v>6321</v>
      </c>
      <c r="AA759" s="4" t="s">
        <v>6322</v>
      </c>
      <c r="AB759" s="4" t="s">
        <v>6323</v>
      </c>
    </row>
    <row r="760" spans="1:28" x14ac:dyDescent="0.25">
      <c r="A760" s="4" t="s">
        <v>7817</v>
      </c>
      <c r="B760" s="4">
        <v>1.5559639000000001</v>
      </c>
      <c r="C760" s="5">
        <v>1.1802049000000001E-4</v>
      </c>
      <c r="D760" s="4" t="s">
        <v>7818</v>
      </c>
      <c r="E760" s="4" t="s">
        <v>7819</v>
      </c>
      <c r="F760" s="4" t="s">
        <v>7820</v>
      </c>
      <c r="G760" s="4" t="s">
        <v>7821</v>
      </c>
      <c r="H760" s="4" t="s">
        <v>7822</v>
      </c>
      <c r="I760" s="4" t="s">
        <v>7823</v>
      </c>
      <c r="J760" s="4" t="s">
        <v>114</v>
      </c>
      <c r="K760" s="5">
        <v>3.5000000000000003E-79</v>
      </c>
      <c r="L760" s="4" t="s">
        <v>7824</v>
      </c>
      <c r="M760" s="4" t="s">
        <v>7825</v>
      </c>
      <c r="N760" s="4" t="s">
        <v>7826</v>
      </c>
      <c r="O760" s="4" t="s">
        <v>7827</v>
      </c>
      <c r="V760" s="4" t="s">
        <v>7828</v>
      </c>
      <c r="W760" s="4" t="s">
        <v>7829</v>
      </c>
      <c r="X760" s="4" t="s">
        <v>7830</v>
      </c>
      <c r="Y760" s="4" t="s">
        <v>7831</v>
      </c>
      <c r="Z760" s="4" t="s">
        <v>7832</v>
      </c>
      <c r="AA760" s="4" t="s">
        <v>7833</v>
      </c>
      <c r="AB760" s="4" t="s">
        <v>7834</v>
      </c>
    </row>
    <row r="761" spans="1:28" x14ac:dyDescent="0.25">
      <c r="A761" s="4" t="s">
        <v>10739</v>
      </c>
      <c r="B761" s="4">
        <v>-1.5342624</v>
      </c>
      <c r="C761" s="5">
        <v>2.5681186000000002E-2</v>
      </c>
      <c r="D761" s="4" t="s">
        <v>10740</v>
      </c>
      <c r="E761" s="4" t="s">
        <v>10741</v>
      </c>
      <c r="F761" s="4" t="s">
        <v>10742</v>
      </c>
      <c r="G761" s="4" t="s">
        <v>10743</v>
      </c>
      <c r="H761" s="4" t="s">
        <v>10744</v>
      </c>
      <c r="I761" s="4" t="s">
        <v>10745</v>
      </c>
      <c r="J761" s="4" t="s">
        <v>4384</v>
      </c>
      <c r="K761" s="5">
        <v>5.8000000000000001E-27</v>
      </c>
      <c r="L761" s="4" t="s">
        <v>10746</v>
      </c>
      <c r="M761" s="4" t="s">
        <v>10747</v>
      </c>
      <c r="N761" s="4" t="s">
        <v>10748</v>
      </c>
      <c r="O761" s="4" t="s">
        <v>1443</v>
      </c>
      <c r="V761" s="4" t="s">
        <v>10749</v>
      </c>
      <c r="W761" s="4" t="s">
        <v>10750</v>
      </c>
      <c r="X761" s="4" t="s">
        <v>10751</v>
      </c>
      <c r="Y761" s="4" t="s">
        <v>10752</v>
      </c>
      <c r="Z761" s="4" t="s">
        <v>648</v>
      </c>
      <c r="AA761" s="4" t="s">
        <v>648</v>
      </c>
      <c r="AB761" s="4" t="s">
        <v>648</v>
      </c>
    </row>
    <row r="762" spans="1:28" x14ac:dyDescent="0.25">
      <c r="A762" s="4" t="s">
        <v>8494</v>
      </c>
      <c r="B762" s="4">
        <v>1.5329075999999999</v>
      </c>
      <c r="C762" s="5">
        <v>1.0173827000000001E-3</v>
      </c>
      <c r="D762" s="4" t="s">
        <v>8495</v>
      </c>
      <c r="E762" s="4" t="s">
        <v>8496</v>
      </c>
      <c r="F762" s="4" t="s">
        <v>8497</v>
      </c>
      <c r="G762" s="4" t="s">
        <v>8498</v>
      </c>
      <c r="H762" s="4" t="s">
        <v>8499</v>
      </c>
      <c r="I762" s="4" t="s">
        <v>8500</v>
      </c>
      <c r="J762" s="4" t="s">
        <v>8501</v>
      </c>
      <c r="K762" s="5">
        <v>1.2999999999999999E-48</v>
      </c>
      <c r="L762" s="4" t="s">
        <v>8502</v>
      </c>
      <c r="M762" s="4" t="s">
        <v>8503</v>
      </c>
      <c r="N762" s="4" t="s">
        <v>8504</v>
      </c>
      <c r="O762" s="4" t="s">
        <v>1431</v>
      </c>
      <c r="V762" s="4" t="s">
        <v>8505</v>
      </c>
      <c r="W762" s="4" t="s">
        <v>8506</v>
      </c>
      <c r="X762" s="4" t="s">
        <v>8507</v>
      </c>
      <c r="Y762" s="4" t="s">
        <v>8508</v>
      </c>
      <c r="Z762" s="4" t="s">
        <v>8509</v>
      </c>
      <c r="AA762" s="4" t="s">
        <v>8510</v>
      </c>
      <c r="AB762" s="4" t="s">
        <v>8511</v>
      </c>
    </row>
    <row r="763" spans="1:28" x14ac:dyDescent="0.25">
      <c r="A763" s="4" t="s">
        <v>8443</v>
      </c>
      <c r="B763" s="4">
        <v>-1.8635515</v>
      </c>
      <c r="C763" s="5">
        <v>2.8444502999999999E-2</v>
      </c>
      <c r="D763" s="4" t="s">
        <v>8444</v>
      </c>
      <c r="E763" s="4" t="s">
        <v>8445</v>
      </c>
      <c r="F763" s="4" t="s">
        <v>8446</v>
      </c>
      <c r="G763" s="4" t="s">
        <v>8447</v>
      </c>
      <c r="H763" s="4" t="s">
        <v>8448</v>
      </c>
      <c r="I763" s="4" t="s">
        <v>8449</v>
      </c>
      <c r="J763" s="4" t="s">
        <v>8450</v>
      </c>
      <c r="K763" s="5">
        <v>5.7999999999999998E-30</v>
      </c>
      <c r="L763" s="4" t="s">
        <v>8451</v>
      </c>
      <c r="M763" s="4" t="s">
        <v>8452</v>
      </c>
      <c r="N763" s="4" t="s">
        <v>8453</v>
      </c>
      <c r="O763" s="4" t="s">
        <v>8454</v>
      </c>
      <c r="V763" s="4" t="s">
        <v>4094</v>
      </c>
      <c r="W763" s="4" t="s">
        <v>5902</v>
      </c>
      <c r="X763" s="4" t="s">
        <v>8455</v>
      </c>
      <c r="Y763" s="4" t="s">
        <v>8456</v>
      </c>
      <c r="Z763" s="4" t="s">
        <v>552</v>
      </c>
      <c r="AA763" s="4" t="s">
        <v>552</v>
      </c>
      <c r="AB763" s="4" t="s">
        <v>552</v>
      </c>
    </row>
    <row r="764" spans="1:28" x14ac:dyDescent="0.25">
      <c r="A764" s="4" t="s">
        <v>2751</v>
      </c>
      <c r="B764" s="4">
        <v>1.5894024</v>
      </c>
      <c r="C764" s="4">
        <v>7.0789299999999998E-3</v>
      </c>
      <c r="D764" s="4" t="s">
        <v>2752</v>
      </c>
      <c r="E764" s="4" t="s">
        <v>2753</v>
      </c>
      <c r="F764" s="4" t="s">
        <v>2754</v>
      </c>
      <c r="G764" s="4" t="s">
        <v>2755</v>
      </c>
      <c r="H764" s="4" t="s">
        <v>2756</v>
      </c>
      <c r="I764" s="4" t="s">
        <v>2757</v>
      </c>
      <c r="J764" s="4" t="s">
        <v>2758</v>
      </c>
      <c r="K764" s="5">
        <v>1.3E-42</v>
      </c>
      <c r="L764" s="4" t="s">
        <v>2759</v>
      </c>
      <c r="M764" s="4" t="s">
        <v>2760</v>
      </c>
      <c r="N764" s="4" t="s">
        <v>2761</v>
      </c>
      <c r="O764" s="4" t="s">
        <v>1431</v>
      </c>
      <c r="V764" s="4" t="s">
        <v>2762</v>
      </c>
      <c r="W764" s="4" t="s">
        <v>2763</v>
      </c>
      <c r="X764" s="4" t="s">
        <v>2764</v>
      </c>
      <c r="Y764" s="4" t="s">
        <v>2765</v>
      </c>
      <c r="Z764" s="4" t="s">
        <v>2766</v>
      </c>
      <c r="AA764" s="4" t="s">
        <v>2767</v>
      </c>
      <c r="AB764" s="4" t="s">
        <v>2768</v>
      </c>
    </row>
    <row r="765" spans="1:28" x14ac:dyDescent="0.25">
      <c r="A765" s="4" t="s">
        <v>14372</v>
      </c>
      <c r="B765" s="4">
        <v>-1.7021991000000001</v>
      </c>
      <c r="C765" s="5">
        <v>2.0035596E-3</v>
      </c>
      <c r="D765" s="4" t="s">
        <v>6745</v>
      </c>
      <c r="E765" s="4" t="s">
        <v>14373</v>
      </c>
      <c r="F765" s="4" t="s">
        <v>14374</v>
      </c>
      <c r="G765" s="4" t="s">
        <v>14375</v>
      </c>
      <c r="H765" s="4" t="s">
        <v>14376</v>
      </c>
      <c r="I765" s="4" t="s">
        <v>12659</v>
      </c>
      <c r="J765" s="4" t="s">
        <v>1747</v>
      </c>
      <c r="K765" s="5">
        <v>4.5999999999999999E-52</v>
      </c>
      <c r="L765" s="4" t="s">
        <v>14377</v>
      </c>
      <c r="M765" s="4" t="s">
        <v>14378</v>
      </c>
      <c r="N765" s="4" t="s">
        <v>14379</v>
      </c>
      <c r="O765" s="4" t="s">
        <v>606</v>
      </c>
      <c r="V765" s="4" t="s">
        <v>6754</v>
      </c>
      <c r="W765" s="4" t="s">
        <v>6178</v>
      </c>
      <c r="X765" s="4" t="s">
        <v>14380</v>
      </c>
      <c r="Y765" s="4" t="s">
        <v>12662</v>
      </c>
      <c r="Z765" s="4" t="s">
        <v>648</v>
      </c>
      <c r="AA765" s="4" t="s">
        <v>648</v>
      </c>
      <c r="AB765" s="4" t="s">
        <v>648</v>
      </c>
    </row>
    <row r="766" spans="1:28" x14ac:dyDescent="0.25">
      <c r="A766" s="4" t="s">
        <v>11209</v>
      </c>
      <c r="B766" s="4">
        <v>-1.8133168</v>
      </c>
      <c r="C766" s="5">
        <v>2.4032756999999998E-2</v>
      </c>
      <c r="D766" s="4" t="s">
        <v>11210</v>
      </c>
      <c r="E766" s="4" t="s">
        <v>11211</v>
      </c>
      <c r="F766" s="4" t="s">
        <v>11212</v>
      </c>
      <c r="G766" s="4" t="s">
        <v>11213</v>
      </c>
      <c r="H766" s="4" t="s">
        <v>11214</v>
      </c>
      <c r="I766" s="4" t="s">
        <v>11215</v>
      </c>
      <c r="J766" s="4" t="s">
        <v>2270</v>
      </c>
      <c r="K766" s="5">
        <v>2.6000000000000002E-27</v>
      </c>
      <c r="L766" s="4" t="s">
        <v>11216</v>
      </c>
      <c r="M766" s="4" t="s">
        <v>11217</v>
      </c>
      <c r="N766" s="4" t="s">
        <v>11218</v>
      </c>
      <c r="O766" s="4" t="s">
        <v>5978</v>
      </c>
      <c r="V766" s="4" t="s">
        <v>11219</v>
      </c>
      <c r="W766" s="4" t="s">
        <v>11220</v>
      </c>
      <c r="X766" s="4" t="s">
        <v>11221</v>
      </c>
      <c r="Y766" s="4" t="s">
        <v>11222</v>
      </c>
      <c r="Z766" s="4" t="s">
        <v>11223</v>
      </c>
      <c r="AA766" s="4" t="s">
        <v>11224</v>
      </c>
      <c r="AB766" s="4" t="s">
        <v>11225</v>
      </c>
    </row>
    <row r="767" spans="1:28" x14ac:dyDescent="0.25">
      <c r="A767" s="4" t="s">
        <v>16862</v>
      </c>
      <c r="B767" s="4">
        <v>-2.0297809</v>
      </c>
      <c r="C767" s="5">
        <v>1.2607167000000001E-3</v>
      </c>
      <c r="D767" s="4" t="s">
        <v>16863</v>
      </c>
      <c r="E767" s="4" t="s">
        <v>16864</v>
      </c>
      <c r="F767" s="4" t="s">
        <v>16865</v>
      </c>
      <c r="G767" s="4" t="s">
        <v>16866</v>
      </c>
      <c r="H767" s="4" t="s">
        <v>16867</v>
      </c>
      <c r="I767" s="4" t="s">
        <v>16868</v>
      </c>
      <c r="J767" s="4" t="s">
        <v>16869</v>
      </c>
      <c r="K767" s="5">
        <v>2.4000000000000002E-89</v>
      </c>
      <c r="L767" s="4" t="s">
        <v>16870</v>
      </c>
      <c r="M767" s="4" t="s">
        <v>16871</v>
      </c>
      <c r="N767" s="4" t="s">
        <v>16872</v>
      </c>
      <c r="O767" s="4" t="s">
        <v>16873</v>
      </c>
      <c r="V767" s="4" t="s">
        <v>16874</v>
      </c>
      <c r="W767" s="4" t="s">
        <v>16875</v>
      </c>
      <c r="X767" s="4" t="s">
        <v>16876</v>
      </c>
      <c r="Y767" s="4" t="s">
        <v>16877</v>
      </c>
      <c r="Z767" s="4" t="s">
        <v>16878</v>
      </c>
      <c r="AA767" s="4" t="s">
        <v>16879</v>
      </c>
      <c r="AB767" s="4" t="s">
        <v>14224</v>
      </c>
    </row>
    <row r="768" spans="1:28" x14ac:dyDescent="0.25">
      <c r="A768" s="4" t="s">
        <v>7516</v>
      </c>
      <c r="B768" s="4">
        <v>1.5604001999999999</v>
      </c>
      <c r="C768" s="5">
        <v>9.2223499999999998E-4</v>
      </c>
      <c r="D768" s="4" t="s">
        <v>5906</v>
      </c>
      <c r="E768" s="4" t="s">
        <v>7517</v>
      </c>
      <c r="F768" s="4" t="s">
        <v>7518</v>
      </c>
      <c r="G768" s="4" t="s">
        <v>7519</v>
      </c>
      <c r="H768" s="4" t="s">
        <v>7520</v>
      </c>
      <c r="I768" s="4" t="s">
        <v>7521</v>
      </c>
      <c r="J768" s="4" t="s">
        <v>5910</v>
      </c>
      <c r="K768" s="5">
        <v>1.4000000000000001E-20</v>
      </c>
      <c r="L768" s="4" t="s">
        <v>7522</v>
      </c>
      <c r="M768" s="4" t="s">
        <v>7523</v>
      </c>
      <c r="N768" s="4" t="s">
        <v>7524</v>
      </c>
      <c r="O768" s="4" t="s">
        <v>7525</v>
      </c>
      <c r="V768" s="4" t="s">
        <v>6879</v>
      </c>
      <c r="W768" s="4" t="s">
        <v>6880</v>
      </c>
      <c r="X768" s="4" t="s">
        <v>6881</v>
      </c>
      <c r="Y768" s="4" t="s">
        <v>6882</v>
      </c>
      <c r="Z768" s="4" t="s">
        <v>6883</v>
      </c>
      <c r="AA768" s="4" t="s">
        <v>6884</v>
      </c>
      <c r="AB768" s="4" t="s">
        <v>6885</v>
      </c>
    </row>
    <row r="769" spans="1:28" x14ac:dyDescent="0.25">
      <c r="A769" s="4" t="s">
        <v>3704</v>
      </c>
      <c r="B769" s="4">
        <v>1.5813683999999999</v>
      </c>
      <c r="C769" s="4">
        <v>2.91084E-2</v>
      </c>
      <c r="D769" s="4" t="s">
        <v>3705</v>
      </c>
      <c r="E769" s="4" t="s">
        <v>3706</v>
      </c>
      <c r="F769" s="4" t="s">
        <v>3707</v>
      </c>
      <c r="G769" s="4" t="s">
        <v>3708</v>
      </c>
      <c r="H769" s="4" t="s">
        <v>3709</v>
      </c>
      <c r="I769" s="4" t="s">
        <v>3710</v>
      </c>
      <c r="J769" s="4" t="s">
        <v>3711</v>
      </c>
      <c r="K769" s="5">
        <v>7.8000000000000005E-46</v>
      </c>
      <c r="L769" s="4" t="s">
        <v>3712</v>
      </c>
      <c r="M769" s="4" t="s">
        <v>3713</v>
      </c>
      <c r="N769" s="4" t="s">
        <v>3714</v>
      </c>
      <c r="O769" s="4" t="s">
        <v>3715</v>
      </c>
      <c r="P769" s="4">
        <v>3</v>
      </c>
      <c r="Q769" s="4" t="s">
        <v>3716</v>
      </c>
      <c r="R769" s="4" t="s">
        <v>3717</v>
      </c>
      <c r="S769" s="4" t="s">
        <v>2057</v>
      </c>
      <c r="V769" s="4" t="s">
        <v>3718</v>
      </c>
      <c r="W769" s="4" t="s">
        <v>3719</v>
      </c>
      <c r="X769" s="4" t="s">
        <v>3720</v>
      </c>
      <c r="Y769" s="4" t="s">
        <v>3721</v>
      </c>
      <c r="Z769" s="4" t="s">
        <v>3722</v>
      </c>
      <c r="AA769" s="4" t="s">
        <v>3723</v>
      </c>
      <c r="AB769" s="4" t="s">
        <v>3724</v>
      </c>
    </row>
    <row r="770" spans="1:28" x14ac:dyDescent="0.25">
      <c r="A770" s="4" t="s">
        <v>12565</v>
      </c>
      <c r="B770" s="4">
        <v>2.4417274</v>
      </c>
      <c r="C770" s="5">
        <v>7.6281650000000002E-5</v>
      </c>
      <c r="D770" s="4" t="s">
        <v>9692</v>
      </c>
      <c r="E770" s="4" t="s">
        <v>12566</v>
      </c>
      <c r="F770" s="4" t="s">
        <v>12567</v>
      </c>
      <c r="G770" s="4" t="s">
        <v>12568</v>
      </c>
      <c r="H770" s="4" t="s">
        <v>12569</v>
      </c>
      <c r="I770" s="4" t="s">
        <v>12570</v>
      </c>
      <c r="J770" s="4" t="s">
        <v>12571</v>
      </c>
      <c r="K770" s="5">
        <v>9.0999999999999996E-33</v>
      </c>
      <c r="L770" s="4" t="s">
        <v>12572</v>
      </c>
      <c r="M770" s="4" t="s">
        <v>12573</v>
      </c>
      <c r="N770" s="4" t="s">
        <v>12574</v>
      </c>
      <c r="O770" s="4" t="s">
        <v>12575</v>
      </c>
      <c r="P770" s="4">
        <v>4</v>
      </c>
      <c r="Q770" s="4" t="s">
        <v>12576</v>
      </c>
      <c r="R770" s="4" t="s">
        <v>12577</v>
      </c>
      <c r="S770" s="4" t="s">
        <v>7425</v>
      </c>
      <c r="T770" s="4" t="s">
        <v>899</v>
      </c>
      <c r="U770" s="4" t="s">
        <v>900</v>
      </c>
      <c r="V770" s="4" t="s">
        <v>12578</v>
      </c>
      <c r="W770" s="4" t="s">
        <v>7146</v>
      </c>
      <c r="X770" s="4" t="s">
        <v>12579</v>
      </c>
      <c r="Y770" s="4" t="s">
        <v>12580</v>
      </c>
      <c r="Z770" s="4" t="s">
        <v>12581</v>
      </c>
      <c r="AA770" s="4" t="s">
        <v>12582</v>
      </c>
      <c r="AB770" s="4" t="s">
        <v>12583</v>
      </c>
    </row>
    <row r="771" spans="1:28" x14ac:dyDescent="0.25">
      <c r="A771" s="4" t="s">
        <v>9691</v>
      </c>
      <c r="B771" s="4">
        <v>2.6012632999999998</v>
      </c>
      <c r="C771" s="5">
        <v>1.1135005E-5</v>
      </c>
      <c r="D771" s="4" t="s">
        <v>9692</v>
      </c>
      <c r="E771" s="4" t="s">
        <v>9693</v>
      </c>
      <c r="F771" s="4" t="s">
        <v>9694</v>
      </c>
      <c r="G771" s="4" t="s">
        <v>9695</v>
      </c>
      <c r="H771" s="4" t="s">
        <v>9696</v>
      </c>
      <c r="I771" s="4" t="s">
        <v>9697</v>
      </c>
      <c r="J771" s="4" t="s">
        <v>1728</v>
      </c>
      <c r="K771" s="5">
        <v>3.3E-48</v>
      </c>
      <c r="L771" s="4" t="s">
        <v>9698</v>
      </c>
      <c r="M771" s="4" t="s">
        <v>9699</v>
      </c>
      <c r="N771" s="4" t="s">
        <v>9700</v>
      </c>
      <c r="O771" s="4" t="s">
        <v>9701</v>
      </c>
      <c r="P771" s="4">
        <v>4</v>
      </c>
      <c r="Q771" s="4" t="s">
        <v>9702</v>
      </c>
      <c r="R771" s="4" t="s">
        <v>9703</v>
      </c>
      <c r="S771" s="4" t="s">
        <v>6958</v>
      </c>
      <c r="T771" s="4" t="s">
        <v>899</v>
      </c>
      <c r="U771" s="4" t="s">
        <v>900</v>
      </c>
      <c r="V771" s="4" t="s">
        <v>9704</v>
      </c>
      <c r="W771" s="4" t="s">
        <v>9705</v>
      </c>
      <c r="X771" s="4" t="s">
        <v>9706</v>
      </c>
      <c r="Y771" s="4" t="s">
        <v>9707</v>
      </c>
      <c r="Z771" s="4" t="s">
        <v>38</v>
      </c>
      <c r="AA771" s="4" t="s">
        <v>38</v>
      </c>
      <c r="AB771" s="4" t="s">
        <v>38</v>
      </c>
    </row>
    <row r="772" spans="1:28" x14ac:dyDescent="0.25">
      <c r="A772" s="4" t="s">
        <v>649</v>
      </c>
      <c r="B772" s="4">
        <v>1.5395471000000001</v>
      </c>
      <c r="C772" s="5">
        <v>1.9226772E-4</v>
      </c>
      <c r="D772" s="4" t="s">
        <v>650</v>
      </c>
      <c r="E772" s="4" t="s">
        <v>651</v>
      </c>
      <c r="F772" s="4" t="s">
        <v>652</v>
      </c>
      <c r="G772" s="4" t="s">
        <v>653</v>
      </c>
      <c r="H772" s="4" t="s">
        <v>654</v>
      </c>
      <c r="I772" s="4" t="s">
        <v>655</v>
      </c>
      <c r="J772" s="4" t="s">
        <v>656</v>
      </c>
      <c r="K772" s="5">
        <v>1.2000000000000001E-19</v>
      </c>
      <c r="L772" s="4" t="s">
        <v>657</v>
      </c>
      <c r="M772" s="4" t="s">
        <v>658</v>
      </c>
      <c r="N772" s="4" t="s">
        <v>659</v>
      </c>
      <c r="O772" s="4" t="s">
        <v>660</v>
      </c>
      <c r="P772" s="4">
        <v>4</v>
      </c>
      <c r="Q772" s="4" t="s">
        <v>661</v>
      </c>
      <c r="R772" s="4" t="s">
        <v>662</v>
      </c>
      <c r="S772" s="4" t="s">
        <v>663</v>
      </c>
      <c r="V772" s="4" t="s">
        <v>664</v>
      </c>
      <c r="W772" s="4" t="s">
        <v>665</v>
      </c>
      <c r="X772" s="4" t="s">
        <v>666</v>
      </c>
      <c r="Y772" s="4" t="s">
        <v>667</v>
      </c>
      <c r="Z772" s="4" t="s">
        <v>668</v>
      </c>
      <c r="AA772" s="4" t="s">
        <v>669</v>
      </c>
      <c r="AB772" s="4" t="s">
        <v>670</v>
      </c>
    </row>
    <row r="773" spans="1:28" x14ac:dyDescent="0.25">
      <c r="A773" s="4" t="s">
        <v>5305</v>
      </c>
      <c r="B773" s="4">
        <v>-1.5737257</v>
      </c>
      <c r="C773" s="5">
        <v>2.4767335999999998E-4</v>
      </c>
      <c r="D773" s="4" t="s">
        <v>5306</v>
      </c>
      <c r="E773" s="4" t="s">
        <v>5307</v>
      </c>
      <c r="F773" s="4" t="s">
        <v>5308</v>
      </c>
      <c r="G773" s="4" t="s">
        <v>5309</v>
      </c>
      <c r="H773" s="4" t="s">
        <v>5310</v>
      </c>
      <c r="I773" s="4" t="s">
        <v>5311</v>
      </c>
      <c r="J773" s="4" t="s">
        <v>5312</v>
      </c>
      <c r="K773" s="5">
        <v>4.4000000000000001E-56</v>
      </c>
      <c r="L773" s="4" t="s">
        <v>5313</v>
      </c>
      <c r="M773" s="4" t="s">
        <v>5314</v>
      </c>
      <c r="N773" s="4" t="s">
        <v>5315</v>
      </c>
      <c r="O773" s="4" t="s">
        <v>184</v>
      </c>
      <c r="V773" s="4" t="s">
        <v>5316</v>
      </c>
      <c r="W773" s="4" t="s">
        <v>501</v>
      </c>
      <c r="X773" s="4" t="s">
        <v>5317</v>
      </c>
      <c r="Y773" s="4" t="s">
        <v>5318</v>
      </c>
      <c r="Z773" s="4" t="s">
        <v>5319</v>
      </c>
      <c r="AA773" s="4" t="s">
        <v>5320</v>
      </c>
      <c r="AB773" s="4" t="s">
        <v>5321</v>
      </c>
    </row>
    <row r="774" spans="1:28" x14ac:dyDescent="0.25">
      <c r="A774" s="4" t="s">
        <v>17003</v>
      </c>
      <c r="B774" s="4">
        <v>1.5049652</v>
      </c>
      <c r="C774" s="5">
        <v>4.6324404E-3</v>
      </c>
      <c r="D774" s="4" t="s">
        <v>17004</v>
      </c>
      <c r="E774" s="4" t="s">
        <v>17005</v>
      </c>
      <c r="F774" s="4" t="s">
        <v>17006</v>
      </c>
      <c r="G774" s="4" t="s">
        <v>17007</v>
      </c>
      <c r="H774" s="4" t="s">
        <v>17008</v>
      </c>
      <c r="I774" s="4" t="s">
        <v>17009</v>
      </c>
      <c r="J774" s="4" t="s">
        <v>13456</v>
      </c>
      <c r="K774" s="5">
        <v>3.7000000000000001E-19</v>
      </c>
      <c r="L774" s="4" t="s">
        <v>17010</v>
      </c>
      <c r="M774" s="4" t="s">
        <v>17011</v>
      </c>
      <c r="N774" s="4" t="s">
        <v>17012</v>
      </c>
      <c r="O774" s="4" t="s">
        <v>17013</v>
      </c>
      <c r="V774" s="4" t="s">
        <v>17014</v>
      </c>
      <c r="W774" s="4" t="s">
        <v>17015</v>
      </c>
      <c r="X774" s="4" t="s">
        <v>17016</v>
      </c>
      <c r="Y774" s="4" t="s">
        <v>17017</v>
      </c>
      <c r="Z774" s="4" t="s">
        <v>1216</v>
      </c>
      <c r="AA774" s="4" t="s">
        <v>1216</v>
      </c>
      <c r="AB774" s="4" t="s">
        <v>1216</v>
      </c>
    </row>
    <row r="775" spans="1:28" x14ac:dyDescent="0.25">
      <c r="A775" s="4" t="s">
        <v>1874</v>
      </c>
      <c r="B775" s="4">
        <v>1.5825598000000001</v>
      </c>
      <c r="C775" s="4">
        <v>5.4772309999999999E-3</v>
      </c>
      <c r="D775" s="4" t="s">
        <v>1875</v>
      </c>
      <c r="E775" s="4" t="s">
        <v>1876</v>
      </c>
      <c r="F775" s="4" t="s">
        <v>1877</v>
      </c>
      <c r="G775" s="4" t="s">
        <v>1878</v>
      </c>
      <c r="H775" s="4" t="s">
        <v>1879</v>
      </c>
      <c r="I775" s="4" t="s">
        <v>1880</v>
      </c>
      <c r="J775" s="4" t="s">
        <v>1881</v>
      </c>
      <c r="K775" s="5">
        <v>4.6999999999999998E-29</v>
      </c>
      <c r="L775" s="4" t="s">
        <v>1882</v>
      </c>
      <c r="M775" s="4" t="s">
        <v>1883</v>
      </c>
      <c r="N775" s="4" t="s">
        <v>1884</v>
      </c>
      <c r="O775" s="4" t="s">
        <v>1885</v>
      </c>
      <c r="P775" s="4">
        <v>2</v>
      </c>
      <c r="Q775" s="4" t="s">
        <v>1886</v>
      </c>
      <c r="R775" s="4" t="s">
        <v>1887</v>
      </c>
      <c r="S775" s="4" t="s">
        <v>1888</v>
      </c>
      <c r="V775" s="4" t="s">
        <v>1889</v>
      </c>
      <c r="W775" s="4" t="s">
        <v>1890</v>
      </c>
      <c r="X775" s="4" t="s">
        <v>1891</v>
      </c>
      <c r="Y775" s="4" t="s">
        <v>1892</v>
      </c>
      <c r="Z775" s="4" t="s">
        <v>1893</v>
      </c>
      <c r="AA775" s="4" t="s">
        <v>1894</v>
      </c>
      <c r="AB775" s="4" t="s">
        <v>1895</v>
      </c>
    </row>
    <row r="776" spans="1:28" x14ac:dyDescent="0.25">
      <c r="A776" s="4" t="s">
        <v>15369</v>
      </c>
      <c r="B776" s="4">
        <v>1.5578653</v>
      </c>
      <c r="C776" s="5">
        <v>4.7884575999999999E-4</v>
      </c>
      <c r="D776" s="4" t="s">
        <v>15370</v>
      </c>
      <c r="E776" s="4" t="s">
        <v>15371</v>
      </c>
      <c r="F776" s="4" t="s">
        <v>15372</v>
      </c>
      <c r="G776" s="4" t="s">
        <v>15373</v>
      </c>
      <c r="H776" s="4" t="s">
        <v>15374</v>
      </c>
      <c r="I776" s="4" t="s">
        <v>15375</v>
      </c>
      <c r="J776" s="4" t="s">
        <v>15376</v>
      </c>
      <c r="K776" s="5">
        <v>1.1E-28</v>
      </c>
      <c r="L776" s="4" t="s">
        <v>15377</v>
      </c>
      <c r="M776" s="4" t="s">
        <v>15378</v>
      </c>
      <c r="N776" s="4" t="s">
        <v>15379</v>
      </c>
      <c r="O776" s="4" t="s">
        <v>11148</v>
      </c>
      <c r="V776" s="4" t="s">
        <v>15380</v>
      </c>
      <c r="W776" s="4" t="s">
        <v>9421</v>
      </c>
      <c r="X776" s="4" t="s">
        <v>15381</v>
      </c>
      <c r="Y776" s="4" t="s">
        <v>15382</v>
      </c>
      <c r="Z776" s="4" t="s">
        <v>15383</v>
      </c>
      <c r="AA776" s="4" t="s">
        <v>15384</v>
      </c>
      <c r="AB776" s="4" t="s">
        <v>15385</v>
      </c>
    </row>
    <row r="777" spans="1:28" x14ac:dyDescent="0.25">
      <c r="A777" s="4" t="s">
        <v>4678</v>
      </c>
      <c r="B777" s="4">
        <v>1.7540777999999999</v>
      </c>
      <c r="C777" s="5">
        <v>8.0893470000000005E-5</v>
      </c>
      <c r="D777" s="4" t="s">
        <v>4679</v>
      </c>
      <c r="E777" s="4" t="s">
        <v>4680</v>
      </c>
      <c r="F777" s="4" t="s">
        <v>4681</v>
      </c>
      <c r="G777" s="4" t="s">
        <v>4682</v>
      </c>
      <c r="H777" s="4" t="s">
        <v>4683</v>
      </c>
      <c r="I777" s="4" t="s">
        <v>4684</v>
      </c>
      <c r="J777" s="4" t="s">
        <v>4685</v>
      </c>
      <c r="K777" s="5">
        <v>2.4000000000000001E-72</v>
      </c>
      <c r="L777" s="4" t="s">
        <v>4686</v>
      </c>
      <c r="M777" s="4" t="s">
        <v>4687</v>
      </c>
      <c r="N777" s="4" t="s">
        <v>4688</v>
      </c>
      <c r="O777" s="4" t="s">
        <v>4689</v>
      </c>
      <c r="P777" s="4">
        <v>4</v>
      </c>
      <c r="Q777" s="4" t="s">
        <v>4690</v>
      </c>
      <c r="R777" s="4" t="s">
        <v>4691</v>
      </c>
      <c r="S777" s="4" t="s">
        <v>4692</v>
      </c>
      <c r="V777" s="4" t="s">
        <v>4693</v>
      </c>
      <c r="W777" s="4" t="s">
        <v>4694</v>
      </c>
      <c r="X777" s="4" t="s">
        <v>4695</v>
      </c>
      <c r="Y777" s="4" t="s">
        <v>4696</v>
      </c>
      <c r="Z777" s="4" t="s">
        <v>4697</v>
      </c>
      <c r="AA777" s="4" t="s">
        <v>4698</v>
      </c>
      <c r="AB777" s="4" t="s">
        <v>4699</v>
      </c>
    </row>
    <row r="778" spans="1:28" x14ac:dyDescent="0.25">
      <c r="A778" s="4" t="s">
        <v>6020</v>
      </c>
      <c r="B778" s="4">
        <v>1.8486233000000001</v>
      </c>
      <c r="C778" s="5">
        <v>1.4880452E-4</v>
      </c>
      <c r="D778" s="4" t="s">
        <v>6021</v>
      </c>
      <c r="E778" s="4" t="s">
        <v>6022</v>
      </c>
      <c r="F778" s="4" t="s">
        <v>6023</v>
      </c>
      <c r="G778" s="4" t="s">
        <v>6024</v>
      </c>
      <c r="H778" s="4" t="s">
        <v>6025</v>
      </c>
      <c r="I778" s="4" t="s">
        <v>6026</v>
      </c>
      <c r="J778" s="4" t="s">
        <v>3296</v>
      </c>
      <c r="K778" s="5">
        <v>1.9E-62</v>
      </c>
      <c r="L778" s="4" t="s">
        <v>6027</v>
      </c>
      <c r="M778" s="4" t="s">
        <v>6028</v>
      </c>
      <c r="N778" s="4" t="s">
        <v>6029</v>
      </c>
      <c r="O778" s="4" t="s">
        <v>6030</v>
      </c>
      <c r="V778" s="4" t="s">
        <v>6031</v>
      </c>
      <c r="W778" s="4" t="s">
        <v>6032</v>
      </c>
      <c r="X778" s="4" t="s">
        <v>6033</v>
      </c>
      <c r="Y778" s="4" t="s">
        <v>6034</v>
      </c>
      <c r="Z778" s="4" t="s">
        <v>6035</v>
      </c>
      <c r="AA778" s="4" t="s">
        <v>6036</v>
      </c>
      <c r="AB778" s="4" t="s">
        <v>6037</v>
      </c>
    </row>
    <row r="779" spans="1:28" x14ac:dyDescent="0.25">
      <c r="A779" s="4" t="s">
        <v>3660</v>
      </c>
      <c r="B779" s="4">
        <v>1.6366589</v>
      </c>
      <c r="C779" s="4">
        <v>1.40161915E-2</v>
      </c>
      <c r="D779" s="4" t="s">
        <v>3661</v>
      </c>
      <c r="E779" s="4" t="s">
        <v>3662</v>
      </c>
      <c r="F779" s="4" t="s">
        <v>3663</v>
      </c>
      <c r="G779" s="4" t="s">
        <v>3664</v>
      </c>
      <c r="H779" s="4" t="s">
        <v>3665</v>
      </c>
      <c r="I779" s="4" t="s">
        <v>3666</v>
      </c>
      <c r="J779" s="4" t="s">
        <v>417</v>
      </c>
      <c r="K779" s="5">
        <v>7.6999999999999994E-17</v>
      </c>
      <c r="L779" s="4" t="s">
        <v>3667</v>
      </c>
      <c r="M779" s="4" t="s">
        <v>3668</v>
      </c>
      <c r="N779" s="4" t="s">
        <v>3669</v>
      </c>
      <c r="O779" s="4" t="s">
        <v>3670</v>
      </c>
      <c r="V779" s="4" t="s">
        <v>3671</v>
      </c>
      <c r="W779" s="4" t="s">
        <v>3672</v>
      </c>
      <c r="X779" s="4" t="s">
        <v>3673</v>
      </c>
      <c r="Y779" s="4" t="s">
        <v>3674</v>
      </c>
      <c r="Z779" s="4" t="s">
        <v>3675</v>
      </c>
      <c r="AA779" s="4" t="s">
        <v>3676</v>
      </c>
      <c r="AB779" s="4" t="s">
        <v>3677</v>
      </c>
    </row>
    <row r="780" spans="1:28" x14ac:dyDescent="0.25">
      <c r="A780" s="4" t="s">
        <v>6154</v>
      </c>
      <c r="B780" s="4">
        <v>1.7485907000000001</v>
      </c>
      <c r="C780" s="5">
        <v>1.14649825E-4</v>
      </c>
      <c r="D780" s="4" t="s">
        <v>6155</v>
      </c>
      <c r="E780" s="4" t="s">
        <v>6156</v>
      </c>
      <c r="F780" s="4" t="s">
        <v>6157</v>
      </c>
      <c r="G780" s="4" t="s">
        <v>6158</v>
      </c>
      <c r="H780" s="4" t="s">
        <v>6159</v>
      </c>
      <c r="I780" s="4" t="s">
        <v>6160</v>
      </c>
      <c r="J780" s="4" t="s">
        <v>4384</v>
      </c>
      <c r="K780" s="5">
        <v>6.9999999999999997E-26</v>
      </c>
      <c r="L780" s="4" t="s">
        <v>6161</v>
      </c>
      <c r="M780" s="4" t="s">
        <v>3668</v>
      </c>
      <c r="N780" s="4" t="s">
        <v>3669</v>
      </c>
      <c r="O780" s="4" t="s">
        <v>3670</v>
      </c>
      <c r="V780" s="4" t="s">
        <v>6162</v>
      </c>
      <c r="W780" s="4" t="s">
        <v>186</v>
      </c>
      <c r="X780" s="4" t="s">
        <v>6163</v>
      </c>
      <c r="Y780" s="4" t="s">
        <v>6164</v>
      </c>
      <c r="Z780" s="4" t="s">
        <v>1464</v>
      </c>
      <c r="AA780" s="4" t="s">
        <v>1464</v>
      </c>
      <c r="AB780" s="4" t="s">
        <v>1464</v>
      </c>
    </row>
    <row r="781" spans="1:28" x14ac:dyDescent="0.25">
      <c r="A781" s="4" t="s">
        <v>1238</v>
      </c>
      <c r="B781" s="4">
        <v>2.3602698000000002</v>
      </c>
      <c r="C781" s="5">
        <v>1.1233949E-4</v>
      </c>
      <c r="D781" s="4" t="s">
        <v>1239</v>
      </c>
      <c r="E781" s="4" t="s">
        <v>1240</v>
      </c>
      <c r="F781" s="4" t="s">
        <v>1241</v>
      </c>
      <c r="G781" s="4" t="s">
        <v>1242</v>
      </c>
      <c r="H781" s="4" t="s">
        <v>1243</v>
      </c>
      <c r="I781" s="4" t="s">
        <v>1244</v>
      </c>
      <c r="J781" s="4" t="s">
        <v>1245</v>
      </c>
      <c r="K781" s="5">
        <v>1.5999999999999999E-22</v>
      </c>
      <c r="L781" s="4" t="s">
        <v>1246</v>
      </c>
      <c r="M781" s="4" t="s">
        <v>1247</v>
      </c>
      <c r="N781" s="4" t="s">
        <v>1248</v>
      </c>
      <c r="O781" s="4" t="s">
        <v>1249</v>
      </c>
      <c r="P781" s="4">
        <v>2</v>
      </c>
      <c r="Q781" s="4" t="s">
        <v>1250</v>
      </c>
      <c r="R781" s="4" t="s">
        <v>1251</v>
      </c>
      <c r="S781" s="4" t="s">
        <v>1252</v>
      </c>
      <c r="V781" s="4" t="s">
        <v>1253</v>
      </c>
      <c r="W781" s="4" t="s">
        <v>1254</v>
      </c>
      <c r="X781" s="4" t="s">
        <v>1255</v>
      </c>
      <c r="Y781" s="4" t="s">
        <v>1256</v>
      </c>
      <c r="Z781" s="4" t="s">
        <v>552</v>
      </c>
      <c r="AA781" s="4" t="s">
        <v>552</v>
      </c>
      <c r="AB781" s="4" t="s">
        <v>552</v>
      </c>
    </row>
    <row r="782" spans="1:28" x14ac:dyDescent="0.25">
      <c r="A782" s="4" t="s">
        <v>6584</v>
      </c>
      <c r="B782" s="4">
        <v>1.761288</v>
      </c>
      <c r="C782" s="4">
        <v>2.3417660999999999E-2</v>
      </c>
      <c r="D782" s="4" t="s">
        <v>5681</v>
      </c>
      <c r="E782" s="4" t="s">
        <v>6585</v>
      </c>
      <c r="F782" s="4" t="s">
        <v>6586</v>
      </c>
      <c r="G782" s="4" t="s">
        <v>6587</v>
      </c>
      <c r="H782" s="4" t="s">
        <v>6588</v>
      </c>
      <c r="I782" s="4" t="s">
        <v>6589</v>
      </c>
      <c r="J782" s="4" t="s">
        <v>6590</v>
      </c>
      <c r="K782" s="5">
        <v>4.4000000000000002E-61</v>
      </c>
      <c r="L782" s="4" t="s">
        <v>6591</v>
      </c>
      <c r="M782" s="4" t="s">
        <v>6592</v>
      </c>
      <c r="N782" s="4" t="s">
        <v>6593</v>
      </c>
      <c r="O782" s="4" t="s">
        <v>6594</v>
      </c>
      <c r="V782" s="4" t="s">
        <v>6595</v>
      </c>
      <c r="W782" s="4" t="s">
        <v>6596</v>
      </c>
      <c r="X782" s="4" t="s">
        <v>6597</v>
      </c>
      <c r="Y782" s="4" t="s">
        <v>6598</v>
      </c>
      <c r="Z782" s="4" t="s">
        <v>6599</v>
      </c>
      <c r="AA782" s="4" t="s">
        <v>6600</v>
      </c>
      <c r="AB782" s="4" t="s">
        <v>6601</v>
      </c>
    </row>
    <row r="783" spans="1:28" x14ac:dyDescent="0.25">
      <c r="A783" s="4" t="s">
        <v>3318</v>
      </c>
      <c r="B783" s="4">
        <v>1.9972605000000001</v>
      </c>
      <c r="C783" s="4">
        <v>4.6151504000000003E-3</v>
      </c>
      <c r="D783" s="4" t="s">
        <v>3319</v>
      </c>
      <c r="E783" s="4" t="s">
        <v>3320</v>
      </c>
      <c r="F783" s="4" t="s">
        <v>3321</v>
      </c>
      <c r="G783" s="4" t="s">
        <v>3322</v>
      </c>
      <c r="H783" s="4" t="s">
        <v>3323</v>
      </c>
      <c r="I783" s="4" t="s">
        <v>3324</v>
      </c>
      <c r="J783" s="4" t="s">
        <v>3325</v>
      </c>
      <c r="K783" s="5">
        <v>4.1000000000000002E-119</v>
      </c>
      <c r="L783" s="4" t="s">
        <v>3326</v>
      </c>
      <c r="M783" s="4" t="s">
        <v>3327</v>
      </c>
      <c r="N783" s="4" t="s">
        <v>3328</v>
      </c>
      <c r="O783" s="4" t="s">
        <v>3329</v>
      </c>
      <c r="V783" s="4" t="s">
        <v>3330</v>
      </c>
      <c r="W783" s="4" t="s">
        <v>3331</v>
      </c>
      <c r="X783" s="4" t="s">
        <v>3332</v>
      </c>
      <c r="Y783" s="4" t="s">
        <v>3333</v>
      </c>
      <c r="Z783" s="4" t="s">
        <v>3334</v>
      </c>
      <c r="AA783" s="4" t="s">
        <v>3335</v>
      </c>
      <c r="AB783" s="4" t="s">
        <v>3336</v>
      </c>
    </row>
    <row r="784" spans="1:28" x14ac:dyDescent="0.25">
      <c r="A784" s="4" t="s">
        <v>3515</v>
      </c>
      <c r="B784" s="4">
        <v>-1.5003574</v>
      </c>
      <c r="C784" s="5">
        <v>6.5508860000000003E-5</v>
      </c>
      <c r="D784" s="4" t="s">
        <v>1239</v>
      </c>
      <c r="E784" s="4" t="s">
        <v>3516</v>
      </c>
      <c r="F784" s="4" t="s">
        <v>3517</v>
      </c>
      <c r="G784" s="4" t="s">
        <v>3518</v>
      </c>
      <c r="H784" s="4" t="s">
        <v>3519</v>
      </c>
      <c r="I784" s="4" t="s">
        <v>3520</v>
      </c>
      <c r="J784" s="4" t="s">
        <v>2270</v>
      </c>
      <c r="K784" s="5">
        <v>3.7E-70</v>
      </c>
      <c r="L784" s="4" t="s">
        <v>3521</v>
      </c>
      <c r="M784" s="4" t="s">
        <v>3522</v>
      </c>
      <c r="N784" s="4" t="s">
        <v>3523</v>
      </c>
      <c r="O784" s="4" t="s">
        <v>3524</v>
      </c>
      <c r="P784" s="4">
        <v>3</v>
      </c>
      <c r="Q784" s="4" t="s">
        <v>3525</v>
      </c>
      <c r="R784" s="4" t="s">
        <v>3526</v>
      </c>
      <c r="S784" s="4" t="s">
        <v>3527</v>
      </c>
      <c r="V784" s="4" t="s">
        <v>3528</v>
      </c>
      <c r="W784" s="4" t="s">
        <v>3529</v>
      </c>
      <c r="X784" s="4" t="s">
        <v>3530</v>
      </c>
      <c r="Y784" s="4" t="s">
        <v>3531</v>
      </c>
      <c r="Z784" s="4" t="s">
        <v>3532</v>
      </c>
      <c r="AA784" s="4" t="s">
        <v>3533</v>
      </c>
      <c r="AB784" s="4" t="s">
        <v>3534</v>
      </c>
    </row>
    <row r="785" spans="1:28" x14ac:dyDescent="0.25">
      <c r="A785" s="4" t="s">
        <v>16233</v>
      </c>
      <c r="B785" s="4">
        <v>-1.5351185000000001</v>
      </c>
      <c r="C785" s="5">
        <v>7.9512344999999995E-3</v>
      </c>
      <c r="D785" s="4" t="s">
        <v>16234</v>
      </c>
      <c r="E785" s="4" t="s">
        <v>16235</v>
      </c>
      <c r="F785" s="4" t="s">
        <v>16236</v>
      </c>
      <c r="G785" s="4" t="s">
        <v>16237</v>
      </c>
      <c r="H785" s="4" t="s">
        <v>16238</v>
      </c>
      <c r="I785" s="4" t="s">
        <v>16239</v>
      </c>
      <c r="J785" s="4" t="s">
        <v>2398</v>
      </c>
      <c r="K785" s="5">
        <v>1.0000000000000001E-18</v>
      </c>
      <c r="L785" s="4" t="s">
        <v>16240</v>
      </c>
      <c r="M785" s="4" t="s">
        <v>16241</v>
      </c>
      <c r="N785" s="4" t="s">
        <v>16242</v>
      </c>
      <c r="O785" s="4" t="s">
        <v>16243</v>
      </c>
      <c r="P785" s="4">
        <v>1</v>
      </c>
      <c r="Q785" s="4" t="s">
        <v>2421</v>
      </c>
      <c r="R785" s="4" t="s">
        <v>2422</v>
      </c>
      <c r="S785" s="4" t="s">
        <v>2423</v>
      </c>
      <c r="V785" s="4" t="s">
        <v>544</v>
      </c>
      <c r="W785" s="4" t="s">
        <v>1457</v>
      </c>
      <c r="X785" s="4" t="s">
        <v>16244</v>
      </c>
      <c r="Y785" s="4" t="s">
        <v>16245</v>
      </c>
      <c r="Z785" s="4" t="s">
        <v>547</v>
      </c>
      <c r="AA785" s="4" t="s">
        <v>547</v>
      </c>
      <c r="AB785" s="4" t="s">
        <v>547</v>
      </c>
    </row>
    <row r="786" spans="1:28" x14ac:dyDescent="0.25">
      <c r="A786" s="4" t="s">
        <v>10945</v>
      </c>
      <c r="B786" s="4">
        <v>-1.7585805999999999</v>
      </c>
      <c r="C786" s="4">
        <v>2.1039154000000002E-3</v>
      </c>
      <c r="D786" s="4" t="s">
        <v>10946</v>
      </c>
      <c r="E786" s="4" t="s">
        <v>10947</v>
      </c>
      <c r="F786" s="4" t="s">
        <v>10948</v>
      </c>
      <c r="G786" s="4" t="s">
        <v>10949</v>
      </c>
      <c r="H786" s="4" t="s">
        <v>10950</v>
      </c>
      <c r="I786" s="4" t="s">
        <v>10951</v>
      </c>
      <c r="J786" s="4" t="s">
        <v>822</v>
      </c>
      <c r="K786" s="5">
        <v>4.5000000000000004E-34</v>
      </c>
      <c r="L786" s="4" t="s">
        <v>10952</v>
      </c>
      <c r="M786" s="4" t="s">
        <v>10953</v>
      </c>
      <c r="N786" s="4" t="s">
        <v>10954</v>
      </c>
      <c r="O786" s="4" t="s">
        <v>10955</v>
      </c>
      <c r="P786" s="4">
        <v>1</v>
      </c>
      <c r="Q786" s="4" t="s">
        <v>3242</v>
      </c>
      <c r="R786" s="4" t="s">
        <v>3243</v>
      </c>
      <c r="S786" s="4" t="s">
        <v>298</v>
      </c>
      <c r="V786" s="4" t="s">
        <v>10956</v>
      </c>
      <c r="W786" s="4" t="s">
        <v>9173</v>
      </c>
      <c r="X786" s="4" t="s">
        <v>10957</v>
      </c>
      <c r="Y786" s="4" t="s">
        <v>10958</v>
      </c>
      <c r="Z786" s="4" t="s">
        <v>10959</v>
      </c>
      <c r="AA786" s="4" t="s">
        <v>10960</v>
      </c>
      <c r="AB786" s="4" t="s">
        <v>10961</v>
      </c>
    </row>
    <row r="787" spans="1:28" x14ac:dyDescent="0.25">
      <c r="A787" s="4" t="s">
        <v>16115</v>
      </c>
      <c r="B787" s="4">
        <v>1.6183803999999999</v>
      </c>
      <c r="C787" s="5">
        <v>4.0395440999999998E-4</v>
      </c>
      <c r="D787" s="4" t="s">
        <v>16116</v>
      </c>
      <c r="E787" s="4" t="s">
        <v>16117</v>
      </c>
      <c r="F787" s="4" t="s">
        <v>16118</v>
      </c>
      <c r="G787" s="4" t="s">
        <v>16119</v>
      </c>
      <c r="H787" s="4" t="s">
        <v>16120</v>
      </c>
      <c r="I787" s="4" t="s">
        <v>16121</v>
      </c>
      <c r="J787" s="4" t="s">
        <v>2463</v>
      </c>
      <c r="K787" s="5">
        <v>6.5999999999999997E-56</v>
      </c>
      <c r="L787" s="4" t="s">
        <v>16122</v>
      </c>
      <c r="M787" s="4" t="s">
        <v>16123</v>
      </c>
      <c r="N787" s="4" t="s">
        <v>16124</v>
      </c>
      <c r="O787" s="4" t="s">
        <v>16125</v>
      </c>
      <c r="V787" s="4" t="s">
        <v>16126</v>
      </c>
      <c r="W787" s="4" t="s">
        <v>16127</v>
      </c>
      <c r="X787" s="4" t="s">
        <v>16128</v>
      </c>
      <c r="Y787" s="4" t="s">
        <v>16129</v>
      </c>
      <c r="Z787" s="4" t="s">
        <v>16130</v>
      </c>
      <c r="AA787" s="4" t="s">
        <v>16131</v>
      </c>
      <c r="AB787" s="4" t="s">
        <v>16132</v>
      </c>
    </row>
    <row r="788" spans="1:28" x14ac:dyDescent="0.25">
      <c r="A788" s="4" t="s">
        <v>3871</v>
      </c>
      <c r="B788" s="4">
        <v>1.5026077</v>
      </c>
      <c r="C788" s="5">
        <v>5.1612966000000001E-4</v>
      </c>
      <c r="D788" s="4" t="s">
        <v>3872</v>
      </c>
      <c r="E788" s="4" t="s">
        <v>3873</v>
      </c>
      <c r="F788" s="4" t="s">
        <v>3874</v>
      </c>
      <c r="G788" s="4" t="s">
        <v>3875</v>
      </c>
      <c r="H788" s="4" t="s">
        <v>3876</v>
      </c>
      <c r="I788" s="4" t="s">
        <v>3877</v>
      </c>
      <c r="J788" s="4" t="s">
        <v>180</v>
      </c>
      <c r="K788" s="5">
        <v>1.3999999999999999E-55</v>
      </c>
      <c r="L788" s="4" t="s">
        <v>3878</v>
      </c>
      <c r="M788" s="4" t="s">
        <v>3879</v>
      </c>
      <c r="N788" s="4" t="s">
        <v>3880</v>
      </c>
      <c r="O788" s="4" t="s">
        <v>3881</v>
      </c>
      <c r="P788" s="4">
        <v>2</v>
      </c>
      <c r="Q788" s="4" t="s">
        <v>3882</v>
      </c>
      <c r="R788" s="4" t="s">
        <v>3883</v>
      </c>
      <c r="S788" s="4" t="s">
        <v>442</v>
      </c>
      <c r="V788" s="4" t="s">
        <v>3884</v>
      </c>
      <c r="W788" s="4" t="s">
        <v>3885</v>
      </c>
      <c r="X788" s="4" t="s">
        <v>3886</v>
      </c>
      <c r="Y788" s="4" t="s">
        <v>3887</v>
      </c>
      <c r="Z788" s="4" t="s">
        <v>3888</v>
      </c>
      <c r="AA788" s="4" t="s">
        <v>3889</v>
      </c>
      <c r="AB788" s="4" t="s">
        <v>3890</v>
      </c>
    </row>
    <row r="789" spans="1:28" x14ac:dyDescent="0.25">
      <c r="A789" s="4" t="s">
        <v>7856</v>
      </c>
      <c r="B789" s="4">
        <v>1.8990997000000001</v>
      </c>
      <c r="C789" s="5">
        <v>5.3685379999999995E-4</v>
      </c>
      <c r="D789" s="4" t="s">
        <v>7857</v>
      </c>
      <c r="E789" s="4" t="s">
        <v>7858</v>
      </c>
      <c r="F789" s="4" t="s">
        <v>7859</v>
      </c>
      <c r="G789" s="4" t="s">
        <v>225</v>
      </c>
      <c r="H789" s="4" t="s">
        <v>7860</v>
      </c>
      <c r="I789" s="4" t="s">
        <v>7861</v>
      </c>
      <c r="J789" s="4" t="s">
        <v>856</v>
      </c>
      <c r="K789" s="5">
        <v>0</v>
      </c>
      <c r="L789" s="4" t="s">
        <v>7862</v>
      </c>
      <c r="M789" s="4" t="s">
        <v>7863</v>
      </c>
      <c r="N789" s="4" t="s">
        <v>7864</v>
      </c>
      <c r="O789" s="4" t="s">
        <v>7865</v>
      </c>
      <c r="P789" s="4">
        <v>5</v>
      </c>
      <c r="Q789" s="4" t="s">
        <v>7866</v>
      </c>
      <c r="R789" s="4" t="s">
        <v>7867</v>
      </c>
      <c r="S789" s="4" t="s">
        <v>7596</v>
      </c>
      <c r="V789" s="4" t="s">
        <v>7868</v>
      </c>
      <c r="W789" s="4" t="s">
        <v>7869</v>
      </c>
      <c r="X789" s="4" t="s">
        <v>7870</v>
      </c>
      <c r="Y789" s="4" t="s">
        <v>7871</v>
      </c>
      <c r="Z789" s="4" t="s">
        <v>7872</v>
      </c>
      <c r="AA789" s="4" t="s">
        <v>7873</v>
      </c>
      <c r="AB789" s="4" t="s">
        <v>7874</v>
      </c>
    </row>
    <row r="790" spans="1:28" x14ac:dyDescent="0.25">
      <c r="A790" s="4" t="s">
        <v>15184</v>
      </c>
      <c r="B790" s="4">
        <v>1.9161172</v>
      </c>
      <c r="C790" s="5">
        <v>9.0205163000000004E-4</v>
      </c>
      <c r="D790" s="4" t="s">
        <v>15185</v>
      </c>
      <c r="E790" s="4" t="s">
        <v>15186</v>
      </c>
      <c r="F790" s="4" t="s">
        <v>15187</v>
      </c>
      <c r="G790" s="4" t="s">
        <v>15188</v>
      </c>
      <c r="H790" s="4" t="s">
        <v>15189</v>
      </c>
      <c r="I790" s="4" t="s">
        <v>15190</v>
      </c>
      <c r="J790" s="4" t="s">
        <v>312</v>
      </c>
      <c r="K790" s="5">
        <v>0</v>
      </c>
      <c r="L790" s="4" t="s">
        <v>15191</v>
      </c>
      <c r="M790" s="4" t="s">
        <v>15192</v>
      </c>
      <c r="N790" s="4" t="s">
        <v>15193</v>
      </c>
      <c r="O790" s="4" t="s">
        <v>15194</v>
      </c>
      <c r="P790" s="4">
        <v>4</v>
      </c>
      <c r="Q790" s="4" t="s">
        <v>15195</v>
      </c>
      <c r="R790" s="4" t="s">
        <v>15196</v>
      </c>
      <c r="S790" s="4" t="s">
        <v>7425</v>
      </c>
      <c r="T790" s="4" t="s">
        <v>15197</v>
      </c>
      <c r="U790" s="4" t="s">
        <v>15198</v>
      </c>
      <c r="V790" s="4" t="s">
        <v>15199</v>
      </c>
      <c r="W790" s="4" t="s">
        <v>15200</v>
      </c>
      <c r="X790" s="4" t="s">
        <v>15201</v>
      </c>
      <c r="Y790" s="4" t="s">
        <v>15202</v>
      </c>
      <c r="Z790" s="4" t="s">
        <v>15203</v>
      </c>
      <c r="AA790" s="4" t="s">
        <v>15204</v>
      </c>
      <c r="AB790" s="4" t="s">
        <v>15205</v>
      </c>
    </row>
    <row r="791" spans="1:28" x14ac:dyDescent="0.25">
      <c r="A791" s="4" t="s">
        <v>6608</v>
      </c>
      <c r="B791" s="4">
        <v>1.9698874</v>
      </c>
      <c r="C791" s="5">
        <v>1.2570014E-5</v>
      </c>
      <c r="D791" s="4" t="s">
        <v>6609</v>
      </c>
      <c r="E791" s="4" t="s">
        <v>6610</v>
      </c>
      <c r="F791" s="4" t="s">
        <v>6611</v>
      </c>
      <c r="G791" s="4" t="s">
        <v>6612</v>
      </c>
      <c r="H791" s="4" t="s">
        <v>6613</v>
      </c>
      <c r="I791" s="4" t="s">
        <v>6614</v>
      </c>
      <c r="J791" s="4" t="s">
        <v>822</v>
      </c>
      <c r="K791" s="5">
        <v>1.5E-57</v>
      </c>
      <c r="L791" s="4" t="s">
        <v>6615</v>
      </c>
      <c r="M791" s="4" t="s">
        <v>6616</v>
      </c>
      <c r="N791" s="4" t="s">
        <v>6617</v>
      </c>
      <c r="O791" s="4" t="s">
        <v>6618</v>
      </c>
      <c r="P791" s="4">
        <v>1</v>
      </c>
      <c r="Q791" s="4" t="s">
        <v>6619</v>
      </c>
      <c r="R791" s="4" t="s">
        <v>6620</v>
      </c>
      <c r="S791" s="4" t="s">
        <v>298</v>
      </c>
      <c r="V791" s="4" t="s">
        <v>6621</v>
      </c>
      <c r="W791" s="4" t="s">
        <v>6622</v>
      </c>
      <c r="X791" s="4" t="s">
        <v>6623</v>
      </c>
      <c r="Y791" s="4" t="s">
        <v>6624</v>
      </c>
      <c r="Z791" s="4" t="s">
        <v>1128</v>
      </c>
      <c r="AA791" s="4" t="s">
        <v>1128</v>
      </c>
      <c r="AB791" s="4" t="s">
        <v>1128</v>
      </c>
    </row>
    <row r="792" spans="1:28" x14ac:dyDescent="0.25">
      <c r="A792" s="4" t="s">
        <v>15078</v>
      </c>
      <c r="B792" s="4">
        <v>2.524953</v>
      </c>
      <c r="C792" s="5">
        <v>3.2598699999999997E-5</v>
      </c>
      <c r="D792" s="4" t="s">
        <v>6609</v>
      </c>
      <c r="E792" s="4" t="s">
        <v>15079</v>
      </c>
      <c r="F792" s="4" t="s">
        <v>15080</v>
      </c>
      <c r="G792" s="4" t="s">
        <v>15081</v>
      </c>
      <c r="H792" s="4" t="s">
        <v>15082</v>
      </c>
      <c r="I792" s="4" t="s">
        <v>6614</v>
      </c>
      <c r="J792" s="4" t="s">
        <v>822</v>
      </c>
      <c r="K792" s="5">
        <v>2.7000000000000001E-40</v>
      </c>
      <c r="L792" s="4" t="s">
        <v>15083</v>
      </c>
      <c r="M792" s="4" t="s">
        <v>15084</v>
      </c>
      <c r="N792" s="4" t="s">
        <v>15085</v>
      </c>
      <c r="O792" s="4" t="s">
        <v>15086</v>
      </c>
      <c r="P792" s="4">
        <v>5</v>
      </c>
      <c r="Q792" s="4" t="s">
        <v>15087</v>
      </c>
      <c r="R792" s="4" t="s">
        <v>15088</v>
      </c>
      <c r="S792" s="4" t="s">
        <v>7314</v>
      </c>
      <c r="T792" s="4" t="s">
        <v>15089</v>
      </c>
      <c r="U792" s="4" t="s">
        <v>15090</v>
      </c>
      <c r="V792" s="4" t="s">
        <v>15091</v>
      </c>
      <c r="W792" s="4" t="s">
        <v>12261</v>
      </c>
      <c r="X792" s="4" t="s">
        <v>15092</v>
      </c>
      <c r="Y792" s="4" t="s">
        <v>15093</v>
      </c>
      <c r="Z792" s="4" t="s">
        <v>15094</v>
      </c>
      <c r="AA792" s="4" t="s">
        <v>15095</v>
      </c>
      <c r="AB792" s="4" t="s">
        <v>15096</v>
      </c>
    </row>
    <row r="793" spans="1:28" x14ac:dyDescent="0.25">
      <c r="A793" s="4" t="s">
        <v>16013</v>
      </c>
      <c r="B793" s="4">
        <v>2.3640623000000001</v>
      </c>
      <c r="C793" s="5">
        <v>5.259248E-5</v>
      </c>
      <c r="D793" s="4" t="s">
        <v>6609</v>
      </c>
      <c r="E793" s="4" t="s">
        <v>16014</v>
      </c>
      <c r="F793" s="4" t="s">
        <v>16015</v>
      </c>
      <c r="G793" s="4" t="s">
        <v>16016</v>
      </c>
      <c r="H793" s="4" t="s">
        <v>16017</v>
      </c>
      <c r="I793" s="4" t="s">
        <v>6614</v>
      </c>
      <c r="J793" s="4" t="s">
        <v>822</v>
      </c>
      <c r="K793" s="5">
        <v>2.0000000000000001E-26</v>
      </c>
      <c r="L793" s="4" t="s">
        <v>16018</v>
      </c>
      <c r="M793" s="4" t="s">
        <v>16019</v>
      </c>
      <c r="N793" s="4" t="s">
        <v>16020</v>
      </c>
      <c r="O793" s="4" t="s">
        <v>16021</v>
      </c>
      <c r="P793" s="4">
        <v>5</v>
      </c>
      <c r="Q793" s="4" t="s">
        <v>16022</v>
      </c>
      <c r="R793" s="4" t="s">
        <v>16023</v>
      </c>
      <c r="S793" s="4" t="s">
        <v>7314</v>
      </c>
      <c r="T793" s="4" t="s">
        <v>15089</v>
      </c>
      <c r="U793" s="4" t="s">
        <v>15090</v>
      </c>
      <c r="V793" s="4" t="s">
        <v>16024</v>
      </c>
      <c r="W793" s="4" t="s">
        <v>6465</v>
      </c>
      <c r="X793" s="4" t="s">
        <v>16025</v>
      </c>
      <c r="Y793" s="4" t="s">
        <v>16026</v>
      </c>
      <c r="Z793" s="4" t="s">
        <v>1464</v>
      </c>
      <c r="AA793" s="4" t="s">
        <v>1464</v>
      </c>
      <c r="AB793" s="4" t="s">
        <v>1464</v>
      </c>
    </row>
    <row r="794" spans="1:28" x14ac:dyDescent="0.25">
      <c r="A794" s="4" t="s">
        <v>14464</v>
      </c>
      <c r="B794" s="4">
        <v>1.8478408</v>
      </c>
      <c r="C794" s="5">
        <v>2.2453868000000001E-3</v>
      </c>
      <c r="D794" s="4" t="s">
        <v>14465</v>
      </c>
      <c r="E794" s="4" t="s">
        <v>14466</v>
      </c>
      <c r="F794" s="4" t="s">
        <v>14467</v>
      </c>
      <c r="G794" s="4" t="s">
        <v>14468</v>
      </c>
      <c r="H794" s="4" t="s">
        <v>14469</v>
      </c>
      <c r="I794" s="4" t="s">
        <v>14470</v>
      </c>
      <c r="J794" s="4" t="s">
        <v>14471</v>
      </c>
      <c r="K794" s="5">
        <v>2.5000000000000001E-62</v>
      </c>
      <c r="L794" s="4" t="s">
        <v>14472</v>
      </c>
      <c r="M794" s="4" t="s">
        <v>14473</v>
      </c>
      <c r="N794" s="4" t="s">
        <v>14474</v>
      </c>
      <c r="O794" s="4" t="s">
        <v>14475</v>
      </c>
      <c r="P794" s="4">
        <v>3</v>
      </c>
      <c r="Q794" s="4" t="s">
        <v>14476</v>
      </c>
      <c r="R794" s="4" t="s">
        <v>14477</v>
      </c>
      <c r="S794" s="4" t="s">
        <v>14478</v>
      </c>
      <c r="V794" s="4" t="s">
        <v>14479</v>
      </c>
      <c r="W794" s="4" t="s">
        <v>14480</v>
      </c>
      <c r="X794" s="4" t="s">
        <v>14481</v>
      </c>
      <c r="Y794" s="4" t="s">
        <v>14482</v>
      </c>
      <c r="Z794" s="4" t="s">
        <v>14483</v>
      </c>
      <c r="AA794" s="4" t="s">
        <v>14484</v>
      </c>
      <c r="AB794" s="4" t="s">
        <v>14485</v>
      </c>
    </row>
    <row r="795" spans="1:28" x14ac:dyDescent="0.25">
      <c r="A795" s="4" t="s">
        <v>12549</v>
      </c>
      <c r="B795" s="4">
        <v>1.5097115999999999</v>
      </c>
      <c r="C795" s="4">
        <v>1.5317216999999999E-2</v>
      </c>
      <c r="D795" s="4" t="s">
        <v>12550</v>
      </c>
      <c r="E795" s="4" t="s">
        <v>12551</v>
      </c>
      <c r="F795" s="4" t="s">
        <v>12552</v>
      </c>
      <c r="G795" s="4" t="s">
        <v>12553</v>
      </c>
      <c r="H795" s="4" t="s">
        <v>12554</v>
      </c>
      <c r="I795" s="4" t="s">
        <v>12555</v>
      </c>
      <c r="J795" s="4" t="s">
        <v>114</v>
      </c>
      <c r="K795" s="5">
        <v>3.8999999999999998E-29</v>
      </c>
      <c r="L795" s="4" t="s">
        <v>12556</v>
      </c>
      <c r="M795" s="4" t="s">
        <v>12557</v>
      </c>
      <c r="N795" s="4" t="s">
        <v>12558</v>
      </c>
      <c r="O795" s="4" t="s">
        <v>12559</v>
      </c>
      <c r="V795" s="4" t="s">
        <v>12560</v>
      </c>
      <c r="W795" s="4" t="s">
        <v>6755</v>
      </c>
      <c r="X795" s="4" t="s">
        <v>12561</v>
      </c>
      <c r="Y795" s="4" t="s">
        <v>12562</v>
      </c>
      <c r="Z795" s="4" t="s">
        <v>648</v>
      </c>
      <c r="AA795" s="4" t="s">
        <v>648</v>
      </c>
      <c r="AB795" s="4" t="s">
        <v>648</v>
      </c>
    </row>
    <row r="796" spans="1:28" x14ac:dyDescent="0.25">
      <c r="A796" s="4" t="s">
        <v>8391</v>
      </c>
      <c r="B796" s="4">
        <v>1.6254883</v>
      </c>
      <c r="C796" s="5">
        <v>3.9853529999999999E-4</v>
      </c>
      <c r="D796" s="4" t="s">
        <v>5442</v>
      </c>
      <c r="E796" s="4" t="s">
        <v>8392</v>
      </c>
      <c r="F796" s="4" t="s">
        <v>8393</v>
      </c>
      <c r="G796" s="4" t="s">
        <v>8394</v>
      </c>
      <c r="H796" s="4" t="s">
        <v>8395</v>
      </c>
      <c r="I796" s="4" t="s">
        <v>8396</v>
      </c>
      <c r="J796" s="4" t="s">
        <v>1977</v>
      </c>
      <c r="K796" s="5">
        <v>3.6999999999999999E-26</v>
      </c>
      <c r="L796" s="4" t="s">
        <v>8397</v>
      </c>
      <c r="M796" s="4" t="s">
        <v>8398</v>
      </c>
      <c r="N796" s="4" t="s">
        <v>8399</v>
      </c>
      <c r="O796" s="4" t="s">
        <v>8400</v>
      </c>
      <c r="V796" s="4" t="s">
        <v>8401</v>
      </c>
      <c r="W796" s="4" t="s">
        <v>8402</v>
      </c>
      <c r="X796" s="4" t="s">
        <v>8403</v>
      </c>
      <c r="Y796" s="4" t="s">
        <v>8404</v>
      </c>
      <c r="Z796" s="4" t="s">
        <v>8405</v>
      </c>
      <c r="AA796" s="4" t="s">
        <v>8406</v>
      </c>
      <c r="AB796" s="4" t="s">
        <v>8407</v>
      </c>
    </row>
    <row r="797" spans="1:28" x14ac:dyDescent="0.25">
      <c r="A797" s="4" t="s">
        <v>4040</v>
      </c>
      <c r="B797" s="4">
        <v>1.680582</v>
      </c>
      <c r="C797" s="5">
        <v>6.4037809999999999E-5</v>
      </c>
      <c r="D797" s="4" t="s">
        <v>4041</v>
      </c>
      <c r="E797" s="4" t="s">
        <v>4042</v>
      </c>
      <c r="F797" s="4" t="s">
        <v>4043</v>
      </c>
      <c r="G797" s="4" t="s">
        <v>4044</v>
      </c>
      <c r="H797" s="4" t="s">
        <v>4045</v>
      </c>
      <c r="I797" s="4" t="s">
        <v>4046</v>
      </c>
      <c r="J797" s="4" t="s">
        <v>1728</v>
      </c>
      <c r="K797" s="5">
        <v>1.2999999999999999E-68</v>
      </c>
      <c r="L797" s="4" t="s">
        <v>4047</v>
      </c>
      <c r="M797" s="4" t="s">
        <v>4048</v>
      </c>
      <c r="N797" s="4" t="s">
        <v>4049</v>
      </c>
      <c r="O797" s="4" t="s">
        <v>1431</v>
      </c>
      <c r="P797" s="4">
        <v>1</v>
      </c>
      <c r="Q797" s="4" t="s">
        <v>3608</v>
      </c>
      <c r="R797" s="4" t="s">
        <v>3609</v>
      </c>
      <c r="S797" s="4" t="s">
        <v>298</v>
      </c>
      <c r="V797" s="4" t="s">
        <v>4050</v>
      </c>
      <c r="W797" s="4" t="s">
        <v>4051</v>
      </c>
      <c r="X797" s="4" t="s">
        <v>4052</v>
      </c>
      <c r="Y797" s="4" t="s">
        <v>4053</v>
      </c>
      <c r="Z797" s="4" t="s">
        <v>4054</v>
      </c>
      <c r="AA797" s="4" t="s">
        <v>4055</v>
      </c>
      <c r="AB797" s="4" t="s">
        <v>4056</v>
      </c>
    </row>
    <row r="798" spans="1:28" x14ac:dyDescent="0.25">
      <c r="A798" s="4" t="s">
        <v>16626</v>
      </c>
      <c r="B798" s="4">
        <v>1.6072379000000001</v>
      </c>
      <c r="C798" s="5">
        <v>3.8618784000000003E-4</v>
      </c>
      <c r="D798" s="4" t="s">
        <v>16627</v>
      </c>
      <c r="E798" s="4" t="s">
        <v>16628</v>
      </c>
      <c r="F798" s="4" t="s">
        <v>16629</v>
      </c>
      <c r="G798" s="4" t="s">
        <v>16630</v>
      </c>
      <c r="H798" s="4" t="s">
        <v>16631</v>
      </c>
      <c r="I798" s="4" t="s">
        <v>16632</v>
      </c>
      <c r="J798" s="4" t="s">
        <v>16633</v>
      </c>
      <c r="K798" s="5">
        <v>1.1E-141</v>
      </c>
      <c r="L798" s="4" t="s">
        <v>16634</v>
      </c>
      <c r="M798" s="4" t="s">
        <v>16635</v>
      </c>
      <c r="N798" s="4" t="s">
        <v>16636</v>
      </c>
      <c r="O798" s="4" t="s">
        <v>991</v>
      </c>
      <c r="V798" s="4" t="s">
        <v>16637</v>
      </c>
      <c r="W798" s="4" t="s">
        <v>16638</v>
      </c>
      <c r="X798" s="4" t="s">
        <v>16639</v>
      </c>
      <c r="Y798" s="4" t="s">
        <v>16640</v>
      </c>
      <c r="Z798" s="4" t="s">
        <v>16641</v>
      </c>
      <c r="AA798" s="4" t="s">
        <v>16642</v>
      </c>
      <c r="AB798" s="4" t="s">
        <v>16643</v>
      </c>
    </row>
    <row r="799" spans="1:28" x14ac:dyDescent="0.25">
      <c r="A799" s="4" t="s">
        <v>11714</v>
      </c>
      <c r="B799" s="4">
        <v>-1.5066162000000001</v>
      </c>
      <c r="C799" s="5">
        <v>1.4556195E-3</v>
      </c>
      <c r="D799" s="4" t="s">
        <v>11715</v>
      </c>
      <c r="E799" s="4" t="s">
        <v>11716</v>
      </c>
      <c r="F799" s="4" t="s">
        <v>11717</v>
      </c>
      <c r="G799" s="4" t="s">
        <v>11718</v>
      </c>
      <c r="H799" s="4" t="s">
        <v>11719</v>
      </c>
      <c r="I799" s="4" t="s">
        <v>11720</v>
      </c>
      <c r="J799" s="4" t="s">
        <v>4172</v>
      </c>
      <c r="K799" s="5">
        <v>2.2000000000000001E-42</v>
      </c>
      <c r="L799" s="4" t="s">
        <v>11721</v>
      </c>
      <c r="M799" s="4" t="s">
        <v>11722</v>
      </c>
      <c r="N799" s="4" t="s">
        <v>11723</v>
      </c>
      <c r="O799" s="4" t="s">
        <v>184</v>
      </c>
      <c r="V799" s="4" t="s">
        <v>11724</v>
      </c>
      <c r="W799" s="4" t="s">
        <v>11725</v>
      </c>
      <c r="X799" s="4" t="s">
        <v>11726</v>
      </c>
      <c r="Y799" s="4" t="s">
        <v>11727</v>
      </c>
      <c r="Z799" s="4" t="s">
        <v>11728</v>
      </c>
      <c r="AA799" s="4" t="s">
        <v>11729</v>
      </c>
      <c r="AB799" s="4" t="s">
        <v>11730</v>
      </c>
    </row>
    <row r="800" spans="1:28" x14ac:dyDescent="0.25">
      <c r="A800" s="4" t="s">
        <v>11562</v>
      </c>
      <c r="B800" s="4">
        <v>-1.5201131999999999</v>
      </c>
      <c r="C800" s="5">
        <v>1.5158881E-3</v>
      </c>
      <c r="D800" s="4" t="s">
        <v>11563</v>
      </c>
      <c r="E800" s="4" t="s">
        <v>11564</v>
      </c>
      <c r="F800" s="4" t="s">
        <v>11565</v>
      </c>
      <c r="G800" s="4" t="s">
        <v>11566</v>
      </c>
      <c r="H800" s="4" t="s">
        <v>11567</v>
      </c>
      <c r="I800" s="4" t="s">
        <v>11568</v>
      </c>
      <c r="J800" s="4" t="s">
        <v>114</v>
      </c>
      <c r="K800" s="5">
        <v>1.1E-88</v>
      </c>
      <c r="L800" s="4" t="s">
        <v>11569</v>
      </c>
      <c r="M800" s="4" t="s">
        <v>11570</v>
      </c>
      <c r="N800" s="4" t="s">
        <v>11571</v>
      </c>
      <c r="O800" s="4" t="s">
        <v>11572</v>
      </c>
      <c r="P800" s="4">
        <v>4</v>
      </c>
      <c r="Q800" s="4" t="s">
        <v>11573</v>
      </c>
      <c r="R800" s="4" t="s">
        <v>11574</v>
      </c>
      <c r="S800" s="4" t="s">
        <v>11575</v>
      </c>
      <c r="V800" s="4" t="s">
        <v>11576</v>
      </c>
      <c r="W800" s="4" t="s">
        <v>11577</v>
      </c>
      <c r="X800" s="4" t="s">
        <v>11578</v>
      </c>
      <c r="Y800" s="4" t="s">
        <v>11579</v>
      </c>
      <c r="Z800" s="4" t="s">
        <v>11580</v>
      </c>
      <c r="AA800" s="4" t="s">
        <v>11581</v>
      </c>
      <c r="AB800" s="4" t="s">
        <v>11582</v>
      </c>
    </row>
    <row r="801" spans="1:28" x14ac:dyDescent="0.25">
      <c r="A801" s="4" t="s">
        <v>9532</v>
      </c>
      <c r="B801" s="4">
        <v>1.5301412000000001</v>
      </c>
      <c r="C801" s="5">
        <v>2.4666261999999999E-4</v>
      </c>
      <c r="D801" s="4" t="s">
        <v>3116</v>
      </c>
      <c r="E801" s="4" t="s">
        <v>9533</v>
      </c>
      <c r="F801" s="4" t="s">
        <v>9534</v>
      </c>
      <c r="G801" s="4" t="s">
        <v>9535</v>
      </c>
      <c r="H801" s="4" t="s">
        <v>9536</v>
      </c>
      <c r="I801" s="4" t="s">
        <v>9537</v>
      </c>
      <c r="J801" s="4" t="s">
        <v>2140</v>
      </c>
      <c r="K801" s="5">
        <v>3.0000000000000002E-87</v>
      </c>
      <c r="L801" s="4" t="s">
        <v>9538</v>
      </c>
      <c r="M801" s="4" t="s">
        <v>9539</v>
      </c>
      <c r="N801" s="4" t="s">
        <v>9540</v>
      </c>
      <c r="O801" s="4" t="s">
        <v>9541</v>
      </c>
      <c r="P801" s="4">
        <v>1</v>
      </c>
      <c r="Q801" s="4" t="s">
        <v>2421</v>
      </c>
      <c r="R801" s="4" t="s">
        <v>2422</v>
      </c>
      <c r="S801" s="4" t="s">
        <v>2423</v>
      </c>
    </row>
    <row r="802" spans="1:28" x14ac:dyDescent="0.25">
      <c r="A802" s="4" t="s">
        <v>13995</v>
      </c>
      <c r="B802" s="4">
        <v>-2.3993793000000001</v>
      </c>
      <c r="C802" s="5">
        <v>1.7021690999999999E-4</v>
      </c>
      <c r="D802" s="4" t="s">
        <v>13996</v>
      </c>
      <c r="E802" s="4" t="s">
        <v>13997</v>
      </c>
      <c r="F802" s="4" t="s">
        <v>13998</v>
      </c>
      <c r="G802" s="4" t="s">
        <v>13999</v>
      </c>
      <c r="H802" s="4" t="s">
        <v>14000</v>
      </c>
      <c r="I802" s="4" t="s">
        <v>14001</v>
      </c>
      <c r="J802" s="4" t="s">
        <v>14002</v>
      </c>
      <c r="K802" s="5">
        <v>9.9999999999999992E-25</v>
      </c>
      <c r="L802" s="4" t="s">
        <v>14003</v>
      </c>
      <c r="M802" s="4" t="s">
        <v>14004</v>
      </c>
      <c r="N802" s="4" t="s">
        <v>14005</v>
      </c>
      <c r="O802" s="4" t="s">
        <v>14006</v>
      </c>
      <c r="V802" s="4" t="s">
        <v>14007</v>
      </c>
      <c r="W802" s="4" t="s">
        <v>14008</v>
      </c>
      <c r="X802" s="4" t="s">
        <v>14009</v>
      </c>
      <c r="Y802" s="4" t="s">
        <v>14010</v>
      </c>
      <c r="Z802" s="4" t="s">
        <v>14011</v>
      </c>
      <c r="AA802" s="4" t="s">
        <v>14012</v>
      </c>
      <c r="AB802" s="4" t="s">
        <v>14013</v>
      </c>
    </row>
    <row r="803" spans="1:28" x14ac:dyDescent="0.25">
      <c r="A803" s="4" t="s">
        <v>8525</v>
      </c>
      <c r="B803" s="4">
        <v>-1.5424739000000001</v>
      </c>
      <c r="C803" s="5">
        <v>5.0345977000000001E-4</v>
      </c>
      <c r="D803" s="4" t="s">
        <v>3116</v>
      </c>
      <c r="E803" s="4" t="s">
        <v>8526</v>
      </c>
      <c r="F803" s="4" t="s">
        <v>8527</v>
      </c>
      <c r="G803" s="4" t="s">
        <v>8528</v>
      </c>
      <c r="H803" s="4" t="s">
        <v>8529</v>
      </c>
      <c r="I803" s="4" t="s">
        <v>8530</v>
      </c>
      <c r="J803" s="4" t="s">
        <v>822</v>
      </c>
      <c r="K803" s="5">
        <v>7.3000000000000004E-51</v>
      </c>
      <c r="L803" s="4" t="s">
        <v>8531</v>
      </c>
      <c r="M803" s="4" t="s">
        <v>8532</v>
      </c>
      <c r="N803" s="4" t="s">
        <v>8533</v>
      </c>
      <c r="O803" s="4" t="s">
        <v>1864</v>
      </c>
      <c r="V803" s="4" t="s">
        <v>8534</v>
      </c>
      <c r="W803" s="4" t="s">
        <v>6093</v>
      </c>
      <c r="X803" s="4" t="s">
        <v>8535</v>
      </c>
      <c r="Y803" s="4" t="s">
        <v>8536</v>
      </c>
    </row>
    <row r="804" spans="1:28" x14ac:dyDescent="0.25">
      <c r="A804" s="4" t="s">
        <v>10931</v>
      </c>
      <c r="B804" s="4">
        <v>1.8800087000000001</v>
      </c>
      <c r="C804" s="5">
        <v>1.7204962E-3</v>
      </c>
      <c r="D804" s="4" t="s">
        <v>10932</v>
      </c>
      <c r="E804" s="4" t="s">
        <v>10933</v>
      </c>
      <c r="F804" s="4" t="s">
        <v>10934</v>
      </c>
      <c r="G804" s="5">
        <v>6.9000000000000001E-12</v>
      </c>
      <c r="H804" s="4" t="s">
        <v>10935</v>
      </c>
      <c r="I804" s="4" t="s">
        <v>10933</v>
      </c>
      <c r="J804" s="4" t="s">
        <v>1157</v>
      </c>
      <c r="K804" s="5">
        <v>6.9000000000000001E-12</v>
      </c>
      <c r="L804" s="4" t="s">
        <v>10936</v>
      </c>
      <c r="M804" s="4" t="s">
        <v>10937</v>
      </c>
      <c r="N804" s="4" t="s">
        <v>10938</v>
      </c>
      <c r="O804" s="4" t="s">
        <v>991</v>
      </c>
      <c r="V804" s="4" t="s">
        <v>10939</v>
      </c>
      <c r="W804" s="4" t="s">
        <v>10413</v>
      </c>
      <c r="X804" s="4" t="s">
        <v>10940</v>
      </c>
      <c r="Y804" s="4" t="s">
        <v>10941</v>
      </c>
      <c r="Z804" s="4" t="s">
        <v>10942</v>
      </c>
      <c r="AA804" s="4" t="s">
        <v>10943</v>
      </c>
      <c r="AB804" s="4" t="s">
        <v>10944</v>
      </c>
    </row>
    <row r="805" spans="1:28" x14ac:dyDescent="0.25">
      <c r="A805" s="4" t="s">
        <v>16880</v>
      </c>
      <c r="B805" s="4">
        <v>-1.5227113999999999</v>
      </c>
      <c r="C805" s="5">
        <v>4.5418569999999998E-4</v>
      </c>
      <c r="D805" s="4" t="s">
        <v>16881</v>
      </c>
      <c r="E805" s="4" t="s">
        <v>16882</v>
      </c>
      <c r="F805" s="4" t="s">
        <v>16883</v>
      </c>
      <c r="G805" s="4" t="s">
        <v>16884</v>
      </c>
      <c r="H805" s="4" t="s">
        <v>16885</v>
      </c>
      <c r="I805" s="4" t="s">
        <v>16886</v>
      </c>
      <c r="J805" s="4" t="s">
        <v>2684</v>
      </c>
      <c r="K805" s="5">
        <v>1.1E-33</v>
      </c>
      <c r="L805" s="4" t="s">
        <v>16887</v>
      </c>
      <c r="M805" s="4" t="s">
        <v>10937</v>
      </c>
      <c r="N805" s="4" t="s">
        <v>10938</v>
      </c>
      <c r="O805" s="4" t="s">
        <v>991</v>
      </c>
      <c r="V805" s="4" t="s">
        <v>16888</v>
      </c>
      <c r="W805" s="4" t="s">
        <v>6716</v>
      </c>
      <c r="X805" s="4" t="s">
        <v>16889</v>
      </c>
      <c r="Y805" s="4" t="s">
        <v>16890</v>
      </c>
      <c r="Z805" s="4" t="s">
        <v>16891</v>
      </c>
      <c r="AA805" s="4" t="s">
        <v>16892</v>
      </c>
      <c r="AB805" s="4" t="s">
        <v>14611</v>
      </c>
    </row>
    <row r="806" spans="1:28" x14ac:dyDescent="0.25">
      <c r="A806" s="4" t="s">
        <v>16159</v>
      </c>
      <c r="B806" s="4">
        <v>1.7591676999999999</v>
      </c>
      <c r="C806" s="5">
        <v>3.2126848000000002E-4</v>
      </c>
      <c r="D806" s="4" t="s">
        <v>16160</v>
      </c>
      <c r="E806" s="4" t="s">
        <v>16161</v>
      </c>
      <c r="F806" s="4" t="s">
        <v>16162</v>
      </c>
      <c r="G806" s="4" t="s">
        <v>16163</v>
      </c>
      <c r="H806" s="4" t="s">
        <v>16164</v>
      </c>
      <c r="I806" s="4" t="s">
        <v>16165</v>
      </c>
      <c r="J806" s="4" t="s">
        <v>872</v>
      </c>
      <c r="K806" s="5">
        <v>9.4999999999999995E-19</v>
      </c>
      <c r="L806" s="4" t="s">
        <v>16166</v>
      </c>
      <c r="M806" s="4" t="s">
        <v>16167</v>
      </c>
      <c r="N806" s="4" t="s">
        <v>16168</v>
      </c>
      <c r="O806" s="4" t="s">
        <v>16169</v>
      </c>
      <c r="V806" s="4" t="s">
        <v>16170</v>
      </c>
      <c r="W806" s="4" t="s">
        <v>16171</v>
      </c>
      <c r="X806" s="4" t="s">
        <v>16172</v>
      </c>
      <c r="Y806" s="4" t="s">
        <v>16173</v>
      </c>
      <c r="Z806" s="4" t="s">
        <v>16174</v>
      </c>
      <c r="AA806" s="4" t="s">
        <v>16175</v>
      </c>
      <c r="AB806" s="4" t="s">
        <v>16176</v>
      </c>
    </row>
    <row r="807" spans="1:28" x14ac:dyDescent="0.25">
      <c r="A807" s="4" t="s">
        <v>11423</v>
      </c>
      <c r="B807" s="4">
        <v>1.7142482000000001</v>
      </c>
      <c r="C807" s="5">
        <v>2.8909298E-2</v>
      </c>
      <c r="D807" s="4" t="s">
        <v>11424</v>
      </c>
      <c r="E807" s="4" t="s">
        <v>11425</v>
      </c>
      <c r="F807" s="4" t="s">
        <v>11426</v>
      </c>
      <c r="G807" s="4" t="s">
        <v>11427</v>
      </c>
      <c r="H807" s="4" t="s">
        <v>11428</v>
      </c>
      <c r="I807" s="4" t="s">
        <v>10933</v>
      </c>
      <c r="J807" s="4" t="s">
        <v>1157</v>
      </c>
      <c r="K807" s="5">
        <v>2.1999999999999999E-12</v>
      </c>
      <c r="L807" s="4" t="s">
        <v>11429</v>
      </c>
      <c r="M807" s="4" t="s">
        <v>11430</v>
      </c>
      <c r="N807" s="4" t="s">
        <v>11431</v>
      </c>
      <c r="O807" s="4" t="s">
        <v>11432</v>
      </c>
      <c r="V807" s="4" t="s">
        <v>11433</v>
      </c>
      <c r="W807" s="4" t="s">
        <v>6254</v>
      </c>
      <c r="X807" s="4" t="s">
        <v>11434</v>
      </c>
      <c r="Y807" s="4" t="s">
        <v>11435</v>
      </c>
      <c r="Z807" s="4" t="s">
        <v>11436</v>
      </c>
      <c r="AA807" s="4" t="s">
        <v>11437</v>
      </c>
      <c r="AB807" s="4" t="s">
        <v>11438</v>
      </c>
    </row>
    <row r="808" spans="1:28" x14ac:dyDescent="0.25">
      <c r="A808" s="4" t="s">
        <v>13215</v>
      </c>
      <c r="B808" s="4">
        <v>-1.5385914000000001</v>
      </c>
      <c r="C808" s="5">
        <v>5.3170164999999997E-3</v>
      </c>
      <c r="D808" s="4" t="s">
        <v>13216</v>
      </c>
      <c r="E808" s="4" t="s">
        <v>13217</v>
      </c>
      <c r="F808" s="4" t="s">
        <v>13218</v>
      </c>
      <c r="G808" s="4" t="s">
        <v>13219</v>
      </c>
      <c r="H808" s="4" t="s">
        <v>13220</v>
      </c>
      <c r="I808" s="4" t="s">
        <v>13221</v>
      </c>
      <c r="J808" s="4" t="s">
        <v>312</v>
      </c>
      <c r="K808" s="5">
        <v>1.5000000000000001E-33</v>
      </c>
      <c r="L808" s="4" t="s">
        <v>13222</v>
      </c>
      <c r="M808" s="4" t="s">
        <v>13223</v>
      </c>
      <c r="N808" s="4" t="s">
        <v>13224</v>
      </c>
      <c r="O808" s="4" t="s">
        <v>13225</v>
      </c>
      <c r="P808" s="4">
        <v>3</v>
      </c>
      <c r="Q808" s="4" t="s">
        <v>13226</v>
      </c>
      <c r="R808" s="4" t="s">
        <v>13227</v>
      </c>
      <c r="S808" s="4" t="s">
        <v>2618</v>
      </c>
      <c r="T808" s="4" t="s">
        <v>13228</v>
      </c>
      <c r="U808" s="4" t="s">
        <v>13229</v>
      </c>
      <c r="V808" s="4" t="s">
        <v>13230</v>
      </c>
      <c r="W808" s="4" t="s">
        <v>6465</v>
      </c>
      <c r="X808" s="4" t="s">
        <v>13231</v>
      </c>
      <c r="Y808" s="4" t="s">
        <v>13232</v>
      </c>
      <c r="Z808" s="4" t="s">
        <v>1464</v>
      </c>
      <c r="AA808" s="4" t="s">
        <v>1464</v>
      </c>
      <c r="AB808" s="4" t="s">
        <v>1464</v>
      </c>
    </row>
    <row r="809" spans="1:28" x14ac:dyDescent="0.25">
      <c r="A809" s="4" t="s">
        <v>12734</v>
      </c>
      <c r="B809" s="4">
        <v>2.1748219999999998</v>
      </c>
      <c r="C809" s="5">
        <v>7.5717426000000002E-6</v>
      </c>
      <c r="D809" s="4" t="s">
        <v>12735</v>
      </c>
      <c r="E809" s="4" t="s">
        <v>12736</v>
      </c>
      <c r="F809" s="4" t="s">
        <v>12737</v>
      </c>
      <c r="G809" s="4" t="s">
        <v>12738</v>
      </c>
      <c r="H809" s="4" t="s">
        <v>12739</v>
      </c>
      <c r="I809" s="4" t="s">
        <v>12740</v>
      </c>
      <c r="J809" s="4" t="s">
        <v>12741</v>
      </c>
      <c r="K809" s="5">
        <v>1.1E-26</v>
      </c>
      <c r="L809" s="4" t="s">
        <v>12742</v>
      </c>
      <c r="M809" s="4" t="s">
        <v>12743</v>
      </c>
      <c r="N809" s="4" t="s">
        <v>12744</v>
      </c>
      <c r="O809" s="4" t="s">
        <v>4483</v>
      </c>
      <c r="V809" s="4" t="s">
        <v>12745</v>
      </c>
      <c r="W809" s="4" t="s">
        <v>6716</v>
      </c>
      <c r="X809" s="4" t="s">
        <v>12746</v>
      </c>
      <c r="Y809" s="4" t="s">
        <v>12747</v>
      </c>
      <c r="Z809" s="4" t="s">
        <v>12748</v>
      </c>
      <c r="AA809" s="4" t="s">
        <v>12749</v>
      </c>
      <c r="AB809" s="4" t="s">
        <v>12750</v>
      </c>
    </row>
    <row r="810" spans="1:28" x14ac:dyDescent="0.25">
      <c r="A810" s="4" t="s">
        <v>9074</v>
      </c>
      <c r="B810" s="4">
        <v>-1.5482752</v>
      </c>
      <c r="C810" s="5">
        <v>8.0798920000000002E-4</v>
      </c>
      <c r="D810" s="4" t="s">
        <v>9075</v>
      </c>
      <c r="E810" s="4" t="s">
        <v>9076</v>
      </c>
      <c r="F810" s="4" t="s">
        <v>9077</v>
      </c>
      <c r="G810" s="4" t="s">
        <v>9078</v>
      </c>
      <c r="H810" s="4" t="s">
        <v>9079</v>
      </c>
      <c r="I810" s="4" t="s">
        <v>9080</v>
      </c>
      <c r="J810" s="4" t="s">
        <v>9081</v>
      </c>
      <c r="K810" s="5">
        <v>4.2999999999999998E-47</v>
      </c>
      <c r="L810" s="4" t="s">
        <v>9082</v>
      </c>
      <c r="M810" s="4" t="s">
        <v>9083</v>
      </c>
      <c r="N810" s="4" t="s">
        <v>9084</v>
      </c>
      <c r="O810" s="4" t="s">
        <v>9085</v>
      </c>
      <c r="V810" s="4" t="s">
        <v>9086</v>
      </c>
      <c r="W810" s="4" t="s">
        <v>9087</v>
      </c>
      <c r="X810" s="4" t="s">
        <v>9088</v>
      </c>
      <c r="Y810" s="4" t="s">
        <v>9089</v>
      </c>
      <c r="Z810" s="4" t="s">
        <v>9090</v>
      </c>
      <c r="AA810" s="4" t="s">
        <v>9091</v>
      </c>
      <c r="AB810" s="4" t="s">
        <v>9092</v>
      </c>
    </row>
    <row r="811" spans="1:28" x14ac:dyDescent="0.25">
      <c r="A811" s="4" t="s">
        <v>16209</v>
      </c>
      <c r="B811" s="4">
        <v>1.6140753999999999</v>
      </c>
      <c r="C811" s="5">
        <v>9.2099139999999996E-3</v>
      </c>
      <c r="D811" s="4" t="s">
        <v>16210</v>
      </c>
      <c r="E811" s="4" t="s">
        <v>16211</v>
      </c>
      <c r="F811" s="4" t="s">
        <v>16212</v>
      </c>
      <c r="G811" s="4" t="s">
        <v>16213</v>
      </c>
      <c r="H811" s="4" t="s">
        <v>16214</v>
      </c>
      <c r="I811" s="4" t="s">
        <v>16215</v>
      </c>
      <c r="J811" s="4" t="s">
        <v>4384</v>
      </c>
      <c r="K811" s="5">
        <v>3.0000000000000001E-113</v>
      </c>
      <c r="L811" s="4" t="s">
        <v>16216</v>
      </c>
      <c r="M811" s="4" t="s">
        <v>16217</v>
      </c>
      <c r="N811" s="4" t="s">
        <v>16218</v>
      </c>
      <c r="O811" s="4" t="s">
        <v>16219</v>
      </c>
      <c r="V811" s="4" t="s">
        <v>16220</v>
      </c>
      <c r="W811" s="4" t="s">
        <v>16221</v>
      </c>
      <c r="X811" s="4" t="s">
        <v>16222</v>
      </c>
      <c r="Y811" s="4" t="s">
        <v>16223</v>
      </c>
      <c r="Z811" s="4" t="s">
        <v>16224</v>
      </c>
      <c r="AA811" s="4" t="s">
        <v>16225</v>
      </c>
      <c r="AB811" s="4" t="s">
        <v>16226</v>
      </c>
    </row>
    <row r="812" spans="1:28" x14ac:dyDescent="0.25">
      <c r="A812" s="4" t="s">
        <v>10039</v>
      </c>
      <c r="B812" s="4">
        <v>-1.6094839999999999</v>
      </c>
      <c r="C812" s="5">
        <v>4.5152604999999998E-3</v>
      </c>
      <c r="D812" s="4" t="s">
        <v>10040</v>
      </c>
      <c r="E812" s="4" t="s">
        <v>10041</v>
      </c>
      <c r="F812" s="4" t="s">
        <v>10042</v>
      </c>
      <c r="G812" s="4" t="s">
        <v>10043</v>
      </c>
      <c r="H812" s="4" t="s">
        <v>10044</v>
      </c>
      <c r="I812" s="4" t="s">
        <v>10045</v>
      </c>
      <c r="J812" s="4" t="s">
        <v>10046</v>
      </c>
      <c r="K812" s="5">
        <v>8.3999999999999997E-17</v>
      </c>
      <c r="L812" s="4" t="s">
        <v>10047</v>
      </c>
      <c r="M812" s="4" t="s">
        <v>10048</v>
      </c>
      <c r="N812" s="4" t="s">
        <v>10049</v>
      </c>
      <c r="O812" s="4" t="s">
        <v>1369</v>
      </c>
      <c r="V812" s="4" t="s">
        <v>10050</v>
      </c>
      <c r="W812" s="4" t="s">
        <v>10051</v>
      </c>
      <c r="X812" s="4" t="s">
        <v>10052</v>
      </c>
      <c r="Y812" s="4" t="s">
        <v>10053</v>
      </c>
      <c r="Z812" s="4" t="s">
        <v>10054</v>
      </c>
      <c r="AA812" s="4" t="s">
        <v>10055</v>
      </c>
      <c r="AB812" s="4" t="s">
        <v>10056</v>
      </c>
    </row>
    <row r="813" spans="1:28" x14ac:dyDescent="0.25">
      <c r="A813" s="4" t="s">
        <v>11973</v>
      </c>
      <c r="B813" s="4">
        <v>-2.4881475000000002</v>
      </c>
      <c r="C813" s="4">
        <v>3.5960813999999998E-3</v>
      </c>
      <c r="D813" s="4" t="s">
        <v>11974</v>
      </c>
      <c r="E813" s="4" t="s">
        <v>11975</v>
      </c>
      <c r="F813" s="4" t="s">
        <v>11976</v>
      </c>
      <c r="G813" s="4" t="s">
        <v>11977</v>
      </c>
      <c r="H813" s="4" t="s">
        <v>11978</v>
      </c>
      <c r="I813" s="4" t="s">
        <v>11979</v>
      </c>
      <c r="J813" s="4" t="s">
        <v>6088</v>
      </c>
      <c r="K813" s="5">
        <v>9.1999999999999999E-44</v>
      </c>
      <c r="V813" s="4" t="s">
        <v>11980</v>
      </c>
      <c r="W813" s="4" t="s">
        <v>7006</v>
      </c>
      <c r="X813" s="4" t="s">
        <v>7007</v>
      </c>
      <c r="Y813" s="4" t="s">
        <v>11981</v>
      </c>
      <c r="Z813" s="4" t="s">
        <v>5216</v>
      </c>
      <c r="AA813" s="4" t="s">
        <v>5217</v>
      </c>
      <c r="AB813" s="4" t="s">
        <v>5218</v>
      </c>
    </row>
    <row r="814" spans="1:28" x14ac:dyDescent="0.25">
      <c r="A814" s="4" t="s">
        <v>690</v>
      </c>
      <c r="B814" s="4">
        <v>2.0419432999999998</v>
      </c>
      <c r="C814" s="5">
        <v>4.6439267999999999E-4</v>
      </c>
      <c r="D814" s="4" t="s">
        <v>691</v>
      </c>
      <c r="E814" s="4" t="s">
        <v>692</v>
      </c>
      <c r="F814" s="4" t="s">
        <v>693</v>
      </c>
      <c r="G814" s="4" t="s">
        <v>694</v>
      </c>
      <c r="H814" s="4" t="s">
        <v>695</v>
      </c>
      <c r="I814" s="4" t="s">
        <v>696</v>
      </c>
      <c r="J814" s="4" t="s">
        <v>697</v>
      </c>
      <c r="K814" s="5">
        <v>6.9000000000000006E-30</v>
      </c>
      <c r="V814" s="4" t="s">
        <v>698</v>
      </c>
      <c r="W814" s="4" t="s">
        <v>699</v>
      </c>
      <c r="X814" s="4" t="s">
        <v>700</v>
      </c>
      <c r="Y814" s="4" t="s">
        <v>701</v>
      </c>
      <c r="Z814" s="4" t="s">
        <v>702</v>
      </c>
      <c r="AA814" s="4" t="s">
        <v>703</v>
      </c>
      <c r="AB814" s="4" t="s">
        <v>704</v>
      </c>
    </row>
    <row r="815" spans="1:28" x14ac:dyDescent="0.25">
      <c r="A815" s="4" t="s">
        <v>5441</v>
      </c>
      <c r="B815" s="4">
        <v>1.6930755</v>
      </c>
      <c r="C815" s="5">
        <v>1.2157901E-4</v>
      </c>
      <c r="D815" s="4" t="s">
        <v>5442</v>
      </c>
      <c r="E815" s="4" t="s">
        <v>5443</v>
      </c>
      <c r="F815" s="4" t="s">
        <v>5444</v>
      </c>
      <c r="G815" s="4" t="s">
        <v>5445</v>
      </c>
      <c r="H815" s="4" t="s">
        <v>5446</v>
      </c>
      <c r="I815" s="4" t="s">
        <v>5447</v>
      </c>
      <c r="J815" s="4" t="s">
        <v>1136</v>
      </c>
      <c r="K815" s="5">
        <v>5.1999999999999997E-45</v>
      </c>
      <c r="V815" s="4" t="s">
        <v>5448</v>
      </c>
      <c r="W815" s="4" t="s">
        <v>5449</v>
      </c>
      <c r="X815" s="4" t="s">
        <v>5450</v>
      </c>
      <c r="Y815" s="4" t="s">
        <v>5451</v>
      </c>
      <c r="Z815" s="4" t="s">
        <v>5452</v>
      </c>
      <c r="AA815" s="4" t="s">
        <v>5453</v>
      </c>
      <c r="AB815" s="4" t="s">
        <v>5454</v>
      </c>
    </row>
    <row r="816" spans="1:28" x14ac:dyDescent="0.25">
      <c r="A816" s="4" t="s">
        <v>5574</v>
      </c>
      <c r="B816" s="4">
        <v>-3.1206836999999998</v>
      </c>
      <c r="C816" s="5">
        <v>2.8384630000000003E-4</v>
      </c>
      <c r="D816" s="4" t="s">
        <v>5575</v>
      </c>
      <c r="E816" s="4" t="s">
        <v>5576</v>
      </c>
      <c r="F816" s="4" t="s">
        <v>5577</v>
      </c>
      <c r="G816" s="4" t="s">
        <v>5578</v>
      </c>
      <c r="H816" s="4" t="s">
        <v>5579</v>
      </c>
      <c r="I816" s="4" t="s">
        <v>5580</v>
      </c>
      <c r="J816" s="4" t="s">
        <v>2839</v>
      </c>
      <c r="K816" s="5">
        <v>1.7999999999999999E-22</v>
      </c>
      <c r="V816" s="4" t="s">
        <v>5581</v>
      </c>
      <c r="W816" s="4" t="s">
        <v>4827</v>
      </c>
      <c r="X816" s="4" t="s">
        <v>5582</v>
      </c>
      <c r="Y816" s="4" t="s">
        <v>5583</v>
      </c>
      <c r="Z816" s="4" t="s">
        <v>5584</v>
      </c>
      <c r="AA816" s="4" t="s">
        <v>5585</v>
      </c>
      <c r="AB816" s="4" t="s">
        <v>5586</v>
      </c>
    </row>
    <row r="817" spans="1:28" x14ac:dyDescent="0.25">
      <c r="A817" s="4" t="s">
        <v>9577</v>
      </c>
      <c r="B817" s="4">
        <v>-3.6314855000000001</v>
      </c>
      <c r="C817" s="5">
        <v>3.4957260000000001E-6</v>
      </c>
      <c r="D817" s="4" t="s">
        <v>9578</v>
      </c>
      <c r="E817" s="4" t="s">
        <v>9579</v>
      </c>
      <c r="F817" s="4" t="s">
        <v>9580</v>
      </c>
      <c r="G817" s="5">
        <v>1.5E-11</v>
      </c>
      <c r="H817" s="4" t="s">
        <v>9581</v>
      </c>
      <c r="I817" s="4" t="s">
        <v>9582</v>
      </c>
      <c r="J817" s="4" t="s">
        <v>1860</v>
      </c>
      <c r="K817" s="5">
        <v>1.5E-11</v>
      </c>
    </row>
    <row r="818" spans="1:28" x14ac:dyDescent="0.25">
      <c r="A818" s="4" t="s">
        <v>13756</v>
      </c>
      <c r="B818" s="4">
        <v>-1.7500471</v>
      </c>
      <c r="C818" s="5">
        <v>3.2598699999999997E-5</v>
      </c>
      <c r="D818" s="4" t="s">
        <v>13757</v>
      </c>
      <c r="E818" s="4" t="s">
        <v>13758</v>
      </c>
      <c r="F818" s="4" t="s">
        <v>13759</v>
      </c>
      <c r="G818" s="4" t="s">
        <v>13760</v>
      </c>
      <c r="H818" s="4" t="s">
        <v>13761</v>
      </c>
      <c r="I818" s="4" t="s">
        <v>13762</v>
      </c>
      <c r="J818" s="4" t="s">
        <v>1860</v>
      </c>
      <c r="K818" s="5">
        <v>3.7E-22</v>
      </c>
      <c r="V818" s="4" t="s">
        <v>1842</v>
      </c>
      <c r="W818" s="4" t="s">
        <v>6017</v>
      </c>
      <c r="X818" s="4" t="s">
        <v>13763</v>
      </c>
      <c r="Y818" s="4" t="s">
        <v>11540</v>
      </c>
      <c r="Z818" s="4" t="s">
        <v>464</v>
      </c>
      <c r="AA818" s="4" t="s">
        <v>464</v>
      </c>
      <c r="AB818" s="4" t="s">
        <v>464</v>
      </c>
    </row>
    <row r="819" spans="1:28" x14ac:dyDescent="0.25">
      <c r="A819" s="4" t="s">
        <v>5746</v>
      </c>
      <c r="B819" s="4">
        <v>-2.0904655000000001</v>
      </c>
      <c r="C819" s="5">
        <v>4.8482597999999997E-5</v>
      </c>
      <c r="D819" s="4" t="s">
        <v>5747</v>
      </c>
      <c r="E819" s="4" t="s">
        <v>5748</v>
      </c>
      <c r="F819" s="4" t="s">
        <v>5749</v>
      </c>
      <c r="G819" s="4" t="s">
        <v>5750</v>
      </c>
      <c r="H819" s="4" t="s">
        <v>5751</v>
      </c>
      <c r="I819" s="4" t="s">
        <v>5752</v>
      </c>
      <c r="J819" s="4" t="s">
        <v>2398</v>
      </c>
      <c r="K819" s="5">
        <v>9.5000000000000006E-23</v>
      </c>
      <c r="V819" s="4" t="s">
        <v>5753</v>
      </c>
      <c r="W819" s="4" t="s">
        <v>35</v>
      </c>
      <c r="X819" s="4" t="s">
        <v>5754</v>
      </c>
      <c r="Y819" s="4" t="s">
        <v>5755</v>
      </c>
      <c r="Z819" s="4" t="s">
        <v>5756</v>
      </c>
      <c r="AA819" s="4" t="s">
        <v>5757</v>
      </c>
      <c r="AB819" s="4" t="s">
        <v>5758</v>
      </c>
    </row>
    <row r="820" spans="1:28" x14ac:dyDescent="0.25">
      <c r="A820" s="4" t="s">
        <v>5606</v>
      </c>
      <c r="B820" s="4">
        <v>1.8512603000000001</v>
      </c>
      <c r="C820" s="5">
        <v>6.6043554E-5</v>
      </c>
      <c r="D820" s="4" t="s">
        <v>5607</v>
      </c>
      <c r="E820" s="4" t="s">
        <v>5608</v>
      </c>
      <c r="F820" s="4" t="s">
        <v>5609</v>
      </c>
      <c r="G820" s="4" t="s">
        <v>5610</v>
      </c>
      <c r="H820" s="4" t="s">
        <v>5611</v>
      </c>
      <c r="I820" s="4" t="s">
        <v>5612</v>
      </c>
      <c r="J820" s="4" t="s">
        <v>5613</v>
      </c>
      <c r="K820" s="5">
        <v>2E-14</v>
      </c>
      <c r="V820" s="4" t="s">
        <v>5614</v>
      </c>
      <c r="W820" s="4" t="s">
        <v>5615</v>
      </c>
      <c r="X820" s="4" t="s">
        <v>5616</v>
      </c>
      <c r="Y820" s="4" t="s">
        <v>5617</v>
      </c>
      <c r="Z820" s="4" t="s">
        <v>5618</v>
      </c>
      <c r="AA820" s="4" t="s">
        <v>5619</v>
      </c>
      <c r="AB820" s="4" t="s">
        <v>5620</v>
      </c>
    </row>
    <row r="821" spans="1:28" x14ac:dyDescent="0.25">
      <c r="A821" s="4" t="s">
        <v>12120</v>
      </c>
      <c r="B821" s="4">
        <v>-1.5211637</v>
      </c>
      <c r="C821" s="5">
        <v>3.3296456000000002E-3</v>
      </c>
      <c r="D821" s="4" t="s">
        <v>4275</v>
      </c>
      <c r="E821" s="4" t="s">
        <v>12121</v>
      </c>
      <c r="F821" s="4" t="s">
        <v>12122</v>
      </c>
      <c r="G821" s="5">
        <v>5.1999999999999997E-12</v>
      </c>
      <c r="H821" s="4" t="s">
        <v>12123</v>
      </c>
      <c r="I821" s="4" t="s">
        <v>4280</v>
      </c>
      <c r="J821" s="4" t="s">
        <v>1513</v>
      </c>
      <c r="K821" s="5">
        <v>5.1999999999999997E-12</v>
      </c>
      <c r="V821" s="4" t="s">
        <v>12124</v>
      </c>
      <c r="W821" s="4" t="s">
        <v>5494</v>
      </c>
      <c r="X821" s="4" t="s">
        <v>12125</v>
      </c>
      <c r="Y821" s="4" t="s">
        <v>12126</v>
      </c>
    </row>
    <row r="822" spans="1:28" x14ac:dyDescent="0.25">
      <c r="A822" s="4" t="s">
        <v>11770</v>
      </c>
      <c r="B822" s="4">
        <v>1.5650672000000001</v>
      </c>
      <c r="C822" s="5">
        <v>1.9156268E-3</v>
      </c>
      <c r="D822" s="4" t="s">
        <v>4275</v>
      </c>
      <c r="E822" s="4" t="s">
        <v>11771</v>
      </c>
      <c r="F822" s="4" t="s">
        <v>11772</v>
      </c>
      <c r="G822" s="4" t="s">
        <v>11773</v>
      </c>
      <c r="H822" s="4" t="s">
        <v>11774</v>
      </c>
      <c r="I822" s="4" t="s">
        <v>4280</v>
      </c>
      <c r="J822" s="4" t="s">
        <v>1513</v>
      </c>
      <c r="K822" s="5">
        <v>2.9000000000000002E-12</v>
      </c>
    </row>
    <row r="823" spans="1:28" x14ac:dyDescent="0.25">
      <c r="A823" s="4" t="s">
        <v>5372</v>
      </c>
      <c r="B823" s="4">
        <v>1.5535711000000001</v>
      </c>
      <c r="C823" s="4">
        <v>6.5910320000000001E-3</v>
      </c>
      <c r="D823" s="4" t="s">
        <v>450</v>
      </c>
      <c r="E823" s="4" t="s">
        <v>5373</v>
      </c>
      <c r="F823" s="4" t="s">
        <v>5374</v>
      </c>
      <c r="G823" s="4" t="s">
        <v>5375</v>
      </c>
      <c r="H823" s="4" t="s">
        <v>5376</v>
      </c>
      <c r="I823" s="4" t="s">
        <v>1512</v>
      </c>
      <c r="J823" s="4" t="s">
        <v>1513</v>
      </c>
      <c r="K823" s="5">
        <v>1.1999999999999999E-62</v>
      </c>
      <c r="V823" s="4" t="s">
        <v>5377</v>
      </c>
      <c r="W823" s="4" t="s">
        <v>5378</v>
      </c>
      <c r="X823" s="4" t="s">
        <v>5379</v>
      </c>
      <c r="Y823" s="4" t="s">
        <v>5380</v>
      </c>
      <c r="Z823" s="4" t="s">
        <v>5381</v>
      </c>
      <c r="AA823" s="4" t="s">
        <v>5382</v>
      </c>
      <c r="AB823" s="4" t="s">
        <v>5383</v>
      </c>
    </row>
    <row r="824" spans="1:28" x14ac:dyDescent="0.25">
      <c r="A824" s="4" t="s">
        <v>2740</v>
      </c>
      <c r="B824" s="4">
        <v>1.9494180999999999</v>
      </c>
      <c r="C824" s="4">
        <v>3.2472149999999999E-3</v>
      </c>
      <c r="D824" s="4" t="s">
        <v>2741</v>
      </c>
      <c r="E824" s="4" t="s">
        <v>2742</v>
      </c>
      <c r="F824" s="4" t="s">
        <v>114</v>
      </c>
      <c r="G824" s="5">
        <v>4.8999999999999999E-14</v>
      </c>
      <c r="H824" s="4" t="s">
        <v>2743</v>
      </c>
      <c r="I824" s="4" t="s">
        <v>2742</v>
      </c>
      <c r="J824" s="4" t="s">
        <v>114</v>
      </c>
      <c r="K824" s="5">
        <v>4.8999999999999999E-14</v>
      </c>
      <c r="V824" s="4" t="s">
        <v>2744</v>
      </c>
      <c r="W824" s="4" t="s">
        <v>2745</v>
      </c>
      <c r="X824" s="4" t="s">
        <v>2746</v>
      </c>
      <c r="Y824" s="4" t="s">
        <v>2747</v>
      </c>
      <c r="Z824" s="4" t="s">
        <v>2748</v>
      </c>
      <c r="AA824" s="4" t="s">
        <v>2749</v>
      </c>
      <c r="AB824" s="4" t="s">
        <v>2750</v>
      </c>
    </row>
    <row r="825" spans="1:28" x14ac:dyDescent="0.25">
      <c r="A825" s="4" t="s">
        <v>7493</v>
      </c>
      <c r="B825" s="4">
        <v>2.5042233</v>
      </c>
      <c r="C825" s="5">
        <v>8.0984126999999995E-4</v>
      </c>
      <c r="D825" s="4" t="s">
        <v>7494</v>
      </c>
      <c r="E825" s="4" t="s">
        <v>7495</v>
      </c>
      <c r="F825" s="4" t="s">
        <v>7496</v>
      </c>
      <c r="G825" s="4" t="s">
        <v>7497</v>
      </c>
      <c r="H825" s="4" t="s">
        <v>7498</v>
      </c>
      <c r="I825" s="4" t="s">
        <v>7499</v>
      </c>
      <c r="J825" s="4" t="s">
        <v>114</v>
      </c>
      <c r="K825" s="5">
        <v>1.4000000000000001E-36</v>
      </c>
      <c r="V825" s="4" t="s">
        <v>7500</v>
      </c>
      <c r="W825" s="4" t="s">
        <v>7501</v>
      </c>
      <c r="X825" s="4" t="s">
        <v>7502</v>
      </c>
      <c r="Y825" s="4" t="s">
        <v>7503</v>
      </c>
      <c r="Z825" s="4" t="s">
        <v>7504</v>
      </c>
      <c r="AA825" s="4" t="s">
        <v>7505</v>
      </c>
      <c r="AB825" s="4" t="s">
        <v>7506</v>
      </c>
    </row>
    <row r="826" spans="1:28" x14ac:dyDescent="0.25">
      <c r="A826" s="4" t="s">
        <v>5706</v>
      </c>
      <c r="B826" s="4">
        <v>1.6738381</v>
      </c>
      <c r="C826" s="5">
        <v>3.4840437000000001E-4</v>
      </c>
      <c r="D826" s="4" t="s">
        <v>5707</v>
      </c>
      <c r="E826" s="4" t="s">
        <v>5708</v>
      </c>
      <c r="F826" s="4" t="s">
        <v>5709</v>
      </c>
      <c r="G826" s="4" t="s">
        <v>5710</v>
      </c>
      <c r="H826" s="4" t="s">
        <v>5711</v>
      </c>
      <c r="I826" s="4" t="s">
        <v>5712</v>
      </c>
      <c r="J826" s="4" t="s">
        <v>114</v>
      </c>
      <c r="K826" s="5">
        <v>3.7E-57</v>
      </c>
      <c r="V826" s="4" t="s">
        <v>5713</v>
      </c>
      <c r="W826" s="4" t="s">
        <v>318</v>
      </c>
      <c r="X826" s="4" t="s">
        <v>5714</v>
      </c>
      <c r="Y826" s="4" t="s">
        <v>5715</v>
      </c>
      <c r="Z826" s="4" t="s">
        <v>5716</v>
      </c>
      <c r="AA826" s="4" t="s">
        <v>5717</v>
      </c>
      <c r="AB826" s="4" t="s">
        <v>5718</v>
      </c>
    </row>
    <row r="827" spans="1:28" x14ac:dyDescent="0.25">
      <c r="A827" s="4" t="s">
        <v>10962</v>
      </c>
      <c r="B827" s="4">
        <v>-2.9489740000000002</v>
      </c>
      <c r="C827" s="5">
        <v>2.1846984E-4</v>
      </c>
      <c r="D827" s="4" t="s">
        <v>10963</v>
      </c>
      <c r="E827" s="4" t="s">
        <v>10964</v>
      </c>
      <c r="F827" s="4" t="s">
        <v>10965</v>
      </c>
      <c r="G827" s="4" t="s">
        <v>10966</v>
      </c>
      <c r="H827" s="4" t="s">
        <v>10967</v>
      </c>
      <c r="I827" s="4" t="s">
        <v>10968</v>
      </c>
      <c r="J827" s="4" t="s">
        <v>10969</v>
      </c>
      <c r="K827" s="5">
        <v>8.7000000000000003E-13</v>
      </c>
    </row>
    <row r="828" spans="1:28" x14ac:dyDescent="0.25">
      <c r="A828" s="4" t="s">
        <v>9723</v>
      </c>
      <c r="B828" s="4">
        <v>-2.5856325999999998</v>
      </c>
      <c r="C828" s="5">
        <v>8.7068980000000001E-5</v>
      </c>
      <c r="D828" s="4" t="s">
        <v>9724</v>
      </c>
      <c r="E828" s="4" t="s">
        <v>9725</v>
      </c>
      <c r="F828" s="4" t="s">
        <v>9726</v>
      </c>
      <c r="G828" s="4" t="s">
        <v>9727</v>
      </c>
      <c r="H828" s="4" t="s">
        <v>9728</v>
      </c>
      <c r="I828" s="4" t="s">
        <v>9729</v>
      </c>
      <c r="J828" s="4" t="s">
        <v>9730</v>
      </c>
      <c r="K828" s="5">
        <v>5.9000000000000001E-14</v>
      </c>
    </row>
    <row r="829" spans="1:28" x14ac:dyDescent="0.25">
      <c r="A829" s="4" t="s">
        <v>14761</v>
      </c>
      <c r="B829" s="4">
        <v>-1.5921130999999999</v>
      </c>
      <c r="C829" s="5">
        <v>2.4834179999999998E-3</v>
      </c>
      <c r="D829" s="4" t="s">
        <v>14762</v>
      </c>
      <c r="E829" s="4" t="s">
        <v>14763</v>
      </c>
      <c r="F829" s="4" t="s">
        <v>14764</v>
      </c>
      <c r="G829" s="4" t="s">
        <v>14765</v>
      </c>
      <c r="H829" s="4" t="s">
        <v>14766</v>
      </c>
      <c r="I829" s="4" t="s">
        <v>14767</v>
      </c>
      <c r="J829" s="4" t="s">
        <v>14768</v>
      </c>
      <c r="K829" s="5">
        <v>1.1999999999999999E-12</v>
      </c>
      <c r="V829" s="4" t="s">
        <v>14769</v>
      </c>
      <c r="W829" s="4" t="s">
        <v>9421</v>
      </c>
      <c r="X829" s="4" t="s">
        <v>14770</v>
      </c>
      <c r="Y829" s="4" t="s">
        <v>14771</v>
      </c>
      <c r="Z829" s="4" t="s">
        <v>648</v>
      </c>
      <c r="AA829" s="4" t="s">
        <v>648</v>
      </c>
      <c r="AB829" s="4" t="s">
        <v>648</v>
      </c>
    </row>
    <row r="830" spans="1:28" x14ac:dyDescent="0.25">
      <c r="A830" s="4" t="s">
        <v>12002</v>
      </c>
      <c r="B830" s="4">
        <v>-2.0121958000000002</v>
      </c>
      <c r="C830" s="5">
        <v>1.2030877000000001E-3</v>
      </c>
      <c r="D830" s="4" t="s">
        <v>12003</v>
      </c>
      <c r="E830" s="4" t="s">
        <v>12004</v>
      </c>
      <c r="F830" s="4" t="s">
        <v>12005</v>
      </c>
      <c r="G830" s="4" t="s">
        <v>12006</v>
      </c>
      <c r="H830" s="4" t="s">
        <v>12007</v>
      </c>
      <c r="I830" s="4" t="s">
        <v>12008</v>
      </c>
      <c r="J830" s="4" t="s">
        <v>12009</v>
      </c>
      <c r="K830" s="5">
        <v>1.9E-13</v>
      </c>
      <c r="V830" s="4" t="s">
        <v>12010</v>
      </c>
      <c r="W830" s="4" t="s">
        <v>186</v>
      </c>
      <c r="X830" s="4" t="s">
        <v>12011</v>
      </c>
      <c r="Y830" s="4" t="s">
        <v>12012</v>
      </c>
      <c r="Z830" s="4" t="s">
        <v>1464</v>
      </c>
      <c r="AA830" s="4" t="s">
        <v>1464</v>
      </c>
      <c r="AB830" s="4" t="s">
        <v>1464</v>
      </c>
    </row>
    <row r="831" spans="1:28" x14ac:dyDescent="0.25">
      <c r="A831" s="4" t="s">
        <v>7507</v>
      </c>
      <c r="B831" s="4">
        <v>-1.7587843000000001</v>
      </c>
      <c r="C831" s="5">
        <v>9.3240149999999997E-4</v>
      </c>
      <c r="D831" s="4" t="s">
        <v>7508</v>
      </c>
      <c r="E831" s="4" t="s">
        <v>7509</v>
      </c>
      <c r="F831" s="4" t="s">
        <v>7510</v>
      </c>
      <c r="G831" s="5">
        <v>4.2999999999999999E-12</v>
      </c>
      <c r="H831" s="4" t="s">
        <v>7511</v>
      </c>
      <c r="I831" s="4" t="s">
        <v>7509</v>
      </c>
      <c r="J831" s="4" t="s">
        <v>7510</v>
      </c>
      <c r="K831" s="5">
        <v>4.2999999999999999E-12</v>
      </c>
      <c r="V831" s="4" t="s">
        <v>7512</v>
      </c>
      <c r="W831" s="4" t="s">
        <v>1847</v>
      </c>
      <c r="X831" s="4" t="s">
        <v>7513</v>
      </c>
      <c r="Y831" s="4" t="s">
        <v>7514</v>
      </c>
      <c r="Z831" s="4" t="s">
        <v>1464</v>
      </c>
      <c r="AA831" s="4" t="s">
        <v>1464</v>
      </c>
      <c r="AB831" s="4" t="s">
        <v>1464</v>
      </c>
    </row>
    <row r="832" spans="1:28" x14ac:dyDescent="0.25">
      <c r="A832" s="4" t="s">
        <v>507</v>
      </c>
      <c r="B832" s="4">
        <v>-1.5400966</v>
      </c>
      <c r="C832" s="5">
        <v>4.5894037000000001E-4</v>
      </c>
      <c r="D832" s="4" t="s">
        <v>508</v>
      </c>
      <c r="E832" s="4" t="s">
        <v>509</v>
      </c>
      <c r="F832" s="4" t="s">
        <v>510</v>
      </c>
      <c r="G832" s="4" t="s">
        <v>511</v>
      </c>
      <c r="H832" s="4" t="s">
        <v>512</v>
      </c>
      <c r="I832" s="4" t="s">
        <v>513</v>
      </c>
      <c r="J832" s="4" t="s">
        <v>514</v>
      </c>
      <c r="K832" s="5">
        <v>3.8999999999999998E-14</v>
      </c>
      <c r="V832" s="4" t="s">
        <v>515</v>
      </c>
      <c r="W832" s="4" t="s">
        <v>516</v>
      </c>
      <c r="X832" s="4" t="s">
        <v>517</v>
      </c>
      <c r="Y832" s="4" t="s">
        <v>518</v>
      </c>
      <c r="Z832" s="4" t="s">
        <v>519</v>
      </c>
      <c r="AA832" s="4" t="s">
        <v>520</v>
      </c>
      <c r="AB832" s="4" t="s">
        <v>521</v>
      </c>
    </row>
    <row r="833" spans="1:28" x14ac:dyDescent="0.25">
      <c r="A833" s="4" t="s">
        <v>5399</v>
      </c>
      <c r="B833" s="4">
        <v>1.6406186</v>
      </c>
      <c r="C833" s="5">
        <v>2.3688345000000001E-4</v>
      </c>
      <c r="D833" s="4" t="s">
        <v>5400</v>
      </c>
      <c r="E833" s="4" t="s">
        <v>5401</v>
      </c>
      <c r="F833" s="4" t="s">
        <v>5402</v>
      </c>
      <c r="G833" s="4" t="s">
        <v>5403</v>
      </c>
      <c r="H833" s="4" t="s">
        <v>5404</v>
      </c>
      <c r="I833" s="4" t="s">
        <v>5405</v>
      </c>
      <c r="J833" s="4" t="s">
        <v>514</v>
      </c>
      <c r="K833" s="5">
        <v>5.8999999999999996E-37</v>
      </c>
      <c r="V833" s="4" t="s">
        <v>1444</v>
      </c>
      <c r="W833" s="4" t="s">
        <v>1445</v>
      </c>
      <c r="X833" s="4" t="s">
        <v>1446</v>
      </c>
      <c r="Y833" s="4" t="s">
        <v>5406</v>
      </c>
      <c r="Z833" s="4" t="s">
        <v>1448</v>
      </c>
      <c r="AA833" s="4" t="s">
        <v>1449</v>
      </c>
      <c r="AB833" s="4" t="s">
        <v>1450</v>
      </c>
    </row>
    <row r="834" spans="1:28" x14ac:dyDescent="0.25">
      <c r="A834" s="4" t="s">
        <v>5942</v>
      </c>
      <c r="B834" s="4">
        <v>-1.5774577999999999</v>
      </c>
      <c r="C834" s="4">
        <v>3.3150155000000001E-2</v>
      </c>
      <c r="D834" s="4" t="s">
        <v>5943</v>
      </c>
      <c r="E834" s="4" t="s">
        <v>5944</v>
      </c>
      <c r="F834" s="4" t="s">
        <v>5945</v>
      </c>
      <c r="G834" s="4" t="s">
        <v>5946</v>
      </c>
      <c r="H834" s="4" t="s">
        <v>5947</v>
      </c>
      <c r="I834" s="4" t="s">
        <v>5948</v>
      </c>
      <c r="J834" s="4" t="s">
        <v>5949</v>
      </c>
      <c r="K834" s="5">
        <v>2.9000000000000002E-22</v>
      </c>
      <c r="V834" s="4" t="s">
        <v>544</v>
      </c>
      <c r="W834" s="4" t="s">
        <v>5950</v>
      </c>
      <c r="X834" s="4" t="s">
        <v>5951</v>
      </c>
      <c r="Y834" s="4" t="s">
        <v>1318</v>
      </c>
      <c r="Z834" s="4" t="s">
        <v>547</v>
      </c>
      <c r="AA834" s="4" t="s">
        <v>547</v>
      </c>
      <c r="AB834" s="4" t="s">
        <v>547</v>
      </c>
    </row>
    <row r="835" spans="1:28" x14ac:dyDescent="0.25">
      <c r="A835" s="4" t="s">
        <v>5773</v>
      </c>
      <c r="B835" s="4">
        <v>3.7593657999999999</v>
      </c>
      <c r="C835" s="5">
        <v>7.5717426000000002E-6</v>
      </c>
      <c r="D835" s="4" t="s">
        <v>5774</v>
      </c>
      <c r="E835" s="4" t="s">
        <v>5775</v>
      </c>
      <c r="F835" s="4" t="s">
        <v>5776</v>
      </c>
      <c r="G835" s="5">
        <v>2.7000000000000001E-15</v>
      </c>
      <c r="H835" s="4" t="s">
        <v>5777</v>
      </c>
      <c r="I835" s="4" t="s">
        <v>5775</v>
      </c>
      <c r="J835" s="4" t="s">
        <v>350</v>
      </c>
      <c r="K835" s="5">
        <v>2.7000000000000001E-15</v>
      </c>
      <c r="V835" s="4" t="s">
        <v>162</v>
      </c>
      <c r="W835" s="4" t="s">
        <v>163</v>
      </c>
      <c r="X835" s="4" t="s">
        <v>163</v>
      </c>
      <c r="Y835" s="4" t="s">
        <v>164</v>
      </c>
    </row>
    <row r="836" spans="1:28" x14ac:dyDescent="0.25">
      <c r="A836" s="4" t="s">
        <v>5719</v>
      </c>
      <c r="B836" s="4">
        <v>1.7367619999999999</v>
      </c>
      <c r="C836" s="5">
        <v>8.8229300000000003E-4</v>
      </c>
      <c r="D836" s="4" t="s">
        <v>5720</v>
      </c>
      <c r="E836" s="4" t="s">
        <v>5721</v>
      </c>
      <c r="F836" s="4" t="s">
        <v>5722</v>
      </c>
      <c r="G836" s="4" t="s">
        <v>5723</v>
      </c>
      <c r="H836" s="4" t="s">
        <v>5724</v>
      </c>
      <c r="I836" s="4" t="s">
        <v>5725</v>
      </c>
      <c r="J836" s="4" t="s">
        <v>350</v>
      </c>
      <c r="K836" s="5">
        <v>3.9999999999999999E-12</v>
      </c>
      <c r="V836" s="4" t="s">
        <v>549</v>
      </c>
      <c r="W836" s="4" t="s">
        <v>550</v>
      </c>
      <c r="X836" s="4" t="s">
        <v>550</v>
      </c>
      <c r="Y836" s="4" t="s">
        <v>5726</v>
      </c>
      <c r="Z836" s="4" t="s">
        <v>552</v>
      </c>
      <c r="AA836" s="4" t="s">
        <v>552</v>
      </c>
      <c r="AB836" s="4" t="s">
        <v>552</v>
      </c>
    </row>
    <row r="837" spans="1:28" x14ac:dyDescent="0.25">
      <c r="A837" s="4" t="s">
        <v>5028</v>
      </c>
      <c r="B837" s="4">
        <v>-1.5573648</v>
      </c>
      <c r="C837" s="4">
        <v>1.7879554000000001E-3</v>
      </c>
      <c r="D837" s="4" t="s">
        <v>5029</v>
      </c>
      <c r="E837" s="4" t="s">
        <v>5030</v>
      </c>
      <c r="F837" s="4" t="s">
        <v>5031</v>
      </c>
      <c r="G837" s="4" t="s">
        <v>5032</v>
      </c>
      <c r="H837" s="4" t="s">
        <v>5033</v>
      </c>
      <c r="I837" s="4" t="s">
        <v>5034</v>
      </c>
      <c r="J837" s="4" t="s">
        <v>350</v>
      </c>
      <c r="K837" s="5">
        <v>8.1999999999999998E-46</v>
      </c>
      <c r="V837" s="4" t="s">
        <v>5035</v>
      </c>
      <c r="W837" s="4" t="s">
        <v>461</v>
      </c>
      <c r="X837" s="4" t="s">
        <v>5036</v>
      </c>
      <c r="Y837" s="4" t="s">
        <v>5037</v>
      </c>
      <c r="Z837" s="4" t="s">
        <v>464</v>
      </c>
      <c r="AA837" s="4" t="s">
        <v>464</v>
      </c>
      <c r="AB837" s="4" t="s">
        <v>464</v>
      </c>
    </row>
    <row r="838" spans="1:28" x14ac:dyDescent="0.25">
      <c r="A838" s="4" t="s">
        <v>946</v>
      </c>
      <c r="B838" s="4">
        <v>-1.9231986999999999</v>
      </c>
      <c r="C838" s="4">
        <v>3.2051347999999999E-3</v>
      </c>
      <c r="D838" s="4" t="s">
        <v>947</v>
      </c>
      <c r="E838" s="4" t="s">
        <v>948</v>
      </c>
      <c r="F838" s="4" t="s">
        <v>949</v>
      </c>
      <c r="G838" s="4" t="s">
        <v>950</v>
      </c>
      <c r="H838" s="4" t="s">
        <v>951</v>
      </c>
      <c r="I838" s="4" t="s">
        <v>952</v>
      </c>
      <c r="J838" s="4" t="s">
        <v>953</v>
      </c>
      <c r="K838" s="5">
        <v>3.0999999999999999E-15</v>
      </c>
      <c r="V838" s="4" t="s">
        <v>954</v>
      </c>
      <c r="W838" s="4" t="s">
        <v>955</v>
      </c>
      <c r="X838" s="4" t="s">
        <v>956</v>
      </c>
      <c r="Y838" s="4" t="s">
        <v>957</v>
      </c>
      <c r="Z838" s="4" t="s">
        <v>464</v>
      </c>
      <c r="AA838" s="4" t="s">
        <v>464</v>
      </c>
      <c r="AB838" s="4" t="s">
        <v>464</v>
      </c>
    </row>
    <row r="839" spans="1:28" x14ac:dyDescent="0.25">
      <c r="A839" s="4" t="s">
        <v>2553</v>
      </c>
      <c r="B839" s="4">
        <v>1.9520101999999999</v>
      </c>
      <c r="C839" s="4">
        <v>7.5386760000000002E-3</v>
      </c>
      <c r="D839" s="4" t="s">
        <v>2554</v>
      </c>
      <c r="E839" s="4" t="s">
        <v>2555</v>
      </c>
      <c r="F839" s="4" t="s">
        <v>2556</v>
      </c>
      <c r="G839" s="4" t="s">
        <v>2557</v>
      </c>
      <c r="H839" s="4" t="s">
        <v>2558</v>
      </c>
      <c r="I839" s="4" t="s">
        <v>2559</v>
      </c>
      <c r="J839" s="4" t="s">
        <v>2560</v>
      </c>
      <c r="K839" s="5">
        <v>3.9999999999999997E-39</v>
      </c>
      <c r="V839" s="4" t="s">
        <v>2561</v>
      </c>
      <c r="W839" s="4" t="s">
        <v>2562</v>
      </c>
      <c r="X839" s="4" t="s">
        <v>2563</v>
      </c>
      <c r="Y839" s="4" t="s">
        <v>2564</v>
      </c>
      <c r="Z839" s="4" t="s">
        <v>2565</v>
      </c>
      <c r="AA839" s="4" t="s">
        <v>2566</v>
      </c>
      <c r="AB839" s="4" t="s">
        <v>2567</v>
      </c>
    </row>
    <row r="840" spans="1:28" x14ac:dyDescent="0.25">
      <c r="A840" s="4" t="s">
        <v>11127</v>
      </c>
      <c r="B840" s="4">
        <v>-1.5764168999999999</v>
      </c>
      <c r="C840" s="5">
        <v>1.2249978999999999E-3</v>
      </c>
      <c r="D840" s="4" t="s">
        <v>11128</v>
      </c>
      <c r="E840" s="4" t="s">
        <v>11129</v>
      </c>
      <c r="F840" s="4" t="s">
        <v>6314</v>
      </c>
      <c r="G840" s="5">
        <v>3E-11</v>
      </c>
      <c r="H840" s="4" t="s">
        <v>11130</v>
      </c>
      <c r="I840" s="4" t="s">
        <v>11129</v>
      </c>
      <c r="J840" s="4" t="s">
        <v>6314</v>
      </c>
      <c r="K840" s="5">
        <v>3E-11</v>
      </c>
      <c r="V840" s="4" t="s">
        <v>162</v>
      </c>
      <c r="W840" s="4" t="s">
        <v>6093</v>
      </c>
      <c r="X840" s="4" t="s">
        <v>11131</v>
      </c>
      <c r="Y840" s="4" t="s">
        <v>11132</v>
      </c>
    </row>
    <row r="841" spans="1:28" x14ac:dyDescent="0.25">
      <c r="A841" s="4" t="s">
        <v>11678</v>
      </c>
      <c r="B841" s="4">
        <v>-1.7120949000000001</v>
      </c>
      <c r="C841" s="5">
        <v>2.5415111999999999E-4</v>
      </c>
      <c r="D841" s="4" t="s">
        <v>11679</v>
      </c>
      <c r="E841" s="4" t="s">
        <v>11680</v>
      </c>
      <c r="F841" s="4" t="s">
        <v>11681</v>
      </c>
      <c r="G841" s="4" t="s">
        <v>11682</v>
      </c>
      <c r="H841" s="4" t="s">
        <v>11683</v>
      </c>
      <c r="I841" s="4" t="s">
        <v>11684</v>
      </c>
      <c r="J841" s="4" t="s">
        <v>6314</v>
      </c>
      <c r="K841" s="5">
        <v>1.6999999999999999E-72</v>
      </c>
      <c r="V841" s="4" t="s">
        <v>11685</v>
      </c>
      <c r="W841" s="4" t="s">
        <v>11686</v>
      </c>
      <c r="X841" s="4" t="s">
        <v>11687</v>
      </c>
      <c r="Y841" s="4" t="s">
        <v>11688</v>
      </c>
      <c r="Z841" s="4" t="s">
        <v>552</v>
      </c>
      <c r="AA841" s="4" t="s">
        <v>552</v>
      </c>
      <c r="AB841" s="4" t="s">
        <v>552</v>
      </c>
    </row>
    <row r="842" spans="1:28" x14ac:dyDescent="0.25">
      <c r="A842" s="4" t="s">
        <v>5735</v>
      </c>
      <c r="B842" s="4">
        <v>-2.560003</v>
      </c>
      <c r="C842" s="5">
        <v>4.8742607999999998E-5</v>
      </c>
      <c r="D842" s="4" t="s">
        <v>5736</v>
      </c>
      <c r="E842" s="4" t="s">
        <v>5737</v>
      </c>
      <c r="F842" s="4" t="s">
        <v>5738</v>
      </c>
      <c r="G842" s="4" t="s">
        <v>5739</v>
      </c>
      <c r="H842" s="4" t="s">
        <v>5740</v>
      </c>
      <c r="I842" s="4" t="s">
        <v>5741</v>
      </c>
      <c r="J842" s="4" t="s">
        <v>2140</v>
      </c>
      <c r="K842" s="5">
        <v>1.6000000000000001E-30</v>
      </c>
      <c r="V842" s="4" t="s">
        <v>5742</v>
      </c>
      <c r="W842" s="4" t="s">
        <v>5743</v>
      </c>
      <c r="X842" s="4" t="s">
        <v>5744</v>
      </c>
      <c r="Y842" s="4" t="s">
        <v>5745</v>
      </c>
      <c r="Z842" s="4" t="s">
        <v>160</v>
      </c>
      <c r="AA842" s="4" t="s">
        <v>160</v>
      </c>
      <c r="AB842" s="4" t="s">
        <v>160</v>
      </c>
    </row>
    <row r="843" spans="1:28" x14ac:dyDescent="0.25">
      <c r="A843" s="4" t="s">
        <v>2133</v>
      </c>
      <c r="B843" s="4">
        <v>-1.6111922000000001</v>
      </c>
      <c r="C843" s="5">
        <v>1.5066535999999999E-4</v>
      </c>
      <c r="D843" s="4" t="s">
        <v>2134</v>
      </c>
      <c r="E843" s="4" t="s">
        <v>2135</v>
      </c>
      <c r="F843" s="4" t="s">
        <v>2136</v>
      </c>
      <c r="G843" s="4" t="s">
        <v>2137</v>
      </c>
      <c r="H843" s="4" t="s">
        <v>2138</v>
      </c>
      <c r="I843" s="4" t="s">
        <v>2139</v>
      </c>
      <c r="J843" s="4" t="s">
        <v>2140</v>
      </c>
      <c r="K843" s="5">
        <v>5.3999999999999996E-12</v>
      </c>
      <c r="V843" s="4" t="s">
        <v>2141</v>
      </c>
      <c r="W843" s="4" t="s">
        <v>756</v>
      </c>
      <c r="X843" s="4" t="s">
        <v>2142</v>
      </c>
      <c r="Y843" s="4" t="s">
        <v>2143</v>
      </c>
      <c r="Z843" s="4" t="s">
        <v>2144</v>
      </c>
      <c r="AA843" s="4" t="s">
        <v>2145</v>
      </c>
      <c r="AB843" s="4" t="s">
        <v>2146</v>
      </c>
    </row>
    <row r="844" spans="1:28" x14ac:dyDescent="0.25">
      <c r="A844" s="4" t="s">
        <v>5407</v>
      </c>
      <c r="B844" s="4">
        <v>1.7343440999999999</v>
      </c>
      <c r="C844" s="4">
        <v>2.5861896999999998E-2</v>
      </c>
      <c r="D844" s="4" t="s">
        <v>5408</v>
      </c>
      <c r="E844" s="4" t="s">
        <v>5409</v>
      </c>
      <c r="F844" s="4" t="s">
        <v>5410</v>
      </c>
      <c r="G844" s="4" t="s">
        <v>5411</v>
      </c>
      <c r="H844" s="4" t="s">
        <v>5412</v>
      </c>
      <c r="I844" s="4" t="s">
        <v>5413</v>
      </c>
      <c r="J844" s="4" t="s">
        <v>5414</v>
      </c>
      <c r="K844" s="5">
        <v>3.8E-19</v>
      </c>
      <c r="V844" s="4" t="s">
        <v>5415</v>
      </c>
      <c r="W844" s="4" t="s">
        <v>2686</v>
      </c>
      <c r="X844" s="4" t="s">
        <v>5416</v>
      </c>
      <c r="Y844" s="4" t="s">
        <v>5417</v>
      </c>
      <c r="Z844" s="4" t="s">
        <v>5418</v>
      </c>
      <c r="AA844" s="4" t="s">
        <v>5419</v>
      </c>
      <c r="AB844" s="4" t="s">
        <v>5420</v>
      </c>
    </row>
    <row r="845" spans="1:28" x14ac:dyDescent="0.25">
      <c r="A845" s="4" t="s">
        <v>8248</v>
      </c>
      <c r="B845" s="4">
        <v>-2.2182094999999999</v>
      </c>
      <c r="C845" s="5">
        <v>8.4907879999999999E-5</v>
      </c>
      <c r="D845" s="4" t="s">
        <v>6352</v>
      </c>
      <c r="E845" s="4" t="s">
        <v>6357</v>
      </c>
      <c r="F845" s="4" t="s">
        <v>33</v>
      </c>
      <c r="G845" s="5">
        <v>2.1999999999999999E-27</v>
      </c>
      <c r="H845" s="4" t="s">
        <v>8249</v>
      </c>
      <c r="I845" s="4" t="s">
        <v>6357</v>
      </c>
      <c r="J845" s="4" t="s">
        <v>33</v>
      </c>
      <c r="K845" s="5">
        <v>2.1999999999999999E-27</v>
      </c>
      <c r="V845" s="4" t="s">
        <v>162</v>
      </c>
      <c r="W845" s="4" t="s">
        <v>6093</v>
      </c>
      <c r="X845" s="4" t="s">
        <v>6581</v>
      </c>
      <c r="Y845" s="4" t="s">
        <v>164</v>
      </c>
    </row>
    <row r="846" spans="1:28" x14ac:dyDescent="0.25">
      <c r="A846" s="4" t="s">
        <v>12347</v>
      </c>
      <c r="B846" s="4">
        <v>-1.9195019</v>
      </c>
      <c r="C846" s="5">
        <v>3.1350644E-3</v>
      </c>
      <c r="D846" s="4" t="s">
        <v>6352</v>
      </c>
      <c r="E846" s="4" t="s">
        <v>6357</v>
      </c>
      <c r="F846" s="4" t="s">
        <v>33</v>
      </c>
      <c r="G846" s="5">
        <v>9.8999999999999994E-17</v>
      </c>
      <c r="H846" s="4" t="s">
        <v>8249</v>
      </c>
      <c r="I846" s="4" t="s">
        <v>6357</v>
      </c>
      <c r="J846" s="4" t="s">
        <v>33</v>
      </c>
      <c r="K846" s="5">
        <v>9.8999999999999994E-17</v>
      </c>
    </row>
    <row r="847" spans="1:28" x14ac:dyDescent="0.25">
      <c r="A847" s="4" t="s">
        <v>15273</v>
      </c>
      <c r="B847" s="4">
        <v>-4.2432210000000001</v>
      </c>
      <c r="C847" s="5">
        <v>6.0942234000000003E-4</v>
      </c>
      <c r="D847" s="4" t="s">
        <v>12390</v>
      </c>
      <c r="E847" s="4" t="s">
        <v>12394</v>
      </c>
      <c r="F847" s="4" t="s">
        <v>33</v>
      </c>
      <c r="G847" s="5">
        <v>2.9E-11</v>
      </c>
      <c r="H847" s="4" t="s">
        <v>15274</v>
      </c>
      <c r="I847" s="4" t="s">
        <v>12394</v>
      </c>
      <c r="J847" s="4" t="s">
        <v>33</v>
      </c>
      <c r="K847" s="5">
        <v>2.9E-11</v>
      </c>
    </row>
    <row r="848" spans="1:28" x14ac:dyDescent="0.25">
      <c r="A848" s="4" t="s">
        <v>14488</v>
      </c>
      <c r="B848" s="4">
        <v>-2.1499278999999998</v>
      </c>
      <c r="C848" s="5">
        <v>4.4402623999999996E-3</v>
      </c>
      <c r="D848" s="4" t="s">
        <v>14489</v>
      </c>
      <c r="E848" s="4" t="s">
        <v>14490</v>
      </c>
      <c r="F848" s="4" t="s">
        <v>33</v>
      </c>
      <c r="G848" s="5">
        <v>5.6000000000000002E-18</v>
      </c>
      <c r="H848" s="4" t="s">
        <v>14491</v>
      </c>
      <c r="I848" s="4" t="s">
        <v>14490</v>
      </c>
      <c r="J848" s="4" t="s">
        <v>33</v>
      </c>
      <c r="K848" s="5">
        <v>5.6000000000000002E-18</v>
      </c>
    </row>
    <row r="849" spans="1:28" x14ac:dyDescent="0.25">
      <c r="A849" s="4" t="s">
        <v>14531</v>
      </c>
      <c r="B849" s="4">
        <v>-1.5307453</v>
      </c>
      <c r="C849" s="5">
        <v>3.8374692999999999E-4</v>
      </c>
      <c r="D849" s="4" t="s">
        <v>14532</v>
      </c>
      <c r="E849" s="4" t="s">
        <v>14533</v>
      </c>
      <c r="F849" s="4" t="s">
        <v>33</v>
      </c>
      <c r="G849" s="5">
        <v>1.7E-12</v>
      </c>
      <c r="H849" s="4" t="s">
        <v>14534</v>
      </c>
      <c r="I849" s="4" t="s">
        <v>14533</v>
      </c>
      <c r="J849" s="4" t="s">
        <v>33</v>
      </c>
      <c r="K849" s="5">
        <v>1.7E-12</v>
      </c>
    </row>
    <row r="850" spans="1:28" x14ac:dyDescent="0.25">
      <c r="A850" s="4" t="s">
        <v>13261</v>
      </c>
      <c r="B850" s="4">
        <v>-2.9503808</v>
      </c>
      <c r="C850" s="5">
        <v>9.4735744999999995E-4</v>
      </c>
      <c r="D850" s="4" t="s">
        <v>13262</v>
      </c>
      <c r="E850" s="4" t="s">
        <v>13263</v>
      </c>
      <c r="F850" s="4" t="s">
        <v>33</v>
      </c>
      <c r="G850" s="5">
        <v>2.9E-19</v>
      </c>
      <c r="H850" s="4" t="s">
        <v>13264</v>
      </c>
      <c r="I850" s="4" t="s">
        <v>13263</v>
      </c>
      <c r="J850" s="4" t="s">
        <v>33</v>
      </c>
      <c r="K850" s="5">
        <v>2.9E-19</v>
      </c>
    </row>
    <row r="851" spans="1:28" x14ac:dyDescent="0.25">
      <c r="A851" s="4" t="s">
        <v>13193</v>
      </c>
      <c r="B851" s="4">
        <v>-1.8089386000000001</v>
      </c>
      <c r="C851" s="5">
        <v>1.5069977999999999E-4</v>
      </c>
      <c r="D851" s="4" t="s">
        <v>13194</v>
      </c>
      <c r="E851" s="4" t="s">
        <v>13195</v>
      </c>
      <c r="F851" s="4" t="s">
        <v>8562</v>
      </c>
      <c r="G851" s="4" t="s">
        <v>13196</v>
      </c>
      <c r="H851" s="4" t="s">
        <v>13197</v>
      </c>
      <c r="I851" s="4" t="s">
        <v>13198</v>
      </c>
      <c r="J851" s="4" t="s">
        <v>33</v>
      </c>
      <c r="K851" s="5">
        <v>6.1000000000000003E-19</v>
      </c>
    </row>
    <row r="852" spans="1:28" x14ac:dyDescent="0.25">
      <c r="A852" s="4" t="s">
        <v>8560</v>
      </c>
      <c r="B852" s="4">
        <v>-2.1374930000000001</v>
      </c>
      <c r="C852" s="5">
        <v>1.1310169999999999E-4</v>
      </c>
      <c r="D852" s="4" t="s">
        <v>6352</v>
      </c>
      <c r="E852" s="4" t="s">
        <v>8561</v>
      </c>
      <c r="F852" s="4" t="s">
        <v>8562</v>
      </c>
      <c r="G852" s="4" t="s">
        <v>8563</v>
      </c>
      <c r="H852" s="4" t="s">
        <v>8564</v>
      </c>
      <c r="I852" s="4" t="s">
        <v>6357</v>
      </c>
      <c r="J852" s="4" t="s">
        <v>33</v>
      </c>
      <c r="K852" s="5">
        <v>1.4000000000000001E-15</v>
      </c>
      <c r="V852" s="4" t="s">
        <v>544</v>
      </c>
      <c r="W852" s="4" t="s">
        <v>1457</v>
      </c>
      <c r="X852" s="4" t="s">
        <v>8565</v>
      </c>
      <c r="Y852" s="4" t="s">
        <v>1318</v>
      </c>
      <c r="Z852" s="4" t="s">
        <v>547</v>
      </c>
      <c r="AA852" s="4" t="s">
        <v>547</v>
      </c>
      <c r="AB852" s="4" t="s">
        <v>547</v>
      </c>
    </row>
    <row r="853" spans="1:28" x14ac:dyDescent="0.25">
      <c r="A853" s="4" t="s">
        <v>12923</v>
      </c>
      <c r="B853" s="4">
        <v>-3.2347337999999999</v>
      </c>
      <c r="C853" s="5">
        <v>6.7148569999999997E-6</v>
      </c>
      <c r="D853" s="4" t="s">
        <v>12924</v>
      </c>
      <c r="E853" s="4" t="s">
        <v>12925</v>
      </c>
      <c r="F853" s="4" t="s">
        <v>8562</v>
      </c>
      <c r="G853" s="4" t="s">
        <v>12926</v>
      </c>
      <c r="H853" s="4" t="s">
        <v>12927</v>
      </c>
      <c r="I853" s="4" t="s">
        <v>12928</v>
      </c>
      <c r="J853" s="4" t="s">
        <v>33</v>
      </c>
      <c r="K853" s="5">
        <v>2.0000000000000001E-17</v>
      </c>
      <c r="V853" s="4" t="s">
        <v>162</v>
      </c>
      <c r="W853" s="4" t="s">
        <v>6093</v>
      </c>
      <c r="X853" s="4" t="s">
        <v>6972</v>
      </c>
      <c r="Y853" s="4" t="s">
        <v>164</v>
      </c>
    </row>
    <row r="854" spans="1:28" x14ac:dyDescent="0.25">
      <c r="A854" s="4" t="s">
        <v>6351</v>
      </c>
      <c r="B854" s="4">
        <v>-2.7254749999999999</v>
      </c>
      <c r="C854" s="5">
        <v>5.7342393000000003E-5</v>
      </c>
      <c r="D854" s="4" t="s">
        <v>6352</v>
      </c>
      <c r="E854" s="4" t="s">
        <v>6353</v>
      </c>
      <c r="F854" s="4" t="s">
        <v>6354</v>
      </c>
      <c r="G854" s="4" t="s">
        <v>6355</v>
      </c>
      <c r="H854" s="4" t="s">
        <v>6356</v>
      </c>
      <c r="I854" s="4" t="s">
        <v>6357</v>
      </c>
      <c r="J854" s="4" t="s">
        <v>33</v>
      </c>
      <c r="K854" s="5">
        <v>9.9999999999999997E-73</v>
      </c>
      <c r="V854" s="4" t="s">
        <v>6358</v>
      </c>
      <c r="W854" s="4" t="s">
        <v>2686</v>
      </c>
      <c r="X854" s="4" t="s">
        <v>6359</v>
      </c>
      <c r="Y854" s="4" t="s">
        <v>6360</v>
      </c>
      <c r="Z854" s="4" t="s">
        <v>160</v>
      </c>
      <c r="AA854" s="4" t="s">
        <v>160</v>
      </c>
      <c r="AB854" s="4" t="s">
        <v>160</v>
      </c>
    </row>
    <row r="855" spans="1:28" x14ac:dyDescent="0.25">
      <c r="A855" s="4" t="s">
        <v>15031</v>
      </c>
      <c r="B855" s="4">
        <v>-3.0407237999999999</v>
      </c>
      <c r="C855" s="5">
        <v>3.8920642999999998E-4</v>
      </c>
      <c r="D855" s="4" t="s">
        <v>6352</v>
      </c>
      <c r="E855" s="4" t="s">
        <v>6353</v>
      </c>
      <c r="F855" s="4" t="s">
        <v>6354</v>
      </c>
      <c r="G855" s="4" t="s">
        <v>15032</v>
      </c>
      <c r="H855" s="4" t="s">
        <v>6356</v>
      </c>
      <c r="I855" s="4" t="s">
        <v>6357</v>
      </c>
      <c r="J855" s="4" t="s">
        <v>33</v>
      </c>
      <c r="K855" s="5">
        <v>0</v>
      </c>
      <c r="V855" s="4" t="s">
        <v>15033</v>
      </c>
      <c r="W855" s="4" t="s">
        <v>14993</v>
      </c>
      <c r="X855" s="4" t="s">
        <v>15034</v>
      </c>
      <c r="Y855" s="4" t="s">
        <v>15035</v>
      </c>
      <c r="Z855" s="4" t="s">
        <v>464</v>
      </c>
      <c r="AA855" s="4" t="s">
        <v>464</v>
      </c>
      <c r="AB855" s="4" t="s">
        <v>464</v>
      </c>
    </row>
    <row r="856" spans="1:28" x14ac:dyDescent="0.25">
      <c r="A856" s="4" t="s">
        <v>8679</v>
      </c>
      <c r="B856" s="4">
        <v>-1.5798962999999999</v>
      </c>
      <c r="C856" s="5">
        <v>2.7625472000000002E-4</v>
      </c>
      <c r="D856" s="4" t="s">
        <v>8680</v>
      </c>
      <c r="E856" s="4" t="s">
        <v>8681</v>
      </c>
      <c r="F856" s="4" t="s">
        <v>6354</v>
      </c>
      <c r="G856" s="4" t="s">
        <v>8682</v>
      </c>
      <c r="H856" s="4" t="s">
        <v>8683</v>
      </c>
      <c r="I856" s="4" t="s">
        <v>8684</v>
      </c>
      <c r="J856" s="4" t="s">
        <v>33</v>
      </c>
      <c r="K856" s="5">
        <v>1.5000000000000001E-39</v>
      </c>
    </row>
    <row r="857" spans="1:28" x14ac:dyDescent="0.25">
      <c r="A857" s="4" t="s">
        <v>12389</v>
      </c>
      <c r="B857" s="4">
        <v>-2.2421082999999999</v>
      </c>
      <c r="C857" s="5">
        <v>6.3568070000000003E-5</v>
      </c>
      <c r="D857" s="4" t="s">
        <v>12390</v>
      </c>
      <c r="E857" s="4" t="s">
        <v>12391</v>
      </c>
      <c r="F857" s="4" t="s">
        <v>6354</v>
      </c>
      <c r="G857" s="4" t="s">
        <v>12392</v>
      </c>
      <c r="H857" s="4" t="s">
        <v>12393</v>
      </c>
      <c r="I857" s="4" t="s">
        <v>12394</v>
      </c>
      <c r="J857" s="4" t="s">
        <v>33</v>
      </c>
      <c r="K857" s="5">
        <v>2.1000000000000002E-30</v>
      </c>
    </row>
    <row r="858" spans="1:28" x14ac:dyDescent="0.25">
      <c r="A858" s="4" t="s">
        <v>14740</v>
      </c>
      <c r="B858" s="4">
        <v>-3.8342529999999999</v>
      </c>
      <c r="C858" s="5">
        <v>2.6195554999999999E-4</v>
      </c>
      <c r="D858" s="4" t="s">
        <v>14489</v>
      </c>
      <c r="E858" s="4" t="s">
        <v>14741</v>
      </c>
      <c r="F858" s="4" t="s">
        <v>14742</v>
      </c>
      <c r="G858" s="4" t="s">
        <v>14743</v>
      </c>
      <c r="H858" s="4" t="s">
        <v>14744</v>
      </c>
      <c r="I858" s="4" t="s">
        <v>14490</v>
      </c>
      <c r="J858" s="4" t="s">
        <v>33</v>
      </c>
      <c r="K858" s="5">
        <v>9.1999999999999997E-25</v>
      </c>
    </row>
    <row r="859" spans="1:28" x14ac:dyDescent="0.25">
      <c r="A859" s="4" t="s">
        <v>5760</v>
      </c>
      <c r="B859" s="4">
        <v>-1.5513235000000001</v>
      </c>
      <c r="C859" s="4">
        <v>8.0303900000000001E-3</v>
      </c>
      <c r="D859" s="4" t="s">
        <v>5761</v>
      </c>
      <c r="E859" s="4" t="s">
        <v>5762</v>
      </c>
      <c r="F859" s="4" t="s">
        <v>5763</v>
      </c>
      <c r="G859" s="4" t="s">
        <v>5764</v>
      </c>
      <c r="H859" s="4" t="s">
        <v>5765</v>
      </c>
      <c r="I859" s="4" t="s">
        <v>5766</v>
      </c>
      <c r="J859" s="4" t="s">
        <v>33</v>
      </c>
      <c r="K859" s="5">
        <v>2.8E-49</v>
      </c>
      <c r="V859" s="4" t="s">
        <v>5767</v>
      </c>
      <c r="W859" s="4" t="s">
        <v>1322</v>
      </c>
      <c r="X859" s="4" t="s">
        <v>5768</v>
      </c>
      <c r="Y859" s="4" t="s">
        <v>5769</v>
      </c>
      <c r="Z859" s="4" t="s">
        <v>5770</v>
      </c>
      <c r="AA859" s="4" t="s">
        <v>5771</v>
      </c>
      <c r="AB859" s="4" t="s">
        <v>5772</v>
      </c>
    </row>
    <row r="860" spans="1:28" x14ac:dyDescent="0.25">
      <c r="A860" s="4" t="s">
        <v>4879</v>
      </c>
      <c r="B860" s="4">
        <v>3.229501</v>
      </c>
      <c r="C860" s="5">
        <v>1.7564587000000001E-4</v>
      </c>
      <c r="D860" s="4" t="s">
        <v>4880</v>
      </c>
      <c r="E860" s="4" t="s">
        <v>4881</v>
      </c>
      <c r="F860" s="4" t="s">
        <v>4882</v>
      </c>
      <c r="G860" s="4" t="s">
        <v>4883</v>
      </c>
      <c r="H860" s="4" t="s">
        <v>4884</v>
      </c>
      <c r="I860" s="4" t="s">
        <v>32</v>
      </c>
      <c r="J860" s="4" t="s">
        <v>33</v>
      </c>
      <c r="K860" s="5">
        <v>7.6999999999999997E-32</v>
      </c>
      <c r="V860" s="4" t="s">
        <v>4885</v>
      </c>
      <c r="W860" s="4" t="s">
        <v>1322</v>
      </c>
      <c r="X860" s="4" t="s">
        <v>4886</v>
      </c>
      <c r="Y860" s="4" t="s">
        <v>4887</v>
      </c>
      <c r="Z860" s="4" t="s">
        <v>552</v>
      </c>
      <c r="AA860" s="4" t="s">
        <v>552</v>
      </c>
      <c r="AB860" s="4" t="s">
        <v>552</v>
      </c>
    </row>
    <row r="861" spans="1:28" x14ac:dyDescent="0.25">
      <c r="A861" s="4" t="s">
        <v>26</v>
      </c>
      <c r="B861" s="4">
        <v>1.5774257</v>
      </c>
      <c r="C861" s="5">
        <v>1.3575901000000001E-4</v>
      </c>
      <c r="D861" s="4" t="s">
        <v>27</v>
      </c>
      <c r="E861" s="4" t="s">
        <v>28</v>
      </c>
      <c r="F861" s="4" t="s">
        <v>29</v>
      </c>
      <c r="G861" s="4" t="s">
        <v>30</v>
      </c>
      <c r="H861" s="4" t="s">
        <v>31</v>
      </c>
      <c r="I861" s="4" t="s">
        <v>32</v>
      </c>
      <c r="J861" s="4" t="s">
        <v>33</v>
      </c>
      <c r="K861" s="5">
        <v>3.9999999999999999E-12</v>
      </c>
      <c r="V861" s="4" t="s">
        <v>34</v>
      </c>
      <c r="W861" s="4" t="s">
        <v>35</v>
      </c>
      <c r="X861" s="4" t="s">
        <v>36</v>
      </c>
      <c r="Y861" s="4" t="s">
        <v>37</v>
      </c>
      <c r="Z861" s="4" t="s">
        <v>38</v>
      </c>
      <c r="AA861" s="4" t="s">
        <v>38</v>
      </c>
      <c r="AB861" s="4" t="s">
        <v>38</v>
      </c>
    </row>
    <row r="862" spans="1:28" x14ac:dyDescent="0.25">
      <c r="A862" s="4" t="s">
        <v>12968</v>
      </c>
      <c r="B862" s="4">
        <v>-1.5850945000000001</v>
      </c>
      <c r="C862" s="5">
        <v>5.0850240000000001E-4</v>
      </c>
      <c r="D862" s="4" t="s">
        <v>12969</v>
      </c>
      <c r="E862" s="4" t="s">
        <v>12970</v>
      </c>
      <c r="F862" s="4" t="s">
        <v>12971</v>
      </c>
      <c r="G862" s="4" t="s">
        <v>12972</v>
      </c>
      <c r="H862" s="4" t="s">
        <v>12973</v>
      </c>
      <c r="I862" s="4" t="s">
        <v>12974</v>
      </c>
      <c r="K862" s="5">
        <v>6.8000000000000001E-51</v>
      </c>
      <c r="V862" s="4" t="s">
        <v>12975</v>
      </c>
      <c r="W862" s="4" t="s">
        <v>12976</v>
      </c>
      <c r="X862" s="4" t="s">
        <v>12977</v>
      </c>
      <c r="Y862" s="4" t="s">
        <v>12978</v>
      </c>
      <c r="Z862" s="4" t="s">
        <v>12979</v>
      </c>
      <c r="AA862" s="4" t="s">
        <v>12980</v>
      </c>
      <c r="AB862" s="4" t="s">
        <v>12981</v>
      </c>
    </row>
    <row r="863" spans="1:28" x14ac:dyDescent="0.25">
      <c r="A863" s="4" t="s">
        <v>5799</v>
      </c>
      <c r="B863" s="4">
        <v>-1.6261338999999999</v>
      </c>
      <c r="C863" s="5">
        <v>4.5229006E-3</v>
      </c>
      <c r="D863" s="4" t="s">
        <v>5800</v>
      </c>
      <c r="E863" s="4" t="s">
        <v>5801</v>
      </c>
      <c r="F863" s="4" t="s">
        <v>5802</v>
      </c>
      <c r="G863" s="4" t="s">
        <v>5803</v>
      </c>
      <c r="H863" s="4" t="s">
        <v>5804</v>
      </c>
      <c r="I863" s="4" t="s">
        <v>5805</v>
      </c>
      <c r="J863" s="4" t="s">
        <v>822</v>
      </c>
      <c r="K863" s="5">
        <v>3.5000000000000003E-104</v>
      </c>
      <c r="V863" s="4" t="s">
        <v>5806</v>
      </c>
      <c r="W863" s="4" t="s">
        <v>5807</v>
      </c>
      <c r="X863" s="4" t="s">
        <v>5808</v>
      </c>
      <c r="Y863" s="4" t="s">
        <v>5809</v>
      </c>
      <c r="Z863" s="4" t="s">
        <v>5810</v>
      </c>
      <c r="AA863" s="4" t="s">
        <v>5810</v>
      </c>
      <c r="AB863" s="4" t="s">
        <v>5810</v>
      </c>
    </row>
    <row r="864" spans="1:28" x14ac:dyDescent="0.25">
      <c r="A864" s="4" t="s">
        <v>3307</v>
      </c>
      <c r="B864" s="4">
        <v>-1.560074</v>
      </c>
      <c r="C864" s="5">
        <v>4.8407086E-4</v>
      </c>
      <c r="D864" s="4" t="s">
        <v>3308</v>
      </c>
      <c r="E864" s="4" t="s">
        <v>3309</v>
      </c>
      <c r="F864" s="4" t="s">
        <v>3310</v>
      </c>
      <c r="G864" s="4" t="s">
        <v>3311</v>
      </c>
      <c r="H864" s="4" t="s">
        <v>3312</v>
      </c>
      <c r="I864" s="4" t="s">
        <v>3313</v>
      </c>
      <c r="J864" s="4" t="s">
        <v>822</v>
      </c>
      <c r="K864" s="5">
        <v>4.4000000000000004E-53</v>
      </c>
      <c r="V864" s="4" t="s">
        <v>3314</v>
      </c>
      <c r="W864" s="4" t="s">
        <v>3315</v>
      </c>
      <c r="X864" s="4" t="s">
        <v>3316</v>
      </c>
      <c r="Y864" s="4" t="s">
        <v>3317</v>
      </c>
      <c r="Z864" s="4" t="s">
        <v>196</v>
      </c>
      <c r="AA864" s="4" t="s">
        <v>196</v>
      </c>
      <c r="AB864" s="4" t="s">
        <v>196</v>
      </c>
    </row>
    <row r="865" spans="1:28" x14ac:dyDescent="0.25">
      <c r="A865" s="4" t="s">
        <v>8952</v>
      </c>
      <c r="B865" s="4">
        <v>-1.5971286</v>
      </c>
      <c r="C865" s="5">
        <v>5.9298585000000001E-5</v>
      </c>
      <c r="D865" s="4" t="s">
        <v>8953</v>
      </c>
      <c r="E865" s="4" t="s">
        <v>8954</v>
      </c>
      <c r="F865" s="4" t="s">
        <v>8955</v>
      </c>
      <c r="G865" s="4" t="s">
        <v>8956</v>
      </c>
      <c r="H865" s="4" t="s">
        <v>8957</v>
      </c>
      <c r="I865" s="4" t="s">
        <v>8958</v>
      </c>
      <c r="J865" s="4" t="s">
        <v>8959</v>
      </c>
      <c r="K865" s="5">
        <v>4.5999999999999998E-12</v>
      </c>
      <c r="V865" s="4" t="s">
        <v>8960</v>
      </c>
      <c r="W865" s="4" t="s">
        <v>6771</v>
      </c>
      <c r="X865" s="4" t="s">
        <v>8961</v>
      </c>
      <c r="Y865" s="4" t="s">
        <v>8962</v>
      </c>
      <c r="Z865" s="4" t="s">
        <v>8963</v>
      </c>
      <c r="AA865" s="4" t="s">
        <v>8964</v>
      </c>
      <c r="AB865" s="4" t="s">
        <v>8965</v>
      </c>
    </row>
    <row r="866" spans="1:28" x14ac:dyDescent="0.25">
      <c r="A866" s="4" t="s">
        <v>5587</v>
      </c>
      <c r="B866" s="4">
        <v>-1.9341332</v>
      </c>
      <c r="C866" s="5">
        <v>1.7043314E-3</v>
      </c>
      <c r="D866" s="4" t="s">
        <v>5588</v>
      </c>
      <c r="E866" s="4" t="s">
        <v>5589</v>
      </c>
      <c r="F866" s="4" t="s">
        <v>5590</v>
      </c>
      <c r="G866" s="4" t="s">
        <v>5591</v>
      </c>
      <c r="H866" s="4" t="s">
        <v>5592</v>
      </c>
      <c r="I866" s="4" t="s">
        <v>5593</v>
      </c>
      <c r="J866" s="4" t="s">
        <v>5594</v>
      </c>
      <c r="K866" s="5">
        <v>6.3000000000000003E-129</v>
      </c>
      <c r="V866" s="4" t="s">
        <v>5595</v>
      </c>
      <c r="W866" s="4" t="s">
        <v>1166</v>
      </c>
      <c r="X866" s="4" t="s">
        <v>5596</v>
      </c>
      <c r="Y866" s="4" t="s">
        <v>5597</v>
      </c>
      <c r="Z866" s="4" t="s">
        <v>5598</v>
      </c>
      <c r="AA866" s="4" t="s">
        <v>5599</v>
      </c>
      <c r="AB866" s="4" t="s">
        <v>5600</v>
      </c>
    </row>
    <row r="867" spans="1:28" x14ac:dyDescent="0.25">
      <c r="A867" s="4" t="s">
        <v>2677</v>
      </c>
      <c r="B867" s="4">
        <v>-1.6986711999999999</v>
      </c>
      <c r="C867" s="4">
        <v>2.1125363000000001E-2</v>
      </c>
      <c r="D867" s="4" t="s">
        <v>2678</v>
      </c>
      <c r="E867" s="4" t="s">
        <v>2679</v>
      </c>
      <c r="F867" s="4" t="s">
        <v>2680</v>
      </c>
      <c r="G867" s="4" t="s">
        <v>2681</v>
      </c>
      <c r="H867" s="4" t="s">
        <v>2682</v>
      </c>
      <c r="I867" s="4" t="s">
        <v>2683</v>
      </c>
      <c r="J867" s="4" t="s">
        <v>2684</v>
      </c>
      <c r="K867" s="5">
        <v>2.1000000000000001E-26</v>
      </c>
      <c r="V867" s="4" t="s">
        <v>2685</v>
      </c>
      <c r="W867" s="4" t="s">
        <v>2686</v>
      </c>
      <c r="X867" s="4" t="s">
        <v>2687</v>
      </c>
      <c r="Y867" s="4" t="s">
        <v>2688</v>
      </c>
      <c r="Z867" s="4" t="s">
        <v>160</v>
      </c>
      <c r="AA867" s="4" t="s">
        <v>160</v>
      </c>
      <c r="AB867" s="4" t="s">
        <v>160</v>
      </c>
    </row>
    <row r="868" spans="1:28" x14ac:dyDescent="0.25">
      <c r="A868" s="4" t="s">
        <v>16726</v>
      </c>
      <c r="B868" s="4">
        <v>-1.6221639000000001</v>
      </c>
      <c r="C868" s="5">
        <v>2.550001E-4</v>
      </c>
      <c r="D868" s="4" t="s">
        <v>466</v>
      </c>
      <c r="E868" s="4" t="s">
        <v>16727</v>
      </c>
      <c r="F868" s="4" t="s">
        <v>16728</v>
      </c>
      <c r="G868" s="4" t="s">
        <v>16729</v>
      </c>
      <c r="H868" s="4" t="s">
        <v>16730</v>
      </c>
      <c r="I868" s="4" t="s">
        <v>16731</v>
      </c>
      <c r="J868" s="4" t="s">
        <v>16732</v>
      </c>
      <c r="K868" s="5">
        <v>1.0999999999999999E-18</v>
      </c>
    </row>
    <row r="869" spans="1:28" x14ac:dyDescent="0.25">
      <c r="A869" s="4" t="s">
        <v>1081</v>
      </c>
      <c r="B869" s="4">
        <v>1.9819880999999999</v>
      </c>
      <c r="C869" s="4">
        <v>2.3003262E-2</v>
      </c>
      <c r="D869" s="4" t="s">
        <v>1082</v>
      </c>
      <c r="E869" s="4" t="s">
        <v>1083</v>
      </c>
      <c r="F869" s="4" t="s">
        <v>1084</v>
      </c>
      <c r="G869" s="4" t="s">
        <v>1085</v>
      </c>
      <c r="H869" s="4" t="s">
        <v>1086</v>
      </c>
      <c r="I869" s="4" t="s">
        <v>1087</v>
      </c>
      <c r="J869" s="4" t="s">
        <v>1088</v>
      </c>
      <c r="K869" s="5">
        <v>5.5999999999999999E-22</v>
      </c>
      <c r="V869" s="4" t="s">
        <v>1089</v>
      </c>
      <c r="W869" s="4" t="s">
        <v>1090</v>
      </c>
      <c r="X869" s="4" t="s">
        <v>1091</v>
      </c>
      <c r="Y869" s="4" t="s">
        <v>1092</v>
      </c>
      <c r="Z869" s="4" t="s">
        <v>1093</v>
      </c>
      <c r="AA869" s="4" t="s">
        <v>1094</v>
      </c>
      <c r="AB869" s="4" t="s">
        <v>1095</v>
      </c>
    </row>
    <row r="870" spans="1:28" x14ac:dyDescent="0.25">
      <c r="A870" s="4" t="s">
        <v>5424</v>
      </c>
      <c r="B870" s="4">
        <v>1.5415057000000001</v>
      </c>
      <c r="C870" s="5">
        <v>3.2190514999999999E-3</v>
      </c>
      <c r="D870" s="4" t="s">
        <v>5425</v>
      </c>
      <c r="E870" s="4" t="s">
        <v>5426</v>
      </c>
      <c r="F870" s="4" t="s">
        <v>5427</v>
      </c>
      <c r="G870" s="4" t="s">
        <v>5428</v>
      </c>
      <c r="H870" s="4" t="s">
        <v>5429</v>
      </c>
      <c r="I870" s="4" t="s">
        <v>5430</v>
      </c>
      <c r="J870" s="4" t="s">
        <v>5431</v>
      </c>
      <c r="K870" s="5">
        <v>5.1999999999999997E-16</v>
      </c>
      <c r="V870" s="4" t="s">
        <v>5432</v>
      </c>
      <c r="W870" s="4" t="s">
        <v>5433</v>
      </c>
      <c r="X870" s="4" t="s">
        <v>5434</v>
      </c>
      <c r="Y870" s="4" t="s">
        <v>5435</v>
      </c>
      <c r="Z870" s="4" t="s">
        <v>5436</v>
      </c>
      <c r="AA870" s="4" t="s">
        <v>5436</v>
      </c>
      <c r="AB870" s="4" t="s">
        <v>5436</v>
      </c>
    </row>
    <row r="871" spans="1:28" x14ac:dyDescent="0.25">
      <c r="A871" s="4" t="s">
        <v>3495</v>
      </c>
      <c r="B871" s="4">
        <v>1.5206200999999999</v>
      </c>
      <c r="C871" s="5">
        <v>7.1487592999999999E-4</v>
      </c>
      <c r="D871" s="4" t="s">
        <v>3496</v>
      </c>
      <c r="E871" s="4" t="s">
        <v>3497</v>
      </c>
      <c r="F871" s="4" t="s">
        <v>3498</v>
      </c>
      <c r="G871" s="4" t="s">
        <v>3499</v>
      </c>
      <c r="H871" s="4" t="s">
        <v>3500</v>
      </c>
      <c r="I871" s="4" t="s">
        <v>3501</v>
      </c>
      <c r="J871" s="4" t="s">
        <v>3502</v>
      </c>
      <c r="K871" s="5">
        <v>7.1000000000000001E-25</v>
      </c>
      <c r="V871" s="4" t="s">
        <v>3503</v>
      </c>
      <c r="W871" s="4" t="s">
        <v>3504</v>
      </c>
      <c r="X871" s="4" t="s">
        <v>3505</v>
      </c>
      <c r="Y871" s="4" t="s">
        <v>3506</v>
      </c>
      <c r="Z871" s="4" t="s">
        <v>3507</v>
      </c>
      <c r="AA871" s="4" t="s">
        <v>3508</v>
      </c>
      <c r="AB871" s="4" t="s">
        <v>3509</v>
      </c>
    </row>
    <row r="872" spans="1:28" x14ac:dyDescent="0.25">
      <c r="A872" s="4" t="s">
        <v>14724</v>
      </c>
      <c r="B872" s="4">
        <v>-2.2404267999999998</v>
      </c>
      <c r="C872" s="5">
        <v>1.6853252E-3</v>
      </c>
      <c r="D872" s="4" t="s">
        <v>14725</v>
      </c>
      <c r="E872" s="4" t="s">
        <v>14726</v>
      </c>
      <c r="F872" s="4" t="s">
        <v>14727</v>
      </c>
      <c r="G872" s="4" t="s">
        <v>14728</v>
      </c>
      <c r="H872" s="4" t="s">
        <v>14729</v>
      </c>
      <c r="I872" s="4" t="s">
        <v>14730</v>
      </c>
      <c r="J872" s="4" t="s">
        <v>14731</v>
      </c>
      <c r="K872" s="5">
        <v>7.5999999999999999E-75</v>
      </c>
      <c r="V872" s="4" t="s">
        <v>14732</v>
      </c>
      <c r="W872" s="4" t="s">
        <v>14733</v>
      </c>
      <c r="X872" s="4" t="s">
        <v>14734</v>
      </c>
      <c r="Y872" s="4" t="s">
        <v>14735</v>
      </c>
      <c r="Z872" s="4" t="s">
        <v>14736</v>
      </c>
      <c r="AA872" s="4" t="s">
        <v>14737</v>
      </c>
      <c r="AB872" s="4" t="s">
        <v>14738</v>
      </c>
    </row>
    <row r="873" spans="1:28" x14ac:dyDescent="0.25">
      <c r="A873" s="4" t="s">
        <v>16920</v>
      </c>
      <c r="B873" s="4">
        <v>2.0344985000000002</v>
      </c>
      <c r="C873" s="5">
        <v>1.1135005E-5</v>
      </c>
      <c r="D873" s="4" t="s">
        <v>691</v>
      </c>
      <c r="E873" s="4" t="s">
        <v>16921</v>
      </c>
      <c r="F873" s="4" t="s">
        <v>16922</v>
      </c>
      <c r="G873" s="4" t="s">
        <v>16923</v>
      </c>
      <c r="H873" s="4" t="s">
        <v>16924</v>
      </c>
      <c r="I873" s="4" t="s">
        <v>16925</v>
      </c>
      <c r="J873" s="4" t="s">
        <v>16926</v>
      </c>
      <c r="K873" s="5">
        <v>3.7000000000000001E-19</v>
      </c>
      <c r="V873" s="4" t="s">
        <v>16927</v>
      </c>
      <c r="W873" s="4" t="s">
        <v>16928</v>
      </c>
      <c r="X873" s="4" t="s">
        <v>16929</v>
      </c>
      <c r="Y873" s="4" t="s">
        <v>16930</v>
      </c>
      <c r="Z873" s="4" t="s">
        <v>16931</v>
      </c>
      <c r="AA873" s="4" t="s">
        <v>16932</v>
      </c>
      <c r="AB873" s="4" t="s">
        <v>16933</v>
      </c>
    </row>
    <row r="874" spans="1:28" x14ac:dyDescent="0.25">
      <c r="A874" s="4" t="s">
        <v>17020</v>
      </c>
      <c r="B874" s="4">
        <v>-1.8624122000000001</v>
      </c>
      <c r="C874" s="5">
        <v>9.7192540000000003E-4</v>
      </c>
      <c r="D874" s="4" t="s">
        <v>17021</v>
      </c>
      <c r="E874" s="4" t="s">
        <v>17022</v>
      </c>
      <c r="F874" s="4" t="s">
        <v>17023</v>
      </c>
      <c r="G874" s="4" t="s">
        <v>17024</v>
      </c>
      <c r="H874" s="4" t="s">
        <v>17025</v>
      </c>
      <c r="I874" s="4" t="s">
        <v>17026</v>
      </c>
      <c r="J874" s="4" t="s">
        <v>8573</v>
      </c>
      <c r="K874" s="5">
        <v>4.2E-18</v>
      </c>
      <c r="V874" s="4" t="s">
        <v>17027</v>
      </c>
      <c r="W874" s="4" t="s">
        <v>1322</v>
      </c>
      <c r="X874" s="4" t="s">
        <v>17028</v>
      </c>
      <c r="Y874" s="4" t="s">
        <v>17029</v>
      </c>
      <c r="Z874" s="4" t="s">
        <v>17030</v>
      </c>
      <c r="AA874" s="4" t="s">
        <v>17031</v>
      </c>
      <c r="AB874" s="4" t="s">
        <v>16713</v>
      </c>
    </row>
    <row r="875" spans="1:28" x14ac:dyDescent="0.25">
      <c r="A875" s="4" t="s">
        <v>3070</v>
      </c>
      <c r="B875" s="4">
        <v>1.5339699</v>
      </c>
      <c r="C875" s="5">
        <v>7.4159870000000002E-4</v>
      </c>
      <c r="D875" s="4" t="s">
        <v>3071</v>
      </c>
      <c r="E875" s="4" t="s">
        <v>3072</v>
      </c>
      <c r="F875" s="4" t="s">
        <v>3073</v>
      </c>
      <c r="G875" s="4" t="s">
        <v>3074</v>
      </c>
      <c r="H875" s="4" t="s">
        <v>3075</v>
      </c>
      <c r="I875" s="4" t="s">
        <v>3076</v>
      </c>
      <c r="J875" s="4" t="s">
        <v>3077</v>
      </c>
      <c r="K875" s="5">
        <v>4.2000000000000003E-38</v>
      </c>
      <c r="V875" s="4" t="s">
        <v>3078</v>
      </c>
      <c r="W875" s="4" t="s">
        <v>3079</v>
      </c>
      <c r="X875" s="4" t="s">
        <v>3080</v>
      </c>
      <c r="Y875" s="4" t="s">
        <v>3081</v>
      </c>
      <c r="Z875" s="4" t="s">
        <v>3082</v>
      </c>
      <c r="AA875" s="4" t="s">
        <v>3083</v>
      </c>
      <c r="AB875" s="4" t="s">
        <v>3084</v>
      </c>
    </row>
    <row r="876" spans="1:28" x14ac:dyDescent="0.25">
      <c r="A876" s="4" t="s">
        <v>5628</v>
      </c>
      <c r="B876" s="4">
        <v>1.915888</v>
      </c>
      <c r="C876" s="5">
        <v>5.254114E-5</v>
      </c>
      <c r="D876" s="4" t="s">
        <v>5629</v>
      </c>
      <c r="E876" s="4" t="s">
        <v>5630</v>
      </c>
      <c r="F876" s="4" t="s">
        <v>5631</v>
      </c>
      <c r="G876" s="4" t="s">
        <v>5632</v>
      </c>
      <c r="H876" s="4" t="s">
        <v>5633</v>
      </c>
      <c r="I876" s="4" t="s">
        <v>5634</v>
      </c>
      <c r="J876" s="4" t="s">
        <v>1881</v>
      </c>
      <c r="K876" s="5">
        <v>2.3000000000000001E-11</v>
      </c>
      <c r="V876" s="4" t="s">
        <v>1000</v>
      </c>
      <c r="W876" s="4" t="s">
        <v>186</v>
      </c>
      <c r="X876" s="4" t="s">
        <v>1001</v>
      </c>
      <c r="Y876" s="4" t="s">
        <v>1002</v>
      </c>
      <c r="Z876" s="4" t="s">
        <v>1003</v>
      </c>
      <c r="AA876" s="4" t="s">
        <v>1004</v>
      </c>
      <c r="AB876" s="4" t="s">
        <v>1005</v>
      </c>
    </row>
    <row r="877" spans="1:28" x14ac:dyDescent="0.25">
      <c r="A877" s="4" t="s">
        <v>11830</v>
      </c>
      <c r="B877" s="4">
        <v>1.7105637</v>
      </c>
      <c r="C877" s="5">
        <v>1.14649825E-4</v>
      </c>
      <c r="D877" s="4" t="s">
        <v>5560</v>
      </c>
      <c r="E877" s="4" t="s">
        <v>11831</v>
      </c>
      <c r="F877" s="4" t="s">
        <v>10621</v>
      </c>
      <c r="G877" s="5">
        <v>4.3999999999999998E-12</v>
      </c>
      <c r="H877" s="4" t="s">
        <v>11832</v>
      </c>
      <c r="I877" s="4" t="s">
        <v>11833</v>
      </c>
      <c r="J877" s="4" t="s">
        <v>3455</v>
      </c>
      <c r="K877" s="5">
        <v>4.3999999999999998E-12</v>
      </c>
      <c r="V877" s="4" t="s">
        <v>162</v>
      </c>
      <c r="W877" s="4" t="s">
        <v>6093</v>
      </c>
      <c r="X877" s="4" t="s">
        <v>6221</v>
      </c>
      <c r="Y877" s="4" t="s">
        <v>11834</v>
      </c>
    </row>
    <row r="878" spans="1:28" x14ac:dyDescent="0.25">
      <c r="A878" s="4" t="s">
        <v>3449</v>
      </c>
      <c r="B878" s="4">
        <v>-1.5375844999999999</v>
      </c>
      <c r="C878" s="5">
        <v>2.3641984000000001E-4</v>
      </c>
      <c r="D878" s="4" t="s">
        <v>3116</v>
      </c>
      <c r="E878" s="4" t="s">
        <v>3450</v>
      </c>
      <c r="F878" s="4" t="s">
        <v>3451</v>
      </c>
      <c r="G878" s="4" t="s">
        <v>3452</v>
      </c>
      <c r="H878" s="4" t="s">
        <v>3453</v>
      </c>
      <c r="I878" s="4" t="s">
        <v>3454</v>
      </c>
      <c r="J878" s="4" t="s">
        <v>3455</v>
      </c>
      <c r="K878" s="5">
        <v>3.0999999999999999E-37</v>
      </c>
      <c r="V878" s="4" t="s">
        <v>3456</v>
      </c>
      <c r="W878" s="4" t="s">
        <v>3457</v>
      </c>
      <c r="X878" s="4" t="s">
        <v>3458</v>
      </c>
      <c r="Y878" s="4" t="s">
        <v>3459</v>
      </c>
      <c r="Z878" s="4" t="s">
        <v>3460</v>
      </c>
      <c r="AA878" s="4" t="s">
        <v>3461</v>
      </c>
      <c r="AB878" s="4" t="s">
        <v>3462</v>
      </c>
    </row>
    <row r="879" spans="1:28" x14ac:dyDescent="0.25">
      <c r="A879" s="4" t="s">
        <v>3138</v>
      </c>
      <c r="B879" s="4">
        <v>1.622913</v>
      </c>
      <c r="C879" s="4">
        <v>5.8454320000000002E-3</v>
      </c>
      <c r="D879" s="4" t="s">
        <v>3116</v>
      </c>
      <c r="E879" s="4" t="s">
        <v>3139</v>
      </c>
      <c r="F879" s="4" t="s">
        <v>3140</v>
      </c>
      <c r="G879" s="4" t="s">
        <v>3141</v>
      </c>
      <c r="H879" s="4" t="s">
        <v>3142</v>
      </c>
      <c r="I879" s="4" t="s">
        <v>3143</v>
      </c>
      <c r="J879" s="4" t="s">
        <v>3144</v>
      </c>
      <c r="K879" s="5">
        <v>1.3999999999999999E-23</v>
      </c>
      <c r="V879" s="4" t="s">
        <v>3145</v>
      </c>
      <c r="W879" s="4" t="s">
        <v>3146</v>
      </c>
      <c r="X879" s="4" t="s">
        <v>3147</v>
      </c>
      <c r="Y879" s="4" t="s">
        <v>3148</v>
      </c>
      <c r="Z879" s="4" t="s">
        <v>3149</v>
      </c>
      <c r="AA879" s="4" t="s">
        <v>3150</v>
      </c>
      <c r="AB879" s="4" t="s">
        <v>3151</v>
      </c>
    </row>
    <row r="880" spans="1:28" x14ac:dyDescent="0.25">
      <c r="A880" s="4" t="s">
        <v>1258</v>
      </c>
      <c r="B880" s="4">
        <v>1.7054990000000001</v>
      </c>
      <c r="C880" s="4">
        <v>4.1232600000000001E-2</v>
      </c>
      <c r="D880" s="4" t="s">
        <v>1259</v>
      </c>
      <c r="E880" s="4" t="s">
        <v>1260</v>
      </c>
      <c r="F880" s="4" t="s">
        <v>1261</v>
      </c>
      <c r="G880" s="4" t="s">
        <v>1262</v>
      </c>
      <c r="H880" s="4" t="s">
        <v>1263</v>
      </c>
      <c r="I880" s="4" t="s">
        <v>1264</v>
      </c>
      <c r="J880" s="4" t="s">
        <v>1265</v>
      </c>
      <c r="K880" s="5">
        <v>1.5999999999999999E-20</v>
      </c>
      <c r="V880" s="4" t="s">
        <v>1266</v>
      </c>
      <c r="W880" s="4" t="s">
        <v>1267</v>
      </c>
      <c r="X880" s="4" t="s">
        <v>1268</v>
      </c>
      <c r="Y880" s="4" t="s">
        <v>1269</v>
      </c>
      <c r="Z880" s="4" t="s">
        <v>1270</v>
      </c>
      <c r="AA880" s="4" t="s">
        <v>1271</v>
      </c>
      <c r="AB880" s="4" t="s">
        <v>1272</v>
      </c>
    </row>
    <row r="881" spans="1:28" x14ac:dyDescent="0.25">
      <c r="A881" s="4" t="s">
        <v>3252</v>
      </c>
      <c r="B881" s="4">
        <v>-1.5551642000000001</v>
      </c>
      <c r="C881" s="4">
        <v>8.5670420000000004E-3</v>
      </c>
      <c r="D881" s="4" t="s">
        <v>466</v>
      </c>
      <c r="E881" s="4" t="s">
        <v>3253</v>
      </c>
      <c r="F881" s="4" t="s">
        <v>3254</v>
      </c>
      <c r="G881" s="5">
        <v>2.6000000000000001E-11</v>
      </c>
      <c r="H881" s="4" t="s">
        <v>3255</v>
      </c>
      <c r="I881" s="4" t="s">
        <v>3253</v>
      </c>
      <c r="J881" s="4" t="s">
        <v>3256</v>
      </c>
      <c r="K881" s="5">
        <v>2.6000000000000001E-11</v>
      </c>
      <c r="V881" s="4" t="s">
        <v>3257</v>
      </c>
      <c r="W881" s="4" t="s">
        <v>273</v>
      </c>
      <c r="X881" s="4" t="s">
        <v>3258</v>
      </c>
      <c r="Y881" s="4" t="s">
        <v>3259</v>
      </c>
    </row>
    <row r="882" spans="1:28" x14ac:dyDescent="0.25">
      <c r="A882" s="4" t="s">
        <v>13434</v>
      </c>
      <c r="B882" s="4">
        <v>2.2300810000000002</v>
      </c>
      <c r="C882" s="5">
        <v>1.1135005E-5</v>
      </c>
      <c r="D882" s="4" t="s">
        <v>13435</v>
      </c>
      <c r="E882" s="4" t="s">
        <v>13436</v>
      </c>
      <c r="F882" s="4" t="s">
        <v>13437</v>
      </c>
      <c r="G882" s="4" t="s">
        <v>13438</v>
      </c>
      <c r="H882" s="4" t="s">
        <v>13439</v>
      </c>
      <c r="I882" s="4" t="s">
        <v>13440</v>
      </c>
      <c r="J882" s="4" t="s">
        <v>13441</v>
      </c>
      <c r="K882" s="5">
        <v>1.9000000000000001E-79</v>
      </c>
      <c r="V882" s="4" t="s">
        <v>13442</v>
      </c>
      <c r="W882" s="4" t="s">
        <v>13443</v>
      </c>
      <c r="X882" s="4" t="s">
        <v>13444</v>
      </c>
      <c r="Y882" s="4" t="s">
        <v>13445</v>
      </c>
      <c r="Z882" s="4" t="s">
        <v>13446</v>
      </c>
      <c r="AA882" s="4" t="s">
        <v>13447</v>
      </c>
      <c r="AB882" s="4" t="s">
        <v>13448</v>
      </c>
    </row>
    <row r="883" spans="1:28" x14ac:dyDescent="0.25">
      <c r="A883" s="4" t="s">
        <v>11775</v>
      </c>
      <c r="B883" s="4">
        <v>1.5939680000000001</v>
      </c>
      <c r="C883" s="5">
        <v>6.6274260000000001E-5</v>
      </c>
      <c r="D883" s="4" t="s">
        <v>11776</v>
      </c>
      <c r="E883" s="4" t="s">
        <v>11777</v>
      </c>
      <c r="F883" s="4" t="s">
        <v>11778</v>
      </c>
      <c r="G883" s="4" t="s">
        <v>11779</v>
      </c>
      <c r="H883" s="4" t="s">
        <v>11780</v>
      </c>
      <c r="I883" s="4" t="s">
        <v>11781</v>
      </c>
      <c r="J883" s="4" t="s">
        <v>1439</v>
      </c>
      <c r="K883" s="5">
        <v>2.8000000000000002E-103</v>
      </c>
      <c r="V883" s="4" t="s">
        <v>11782</v>
      </c>
      <c r="W883" s="4" t="s">
        <v>11783</v>
      </c>
      <c r="X883" s="4" t="s">
        <v>11784</v>
      </c>
      <c r="Y883" s="4" t="s">
        <v>11785</v>
      </c>
      <c r="Z883" s="4" t="s">
        <v>11786</v>
      </c>
      <c r="AA883" s="4" t="s">
        <v>11787</v>
      </c>
      <c r="AB883" s="4" t="s">
        <v>11788</v>
      </c>
    </row>
    <row r="884" spans="1:28" x14ac:dyDescent="0.25">
      <c r="A884" s="4" t="s">
        <v>11632</v>
      </c>
      <c r="B884" s="4">
        <v>-2.2177539999999998</v>
      </c>
      <c r="C884" s="5">
        <v>4.2462359999999999E-4</v>
      </c>
      <c r="D884" s="4" t="s">
        <v>11633</v>
      </c>
      <c r="E884" s="4" t="s">
        <v>11634</v>
      </c>
      <c r="F884" s="4" t="s">
        <v>11635</v>
      </c>
      <c r="G884" s="4" t="s">
        <v>11636</v>
      </c>
      <c r="H884" s="4" t="s">
        <v>11637</v>
      </c>
      <c r="I884" s="4" t="s">
        <v>11638</v>
      </c>
      <c r="J884" s="4" t="s">
        <v>1439</v>
      </c>
      <c r="K884" s="5">
        <v>1.2E-25</v>
      </c>
      <c r="V884" s="4" t="s">
        <v>11639</v>
      </c>
      <c r="W884" s="4" t="s">
        <v>11550</v>
      </c>
      <c r="X884" s="4" t="s">
        <v>11551</v>
      </c>
      <c r="Y884" s="4" t="s">
        <v>11640</v>
      </c>
      <c r="Z884" s="4" t="s">
        <v>519</v>
      </c>
      <c r="AA884" s="4" t="s">
        <v>520</v>
      </c>
      <c r="AB884" s="4" t="s">
        <v>521</v>
      </c>
    </row>
    <row r="885" spans="1:28" x14ac:dyDescent="0.25">
      <c r="A885" s="4" t="s">
        <v>2850</v>
      </c>
      <c r="B885" s="4">
        <v>-1.6764553</v>
      </c>
      <c r="C885" s="4">
        <v>2.3552518000000001E-2</v>
      </c>
      <c r="D885" s="4" t="s">
        <v>1433</v>
      </c>
      <c r="E885" s="4" t="s">
        <v>2851</v>
      </c>
      <c r="F885" s="4" t="s">
        <v>2852</v>
      </c>
      <c r="G885" s="4" t="s">
        <v>2853</v>
      </c>
      <c r="H885" s="4" t="s">
        <v>2854</v>
      </c>
      <c r="I885" s="4" t="s">
        <v>1438</v>
      </c>
      <c r="J885" s="4" t="s">
        <v>1439</v>
      </c>
      <c r="K885" s="5">
        <v>2.9000000000000003E-57</v>
      </c>
      <c r="V885" s="4" t="s">
        <v>2855</v>
      </c>
      <c r="W885" s="4" t="s">
        <v>2856</v>
      </c>
      <c r="X885" s="4" t="s">
        <v>2857</v>
      </c>
      <c r="Y885" s="4" t="s">
        <v>2858</v>
      </c>
      <c r="Z885" s="4" t="s">
        <v>2859</v>
      </c>
      <c r="AA885" s="4" t="s">
        <v>2860</v>
      </c>
      <c r="AB885" s="4" t="s">
        <v>1044</v>
      </c>
    </row>
    <row r="886" spans="1:28" x14ac:dyDescent="0.25">
      <c r="A886" s="4" t="s">
        <v>3617</v>
      </c>
      <c r="B886" s="4">
        <v>1.5610312</v>
      </c>
      <c r="C886" s="5">
        <v>1.0084845E-4</v>
      </c>
      <c r="D886" s="4" t="s">
        <v>3618</v>
      </c>
      <c r="E886" s="4" t="s">
        <v>3619</v>
      </c>
      <c r="F886" s="4" t="s">
        <v>3620</v>
      </c>
      <c r="G886" s="4" t="s">
        <v>3621</v>
      </c>
      <c r="H886" s="4" t="s">
        <v>3622</v>
      </c>
      <c r="I886" s="4" t="s">
        <v>3623</v>
      </c>
      <c r="J886" s="4" t="s">
        <v>1439</v>
      </c>
      <c r="K886" s="5">
        <v>1.5999999999999999E-71</v>
      </c>
      <c r="V886" s="4" t="s">
        <v>3624</v>
      </c>
      <c r="W886" s="4" t="s">
        <v>3625</v>
      </c>
      <c r="X886" s="4" t="s">
        <v>3626</v>
      </c>
      <c r="Y886" s="4" t="s">
        <v>3627</v>
      </c>
      <c r="Z886" s="4" t="s">
        <v>3628</v>
      </c>
      <c r="AA886" s="4" t="s">
        <v>3629</v>
      </c>
      <c r="AB886" s="4" t="s">
        <v>3630</v>
      </c>
    </row>
    <row r="887" spans="1:28" x14ac:dyDescent="0.25">
      <c r="A887" s="4" t="s">
        <v>6864</v>
      </c>
      <c r="B887" s="4">
        <v>-1.5404283000000001</v>
      </c>
      <c r="C887" s="5">
        <v>1.1976637E-4</v>
      </c>
      <c r="D887" s="4" t="s">
        <v>6865</v>
      </c>
      <c r="E887" s="4" t="s">
        <v>6866</v>
      </c>
      <c r="F887" s="4" t="s">
        <v>6867</v>
      </c>
      <c r="G887" s="4" t="s">
        <v>6868</v>
      </c>
      <c r="H887" s="4" t="s">
        <v>6869</v>
      </c>
      <c r="I887" s="4" t="s">
        <v>6870</v>
      </c>
      <c r="J887" s="4" t="s">
        <v>1957</v>
      </c>
      <c r="K887" s="5">
        <v>2.3E-51</v>
      </c>
      <c r="V887" s="4" t="s">
        <v>6871</v>
      </c>
      <c r="W887" s="4" t="s">
        <v>6872</v>
      </c>
      <c r="X887" s="4" t="s">
        <v>6873</v>
      </c>
      <c r="Y887" s="4" t="s">
        <v>6874</v>
      </c>
      <c r="Z887" s="4" t="s">
        <v>6875</v>
      </c>
      <c r="AA887" s="4" t="s">
        <v>6876</v>
      </c>
      <c r="AB887" s="4" t="s">
        <v>6877</v>
      </c>
    </row>
    <row r="888" spans="1:28" x14ac:dyDescent="0.25">
      <c r="A888" s="4" t="s">
        <v>10158</v>
      </c>
      <c r="B888" s="4">
        <v>-1.6214230999999999</v>
      </c>
      <c r="C888" s="4">
        <v>4.5950289999999996E-3</v>
      </c>
      <c r="D888" s="4" t="s">
        <v>10159</v>
      </c>
      <c r="E888" s="4" t="s">
        <v>10160</v>
      </c>
      <c r="F888" s="4" t="s">
        <v>10161</v>
      </c>
      <c r="G888" s="4" t="s">
        <v>10162</v>
      </c>
      <c r="H888" s="4" t="s">
        <v>10163</v>
      </c>
      <c r="I888" s="4" t="s">
        <v>10164</v>
      </c>
      <c r="J888" s="4" t="s">
        <v>4384</v>
      </c>
      <c r="K888" s="5">
        <v>2.6999999999999999E-30</v>
      </c>
      <c r="V888" s="4" t="s">
        <v>1461</v>
      </c>
      <c r="W888" s="4" t="s">
        <v>6465</v>
      </c>
      <c r="X888" s="4" t="s">
        <v>10165</v>
      </c>
      <c r="Y888" s="4" t="s">
        <v>10166</v>
      </c>
      <c r="Z888" s="4" t="s">
        <v>1464</v>
      </c>
      <c r="AA888" s="4" t="s">
        <v>1464</v>
      </c>
      <c r="AB888" s="4" t="s">
        <v>1464</v>
      </c>
    </row>
    <row r="889" spans="1:28" x14ac:dyDescent="0.25">
      <c r="A889" s="4" t="s">
        <v>5811</v>
      </c>
      <c r="B889" s="4">
        <v>1.7138770000000001</v>
      </c>
      <c r="C889" s="5">
        <v>2.3641984000000001E-4</v>
      </c>
      <c r="D889" s="4" t="s">
        <v>5812</v>
      </c>
      <c r="E889" s="4" t="s">
        <v>5813</v>
      </c>
      <c r="F889" s="4" t="s">
        <v>5814</v>
      </c>
      <c r="G889" s="4" t="s">
        <v>5815</v>
      </c>
      <c r="H889" s="4" t="s">
        <v>5816</v>
      </c>
      <c r="I889" s="4" t="s">
        <v>5817</v>
      </c>
      <c r="J889" s="4" t="s">
        <v>4384</v>
      </c>
      <c r="K889" s="5">
        <v>5.6999999999999999E-43</v>
      </c>
      <c r="V889" s="4" t="s">
        <v>5818</v>
      </c>
      <c r="W889" s="4" t="s">
        <v>2686</v>
      </c>
      <c r="X889" s="4" t="s">
        <v>5819</v>
      </c>
      <c r="Y889" s="4" t="s">
        <v>5820</v>
      </c>
      <c r="Z889" s="4" t="s">
        <v>160</v>
      </c>
      <c r="AA889" s="4" t="s">
        <v>160</v>
      </c>
      <c r="AB889" s="4" t="s">
        <v>160</v>
      </c>
    </row>
    <row r="890" spans="1:28" x14ac:dyDescent="0.25">
      <c r="A890" s="4" t="s">
        <v>5832</v>
      </c>
      <c r="B890" s="4">
        <v>2.1052822999999998</v>
      </c>
      <c r="C890" s="5">
        <v>1.5228892000000001E-5</v>
      </c>
      <c r="D890" s="4" t="s">
        <v>5833</v>
      </c>
      <c r="E890" s="4" t="s">
        <v>5834</v>
      </c>
      <c r="F890" s="4" t="s">
        <v>5835</v>
      </c>
      <c r="G890" s="4" t="s">
        <v>5836</v>
      </c>
      <c r="H890" s="4" t="s">
        <v>5837</v>
      </c>
      <c r="I890" s="4" t="s">
        <v>5838</v>
      </c>
      <c r="J890" s="4" t="s">
        <v>1674</v>
      </c>
      <c r="K890" s="5">
        <v>4.1999999999999998E-48</v>
      </c>
      <c r="V890" s="4" t="s">
        <v>5839</v>
      </c>
      <c r="W890" s="4" t="s">
        <v>2486</v>
      </c>
      <c r="X890" s="4" t="s">
        <v>5840</v>
      </c>
      <c r="Y890" s="4" t="s">
        <v>5841</v>
      </c>
      <c r="Z890" s="4" t="s">
        <v>648</v>
      </c>
      <c r="AA890" s="4" t="s">
        <v>648</v>
      </c>
      <c r="AB890" s="4" t="s">
        <v>648</v>
      </c>
    </row>
    <row r="891" spans="1:28" x14ac:dyDescent="0.25">
      <c r="A891" s="4" t="s">
        <v>5922</v>
      </c>
      <c r="B891" s="4">
        <v>-1.5336912</v>
      </c>
      <c r="C891" s="5">
        <v>2.6200807999999999E-4</v>
      </c>
      <c r="D891" s="4" t="s">
        <v>5923</v>
      </c>
      <c r="E891" s="4" t="s">
        <v>5924</v>
      </c>
      <c r="F891" s="4" t="s">
        <v>5925</v>
      </c>
      <c r="G891" s="4" t="s">
        <v>5926</v>
      </c>
      <c r="H891" s="4" t="s">
        <v>5927</v>
      </c>
      <c r="I891" s="4" t="s">
        <v>5928</v>
      </c>
      <c r="J891" s="4" t="s">
        <v>5929</v>
      </c>
      <c r="K891" s="5">
        <v>1.3E-133</v>
      </c>
      <c r="V891" s="4" t="s">
        <v>5930</v>
      </c>
      <c r="W891" s="4" t="s">
        <v>5931</v>
      </c>
      <c r="X891" s="4" t="s">
        <v>5932</v>
      </c>
      <c r="Y891" s="4" t="s">
        <v>5933</v>
      </c>
      <c r="Z891" s="4" t="s">
        <v>5934</v>
      </c>
      <c r="AA891" s="4" t="s">
        <v>5935</v>
      </c>
      <c r="AB891" s="4" t="s">
        <v>5936</v>
      </c>
    </row>
    <row r="892" spans="1:28" x14ac:dyDescent="0.25">
      <c r="A892" s="4" t="s">
        <v>5455</v>
      </c>
      <c r="B892" s="4">
        <v>-1.5905273</v>
      </c>
      <c r="C892" s="5">
        <v>6.945629E-5</v>
      </c>
      <c r="D892" s="4" t="s">
        <v>5456</v>
      </c>
      <c r="E892" s="4" t="s">
        <v>5457</v>
      </c>
      <c r="F892" s="4" t="s">
        <v>5458</v>
      </c>
      <c r="G892" s="4" t="s">
        <v>5459</v>
      </c>
      <c r="H892" s="4" t="s">
        <v>5460</v>
      </c>
      <c r="I892" s="4" t="s">
        <v>5461</v>
      </c>
      <c r="J892" s="4" t="s">
        <v>5462</v>
      </c>
      <c r="K892" s="5">
        <v>1.4000000000000001E-45</v>
      </c>
      <c r="V892" s="4" t="s">
        <v>5463</v>
      </c>
      <c r="W892" s="4" t="s">
        <v>5464</v>
      </c>
      <c r="X892" s="4" t="s">
        <v>5465</v>
      </c>
      <c r="Y892" s="4" t="s">
        <v>5466</v>
      </c>
      <c r="Z892" s="4" t="s">
        <v>5467</v>
      </c>
      <c r="AA892" s="4" t="s">
        <v>5468</v>
      </c>
      <c r="AB892" s="4" t="s">
        <v>5469</v>
      </c>
    </row>
    <row r="893" spans="1:28" x14ac:dyDescent="0.25">
      <c r="A893" s="4" t="s">
        <v>14177</v>
      </c>
      <c r="B893" s="4">
        <v>-4.5885579999999999</v>
      </c>
      <c r="C893" s="5">
        <v>3.8920642999999998E-4</v>
      </c>
      <c r="D893" s="4" t="s">
        <v>14178</v>
      </c>
      <c r="E893" s="4" t="s">
        <v>14179</v>
      </c>
      <c r="F893" s="4" t="s">
        <v>14180</v>
      </c>
      <c r="G893" s="4" t="s">
        <v>14181</v>
      </c>
      <c r="H893" s="4" t="s">
        <v>14182</v>
      </c>
      <c r="I893" s="4" t="s">
        <v>14183</v>
      </c>
      <c r="J893" s="4" t="s">
        <v>5566</v>
      </c>
      <c r="K893" s="5">
        <v>3.1999999999999999E-15</v>
      </c>
      <c r="V893" s="4" t="s">
        <v>14184</v>
      </c>
      <c r="W893" s="4" t="s">
        <v>1322</v>
      </c>
      <c r="X893" s="4" t="s">
        <v>14185</v>
      </c>
      <c r="Y893" s="4" t="s">
        <v>14186</v>
      </c>
      <c r="Z893" s="4" t="s">
        <v>552</v>
      </c>
      <c r="AA893" s="4" t="s">
        <v>552</v>
      </c>
      <c r="AB893" s="4" t="s">
        <v>552</v>
      </c>
    </row>
    <row r="894" spans="1:28" x14ac:dyDescent="0.25">
      <c r="A894" s="4" t="s">
        <v>13033</v>
      </c>
      <c r="B894" s="4">
        <v>-2.0086439</v>
      </c>
      <c r="C894" s="4">
        <v>3.6478530000000002E-2</v>
      </c>
      <c r="D894" s="4" t="s">
        <v>13034</v>
      </c>
      <c r="E894" s="4" t="s">
        <v>13035</v>
      </c>
      <c r="F894" s="4" t="s">
        <v>13036</v>
      </c>
      <c r="G894" s="4" t="s">
        <v>13037</v>
      </c>
      <c r="H894" s="4" t="s">
        <v>13038</v>
      </c>
      <c r="I894" s="4" t="s">
        <v>13039</v>
      </c>
      <c r="J894" s="4" t="s">
        <v>5566</v>
      </c>
      <c r="K894" s="5">
        <v>2.4999999999999999E-13</v>
      </c>
      <c r="V894" s="4" t="s">
        <v>13040</v>
      </c>
      <c r="W894" s="4" t="s">
        <v>13041</v>
      </c>
      <c r="X894" s="4" t="s">
        <v>13042</v>
      </c>
      <c r="Y894" s="4" t="s">
        <v>13043</v>
      </c>
      <c r="Z894" s="4" t="s">
        <v>13044</v>
      </c>
      <c r="AA894" s="4" t="s">
        <v>13045</v>
      </c>
      <c r="AB894" s="4" t="s">
        <v>13046</v>
      </c>
    </row>
    <row r="895" spans="1:28" x14ac:dyDescent="0.25">
      <c r="A895" s="4" t="s">
        <v>12680</v>
      </c>
      <c r="B895" s="4">
        <v>-2.8689377</v>
      </c>
      <c r="C895" s="5">
        <v>2.6081909999999999E-5</v>
      </c>
      <c r="D895" s="4" t="s">
        <v>5560</v>
      </c>
      <c r="E895" s="4" t="s">
        <v>12681</v>
      </c>
      <c r="F895" s="4" t="s">
        <v>12682</v>
      </c>
      <c r="G895" s="4" t="s">
        <v>12683</v>
      </c>
      <c r="H895" s="4" t="s">
        <v>12684</v>
      </c>
      <c r="I895" s="4" t="s">
        <v>12685</v>
      </c>
      <c r="J895" s="4" t="s">
        <v>5566</v>
      </c>
      <c r="K895" s="5">
        <v>5.2000000000000002E-26</v>
      </c>
      <c r="V895" s="4" t="s">
        <v>7005</v>
      </c>
      <c r="W895" s="4" t="s">
        <v>7006</v>
      </c>
      <c r="X895" s="4" t="s">
        <v>7007</v>
      </c>
      <c r="Y895" s="4" t="s">
        <v>7008</v>
      </c>
      <c r="Z895" s="4" t="s">
        <v>5216</v>
      </c>
      <c r="AA895" s="4" t="s">
        <v>5217</v>
      </c>
      <c r="AB895" s="4" t="s">
        <v>5218</v>
      </c>
    </row>
    <row r="896" spans="1:28" x14ac:dyDescent="0.25">
      <c r="A896" s="4" t="s">
        <v>6777</v>
      </c>
      <c r="B896" s="4">
        <v>1.7063520000000001</v>
      </c>
      <c r="C896" s="4">
        <v>3.173637E-2</v>
      </c>
      <c r="D896" s="4" t="s">
        <v>5560</v>
      </c>
      <c r="E896" s="4" t="s">
        <v>6778</v>
      </c>
      <c r="F896" s="4" t="s">
        <v>6779</v>
      </c>
      <c r="G896" s="4" t="s">
        <v>6780</v>
      </c>
      <c r="H896" s="4" t="s">
        <v>6781</v>
      </c>
      <c r="I896" s="4" t="s">
        <v>5565</v>
      </c>
      <c r="J896" s="4" t="s">
        <v>5566</v>
      </c>
      <c r="K896" s="5">
        <v>1.3E-97</v>
      </c>
      <c r="V896" s="4" t="s">
        <v>6782</v>
      </c>
      <c r="W896" s="4" t="s">
        <v>6783</v>
      </c>
      <c r="X896" s="4" t="s">
        <v>6784</v>
      </c>
      <c r="Y896" s="4" t="s">
        <v>6785</v>
      </c>
      <c r="Z896" s="4" t="s">
        <v>2859</v>
      </c>
      <c r="AA896" s="4" t="s">
        <v>2860</v>
      </c>
      <c r="AB896" s="4" t="s">
        <v>1044</v>
      </c>
    </row>
    <row r="897" spans="1:28" x14ac:dyDescent="0.25">
      <c r="A897" s="4" t="s">
        <v>15653</v>
      </c>
      <c r="B897" s="4">
        <v>-1.5438247</v>
      </c>
      <c r="C897" s="4">
        <v>4.6161494999999997E-2</v>
      </c>
      <c r="D897" s="4" t="s">
        <v>5560</v>
      </c>
      <c r="E897" s="4" t="s">
        <v>15654</v>
      </c>
      <c r="F897" s="4" t="s">
        <v>15655</v>
      </c>
      <c r="G897" s="4" t="s">
        <v>15656</v>
      </c>
      <c r="H897" s="4" t="s">
        <v>15657</v>
      </c>
      <c r="I897" s="4" t="s">
        <v>5565</v>
      </c>
      <c r="J897" s="4" t="s">
        <v>5566</v>
      </c>
      <c r="K897" s="5">
        <v>3.7000000000000003E-18</v>
      </c>
      <c r="V897" s="4" t="s">
        <v>15658</v>
      </c>
      <c r="W897" s="4" t="s">
        <v>15659</v>
      </c>
      <c r="X897" s="4" t="s">
        <v>15660</v>
      </c>
      <c r="Y897" s="4" t="s">
        <v>15661</v>
      </c>
      <c r="Z897" s="4" t="s">
        <v>15662</v>
      </c>
      <c r="AA897" s="4" t="s">
        <v>15663</v>
      </c>
      <c r="AB897" s="4" t="s">
        <v>15664</v>
      </c>
    </row>
    <row r="898" spans="1:28" x14ac:dyDescent="0.25">
      <c r="A898" s="4" t="s">
        <v>9630</v>
      </c>
      <c r="B898" s="4">
        <v>2.5469111999999998</v>
      </c>
      <c r="C898" s="5">
        <v>5.9197129999999998E-5</v>
      </c>
      <c r="D898" s="4" t="s">
        <v>5560</v>
      </c>
      <c r="E898" s="4" t="s">
        <v>9631</v>
      </c>
      <c r="F898" s="4" t="s">
        <v>9632</v>
      </c>
      <c r="G898" s="4" t="s">
        <v>9633</v>
      </c>
      <c r="H898" s="4" t="s">
        <v>9634</v>
      </c>
      <c r="I898" s="4" t="s">
        <v>5565</v>
      </c>
      <c r="J898" s="4" t="s">
        <v>5566</v>
      </c>
      <c r="K898" s="5">
        <v>3.7E-77</v>
      </c>
      <c r="V898" s="4" t="s">
        <v>9635</v>
      </c>
      <c r="W898" s="4" t="s">
        <v>9636</v>
      </c>
      <c r="X898" s="4" t="s">
        <v>9637</v>
      </c>
      <c r="Y898" s="4" t="s">
        <v>9638</v>
      </c>
      <c r="Z898" s="4" t="s">
        <v>9639</v>
      </c>
      <c r="AA898" s="4" t="s">
        <v>9640</v>
      </c>
      <c r="AB898" s="4" t="s">
        <v>9641</v>
      </c>
    </row>
    <row r="899" spans="1:28" x14ac:dyDescent="0.25">
      <c r="A899" s="4" t="s">
        <v>5559</v>
      </c>
      <c r="B899" s="4">
        <v>1.9094183</v>
      </c>
      <c r="C899" s="5">
        <v>2.7845268000000002E-5</v>
      </c>
      <c r="D899" s="4" t="s">
        <v>5560</v>
      </c>
      <c r="E899" s="4" t="s">
        <v>5561</v>
      </c>
      <c r="F899" s="4" t="s">
        <v>5562</v>
      </c>
      <c r="G899" s="4" t="s">
        <v>5563</v>
      </c>
      <c r="H899" s="4" t="s">
        <v>5564</v>
      </c>
      <c r="I899" s="4" t="s">
        <v>5565</v>
      </c>
      <c r="J899" s="4" t="s">
        <v>5566</v>
      </c>
      <c r="K899" s="5">
        <v>1.4000000000000001E-37</v>
      </c>
      <c r="V899" s="4" t="s">
        <v>5567</v>
      </c>
      <c r="W899" s="4" t="s">
        <v>5568</v>
      </c>
      <c r="X899" s="4" t="s">
        <v>5569</v>
      </c>
      <c r="Y899" s="4" t="s">
        <v>5570</v>
      </c>
      <c r="Z899" s="4" t="s">
        <v>5571</v>
      </c>
      <c r="AA899" s="4" t="s">
        <v>5572</v>
      </c>
      <c r="AB899" s="4" t="s">
        <v>5573</v>
      </c>
    </row>
    <row r="900" spans="1:28" x14ac:dyDescent="0.25">
      <c r="A900" s="4" t="s">
        <v>5478</v>
      </c>
      <c r="B900" s="4">
        <v>-2.3229920000000002</v>
      </c>
      <c r="C900" s="5">
        <v>1.05171275E-5</v>
      </c>
      <c r="D900" s="4" t="s">
        <v>5479</v>
      </c>
      <c r="E900" s="4" t="s">
        <v>5480</v>
      </c>
      <c r="F900" s="4" t="s">
        <v>5481</v>
      </c>
      <c r="G900" s="4" t="s">
        <v>5482</v>
      </c>
      <c r="H900" s="4" t="s">
        <v>5483</v>
      </c>
      <c r="I900" s="4" t="s">
        <v>5484</v>
      </c>
      <c r="J900" s="4" t="s">
        <v>5485</v>
      </c>
      <c r="K900" s="5">
        <v>1.1E-12</v>
      </c>
      <c r="V900" s="4" t="s">
        <v>5486</v>
      </c>
      <c r="W900" s="4" t="s">
        <v>213</v>
      </c>
      <c r="X900" s="4" t="s">
        <v>5487</v>
      </c>
      <c r="Y900" s="4" t="s">
        <v>5488</v>
      </c>
      <c r="Z900" s="4" t="s">
        <v>5489</v>
      </c>
      <c r="AA900" s="4" t="s">
        <v>5490</v>
      </c>
      <c r="AB900" s="4" t="s">
        <v>5491</v>
      </c>
    </row>
    <row r="901" spans="1:28" x14ac:dyDescent="0.25">
      <c r="A901" s="4" t="s">
        <v>5784</v>
      </c>
      <c r="B901" s="4">
        <v>1.7954075</v>
      </c>
      <c r="C901" s="5">
        <v>8.2412436000000002E-5</v>
      </c>
      <c r="D901" s="4" t="s">
        <v>5785</v>
      </c>
      <c r="E901" s="4" t="s">
        <v>5786</v>
      </c>
      <c r="F901" s="4" t="s">
        <v>5787</v>
      </c>
      <c r="G901" s="4" t="s">
        <v>5788</v>
      </c>
      <c r="H901" s="4" t="s">
        <v>5789</v>
      </c>
      <c r="I901" s="4" t="s">
        <v>5790</v>
      </c>
      <c r="J901" s="4" t="s">
        <v>5791</v>
      </c>
      <c r="K901" s="5">
        <v>7.4000000000000005E-23</v>
      </c>
      <c r="V901" s="4" t="s">
        <v>5792</v>
      </c>
      <c r="W901" s="4" t="s">
        <v>5793</v>
      </c>
      <c r="X901" s="4" t="s">
        <v>5794</v>
      </c>
      <c r="Y901" s="4" t="s">
        <v>5795</v>
      </c>
      <c r="Z901" s="4" t="s">
        <v>5796</v>
      </c>
      <c r="AA901" s="4" t="s">
        <v>5797</v>
      </c>
      <c r="AB901" s="4" t="s">
        <v>5798</v>
      </c>
    </row>
    <row r="902" spans="1:28" x14ac:dyDescent="0.25">
      <c r="A902" s="4" t="s">
        <v>12456</v>
      </c>
      <c r="B902" s="4">
        <v>-1.6901554000000001</v>
      </c>
      <c r="C902" s="5">
        <v>1.2391972999999999E-3</v>
      </c>
      <c r="D902" s="4" t="s">
        <v>12457</v>
      </c>
      <c r="E902" s="4" t="s">
        <v>12458</v>
      </c>
      <c r="F902" s="4" t="s">
        <v>12459</v>
      </c>
      <c r="G902" s="4" t="s">
        <v>12460</v>
      </c>
      <c r="H902" s="4" t="s">
        <v>12461</v>
      </c>
      <c r="I902" s="4" t="s">
        <v>12462</v>
      </c>
      <c r="J902" s="4" t="s">
        <v>6124</v>
      </c>
      <c r="K902" s="5">
        <v>4.1999999999999997E-11</v>
      </c>
      <c r="V902" s="4" t="s">
        <v>12463</v>
      </c>
      <c r="W902" s="4" t="s">
        <v>9864</v>
      </c>
      <c r="X902" s="4" t="s">
        <v>12464</v>
      </c>
      <c r="Y902" s="4" t="s">
        <v>12465</v>
      </c>
      <c r="Z902" s="4" t="s">
        <v>12466</v>
      </c>
      <c r="AA902" s="4" t="s">
        <v>12467</v>
      </c>
      <c r="AB902" s="4" t="s">
        <v>12468</v>
      </c>
    </row>
    <row r="903" spans="1:28" x14ac:dyDescent="0.25">
      <c r="A903" s="4" t="s">
        <v>5821</v>
      </c>
      <c r="B903" s="4">
        <v>2.8352477999999999</v>
      </c>
      <c r="C903" s="5">
        <v>1.2570014E-5</v>
      </c>
      <c r="D903" s="4" t="s">
        <v>5822</v>
      </c>
      <c r="E903" s="4" t="s">
        <v>5823</v>
      </c>
      <c r="F903" s="4" t="s">
        <v>5824</v>
      </c>
      <c r="G903" s="4" t="s">
        <v>5825</v>
      </c>
      <c r="H903" s="4" t="s">
        <v>5826</v>
      </c>
      <c r="I903" s="4" t="s">
        <v>5827</v>
      </c>
      <c r="J903" s="4" t="s">
        <v>5828</v>
      </c>
      <c r="K903" s="5">
        <v>1.5E-50</v>
      </c>
      <c r="V903" s="4" t="s">
        <v>5829</v>
      </c>
      <c r="W903" s="4" t="s">
        <v>2811</v>
      </c>
      <c r="X903" s="4" t="s">
        <v>5830</v>
      </c>
      <c r="Y903" s="4" t="s">
        <v>5831</v>
      </c>
      <c r="Z903" s="4" t="s">
        <v>547</v>
      </c>
      <c r="AA903" s="4" t="s">
        <v>547</v>
      </c>
      <c r="AB903" s="4" t="s">
        <v>547</v>
      </c>
    </row>
    <row r="904" spans="1:28" x14ac:dyDescent="0.25">
      <c r="A904" s="4" t="s">
        <v>13347</v>
      </c>
      <c r="B904" s="4">
        <v>-1.807971</v>
      </c>
      <c r="C904" s="5">
        <v>7.8011670000000002E-5</v>
      </c>
      <c r="D904" s="4" t="s">
        <v>13348</v>
      </c>
      <c r="E904" s="4" t="s">
        <v>13349</v>
      </c>
      <c r="F904" s="4" t="s">
        <v>13350</v>
      </c>
      <c r="G904" s="4" t="s">
        <v>13351</v>
      </c>
      <c r="H904" s="4" t="s">
        <v>13352</v>
      </c>
      <c r="I904" s="4" t="s">
        <v>13353</v>
      </c>
      <c r="J904" s="4" t="s">
        <v>13354</v>
      </c>
      <c r="K904" s="5">
        <v>1.4E-95</v>
      </c>
      <c r="V904" s="4" t="s">
        <v>13355</v>
      </c>
      <c r="W904" s="4" t="s">
        <v>5950</v>
      </c>
      <c r="X904" s="4" t="s">
        <v>13356</v>
      </c>
      <c r="Y904" s="4" t="s">
        <v>13357</v>
      </c>
      <c r="Z904" s="4" t="s">
        <v>547</v>
      </c>
      <c r="AA904" s="4" t="s">
        <v>547</v>
      </c>
      <c r="AB904" s="4" t="s">
        <v>547</v>
      </c>
    </row>
    <row r="905" spans="1:28" x14ac:dyDescent="0.25">
      <c r="A905" s="4" t="s">
        <v>12471</v>
      </c>
      <c r="B905" s="4">
        <v>1.6272382999999999</v>
      </c>
      <c r="C905" s="5">
        <v>2.2581294E-4</v>
      </c>
      <c r="D905" s="4" t="s">
        <v>12472</v>
      </c>
      <c r="E905" s="4" t="s">
        <v>12473</v>
      </c>
      <c r="F905" s="4" t="s">
        <v>12474</v>
      </c>
      <c r="G905" s="4" t="s">
        <v>12475</v>
      </c>
      <c r="H905" s="4" t="s">
        <v>12476</v>
      </c>
      <c r="I905" s="4" t="s">
        <v>12477</v>
      </c>
      <c r="J905" s="4" t="s">
        <v>11759</v>
      </c>
      <c r="K905" s="5">
        <v>1.6000000000000001E-16</v>
      </c>
    </row>
    <row r="906" spans="1:28" x14ac:dyDescent="0.25">
      <c r="A906" s="4" t="s">
        <v>5510</v>
      </c>
      <c r="B906" s="4">
        <v>2.1619750999999998</v>
      </c>
      <c r="C906" s="5">
        <v>1.8906416E-5</v>
      </c>
      <c r="D906" s="4" t="s">
        <v>5511</v>
      </c>
      <c r="E906" s="4" t="s">
        <v>5512</v>
      </c>
      <c r="F906" s="4" t="s">
        <v>5513</v>
      </c>
      <c r="G906" s="4" t="s">
        <v>5514</v>
      </c>
      <c r="H906" s="4" t="s">
        <v>5515</v>
      </c>
      <c r="I906" s="4" t="s">
        <v>5516</v>
      </c>
      <c r="J906" s="4" t="s">
        <v>5517</v>
      </c>
      <c r="K906" s="5">
        <v>1.1E-58</v>
      </c>
      <c r="V906" s="4" t="s">
        <v>5518</v>
      </c>
      <c r="W906" s="4" t="s">
        <v>5519</v>
      </c>
      <c r="X906" s="4" t="s">
        <v>5520</v>
      </c>
      <c r="Y906" s="4" t="s">
        <v>5521</v>
      </c>
      <c r="Z906" s="4" t="s">
        <v>5522</v>
      </c>
      <c r="AA906" s="4" t="s">
        <v>5523</v>
      </c>
      <c r="AB906" s="4" t="s">
        <v>5524</v>
      </c>
    </row>
    <row r="907" spans="1:28" x14ac:dyDescent="0.25">
      <c r="A907" s="4" t="s">
        <v>16777</v>
      </c>
      <c r="B907" s="4">
        <v>-1.6837177000000001</v>
      </c>
      <c r="C907" s="5">
        <v>2.9882916999999999E-3</v>
      </c>
      <c r="D907" s="4" t="s">
        <v>16778</v>
      </c>
      <c r="E907" s="4" t="s">
        <v>16779</v>
      </c>
      <c r="F907" s="4" t="s">
        <v>16780</v>
      </c>
      <c r="G907" s="4" t="s">
        <v>16781</v>
      </c>
      <c r="H907" s="4" t="s">
        <v>16782</v>
      </c>
      <c r="I907" s="4" t="s">
        <v>16783</v>
      </c>
      <c r="J907" s="4" t="s">
        <v>8501</v>
      </c>
      <c r="K907" s="5">
        <v>3.1000000000000001E-46</v>
      </c>
      <c r="V907" s="4" t="s">
        <v>16784</v>
      </c>
      <c r="W907" s="4" t="s">
        <v>645</v>
      </c>
      <c r="X907" s="4" t="s">
        <v>16785</v>
      </c>
      <c r="Y907" s="4" t="s">
        <v>16786</v>
      </c>
      <c r="Z907" s="4" t="s">
        <v>648</v>
      </c>
      <c r="AA907" s="4" t="s">
        <v>648</v>
      </c>
      <c r="AB907" s="4" t="s">
        <v>648</v>
      </c>
    </row>
    <row r="908" spans="1:28" x14ac:dyDescent="0.25">
      <c r="A908" s="4" t="s">
        <v>5680</v>
      </c>
      <c r="B908" s="4">
        <v>-1.6965983</v>
      </c>
      <c r="C908" s="5">
        <v>5.419202E-5</v>
      </c>
      <c r="D908" s="4" t="s">
        <v>5681</v>
      </c>
      <c r="E908" s="4" t="s">
        <v>5682</v>
      </c>
      <c r="F908" s="4" t="s">
        <v>5683</v>
      </c>
      <c r="G908" s="4" t="s">
        <v>5684</v>
      </c>
      <c r="H908" s="4" t="s">
        <v>5685</v>
      </c>
      <c r="I908" s="4" t="s">
        <v>4570</v>
      </c>
      <c r="J908" s="4" t="s">
        <v>4310</v>
      </c>
      <c r="K908" s="5">
        <v>6.0999999999999996E-59</v>
      </c>
      <c r="V908" s="4" t="s">
        <v>5686</v>
      </c>
      <c r="W908" s="4" t="s">
        <v>5687</v>
      </c>
      <c r="X908" s="4" t="s">
        <v>5688</v>
      </c>
      <c r="Y908" s="4" t="s">
        <v>5689</v>
      </c>
      <c r="Z908" s="4" t="s">
        <v>5690</v>
      </c>
      <c r="AA908" s="4" t="s">
        <v>5691</v>
      </c>
      <c r="AB908" s="4" t="s">
        <v>5692</v>
      </c>
    </row>
    <row r="909" spans="1:28" x14ac:dyDescent="0.25">
      <c r="A909" s="4" t="s">
        <v>12643</v>
      </c>
      <c r="B909" s="4">
        <v>-2.032651</v>
      </c>
      <c r="C909" s="5">
        <v>4.5940693000000001E-4</v>
      </c>
      <c r="D909" s="4" t="s">
        <v>12644</v>
      </c>
      <c r="E909" s="4" t="s">
        <v>12645</v>
      </c>
      <c r="F909" s="4" t="s">
        <v>12646</v>
      </c>
      <c r="G909" s="4" t="s">
        <v>12647</v>
      </c>
      <c r="H909" s="4" t="s">
        <v>12648</v>
      </c>
      <c r="I909" s="4" t="s">
        <v>12649</v>
      </c>
      <c r="J909" s="4" t="s">
        <v>10533</v>
      </c>
      <c r="K909" s="5">
        <v>3.0999999999999999E-25</v>
      </c>
      <c r="V909" s="4" t="s">
        <v>12650</v>
      </c>
      <c r="W909" s="4" t="s">
        <v>5950</v>
      </c>
      <c r="X909" s="4" t="s">
        <v>12651</v>
      </c>
      <c r="Y909" s="4" t="s">
        <v>12652</v>
      </c>
      <c r="Z909" s="4" t="s">
        <v>547</v>
      </c>
      <c r="AA909" s="4" t="s">
        <v>547</v>
      </c>
      <c r="AB909" s="4" t="s">
        <v>547</v>
      </c>
    </row>
    <row r="910" spans="1:28" x14ac:dyDescent="0.25">
      <c r="A910" s="4" t="s">
        <v>5695</v>
      </c>
      <c r="B910" s="4">
        <v>2.6492848000000002</v>
      </c>
      <c r="C910" s="5">
        <v>4.8482597999999997E-5</v>
      </c>
      <c r="D910" s="4" t="s">
        <v>5696</v>
      </c>
      <c r="E910" s="4" t="s">
        <v>5697</v>
      </c>
      <c r="F910" s="4" t="s">
        <v>5698</v>
      </c>
      <c r="G910" s="4" t="s">
        <v>5699</v>
      </c>
      <c r="H910" s="4" t="s">
        <v>5700</v>
      </c>
      <c r="I910" s="4" t="s">
        <v>5640</v>
      </c>
      <c r="J910" s="4" t="s">
        <v>5641</v>
      </c>
      <c r="K910" s="5">
        <v>4.5000000000000002E-16</v>
      </c>
      <c r="V910" s="4" t="s">
        <v>5701</v>
      </c>
      <c r="W910" s="4" t="s">
        <v>501</v>
      </c>
      <c r="X910" s="4" t="s">
        <v>1627</v>
      </c>
      <c r="Y910" s="4" t="s">
        <v>5702</v>
      </c>
      <c r="Z910" s="4" t="s">
        <v>5703</v>
      </c>
      <c r="AA910" s="4" t="s">
        <v>5704</v>
      </c>
      <c r="AB910" s="4" t="s">
        <v>5705</v>
      </c>
    </row>
    <row r="911" spans="1:28" x14ac:dyDescent="0.25">
      <c r="A911" s="4" t="s">
        <v>5635</v>
      </c>
      <c r="B911" s="4">
        <v>2.1693245999999999</v>
      </c>
      <c r="C911" s="5">
        <v>2.5175285000000002E-4</v>
      </c>
      <c r="D911" s="4" t="s">
        <v>123</v>
      </c>
      <c r="E911" s="4" t="s">
        <v>5636</v>
      </c>
      <c r="F911" s="4" t="s">
        <v>5637</v>
      </c>
      <c r="G911" s="4" t="s">
        <v>5638</v>
      </c>
      <c r="H911" s="4" t="s">
        <v>5639</v>
      </c>
      <c r="I911" s="4" t="s">
        <v>5640</v>
      </c>
      <c r="J911" s="4" t="s">
        <v>5641</v>
      </c>
      <c r="K911" s="5">
        <v>4.5E-13</v>
      </c>
      <c r="V911" s="4" t="s">
        <v>5642</v>
      </c>
      <c r="W911" s="4" t="s">
        <v>569</v>
      </c>
      <c r="X911" s="4" t="s">
        <v>4957</v>
      </c>
      <c r="Y911" s="4" t="s">
        <v>5643</v>
      </c>
      <c r="Z911" s="4" t="s">
        <v>5644</v>
      </c>
      <c r="AA911" s="4" t="s">
        <v>5645</v>
      </c>
      <c r="AB911" s="4" t="s">
        <v>5646</v>
      </c>
    </row>
    <row r="912" spans="1:28" x14ac:dyDescent="0.25">
      <c r="A912" s="4" t="s">
        <v>4003</v>
      </c>
      <c r="B912" s="4">
        <v>-1.5615306</v>
      </c>
      <c r="C912" s="4">
        <v>1.3338088E-3</v>
      </c>
      <c r="D912" s="4" t="s">
        <v>4004</v>
      </c>
      <c r="E912" s="4" t="s">
        <v>4005</v>
      </c>
      <c r="F912" s="4" t="s">
        <v>4006</v>
      </c>
      <c r="G912" s="4" t="s">
        <v>4007</v>
      </c>
      <c r="H912" s="4" t="s">
        <v>4008</v>
      </c>
      <c r="I912" s="4" t="s">
        <v>4009</v>
      </c>
      <c r="J912" s="4" t="s">
        <v>1977</v>
      </c>
      <c r="K912" s="5">
        <v>1.4E-19</v>
      </c>
      <c r="V912" s="4" t="s">
        <v>4010</v>
      </c>
      <c r="W912" s="4" t="s">
        <v>4011</v>
      </c>
      <c r="X912" s="4" t="s">
        <v>4012</v>
      </c>
      <c r="Y912" s="4" t="s">
        <v>4013</v>
      </c>
      <c r="Z912" s="4" t="s">
        <v>4014</v>
      </c>
      <c r="AA912" s="4" t="s">
        <v>4015</v>
      </c>
      <c r="AB912" s="4" t="s">
        <v>4016</v>
      </c>
    </row>
    <row r="913" spans="1:28" x14ac:dyDescent="0.25">
      <c r="A913" s="4" t="s">
        <v>3857</v>
      </c>
      <c r="B913" s="4">
        <v>-1.5339077000000001</v>
      </c>
      <c r="C913" s="4">
        <v>3.0573173E-3</v>
      </c>
      <c r="D913" s="4" t="s">
        <v>3858</v>
      </c>
      <c r="E913" s="4" t="s">
        <v>3859</v>
      </c>
      <c r="F913" s="4" t="s">
        <v>3860</v>
      </c>
      <c r="G913" s="4" t="s">
        <v>3861</v>
      </c>
      <c r="H913" s="4" t="s">
        <v>3862</v>
      </c>
      <c r="I913" s="4" t="s">
        <v>3863</v>
      </c>
      <c r="J913" s="4" t="s">
        <v>3864</v>
      </c>
      <c r="K913" s="5">
        <v>1.1E-12</v>
      </c>
      <c r="V913" s="4" t="s">
        <v>3865</v>
      </c>
      <c r="W913" s="4" t="s">
        <v>1322</v>
      </c>
      <c r="X913" s="4" t="s">
        <v>3866</v>
      </c>
      <c r="Y913" s="4" t="s">
        <v>3867</v>
      </c>
      <c r="Z913" s="4" t="s">
        <v>3868</v>
      </c>
      <c r="AA913" s="4" t="s">
        <v>3869</v>
      </c>
      <c r="AB913" s="4" t="s">
        <v>3870</v>
      </c>
    </row>
    <row r="914" spans="1:28" x14ac:dyDescent="0.25">
      <c r="A914" s="4" t="s">
        <v>6508</v>
      </c>
      <c r="B914" s="4">
        <v>2.4050981999999999</v>
      </c>
      <c r="C914" s="5">
        <v>2.117477E-4</v>
      </c>
      <c r="D914" s="4" t="s">
        <v>6509</v>
      </c>
      <c r="E914" s="4" t="s">
        <v>6510</v>
      </c>
      <c r="F914" s="4" t="s">
        <v>1747</v>
      </c>
      <c r="G914" s="5">
        <v>4.7999999999999999E-23</v>
      </c>
      <c r="H914" s="4" t="s">
        <v>6511</v>
      </c>
      <c r="I914" s="4" t="s">
        <v>6510</v>
      </c>
      <c r="J914" s="4" t="s">
        <v>1747</v>
      </c>
      <c r="K914" s="5">
        <v>4.7999999999999999E-23</v>
      </c>
      <c r="V914" s="4" t="s">
        <v>6512</v>
      </c>
      <c r="W914" s="4" t="s">
        <v>6513</v>
      </c>
      <c r="X914" s="4" t="s">
        <v>6514</v>
      </c>
      <c r="Y914" s="4" t="s">
        <v>6515</v>
      </c>
      <c r="Z914" s="4" t="s">
        <v>6516</v>
      </c>
      <c r="AA914" s="4" t="s">
        <v>6517</v>
      </c>
      <c r="AB914" s="4" t="s">
        <v>6518</v>
      </c>
    </row>
    <row r="915" spans="1:28" x14ac:dyDescent="0.25">
      <c r="A915" s="4" t="s">
        <v>10814</v>
      </c>
      <c r="B915" s="4">
        <v>1.9994620999999999</v>
      </c>
      <c r="C915" s="5">
        <v>1.55383E-5</v>
      </c>
      <c r="D915" s="4" t="s">
        <v>10815</v>
      </c>
      <c r="E915" s="4" t="s">
        <v>10816</v>
      </c>
      <c r="F915" s="4" t="s">
        <v>10817</v>
      </c>
      <c r="G915" s="4" t="s">
        <v>10818</v>
      </c>
      <c r="H915" s="4" t="s">
        <v>10819</v>
      </c>
      <c r="I915" s="4" t="s">
        <v>10820</v>
      </c>
      <c r="J915" s="4" t="s">
        <v>5910</v>
      </c>
      <c r="K915" s="5">
        <v>6.6000000000000005E-11</v>
      </c>
      <c r="V915" s="4" t="s">
        <v>5915</v>
      </c>
      <c r="W915" s="4" t="s">
        <v>5916</v>
      </c>
      <c r="X915" s="4" t="s">
        <v>5917</v>
      </c>
      <c r="Y915" s="4" t="s">
        <v>5918</v>
      </c>
      <c r="Z915" s="4" t="s">
        <v>5919</v>
      </c>
      <c r="AA915" s="4" t="s">
        <v>5920</v>
      </c>
      <c r="AB915" s="4" t="s">
        <v>5921</v>
      </c>
    </row>
    <row r="916" spans="1:28" x14ac:dyDescent="0.25">
      <c r="A916" s="4" t="s">
        <v>10920</v>
      </c>
      <c r="B916" s="4">
        <v>1.6494785999999999</v>
      </c>
      <c r="C916" s="5">
        <v>1.8723382E-4</v>
      </c>
      <c r="D916" s="4" t="s">
        <v>10921</v>
      </c>
      <c r="E916" s="4" t="s">
        <v>10922</v>
      </c>
      <c r="F916" s="4" t="s">
        <v>10923</v>
      </c>
      <c r="G916" s="4" t="s">
        <v>10924</v>
      </c>
      <c r="H916" s="4" t="s">
        <v>10925</v>
      </c>
      <c r="I916" s="4" t="s">
        <v>10926</v>
      </c>
      <c r="J916" s="4" t="s">
        <v>838</v>
      </c>
      <c r="K916" s="5">
        <v>6E-65</v>
      </c>
      <c r="V916" s="4" t="s">
        <v>10927</v>
      </c>
      <c r="W916" s="4" t="s">
        <v>10928</v>
      </c>
      <c r="X916" s="4" t="s">
        <v>10929</v>
      </c>
      <c r="Y916" s="4" t="s">
        <v>10930</v>
      </c>
      <c r="Z916" s="4" t="s">
        <v>3836</v>
      </c>
      <c r="AA916" s="4" t="s">
        <v>3837</v>
      </c>
      <c r="AB916" s="4" t="s">
        <v>3838</v>
      </c>
    </row>
    <row r="917" spans="1:28" x14ac:dyDescent="0.25">
      <c r="A917" s="4" t="s">
        <v>5391</v>
      </c>
      <c r="B917" s="4">
        <v>1.5806186</v>
      </c>
      <c r="C917" s="5">
        <v>3.4840437000000001E-4</v>
      </c>
      <c r="D917" s="4" t="s">
        <v>5392</v>
      </c>
      <c r="E917" s="4" t="s">
        <v>5393</v>
      </c>
      <c r="F917" s="4" t="s">
        <v>5394</v>
      </c>
      <c r="G917" s="4" t="s">
        <v>5395</v>
      </c>
      <c r="H917" s="4" t="s">
        <v>5396</v>
      </c>
      <c r="I917" s="4" t="s">
        <v>5397</v>
      </c>
      <c r="J917" s="4" t="s">
        <v>5398</v>
      </c>
      <c r="K917" s="5">
        <v>1.4E-27</v>
      </c>
      <c r="V917" s="4" t="s">
        <v>162</v>
      </c>
      <c r="W917" s="4" t="s">
        <v>163</v>
      </c>
      <c r="X917" s="4" t="s">
        <v>163</v>
      </c>
      <c r="Y917" s="4" t="s">
        <v>220</v>
      </c>
    </row>
    <row r="918" spans="1:28" x14ac:dyDescent="0.25">
      <c r="A918" s="4" t="s">
        <v>10230</v>
      </c>
      <c r="B918" s="4">
        <v>1.5499464000000001</v>
      </c>
      <c r="C918" s="5">
        <v>3.973828E-4</v>
      </c>
      <c r="D918" s="4" t="s">
        <v>10231</v>
      </c>
      <c r="E918" s="4" t="s">
        <v>10232</v>
      </c>
      <c r="F918" s="4" t="s">
        <v>10233</v>
      </c>
      <c r="G918" s="4" t="s">
        <v>10234</v>
      </c>
      <c r="H918" s="4" t="s">
        <v>10235</v>
      </c>
      <c r="I918" s="4" t="s">
        <v>10236</v>
      </c>
      <c r="J918" s="4" t="s">
        <v>10237</v>
      </c>
      <c r="K918" s="5">
        <v>6.0000000000000001E-28</v>
      </c>
      <c r="V918" s="4" t="s">
        <v>544</v>
      </c>
      <c r="W918" s="4" t="s">
        <v>5950</v>
      </c>
      <c r="X918" s="4" t="s">
        <v>10238</v>
      </c>
      <c r="Y918" s="4" t="s">
        <v>10239</v>
      </c>
      <c r="Z918" s="4" t="s">
        <v>547</v>
      </c>
      <c r="AA918" s="4" t="s">
        <v>547</v>
      </c>
      <c r="AB918" s="4" t="s">
        <v>547</v>
      </c>
    </row>
    <row r="919" spans="1:28" x14ac:dyDescent="0.25">
      <c r="A919" s="4" t="s">
        <v>15463</v>
      </c>
      <c r="B919" s="4">
        <v>2.2198114000000002</v>
      </c>
      <c r="C919" s="5">
        <v>7.5051479999999997E-3</v>
      </c>
      <c r="D919" s="4" t="s">
        <v>5425</v>
      </c>
      <c r="E919" s="4" t="s">
        <v>15464</v>
      </c>
      <c r="F919" s="4" t="s">
        <v>15465</v>
      </c>
      <c r="G919" s="4" t="s">
        <v>15466</v>
      </c>
      <c r="H919" s="4" t="s">
        <v>15467</v>
      </c>
      <c r="I919" s="4" t="s">
        <v>15468</v>
      </c>
      <c r="J919" s="4" t="s">
        <v>2939</v>
      </c>
      <c r="K919" s="5">
        <v>2.0999999999999999E-11</v>
      </c>
      <c r="V919" s="4" t="s">
        <v>15469</v>
      </c>
      <c r="W919" s="4" t="s">
        <v>7146</v>
      </c>
      <c r="X919" s="4" t="s">
        <v>15470</v>
      </c>
      <c r="Y919" s="4" t="s">
        <v>15471</v>
      </c>
      <c r="Z919" s="4" t="s">
        <v>160</v>
      </c>
      <c r="AA919" s="4" t="s">
        <v>160</v>
      </c>
      <c r="AB919" s="4" t="s">
        <v>160</v>
      </c>
    </row>
    <row r="920" spans="1:28" x14ac:dyDescent="0.25">
      <c r="A920" s="4" t="s">
        <v>11742</v>
      </c>
      <c r="B920" s="4">
        <v>-1.6866866</v>
      </c>
      <c r="C920" s="5">
        <v>1.5890027E-3</v>
      </c>
      <c r="D920" s="4" t="s">
        <v>11743</v>
      </c>
      <c r="E920" s="4" t="s">
        <v>11744</v>
      </c>
      <c r="F920" s="4" t="s">
        <v>11745</v>
      </c>
      <c r="G920" s="4" t="s">
        <v>11746</v>
      </c>
      <c r="H920" s="4" t="s">
        <v>11747</v>
      </c>
      <c r="I920" s="4" t="s">
        <v>11748</v>
      </c>
      <c r="J920" s="4" t="s">
        <v>1245</v>
      </c>
      <c r="K920" s="5">
        <v>2.5999999999999997E-32</v>
      </c>
      <c r="V920" s="4" t="s">
        <v>11749</v>
      </c>
      <c r="W920" s="4" t="s">
        <v>7459</v>
      </c>
      <c r="X920" s="4" t="s">
        <v>11750</v>
      </c>
      <c r="Y920" s="4" t="s">
        <v>11751</v>
      </c>
      <c r="Z920" s="4" t="s">
        <v>648</v>
      </c>
      <c r="AA920" s="4" t="s">
        <v>648</v>
      </c>
      <c r="AB920" s="4" t="s">
        <v>648</v>
      </c>
    </row>
    <row r="921" spans="1:28" x14ac:dyDescent="0.25">
      <c r="A921" s="4" t="s">
        <v>5021</v>
      </c>
      <c r="B921" s="4">
        <v>-1.5537076000000001</v>
      </c>
      <c r="C921" s="4">
        <v>2.4498358999999999E-3</v>
      </c>
      <c r="D921" s="4" t="s">
        <v>1559</v>
      </c>
      <c r="E921" s="4" t="s">
        <v>5022</v>
      </c>
      <c r="F921" s="4" t="s">
        <v>5023</v>
      </c>
      <c r="G921" s="4" t="s">
        <v>5024</v>
      </c>
      <c r="H921" s="4" t="s">
        <v>5025</v>
      </c>
      <c r="I921" s="4" t="s">
        <v>5026</v>
      </c>
      <c r="J921" s="4" t="s">
        <v>1245</v>
      </c>
      <c r="K921" s="5">
        <v>4.2999999999999996E-43</v>
      </c>
      <c r="V921" s="4" t="s">
        <v>549</v>
      </c>
      <c r="W921" s="4" t="s">
        <v>550</v>
      </c>
      <c r="X921" s="4" t="s">
        <v>550</v>
      </c>
      <c r="Y921" s="4" t="s">
        <v>5027</v>
      </c>
      <c r="Z921" s="4" t="s">
        <v>552</v>
      </c>
      <c r="AA921" s="4" t="s">
        <v>552</v>
      </c>
      <c r="AB921" s="4" t="s">
        <v>552</v>
      </c>
    </row>
    <row r="922" spans="1:28" x14ac:dyDescent="0.25">
      <c r="A922" s="4" t="s">
        <v>5090</v>
      </c>
      <c r="B922" s="4">
        <v>1.6546129000000001</v>
      </c>
      <c r="C922" s="4">
        <v>1.0638505E-3</v>
      </c>
      <c r="D922" s="4" t="s">
        <v>5091</v>
      </c>
      <c r="E922" s="4" t="s">
        <v>5092</v>
      </c>
      <c r="F922" s="4" t="s">
        <v>5093</v>
      </c>
      <c r="G922" s="4" t="s">
        <v>5094</v>
      </c>
      <c r="H922" s="4" t="s">
        <v>5095</v>
      </c>
      <c r="I922" s="4" t="s">
        <v>5096</v>
      </c>
      <c r="J922" s="4" t="s">
        <v>5097</v>
      </c>
      <c r="K922" s="5">
        <v>2.7E-11</v>
      </c>
      <c r="V922" s="4" t="s">
        <v>5098</v>
      </c>
      <c r="W922" s="4" t="s">
        <v>5099</v>
      </c>
      <c r="X922" s="4" t="s">
        <v>5100</v>
      </c>
      <c r="Y922" s="4" t="s">
        <v>5101</v>
      </c>
      <c r="Z922" s="4" t="s">
        <v>864</v>
      </c>
      <c r="AA922" s="4" t="s">
        <v>864</v>
      </c>
      <c r="AB922" s="4" t="s">
        <v>864</v>
      </c>
    </row>
    <row r="923" spans="1:28" x14ac:dyDescent="0.25">
      <c r="A923" s="4" t="s">
        <v>14019</v>
      </c>
      <c r="B923" s="4">
        <v>-3.4988100000000002</v>
      </c>
      <c r="C923" s="5">
        <v>5.4665907E-6</v>
      </c>
      <c r="D923" s="4" t="s">
        <v>14020</v>
      </c>
      <c r="E923" s="4" t="s">
        <v>14021</v>
      </c>
      <c r="F923" s="4" t="s">
        <v>14022</v>
      </c>
      <c r="G923" s="4" t="s">
        <v>14023</v>
      </c>
      <c r="H923" s="4" t="s">
        <v>14024</v>
      </c>
      <c r="I923" s="4" t="s">
        <v>14025</v>
      </c>
      <c r="J923" s="4" t="s">
        <v>14026</v>
      </c>
      <c r="K923" s="5">
        <v>4.8999999999999999E-15</v>
      </c>
      <c r="V923" s="4" t="s">
        <v>162</v>
      </c>
      <c r="W923" s="4" t="s">
        <v>6093</v>
      </c>
      <c r="X923" s="4" t="s">
        <v>13722</v>
      </c>
      <c r="Y923" s="4" t="s">
        <v>164</v>
      </c>
    </row>
    <row r="924" spans="1:28" x14ac:dyDescent="0.25">
      <c r="A924" s="4" t="s">
        <v>5653</v>
      </c>
      <c r="B924" s="4">
        <v>-2.2654993999999999</v>
      </c>
      <c r="C924" s="5">
        <v>4.0416634999999998E-4</v>
      </c>
      <c r="D924" s="4" t="s">
        <v>5654</v>
      </c>
      <c r="E924" s="4" t="s">
        <v>5655</v>
      </c>
      <c r="F924" s="4" t="s">
        <v>5656</v>
      </c>
      <c r="G924" s="4" t="s">
        <v>5657</v>
      </c>
      <c r="H924" s="4" t="s">
        <v>5658</v>
      </c>
      <c r="I924" s="4" t="s">
        <v>5659</v>
      </c>
      <c r="J924" s="4" t="s">
        <v>5660</v>
      </c>
      <c r="K924" s="5">
        <v>1.6000000000000001E-29</v>
      </c>
      <c r="V924" s="4" t="s">
        <v>5661</v>
      </c>
      <c r="W924" s="4" t="s">
        <v>5662</v>
      </c>
      <c r="X924" s="4" t="s">
        <v>5663</v>
      </c>
      <c r="Y924" s="4" t="s">
        <v>5664</v>
      </c>
      <c r="Z924" s="4" t="s">
        <v>5665</v>
      </c>
      <c r="AA924" s="4" t="s">
        <v>5666</v>
      </c>
      <c r="AB924" s="4" t="s">
        <v>5667</v>
      </c>
    </row>
    <row r="925" spans="1:28" x14ac:dyDescent="0.25">
      <c r="A925" s="4" t="s">
        <v>4567</v>
      </c>
      <c r="B925" s="4">
        <v>-1.7618895000000001</v>
      </c>
      <c r="C925" s="5">
        <v>1.2663563999999999E-4</v>
      </c>
      <c r="D925" s="4" t="s">
        <v>4568</v>
      </c>
      <c r="E925" s="4" t="s">
        <v>4569</v>
      </c>
    </row>
    <row r="926" spans="1:28" x14ac:dyDescent="0.25">
      <c r="A926" s="4" t="s">
        <v>1761</v>
      </c>
      <c r="B926" s="4">
        <v>-1.5985068</v>
      </c>
      <c r="C926" s="4">
        <v>2.4039140000000001E-3</v>
      </c>
      <c r="D926" s="4" t="s">
        <v>59</v>
      </c>
      <c r="V926" s="4" t="s">
        <v>1125</v>
      </c>
      <c r="W926" s="4" t="s">
        <v>1126</v>
      </c>
      <c r="X926" s="4" t="s">
        <v>1126</v>
      </c>
      <c r="Y926" s="4" t="s">
        <v>1762</v>
      </c>
      <c r="Z926" s="4" t="s">
        <v>1128</v>
      </c>
      <c r="AA926" s="4" t="s">
        <v>1128</v>
      </c>
      <c r="AB926" s="4" t="s">
        <v>1128</v>
      </c>
    </row>
    <row r="927" spans="1:28" x14ac:dyDescent="0.25">
      <c r="A927" s="4" t="s">
        <v>5937</v>
      </c>
      <c r="B927" s="4">
        <v>2.016899</v>
      </c>
      <c r="C927" s="4">
        <v>4.0417150000000004E-3</v>
      </c>
      <c r="D927" s="4" t="s">
        <v>59</v>
      </c>
      <c r="V927" s="4" t="s">
        <v>5938</v>
      </c>
      <c r="W927" s="4" t="s">
        <v>5939</v>
      </c>
      <c r="X927" s="4" t="s">
        <v>5940</v>
      </c>
      <c r="Y927" s="4" t="s">
        <v>5941</v>
      </c>
      <c r="Z927" s="4" t="s">
        <v>864</v>
      </c>
      <c r="AA927" s="4" t="s">
        <v>864</v>
      </c>
      <c r="AB927" s="4" t="s">
        <v>864</v>
      </c>
    </row>
    <row r="928" spans="1:28" x14ac:dyDescent="0.25">
      <c r="A928" s="4" t="s">
        <v>5952</v>
      </c>
      <c r="B928" s="4">
        <v>-1.868215</v>
      </c>
      <c r="C928" s="5">
        <v>1.4571648999999999E-4</v>
      </c>
      <c r="D928" s="4" t="s">
        <v>59</v>
      </c>
      <c r="V928" s="4" t="s">
        <v>5953</v>
      </c>
      <c r="W928" s="4" t="s">
        <v>5954</v>
      </c>
      <c r="X928" s="4" t="s">
        <v>5955</v>
      </c>
      <c r="Y928" s="4" t="s">
        <v>5956</v>
      </c>
      <c r="Z928" s="4" t="s">
        <v>5957</v>
      </c>
      <c r="AA928" s="4" t="s">
        <v>5958</v>
      </c>
      <c r="AB928" s="4" t="s">
        <v>5959</v>
      </c>
    </row>
    <row r="929" spans="1:28" x14ac:dyDescent="0.25">
      <c r="A929" s="4" t="s">
        <v>5960</v>
      </c>
      <c r="B929" s="4">
        <v>1.714189</v>
      </c>
      <c r="C929" s="5">
        <v>1.1310169999999999E-4</v>
      </c>
      <c r="D929" s="4" t="s">
        <v>59</v>
      </c>
      <c r="V929" s="4" t="s">
        <v>5961</v>
      </c>
      <c r="W929" s="4" t="s">
        <v>5962</v>
      </c>
      <c r="X929" s="4" t="s">
        <v>5963</v>
      </c>
      <c r="Y929" s="4" t="s">
        <v>5964</v>
      </c>
      <c r="Z929" s="4" t="s">
        <v>5965</v>
      </c>
      <c r="AA929" s="4" t="s">
        <v>5966</v>
      </c>
      <c r="AB929" s="4" t="s">
        <v>5967</v>
      </c>
    </row>
    <row r="930" spans="1:28" x14ac:dyDescent="0.25">
      <c r="A930" s="4" t="s">
        <v>6001</v>
      </c>
      <c r="B930" s="4">
        <v>1.6682425000000001</v>
      </c>
      <c r="C930" s="5">
        <v>1.0778039999999999E-3</v>
      </c>
      <c r="D930" s="4" t="s">
        <v>59</v>
      </c>
      <c r="V930" s="4" t="s">
        <v>544</v>
      </c>
      <c r="W930" s="4" t="s">
        <v>5950</v>
      </c>
      <c r="X930" s="4" t="s">
        <v>6002</v>
      </c>
      <c r="Y930" s="4" t="s">
        <v>6003</v>
      </c>
      <c r="Z930" s="4" t="s">
        <v>547</v>
      </c>
      <c r="AA930" s="4" t="s">
        <v>547</v>
      </c>
      <c r="AB930" s="4" t="s">
        <v>547</v>
      </c>
    </row>
    <row r="931" spans="1:28" x14ac:dyDescent="0.25">
      <c r="A931" s="4" t="s">
        <v>6075</v>
      </c>
      <c r="B931" s="4">
        <v>1.9125141000000001</v>
      </c>
      <c r="C931" s="5">
        <v>1.05171275E-5</v>
      </c>
      <c r="D931" s="4" t="s">
        <v>59</v>
      </c>
      <c r="V931" s="4" t="s">
        <v>6076</v>
      </c>
      <c r="W931" s="4" t="s">
        <v>6077</v>
      </c>
      <c r="X931" s="4" t="s">
        <v>6078</v>
      </c>
      <c r="Y931" s="4" t="s">
        <v>6079</v>
      </c>
      <c r="Z931" s="4" t="s">
        <v>5545</v>
      </c>
      <c r="AA931" s="4" t="s">
        <v>5546</v>
      </c>
      <c r="AB931" s="4" t="s">
        <v>5547</v>
      </c>
    </row>
    <row r="932" spans="1:28" x14ac:dyDescent="0.25">
      <c r="A932" s="4" t="s">
        <v>6080</v>
      </c>
      <c r="B932" s="4">
        <v>-1.5755459000000001</v>
      </c>
      <c r="C932" s="5">
        <v>1.8185468999999999E-4</v>
      </c>
      <c r="D932" s="4" t="s">
        <v>59</v>
      </c>
    </row>
    <row r="933" spans="1:28" x14ac:dyDescent="0.25">
      <c r="A933" s="4" t="s">
        <v>364</v>
      </c>
      <c r="B933" s="4">
        <v>1.613488</v>
      </c>
      <c r="C933" s="5">
        <v>2.9939293999999998E-4</v>
      </c>
      <c r="D933" s="4" t="s">
        <v>59</v>
      </c>
      <c r="V933" s="4" t="s">
        <v>365</v>
      </c>
      <c r="W933" s="4" t="s">
        <v>366</v>
      </c>
      <c r="X933" s="4" t="s">
        <v>367</v>
      </c>
      <c r="Y933" s="4" t="s">
        <v>368</v>
      </c>
      <c r="Z933" s="4" t="s">
        <v>369</v>
      </c>
      <c r="AA933" s="4" t="s">
        <v>370</v>
      </c>
      <c r="AB933" s="4" t="s">
        <v>371</v>
      </c>
    </row>
    <row r="934" spans="1:28" x14ac:dyDescent="0.25">
      <c r="A934" s="4" t="s">
        <v>6184</v>
      </c>
      <c r="B934" s="4">
        <v>-3.6084217999999999</v>
      </c>
      <c r="C934" s="5">
        <v>5.5076579999999999E-4</v>
      </c>
      <c r="D934" s="4" t="s">
        <v>59</v>
      </c>
    </row>
    <row r="935" spans="1:28" x14ac:dyDescent="0.25">
      <c r="A935" s="4" t="s">
        <v>6185</v>
      </c>
      <c r="B935" s="4">
        <v>1.5554908999999999</v>
      </c>
      <c r="C935" s="5">
        <v>8.7317069999999996E-5</v>
      </c>
      <c r="D935" s="4" t="s">
        <v>59</v>
      </c>
    </row>
    <row r="936" spans="1:28" x14ac:dyDescent="0.25">
      <c r="A936" s="4" t="s">
        <v>6260</v>
      </c>
      <c r="B936" s="4">
        <v>-2.0525614999999999</v>
      </c>
      <c r="C936" s="5">
        <v>6.3753345000000001E-5</v>
      </c>
      <c r="D936" s="4" t="s">
        <v>59</v>
      </c>
      <c r="V936" s="4" t="s">
        <v>6261</v>
      </c>
      <c r="W936" s="4" t="s">
        <v>6262</v>
      </c>
      <c r="X936" s="4" t="s">
        <v>6263</v>
      </c>
      <c r="Y936" s="4" t="s">
        <v>6264</v>
      </c>
      <c r="Z936" s="4" t="s">
        <v>6265</v>
      </c>
      <c r="AA936" s="4" t="s">
        <v>6266</v>
      </c>
      <c r="AB936" s="4" t="s">
        <v>6267</v>
      </c>
    </row>
    <row r="937" spans="1:28" x14ac:dyDescent="0.25">
      <c r="A937" s="4" t="s">
        <v>6286</v>
      </c>
      <c r="B937" s="4">
        <v>1.6120091999999999</v>
      </c>
      <c r="C937" s="5">
        <v>9.5868384E-4</v>
      </c>
      <c r="D937" s="4" t="s">
        <v>59</v>
      </c>
      <c r="V937" s="4" t="s">
        <v>6287</v>
      </c>
      <c r="W937" s="4" t="s">
        <v>6288</v>
      </c>
      <c r="X937" s="4" t="s">
        <v>6289</v>
      </c>
      <c r="Y937" s="4" t="s">
        <v>6290</v>
      </c>
      <c r="Z937" s="4" t="s">
        <v>6291</v>
      </c>
      <c r="AA937" s="4" t="s">
        <v>6292</v>
      </c>
      <c r="AB937" s="4" t="s">
        <v>2146</v>
      </c>
    </row>
    <row r="938" spans="1:28" x14ac:dyDescent="0.25">
      <c r="A938" s="4" t="s">
        <v>6293</v>
      </c>
      <c r="B938" s="4">
        <v>-1.8251523999999999</v>
      </c>
      <c r="C938" s="5">
        <v>1.0467848E-4</v>
      </c>
      <c r="D938" s="4" t="s">
        <v>59</v>
      </c>
      <c r="V938" s="4" t="s">
        <v>6294</v>
      </c>
      <c r="W938" s="4" t="s">
        <v>186</v>
      </c>
      <c r="X938" s="4" t="s">
        <v>6295</v>
      </c>
      <c r="Y938" s="4" t="s">
        <v>6296</v>
      </c>
      <c r="Z938" s="4" t="s">
        <v>6297</v>
      </c>
      <c r="AA938" s="4" t="s">
        <v>6298</v>
      </c>
      <c r="AB938" s="4" t="s">
        <v>191</v>
      </c>
    </row>
    <row r="939" spans="1:28" x14ac:dyDescent="0.25">
      <c r="A939" s="4" t="s">
        <v>6299</v>
      </c>
      <c r="B939" s="4">
        <v>-1.5755273000000001</v>
      </c>
      <c r="C939" s="5">
        <v>3.1061544999999999E-2</v>
      </c>
      <c r="D939" s="4" t="s">
        <v>59</v>
      </c>
      <c r="V939" s="4" t="s">
        <v>6300</v>
      </c>
      <c r="W939" s="4" t="s">
        <v>6301</v>
      </c>
      <c r="X939" s="4" t="s">
        <v>6302</v>
      </c>
      <c r="Y939" s="4" t="s">
        <v>6303</v>
      </c>
      <c r="Z939" s="4" t="s">
        <v>6304</v>
      </c>
      <c r="AA939" s="4" t="s">
        <v>6305</v>
      </c>
      <c r="AB939" s="4" t="s">
        <v>6306</v>
      </c>
    </row>
    <row r="940" spans="1:28" x14ac:dyDescent="0.25">
      <c r="A940" s="4" t="s">
        <v>3337</v>
      </c>
      <c r="B940" s="4">
        <v>-2.1307982999999999</v>
      </c>
      <c r="C940" s="5">
        <v>1.4087466E-4</v>
      </c>
      <c r="D940" s="4" t="s">
        <v>59</v>
      </c>
      <c r="V940" s="4" t="s">
        <v>3338</v>
      </c>
      <c r="W940" s="4" t="s">
        <v>2650</v>
      </c>
      <c r="X940" s="4" t="s">
        <v>3339</v>
      </c>
      <c r="Y940" s="4" t="s">
        <v>3340</v>
      </c>
      <c r="Z940" s="4" t="s">
        <v>1464</v>
      </c>
      <c r="AA940" s="4" t="s">
        <v>1464</v>
      </c>
      <c r="AB940" s="4" t="s">
        <v>1464</v>
      </c>
    </row>
    <row r="941" spans="1:28" x14ac:dyDescent="0.25">
      <c r="A941" s="4" t="s">
        <v>5211</v>
      </c>
      <c r="B941" s="4">
        <v>1.7763443999999999</v>
      </c>
      <c r="C941" s="4">
        <v>1.085675E-2</v>
      </c>
      <c r="D941" s="4" t="s">
        <v>59</v>
      </c>
      <c r="V941" s="4" t="s">
        <v>5212</v>
      </c>
      <c r="W941" s="4" t="s">
        <v>5213</v>
      </c>
      <c r="X941" s="4" t="s">
        <v>5214</v>
      </c>
      <c r="Y941" s="4" t="s">
        <v>5215</v>
      </c>
      <c r="Z941" s="4" t="s">
        <v>5216</v>
      </c>
      <c r="AA941" s="4" t="s">
        <v>5217</v>
      </c>
      <c r="AB941" s="4" t="s">
        <v>5218</v>
      </c>
    </row>
    <row r="942" spans="1:28" x14ac:dyDescent="0.25">
      <c r="A942" s="4" t="s">
        <v>1784</v>
      </c>
      <c r="B942" s="4">
        <v>1.5378923</v>
      </c>
      <c r="C942" s="4">
        <v>1.3465294999999999E-3</v>
      </c>
      <c r="D942" s="4" t="s">
        <v>59</v>
      </c>
      <c r="V942" s="4" t="s">
        <v>143</v>
      </c>
      <c r="W942" s="4" t="s">
        <v>144</v>
      </c>
      <c r="X942" s="4" t="s">
        <v>144</v>
      </c>
      <c r="Y942" s="4" t="s">
        <v>1785</v>
      </c>
      <c r="Z942" s="4" t="s">
        <v>38</v>
      </c>
      <c r="AA942" s="4" t="s">
        <v>38</v>
      </c>
      <c r="AB942" s="4" t="s">
        <v>38</v>
      </c>
    </row>
    <row r="943" spans="1:28" x14ac:dyDescent="0.25">
      <c r="A943" s="4" t="s">
        <v>6361</v>
      </c>
      <c r="B943" s="4">
        <v>1.6915959</v>
      </c>
      <c r="C943" s="4">
        <v>1.7763635E-2</v>
      </c>
      <c r="D943" s="4" t="s">
        <v>59</v>
      </c>
      <c r="V943" s="4" t="s">
        <v>6362</v>
      </c>
      <c r="W943" s="4" t="s">
        <v>6017</v>
      </c>
      <c r="X943" s="4" t="s">
        <v>6363</v>
      </c>
      <c r="Y943" s="4" t="s">
        <v>6364</v>
      </c>
      <c r="Z943" s="4" t="s">
        <v>464</v>
      </c>
      <c r="AA943" s="4" t="s">
        <v>464</v>
      </c>
      <c r="AB943" s="4" t="s">
        <v>464</v>
      </c>
    </row>
    <row r="944" spans="1:28" x14ac:dyDescent="0.25">
      <c r="A944" s="4" t="s">
        <v>6403</v>
      </c>
      <c r="B944" s="4">
        <v>-3.962469</v>
      </c>
      <c r="C944" s="5">
        <v>1.2083568999999999E-3</v>
      </c>
      <c r="D944" s="4" t="s">
        <v>59</v>
      </c>
      <c r="V944" s="4" t="s">
        <v>6404</v>
      </c>
      <c r="W944" s="4" t="s">
        <v>6093</v>
      </c>
      <c r="X944" s="4" t="s">
        <v>6405</v>
      </c>
      <c r="Y944" s="4" t="s">
        <v>6406</v>
      </c>
      <c r="Z944" s="4" t="s">
        <v>6407</v>
      </c>
      <c r="AA944" s="4" t="s">
        <v>6408</v>
      </c>
      <c r="AB944" s="4" t="s">
        <v>6409</v>
      </c>
    </row>
    <row r="945" spans="1:28" x14ac:dyDescent="0.25">
      <c r="A945" s="4" t="s">
        <v>6421</v>
      </c>
      <c r="B945" s="4">
        <v>-1.9573805</v>
      </c>
      <c r="C945" s="5">
        <v>9.4215029999999999E-4</v>
      </c>
      <c r="D945" s="4" t="s">
        <v>59</v>
      </c>
    </row>
    <row r="946" spans="1:28" x14ac:dyDescent="0.25">
      <c r="A946" s="4" t="s">
        <v>6422</v>
      </c>
      <c r="B946" s="4">
        <v>1.5290760000000001</v>
      </c>
      <c r="C946" s="5">
        <v>1.3857910000000001E-4</v>
      </c>
      <c r="D946" s="4" t="s">
        <v>59</v>
      </c>
      <c r="V946" s="4" t="s">
        <v>162</v>
      </c>
      <c r="W946" s="4" t="s">
        <v>6093</v>
      </c>
      <c r="X946" s="4" t="s">
        <v>6221</v>
      </c>
      <c r="Y946" s="4" t="s">
        <v>164</v>
      </c>
    </row>
    <row r="947" spans="1:28" x14ac:dyDescent="0.25">
      <c r="A947" s="4" t="s">
        <v>6463</v>
      </c>
      <c r="B947" s="4">
        <v>-2.0521843</v>
      </c>
      <c r="C947" s="5">
        <v>3.6709747E-4</v>
      </c>
      <c r="D947" s="4" t="s">
        <v>59</v>
      </c>
    </row>
    <row r="948" spans="1:28" x14ac:dyDescent="0.25">
      <c r="A948" s="4" t="s">
        <v>5492</v>
      </c>
      <c r="B948" s="4">
        <v>1.658458</v>
      </c>
      <c r="C948" s="5">
        <v>1.3921681000000001E-3</v>
      </c>
      <c r="D948" s="4" t="s">
        <v>59</v>
      </c>
      <c r="V948" s="4" t="s">
        <v>5493</v>
      </c>
      <c r="W948" s="4" t="s">
        <v>5494</v>
      </c>
      <c r="X948" s="4" t="s">
        <v>5495</v>
      </c>
      <c r="Y948" s="4" t="s">
        <v>5496</v>
      </c>
    </row>
    <row r="949" spans="1:28" x14ac:dyDescent="0.25">
      <c r="A949" s="4" t="s">
        <v>6464</v>
      </c>
      <c r="B949" s="4">
        <v>1.5036532</v>
      </c>
      <c r="C949" s="5">
        <v>1.4305994E-3</v>
      </c>
      <c r="D949" s="4" t="s">
        <v>59</v>
      </c>
      <c r="V949" s="4" t="s">
        <v>1461</v>
      </c>
      <c r="W949" s="4" t="s">
        <v>6465</v>
      </c>
      <c r="X949" s="4" t="s">
        <v>6466</v>
      </c>
      <c r="Y949" s="4" t="s">
        <v>6467</v>
      </c>
      <c r="Z949" s="4" t="s">
        <v>1464</v>
      </c>
      <c r="AA949" s="4" t="s">
        <v>1464</v>
      </c>
      <c r="AB949" s="4" t="s">
        <v>1464</v>
      </c>
    </row>
    <row r="950" spans="1:28" x14ac:dyDescent="0.25">
      <c r="A950" s="4" t="s">
        <v>6484</v>
      </c>
      <c r="B950" s="4">
        <v>1.5854279</v>
      </c>
      <c r="C950" s="4">
        <v>4.4403723999999999E-2</v>
      </c>
      <c r="D950" s="4" t="s">
        <v>59</v>
      </c>
      <c r="V950" s="4" t="s">
        <v>6485</v>
      </c>
      <c r="W950" s="4" t="s">
        <v>6486</v>
      </c>
      <c r="X950" s="4" t="s">
        <v>6487</v>
      </c>
      <c r="Y950" s="4" t="s">
        <v>6488</v>
      </c>
      <c r="Z950" s="4" t="s">
        <v>6489</v>
      </c>
      <c r="AA950" s="4" t="s">
        <v>6490</v>
      </c>
      <c r="AB950" s="4" t="s">
        <v>6491</v>
      </c>
    </row>
    <row r="951" spans="1:28" x14ac:dyDescent="0.25">
      <c r="A951" s="4" t="s">
        <v>6582</v>
      </c>
      <c r="B951" s="4">
        <v>1.6371367999999999</v>
      </c>
      <c r="C951" s="5">
        <v>6.8753480000000001E-4</v>
      </c>
      <c r="D951" s="4" t="s">
        <v>59</v>
      </c>
      <c r="V951" s="4" t="s">
        <v>162</v>
      </c>
      <c r="W951" s="4" t="s">
        <v>6093</v>
      </c>
      <c r="X951" s="4" t="s">
        <v>6583</v>
      </c>
      <c r="Y951" s="4" t="s">
        <v>164</v>
      </c>
    </row>
    <row r="952" spans="1:28" x14ac:dyDescent="0.25">
      <c r="A952" s="4" t="s">
        <v>575</v>
      </c>
      <c r="B952" s="4">
        <v>1.5396426000000001</v>
      </c>
      <c r="C952" s="5">
        <v>6.8376126000000001E-4</v>
      </c>
      <c r="D952" s="4" t="s">
        <v>59</v>
      </c>
      <c r="V952" s="4" t="s">
        <v>162</v>
      </c>
      <c r="W952" s="4" t="s">
        <v>163</v>
      </c>
      <c r="X952" s="4" t="s">
        <v>163</v>
      </c>
      <c r="Y952" s="4" t="s">
        <v>164</v>
      </c>
    </row>
    <row r="953" spans="1:28" x14ac:dyDescent="0.25">
      <c r="A953" s="4" t="s">
        <v>263</v>
      </c>
      <c r="B953" s="4">
        <v>-1.5797884</v>
      </c>
      <c r="C953" s="4">
        <v>1.2273111999999999E-2</v>
      </c>
      <c r="D953" s="4" t="s">
        <v>59</v>
      </c>
      <c r="V953" s="4" t="s">
        <v>264</v>
      </c>
      <c r="W953" s="4" t="s">
        <v>265</v>
      </c>
      <c r="X953" s="4" t="s">
        <v>266</v>
      </c>
      <c r="Y953" s="4" t="s">
        <v>267</v>
      </c>
      <c r="Z953" s="4" t="s">
        <v>268</v>
      </c>
      <c r="AA953" s="4" t="s">
        <v>269</v>
      </c>
      <c r="AB953" s="4" t="s">
        <v>270</v>
      </c>
    </row>
    <row r="954" spans="1:28" x14ac:dyDescent="0.25">
      <c r="A954" s="4" t="s">
        <v>6602</v>
      </c>
      <c r="B954" s="4">
        <v>1.5249393</v>
      </c>
      <c r="C954" s="5">
        <v>2.0823133999999998E-3</v>
      </c>
      <c r="D954" s="4" t="s">
        <v>59</v>
      </c>
      <c r="V954" s="4" t="s">
        <v>1461</v>
      </c>
      <c r="W954" s="4" t="s">
        <v>6465</v>
      </c>
      <c r="X954" s="4" t="s">
        <v>6603</v>
      </c>
      <c r="Y954" s="4" t="s">
        <v>6604</v>
      </c>
      <c r="Z954" s="4" t="s">
        <v>1464</v>
      </c>
      <c r="AA954" s="4" t="s">
        <v>1464</v>
      </c>
      <c r="AB954" s="4" t="s">
        <v>1464</v>
      </c>
    </row>
    <row r="955" spans="1:28" x14ac:dyDescent="0.25">
      <c r="A955" s="4" t="s">
        <v>6605</v>
      </c>
      <c r="B955" s="4">
        <v>-1.7926464</v>
      </c>
      <c r="C955" s="5">
        <v>4.7837114999999997E-5</v>
      </c>
      <c r="D955" s="4" t="s">
        <v>59</v>
      </c>
      <c r="V955" s="4" t="s">
        <v>544</v>
      </c>
      <c r="W955" s="4" t="s">
        <v>5950</v>
      </c>
      <c r="X955" s="4" t="s">
        <v>6606</v>
      </c>
      <c r="Y955" s="4" t="s">
        <v>6607</v>
      </c>
      <c r="Z955" s="4" t="s">
        <v>547</v>
      </c>
      <c r="AA955" s="4" t="s">
        <v>547</v>
      </c>
      <c r="AB955" s="4" t="s">
        <v>547</v>
      </c>
    </row>
    <row r="956" spans="1:28" x14ac:dyDescent="0.25">
      <c r="A956" s="4" t="s">
        <v>4098</v>
      </c>
      <c r="B956" s="4">
        <v>1.6416983999999999</v>
      </c>
      <c r="C956" s="4">
        <v>1.0279493000000001E-2</v>
      </c>
      <c r="D956" s="4" t="s">
        <v>59</v>
      </c>
      <c r="V956" s="4" t="s">
        <v>4099</v>
      </c>
      <c r="W956" s="4" t="s">
        <v>4100</v>
      </c>
      <c r="X956" s="4" t="s">
        <v>4101</v>
      </c>
      <c r="Y956" s="4" t="s">
        <v>4102</v>
      </c>
      <c r="Z956" s="4" t="s">
        <v>38</v>
      </c>
      <c r="AA956" s="4" t="s">
        <v>38</v>
      </c>
      <c r="AB956" s="4" t="s">
        <v>38</v>
      </c>
    </row>
    <row r="957" spans="1:28" x14ac:dyDescent="0.25">
      <c r="A957" s="4" t="s">
        <v>6702</v>
      </c>
      <c r="B957" s="4">
        <v>-1.7767383999999999</v>
      </c>
      <c r="C957" s="5">
        <v>7.0734429999999994E-5</v>
      </c>
      <c r="D957" s="4" t="s">
        <v>59</v>
      </c>
      <c r="V957" s="4" t="s">
        <v>6703</v>
      </c>
      <c r="W957" s="4" t="s">
        <v>5950</v>
      </c>
      <c r="X957" s="4" t="s">
        <v>6704</v>
      </c>
      <c r="Y957" s="4" t="s">
        <v>6705</v>
      </c>
      <c r="Z957" s="4" t="s">
        <v>547</v>
      </c>
      <c r="AA957" s="4" t="s">
        <v>547</v>
      </c>
      <c r="AB957" s="4" t="s">
        <v>547</v>
      </c>
    </row>
    <row r="958" spans="1:28" x14ac:dyDescent="0.25">
      <c r="A958" s="4" t="s">
        <v>6706</v>
      </c>
      <c r="B958" s="4">
        <v>1.8211086999999999</v>
      </c>
      <c r="C958" s="5">
        <v>6.5074074999999995E-4</v>
      </c>
      <c r="D958" s="4" t="s">
        <v>59</v>
      </c>
      <c r="V958" s="4" t="s">
        <v>6707</v>
      </c>
      <c r="W958" s="4" t="s">
        <v>6708</v>
      </c>
      <c r="X958" s="4" t="s">
        <v>6709</v>
      </c>
      <c r="Y958" s="4" t="s">
        <v>6710</v>
      </c>
      <c r="Z958" s="4" t="s">
        <v>6711</v>
      </c>
      <c r="AA958" s="4" t="s">
        <v>6712</v>
      </c>
      <c r="AB958" s="4" t="s">
        <v>6713</v>
      </c>
    </row>
    <row r="959" spans="1:28" x14ac:dyDescent="0.25">
      <c r="A959" s="4" t="s">
        <v>6714</v>
      </c>
      <c r="B959" s="4">
        <v>1.8641489</v>
      </c>
      <c r="C959" s="5">
        <v>1.4436642E-2</v>
      </c>
      <c r="D959" s="4" t="s">
        <v>59</v>
      </c>
      <c r="V959" s="4" t="s">
        <v>6715</v>
      </c>
      <c r="W959" s="4" t="s">
        <v>6716</v>
      </c>
      <c r="X959" s="4" t="s">
        <v>6717</v>
      </c>
      <c r="Y959" s="4" t="s">
        <v>6718</v>
      </c>
      <c r="Z959" s="4" t="s">
        <v>6719</v>
      </c>
      <c r="AA959" s="4" t="s">
        <v>6720</v>
      </c>
      <c r="AB959" s="4" t="s">
        <v>6721</v>
      </c>
    </row>
    <row r="960" spans="1:28" x14ac:dyDescent="0.25">
      <c r="A960" s="4" t="s">
        <v>6736</v>
      </c>
      <c r="B960" s="4">
        <v>1.5443724000000001</v>
      </c>
      <c r="C960" s="5">
        <v>6.5744423999999999E-4</v>
      </c>
      <c r="D960" s="4" t="s">
        <v>59</v>
      </c>
      <c r="V960" s="4" t="s">
        <v>6737</v>
      </c>
      <c r="W960" s="4" t="s">
        <v>6738</v>
      </c>
      <c r="X960" s="4" t="s">
        <v>6739</v>
      </c>
      <c r="Y960" s="4" t="s">
        <v>6740</v>
      </c>
      <c r="Z960" s="4" t="s">
        <v>6741</v>
      </c>
      <c r="AA960" s="4" t="s">
        <v>6742</v>
      </c>
      <c r="AB960" s="4" t="s">
        <v>6743</v>
      </c>
    </row>
    <row r="961" spans="1:28" x14ac:dyDescent="0.25">
      <c r="A961" s="4" t="s">
        <v>6758</v>
      </c>
      <c r="B961" s="4">
        <v>-1.5257620000000001</v>
      </c>
      <c r="C961" s="5">
        <v>6.6522010000000004E-4</v>
      </c>
      <c r="D961" s="4" t="s">
        <v>59</v>
      </c>
      <c r="V961" s="4" t="s">
        <v>6759</v>
      </c>
      <c r="W961" s="4" t="s">
        <v>6760</v>
      </c>
      <c r="X961" s="4" t="s">
        <v>6761</v>
      </c>
      <c r="Y961" s="4" t="s">
        <v>6762</v>
      </c>
      <c r="Z961" s="4" t="s">
        <v>6763</v>
      </c>
      <c r="AA961" s="4" t="s">
        <v>6764</v>
      </c>
      <c r="AB961" s="4" t="s">
        <v>6765</v>
      </c>
    </row>
    <row r="962" spans="1:28" x14ac:dyDescent="0.25">
      <c r="A962" s="4" t="s">
        <v>6766</v>
      </c>
      <c r="B962" s="4">
        <v>1.6004525000000001</v>
      </c>
      <c r="C962" s="5">
        <v>1.083478E-4</v>
      </c>
      <c r="D962" s="4" t="s">
        <v>59</v>
      </c>
      <c r="V962" s="4" t="s">
        <v>6729</v>
      </c>
      <c r="W962" s="4" t="s">
        <v>6730</v>
      </c>
      <c r="X962" s="4" t="s">
        <v>6731</v>
      </c>
      <c r="Y962" s="4" t="s">
        <v>6732</v>
      </c>
      <c r="Z962" s="4" t="s">
        <v>6733</v>
      </c>
      <c r="AA962" s="4" t="s">
        <v>6734</v>
      </c>
      <c r="AB962" s="4" t="s">
        <v>6735</v>
      </c>
    </row>
    <row r="963" spans="1:28" x14ac:dyDescent="0.25">
      <c r="A963" s="4" t="s">
        <v>6767</v>
      </c>
      <c r="B963" s="4">
        <v>1.743655</v>
      </c>
      <c r="C963" s="5">
        <v>1.7164723999999999E-2</v>
      </c>
      <c r="D963" s="4" t="s">
        <v>59</v>
      </c>
      <c r="V963" s="4" t="s">
        <v>162</v>
      </c>
      <c r="W963" s="4" t="s">
        <v>5494</v>
      </c>
      <c r="X963" s="4" t="s">
        <v>6768</v>
      </c>
      <c r="Y963" s="4" t="s">
        <v>164</v>
      </c>
    </row>
    <row r="964" spans="1:28" x14ac:dyDescent="0.25">
      <c r="A964" s="4" t="s">
        <v>2067</v>
      </c>
      <c r="B964" s="4">
        <v>1.5045986</v>
      </c>
      <c r="C964" s="4">
        <v>1.3048125E-3</v>
      </c>
      <c r="D964" s="4" t="s">
        <v>59</v>
      </c>
      <c r="V964" s="4" t="s">
        <v>1125</v>
      </c>
      <c r="W964" s="4" t="s">
        <v>1126</v>
      </c>
      <c r="X964" s="4" t="s">
        <v>1126</v>
      </c>
      <c r="Y964" s="4" t="s">
        <v>2068</v>
      </c>
      <c r="Z964" s="4" t="s">
        <v>1128</v>
      </c>
      <c r="AA964" s="4" t="s">
        <v>1128</v>
      </c>
      <c r="AB964" s="4" t="s">
        <v>1128</v>
      </c>
    </row>
    <row r="965" spans="1:28" x14ac:dyDescent="0.25">
      <c r="A965" s="4" t="s">
        <v>6769</v>
      </c>
      <c r="B965" s="4">
        <v>1.6370947</v>
      </c>
      <c r="C965" s="5">
        <v>2.8811097E-3</v>
      </c>
      <c r="D965" s="4" t="s">
        <v>59</v>
      </c>
      <c r="V965" s="4" t="s">
        <v>6770</v>
      </c>
      <c r="W965" s="4" t="s">
        <v>6771</v>
      </c>
      <c r="X965" s="4" t="s">
        <v>6772</v>
      </c>
      <c r="Y965" s="4" t="s">
        <v>6773</v>
      </c>
      <c r="Z965" s="4" t="s">
        <v>6774</v>
      </c>
      <c r="AA965" s="4" t="s">
        <v>6775</v>
      </c>
      <c r="AB965" s="4" t="s">
        <v>6776</v>
      </c>
    </row>
    <row r="966" spans="1:28" x14ac:dyDescent="0.25">
      <c r="A966" s="4" t="s">
        <v>4874</v>
      </c>
      <c r="B966" s="4">
        <v>1.5284905</v>
      </c>
      <c r="C966" s="4">
        <v>2.4271805E-2</v>
      </c>
      <c r="D966" s="4" t="s">
        <v>59</v>
      </c>
      <c r="V966" s="4" t="s">
        <v>4875</v>
      </c>
      <c r="W966" s="4" t="s">
        <v>3698</v>
      </c>
      <c r="X966" s="4" t="s">
        <v>4876</v>
      </c>
      <c r="Y966" s="4" t="s">
        <v>4877</v>
      </c>
      <c r="Z966" s="4" t="s">
        <v>4878</v>
      </c>
      <c r="AA966" s="4" t="s">
        <v>4878</v>
      </c>
      <c r="AB966" s="4" t="s">
        <v>4878</v>
      </c>
    </row>
    <row r="967" spans="1:28" x14ac:dyDescent="0.25">
      <c r="A967" s="4" t="s">
        <v>6878</v>
      </c>
      <c r="B967" s="4">
        <v>2.1594703000000002</v>
      </c>
      <c r="C967" s="5">
        <v>1.4796089E-2</v>
      </c>
      <c r="D967" s="4" t="s">
        <v>59</v>
      </c>
      <c r="V967" s="4" t="s">
        <v>6879</v>
      </c>
      <c r="W967" s="4" t="s">
        <v>6880</v>
      </c>
      <c r="X967" s="4" t="s">
        <v>6881</v>
      </c>
      <c r="Y967" s="4" t="s">
        <v>6882</v>
      </c>
      <c r="Z967" s="4" t="s">
        <v>6883</v>
      </c>
      <c r="AA967" s="4" t="s">
        <v>6884</v>
      </c>
      <c r="AB967" s="4" t="s">
        <v>6885</v>
      </c>
    </row>
    <row r="968" spans="1:28" x14ac:dyDescent="0.25">
      <c r="A968" s="4" t="s">
        <v>6966</v>
      </c>
      <c r="B968" s="4">
        <v>-2.4926658000000002</v>
      </c>
      <c r="C968" s="5">
        <v>5.4272754000000001E-5</v>
      </c>
      <c r="D968" s="4" t="s">
        <v>59</v>
      </c>
      <c r="V968" s="4" t="s">
        <v>6967</v>
      </c>
      <c r="W968" s="4" t="s">
        <v>6968</v>
      </c>
      <c r="X968" s="4" t="s">
        <v>6969</v>
      </c>
      <c r="Y968" s="4" t="s">
        <v>6970</v>
      </c>
      <c r="Z968" s="4" t="s">
        <v>464</v>
      </c>
      <c r="AA968" s="4" t="s">
        <v>464</v>
      </c>
      <c r="AB968" s="4" t="s">
        <v>464</v>
      </c>
    </row>
    <row r="969" spans="1:28" x14ac:dyDescent="0.25">
      <c r="A969" s="4" t="s">
        <v>6971</v>
      </c>
      <c r="B969" s="4">
        <v>-2.0667855999999998</v>
      </c>
      <c r="C969" s="5">
        <v>3.5463395999999999E-5</v>
      </c>
      <c r="D969" s="4" t="s">
        <v>59</v>
      </c>
      <c r="V969" s="4" t="s">
        <v>162</v>
      </c>
      <c r="W969" s="4" t="s">
        <v>6093</v>
      </c>
      <c r="X969" s="4" t="s">
        <v>6972</v>
      </c>
      <c r="Y969" s="4" t="s">
        <v>6973</v>
      </c>
    </row>
    <row r="970" spans="1:28" x14ac:dyDescent="0.25">
      <c r="A970" s="4" t="s">
        <v>6974</v>
      </c>
      <c r="B970" s="4">
        <v>-1.5618198000000001</v>
      </c>
      <c r="C970" s="5">
        <v>8.758867E-3</v>
      </c>
      <c r="D970" s="4" t="s">
        <v>59</v>
      </c>
      <c r="V970" s="4" t="s">
        <v>6975</v>
      </c>
      <c r="W970" s="4" t="s">
        <v>6976</v>
      </c>
      <c r="X970" s="4" t="s">
        <v>6977</v>
      </c>
      <c r="Y970" s="4" t="s">
        <v>6978</v>
      </c>
      <c r="Z970" s="4" t="s">
        <v>6979</v>
      </c>
      <c r="AA970" s="4" t="s">
        <v>6980</v>
      </c>
      <c r="AB970" s="4" t="s">
        <v>1852</v>
      </c>
    </row>
    <row r="971" spans="1:28" x14ac:dyDescent="0.25">
      <c r="A971" s="4" t="s">
        <v>4911</v>
      </c>
      <c r="B971" s="4">
        <v>1.5202024999999999</v>
      </c>
      <c r="C971" s="4">
        <v>2.2986097999999999E-3</v>
      </c>
      <c r="D971" s="4" t="s">
        <v>59</v>
      </c>
      <c r="V971" s="4" t="s">
        <v>4912</v>
      </c>
      <c r="W971" s="4" t="s">
        <v>4913</v>
      </c>
      <c r="X971" s="4" t="s">
        <v>4914</v>
      </c>
      <c r="Y971" s="4" t="s">
        <v>4915</v>
      </c>
      <c r="Z971" s="4" t="s">
        <v>4916</v>
      </c>
      <c r="AA971" s="4" t="s">
        <v>4917</v>
      </c>
      <c r="AB971" s="4" t="s">
        <v>4918</v>
      </c>
    </row>
    <row r="972" spans="1:28" x14ac:dyDescent="0.25">
      <c r="A972" s="4" t="s">
        <v>3510</v>
      </c>
      <c r="B972" s="4">
        <v>2.1066682000000001</v>
      </c>
      <c r="C972" s="4">
        <v>2.2229982999999998E-2</v>
      </c>
      <c r="D972" s="4" t="s">
        <v>59</v>
      </c>
      <c r="V972" s="4" t="s">
        <v>3511</v>
      </c>
      <c r="W972" s="4" t="s">
        <v>3512</v>
      </c>
      <c r="X972" s="4" t="s">
        <v>3513</v>
      </c>
      <c r="Y972" s="4" t="s">
        <v>3514</v>
      </c>
      <c r="Z972" s="4" t="s">
        <v>2144</v>
      </c>
      <c r="AA972" s="4" t="s">
        <v>2145</v>
      </c>
      <c r="AB972" s="4" t="s">
        <v>2146</v>
      </c>
    </row>
    <row r="973" spans="1:28" x14ac:dyDescent="0.25">
      <c r="A973" s="4" t="s">
        <v>7152</v>
      </c>
      <c r="B973" s="4">
        <v>-2.8846449999999999</v>
      </c>
      <c r="C973" s="5">
        <v>3.1661704E-5</v>
      </c>
      <c r="D973" s="4" t="s">
        <v>59</v>
      </c>
      <c r="V973" s="4" t="s">
        <v>7153</v>
      </c>
      <c r="W973" s="4" t="s">
        <v>7154</v>
      </c>
      <c r="X973" s="4" t="s">
        <v>7155</v>
      </c>
      <c r="Y973" s="4" t="s">
        <v>7156</v>
      </c>
      <c r="Z973" s="4" t="s">
        <v>7157</v>
      </c>
      <c r="AA973" s="4" t="s">
        <v>7158</v>
      </c>
      <c r="AB973" s="4" t="s">
        <v>7159</v>
      </c>
    </row>
    <row r="974" spans="1:28" x14ac:dyDescent="0.25">
      <c r="A974" s="4" t="s">
        <v>7179</v>
      </c>
      <c r="B974" s="4">
        <v>1.532251</v>
      </c>
      <c r="C974" s="5">
        <v>3.6510391999999999E-4</v>
      </c>
      <c r="D974" s="4" t="s">
        <v>59</v>
      </c>
      <c r="V974" s="4" t="s">
        <v>7180</v>
      </c>
      <c r="W974" s="4" t="s">
        <v>7181</v>
      </c>
      <c r="X974" s="4" t="s">
        <v>7182</v>
      </c>
      <c r="Y974" s="4" t="s">
        <v>7183</v>
      </c>
      <c r="Z974" s="4" t="s">
        <v>648</v>
      </c>
      <c r="AA974" s="4" t="s">
        <v>648</v>
      </c>
      <c r="AB974" s="4" t="s">
        <v>648</v>
      </c>
    </row>
    <row r="975" spans="1:28" x14ac:dyDescent="0.25">
      <c r="A975" s="4" t="s">
        <v>4393</v>
      </c>
      <c r="B975" s="4">
        <v>1.5404122</v>
      </c>
      <c r="C975" s="5">
        <v>2.503359E-4</v>
      </c>
      <c r="D975" s="4" t="s">
        <v>59</v>
      </c>
      <c r="V975" s="4" t="s">
        <v>4394</v>
      </c>
      <c r="W975" s="4" t="s">
        <v>756</v>
      </c>
      <c r="X975" s="4" t="s">
        <v>4395</v>
      </c>
      <c r="Y975" s="4" t="s">
        <v>4396</v>
      </c>
      <c r="Z975" s="4" t="s">
        <v>547</v>
      </c>
      <c r="AA975" s="4" t="s">
        <v>547</v>
      </c>
      <c r="AB975" s="4" t="s">
        <v>547</v>
      </c>
    </row>
    <row r="976" spans="1:28" x14ac:dyDescent="0.25">
      <c r="A976" s="4" t="s">
        <v>7219</v>
      </c>
      <c r="B976" s="4">
        <v>-2.881472</v>
      </c>
      <c r="C976" s="5">
        <v>2.4607202999999999E-5</v>
      </c>
      <c r="D976" s="4" t="s">
        <v>59</v>
      </c>
      <c r="V976" s="4" t="s">
        <v>7220</v>
      </c>
      <c r="W976" s="4" t="s">
        <v>6093</v>
      </c>
      <c r="X976" s="4" t="s">
        <v>7221</v>
      </c>
      <c r="Y976" s="4" t="s">
        <v>7222</v>
      </c>
    </row>
    <row r="977" spans="1:28" x14ac:dyDescent="0.25">
      <c r="A977" s="4" t="s">
        <v>7259</v>
      </c>
      <c r="B977" s="4">
        <v>1.5791782000000001</v>
      </c>
      <c r="C977" s="5">
        <v>4.0179020000000003E-3</v>
      </c>
      <c r="D977" s="4" t="s">
        <v>59</v>
      </c>
      <c r="V977" s="4" t="s">
        <v>7260</v>
      </c>
      <c r="W977" s="4" t="s">
        <v>7261</v>
      </c>
      <c r="X977" s="4" t="s">
        <v>7262</v>
      </c>
      <c r="Y977" s="4" t="s">
        <v>7263</v>
      </c>
      <c r="Z977" s="4" t="s">
        <v>7264</v>
      </c>
      <c r="AA977" s="4" t="s">
        <v>7265</v>
      </c>
      <c r="AB977" s="4" t="s">
        <v>7266</v>
      </c>
    </row>
    <row r="978" spans="1:28" x14ac:dyDescent="0.25">
      <c r="A978" s="4" t="s">
        <v>7267</v>
      </c>
      <c r="B978" s="4">
        <v>1.6383719999999999</v>
      </c>
      <c r="C978" s="5">
        <v>1.4880452E-4</v>
      </c>
      <c r="D978" s="4" t="s">
        <v>59</v>
      </c>
    </row>
    <row r="979" spans="1:28" x14ac:dyDescent="0.25">
      <c r="A979" s="4" t="s">
        <v>7268</v>
      </c>
      <c r="B979" s="4">
        <v>1.6463019999999999</v>
      </c>
      <c r="C979" s="5">
        <v>2.503359E-4</v>
      </c>
      <c r="D979" s="4" t="s">
        <v>59</v>
      </c>
      <c r="V979" s="4" t="s">
        <v>7269</v>
      </c>
      <c r="W979" s="4" t="s">
        <v>6288</v>
      </c>
      <c r="X979" s="4" t="s">
        <v>7270</v>
      </c>
      <c r="Y979" s="4" t="s">
        <v>7271</v>
      </c>
      <c r="Z979" s="4" t="s">
        <v>547</v>
      </c>
      <c r="AA979" s="4" t="s">
        <v>547</v>
      </c>
      <c r="AB979" s="4" t="s">
        <v>547</v>
      </c>
    </row>
    <row r="980" spans="1:28" x14ac:dyDescent="0.25">
      <c r="A980" s="4" t="s">
        <v>7272</v>
      </c>
      <c r="B980" s="4">
        <v>1.9238913</v>
      </c>
      <c r="C980" s="5">
        <v>4.5641121999999998E-4</v>
      </c>
      <c r="D980" s="4" t="s">
        <v>59</v>
      </c>
      <c r="V980" s="4" t="s">
        <v>7273</v>
      </c>
      <c r="W980" s="4" t="s">
        <v>7274</v>
      </c>
      <c r="X980" s="4" t="s">
        <v>7275</v>
      </c>
      <c r="Y980" s="4" t="s">
        <v>7276</v>
      </c>
      <c r="Z980" s="4" t="s">
        <v>196</v>
      </c>
      <c r="AA980" s="4" t="s">
        <v>196</v>
      </c>
      <c r="AB980" s="4" t="s">
        <v>196</v>
      </c>
    </row>
    <row r="981" spans="1:28" x14ac:dyDescent="0.25">
      <c r="A981" s="4" t="s">
        <v>7277</v>
      </c>
      <c r="B981" s="4">
        <v>1.7255198</v>
      </c>
      <c r="C981" s="5">
        <v>5.2930173000000002E-3</v>
      </c>
      <c r="D981" s="4" t="s">
        <v>59</v>
      </c>
      <c r="V981" s="4" t="s">
        <v>7278</v>
      </c>
      <c r="W981" s="4" t="s">
        <v>7279</v>
      </c>
      <c r="X981" s="4" t="s">
        <v>7280</v>
      </c>
      <c r="Y981" s="4" t="s">
        <v>7281</v>
      </c>
      <c r="Z981" s="4" t="s">
        <v>7282</v>
      </c>
      <c r="AA981" s="4" t="s">
        <v>7283</v>
      </c>
      <c r="AB981" s="4" t="s">
        <v>7284</v>
      </c>
    </row>
    <row r="982" spans="1:28" x14ac:dyDescent="0.25">
      <c r="A982" s="4" t="s">
        <v>7285</v>
      </c>
      <c r="B982" s="4">
        <v>-1.617748</v>
      </c>
      <c r="C982" s="5">
        <v>2.9196082999999999E-3</v>
      </c>
      <c r="D982" s="4" t="s">
        <v>59</v>
      </c>
    </row>
    <row r="983" spans="1:28" x14ac:dyDescent="0.25">
      <c r="A983" s="4" t="s">
        <v>754</v>
      </c>
      <c r="B983" s="4">
        <v>1.524659</v>
      </c>
      <c r="C983" s="5">
        <v>8.6007675000000002E-4</v>
      </c>
      <c r="D983" s="4" t="s">
        <v>59</v>
      </c>
      <c r="V983" s="4" t="s">
        <v>755</v>
      </c>
      <c r="W983" s="4" t="s">
        <v>756</v>
      </c>
      <c r="X983" s="4" t="s">
        <v>757</v>
      </c>
      <c r="Y983" s="4" t="s">
        <v>758</v>
      </c>
      <c r="Z983" s="4" t="s">
        <v>547</v>
      </c>
      <c r="AA983" s="4" t="s">
        <v>547</v>
      </c>
      <c r="AB983" s="4" t="s">
        <v>547</v>
      </c>
    </row>
    <row r="984" spans="1:28" x14ac:dyDescent="0.25">
      <c r="A984" s="4" t="s">
        <v>7319</v>
      </c>
      <c r="B984" s="4">
        <v>2.0267295999999999</v>
      </c>
      <c r="C984" s="5">
        <v>7.1559419999999999E-5</v>
      </c>
      <c r="D984" s="4" t="s">
        <v>59</v>
      </c>
      <c r="V984" s="4" t="s">
        <v>6729</v>
      </c>
      <c r="W984" s="4" t="s">
        <v>6730</v>
      </c>
      <c r="X984" s="4" t="s">
        <v>6731</v>
      </c>
      <c r="Y984" s="4" t="s">
        <v>6732</v>
      </c>
      <c r="Z984" s="4" t="s">
        <v>6733</v>
      </c>
      <c r="AA984" s="4" t="s">
        <v>6734</v>
      </c>
      <c r="AB984" s="4" t="s">
        <v>6735</v>
      </c>
    </row>
    <row r="985" spans="1:28" x14ac:dyDescent="0.25">
      <c r="A985" s="4" t="s">
        <v>7320</v>
      </c>
      <c r="B985" s="4">
        <v>1.5562425</v>
      </c>
      <c r="C985" s="5">
        <v>1.4880452E-4</v>
      </c>
      <c r="D985" s="4" t="s">
        <v>59</v>
      </c>
      <c r="V985" s="4" t="s">
        <v>7260</v>
      </c>
      <c r="W985" s="4" t="s">
        <v>7261</v>
      </c>
      <c r="X985" s="4" t="s">
        <v>7262</v>
      </c>
      <c r="Y985" s="4" t="s">
        <v>7263</v>
      </c>
      <c r="Z985" s="4" t="s">
        <v>7264</v>
      </c>
      <c r="AA985" s="4" t="s">
        <v>7265</v>
      </c>
      <c r="AB985" s="4" t="s">
        <v>7266</v>
      </c>
    </row>
    <row r="986" spans="1:28" x14ac:dyDescent="0.25">
      <c r="A986" s="4" t="s">
        <v>1460</v>
      </c>
      <c r="B986" s="4">
        <v>1.6498953999999999</v>
      </c>
      <c r="C986" s="4">
        <v>5.7178107000000001E-3</v>
      </c>
      <c r="D986" s="4" t="s">
        <v>59</v>
      </c>
      <c r="V986" s="4" t="s">
        <v>1461</v>
      </c>
      <c r="W986" s="4" t="s">
        <v>1462</v>
      </c>
      <c r="X986" s="4" t="s">
        <v>1462</v>
      </c>
      <c r="Y986" s="4" t="s">
        <v>1463</v>
      </c>
      <c r="Z986" s="4" t="s">
        <v>1464</v>
      </c>
      <c r="AA986" s="4" t="s">
        <v>1464</v>
      </c>
      <c r="AB986" s="4" t="s">
        <v>1464</v>
      </c>
    </row>
    <row r="987" spans="1:28" x14ac:dyDescent="0.25">
      <c r="A987" s="4" t="s">
        <v>779</v>
      </c>
      <c r="B987" s="4">
        <v>1.7047460000000001</v>
      </c>
      <c r="C987" s="5">
        <v>4.8482597999999997E-5</v>
      </c>
      <c r="D987" s="4" t="s">
        <v>59</v>
      </c>
      <c r="V987" s="4" t="s">
        <v>780</v>
      </c>
      <c r="W987" s="4" t="s">
        <v>781</v>
      </c>
      <c r="X987" s="4" t="s">
        <v>782</v>
      </c>
      <c r="Y987" s="4" t="s">
        <v>783</v>
      </c>
      <c r="Z987" s="4" t="s">
        <v>784</v>
      </c>
      <c r="AA987" s="4" t="s">
        <v>785</v>
      </c>
      <c r="AB987" s="4" t="s">
        <v>786</v>
      </c>
    </row>
    <row r="988" spans="1:28" x14ac:dyDescent="0.25">
      <c r="A988" s="4" t="s">
        <v>67</v>
      </c>
      <c r="B988" s="4">
        <v>1.5673212000000001</v>
      </c>
      <c r="C988" s="5">
        <v>2.97695E-4</v>
      </c>
      <c r="D988" s="4" t="s">
        <v>59</v>
      </c>
      <c r="V988" s="4" t="s">
        <v>68</v>
      </c>
      <c r="W988" s="4" t="s">
        <v>69</v>
      </c>
      <c r="X988" s="4" t="s">
        <v>70</v>
      </c>
      <c r="Y988" s="4" t="s">
        <v>71</v>
      </c>
      <c r="Z988" s="4" t="s">
        <v>72</v>
      </c>
      <c r="AA988" s="4" t="s">
        <v>73</v>
      </c>
      <c r="AB988" s="4" t="s">
        <v>74</v>
      </c>
    </row>
    <row r="989" spans="1:28" x14ac:dyDescent="0.25">
      <c r="A989" s="4" t="s">
        <v>7515</v>
      </c>
      <c r="B989" s="4">
        <v>-2.7840427999999999</v>
      </c>
      <c r="C989" s="5">
        <v>1.6605173E-4</v>
      </c>
      <c r="D989" s="4" t="s">
        <v>59</v>
      </c>
    </row>
    <row r="990" spans="1:28" x14ac:dyDescent="0.25">
      <c r="A990" s="4" t="s">
        <v>7526</v>
      </c>
      <c r="B990" s="4">
        <v>2.0650558000000001</v>
      </c>
      <c r="C990" s="5">
        <v>6.9934100000000003E-3</v>
      </c>
      <c r="D990" s="4" t="s">
        <v>59</v>
      </c>
      <c r="V990" s="4" t="s">
        <v>7527</v>
      </c>
      <c r="W990" s="4" t="s">
        <v>5950</v>
      </c>
      <c r="X990" s="4" t="s">
        <v>7528</v>
      </c>
      <c r="Y990" s="4" t="s">
        <v>7529</v>
      </c>
      <c r="Z990" s="4" t="s">
        <v>547</v>
      </c>
      <c r="AA990" s="4" t="s">
        <v>547</v>
      </c>
      <c r="AB990" s="4" t="s">
        <v>547</v>
      </c>
    </row>
    <row r="991" spans="1:28" x14ac:dyDescent="0.25">
      <c r="A991" s="4" t="s">
        <v>1292</v>
      </c>
      <c r="B991" s="4">
        <v>1.5641292</v>
      </c>
      <c r="C991" s="4">
        <v>2.7026119000000001E-2</v>
      </c>
      <c r="D991" s="4" t="s">
        <v>59</v>
      </c>
      <c r="V991" s="4" t="s">
        <v>1293</v>
      </c>
      <c r="W991" s="4" t="s">
        <v>1294</v>
      </c>
      <c r="X991" s="4" t="s">
        <v>1295</v>
      </c>
      <c r="Y991" s="4" t="s">
        <v>1296</v>
      </c>
      <c r="Z991" s="4" t="s">
        <v>38</v>
      </c>
      <c r="AA991" s="4" t="s">
        <v>38</v>
      </c>
      <c r="AB991" s="4" t="s">
        <v>38</v>
      </c>
    </row>
    <row r="992" spans="1:28" x14ac:dyDescent="0.25">
      <c r="A992" s="4" t="s">
        <v>938</v>
      </c>
      <c r="B992" s="4">
        <v>1.8939334000000001</v>
      </c>
      <c r="C992" s="4">
        <v>3.9546653000000001E-3</v>
      </c>
      <c r="D992" s="4" t="s">
        <v>59</v>
      </c>
      <c r="V992" s="4" t="s">
        <v>939</v>
      </c>
      <c r="W992" s="4" t="s">
        <v>940</v>
      </c>
      <c r="X992" s="4" t="s">
        <v>941</v>
      </c>
      <c r="Y992" s="4" t="s">
        <v>942</v>
      </c>
      <c r="Z992" s="4" t="s">
        <v>943</v>
      </c>
      <c r="AA992" s="4" t="s">
        <v>944</v>
      </c>
      <c r="AB992" s="4" t="s">
        <v>945</v>
      </c>
    </row>
    <row r="993" spans="1:28" x14ac:dyDescent="0.25">
      <c r="A993" s="4" t="s">
        <v>7605</v>
      </c>
      <c r="B993" s="4">
        <v>-1.5405774000000001</v>
      </c>
      <c r="C993" s="5">
        <v>1.826601E-4</v>
      </c>
      <c r="D993" s="4" t="s">
        <v>59</v>
      </c>
      <c r="V993" s="4" t="s">
        <v>7606</v>
      </c>
      <c r="W993" s="4" t="s">
        <v>7607</v>
      </c>
      <c r="X993" s="4" t="s">
        <v>7608</v>
      </c>
      <c r="Y993" s="4" t="s">
        <v>7609</v>
      </c>
      <c r="Z993" s="4" t="s">
        <v>648</v>
      </c>
      <c r="AA993" s="4" t="s">
        <v>648</v>
      </c>
      <c r="AB993" s="4" t="s">
        <v>648</v>
      </c>
    </row>
    <row r="994" spans="1:28" x14ac:dyDescent="0.25">
      <c r="A994" s="4" t="s">
        <v>2689</v>
      </c>
      <c r="B994" s="4">
        <v>1.5179535</v>
      </c>
      <c r="C994" s="4">
        <v>3.7919535999999997E-2</v>
      </c>
      <c r="D994" s="4" t="s">
        <v>59</v>
      </c>
      <c r="V994" s="4" t="s">
        <v>1842</v>
      </c>
      <c r="W994" s="4" t="s">
        <v>1843</v>
      </c>
      <c r="X994" s="4" t="s">
        <v>1843</v>
      </c>
      <c r="Y994" s="4" t="s">
        <v>2690</v>
      </c>
      <c r="Z994" s="4" t="s">
        <v>464</v>
      </c>
      <c r="AA994" s="4" t="s">
        <v>464</v>
      </c>
      <c r="AB994" s="4" t="s">
        <v>464</v>
      </c>
    </row>
    <row r="995" spans="1:28" x14ac:dyDescent="0.25">
      <c r="A995" s="4" t="s">
        <v>7624</v>
      </c>
      <c r="B995" s="4">
        <v>-3.5219792999999999</v>
      </c>
      <c r="C995" s="5">
        <v>1.9226772E-4</v>
      </c>
      <c r="D995" s="4" t="s">
        <v>59</v>
      </c>
    </row>
    <row r="996" spans="1:28" x14ac:dyDescent="0.25">
      <c r="A996" s="4" t="s">
        <v>4031</v>
      </c>
      <c r="B996" s="4">
        <v>-1.8328565000000001</v>
      </c>
      <c r="C996" s="4">
        <v>1.6618424999999999E-2</v>
      </c>
      <c r="D996" s="4" t="s">
        <v>59</v>
      </c>
      <c r="V996" s="4" t="s">
        <v>162</v>
      </c>
      <c r="W996" s="4" t="s">
        <v>163</v>
      </c>
      <c r="X996" s="4" t="s">
        <v>163</v>
      </c>
      <c r="Y996" s="4" t="s">
        <v>164</v>
      </c>
    </row>
    <row r="997" spans="1:28" x14ac:dyDescent="0.25">
      <c r="A997" s="4" t="s">
        <v>161</v>
      </c>
      <c r="B997" s="4">
        <v>1.8084073000000001</v>
      </c>
      <c r="C997" s="4">
        <v>2.9623050000000001E-2</v>
      </c>
      <c r="D997" s="4" t="s">
        <v>59</v>
      </c>
      <c r="V997" s="4" t="s">
        <v>162</v>
      </c>
      <c r="W997" s="4" t="s">
        <v>163</v>
      </c>
      <c r="X997" s="4" t="s">
        <v>163</v>
      </c>
      <c r="Y997" s="4" t="s">
        <v>164</v>
      </c>
    </row>
    <row r="998" spans="1:28" x14ac:dyDescent="0.25">
      <c r="A998" s="4" t="s">
        <v>7625</v>
      </c>
      <c r="B998" s="4">
        <v>-1.6402923</v>
      </c>
      <c r="C998" s="5">
        <v>2.2468788000000002E-3</v>
      </c>
      <c r="D998" s="4" t="s">
        <v>59</v>
      </c>
      <c r="V998" s="4" t="s">
        <v>1461</v>
      </c>
      <c r="W998" s="4" t="s">
        <v>6465</v>
      </c>
      <c r="X998" s="4" t="s">
        <v>7626</v>
      </c>
      <c r="Y998" s="4" t="s">
        <v>7627</v>
      </c>
      <c r="Z998" s="4" t="s">
        <v>1464</v>
      </c>
      <c r="AA998" s="4" t="s">
        <v>1464</v>
      </c>
      <c r="AB998" s="4" t="s">
        <v>1464</v>
      </c>
    </row>
    <row r="999" spans="1:28" x14ac:dyDescent="0.25">
      <c r="A999" s="4" t="s">
        <v>7628</v>
      </c>
      <c r="B999" s="4">
        <v>1.6249195000000001</v>
      </c>
      <c r="C999" s="5">
        <v>1.8060021E-4</v>
      </c>
      <c r="D999" s="4" t="s">
        <v>59</v>
      </c>
      <c r="V999" s="4" t="s">
        <v>7629</v>
      </c>
      <c r="W999" s="4" t="s">
        <v>7350</v>
      </c>
      <c r="X999" s="4" t="s">
        <v>7630</v>
      </c>
      <c r="Y999" s="4" t="s">
        <v>7631</v>
      </c>
      <c r="Z999" s="4" t="s">
        <v>7632</v>
      </c>
      <c r="AA999" s="4" t="s">
        <v>7633</v>
      </c>
      <c r="AB999" s="4" t="s">
        <v>7634</v>
      </c>
    </row>
    <row r="1000" spans="1:28" x14ac:dyDescent="0.25">
      <c r="A1000" s="4" t="s">
        <v>5693</v>
      </c>
      <c r="B1000" s="4">
        <v>2.7212964999999998</v>
      </c>
      <c r="C1000" s="5">
        <v>2.3479898999999999E-5</v>
      </c>
      <c r="D1000" s="4" t="s">
        <v>59</v>
      </c>
      <c r="V1000" s="4" t="s">
        <v>162</v>
      </c>
      <c r="W1000" s="4" t="s">
        <v>163</v>
      </c>
      <c r="X1000" s="4" t="s">
        <v>163</v>
      </c>
      <c r="Y1000" s="4" t="s">
        <v>164</v>
      </c>
    </row>
    <row r="1001" spans="1:28" x14ac:dyDescent="0.25">
      <c r="A1001" s="4" t="s">
        <v>7635</v>
      </c>
      <c r="B1001" s="4">
        <v>-1.7943239</v>
      </c>
      <c r="C1001" s="4">
        <v>3.3429142000000002E-2</v>
      </c>
      <c r="D1001" s="4" t="s">
        <v>59</v>
      </c>
      <c r="V1001" s="4" t="s">
        <v>7636</v>
      </c>
      <c r="W1001" s="4" t="s">
        <v>645</v>
      </c>
      <c r="X1001" s="4" t="s">
        <v>7637</v>
      </c>
      <c r="Y1001" s="4" t="s">
        <v>7638</v>
      </c>
      <c r="Z1001" s="4" t="s">
        <v>7639</v>
      </c>
      <c r="AA1001" s="4" t="s">
        <v>7640</v>
      </c>
      <c r="AB1001" s="4" t="s">
        <v>7641</v>
      </c>
    </row>
    <row r="1002" spans="1:28" x14ac:dyDescent="0.25">
      <c r="A1002" s="4" t="s">
        <v>7660</v>
      </c>
      <c r="B1002" s="4">
        <v>1.891586</v>
      </c>
      <c r="C1002" s="5">
        <v>1.1984667E-4</v>
      </c>
      <c r="D1002" s="4" t="s">
        <v>59</v>
      </c>
      <c r="V1002" s="4" t="s">
        <v>7260</v>
      </c>
      <c r="W1002" s="4" t="s">
        <v>7261</v>
      </c>
      <c r="X1002" s="4" t="s">
        <v>7262</v>
      </c>
      <c r="Y1002" s="4" t="s">
        <v>7263</v>
      </c>
      <c r="Z1002" s="4" t="s">
        <v>7264</v>
      </c>
      <c r="AA1002" s="4" t="s">
        <v>7265</v>
      </c>
      <c r="AB1002" s="4" t="s">
        <v>7266</v>
      </c>
    </row>
    <row r="1003" spans="1:28" x14ac:dyDescent="0.25">
      <c r="A1003" s="4" t="s">
        <v>7661</v>
      </c>
      <c r="B1003" s="4">
        <v>1.5518855</v>
      </c>
      <c r="C1003" s="4">
        <v>3.8422766999999997E-2</v>
      </c>
      <c r="D1003" s="4" t="s">
        <v>59</v>
      </c>
      <c r="V1003" s="4" t="s">
        <v>7662</v>
      </c>
      <c r="W1003" s="4" t="s">
        <v>6465</v>
      </c>
      <c r="X1003" s="4" t="s">
        <v>7626</v>
      </c>
      <c r="Y1003" s="4" t="s">
        <v>7663</v>
      </c>
      <c r="Z1003" s="4" t="s">
        <v>1464</v>
      </c>
      <c r="AA1003" s="4" t="s">
        <v>1464</v>
      </c>
      <c r="AB1003" s="4" t="s">
        <v>1464</v>
      </c>
    </row>
    <row r="1004" spans="1:28" x14ac:dyDescent="0.25">
      <c r="A1004" s="4" t="s">
        <v>7687</v>
      </c>
      <c r="B1004" s="4">
        <v>-1.5098157999999999</v>
      </c>
      <c r="C1004" s="5">
        <v>1.2173207000000001E-3</v>
      </c>
      <c r="D1004" s="4" t="s">
        <v>59</v>
      </c>
      <c r="V1004" s="4" t="s">
        <v>7688</v>
      </c>
      <c r="W1004" s="4" t="s">
        <v>7459</v>
      </c>
      <c r="X1004" s="4" t="s">
        <v>7689</v>
      </c>
      <c r="Y1004" s="4" t="s">
        <v>7690</v>
      </c>
      <c r="Z1004" s="4" t="s">
        <v>648</v>
      </c>
      <c r="AA1004" s="4" t="s">
        <v>648</v>
      </c>
      <c r="AB1004" s="4" t="s">
        <v>648</v>
      </c>
    </row>
    <row r="1005" spans="1:28" x14ac:dyDescent="0.25">
      <c r="A1005" s="4" t="s">
        <v>7705</v>
      </c>
      <c r="B1005" s="4">
        <v>1.8479778</v>
      </c>
      <c r="C1005" s="5">
        <v>1.9282050999999999E-3</v>
      </c>
      <c r="D1005" s="4" t="s">
        <v>59</v>
      </c>
      <c r="V1005" s="4" t="s">
        <v>7706</v>
      </c>
      <c r="W1005" s="4" t="s">
        <v>7707</v>
      </c>
      <c r="X1005" s="4" t="s">
        <v>7708</v>
      </c>
      <c r="Y1005" s="4" t="s">
        <v>7709</v>
      </c>
      <c r="Z1005" s="4" t="s">
        <v>7710</v>
      </c>
      <c r="AA1005" s="4" t="s">
        <v>7711</v>
      </c>
      <c r="AB1005" s="4" t="s">
        <v>7712</v>
      </c>
    </row>
    <row r="1006" spans="1:28" x14ac:dyDescent="0.25">
      <c r="A1006" s="4" t="s">
        <v>7713</v>
      </c>
      <c r="B1006" s="4">
        <v>-3.4802770000000001</v>
      </c>
      <c r="C1006" s="5">
        <v>3.264284E-4</v>
      </c>
      <c r="D1006" s="4" t="s">
        <v>59</v>
      </c>
      <c r="V1006" s="4" t="s">
        <v>7714</v>
      </c>
      <c r="W1006" s="4" t="s">
        <v>7715</v>
      </c>
      <c r="X1006" s="4" t="s">
        <v>7716</v>
      </c>
      <c r="Y1006" s="4" t="s">
        <v>7717</v>
      </c>
      <c r="Z1006" s="4" t="s">
        <v>7718</v>
      </c>
      <c r="AA1006" s="4" t="s">
        <v>7719</v>
      </c>
      <c r="AB1006" s="4" t="s">
        <v>7720</v>
      </c>
    </row>
    <row r="1007" spans="1:28" x14ac:dyDescent="0.25">
      <c r="A1007" s="4" t="s">
        <v>7730</v>
      </c>
      <c r="B1007" s="4">
        <v>1.5561646</v>
      </c>
      <c r="C1007" s="5">
        <v>4.819046E-4</v>
      </c>
      <c r="D1007" s="4" t="s">
        <v>59</v>
      </c>
      <c r="V1007" s="4" t="s">
        <v>7731</v>
      </c>
      <c r="W1007" s="4" t="s">
        <v>7732</v>
      </c>
      <c r="X1007" s="4" t="s">
        <v>7733</v>
      </c>
      <c r="Y1007" s="4" t="s">
        <v>7734</v>
      </c>
      <c r="Z1007" s="4" t="s">
        <v>7735</v>
      </c>
      <c r="AA1007" s="4" t="s">
        <v>7736</v>
      </c>
      <c r="AB1007" s="4" t="s">
        <v>7737</v>
      </c>
    </row>
    <row r="1008" spans="1:28" x14ac:dyDescent="0.25">
      <c r="A1008" s="4" t="s">
        <v>7751</v>
      </c>
      <c r="B1008" s="4">
        <v>-3.6398478000000001</v>
      </c>
      <c r="C1008" s="5">
        <v>9.6284659999999997E-6</v>
      </c>
      <c r="D1008" s="4" t="s">
        <v>59</v>
      </c>
      <c r="V1008" s="4" t="s">
        <v>162</v>
      </c>
      <c r="W1008" s="4" t="s">
        <v>6093</v>
      </c>
      <c r="X1008" s="4" t="s">
        <v>7221</v>
      </c>
      <c r="Y1008" s="4" t="s">
        <v>7752</v>
      </c>
    </row>
    <row r="1009" spans="1:28" x14ac:dyDescent="0.25">
      <c r="A1009" s="4" t="s">
        <v>3260</v>
      </c>
      <c r="B1009" s="4">
        <v>2.5637585999999999</v>
      </c>
      <c r="C1009" s="4">
        <v>3.1320356999999998E-3</v>
      </c>
      <c r="D1009" s="4" t="s">
        <v>59</v>
      </c>
      <c r="V1009" s="4" t="s">
        <v>3261</v>
      </c>
      <c r="W1009" s="4" t="s">
        <v>3262</v>
      </c>
      <c r="X1009" s="4" t="s">
        <v>3263</v>
      </c>
      <c r="Y1009" s="4" t="s">
        <v>3264</v>
      </c>
      <c r="Z1009" s="4" t="s">
        <v>3265</v>
      </c>
      <c r="AA1009" s="4" t="s">
        <v>3266</v>
      </c>
      <c r="AB1009" s="4" t="s">
        <v>3267</v>
      </c>
    </row>
    <row r="1010" spans="1:28" x14ac:dyDescent="0.25">
      <c r="A1010" s="4" t="s">
        <v>4065</v>
      </c>
      <c r="B1010" s="4">
        <v>1.504151</v>
      </c>
      <c r="C1010" s="5">
        <v>1.4130119999999999E-4</v>
      </c>
      <c r="D1010" s="4" t="s">
        <v>59</v>
      </c>
      <c r="V1010" s="4" t="s">
        <v>68</v>
      </c>
      <c r="W1010" s="4" t="s">
        <v>69</v>
      </c>
      <c r="X1010" s="4" t="s">
        <v>70</v>
      </c>
      <c r="Y1010" s="4" t="s">
        <v>4066</v>
      </c>
      <c r="Z1010" s="4" t="s">
        <v>72</v>
      </c>
      <c r="AA1010" s="4" t="s">
        <v>73</v>
      </c>
      <c r="AB1010" s="4" t="s">
        <v>74</v>
      </c>
    </row>
    <row r="1011" spans="1:28" x14ac:dyDescent="0.25">
      <c r="A1011" s="4" t="s">
        <v>1926</v>
      </c>
      <c r="B1011" s="4">
        <v>-1.6979900999999999</v>
      </c>
      <c r="C1011" s="4">
        <v>1.7699176E-2</v>
      </c>
      <c r="D1011" s="4" t="s">
        <v>59</v>
      </c>
      <c r="V1011" s="4" t="s">
        <v>1927</v>
      </c>
      <c r="W1011" s="4" t="s">
        <v>613</v>
      </c>
      <c r="X1011" s="4" t="s">
        <v>1928</v>
      </c>
      <c r="Y1011" s="4" t="s">
        <v>1929</v>
      </c>
      <c r="Z1011" s="4" t="s">
        <v>1930</v>
      </c>
      <c r="AA1011" s="4" t="s">
        <v>1931</v>
      </c>
      <c r="AB1011" s="4" t="s">
        <v>1932</v>
      </c>
    </row>
    <row r="1012" spans="1:28" x14ac:dyDescent="0.25">
      <c r="A1012" s="4" t="s">
        <v>7852</v>
      </c>
      <c r="B1012" s="4">
        <v>1.5995765</v>
      </c>
      <c r="C1012" s="4">
        <v>2.0842072E-2</v>
      </c>
      <c r="D1012" s="4" t="s">
        <v>59</v>
      </c>
      <c r="V1012" s="4" t="s">
        <v>7853</v>
      </c>
      <c r="W1012" s="4" t="s">
        <v>5902</v>
      </c>
      <c r="X1012" s="4" t="s">
        <v>7854</v>
      </c>
      <c r="Y1012" s="4" t="s">
        <v>7855</v>
      </c>
      <c r="Z1012" s="4" t="s">
        <v>552</v>
      </c>
      <c r="AA1012" s="4" t="s">
        <v>552</v>
      </c>
      <c r="AB1012" s="4" t="s">
        <v>552</v>
      </c>
    </row>
    <row r="1013" spans="1:28" x14ac:dyDescent="0.25">
      <c r="A1013" s="4" t="s">
        <v>7894</v>
      </c>
      <c r="B1013" s="4">
        <v>1.7567866000000001</v>
      </c>
      <c r="C1013" s="4">
        <v>2.1212255000000002E-3</v>
      </c>
      <c r="D1013" s="4" t="s">
        <v>59</v>
      </c>
      <c r="V1013" s="4" t="s">
        <v>7895</v>
      </c>
      <c r="W1013" s="4" t="s">
        <v>955</v>
      </c>
      <c r="X1013" s="4" t="s">
        <v>7896</v>
      </c>
      <c r="Y1013" s="4" t="s">
        <v>7897</v>
      </c>
      <c r="Z1013" s="4" t="s">
        <v>464</v>
      </c>
      <c r="AA1013" s="4" t="s">
        <v>464</v>
      </c>
      <c r="AB1013" s="4" t="s">
        <v>464</v>
      </c>
    </row>
    <row r="1014" spans="1:28" x14ac:dyDescent="0.25">
      <c r="A1014" s="4" t="s">
        <v>7912</v>
      </c>
      <c r="B1014" s="4">
        <v>-1.6843330000000001</v>
      </c>
      <c r="C1014" s="5">
        <v>5.4271414E-4</v>
      </c>
      <c r="D1014" s="4" t="s">
        <v>59</v>
      </c>
      <c r="V1014" s="4" t="s">
        <v>7913</v>
      </c>
      <c r="W1014" s="4" t="s">
        <v>7914</v>
      </c>
      <c r="X1014" s="4" t="s">
        <v>7915</v>
      </c>
      <c r="Y1014" s="4" t="s">
        <v>7916</v>
      </c>
      <c r="Z1014" s="4" t="s">
        <v>7917</v>
      </c>
      <c r="AA1014" s="4" t="s">
        <v>7918</v>
      </c>
      <c r="AB1014" s="4" t="s">
        <v>7919</v>
      </c>
    </row>
    <row r="1015" spans="1:28" x14ac:dyDescent="0.25">
      <c r="A1015" s="4" t="s">
        <v>3658</v>
      </c>
      <c r="B1015" s="4">
        <v>1.7552137000000001</v>
      </c>
      <c r="C1015" s="4">
        <v>1.8268046999999999E-2</v>
      </c>
      <c r="D1015" s="4" t="s">
        <v>59</v>
      </c>
      <c r="V1015" s="4" t="s">
        <v>1125</v>
      </c>
      <c r="W1015" s="4" t="s">
        <v>1126</v>
      </c>
      <c r="X1015" s="4" t="s">
        <v>1126</v>
      </c>
      <c r="Y1015" s="4" t="s">
        <v>3659</v>
      </c>
      <c r="Z1015" s="4" t="s">
        <v>1128</v>
      </c>
      <c r="AA1015" s="4" t="s">
        <v>1128</v>
      </c>
      <c r="AB1015" s="4" t="s">
        <v>1128</v>
      </c>
    </row>
    <row r="1016" spans="1:28" x14ac:dyDescent="0.25">
      <c r="A1016" s="4" t="s">
        <v>4343</v>
      </c>
      <c r="B1016" s="4">
        <v>-1.8915398999999999</v>
      </c>
      <c r="C1016" s="4">
        <v>1.2257537000000001E-2</v>
      </c>
      <c r="D1016" s="4" t="s">
        <v>59</v>
      </c>
    </row>
    <row r="1017" spans="1:28" x14ac:dyDescent="0.25">
      <c r="A1017" s="4" t="s">
        <v>7975</v>
      </c>
      <c r="B1017" s="4">
        <v>-2.4880958</v>
      </c>
      <c r="C1017" s="5">
        <v>2.1312339E-4</v>
      </c>
      <c r="D1017" s="4" t="s">
        <v>59</v>
      </c>
      <c r="V1017" s="4" t="s">
        <v>162</v>
      </c>
      <c r="W1017" s="4" t="s">
        <v>7976</v>
      </c>
      <c r="X1017" s="4" t="s">
        <v>7977</v>
      </c>
      <c r="Y1017" s="4" t="s">
        <v>164</v>
      </c>
    </row>
    <row r="1018" spans="1:28" x14ac:dyDescent="0.25">
      <c r="A1018" s="4" t="s">
        <v>8014</v>
      </c>
      <c r="B1018" s="4">
        <v>1.6170781999999999</v>
      </c>
      <c r="C1018" s="5">
        <v>9.1133209999999997E-4</v>
      </c>
      <c r="D1018" s="4" t="s">
        <v>59</v>
      </c>
      <c r="V1018" s="4" t="s">
        <v>8015</v>
      </c>
      <c r="W1018" s="4" t="s">
        <v>8016</v>
      </c>
      <c r="X1018" s="4" t="s">
        <v>8017</v>
      </c>
      <c r="Y1018" s="4" t="s">
        <v>8018</v>
      </c>
      <c r="Z1018" s="4" t="s">
        <v>8019</v>
      </c>
      <c r="AA1018" s="4" t="s">
        <v>8020</v>
      </c>
      <c r="AB1018" s="4" t="s">
        <v>8021</v>
      </c>
    </row>
    <row r="1019" spans="1:28" x14ac:dyDescent="0.25">
      <c r="A1019" s="4" t="s">
        <v>8022</v>
      </c>
      <c r="B1019" s="4">
        <v>-2.2403122999999998</v>
      </c>
      <c r="C1019" s="5">
        <v>1.0950757000000001E-3</v>
      </c>
      <c r="D1019" s="4" t="s">
        <v>59</v>
      </c>
      <c r="V1019" s="4" t="s">
        <v>8023</v>
      </c>
      <c r="W1019" s="4" t="s">
        <v>8024</v>
      </c>
      <c r="X1019" s="4" t="s">
        <v>8025</v>
      </c>
      <c r="Y1019" s="4" t="s">
        <v>8026</v>
      </c>
      <c r="Z1019" s="4" t="s">
        <v>160</v>
      </c>
      <c r="AA1019" s="4" t="s">
        <v>160</v>
      </c>
      <c r="AB1019" s="4" t="s">
        <v>160</v>
      </c>
    </row>
    <row r="1020" spans="1:28" x14ac:dyDescent="0.25">
      <c r="A1020" s="4" t="s">
        <v>8027</v>
      </c>
      <c r="B1020" s="4">
        <v>1.8219455</v>
      </c>
      <c r="C1020" s="5">
        <v>9.5742250000000004E-3</v>
      </c>
      <c r="D1020" s="4" t="s">
        <v>59</v>
      </c>
      <c r="V1020" s="4" t="s">
        <v>8028</v>
      </c>
      <c r="W1020" s="4" t="s">
        <v>6738</v>
      </c>
      <c r="X1020" s="4" t="s">
        <v>8029</v>
      </c>
      <c r="Y1020" s="4" t="s">
        <v>8030</v>
      </c>
      <c r="Z1020" s="4" t="s">
        <v>8031</v>
      </c>
      <c r="AA1020" s="4" t="s">
        <v>8032</v>
      </c>
      <c r="AB1020" s="4" t="s">
        <v>8033</v>
      </c>
    </row>
    <row r="1021" spans="1:28" x14ac:dyDescent="0.25">
      <c r="A1021" s="4" t="s">
        <v>8034</v>
      </c>
      <c r="B1021" s="4">
        <v>-1.5686888000000001</v>
      </c>
      <c r="C1021" s="5">
        <v>2.8753962999999998E-3</v>
      </c>
      <c r="D1021" s="4" t="s">
        <v>59</v>
      </c>
    </row>
    <row r="1022" spans="1:28" x14ac:dyDescent="0.25">
      <c r="A1022" s="4" t="s">
        <v>8035</v>
      </c>
      <c r="B1022" s="4">
        <v>1.5773249</v>
      </c>
      <c r="C1022" s="5">
        <v>1.2781746E-3</v>
      </c>
      <c r="D1022" s="4" t="s">
        <v>59</v>
      </c>
      <c r="V1022" s="4" t="s">
        <v>8036</v>
      </c>
      <c r="W1022" s="4" t="s">
        <v>8037</v>
      </c>
      <c r="X1022" s="4" t="s">
        <v>8038</v>
      </c>
      <c r="Y1022" s="4" t="s">
        <v>8039</v>
      </c>
      <c r="Z1022" s="4" t="s">
        <v>160</v>
      </c>
      <c r="AA1022" s="4" t="s">
        <v>160</v>
      </c>
      <c r="AB1022" s="4" t="s">
        <v>160</v>
      </c>
    </row>
    <row r="1023" spans="1:28" x14ac:dyDescent="0.25">
      <c r="A1023" s="4" t="s">
        <v>8040</v>
      </c>
      <c r="B1023" s="4">
        <v>1.6237876</v>
      </c>
      <c r="C1023" s="5">
        <v>8.7008189999999996E-4</v>
      </c>
      <c r="D1023" s="4" t="s">
        <v>59</v>
      </c>
      <c r="V1023" s="4" t="s">
        <v>8041</v>
      </c>
      <c r="W1023" s="4" t="s">
        <v>8042</v>
      </c>
      <c r="X1023" s="4" t="s">
        <v>8043</v>
      </c>
      <c r="Y1023" s="4" t="s">
        <v>8044</v>
      </c>
      <c r="Z1023" s="4" t="s">
        <v>8045</v>
      </c>
      <c r="AA1023" s="4" t="s">
        <v>8046</v>
      </c>
      <c r="AB1023" s="4" t="s">
        <v>8047</v>
      </c>
    </row>
    <row r="1024" spans="1:28" x14ac:dyDescent="0.25">
      <c r="A1024" s="4" t="s">
        <v>8048</v>
      </c>
      <c r="B1024" s="4">
        <v>-1.8760239999999999</v>
      </c>
      <c r="C1024" s="4">
        <v>2.8193967999999999E-3</v>
      </c>
      <c r="D1024" s="4" t="s">
        <v>59</v>
      </c>
      <c r="V1024" s="4" t="s">
        <v>8049</v>
      </c>
      <c r="W1024" s="4" t="s">
        <v>6017</v>
      </c>
      <c r="X1024" s="4" t="s">
        <v>8050</v>
      </c>
      <c r="Y1024" s="4" t="s">
        <v>8051</v>
      </c>
      <c r="Z1024" s="4" t="s">
        <v>464</v>
      </c>
      <c r="AA1024" s="4" t="s">
        <v>464</v>
      </c>
      <c r="AB1024" s="4" t="s">
        <v>464</v>
      </c>
    </row>
    <row r="1025" spans="1:28" x14ac:dyDescent="0.25">
      <c r="A1025" s="4" t="s">
        <v>619</v>
      </c>
      <c r="B1025" s="4">
        <v>1.5547458999999999</v>
      </c>
      <c r="C1025" s="4">
        <v>1.0721897999999999E-3</v>
      </c>
      <c r="D1025" s="4" t="s">
        <v>59</v>
      </c>
      <c r="V1025" s="4" t="s">
        <v>620</v>
      </c>
      <c r="W1025" s="4" t="s">
        <v>621</v>
      </c>
      <c r="X1025" s="4" t="s">
        <v>622</v>
      </c>
      <c r="Y1025" s="4" t="s">
        <v>623</v>
      </c>
      <c r="Z1025" s="4" t="s">
        <v>196</v>
      </c>
      <c r="AA1025" s="4" t="s">
        <v>196</v>
      </c>
      <c r="AB1025" s="4" t="s">
        <v>196</v>
      </c>
    </row>
    <row r="1026" spans="1:28" x14ac:dyDescent="0.25">
      <c r="A1026" s="4" t="s">
        <v>8107</v>
      </c>
      <c r="B1026" s="4">
        <v>-1.8479412</v>
      </c>
      <c r="C1026" s="5">
        <v>7.8011670000000002E-5</v>
      </c>
      <c r="D1026" s="4" t="s">
        <v>59</v>
      </c>
      <c r="V1026" s="4" t="s">
        <v>8108</v>
      </c>
      <c r="W1026" s="4" t="s">
        <v>8109</v>
      </c>
      <c r="X1026" s="4" t="s">
        <v>8110</v>
      </c>
      <c r="Y1026" s="4" t="s">
        <v>8111</v>
      </c>
      <c r="Z1026" s="4" t="s">
        <v>8112</v>
      </c>
      <c r="AA1026" s="4" t="s">
        <v>8113</v>
      </c>
      <c r="AB1026" s="4" t="s">
        <v>3462</v>
      </c>
    </row>
    <row r="1027" spans="1:28" x14ac:dyDescent="0.25">
      <c r="A1027" s="4" t="s">
        <v>8136</v>
      </c>
      <c r="B1027" s="4">
        <v>-1.9773784999999999</v>
      </c>
      <c r="C1027" s="5">
        <v>5.7546850000000005E-4</v>
      </c>
      <c r="D1027" s="4" t="s">
        <v>59</v>
      </c>
    </row>
    <row r="1028" spans="1:28" x14ac:dyDescent="0.25">
      <c r="A1028" s="4" t="s">
        <v>8137</v>
      </c>
      <c r="B1028" s="4">
        <v>1.6989874</v>
      </c>
      <c r="C1028" s="5">
        <v>3.3942367999999999E-4</v>
      </c>
      <c r="D1028" s="4" t="s">
        <v>59</v>
      </c>
      <c r="V1028" s="4" t="s">
        <v>544</v>
      </c>
      <c r="W1028" s="4" t="s">
        <v>5950</v>
      </c>
      <c r="X1028" s="4" t="s">
        <v>6606</v>
      </c>
      <c r="Y1028" s="4" t="s">
        <v>8138</v>
      </c>
      <c r="Z1028" s="4" t="s">
        <v>547</v>
      </c>
      <c r="AA1028" s="4" t="s">
        <v>547</v>
      </c>
      <c r="AB1028" s="4" t="s">
        <v>547</v>
      </c>
    </row>
    <row r="1029" spans="1:28" x14ac:dyDescent="0.25">
      <c r="A1029" s="4" t="s">
        <v>8177</v>
      </c>
      <c r="B1029" s="4">
        <v>1.6546236000000001</v>
      </c>
      <c r="C1029" s="5">
        <v>2.5675550000000001E-4</v>
      </c>
      <c r="D1029" s="4" t="s">
        <v>59</v>
      </c>
      <c r="V1029" s="4" t="s">
        <v>8178</v>
      </c>
      <c r="W1029" s="4" t="s">
        <v>7715</v>
      </c>
      <c r="X1029" s="4" t="s">
        <v>8179</v>
      </c>
      <c r="Y1029" s="4" t="s">
        <v>8180</v>
      </c>
      <c r="Z1029" s="4" t="s">
        <v>8181</v>
      </c>
      <c r="AA1029" s="4" t="s">
        <v>8182</v>
      </c>
      <c r="AB1029" s="4" t="s">
        <v>8183</v>
      </c>
    </row>
    <row r="1030" spans="1:28" x14ac:dyDescent="0.25">
      <c r="A1030" s="4" t="s">
        <v>8184</v>
      </c>
      <c r="B1030" s="4">
        <v>2.3329897000000002</v>
      </c>
      <c r="C1030" s="4">
        <v>3.0133451999999998E-3</v>
      </c>
      <c r="D1030" s="4" t="s">
        <v>59</v>
      </c>
    </row>
    <row r="1031" spans="1:28" x14ac:dyDescent="0.25">
      <c r="A1031" s="4" t="s">
        <v>5548</v>
      </c>
      <c r="B1031" s="4">
        <v>1.5641921999999999</v>
      </c>
      <c r="C1031" s="5">
        <v>2.0306813999999999E-2</v>
      </c>
      <c r="D1031" s="4" t="s">
        <v>59</v>
      </c>
      <c r="V1031" s="4" t="s">
        <v>5549</v>
      </c>
      <c r="W1031" s="4" t="s">
        <v>613</v>
      </c>
      <c r="X1031" s="4" t="s">
        <v>5550</v>
      </c>
      <c r="Y1031" s="4" t="s">
        <v>5551</v>
      </c>
      <c r="Z1031" s="4" t="s">
        <v>464</v>
      </c>
      <c r="AA1031" s="4" t="s">
        <v>464</v>
      </c>
      <c r="AB1031" s="4" t="s">
        <v>464</v>
      </c>
    </row>
    <row r="1032" spans="1:28" x14ac:dyDescent="0.25">
      <c r="A1032" s="4" t="s">
        <v>5601</v>
      </c>
      <c r="B1032" s="4">
        <v>2.5177040000000002</v>
      </c>
      <c r="C1032" s="5">
        <v>1.3155235E-3</v>
      </c>
      <c r="D1032" s="4" t="s">
        <v>59</v>
      </c>
      <c r="V1032" s="4" t="s">
        <v>5602</v>
      </c>
      <c r="W1032" s="4" t="s">
        <v>461</v>
      </c>
      <c r="X1032" s="4" t="s">
        <v>5603</v>
      </c>
      <c r="Y1032" s="4" t="s">
        <v>5604</v>
      </c>
      <c r="Z1032" s="4" t="s">
        <v>464</v>
      </c>
      <c r="AA1032" s="4" t="s">
        <v>464</v>
      </c>
      <c r="AB1032" s="4" t="s">
        <v>464</v>
      </c>
    </row>
    <row r="1033" spans="1:28" x14ac:dyDescent="0.25">
      <c r="A1033" s="4" t="s">
        <v>8210</v>
      </c>
      <c r="B1033" s="4">
        <v>1.8390763000000001</v>
      </c>
      <c r="C1033" s="4">
        <v>2.5066272000000001E-3</v>
      </c>
      <c r="D1033" s="4" t="s">
        <v>59</v>
      </c>
    </row>
    <row r="1034" spans="1:28" x14ac:dyDescent="0.25">
      <c r="A1034" s="4" t="s">
        <v>475</v>
      </c>
      <c r="B1034" s="4">
        <v>-1.5359118</v>
      </c>
      <c r="C1034" s="4">
        <v>1.2677323000000001E-2</v>
      </c>
      <c r="D1034" s="4" t="s">
        <v>59</v>
      </c>
      <c r="V1034" s="4" t="s">
        <v>476</v>
      </c>
      <c r="W1034" s="4" t="s">
        <v>477</v>
      </c>
      <c r="X1034" s="4" t="s">
        <v>478</v>
      </c>
      <c r="Y1034" s="4" t="s">
        <v>479</v>
      </c>
      <c r="Z1034" s="4" t="s">
        <v>480</v>
      </c>
      <c r="AA1034" s="4" t="s">
        <v>481</v>
      </c>
      <c r="AB1034" s="4" t="s">
        <v>482</v>
      </c>
    </row>
    <row r="1035" spans="1:28" x14ac:dyDescent="0.25">
      <c r="A1035" s="4" t="s">
        <v>2675</v>
      </c>
      <c r="B1035" s="4">
        <v>-1.5822259999999999</v>
      </c>
      <c r="C1035" s="4">
        <v>1.1347362E-3</v>
      </c>
      <c r="D1035" s="4" t="s">
        <v>59</v>
      </c>
      <c r="V1035" s="4" t="s">
        <v>1125</v>
      </c>
      <c r="W1035" s="4" t="s">
        <v>1126</v>
      </c>
      <c r="X1035" s="4" t="s">
        <v>1126</v>
      </c>
      <c r="Y1035" s="4" t="s">
        <v>2676</v>
      </c>
      <c r="Z1035" s="4" t="s">
        <v>1128</v>
      </c>
      <c r="AA1035" s="4" t="s">
        <v>1128</v>
      </c>
      <c r="AB1035" s="4" t="s">
        <v>1128</v>
      </c>
    </row>
    <row r="1036" spans="1:28" x14ac:dyDescent="0.25">
      <c r="A1036" s="4" t="s">
        <v>8240</v>
      </c>
      <c r="B1036" s="4">
        <v>-2.0088648999999998</v>
      </c>
      <c r="C1036" s="5">
        <v>1.8388646000000002E-2</v>
      </c>
      <c r="D1036" s="4" t="s">
        <v>59</v>
      </c>
    </row>
    <row r="1037" spans="1:28" x14ac:dyDescent="0.25">
      <c r="A1037" s="4" t="s">
        <v>8241</v>
      </c>
      <c r="B1037" s="4">
        <v>-1.6506403999999999</v>
      </c>
      <c r="C1037" s="5">
        <v>9.151315E-5</v>
      </c>
      <c r="D1037" s="4" t="s">
        <v>59</v>
      </c>
      <c r="V1037" s="4" t="s">
        <v>8242</v>
      </c>
      <c r="W1037" s="4" t="s">
        <v>8243</v>
      </c>
      <c r="X1037" s="4" t="s">
        <v>8244</v>
      </c>
      <c r="Y1037" s="4" t="s">
        <v>8245</v>
      </c>
      <c r="Z1037" s="4" t="s">
        <v>8246</v>
      </c>
      <c r="AA1037" s="4" t="s">
        <v>8247</v>
      </c>
      <c r="AB1037" s="4" t="s">
        <v>7464</v>
      </c>
    </row>
    <row r="1038" spans="1:28" x14ac:dyDescent="0.25">
      <c r="A1038" s="4" t="s">
        <v>8280</v>
      </c>
      <c r="B1038" s="4">
        <v>-2.1815929999999999</v>
      </c>
      <c r="C1038" s="4">
        <v>2.7709848E-3</v>
      </c>
      <c r="D1038" s="4" t="s">
        <v>59</v>
      </c>
    </row>
    <row r="1039" spans="1:28" x14ac:dyDescent="0.25">
      <c r="A1039" s="4" t="s">
        <v>8293</v>
      </c>
      <c r="B1039" s="4">
        <v>-2.6305901999999999</v>
      </c>
      <c r="C1039" s="5">
        <v>4.4812990000000004E-6</v>
      </c>
      <c r="D1039" s="4" t="s">
        <v>59</v>
      </c>
      <c r="V1039" s="4" t="s">
        <v>8294</v>
      </c>
      <c r="W1039" s="4" t="s">
        <v>8295</v>
      </c>
      <c r="X1039" s="4" t="s">
        <v>8296</v>
      </c>
      <c r="Y1039" s="4" t="s">
        <v>8297</v>
      </c>
      <c r="Z1039" s="4" t="s">
        <v>8298</v>
      </c>
      <c r="AA1039" s="4" t="s">
        <v>8299</v>
      </c>
      <c r="AB1039" s="4" t="s">
        <v>8300</v>
      </c>
    </row>
    <row r="1040" spans="1:28" x14ac:dyDescent="0.25">
      <c r="A1040" s="4" t="s">
        <v>808</v>
      </c>
      <c r="B1040" s="4">
        <v>1.5855435</v>
      </c>
      <c r="C1040" s="4">
        <v>1.3603502E-2</v>
      </c>
      <c r="D1040" s="4" t="s">
        <v>59</v>
      </c>
      <c r="V1040" s="4" t="s">
        <v>809</v>
      </c>
      <c r="W1040" s="4" t="s">
        <v>810</v>
      </c>
      <c r="X1040" s="4" t="s">
        <v>811</v>
      </c>
      <c r="Y1040" s="4" t="s">
        <v>812</v>
      </c>
      <c r="Z1040" s="4" t="s">
        <v>813</v>
      </c>
      <c r="AA1040" s="4" t="s">
        <v>814</v>
      </c>
      <c r="AB1040" s="4" t="s">
        <v>815</v>
      </c>
    </row>
    <row r="1041" spans="1:28" x14ac:dyDescent="0.25">
      <c r="A1041" s="4" t="s">
        <v>2147</v>
      </c>
      <c r="B1041" s="4">
        <v>1.7265991000000001</v>
      </c>
      <c r="C1041" s="4">
        <v>2.2241440000000001E-2</v>
      </c>
      <c r="D1041" s="4" t="s">
        <v>59</v>
      </c>
      <c r="V1041" s="4" t="s">
        <v>2148</v>
      </c>
      <c r="W1041" s="4" t="s">
        <v>1487</v>
      </c>
      <c r="X1041" s="4" t="s">
        <v>2149</v>
      </c>
      <c r="Y1041" s="4" t="s">
        <v>2150</v>
      </c>
      <c r="Z1041" s="4" t="s">
        <v>2151</v>
      </c>
      <c r="AA1041" s="4" t="s">
        <v>2152</v>
      </c>
      <c r="AB1041" s="4" t="s">
        <v>2153</v>
      </c>
    </row>
    <row r="1042" spans="1:28" x14ac:dyDescent="0.25">
      <c r="A1042" s="4" t="s">
        <v>243</v>
      </c>
      <c r="B1042" s="4">
        <v>-1.5094947000000001</v>
      </c>
      <c r="C1042" s="4">
        <v>1.5537251E-2</v>
      </c>
      <c r="D1042" s="4" t="s">
        <v>59</v>
      </c>
    </row>
    <row r="1043" spans="1:28" x14ac:dyDescent="0.25">
      <c r="A1043" s="4" t="s">
        <v>8335</v>
      </c>
      <c r="B1043" s="4">
        <v>-3.3065722000000002</v>
      </c>
      <c r="C1043" s="5">
        <v>7.8231849999999995E-5</v>
      </c>
      <c r="D1043" s="4" t="s">
        <v>59</v>
      </c>
      <c r="V1043" s="4" t="s">
        <v>8336</v>
      </c>
      <c r="W1043" s="4" t="s">
        <v>8337</v>
      </c>
      <c r="X1043" s="4" t="s">
        <v>8338</v>
      </c>
      <c r="Y1043" s="4" t="s">
        <v>8339</v>
      </c>
      <c r="Z1043" s="4" t="s">
        <v>8340</v>
      </c>
      <c r="AA1043" s="4" t="s">
        <v>8341</v>
      </c>
      <c r="AB1043" s="4" t="s">
        <v>8342</v>
      </c>
    </row>
    <row r="1044" spans="1:28" x14ac:dyDescent="0.25">
      <c r="A1044" s="4" t="s">
        <v>8343</v>
      </c>
      <c r="B1044" s="4">
        <v>1.9412687</v>
      </c>
      <c r="C1044" s="4">
        <v>1.5743279999999998E-2</v>
      </c>
      <c r="D1044" s="4" t="s">
        <v>59</v>
      </c>
      <c r="V1044" s="4" t="s">
        <v>1461</v>
      </c>
      <c r="W1044" s="4" t="s">
        <v>6465</v>
      </c>
      <c r="X1044" s="4" t="s">
        <v>8344</v>
      </c>
      <c r="Y1044" s="4" t="s">
        <v>7627</v>
      </c>
      <c r="Z1044" s="4" t="s">
        <v>1464</v>
      </c>
      <c r="AA1044" s="4" t="s">
        <v>1464</v>
      </c>
      <c r="AB1044" s="4" t="s">
        <v>1464</v>
      </c>
    </row>
    <row r="1045" spans="1:28" x14ac:dyDescent="0.25">
      <c r="A1045" s="4" t="s">
        <v>2436</v>
      </c>
      <c r="B1045" s="4">
        <v>1.9012384</v>
      </c>
      <c r="C1045" s="4">
        <v>4.6028390000000001E-3</v>
      </c>
      <c r="D1045" s="4" t="s">
        <v>59</v>
      </c>
      <c r="V1045" s="4" t="s">
        <v>2437</v>
      </c>
      <c r="W1045" s="4" t="s">
        <v>273</v>
      </c>
      <c r="X1045" s="4" t="s">
        <v>2438</v>
      </c>
      <c r="Y1045" s="4" t="s">
        <v>2439</v>
      </c>
    </row>
    <row r="1046" spans="1:28" x14ac:dyDescent="0.25">
      <c r="A1046" s="4" t="s">
        <v>8345</v>
      </c>
      <c r="B1046" s="4">
        <v>-1.5075592</v>
      </c>
      <c r="C1046" s="5">
        <v>1.5913544E-4</v>
      </c>
      <c r="D1046" s="4" t="s">
        <v>59</v>
      </c>
      <c r="V1046" s="4" t="s">
        <v>8346</v>
      </c>
      <c r="W1046" s="4" t="s">
        <v>8347</v>
      </c>
      <c r="X1046" s="4" t="s">
        <v>8348</v>
      </c>
      <c r="Y1046" s="4" t="s">
        <v>8349</v>
      </c>
      <c r="Z1046" s="4" t="s">
        <v>8350</v>
      </c>
      <c r="AA1046" s="4" t="s">
        <v>8351</v>
      </c>
      <c r="AB1046" s="4" t="s">
        <v>8352</v>
      </c>
    </row>
    <row r="1047" spans="1:28" x14ac:dyDescent="0.25">
      <c r="A1047" s="4" t="s">
        <v>8389</v>
      </c>
      <c r="B1047" s="4">
        <v>-3.6332738</v>
      </c>
      <c r="C1047" s="5">
        <v>1.4444769999999999E-4</v>
      </c>
      <c r="D1047" s="4" t="s">
        <v>59</v>
      </c>
      <c r="V1047" s="4" t="s">
        <v>162</v>
      </c>
      <c r="W1047" s="4" t="s">
        <v>6093</v>
      </c>
      <c r="X1047" s="4" t="s">
        <v>8390</v>
      </c>
      <c r="Y1047" s="4" t="s">
        <v>164</v>
      </c>
    </row>
    <row r="1048" spans="1:28" x14ac:dyDescent="0.25">
      <c r="A1048" s="4" t="s">
        <v>8408</v>
      </c>
      <c r="B1048" s="4">
        <v>1.989052</v>
      </c>
      <c r="C1048" s="5">
        <v>1.3589190000000001E-3</v>
      </c>
      <c r="D1048" s="4" t="s">
        <v>59</v>
      </c>
      <c r="V1048" s="4" t="s">
        <v>8409</v>
      </c>
      <c r="W1048" s="4" t="s">
        <v>7350</v>
      </c>
      <c r="X1048" s="4" t="s">
        <v>8410</v>
      </c>
      <c r="Y1048" s="4" t="s">
        <v>8411</v>
      </c>
      <c r="Z1048" s="4" t="s">
        <v>8412</v>
      </c>
      <c r="AA1048" s="4" t="s">
        <v>8413</v>
      </c>
      <c r="AB1048" s="4" t="s">
        <v>5620</v>
      </c>
    </row>
    <row r="1049" spans="1:28" x14ac:dyDescent="0.25">
      <c r="A1049" s="4" t="s">
        <v>276</v>
      </c>
      <c r="B1049" s="4">
        <v>-1.6198912000000001</v>
      </c>
      <c r="C1049" s="5">
        <v>2.9932427999999997E-4</v>
      </c>
      <c r="D1049" s="4" t="s">
        <v>59</v>
      </c>
      <c r="V1049" s="4" t="s">
        <v>277</v>
      </c>
      <c r="W1049" s="4" t="s">
        <v>278</v>
      </c>
      <c r="X1049" s="4" t="s">
        <v>279</v>
      </c>
      <c r="Y1049" s="4" t="s">
        <v>280</v>
      </c>
      <c r="Z1049" s="4" t="s">
        <v>281</v>
      </c>
      <c r="AA1049" s="4" t="s">
        <v>282</v>
      </c>
      <c r="AB1049" s="4" t="s">
        <v>283</v>
      </c>
    </row>
    <row r="1050" spans="1:28" x14ac:dyDescent="0.25">
      <c r="A1050" s="4" t="s">
        <v>8427</v>
      </c>
      <c r="B1050" s="4">
        <v>1.8405161000000001</v>
      </c>
      <c r="C1050" s="5">
        <v>1.5394763000000001E-2</v>
      </c>
      <c r="D1050" s="4" t="s">
        <v>59</v>
      </c>
      <c r="V1050" s="4" t="s">
        <v>8428</v>
      </c>
      <c r="W1050" s="4" t="s">
        <v>8429</v>
      </c>
      <c r="X1050" s="4" t="s">
        <v>8430</v>
      </c>
      <c r="Y1050" s="4" t="s">
        <v>8431</v>
      </c>
      <c r="Z1050" s="4" t="s">
        <v>8432</v>
      </c>
      <c r="AA1050" s="4" t="s">
        <v>8433</v>
      </c>
      <c r="AB1050" s="4" t="s">
        <v>8434</v>
      </c>
    </row>
    <row r="1051" spans="1:28" x14ac:dyDescent="0.25">
      <c r="A1051" s="4" t="s">
        <v>8435</v>
      </c>
      <c r="B1051" s="4">
        <v>1.5099665</v>
      </c>
      <c r="C1051" s="5">
        <v>1.5068969999999999E-4</v>
      </c>
      <c r="D1051" s="4" t="s">
        <v>59</v>
      </c>
      <c r="V1051" s="4" t="s">
        <v>8436</v>
      </c>
      <c r="W1051" s="4" t="s">
        <v>8437</v>
      </c>
      <c r="X1051" s="4" t="s">
        <v>8438</v>
      </c>
      <c r="Y1051" s="4" t="s">
        <v>8439</v>
      </c>
      <c r="Z1051" s="4" t="s">
        <v>8440</v>
      </c>
      <c r="AA1051" s="4" t="s">
        <v>8441</v>
      </c>
      <c r="AB1051" s="4" t="s">
        <v>8442</v>
      </c>
    </row>
    <row r="1052" spans="1:28" x14ac:dyDescent="0.25">
      <c r="A1052" s="4" t="s">
        <v>8490</v>
      </c>
      <c r="B1052" s="4">
        <v>1.5277358000000001</v>
      </c>
      <c r="C1052" s="5">
        <v>3.3897011999999998E-3</v>
      </c>
      <c r="D1052" s="4" t="s">
        <v>59</v>
      </c>
      <c r="V1052" s="4" t="s">
        <v>8491</v>
      </c>
      <c r="W1052" s="4" t="s">
        <v>5950</v>
      </c>
      <c r="X1052" s="4" t="s">
        <v>8492</v>
      </c>
      <c r="Y1052" s="4" t="s">
        <v>8493</v>
      </c>
      <c r="Z1052" s="4" t="s">
        <v>547</v>
      </c>
      <c r="AA1052" s="4" t="s">
        <v>547</v>
      </c>
      <c r="AB1052" s="4" t="s">
        <v>547</v>
      </c>
    </row>
    <row r="1053" spans="1:28" x14ac:dyDescent="0.25">
      <c r="A1053" s="4" t="s">
        <v>8555</v>
      </c>
      <c r="B1053" s="4">
        <v>-2.1360633</v>
      </c>
      <c r="C1053" s="5">
        <v>3.8346141999999998E-4</v>
      </c>
      <c r="D1053" s="4" t="s">
        <v>59</v>
      </c>
      <c r="V1053" s="4" t="s">
        <v>8556</v>
      </c>
      <c r="W1053" s="4" t="s">
        <v>6465</v>
      </c>
      <c r="X1053" s="4" t="s">
        <v>8557</v>
      </c>
      <c r="Y1053" s="4" t="s">
        <v>8558</v>
      </c>
      <c r="Z1053" s="4" t="s">
        <v>1464</v>
      </c>
      <c r="AA1053" s="4" t="s">
        <v>1464</v>
      </c>
      <c r="AB1053" s="4" t="s">
        <v>1464</v>
      </c>
    </row>
    <row r="1054" spans="1:28" x14ac:dyDescent="0.25">
      <c r="A1054" s="4" t="s">
        <v>8559</v>
      </c>
      <c r="B1054" s="4">
        <v>1.747341</v>
      </c>
      <c r="C1054" s="5">
        <v>6.5508860000000003E-5</v>
      </c>
      <c r="D1054" s="4" t="s">
        <v>59</v>
      </c>
      <c r="V1054" s="4" t="s">
        <v>2810</v>
      </c>
      <c r="W1054" s="4" t="s">
        <v>2811</v>
      </c>
      <c r="X1054" s="4" t="s">
        <v>2812</v>
      </c>
      <c r="Y1054" s="4" t="s">
        <v>2813</v>
      </c>
      <c r="Z1054" s="4" t="s">
        <v>2814</v>
      </c>
      <c r="AA1054" s="4" t="s">
        <v>2815</v>
      </c>
      <c r="AB1054" s="4" t="s">
        <v>1984</v>
      </c>
    </row>
    <row r="1055" spans="1:28" x14ac:dyDescent="0.25">
      <c r="A1055" s="4" t="s">
        <v>8585</v>
      </c>
      <c r="B1055" s="4">
        <v>1.5637886999999999</v>
      </c>
      <c r="C1055" s="5">
        <v>1.7770498999999999E-4</v>
      </c>
      <c r="D1055" s="4" t="s">
        <v>59</v>
      </c>
      <c r="V1055" s="4" t="s">
        <v>6737</v>
      </c>
      <c r="W1055" s="4" t="s">
        <v>6738</v>
      </c>
      <c r="X1055" s="4" t="s">
        <v>6739</v>
      </c>
      <c r="Y1055" s="4" t="s">
        <v>6740</v>
      </c>
      <c r="Z1055" s="4" t="s">
        <v>6741</v>
      </c>
      <c r="AA1055" s="4" t="s">
        <v>6742</v>
      </c>
      <c r="AB1055" s="4" t="s">
        <v>6743</v>
      </c>
    </row>
    <row r="1056" spans="1:28" x14ac:dyDescent="0.25">
      <c r="A1056" s="4" t="s">
        <v>8608</v>
      </c>
      <c r="B1056" s="4">
        <v>-1.5968439999999999</v>
      </c>
      <c r="C1056" s="5">
        <v>1.3461239999999999E-4</v>
      </c>
      <c r="D1056" s="4" t="s">
        <v>59</v>
      </c>
      <c r="V1056" s="4" t="s">
        <v>544</v>
      </c>
      <c r="W1056" s="4" t="s">
        <v>5950</v>
      </c>
      <c r="X1056" s="4" t="s">
        <v>8609</v>
      </c>
      <c r="Y1056" s="4" t="s">
        <v>8610</v>
      </c>
      <c r="Z1056" s="4" t="s">
        <v>547</v>
      </c>
      <c r="AA1056" s="4" t="s">
        <v>547</v>
      </c>
      <c r="AB1056" s="4" t="s">
        <v>547</v>
      </c>
    </row>
    <row r="1057" spans="1:28" x14ac:dyDescent="0.25">
      <c r="A1057" s="4" t="s">
        <v>8611</v>
      </c>
      <c r="B1057" s="4">
        <v>-1.7086501999999999</v>
      </c>
      <c r="C1057" s="5">
        <v>2.8454439999999999E-3</v>
      </c>
      <c r="D1057" s="4" t="s">
        <v>59</v>
      </c>
      <c r="V1057" s="4" t="s">
        <v>8612</v>
      </c>
      <c r="W1057" s="4" t="s">
        <v>8613</v>
      </c>
      <c r="X1057" s="4" t="s">
        <v>8614</v>
      </c>
      <c r="Y1057" s="4" t="s">
        <v>8615</v>
      </c>
      <c r="Z1057" s="4" t="s">
        <v>8616</v>
      </c>
      <c r="AA1057" s="4" t="s">
        <v>8617</v>
      </c>
      <c r="AB1057" s="4" t="s">
        <v>8618</v>
      </c>
    </row>
    <row r="1058" spans="1:28" x14ac:dyDescent="0.25">
      <c r="A1058" s="4" t="s">
        <v>5778</v>
      </c>
      <c r="B1058" s="4">
        <v>-2.7976009999999998</v>
      </c>
      <c r="C1058" s="5">
        <v>9.7282309999999993E-6</v>
      </c>
      <c r="D1058" s="4" t="s">
        <v>59</v>
      </c>
      <c r="V1058" s="4" t="s">
        <v>5779</v>
      </c>
      <c r="W1058" s="4" t="s">
        <v>955</v>
      </c>
      <c r="X1058" s="4" t="s">
        <v>5780</v>
      </c>
      <c r="Y1058" s="4" t="s">
        <v>5781</v>
      </c>
      <c r="Z1058" s="4" t="s">
        <v>5782</v>
      </c>
      <c r="AA1058" s="4" t="s">
        <v>5783</v>
      </c>
      <c r="AB1058" s="4" t="s">
        <v>5218</v>
      </c>
    </row>
    <row r="1059" spans="1:28" x14ac:dyDescent="0.25">
      <c r="A1059" s="4" t="s">
        <v>8667</v>
      </c>
      <c r="B1059" s="4">
        <v>-1.6102122000000001</v>
      </c>
      <c r="C1059" s="4">
        <v>2.7608662999999999E-2</v>
      </c>
      <c r="D1059" s="4" t="s">
        <v>59</v>
      </c>
    </row>
    <row r="1060" spans="1:28" x14ac:dyDescent="0.25">
      <c r="A1060" s="4" t="s">
        <v>8718</v>
      </c>
      <c r="B1060" s="4">
        <v>2.6415335999999998</v>
      </c>
      <c r="C1060" s="4">
        <v>1.4722095999999999E-3</v>
      </c>
      <c r="D1060" s="4" t="s">
        <v>59</v>
      </c>
    </row>
    <row r="1061" spans="1:28" x14ac:dyDescent="0.25">
      <c r="A1061" s="4" t="s">
        <v>8719</v>
      </c>
      <c r="B1061" s="4">
        <v>-1.5422868999999999</v>
      </c>
      <c r="C1061" s="4">
        <v>9.4589779999999998E-3</v>
      </c>
      <c r="D1061" s="4" t="s">
        <v>59</v>
      </c>
      <c r="V1061" s="4" t="s">
        <v>8720</v>
      </c>
      <c r="W1061" s="4" t="s">
        <v>8721</v>
      </c>
      <c r="X1061" s="4" t="s">
        <v>8722</v>
      </c>
      <c r="Y1061" s="4" t="s">
        <v>8723</v>
      </c>
      <c r="Z1061" s="4" t="s">
        <v>8724</v>
      </c>
      <c r="AA1061" s="4" t="s">
        <v>8725</v>
      </c>
      <c r="AB1061" s="4" t="s">
        <v>8726</v>
      </c>
    </row>
    <row r="1062" spans="1:28" x14ac:dyDescent="0.25">
      <c r="A1062" s="4" t="s">
        <v>8765</v>
      </c>
      <c r="B1062" s="4">
        <v>-3.6266815999999999</v>
      </c>
      <c r="C1062" s="5">
        <v>5.2993768E-5</v>
      </c>
      <c r="D1062" s="4" t="s">
        <v>59</v>
      </c>
      <c r="V1062" s="4" t="s">
        <v>162</v>
      </c>
      <c r="W1062" s="4" t="s">
        <v>6093</v>
      </c>
      <c r="X1062" s="4" t="s">
        <v>8766</v>
      </c>
      <c r="Y1062" s="4" t="s">
        <v>164</v>
      </c>
    </row>
    <row r="1063" spans="1:28" x14ac:dyDescent="0.25">
      <c r="A1063" s="4" t="s">
        <v>8767</v>
      </c>
      <c r="B1063" s="4">
        <v>1.8226792999999999</v>
      </c>
      <c r="C1063" s="5">
        <v>6.4928922999999998E-3</v>
      </c>
      <c r="D1063" s="4" t="s">
        <v>59</v>
      </c>
      <c r="V1063" s="4" t="s">
        <v>6715</v>
      </c>
      <c r="W1063" s="4" t="s">
        <v>6716</v>
      </c>
      <c r="X1063" s="4" t="s">
        <v>6717</v>
      </c>
      <c r="Y1063" s="4" t="s">
        <v>8768</v>
      </c>
      <c r="Z1063" s="4" t="s">
        <v>6719</v>
      </c>
      <c r="AA1063" s="4" t="s">
        <v>6720</v>
      </c>
      <c r="AB1063" s="4" t="s">
        <v>6721</v>
      </c>
    </row>
    <row r="1064" spans="1:28" x14ac:dyDescent="0.25">
      <c r="A1064" s="4" t="s">
        <v>8769</v>
      </c>
      <c r="B1064" s="4">
        <v>-1.9407512</v>
      </c>
      <c r="C1064" s="5">
        <v>4.2739834E-5</v>
      </c>
      <c r="D1064" s="4" t="s">
        <v>59</v>
      </c>
      <c r="V1064" s="4" t="s">
        <v>8770</v>
      </c>
      <c r="W1064" s="4" t="s">
        <v>8771</v>
      </c>
      <c r="X1064" s="4" t="s">
        <v>8772</v>
      </c>
      <c r="Y1064" s="4" t="s">
        <v>8773</v>
      </c>
      <c r="Z1064" s="4" t="s">
        <v>8774</v>
      </c>
      <c r="AA1064" s="4" t="s">
        <v>8775</v>
      </c>
      <c r="AB1064" s="4" t="s">
        <v>8776</v>
      </c>
    </row>
    <row r="1065" spans="1:28" x14ac:dyDescent="0.25">
      <c r="A1065" s="4" t="s">
        <v>5504</v>
      </c>
      <c r="B1065" s="4">
        <v>2.2484044999999999</v>
      </c>
      <c r="C1065" s="5">
        <v>9.6470736000000003E-5</v>
      </c>
      <c r="D1065" s="4" t="s">
        <v>59</v>
      </c>
      <c r="V1065" s="4" t="s">
        <v>5505</v>
      </c>
      <c r="W1065" s="4" t="s">
        <v>1847</v>
      </c>
      <c r="X1065" s="4" t="s">
        <v>5506</v>
      </c>
      <c r="Y1065" s="4" t="s">
        <v>5507</v>
      </c>
      <c r="Z1065" s="4" t="s">
        <v>5508</v>
      </c>
      <c r="AA1065" s="4" t="s">
        <v>5509</v>
      </c>
      <c r="AB1065" s="4" t="s">
        <v>191</v>
      </c>
    </row>
    <row r="1066" spans="1:28" x14ac:dyDescent="0.25">
      <c r="A1066" s="4" t="s">
        <v>8873</v>
      </c>
      <c r="B1066" s="4">
        <v>-1.9677462999999999</v>
      </c>
      <c r="C1066" s="5">
        <v>3.2190514999999999E-3</v>
      </c>
      <c r="D1066" s="4" t="s">
        <v>59</v>
      </c>
      <c r="V1066" s="4" t="s">
        <v>544</v>
      </c>
      <c r="W1066" s="4" t="s">
        <v>2811</v>
      </c>
      <c r="X1066" s="4" t="s">
        <v>8874</v>
      </c>
      <c r="Y1066" s="4" t="s">
        <v>1318</v>
      </c>
      <c r="Z1066" s="4" t="s">
        <v>547</v>
      </c>
      <c r="AA1066" s="4" t="s">
        <v>547</v>
      </c>
      <c r="AB1066" s="4" t="s">
        <v>547</v>
      </c>
    </row>
    <row r="1067" spans="1:28" x14ac:dyDescent="0.25">
      <c r="A1067" s="4" t="s">
        <v>4192</v>
      </c>
      <c r="B1067" s="4">
        <v>1.5475159999999999</v>
      </c>
      <c r="C1067" s="4">
        <v>1.46004455E-2</v>
      </c>
      <c r="D1067" s="4" t="s">
        <v>59</v>
      </c>
      <c r="V1067" s="4" t="s">
        <v>4193</v>
      </c>
      <c r="W1067" s="4" t="s">
        <v>4194</v>
      </c>
      <c r="X1067" s="4" t="s">
        <v>4195</v>
      </c>
      <c r="Y1067" s="4" t="s">
        <v>4196</v>
      </c>
      <c r="Z1067" s="4" t="s">
        <v>4197</v>
      </c>
      <c r="AA1067" s="4" t="s">
        <v>4198</v>
      </c>
      <c r="AB1067" s="4" t="s">
        <v>4199</v>
      </c>
    </row>
    <row r="1068" spans="1:28" x14ac:dyDescent="0.25">
      <c r="A1068" s="4" t="s">
        <v>8902</v>
      </c>
      <c r="B1068" s="4">
        <v>1.7128577</v>
      </c>
      <c r="C1068" s="5">
        <v>1.2920994E-3</v>
      </c>
      <c r="D1068" s="4" t="s">
        <v>59</v>
      </c>
    </row>
    <row r="1069" spans="1:28" x14ac:dyDescent="0.25">
      <c r="A1069" s="4" t="s">
        <v>8966</v>
      </c>
      <c r="B1069" s="4">
        <v>-1.9101766</v>
      </c>
      <c r="C1069" s="4">
        <v>5.4762405E-3</v>
      </c>
      <c r="D1069" s="4" t="s">
        <v>59</v>
      </c>
      <c r="V1069" s="4" t="s">
        <v>162</v>
      </c>
      <c r="W1069" s="4" t="s">
        <v>6093</v>
      </c>
      <c r="X1069" s="4" t="s">
        <v>7221</v>
      </c>
      <c r="Y1069" s="4" t="s">
        <v>164</v>
      </c>
    </row>
    <row r="1070" spans="1:28" x14ac:dyDescent="0.25">
      <c r="A1070" s="4" t="s">
        <v>5532</v>
      </c>
      <c r="B1070" s="4">
        <v>1.7885975999999999</v>
      </c>
      <c r="C1070" s="5">
        <v>3.7555914000000002E-5</v>
      </c>
      <c r="D1070" s="4" t="s">
        <v>59</v>
      </c>
      <c r="V1070" s="4" t="s">
        <v>5533</v>
      </c>
      <c r="W1070" s="4" t="s">
        <v>5534</v>
      </c>
      <c r="X1070" s="4" t="s">
        <v>5535</v>
      </c>
      <c r="Y1070" s="4" t="s">
        <v>5536</v>
      </c>
      <c r="Z1070" s="4" t="s">
        <v>5537</v>
      </c>
      <c r="AA1070" s="4" t="s">
        <v>5538</v>
      </c>
      <c r="AB1070" s="4" t="s">
        <v>5539</v>
      </c>
    </row>
    <row r="1071" spans="1:28" x14ac:dyDescent="0.25">
      <c r="A1071" s="4" t="s">
        <v>8967</v>
      </c>
      <c r="B1071" s="4">
        <v>-2.3492609999999998</v>
      </c>
      <c r="C1071" s="5">
        <v>1.9045557000000001E-3</v>
      </c>
      <c r="D1071" s="4" t="s">
        <v>59</v>
      </c>
    </row>
    <row r="1072" spans="1:28" x14ac:dyDescent="0.25">
      <c r="A1072" s="4" t="s">
        <v>8979</v>
      </c>
      <c r="B1072" s="4">
        <v>-2.9688272000000002</v>
      </c>
      <c r="C1072" s="5">
        <v>2.1603759999999999E-3</v>
      </c>
      <c r="D1072" s="4" t="s">
        <v>59</v>
      </c>
    </row>
    <row r="1073" spans="1:28" x14ac:dyDescent="0.25">
      <c r="A1073" s="4" t="s">
        <v>8980</v>
      </c>
      <c r="B1073" s="4">
        <v>2.50074</v>
      </c>
      <c r="C1073" s="5">
        <v>4.4936930000000002E-4</v>
      </c>
      <c r="D1073" s="4" t="s">
        <v>59</v>
      </c>
    </row>
    <row r="1074" spans="1:28" x14ac:dyDescent="0.25">
      <c r="A1074" s="4" t="s">
        <v>1320</v>
      </c>
      <c r="B1074" s="4">
        <v>1.7350928000000001</v>
      </c>
      <c r="C1074" s="4">
        <v>3.6216870000000002E-3</v>
      </c>
      <c r="D1074" s="4" t="s">
        <v>59</v>
      </c>
      <c r="V1074" s="4" t="s">
        <v>1321</v>
      </c>
      <c r="W1074" s="4" t="s">
        <v>1322</v>
      </c>
      <c r="X1074" s="4" t="s">
        <v>1323</v>
      </c>
      <c r="Y1074" s="4" t="s">
        <v>1324</v>
      </c>
      <c r="Z1074" s="4" t="s">
        <v>1325</v>
      </c>
      <c r="AA1074" s="4" t="s">
        <v>1326</v>
      </c>
      <c r="AB1074" s="4" t="s">
        <v>1327</v>
      </c>
    </row>
    <row r="1075" spans="1:28" x14ac:dyDescent="0.25">
      <c r="A1075" s="4" t="s">
        <v>8981</v>
      </c>
      <c r="B1075" s="4">
        <v>-3.008162</v>
      </c>
      <c r="C1075" s="5">
        <v>1.0467848E-4</v>
      </c>
      <c r="D1075" s="4" t="s">
        <v>59</v>
      </c>
    </row>
    <row r="1076" spans="1:28" x14ac:dyDescent="0.25">
      <c r="A1076" s="4" t="s">
        <v>4833</v>
      </c>
      <c r="B1076" s="4">
        <v>1.6235051</v>
      </c>
      <c r="C1076" s="5">
        <v>4.5295994E-4</v>
      </c>
      <c r="D1076" s="4" t="s">
        <v>59</v>
      </c>
      <c r="V1076" s="4" t="s">
        <v>1000</v>
      </c>
      <c r="W1076" s="4" t="s">
        <v>186</v>
      </c>
      <c r="X1076" s="4" t="s">
        <v>1001</v>
      </c>
      <c r="Y1076" s="4" t="s">
        <v>1002</v>
      </c>
      <c r="Z1076" s="4" t="s">
        <v>4834</v>
      </c>
      <c r="AA1076" s="4" t="s">
        <v>4835</v>
      </c>
      <c r="AB1076" s="4" t="s">
        <v>4836</v>
      </c>
    </row>
    <row r="1077" spans="1:28" x14ac:dyDescent="0.25">
      <c r="A1077" s="4" t="s">
        <v>9020</v>
      </c>
      <c r="B1077" s="4">
        <v>1.519496</v>
      </c>
      <c r="C1077" s="5">
        <v>1.8022547999999999E-3</v>
      </c>
      <c r="D1077" s="4" t="s">
        <v>59</v>
      </c>
      <c r="V1077" s="4" t="s">
        <v>9021</v>
      </c>
      <c r="W1077" s="4" t="s">
        <v>9022</v>
      </c>
      <c r="X1077" s="4" t="s">
        <v>9023</v>
      </c>
      <c r="Y1077" s="4" t="s">
        <v>9024</v>
      </c>
      <c r="Z1077" s="4" t="s">
        <v>9025</v>
      </c>
      <c r="AA1077" s="4" t="s">
        <v>9026</v>
      </c>
      <c r="AB1077" s="4" t="s">
        <v>9027</v>
      </c>
    </row>
    <row r="1078" spans="1:28" x14ac:dyDescent="0.25">
      <c r="A1078" s="4" t="s">
        <v>9063</v>
      </c>
      <c r="B1078" s="4">
        <v>1.7351624000000001</v>
      </c>
      <c r="C1078" s="4">
        <v>2.0046813E-2</v>
      </c>
      <c r="D1078" s="4" t="s">
        <v>59</v>
      </c>
      <c r="V1078" s="4" t="s">
        <v>162</v>
      </c>
      <c r="W1078" s="4" t="s">
        <v>5494</v>
      </c>
      <c r="X1078" s="4" t="s">
        <v>9064</v>
      </c>
      <c r="Y1078" s="4" t="s">
        <v>164</v>
      </c>
    </row>
    <row r="1079" spans="1:28" x14ac:dyDescent="0.25">
      <c r="A1079" s="4" t="s">
        <v>9107</v>
      </c>
      <c r="B1079" s="4">
        <v>-1.706313</v>
      </c>
      <c r="C1079" s="5">
        <v>2.143263E-4</v>
      </c>
      <c r="D1079" s="4" t="s">
        <v>59</v>
      </c>
    </row>
    <row r="1080" spans="1:28" x14ac:dyDescent="0.25">
      <c r="A1080" s="4" t="s">
        <v>9108</v>
      </c>
      <c r="B1080" s="4">
        <v>2.7662019999999998</v>
      </c>
      <c r="C1080" s="5">
        <v>4.3459059999999999E-4</v>
      </c>
      <c r="D1080" s="4" t="s">
        <v>59</v>
      </c>
    </row>
    <row r="1081" spans="1:28" x14ac:dyDescent="0.25">
      <c r="A1081" s="4" t="s">
        <v>9128</v>
      </c>
      <c r="B1081" s="4">
        <v>-2.5710597000000002</v>
      </c>
      <c r="C1081" s="5">
        <v>1.7947599E-3</v>
      </c>
      <c r="D1081" s="4" t="s">
        <v>59</v>
      </c>
    </row>
    <row r="1082" spans="1:28" x14ac:dyDescent="0.25">
      <c r="A1082" s="4" t="s">
        <v>9142</v>
      </c>
      <c r="B1082" s="4">
        <v>2.4739650000000002</v>
      </c>
      <c r="C1082" s="5">
        <v>2.3990460000000001E-5</v>
      </c>
      <c r="D1082" s="4" t="s">
        <v>59</v>
      </c>
    </row>
    <row r="1083" spans="1:28" x14ac:dyDescent="0.25">
      <c r="A1083" s="4" t="s">
        <v>9220</v>
      </c>
      <c r="B1083" s="4">
        <v>-1.8925959999999999</v>
      </c>
      <c r="C1083" s="4">
        <v>1.8861169000000001E-2</v>
      </c>
      <c r="D1083" s="4" t="s">
        <v>59</v>
      </c>
      <c r="V1083" s="4" t="s">
        <v>9221</v>
      </c>
      <c r="W1083" s="4" t="s">
        <v>9222</v>
      </c>
      <c r="X1083" s="4" t="s">
        <v>9223</v>
      </c>
      <c r="Y1083" s="4" t="s">
        <v>9224</v>
      </c>
      <c r="Z1083" s="4" t="s">
        <v>9225</v>
      </c>
      <c r="AA1083" s="4" t="s">
        <v>9226</v>
      </c>
      <c r="AB1083" s="4" t="s">
        <v>9227</v>
      </c>
    </row>
    <row r="1084" spans="1:28" x14ac:dyDescent="0.25">
      <c r="A1084" s="4" t="s">
        <v>4910</v>
      </c>
      <c r="B1084" s="4">
        <v>-1.9613919</v>
      </c>
      <c r="C1084" s="5">
        <v>9.0145609999999995E-4</v>
      </c>
      <c r="D1084" s="4" t="s">
        <v>59</v>
      </c>
    </row>
    <row r="1085" spans="1:28" x14ac:dyDescent="0.25">
      <c r="A1085" s="4" t="s">
        <v>9238</v>
      </c>
      <c r="B1085" s="4">
        <v>-4.1094359999999996</v>
      </c>
      <c r="C1085" s="5">
        <v>2.4767335999999998E-4</v>
      </c>
      <c r="D1085" s="4" t="s">
        <v>59</v>
      </c>
      <c r="V1085" s="4" t="s">
        <v>9239</v>
      </c>
      <c r="W1085" s="4" t="s">
        <v>6017</v>
      </c>
      <c r="X1085" s="4" t="s">
        <v>9240</v>
      </c>
      <c r="Y1085" s="4" t="s">
        <v>9241</v>
      </c>
      <c r="Z1085" s="4" t="s">
        <v>464</v>
      </c>
      <c r="AA1085" s="4" t="s">
        <v>464</v>
      </c>
      <c r="AB1085" s="4" t="s">
        <v>464</v>
      </c>
    </row>
    <row r="1086" spans="1:28" x14ac:dyDescent="0.25">
      <c r="A1086" s="4" t="s">
        <v>9257</v>
      </c>
      <c r="B1086" s="4">
        <v>-1.5670637999999999</v>
      </c>
      <c r="C1086" s="4">
        <v>1.8006593000000001E-2</v>
      </c>
      <c r="D1086" s="4" t="s">
        <v>59</v>
      </c>
    </row>
    <row r="1087" spans="1:28" x14ac:dyDescent="0.25">
      <c r="A1087" s="4" t="s">
        <v>9258</v>
      </c>
      <c r="B1087" s="4">
        <v>2.7920284</v>
      </c>
      <c r="C1087" s="5">
        <v>1.8498608999999999E-4</v>
      </c>
      <c r="D1087" s="4" t="s">
        <v>59</v>
      </c>
      <c r="V1087" s="4" t="s">
        <v>162</v>
      </c>
      <c r="W1087" s="4" t="s">
        <v>6093</v>
      </c>
      <c r="X1087" s="4" t="s">
        <v>9259</v>
      </c>
      <c r="Y1087" s="4" t="s">
        <v>9260</v>
      </c>
    </row>
    <row r="1088" spans="1:28" x14ac:dyDescent="0.25">
      <c r="A1088" s="4" t="s">
        <v>9285</v>
      </c>
      <c r="B1088" s="4">
        <v>-1.5535262999999999</v>
      </c>
      <c r="C1088" s="5">
        <v>1.9928822000000001E-4</v>
      </c>
      <c r="D1088" s="4" t="s">
        <v>59</v>
      </c>
    </row>
    <row r="1089" spans="1:28" x14ac:dyDescent="0.25">
      <c r="A1089" s="4" t="s">
        <v>9286</v>
      </c>
      <c r="B1089" s="4">
        <v>-1.8573991999999999</v>
      </c>
      <c r="C1089" s="5">
        <v>1.2535056E-4</v>
      </c>
      <c r="D1089" s="4" t="s">
        <v>59</v>
      </c>
      <c r="V1089" s="4" t="s">
        <v>162</v>
      </c>
      <c r="W1089" s="4" t="s">
        <v>6093</v>
      </c>
      <c r="X1089" s="4" t="s">
        <v>9287</v>
      </c>
      <c r="Y1089" s="4" t="s">
        <v>164</v>
      </c>
    </row>
    <row r="1090" spans="1:28" x14ac:dyDescent="0.25">
      <c r="A1090" s="4" t="s">
        <v>9288</v>
      </c>
      <c r="B1090" s="4">
        <v>-1.6117017</v>
      </c>
      <c r="C1090" s="5">
        <v>2.5362587999999998E-2</v>
      </c>
      <c r="D1090" s="4" t="s">
        <v>59</v>
      </c>
      <c r="V1090" s="4" t="s">
        <v>9289</v>
      </c>
      <c r="W1090" s="4" t="s">
        <v>6465</v>
      </c>
      <c r="X1090" s="4" t="s">
        <v>9290</v>
      </c>
      <c r="Y1090" s="4" t="s">
        <v>9291</v>
      </c>
      <c r="Z1090" s="4" t="s">
        <v>1464</v>
      </c>
      <c r="AA1090" s="4" t="s">
        <v>1464</v>
      </c>
      <c r="AB1090" s="4" t="s">
        <v>1464</v>
      </c>
    </row>
    <row r="1091" spans="1:28" x14ac:dyDescent="0.25">
      <c r="A1091" s="4" t="s">
        <v>9292</v>
      </c>
      <c r="B1091" s="4">
        <v>-3.5245342000000002</v>
      </c>
      <c r="C1091" s="5">
        <v>2.5464012E-4</v>
      </c>
      <c r="D1091" s="4" t="s">
        <v>59</v>
      </c>
    </row>
    <row r="1092" spans="1:28" x14ac:dyDescent="0.25">
      <c r="A1092" s="4" t="s">
        <v>9353</v>
      </c>
      <c r="B1092" s="4">
        <v>2.8208853999999999</v>
      </c>
      <c r="C1092" s="5">
        <v>1.8185468999999999E-4</v>
      </c>
      <c r="D1092" s="4" t="s">
        <v>59</v>
      </c>
      <c r="V1092" s="4" t="s">
        <v>9354</v>
      </c>
      <c r="W1092" s="4" t="s">
        <v>9355</v>
      </c>
      <c r="X1092" s="4" t="s">
        <v>9356</v>
      </c>
      <c r="Y1092" s="4" t="s">
        <v>9357</v>
      </c>
      <c r="Z1092" s="4" t="s">
        <v>9358</v>
      </c>
      <c r="AA1092" s="4" t="s">
        <v>9359</v>
      </c>
      <c r="AB1092" s="4" t="s">
        <v>5329</v>
      </c>
    </row>
    <row r="1093" spans="1:28" x14ac:dyDescent="0.25">
      <c r="A1093" s="4" t="s">
        <v>9360</v>
      </c>
      <c r="B1093" s="4">
        <v>1.5243911999999999</v>
      </c>
      <c r="C1093" s="5">
        <v>5.0041877000000005E-4</v>
      </c>
      <c r="D1093" s="4" t="s">
        <v>59</v>
      </c>
    </row>
    <row r="1094" spans="1:28" x14ac:dyDescent="0.25">
      <c r="A1094" s="4" t="s">
        <v>9361</v>
      </c>
      <c r="B1094" s="4">
        <v>-3.0271517999999999</v>
      </c>
      <c r="C1094" s="5">
        <v>3.3217606000000002E-5</v>
      </c>
      <c r="D1094" s="4" t="s">
        <v>59</v>
      </c>
      <c r="V1094" s="4" t="s">
        <v>9362</v>
      </c>
      <c r="W1094" s="4" t="s">
        <v>5950</v>
      </c>
      <c r="X1094" s="4" t="s">
        <v>5951</v>
      </c>
      <c r="Y1094" s="4" t="s">
        <v>9363</v>
      </c>
      <c r="Z1094" s="4" t="s">
        <v>9364</v>
      </c>
      <c r="AA1094" s="4" t="s">
        <v>9365</v>
      </c>
      <c r="AB1094" s="4" t="s">
        <v>1984</v>
      </c>
    </row>
    <row r="1095" spans="1:28" x14ac:dyDescent="0.25">
      <c r="A1095" s="4" t="s">
        <v>9366</v>
      </c>
      <c r="B1095" s="4">
        <v>-1.6164156999999999</v>
      </c>
      <c r="C1095" s="5">
        <v>8.0984126999999995E-4</v>
      </c>
      <c r="D1095" s="4" t="s">
        <v>59</v>
      </c>
      <c r="V1095" s="4" t="s">
        <v>162</v>
      </c>
      <c r="W1095" s="4" t="s">
        <v>273</v>
      </c>
      <c r="X1095" s="4" t="s">
        <v>9367</v>
      </c>
      <c r="Y1095" s="4" t="s">
        <v>164</v>
      </c>
    </row>
    <row r="1096" spans="1:28" x14ac:dyDescent="0.25">
      <c r="A1096" s="4" t="s">
        <v>9368</v>
      </c>
      <c r="B1096" s="4">
        <v>1.7215088999999999</v>
      </c>
      <c r="C1096" s="5">
        <v>1.3456962E-3</v>
      </c>
      <c r="D1096" s="4" t="s">
        <v>59</v>
      </c>
      <c r="V1096" s="4" t="s">
        <v>544</v>
      </c>
      <c r="W1096" s="4" t="s">
        <v>2811</v>
      </c>
      <c r="X1096" s="4" t="s">
        <v>9369</v>
      </c>
      <c r="Y1096" s="4" t="s">
        <v>1318</v>
      </c>
      <c r="Z1096" s="4" t="s">
        <v>547</v>
      </c>
      <c r="AA1096" s="4" t="s">
        <v>547</v>
      </c>
      <c r="AB1096" s="4" t="s">
        <v>547</v>
      </c>
    </row>
    <row r="1097" spans="1:28" x14ac:dyDescent="0.25">
      <c r="A1097" s="4" t="s">
        <v>4642</v>
      </c>
      <c r="B1097" s="4">
        <v>-1.8855280999999999</v>
      </c>
      <c r="C1097" s="4">
        <v>5.9029646000000003E-3</v>
      </c>
      <c r="D1097" s="4" t="s">
        <v>59</v>
      </c>
    </row>
    <row r="1098" spans="1:28" x14ac:dyDescent="0.25">
      <c r="A1098" s="4" t="s">
        <v>5298</v>
      </c>
      <c r="B1098" s="4">
        <v>-1.6492983999999999</v>
      </c>
      <c r="C1098" s="4">
        <v>2.3866880000000001E-3</v>
      </c>
      <c r="D1098" s="4" t="s">
        <v>59</v>
      </c>
      <c r="V1098" s="4" t="s">
        <v>5299</v>
      </c>
      <c r="W1098" s="4" t="s">
        <v>213</v>
      </c>
      <c r="X1098" s="4" t="s">
        <v>5300</v>
      </c>
      <c r="Y1098" s="4" t="s">
        <v>5301</v>
      </c>
      <c r="Z1098" s="4" t="s">
        <v>5302</v>
      </c>
      <c r="AA1098" s="4" t="s">
        <v>5303</v>
      </c>
      <c r="AB1098" s="4" t="s">
        <v>5304</v>
      </c>
    </row>
    <row r="1099" spans="1:28" x14ac:dyDescent="0.25">
      <c r="A1099" s="4" t="s">
        <v>9370</v>
      </c>
      <c r="B1099" s="4">
        <v>-2.0637721999999998</v>
      </c>
      <c r="C1099" s="5">
        <v>1.2837924999999999E-3</v>
      </c>
      <c r="D1099" s="4" t="s">
        <v>59</v>
      </c>
      <c r="V1099" s="4" t="s">
        <v>162</v>
      </c>
      <c r="W1099" s="4" t="s">
        <v>6093</v>
      </c>
      <c r="X1099" s="4" t="s">
        <v>9371</v>
      </c>
      <c r="Y1099" s="4" t="s">
        <v>164</v>
      </c>
    </row>
    <row r="1100" spans="1:28" x14ac:dyDescent="0.25">
      <c r="A1100" s="4" t="s">
        <v>1319</v>
      </c>
      <c r="B1100" s="4">
        <v>1.5538662999999999</v>
      </c>
      <c r="C1100" s="5">
        <v>2.5552213999999998E-4</v>
      </c>
      <c r="D1100" s="4" t="s">
        <v>59</v>
      </c>
      <c r="V1100" s="4" t="s">
        <v>1000</v>
      </c>
      <c r="W1100" s="4" t="s">
        <v>186</v>
      </c>
      <c r="X1100" s="4" t="s">
        <v>1001</v>
      </c>
      <c r="Y1100" s="4" t="s">
        <v>1002</v>
      </c>
      <c r="Z1100" s="4" t="s">
        <v>1003</v>
      </c>
      <c r="AA1100" s="4" t="s">
        <v>1004</v>
      </c>
      <c r="AB1100" s="4" t="s">
        <v>1005</v>
      </c>
    </row>
    <row r="1101" spans="1:28" x14ac:dyDescent="0.25">
      <c r="A1101" s="4" t="s">
        <v>9407</v>
      </c>
      <c r="B1101" s="4">
        <v>-1.7289962000000001</v>
      </c>
      <c r="C1101" s="5">
        <v>9.6481729999999995E-3</v>
      </c>
      <c r="D1101" s="4" t="s">
        <v>59</v>
      </c>
    </row>
    <row r="1102" spans="1:28" x14ac:dyDescent="0.25">
      <c r="A1102" s="4" t="s">
        <v>5727</v>
      </c>
      <c r="B1102" s="4">
        <v>1.7924827000000001</v>
      </c>
      <c r="C1102" s="5">
        <v>2.0823133999999998E-3</v>
      </c>
      <c r="D1102" s="4" t="s">
        <v>59</v>
      </c>
      <c r="V1102" s="4" t="s">
        <v>5728</v>
      </c>
      <c r="W1102" s="4" t="s">
        <v>5729</v>
      </c>
      <c r="X1102" s="4" t="s">
        <v>5730</v>
      </c>
      <c r="Y1102" s="4" t="s">
        <v>5731</v>
      </c>
      <c r="Z1102" s="4" t="s">
        <v>5732</v>
      </c>
      <c r="AA1102" s="4" t="s">
        <v>5733</v>
      </c>
      <c r="AB1102" s="4" t="s">
        <v>5734</v>
      </c>
    </row>
    <row r="1103" spans="1:28" x14ac:dyDescent="0.25">
      <c r="A1103" s="4" t="s">
        <v>9440</v>
      </c>
      <c r="B1103" s="4">
        <v>3.2483602</v>
      </c>
      <c r="C1103" s="5">
        <v>2.0788177E-3</v>
      </c>
      <c r="D1103" s="4" t="s">
        <v>59</v>
      </c>
      <c r="V1103" s="4" t="s">
        <v>544</v>
      </c>
      <c r="W1103" s="4" t="s">
        <v>5950</v>
      </c>
      <c r="X1103" s="4" t="s">
        <v>9441</v>
      </c>
      <c r="Y1103" s="4" t="s">
        <v>9442</v>
      </c>
      <c r="Z1103" s="4" t="s">
        <v>547</v>
      </c>
      <c r="AA1103" s="4" t="s">
        <v>547</v>
      </c>
      <c r="AB1103" s="4" t="s">
        <v>547</v>
      </c>
    </row>
    <row r="1104" spans="1:28" x14ac:dyDescent="0.25">
      <c r="A1104" s="4" t="s">
        <v>2653</v>
      </c>
      <c r="B1104" s="4">
        <v>-1.522966</v>
      </c>
      <c r="C1104" s="5">
        <v>3.6742453999999999E-4</v>
      </c>
      <c r="D1104" s="4" t="s">
        <v>59</v>
      </c>
      <c r="V1104" s="4" t="s">
        <v>2654</v>
      </c>
      <c r="W1104" s="4" t="s">
        <v>35</v>
      </c>
      <c r="X1104" s="4" t="s">
        <v>2655</v>
      </c>
      <c r="Y1104" s="4" t="s">
        <v>2656</v>
      </c>
      <c r="Z1104" s="4" t="s">
        <v>38</v>
      </c>
      <c r="AA1104" s="4" t="s">
        <v>38</v>
      </c>
      <c r="AB1104" s="4" t="s">
        <v>38</v>
      </c>
    </row>
    <row r="1105" spans="1:28" x14ac:dyDescent="0.25">
      <c r="A1105" s="4" t="s">
        <v>9491</v>
      </c>
      <c r="B1105" s="4">
        <v>1.6163171999999999</v>
      </c>
      <c r="C1105" s="5">
        <v>1.4210802E-4</v>
      </c>
      <c r="D1105" s="4" t="s">
        <v>59</v>
      </c>
      <c r="V1105" s="4" t="s">
        <v>9492</v>
      </c>
      <c r="W1105" s="4" t="s">
        <v>9493</v>
      </c>
      <c r="X1105" s="4" t="s">
        <v>9494</v>
      </c>
      <c r="Y1105" s="4" t="s">
        <v>9495</v>
      </c>
      <c r="Z1105" s="4" t="s">
        <v>552</v>
      </c>
      <c r="AA1105" s="4" t="s">
        <v>552</v>
      </c>
      <c r="AB1105" s="4" t="s">
        <v>552</v>
      </c>
    </row>
    <row r="1106" spans="1:28" x14ac:dyDescent="0.25">
      <c r="A1106" s="4" t="s">
        <v>5363</v>
      </c>
      <c r="B1106" s="4">
        <v>1.7200974</v>
      </c>
      <c r="C1106" s="5">
        <v>1.9815381E-4</v>
      </c>
      <c r="D1106" s="4" t="s">
        <v>59</v>
      </c>
      <c r="V1106" s="4" t="s">
        <v>5364</v>
      </c>
      <c r="W1106" s="4" t="s">
        <v>1174</v>
      </c>
      <c r="X1106" s="4" t="s">
        <v>5365</v>
      </c>
      <c r="Y1106" s="4" t="s">
        <v>5366</v>
      </c>
      <c r="Z1106" s="4" t="s">
        <v>5367</v>
      </c>
      <c r="AA1106" s="4" t="s">
        <v>5368</v>
      </c>
      <c r="AB1106" s="4" t="s">
        <v>5369</v>
      </c>
    </row>
    <row r="1107" spans="1:28" x14ac:dyDescent="0.25">
      <c r="A1107" s="4" t="s">
        <v>9583</v>
      </c>
      <c r="B1107" s="4">
        <v>-2.3891962000000002</v>
      </c>
      <c r="C1107" s="5">
        <v>1.6041960000000001E-4</v>
      </c>
      <c r="D1107" s="4" t="s">
        <v>59</v>
      </c>
    </row>
    <row r="1108" spans="1:28" x14ac:dyDescent="0.25">
      <c r="A1108" s="4" t="s">
        <v>9601</v>
      </c>
      <c r="B1108" s="4">
        <v>-1.7972805999999999</v>
      </c>
      <c r="C1108" s="5">
        <v>9.4843580000000002E-4</v>
      </c>
      <c r="D1108" s="4" t="s">
        <v>59</v>
      </c>
      <c r="V1108" s="4" t="s">
        <v>544</v>
      </c>
      <c r="W1108" s="4" t="s">
        <v>5950</v>
      </c>
      <c r="X1108" s="4" t="s">
        <v>9602</v>
      </c>
      <c r="Y1108" s="4" t="s">
        <v>1318</v>
      </c>
      <c r="Z1108" s="4" t="s">
        <v>547</v>
      </c>
      <c r="AA1108" s="4" t="s">
        <v>547</v>
      </c>
      <c r="AB1108" s="4" t="s">
        <v>547</v>
      </c>
    </row>
    <row r="1109" spans="1:28" x14ac:dyDescent="0.25">
      <c r="A1109" s="4" t="s">
        <v>2790</v>
      </c>
      <c r="B1109" s="4">
        <v>1.5175415000000001</v>
      </c>
      <c r="C1109" s="5">
        <v>5.9046752999999995E-4</v>
      </c>
      <c r="D1109" s="4" t="s">
        <v>59</v>
      </c>
      <c r="V1109" s="4" t="s">
        <v>544</v>
      </c>
      <c r="W1109" s="4" t="s">
        <v>545</v>
      </c>
      <c r="X1109" s="4" t="s">
        <v>545</v>
      </c>
      <c r="Y1109" s="4" t="s">
        <v>1318</v>
      </c>
      <c r="Z1109" s="4" t="s">
        <v>547</v>
      </c>
      <c r="AA1109" s="4" t="s">
        <v>547</v>
      </c>
      <c r="AB1109" s="4" t="s">
        <v>547</v>
      </c>
    </row>
    <row r="1110" spans="1:28" x14ac:dyDescent="0.25">
      <c r="A1110" s="4" t="s">
        <v>9617</v>
      </c>
      <c r="B1110" s="4">
        <v>-2.3351605000000002</v>
      </c>
      <c r="C1110" s="5">
        <v>8.6881860000000003E-5</v>
      </c>
      <c r="D1110" s="4" t="s">
        <v>59</v>
      </c>
      <c r="V1110" s="4" t="s">
        <v>162</v>
      </c>
      <c r="W1110" s="4" t="s">
        <v>6093</v>
      </c>
      <c r="X1110" s="4" t="s">
        <v>9618</v>
      </c>
      <c r="Y1110" s="4" t="s">
        <v>164</v>
      </c>
    </row>
    <row r="1111" spans="1:28" x14ac:dyDescent="0.25">
      <c r="A1111" s="4" t="s">
        <v>9642</v>
      </c>
      <c r="B1111" s="4">
        <v>-2.3526039999999999</v>
      </c>
      <c r="C1111" s="5">
        <v>9.8933880000000004E-4</v>
      </c>
      <c r="D1111" s="4" t="s">
        <v>59</v>
      </c>
    </row>
    <row r="1112" spans="1:28" x14ac:dyDescent="0.25">
      <c r="A1112" s="4" t="s">
        <v>9643</v>
      </c>
      <c r="B1112" s="4">
        <v>1.6984714000000001</v>
      </c>
      <c r="C1112" s="5">
        <v>1.6051397000000001E-4</v>
      </c>
      <c r="D1112" s="4" t="s">
        <v>59</v>
      </c>
      <c r="V1112" s="4" t="s">
        <v>9644</v>
      </c>
      <c r="W1112" s="4" t="s">
        <v>6738</v>
      </c>
      <c r="X1112" s="4" t="s">
        <v>9645</v>
      </c>
      <c r="Y1112" s="4" t="s">
        <v>9646</v>
      </c>
      <c r="Z1112" s="4" t="s">
        <v>9647</v>
      </c>
      <c r="AA1112" s="4" t="s">
        <v>9648</v>
      </c>
      <c r="AB1112" s="4" t="s">
        <v>5573</v>
      </c>
    </row>
    <row r="1113" spans="1:28" x14ac:dyDescent="0.25">
      <c r="A1113" s="4" t="s">
        <v>9649</v>
      </c>
      <c r="B1113" s="4">
        <v>-2.1612651000000001</v>
      </c>
      <c r="C1113" s="5">
        <v>1.1556893E-2</v>
      </c>
      <c r="D1113" s="4" t="s">
        <v>59</v>
      </c>
      <c r="V1113" s="4" t="s">
        <v>9650</v>
      </c>
      <c r="W1113" s="4" t="s">
        <v>6093</v>
      </c>
      <c r="X1113" s="4" t="s">
        <v>9651</v>
      </c>
      <c r="Y1113" s="4" t="s">
        <v>9652</v>
      </c>
    </row>
    <row r="1114" spans="1:28" x14ac:dyDescent="0.25">
      <c r="A1114" s="4" t="s">
        <v>2256</v>
      </c>
      <c r="B1114" s="4">
        <v>1.5412262999999999</v>
      </c>
      <c r="C1114" s="4">
        <v>4.0830645999999998E-2</v>
      </c>
      <c r="D1114" s="4" t="s">
        <v>59</v>
      </c>
      <c r="V1114" s="4" t="s">
        <v>2257</v>
      </c>
      <c r="W1114" s="4" t="s">
        <v>461</v>
      </c>
      <c r="X1114" s="4" t="s">
        <v>2258</v>
      </c>
      <c r="Y1114" s="4" t="s">
        <v>2259</v>
      </c>
      <c r="Z1114" s="4" t="s">
        <v>2260</v>
      </c>
      <c r="AA1114" s="4" t="s">
        <v>2261</v>
      </c>
      <c r="AB1114" s="4" t="s">
        <v>2262</v>
      </c>
    </row>
    <row r="1115" spans="1:28" x14ac:dyDescent="0.25">
      <c r="A1115" s="4" t="s">
        <v>5437</v>
      </c>
      <c r="B1115" s="4">
        <v>-1.7436038</v>
      </c>
      <c r="C1115" s="5">
        <v>1.1091738E-3</v>
      </c>
      <c r="D1115" s="4" t="s">
        <v>59</v>
      </c>
      <c r="V1115" s="4" t="s">
        <v>5438</v>
      </c>
      <c r="W1115" s="4" t="s">
        <v>756</v>
      </c>
      <c r="X1115" s="4" t="s">
        <v>5439</v>
      </c>
      <c r="Y1115" s="4" t="s">
        <v>5440</v>
      </c>
      <c r="Z1115" s="4" t="s">
        <v>547</v>
      </c>
      <c r="AA1115" s="4" t="s">
        <v>547</v>
      </c>
      <c r="AB1115" s="4" t="s">
        <v>547</v>
      </c>
    </row>
    <row r="1116" spans="1:28" x14ac:dyDescent="0.25">
      <c r="A1116" s="4" t="s">
        <v>9708</v>
      </c>
      <c r="B1116" s="4">
        <v>-2.1654298000000001</v>
      </c>
      <c r="C1116" s="5">
        <v>1.8805395E-3</v>
      </c>
      <c r="D1116" s="4" t="s">
        <v>59</v>
      </c>
      <c r="V1116" s="4" t="s">
        <v>162</v>
      </c>
      <c r="W1116" s="4" t="s">
        <v>6093</v>
      </c>
      <c r="X1116" s="4" t="s">
        <v>8535</v>
      </c>
      <c r="Y1116" s="4" t="s">
        <v>164</v>
      </c>
    </row>
    <row r="1117" spans="1:28" x14ac:dyDescent="0.25">
      <c r="A1117" s="4" t="s">
        <v>9722</v>
      </c>
      <c r="B1117" s="4">
        <v>-3.2084896999999999</v>
      </c>
      <c r="C1117" s="5">
        <v>8.8792E-5</v>
      </c>
      <c r="D1117" s="4" t="s">
        <v>59</v>
      </c>
    </row>
    <row r="1118" spans="1:28" x14ac:dyDescent="0.25">
      <c r="A1118" s="4" t="s">
        <v>9731</v>
      </c>
      <c r="B1118" s="4">
        <v>-2.424439</v>
      </c>
      <c r="C1118" s="4">
        <v>2.9164299999999998E-3</v>
      </c>
      <c r="D1118" s="4" t="s">
        <v>59</v>
      </c>
    </row>
    <row r="1119" spans="1:28" x14ac:dyDescent="0.25">
      <c r="A1119" s="4" t="s">
        <v>9732</v>
      </c>
      <c r="B1119" s="4">
        <v>2.3142648000000001</v>
      </c>
      <c r="C1119" s="5">
        <v>6.3568070000000003E-5</v>
      </c>
      <c r="D1119" s="4" t="s">
        <v>59</v>
      </c>
    </row>
    <row r="1120" spans="1:28" x14ac:dyDescent="0.25">
      <c r="A1120" s="4" t="s">
        <v>9750</v>
      </c>
      <c r="B1120" s="4">
        <v>-1.6328187000000001</v>
      </c>
      <c r="C1120" s="5">
        <v>5.442517E-5</v>
      </c>
      <c r="D1120" s="4" t="s">
        <v>59</v>
      </c>
      <c r="V1120" s="4" t="s">
        <v>9751</v>
      </c>
      <c r="W1120" s="4" t="s">
        <v>7261</v>
      </c>
      <c r="X1120" s="4" t="s">
        <v>9752</v>
      </c>
      <c r="Y1120" s="4" t="s">
        <v>9753</v>
      </c>
      <c r="Z1120" s="4" t="s">
        <v>547</v>
      </c>
      <c r="AA1120" s="4" t="s">
        <v>547</v>
      </c>
      <c r="AB1120" s="4" t="s">
        <v>547</v>
      </c>
    </row>
    <row r="1121" spans="1:28" x14ac:dyDescent="0.25">
      <c r="A1121" s="4" t="s">
        <v>9754</v>
      </c>
      <c r="B1121" s="4">
        <v>-2.2307923000000001</v>
      </c>
      <c r="C1121" s="5">
        <v>1.0665067399999999E-4</v>
      </c>
      <c r="D1121" s="4" t="s">
        <v>59</v>
      </c>
      <c r="V1121" s="4" t="s">
        <v>9755</v>
      </c>
      <c r="W1121" s="4" t="s">
        <v>8086</v>
      </c>
      <c r="X1121" s="4" t="s">
        <v>9756</v>
      </c>
      <c r="Y1121" s="4" t="s">
        <v>9757</v>
      </c>
      <c r="Z1121" s="4" t="s">
        <v>648</v>
      </c>
      <c r="AA1121" s="4" t="s">
        <v>648</v>
      </c>
      <c r="AB1121" s="4" t="s">
        <v>648</v>
      </c>
    </row>
    <row r="1122" spans="1:28" x14ac:dyDescent="0.25">
      <c r="A1122" s="4" t="s">
        <v>9812</v>
      </c>
      <c r="B1122" s="4">
        <v>-1.7070471</v>
      </c>
      <c r="C1122" s="4">
        <v>4.8994110000000002E-3</v>
      </c>
      <c r="D1122" s="4" t="s">
        <v>59</v>
      </c>
    </row>
    <row r="1123" spans="1:28" x14ac:dyDescent="0.25">
      <c r="A1123" s="4" t="s">
        <v>9813</v>
      </c>
      <c r="B1123" s="4">
        <v>-1.5710138</v>
      </c>
      <c r="C1123" s="5">
        <v>6.3833035999999997E-4</v>
      </c>
      <c r="D1123" s="4" t="s">
        <v>59</v>
      </c>
      <c r="V1123" s="4" t="s">
        <v>1461</v>
      </c>
      <c r="W1123" s="4" t="s">
        <v>6465</v>
      </c>
      <c r="X1123" s="4" t="s">
        <v>9814</v>
      </c>
      <c r="Y1123" s="4" t="s">
        <v>7627</v>
      </c>
      <c r="Z1123" s="4" t="s">
        <v>1464</v>
      </c>
      <c r="AA1123" s="4" t="s">
        <v>1464</v>
      </c>
      <c r="AB1123" s="4" t="s">
        <v>1464</v>
      </c>
    </row>
    <row r="1124" spans="1:28" x14ac:dyDescent="0.25">
      <c r="A1124" s="4" t="s">
        <v>9832</v>
      </c>
      <c r="B1124" s="4">
        <v>-2.3240637999999998</v>
      </c>
      <c r="C1124" s="5">
        <v>1.5228892000000001E-5</v>
      </c>
      <c r="D1124" s="4" t="s">
        <v>59</v>
      </c>
    </row>
    <row r="1125" spans="1:28" x14ac:dyDescent="0.25">
      <c r="A1125" s="4" t="s">
        <v>3168</v>
      </c>
      <c r="B1125" s="4">
        <v>1.5224818</v>
      </c>
      <c r="C1125" s="4">
        <v>1.3472563999999999E-3</v>
      </c>
      <c r="D1125" s="4" t="s">
        <v>59</v>
      </c>
      <c r="V1125" s="4" t="s">
        <v>3169</v>
      </c>
      <c r="W1125" s="4" t="s">
        <v>2811</v>
      </c>
      <c r="X1125" s="4" t="s">
        <v>3170</v>
      </c>
      <c r="Y1125" s="4" t="s">
        <v>3171</v>
      </c>
      <c r="Z1125" s="4" t="s">
        <v>3172</v>
      </c>
      <c r="AA1125" s="4" t="s">
        <v>3173</v>
      </c>
      <c r="AB1125" s="4" t="s">
        <v>3174</v>
      </c>
    </row>
    <row r="1126" spans="1:28" x14ac:dyDescent="0.25">
      <c r="A1126" s="4" t="s">
        <v>9851</v>
      </c>
      <c r="B1126" s="4">
        <v>-3.4337075000000001</v>
      </c>
      <c r="C1126" s="5">
        <v>1.4571648999999999E-4</v>
      </c>
      <c r="D1126" s="4" t="s">
        <v>59</v>
      </c>
    </row>
    <row r="1127" spans="1:28" x14ac:dyDescent="0.25">
      <c r="A1127" s="4" t="s">
        <v>3650</v>
      </c>
      <c r="B1127" s="4">
        <v>-1.5860350999999999</v>
      </c>
      <c r="C1127" s="5">
        <v>1.5068969999999999E-4</v>
      </c>
      <c r="D1127" s="4" t="s">
        <v>59</v>
      </c>
      <c r="V1127" s="4" t="s">
        <v>3651</v>
      </c>
      <c r="W1127" s="4" t="s">
        <v>3652</v>
      </c>
      <c r="X1127" s="4" t="s">
        <v>3653</v>
      </c>
      <c r="Y1127" s="4" t="s">
        <v>3654</v>
      </c>
      <c r="Z1127" s="4" t="s">
        <v>3655</v>
      </c>
      <c r="AA1127" s="4" t="s">
        <v>3656</v>
      </c>
      <c r="AB1127" s="4" t="s">
        <v>3657</v>
      </c>
    </row>
    <row r="1128" spans="1:28" x14ac:dyDescent="0.25">
      <c r="A1128" s="4" t="s">
        <v>9890</v>
      </c>
      <c r="B1128" s="4">
        <v>1.7685449</v>
      </c>
      <c r="C1128" s="5">
        <v>2.0197033999999999E-2</v>
      </c>
      <c r="D1128" s="4" t="s">
        <v>59</v>
      </c>
    </row>
    <row r="1129" spans="1:28" x14ac:dyDescent="0.25">
      <c r="A1129" s="4" t="s">
        <v>9891</v>
      </c>
      <c r="B1129" s="4">
        <v>-1.571833</v>
      </c>
      <c r="C1129" s="5">
        <v>1.14649825E-4</v>
      </c>
      <c r="D1129" s="4" t="s">
        <v>59</v>
      </c>
      <c r="V1129" s="4" t="s">
        <v>9892</v>
      </c>
      <c r="W1129" s="4" t="s">
        <v>9893</v>
      </c>
      <c r="X1129" s="4" t="s">
        <v>9894</v>
      </c>
      <c r="Y1129" s="4" t="s">
        <v>9895</v>
      </c>
      <c r="Z1129" s="4" t="s">
        <v>9896</v>
      </c>
      <c r="AA1129" s="4" t="s">
        <v>9897</v>
      </c>
      <c r="AB1129" s="4" t="s">
        <v>9898</v>
      </c>
    </row>
    <row r="1130" spans="1:28" x14ac:dyDescent="0.25">
      <c r="A1130" s="4" t="s">
        <v>1317</v>
      </c>
      <c r="B1130" s="4">
        <v>-1.5364628</v>
      </c>
      <c r="C1130" s="5">
        <v>6.2051390000000004E-4</v>
      </c>
      <c r="D1130" s="4" t="s">
        <v>59</v>
      </c>
      <c r="V1130" s="4" t="s">
        <v>544</v>
      </c>
      <c r="W1130" s="4" t="s">
        <v>545</v>
      </c>
      <c r="X1130" s="4" t="s">
        <v>545</v>
      </c>
      <c r="Y1130" s="4" t="s">
        <v>1318</v>
      </c>
      <c r="Z1130" s="4" t="s">
        <v>547</v>
      </c>
      <c r="AA1130" s="4" t="s">
        <v>547</v>
      </c>
      <c r="AB1130" s="4" t="s">
        <v>547</v>
      </c>
    </row>
    <row r="1131" spans="1:28" x14ac:dyDescent="0.25">
      <c r="A1131" s="4" t="s">
        <v>9927</v>
      </c>
      <c r="B1131" s="4">
        <v>1.9149529000000001</v>
      </c>
      <c r="C1131" s="5">
        <v>1.6378230000000001E-5</v>
      </c>
      <c r="D1131" s="4" t="s">
        <v>59</v>
      </c>
    </row>
    <row r="1132" spans="1:28" x14ac:dyDescent="0.25">
      <c r="A1132" s="4" t="s">
        <v>3251</v>
      </c>
      <c r="B1132" s="4">
        <v>1.7130517999999999</v>
      </c>
      <c r="C1132" s="4">
        <v>3.8312484000000001E-2</v>
      </c>
      <c r="D1132" s="4" t="s">
        <v>59</v>
      </c>
      <c r="V1132" s="4" t="s">
        <v>544</v>
      </c>
      <c r="W1132" s="4" t="s">
        <v>545</v>
      </c>
      <c r="X1132" s="4" t="s">
        <v>545</v>
      </c>
      <c r="Y1132" s="4" t="s">
        <v>1318</v>
      </c>
      <c r="Z1132" s="4" t="s">
        <v>547</v>
      </c>
      <c r="AA1132" s="4" t="s">
        <v>547</v>
      </c>
      <c r="AB1132" s="4" t="s">
        <v>547</v>
      </c>
    </row>
    <row r="1133" spans="1:28" x14ac:dyDescent="0.25">
      <c r="A1133" s="4" t="s">
        <v>9950</v>
      </c>
      <c r="B1133" s="4">
        <v>1.7025967</v>
      </c>
      <c r="C1133" s="4">
        <v>1.4122486E-2</v>
      </c>
      <c r="V1133" s="4" t="s">
        <v>9951</v>
      </c>
      <c r="W1133" s="4" t="s">
        <v>9952</v>
      </c>
      <c r="X1133" s="4" t="s">
        <v>9953</v>
      </c>
      <c r="Y1133" s="4" t="s">
        <v>9954</v>
      </c>
      <c r="Z1133" s="4" t="s">
        <v>9955</v>
      </c>
      <c r="AA1133" s="4" t="s">
        <v>9956</v>
      </c>
      <c r="AB1133" s="4" t="s">
        <v>9957</v>
      </c>
    </row>
    <row r="1134" spans="1:28" x14ac:dyDescent="0.25">
      <c r="A1134" s="4" t="s">
        <v>9975</v>
      </c>
      <c r="B1134" s="4">
        <v>-1.6923261999999999</v>
      </c>
      <c r="C1134" s="5">
        <v>1.5876694E-4</v>
      </c>
      <c r="D1134" s="4" t="s">
        <v>59</v>
      </c>
      <c r="V1134" s="4" t="s">
        <v>9976</v>
      </c>
      <c r="W1134" s="4" t="s">
        <v>7350</v>
      </c>
      <c r="X1134" s="4" t="s">
        <v>9977</v>
      </c>
      <c r="Y1134" s="4" t="s">
        <v>9978</v>
      </c>
      <c r="Z1134" s="4" t="s">
        <v>9979</v>
      </c>
      <c r="AA1134" s="4" t="s">
        <v>9980</v>
      </c>
      <c r="AB1134" s="4" t="s">
        <v>3462</v>
      </c>
    </row>
    <row r="1135" spans="1:28" x14ac:dyDescent="0.25">
      <c r="A1135" s="4" t="s">
        <v>10038</v>
      </c>
      <c r="B1135" s="4">
        <v>-1.6676788</v>
      </c>
      <c r="C1135" s="5">
        <v>3.4751309999999998E-3</v>
      </c>
      <c r="D1135" s="4" t="s">
        <v>59</v>
      </c>
    </row>
    <row r="1136" spans="1:28" x14ac:dyDescent="0.25">
      <c r="A1136" s="4" t="s">
        <v>10088</v>
      </c>
      <c r="B1136" s="4">
        <v>-1.5118442000000001</v>
      </c>
      <c r="C1136" s="5">
        <v>2.3865002999999999E-2</v>
      </c>
      <c r="D1136" s="4" t="s">
        <v>59</v>
      </c>
      <c r="V1136" s="4" t="s">
        <v>10089</v>
      </c>
      <c r="W1136" s="4" t="s">
        <v>6738</v>
      </c>
      <c r="X1136" s="4" t="s">
        <v>10090</v>
      </c>
      <c r="Y1136" s="4" t="s">
        <v>10091</v>
      </c>
      <c r="Z1136" s="4" t="s">
        <v>552</v>
      </c>
      <c r="AA1136" s="4" t="s">
        <v>552</v>
      </c>
      <c r="AB1136" s="4" t="s">
        <v>552</v>
      </c>
    </row>
    <row r="1137" spans="1:28" x14ac:dyDescent="0.25">
      <c r="A1137" s="4" t="s">
        <v>4962</v>
      </c>
      <c r="B1137" s="4">
        <v>-1.5659295</v>
      </c>
      <c r="C1137" s="4">
        <v>9.1408080000000003E-3</v>
      </c>
      <c r="D1137" s="4" t="s">
        <v>59</v>
      </c>
      <c r="V1137" s="4" t="s">
        <v>4963</v>
      </c>
      <c r="W1137" s="4" t="s">
        <v>4964</v>
      </c>
      <c r="X1137" s="4" t="s">
        <v>4965</v>
      </c>
      <c r="Y1137" s="4" t="s">
        <v>4966</v>
      </c>
      <c r="Z1137" s="4" t="s">
        <v>4967</v>
      </c>
      <c r="AA1137" s="4" t="s">
        <v>4968</v>
      </c>
      <c r="AB1137" s="4" t="s">
        <v>4969</v>
      </c>
    </row>
    <row r="1138" spans="1:28" x14ac:dyDescent="0.25">
      <c r="A1138" s="4" t="s">
        <v>10092</v>
      </c>
      <c r="B1138" s="4">
        <v>-2.3707916999999998</v>
      </c>
      <c r="C1138" s="5">
        <v>8.2377065000000006E-3</v>
      </c>
      <c r="D1138" s="4" t="s">
        <v>59</v>
      </c>
      <c r="V1138" s="4" t="s">
        <v>10093</v>
      </c>
      <c r="W1138" s="4" t="s">
        <v>8237</v>
      </c>
      <c r="X1138" s="4" t="s">
        <v>10094</v>
      </c>
      <c r="Y1138" s="4" t="s">
        <v>10095</v>
      </c>
      <c r="Z1138" s="4" t="s">
        <v>10096</v>
      </c>
      <c r="AA1138" s="4" t="s">
        <v>10097</v>
      </c>
      <c r="AB1138" s="4" t="s">
        <v>10098</v>
      </c>
    </row>
    <row r="1139" spans="1:28" x14ac:dyDescent="0.25">
      <c r="A1139" s="4" t="s">
        <v>10099</v>
      </c>
      <c r="B1139" s="4">
        <v>-3.3803968000000002</v>
      </c>
      <c r="C1139" s="5">
        <v>1.479059E-4</v>
      </c>
      <c r="D1139" s="4" t="s">
        <v>59</v>
      </c>
      <c r="V1139" s="4" t="s">
        <v>162</v>
      </c>
      <c r="W1139" s="4" t="s">
        <v>6093</v>
      </c>
      <c r="X1139" s="4" t="s">
        <v>10100</v>
      </c>
      <c r="Y1139" s="4" t="s">
        <v>164</v>
      </c>
    </row>
    <row r="1140" spans="1:28" x14ac:dyDescent="0.25">
      <c r="A1140" s="4" t="s">
        <v>10101</v>
      </c>
      <c r="B1140" s="4">
        <v>1.5456653</v>
      </c>
      <c r="C1140" s="5">
        <v>6.2776670000000003E-5</v>
      </c>
      <c r="D1140" s="4" t="s">
        <v>59</v>
      </c>
      <c r="V1140" s="4" t="s">
        <v>10102</v>
      </c>
      <c r="W1140" s="4" t="s">
        <v>6093</v>
      </c>
      <c r="X1140" s="4" t="s">
        <v>6221</v>
      </c>
      <c r="Y1140" s="4" t="s">
        <v>10103</v>
      </c>
    </row>
    <row r="1141" spans="1:28" x14ac:dyDescent="0.25">
      <c r="A1141" s="4" t="s">
        <v>10126</v>
      </c>
      <c r="B1141" s="4">
        <v>-1.63195</v>
      </c>
      <c r="C1141" s="5">
        <v>6.4553530000000003E-4</v>
      </c>
      <c r="D1141" s="4" t="s">
        <v>59</v>
      </c>
      <c r="V1141" s="4" t="s">
        <v>162</v>
      </c>
      <c r="W1141" s="4" t="s">
        <v>6093</v>
      </c>
      <c r="X1141" s="4" t="s">
        <v>6221</v>
      </c>
      <c r="Y1141" s="4" t="s">
        <v>164</v>
      </c>
    </row>
    <row r="1142" spans="1:28" x14ac:dyDescent="0.25">
      <c r="A1142" s="4" t="s">
        <v>3132</v>
      </c>
      <c r="B1142" s="4">
        <v>1.5490060000000001</v>
      </c>
      <c r="C1142" s="5">
        <v>3.5975372999999999E-4</v>
      </c>
      <c r="D1142" s="4" t="s">
        <v>59</v>
      </c>
      <c r="V1142" s="4" t="s">
        <v>3133</v>
      </c>
      <c r="W1142" s="4" t="s">
        <v>2811</v>
      </c>
      <c r="X1142" s="4" t="s">
        <v>3134</v>
      </c>
      <c r="Y1142" s="4" t="s">
        <v>3135</v>
      </c>
      <c r="Z1142" s="4" t="s">
        <v>3136</v>
      </c>
      <c r="AA1142" s="4" t="s">
        <v>3137</v>
      </c>
      <c r="AB1142" s="4" t="s">
        <v>1984</v>
      </c>
    </row>
    <row r="1143" spans="1:28" x14ac:dyDescent="0.25">
      <c r="A1143" s="4" t="s">
        <v>1811</v>
      </c>
      <c r="B1143" s="4">
        <v>1.5690018999999999</v>
      </c>
      <c r="C1143" s="4">
        <v>2.3641466999999999E-2</v>
      </c>
      <c r="D1143" s="4" t="s">
        <v>59</v>
      </c>
      <c r="V1143" s="4" t="s">
        <v>1812</v>
      </c>
      <c r="W1143" s="4" t="s">
        <v>1813</v>
      </c>
      <c r="X1143" s="4" t="s">
        <v>1814</v>
      </c>
      <c r="Y1143" s="4" t="s">
        <v>1815</v>
      </c>
      <c r="Z1143" s="4" t="s">
        <v>1816</v>
      </c>
      <c r="AA1143" s="4" t="s">
        <v>1817</v>
      </c>
      <c r="AB1143" s="4" t="s">
        <v>1818</v>
      </c>
    </row>
    <row r="1144" spans="1:28" x14ac:dyDescent="0.25">
      <c r="A1144" s="4" t="s">
        <v>2214</v>
      </c>
      <c r="B1144" s="4">
        <v>-1.5796127</v>
      </c>
      <c r="C1144" s="4">
        <v>2.5064379000000001E-2</v>
      </c>
      <c r="D1144" s="4" t="s">
        <v>59</v>
      </c>
    </row>
    <row r="1145" spans="1:28" x14ac:dyDescent="0.25">
      <c r="A1145" s="4" t="s">
        <v>10182</v>
      </c>
      <c r="B1145" s="4">
        <v>1.5645511999999999</v>
      </c>
      <c r="C1145" s="5">
        <v>1.3134367E-4</v>
      </c>
      <c r="D1145" s="4" t="s">
        <v>59</v>
      </c>
    </row>
    <row r="1146" spans="1:28" x14ac:dyDescent="0.25">
      <c r="A1146" s="4" t="s">
        <v>131</v>
      </c>
      <c r="B1146" s="4">
        <v>1.5823122999999999</v>
      </c>
      <c r="C1146" s="4">
        <v>7.5576836000000001E-3</v>
      </c>
      <c r="D1146" s="4" t="s">
        <v>59</v>
      </c>
    </row>
    <row r="1147" spans="1:28" x14ac:dyDescent="0.25">
      <c r="A1147" s="4" t="s">
        <v>999</v>
      </c>
      <c r="B1147" s="4">
        <v>1.5006286</v>
      </c>
      <c r="C1147" s="5">
        <v>3.6318960000000002E-4</v>
      </c>
      <c r="D1147" s="4" t="s">
        <v>59</v>
      </c>
      <c r="V1147" s="4" t="s">
        <v>1000</v>
      </c>
      <c r="W1147" s="4" t="s">
        <v>186</v>
      </c>
      <c r="X1147" s="4" t="s">
        <v>1001</v>
      </c>
      <c r="Y1147" s="4" t="s">
        <v>1002</v>
      </c>
      <c r="Z1147" s="4" t="s">
        <v>1003</v>
      </c>
      <c r="AA1147" s="4" t="s">
        <v>1004</v>
      </c>
      <c r="AB1147" s="4" t="s">
        <v>1005</v>
      </c>
    </row>
    <row r="1148" spans="1:28" x14ac:dyDescent="0.25">
      <c r="A1148" s="4" t="s">
        <v>4866</v>
      </c>
      <c r="B1148" s="4">
        <v>-2.0037856000000001</v>
      </c>
      <c r="C1148" s="4">
        <v>1.3092612999999999E-2</v>
      </c>
      <c r="D1148" s="4" t="s">
        <v>59</v>
      </c>
      <c r="V1148" s="4" t="s">
        <v>4867</v>
      </c>
      <c r="W1148" s="4" t="s">
        <v>4868</v>
      </c>
      <c r="X1148" s="4" t="s">
        <v>4869</v>
      </c>
      <c r="Y1148" s="4" t="s">
        <v>4870</v>
      </c>
      <c r="Z1148" s="4" t="s">
        <v>4871</v>
      </c>
      <c r="AA1148" s="4" t="s">
        <v>4872</v>
      </c>
      <c r="AB1148" s="4" t="s">
        <v>4873</v>
      </c>
    </row>
    <row r="1149" spans="1:28" x14ac:dyDescent="0.25">
      <c r="A1149" s="4" t="s">
        <v>10228</v>
      </c>
      <c r="B1149" s="4">
        <v>-2.1939932999999998</v>
      </c>
      <c r="C1149" s="5">
        <v>1.3264251E-4</v>
      </c>
      <c r="D1149" s="4" t="s">
        <v>59</v>
      </c>
    </row>
    <row r="1150" spans="1:28" x14ac:dyDescent="0.25">
      <c r="A1150" s="4" t="s">
        <v>10229</v>
      </c>
      <c r="B1150" s="4">
        <v>-1.8828729</v>
      </c>
      <c r="C1150" s="5">
        <v>5.2218744999999996E-4</v>
      </c>
      <c r="D1150" s="4" t="s">
        <v>59</v>
      </c>
    </row>
    <row r="1151" spans="1:28" x14ac:dyDescent="0.25">
      <c r="A1151" s="4" t="s">
        <v>10240</v>
      </c>
      <c r="B1151" s="4">
        <v>-2.1471830000000001</v>
      </c>
      <c r="C1151" s="5">
        <v>1.6471732000000001E-4</v>
      </c>
      <c r="D1151" s="4" t="s">
        <v>59</v>
      </c>
      <c r="V1151" s="4" t="s">
        <v>544</v>
      </c>
      <c r="W1151" s="4" t="s">
        <v>1457</v>
      </c>
      <c r="X1151" s="4" t="s">
        <v>10241</v>
      </c>
      <c r="Y1151" s="4" t="s">
        <v>1318</v>
      </c>
      <c r="Z1151" s="4" t="s">
        <v>547</v>
      </c>
      <c r="AA1151" s="4" t="s">
        <v>547</v>
      </c>
      <c r="AB1151" s="4" t="s">
        <v>547</v>
      </c>
    </row>
    <row r="1152" spans="1:28" x14ac:dyDescent="0.25">
      <c r="A1152" s="4" t="s">
        <v>10288</v>
      </c>
      <c r="B1152" s="4">
        <v>1.8147682999999999</v>
      </c>
      <c r="C1152" s="5">
        <v>2.2047667000000002E-3</v>
      </c>
      <c r="D1152" s="4" t="s">
        <v>59</v>
      </c>
      <c r="V1152" s="4" t="s">
        <v>10289</v>
      </c>
      <c r="W1152" s="4" t="s">
        <v>5950</v>
      </c>
      <c r="X1152" s="4" t="s">
        <v>6606</v>
      </c>
      <c r="Y1152" s="4" t="s">
        <v>10290</v>
      </c>
      <c r="Z1152" s="4" t="s">
        <v>547</v>
      </c>
      <c r="AA1152" s="4" t="s">
        <v>547</v>
      </c>
      <c r="AB1152" s="4" t="s">
        <v>547</v>
      </c>
    </row>
    <row r="1153" spans="1:28" x14ac:dyDescent="0.25">
      <c r="A1153" s="4" t="s">
        <v>10318</v>
      </c>
      <c r="B1153" s="4">
        <v>1.8686148</v>
      </c>
      <c r="C1153" s="5">
        <v>2.5184131000000002E-3</v>
      </c>
      <c r="D1153" s="4" t="s">
        <v>59</v>
      </c>
      <c r="V1153" s="4" t="s">
        <v>544</v>
      </c>
      <c r="W1153" s="4" t="s">
        <v>5950</v>
      </c>
      <c r="X1153" s="4" t="s">
        <v>10319</v>
      </c>
      <c r="Y1153" s="4" t="s">
        <v>1318</v>
      </c>
      <c r="Z1153" s="4" t="s">
        <v>547</v>
      </c>
      <c r="AA1153" s="4" t="s">
        <v>547</v>
      </c>
      <c r="AB1153" s="4" t="s">
        <v>547</v>
      </c>
    </row>
    <row r="1154" spans="1:28" x14ac:dyDescent="0.25">
      <c r="A1154" s="4" t="s">
        <v>2809</v>
      </c>
      <c r="B1154" s="4">
        <v>-1.5538445999999999</v>
      </c>
      <c r="C1154" s="5">
        <v>4.2673279999999998E-4</v>
      </c>
      <c r="D1154" s="4" t="s">
        <v>59</v>
      </c>
      <c r="V1154" s="4" t="s">
        <v>2810</v>
      </c>
      <c r="W1154" s="4" t="s">
        <v>2811</v>
      </c>
      <c r="X1154" s="4" t="s">
        <v>2812</v>
      </c>
      <c r="Y1154" s="4" t="s">
        <v>2813</v>
      </c>
      <c r="Z1154" s="4" t="s">
        <v>2814</v>
      </c>
      <c r="AA1154" s="4" t="s">
        <v>2815</v>
      </c>
      <c r="AB1154" s="4" t="s">
        <v>1984</v>
      </c>
    </row>
    <row r="1155" spans="1:28" x14ac:dyDescent="0.25">
      <c r="A1155" s="4" t="s">
        <v>10320</v>
      </c>
      <c r="B1155" s="4">
        <v>3.113782</v>
      </c>
      <c r="C1155" s="5">
        <v>1.55383E-5</v>
      </c>
      <c r="D1155" s="4" t="s">
        <v>59</v>
      </c>
      <c r="V1155" s="4" t="s">
        <v>10321</v>
      </c>
      <c r="W1155" s="4" t="s">
        <v>10322</v>
      </c>
      <c r="X1155" s="4" t="s">
        <v>10323</v>
      </c>
      <c r="Y1155" s="4" t="s">
        <v>10324</v>
      </c>
      <c r="Z1155" s="4" t="s">
        <v>10325</v>
      </c>
      <c r="AA1155" s="4" t="s">
        <v>10326</v>
      </c>
      <c r="AB1155" s="4" t="s">
        <v>10327</v>
      </c>
    </row>
    <row r="1156" spans="1:28" x14ac:dyDescent="0.25">
      <c r="A1156" s="4" t="s">
        <v>1485</v>
      </c>
      <c r="B1156" s="4">
        <v>1.6444721</v>
      </c>
      <c r="C1156" s="4">
        <v>9.7866459999999995E-3</v>
      </c>
      <c r="D1156" s="4" t="s">
        <v>59</v>
      </c>
      <c r="V1156" s="4" t="s">
        <v>1486</v>
      </c>
      <c r="W1156" s="4" t="s">
        <v>1487</v>
      </c>
      <c r="X1156" s="4" t="s">
        <v>1488</v>
      </c>
      <c r="Y1156" s="4" t="s">
        <v>1489</v>
      </c>
      <c r="Z1156" s="4" t="s">
        <v>1490</v>
      </c>
      <c r="AA1156" s="4" t="s">
        <v>1491</v>
      </c>
      <c r="AB1156" s="4" t="s">
        <v>1492</v>
      </c>
    </row>
    <row r="1157" spans="1:28" x14ac:dyDescent="0.25">
      <c r="A1157" s="4" t="s">
        <v>10379</v>
      </c>
      <c r="B1157" s="4">
        <v>2.3231540000000002</v>
      </c>
      <c r="C1157" s="5">
        <v>1.4027511999999999E-3</v>
      </c>
      <c r="D1157" s="4" t="s">
        <v>59</v>
      </c>
      <c r="V1157" s="4" t="s">
        <v>7662</v>
      </c>
      <c r="W1157" s="4" t="s">
        <v>6465</v>
      </c>
      <c r="X1157" s="4" t="s">
        <v>7626</v>
      </c>
      <c r="Y1157" s="4" t="s">
        <v>7663</v>
      </c>
      <c r="Z1157" s="4" t="s">
        <v>1464</v>
      </c>
      <c r="AA1157" s="4" t="s">
        <v>1464</v>
      </c>
      <c r="AB1157" s="4" t="s">
        <v>1464</v>
      </c>
    </row>
    <row r="1158" spans="1:28" x14ac:dyDescent="0.25">
      <c r="A1158" s="4" t="s">
        <v>10395</v>
      </c>
      <c r="B1158" s="4">
        <v>-1.8142857999999999</v>
      </c>
      <c r="C1158" s="5">
        <v>7.1889575000000003E-4</v>
      </c>
      <c r="D1158" s="4" t="s">
        <v>59</v>
      </c>
      <c r="V1158" s="4" t="s">
        <v>10396</v>
      </c>
      <c r="W1158" s="4" t="s">
        <v>6730</v>
      </c>
      <c r="X1158" s="4" t="s">
        <v>10397</v>
      </c>
      <c r="Y1158" s="4" t="s">
        <v>10398</v>
      </c>
      <c r="Z1158" s="4" t="s">
        <v>10399</v>
      </c>
      <c r="AA1158" s="4" t="s">
        <v>10400</v>
      </c>
      <c r="AB1158" s="4" t="s">
        <v>10401</v>
      </c>
    </row>
    <row r="1159" spans="1:28" x14ac:dyDescent="0.25">
      <c r="A1159" s="4" t="s">
        <v>10419</v>
      </c>
      <c r="B1159" s="4">
        <v>-2.4001011999999999</v>
      </c>
      <c r="C1159" s="5">
        <v>1.5275961E-3</v>
      </c>
      <c r="D1159" s="4" t="s">
        <v>59</v>
      </c>
      <c r="V1159" s="4" t="s">
        <v>162</v>
      </c>
      <c r="W1159" s="4" t="s">
        <v>6093</v>
      </c>
      <c r="X1159" s="4" t="s">
        <v>4083</v>
      </c>
      <c r="Y1159" s="4" t="s">
        <v>164</v>
      </c>
    </row>
    <row r="1160" spans="1:28" x14ac:dyDescent="0.25">
      <c r="A1160" s="4" t="s">
        <v>10439</v>
      </c>
      <c r="B1160" s="4">
        <v>-6.3534009999999999</v>
      </c>
      <c r="C1160" s="5">
        <v>1.4571648999999999E-4</v>
      </c>
      <c r="D1160" s="4" t="s">
        <v>59</v>
      </c>
      <c r="V1160" s="4" t="s">
        <v>544</v>
      </c>
      <c r="W1160" s="4" t="s">
        <v>5950</v>
      </c>
      <c r="X1160" s="4" t="s">
        <v>10440</v>
      </c>
      <c r="Y1160" s="4" t="s">
        <v>10441</v>
      </c>
      <c r="Z1160" s="4" t="s">
        <v>547</v>
      </c>
      <c r="AA1160" s="4" t="s">
        <v>547</v>
      </c>
      <c r="AB1160" s="4" t="s">
        <v>547</v>
      </c>
    </row>
    <row r="1161" spans="1:28" x14ac:dyDescent="0.25">
      <c r="A1161" s="4" t="s">
        <v>10442</v>
      </c>
      <c r="B1161" s="4">
        <v>-2.0249798000000001</v>
      </c>
      <c r="C1161" s="4">
        <v>1.7459982999999998E-2</v>
      </c>
      <c r="D1161" s="4" t="s">
        <v>59</v>
      </c>
      <c r="V1161" s="4" t="s">
        <v>10443</v>
      </c>
      <c r="W1161" s="4" t="s">
        <v>8086</v>
      </c>
      <c r="X1161" s="4" t="s">
        <v>10444</v>
      </c>
      <c r="Y1161" s="4" t="s">
        <v>10445</v>
      </c>
      <c r="Z1161" s="4" t="s">
        <v>10446</v>
      </c>
      <c r="AA1161" s="4" t="s">
        <v>10447</v>
      </c>
      <c r="AB1161" s="4" t="s">
        <v>10448</v>
      </c>
    </row>
    <row r="1162" spans="1:28" x14ac:dyDescent="0.25">
      <c r="A1162" s="4" t="s">
        <v>10449</v>
      </c>
      <c r="B1162" s="4">
        <v>2.9071579999999999</v>
      </c>
      <c r="C1162" s="5">
        <v>5.5745730000000002E-4</v>
      </c>
      <c r="D1162" s="4" t="s">
        <v>59</v>
      </c>
      <c r="V1162" s="4" t="s">
        <v>10450</v>
      </c>
      <c r="W1162" s="4" t="s">
        <v>7578</v>
      </c>
      <c r="X1162" s="4" t="s">
        <v>10451</v>
      </c>
      <c r="Y1162" s="4" t="s">
        <v>10452</v>
      </c>
      <c r="Z1162" s="4" t="s">
        <v>10453</v>
      </c>
      <c r="AA1162" s="4" t="s">
        <v>10454</v>
      </c>
      <c r="AB1162" s="4" t="s">
        <v>5218</v>
      </c>
    </row>
    <row r="1163" spans="1:28" x14ac:dyDescent="0.25">
      <c r="A1163" s="4" t="s">
        <v>10493</v>
      </c>
      <c r="B1163" s="4">
        <v>2.1606304999999999</v>
      </c>
      <c r="C1163" s="5">
        <v>5.4643308000000001E-5</v>
      </c>
      <c r="D1163" s="4" t="s">
        <v>59</v>
      </c>
      <c r="V1163" s="4" t="s">
        <v>3456</v>
      </c>
      <c r="W1163" s="4" t="s">
        <v>6465</v>
      </c>
      <c r="X1163" s="4" t="s">
        <v>10494</v>
      </c>
      <c r="Y1163" s="4" t="s">
        <v>10495</v>
      </c>
      <c r="Z1163" s="4" t="s">
        <v>3460</v>
      </c>
      <c r="AA1163" s="4" t="s">
        <v>3461</v>
      </c>
      <c r="AB1163" s="4" t="s">
        <v>3462</v>
      </c>
    </row>
    <row r="1164" spans="1:28" x14ac:dyDescent="0.25">
      <c r="A1164" s="4" t="s">
        <v>10496</v>
      </c>
      <c r="B1164" s="4">
        <v>2.0760576999999998</v>
      </c>
      <c r="C1164" s="5">
        <v>2.8671167000000002E-4</v>
      </c>
      <c r="D1164" s="4" t="s">
        <v>59</v>
      </c>
      <c r="V1164" s="4" t="s">
        <v>9021</v>
      </c>
      <c r="W1164" s="4" t="s">
        <v>9022</v>
      </c>
      <c r="X1164" s="4" t="s">
        <v>9023</v>
      </c>
      <c r="Y1164" s="4" t="s">
        <v>9024</v>
      </c>
      <c r="Z1164" s="4" t="s">
        <v>9025</v>
      </c>
      <c r="AA1164" s="4" t="s">
        <v>9026</v>
      </c>
      <c r="AB1164" s="4" t="s">
        <v>9027</v>
      </c>
    </row>
    <row r="1165" spans="1:28" x14ac:dyDescent="0.25">
      <c r="A1165" s="4" t="s">
        <v>10497</v>
      </c>
      <c r="B1165" s="4">
        <v>-1.6582319000000001</v>
      </c>
      <c r="C1165" s="5">
        <v>6.5631779999999996E-4</v>
      </c>
      <c r="D1165" s="4" t="s">
        <v>59</v>
      </c>
      <c r="V1165" s="4" t="s">
        <v>10498</v>
      </c>
      <c r="W1165" s="4" t="s">
        <v>10499</v>
      </c>
      <c r="X1165" s="4" t="s">
        <v>10500</v>
      </c>
      <c r="Y1165" s="4" t="s">
        <v>10501</v>
      </c>
      <c r="Z1165" s="4" t="s">
        <v>552</v>
      </c>
      <c r="AA1165" s="4" t="s">
        <v>552</v>
      </c>
      <c r="AB1165" s="4" t="s">
        <v>552</v>
      </c>
    </row>
    <row r="1166" spans="1:28" x14ac:dyDescent="0.25">
      <c r="A1166" s="4" t="s">
        <v>10520</v>
      </c>
      <c r="B1166" s="4">
        <v>1.8958014999999999</v>
      </c>
      <c r="C1166" s="5">
        <v>5.0601624000000001E-3</v>
      </c>
      <c r="D1166" s="4" t="s">
        <v>59</v>
      </c>
      <c r="V1166" s="4" t="s">
        <v>10521</v>
      </c>
      <c r="W1166" s="4" t="s">
        <v>955</v>
      </c>
      <c r="X1166" s="4" t="s">
        <v>10522</v>
      </c>
      <c r="Y1166" s="4" t="s">
        <v>10523</v>
      </c>
      <c r="Z1166" s="4" t="s">
        <v>10524</v>
      </c>
      <c r="AA1166" s="4" t="s">
        <v>10525</v>
      </c>
      <c r="AB1166" s="4" t="s">
        <v>7201</v>
      </c>
    </row>
    <row r="1167" spans="1:28" x14ac:dyDescent="0.25">
      <c r="A1167" s="4" t="s">
        <v>10567</v>
      </c>
      <c r="B1167" s="4">
        <v>-1.8016391</v>
      </c>
      <c r="C1167" s="4">
        <v>1.8201454999999998E-2</v>
      </c>
      <c r="D1167" s="4" t="s">
        <v>59</v>
      </c>
      <c r="V1167" s="4" t="s">
        <v>10568</v>
      </c>
      <c r="W1167" s="4" t="s">
        <v>10569</v>
      </c>
      <c r="X1167" s="4" t="s">
        <v>10570</v>
      </c>
      <c r="Y1167" s="4" t="s">
        <v>10571</v>
      </c>
      <c r="Z1167" s="4" t="s">
        <v>10572</v>
      </c>
      <c r="AA1167" s="4" t="s">
        <v>10573</v>
      </c>
      <c r="AB1167" s="4" t="s">
        <v>10574</v>
      </c>
    </row>
    <row r="1168" spans="1:28" x14ac:dyDescent="0.25">
      <c r="A1168" s="4" t="s">
        <v>10615</v>
      </c>
      <c r="B1168" s="4">
        <v>1.5659829000000001</v>
      </c>
      <c r="C1168" s="4">
        <v>2.3832064E-2</v>
      </c>
      <c r="D1168" s="4" t="s">
        <v>59</v>
      </c>
      <c r="V1168" s="4" t="s">
        <v>10616</v>
      </c>
      <c r="W1168" s="4" t="s">
        <v>5494</v>
      </c>
      <c r="X1168" s="4" t="s">
        <v>10617</v>
      </c>
      <c r="Y1168" s="4" t="s">
        <v>10618</v>
      </c>
    </row>
    <row r="1169" spans="1:28" x14ac:dyDescent="0.25">
      <c r="A1169" s="4" t="s">
        <v>10627</v>
      </c>
      <c r="B1169" s="4">
        <v>-2.0050925999999998</v>
      </c>
      <c r="C1169" s="5">
        <v>1.9650131000000002E-5</v>
      </c>
      <c r="D1169" s="4" t="s">
        <v>59</v>
      </c>
      <c r="V1169" s="4" t="s">
        <v>162</v>
      </c>
      <c r="W1169" s="4" t="s">
        <v>6093</v>
      </c>
      <c r="X1169" s="4" t="s">
        <v>10628</v>
      </c>
      <c r="Y1169" s="4" t="s">
        <v>164</v>
      </c>
    </row>
    <row r="1170" spans="1:28" x14ac:dyDescent="0.25">
      <c r="A1170" s="4" t="s">
        <v>10629</v>
      </c>
      <c r="B1170" s="4">
        <v>1.5965066999999999</v>
      </c>
      <c r="C1170" s="5">
        <v>8.2140014E-4</v>
      </c>
      <c r="D1170" s="4" t="s">
        <v>59</v>
      </c>
    </row>
    <row r="1171" spans="1:28" x14ac:dyDescent="0.25">
      <c r="A1171" s="4" t="s">
        <v>10630</v>
      </c>
      <c r="B1171" s="4">
        <v>-2.0172400000000001</v>
      </c>
      <c r="C1171" s="5">
        <v>4.8886499999999996E-3</v>
      </c>
      <c r="D1171" s="4" t="s">
        <v>59</v>
      </c>
      <c r="V1171" s="4" t="s">
        <v>162</v>
      </c>
      <c r="W1171" s="4" t="s">
        <v>163</v>
      </c>
      <c r="X1171" s="4" t="s">
        <v>163</v>
      </c>
      <c r="Y1171" s="4" t="s">
        <v>164</v>
      </c>
    </row>
    <row r="1172" spans="1:28" x14ac:dyDescent="0.25">
      <c r="A1172" s="4" t="s">
        <v>10631</v>
      </c>
      <c r="B1172" s="4">
        <v>-3.1557179999999998</v>
      </c>
      <c r="C1172" s="5">
        <v>1.8630757000000001E-3</v>
      </c>
      <c r="D1172" s="4" t="s">
        <v>59</v>
      </c>
    </row>
    <row r="1173" spans="1:28" x14ac:dyDescent="0.25">
      <c r="A1173" s="4" t="s">
        <v>10632</v>
      </c>
      <c r="B1173" s="4">
        <v>-1.7136924</v>
      </c>
      <c r="C1173" s="5">
        <v>1.0168953E-3</v>
      </c>
      <c r="D1173" s="4" t="s">
        <v>59</v>
      </c>
      <c r="V1173" s="4" t="s">
        <v>162</v>
      </c>
      <c r="W1173" s="4" t="s">
        <v>5494</v>
      </c>
      <c r="X1173" s="4" t="s">
        <v>10633</v>
      </c>
      <c r="Y1173" s="4" t="s">
        <v>164</v>
      </c>
    </row>
    <row r="1174" spans="1:28" x14ac:dyDescent="0.25">
      <c r="A1174" s="4" t="s">
        <v>10660</v>
      </c>
      <c r="B1174" s="4">
        <v>-3.757171</v>
      </c>
      <c r="C1174" s="5">
        <v>4.2466572000000001E-4</v>
      </c>
      <c r="D1174" s="4" t="s">
        <v>59</v>
      </c>
    </row>
    <row r="1175" spans="1:28" x14ac:dyDescent="0.25">
      <c r="A1175" s="4" t="s">
        <v>10661</v>
      </c>
      <c r="B1175" s="4">
        <v>1.5171275</v>
      </c>
      <c r="C1175" s="4">
        <v>1.162002E-2</v>
      </c>
      <c r="D1175" s="4" t="s">
        <v>59</v>
      </c>
    </row>
    <row r="1176" spans="1:28" x14ac:dyDescent="0.25">
      <c r="A1176" s="4" t="s">
        <v>10662</v>
      </c>
      <c r="B1176" s="4">
        <v>1.7081866999999999</v>
      </c>
      <c r="C1176" s="5">
        <v>1.1347362E-3</v>
      </c>
      <c r="D1176" s="4" t="s">
        <v>59</v>
      </c>
      <c r="V1176" s="4" t="s">
        <v>10663</v>
      </c>
      <c r="W1176" s="4" t="s">
        <v>10664</v>
      </c>
      <c r="X1176" s="4" t="s">
        <v>10665</v>
      </c>
      <c r="Y1176" s="4" t="s">
        <v>10666</v>
      </c>
      <c r="Z1176" s="4" t="s">
        <v>2565</v>
      </c>
      <c r="AA1176" s="4" t="s">
        <v>2566</v>
      </c>
      <c r="AB1176" s="4" t="s">
        <v>2567</v>
      </c>
    </row>
    <row r="1177" spans="1:28" x14ac:dyDescent="0.25">
      <c r="A1177" s="4" t="s">
        <v>10667</v>
      </c>
      <c r="B1177" s="4">
        <v>-1.6031129</v>
      </c>
      <c r="C1177" s="5">
        <v>1.8802671999999999E-4</v>
      </c>
      <c r="D1177" s="4" t="s">
        <v>59</v>
      </c>
      <c r="V1177" s="4" t="s">
        <v>162</v>
      </c>
      <c r="W1177" s="4" t="s">
        <v>6093</v>
      </c>
      <c r="X1177" s="4" t="s">
        <v>6972</v>
      </c>
      <c r="Y1177" s="4" t="s">
        <v>164</v>
      </c>
    </row>
    <row r="1178" spans="1:28" x14ac:dyDescent="0.25">
      <c r="A1178" s="4" t="s">
        <v>10688</v>
      </c>
      <c r="B1178" s="4">
        <v>-1.7830604000000001</v>
      </c>
      <c r="C1178" s="5">
        <v>4.0014249999999997E-5</v>
      </c>
      <c r="D1178" s="4" t="s">
        <v>59</v>
      </c>
    </row>
    <row r="1179" spans="1:28" x14ac:dyDescent="0.25">
      <c r="A1179" s="4" t="s">
        <v>10699</v>
      </c>
      <c r="B1179" s="4">
        <v>1.6012109999999999</v>
      </c>
      <c r="C1179" s="5">
        <v>8.7895219999999993E-3</v>
      </c>
      <c r="D1179" s="4" t="s">
        <v>59</v>
      </c>
    </row>
    <row r="1180" spans="1:28" x14ac:dyDescent="0.25">
      <c r="A1180" s="4" t="s">
        <v>2471</v>
      </c>
      <c r="B1180" s="4">
        <v>-1.9903039</v>
      </c>
      <c r="C1180" s="4">
        <v>4.0971885999999999E-2</v>
      </c>
      <c r="D1180" s="4" t="s">
        <v>59</v>
      </c>
      <c r="V1180" s="4" t="s">
        <v>162</v>
      </c>
      <c r="W1180" s="4" t="s">
        <v>163</v>
      </c>
      <c r="X1180" s="4" t="s">
        <v>163</v>
      </c>
      <c r="Y1180" s="4" t="s">
        <v>2472</v>
      </c>
    </row>
    <row r="1181" spans="1:28" x14ac:dyDescent="0.25">
      <c r="A1181" s="4" t="s">
        <v>4039</v>
      </c>
      <c r="B1181" s="4">
        <v>1.5152988000000001</v>
      </c>
      <c r="C1181" s="4">
        <v>1.2972572999999999E-3</v>
      </c>
      <c r="D1181" s="4" t="s">
        <v>59</v>
      </c>
    </row>
    <row r="1182" spans="1:28" x14ac:dyDescent="0.25">
      <c r="A1182" s="4" t="s">
        <v>10715</v>
      </c>
      <c r="B1182" s="4">
        <v>-1.5374067</v>
      </c>
      <c r="C1182" s="5">
        <v>4.7265296000000004E-3</v>
      </c>
      <c r="D1182" s="4" t="s">
        <v>59</v>
      </c>
    </row>
    <row r="1183" spans="1:28" x14ac:dyDescent="0.25">
      <c r="A1183" s="4" t="s">
        <v>10716</v>
      </c>
      <c r="B1183" s="4">
        <v>1.7590749000000001</v>
      </c>
      <c r="C1183" s="5">
        <v>4.5688135000000003E-5</v>
      </c>
      <c r="D1183" s="4" t="s">
        <v>59</v>
      </c>
      <c r="V1183" s="4" t="s">
        <v>9550</v>
      </c>
      <c r="W1183" s="4" t="s">
        <v>7715</v>
      </c>
      <c r="X1183" s="4" t="s">
        <v>9551</v>
      </c>
      <c r="Y1183" s="4" t="s">
        <v>9552</v>
      </c>
      <c r="Z1183" s="4" t="s">
        <v>9553</v>
      </c>
      <c r="AA1183" s="4" t="s">
        <v>9554</v>
      </c>
      <c r="AB1183" s="4" t="s">
        <v>191</v>
      </c>
    </row>
    <row r="1184" spans="1:28" x14ac:dyDescent="0.25">
      <c r="A1184" s="4" t="s">
        <v>10753</v>
      </c>
      <c r="B1184" s="4">
        <v>-1.6129993</v>
      </c>
      <c r="C1184" s="5">
        <v>1.7797891E-2</v>
      </c>
      <c r="D1184" s="4" t="s">
        <v>59</v>
      </c>
    </row>
    <row r="1185" spans="1:28" x14ac:dyDescent="0.25">
      <c r="A1185" s="4" t="s">
        <v>1212</v>
      </c>
      <c r="B1185" s="4">
        <v>-1.6234147999999999</v>
      </c>
      <c r="C1185" s="5">
        <v>1.5558700999999999E-4</v>
      </c>
      <c r="D1185" s="4" t="s">
        <v>59</v>
      </c>
      <c r="V1185" s="4" t="s">
        <v>1213</v>
      </c>
      <c r="W1185" s="4" t="s">
        <v>1214</v>
      </c>
      <c r="X1185" s="4" t="s">
        <v>1214</v>
      </c>
      <c r="Y1185" s="4" t="s">
        <v>1215</v>
      </c>
      <c r="Z1185" s="4" t="s">
        <v>1216</v>
      </c>
      <c r="AA1185" s="4" t="s">
        <v>1216</v>
      </c>
      <c r="AB1185" s="4" t="s">
        <v>1216</v>
      </c>
    </row>
    <row r="1186" spans="1:28" x14ac:dyDescent="0.25">
      <c r="A1186" s="4" t="s">
        <v>10774</v>
      </c>
      <c r="B1186" s="4">
        <v>-1.7067251000000001</v>
      </c>
      <c r="C1186" s="4">
        <v>4.2869094999999999E-3</v>
      </c>
      <c r="D1186" s="4" t="s">
        <v>59</v>
      </c>
      <c r="V1186" s="4" t="s">
        <v>544</v>
      </c>
      <c r="W1186" s="4" t="s">
        <v>1457</v>
      </c>
      <c r="X1186" s="4" t="s">
        <v>10775</v>
      </c>
      <c r="Y1186" s="4" t="s">
        <v>1318</v>
      </c>
      <c r="Z1186" s="4" t="s">
        <v>547</v>
      </c>
      <c r="AA1186" s="4" t="s">
        <v>547</v>
      </c>
      <c r="AB1186" s="4" t="s">
        <v>547</v>
      </c>
    </row>
    <row r="1187" spans="1:28" x14ac:dyDescent="0.25">
      <c r="A1187" s="4" t="s">
        <v>10813</v>
      </c>
      <c r="B1187" s="4">
        <v>-1.7619212</v>
      </c>
      <c r="C1187" s="5">
        <v>7.4366597000000004E-4</v>
      </c>
      <c r="D1187" s="4" t="s">
        <v>59</v>
      </c>
    </row>
    <row r="1188" spans="1:28" x14ac:dyDescent="0.25">
      <c r="A1188" s="4" t="s">
        <v>10821</v>
      </c>
      <c r="B1188" s="4">
        <v>-2.4936829999999999</v>
      </c>
      <c r="C1188" s="5">
        <v>4.4267739999999999E-5</v>
      </c>
      <c r="D1188" s="4" t="s">
        <v>59</v>
      </c>
      <c r="V1188" s="4" t="s">
        <v>1461</v>
      </c>
      <c r="W1188" s="4" t="s">
        <v>6465</v>
      </c>
      <c r="X1188" s="4" t="s">
        <v>10822</v>
      </c>
      <c r="Y1188" s="4" t="s">
        <v>7627</v>
      </c>
      <c r="Z1188" s="4" t="s">
        <v>1464</v>
      </c>
      <c r="AA1188" s="4" t="s">
        <v>1464</v>
      </c>
      <c r="AB1188" s="4" t="s">
        <v>1464</v>
      </c>
    </row>
    <row r="1189" spans="1:28" x14ac:dyDescent="0.25">
      <c r="A1189" s="4" t="s">
        <v>10843</v>
      </c>
      <c r="B1189" s="4">
        <v>2.2996333</v>
      </c>
      <c r="C1189" s="5">
        <v>6.0391033999999998E-5</v>
      </c>
      <c r="D1189" s="4" t="s">
        <v>59</v>
      </c>
      <c r="V1189" s="4" t="s">
        <v>10844</v>
      </c>
      <c r="W1189" s="4" t="s">
        <v>6755</v>
      </c>
      <c r="X1189" s="4" t="s">
        <v>10845</v>
      </c>
      <c r="Y1189" s="4" t="s">
        <v>10846</v>
      </c>
      <c r="Z1189" s="4" t="s">
        <v>648</v>
      </c>
      <c r="AA1189" s="4" t="s">
        <v>648</v>
      </c>
      <c r="AB1189" s="4" t="s">
        <v>648</v>
      </c>
    </row>
    <row r="1190" spans="1:28" x14ac:dyDescent="0.25">
      <c r="A1190" s="4" t="s">
        <v>3680</v>
      </c>
      <c r="B1190" s="4">
        <v>1.6453431999999999</v>
      </c>
      <c r="C1190" s="4">
        <v>2.8579446000000001E-2</v>
      </c>
      <c r="D1190" s="4" t="s">
        <v>59</v>
      </c>
      <c r="V1190" s="4" t="s">
        <v>3681</v>
      </c>
      <c r="W1190" s="4" t="s">
        <v>3682</v>
      </c>
      <c r="X1190" s="4" t="s">
        <v>3683</v>
      </c>
      <c r="Y1190" s="4" t="s">
        <v>3684</v>
      </c>
      <c r="Z1190" s="4" t="s">
        <v>3685</v>
      </c>
      <c r="AA1190" s="4" t="s">
        <v>3686</v>
      </c>
      <c r="AB1190" s="4" t="s">
        <v>2262</v>
      </c>
    </row>
    <row r="1191" spans="1:28" x14ac:dyDescent="0.25">
      <c r="A1191" s="4" t="s">
        <v>10862</v>
      </c>
      <c r="B1191" s="4">
        <v>-2.3346695999999998</v>
      </c>
      <c r="C1191" s="5">
        <v>9.1357449999999994E-6</v>
      </c>
      <c r="D1191" s="4" t="s">
        <v>59</v>
      </c>
      <c r="V1191" s="4" t="s">
        <v>10863</v>
      </c>
      <c r="W1191" s="4" t="s">
        <v>5950</v>
      </c>
      <c r="X1191" s="4" t="s">
        <v>10864</v>
      </c>
      <c r="Y1191" s="4" t="s">
        <v>10865</v>
      </c>
      <c r="Z1191" s="4" t="s">
        <v>547</v>
      </c>
      <c r="AA1191" s="4" t="s">
        <v>547</v>
      </c>
      <c r="AB1191" s="4" t="s">
        <v>547</v>
      </c>
    </row>
    <row r="1192" spans="1:28" x14ac:dyDescent="0.25">
      <c r="A1192" s="4" t="s">
        <v>10866</v>
      </c>
      <c r="B1192" s="4">
        <v>-2.3677130000000002</v>
      </c>
      <c r="C1192" s="5">
        <v>9.1570924E-5</v>
      </c>
      <c r="D1192" s="4" t="s">
        <v>59</v>
      </c>
      <c r="V1192" s="4" t="s">
        <v>162</v>
      </c>
      <c r="W1192" s="4" t="s">
        <v>6093</v>
      </c>
      <c r="X1192" s="4" t="s">
        <v>10867</v>
      </c>
      <c r="Y1192" s="4" t="s">
        <v>164</v>
      </c>
    </row>
    <row r="1193" spans="1:28" x14ac:dyDescent="0.25">
      <c r="A1193" s="4" t="s">
        <v>10868</v>
      </c>
      <c r="B1193" s="4">
        <v>-2.1911100999999999</v>
      </c>
      <c r="C1193" s="5">
        <v>5.4018099999999997E-5</v>
      </c>
      <c r="D1193" s="4" t="s">
        <v>59</v>
      </c>
    </row>
    <row r="1194" spans="1:28" x14ac:dyDescent="0.25">
      <c r="A1194" s="4" t="s">
        <v>483</v>
      </c>
      <c r="B1194" s="4">
        <v>1.5593729999999999</v>
      </c>
      <c r="C1194" s="4">
        <v>4.3156966999999997E-2</v>
      </c>
      <c r="D1194" s="4" t="s">
        <v>59</v>
      </c>
      <c r="V1194" s="4" t="s">
        <v>162</v>
      </c>
      <c r="W1194" s="4" t="s">
        <v>163</v>
      </c>
      <c r="X1194" s="4" t="s">
        <v>163</v>
      </c>
      <c r="Y1194" s="4" t="s">
        <v>164</v>
      </c>
    </row>
    <row r="1195" spans="1:28" x14ac:dyDescent="0.25">
      <c r="A1195" s="4" t="s">
        <v>10869</v>
      </c>
      <c r="B1195" s="4">
        <v>-1.6031531999999999</v>
      </c>
      <c r="C1195" s="5">
        <v>5.4105567000000002E-3</v>
      </c>
      <c r="D1195" s="4" t="s">
        <v>59</v>
      </c>
      <c r="V1195" s="4" t="s">
        <v>162</v>
      </c>
      <c r="W1195" s="4" t="s">
        <v>6093</v>
      </c>
      <c r="X1195" s="4" t="s">
        <v>10870</v>
      </c>
      <c r="Y1195" s="4" t="s">
        <v>164</v>
      </c>
    </row>
    <row r="1196" spans="1:28" x14ac:dyDescent="0.25">
      <c r="A1196" s="4" t="s">
        <v>1211</v>
      </c>
      <c r="B1196" s="4">
        <v>1.5560757999999999</v>
      </c>
      <c r="C1196" s="4">
        <v>5.8750076999999996E-3</v>
      </c>
      <c r="D1196" s="4" t="s">
        <v>59</v>
      </c>
    </row>
    <row r="1197" spans="1:28" x14ac:dyDescent="0.25">
      <c r="A1197" s="4" t="s">
        <v>11001</v>
      </c>
      <c r="B1197" s="4">
        <v>1.5797137999999999</v>
      </c>
      <c r="C1197" s="5">
        <v>4.5285109999999998E-5</v>
      </c>
      <c r="D1197" s="4" t="s">
        <v>59</v>
      </c>
      <c r="V1197" s="4" t="s">
        <v>11002</v>
      </c>
      <c r="W1197" s="4" t="s">
        <v>6093</v>
      </c>
      <c r="X1197" s="4" t="s">
        <v>6583</v>
      </c>
      <c r="Y1197" s="4" t="s">
        <v>11003</v>
      </c>
    </row>
    <row r="1198" spans="1:28" x14ac:dyDescent="0.25">
      <c r="A1198" s="4" t="s">
        <v>11004</v>
      </c>
      <c r="B1198" s="4">
        <v>-2.1231420000000001</v>
      </c>
      <c r="C1198" s="5">
        <v>1.5803904E-3</v>
      </c>
      <c r="D1198" s="4" t="s">
        <v>59</v>
      </c>
    </row>
    <row r="1199" spans="1:28" x14ac:dyDescent="0.25">
      <c r="A1199" s="4" t="s">
        <v>11019</v>
      </c>
      <c r="B1199" s="4">
        <v>-1.8352733000000001</v>
      </c>
      <c r="C1199" s="5">
        <v>6.7390089999999998E-3</v>
      </c>
      <c r="D1199" s="4" t="s">
        <v>59</v>
      </c>
    </row>
    <row r="1200" spans="1:28" x14ac:dyDescent="0.25">
      <c r="A1200" s="4" t="s">
        <v>11020</v>
      </c>
      <c r="B1200" s="4">
        <v>-1.8986498999999999</v>
      </c>
      <c r="C1200" s="5">
        <v>4.5641121999999998E-4</v>
      </c>
      <c r="D1200" s="4" t="s">
        <v>59</v>
      </c>
      <c r="V1200" s="4" t="s">
        <v>544</v>
      </c>
      <c r="W1200" s="4" t="s">
        <v>5950</v>
      </c>
      <c r="X1200" s="4" t="s">
        <v>11021</v>
      </c>
      <c r="Y1200" s="4" t="s">
        <v>1318</v>
      </c>
      <c r="Z1200" s="4" t="s">
        <v>547</v>
      </c>
      <c r="AA1200" s="4" t="s">
        <v>547</v>
      </c>
      <c r="AB1200" s="4" t="s">
        <v>547</v>
      </c>
    </row>
    <row r="1201" spans="1:28" x14ac:dyDescent="0.25">
      <c r="A1201" s="4" t="s">
        <v>3152</v>
      </c>
      <c r="B1201" s="4">
        <v>1.8881663</v>
      </c>
      <c r="C1201" s="4">
        <v>5.8084642999999998E-3</v>
      </c>
      <c r="D1201" s="4" t="s">
        <v>59</v>
      </c>
    </row>
    <row r="1202" spans="1:28" x14ac:dyDescent="0.25">
      <c r="A1202" s="4" t="s">
        <v>11036</v>
      </c>
      <c r="B1202" s="4">
        <v>1.9659902</v>
      </c>
      <c r="C1202" s="5">
        <v>6.7106550000000005E-4</v>
      </c>
      <c r="D1202" s="4" t="s">
        <v>59</v>
      </c>
      <c r="V1202" s="4" t="s">
        <v>11037</v>
      </c>
      <c r="W1202" s="4" t="s">
        <v>11038</v>
      </c>
      <c r="X1202" s="4" t="s">
        <v>11039</v>
      </c>
      <c r="Y1202" s="4" t="s">
        <v>11040</v>
      </c>
      <c r="Z1202" s="4" t="s">
        <v>11041</v>
      </c>
      <c r="AA1202" s="4" t="s">
        <v>11042</v>
      </c>
      <c r="AB1202" s="4" t="s">
        <v>11043</v>
      </c>
    </row>
    <row r="1203" spans="1:28" x14ac:dyDescent="0.25">
      <c r="A1203" s="4" t="s">
        <v>11044</v>
      </c>
      <c r="B1203" s="4">
        <v>-3.0379963000000001</v>
      </c>
      <c r="C1203" s="5">
        <v>6.3753345000000001E-5</v>
      </c>
      <c r="D1203" s="4" t="s">
        <v>59</v>
      </c>
      <c r="V1203" s="4" t="s">
        <v>544</v>
      </c>
      <c r="W1203" s="4" t="s">
        <v>5950</v>
      </c>
      <c r="X1203" s="4" t="s">
        <v>10440</v>
      </c>
      <c r="Y1203" s="4" t="s">
        <v>1318</v>
      </c>
      <c r="Z1203" s="4" t="s">
        <v>547</v>
      </c>
      <c r="AA1203" s="4" t="s">
        <v>547</v>
      </c>
      <c r="AB1203" s="4" t="s">
        <v>547</v>
      </c>
    </row>
    <row r="1204" spans="1:28" x14ac:dyDescent="0.25">
      <c r="A1204" s="4" t="s">
        <v>11045</v>
      </c>
      <c r="B1204" s="4">
        <v>-2.4315836000000002</v>
      </c>
      <c r="C1204" s="5">
        <v>2.2011648000000001E-3</v>
      </c>
      <c r="D1204" s="4" t="s">
        <v>59</v>
      </c>
      <c r="V1204" s="4" t="s">
        <v>162</v>
      </c>
      <c r="W1204" s="4" t="s">
        <v>6093</v>
      </c>
      <c r="X1204" s="4" t="s">
        <v>11046</v>
      </c>
      <c r="Y1204" s="4" t="s">
        <v>164</v>
      </c>
    </row>
    <row r="1205" spans="1:28" x14ac:dyDescent="0.25">
      <c r="A1205" s="4" t="s">
        <v>3678</v>
      </c>
      <c r="B1205" s="4">
        <v>1.5176882</v>
      </c>
      <c r="C1205" s="5">
        <v>5.3534480000000005E-4</v>
      </c>
      <c r="D1205" s="4" t="s">
        <v>59</v>
      </c>
      <c r="V1205" s="4" t="s">
        <v>1461</v>
      </c>
      <c r="W1205" s="4" t="s">
        <v>1462</v>
      </c>
      <c r="X1205" s="4" t="s">
        <v>1462</v>
      </c>
      <c r="Y1205" s="4" t="s">
        <v>3679</v>
      </c>
      <c r="Z1205" s="4" t="s">
        <v>1464</v>
      </c>
      <c r="AA1205" s="4" t="s">
        <v>1464</v>
      </c>
      <c r="AB1205" s="4" t="s">
        <v>1464</v>
      </c>
    </row>
    <row r="1206" spans="1:28" x14ac:dyDescent="0.25">
      <c r="A1206" s="4" t="s">
        <v>11047</v>
      </c>
      <c r="B1206" s="4">
        <v>1.5773048000000001</v>
      </c>
      <c r="C1206" s="5">
        <v>9.4436680000000005E-3</v>
      </c>
      <c r="D1206" s="4" t="s">
        <v>59</v>
      </c>
      <c r="V1206" s="4" t="s">
        <v>544</v>
      </c>
      <c r="W1206" s="4" t="s">
        <v>5950</v>
      </c>
      <c r="X1206" s="4" t="s">
        <v>11048</v>
      </c>
      <c r="Y1206" s="4" t="s">
        <v>1318</v>
      </c>
      <c r="Z1206" s="4" t="s">
        <v>547</v>
      </c>
      <c r="AA1206" s="4" t="s">
        <v>547</v>
      </c>
      <c r="AB1206" s="4" t="s">
        <v>547</v>
      </c>
    </row>
    <row r="1207" spans="1:28" x14ac:dyDescent="0.25">
      <c r="A1207" s="4" t="s">
        <v>11067</v>
      </c>
      <c r="B1207" s="4">
        <v>1.7040454</v>
      </c>
      <c r="C1207" s="4">
        <v>4.4501737E-2</v>
      </c>
      <c r="D1207" s="4" t="s">
        <v>59</v>
      </c>
      <c r="V1207" s="4" t="s">
        <v>7662</v>
      </c>
      <c r="W1207" s="4" t="s">
        <v>6465</v>
      </c>
      <c r="X1207" s="4" t="s">
        <v>7626</v>
      </c>
      <c r="Y1207" s="4" t="s">
        <v>7663</v>
      </c>
      <c r="Z1207" s="4" t="s">
        <v>1464</v>
      </c>
      <c r="AA1207" s="4" t="s">
        <v>1464</v>
      </c>
      <c r="AB1207" s="4" t="s">
        <v>1464</v>
      </c>
    </row>
    <row r="1208" spans="1:28" x14ac:dyDescent="0.25">
      <c r="A1208" s="4" t="s">
        <v>11068</v>
      </c>
      <c r="B1208" s="4">
        <v>1.5540696000000001</v>
      </c>
      <c r="C1208" s="5">
        <v>2.1227101E-4</v>
      </c>
      <c r="D1208" s="4" t="s">
        <v>59</v>
      </c>
      <c r="V1208" s="4" t="s">
        <v>11069</v>
      </c>
      <c r="W1208" s="4" t="s">
        <v>1847</v>
      </c>
      <c r="X1208" s="4" t="s">
        <v>11070</v>
      </c>
      <c r="Y1208" s="4" t="s">
        <v>11071</v>
      </c>
      <c r="Z1208" s="4" t="s">
        <v>11072</v>
      </c>
      <c r="AA1208" s="4" t="s">
        <v>11073</v>
      </c>
      <c r="AB1208" s="4" t="s">
        <v>11074</v>
      </c>
    </row>
    <row r="1209" spans="1:28" x14ac:dyDescent="0.25">
      <c r="A1209" s="4" t="s">
        <v>11089</v>
      </c>
      <c r="B1209" s="4">
        <v>1.7700849000000001</v>
      </c>
      <c r="C1209" s="5">
        <v>2.3055666E-3</v>
      </c>
      <c r="D1209" s="4" t="s">
        <v>59</v>
      </c>
      <c r="V1209" s="4" t="s">
        <v>11090</v>
      </c>
      <c r="W1209" s="4" t="s">
        <v>7067</v>
      </c>
      <c r="X1209" s="4" t="s">
        <v>11091</v>
      </c>
      <c r="Y1209" s="4" t="s">
        <v>11092</v>
      </c>
      <c r="Z1209" s="4" t="s">
        <v>1464</v>
      </c>
      <c r="AA1209" s="4" t="s">
        <v>1464</v>
      </c>
      <c r="AB1209" s="4" t="s">
        <v>1464</v>
      </c>
    </row>
    <row r="1210" spans="1:28" x14ac:dyDescent="0.25">
      <c r="A1210" s="4" t="s">
        <v>11093</v>
      </c>
      <c r="B1210" s="4">
        <v>-2.4136510000000002</v>
      </c>
      <c r="C1210" s="4">
        <v>2.3258666E-3</v>
      </c>
      <c r="D1210" s="4" t="s">
        <v>59</v>
      </c>
      <c r="V1210" s="4" t="s">
        <v>11094</v>
      </c>
      <c r="W1210" s="4" t="s">
        <v>273</v>
      </c>
      <c r="X1210" s="4" t="s">
        <v>11095</v>
      </c>
      <c r="Y1210" s="4" t="s">
        <v>11096</v>
      </c>
      <c r="Z1210" s="4" t="s">
        <v>11097</v>
      </c>
      <c r="AA1210" s="4" t="s">
        <v>11098</v>
      </c>
      <c r="AB1210" s="4" t="s">
        <v>298</v>
      </c>
    </row>
    <row r="1211" spans="1:28" x14ac:dyDescent="0.25">
      <c r="A1211" s="4" t="s">
        <v>5355</v>
      </c>
      <c r="B1211" s="4">
        <v>-1.9539823999999999</v>
      </c>
      <c r="C1211" s="4">
        <v>2.2189616999999998E-2</v>
      </c>
      <c r="D1211" s="4" t="s">
        <v>59</v>
      </c>
      <c r="V1211" s="4" t="s">
        <v>5356</v>
      </c>
      <c r="W1211" s="4" t="s">
        <v>5357</v>
      </c>
      <c r="X1211" s="4" t="s">
        <v>5358</v>
      </c>
      <c r="Y1211" s="4" t="s">
        <v>5359</v>
      </c>
      <c r="Z1211" s="4" t="s">
        <v>5360</v>
      </c>
      <c r="AA1211" s="4" t="s">
        <v>5361</v>
      </c>
      <c r="AB1211" s="4" t="s">
        <v>5362</v>
      </c>
    </row>
    <row r="1212" spans="1:28" x14ac:dyDescent="0.25">
      <c r="A1212" s="4" t="s">
        <v>11118</v>
      </c>
      <c r="B1212" s="4">
        <v>1.5661771</v>
      </c>
      <c r="C1212" s="5">
        <v>7.3457579999999995E-4</v>
      </c>
      <c r="D1212" s="4" t="s">
        <v>59</v>
      </c>
      <c r="V1212" s="4" t="s">
        <v>11119</v>
      </c>
      <c r="W1212" s="4" t="s">
        <v>11120</v>
      </c>
      <c r="X1212" s="4" t="s">
        <v>11121</v>
      </c>
      <c r="Y1212" s="4" t="s">
        <v>11122</v>
      </c>
      <c r="Z1212" s="4" t="s">
        <v>11123</v>
      </c>
      <c r="AA1212" s="4" t="s">
        <v>11124</v>
      </c>
      <c r="AB1212" s="4" t="s">
        <v>11125</v>
      </c>
    </row>
    <row r="1213" spans="1:28" x14ac:dyDescent="0.25">
      <c r="A1213" s="4" t="s">
        <v>5370</v>
      </c>
      <c r="B1213" s="4">
        <v>1.5779723999999999</v>
      </c>
      <c r="C1213" s="4">
        <v>3.0082390000000001E-2</v>
      </c>
      <c r="D1213" s="4" t="s">
        <v>59</v>
      </c>
      <c r="V1213" s="4" t="s">
        <v>544</v>
      </c>
      <c r="W1213" s="4" t="s">
        <v>545</v>
      </c>
      <c r="X1213" s="4" t="s">
        <v>545</v>
      </c>
      <c r="Y1213" s="4" t="s">
        <v>5371</v>
      </c>
      <c r="Z1213" s="4" t="s">
        <v>547</v>
      </c>
      <c r="AA1213" s="4" t="s">
        <v>547</v>
      </c>
      <c r="AB1213" s="4" t="s">
        <v>547</v>
      </c>
    </row>
    <row r="1214" spans="1:28" x14ac:dyDescent="0.25">
      <c r="A1214" s="4" t="s">
        <v>11126</v>
      </c>
      <c r="B1214" s="4">
        <v>-1.5107299000000001</v>
      </c>
      <c r="C1214" s="5">
        <v>2.8200028000000001E-3</v>
      </c>
      <c r="D1214" s="4" t="s">
        <v>59</v>
      </c>
    </row>
    <row r="1215" spans="1:28" x14ac:dyDescent="0.25">
      <c r="A1215" s="4" t="s">
        <v>11133</v>
      </c>
      <c r="B1215" s="4">
        <v>1.5342804999999999</v>
      </c>
      <c r="C1215" s="5">
        <v>4.6346307E-4</v>
      </c>
      <c r="D1215" s="4" t="s">
        <v>59</v>
      </c>
      <c r="V1215" s="4" t="s">
        <v>11134</v>
      </c>
      <c r="W1215" s="4" t="s">
        <v>7715</v>
      </c>
      <c r="X1215" s="4" t="s">
        <v>11135</v>
      </c>
      <c r="Y1215" s="4" t="s">
        <v>11136</v>
      </c>
      <c r="Z1215" s="4" t="s">
        <v>11137</v>
      </c>
      <c r="AA1215" s="4" t="s">
        <v>11138</v>
      </c>
      <c r="AB1215" s="4" t="s">
        <v>11139</v>
      </c>
    </row>
    <row r="1216" spans="1:28" x14ac:dyDescent="0.25">
      <c r="A1216" s="4" t="s">
        <v>165</v>
      </c>
      <c r="B1216" s="4">
        <v>1.5789253999999999</v>
      </c>
      <c r="C1216" s="4">
        <v>5.3013089999999997E-3</v>
      </c>
      <c r="D1216" s="4" t="s">
        <v>59</v>
      </c>
      <c r="V1216" s="4" t="s">
        <v>166</v>
      </c>
      <c r="W1216" s="4" t="s">
        <v>35</v>
      </c>
      <c r="X1216" s="4" t="s">
        <v>167</v>
      </c>
      <c r="Y1216" s="4" t="s">
        <v>168</v>
      </c>
      <c r="Z1216" s="4" t="s">
        <v>169</v>
      </c>
      <c r="AA1216" s="4" t="s">
        <v>170</v>
      </c>
      <c r="AB1216" s="4" t="s">
        <v>171</v>
      </c>
    </row>
    <row r="1217" spans="1:28" x14ac:dyDescent="0.25">
      <c r="A1217" s="4" t="s">
        <v>4999</v>
      </c>
      <c r="B1217" s="4">
        <v>2.0822728000000001</v>
      </c>
      <c r="C1217" s="4">
        <v>1.3477840000000001E-3</v>
      </c>
      <c r="D1217" s="4" t="s">
        <v>59</v>
      </c>
      <c r="V1217" s="4" t="s">
        <v>5000</v>
      </c>
      <c r="W1217" s="4" t="s">
        <v>756</v>
      </c>
      <c r="X1217" s="4" t="s">
        <v>5001</v>
      </c>
      <c r="Y1217" s="4" t="s">
        <v>5002</v>
      </c>
      <c r="Z1217" s="4" t="s">
        <v>547</v>
      </c>
      <c r="AA1217" s="4" t="s">
        <v>547</v>
      </c>
      <c r="AB1217" s="4" t="s">
        <v>547</v>
      </c>
    </row>
    <row r="1218" spans="1:28" x14ac:dyDescent="0.25">
      <c r="A1218" s="4" t="s">
        <v>11173</v>
      </c>
      <c r="B1218" s="4">
        <v>1.7886188000000001</v>
      </c>
      <c r="C1218" s="5">
        <v>1.4618901E-2</v>
      </c>
      <c r="D1218" s="4" t="s">
        <v>59</v>
      </c>
    </row>
    <row r="1219" spans="1:28" x14ac:dyDescent="0.25">
      <c r="A1219" s="4" t="s">
        <v>11188</v>
      </c>
      <c r="B1219" s="4">
        <v>-2.9266120999999998</v>
      </c>
      <c r="C1219" s="5">
        <v>4.7506730000000002E-4</v>
      </c>
      <c r="D1219" s="4" t="s">
        <v>59</v>
      </c>
    </row>
    <row r="1220" spans="1:28" x14ac:dyDescent="0.25">
      <c r="A1220" s="4" t="s">
        <v>11226</v>
      </c>
      <c r="B1220" s="4">
        <v>2.9100347000000002</v>
      </c>
      <c r="C1220" s="5">
        <v>5.9728885000000002E-5</v>
      </c>
      <c r="D1220" s="4" t="s">
        <v>59</v>
      </c>
      <c r="V1220" s="4" t="s">
        <v>8015</v>
      </c>
      <c r="W1220" s="4" t="s">
        <v>8016</v>
      </c>
      <c r="X1220" s="4" t="s">
        <v>8017</v>
      </c>
      <c r="Y1220" s="4" t="s">
        <v>8018</v>
      </c>
      <c r="Z1220" s="4" t="s">
        <v>11227</v>
      </c>
      <c r="AA1220" s="4" t="s">
        <v>11228</v>
      </c>
      <c r="AB1220" s="4" t="s">
        <v>11229</v>
      </c>
    </row>
    <row r="1221" spans="1:28" x14ac:dyDescent="0.25">
      <c r="A1221" s="4" t="s">
        <v>11230</v>
      </c>
      <c r="B1221" s="4">
        <v>-2.3563540000000001</v>
      </c>
      <c r="C1221" s="5">
        <v>1.1135005E-5</v>
      </c>
      <c r="D1221" s="4" t="s">
        <v>59</v>
      </c>
      <c r="V1221" s="4" t="s">
        <v>11231</v>
      </c>
      <c r="W1221" s="4" t="s">
        <v>11232</v>
      </c>
      <c r="X1221" s="4" t="s">
        <v>11233</v>
      </c>
      <c r="Y1221" s="4" t="s">
        <v>11234</v>
      </c>
      <c r="Z1221" s="4" t="s">
        <v>11235</v>
      </c>
      <c r="AA1221" s="4" t="s">
        <v>11236</v>
      </c>
      <c r="AB1221" s="4" t="s">
        <v>11237</v>
      </c>
    </row>
    <row r="1222" spans="1:28" x14ac:dyDescent="0.25">
      <c r="A1222" s="4" t="s">
        <v>11267</v>
      </c>
      <c r="B1222" s="4">
        <v>-2.1241343000000001</v>
      </c>
      <c r="C1222" s="5">
        <v>2.0720655999999999E-3</v>
      </c>
      <c r="D1222" s="4" t="s">
        <v>59</v>
      </c>
    </row>
    <row r="1223" spans="1:28" x14ac:dyDescent="0.25">
      <c r="A1223" s="4" t="s">
        <v>11268</v>
      </c>
      <c r="B1223" s="4">
        <v>3.8377150000000002</v>
      </c>
      <c r="C1223" s="5">
        <v>2.4944409999999999E-6</v>
      </c>
      <c r="D1223" s="4" t="s">
        <v>59</v>
      </c>
      <c r="V1223" s="4" t="s">
        <v>162</v>
      </c>
      <c r="W1223" s="4" t="s">
        <v>6093</v>
      </c>
      <c r="X1223" s="4" t="s">
        <v>11269</v>
      </c>
      <c r="Y1223" s="4" t="s">
        <v>164</v>
      </c>
    </row>
    <row r="1224" spans="1:28" x14ac:dyDescent="0.25">
      <c r="A1224" s="4" t="s">
        <v>11270</v>
      </c>
      <c r="B1224" s="4">
        <v>1.6555399</v>
      </c>
      <c r="C1224" s="5">
        <v>6.0942234000000003E-4</v>
      </c>
      <c r="D1224" s="4" t="s">
        <v>59</v>
      </c>
      <c r="V1224" s="4" t="s">
        <v>11271</v>
      </c>
      <c r="W1224" s="4" t="s">
        <v>5902</v>
      </c>
      <c r="X1224" s="4" t="s">
        <v>11272</v>
      </c>
      <c r="Y1224" s="4" t="s">
        <v>11273</v>
      </c>
      <c r="Z1224" s="4" t="s">
        <v>552</v>
      </c>
      <c r="AA1224" s="4" t="s">
        <v>552</v>
      </c>
      <c r="AB1224" s="4" t="s">
        <v>552</v>
      </c>
    </row>
    <row r="1225" spans="1:28" x14ac:dyDescent="0.25">
      <c r="A1225" s="4" t="s">
        <v>11274</v>
      </c>
      <c r="B1225" s="4">
        <v>-2.1024750000000001</v>
      </c>
      <c r="C1225" s="5">
        <v>2.4486077000000002E-4</v>
      </c>
      <c r="D1225" s="4" t="s">
        <v>59</v>
      </c>
    </row>
    <row r="1226" spans="1:28" x14ac:dyDescent="0.25">
      <c r="A1226" s="4" t="s">
        <v>11312</v>
      </c>
      <c r="B1226" s="4">
        <v>-2.2843330000000002</v>
      </c>
      <c r="C1226" s="5">
        <v>1.1117144999999999E-3</v>
      </c>
      <c r="D1226" s="4" t="s">
        <v>59</v>
      </c>
      <c r="V1226" s="4" t="s">
        <v>162</v>
      </c>
      <c r="W1226" s="4" t="s">
        <v>5494</v>
      </c>
      <c r="X1226" s="4" t="s">
        <v>11313</v>
      </c>
      <c r="Y1226" s="4" t="s">
        <v>164</v>
      </c>
    </row>
    <row r="1227" spans="1:28" x14ac:dyDescent="0.25">
      <c r="A1227" s="4" t="s">
        <v>11335</v>
      </c>
      <c r="B1227" s="4">
        <v>-1.8310390000000001</v>
      </c>
      <c r="C1227" s="5">
        <v>3.6318960000000002E-4</v>
      </c>
      <c r="D1227" s="4" t="s">
        <v>59</v>
      </c>
      <c r="V1227" s="4" t="s">
        <v>544</v>
      </c>
      <c r="W1227" s="4" t="s">
        <v>5950</v>
      </c>
      <c r="X1227" s="4" t="s">
        <v>11336</v>
      </c>
      <c r="Y1227" s="4" t="s">
        <v>11337</v>
      </c>
      <c r="Z1227" s="4" t="s">
        <v>547</v>
      </c>
      <c r="AA1227" s="4" t="s">
        <v>547</v>
      </c>
      <c r="AB1227" s="4" t="s">
        <v>547</v>
      </c>
    </row>
    <row r="1228" spans="1:28" x14ac:dyDescent="0.25">
      <c r="A1228" s="4" t="s">
        <v>11363</v>
      </c>
      <c r="B1228" s="4">
        <v>-1.799377</v>
      </c>
      <c r="C1228" s="4">
        <v>2.1533038000000001E-2</v>
      </c>
      <c r="D1228" s="4" t="s">
        <v>59</v>
      </c>
      <c r="V1228" s="4" t="s">
        <v>162</v>
      </c>
      <c r="W1228" s="4" t="s">
        <v>273</v>
      </c>
      <c r="X1228" s="4" t="s">
        <v>11364</v>
      </c>
      <c r="Y1228" s="4" t="s">
        <v>164</v>
      </c>
    </row>
    <row r="1229" spans="1:28" x14ac:dyDescent="0.25">
      <c r="A1229" s="4" t="s">
        <v>2343</v>
      </c>
      <c r="B1229" s="4">
        <v>1.5369003999999999</v>
      </c>
      <c r="C1229" s="5">
        <v>4.9527426000000002E-4</v>
      </c>
      <c r="D1229" s="4" t="s">
        <v>59</v>
      </c>
      <c r="V1229" s="4" t="s">
        <v>2344</v>
      </c>
      <c r="W1229" s="4" t="s">
        <v>2345</v>
      </c>
      <c r="X1229" s="4" t="s">
        <v>2346</v>
      </c>
      <c r="Y1229" s="4" t="s">
        <v>2347</v>
      </c>
      <c r="Z1229" s="4" t="s">
        <v>464</v>
      </c>
      <c r="AA1229" s="4" t="s">
        <v>464</v>
      </c>
      <c r="AB1229" s="4" t="s">
        <v>464</v>
      </c>
    </row>
    <row r="1230" spans="1:28" x14ac:dyDescent="0.25">
      <c r="A1230" s="4" t="s">
        <v>11365</v>
      </c>
      <c r="B1230" s="4">
        <v>-2.2504705999999999</v>
      </c>
      <c r="C1230" s="5">
        <v>3.0482536999999998E-4</v>
      </c>
      <c r="D1230" s="4" t="s">
        <v>59</v>
      </c>
      <c r="V1230" s="4" t="s">
        <v>11366</v>
      </c>
      <c r="W1230" s="4" t="s">
        <v>11367</v>
      </c>
      <c r="X1230" s="4" t="s">
        <v>11368</v>
      </c>
      <c r="Y1230" s="4" t="s">
        <v>11369</v>
      </c>
      <c r="Z1230" s="4" t="s">
        <v>2094</v>
      </c>
      <c r="AA1230" s="4" t="s">
        <v>2094</v>
      </c>
      <c r="AB1230" s="4" t="s">
        <v>2094</v>
      </c>
    </row>
    <row r="1231" spans="1:28" x14ac:dyDescent="0.25">
      <c r="A1231" s="4" t="s">
        <v>11403</v>
      </c>
      <c r="B1231" s="4">
        <v>-1.86904</v>
      </c>
      <c r="C1231" s="4">
        <v>5.7739923E-3</v>
      </c>
      <c r="D1231" s="4" t="s">
        <v>59</v>
      </c>
      <c r="V1231" s="4" t="s">
        <v>162</v>
      </c>
      <c r="W1231" s="4" t="s">
        <v>6093</v>
      </c>
      <c r="X1231" s="4" t="s">
        <v>11404</v>
      </c>
      <c r="Y1231" s="4" t="s">
        <v>164</v>
      </c>
    </row>
    <row r="1232" spans="1:28" x14ac:dyDescent="0.25">
      <c r="A1232" s="4" t="s">
        <v>11439</v>
      </c>
      <c r="B1232" s="4">
        <v>-2.5345947999999998</v>
      </c>
      <c r="C1232" s="5">
        <v>1.5545074E-5</v>
      </c>
      <c r="D1232" s="4" t="s">
        <v>59</v>
      </c>
      <c r="V1232" s="4" t="s">
        <v>11440</v>
      </c>
      <c r="W1232" s="4" t="s">
        <v>273</v>
      </c>
      <c r="X1232" s="4" t="s">
        <v>11441</v>
      </c>
      <c r="Y1232" s="4" t="s">
        <v>11442</v>
      </c>
    </row>
    <row r="1233" spans="1:28" x14ac:dyDescent="0.25">
      <c r="A1233" s="4" t="s">
        <v>11475</v>
      </c>
      <c r="B1233" s="4">
        <v>-2.1211953000000001</v>
      </c>
      <c r="C1233" s="5">
        <v>1.1244185E-2</v>
      </c>
      <c r="D1233" s="4" t="s">
        <v>59</v>
      </c>
    </row>
    <row r="1234" spans="1:28" x14ac:dyDescent="0.25">
      <c r="A1234" s="4" t="s">
        <v>11476</v>
      </c>
      <c r="B1234" s="4">
        <v>-3.5219985999999999</v>
      </c>
      <c r="C1234" s="5">
        <v>3.8920642999999998E-4</v>
      </c>
      <c r="D1234" s="4" t="s">
        <v>59</v>
      </c>
    </row>
    <row r="1235" spans="1:28" x14ac:dyDescent="0.25">
      <c r="A1235" s="4" t="s">
        <v>11477</v>
      </c>
      <c r="B1235" s="4">
        <v>-2.0670552</v>
      </c>
      <c r="C1235" s="5">
        <v>1.7360056999999999E-3</v>
      </c>
      <c r="D1235" s="4" t="s">
        <v>59</v>
      </c>
      <c r="V1235" s="4" t="s">
        <v>162</v>
      </c>
      <c r="W1235" s="4" t="s">
        <v>6093</v>
      </c>
      <c r="X1235" s="4" t="s">
        <v>6583</v>
      </c>
      <c r="Y1235" s="4" t="s">
        <v>164</v>
      </c>
    </row>
    <row r="1236" spans="1:28" x14ac:dyDescent="0.25">
      <c r="A1236" s="4" t="s">
        <v>11495</v>
      </c>
      <c r="B1236" s="4">
        <v>-1.6803367</v>
      </c>
      <c r="C1236" s="5">
        <v>4.3392417E-4</v>
      </c>
      <c r="D1236" s="4" t="s">
        <v>59</v>
      </c>
    </row>
    <row r="1237" spans="1:28" x14ac:dyDescent="0.25">
      <c r="A1237" s="4" t="s">
        <v>11496</v>
      </c>
      <c r="B1237" s="4">
        <v>-1.5970856</v>
      </c>
      <c r="C1237" s="4">
        <v>1.48011185E-2</v>
      </c>
      <c r="D1237" s="4" t="s">
        <v>59</v>
      </c>
      <c r="V1237" s="4" t="s">
        <v>162</v>
      </c>
      <c r="W1237" s="4" t="s">
        <v>6093</v>
      </c>
      <c r="X1237" s="4" t="s">
        <v>11497</v>
      </c>
      <c r="Y1237" s="4" t="s">
        <v>164</v>
      </c>
    </row>
    <row r="1238" spans="1:28" x14ac:dyDescent="0.25">
      <c r="A1238" s="4" t="s">
        <v>11498</v>
      </c>
      <c r="B1238" s="4">
        <v>-1.9588279</v>
      </c>
      <c r="C1238" s="5">
        <v>6.3753345000000001E-5</v>
      </c>
      <c r="D1238" s="4" t="s">
        <v>59</v>
      </c>
      <c r="V1238" s="4" t="s">
        <v>162</v>
      </c>
      <c r="W1238" s="4" t="s">
        <v>273</v>
      </c>
      <c r="X1238" s="4" t="s">
        <v>11364</v>
      </c>
      <c r="Y1238" s="4" t="s">
        <v>164</v>
      </c>
    </row>
    <row r="1239" spans="1:28" x14ac:dyDescent="0.25">
      <c r="A1239" s="4" t="s">
        <v>11499</v>
      </c>
      <c r="B1239" s="4">
        <v>-1.9355032000000001</v>
      </c>
      <c r="C1239" s="5">
        <v>6.3648759999999997E-5</v>
      </c>
      <c r="D1239" s="4" t="s">
        <v>59</v>
      </c>
      <c r="V1239" s="4" t="s">
        <v>162</v>
      </c>
      <c r="W1239" s="4" t="s">
        <v>6093</v>
      </c>
      <c r="X1239" s="4" t="s">
        <v>11500</v>
      </c>
      <c r="Y1239" s="4" t="s">
        <v>164</v>
      </c>
    </row>
    <row r="1240" spans="1:28" x14ac:dyDescent="0.25">
      <c r="A1240" s="4" t="s">
        <v>11501</v>
      </c>
      <c r="B1240" s="4">
        <v>-1.5827097000000001</v>
      </c>
      <c r="C1240" s="5">
        <v>2.7020916E-4</v>
      </c>
      <c r="D1240" s="4" t="s">
        <v>59</v>
      </c>
      <c r="V1240" s="4" t="s">
        <v>162</v>
      </c>
      <c r="W1240" s="4" t="s">
        <v>6093</v>
      </c>
      <c r="X1240" s="4" t="s">
        <v>11502</v>
      </c>
      <c r="Y1240" s="4" t="s">
        <v>164</v>
      </c>
    </row>
    <row r="1241" spans="1:28" x14ac:dyDescent="0.25">
      <c r="A1241" s="4" t="s">
        <v>11522</v>
      </c>
      <c r="B1241" s="4">
        <v>-1.992567</v>
      </c>
      <c r="C1241" s="5">
        <v>1.3323978E-3</v>
      </c>
      <c r="D1241" s="4" t="s">
        <v>59</v>
      </c>
      <c r="V1241" s="4" t="s">
        <v>11523</v>
      </c>
      <c r="W1241" s="4" t="s">
        <v>8715</v>
      </c>
      <c r="X1241" s="4" t="s">
        <v>11524</v>
      </c>
      <c r="Y1241" s="4" t="s">
        <v>11525</v>
      </c>
      <c r="Z1241" s="4" t="s">
        <v>552</v>
      </c>
      <c r="AA1241" s="4" t="s">
        <v>552</v>
      </c>
      <c r="AB1241" s="4" t="s">
        <v>552</v>
      </c>
    </row>
    <row r="1242" spans="1:28" x14ac:dyDescent="0.25">
      <c r="A1242" s="4" t="s">
        <v>11538</v>
      </c>
      <c r="B1242" s="4">
        <v>-1.5581130999999999</v>
      </c>
      <c r="C1242" s="5">
        <v>2.2820596999999999E-4</v>
      </c>
      <c r="D1242" s="4" t="s">
        <v>59</v>
      </c>
      <c r="V1242" s="4" t="s">
        <v>1842</v>
      </c>
      <c r="W1242" s="4" t="s">
        <v>6017</v>
      </c>
      <c r="X1242" s="4" t="s">
        <v>11539</v>
      </c>
      <c r="Y1242" s="4" t="s">
        <v>11540</v>
      </c>
      <c r="Z1242" s="4" t="s">
        <v>464</v>
      </c>
      <c r="AA1242" s="4" t="s">
        <v>464</v>
      </c>
      <c r="AB1242" s="4" t="s">
        <v>464</v>
      </c>
    </row>
    <row r="1243" spans="1:28" x14ac:dyDescent="0.25">
      <c r="A1243" s="4" t="s">
        <v>11541</v>
      </c>
      <c r="B1243" s="4">
        <v>1.5340290000000001</v>
      </c>
      <c r="C1243" s="5">
        <v>1.4571648999999999E-4</v>
      </c>
      <c r="D1243" s="4" t="s">
        <v>59</v>
      </c>
      <c r="V1243" s="4" t="s">
        <v>5220</v>
      </c>
      <c r="W1243" s="4" t="s">
        <v>7350</v>
      </c>
      <c r="X1243" s="4" t="s">
        <v>11542</v>
      </c>
      <c r="Y1243" s="4" t="s">
        <v>5222</v>
      </c>
      <c r="Z1243" s="4" t="s">
        <v>5223</v>
      </c>
      <c r="AA1243" s="4" t="s">
        <v>5224</v>
      </c>
      <c r="AB1243" s="4" t="s">
        <v>5225</v>
      </c>
    </row>
    <row r="1244" spans="1:28" x14ac:dyDescent="0.25">
      <c r="A1244" s="4" t="s">
        <v>11553</v>
      </c>
      <c r="B1244" s="4">
        <v>-1.6669136</v>
      </c>
      <c r="C1244" s="5">
        <v>2.6884919E-2</v>
      </c>
      <c r="D1244" s="4" t="s">
        <v>59</v>
      </c>
    </row>
    <row r="1245" spans="1:28" x14ac:dyDescent="0.25">
      <c r="A1245" s="4" t="s">
        <v>11595</v>
      </c>
      <c r="B1245" s="4">
        <v>-1.9845686</v>
      </c>
      <c r="C1245" s="5">
        <v>2.6331176000000001E-3</v>
      </c>
      <c r="D1245" s="4" t="s">
        <v>59</v>
      </c>
    </row>
    <row r="1246" spans="1:28" x14ac:dyDescent="0.25">
      <c r="A1246" s="4" t="s">
        <v>11625</v>
      </c>
      <c r="B1246" s="4">
        <v>-1.9321117000000001</v>
      </c>
      <c r="C1246" s="4">
        <v>1.7396585999999999E-2</v>
      </c>
      <c r="D1246" s="4" t="s">
        <v>59</v>
      </c>
      <c r="V1246" s="4" t="s">
        <v>11626</v>
      </c>
      <c r="W1246" s="4" t="s">
        <v>8016</v>
      </c>
      <c r="X1246" s="4" t="s">
        <v>11627</v>
      </c>
      <c r="Y1246" s="4" t="s">
        <v>11628</v>
      </c>
      <c r="Z1246" s="4" t="s">
        <v>11629</v>
      </c>
      <c r="AA1246" s="4" t="s">
        <v>11630</v>
      </c>
      <c r="AB1246" s="4" t="s">
        <v>11631</v>
      </c>
    </row>
    <row r="1247" spans="1:28" x14ac:dyDescent="0.25">
      <c r="A1247" s="4" t="s">
        <v>11641</v>
      </c>
      <c r="B1247" s="4">
        <v>-2.3723912</v>
      </c>
      <c r="C1247" s="4">
        <v>5.5224030000000004E-3</v>
      </c>
      <c r="D1247" s="4" t="s">
        <v>59</v>
      </c>
    </row>
    <row r="1248" spans="1:28" x14ac:dyDescent="0.25">
      <c r="A1248" s="4" t="s">
        <v>11697</v>
      </c>
      <c r="B1248" s="4">
        <v>-3.3491103999999998</v>
      </c>
      <c r="C1248" s="5">
        <v>1.3857910000000001E-4</v>
      </c>
      <c r="D1248" s="4" t="s">
        <v>59</v>
      </c>
    </row>
    <row r="1249" spans="1:28" x14ac:dyDescent="0.25">
      <c r="A1249" s="4" t="s">
        <v>4719</v>
      </c>
      <c r="B1249" s="4">
        <v>1.5912337000000001</v>
      </c>
      <c r="C1249" s="4">
        <v>1.3448170999999999E-3</v>
      </c>
      <c r="D1249" s="4" t="s">
        <v>59</v>
      </c>
      <c r="V1249" s="4" t="s">
        <v>4720</v>
      </c>
      <c r="W1249" s="4" t="s">
        <v>4721</v>
      </c>
      <c r="X1249" s="4" t="s">
        <v>4722</v>
      </c>
      <c r="Y1249" s="4" t="s">
        <v>4723</v>
      </c>
      <c r="Z1249" s="4" t="s">
        <v>4724</v>
      </c>
      <c r="AA1249" s="4" t="s">
        <v>4725</v>
      </c>
      <c r="AB1249" s="4" t="s">
        <v>4726</v>
      </c>
    </row>
    <row r="1250" spans="1:28" x14ac:dyDescent="0.25">
      <c r="A1250" s="4" t="s">
        <v>11698</v>
      </c>
      <c r="B1250" s="4">
        <v>-4.8742530000000004</v>
      </c>
      <c r="C1250" s="5">
        <v>5.2777010000000001E-7</v>
      </c>
      <c r="D1250" s="4" t="s">
        <v>59</v>
      </c>
      <c r="V1250" s="4" t="s">
        <v>162</v>
      </c>
      <c r="W1250" s="4" t="s">
        <v>6093</v>
      </c>
      <c r="X1250" s="4" t="s">
        <v>6221</v>
      </c>
      <c r="Y1250" s="4" t="s">
        <v>164</v>
      </c>
    </row>
    <row r="1251" spans="1:28" x14ac:dyDescent="0.25">
      <c r="A1251" s="4" t="s">
        <v>11699</v>
      </c>
      <c r="B1251" s="4">
        <v>-3.5209161999999998</v>
      </c>
      <c r="C1251" s="5">
        <v>1.5806498000000001E-4</v>
      </c>
      <c r="D1251" s="4" t="s">
        <v>59</v>
      </c>
    </row>
    <row r="1252" spans="1:28" x14ac:dyDescent="0.25">
      <c r="A1252" s="4" t="s">
        <v>11700</v>
      </c>
      <c r="B1252" s="4">
        <v>-1.509201</v>
      </c>
      <c r="C1252" s="4">
        <v>3.7991303999999997E-2</v>
      </c>
      <c r="D1252" s="4" t="s">
        <v>59</v>
      </c>
      <c r="V1252" s="4" t="s">
        <v>162</v>
      </c>
      <c r="W1252" s="4" t="s">
        <v>6093</v>
      </c>
      <c r="X1252" s="4" t="s">
        <v>6221</v>
      </c>
      <c r="Y1252" s="4" t="s">
        <v>164</v>
      </c>
    </row>
    <row r="1253" spans="1:28" x14ac:dyDescent="0.25">
      <c r="A1253" s="4" t="s">
        <v>4103</v>
      </c>
      <c r="B1253" s="4">
        <v>-1.7727344</v>
      </c>
      <c r="C1253" s="5">
        <v>1.14588554E-4</v>
      </c>
      <c r="D1253" s="4" t="s">
        <v>59</v>
      </c>
    </row>
    <row r="1254" spans="1:28" x14ac:dyDescent="0.25">
      <c r="A1254" s="4" t="s">
        <v>11701</v>
      </c>
      <c r="B1254" s="4">
        <v>1.7520932</v>
      </c>
      <c r="C1254" s="5">
        <v>6.2819749999999994E-5</v>
      </c>
      <c r="D1254" s="4" t="s">
        <v>59</v>
      </c>
      <c r="V1254" s="4" t="s">
        <v>162</v>
      </c>
      <c r="W1254" s="4" t="s">
        <v>6093</v>
      </c>
      <c r="X1254" s="4" t="s">
        <v>6221</v>
      </c>
      <c r="Y1254" s="4" t="s">
        <v>164</v>
      </c>
    </row>
    <row r="1255" spans="1:28" x14ac:dyDescent="0.25">
      <c r="A1255" s="4" t="s">
        <v>3196</v>
      </c>
      <c r="B1255" s="4">
        <v>2.6869068</v>
      </c>
      <c r="C1255" s="5">
        <v>5.9046752999999995E-4</v>
      </c>
      <c r="D1255" s="4" t="s">
        <v>59</v>
      </c>
      <c r="V1255" s="4" t="s">
        <v>3197</v>
      </c>
      <c r="W1255" s="4" t="s">
        <v>3198</v>
      </c>
      <c r="X1255" s="4" t="s">
        <v>3199</v>
      </c>
      <c r="Y1255" s="4" t="s">
        <v>3200</v>
      </c>
      <c r="Z1255" s="4" t="s">
        <v>3201</v>
      </c>
      <c r="AA1255" s="4" t="s">
        <v>3202</v>
      </c>
      <c r="AB1255" s="4" t="s">
        <v>3203</v>
      </c>
    </row>
    <row r="1256" spans="1:28" x14ac:dyDescent="0.25">
      <c r="A1256" s="4" t="s">
        <v>4760</v>
      </c>
      <c r="B1256" s="4">
        <v>-1.9935677999999999</v>
      </c>
      <c r="C1256" s="4">
        <v>4.5857755E-3</v>
      </c>
      <c r="D1256" s="4" t="s">
        <v>59</v>
      </c>
      <c r="V1256" s="4" t="s">
        <v>4761</v>
      </c>
      <c r="W1256" s="4" t="s">
        <v>4762</v>
      </c>
      <c r="X1256" s="4" t="s">
        <v>4763</v>
      </c>
      <c r="Y1256" s="4" t="s">
        <v>4764</v>
      </c>
      <c r="Z1256" s="4" t="s">
        <v>4765</v>
      </c>
      <c r="AA1256" s="4" t="s">
        <v>4766</v>
      </c>
      <c r="AB1256" s="4" t="s">
        <v>4767</v>
      </c>
    </row>
    <row r="1257" spans="1:28" x14ac:dyDescent="0.25">
      <c r="A1257" s="4" t="s">
        <v>624</v>
      </c>
      <c r="B1257" s="4">
        <v>-1.8927708000000001</v>
      </c>
      <c r="C1257" s="4">
        <v>5.4772309999999999E-3</v>
      </c>
      <c r="D1257" s="4" t="s">
        <v>59</v>
      </c>
      <c r="V1257" s="4" t="s">
        <v>625</v>
      </c>
      <c r="W1257" s="4" t="s">
        <v>626</v>
      </c>
      <c r="X1257" s="4" t="s">
        <v>627</v>
      </c>
      <c r="Y1257" s="4" t="s">
        <v>628</v>
      </c>
      <c r="Z1257" s="4" t="s">
        <v>629</v>
      </c>
      <c r="AA1257" s="4" t="s">
        <v>630</v>
      </c>
      <c r="AB1257" s="4" t="s">
        <v>631</v>
      </c>
    </row>
    <row r="1258" spans="1:28" x14ac:dyDescent="0.25">
      <c r="A1258" s="4" t="s">
        <v>11764</v>
      </c>
      <c r="B1258" s="4">
        <v>-2.580508</v>
      </c>
      <c r="C1258" s="5">
        <v>3.4518347E-5</v>
      </c>
      <c r="D1258" s="4" t="s">
        <v>59</v>
      </c>
    </row>
    <row r="1259" spans="1:28" x14ac:dyDescent="0.25">
      <c r="A1259" s="4" t="s">
        <v>11765</v>
      </c>
      <c r="B1259" s="4">
        <v>-2.6975498</v>
      </c>
      <c r="C1259" s="5">
        <v>1.0881429E-2</v>
      </c>
      <c r="D1259" s="4" t="s">
        <v>59</v>
      </c>
      <c r="V1259" s="4" t="s">
        <v>162</v>
      </c>
      <c r="W1259" s="4" t="s">
        <v>6093</v>
      </c>
      <c r="X1259" s="4" t="s">
        <v>11766</v>
      </c>
      <c r="Y1259" s="4" t="s">
        <v>164</v>
      </c>
    </row>
    <row r="1260" spans="1:28" x14ac:dyDescent="0.25">
      <c r="A1260" s="4" t="s">
        <v>4032</v>
      </c>
      <c r="B1260" s="4">
        <v>1.6786795000000001</v>
      </c>
      <c r="C1260" s="4">
        <v>3.3917967000000001E-3</v>
      </c>
      <c r="D1260" s="4" t="s">
        <v>59</v>
      </c>
      <c r="V1260" s="4" t="s">
        <v>4033</v>
      </c>
      <c r="W1260" s="4" t="s">
        <v>621</v>
      </c>
      <c r="X1260" s="4" t="s">
        <v>4034</v>
      </c>
      <c r="Y1260" s="4" t="s">
        <v>4035</v>
      </c>
      <c r="Z1260" s="4" t="s">
        <v>4036</v>
      </c>
      <c r="AA1260" s="4" t="s">
        <v>4037</v>
      </c>
      <c r="AB1260" s="4" t="s">
        <v>4038</v>
      </c>
    </row>
    <row r="1261" spans="1:28" x14ac:dyDescent="0.25">
      <c r="A1261" s="4" t="s">
        <v>11767</v>
      </c>
      <c r="B1261" s="4">
        <v>1.5351467999999999</v>
      </c>
      <c r="C1261" s="5">
        <v>2.3921402000000001E-3</v>
      </c>
      <c r="D1261" s="4" t="s">
        <v>59</v>
      </c>
      <c r="V1261" s="4" t="s">
        <v>10521</v>
      </c>
      <c r="W1261" s="4" t="s">
        <v>955</v>
      </c>
      <c r="X1261" s="4" t="s">
        <v>10522</v>
      </c>
      <c r="Y1261" s="4" t="s">
        <v>10523</v>
      </c>
      <c r="Z1261" s="4" t="s">
        <v>11768</v>
      </c>
      <c r="AA1261" s="4" t="s">
        <v>11769</v>
      </c>
      <c r="AB1261" s="4" t="s">
        <v>6735</v>
      </c>
    </row>
    <row r="1262" spans="1:28" x14ac:dyDescent="0.25">
      <c r="A1262" s="4" t="s">
        <v>3208</v>
      </c>
      <c r="B1262" s="4">
        <v>1.5491562000000001</v>
      </c>
      <c r="C1262" s="4">
        <v>1.1912147E-2</v>
      </c>
      <c r="D1262" s="4" t="s">
        <v>59</v>
      </c>
      <c r="V1262" s="4" t="s">
        <v>3209</v>
      </c>
      <c r="W1262" s="4" t="s">
        <v>501</v>
      </c>
      <c r="X1262" s="4" t="s">
        <v>3210</v>
      </c>
      <c r="Y1262" s="4" t="s">
        <v>3211</v>
      </c>
      <c r="Z1262" s="4" t="s">
        <v>1128</v>
      </c>
      <c r="AA1262" s="4" t="s">
        <v>1128</v>
      </c>
      <c r="AB1262" s="4" t="s">
        <v>1128</v>
      </c>
    </row>
    <row r="1263" spans="1:28" x14ac:dyDescent="0.25">
      <c r="A1263" s="4" t="s">
        <v>11789</v>
      </c>
      <c r="B1263" s="4">
        <v>-1.6386685000000001</v>
      </c>
      <c r="C1263" s="5">
        <v>6.0971384000000001E-4</v>
      </c>
      <c r="D1263" s="4" t="s">
        <v>59</v>
      </c>
      <c r="V1263" s="4" t="s">
        <v>162</v>
      </c>
      <c r="W1263" s="4" t="s">
        <v>6093</v>
      </c>
      <c r="X1263" s="4" t="s">
        <v>11790</v>
      </c>
      <c r="Y1263" s="4" t="s">
        <v>164</v>
      </c>
    </row>
    <row r="1264" spans="1:28" x14ac:dyDescent="0.25">
      <c r="A1264" s="4" t="s">
        <v>1257</v>
      </c>
      <c r="B1264" s="4">
        <v>2.2429220000000001</v>
      </c>
      <c r="C1264" s="4">
        <v>1.2031361000000001E-2</v>
      </c>
      <c r="D1264" s="4" t="s">
        <v>59</v>
      </c>
    </row>
    <row r="1265" spans="1:28" x14ac:dyDescent="0.25">
      <c r="A1265" s="4" t="s">
        <v>11824</v>
      </c>
      <c r="B1265" s="4">
        <v>-1.8777066</v>
      </c>
      <c r="C1265" s="4">
        <v>1.3464404000000001E-3</v>
      </c>
      <c r="D1265" s="4" t="s">
        <v>59</v>
      </c>
    </row>
    <row r="1266" spans="1:28" x14ac:dyDescent="0.25">
      <c r="A1266" s="4" t="s">
        <v>4002</v>
      </c>
      <c r="B1266" s="4">
        <v>1.5797817000000001</v>
      </c>
      <c r="C1266" s="5">
        <v>6.3568070000000003E-5</v>
      </c>
      <c r="D1266" s="4" t="s">
        <v>59</v>
      </c>
      <c r="V1266" s="4" t="s">
        <v>1000</v>
      </c>
      <c r="W1266" s="4" t="s">
        <v>186</v>
      </c>
      <c r="X1266" s="4" t="s">
        <v>1001</v>
      </c>
      <c r="Y1266" s="4" t="s">
        <v>1002</v>
      </c>
      <c r="Z1266" s="4" t="s">
        <v>1003</v>
      </c>
      <c r="AA1266" s="4" t="s">
        <v>1004</v>
      </c>
      <c r="AB1266" s="4" t="s">
        <v>1005</v>
      </c>
    </row>
    <row r="1267" spans="1:28" x14ac:dyDescent="0.25">
      <c r="A1267" s="4" t="s">
        <v>11825</v>
      </c>
      <c r="B1267" s="4">
        <v>-2.2052049999999999</v>
      </c>
      <c r="C1267" s="5">
        <v>3.3130476000000002E-3</v>
      </c>
      <c r="D1267" s="4" t="s">
        <v>59</v>
      </c>
    </row>
    <row r="1268" spans="1:28" x14ac:dyDescent="0.25">
      <c r="A1268" s="4" t="s">
        <v>11826</v>
      </c>
      <c r="B1268" s="4">
        <v>2.3038116</v>
      </c>
      <c r="C1268" s="5">
        <v>9.0344259999999999E-3</v>
      </c>
      <c r="D1268" s="4" t="s">
        <v>59</v>
      </c>
      <c r="V1268" s="4" t="s">
        <v>11827</v>
      </c>
      <c r="W1268" s="4" t="s">
        <v>6465</v>
      </c>
      <c r="X1268" s="4" t="s">
        <v>11828</v>
      </c>
      <c r="Y1268" s="4" t="s">
        <v>11829</v>
      </c>
      <c r="Z1268" s="4" t="s">
        <v>1464</v>
      </c>
      <c r="AA1268" s="4" t="s">
        <v>1464</v>
      </c>
      <c r="AB1268" s="4" t="s">
        <v>1464</v>
      </c>
    </row>
    <row r="1269" spans="1:28" x14ac:dyDescent="0.25">
      <c r="A1269" s="4" t="s">
        <v>11854</v>
      </c>
      <c r="B1269" s="4">
        <v>-2.3592740000000001</v>
      </c>
      <c r="C1269" s="5">
        <v>4.1830280000000001E-3</v>
      </c>
      <c r="D1269" s="4" t="s">
        <v>59</v>
      </c>
    </row>
    <row r="1270" spans="1:28" x14ac:dyDescent="0.25">
      <c r="A1270" s="4" t="s">
        <v>548</v>
      </c>
      <c r="B1270" s="4">
        <v>1.6652089000000001</v>
      </c>
      <c r="C1270" s="4">
        <v>4.6694292999999998E-3</v>
      </c>
      <c r="D1270" s="4" t="s">
        <v>59</v>
      </c>
      <c r="V1270" s="4" t="s">
        <v>549</v>
      </c>
      <c r="W1270" s="4" t="s">
        <v>550</v>
      </c>
      <c r="X1270" s="4" t="s">
        <v>550</v>
      </c>
      <c r="Y1270" s="4" t="s">
        <v>551</v>
      </c>
      <c r="Z1270" s="4" t="s">
        <v>552</v>
      </c>
      <c r="AA1270" s="4" t="s">
        <v>552</v>
      </c>
      <c r="AB1270" s="4" t="s">
        <v>552</v>
      </c>
    </row>
    <row r="1271" spans="1:28" x14ac:dyDescent="0.25">
      <c r="A1271" s="4" t="s">
        <v>11871</v>
      </c>
      <c r="B1271" s="4">
        <v>2.2142165</v>
      </c>
      <c r="C1271" s="5">
        <v>3.2746203999999999E-5</v>
      </c>
      <c r="D1271" s="4" t="s">
        <v>59</v>
      </c>
      <c r="V1271" s="4" t="s">
        <v>11872</v>
      </c>
      <c r="W1271" s="4" t="s">
        <v>8086</v>
      </c>
      <c r="X1271" s="4" t="s">
        <v>11873</v>
      </c>
      <c r="Y1271" s="4" t="s">
        <v>11874</v>
      </c>
      <c r="Z1271" s="4" t="s">
        <v>11875</v>
      </c>
      <c r="AA1271" s="4" t="s">
        <v>11876</v>
      </c>
      <c r="AB1271" s="4" t="s">
        <v>11877</v>
      </c>
    </row>
    <row r="1272" spans="1:28" x14ac:dyDescent="0.25">
      <c r="A1272" s="4" t="s">
        <v>11878</v>
      </c>
      <c r="B1272" s="4">
        <v>-1.8321373000000001</v>
      </c>
      <c r="C1272" s="4">
        <v>3.3764005E-2</v>
      </c>
      <c r="D1272" s="4" t="s">
        <v>59</v>
      </c>
      <c r="V1272" s="4" t="s">
        <v>162</v>
      </c>
      <c r="W1272" s="4" t="s">
        <v>6093</v>
      </c>
      <c r="X1272" s="4" t="s">
        <v>11879</v>
      </c>
      <c r="Y1272" s="4" t="s">
        <v>164</v>
      </c>
    </row>
    <row r="1273" spans="1:28" x14ac:dyDescent="0.25">
      <c r="A1273" s="4" t="s">
        <v>11880</v>
      </c>
      <c r="B1273" s="4">
        <v>2.1646519</v>
      </c>
      <c r="C1273" s="5">
        <v>4.1316724999999999E-5</v>
      </c>
      <c r="D1273" s="4" t="s">
        <v>59</v>
      </c>
      <c r="V1273" s="4" t="s">
        <v>11881</v>
      </c>
      <c r="W1273" s="4" t="s">
        <v>9303</v>
      </c>
      <c r="X1273" s="4" t="s">
        <v>11882</v>
      </c>
      <c r="Y1273" s="4" t="s">
        <v>11883</v>
      </c>
      <c r="Z1273" s="4" t="s">
        <v>11884</v>
      </c>
      <c r="AA1273" s="4" t="s">
        <v>11885</v>
      </c>
      <c r="AB1273" s="4" t="s">
        <v>11886</v>
      </c>
    </row>
    <row r="1274" spans="1:28" x14ac:dyDescent="0.25">
      <c r="A1274" s="4" t="s">
        <v>11899</v>
      </c>
      <c r="B1274" s="4">
        <v>2.2747426000000002</v>
      </c>
      <c r="C1274" s="4">
        <v>4.4429745000000003E-3</v>
      </c>
      <c r="D1274" s="4" t="s">
        <v>59</v>
      </c>
      <c r="V1274" s="4" t="s">
        <v>162</v>
      </c>
      <c r="W1274" s="4" t="s">
        <v>6093</v>
      </c>
      <c r="X1274" s="4" t="s">
        <v>6581</v>
      </c>
      <c r="Y1274" s="4" t="s">
        <v>164</v>
      </c>
    </row>
    <row r="1275" spans="1:28" x14ac:dyDescent="0.25">
      <c r="A1275" s="4" t="s">
        <v>11900</v>
      </c>
      <c r="B1275" s="4">
        <v>-2.0421735999999999</v>
      </c>
      <c r="C1275" s="4">
        <v>9.5742250000000004E-3</v>
      </c>
      <c r="D1275" s="4" t="s">
        <v>59</v>
      </c>
      <c r="V1275" s="4" t="s">
        <v>11901</v>
      </c>
      <c r="W1275" s="4" t="s">
        <v>273</v>
      </c>
      <c r="X1275" s="4" t="s">
        <v>11364</v>
      </c>
      <c r="Y1275" s="4" t="s">
        <v>11902</v>
      </c>
      <c r="Z1275" s="4" t="s">
        <v>11903</v>
      </c>
      <c r="AA1275" s="4" t="s">
        <v>11904</v>
      </c>
      <c r="AB1275" s="4" t="s">
        <v>298</v>
      </c>
    </row>
    <row r="1276" spans="1:28" x14ac:dyDescent="0.25">
      <c r="A1276" s="4" t="s">
        <v>11905</v>
      </c>
      <c r="B1276" s="4">
        <v>-2.5775093999999998</v>
      </c>
      <c r="C1276" s="5">
        <v>2.7459328E-5</v>
      </c>
      <c r="D1276" s="4" t="s">
        <v>59</v>
      </c>
    </row>
    <row r="1277" spans="1:28" x14ac:dyDescent="0.25">
      <c r="A1277" s="4" t="s">
        <v>11906</v>
      </c>
      <c r="B1277" s="4">
        <v>-2.0804298000000001</v>
      </c>
      <c r="C1277" s="5">
        <v>1.5011810000000001E-4</v>
      </c>
      <c r="D1277" s="4" t="s">
        <v>59</v>
      </c>
      <c r="V1277" s="4" t="s">
        <v>11907</v>
      </c>
      <c r="W1277" s="4" t="s">
        <v>7459</v>
      </c>
      <c r="X1277" s="4" t="s">
        <v>11908</v>
      </c>
      <c r="Y1277" s="4" t="s">
        <v>11909</v>
      </c>
      <c r="Z1277" s="4" t="s">
        <v>648</v>
      </c>
      <c r="AA1277" s="4" t="s">
        <v>648</v>
      </c>
      <c r="AB1277" s="4" t="s">
        <v>648</v>
      </c>
    </row>
    <row r="1278" spans="1:28" x14ac:dyDescent="0.25">
      <c r="A1278" s="4" t="s">
        <v>11910</v>
      </c>
      <c r="B1278" s="4">
        <v>1.6554046</v>
      </c>
      <c r="C1278" s="5">
        <v>2.0566238000000001E-2</v>
      </c>
      <c r="D1278" s="4" t="s">
        <v>59</v>
      </c>
      <c r="V1278" s="4" t="s">
        <v>11911</v>
      </c>
      <c r="W1278" s="4" t="s">
        <v>11912</v>
      </c>
      <c r="X1278" s="4" t="s">
        <v>11913</v>
      </c>
      <c r="Y1278" s="4" t="s">
        <v>11914</v>
      </c>
      <c r="Z1278" s="4" t="s">
        <v>1464</v>
      </c>
      <c r="AA1278" s="4" t="s">
        <v>1464</v>
      </c>
      <c r="AB1278" s="4" t="s">
        <v>1464</v>
      </c>
    </row>
    <row r="1279" spans="1:28" x14ac:dyDescent="0.25">
      <c r="A1279" s="4" t="s">
        <v>11942</v>
      </c>
      <c r="B1279" s="4">
        <v>-2.0103452000000002</v>
      </c>
      <c r="C1279" s="5">
        <v>2.7484326000000002E-5</v>
      </c>
      <c r="D1279" s="4" t="s">
        <v>59</v>
      </c>
    </row>
    <row r="1280" spans="1:28" x14ac:dyDescent="0.25">
      <c r="A1280" s="4" t="s">
        <v>11959</v>
      </c>
      <c r="B1280" s="4">
        <v>-2.4121537000000002</v>
      </c>
      <c r="C1280" s="5">
        <v>2.5499742999999999E-4</v>
      </c>
      <c r="D1280" s="4" t="s">
        <v>59</v>
      </c>
      <c r="V1280" s="4" t="s">
        <v>162</v>
      </c>
      <c r="W1280" s="4" t="s">
        <v>6093</v>
      </c>
      <c r="X1280" s="4" t="s">
        <v>11131</v>
      </c>
      <c r="Y1280" s="4" t="s">
        <v>164</v>
      </c>
    </row>
    <row r="1281" spans="1:28" x14ac:dyDescent="0.25">
      <c r="A1281" s="4" t="s">
        <v>11960</v>
      </c>
      <c r="B1281" s="4">
        <v>-1.98617</v>
      </c>
      <c r="C1281" s="4">
        <v>3.3400742999999998E-3</v>
      </c>
      <c r="D1281" s="4" t="s">
        <v>59</v>
      </c>
    </row>
    <row r="1282" spans="1:28" x14ac:dyDescent="0.25">
      <c r="A1282" s="4" t="s">
        <v>11996</v>
      </c>
      <c r="B1282" s="4">
        <v>-2.7479205000000002</v>
      </c>
      <c r="C1282" s="5">
        <v>6.9715344999999999E-4</v>
      </c>
      <c r="D1282" s="4" t="s">
        <v>59</v>
      </c>
    </row>
    <row r="1283" spans="1:28" x14ac:dyDescent="0.25">
      <c r="A1283" s="4" t="s">
        <v>11997</v>
      </c>
      <c r="B1283" s="4">
        <v>1.5659734000000001</v>
      </c>
      <c r="C1283" s="5">
        <v>8.4448580000000002E-4</v>
      </c>
      <c r="D1283" s="4" t="s">
        <v>59</v>
      </c>
      <c r="V1283" s="4" t="s">
        <v>11090</v>
      </c>
      <c r="W1283" s="4" t="s">
        <v>6465</v>
      </c>
      <c r="X1283" s="4" t="s">
        <v>11998</v>
      </c>
      <c r="Y1283" s="4" t="s">
        <v>11092</v>
      </c>
      <c r="Z1283" s="4" t="s">
        <v>1464</v>
      </c>
      <c r="AA1283" s="4" t="s">
        <v>1464</v>
      </c>
      <c r="AB1283" s="4" t="s">
        <v>1464</v>
      </c>
    </row>
    <row r="1284" spans="1:28" x14ac:dyDescent="0.25">
      <c r="A1284" s="4" t="s">
        <v>11999</v>
      </c>
      <c r="B1284" s="4">
        <v>-2.7712975000000002</v>
      </c>
      <c r="C1284" s="5">
        <v>9.8322430000000001E-5</v>
      </c>
      <c r="D1284" s="4" t="s">
        <v>59</v>
      </c>
      <c r="V1284" s="4" t="s">
        <v>544</v>
      </c>
      <c r="W1284" s="4" t="s">
        <v>5950</v>
      </c>
      <c r="X1284" s="4" t="s">
        <v>12000</v>
      </c>
      <c r="Y1284" s="4" t="s">
        <v>1318</v>
      </c>
      <c r="Z1284" s="4" t="s">
        <v>547</v>
      </c>
      <c r="AA1284" s="4" t="s">
        <v>547</v>
      </c>
      <c r="AB1284" s="4" t="s">
        <v>547</v>
      </c>
    </row>
    <row r="1285" spans="1:28" x14ac:dyDescent="0.25">
      <c r="A1285" s="4" t="s">
        <v>12001</v>
      </c>
      <c r="B1285" s="4">
        <v>-1.6492735000000001</v>
      </c>
      <c r="C1285" s="4">
        <v>4.6167859999999998E-2</v>
      </c>
      <c r="D1285" s="4" t="s">
        <v>59</v>
      </c>
    </row>
    <row r="1286" spans="1:28" x14ac:dyDescent="0.25">
      <c r="A1286" s="4" t="s">
        <v>5679</v>
      </c>
      <c r="B1286" s="4">
        <v>1.90578</v>
      </c>
      <c r="C1286" s="5">
        <v>1.5845912999999999E-5</v>
      </c>
      <c r="D1286" s="4" t="s">
        <v>59</v>
      </c>
    </row>
    <row r="1287" spans="1:28" x14ac:dyDescent="0.25">
      <c r="A1287" s="4" t="s">
        <v>12030</v>
      </c>
      <c r="B1287" s="4">
        <v>1.8861961</v>
      </c>
      <c r="C1287" s="4">
        <v>1.7093778E-2</v>
      </c>
      <c r="D1287" s="4" t="s">
        <v>59</v>
      </c>
      <c r="V1287" s="4" t="s">
        <v>2257</v>
      </c>
      <c r="W1287" s="4" t="s">
        <v>6017</v>
      </c>
      <c r="X1287" s="4" t="s">
        <v>2258</v>
      </c>
      <c r="Y1287" s="4" t="s">
        <v>12031</v>
      </c>
      <c r="Z1287" s="4" t="s">
        <v>2260</v>
      </c>
      <c r="AA1287" s="4" t="s">
        <v>2261</v>
      </c>
      <c r="AB1287" s="4" t="s">
        <v>2262</v>
      </c>
    </row>
    <row r="1288" spans="1:28" x14ac:dyDescent="0.25">
      <c r="A1288" s="4" t="s">
        <v>12032</v>
      </c>
      <c r="B1288" s="4">
        <v>-1.8977078000000001</v>
      </c>
      <c r="C1288" s="5">
        <v>2.3479898999999999E-5</v>
      </c>
      <c r="D1288" s="4" t="s">
        <v>59</v>
      </c>
      <c r="V1288" s="4" t="s">
        <v>162</v>
      </c>
      <c r="W1288" s="4" t="s">
        <v>273</v>
      </c>
      <c r="X1288" s="4" t="s">
        <v>12033</v>
      </c>
      <c r="Y1288" s="4" t="s">
        <v>164</v>
      </c>
    </row>
    <row r="1289" spans="1:28" x14ac:dyDescent="0.25">
      <c r="A1289" s="4" t="s">
        <v>2861</v>
      </c>
      <c r="B1289" s="4">
        <v>2.4749694</v>
      </c>
      <c r="C1289" s="4">
        <v>2.8647237999999998E-3</v>
      </c>
      <c r="D1289" s="4" t="s">
        <v>59</v>
      </c>
      <c r="V1289" s="4" t="s">
        <v>2862</v>
      </c>
      <c r="W1289" s="4" t="s">
        <v>2863</v>
      </c>
      <c r="X1289" s="4" t="s">
        <v>2864</v>
      </c>
      <c r="Y1289" s="4" t="s">
        <v>2865</v>
      </c>
      <c r="Z1289" s="4" t="s">
        <v>1332</v>
      </c>
      <c r="AA1289" s="4" t="s">
        <v>1332</v>
      </c>
      <c r="AB1289" s="4" t="s">
        <v>1332</v>
      </c>
    </row>
    <row r="1290" spans="1:28" x14ac:dyDescent="0.25">
      <c r="A1290" s="4" t="s">
        <v>12034</v>
      </c>
      <c r="B1290" s="4">
        <v>-3.8082066000000001</v>
      </c>
      <c r="C1290" s="5">
        <v>7.0734429999999994E-5</v>
      </c>
      <c r="D1290" s="4" t="s">
        <v>59</v>
      </c>
      <c r="V1290" s="4" t="s">
        <v>162</v>
      </c>
      <c r="W1290" s="4" t="s">
        <v>6093</v>
      </c>
      <c r="X1290" s="4" t="s">
        <v>6581</v>
      </c>
      <c r="Y1290" s="4" t="s">
        <v>164</v>
      </c>
    </row>
    <row r="1291" spans="1:28" x14ac:dyDescent="0.25">
      <c r="A1291" s="4" t="s">
        <v>12035</v>
      </c>
      <c r="B1291" s="4">
        <v>-2.1563492000000002</v>
      </c>
      <c r="C1291" s="5">
        <v>4.5418569999999998E-4</v>
      </c>
      <c r="D1291" s="4" t="s">
        <v>59</v>
      </c>
    </row>
    <row r="1292" spans="1:28" x14ac:dyDescent="0.25">
      <c r="A1292" s="4" t="s">
        <v>219</v>
      </c>
      <c r="B1292" s="4">
        <v>-2.5804567</v>
      </c>
      <c r="C1292" s="4">
        <v>6.1313069999999999E-3</v>
      </c>
      <c r="D1292" s="4" t="s">
        <v>59</v>
      </c>
      <c r="V1292" s="4" t="s">
        <v>162</v>
      </c>
      <c r="W1292" s="4" t="s">
        <v>163</v>
      </c>
      <c r="X1292" s="4" t="s">
        <v>163</v>
      </c>
      <c r="Y1292" s="4" t="s">
        <v>220</v>
      </c>
    </row>
    <row r="1293" spans="1:28" x14ac:dyDescent="0.25">
      <c r="A1293" s="4" t="s">
        <v>12051</v>
      </c>
      <c r="B1293" s="4">
        <v>-3.0021029000000001</v>
      </c>
      <c r="C1293" s="5">
        <v>7.2315800000000003E-5</v>
      </c>
      <c r="D1293" s="4" t="s">
        <v>59</v>
      </c>
    </row>
    <row r="1294" spans="1:28" x14ac:dyDescent="0.25">
      <c r="A1294" s="4" t="s">
        <v>12070</v>
      </c>
      <c r="B1294" s="4">
        <v>-1.9676051000000001</v>
      </c>
      <c r="C1294" s="5">
        <v>5.4272754000000001E-5</v>
      </c>
      <c r="D1294" s="4" t="s">
        <v>59</v>
      </c>
      <c r="V1294" s="4" t="s">
        <v>162</v>
      </c>
      <c r="W1294" s="4" t="s">
        <v>273</v>
      </c>
      <c r="X1294" s="4" t="s">
        <v>12071</v>
      </c>
      <c r="Y1294" s="4" t="s">
        <v>164</v>
      </c>
    </row>
    <row r="1295" spans="1:28" x14ac:dyDescent="0.25">
      <c r="A1295" s="4" t="s">
        <v>12072</v>
      </c>
      <c r="B1295" s="4">
        <v>-4.1941724000000002</v>
      </c>
      <c r="C1295" s="5">
        <v>4.5849870000000002E-4</v>
      </c>
      <c r="D1295" s="4" t="s">
        <v>59</v>
      </c>
      <c r="V1295" s="4" t="s">
        <v>162</v>
      </c>
      <c r="W1295" s="4" t="s">
        <v>6093</v>
      </c>
      <c r="X1295" s="4" t="s">
        <v>6221</v>
      </c>
      <c r="Y1295" s="4" t="s">
        <v>164</v>
      </c>
    </row>
    <row r="1296" spans="1:28" x14ac:dyDescent="0.25">
      <c r="A1296" s="4" t="s">
        <v>12073</v>
      </c>
      <c r="B1296" s="4">
        <v>-1.5632972999999999</v>
      </c>
      <c r="C1296" s="5">
        <v>1.4319763000000001E-3</v>
      </c>
      <c r="D1296" s="4" t="s">
        <v>59</v>
      </c>
      <c r="V1296" s="4" t="s">
        <v>12074</v>
      </c>
      <c r="W1296" s="4" t="s">
        <v>2811</v>
      </c>
      <c r="X1296" s="4" t="s">
        <v>12075</v>
      </c>
      <c r="Y1296" s="4" t="s">
        <v>12076</v>
      </c>
      <c r="Z1296" s="4" t="s">
        <v>12077</v>
      </c>
      <c r="AA1296" s="4" t="s">
        <v>12078</v>
      </c>
      <c r="AB1296" s="4" t="s">
        <v>12079</v>
      </c>
    </row>
    <row r="1297" spans="1:28" x14ac:dyDescent="0.25">
      <c r="A1297" s="4" t="s">
        <v>4232</v>
      </c>
      <c r="B1297" s="4">
        <v>-1.5769496999999999</v>
      </c>
      <c r="C1297" s="4">
        <v>1.0815572E-3</v>
      </c>
      <c r="D1297" s="4" t="s">
        <v>59</v>
      </c>
      <c r="V1297" s="4" t="s">
        <v>4233</v>
      </c>
      <c r="W1297" s="4" t="s">
        <v>273</v>
      </c>
      <c r="X1297" s="4" t="s">
        <v>4234</v>
      </c>
      <c r="Y1297" s="4" t="s">
        <v>4235</v>
      </c>
    </row>
    <row r="1298" spans="1:28" x14ac:dyDescent="0.25">
      <c r="A1298" s="4" t="s">
        <v>12093</v>
      </c>
      <c r="B1298" s="4">
        <v>-2.7691862999999999</v>
      </c>
      <c r="C1298" s="5">
        <v>1.6092752000000002E-5</v>
      </c>
      <c r="D1298" s="4" t="s">
        <v>59</v>
      </c>
    </row>
    <row r="1299" spans="1:28" x14ac:dyDescent="0.25">
      <c r="A1299" s="4" t="s">
        <v>12094</v>
      </c>
      <c r="B1299" s="4">
        <v>-1.7700142000000001</v>
      </c>
      <c r="C1299" s="5">
        <v>1.2586946999999999E-2</v>
      </c>
      <c r="D1299" s="4" t="s">
        <v>59</v>
      </c>
    </row>
    <row r="1300" spans="1:28" x14ac:dyDescent="0.25">
      <c r="A1300" s="4" t="s">
        <v>5477</v>
      </c>
      <c r="B1300" s="4">
        <v>-6.4684944</v>
      </c>
      <c r="C1300" s="5">
        <v>6.1667950000000003E-5</v>
      </c>
      <c r="D1300" s="4" t="s">
        <v>59</v>
      </c>
      <c r="V1300" s="4" t="s">
        <v>162</v>
      </c>
      <c r="W1300" s="4" t="s">
        <v>163</v>
      </c>
      <c r="X1300" s="4" t="s">
        <v>163</v>
      </c>
      <c r="Y1300" s="4" t="s">
        <v>164</v>
      </c>
    </row>
    <row r="1301" spans="1:28" x14ac:dyDescent="0.25">
      <c r="A1301" s="4" t="s">
        <v>12095</v>
      </c>
      <c r="B1301" s="4">
        <v>-1.5744336999999999</v>
      </c>
      <c r="C1301" s="4">
        <v>4.8729750000000002E-2</v>
      </c>
      <c r="D1301" s="4" t="s">
        <v>59</v>
      </c>
      <c r="V1301" s="4" t="s">
        <v>12096</v>
      </c>
      <c r="W1301" s="4" t="s">
        <v>6093</v>
      </c>
      <c r="X1301" s="4" t="s">
        <v>12097</v>
      </c>
      <c r="Y1301" s="4" t="s">
        <v>12098</v>
      </c>
      <c r="Z1301" s="4" t="s">
        <v>1733</v>
      </c>
      <c r="AA1301" s="4" t="s">
        <v>1734</v>
      </c>
      <c r="AB1301" s="4" t="s">
        <v>298</v>
      </c>
    </row>
    <row r="1302" spans="1:28" x14ac:dyDescent="0.25">
      <c r="A1302" s="4" t="s">
        <v>12099</v>
      </c>
      <c r="B1302" s="4">
        <v>-1.6590364</v>
      </c>
      <c r="C1302" s="5">
        <v>5.1320399999999996E-4</v>
      </c>
      <c r="D1302" s="4" t="s">
        <v>59</v>
      </c>
    </row>
    <row r="1303" spans="1:28" x14ac:dyDescent="0.25">
      <c r="A1303" s="4" t="s">
        <v>5470</v>
      </c>
      <c r="B1303" s="4">
        <v>1.8130234000000001</v>
      </c>
      <c r="C1303" s="5">
        <v>1.5559033000000001E-3</v>
      </c>
      <c r="D1303" s="4" t="s">
        <v>59</v>
      </c>
      <c r="V1303" s="4" t="s">
        <v>5471</v>
      </c>
      <c r="W1303" s="4" t="s">
        <v>273</v>
      </c>
      <c r="X1303" s="4" t="s">
        <v>5472</v>
      </c>
      <c r="Y1303" s="4" t="s">
        <v>5473</v>
      </c>
      <c r="Z1303" s="4" t="s">
        <v>5474</v>
      </c>
      <c r="AA1303" s="4" t="s">
        <v>5475</v>
      </c>
      <c r="AB1303" s="4" t="s">
        <v>5476</v>
      </c>
    </row>
    <row r="1304" spans="1:28" x14ac:dyDescent="0.25">
      <c r="A1304" s="4" t="s">
        <v>5192</v>
      </c>
      <c r="B1304" s="4">
        <v>-1.6232008</v>
      </c>
      <c r="C1304" s="4">
        <v>2.0008740000000001E-2</v>
      </c>
      <c r="D1304" s="4" t="s">
        <v>59</v>
      </c>
      <c r="V1304" s="4" t="s">
        <v>5193</v>
      </c>
      <c r="W1304" s="4" t="s">
        <v>1847</v>
      </c>
      <c r="X1304" s="4" t="s">
        <v>5194</v>
      </c>
      <c r="Y1304" s="4" t="s">
        <v>5195</v>
      </c>
      <c r="Z1304" s="4" t="s">
        <v>5196</v>
      </c>
      <c r="AA1304" s="4" t="s">
        <v>5197</v>
      </c>
      <c r="AB1304" s="4" t="s">
        <v>5198</v>
      </c>
    </row>
    <row r="1305" spans="1:28" x14ac:dyDescent="0.25">
      <c r="A1305" s="4" t="s">
        <v>12127</v>
      </c>
      <c r="B1305" s="4">
        <v>-1.771163</v>
      </c>
      <c r="C1305" s="5">
        <v>1.1550495E-3</v>
      </c>
      <c r="D1305" s="4" t="s">
        <v>59</v>
      </c>
    </row>
    <row r="1306" spans="1:28" x14ac:dyDescent="0.25">
      <c r="A1306" s="4" t="s">
        <v>12128</v>
      </c>
      <c r="B1306" s="4">
        <v>-2.5403920000000002</v>
      </c>
      <c r="C1306" s="5">
        <v>2.3641466999999999E-2</v>
      </c>
      <c r="D1306" s="4" t="s">
        <v>59</v>
      </c>
      <c r="V1306" s="4" t="s">
        <v>162</v>
      </c>
      <c r="W1306" s="4" t="s">
        <v>6093</v>
      </c>
      <c r="X1306" s="4" t="s">
        <v>7221</v>
      </c>
      <c r="Y1306" s="4" t="s">
        <v>164</v>
      </c>
    </row>
    <row r="1307" spans="1:28" x14ac:dyDescent="0.25">
      <c r="A1307" s="4" t="s">
        <v>12129</v>
      </c>
      <c r="B1307" s="4">
        <v>-3.1715051999999999</v>
      </c>
      <c r="C1307" s="5">
        <v>1.1709944E-3</v>
      </c>
      <c r="D1307" s="4" t="s">
        <v>59</v>
      </c>
    </row>
    <row r="1308" spans="1:28" x14ac:dyDescent="0.25">
      <c r="A1308" s="4" t="s">
        <v>5677</v>
      </c>
      <c r="B1308" s="4">
        <v>-2.5049389999999998</v>
      </c>
      <c r="C1308" s="5">
        <v>3.4957260000000001E-6</v>
      </c>
      <c r="D1308" s="4" t="s">
        <v>59</v>
      </c>
      <c r="V1308" s="4" t="s">
        <v>1213</v>
      </c>
      <c r="W1308" s="4" t="s">
        <v>1214</v>
      </c>
      <c r="X1308" s="4" t="s">
        <v>1214</v>
      </c>
      <c r="Y1308" s="4" t="s">
        <v>5678</v>
      </c>
      <c r="Z1308" s="4" t="s">
        <v>1216</v>
      </c>
      <c r="AA1308" s="4" t="s">
        <v>1216</v>
      </c>
      <c r="AB1308" s="4" t="s">
        <v>1216</v>
      </c>
    </row>
    <row r="1309" spans="1:28" x14ac:dyDescent="0.25">
      <c r="A1309" s="4" t="s">
        <v>12130</v>
      </c>
      <c r="B1309" s="4">
        <v>-2.2062216000000001</v>
      </c>
      <c r="C1309" s="5">
        <v>6.1014112999999998E-3</v>
      </c>
      <c r="D1309" s="4" t="s">
        <v>59</v>
      </c>
      <c r="V1309" s="4" t="s">
        <v>162</v>
      </c>
      <c r="W1309" s="4" t="s">
        <v>6093</v>
      </c>
      <c r="X1309" s="4" t="s">
        <v>12131</v>
      </c>
      <c r="Y1309" s="4" t="s">
        <v>164</v>
      </c>
    </row>
    <row r="1310" spans="1:28" x14ac:dyDescent="0.25">
      <c r="A1310" s="4" t="s">
        <v>12132</v>
      </c>
      <c r="B1310" s="4">
        <v>-1.6737287000000001</v>
      </c>
      <c r="C1310" s="4">
        <v>1.3583637000000001E-2</v>
      </c>
      <c r="D1310" s="4" t="s">
        <v>59</v>
      </c>
    </row>
    <row r="1311" spans="1:28" x14ac:dyDescent="0.25">
      <c r="A1311" s="4" t="s">
        <v>12133</v>
      </c>
      <c r="B1311" s="4">
        <v>-2.9845624000000002</v>
      </c>
      <c r="C1311" s="5">
        <v>3.9948070000000004E-3</v>
      </c>
      <c r="D1311" s="4" t="s">
        <v>59</v>
      </c>
      <c r="V1311" s="4" t="s">
        <v>162</v>
      </c>
      <c r="W1311" s="4" t="s">
        <v>6093</v>
      </c>
      <c r="X1311" s="4" t="s">
        <v>6221</v>
      </c>
      <c r="Y1311" s="4" t="s">
        <v>164</v>
      </c>
    </row>
    <row r="1312" spans="1:28" x14ac:dyDescent="0.25">
      <c r="A1312" s="4" t="s">
        <v>12134</v>
      </c>
      <c r="B1312" s="4">
        <v>-1.5252825000000001</v>
      </c>
      <c r="C1312" s="5">
        <v>6.4152343999999998E-3</v>
      </c>
      <c r="D1312" s="4" t="s">
        <v>59</v>
      </c>
      <c r="V1312" s="4" t="s">
        <v>12135</v>
      </c>
      <c r="W1312" s="4" t="s">
        <v>9998</v>
      </c>
      <c r="X1312" s="4" t="s">
        <v>12136</v>
      </c>
      <c r="Y1312" s="4" t="s">
        <v>12137</v>
      </c>
      <c r="Z1312" s="4" t="s">
        <v>12138</v>
      </c>
      <c r="AA1312" s="4" t="s">
        <v>12139</v>
      </c>
      <c r="AB1312" s="4" t="s">
        <v>12140</v>
      </c>
    </row>
    <row r="1313" spans="1:28" x14ac:dyDescent="0.25">
      <c r="A1313" s="4" t="s">
        <v>12152</v>
      </c>
      <c r="B1313" s="4">
        <v>-1.5452359</v>
      </c>
      <c r="C1313" s="4">
        <v>1.9613874999999999E-2</v>
      </c>
      <c r="D1313" s="4" t="s">
        <v>59</v>
      </c>
      <c r="V1313" s="4" t="s">
        <v>162</v>
      </c>
      <c r="W1313" s="4" t="s">
        <v>273</v>
      </c>
      <c r="X1313" s="4" t="s">
        <v>12153</v>
      </c>
      <c r="Y1313" s="4" t="s">
        <v>164</v>
      </c>
    </row>
    <row r="1314" spans="1:28" x14ac:dyDescent="0.25">
      <c r="A1314" s="4" t="s">
        <v>12154</v>
      </c>
      <c r="B1314" s="4">
        <v>-1.6347780000000001</v>
      </c>
      <c r="C1314" s="5">
        <v>5.7444571999999998E-3</v>
      </c>
      <c r="D1314" s="4" t="s">
        <v>59</v>
      </c>
    </row>
    <row r="1315" spans="1:28" x14ac:dyDescent="0.25">
      <c r="A1315" s="4" t="s">
        <v>12172</v>
      </c>
      <c r="B1315" s="4">
        <v>-1.7211329</v>
      </c>
      <c r="C1315" s="4">
        <v>1.4234535E-2</v>
      </c>
      <c r="D1315" s="4" t="s">
        <v>59</v>
      </c>
      <c r="V1315" s="4" t="s">
        <v>544</v>
      </c>
      <c r="W1315" s="4" t="s">
        <v>5950</v>
      </c>
      <c r="X1315" s="4" t="s">
        <v>12173</v>
      </c>
      <c r="Y1315" s="4" t="s">
        <v>1318</v>
      </c>
      <c r="Z1315" s="4" t="s">
        <v>547</v>
      </c>
      <c r="AA1315" s="4" t="s">
        <v>547</v>
      </c>
      <c r="AB1315" s="4" t="s">
        <v>547</v>
      </c>
    </row>
    <row r="1316" spans="1:28" x14ac:dyDescent="0.25">
      <c r="A1316" s="4" t="s">
        <v>12191</v>
      </c>
      <c r="B1316" s="4">
        <v>1.7130075</v>
      </c>
      <c r="C1316" s="5">
        <v>2.0623033999999998E-2</v>
      </c>
      <c r="D1316" s="4" t="s">
        <v>59</v>
      </c>
      <c r="V1316" s="4" t="s">
        <v>12192</v>
      </c>
      <c r="W1316" s="4" t="s">
        <v>6465</v>
      </c>
      <c r="X1316" s="4" t="s">
        <v>12193</v>
      </c>
      <c r="Y1316" s="4" t="s">
        <v>12194</v>
      </c>
      <c r="Z1316" s="4" t="s">
        <v>12195</v>
      </c>
      <c r="AA1316" s="4" t="s">
        <v>12196</v>
      </c>
      <c r="AB1316" s="4" t="s">
        <v>1852</v>
      </c>
    </row>
    <row r="1317" spans="1:28" x14ac:dyDescent="0.25">
      <c r="A1317" s="4" t="s">
        <v>12197</v>
      </c>
      <c r="B1317" s="4">
        <v>-1.726334</v>
      </c>
      <c r="C1317" s="5">
        <v>1.2313387E-3</v>
      </c>
      <c r="D1317" s="4" t="s">
        <v>59</v>
      </c>
      <c r="V1317" s="4" t="s">
        <v>162</v>
      </c>
      <c r="W1317" s="4" t="s">
        <v>273</v>
      </c>
      <c r="X1317" s="4" t="s">
        <v>12198</v>
      </c>
      <c r="Y1317" s="4" t="s">
        <v>164</v>
      </c>
    </row>
    <row r="1318" spans="1:28" x14ac:dyDescent="0.25">
      <c r="A1318" s="4" t="s">
        <v>12217</v>
      </c>
      <c r="B1318" s="4">
        <v>-3.2270029</v>
      </c>
      <c r="C1318" s="5">
        <v>6.9715344999999999E-4</v>
      </c>
      <c r="D1318" s="4" t="s">
        <v>59</v>
      </c>
      <c r="V1318" s="4" t="s">
        <v>162</v>
      </c>
      <c r="W1318" s="4" t="s">
        <v>273</v>
      </c>
      <c r="X1318" s="4" t="s">
        <v>12198</v>
      </c>
      <c r="Y1318" s="4" t="s">
        <v>164</v>
      </c>
    </row>
    <row r="1319" spans="1:28" x14ac:dyDescent="0.25">
      <c r="A1319" s="4" t="s">
        <v>12218</v>
      </c>
      <c r="B1319" s="4">
        <v>-2.0612720000000002</v>
      </c>
      <c r="C1319" s="4">
        <v>2.1533038000000001E-2</v>
      </c>
      <c r="V1319" s="4" t="s">
        <v>12219</v>
      </c>
      <c r="W1319" s="4" t="s">
        <v>12220</v>
      </c>
      <c r="X1319" s="4" t="s">
        <v>12221</v>
      </c>
      <c r="Y1319" s="4" t="s">
        <v>12222</v>
      </c>
      <c r="Z1319" s="4" t="s">
        <v>12223</v>
      </c>
      <c r="AA1319" s="4" t="s">
        <v>12224</v>
      </c>
      <c r="AB1319" s="4" t="s">
        <v>12225</v>
      </c>
    </row>
    <row r="1320" spans="1:28" x14ac:dyDescent="0.25">
      <c r="A1320" s="4" t="s">
        <v>12226</v>
      </c>
      <c r="B1320" s="4">
        <v>-1.7611395000000001</v>
      </c>
      <c r="C1320" s="5">
        <v>4.940872E-4</v>
      </c>
      <c r="D1320" s="4" t="s">
        <v>59</v>
      </c>
    </row>
    <row r="1321" spans="1:28" x14ac:dyDescent="0.25">
      <c r="A1321" s="4" t="s">
        <v>12227</v>
      </c>
      <c r="B1321" s="4">
        <v>-1.5396323999999999</v>
      </c>
      <c r="C1321" s="4">
        <v>2.349998E-2</v>
      </c>
      <c r="D1321" s="4" t="s">
        <v>59</v>
      </c>
    </row>
    <row r="1322" spans="1:28" x14ac:dyDescent="0.25">
      <c r="A1322" s="4" t="s">
        <v>12228</v>
      </c>
      <c r="B1322" s="4">
        <v>-3.0529752000000001</v>
      </c>
      <c r="C1322" s="5">
        <v>2.1569929999999998E-3</v>
      </c>
      <c r="D1322" s="4" t="s">
        <v>59</v>
      </c>
    </row>
    <row r="1323" spans="1:28" x14ac:dyDescent="0.25">
      <c r="A1323" s="4" t="s">
        <v>1451</v>
      </c>
      <c r="B1323" s="4">
        <v>-1.5238805</v>
      </c>
      <c r="C1323" s="5">
        <v>2.3840347000000001E-4</v>
      </c>
      <c r="D1323" s="4" t="s">
        <v>59</v>
      </c>
      <c r="V1323" s="4" t="s">
        <v>1452</v>
      </c>
      <c r="W1323" s="4" t="s">
        <v>1453</v>
      </c>
      <c r="X1323" s="4" t="s">
        <v>1453</v>
      </c>
      <c r="Y1323" s="4" t="s">
        <v>1454</v>
      </c>
      <c r="Z1323" s="4" t="s">
        <v>648</v>
      </c>
      <c r="AA1323" s="4" t="s">
        <v>648</v>
      </c>
      <c r="AB1323" s="4" t="s">
        <v>648</v>
      </c>
    </row>
    <row r="1324" spans="1:28" x14ac:dyDescent="0.25">
      <c r="A1324" s="4" t="s">
        <v>5348</v>
      </c>
      <c r="B1324" s="4">
        <v>1.5246938000000001</v>
      </c>
      <c r="C1324" s="4">
        <v>1.9125487E-3</v>
      </c>
      <c r="D1324" s="4" t="s">
        <v>59</v>
      </c>
      <c r="V1324" s="4" t="s">
        <v>5349</v>
      </c>
      <c r="W1324" s="4" t="s">
        <v>35</v>
      </c>
      <c r="X1324" s="4" t="s">
        <v>5350</v>
      </c>
      <c r="Y1324" s="4" t="s">
        <v>5351</v>
      </c>
      <c r="Z1324" s="4" t="s">
        <v>5352</v>
      </c>
      <c r="AA1324" s="4" t="s">
        <v>5353</v>
      </c>
      <c r="AB1324" s="4" t="s">
        <v>5354</v>
      </c>
    </row>
    <row r="1325" spans="1:28" x14ac:dyDescent="0.25">
      <c r="A1325" s="4" t="s">
        <v>12251</v>
      </c>
      <c r="B1325" s="4">
        <v>-1.7906063999999999</v>
      </c>
      <c r="C1325" s="5">
        <v>1.7918217000000001E-3</v>
      </c>
      <c r="D1325" s="4" t="s">
        <v>59</v>
      </c>
      <c r="V1325" s="4" t="s">
        <v>12252</v>
      </c>
      <c r="W1325" s="4" t="s">
        <v>12253</v>
      </c>
      <c r="X1325" s="4" t="s">
        <v>12254</v>
      </c>
      <c r="Y1325" s="4" t="s">
        <v>12255</v>
      </c>
      <c r="Z1325" s="4" t="s">
        <v>5618</v>
      </c>
      <c r="AA1325" s="4" t="s">
        <v>5619</v>
      </c>
      <c r="AB1325" s="4" t="s">
        <v>5620</v>
      </c>
    </row>
    <row r="1326" spans="1:28" x14ac:dyDescent="0.25">
      <c r="A1326" s="4" t="s">
        <v>5322</v>
      </c>
      <c r="B1326" s="4">
        <v>-1.5556676</v>
      </c>
      <c r="C1326" s="4">
        <v>1.9747585000000002E-2</v>
      </c>
      <c r="D1326" s="4" t="s">
        <v>59</v>
      </c>
      <c r="V1326" s="4" t="s">
        <v>5323</v>
      </c>
      <c r="W1326" s="4" t="s">
        <v>5324</v>
      </c>
      <c r="X1326" s="4" t="s">
        <v>5325</v>
      </c>
      <c r="Y1326" s="4" t="s">
        <v>5326</v>
      </c>
      <c r="Z1326" s="4" t="s">
        <v>5327</v>
      </c>
      <c r="AA1326" s="4" t="s">
        <v>5328</v>
      </c>
      <c r="AB1326" s="4" t="s">
        <v>5329</v>
      </c>
    </row>
    <row r="1327" spans="1:28" x14ac:dyDescent="0.25">
      <c r="A1327" s="4" t="s">
        <v>12267</v>
      </c>
      <c r="B1327" s="4">
        <v>1.8395387999999999</v>
      </c>
      <c r="C1327" s="5">
        <v>8.7644184999999996E-5</v>
      </c>
      <c r="D1327" s="4" t="s">
        <v>59</v>
      </c>
      <c r="V1327" s="4" t="s">
        <v>6703</v>
      </c>
      <c r="W1327" s="4" t="s">
        <v>5950</v>
      </c>
      <c r="X1327" s="4" t="s">
        <v>6704</v>
      </c>
      <c r="Y1327" s="4" t="s">
        <v>6705</v>
      </c>
      <c r="Z1327" s="4" t="s">
        <v>547</v>
      </c>
      <c r="AA1327" s="4" t="s">
        <v>547</v>
      </c>
      <c r="AB1327" s="4" t="s">
        <v>547</v>
      </c>
    </row>
    <row r="1328" spans="1:28" x14ac:dyDescent="0.25">
      <c r="A1328" s="4" t="s">
        <v>12268</v>
      </c>
      <c r="B1328" s="4">
        <v>-2.2796872000000001</v>
      </c>
      <c r="C1328" s="5">
        <v>2.2030882999999999E-3</v>
      </c>
      <c r="D1328" s="4" t="s">
        <v>59</v>
      </c>
      <c r="V1328" s="4" t="s">
        <v>544</v>
      </c>
      <c r="W1328" s="4" t="s">
        <v>5950</v>
      </c>
      <c r="X1328" s="4" t="s">
        <v>11336</v>
      </c>
      <c r="Y1328" s="4" t="s">
        <v>12269</v>
      </c>
      <c r="Z1328" s="4" t="s">
        <v>547</v>
      </c>
      <c r="AA1328" s="4" t="s">
        <v>547</v>
      </c>
      <c r="AB1328" s="4" t="s">
        <v>547</v>
      </c>
    </row>
    <row r="1329" spans="1:28" x14ac:dyDescent="0.25">
      <c r="A1329" s="4" t="s">
        <v>12288</v>
      </c>
      <c r="B1329" s="4">
        <v>-1.8311923000000001</v>
      </c>
      <c r="C1329" s="4">
        <v>1.1356994E-2</v>
      </c>
      <c r="D1329" s="4" t="s">
        <v>59</v>
      </c>
    </row>
    <row r="1330" spans="1:28" x14ac:dyDescent="0.25">
      <c r="A1330" s="4" t="s">
        <v>12289</v>
      </c>
      <c r="B1330" s="4">
        <v>-2.9032962000000002</v>
      </c>
      <c r="C1330" s="5">
        <v>1.1684942E-3</v>
      </c>
      <c r="D1330" s="4" t="s">
        <v>59</v>
      </c>
    </row>
    <row r="1331" spans="1:28" x14ac:dyDescent="0.25">
      <c r="A1331" s="4" t="s">
        <v>12290</v>
      </c>
      <c r="B1331" s="4">
        <v>-1.7182541</v>
      </c>
      <c r="C1331" s="5">
        <v>3.1146120000000001E-3</v>
      </c>
      <c r="D1331" s="4" t="s">
        <v>59</v>
      </c>
    </row>
    <row r="1332" spans="1:28" x14ac:dyDescent="0.25">
      <c r="A1332" s="4" t="s">
        <v>12299</v>
      </c>
      <c r="B1332" s="4">
        <v>1.5719253</v>
      </c>
      <c r="C1332" s="4">
        <v>2.2934268000000002E-3</v>
      </c>
      <c r="D1332" s="4" t="s">
        <v>59</v>
      </c>
      <c r="V1332" s="4" t="s">
        <v>12300</v>
      </c>
      <c r="W1332" s="4" t="s">
        <v>12301</v>
      </c>
      <c r="X1332" s="4" t="s">
        <v>12302</v>
      </c>
      <c r="Y1332" s="4" t="s">
        <v>12303</v>
      </c>
      <c r="Z1332" s="4" t="s">
        <v>464</v>
      </c>
      <c r="AA1332" s="4" t="s">
        <v>464</v>
      </c>
      <c r="AB1332" s="4" t="s">
        <v>464</v>
      </c>
    </row>
    <row r="1333" spans="1:28" x14ac:dyDescent="0.25">
      <c r="A1333" s="4" t="s">
        <v>5605</v>
      </c>
      <c r="B1333" s="4">
        <v>-1.5068963</v>
      </c>
      <c r="C1333" s="5">
        <v>4.3345272999999997E-2</v>
      </c>
      <c r="D1333" s="4" t="s">
        <v>59</v>
      </c>
    </row>
    <row r="1334" spans="1:28" x14ac:dyDescent="0.25">
      <c r="A1334" s="4" t="s">
        <v>2103</v>
      </c>
      <c r="B1334" s="4">
        <v>1.7957947000000001</v>
      </c>
      <c r="C1334" s="4">
        <v>4.2688884000000003E-2</v>
      </c>
      <c r="D1334" s="4" t="s">
        <v>59</v>
      </c>
      <c r="V1334" s="4" t="s">
        <v>544</v>
      </c>
      <c r="W1334" s="4" t="s">
        <v>545</v>
      </c>
      <c r="X1334" s="4" t="s">
        <v>545</v>
      </c>
      <c r="Y1334" s="4" t="s">
        <v>1318</v>
      </c>
      <c r="Z1334" s="4" t="s">
        <v>547</v>
      </c>
      <c r="AA1334" s="4" t="s">
        <v>547</v>
      </c>
      <c r="AB1334" s="4" t="s">
        <v>547</v>
      </c>
    </row>
    <row r="1335" spans="1:28" x14ac:dyDescent="0.25">
      <c r="A1335" s="4" t="s">
        <v>12323</v>
      </c>
      <c r="B1335" s="4">
        <v>1.5025306</v>
      </c>
      <c r="C1335" s="4">
        <v>2.2813493000000001E-2</v>
      </c>
      <c r="D1335" s="4" t="s">
        <v>59</v>
      </c>
    </row>
    <row r="1336" spans="1:28" x14ac:dyDescent="0.25">
      <c r="A1336" s="4" t="s">
        <v>12324</v>
      </c>
      <c r="B1336" s="4">
        <v>-2.2687406999999999</v>
      </c>
      <c r="C1336" s="4">
        <v>5.6046033000000002E-3</v>
      </c>
      <c r="D1336" s="4" t="s">
        <v>59</v>
      </c>
    </row>
    <row r="1337" spans="1:28" x14ac:dyDescent="0.25">
      <c r="A1337" s="4" t="s">
        <v>4139</v>
      </c>
      <c r="B1337" s="4">
        <v>-1.6280949</v>
      </c>
      <c r="C1337" s="4">
        <v>2.7871265999999999E-2</v>
      </c>
      <c r="D1337" s="4" t="s">
        <v>59</v>
      </c>
    </row>
    <row r="1338" spans="1:28" x14ac:dyDescent="0.25">
      <c r="A1338" s="4" t="s">
        <v>12325</v>
      </c>
      <c r="B1338" s="4">
        <v>-1.7286965000000001</v>
      </c>
      <c r="C1338" s="5">
        <v>3.5284869999999999E-3</v>
      </c>
      <c r="D1338" s="4" t="s">
        <v>59</v>
      </c>
      <c r="V1338" s="4" t="s">
        <v>544</v>
      </c>
      <c r="W1338" s="4" t="s">
        <v>5950</v>
      </c>
      <c r="X1338" s="4" t="s">
        <v>11336</v>
      </c>
      <c r="Y1338" s="4" t="s">
        <v>1318</v>
      </c>
      <c r="Z1338" s="4" t="s">
        <v>547</v>
      </c>
      <c r="AA1338" s="4" t="s">
        <v>547</v>
      </c>
      <c r="AB1338" s="4" t="s">
        <v>547</v>
      </c>
    </row>
    <row r="1339" spans="1:28" x14ac:dyDescent="0.25">
      <c r="A1339" s="4" t="s">
        <v>12363</v>
      </c>
      <c r="B1339" s="4">
        <v>-2.6112137</v>
      </c>
      <c r="C1339" s="5">
        <v>1.8498608999999999E-4</v>
      </c>
      <c r="D1339" s="4" t="s">
        <v>59</v>
      </c>
    </row>
    <row r="1340" spans="1:28" x14ac:dyDescent="0.25">
      <c r="A1340" s="4" t="s">
        <v>12374</v>
      </c>
      <c r="B1340" s="4">
        <v>2.0446844</v>
      </c>
      <c r="C1340" s="4">
        <v>8.796969E-3</v>
      </c>
      <c r="D1340" s="4" t="s">
        <v>59</v>
      </c>
      <c r="V1340" s="4" t="s">
        <v>12375</v>
      </c>
      <c r="W1340" s="4" t="s">
        <v>12376</v>
      </c>
      <c r="X1340" s="4" t="s">
        <v>12377</v>
      </c>
      <c r="Y1340" s="4" t="s">
        <v>12378</v>
      </c>
      <c r="Z1340" s="4" t="s">
        <v>12379</v>
      </c>
      <c r="AA1340" s="4" t="s">
        <v>12380</v>
      </c>
      <c r="AB1340" s="4" t="s">
        <v>12381</v>
      </c>
    </row>
    <row r="1341" spans="1:28" x14ac:dyDescent="0.25">
      <c r="A1341" s="4" t="s">
        <v>12382</v>
      </c>
      <c r="B1341" s="4">
        <v>-1.8762958999999999</v>
      </c>
      <c r="C1341" s="5">
        <v>6.0062284999999995E-4</v>
      </c>
      <c r="D1341" s="4" t="s">
        <v>59</v>
      </c>
      <c r="V1341" s="4" t="s">
        <v>12383</v>
      </c>
      <c r="W1341" s="4" t="s">
        <v>273</v>
      </c>
      <c r="X1341" s="4" t="s">
        <v>12384</v>
      </c>
      <c r="Y1341" s="4" t="s">
        <v>12385</v>
      </c>
      <c r="Z1341" s="4" t="s">
        <v>12386</v>
      </c>
      <c r="AA1341" s="4" t="s">
        <v>12387</v>
      </c>
      <c r="AB1341" s="4" t="s">
        <v>12388</v>
      </c>
    </row>
    <row r="1342" spans="1:28" x14ac:dyDescent="0.25">
      <c r="A1342" s="4" t="s">
        <v>12395</v>
      </c>
      <c r="B1342" s="4">
        <v>-1.7748128999999999</v>
      </c>
      <c r="C1342" s="5">
        <v>6.9145025000000001E-3</v>
      </c>
      <c r="D1342" s="4" t="s">
        <v>59</v>
      </c>
      <c r="V1342" s="4" t="s">
        <v>12396</v>
      </c>
      <c r="W1342" s="4" t="s">
        <v>9022</v>
      </c>
      <c r="X1342" s="4" t="s">
        <v>12397</v>
      </c>
      <c r="Y1342" s="4" t="s">
        <v>12398</v>
      </c>
      <c r="Z1342" s="4" t="s">
        <v>12399</v>
      </c>
      <c r="AA1342" s="4" t="s">
        <v>12400</v>
      </c>
      <c r="AB1342" s="4" t="s">
        <v>12401</v>
      </c>
    </row>
    <row r="1343" spans="1:28" x14ac:dyDescent="0.25">
      <c r="A1343" s="4" t="s">
        <v>12402</v>
      </c>
      <c r="B1343" s="4">
        <v>-2.7525773</v>
      </c>
      <c r="C1343" s="5">
        <v>1.5068969999999999E-4</v>
      </c>
      <c r="D1343" s="4" t="s">
        <v>59</v>
      </c>
    </row>
    <row r="1344" spans="1:28" x14ac:dyDescent="0.25">
      <c r="A1344" s="4" t="s">
        <v>12418</v>
      </c>
      <c r="B1344" s="4">
        <v>-2.2003716999999998</v>
      </c>
      <c r="C1344" s="5">
        <v>2.8454359999999999E-4</v>
      </c>
      <c r="D1344" s="4" t="s">
        <v>59</v>
      </c>
      <c r="V1344" s="4" t="s">
        <v>162</v>
      </c>
      <c r="W1344" s="4" t="s">
        <v>273</v>
      </c>
      <c r="X1344" s="4" t="s">
        <v>12419</v>
      </c>
      <c r="Y1344" s="4" t="s">
        <v>164</v>
      </c>
    </row>
    <row r="1345" spans="1:28" x14ac:dyDescent="0.25">
      <c r="A1345" s="4" t="s">
        <v>12420</v>
      </c>
      <c r="B1345" s="4">
        <v>-1.64917</v>
      </c>
      <c r="C1345" s="5">
        <v>4.3701272999999998E-4</v>
      </c>
      <c r="D1345" s="4" t="s">
        <v>59</v>
      </c>
      <c r="V1345" s="4" t="s">
        <v>12421</v>
      </c>
      <c r="W1345" s="4" t="s">
        <v>273</v>
      </c>
      <c r="X1345" s="4" t="s">
        <v>12422</v>
      </c>
      <c r="Y1345" s="4" t="s">
        <v>12423</v>
      </c>
    </row>
    <row r="1346" spans="1:28" x14ac:dyDescent="0.25">
      <c r="A1346" s="4" t="s">
        <v>5219</v>
      </c>
      <c r="B1346" s="4">
        <v>1.5468073</v>
      </c>
      <c r="C1346" s="4">
        <v>1.5612076E-3</v>
      </c>
      <c r="D1346" s="4" t="s">
        <v>59</v>
      </c>
      <c r="V1346" s="4" t="s">
        <v>5220</v>
      </c>
      <c r="W1346" s="4" t="s">
        <v>3457</v>
      </c>
      <c r="X1346" s="4" t="s">
        <v>5221</v>
      </c>
      <c r="Y1346" s="4" t="s">
        <v>5222</v>
      </c>
      <c r="Z1346" s="4" t="s">
        <v>5223</v>
      </c>
      <c r="AA1346" s="4" t="s">
        <v>5224</v>
      </c>
      <c r="AB1346" s="4" t="s">
        <v>5225</v>
      </c>
    </row>
    <row r="1347" spans="1:28" x14ac:dyDescent="0.25">
      <c r="A1347" s="4" t="s">
        <v>12434</v>
      </c>
      <c r="B1347" s="4">
        <v>-1.8026301</v>
      </c>
      <c r="C1347" s="5">
        <v>9.7192540000000003E-4</v>
      </c>
      <c r="D1347" s="4" t="s">
        <v>59</v>
      </c>
      <c r="V1347" s="4" t="s">
        <v>11090</v>
      </c>
      <c r="W1347" s="4" t="s">
        <v>9040</v>
      </c>
      <c r="X1347" s="4" t="s">
        <v>12435</v>
      </c>
      <c r="Y1347" s="4" t="s">
        <v>12436</v>
      </c>
      <c r="Z1347" s="4" t="s">
        <v>1464</v>
      </c>
      <c r="AA1347" s="4" t="s">
        <v>1464</v>
      </c>
      <c r="AB1347" s="4" t="s">
        <v>1464</v>
      </c>
    </row>
    <row r="1348" spans="1:28" x14ac:dyDescent="0.25">
      <c r="A1348" s="4" t="s">
        <v>12437</v>
      </c>
      <c r="B1348" s="4">
        <v>-1.9060862000000001</v>
      </c>
      <c r="C1348" s="5">
        <v>3.0271543000000002E-4</v>
      </c>
      <c r="D1348" s="4" t="s">
        <v>59</v>
      </c>
      <c r="V1348" s="4" t="s">
        <v>12438</v>
      </c>
      <c r="W1348" s="4" t="s">
        <v>9893</v>
      </c>
      <c r="X1348" s="4" t="s">
        <v>12439</v>
      </c>
      <c r="Y1348" s="4" t="s">
        <v>12440</v>
      </c>
      <c r="Z1348" s="4" t="s">
        <v>12441</v>
      </c>
      <c r="AA1348" s="4" t="s">
        <v>12442</v>
      </c>
      <c r="AB1348" s="4" t="s">
        <v>12443</v>
      </c>
    </row>
    <row r="1349" spans="1:28" x14ac:dyDescent="0.25">
      <c r="A1349" s="4" t="s">
        <v>12444</v>
      </c>
      <c r="B1349" s="4">
        <v>-1.9450635000000001</v>
      </c>
      <c r="C1349" s="5">
        <v>2.6488074000000001E-3</v>
      </c>
      <c r="D1349" s="4" t="s">
        <v>59</v>
      </c>
    </row>
    <row r="1350" spans="1:28" x14ac:dyDescent="0.25">
      <c r="A1350" s="4" t="s">
        <v>12445</v>
      </c>
      <c r="B1350" s="4">
        <v>-2.0474926999999998</v>
      </c>
      <c r="C1350" s="4">
        <v>6.9978469999999997E-3</v>
      </c>
      <c r="D1350" s="4" t="s">
        <v>59</v>
      </c>
    </row>
    <row r="1351" spans="1:28" x14ac:dyDescent="0.25">
      <c r="A1351" s="4" t="s">
        <v>12446</v>
      </c>
      <c r="B1351" s="4">
        <v>-3.2885737000000002</v>
      </c>
      <c r="C1351" s="5">
        <v>1.581477E-4</v>
      </c>
      <c r="D1351" s="4" t="s">
        <v>59</v>
      </c>
      <c r="V1351" s="4" t="s">
        <v>162</v>
      </c>
      <c r="W1351" s="4" t="s">
        <v>6093</v>
      </c>
      <c r="X1351" s="4" t="s">
        <v>6221</v>
      </c>
      <c r="Y1351" s="4" t="s">
        <v>164</v>
      </c>
    </row>
    <row r="1352" spans="1:28" x14ac:dyDescent="0.25">
      <c r="A1352" s="4" t="s">
        <v>12447</v>
      </c>
      <c r="B1352" s="4">
        <v>-3.2459620999999999</v>
      </c>
      <c r="C1352" s="5">
        <v>1.9925939000000001E-4</v>
      </c>
      <c r="D1352" s="4" t="s">
        <v>59</v>
      </c>
    </row>
    <row r="1353" spans="1:28" x14ac:dyDescent="0.25">
      <c r="A1353" s="4" t="s">
        <v>4593</v>
      </c>
      <c r="B1353" s="4">
        <v>1.7801925999999999</v>
      </c>
      <c r="C1353" s="4">
        <v>1.9613874999999999E-2</v>
      </c>
      <c r="D1353" s="4" t="s">
        <v>59</v>
      </c>
      <c r="V1353" s="4" t="s">
        <v>193</v>
      </c>
      <c r="W1353" s="4" t="s">
        <v>194</v>
      </c>
      <c r="X1353" s="4" t="s">
        <v>194</v>
      </c>
      <c r="Y1353" s="4" t="s">
        <v>4594</v>
      </c>
      <c r="Z1353" s="4" t="s">
        <v>196</v>
      </c>
      <c r="AA1353" s="4" t="s">
        <v>196</v>
      </c>
      <c r="AB1353" s="4" t="s">
        <v>196</v>
      </c>
    </row>
    <row r="1354" spans="1:28" x14ac:dyDescent="0.25">
      <c r="A1354" s="4" t="s">
        <v>2917</v>
      </c>
      <c r="B1354" s="4">
        <v>1.5791074</v>
      </c>
      <c r="C1354" s="4">
        <v>1.1763264E-3</v>
      </c>
      <c r="D1354" s="4" t="s">
        <v>59</v>
      </c>
      <c r="V1354" s="4" t="s">
        <v>1461</v>
      </c>
      <c r="W1354" s="4" t="s">
        <v>1462</v>
      </c>
      <c r="X1354" s="4" t="s">
        <v>1462</v>
      </c>
      <c r="Y1354" s="4" t="s">
        <v>2918</v>
      </c>
      <c r="Z1354" s="4" t="s">
        <v>1464</v>
      </c>
      <c r="AA1354" s="4" t="s">
        <v>1464</v>
      </c>
      <c r="AB1354" s="4" t="s">
        <v>1464</v>
      </c>
    </row>
    <row r="1355" spans="1:28" x14ac:dyDescent="0.25">
      <c r="A1355" s="4" t="s">
        <v>12448</v>
      </c>
      <c r="B1355" s="4">
        <v>-2.3801793999999998</v>
      </c>
      <c r="C1355" s="5">
        <v>3.9937009999999997E-3</v>
      </c>
      <c r="D1355" s="4" t="s">
        <v>59</v>
      </c>
    </row>
    <row r="1356" spans="1:28" x14ac:dyDescent="0.25">
      <c r="A1356" s="4" t="s">
        <v>12449</v>
      </c>
      <c r="B1356" s="4">
        <v>-1.8382712999999999</v>
      </c>
      <c r="C1356" s="5">
        <v>5.0592200000000001E-4</v>
      </c>
      <c r="D1356" s="4" t="s">
        <v>59</v>
      </c>
      <c r="V1356" s="4" t="s">
        <v>162</v>
      </c>
      <c r="W1356" s="4" t="s">
        <v>6093</v>
      </c>
      <c r="X1356" s="4" t="s">
        <v>6972</v>
      </c>
      <c r="Y1356" s="4" t="s">
        <v>164</v>
      </c>
    </row>
    <row r="1357" spans="1:28" x14ac:dyDescent="0.25">
      <c r="A1357" s="4" t="s">
        <v>12450</v>
      </c>
      <c r="B1357" s="4">
        <v>-1.9454768</v>
      </c>
      <c r="C1357" s="5">
        <v>5.4272754000000001E-5</v>
      </c>
      <c r="D1357" s="4" t="s">
        <v>59</v>
      </c>
      <c r="V1357" s="4" t="s">
        <v>12451</v>
      </c>
      <c r="W1357" s="4" t="s">
        <v>11120</v>
      </c>
      <c r="X1357" s="4" t="s">
        <v>12452</v>
      </c>
      <c r="Y1357" s="4" t="s">
        <v>12453</v>
      </c>
      <c r="Z1357" s="4" t="s">
        <v>552</v>
      </c>
      <c r="AA1357" s="4" t="s">
        <v>552</v>
      </c>
      <c r="AB1357" s="4" t="s">
        <v>552</v>
      </c>
    </row>
    <row r="1358" spans="1:28" x14ac:dyDescent="0.25">
      <c r="A1358" s="4" t="s">
        <v>12454</v>
      </c>
      <c r="B1358" s="4">
        <v>-3.3414526000000002</v>
      </c>
      <c r="C1358" s="5">
        <v>6.7148569999999997E-6</v>
      </c>
      <c r="D1358" s="4" t="s">
        <v>59</v>
      </c>
    </row>
    <row r="1359" spans="1:28" x14ac:dyDescent="0.25">
      <c r="A1359" s="4" t="s">
        <v>12455</v>
      </c>
      <c r="B1359" s="4">
        <v>-3.1680410000000001</v>
      </c>
      <c r="C1359" s="5">
        <v>7.4140479999999998E-5</v>
      </c>
      <c r="D1359" s="4" t="s">
        <v>59</v>
      </c>
    </row>
    <row r="1360" spans="1:28" x14ac:dyDescent="0.25">
      <c r="A1360" s="4" t="s">
        <v>12469</v>
      </c>
      <c r="B1360" s="4">
        <v>-1.8269740000000001</v>
      </c>
      <c r="C1360" s="5">
        <v>9.2615120000000002E-4</v>
      </c>
      <c r="D1360" s="4" t="s">
        <v>59</v>
      </c>
    </row>
    <row r="1361" spans="1:28" x14ac:dyDescent="0.25">
      <c r="A1361" s="4" t="s">
        <v>12470</v>
      </c>
      <c r="B1361" s="4">
        <v>-2.0693809999999999</v>
      </c>
      <c r="C1361" s="5">
        <v>2.6807460000000001E-5</v>
      </c>
      <c r="D1361" s="4" t="s">
        <v>59</v>
      </c>
      <c r="V1361" s="4" t="s">
        <v>544</v>
      </c>
      <c r="W1361" s="4" t="s">
        <v>5950</v>
      </c>
      <c r="X1361" s="4" t="s">
        <v>11336</v>
      </c>
      <c r="Y1361" s="4" t="s">
        <v>1318</v>
      </c>
      <c r="Z1361" s="4" t="s">
        <v>547</v>
      </c>
      <c r="AA1361" s="4" t="s">
        <v>547</v>
      </c>
      <c r="AB1361" s="4" t="s">
        <v>547</v>
      </c>
    </row>
    <row r="1362" spans="1:28" x14ac:dyDescent="0.25">
      <c r="A1362" s="4" t="s">
        <v>3369</v>
      </c>
      <c r="B1362" s="4">
        <v>-1.5073245</v>
      </c>
      <c r="C1362" s="4">
        <v>1.8309361999999999E-2</v>
      </c>
      <c r="D1362" s="4" t="s">
        <v>59</v>
      </c>
      <c r="V1362" s="4" t="s">
        <v>3370</v>
      </c>
      <c r="W1362" s="4" t="s">
        <v>2745</v>
      </c>
      <c r="X1362" s="4" t="s">
        <v>3371</v>
      </c>
      <c r="Y1362" s="4" t="s">
        <v>3372</v>
      </c>
      <c r="Z1362" s="4" t="s">
        <v>3373</v>
      </c>
      <c r="AA1362" s="4" t="s">
        <v>3374</v>
      </c>
      <c r="AB1362" s="4" t="s">
        <v>3375</v>
      </c>
    </row>
    <row r="1363" spans="1:28" x14ac:dyDescent="0.25">
      <c r="A1363" s="4" t="s">
        <v>5552</v>
      </c>
      <c r="B1363" s="4">
        <v>-1.7650546</v>
      </c>
      <c r="C1363" s="5">
        <v>2.6186706999999998E-3</v>
      </c>
      <c r="D1363" s="4" t="s">
        <v>59</v>
      </c>
      <c r="V1363" s="4" t="s">
        <v>5553</v>
      </c>
      <c r="W1363" s="4" t="s">
        <v>2686</v>
      </c>
      <c r="X1363" s="4" t="s">
        <v>5554</v>
      </c>
      <c r="Y1363" s="4" t="s">
        <v>5555</v>
      </c>
      <c r="Z1363" s="4" t="s">
        <v>5556</v>
      </c>
      <c r="AA1363" s="4" t="s">
        <v>5557</v>
      </c>
      <c r="AB1363" s="4" t="s">
        <v>5558</v>
      </c>
    </row>
    <row r="1364" spans="1:28" x14ac:dyDescent="0.25">
      <c r="A1364" s="4" t="s">
        <v>12478</v>
      </c>
      <c r="B1364" s="4">
        <v>1.592856</v>
      </c>
      <c r="C1364" s="5">
        <v>4.6151932E-2</v>
      </c>
      <c r="D1364" s="4" t="s">
        <v>59</v>
      </c>
      <c r="V1364" s="4" t="s">
        <v>12479</v>
      </c>
      <c r="W1364" s="4" t="s">
        <v>12296</v>
      </c>
      <c r="X1364" s="4" t="s">
        <v>12480</v>
      </c>
      <c r="Y1364" s="4" t="s">
        <v>12481</v>
      </c>
      <c r="Z1364" s="4" t="s">
        <v>12482</v>
      </c>
      <c r="AA1364" s="4" t="s">
        <v>12483</v>
      </c>
      <c r="AB1364" s="4" t="s">
        <v>3462</v>
      </c>
    </row>
    <row r="1365" spans="1:28" x14ac:dyDescent="0.25">
      <c r="A1365" s="4" t="s">
        <v>930</v>
      </c>
      <c r="B1365" s="4">
        <v>-1.5247937</v>
      </c>
      <c r="C1365" s="4">
        <v>3.9198980000000001E-2</v>
      </c>
      <c r="D1365" s="4" t="s">
        <v>59</v>
      </c>
      <c r="V1365" s="4" t="s">
        <v>931</v>
      </c>
      <c r="W1365" s="4" t="s">
        <v>932</v>
      </c>
      <c r="X1365" s="4" t="s">
        <v>933</v>
      </c>
      <c r="Y1365" s="4" t="s">
        <v>934</v>
      </c>
      <c r="Z1365" s="4" t="s">
        <v>935</v>
      </c>
      <c r="AA1365" s="4" t="s">
        <v>936</v>
      </c>
      <c r="AB1365" s="4" t="s">
        <v>937</v>
      </c>
    </row>
    <row r="1366" spans="1:28" x14ac:dyDescent="0.25">
      <c r="A1366" s="4" t="s">
        <v>12502</v>
      </c>
      <c r="B1366" s="4">
        <v>-1.5903494</v>
      </c>
      <c r="C1366" s="5">
        <v>4.6499573000000002E-2</v>
      </c>
      <c r="D1366" s="4" t="s">
        <v>59</v>
      </c>
    </row>
    <row r="1367" spans="1:28" x14ac:dyDescent="0.25">
      <c r="A1367" s="4" t="s">
        <v>12503</v>
      </c>
      <c r="B1367" s="4">
        <v>-2.3553152000000002</v>
      </c>
      <c r="C1367" s="4">
        <v>3.8018144999999999E-3</v>
      </c>
      <c r="D1367" s="4" t="s">
        <v>59</v>
      </c>
      <c r="V1367" s="4" t="s">
        <v>162</v>
      </c>
      <c r="W1367" s="4" t="s">
        <v>6093</v>
      </c>
      <c r="X1367" s="4" t="s">
        <v>11131</v>
      </c>
      <c r="Y1367" s="4" t="s">
        <v>164</v>
      </c>
    </row>
    <row r="1368" spans="1:28" x14ac:dyDescent="0.25">
      <c r="A1368" s="4" t="s">
        <v>12504</v>
      </c>
      <c r="B1368" s="4">
        <v>-2.0697675000000002</v>
      </c>
      <c r="C1368" s="5">
        <v>4.8424310000000001E-4</v>
      </c>
      <c r="D1368" s="4" t="s">
        <v>59</v>
      </c>
    </row>
    <row r="1369" spans="1:28" x14ac:dyDescent="0.25">
      <c r="A1369" s="4" t="s">
        <v>12505</v>
      </c>
      <c r="B1369" s="4">
        <v>1.6188041</v>
      </c>
      <c r="C1369" s="5">
        <v>3.6229507000000002E-5</v>
      </c>
      <c r="D1369" s="4" t="s">
        <v>59</v>
      </c>
    </row>
    <row r="1370" spans="1:28" x14ac:dyDescent="0.25">
      <c r="A1370" s="4" t="s">
        <v>12506</v>
      </c>
      <c r="B1370" s="4">
        <v>-1.6883686</v>
      </c>
      <c r="C1370" s="5">
        <v>1.9776905000000001E-2</v>
      </c>
      <c r="D1370" s="4" t="s">
        <v>59</v>
      </c>
      <c r="V1370" s="4" t="s">
        <v>8770</v>
      </c>
      <c r="W1370" s="4" t="s">
        <v>8771</v>
      </c>
      <c r="X1370" s="4" t="s">
        <v>8772</v>
      </c>
      <c r="Y1370" s="4" t="s">
        <v>8773</v>
      </c>
      <c r="Z1370" s="4" t="s">
        <v>8774</v>
      </c>
      <c r="AA1370" s="4" t="s">
        <v>8775</v>
      </c>
      <c r="AB1370" s="4" t="s">
        <v>8776</v>
      </c>
    </row>
    <row r="1371" spans="1:28" x14ac:dyDescent="0.25">
      <c r="A1371" s="4" t="s">
        <v>12527</v>
      </c>
      <c r="B1371" s="4">
        <v>-1.6720191</v>
      </c>
      <c r="C1371" s="5">
        <v>1.6879749999999999E-2</v>
      </c>
      <c r="D1371" s="4" t="s">
        <v>59</v>
      </c>
      <c r="V1371" s="4" t="s">
        <v>12528</v>
      </c>
      <c r="W1371" s="4" t="s">
        <v>6738</v>
      </c>
      <c r="X1371" s="4" t="s">
        <v>12529</v>
      </c>
      <c r="Y1371" s="4" t="s">
        <v>12530</v>
      </c>
      <c r="Z1371" s="4" t="s">
        <v>12531</v>
      </c>
      <c r="AA1371" s="4" t="s">
        <v>12532</v>
      </c>
      <c r="AB1371" s="4" t="s">
        <v>12533</v>
      </c>
    </row>
    <row r="1372" spans="1:28" x14ac:dyDescent="0.25">
      <c r="A1372" s="4" t="s">
        <v>3204</v>
      </c>
      <c r="B1372" s="4">
        <v>1.5686523999999999</v>
      </c>
      <c r="C1372" s="4">
        <v>1.3438630999999999E-2</v>
      </c>
      <c r="D1372" s="4" t="s">
        <v>59</v>
      </c>
      <c r="V1372" s="4" t="s">
        <v>3205</v>
      </c>
      <c r="W1372" s="4" t="s">
        <v>2686</v>
      </c>
      <c r="X1372" s="4" t="s">
        <v>3206</v>
      </c>
      <c r="Y1372" s="4" t="s">
        <v>3207</v>
      </c>
      <c r="Z1372" s="4" t="s">
        <v>160</v>
      </c>
      <c r="AA1372" s="4" t="s">
        <v>160</v>
      </c>
      <c r="AB1372" s="4" t="s">
        <v>160</v>
      </c>
    </row>
    <row r="1373" spans="1:28" x14ac:dyDescent="0.25">
      <c r="A1373" s="4" t="s">
        <v>12563</v>
      </c>
      <c r="B1373" s="4">
        <v>-3.3891529999999999</v>
      </c>
      <c r="C1373" s="5">
        <v>2.8839894000000002E-4</v>
      </c>
      <c r="D1373" s="4" t="s">
        <v>59</v>
      </c>
    </row>
    <row r="1374" spans="1:28" x14ac:dyDescent="0.25">
      <c r="A1374" s="4" t="s">
        <v>12564</v>
      </c>
      <c r="B1374" s="4">
        <v>-1.5414839</v>
      </c>
      <c r="C1374" s="5">
        <v>4.1863914000000004E-3</v>
      </c>
      <c r="D1374" s="4" t="s">
        <v>59</v>
      </c>
    </row>
    <row r="1375" spans="1:28" x14ac:dyDescent="0.25">
      <c r="A1375" s="4" t="s">
        <v>12584</v>
      </c>
      <c r="B1375" s="4">
        <v>1.6711133</v>
      </c>
      <c r="C1375" s="5">
        <v>2.1217235E-3</v>
      </c>
      <c r="D1375" s="4" t="s">
        <v>59</v>
      </c>
      <c r="V1375" s="4" t="s">
        <v>5220</v>
      </c>
      <c r="W1375" s="4" t="s">
        <v>7350</v>
      </c>
      <c r="X1375" s="4" t="s">
        <v>12585</v>
      </c>
      <c r="Y1375" s="4" t="s">
        <v>5222</v>
      </c>
      <c r="Z1375" s="4" t="s">
        <v>5223</v>
      </c>
      <c r="AA1375" s="4" t="s">
        <v>5224</v>
      </c>
      <c r="AB1375" s="4" t="s">
        <v>5225</v>
      </c>
    </row>
    <row r="1376" spans="1:28" x14ac:dyDescent="0.25">
      <c r="A1376" s="4" t="s">
        <v>12586</v>
      </c>
      <c r="B1376" s="4">
        <v>-3.0765202</v>
      </c>
      <c r="C1376" s="5">
        <v>5.8023545999999997E-5</v>
      </c>
      <c r="D1376" s="4" t="s">
        <v>59</v>
      </c>
      <c r="V1376" s="4" t="s">
        <v>162</v>
      </c>
      <c r="W1376" s="4" t="s">
        <v>6093</v>
      </c>
      <c r="X1376" s="4" t="s">
        <v>6221</v>
      </c>
      <c r="Y1376" s="4" t="s">
        <v>164</v>
      </c>
    </row>
    <row r="1377" spans="1:28" x14ac:dyDescent="0.25">
      <c r="A1377" s="4" t="s">
        <v>4588</v>
      </c>
      <c r="B1377" s="4">
        <v>1.7004790000000001</v>
      </c>
      <c r="C1377" s="5">
        <v>4.5210577000000002E-4</v>
      </c>
      <c r="D1377" s="4" t="s">
        <v>59</v>
      </c>
      <c r="V1377" s="4" t="s">
        <v>4589</v>
      </c>
      <c r="W1377" s="4" t="s">
        <v>2686</v>
      </c>
      <c r="X1377" s="4" t="s">
        <v>4590</v>
      </c>
      <c r="Y1377" s="4" t="s">
        <v>4591</v>
      </c>
      <c r="Z1377" s="4" t="s">
        <v>160</v>
      </c>
      <c r="AA1377" s="4" t="s">
        <v>160</v>
      </c>
      <c r="AB1377" s="4" t="s">
        <v>160</v>
      </c>
    </row>
    <row r="1378" spans="1:28" x14ac:dyDescent="0.25">
      <c r="A1378" s="4" t="s">
        <v>12587</v>
      </c>
      <c r="B1378" s="4">
        <v>-1.7603793999999999</v>
      </c>
      <c r="C1378" s="5">
        <v>1.4589763E-2</v>
      </c>
      <c r="D1378" s="4" t="s">
        <v>59</v>
      </c>
    </row>
    <row r="1379" spans="1:28" x14ac:dyDescent="0.25">
      <c r="A1379" s="4" t="s">
        <v>12588</v>
      </c>
      <c r="B1379" s="4">
        <v>1.6911788000000001</v>
      </c>
      <c r="C1379" s="5">
        <v>2.9909254999999999E-2</v>
      </c>
      <c r="D1379" s="4" t="s">
        <v>59</v>
      </c>
    </row>
    <row r="1380" spans="1:28" x14ac:dyDescent="0.25">
      <c r="A1380" s="4" t="s">
        <v>12589</v>
      </c>
      <c r="B1380" s="4">
        <v>-2.9228995000000002</v>
      </c>
      <c r="C1380" s="5">
        <v>1.2044499E-4</v>
      </c>
      <c r="D1380" s="4" t="s">
        <v>59</v>
      </c>
      <c r="V1380" s="4" t="s">
        <v>162</v>
      </c>
      <c r="W1380" s="4" t="s">
        <v>6093</v>
      </c>
      <c r="X1380" s="4" t="s">
        <v>12590</v>
      </c>
      <c r="Y1380" s="4" t="s">
        <v>164</v>
      </c>
    </row>
    <row r="1381" spans="1:28" x14ac:dyDescent="0.25">
      <c r="A1381" s="4" t="s">
        <v>12591</v>
      </c>
      <c r="B1381" s="4">
        <v>1.611607</v>
      </c>
      <c r="C1381" s="5">
        <v>1.9434512E-3</v>
      </c>
      <c r="D1381" s="4" t="s">
        <v>59</v>
      </c>
    </row>
    <row r="1382" spans="1:28" x14ac:dyDescent="0.25">
      <c r="A1382" s="4" t="s">
        <v>12592</v>
      </c>
      <c r="B1382" s="4">
        <v>2.0056251999999999</v>
      </c>
      <c r="C1382" s="5">
        <v>1.0075939000000001E-2</v>
      </c>
      <c r="D1382" s="4" t="s">
        <v>59</v>
      </c>
    </row>
    <row r="1383" spans="1:28" x14ac:dyDescent="0.25">
      <c r="A1383" s="4" t="s">
        <v>12593</v>
      </c>
      <c r="B1383" s="4">
        <v>1.6160896</v>
      </c>
      <c r="C1383" s="5">
        <v>1.2297381E-3</v>
      </c>
      <c r="D1383" s="4" t="s">
        <v>59</v>
      </c>
      <c r="V1383" s="4" t="s">
        <v>2257</v>
      </c>
      <c r="W1383" s="4" t="s">
        <v>6017</v>
      </c>
      <c r="X1383" s="4" t="s">
        <v>2258</v>
      </c>
      <c r="Y1383" s="4" t="s">
        <v>12594</v>
      </c>
      <c r="Z1383" s="4" t="s">
        <v>2260</v>
      </c>
      <c r="AA1383" s="4" t="s">
        <v>2261</v>
      </c>
      <c r="AB1383" s="4" t="s">
        <v>2262</v>
      </c>
    </row>
    <row r="1384" spans="1:28" x14ac:dyDescent="0.25">
      <c r="A1384" s="4" t="s">
        <v>12613</v>
      </c>
      <c r="B1384" s="4">
        <v>-1.838473</v>
      </c>
      <c r="C1384" s="5">
        <v>5.005827E-3</v>
      </c>
      <c r="D1384" s="4" t="s">
        <v>59</v>
      </c>
    </row>
    <row r="1385" spans="1:28" x14ac:dyDescent="0.25">
      <c r="A1385" s="4" t="s">
        <v>12614</v>
      </c>
      <c r="B1385" s="4">
        <v>-2.7073610000000001</v>
      </c>
      <c r="C1385" s="5">
        <v>1.7770498999999999E-4</v>
      </c>
      <c r="D1385" s="4" t="s">
        <v>59</v>
      </c>
      <c r="V1385" s="4" t="s">
        <v>162</v>
      </c>
      <c r="W1385" s="4" t="s">
        <v>6093</v>
      </c>
      <c r="X1385" s="4" t="s">
        <v>6094</v>
      </c>
      <c r="Y1385" s="4" t="s">
        <v>164</v>
      </c>
    </row>
    <row r="1386" spans="1:28" x14ac:dyDescent="0.25">
      <c r="A1386" s="4" t="s">
        <v>12663</v>
      </c>
      <c r="B1386" s="4">
        <v>-2.3714325000000001</v>
      </c>
      <c r="C1386" s="5">
        <v>1.4139058000000001E-3</v>
      </c>
      <c r="D1386" s="4" t="s">
        <v>59</v>
      </c>
      <c r="V1386" s="4" t="s">
        <v>162</v>
      </c>
      <c r="W1386" s="4" t="s">
        <v>6093</v>
      </c>
      <c r="X1386" s="4" t="s">
        <v>10628</v>
      </c>
      <c r="Y1386" s="4" t="s">
        <v>12664</v>
      </c>
    </row>
    <row r="1387" spans="1:28" x14ac:dyDescent="0.25">
      <c r="A1387" s="4" t="s">
        <v>2190</v>
      </c>
      <c r="B1387" s="4">
        <v>1.6639618</v>
      </c>
      <c r="C1387" s="4">
        <v>3.1145296999999998E-3</v>
      </c>
      <c r="D1387" s="4" t="s">
        <v>59</v>
      </c>
      <c r="V1387" s="4" t="s">
        <v>2191</v>
      </c>
      <c r="W1387" s="4" t="s">
        <v>501</v>
      </c>
      <c r="X1387" s="4" t="s">
        <v>2192</v>
      </c>
      <c r="Y1387" s="4" t="s">
        <v>2193</v>
      </c>
      <c r="Z1387" s="4" t="s">
        <v>2194</v>
      </c>
      <c r="AA1387" s="4" t="s">
        <v>2195</v>
      </c>
      <c r="AB1387" s="4" t="s">
        <v>2196</v>
      </c>
    </row>
    <row r="1388" spans="1:28" x14ac:dyDescent="0.25">
      <c r="A1388" s="4" t="s">
        <v>12676</v>
      </c>
      <c r="B1388" s="4">
        <v>1.8196920000000001</v>
      </c>
      <c r="C1388" s="4">
        <v>2.4419729000000001E-2</v>
      </c>
      <c r="D1388" s="4" t="s">
        <v>59</v>
      </c>
      <c r="V1388" s="4" t="s">
        <v>1461</v>
      </c>
      <c r="W1388" s="4" t="s">
        <v>6465</v>
      </c>
      <c r="X1388" s="4" t="s">
        <v>12677</v>
      </c>
      <c r="Y1388" s="4" t="s">
        <v>12678</v>
      </c>
      <c r="Z1388" s="4" t="s">
        <v>1464</v>
      </c>
      <c r="AA1388" s="4" t="s">
        <v>1464</v>
      </c>
      <c r="AB1388" s="4" t="s">
        <v>1464</v>
      </c>
    </row>
    <row r="1389" spans="1:28" x14ac:dyDescent="0.25">
      <c r="A1389" s="4" t="s">
        <v>12679</v>
      </c>
      <c r="B1389" s="4">
        <v>1.6350496999999999</v>
      </c>
      <c r="C1389" s="5">
        <v>1.1976637E-4</v>
      </c>
      <c r="D1389" s="4" t="s">
        <v>59</v>
      </c>
    </row>
    <row r="1390" spans="1:28" x14ac:dyDescent="0.25">
      <c r="A1390" s="4" t="s">
        <v>12686</v>
      </c>
      <c r="B1390" s="4">
        <v>1.8931636000000001</v>
      </c>
      <c r="C1390" s="5">
        <v>2.6517363999999999E-5</v>
      </c>
      <c r="D1390" s="4" t="s">
        <v>59</v>
      </c>
      <c r="V1390" s="4" t="s">
        <v>162</v>
      </c>
      <c r="W1390" s="4" t="s">
        <v>6093</v>
      </c>
      <c r="X1390" s="4" t="s">
        <v>12687</v>
      </c>
      <c r="Y1390" s="4" t="s">
        <v>164</v>
      </c>
    </row>
    <row r="1391" spans="1:28" x14ac:dyDescent="0.25">
      <c r="A1391" s="4" t="s">
        <v>12727</v>
      </c>
      <c r="B1391" s="4">
        <v>-2.034084</v>
      </c>
      <c r="C1391" s="5">
        <v>2.8306160000000002E-4</v>
      </c>
      <c r="D1391" s="4" t="s">
        <v>59</v>
      </c>
      <c r="V1391" s="4" t="s">
        <v>12728</v>
      </c>
      <c r="W1391" s="4" t="s">
        <v>461</v>
      </c>
      <c r="X1391" s="4" t="s">
        <v>12729</v>
      </c>
      <c r="Y1391" s="4" t="s">
        <v>12730</v>
      </c>
      <c r="Z1391" s="4" t="s">
        <v>12731</v>
      </c>
      <c r="AA1391" s="4" t="s">
        <v>12732</v>
      </c>
      <c r="AB1391" s="4" t="s">
        <v>7201</v>
      </c>
    </row>
    <row r="1392" spans="1:28" x14ac:dyDescent="0.25">
      <c r="A1392" s="4" t="s">
        <v>4200</v>
      </c>
      <c r="B1392" s="4">
        <v>-1.884304</v>
      </c>
      <c r="C1392" s="4">
        <v>1.4720536000000001E-3</v>
      </c>
      <c r="D1392" s="4" t="s">
        <v>59</v>
      </c>
      <c r="V1392" s="4" t="s">
        <v>4201</v>
      </c>
      <c r="W1392" s="4" t="s">
        <v>2686</v>
      </c>
      <c r="X1392" s="4" t="s">
        <v>4202</v>
      </c>
      <c r="Y1392" s="4" t="s">
        <v>4203</v>
      </c>
      <c r="Z1392" s="4" t="s">
        <v>4204</v>
      </c>
      <c r="AA1392" s="4" t="s">
        <v>4205</v>
      </c>
      <c r="AB1392" s="4" t="s">
        <v>1272</v>
      </c>
    </row>
    <row r="1393" spans="1:28" x14ac:dyDescent="0.25">
      <c r="A1393" s="4" t="s">
        <v>5668</v>
      </c>
      <c r="B1393" s="4">
        <v>-1.9410423999999999</v>
      </c>
      <c r="C1393" s="5">
        <v>3.7555914000000002E-5</v>
      </c>
      <c r="D1393" s="4" t="s">
        <v>59</v>
      </c>
      <c r="V1393" s="4" t="s">
        <v>162</v>
      </c>
      <c r="W1393" s="4" t="s">
        <v>163</v>
      </c>
      <c r="X1393" s="4" t="s">
        <v>163</v>
      </c>
      <c r="Y1393" s="4" t="s">
        <v>164</v>
      </c>
    </row>
    <row r="1394" spans="1:28" x14ac:dyDescent="0.25">
      <c r="A1394" s="4" t="s">
        <v>99</v>
      </c>
      <c r="B1394" s="4">
        <v>-1.5058320000000001</v>
      </c>
      <c r="C1394" s="5">
        <v>4.5641121999999998E-4</v>
      </c>
      <c r="D1394" s="4" t="s">
        <v>59</v>
      </c>
      <c r="V1394" s="4" t="s">
        <v>100</v>
      </c>
      <c r="W1394" s="4" t="s">
        <v>101</v>
      </c>
      <c r="X1394" s="4" t="s">
        <v>102</v>
      </c>
      <c r="Y1394" s="4" t="s">
        <v>103</v>
      </c>
      <c r="Z1394" s="4" t="s">
        <v>104</v>
      </c>
      <c r="AA1394" s="4" t="s">
        <v>105</v>
      </c>
      <c r="AB1394" s="4" t="s">
        <v>106</v>
      </c>
    </row>
    <row r="1395" spans="1:28" x14ac:dyDescent="0.25">
      <c r="A1395" s="4" t="s">
        <v>12733</v>
      </c>
      <c r="B1395" s="4">
        <v>-2.7977783999999999</v>
      </c>
      <c r="C1395" s="5">
        <v>4.4812990000000004E-6</v>
      </c>
      <c r="D1395" s="4" t="s">
        <v>59</v>
      </c>
    </row>
    <row r="1396" spans="1:28" x14ac:dyDescent="0.25">
      <c r="A1396" s="4" t="s">
        <v>2919</v>
      </c>
      <c r="B1396" s="4">
        <v>-1.5683024000000001</v>
      </c>
      <c r="C1396" s="5">
        <v>2.8797870000000001E-4</v>
      </c>
      <c r="D1396" s="4" t="s">
        <v>59</v>
      </c>
      <c r="V1396" s="4" t="s">
        <v>162</v>
      </c>
      <c r="W1396" s="4" t="s">
        <v>163</v>
      </c>
      <c r="X1396" s="4" t="s">
        <v>163</v>
      </c>
      <c r="Y1396" s="4" t="s">
        <v>729</v>
      </c>
    </row>
    <row r="1397" spans="1:28" x14ac:dyDescent="0.25">
      <c r="A1397" s="4" t="s">
        <v>12751</v>
      </c>
      <c r="B1397" s="4">
        <v>1.7459406</v>
      </c>
      <c r="C1397" s="5">
        <v>3.2598699999999997E-5</v>
      </c>
      <c r="D1397" s="4" t="s">
        <v>59</v>
      </c>
      <c r="V1397" s="4" t="s">
        <v>12752</v>
      </c>
      <c r="W1397" s="4" t="s">
        <v>2811</v>
      </c>
      <c r="X1397" s="4" t="s">
        <v>12753</v>
      </c>
      <c r="Y1397" s="4" t="s">
        <v>12754</v>
      </c>
      <c r="Z1397" s="4" t="s">
        <v>547</v>
      </c>
      <c r="AA1397" s="4" t="s">
        <v>547</v>
      </c>
      <c r="AB1397" s="4" t="s">
        <v>547</v>
      </c>
    </row>
    <row r="1398" spans="1:28" x14ac:dyDescent="0.25">
      <c r="A1398" s="4" t="s">
        <v>12755</v>
      </c>
      <c r="B1398" s="4">
        <v>-1.5735598</v>
      </c>
      <c r="C1398" s="4">
        <v>2.166939E-2</v>
      </c>
      <c r="D1398" s="4" t="s">
        <v>59</v>
      </c>
      <c r="V1398" s="4" t="s">
        <v>12756</v>
      </c>
      <c r="W1398" s="4" t="s">
        <v>12757</v>
      </c>
      <c r="X1398" s="4" t="s">
        <v>12758</v>
      </c>
      <c r="Y1398" s="4" t="s">
        <v>12759</v>
      </c>
      <c r="Z1398" s="4" t="s">
        <v>12760</v>
      </c>
      <c r="AA1398" s="4" t="s">
        <v>12761</v>
      </c>
      <c r="AB1398" s="4" t="s">
        <v>12762</v>
      </c>
    </row>
    <row r="1399" spans="1:28" x14ac:dyDescent="0.25">
      <c r="A1399" s="4" t="s">
        <v>12785</v>
      </c>
      <c r="B1399" s="4">
        <v>-1.7493514999999999</v>
      </c>
      <c r="C1399" s="5">
        <v>1.6510283E-4</v>
      </c>
      <c r="D1399" s="4" t="s">
        <v>59</v>
      </c>
    </row>
    <row r="1400" spans="1:28" x14ac:dyDescent="0.25">
      <c r="A1400" s="4" t="s">
        <v>12786</v>
      </c>
      <c r="B1400" s="4">
        <v>-1.8042990000000001</v>
      </c>
      <c r="C1400" s="5">
        <v>1.7096221000000002E-2</v>
      </c>
      <c r="D1400" s="4" t="s">
        <v>59</v>
      </c>
      <c r="V1400" s="4" t="s">
        <v>5648</v>
      </c>
      <c r="W1400" s="4" t="s">
        <v>5494</v>
      </c>
      <c r="X1400" s="4" t="s">
        <v>5649</v>
      </c>
      <c r="Y1400" s="4" t="s">
        <v>5650</v>
      </c>
      <c r="Z1400" s="4" t="s">
        <v>5651</v>
      </c>
      <c r="AA1400" s="4" t="s">
        <v>5652</v>
      </c>
      <c r="AB1400" s="4" t="s">
        <v>298</v>
      </c>
    </row>
    <row r="1401" spans="1:28" x14ac:dyDescent="0.25">
      <c r="A1401" s="4" t="s">
        <v>12804</v>
      </c>
      <c r="B1401" s="4">
        <v>-2.1508417</v>
      </c>
      <c r="C1401" s="5">
        <v>7.8231849999999995E-5</v>
      </c>
      <c r="D1401" s="4" t="s">
        <v>59</v>
      </c>
      <c r="V1401" s="4" t="s">
        <v>12805</v>
      </c>
      <c r="W1401" s="4" t="s">
        <v>6093</v>
      </c>
      <c r="X1401" s="4" t="s">
        <v>12806</v>
      </c>
      <c r="Y1401" s="4" t="s">
        <v>12807</v>
      </c>
    </row>
    <row r="1402" spans="1:28" x14ac:dyDescent="0.25">
      <c r="A1402" s="4" t="s">
        <v>271</v>
      </c>
      <c r="B1402" s="4">
        <v>1.7932068999999999</v>
      </c>
      <c r="C1402" s="4">
        <v>7.8675905000000004E-3</v>
      </c>
      <c r="D1402" s="4" t="s">
        <v>59</v>
      </c>
      <c r="V1402" s="4" t="s">
        <v>272</v>
      </c>
      <c r="W1402" s="4" t="s">
        <v>273</v>
      </c>
      <c r="X1402" s="4" t="s">
        <v>274</v>
      </c>
      <c r="Y1402" s="4" t="s">
        <v>275</v>
      </c>
    </row>
    <row r="1403" spans="1:28" x14ac:dyDescent="0.25">
      <c r="A1403" s="4" t="s">
        <v>12848</v>
      </c>
      <c r="B1403" s="4">
        <v>-2.0514899999999998</v>
      </c>
      <c r="C1403" s="5">
        <v>3.4981189999999998E-4</v>
      </c>
      <c r="D1403" s="4" t="s">
        <v>59</v>
      </c>
      <c r="V1403" s="4" t="s">
        <v>162</v>
      </c>
      <c r="W1403" s="4" t="s">
        <v>6093</v>
      </c>
      <c r="X1403" s="4" t="s">
        <v>4083</v>
      </c>
      <c r="Y1403" s="4" t="s">
        <v>164</v>
      </c>
    </row>
    <row r="1404" spans="1:28" x14ac:dyDescent="0.25">
      <c r="A1404" s="4" t="s">
        <v>2428</v>
      </c>
      <c r="B1404" s="4">
        <v>1.7596877</v>
      </c>
      <c r="C1404" s="4">
        <v>2.2735680000000001E-3</v>
      </c>
      <c r="D1404" s="4" t="s">
        <v>59</v>
      </c>
      <c r="V1404" s="4" t="s">
        <v>2429</v>
      </c>
      <c r="W1404" s="4" t="s">
        <v>2430</v>
      </c>
      <c r="X1404" s="4" t="s">
        <v>2431</v>
      </c>
      <c r="Y1404" s="4" t="s">
        <v>2432</v>
      </c>
      <c r="Z1404" s="4" t="s">
        <v>2433</v>
      </c>
      <c r="AA1404" s="4" t="s">
        <v>2434</v>
      </c>
      <c r="AB1404" s="4" t="s">
        <v>2435</v>
      </c>
    </row>
    <row r="1405" spans="1:28" x14ac:dyDescent="0.25">
      <c r="A1405" s="4" t="s">
        <v>12867</v>
      </c>
      <c r="B1405" s="4">
        <v>-1.9474144</v>
      </c>
      <c r="C1405" s="4">
        <v>2.1175737E-3</v>
      </c>
      <c r="D1405" s="4" t="s">
        <v>59</v>
      </c>
    </row>
    <row r="1406" spans="1:28" x14ac:dyDescent="0.25">
      <c r="A1406" s="4" t="s">
        <v>5423</v>
      </c>
      <c r="B1406" s="4">
        <v>1.6758559</v>
      </c>
      <c r="C1406" s="5">
        <v>3.8025400000000001E-4</v>
      </c>
      <c r="D1406" s="4" t="s">
        <v>59</v>
      </c>
      <c r="V1406" s="4" t="s">
        <v>1000</v>
      </c>
      <c r="W1406" s="4" t="s">
        <v>186</v>
      </c>
      <c r="X1406" s="4" t="s">
        <v>1001</v>
      </c>
      <c r="Y1406" s="4" t="s">
        <v>1002</v>
      </c>
      <c r="Z1406" s="4" t="s">
        <v>4834</v>
      </c>
      <c r="AA1406" s="4" t="s">
        <v>4835</v>
      </c>
      <c r="AB1406" s="4" t="s">
        <v>4836</v>
      </c>
    </row>
    <row r="1407" spans="1:28" x14ac:dyDescent="0.25">
      <c r="A1407" s="4" t="s">
        <v>4970</v>
      </c>
      <c r="B1407" s="4">
        <v>-1.8902459</v>
      </c>
      <c r="C1407" s="4">
        <v>2.8811097E-3</v>
      </c>
      <c r="D1407" s="4" t="s">
        <v>59</v>
      </c>
      <c r="V1407" s="4" t="s">
        <v>4971</v>
      </c>
      <c r="W1407" s="4" t="s">
        <v>4972</v>
      </c>
      <c r="X1407" s="4" t="s">
        <v>4973</v>
      </c>
      <c r="Y1407" s="4" t="s">
        <v>4974</v>
      </c>
      <c r="Z1407" s="4" t="s">
        <v>4975</v>
      </c>
      <c r="AA1407" s="4" t="s">
        <v>4976</v>
      </c>
      <c r="AB1407" s="4" t="s">
        <v>4977</v>
      </c>
    </row>
    <row r="1408" spans="1:28" x14ac:dyDescent="0.25">
      <c r="A1408" s="4" t="s">
        <v>12903</v>
      </c>
      <c r="B1408" s="4">
        <v>-2.0854938000000001</v>
      </c>
      <c r="C1408" s="5">
        <v>6.5578082999999997E-3</v>
      </c>
      <c r="D1408" s="4" t="s">
        <v>59</v>
      </c>
      <c r="V1408" s="4" t="s">
        <v>7662</v>
      </c>
      <c r="W1408" s="4" t="s">
        <v>6465</v>
      </c>
      <c r="X1408" s="4" t="s">
        <v>7626</v>
      </c>
      <c r="Y1408" s="4" t="s">
        <v>7663</v>
      </c>
      <c r="Z1408" s="4" t="s">
        <v>1464</v>
      </c>
      <c r="AA1408" s="4" t="s">
        <v>1464</v>
      </c>
      <c r="AB1408" s="4" t="s">
        <v>1464</v>
      </c>
    </row>
    <row r="1409" spans="1:28" x14ac:dyDescent="0.25">
      <c r="A1409" s="4" t="s">
        <v>12920</v>
      </c>
      <c r="B1409" s="4">
        <v>1.5161499000000001</v>
      </c>
      <c r="C1409" s="5">
        <v>4.5940693000000001E-4</v>
      </c>
      <c r="D1409" s="4" t="s">
        <v>59</v>
      </c>
      <c r="V1409" s="4" t="s">
        <v>10443</v>
      </c>
      <c r="W1409" s="4" t="s">
        <v>8086</v>
      </c>
      <c r="X1409" s="4" t="s">
        <v>12921</v>
      </c>
      <c r="Y1409" s="4" t="s">
        <v>12922</v>
      </c>
      <c r="Z1409" s="4" t="s">
        <v>10446</v>
      </c>
      <c r="AA1409" s="4" t="s">
        <v>10447</v>
      </c>
      <c r="AB1409" s="4" t="s">
        <v>10448</v>
      </c>
    </row>
    <row r="1410" spans="1:28" x14ac:dyDescent="0.25">
      <c r="A1410" s="4" t="s">
        <v>12929</v>
      </c>
      <c r="B1410" s="4">
        <v>-1.9895748</v>
      </c>
      <c r="C1410" s="5">
        <v>8.7353469999999992E-3</v>
      </c>
      <c r="D1410" s="4" t="s">
        <v>59</v>
      </c>
    </row>
    <row r="1411" spans="1:28" x14ac:dyDescent="0.25">
      <c r="A1411" s="4" t="s">
        <v>12943</v>
      </c>
      <c r="B1411" s="4">
        <v>-3.0404460000000002</v>
      </c>
      <c r="C1411" s="5">
        <v>1.9872230000000001E-5</v>
      </c>
      <c r="D1411" s="4" t="s">
        <v>59</v>
      </c>
      <c r="V1411" s="4" t="s">
        <v>12944</v>
      </c>
      <c r="W1411" s="4" t="s">
        <v>6968</v>
      </c>
      <c r="X1411" s="4" t="s">
        <v>12945</v>
      </c>
      <c r="Y1411" s="4" t="s">
        <v>12946</v>
      </c>
      <c r="Z1411" s="4" t="s">
        <v>464</v>
      </c>
      <c r="AA1411" s="4" t="s">
        <v>464</v>
      </c>
      <c r="AB1411" s="4" t="s">
        <v>464</v>
      </c>
    </row>
    <row r="1412" spans="1:28" x14ac:dyDescent="0.25">
      <c r="A1412" s="4" t="s">
        <v>12965</v>
      </c>
      <c r="B1412" s="4">
        <v>1.7008171999999999</v>
      </c>
      <c r="C1412" s="5">
        <v>2.5403287E-4</v>
      </c>
      <c r="D1412" s="4" t="s">
        <v>59</v>
      </c>
      <c r="V1412" s="4" t="s">
        <v>1452</v>
      </c>
      <c r="W1412" s="4" t="s">
        <v>2486</v>
      </c>
      <c r="X1412" s="4" t="s">
        <v>12966</v>
      </c>
      <c r="Y1412" s="4" t="s">
        <v>12967</v>
      </c>
      <c r="Z1412" s="4" t="s">
        <v>648</v>
      </c>
      <c r="AA1412" s="4" t="s">
        <v>648</v>
      </c>
      <c r="AB1412" s="4" t="s">
        <v>648</v>
      </c>
    </row>
    <row r="1413" spans="1:28" x14ac:dyDescent="0.25">
      <c r="A1413" s="4" t="s">
        <v>12982</v>
      </c>
      <c r="B1413" s="4">
        <v>-1.6321616000000001</v>
      </c>
      <c r="C1413" s="4">
        <v>2.4687822000000002E-3</v>
      </c>
      <c r="D1413" s="4" t="s">
        <v>59</v>
      </c>
    </row>
    <row r="1414" spans="1:28" x14ac:dyDescent="0.25">
      <c r="A1414" s="4" t="s">
        <v>12997</v>
      </c>
      <c r="B1414" s="4">
        <v>-1.7628425000000001</v>
      </c>
      <c r="C1414" s="4">
        <v>1.6529528000000002E-2</v>
      </c>
      <c r="D1414" s="4" t="s">
        <v>59</v>
      </c>
      <c r="V1414" s="4" t="s">
        <v>12998</v>
      </c>
      <c r="W1414" s="4" t="s">
        <v>5950</v>
      </c>
      <c r="X1414" s="4" t="s">
        <v>12999</v>
      </c>
      <c r="Y1414" s="4" t="s">
        <v>13000</v>
      </c>
      <c r="Z1414" s="4" t="s">
        <v>13001</v>
      </c>
      <c r="AA1414" s="4" t="s">
        <v>13002</v>
      </c>
      <c r="AB1414" s="4" t="s">
        <v>13003</v>
      </c>
    </row>
    <row r="1415" spans="1:28" x14ac:dyDescent="0.25">
      <c r="A1415" s="4" t="s">
        <v>13004</v>
      </c>
      <c r="B1415" s="4">
        <v>-2.6954237999999999</v>
      </c>
      <c r="C1415" s="5">
        <v>1.14588554E-4</v>
      </c>
      <c r="D1415" s="4" t="s">
        <v>59</v>
      </c>
      <c r="V1415" s="4" t="s">
        <v>162</v>
      </c>
      <c r="W1415" s="4" t="s">
        <v>6093</v>
      </c>
      <c r="X1415" s="4" t="s">
        <v>11131</v>
      </c>
      <c r="Y1415" s="4" t="s">
        <v>164</v>
      </c>
    </row>
    <row r="1416" spans="1:28" x14ac:dyDescent="0.25">
      <c r="A1416" s="4" t="s">
        <v>5621</v>
      </c>
      <c r="B1416" s="4">
        <v>1.6454545</v>
      </c>
      <c r="C1416" s="5">
        <v>3.9247446999999998E-3</v>
      </c>
      <c r="D1416" s="4" t="s">
        <v>59</v>
      </c>
      <c r="V1416" s="4" t="s">
        <v>5622</v>
      </c>
      <c r="W1416" s="4" t="s">
        <v>2686</v>
      </c>
      <c r="X1416" s="4" t="s">
        <v>5623</v>
      </c>
      <c r="Y1416" s="4" t="s">
        <v>5624</v>
      </c>
      <c r="Z1416" s="4" t="s">
        <v>5625</v>
      </c>
      <c r="AA1416" s="4" t="s">
        <v>5626</v>
      </c>
      <c r="AB1416" s="4" t="s">
        <v>5627</v>
      </c>
    </row>
    <row r="1417" spans="1:28" x14ac:dyDescent="0.25">
      <c r="A1417" s="4" t="s">
        <v>720</v>
      </c>
      <c r="B1417" s="4">
        <v>-1.5651607999999999</v>
      </c>
      <c r="C1417" s="4">
        <v>1.6159164E-2</v>
      </c>
      <c r="D1417" s="4" t="s">
        <v>59</v>
      </c>
      <c r="V1417" s="4" t="s">
        <v>721</v>
      </c>
      <c r="W1417" s="4" t="s">
        <v>722</v>
      </c>
      <c r="X1417" s="4" t="s">
        <v>723</v>
      </c>
      <c r="Y1417" s="4" t="s">
        <v>724</v>
      </c>
      <c r="Z1417" s="4" t="s">
        <v>725</v>
      </c>
      <c r="AA1417" s="4" t="s">
        <v>726</v>
      </c>
      <c r="AB1417" s="4" t="s">
        <v>727</v>
      </c>
    </row>
    <row r="1418" spans="1:28" x14ac:dyDescent="0.25">
      <c r="A1418" s="4" t="s">
        <v>13047</v>
      </c>
      <c r="B1418" s="4">
        <v>-2.6509485000000002</v>
      </c>
      <c r="C1418" s="5">
        <v>3.5918232999999997E-4</v>
      </c>
      <c r="D1418" s="4" t="s">
        <v>59</v>
      </c>
      <c r="V1418" s="4" t="s">
        <v>162</v>
      </c>
      <c r="W1418" s="4" t="s">
        <v>6093</v>
      </c>
      <c r="X1418" s="4" t="s">
        <v>13048</v>
      </c>
      <c r="Y1418" s="4" t="s">
        <v>164</v>
      </c>
    </row>
    <row r="1419" spans="1:28" x14ac:dyDescent="0.25">
      <c r="A1419" s="4" t="s">
        <v>5647</v>
      </c>
      <c r="B1419" s="4">
        <v>-2.6391282</v>
      </c>
      <c r="C1419" s="5">
        <v>2.3990460000000001E-5</v>
      </c>
      <c r="D1419" s="4" t="s">
        <v>59</v>
      </c>
      <c r="V1419" s="4" t="s">
        <v>5648</v>
      </c>
      <c r="W1419" s="4" t="s">
        <v>5494</v>
      </c>
      <c r="X1419" s="4" t="s">
        <v>5649</v>
      </c>
      <c r="Y1419" s="4" t="s">
        <v>5650</v>
      </c>
      <c r="Z1419" s="4" t="s">
        <v>5651</v>
      </c>
      <c r="AA1419" s="4" t="s">
        <v>5652</v>
      </c>
      <c r="AB1419" s="4" t="s">
        <v>298</v>
      </c>
    </row>
    <row r="1420" spans="1:28" x14ac:dyDescent="0.25">
      <c r="A1420" s="4" t="s">
        <v>13192</v>
      </c>
      <c r="B1420" s="4">
        <v>1.7139503</v>
      </c>
      <c r="C1420" s="5">
        <v>1.1404596399999999E-4</v>
      </c>
      <c r="D1420" s="4" t="s">
        <v>59</v>
      </c>
      <c r="V1420" s="4" t="s">
        <v>7260</v>
      </c>
      <c r="W1420" s="4" t="s">
        <v>7261</v>
      </c>
      <c r="X1420" s="4" t="s">
        <v>7262</v>
      </c>
      <c r="Y1420" s="4" t="s">
        <v>7263</v>
      </c>
      <c r="Z1420" s="4" t="s">
        <v>7264</v>
      </c>
      <c r="AA1420" s="4" t="s">
        <v>7265</v>
      </c>
      <c r="AB1420" s="4" t="s">
        <v>7266</v>
      </c>
    </row>
    <row r="1421" spans="1:28" x14ac:dyDescent="0.25">
      <c r="A1421" s="4" t="s">
        <v>13233</v>
      </c>
      <c r="B1421" s="4">
        <v>-3.0876929999999998</v>
      </c>
      <c r="C1421" s="5">
        <v>6.1876984999999996E-5</v>
      </c>
      <c r="D1421" s="4" t="s">
        <v>59</v>
      </c>
      <c r="V1421" s="4" t="s">
        <v>13234</v>
      </c>
      <c r="W1421" s="4" t="s">
        <v>2811</v>
      </c>
      <c r="X1421" s="4" t="s">
        <v>13235</v>
      </c>
      <c r="Y1421" s="4" t="s">
        <v>13236</v>
      </c>
      <c r="Z1421" s="4" t="s">
        <v>13237</v>
      </c>
      <c r="AA1421" s="4" t="s">
        <v>13238</v>
      </c>
      <c r="AB1421" s="4" t="s">
        <v>13239</v>
      </c>
    </row>
    <row r="1422" spans="1:28" x14ac:dyDescent="0.25">
      <c r="A1422" s="4" t="s">
        <v>13279</v>
      </c>
      <c r="B1422" s="4">
        <v>-2.0866815999999999</v>
      </c>
      <c r="C1422" s="5">
        <v>1.143206E-4</v>
      </c>
      <c r="D1422" s="4" t="s">
        <v>59</v>
      </c>
      <c r="V1422" s="4" t="s">
        <v>544</v>
      </c>
      <c r="W1422" s="4" t="s">
        <v>2811</v>
      </c>
      <c r="X1422" s="4" t="s">
        <v>13280</v>
      </c>
      <c r="Y1422" s="4" t="s">
        <v>13281</v>
      </c>
      <c r="Z1422" s="4" t="s">
        <v>547</v>
      </c>
      <c r="AA1422" s="4" t="s">
        <v>547</v>
      </c>
      <c r="AB1422" s="4" t="s">
        <v>547</v>
      </c>
    </row>
    <row r="1423" spans="1:28" x14ac:dyDescent="0.25">
      <c r="A1423" s="4" t="s">
        <v>13299</v>
      </c>
      <c r="B1423" s="4">
        <v>-2.5764548999999999</v>
      </c>
      <c r="C1423" s="5">
        <v>7.3953700000000001E-3</v>
      </c>
      <c r="D1423" s="4" t="s">
        <v>59</v>
      </c>
      <c r="V1423" s="4" t="s">
        <v>162</v>
      </c>
      <c r="W1423" s="4" t="s">
        <v>6093</v>
      </c>
      <c r="X1423" s="4" t="s">
        <v>13300</v>
      </c>
      <c r="Y1423" s="4" t="s">
        <v>164</v>
      </c>
    </row>
    <row r="1424" spans="1:28" x14ac:dyDescent="0.25">
      <c r="A1424" s="4" t="s">
        <v>13314</v>
      </c>
      <c r="B1424" s="4">
        <v>-2.1026125000000002</v>
      </c>
      <c r="C1424" s="5">
        <v>1.7108959999999999E-3</v>
      </c>
      <c r="D1424" s="4" t="s">
        <v>59</v>
      </c>
    </row>
    <row r="1425" spans="1:28" x14ac:dyDescent="0.25">
      <c r="A1425" s="4" t="s">
        <v>13358</v>
      </c>
      <c r="B1425" s="4">
        <v>-2.7661549999999999</v>
      </c>
      <c r="C1425" s="5">
        <v>7.8231849999999995E-5</v>
      </c>
      <c r="D1425" s="4" t="s">
        <v>59</v>
      </c>
      <c r="V1425" s="4" t="s">
        <v>13359</v>
      </c>
      <c r="W1425" s="4" t="s">
        <v>13360</v>
      </c>
      <c r="X1425" s="4" t="s">
        <v>13361</v>
      </c>
      <c r="Y1425" s="4" t="s">
        <v>13362</v>
      </c>
      <c r="Z1425" s="4" t="s">
        <v>1216</v>
      </c>
      <c r="AA1425" s="4" t="s">
        <v>1216</v>
      </c>
      <c r="AB1425" s="4" t="s">
        <v>1216</v>
      </c>
    </row>
    <row r="1426" spans="1:28" x14ac:dyDescent="0.25">
      <c r="A1426" s="4" t="s">
        <v>13379</v>
      </c>
      <c r="B1426" s="4">
        <v>-1.6819972000000001</v>
      </c>
      <c r="C1426" s="4">
        <v>2.1100316000000001E-2</v>
      </c>
      <c r="D1426" s="4" t="s">
        <v>59</v>
      </c>
      <c r="V1426" s="4" t="s">
        <v>13380</v>
      </c>
      <c r="W1426" s="4" t="s">
        <v>8086</v>
      </c>
      <c r="X1426" s="4" t="s">
        <v>13381</v>
      </c>
      <c r="Y1426" s="4" t="s">
        <v>13382</v>
      </c>
      <c r="Z1426" s="4" t="s">
        <v>648</v>
      </c>
      <c r="AA1426" s="4" t="s">
        <v>648</v>
      </c>
      <c r="AB1426" s="4" t="s">
        <v>648</v>
      </c>
    </row>
    <row r="1427" spans="1:28" x14ac:dyDescent="0.25">
      <c r="A1427" s="4" t="s">
        <v>13383</v>
      </c>
      <c r="B1427" s="4">
        <v>1.8424202999999999</v>
      </c>
      <c r="C1427" s="5">
        <v>1.0665067399999999E-4</v>
      </c>
      <c r="D1427" s="4" t="s">
        <v>59</v>
      </c>
      <c r="V1427" s="4" t="s">
        <v>13384</v>
      </c>
      <c r="W1427" s="4" t="s">
        <v>7578</v>
      </c>
      <c r="X1427" s="4" t="s">
        <v>13385</v>
      </c>
      <c r="Y1427" s="4" t="s">
        <v>13386</v>
      </c>
      <c r="Z1427" s="4" t="s">
        <v>13387</v>
      </c>
      <c r="AA1427" s="4" t="s">
        <v>13388</v>
      </c>
      <c r="AB1427" s="4" t="s">
        <v>13389</v>
      </c>
    </row>
    <row r="1428" spans="1:28" x14ac:dyDescent="0.25">
      <c r="A1428" s="4" t="s">
        <v>13428</v>
      </c>
      <c r="B1428" s="4">
        <v>1.5444180000000001</v>
      </c>
      <c r="C1428" s="5">
        <v>1.1096856E-4</v>
      </c>
      <c r="D1428" s="4" t="s">
        <v>59</v>
      </c>
      <c r="V1428" s="4" t="s">
        <v>13429</v>
      </c>
      <c r="W1428" s="4" t="s">
        <v>1847</v>
      </c>
      <c r="X1428" s="4" t="s">
        <v>13430</v>
      </c>
      <c r="Y1428" s="4" t="s">
        <v>13431</v>
      </c>
      <c r="Z1428" s="4" t="s">
        <v>13432</v>
      </c>
      <c r="AA1428" s="4" t="s">
        <v>13433</v>
      </c>
      <c r="AB1428" s="4" t="s">
        <v>11494</v>
      </c>
    </row>
    <row r="1429" spans="1:28" x14ac:dyDescent="0.25">
      <c r="A1429" s="4" t="s">
        <v>13522</v>
      </c>
      <c r="B1429" s="4">
        <v>-1.5617392999999999</v>
      </c>
      <c r="C1429" s="4">
        <v>5.4275234999999998E-3</v>
      </c>
      <c r="D1429" s="4" t="s">
        <v>59</v>
      </c>
      <c r="V1429" s="4" t="s">
        <v>544</v>
      </c>
      <c r="W1429" s="4" t="s">
        <v>5950</v>
      </c>
      <c r="X1429" s="4" t="s">
        <v>13523</v>
      </c>
      <c r="Y1429" s="4" t="s">
        <v>1318</v>
      </c>
      <c r="Z1429" s="4" t="s">
        <v>547</v>
      </c>
      <c r="AA1429" s="4" t="s">
        <v>547</v>
      </c>
      <c r="AB1429" s="4" t="s">
        <v>547</v>
      </c>
    </row>
    <row r="1430" spans="1:28" x14ac:dyDescent="0.25">
      <c r="A1430" s="4" t="s">
        <v>2042</v>
      </c>
      <c r="B1430" s="4">
        <v>-1.5231724</v>
      </c>
      <c r="C1430" s="5">
        <v>1.3264251E-4</v>
      </c>
      <c r="D1430" s="4" t="s">
        <v>59</v>
      </c>
      <c r="V1430" s="4" t="s">
        <v>162</v>
      </c>
      <c r="W1430" s="4" t="s">
        <v>163</v>
      </c>
      <c r="X1430" s="4" t="s">
        <v>163</v>
      </c>
      <c r="Y1430" s="4" t="s">
        <v>164</v>
      </c>
    </row>
    <row r="1431" spans="1:28" x14ac:dyDescent="0.25">
      <c r="A1431" s="4" t="s">
        <v>13538</v>
      </c>
      <c r="B1431" s="4">
        <v>2.2938405999999998</v>
      </c>
      <c r="C1431" s="5">
        <v>4.9566067999999999E-5</v>
      </c>
      <c r="D1431" s="4" t="s">
        <v>59</v>
      </c>
    </row>
    <row r="1432" spans="1:28" x14ac:dyDescent="0.25">
      <c r="A1432" s="4" t="s">
        <v>13539</v>
      </c>
      <c r="B1432" s="4">
        <v>1.7173417</v>
      </c>
      <c r="C1432" s="5">
        <v>1.6053034000000001E-4</v>
      </c>
      <c r="D1432" s="4" t="s">
        <v>59</v>
      </c>
      <c r="V1432" s="4" t="s">
        <v>7662</v>
      </c>
      <c r="W1432" s="4" t="s">
        <v>6465</v>
      </c>
      <c r="X1432" s="4" t="s">
        <v>7626</v>
      </c>
      <c r="Y1432" s="4" t="s">
        <v>7663</v>
      </c>
      <c r="Z1432" s="4" t="s">
        <v>1464</v>
      </c>
      <c r="AA1432" s="4" t="s">
        <v>1464</v>
      </c>
      <c r="AB1432" s="4" t="s">
        <v>1464</v>
      </c>
    </row>
    <row r="1433" spans="1:28" x14ac:dyDescent="0.25">
      <c r="A1433" s="4" t="s">
        <v>13540</v>
      </c>
      <c r="B1433" s="4">
        <v>-1.5168725999999999</v>
      </c>
      <c r="C1433" s="4">
        <v>1.0620371999999999E-2</v>
      </c>
      <c r="D1433" s="4" t="s">
        <v>59</v>
      </c>
      <c r="V1433" s="4" t="s">
        <v>9362</v>
      </c>
      <c r="W1433" s="4" t="s">
        <v>5950</v>
      </c>
      <c r="X1433" s="4" t="s">
        <v>5951</v>
      </c>
      <c r="Y1433" s="4" t="s">
        <v>9363</v>
      </c>
      <c r="Z1433" s="4" t="s">
        <v>9364</v>
      </c>
      <c r="AA1433" s="4" t="s">
        <v>9365</v>
      </c>
      <c r="AB1433" s="4" t="s">
        <v>1984</v>
      </c>
    </row>
    <row r="1434" spans="1:28" x14ac:dyDescent="0.25">
      <c r="A1434" s="4" t="s">
        <v>13541</v>
      </c>
      <c r="B1434" s="4">
        <v>-2.6920196999999999</v>
      </c>
      <c r="C1434" s="5">
        <v>1.2072878E-4</v>
      </c>
      <c r="D1434" s="4" t="s">
        <v>59</v>
      </c>
    </row>
    <row r="1435" spans="1:28" x14ac:dyDescent="0.25">
      <c r="A1435" s="4" t="s">
        <v>13591</v>
      </c>
      <c r="B1435" s="4">
        <v>-1.9305270999999999</v>
      </c>
      <c r="C1435" s="5">
        <v>7.7471170000000004E-3</v>
      </c>
      <c r="D1435" s="4" t="s">
        <v>59</v>
      </c>
    </row>
    <row r="1436" spans="1:28" x14ac:dyDescent="0.25">
      <c r="A1436" s="4" t="s">
        <v>13592</v>
      </c>
      <c r="B1436" s="4">
        <v>1.6541022999999999</v>
      </c>
      <c r="C1436" s="5">
        <v>6.8376126000000001E-4</v>
      </c>
      <c r="D1436" s="4" t="s">
        <v>59</v>
      </c>
      <c r="V1436" s="4" t="s">
        <v>13593</v>
      </c>
      <c r="W1436" s="4" t="s">
        <v>6465</v>
      </c>
      <c r="X1436" s="4" t="s">
        <v>13594</v>
      </c>
      <c r="Y1436" s="4" t="s">
        <v>13595</v>
      </c>
      <c r="Z1436" s="4" t="s">
        <v>1464</v>
      </c>
      <c r="AA1436" s="4" t="s">
        <v>1464</v>
      </c>
      <c r="AB1436" s="4" t="s">
        <v>1464</v>
      </c>
    </row>
    <row r="1437" spans="1:28" x14ac:dyDescent="0.25">
      <c r="A1437" s="4" t="s">
        <v>13596</v>
      </c>
      <c r="B1437" s="4">
        <v>1.5334654999999999</v>
      </c>
      <c r="C1437" s="5">
        <v>2.8811097E-3</v>
      </c>
      <c r="D1437" s="4" t="s">
        <v>59</v>
      </c>
      <c r="V1437" s="4" t="s">
        <v>7629</v>
      </c>
      <c r="W1437" s="4" t="s">
        <v>13597</v>
      </c>
      <c r="X1437" s="4" t="s">
        <v>13598</v>
      </c>
      <c r="Y1437" s="4" t="s">
        <v>7631</v>
      </c>
      <c r="Z1437" s="4" t="s">
        <v>13599</v>
      </c>
      <c r="AA1437" s="4" t="s">
        <v>13600</v>
      </c>
      <c r="AB1437" s="4" t="s">
        <v>7634</v>
      </c>
    </row>
    <row r="1438" spans="1:28" x14ac:dyDescent="0.25">
      <c r="A1438" s="4" t="s">
        <v>5421</v>
      </c>
      <c r="B1438" s="4">
        <v>1.5547382000000001</v>
      </c>
      <c r="C1438" s="4">
        <v>8.9675339999999992E-3</v>
      </c>
      <c r="D1438" s="4" t="s">
        <v>59</v>
      </c>
      <c r="V1438" s="4" t="s">
        <v>143</v>
      </c>
      <c r="W1438" s="4" t="s">
        <v>144</v>
      </c>
      <c r="X1438" s="4" t="s">
        <v>144</v>
      </c>
      <c r="Y1438" s="4" t="s">
        <v>5422</v>
      </c>
      <c r="Z1438" s="4" t="s">
        <v>38</v>
      </c>
      <c r="AA1438" s="4" t="s">
        <v>38</v>
      </c>
      <c r="AB1438" s="4" t="s">
        <v>38</v>
      </c>
    </row>
    <row r="1439" spans="1:28" x14ac:dyDescent="0.25">
      <c r="A1439" s="4" t="s">
        <v>13613</v>
      </c>
      <c r="B1439" s="4">
        <v>-1.7333399</v>
      </c>
      <c r="C1439" s="4">
        <v>2.4627816E-2</v>
      </c>
      <c r="D1439" s="4" t="s">
        <v>59</v>
      </c>
      <c r="V1439" s="4" t="s">
        <v>162</v>
      </c>
      <c r="W1439" s="4" t="s">
        <v>5494</v>
      </c>
      <c r="X1439" s="4" t="s">
        <v>13614</v>
      </c>
      <c r="Y1439" s="4" t="s">
        <v>164</v>
      </c>
    </row>
    <row r="1440" spans="1:28" x14ac:dyDescent="0.25">
      <c r="A1440" s="4" t="s">
        <v>13615</v>
      </c>
      <c r="B1440" s="4">
        <v>-2.482167</v>
      </c>
      <c r="C1440" s="5">
        <v>1.5841012999999999E-4</v>
      </c>
      <c r="D1440" s="4" t="s">
        <v>59</v>
      </c>
      <c r="V1440" s="4" t="s">
        <v>13616</v>
      </c>
      <c r="W1440" s="4" t="s">
        <v>6093</v>
      </c>
      <c r="X1440" s="4" t="s">
        <v>13617</v>
      </c>
      <c r="Y1440" s="4" t="s">
        <v>13618</v>
      </c>
    </row>
    <row r="1441" spans="1:28" x14ac:dyDescent="0.25">
      <c r="A1441" s="4" t="s">
        <v>13619</v>
      </c>
      <c r="B1441" s="4">
        <v>1.7758478</v>
      </c>
      <c r="C1441" s="4">
        <v>6.7606154000000003E-3</v>
      </c>
      <c r="D1441" s="4" t="s">
        <v>59</v>
      </c>
      <c r="V1441" s="4" t="s">
        <v>162</v>
      </c>
      <c r="W1441" s="4" t="s">
        <v>6093</v>
      </c>
      <c r="X1441" s="4" t="s">
        <v>4234</v>
      </c>
      <c r="Y1441" s="4" t="s">
        <v>164</v>
      </c>
    </row>
    <row r="1442" spans="1:28" x14ac:dyDescent="0.25">
      <c r="A1442" s="4" t="s">
        <v>13620</v>
      </c>
      <c r="B1442" s="4">
        <v>2.2644997</v>
      </c>
      <c r="C1442" s="5">
        <v>1.55383E-5</v>
      </c>
      <c r="D1442" s="4" t="s">
        <v>59</v>
      </c>
      <c r="V1442" s="4" t="s">
        <v>162</v>
      </c>
      <c r="W1442" s="4" t="s">
        <v>6093</v>
      </c>
      <c r="X1442" s="4" t="s">
        <v>10628</v>
      </c>
      <c r="Y1442" s="4" t="s">
        <v>13621</v>
      </c>
    </row>
    <row r="1443" spans="1:28" x14ac:dyDescent="0.25">
      <c r="A1443" s="4" t="s">
        <v>13622</v>
      </c>
      <c r="B1443" s="4">
        <v>-1.7143041999999999</v>
      </c>
      <c r="C1443" s="5">
        <v>3.226905E-4</v>
      </c>
      <c r="D1443" s="4" t="s">
        <v>59</v>
      </c>
      <c r="V1443" s="4" t="s">
        <v>6287</v>
      </c>
      <c r="W1443" s="4" t="s">
        <v>6288</v>
      </c>
      <c r="X1443" s="4" t="s">
        <v>13623</v>
      </c>
      <c r="Y1443" s="4" t="s">
        <v>6290</v>
      </c>
      <c r="Z1443" s="4" t="s">
        <v>6291</v>
      </c>
      <c r="AA1443" s="4" t="s">
        <v>6292</v>
      </c>
      <c r="AB1443" s="4" t="s">
        <v>2146</v>
      </c>
    </row>
    <row r="1444" spans="1:28" x14ac:dyDescent="0.25">
      <c r="A1444" s="4" t="s">
        <v>13624</v>
      </c>
      <c r="B1444" s="4">
        <v>-1.6501957</v>
      </c>
      <c r="C1444" s="5">
        <v>3.2346030000000002E-4</v>
      </c>
      <c r="D1444" s="4" t="s">
        <v>59</v>
      </c>
    </row>
    <row r="1445" spans="1:28" x14ac:dyDescent="0.25">
      <c r="A1445" s="4" t="s">
        <v>4854</v>
      </c>
      <c r="B1445" s="4">
        <v>1.6015267</v>
      </c>
      <c r="C1445" s="4">
        <v>9.3036860000000002E-3</v>
      </c>
      <c r="D1445" s="4" t="s">
        <v>59</v>
      </c>
    </row>
    <row r="1446" spans="1:28" x14ac:dyDescent="0.25">
      <c r="A1446" s="4" t="s">
        <v>13643</v>
      </c>
      <c r="B1446" s="4">
        <v>-1.5244701000000001</v>
      </c>
      <c r="C1446" s="5">
        <v>2.3641984000000001E-4</v>
      </c>
      <c r="D1446" s="4" t="s">
        <v>59</v>
      </c>
      <c r="V1446" s="4" t="s">
        <v>13644</v>
      </c>
      <c r="W1446" s="4" t="s">
        <v>13645</v>
      </c>
      <c r="X1446" s="4" t="s">
        <v>13646</v>
      </c>
      <c r="Y1446" s="4" t="s">
        <v>13647</v>
      </c>
      <c r="Z1446" s="4" t="s">
        <v>13648</v>
      </c>
      <c r="AA1446" s="4" t="s">
        <v>13649</v>
      </c>
      <c r="AB1446" s="4" t="s">
        <v>11494</v>
      </c>
    </row>
    <row r="1447" spans="1:28" x14ac:dyDescent="0.25">
      <c r="A1447" s="4" t="s">
        <v>13667</v>
      </c>
      <c r="B1447" s="4">
        <v>-4.4649166999999998</v>
      </c>
      <c r="C1447" s="5">
        <v>1.4571648999999999E-4</v>
      </c>
      <c r="D1447" s="4" t="s">
        <v>59</v>
      </c>
      <c r="V1447" s="4" t="s">
        <v>13668</v>
      </c>
      <c r="W1447" s="4" t="s">
        <v>273</v>
      </c>
      <c r="X1447" s="4" t="s">
        <v>13669</v>
      </c>
      <c r="Y1447" s="4" t="s">
        <v>13670</v>
      </c>
      <c r="Z1447" s="4" t="s">
        <v>13671</v>
      </c>
      <c r="AA1447" s="4" t="s">
        <v>13672</v>
      </c>
      <c r="AB1447" s="4" t="s">
        <v>298</v>
      </c>
    </row>
    <row r="1448" spans="1:28" x14ac:dyDescent="0.25">
      <c r="A1448" s="4" t="s">
        <v>4637</v>
      </c>
      <c r="B1448" s="4">
        <v>1.6413304</v>
      </c>
      <c r="C1448" s="5">
        <v>1.0062795E-4</v>
      </c>
      <c r="D1448" s="4" t="s">
        <v>59</v>
      </c>
      <c r="V1448" s="4" t="s">
        <v>4638</v>
      </c>
      <c r="W1448" s="4" t="s">
        <v>4639</v>
      </c>
      <c r="X1448" s="4" t="s">
        <v>4640</v>
      </c>
      <c r="Y1448" s="4" t="s">
        <v>4641</v>
      </c>
      <c r="Z1448" s="4" t="s">
        <v>2094</v>
      </c>
      <c r="AA1448" s="4" t="s">
        <v>2094</v>
      </c>
      <c r="AB1448" s="4" t="s">
        <v>2094</v>
      </c>
    </row>
    <row r="1449" spans="1:28" x14ac:dyDescent="0.25">
      <c r="A1449" s="4" t="s">
        <v>13720</v>
      </c>
      <c r="B1449" s="4">
        <v>-1.8076762</v>
      </c>
      <c r="C1449" s="5">
        <v>3.1952509999999997E-5</v>
      </c>
      <c r="D1449" s="4" t="s">
        <v>59</v>
      </c>
      <c r="V1449" s="4" t="s">
        <v>13721</v>
      </c>
      <c r="W1449" s="4" t="s">
        <v>6093</v>
      </c>
      <c r="X1449" s="4" t="s">
        <v>13722</v>
      </c>
      <c r="Y1449" s="4" t="s">
        <v>13723</v>
      </c>
    </row>
    <row r="1450" spans="1:28" x14ac:dyDescent="0.25">
      <c r="A1450" s="4" t="s">
        <v>594</v>
      </c>
      <c r="B1450" s="4">
        <v>1.9282995000000001</v>
      </c>
      <c r="C1450" s="5">
        <v>4.5940693000000001E-4</v>
      </c>
      <c r="D1450" s="4" t="s">
        <v>59</v>
      </c>
      <c r="V1450" s="4" t="s">
        <v>157</v>
      </c>
      <c r="W1450" s="4" t="s">
        <v>158</v>
      </c>
      <c r="X1450" s="4" t="s">
        <v>158</v>
      </c>
      <c r="Y1450" s="4" t="s">
        <v>595</v>
      </c>
      <c r="Z1450" s="4" t="s">
        <v>160</v>
      </c>
      <c r="AA1450" s="4" t="s">
        <v>160</v>
      </c>
      <c r="AB1450" s="4" t="s">
        <v>160</v>
      </c>
    </row>
    <row r="1451" spans="1:28" x14ac:dyDescent="0.25">
      <c r="A1451" s="4" t="s">
        <v>13783</v>
      </c>
      <c r="B1451" s="4">
        <v>2.4971800000000002</v>
      </c>
      <c r="C1451" s="5">
        <v>7.4442674000000004E-4</v>
      </c>
      <c r="D1451" s="4" t="s">
        <v>59</v>
      </c>
      <c r="V1451" s="4" t="s">
        <v>13784</v>
      </c>
      <c r="W1451" s="4" t="s">
        <v>5950</v>
      </c>
      <c r="X1451" s="4" t="s">
        <v>13785</v>
      </c>
      <c r="Y1451" s="4" t="s">
        <v>13786</v>
      </c>
      <c r="Z1451" s="4" t="s">
        <v>13787</v>
      </c>
      <c r="AA1451" s="4" t="s">
        <v>13788</v>
      </c>
      <c r="AB1451" s="4" t="s">
        <v>2146</v>
      </c>
    </row>
    <row r="1452" spans="1:28" x14ac:dyDescent="0.25">
      <c r="A1452" s="4" t="s">
        <v>13825</v>
      </c>
      <c r="B1452" s="4">
        <v>-1.9897689999999999</v>
      </c>
      <c r="C1452" s="4">
        <v>6.8289144000000003E-3</v>
      </c>
      <c r="D1452" s="4" t="s">
        <v>59</v>
      </c>
      <c r="V1452" s="4" t="s">
        <v>162</v>
      </c>
      <c r="W1452" s="4" t="s">
        <v>6093</v>
      </c>
      <c r="X1452" s="4" t="s">
        <v>6972</v>
      </c>
      <c r="Y1452" s="4" t="s">
        <v>164</v>
      </c>
    </row>
    <row r="1453" spans="1:28" x14ac:dyDescent="0.25">
      <c r="A1453" s="4" t="s">
        <v>13826</v>
      </c>
      <c r="B1453" s="4">
        <v>-1.5515239999999999</v>
      </c>
      <c r="C1453" s="5">
        <v>1.5706406999999999E-2</v>
      </c>
      <c r="D1453" s="4" t="s">
        <v>59</v>
      </c>
    </row>
    <row r="1454" spans="1:28" x14ac:dyDescent="0.25">
      <c r="A1454" s="4" t="s">
        <v>13827</v>
      </c>
      <c r="B1454" s="4">
        <v>3.0016060000000002</v>
      </c>
      <c r="C1454" s="4">
        <v>4.3388773000000002E-3</v>
      </c>
      <c r="D1454" s="4" t="s">
        <v>59</v>
      </c>
    </row>
    <row r="1455" spans="1:28" x14ac:dyDescent="0.25">
      <c r="A1455" s="4" t="s">
        <v>13828</v>
      </c>
      <c r="B1455" s="4">
        <v>-4.0714139999999999</v>
      </c>
      <c r="C1455" s="5">
        <v>2.0295872999999999E-5</v>
      </c>
      <c r="D1455" s="4" t="s">
        <v>59</v>
      </c>
      <c r="V1455" s="4" t="s">
        <v>162</v>
      </c>
      <c r="W1455" s="4" t="s">
        <v>6093</v>
      </c>
      <c r="X1455" s="4" t="s">
        <v>4083</v>
      </c>
      <c r="Y1455" s="4" t="s">
        <v>164</v>
      </c>
    </row>
    <row r="1456" spans="1:28" x14ac:dyDescent="0.25">
      <c r="A1456" s="4" t="s">
        <v>13829</v>
      </c>
      <c r="B1456" s="4">
        <v>-2.5039851999999998</v>
      </c>
      <c r="C1456" s="5">
        <v>1.6092752000000002E-5</v>
      </c>
      <c r="D1456" s="4" t="s">
        <v>59</v>
      </c>
    </row>
    <row r="1457" spans="1:28" x14ac:dyDescent="0.25">
      <c r="A1457" s="4" t="s">
        <v>13830</v>
      </c>
      <c r="B1457" s="4">
        <v>-2.1212203999999999</v>
      </c>
      <c r="C1457" s="5">
        <v>2.1846984E-4</v>
      </c>
      <c r="D1457" s="4" t="s">
        <v>59</v>
      </c>
      <c r="V1457" s="4" t="s">
        <v>162</v>
      </c>
      <c r="W1457" s="4" t="s">
        <v>273</v>
      </c>
      <c r="X1457" s="4" t="s">
        <v>11364</v>
      </c>
      <c r="Y1457" s="4" t="s">
        <v>164</v>
      </c>
    </row>
    <row r="1458" spans="1:28" x14ac:dyDescent="0.25">
      <c r="A1458" s="4" t="s">
        <v>13831</v>
      </c>
      <c r="B1458" s="4">
        <v>-4.1738752999999997</v>
      </c>
      <c r="C1458" s="5">
        <v>7.5717426000000002E-6</v>
      </c>
      <c r="D1458" s="4" t="s">
        <v>59</v>
      </c>
      <c r="V1458" s="4" t="s">
        <v>162</v>
      </c>
      <c r="W1458" s="4" t="s">
        <v>6093</v>
      </c>
      <c r="X1458" s="4" t="s">
        <v>13722</v>
      </c>
      <c r="Y1458" s="4" t="s">
        <v>164</v>
      </c>
    </row>
    <row r="1459" spans="1:28" x14ac:dyDescent="0.25">
      <c r="A1459" s="4" t="s">
        <v>3911</v>
      </c>
      <c r="B1459" s="4">
        <v>1.6119857</v>
      </c>
      <c r="C1459" s="4">
        <v>2.9554935000000002E-3</v>
      </c>
      <c r="D1459" s="4" t="s">
        <v>59</v>
      </c>
      <c r="V1459" s="4" t="s">
        <v>3912</v>
      </c>
      <c r="W1459" s="4" t="s">
        <v>3913</v>
      </c>
      <c r="X1459" s="4" t="s">
        <v>3914</v>
      </c>
      <c r="Y1459" s="4" t="s">
        <v>3915</v>
      </c>
      <c r="Z1459" s="4" t="s">
        <v>1659</v>
      </c>
      <c r="AA1459" s="4" t="s">
        <v>1659</v>
      </c>
      <c r="AB1459" s="4" t="s">
        <v>1659</v>
      </c>
    </row>
    <row r="1460" spans="1:28" x14ac:dyDescent="0.25">
      <c r="A1460" s="4" t="s">
        <v>13832</v>
      </c>
      <c r="B1460" s="4">
        <v>-1.9611558</v>
      </c>
      <c r="C1460" s="5">
        <v>1.2461591000000001E-4</v>
      </c>
      <c r="D1460" s="4" t="s">
        <v>59</v>
      </c>
      <c r="V1460" s="4" t="s">
        <v>162</v>
      </c>
      <c r="W1460" s="4" t="s">
        <v>6093</v>
      </c>
      <c r="X1460" s="4" t="s">
        <v>7221</v>
      </c>
      <c r="Y1460" s="4" t="s">
        <v>164</v>
      </c>
    </row>
    <row r="1461" spans="1:28" x14ac:dyDescent="0.25">
      <c r="A1461" s="4" t="s">
        <v>13833</v>
      </c>
      <c r="B1461" s="4">
        <v>-1.9764927999999999</v>
      </c>
      <c r="C1461" s="5">
        <v>1.6815285999999999E-2</v>
      </c>
      <c r="D1461" s="4" t="s">
        <v>59</v>
      </c>
      <c r="V1461" s="4" t="s">
        <v>162</v>
      </c>
      <c r="W1461" s="4" t="s">
        <v>6093</v>
      </c>
      <c r="X1461" s="4" t="s">
        <v>6221</v>
      </c>
      <c r="Y1461" s="4" t="s">
        <v>164</v>
      </c>
    </row>
    <row r="1462" spans="1:28" x14ac:dyDescent="0.25">
      <c r="A1462" s="4" t="s">
        <v>13834</v>
      </c>
      <c r="B1462" s="4">
        <v>1.5061567</v>
      </c>
      <c r="C1462" s="4">
        <v>2.4524062999999999E-2</v>
      </c>
      <c r="D1462" s="4" t="s">
        <v>59</v>
      </c>
    </row>
    <row r="1463" spans="1:28" x14ac:dyDescent="0.25">
      <c r="A1463" s="4" t="s">
        <v>13835</v>
      </c>
      <c r="B1463" s="4">
        <v>-2.3982890000000001</v>
      </c>
      <c r="C1463" s="5">
        <v>2.0079319999999999E-4</v>
      </c>
      <c r="D1463" s="4" t="s">
        <v>59</v>
      </c>
      <c r="V1463" s="4" t="s">
        <v>162</v>
      </c>
      <c r="W1463" s="4" t="s">
        <v>6093</v>
      </c>
      <c r="X1463" s="4" t="s">
        <v>13722</v>
      </c>
      <c r="Y1463" s="4" t="s">
        <v>164</v>
      </c>
    </row>
    <row r="1464" spans="1:28" x14ac:dyDescent="0.25">
      <c r="A1464" s="4" t="s">
        <v>13836</v>
      </c>
      <c r="B1464" s="4">
        <v>1.6099836999999999</v>
      </c>
      <c r="C1464" s="5">
        <v>4.4279739999999998E-5</v>
      </c>
      <c r="D1464" s="4" t="s">
        <v>59</v>
      </c>
    </row>
    <row r="1465" spans="1:28" x14ac:dyDescent="0.25">
      <c r="A1465" s="4" t="s">
        <v>777</v>
      </c>
      <c r="B1465" s="4">
        <v>-1.5432482000000001</v>
      </c>
      <c r="C1465" s="4">
        <v>4.3745287000000001E-2</v>
      </c>
      <c r="D1465" s="4" t="s">
        <v>59</v>
      </c>
      <c r="V1465" s="4" t="s">
        <v>549</v>
      </c>
      <c r="W1465" s="4" t="s">
        <v>550</v>
      </c>
      <c r="X1465" s="4" t="s">
        <v>550</v>
      </c>
      <c r="Y1465" s="4" t="s">
        <v>778</v>
      </c>
      <c r="Z1465" s="4" t="s">
        <v>552</v>
      </c>
      <c r="AA1465" s="4" t="s">
        <v>552</v>
      </c>
      <c r="AB1465" s="4" t="s">
        <v>552</v>
      </c>
    </row>
    <row r="1466" spans="1:28" x14ac:dyDescent="0.25">
      <c r="A1466" s="4" t="s">
        <v>13847</v>
      </c>
      <c r="B1466" s="4">
        <v>-4.3372926999999999</v>
      </c>
      <c r="C1466" s="5">
        <v>4.5940693000000001E-4</v>
      </c>
      <c r="D1466" s="4" t="s">
        <v>59</v>
      </c>
    </row>
    <row r="1467" spans="1:28" x14ac:dyDescent="0.25">
      <c r="A1467" s="4" t="s">
        <v>13848</v>
      </c>
      <c r="B1467" s="4">
        <v>-2.8540182000000001</v>
      </c>
      <c r="C1467" s="5">
        <v>3.9751153000000001E-3</v>
      </c>
      <c r="D1467" s="4" t="s">
        <v>59</v>
      </c>
    </row>
    <row r="1468" spans="1:28" x14ac:dyDescent="0.25">
      <c r="A1468" s="4" t="s">
        <v>13849</v>
      </c>
      <c r="B1468" s="4">
        <v>1.9017388</v>
      </c>
      <c r="C1468" s="5">
        <v>6.0062284999999995E-4</v>
      </c>
      <c r="D1468" s="4" t="s">
        <v>59</v>
      </c>
      <c r="V1468" s="4" t="s">
        <v>13850</v>
      </c>
      <c r="W1468" s="4" t="s">
        <v>6968</v>
      </c>
      <c r="X1468" s="4" t="s">
        <v>13851</v>
      </c>
      <c r="Y1468" s="4" t="s">
        <v>13852</v>
      </c>
      <c r="Z1468" s="4" t="s">
        <v>1930</v>
      </c>
      <c r="AA1468" s="4" t="s">
        <v>1931</v>
      </c>
      <c r="AB1468" s="4" t="s">
        <v>1932</v>
      </c>
    </row>
    <row r="1469" spans="1:28" x14ac:dyDescent="0.25">
      <c r="A1469" s="4" t="s">
        <v>13869</v>
      </c>
      <c r="B1469" s="4">
        <v>-2.2751687</v>
      </c>
      <c r="C1469" s="5">
        <v>2.6437162999999998E-4</v>
      </c>
      <c r="D1469" s="4" t="s">
        <v>59</v>
      </c>
    </row>
    <row r="1470" spans="1:28" x14ac:dyDescent="0.25">
      <c r="A1470" s="4" t="s">
        <v>13870</v>
      </c>
      <c r="B1470" s="4">
        <v>-1.9686961999999999</v>
      </c>
      <c r="C1470" s="4">
        <v>1.2119708E-3</v>
      </c>
      <c r="D1470" s="4" t="s">
        <v>59</v>
      </c>
    </row>
    <row r="1471" spans="1:28" x14ac:dyDescent="0.25">
      <c r="A1471" s="4" t="s">
        <v>13871</v>
      </c>
      <c r="B1471" s="4">
        <v>-5.4686636999999996</v>
      </c>
      <c r="C1471" s="5">
        <v>2.8306611000000001E-5</v>
      </c>
      <c r="D1471" s="4" t="s">
        <v>59</v>
      </c>
    </row>
    <row r="1472" spans="1:28" x14ac:dyDescent="0.25">
      <c r="A1472" s="4" t="s">
        <v>13872</v>
      </c>
      <c r="B1472" s="4">
        <v>-1.8233756000000001</v>
      </c>
      <c r="C1472" s="5">
        <v>7.0630570000000002E-3</v>
      </c>
      <c r="D1472" s="4" t="s">
        <v>59</v>
      </c>
      <c r="V1472" s="4" t="s">
        <v>162</v>
      </c>
      <c r="W1472" s="4" t="s">
        <v>6093</v>
      </c>
      <c r="X1472" s="4" t="s">
        <v>6972</v>
      </c>
      <c r="Y1472" s="4" t="s">
        <v>164</v>
      </c>
    </row>
    <row r="1473" spans="1:28" x14ac:dyDescent="0.25">
      <c r="A1473" s="4" t="s">
        <v>13873</v>
      </c>
      <c r="B1473" s="4">
        <v>2.2150094999999999</v>
      </c>
      <c r="C1473" s="5">
        <v>9.1998335999999995E-5</v>
      </c>
      <c r="D1473" s="4" t="s">
        <v>59</v>
      </c>
      <c r="V1473" s="4" t="s">
        <v>162</v>
      </c>
      <c r="W1473" s="4" t="s">
        <v>5494</v>
      </c>
      <c r="X1473" s="4" t="s">
        <v>13874</v>
      </c>
      <c r="Y1473" s="4" t="s">
        <v>164</v>
      </c>
    </row>
    <row r="1474" spans="1:28" x14ac:dyDescent="0.25">
      <c r="A1474" s="4" t="s">
        <v>13910</v>
      </c>
      <c r="B1474" s="4">
        <v>-2.6888236999999999</v>
      </c>
      <c r="C1474" s="5">
        <v>2.1131798E-3</v>
      </c>
      <c r="D1474" s="4" t="s">
        <v>59</v>
      </c>
      <c r="V1474" s="4" t="s">
        <v>162</v>
      </c>
      <c r="W1474" s="4" t="s">
        <v>5494</v>
      </c>
      <c r="X1474" s="4" t="s">
        <v>13874</v>
      </c>
      <c r="Y1474" s="4" t="s">
        <v>164</v>
      </c>
    </row>
    <row r="1475" spans="1:28" x14ac:dyDescent="0.25">
      <c r="A1475" s="4" t="s">
        <v>13926</v>
      </c>
      <c r="B1475" s="4">
        <v>-1.5410718000000001</v>
      </c>
      <c r="C1475" s="4">
        <v>8.4712599999999996E-3</v>
      </c>
      <c r="D1475" s="4" t="s">
        <v>59</v>
      </c>
    </row>
    <row r="1476" spans="1:28" x14ac:dyDescent="0.25">
      <c r="A1476" s="4" t="s">
        <v>13944</v>
      </c>
      <c r="B1476" s="4">
        <v>-2.1417959999999998</v>
      </c>
      <c r="C1476" s="4">
        <v>2.3055666E-3</v>
      </c>
      <c r="D1476" s="4" t="s">
        <v>59</v>
      </c>
    </row>
    <row r="1477" spans="1:28" x14ac:dyDescent="0.25">
      <c r="A1477" s="4" t="s">
        <v>4057</v>
      </c>
      <c r="B1477" s="4">
        <v>-1.5492532999999999</v>
      </c>
      <c r="C1477" s="5">
        <v>4.819046E-4</v>
      </c>
      <c r="D1477" s="4" t="s">
        <v>59</v>
      </c>
      <c r="V1477" s="4" t="s">
        <v>4058</v>
      </c>
      <c r="W1477" s="4" t="s">
        <v>4059</v>
      </c>
      <c r="X1477" s="4" t="s">
        <v>4060</v>
      </c>
      <c r="Y1477" s="4" t="s">
        <v>4061</v>
      </c>
      <c r="Z1477" s="4" t="s">
        <v>4062</v>
      </c>
      <c r="AA1477" s="4" t="s">
        <v>4063</v>
      </c>
      <c r="AB1477" s="4" t="s">
        <v>4064</v>
      </c>
    </row>
    <row r="1478" spans="1:28" x14ac:dyDescent="0.25">
      <c r="A1478" s="4" t="s">
        <v>13963</v>
      </c>
      <c r="B1478" s="4">
        <v>-1.6024499000000001</v>
      </c>
      <c r="C1478" s="4">
        <v>3.5816234000000002E-2</v>
      </c>
      <c r="D1478" s="4" t="s">
        <v>59</v>
      </c>
      <c r="V1478" s="4" t="s">
        <v>13964</v>
      </c>
      <c r="W1478" s="4" t="s">
        <v>13965</v>
      </c>
      <c r="X1478" s="4" t="s">
        <v>13966</v>
      </c>
      <c r="Y1478" s="4" t="s">
        <v>13967</v>
      </c>
      <c r="Z1478" s="4" t="s">
        <v>519</v>
      </c>
      <c r="AA1478" s="4" t="s">
        <v>520</v>
      </c>
      <c r="AB1478" s="4" t="s">
        <v>521</v>
      </c>
    </row>
    <row r="1479" spans="1:28" x14ac:dyDescent="0.25">
      <c r="A1479" s="4" t="s">
        <v>13968</v>
      </c>
      <c r="B1479" s="4">
        <v>-1.7397374999999999</v>
      </c>
      <c r="C1479" s="5">
        <v>6.2755763000000003E-4</v>
      </c>
      <c r="D1479" s="4" t="s">
        <v>59</v>
      </c>
      <c r="V1479" s="4" t="s">
        <v>13969</v>
      </c>
      <c r="W1479" s="4" t="s">
        <v>13970</v>
      </c>
      <c r="X1479" s="4" t="s">
        <v>13971</v>
      </c>
      <c r="Y1479" s="4" t="s">
        <v>13972</v>
      </c>
      <c r="Z1479" s="4" t="s">
        <v>648</v>
      </c>
      <c r="AA1479" s="4" t="s">
        <v>648</v>
      </c>
      <c r="AB1479" s="4" t="s">
        <v>648</v>
      </c>
    </row>
    <row r="1480" spans="1:28" x14ac:dyDescent="0.25">
      <c r="A1480" s="4" t="s">
        <v>13973</v>
      </c>
      <c r="B1480" s="4">
        <v>-1.7001952</v>
      </c>
      <c r="C1480" s="5">
        <v>2.1327091E-3</v>
      </c>
      <c r="D1480" s="4" t="s">
        <v>59</v>
      </c>
      <c r="V1480" s="4" t="s">
        <v>13974</v>
      </c>
      <c r="W1480" s="4" t="s">
        <v>6968</v>
      </c>
      <c r="X1480" s="4" t="s">
        <v>13975</v>
      </c>
      <c r="Y1480" s="4" t="s">
        <v>13976</v>
      </c>
      <c r="Z1480" s="4" t="s">
        <v>464</v>
      </c>
      <c r="AA1480" s="4" t="s">
        <v>464</v>
      </c>
      <c r="AB1480" s="4" t="s">
        <v>464</v>
      </c>
    </row>
    <row r="1481" spans="1:28" x14ac:dyDescent="0.25">
      <c r="A1481" s="4" t="s">
        <v>14014</v>
      </c>
      <c r="B1481" s="4">
        <v>2.1707879999999999</v>
      </c>
      <c r="C1481" s="5">
        <v>9.0155500000000004E-6</v>
      </c>
      <c r="D1481" s="4" t="s">
        <v>59</v>
      </c>
      <c r="V1481" s="4" t="s">
        <v>14015</v>
      </c>
      <c r="W1481" s="4" t="s">
        <v>14016</v>
      </c>
      <c r="X1481" s="4" t="s">
        <v>14017</v>
      </c>
      <c r="Y1481" s="4" t="s">
        <v>14018</v>
      </c>
      <c r="Z1481" s="4" t="s">
        <v>6516</v>
      </c>
      <c r="AA1481" s="4" t="s">
        <v>6517</v>
      </c>
      <c r="AB1481" s="4" t="s">
        <v>6518</v>
      </c>
    </row>
    <row r="1482" spans="1:28" x14ac:dyDescent="0.25">
      <c r="A1482" s="4" t="s">
        <v>14027</v>
      </c>
      <c r="B1482" s="4">
        <v>-2.0353569999999999</v>
      </c>
      <c r="C1482" s="5">
        <v>1.692905E-5</v>
      </c>
      <c r="D1482" s="4" t="s">
        <v>59</v>
      </c>
      <c r="V1482" s="4" t="s">
        <v>162</v>
      </c>
      <c r="W1482" s="4" t="s">
        <v>6093</v>
      </c>
      <c r="X1482" s="4" t="s">
        <v>13722</v>
      </c>
      <c r="Y1482" s="4" t="s">
        <v>164</v>
      </c>
    </row>
    <row r="1483" spans="1:28" x14ac:dyDescent="0.25">
      <c r="A1483" s="4" t="s">
        <v>14047</v>
      </c>
      <c r="B1483" s="4">
        <v>-1.6167853999999999</v>
      </c>
      <c r="C1483" s="5">
        <v>4.5229006E-3</v>
      </c>
      <c r="D1483" s="4" t="s">
        <v>59</v>
      </c>
      <c r="V1483" s="4" t="s">
        <v>162</v>
      </c>
      <c r="W1483" s="4" t="s">
        <v>273</v>
      </c>
      <c r="X1483" s="4" t="s">
        <v>12419</v>
      </c>
      <c r="Y1483" s="4" t="s">
        <v>164</v>
      </c>
    </row>
    <row r="1484" spans="1:28" x14ac:dyDescent="0.25">
      <c r="A1484" s="4" t="s">
        <v>14048</v>
      </c>
      <c r="B1484" s="4">
        <v>-1.8527948000000001</v>
      </c>
      <c r="C1484" s="5">
        <v>2.3169681000000001E-2</v>
      </c>
      <c r="D1484" s="4" t="s">
        <v>59</v>
      </c>
      <c r="V1484" s="4" t="s">
        <v>14049</v>
      </c>
      <c r="W1484" s="4" t="s">
        <v>5950</v>
      </c>
      <c r="X1484" s="4" t="s">
        <v>14050</v>
      </c>
      <c r="Y1484" s="4" t="s">
        <v>14051</v>
      </c>
      <c r="Z1484" s="4" t="s">
        <v>9364</v>
      </c>
      <c r="AA1484" s="4" t="s">
        <v>9365</v>
      </c>
      <c r="AB1484" s="4" t="s">
        <v>1984</v>
      </c>
    </row>
    <row r="1485" spans="1:28" x14ac:dyDescent="0.25">
      <c r="A1485" s="4" t="s">
        <v>14052</v>
      </c>
      <c r="B1485" s="4">
        <v>-1.6608210000000001</v>
      </c>
      <c r="C1485" s="5">
        <v>1.8498608999999999E-4</v>
      </c>
      <c r="D1485" s="4" t="s">
        <v>59</v>
      </c>
      <c r="V1485" s="4" t="s">
        <v>162</v>
      </c>
      <c r="W1485" s="4" t="s">
        <v>6093</v>
      </c>
      <c r="X1485" s="4" t="s">
        <v>11131</v>
      </c>
      <c r="Y1485" s="4" t="s">
        <v>164</v>
      </c>
    </row>
    <row r="1486" spans="1:28" x14ac:dyDescent="0.25">
      <c r="A1486" s="4" t="s">
        <v>14053</v>
      </c>
      <c r="B1486" s="4">
        <v>-3.1098509999999999</v>
      </c>
      <c r="C1486" s="5">
        <v>2.1534451000000001E-4</v>
      </c>
      <c r="D1486" s="4" t="s">
        <v>59</v>
      </c>
      <c r="V1486" s="4" t="s">
        <v>544</v>
      </c>
      <c r="W1486" s="4" t="s">
        <v>5950</v>
      </c>
      <c r="X1486" s="4" t="s">
        <v>14054</v>
      </c>
      <c r="Y1486" s="4" t="s">
        <v>14055</v>
      </c>
      <c r="Z1486" s="4" t="s">
        <v>547</v>
      </c>
      <c r="AA1486" s="4" t="s">
        <v>547</v>
      </c>
      <c r="AB1486" s="4" t="s">
        <v>547</v>
      </c>
    </row>
    <row r="1487" spans="1:28" x14ac:dyDescent="0.25">
      <c r="A1487" s="4" t="s">
        <v>14056</v>
      </c>
      <c r="B1487" s="4">
        <v>-1.5002922000000001</v>
      </c>
      <c r="C1487" s="4">
        <v>1.6591402000000002E-2</v>
      </c>
      <c r="D1487" s="4" t="s">
        <v>59</v>
      </c>
    </row>
    <row r="1488" spans="1:28" x14ac:dyDescent="0.25">
      <c r="A1488" s="4" t="s">
        <v>14075</v>
      </c>
      <c r="B1488" s="4">
        <v>-1.6335447000000001</v>
      </c>
      <c r="C1488" s="5">
        <v>1.3448475999999999E-2</v>
      </c>
      <c r="D1488" s="4" t="s">
        <v>59</v>
      </c>
      <c r="V1488" s="4" t="s">
        <v>14076</v>
      </c>
      <c r="W1488" s="4" t="s">
        <v>2811</v>
      </c>
      <c r="X1488" s="4" t="s">
        <v>14077</v>
      </c>
      <c r="Y1488" s="4" t="s">
        <v>14078</v>
      </c>
      <c r="Z1488" s="4" t="s">
        <v>547</v>
      </c>
      <c r="AA1488" s="4" t="s">
        <v>547</v>
      </c>
      <c r="AB1488" s="4" t="s">
        <v>547</v>
      </c>
    </row>
    <row r="1489" spans="1:28" x14ac:dyDescent="0.25">
      <c r="A1489" s="4" t="s">
        <v>14079</v>
      </c>
      <c r="B1489" s="4">
        <v>-1.7088772999999999</v>
      </c>
      <c r="C1489" s="5">
        <v>2.1423680000000001E-2</v>
      </c>
      <c r="D1489" s="4" t="s">
        <v>59</v>
      </c>
      <c r="V1489" s="4" t="s">
        <v>162</v>
      </c>
      <c r="W1489" s="4" t="s">
        <v>6093</v>
      </c>
      <c r="X1489" s="4" t="s">
        <v>14080</v>
      </c>
      <c r="Y1489" s="4" t="s">
        <v>164</v>
      </c>
    </row>
    <row r="1490" spans="1:28" x14ac:dyDescent="0.25">
      <c r="A1490" s="4" t="s">
        <v>14081</v>
      </c>
      <c r="B1490" s="4">
        <v>-3.2882389999999999</v>
      </c>
      <c r="C1490" s="5">
        <v>4.7541299999999998E-5</v>
      </c>
      <c r="D1490" s="4" t="s">
        <v>59</v>
      </c>
    </row>
    <row r="1491" spans="1:28" x14ac:dyDescent="0.25">
      <c r="A1491" s="4" t="s">
        <v>3089</v>
      </c>
      <c r="B1491" s="4">
        <v>-1.7493702</v>
      </c>
      <c r="C1491" s="4">
        <v>1.9518629999999999E-2</v>
      </c>
      <c r="D1491" s="4" t="s">
        <v>59</v>
      </c>
      <c r="V1491" s="4" t="s">
        <v>1452</v>
      </c>
      <c r="W1491" s="4" t="s">
        <v>1453</v>
      </c>
      <c r="X1491" s="4" t="s">
        <v>1453</v>
      </c>
      <c r="Y1491" s="4" t="s">
        <v>3090</v>
      </c>
      <c r="Z1491" s="4" t="s">
        <v>648</v>
      </c>
      <c r="AA1491" s="4" t="s">
        <v>648</v>
      </c>
      <c r="AB1491" s="4" t="s">
        <v>648</v>
      </c>
    </row>
    <row r="1492" spans="1:28" x14ac:dyDescent="0.25">
      <c r="A1492" s="4" t="s">
        <v>14126</v>
      </c>
      <c r="B1492" s="4">
        <v>-1.9125160000000001</v>
      </c>
      <c r="C1492" s="5">
        <v>4.1233998000000001E-2</v>
      </c>
      <c r="D1492" s="4" t="s">
        <v>59</v>
      </c>
    </row>
    <row r="1493" spans="1:28" x14ac:dyDescent="0.25">
      <c r="A1493" s="4" t="s">
        <v>4508</v>
      </c>
      <c r="B1493" s="4">
        <v>1.7022724</v>
      </c>
      <c r="C1493" s="5">
        <v>9.5782883000000002E-4</v>
      </c>
      <c r="D1493" s="4" t="s">
        <v>59</v>
      </c>
      <c r="V1493" s="4" t="s">
        <v>4509</v>
      </c>
      <c r="W1493" s="4" t="s">
        <v>61</v>
      </c>
      <c r="X1493" s="4" t="s">
        <v>4510</v>
      </c>
      <c r="Y1493" s="4" t="s">
        <v>4511</v>
      </c>
      <c r="Z1493" s="4" t="s">
        <v>4512</v>
      </c>
      <c r="AA1493" s="4" t="s">
        <v>4513</v>
      </c>
      <c r="AB1493" s="4" t="s">
        <v>4514</v>
      </c>
    </row>
    <row r="1494" spans="1:28" x14ac:dyDescent="0.25">
      <c r="A1494" s="4" t="s">
        <v>14127</v>
      </c>
      <c r="B1494" s="4">
        <v>-1.6403791000000001</v>
      </c>
      <c r="C1494" s="5">
        <v>2.6069095E-2</v>
      </c>
      <c r="D1494" s="4" t="s">
        <v>59</v>
      </c>
    </row>
    <row r="1495" spans="1:28" x14ac:dyDescent="0.25">
      <c r="A1495" s="4" t="s">
        <v>14128</v>
      </c>
      <c r="B1495" s="4">
        <v>-2.5411587</v>
      </c>
      <c r="C1495" s="5">
        <v>3.6709747E-4</v>
      </c>
      <c r="D1495" s="4" t="s">
        <v>59</v>
      </c>
      <c r="V1495" s="4" t="s">
        <v>8534</v>
      </c>
      <c r="W1495" s="4" t="s">
        <v>6093</v>
      </c>
      <c r="X1495" s="4" t="s">
        <v>8535</v>
      </c>
      <c r="Y1495" s="4" t="s">
        <v>14129</v>
      </c>
    </row>
    <row r="1496" spans="1:28" x14ac:dyDescent="0.25">
      <c r="A1496" s="4" t="s">
        <v>14130</v>
      </c>
      <c r="B1496" s="4">
        <v>-3.4742438999999998</v>
      </c>
      <c r="C1496" s="5">
        <v>6.8426882999999997E-4</v>
      </c>
      <c r="D1496" s="4" t="s">
        <v>59</v>
      </c>
    </row>
    <row r="1497" spans="1:28" x14ac:dyDescent="0.25">
      <c r="A1497" s="4" t="s">
        <v>14131</v>
      </c>
      <c r="B1497" s="4">
        <v>-1.5413361999999999</v>
      </c>
      <c r="C1497" s="5">
        <v>8.7317069999999996E-5</v>
      </c>
      <c r="D1497" s="4" t="s">
        <v>59</v>
      </c>
    </row>
    <row r="1498" spans="1:28" x14ac:dyDescent="0.25">
      <c r="A1498" s="4" t="s">
        <v>14132</v>
      </c>
      <c r="B1498" s="4">
        <v>-2.0322659999999999</v>
      </c>
      <c r="C1498" s="5">
        <v>2.6517363999999999E-5</v>
      </c>
      <c r="D1498" s="4" t="s">
        <v>59</v>
      </c>
    </row>
    <row r="1499" spans="1:28" x14ac:dyDescent="0.25">
      <c r="A1499" s="4" t="s">
        <v>14133</v>
      </c>
      <c r="B1499" s="4">
        <v>-2.6588109000000002</v>
      </c>
      <c r="C1499" s="4">
        <v>1.2509112E-3</v>
      </c>
      <c r="D1499" s="4" t="s">
        <v>59</v>
      </c>
    </row>
    <row r="1500" spans="1:28" x14ac:dyDescent="0.25">
      <c r="A1500" s="4" t="s">
        <v>14150</v>
      </c>
      <c r="B1500" s="4">
        <v>-2.3300394999999998</v>
      </c>
      <c r="C1500" s="5">
        <v>1.7021690999999999E-4</v>
      </c>
      <c r="D1500" s="4" t="s">
        <v>59</v>
      </c>
      <c r="V1500" s="4" t="s">
        <v>162</v>
      </c>
      <c r="W1500" s="4" t="s">
        <v>5494</v>
      </c>
      <c r="X1500" s="4" t="s">
        <v>14151</v>
      </c>
      <c r="Y1500" s="4" t="s">
        <v>164</v>
      </c>
    </row>
    <row r="1501" spans="1:28" x14ac:dyDescent="0.25">
      <c r="A1501" s="4" t="s">
        <v>14152</v>
      </c>
      <c r="B1501" s="4">
        <v>-1.5665225</v>
      </c>
      <c r="C1501" s="5">
        <v>2.1603759999999999E-3</v>
      </c>
      <c r="D1501" s="4" t="s">
        <v>59</v>
      </c>
      <c r="V1501" s="4" t="s">
        <v>544</v>
      </c>
      <c r="W1501" s="4" t="s">
        <v>5950</v>
      </c>
      <c r="X1501" s="4" t="s">
        <v>14153</v>
      </c>
      <c r="Y1501" s="4" t="s">
        <v>1318</v>
      </c>
      <c r="Z1501" s="4" t="s">
        <v>547</v>
      </c>
      <c r="AA1501" s="4" t="s">
        <v>547</v>
      </c>
      <c r="AB1501" s="4" t="s">
        <v>547</v>
      </c>
    </row>
    <row r="1502" spans="1:28" x14ac:dyDescent="0.25">
      <c r="A1502" s="4" t="s">
        <v>14154</v>
      </c>
      <c r="B1502" s="4">
        <v>1.5770036999999999</v>
      </c>
      <c r="C1502" s="4">
        <v>1.6618424999999999E-2</v>
      </c>
      <c r="D1502" s="4" t="s">
        <v>59</v>
      </c>
      <c r="V1502" s="4" t="s">
        <v>14155</v>
      </c>
      <c r="W1502" s="4" t="s">
        <v>12544</v>
      </c>
      <c r="X1502" s="4" t="s">
        <v>14156</v>
      </c>
      <c r="Y1502" s="4" t="s">
        <v>14157</v>
      </c>
      <c r="Z1502" s="4" t="s">
        <v>1128</v>
      </c>
      <c r="AA1502" s="4" t="s">
        <v>1128</v>
      </c>
      <c r="AB1502" s="4" t="s">
        <v>1128</v>
      </c>
    </row>
    <row r="1503" spans="1:28" x14ac:dyDescent="0.25">
      <c r="A1503" s="4" t="s">
        <v>14158</v>
      </c>
      <c r="B1503" s="4">
        <v>2.0147943000000001</v>
      </c>
      <c r="C1503" s="5">
        <v>1.9872230000000001E-5</v>
      </c>
      <c r="D1503" s="4" t="s">
        <v>59</v>
      </c>
    </row>
    <row r="1504" spans="1:28" x14ac:dyDescent="0.25">
      <c r="A1504" s="4" t="s">
        <v>14159</v>
      </c>
      <c r="B1504" s="4">
        <v>-1.7256396000000001</v>
      </c>
      <c r="C1504" s="5">
        <v>9.8551239999999994E-4</v>
      </c>
      <c r="D1504" s="4" t="s">
        <v>59</v>
      </c>
      <c r="V1504" s="4" t="s">
        <v>162</v>
      </c>
      <c r="W1504" s="4" t="s">
        <v>5494</v>
      </c>
      <c r="X1504" s="4" t="s">
        <v>14160</v>
      </c>
      <c r="Y1504" s="4" t="s">
        <v>164</v>
      </c>
    </row>
    <row r="1505" spans="1:28" x14ac:dyDescent="0.25">
      <c r="A1505" s="4" t="s">
        <v>14176</v>
      </c>
      <c r="B1505" s="4">
        <v>-1.7746999000000001</v>
      </c>
      <c r="C1505" s="5">
        <v>4.1486463000000003E-3</v>
      </c>
      <c r="D1505" s="4" t="s">
        <v>59</v>
      </c>
    </row>
    <row r="1506" spans="1:28" x14ac:dyDescent="0.25">
      <c r="A1506" s="4" t="s">
        <v>14205</v>
      </c>
      <c r="B1506" s="4">
        <v>1.5656213999999999</v>
      </c>
      <c r="C1506" s="4">
        <v>2.3736185999999999E-2</v>
      </c>
      <c r="D1506" s="4" t="s">
        <v>59</v>
      </c>
    </row>
    <row r="1507" spans="1:28" x14ac:dyDescent="0.25">
      <c r="A1507" s="4" t="s">
        <v>14246</v>
      </c>
      <c r="B1507" s="4">
        <v>-2.7089021</v>
      </c>
      <c r="C1507" s="5">
        <v>1.2044499E-4</v>
      </c>
      <c r="D1507" s="4" t="s">
        <v>59</v>
      </c>
    </row>
    <row r="1508" spans="1:28" x14ac:dyDescent="0.25">
      <c r="A1508" s="4" t="s">
        <v>2991</v>
      </c>
      <c r="B1508" s="4">
        <v>-1.5223384</v>
      </c>
      <c r="C1508" s="5">
        <v>2.1334499E-4</v>
      </c>
      <c r="D1508" s="4" t="s">
        <v>59</v>
      </c>
    </row>
    <row r="1509" spans="1:28" x14ac:dyDescent="0.25">
      <c r="A1509" s="4" t="s">
        <v>14247</v>
      </c>
      <c r="B1509" s="4">
        <v>-2.3808315000000002</v>
      </c>
      <c r="C1509" s="5">
        <v>3.3662078000000001E-4</v>
      </c>
      <c r="D1509" s="4" t="s">
        <v>59</v>
      </c>
      <c r="V1509" s="4" t="s">
        <v>162</v>
      </c>
      <c r="W1509" s="4" t="s">
        <v>6093</v>
      </c>
      <c r="X1509" s="4" t="s">
        <v>14248</v>
      </c>
      <c r="Y1509" s="4" t="s">
        <v>164</v>
      </c>
    </row>
    <row r="1510" spans="1:28" x14ac:dyDescent="0.25">
      <c r="A1510" s="4" t="s">
        <v>14249</v>
      </c>
      <c r="B1510" s="4">
        <v>-3.4804255999999998</v>
      </c>
      <c r="C1510" s="5">
        <v>8.6953596000000001E-4</v>
      </c>
      <c r="D1510" s="4" t="s">
        <v>59</v>
      </c>
    </row>
    <row r="1511" spans="1:28" x14ac:dyDescent="0.25">
      <c r="A1511" s="4" t="s">
        <v>14250</v>
      </c>
      <c r="B1511" s="4">
        <v>-2.0775673000000001</v>
      </c>
      <c r="C1511" s="5">
        <v>3.4001597999999998E-4</v>
      </c>
      <c r="D1511" s="4" t="s">
        <v>59</v>
      </c>
    </row>
    <row r="1512" spans="1:28" x14ac:dyDescent="0.25">
      <c r="A1512" s="4" t="s">
        <v>14251</v>
      </c>
      <c r="B1512" s="4">
        <v>-3.6303163000000001</v>
      </c>
      <c r="C1512" s="5">
        <v>4.8172186999999997E-5</v>
      </c>
      <c r="D1512" s="4" t="s">
        <v>59</v>
      </c>
    </row>
    <row r="1513" spans="1:28" x14ac:dyDescent="0.25">
      <c r="A1513" s="4" t="s">
        <v>14264</v>
      </c>
      <c r="B1513" s="4">
        <v>-2.4487926999999998</v>
      </c>
      <c r="C1513" s="5">
        <v>5.1366859999999999E-4</v>
      </c>
      <c r="D1513" s="4" t="s">
        <v>59</v>
      </c>
      <c r="V1513" s="4" t="s">
        <v>162</v>
      </c>
      <c r="W1513" s="4" t="s">
        <v>6093</v>
      </c>
      <c r="X1513" s="4" t="s">
        <v>14265</v>
      </c>
      <c r="Y1513" s="4" t="s">
        <v>164</v>
      </c>
    </row>
    <row r="1514" spans="1:28" x14ac:dyDescent="0.25">
      <c r="A1514" s="4" t="s">
        <v>3085</v>
      </c>
      <c r="B1514" s="4">
        <v>1.5660130999999999</v>
      </c>
      <c r="C1514" s="4">
        <v>1.2043910999999999E-2</v>
      </c>
      <c r="D1514" s="4" t="s">
        <v>59</v>
      </c>
      <c r="V1514" s="4" t="s">
        <v>3086</v>
      </c>
      <c r="W1514" s="4" t="s">
        <v>125</v>
      </c>
      <c r="X1514" s="4" t="s">
        <v>3087</v>
      </c>
      <c r="Y1514" s="4" t="s">
        <v>3088</v>
      </c>
      <c r="Z1514" s="4" t="s">
        <v>864</v>
      </c>
      <c r="AA1514" s="4" t="s">
        <v>864</v>
      </c>
      <c r="AB1514" s="4" t="s">
        <v>864</v>
      </c>
    </row>
    <row r="1515" spans="1:28" x14ac:dyDescent="0.25">
      <c r="A1515" s="4" t="s">
        <v>14266</v>
      </c>
      <c r="B1515" s="4">
        <v>-3.3731623000000002</v>
      </c>
      <c r="C1515" s="5">
        <v>7.2315800000000003E-5</v>
      </c>
      <c r="D1515" s="4" t="s">
        <v>59</v>
      </c>
    </row>
    <row r="1516" spans="1:28" x14ac:dyDescent="0.25">
      <c r="A1516" s="4" t="s">
        <v>14273</v>
      </c>
      <c r="B1516" s="4">
        <v>-3.7233285999999999</v>
      </c>
      <c r="C1516" s="5">
        <v>2.9051055999999999E-4</v>
      </c>
      <c r="D1516" s="4" t="s">
        <v>59</v>
      </c>
      <c r="V1516" s="4" t="s">
        <v>162</v>
      </c>
      <c r="W1516" s="4" t="s">
        <v>6093</v>
      </c>
      <c r="X1516" s="4" t="s">
        <v>4083</v>
      </c>
      <c r="Y1516" s="4" t="s">
        <v>164</v>
      </c>
    </row>
    <row r="1517" spans="1:28" x14ac:dyDescent="0.25">
      <c r="A1517" s="4" t="s">
        <v>14274</v>
      </c>
      <c r="B1517" s="4">
        <v>1.6423593000000001</v>
      </c>
      <c r="C1517" s="5">
        <v>1.14649825E-4</v>
      </c>
      <c r="D1517" s="4" t="s">
        <v>59</v>
      </c>
    </row>
    <row r="1518" spans="1:28" x14ac:dyDescent="0.25">
      <c r="A1518" s="4" t="s">
        <v>14287</v>
      </c>
      <c r="B1518" s="4">
        <v>1.5064481000000001</v>
      </c>
      <c r="C1518" s="5">
        <v>6.3502374999999995E-5</v>
      </c>
      <c r="D1518" s="4" t="s">
        <v>59</v>
      </c>
      <c r="V1518" s="4" t="s">
        <v>162</v>
      </c>
      <c r="W1518" s="4" t="s">
        <v>7976</v>
      </c>
      <c r="X1518" s="4" t="s">
        <v>7977</v>
      </c>
      <c r="Y1518" s="4" t="s">
        <v>164</v>
      </c>
    </row>
    <row r="1519" spans="1:28" x14ac:dyDescent="0.25">
      <c r="A1519" s="4" t="s">
        <v>14371</v>
      </c>
      <c r="B1519" s="4">
        <v>-2.7877689999999999</v>
      </c>
      <c r="C1519" s="5">
        <v>2.7696121999999998E-4</v>
      </c>
      <c r="D1519" s="4" t="s">
        <v>59</v>
      </c>
    </row>
    <row r="1520" spans="1:28" x14ac:dyDescent="0.25">
      <c r="A1520" s="4" t="s">
        <v>1328</v>
      </c>
      <c r="B1520" s="4">
        <v>1.5829647</v>
      </c>
      <c r="C1520" s="4">
        <v>1.7956017E-3</v>
      </c>
      <c r="D1520" s="4" t="s">
        <v>59</v>
      </c>
      <c r="V1520" s="4" t="s">
        <v>1329</v>
      </c>
      <c r="W1520" s="4" t="s">
        <v>1330</v>
      </c>
      <c r="X1520" s="4" t="s">
        <v>1330</v>
      </c>
      <c r="Y1520" s="4" t="s">
        <v>1331</v>
      </c>
      <c r="Z1520" s="4" t="s">
        <v>1332</v>
      </c>
      <c r="AA1520" s="4" t="s">
        <v>1332</v>
      </c>
      <c r="AB1520" s="4" t="s">
        <v>1332</v>
      </c>
    </row>
    <row r="1521" spans="1:28" x14ac:dyDescent="0.25">
      <c r="A1521" s="4" t="s">
        <v>14393</v>
      </c>
      <c r="B1521" s="4">
        <v>-1.7118578</v>
      </c>
      <c r="C1521" s="5">
        <v>4.489168E-4</v>
      </c>
      <c r="D1521" s="4" t="s">
        <v>59</v>
      </c>
      <c r="V1521" s="4" t="s">
        <v>14394</v>
      </c>
      <c r="W1521" s="4" t="s">
        <v>501</v>
      </c>
      <c r="X1521" s="4" t="s">
        <v>14395</v>
      </c>
      <c r="Y1521" s="4" t="s">
        <v>14396</v>
      </c>
      <c r="Z1521" s="4" t="s">
        <v>1128</v>
      </c>
      <c r="AA1521" s="4" t="s">
        <v>1128</v>
      </c>
      <c r="AB1521" s="4" t="s">
        <v>1128</v>
      </c>
    </row>
    <row r="1522" spans="1:28" x14ac:dyDescent="0.25">
      <c r="A1522" s="4" t="s">
        <v>172</v>
      </c>
      <c r="B1522" s="4">
        <v>-1.5336502999999999</v>
      </c>
      <c r="C1522" s="5">
        <v>1.7021690999999999E-4</v>
      </c>
      <c r="D1522" s="4" t="s">
        <v>59</v>
      </c>
    </row>
    <row r="1523" spans="1:28" x14ac:dyDescent="0.25">
      <c r="A1523" s="4" t="s">
        <v>14412</v>
      </c>
      <c r="B1523" s="4">
        <v>1.5558751</v>
      </c>
      <c r="C1523" s="5">
        <v>1.3551826999999999E-3</v>
      </c>
      <c r="D1523" s="4" t="s">
        <v>59</v>
      </c>
      <c r="V1523" s="4" t="s">
        <v>14413</v>
      </c>
      <c r="W1523" s="4" t="s">
        <v>5494</v>
      </c>
      <c r="X1523" s="4" t="s">
        <v>14160</v>
      </c>
      <c r="Y1523" s="4" t="s">
        <v>14414</v>
      </c>
    </row>
    <row r="1524" spans="1:28" x14ac:dyDescent="0.25">
      <c r="A1524" s="4" t="s">
        <v>14415</v>
      </c>
      <c r="B1524" s="4">
        <v>1.7309899</v>
      </c>
      <c r="C1524" s="5">
        <v>2.2820596999999999E-4</v>
      </c>
      <c r="D1524" s="4" t="s">
        <v>59</v>
      </c>
      <c r="V1524" s="4" t="s">
        <v>14416</v>
      </c>
      <c r="W1524" s="4" t="s">
        <v>5950</v>
      </c>
      <c r="X1524" s="4" t="s">
        <v>14417</v>
      </c>
      <c r="Y1524" s="4" t="s">
        <v>14418</v>
      </c>
      <c r="Z1524" s="4" t="s">
        <v>2144</v>
      </c>
      <c r="AA1524" s="4" t="s">
        <v>2145</v>
      </c>
      <c r="AB1524" s="4" t="s">
        <v>2146</v>
      </c>
    </row>
    <row r="1525" spans="1:28" x14ac:dyDescent="0.25">
      <c r="A1525" s="4" t="s">
        <v>2902</v>
      </c>
      <c r="B1525" s="4">
        <v>-1.7881293</v>
      </c>
      <c r="C1525" s="4">
        <v>8.5658690000000003E-3</v>
      </c>
      <c r="D1525" s="4" t="s">
        <v>59</v>
      </c>
      <c r="V1525" s="4" t="s">
        <v>162</v>
      </c>
      <c r="W1525" s="4" t="s">
        <v>163</v>
      </c>
      <c r="X1525" s="4" t="s">
        <v>163</v>
      </c>
      <c r="Y1525" s="4" t="s">
        <v>164</v>
      </c>
    </row>
    <row r="1526" spans="1:28" x14ac:dyDescent="0.25">
      <c r="A1526" s="4" t="s">
        <v>14449</v>
      </c>
      <c r="B1526" s="4">
        <v>-2.0453527</v>
      </c>
      <c r="C1526" s="5">
        <v>2.6187020000000001E-3</v>
      </c>
      <c r="D1526" s="4" t="s">
        <v>59</v>
      </c>
    </row>
    <row r="1527" spans="1:28" x14ac:dyDescent="0.25">
      <c r="A1527" s="4" t="s">
        <v>14450</v>
      </c>
      <c r="B1527" s="4">
        <v>1.5921124</v>
      </c>
      <c r="C1527" s="5">
        <v>2.8454359999999999E-4</v>
      </c>
      <c r="D1527" s="4" t="s">
        <v>59</v>
      </c>
    </row>
    <row r="1528" spans="1:28" x14ac:dyDescent="0.25">
      <c r="A1528" s="4" t="s">
        <v>14451</v>
      </c>
      <c r="B1528" s="4">
        <v>-2.0485131999999999</v>
      </c>
      <c r="C1528" s="5">
        <v>5.5347866000000001E-4</v>
      </c>
      <c r="D1528" s="4" t="s">
        <v>59</v>
      </c>
      <c r="V1528" s="4" t="s">
        <v>162</v>
      </c>
      <c r="W1528" s="4" t="s">
        <v>6093</v>
      </c>
      <c r="X1528" s="4" t="s">
        <v>11502</v>
      </c>
      <c r="Y1528" s="4" t="s">
        <v>164</v>
      </c>
    </row>
    <row r="1529" spans="1:28" x14ac:dyDescent="0.25">
      <c r="A1529" s="4" t="s">
        <v>14452</v>
      </c>
      <c r="B1529" s="4">
        <v>-2.091189</v>
      </c>
      <c r="C1529" s="5">
        <v>1.7374687999999999E-5</v>
      </c>
      <c r="D1529" s="4" t="s">
        <v>59</v>
      </c>
    </row>
    <row r="1530" spans="1:28" x14ac:dyDescent="0.25">
      <c r="A1530" s="4" t="s">
        <v>14453</v>
      </c>
      <c r="B1530" s="4">
        <v>3.1414635</v>
      </c>
      <c r="C1530" s="5">
        <v>2.5657577999999999E-3</v>
      </c>
      <c r="D1530" s="4" t="s">
        <v>59</v>
      </c>
      <c r="V1530" s="4" t="s">
        <v>14454</v>
      </c>
      <c r="W1530" s="4" t="s">
        <v>6093</v>
      </c>
      <c r="X1530" s="4" t="s">
        <v>14265</v>
      </c>
      <c r="Y1530" s="4" t="s">
        <v>14455</v>
      </c>
    </row>
    <row r="1531" spans="1:28" x14ac:dyDescent="0.25">
      <c r="A1531" s="4" t="s">
        <v>14456</v>
      </c>
      <c r="B1531" s="4">
        <v>-1.5362633000000001</v>
      </c>
      <c r="C1531" s="5">
        <v>7.3028049999999999E-3</v>
      </c>
      <c r="D1531" s="4" t="s">
        <v>59</v>
      </c>
      <c r="V1531" s="4" t="s">
        <v>3257</v>
      </c>
      <c r="W1531" s="4" t="s">
        <v>6093</v>
      </c>
      <c r="X1531" s="4" t="s">
        <v>11497</v>
      </c>
      <c r="Y1531" s="4" t="s">
        <v>14457</v>
      </c>
    </row>
    <row r="1532" spans="1:28" x14ac:dyDescent="0.25">
      <c r="A1532" s="4" t="s">
        <v>14458</v>
      </c>
      <c r="B1532" s="4">
        <v>-2.5817554</v>
      </c>
      <c r="C1532" s="5">
        <v>1.1452089999999999E-3</v>
      </c>
      <c r="D1532" s="4" t="s">
        <v>59</v>
      </c>
    </row>
    <row r="1533" spans="1:28" x14ac:dyDescent="0.25">
      <c r="A1533" s="4" t="s">
        <v>14459</v>
      </c>
      <c r="B1533" s="4">
        <v>-1.6242299</v>
      </c>
      <c r="C1533" s="5">
        <v>9.7192540000000003E-4</v>
      </c>
      <c r="D1533" s="4" t="s">
        <v>59</v>
      </c>
    </row>
    <row r="1534" spans="1:28" x14ac:dyDescent="0.25">
      <c r="A1534" s="4" t="s">
        <v>14460</v>
      </c>
      <c r="B1534" s="4">
        <v>-1.5221480999999999</v>
      </c>
      <c r="C1534" s="5">
        <v>3.7989170000000001E-4</v>
      </c>
      <c r="D1534" s="4" t="s">
        <v>59</v>
      </c>
      <c r="V1534" s="4" t="s">
        <v>14461</v>
      </c>
      <c r="W1534" s="4" t="s">
        <v>6093</v>
      </c>
      <c r="X1534" s="4" t="s">
        <v>14462</v>
      </c>
      <c r="Y1534" s="4" t="s">
        <v>14463</v>
      </c>
    </row>
    <row r="1535" spans="1:28" x14ac:dyDescent="0.25">
      <c r="A1535" s="4" t="s">
        <v>1455</v>
      </c>
      <c r="B1535" s="4">
        <v>1.9381980000000001</v>
      </c>
      <c r="C1535" s="4">
        <v>2.0001633000000001E-2</v>
      </c>
      <c r="D1535" s="4" t="s">
        <v>59</v>
      </c>
      <c r="V1535" s="4" t="s">
        <v>1456</v>
      </c>
      <c r="W1535" s="4" t="s">
        <v>1457</v>
      </c>
      <c r="X1535" s="4" t="s">
        <v>1458</v>
      </c>
      <c r="Y1535" s="4" t="s">
        <v>1459</v>
      </c>
      <c r="Z1535" s="4" t="s">
        <v>547</v>
      </c>
      <c r="AA1535" s="4" t="s">
        <v>547</v>
      </c>
      <c r="AB1535" s="4" t="s">
        <v>547</v>
      </c>
    </row>
    <row r="1536" spans="1:28" x14ac:dyDescent="0.25">
      <c r="A1536" s="4" t="s">
        <v>3725</v>
      </c>
      <c r="B1536" s="4">
        <v>-1.8464803999999999</v>
      </c>
      <c r="C1536" s="4">
        <v>1.2151306000000001E-2</v>
      </c>
      <c r="D1536" s="4" t="s">
        <v>59</v>
      </c>
      <c r="V1536" s="4" t="s">
        <v>3726</v>
      </c>
      <c r="W1536" s="4" t="s">
        <v>1457</v>
      </c>
      <c r="X1536" s="4" t="s">
        <v>3727</v>
      </c>
      <c r="Y1536" s="4" t="s">
        <v>3728</v>
      </c>
      <c r="Z1536" s="4" t="s">
        <v>547</v>
      </c>
      <c r="AA1536" s="4" t="s">
        <v>547</v>
      </c>
      <c r="AB1536" s="4" t="s">
        <v>547</v>
      </c>
    </row>
    <row r="1537" spans="1:28" x14ac:dyDescent="0.25">
      <c r="A1537" s="4" t="s">
        <v>14486</v>
      </c>
      <c r="B1537" s="4">
        <v>-1.539501</v>
      </c>
      <c r="C1537" s="4">
        <v>1.2276854E-2</v>
      </c>
      <c r="D1537" s="4" t="s">
        <v>59</v>
      </c>
      <c r="V1537" s="4" t="s">
        <v>544</v>
      </c>
      <c r="W1537" s="4" t="s">
        <v>5950</v>
      </c>
      <c r="X1537" s="4" t="s">
        <v>14487</v>
      </c>
      <c r="Y1537" s="4" t="s">
        <v>1318</v>
      </c>
      <c r="Z1537" s="4" t="s">
        <v>547</v>
      </c>
      <c r="AA1537" s="4" t="s">
        <v>547</v>
      </c>
      <c r="AB1537" s="4" t="s">
        <v>547</v>
      </c>
    </row>
    <row r="1538" spans="1:28" x14ac:dyDescent="0.25">
      <c r="A1538" s="4" t="s">
        <v>14510</v>
      </c>
      <c r="B1538" s="4">
        <v>-2.1457913</v>
      </c>
      <c r="C1538" s="5">
        <v>9.7165700000000001E-4</v>
      </c>
      <c r="D1538" s="4" t="s">
        <v>59</v>
      </c>
      <c r="V1538" s="4" t="s">
        <v>162</v>
      </c>
      <c r="W1538" s="4" t="s">
        <v>6093</v>
      </c>
      <c r="X1538" s="4" t="s">
        <v>4083</v>
      </c>
      <c r="Y1538" s="4" t="s">
        <v>164</v>
      </c>
    </row>
    <row r="1539" spans="1:28" x14ac:dyDescent="0.25">
      <c r="A1539" s="4" t="s">
        <v>14535</v>
      </c>
      <c r="B1539" s="4">
        <v>-1.8221251999999999</v>
      </c>
      <c r="C1539" s="4">
        <v>6.2282020000000004E-3</v>
      </c>
      <c r="D1539" s="4" t="s">
        <v>59</v>
      </c>
      <c r="V1539" s="4" t="s">
        <v>162</v>
      </c>
      <c r="W1539" s="4" t="s">
        <v>6093</v>
      </c>
      <c r="X1539" s="4" t="s">
        <v>12097</v>
      </c>
      <c r="Y1539" s="4" t="s">
        <v>164</v>
      </c>
    </row>
    <row r="1540" spans="1:28" x14ac:dyDescent="0.25">
      <c r="A1540" s="4" t="s">
        <v>14536</v>
      </c>
      <c r="B1540" s="4">
        <v>-1.6262365999999999</v>
      </c>
      <c r="C1540" s="5">
        <v>2.550001E-4</v>
      </c>
      <c r="D1540" s="4" t="s">
        <v>59</v>
      </c>
    </row>
    <row r="1541" spans="1:28" x14ac:dyDescent="0.25">
      <c r="A1541" s="4" t="s">
        <v>14537</v>
      </c>
      <c r="B1541" s="4">
        <v>-3.9156556</v>
      </c>
      <c r="C1541" s="5">
        <v>2.3990460000000001E-5</v>
      </c>
      <c r="D1541" s="4" t="s">
        <v>59</v>
      </c>
    </row>
    <row r="1542" spans="1:28" x14ac:dyDescent="0.25">
      <c r="A1542" s="4" t="s">
        <v>14538</v>
      </c>
      <c r="B1542" s="4">
        <v>1.8705208</v>
      </c>
      <c r="C1542" s="5">
        <v>1.6092752000000002E-5</v>
      </c>
      <c r="D1542" s="4" t="s">
        <v>59</v>
      </c>
      <c r="V1542" s="4" t="s">
        <v>14539</v>
      </c>
      <c r="W1542" s="4" t="s">
        <v>1457</v>
      </c>
      <c r="X1542" s="4" t="s">
        <v>14540</v>
      </c>
      <c r="Y1542" s="4" t="s">
        <v>14541</v>
      </c>
      <c r="Z1542" s="4" t="s">
        <v>14542</v>
      </c>
      <c r="AA1542" s="4" t="s">
        <v>14543</v>
      </c>
      <c r="AB1542" s="4" t="s">
        <v>14544</v>
      </c>
    </row>
    <row r="1543" spans="1:28" x14ac:dyDescent="0.25">
      <c r="A1543" s="4" t="s">
        <v>5120</v>
      </c>
      <c r="B1543" s="4">
        <v>-1.8477451</v>
      </c>
      <c r="C1543" s="4">
        <v>3.5256959999999997E-2</v>
      </c>
      <c r="D1543" s="4" t="s">
        <v>59</v>
      </c>
    </row>
    <row r="1544" spans="1:28" x14ac:dyDescent="0.25">
      <c r="A1544" s="4" t="s">
        <v>14545</v>
      </c>
      <c r="B1544" s="4">
        <v>-2.3548733999999998</v>
      </c>
      <c r="C1544" s="4">
        <v>1.6591402000000002E-2</v>
      </c>
      <c r="D1544" s="4" t="s">
        <v>59</v>
      </c>
    </row>
    <row r="1545" spans="1:28" x14ac:dyDescent="0.25">
      <c r="A1545" s="4" t="s">
        <v>14546</v>
      </c>
      <c r="B1545" s="4">
        <v>-1.6612317999999999</v>
      </c>
      <c r="C1545" s="5">
        <v>3.0354942999999999E-2</v>
      </c>
      <c r="D1545" s="4" t="s">
        <v>59</v>
      </c>
      <c r="V1545" s="4" t="s">
        <v>162</v>
      </c>
      <c r="W1545" s="4" t="s">
        <v>273</v>
      </c>
      <c r="X1545" s="4" t="s">
        <v>11441</v>
      </c>
      <c r="Y1545" s="4" t="s">
        <v>164</v>
      </c>
    </row>
    <row r="1546" spans="1:28" x14ac:dyDescent="0.25">
      <c r="A1546" s="4" t="s">
        <v>14547</v>
      </c>
      <c r="B1546" s="4">
        <v>-1.9979944999999999</v>
      </c>
      <c r="C1546" s="5">
        <v>2.253751E-3</v>
      </c>
      <c r="D1546" s="4" t="s">
        <v>59</v>
      </c>
    </row>
    <row r="1547" spans="1:28" x14ac:dyDescent="0.25">
      <c r="A1547" s="4" t="s">
        <v>14558</v>
      </c>
      <c r="B1547" s="4">
        <v>-1.6405717</v>
      </c>
      <c r="C1547" s="4">
        <v>2.0214068000000002E-2</v>
      </c>
      <c r="D1547" s="4" t="s">
        <v>59</v>
      </c>
    </row>
    <row r="1548" spans="1:28" x14ac:dyDescent="0.25">
      <c r="A1548" s="4" t="s">
        <v>14559</v>
      </c>
      <c r="B1548" s="4">
        <v>1.5994945</v>
      </c>
      <c r="C1548" s="5">
        <v>4.1723272000000002E-4</v>
      </c>
      <c r="D1548" s="4" t="s">
        <v>59</v>
      </c>
    </row>
    <row r="1549" spans="1:28" x14ac:dyDescent="0.25">
      <c r="A1549" s="4" t="s">
        <v>14560</v>
      </c>
      <c r="B1549" s="4">
        <v>-1.9704566999999999</v>
      </c>
      <c r="C1549" s="5">
        <v>1.0004484E-4</v>
      </c>
      <c r="D1549" s="4" t="s">
        <v>59</v>
      </c>
    </row>
    <row r="1550" spans="1:28" x14ac:dyDescent="0.25">
      <c r="A1550" s="4" t="s">
        <v>192</v>
      </c>
      <c r="B1550" s="4">
        <v>1.9649706</v>
      </c>
      <c r="C1550" s="4">
        <v>4.5896622999999998E-2</v>
      </c>
      <c r="D1550" s="4" t="s">
        <v>59</v>
      </c>
      <c r="V1550" s="4" t="s">
        <v>193</v>
      </c>
      <c r="W1550" s="4" t="s">
        <v>194</v>
      </c>
      <c r="X1550" s="4" t="s">
        <v>194</v>
      </c>
      <c r="Y1550" s="4" t="s">
        <v>195</v>
      </c>
      <c r="Z1550" s="4" t="s">
        <v>196</v>
      </c>
      <c r="AA1550" s="4" t="s">
        <v>196</v>
      </c>
      <c r="AB1550" s="4" t="s">
        <v>196</v>
      </c>
    </row>
    <row r="1551" spans="1:28" x14ac:dyDescent="0.25">
      <c r="A1551" s="4" t="s">
        <v>14581</v>
      </c>
      <c r="B1551" s="4">
        <v>1.9291558</v>
      </c>
      <c r="C1551" s="5">
        <v>6.1770909999999996E-4</v>
      </c>
      <c r="D1551" s="4" t="s">
        <v>59</v>
      </c>
      <c r="V1551" s="4" t="s">
        <v>162</v>
      </c>
      <c r="W1551" s="4" t="s">
        <v>6093</v>
      </c>
      <c r="X1551" s="4" t="s">
        <v>14265</v>
      </c>
      <c r="Y1551" s="4" t="s">
        <v>164</v>
      </c>
    </row>
    <row r="1552" spans="1:28" x14ac:dyDescent="0.25">
      <c r="A1552" s="4" t="s">
        <v>14582</v>
      </c>
      <c r="B1552" s="4">
        <v>-3.1817687000000001</v>
      </c>
      <c r="C1552" s="5">
        <v>3.2598699999999997E-5</v>
      </c>
      <c r="D1552" s="4" t="s">
        <v>59</v>
      </c>
    </row>
    <row r="1553" spans="1:28" x14ac:dyDescent="0.25">
      <c r="A1553" s="4" t="s">
        <v>14596</v>
      </c>
      <c r="B1553" s="4">
        <v>-1.8211132999999999</v>
      </c>
      <c r="C1553" s="5">
        <v>9.4215029999999999E-4</v>
      </c>
      <c r="D1553" s="4" t="s">
        <v>59</v>
      </c>
    </row>
    <row r="1554" spans="1:28" x14ac:dyDescent="0.25">
      <c r="A1554" s="4" t="s">
        <v>14612</v>
      </c>
      <c r="B1554" s="4">
        <v>1.7996458</v>
      </c>
      <c r="C1554" s="5">
        <v>1.267354E-3</v>
      </c>
      <c r="D1554" s="4" t="s">
        <v>59</v>
      </c>
      <c r="V1554" s="4" t="s">
        <v>14613</v>
      </c>
      <c r="W1554" s="4" t="s">
        <v>8086</v>
      </c>
      <c r="X1554" s="4" t="s">
        <v>14614</v>
      </c>
      <c r="Y1554" s="4" t="s">
        <v>14615</v>
      </c>
      <c r="Z1554" s="4" t="s">
        <v>14616</v>
      </c>
      <c r="AA1554" s="4" t="s">
        <v>14617</v>
      </c>
      <c r="AB1554" s="4" t="s">
        <v>14618</v>
      </c>
    </row>
    <row r="1555" spans="1:28" x14ac:dyDescent="0.25">
      <c r="A1555" s="4" t="s">
        <v>14619</v>
      </c>
      <c r="B1555" s="4">
        <v>1.5855153</v>
      </c>
      <c r="C1555" s="5">
        <v>3.0671209999999998E-4</v>
      </c>
      <c r="D1555" s="4" t="s">
        <v>59</v>
      </c>
      <c r="V1555" s="4" t="s">
        <v>162</v>
      </c>
      <c r="W1555" s="4" t="s">
        <v>6093</v>
      </c>
      <c r="X1555" s="4" t="s">
        <v>14620</v>
      </c>
      <c r="Y1555" s="4" t="s">
        <v>164</v>
      </c>
    </row>
    <row r="1556" spans="1:28" x14ac:dyDescent="0.25">
      <c r="A1556" s="4" t="s">
        <v>4164</v>
      </c>
      <c r="B1556" s="4">
        <v>-1.6322169</v>
      </c>
      <c r="C1556" s="4">
        <v>1.2338518999999999E-2</v>
      </c>
      <c r="D1556" s="4" t="s">
        <v>59</v>
      </c>
      <c r="V1556" s="4" t="s">
        <v>549</v>
      </c>
      <c r="W1556" s="4" t="s">
        <v>550</v>
      </c>
      <c r="X1556" s="4" t="s">
        <v>550</v>
      </c>
      <c r="Y1556" s="4" t="s">
        <v>4165</v>
      </c>
      <c r="Z1556" s="4" t="s">
        <v>552</v>
      </c>
      <c r="AA1556" s="4" t="s">
        <v>552</v>
      </c>
      <c r="AB1556" s="4" t="s">
        <v>552</v>
      </c>
    </row>
    <row r="1557" spans="1:28" x14ac:dyDescent="0.25">
      <c r="A1557" s="4" t="s">
        <v>14636</v>
      </c>
      <c r="B1557" s="4">
        <v>1.8301221000000001</v>
      </c>
      <c r="C1557" s="5">
        <v>1.6262773000000001E-3</v>
      </c>
      <c r="D1557" s="4" t="s">
        <v>59</v>
      </c>
      <c r="V1557" s="4" t="s">
        <v>14637</v>
      </c>
      <c r="W1557" s="4" t="s">
        <v>8016</v>
      </c>
      <c r="X1557" s="4" t="s">
        <v>14638</v>
      </c>
      <c r="Y1557" s="4" t="s">
        <v>14639</v>
      </c>
      <c r="Z1557" s="4" t="s">
        <v>14640</v>
      </c>
      <c r="AA1557" s="4" t="s">
        <v>14641</v>
      </c>
      <c r="AB1557" s="4" t="s">
        <v>8021</v>
      </c>
    </row>
    <row r="1558" spans="1:28" x14ac:dyDescent="0.25">
      <c r="A1558" s="4" t="s">
        <v>14642</v>
      </c>
      <c r="B1558" s="4">
        <v>-2.6272609999999998</v>
      </c>
      <c r="C1558" s="5">
        <v>1.1138359E-2</v>
      </c>
      <c r="D1558" s="4" t="s">
        <v>59</v>
      </c>
    </row>
    <row r="1559" spans="1:28" x14ac:dyDescent="0.25">
      <c r="A1559" s="4" t="s">
        <v>14643</v>
      </c>
      <c r="B1559" s="4">
        <v>2.1450013999999999</v>
      </c>
      <c r="C1559" s="4">
        <v>2.4358285999999999E-3</v>
      </c>
      <c r="D1559" s="4" t="s">
        <v>59</v>
      </c>
      <c r="V1559" s="4" t="s">
        <v>14644</v>
      </c>
      <c r="W1559" s="4" t="s">
        <v>6968</v>
      </c>
      <c r="X1559" s="4" t="s">
        <v>14645</v>
      </c>
      <c r="Y1559" s="4" t="s">
        <v>14646</v>
      </c>
      <c r="Z1559" s="4" t="s">
        <v>464</v>
      </c>
      <c r="AA1559" s="4" t="s">
        <v>464</v>
      </c>
      <c r="AB1559" s="4" t="s">
        <v>464</v>
      </c>
    </row>
    <row r="1560" spans="1:28" x14ac:dyDescent="0.25">
      <c r="A1560" s="4" t="s">
        <v>14665</v>
      </c>
      <c r="B1560" s="4">
        <v>-2.6661104999999998</v>
      </c>
      <c r="C1560" s="5">
        <v>1.1847950399999999E-4</v>
      </c>
      <c r="D1560" s="4" t="s">
        <v>59</v>
      </c>
    </row>
    <row r="1561" spans="1:28" x14ac:dyDescent="0.25">
      <c r="A1561" s="4" t="s">
        <v>14698</v>
      </c>
      <c r="B1561" s="4">
        <v>-1.9755098</v>
      </c>
      <c r="C1561" s="5">
        <v>6.7000139999999996E-4</v>
      </c>
      <c r="D1561" s="4" t="s">
        <v>59</v>
      </c>
    </row>
    <row r="1562" spans="1:28" x14ac:dyDescent="0.25">
      <c r="A1562" s="4" t="s">
        <v>14699</v>
      </c>
      <c r="B1562" s="4">
        <v>-1.8473427</v>
      </c>
      <c r="C1562" s="5">
        <v>3.2346030000000002E-4</v>
      </c>
      <c r="D1562" s="4" t="s">
        <v>59</v>
      </c>
    </row>
    <row r="1563" spans="1:28" x14ac:dyDescent="0.25">
      <c r="A1563" s="4" t="s">
        <v>14700</v>
      </c>
      <c r="B1563" s="4">
        <v>-3.8530877000000001</v>
      </c>
      <c r="C1563" s="5">
        <v>1.9402237999999999E-5</v>
      </c>
      <c r="D1563" s="4" t="s">
        <v>59</v>
      </c>
      <c r="V1563" s="4" t="s">
        <v>162</v>
      </c>
      <c r="W1563" s="4" t="s">
        <v>7976</v>
      </c>
      <c r="X1563" s="4" t="s">
        <v>7977</v>
      </c>
      <c r="Y1563" s="4" t="s">
        <v>164</v>
      </c>
    </row>
    <row r="1564" spans="1:28" x14ac:dyDescent="0.25">
      <c r="A1564" s="4" t="s">
        <v>14701</v>
      </c>
      <c r="B1564" s="4">
        <v>-1.8674603999999999</v>
      </c>
      <c r="C1564" s="4">
        <v>1.8214622999999999E-2</v>
      </c>
      <c r="D1564" s="4" t="s">
        <v>59</v>
      </c>
    </row>
    <row r="1565" spans="1:28" x14ac:dyDescent="0.25">
      <c r="A1565" s="4" t="s">
        <v>14702</v>
      </c>
      <c r="B1565" s="4">
        <v>-1.9422585000000001</v>
      </c>
      <c r="C1565" s="5">
        <v>4.7948206999999998E-3</v>
      </c>
      <c r="D1565" s="4" t="s">
        <v>59</v>
      </c>
    </row>
    <row r="1566" spans="1:28" x14ac:dyDescent="0.25">
      <c r="A1566" s="4" t="s">
        <v>14703</v>
      </c>
      <c r="B1566" s="4">
        <v>-2.6461302999999998</v>
      </c>
      <c r="C1566" s="5">
        <v>1.8705224E-3</v>
      </c>
      <c r="D1566" s="4" t="s">
        <v>59</v>
      </c>
      <c r="V1566" s="4" t="s">
        <v>162</v>
      </c>
      <c r="W1566" s="4" t="s">
        <v>6093</v>
      </c>
      <c r="X1566" s="4" t="s">
        <v>11131</v>
      </c>
      <c r="Y1566" s="4" t="s">
        <v>164</v>
      </c>
    </row>
    <row r="1567" spans="1:28" x14ac:dyDescent="0.25">
      <c r="A1567" s="4" t="s">
        <v>14739</v>
      </c>
      <c r="B1567" s="4">
        <v>-2.1990637999999998</v>
      </c>
      <c r="C1567" s="5">
        <v>3.6436155999999999E-4</v>
      </c>
      <c r="D1567" s="4" t="s">
        <v>59</v>
      </c>
    </row>
    <row r="1568" spans="1:28" x14ac:dyDescent="0.25">
      <c r="A1568" s="4" t="s">
        <v>14759</v>
      </c>
      <c r="B1568" s="4">
        <v>-2.1446640000000001</v>
      </c>
      <c r="C1568" s="5">
        <v>2.8454359999999999E-4</v>
      </c>
      <c r="D1568" s="4" t="s">
        <v>59</v>
      </c>
    </row>
    <row r="1569" spans="1:28" x14ac:dyDescent="0.25">
      <c r="A1569" s="4" t="s">
        <v>14760</v>
      </c>
      <c r="B1569" s="4">
        <v>-2.2194563999999999</v>
      </c>
      <c r="C1569" s="5">
        <v>1.6550036000000001E-4</v>
      </c>
      <c r="D1569" s="4" t="s">
        <v>59</v>
      </c>
    </row>
    <row r="1570" spans="1:28" x14ac:dyDescent="0.25">
      <c r="A1570" s="4" t="s">
        <v>4206</v>
      </c>
      <c r="B1570" s="4">
        <v>-1.9059393</v>
      </c>
      <c r="C1570" s="4">
        <v>2.0781516999999999E-2</v>
      </c>
      <c r="D1570" s="4" t="s">
        <v>59</v>
      </c>
      <c r="V1570" s="4" t="s">
        <v>157</v>
      </c>
      <c r="W1570" s="4" t="s">
        <v>158</v>
      </c>
      <c r="X1570" s="4" t="s">
        <v>158</v>
      </c>
      <c r="Y1570" s="4" t="s">
        <v>4207</v>
      </c>
      <c r="Z1570" s="4" t="s">
        <v>160</v>
      </c>
      <c r="AA1570" s="4" t="s">
        <v>160</v>
      </c>
      <c r="AB1570" s="4" t="s">
        <v>160</v>
      </c>
    </row>
    <row r="1571" spans="1:28" x14ac:dyDescent="0.25">
      <c r="A1571" s="4" t="s">
        <v>14772</v>
      </c>
      <c r="B1571" s="4">
        <v>-1.9461614</v>
      </c>
      <c r="C1571" s="5">
        <v>7.531495E-4</v>
      </c>
      <c r="D1571" s="4" t="s">
        <v>59</v>
      </c>
      <c r="V1571" s="4" t="s">
        <v>162</v>
      </c>
      <c r="W1571" s="4" t="s">
        <v>6093</v>
      </c>
      <c r="X1571" s="4" t="s">
        <v>14773</v>
      </c>
      <c r="Y1571" s="4" t="s">
        <v>164</v>
      </c>
    </row>
    <row r="1572" spans="1:28" x14ac:dyDescent="0.25">
      <c r="A1572" s="4" t="s">
        <v>14774</v>
      </c>
      <c r="B1572" s="4">
        <v>2.0672812</v>
      </c>
      <c r="C1572" s="5">
        <v>1.2300955E-3</v>
      </c>
      <c r="D1572" s="4" t="s">
        <v>59</v>
      </c>
    </row>
    <row r="1573" spans="1:28" x14ac:dyDescent="0.25">
      <c r="A1573" s="4" t="s">
        <v>14775</v>
      </c>
      <c r="B1573" s="4">
        <v>-1.7351823</v>
      </c>
      <c r="C1573" s="5">
        <v>2.8503452999999998E-4</v>
      </c>
      <c r="D1573" s="4" t="s">
        <v>59</v>
      </c>
    </row>
    <row r="1574" spans="1:28" x14ac:dyDescent="0.25">
      <c r="A1574" s="4" t="s">
        <v>14791</v>
      </c>
      <c r="B1574" s="4">
        <v>1.5469526</v>
      </c>
      <c r="C1574" s="5">
        <v>1.0945048000000001E-3</v>
      </c>
      <c r="D1574" s="4" t="s">
        <v>59</v>
      </c>
    </row>
    <row r="1575" spans="1:28" x14ac:dyDescent="0.25">
      <c r="A1575" s="4" t="s">
        <v>14800</v>
      </c>
      <c r="B1575" s="4">
        <v>-2.940639</v>
      </c>
      <c r="C1575" s="5">
        <v>1.4571648999999999E-4</v>
      </c>
      <c r="D1575" s="4" t="s">
        <v>59</v>
      </c>
      <c r="V1575" s="4" t="s">
        <v>14801</v>
      </c>
      <c r="W1575" s="4" t="s">
        <v>6288</v>
      </c>
      <c r="X1575" s="4" t="s">
        <v>14802</v>
      </c>
      <c r="Y1575" s="4" t="s">
        <v>14803</v>
      </c>
      <c r="Z1575" s="4" t="s">
        <v>14804</v>
      </c>
      <c r="AA1575" s="4" t="s">
        <v>14805</v>
      </c>
      <c r="AB1575" s="4" t="s">
        <v>12401</v>
      </c>
    </row>
    <row r="1576" spans="1:28" x14ac:dyDescent="0.25">
      <c r="A1576" s="4" t="s">
        <v>14806</v>
      </c>
      <c r="B1576" s="4">
        <v>-1.8581338000000001</v>
      </c>
      <c r="C1576" s="5">
        <v>1.3477840000000001E-3</v>
      </c>
      <c r="D1576" s="4" t="s">
        <v>59</v>
      </c>
    </row>
    <row r="1577" spans="1:28" x14ac:dyDescent="0.25">
      <c r="A1577" s="4" t="s">
        <v>14807</v>
      </c>
      <c r="B1577" s="4">
        <v>-1.9927047</v>
      </c>
      <c r="C1577" s="5">
        <v>1.2470960000000001E-3</v>
      </c>
      <c r="D1577" s="4" t="s">
        <v>59</v>
      </c>
    </row>
    <row r="1578" spans="1:28" x14ac:dyDescent="0.25">
      <c r="A1578" s="4" t="s">
        <v>14841</v>
      </c>
      <c r="B1578" s="4">
        <v>-2.6244428000000002</v>
      </c>
      <c r="C1578" s="5">
        <v>6.7148569999999997E-6</v>
      </c>
      <c r="D1578" s="4" t="s">
        <v>59</v>
      </c>
    </row>
    <row r="1579" spans="1:28" x14ac:dyDescent="0.25">
      <c r="A1579" s="4" t="s">
        <v>14916</v>
      </c>
      <c r="B1579" s="4">
        <v>-1.5808017000000001</v>
      </c>
      <c r="C1579" s="4">
        <v>6.9145025000000001E-3</v>
      </c>
      <c r="D1579" s="4" t="s">
        <v>59</v>
      </c>
      <c r="V1579" s="4" t="s">
        <v>162</v>
      </c>
      <c r="W1579" s="4" t="s">
        <v>6093</v>
      </c>
      <c r="X1579" s="4" t="s">
        <v>14917</v>
      </c>
      <c r="Y1579" s="4" t="s">
        <v>164</v>
      </c>
    </row>
    <row r="1580" spans="1:28" x14ac:dyDescent="0.25">
      <c r="A1580" s="4" t="s">
        <v>14938</v>
      </c>
      <c r="B1580" s="4">
        <v>1.6835943</v>
      </c>
      <c r="C1580" s="5">
        <v>5.1028526000000002E-4</v>
      </c>
      <c r="D1580" s="4" t="s">
        <v>59</v>
      </c>
      <c r="V1580" s="4" t="s">
        <v>14939</v>
      </c>
      <c r="W1580" s="4" t="s">
        <v>6738</v>
      </c>
      <c r="X1580" s="4" t="s">
        <v>14940</v>
      </c>
      <c r="Y1580" s="4" t="s">
        <v>14941</v>
      </c>
      <c r="Z1580" s="4" t="s">
        <v>552</v>
      </c>
      <c r="AA1580" s="4" t="s">
        <v>552</v>
      </c>
      <c r="AB1580" s="4" t="s">
        <v>552</v>
      </c>
    </row>
    <row r="1581" spans="1:28" x14ac:dyDescent="0.25">
      <c r="A1581" s="4" t="s">
        <v>14942</v>
      </c>
      <c r="B1581" s="4">
        <v>1.5738261</v>
      </c>
      <c r="C1581" s="5">
        <v>1.7770498999999999E-4</v>
      </c>
      <c r="D1581" s="4" t="s">
        <v>59</v>
      </c>
      <c r="V1581" s="4" t="s">
        <v>14943</v>
      </c>
      <c r="W1581" s="4" t="s">
        <v>14944</v>
      </c>
      <c r="X1581" s="4" t="s">
        <v>14945</v>
      </c>
      <c r="Y1581" s="4" t="s">
        <v>14946</v>
      </c>
      <c r="Z1581" s="4" t="s">
        <v>14947</v>
      </c>
      <c r="AA1581" s="4" t="s">
        <v>14948</v>
      </c>
      <c r="AB1581" s="4" t="s">
        <v>14949</v>
      </c>
    </row>
    <row r="1582" spans="1:28" x14ac:dyDescent="0.25">
      <c r="A1582" s="4" t="s">
        <v>14960</v>
      </c>
      <c r="B1582" s="4">
        <v>1.5565699</v>
      </c>
      <c r="C1582" s="5">
        <v>3.4210777E-3</v>
      </c>
      <c r="D1582" s="4" t="s">
        <v>59</v>
      </c>
      <c r="V1582" s="4" t="s">
        <v>7629</v>
      </c>
      <c r="W1582" s="4" t="s">
        <v>7350</v>
      </c>
      <c r="X1582" s="4" t="s">
        <v>14961</v>
      </c>
      <c r="Y1582" s="4" t="s">
        <v>7631</v>
      </c>
      <c r="Z1582" s="4" t="s">
        <v>13599</v>
      </c>
      <c r="AA1582" s="4" t="s">
        <v>13600</v>
      </c>
      <c r="AB1582" s="4" t="s">
        <v>7634</v>
      </c>
    </row>
    <row r="1583" spans="1:28" x14ac:dyDescent="0.25">
      <c r="A1583" s="4" t="s">
        <v>14972</v>
      </c>
      <c r="B1583" s="4">
        <v>-2.2143605000000002</v>
      </c>
      <c r="C1583" s="5">
        <v>8.1931414999999994E-5</v>
      </c>
      <c r="D1583" s="4" t="s">
        <v>59</v>
      </c>
      <c r="V1583" s="4" t="s">
        <v>162</v>
      </c>
      <c r="W1583" s="4" t="s">
        <v>6093</v>
      </c>
      <c r="X1583" s="4" t="s">
        <v>10867</v>
      </c>
      <c r="Y1583" s="4" t="s">
        <v>14973</v>
      </c>
    </row>
    <row r="1584" spans="1:28" x14ac:dyDescent="0.25">
      <c r="A1584" s="4" t="s">
        <v>14974</v>
      </c>
      <c r="B1584" s="4">
        <v>-1.5357704000000001</v>
      </c>
      <c r="C1584" s="5">
        <v>2.9932427999999997E-4</v>
      </c>
      <c r="D1584" s="4" t="s">
        <v>59</v>
      </c>
      <c r="V1584" s="4" t="s">
        <v>14975</v>
      </c>
      <c r="W1584" s="4" t="s">
        <v>6976</v>
      </c>
      <c r="X1584" s="4" t="s">
        <v>14976</v>
      </c>
      <c r="Y1584" s="4" t="s">
        <v>14977</v>
      </c>
      <c r="Z1584" s="4" t="s">
        <v>14978</v>
      </c>
      <c r="AA1584" s="4" t="s">
        <v>14979</v>
      </c>
      <c r="AB1584" s="4" t="s">
        <v>1852</v>
      </c>
    </row>
    <row r="1585" spans="1:28" x14ac:dyDescent="0.25">
      <c r="A1585" s="4" t="s">
        <v>543</v>
      </c>
      <c r="B1585" s="4">
        <v>1.6193044999999999</v>
      </c>
      <c r="C1585" s="4">
        <v>3.2623309999999998E-3</v>
      </c>
      <c r="D1585" s="4" t="s">
        <v>59</v>
      </c>
      <c r="V1585" s="4" t="s">
        <v>544</v>
      </c>
      <c r="W1585" s="4" t="s">
        <v>545</v>
      </c>
      <c r="X1585" s="4" t="s">
        <v>545</v>
      </c>
      <c r="Y1585" s="4" t="s">
        <v>546</v>
      </c>
      <c r="Z1585" s="4" t="s">
        <v>547</v>
      </c>
      <c r="AA1585" s="4" t="s">
        <v>547</v>
      </c>
      <c r="AB1585" s="4" t="s">
        <v>547</v>
      </c>
    </row>
    <row r="1586" spans="1:28" x14ac:dyDescent="0.25">
      <c r="A1586" s="4" t="s">
        <v>14980</v>
      </c>
      <c r="B1586" s="4">
        <v>-2.3039836999999999</v>
      </c>
      <c r="C1586" s="4">
        <v>7.3269787000000003E-3</v>
      </c>
      <c r="D1586" s="4" t="s">
        <v>59</v>
      </c>
      <c r="V1586" s="4" t="s">
        <v>544</v>
      </c>
      <c r="W1586" s="4" t="s">
        <v>5950</v>
      </c>
      <c r="X1586" s="4" t="s">
        <v>14981</v>
      </c>
      <c r="Y1586" s="4" t="s">
        <v>1318</v>
      </c>
      <c r="Z1586" s="4" t="s">
        <v>547</v>
      </c>
      <c r="AA1586" s="4" t="s">
        <v>547</v>
      </c>
      <c r="AB1586" s="4" t="s">
        <v>547</v>
      </c>
    </row>
    <row r="1587" spans="1:28" x14ac:dyDescent="0.25">
      <c r="A1587" s="4" t="s">
        <v>14982</v>
      </c>
      <c r="B1587" s="4">
        <v>-2.0758982000000001</v>
      </c>
      <c r="C1587" s="4">
        <v>4.9712380000000002E-3</v>
      </c>
      <c r="D1587" s="4" t="s">
        <v>59</v>
      </c>
    </row>
    <row r="1588" spans="1:28" x14ac:dyDescent="0.25">
      <c r="A1588" s="4" t="s">
        <v>14998</v>
      </c>
      <c r="B1588" s="4">
        <v>1.5297769000000001</v>
      </c>
      <c r="C1588" s="5">
        <v>2.7621543999999999E-3</v>
      </c>
      <c r="D1588" s="4" t="s">
        <v>59</v>
      </c>
      <c r="V1588" s="4" t="s">
        <v>14999</v>
      </c>
      <c r="W1588" s="4" t="s">
        <v>2486</v>
      </c>
      <c r="X1588" s="4" t="s">
        <v>15000</v>
      </c>
      <c r="Y1588" s="4" t="s">
        <v>15001</v>
      </c>
      <c r="Z1588" s="4" t="s">
        <v>648</v>
      </c>
      <c r="AA1588" s="4" t="s">
        <v>648</v>
      </c>
      <c r="AB1588" s="4" t="s">
        <v>648</v>
      </c>
    </row>
    <row r="1589" spans="1:28" x14ac:dyDescent="0.25">
      <c r="A1589" s="4" t="s">
        <v>15002</v>
      </c>
      <c r="B1589" s="4">
        <v>1.5253334999999999</v>
      </c>
      <c r="C1589" s="5">
        <v>1.4571648999999999E-4</v>
      </c>
      <c r="D1589" s="4" t="s">
        <v>59</v>
      </c>
    </row>
    <row r="1590" spans="1:28" x14ac:dyDescent="0.25">
      <c r="A1590" s="4" t="s">
        <v>15003</v>
      </c>
      <c r="B1590" s="4">
        <v>-1.6785270000000001</v>
      </c>
      <c r="C1590" s="4">
        <v>2.4320430000000001E-3</v>
      </c>
      <c r="D1590" s="4" t="s">
        <v>59</v>
      </c>
    </row>
    <row r="1591" spans="1:28" x14ac:dyDescent="0.25">
      <c r="A1591" s="4" t="s">
        <v>15004</v>
      </c>
      <c r="B1591" s="4">
        <v>-1.7512397</v>
      </c>
      <c r="C1591" s="5">
        <v>2.4676323000000001E-3</v>
      </c>
      <c r="D1591" s="4" t="s">
        <v>59</v>
      </c>
    </row>
    <row r="1592" spans="1:28" x14ac:dyDescent="0.25">
      <c r="A1592" s="4" t="s">
        <v>15005</v>
      </c>
      <c r="B1592" s="4">
        <v>-2.5046585000000001</v>
      </c>
      <c r="C1592" s="5">
        <v>5.0483946999999995E-4</v>
      </c>
      <c r="D1592" s="4" t="s">
        <v>59</v>
      </c>
    </row>
    <row r="1593" spans="1:28" x14ac:dyDescent="0.25">
      <c r="A1593" s="4" t="s">
        <v>15006</v>
      </c>
      <c r="B1593" s="4">
        <v>-2.5923980000000002</v>
      </c>
      <c r="C1593" s="5">
        <v>1.2611172000000001E-5</v>
      </c>
      <c r="D1593" s="4" t="s">
        <v>59</v>
      </c>
    </row>
    <row r="1594" spans="1:28" x14ac:dyDescent="0.25">
      <c r="A1594" s="4" t="s">
        <v>1660</v>
      </c>
      <c r="B1594" s="4">
        <v>1.6996046</v>
      </c>
      <c r="C1594" s="4">
        <v>2.6458966E-2</v>
      </c>
      <c r="D1594" s="4" t="s">
        <v>59</v>
      </c>
      <c r="V1594" s="4" t="s">
        <v>1661</v>
      </c>
      <c r="W1594" s="4" t="s">
        <v>1322</v>
      </c>
      <c r="X1594" s="4" t="s">
        <v>1662</v>
      </c>
      <c r="Y1594" s="4" t="s">
        <v>1663</v>
      </c>
      <c r="Z1594" s="4" t="s">
        <v>1664</v>
      </c>
      <c r="AA1594" s="4" t="s">
        <v>1665</v>
      </c>
      <c r="AB1594" s="4" t="s">
        <v>1666</v>
      </c>
    </row>
    <row r="1595" spans="1:28" x14ac:dyDescent="0.25">
      <c r="A1595" s="4" t="s">
        <v>15057</v>
      </c>
      <c r="B1595" s="4">
        <v>-3.0112944000000001</v>
      </c>
      <c r="C1595" s="5">
        <v>3.921215E-4</v>
      </c>
      <c r="D1595" s="4" t="s">
        <v>59</v>
      </c>
      <c r="V1595" s="4" t="s">
        <v>162</v>
      </c>
      <c r="W1595" s="4" t="s">
        <v>6093</v>
      </c>
      <c r="X1595" s="4" t="s">
        <v>14248</v>
      </c>
      <c r="Y1595" s="4" t="s">
        <v>164</v>
      </c>
    </row>
    <row r="1596" spans="1:28" x14ac:dyDescent="0.25">
      <c r="A1596" s="4" t="s">
        <v>15058</v>
      </c>
      <c r="B1596" s="4">
        <v>-2.5577830000000001</v>
      </c>
      <c r="C1596" s="5">
        <v>6.0942234000000003E-4</v>
      </c>
      <c r="D1596" s="4" t="s">
        <v>59</v>
      </c>
    </row>
    <row r="1597" spans="1:28" x14ac:dyDescent="0.25">
      <c r="A1597" s="4" t="s">
        <v>15059</v>
      </c>
      <c r="B1597" s="4">
        <v>-2.5927639999999998</v>
      </c>
      <c r="C1597" s="5">
        <v>8.2165489999999999E-4</v>
      </c>
      <c r="D1597" s="4" t="s">
        <v>59</v>
      </c>
      <c r="V1597" s="4" t="s">
        <v>162</v>
      </c>
      <c r="W1597" s="4" t="s">
        <v>6093</v>
      </c>
      <c r="X1597" s="4" t="s">
        <v>11502</v>
      </c>
      <c r="Y1597" s="4" t="s">
        <v>164</v>
      </c>
    </row>
    <row r="1598" spans="1:28" x14ac:dyDescent="0.25">
      <c r="A1598" s="4" t="s">
        <v>15097</v>
      </c>
      <c r="B1598" s="4">
        <v>-1.7181862999999999</v>
      </c>
      <c r="C1598" s="5">
        <v>1.8561787E-4</v>
      </c>
      <c r="D1598" s="4" t="s">
        <v>59</v>
      </c>
    </row>
    <row r="1599" spans="1:28" x14ac:dyDescent="0.25">
      <c r="A1599" s="4" t="s">
        <v>15098</v>
      </c>
      <c r="B1599" s="4">
        <v>-1.9541115</v>
      </c>
      <c r="C1599" s="5">
        <v>1.1560364E-2</v>
      </c>
      <c r="D1599" s="4" t="s">
        <v>59</v>
      </c>
      <c r="V1599" s="4" t="s">
        <v>162</v>
      </c>
      <c r="W1599" s="4" t="s">
        <v>6093</v>
      </c>
      <c r="X1599" s="4" t="s">
        <v>14265</v>
      </c>
      <c r="Y1599" s="4" t="s">
        <v>164</v>
      </c>
    </row>
    <row r="1600" spans="1:28" x14ac:dyDescent="0.25">
      <c r="A1600" s="4" t="s">
        <v>15110</v>
      </c>
      <c r="B1600" s="4">
        <v>-2.4762452000000001</v>
      </c>
      <c r="C1600" s="5">
        <v>5.4272754000000001E-5</v>
      </c>
      <c r="D1600" s="4" t="s">
        <v>59</v>
      </c>
      <c r="V1600" s="4" t="s">
        <v>162</v>
      </c>
      <c r="W1600" s="4" t="s">
        <v>6093</v>
      </c>
      <c r="X1600" s="4" t="s">
        <v>10867</v>
      </c>
      <c r="Y1600" s="4" t="s">
        <v>164</v>
      </c>
    </row>
    <row r="1601" spans="1:28" x14ac:dyDescent="0.25">
      <c r="A1601" s="4" t="s">
        <v>15111</v>
      </c>
      <c r="B1601" s="4">
        <v>-5.8405547000000002</v>
      </c>
      <c r="C1601" s="5">
        <v>3.8792758E-4</v>
      </c>
      <c r="D1601" s="4" t="s">
        <v>59</v>
      </c>
      <c r="V1601" s="4" t="s">
        <v>162</v>
      </c>
      <c r="W1601" s="4" t="s">
        <v>6093</v>
      </c>
      <c r="X1601" s="4" t="s">
        <v>14248</v>
      </c>
      <c r="Y1601" s="4" t="s">
        <v>164</v>
      </c>
    </row>
    <row r="1602" spans="1:28" x14ac:dyDescent="0.25">
      <c r="A1602" s="4" t="s">
        <v>15112</v>
      </c>
      <c r="B1602" s="4">
        <v>1.7671295</v>
      </c>
      <c r="C1602" s="5">
        <v>1.2535056E-4</v>
      </c>
      <c r="D1602" s="4" t="s">
        <v>59</v>
      </c>
      <c r="V1602" s="4" t="s">
        <v>5728</v>
      </c>
      <c r="W1602" s="4" t="s">
        <v>7261</v>
      </c>
      <c r="X1602" s="4" t="s">
        <v>5730</v>
      </c>
      <c r="Y1602" s="4" t="s">
        <v>5731</v>
      </c>
      <c r="Z1602" s="4" t="s">
        <v>15113</v>
      </c>
      <c r="AA1602" s="4" t="s">
        <v>15114</v>
      </c>
      <c r="AB1602" s="4" t="s">
        <v>15115</v>
      </c>
    </row>
    <row r="1603" spans="1:28" x14ac:dyDescent="0.25">
      <c r="A1603" s="4" t="s">
        <v>15116</v>
      </c>
      <c r="B1603" s="4">
        <v>-1.7654703</v>
      </c>
      <c r="C1603" s="5">
        <v>7.8011670000000002E-5</v>
      </c>
      <c r="D1603" s="4" t="s">
        <v>59</v>
      </c>
      <c r="V1603" s="4" t="s">
        <v>15117</v>
      </c>
      <c r="W1603" s="4" t="s">
        <v>6968</v>
      </c>
      <c r="X1603" s="4" t="s">
        <v>15118</v>
      </c>
      <c r="Y1603" s="4" t="s">
        <v>15119</v>
      </c>
      <c r="Z1603" s="4" t="s">
        <v>464</v>
      </c>
      <c r="AA1603" s="4" t="s">
        <v>464</v>
      </c>
      <c r="AB1603" s="4" t="s">
        <v>464</v>
      </c>
    </row>
    <row r="1604" spans="1:28" x14ac:dyDescent="0.25">
      <c r="A1604" s="4" t="s">
        <v>15120</v>
      </c>
      <c r="B1604" s="4">
        <v>-1.5725104999999999</v>
      </c>
      <c r="C1604" s="5">
        <v>3.6742453999999999E-4</v>
      </c>
      <c r="D1604" s="4" t="s">
        <v>59</v>
      </c>
    </row>
    <row r="1605" spans="1:28" x14ac:dyDescent="0.25">
      <c r="A1605" s="4" t="s">
        <v>15121</v>
      </c>
      <c r="B1605" s="4">
        <v>-1.6834997</v>
      </c>
      <c r="C1605" s="5">
        <v>6.5508860000000003E-5</v>
      </c>
      <c r="D1605" s="4" t="s">
        <v>59</v>
      </c>
    </row>
    <row r="1606" spans="1:28" x14ac:dyDescent="0.25">
      <c r="A1606" s="4" t="s">
        <v>15122</v>
      </c>
      <c r="B1606" s="4">
        <v>-2.6170374999999999</v>
      </c>
      <c r="C1606" s="5">
        <v>1.4855900000000001E-4</v>
      </c>
      <c r="D1606" s="4" t="s">
        <v>59</v>
      </c>
    </row>
    <row r="1607" spans="1:28" x14ac:dyDescent="0.25">
      <c r="A1607" s="4" t="s">
        <v>15123</v>
      </c>
      <c r="B1607" s="4">
        <v>1.5712657000000001</v>
      </c>
      <c r="C1607" s="5">
        <v>1.0826916E-4</v>
      </c>
      <c r="D1607" s="4" t="s">
        <v>59</v>
      </c>
      <c r="V1607" s="4" t="s">
        <v>6554</v>
      </c>
      <c r="W1607" s="4" t="s">
        <v>1457</v>
      </c>
      <c r="X1607" s="4" t="s">
        <v>6555</v>
      </c>
      <c r="Y1607" s="4" t="s">
        <v>6556</v>
      </c>
      <c r="Z1607" s="4" t="s">
        <v>6557</v>
      </c>
      <c r="AA1607" s="4" t="s">
        <v>6558</v>
      </c>
      <c r="AB1607" s="4" t="s">
        <v>6559</v>
      </c>
    </row>
    <row r="1608" spans="1:28" x14ac:dyDescent="0.25">
      <c r="A1608" s="4" t="s">
        <v>15124</v>
      </c>
      <c r="B1608" s="4">
        <v>-1.6456470000000001</v>
      </c>
      <c r="C1608" s="4">
        <v>3.1055886000000001E-2</v>
      </c>
      <c r="D1608" s="4" t="s">
        <v>59</v>
      </c>
    </row>
    <row r="1609" spans="1:28" x14ac:dyDescent="0.25">
      <c r="A1609" s="4" t="s">
        <v>15125</v>
      </c>
      <c r="B1609" s="4">
        <v>-1.6268853999999999</v>
      </c>
      <c r="C1609" s="5">
        <v>2.6202301999999999E-3</v>
      </c>
      <c r="D1609" s="4" t="s">
        <v>59</v>
      </c>
    </row>
    <row r="1610" spans="1:28" x14ac:dyDescent="0.25">
      <c r="A1610" s="4" t="s">
        <v>15141</v>
      </c>
      <c r="B1610" s="4">
        <v>-2.2171957</v>
      </c>
      <c r="C1610" s="5">
        <v>2.6793074999999999E-3</v>
      </c>
      <c r="D1610" s="4" t="s">
        <v>59</v>
      </c>
      <c r="V1610" s="4" t="s">
        <v>162</v>
      </c>
      <c r="W1610" s="4" t="s">
        <v>6093</v>
      </c>
      <c r="X1610" s="4" t="s">
        <v>15142</v>
      </c>
      <c r="Y1610" s="4" t="s">
        <v>164</v>
      </c>
    </row>
    <row r="1611" spans="1:28" x14ac:dyDescent="0.25">
      <c r="A1611" s="4" t="s">
        <v>15159</v>
      </c>
      <c r="B1611" s="4">
        <v>-2.5970589999999998</v>
      </c>
      <c r="C1611" s="5">
        <v>1.72079E-4</v>
      </c>
      <c r="D1611" s="4" t="s">
        <v>59</v>
      </c>
    </row>
    <row r="1612" spans="1:28" x14ac:dyDescent="0.25">
      <c r="A1612" s="4" t="s">
        <v>15160</v>
      </c>
      <c r="B1612" s="4">
        <v>1.5590569999999999</v>
      </c>
      <c r="C1612" s="4">
        <v>3.7334585E-3</v>
      </c>
      <c r="D1612" s="4" t="s">
        <v>59</v>
      </c>
    </row>
    <row r="1613" spans="1:28" x14ac:dyDescent="0.25">
      <c r="A1613" s="4" t="s">
        <v>15161</v>
      </c>
      <c r="B1613" s="4">
        <v>-2.4796429999999998</v>
      </c>
      <c r="C1613" s="5">
        <v>3.7818523000000001E-3</v>
      </c>
      <c r="D1613" s="4" t="s">
        <v>59</v>
      </c>
      <c r="V1613" s="4" t="s">
        <v>544</v>
      </c>
      <c r="W1613" s="4" t="s">
        <v>5950</v>
      </c>
      <c r="X1613" s="4" t="s">
        <v>6002</v>
      </c>
      <c r="Y1613" s="4" t="s">
        <v>1318</v>
      </c>
      <c r="Z1613" s="4" t="s">
        <v>547</v>
      </c>
      <c r="AA1613" s="4" t="s">
        <v>547</v>
      </c>
      <c r="AB1613" s="4" t="s">
        <v>547</v>
      </c>
    </row>
    <row r="1614" spans="1:28" x14ac:dyDescent="0.25">
      <c r="A1614" s="4" t="s">
        <v>15162</v>
      </c>
      <c r="B1614" s="4">
        <v>1.6609702</v>
      </c>
      <c r="C1614" s="4">
        <v>1.9527173E-3</v>
      </c>
      <c r="D1614" s="4" t="s">
        <v>59</v>
      </c>
      <c r="V1614" s="4" t="s">
        <v>162</v>
      </c>
      <c r="W1614" s="4" t="s">
        <v>6093</v>
      </c>
      <c r="X1614" s="4" t="s">
        <v>15163</v>
      </c>
      <c r="Y1614" s="4" t="s">
        <v>15164</v>
      </c>
    </row>
    <row r="1615" spans="1:28" x14ac:dyDescent="0.25">
      <c r="A1615" s="4" t="s">
        <v>15165</v>
      </c>
      <c r="B1615" s="4">
        <v>-1.8973317000000001</v>
      </c>
      <c r="C1615" s="5">
        <v>4.6509170000000001E-3</v>
      </c>
      <c r="D1615" s="4" t="s">
        <v>59</v>
      </c>
    </row>
    <row r="1616" spans="1:28" x14ac:dyDescent="0.25">
      <c r="A1616" s="4" t="s">
        <v>15166</v>
      </c>
      <c r="B1616" s="4">
        <v>1.7963103</v>
      </c>
      <c r="C1616" s="4">
        <v>2.7445402000000001E-2</v>
      </c>
      <c r="D1616" s="4" t="s">
        <v>59</v>
      </c>
      <c r="V1616" s="4" t="s">
        <v>544</v>
      </c>
      <c r="W1616" s="4" t="s">
        <v>5950</v>
      </c>
      <c r="X1616" s="4" t="s">
        <v>10319</v>
      </c>
      <c r="Y1616" s="4" t="s">
        <v>1318</v>
      </c>
      <c r="Z1616" s="4" t="s">
        <v>547</v>
      </c>
      <c r="AA1616" s="4" t="s">
        <v>547</v>
      </c>
      <c r="AB1616" s="4" t="s">
        <v>547</v>
      </c>
    </row>
    <row r="1617" spans="1:28" x14ac:dyDescent="0.25">
      <c r="A1617" s="4" t="s">
        <v>15167</v>
      </c>
      <c r="B1617" s="4">
        <v>-1.5273650000000001</v>
      </c>
      <c r="C1617" s="5">
        <v>9.7186619999999994E-3</v>
      </c>
      <c r="D1617" s="4" t="s">
        <v>59</v>
      </c>
    </row>
    <row r="1618" spans="1:28" x14ac:dyDescent="0.25">
      <c r="A1618" s="4" t="s">
        <v>15168</v>
      </c>
      <c r="B1618" s="4">
        <v>1.626871</v>
      </c>
      <c r="C1618" s="5">
        <v>3.3942367999999999E-4</v>
      </c>
      <c r="D1618" s="4" t="s">
        <v>59</v>
      </c>
      <c r="V1618" s="4" t="s">
        <v>11002</v>
      </c>
      <c r="W1618" s="4" t="s">
        <v>6093</v>
      </c>
      <c r="X1618" s="4" t="s">
        <v>6583</v>
      </c>
      <c r="Y1618" s="4" t="s">
        <v>11003</v>
      </c>
    </row>
    <row r="1619" spans="1:28" x14ac:dyDescent="0.25">
      <c r="A1619" s="4" t="s">
        <v>15169</v>
      </c>
      <c r="B1619" s="4">
        <v>-1.5404686000000001</v>
      </c>
      <c r="C1619" s="5">
        <v>9.0882819999999996E-3</v>
      </c>
      <c r="D1619" s="4" t="s">
        <v>59</v>
      </c>
      <c r="V1619" s="4" t="s">
        <v>15170</v>
      </c>
      <c r="W1619" s="4" t="s">
        <v>6093</v>
      </c>
      <c r="X1619" s="4" t="s">
        <v>15171</v>
      </c>
      <c r="Y1619" s="4" t="s">
        <v>15172</v>
      </c>
    </row>
    <row r="1620" spans="1:28" x14ac:dyDescent="0.25">
      <c r="A1620" s="4" t="s">
        <v>15173</v>
      </c>
      <c r="B1620" s="4">
        <v>-3.4016644999999999</v>
      </c>
      <c r="C1620" s="5">
        <v>7.3866349999999998E-5</v>
      </c>
      <c r="D1620" s="4" t="s">
        <v>59</v>
      </c>
    </row>
    <row r="1621" spans="1:28" x14ac:dyDescent="0.25">
      <c r="A1621" s="4" t="s">
        <v>15174</v>
      </c>
      <c r="B1621" s="4">
        <v>1.8485456</v>
      </c>
      <c r="C1621" s="5">
        <v>6.1313069999999999E-3</v>
      </c>
      <c r="D1621" s="4" t="s">
        <v>59</v>
      </c>
      <c r="V1621" s="4" t="s">
        <v>3726</v>
      </c>
      <c r="W1621" s="4" t="s">
        <v>5950</v>
      </c>
      <c r="X1621" s="4" t="s">
        <v>6002</v>
      </c>
      <c r="Y1621" s="4" t="s">
        <v>3728</v>
      </c>
      <c r="Z1621" s="4" t="s">
        <v>547</v>
      </c>
      <c r="AA1621" s="4" t="s">
        <v>547</v>
      </c>
      <c r="AB1621" s="4" t="s">
        <v>547</v>
      </c>
    </row>
    <row r="1622" spans="1:28" x14ac:dyDescent="0.25">
      <c r="A1622" s="4" t="s">
        <v>5497</v>
      </c>
      <c r="B1622" s="4">
        <v>3.1414260000000001</v>
      </c>
      <c r="C1622" s="5">
        <v>1.8498608999999999E-4</v>
      </c>
      <c r="D1622" s="4" t="s">
        <v>59</v>
      </c>
      <c r="V1622" s="4" t="s">
        <v>5498</v>
      </c>
      <c r="W1622" s="4" t="s">
        <v>461</v>
      </c>
      <c r="X1622" s="4" t="s">
        <v>5499</v>
      </c>
      <c r="Y1622" s="4" t="s">
        <v>5500</v>
      </c>
      <c r="Z1622" s="4" t="s">
        <v>5501</v>
      </c>
      <c r="AA1622" s="4" t="s">
        <v>5502</v>
      </c>
      <c r="AB1622" s="4" t="s">
        <v>5503</v>
      </c>
    </row>
    <row r="1623" spans="1:28" x14ac:dyDescent="0.25">
      <c r="A1623" s="4" t="s">
        <v>15175</v>
      </c>
      <c r="B1623" s="4">
        <v>-1.5013346999999999</v>
      </c>
      <c r="C1623" s="5">
        <v>7.0172129999999998E-4</v>
      </c>
      <c r="D1623" s="4" t="s">
        <v>59</v>
      </c>
    </row>
    <row r="1624" spans="1:28" x14ac:dyDescent="0.25">
      <c r="A1624" s="4" t="s">
        <v>15176</v>
      </c>
      <c r="B1624" s="4">
        <v>1.7284595</v>
      </c>
      <c r="C1624" s="4">
        <v>8.3630309999999999E-3</v>
      </c>
      <c r="D1624" s="4" t="s">
        <v>59</v>
      </c>
      <c r="V1624" s="4" t="s">
        <v>162</v>
      </c>
      <c r="W1624" s="4" t="s">
        <v>6093</v>
      </c>
      <c r="X1624" s="4" t="s">
        <v>10867</v>
      </c>
      <c r="Y1624" s="4" t="s">
        <v>164</v>
      </c>
    </row>
    <row r="1625" spans="1:28" x14ac:dyDescent="0.25">
      <c r="A1625" s="4" t="s">
        <v>15177</v>
      </c>
      <c r="B1625" s="4">
        <v>-5.2343849999999996</v>
      </c>
      <c r="C1625" s="5">
        <v>8.6387660000000003E-7</v>
      </c>
      <c r="D1625" s="4" t="s">
        <v>59</v>
      </c>
      <c r="V1625" s="4" t="s">
        <v>15178</v>
      </c>
      <c r="W1625" s="4" t="s">
        <v>8016</v>
      </c>
      <c r="X1625" s="4" t="s">
        <v>15179</v>
      </c>
      <c r="Y1625" s="4" t="s">
        <v>15180</v>
      </c>
      <c r="Z1625" s="4" t="s">
        <v>1464</v>
      </c>
      <c r="AA1625" s="4" t="s">
        <v>1464</v>
      </c>
      <c r="AB1625" s="4" t="s">
        <v>1464</v>
      </c>
    </row>
    <row r="1626" spans="1:28" x14ac:dyDescent="0.25">
      <c r="A1626" s="4" t="s">
        <v>15181</v>
      </c>
      <c r="B1626" s="4">
        <v>-1.6250855</v>
      </c>
      <c r="C1626" s="4">
        <v>1.7910564E-2</v>
      </c>
      <c r="D1626" s="4" t="s">
        <v>59</v>
      </c>
    </row>
    <row r="1627" spans="1:28" x14ac:dyDescent="0.25">
      <c r="A1627" s="4" t="s">
        <v>15182</v>
      </c>
      <c r="B1627" s="4">
        <v>-3.1662051999999998</v>
      </c>
      <c r="C1627" s="5">
        <v>2.2345417000000001E-5</v>
      </c>
      <c r="D1627" s="4" t="s">
        <v>59</v>
      </c>
    </row>
    <row r="1628" spans="1:28" x14ac:dyDescent="0.25">
      <c r="A1628" s="4" t="s">
        <v>15183</v>
      </c>
      <c r="B1628" s="4">
        <v>-1.8805178</v>
      </c>
      <c r="C1628" s="5">
        <v>9.7684890000000009E-4</v>
      </c>
      <c r="D1628" s="4" t="s">
        <v>59</v>
      </c>
      <c r="V1628" s="4" t="s">
        <v>162</v>
      </c>
      <c r="W1628" s="4" t="s">
        <v>6093</v>
      </c>
      <c r="X1628" s="4" t="s">
        <v>11500</v>
      </c>
      <c r="Y1628" s="4" t="s">
        <v>164</v>
      </c>
    </row>
    <row r="1629" spans="1:28" x14ac:dyDescent="0.25">
      <c r="A1629" s="4" t="s">
        <v>15206</v>
      </c>
      <c r="B1629" s="4">
        <v>-3.5162716000000001</v>
      </c>
      <c r="C1629" s="5">
        <v>6.3753345000000001E-5</v>
      </c>
      <c r="D1629" s="4" t="s">
        <v>59</v>
      </c>
      <c r="V1629" s="4" t="s">
        <v>15207</v>
      </c>
      <c r="W1629" s="4" t="s">
        <v>6783</v>
      </c>
      <c r="X1629" s="4" t="s">
        <v>15208</v>
      </c>
      <c r="Y1629" s="4" t="s">
        <v>15209</v>
      </c>
      <c r="Z1629" s="4" t="s">
        <v>15210</v>
      </c>
      <c r="AA1629" s="4" t="s">
        <v>15211</v>
      </c>
      <c r="AB1629" s="4" t="s">
        <v>15212</v>
      </c>
    </row>
    <row r="1630" spans="1:28" x14ac:dyDescent="0.25">
      <c r="A1630" s="4" t="s">
        <v>15213</v>
      </c>
      <c r="B1630" s="4">
        <v>1.9984521</v>
      </c>
      <c r="C1630" s="5">
        <v>1.1135005E-5</v>
      </c>
      <c r="D1630" s="4" t="s">
        <v>59</v>
      </c>
      <c r="V1630" s="4" t="s">
        <v>162</v>
      </c>
      <c r="W1630" s="4" t="s">
        <v>6093</v>
      </c>
      <c r="X1630" s="4" t="s">
        <v>15214</v>
      </c>
      <c r="Y1630" s="4" t="s">
        <v>164</v>
      </c>
    </row>
    <row r="1631" spans="1:28" x14ac:dyDescent="0.25">
      <c r="A1631" s="4" t="s">
        <v>15215</v>
      </c>
      <c r="B1631" s="4">
        <v>-2.6950604999999999</v>
      </c>
      <c r="C1631" s="5">
        <v>5.0926544999999997E-5</v>
      </c>
      <c r="D1631" s="4" t="s">
        <v>59</v>
      </c>
    </row>
    <row r="1632" spans="1:28" x14ac:dyDescent="0.25">
      <c r="A1632" s="4" t="s">
        <v>15267</v>
      </c>
      <c r="B1632" s="4">
        <v>1.5207375000000001</v>
      </c>
      <c r="C1632" s="5">
        <v>1.8447506999999999E-4</v>
      </c>
      <c r="D1632" s="4" t="s">
        <v>59</v>
      </c>
      <c r="V1632" s="4" t="s">
        <v>15268</v>
      </c>
      <c r="W1632" s="4" t="s">
        <v>7459</v>
      </c>
      <c r="X1632" s="4" t="s">
        <v>15269</v>
      </c>
      <c r="Y1632" s="4" t="s">
        <v>15270</v>
      </c>
      <c r="Z1632" s="4" t="s">
        <v>15271</v>
      </c>
      <c r="AA1632" s="4" t="s">
        <v>15272</v>
      </c>
      <c r="AB1632" s="4" t="s">
        <v>7641</v>
      </c>
    </row>
    <row r="1633" spans="1:28" x14ac:dyDescent="0.25">
      <c r="A1633" s="4" t="s">
        <v>4768</v>
      </c>
      <c r="B1633" s="4">
        <v>1.5743955000000001</v>
      </c>
      <c r="C1633" s="5">
        <v>1.7064129999999999E-4</v>
      </c>
      <c r="D1633" s="4" t="s">
        <v>59</v>
      </c>
      <c r="V1633" s="4" t="s">
        <v>549</v>
      </c>
      <c r="W1633" s="4" t="s">
        <v>550</v>
      </c>
      <c r="X1633" s="4" t="s">
        <v>550</v>
      </c>
      <c r="Y1633" s="4" t="s">
        <v>4769</v>
      </c>
      <c r="Z1633" s="4" t="s">
        <v>552</v>
      </c>
      <c r="AA1633" s="4" t="s">
        <v>552</v>
      </c>
      <c r="AB1633" s="4" t="s">
        <v>552</v>
      </c>
    </row>
    <row r="1634" spans="1:28" x14ac:dyDescent="0.25">
      <c r="A1634" s="4" t="s">
        <v>15275</v>
      </c>
      <c r="B1634" s="4">
        <v>-1.8945514999999999</v>
      </c>
      <c r="C1634" s="5">
        <v>1.6348801999999999E-2</v>
      </c>
      <c r="D1634" s="4" t="s">
        <v>59</v>
      </c>
      <c r="V1634" s="4" t="s">
        <v>15276</v>
      </c>
      <c r="W1634" s="4" t="s">
        <v>7067</v>
      </c>
      <c r="X1634" s="4" t="s">
        <v>15277</v>
      </c>
      <c r="Y1634" s="4" t="s">
        <v>15278</v>
      </c>
      <c r="Z1634" s="4" t="s">
        <v>15279</v>
      </c>
      <c r="AA1634" s="4" t="s">
        <v>15280</v>
      </c>
      <c r="AB1634" s="4" t="s">
        <v>15281</v>
      </c>
    </row>
    <row r="1635" spans="1:28" x14ac:dyDescent="0.25">
      <c r="A1635" s="4" t="s">
        <v>15299</v>
      </c>
      <c r="B1635" s="4">
        <v>1.5454226</v>
      </c>
      <c r="C1635" s="4">
        <v>1.8793155999999998E-2</v>
      </c>
      <c r="D1635" s="4" t="s">
        <v>59</v>
      </c>
      <c r="V1635" s="4" t="s">
        <v>15300</v>
      </c>
      <c r="W1635" s="4" t="s">
        <v>15301</v>
      </c>
      <c r="X1635" s="4" t="s">
        <v>15302</v>
      </c>
      <c r="Y1635" s="4" t="s">
        <v>15303</v>
      </c>
      <c r="Z1635" s="4" t="s">
        <v>648</v>
      </c>
      <c r="AA1635" s="4" t="s">
        <v>648</v>
      </c>
      <c r="AB1635" s="4" t="s">
        <v>648</v>
      </c>
    </row>
    <row r="1636" spans="1:28" x14ac:dyDescent="0.25">
      <c r="A1636" s="4" t="s">
        <v>4978</v>
      </c>
      <c r="B1636" s="4">
        <v>1.8067437</v>
      </c>
      <c r="C1636" s="5">
        <v>3.8920642999999998E-4</v>
      </c>
      <c r="D1636" s="4" t="s">
        <v>59</v>
      </c>
      <c r="V1636" s="4" t="s">
        <v>4979</v>
      </c>
      <c r="W1636" s="4" t="s">
        <v>955</v>
      </c>
      <c r="X1636" s="4" t="s">
        <v>4980</v>
      </c>
      <c r="Y1636" s="4" t="s">
        <v>4981</v>
      </c>
      <c r="Z1636" s="4" t="s">
        <v>4982</v>
      </c>
      <c r="AA1636" s="4" t="s">
        <v>4983</v>
      </c>
      <c r="AB1636" s="4" t="s">
        <v>4984</v>
      </c>
    </row>
    <row r="1637" spans="1:28" x14ac:dyDescent="0.25">
      <c r="A1637" s="4" t="s">
        <v>15386</v>
      </c>
      <c r="B1637" s="4">
        <v>1.7290749999999999</v>
      </c>
      <c r="C1637" s="5">
        <v>3.1220029999999998E-5</v>
      </c>
      <c r="D1637" s="4" t="s">
        <v>59</v>
      </c>
      <c r="V1637" s="4" t="s">
        <v>1461</v>
      </c>
      <c r="W1637" s="4" t="s">
        <v>6465</v>
      </c>
      <c r="X1637" s="4" t="s">
        <v>7626</v>
      </c>
      <c r="Y1637" s="4" t="s">
        <v>15387</v>
      </c>
      <c r="Z1637" s="4" t="s">
        <v>1464</v>
      </c>
      <c r="AA1637" s="4" t="s">
        <v>1464</v>
      </c>
      <c r="AB1637" s="4" t="s">
        <v>1464</v>
      </c>
    </row>
    <row r="1638" spans="1:28" x14ac:dyDescent="0.25">
      <c r="A1638" s="4" t="s">
        <v>2104</v>
      </c>
      <c r="B1638" s="4">
        <v>1.5204861999999999</v>
      </c>
      <c r="C1638" s="5">
        <v>5.5007000000000005E-4</v>
      </c>
      <c r="D1638" s="4" t="s">
        <v>59</v>
      </c>
      <c r="V1638" s="4" t="s">
        <v>2105</v>
      </c>
      <c r="W1638" s="4" t="s">
        <v>69</v>
      </c>
      <c r="X1638" s="4" t="s">
        <v>2106</v>
      </c>
      <c r="Y1638" s="4" t="s">
        <v>2107</v>
      </c>
      <c r="Z1638" s="4" t="s">
        <v>2108</v>
      </c>
      <c r="AA1638" s="4" t="s">
        <v>2109</v>
      </c>
      <c r="AB1638" s="4" t="s">
        <v>2110</v>
      </c>
    </row>
    <row r="1639" spans="1:28" x14ac:dyDescent="0.25">
      <c r="A1639" s="4" t="s">
        <v>15459</v>
      </c>
      <c r="B1639" s="4">
        <v>2.5657442000000001</v>
      </c>
      <c r="C1639" s="5">
        <v>1.0286843999999999E-3</v>
      </c>
      <c r="D1639" s="4" t="s">
        <v>59</v>
      </c>
      <c r="V1639" s="4" t="s">
        <v>1461</v>
      </c>
      <c r="W1639" s="4" t="s">
        <v>1847</v>
      </c>
      <c r="X1639" s="4" t="s">
        <v>15460</v>
      </c>
      <c r="Y1639" s="4" t="s">
        <v>15461</v>
      </c>
      <c r="Z1639" s="4" t="s">
        <v>1464</v>
      </c>
      <c r="AA1639" s="4" t="s">
        <v>1464</v>
      </c>
      <c r="AB1639" s="4" t="s">
        <v>1464</v>
      </c>
    </row>
    <row r="1640" spans="1:28" x14ac:dyDescent="0.25">
      <c r="A1640" s="4" t="s">
        <v>15462</v>
      </c>
      <c r="B1640" s="4">
        <v>-6.6445656</v>
      </c>
      <c r="C1640" s="5">
        <v>1.2570014E-5</v>
      </c>
      <c r="D1640" s="4" t="s">
        <v>59</v>
      </c>
    </row>
    <row r="1641" spans="1:28" x14ac:dyDescent="0.25">
      <c r="A1641" s="4" t="s">
        <v>15472</v>
      </c>
      <c r="B1641" s="4">
        <v>-1.7944951</v>
      </c>
      <c r="C1641" s="4">
        <v>4.0694635E-2</v>
      </c>
      <c r="D1641" s="4" t="s">
        <v>59</v>
      </c>
      <c r="V1641" s="4" t="s">
        <v>1842</v>
      </c>
      <c r="W1641" s="4" t="s">
        <v>461</v>
      </c>
      <c r="X1641" s="4" t="s">
        <v>15473</v>
      </c>
      <c r="Y1641" s="4" t="s">
        <v>15474</v>
      </c>
      <c r="Z1641" s="4" t="s">
        <v>464</v>
      </c>
      <c r="AA1641" s="4" t="s">
        <v>464</v>
      </c>
      <c r="AB1641" s="4" t="s">
        <v>464</v>
      </c>
    </row>
    <row r="1642" spans="1:28" x14ac:dyDescent="0.25">
      <c r="A1642" s="4" t="s">
        <v>15475</v>
      </c>
      <c r="B1642" s="4">
        <v>-2.1446890000000001</v>
      </c>
      <c r="C1642" s="5">
        <v>4.5641121999999998E-4</v>
      </c>
      <c r="D1642" s="4" t="s">
        <v>59</v>
      </c>
      <c r="V1642" s="4" t="s">
        <v>162</v>
      </c>
      <c r="W1642" s="4" t="s">
        <v>6093</v>
      </c>
      <c r="X1642" s="4" t="s">
        <v>10867</v>
      </c>
      <c r="Y1642" s="4" t="s">
        <v>164</v>
      </c>
    </row>
    <row r="1643" spans="1:28" x14ac:dyDescent="0.25">
      <c r="A1643" s="4" t="s">
        <v>15476</v>
      </c>
      <c r="B1643" s="4">
        <v>-1.7544107</v>
      </c>
      <c r="C1643" s="5">
        <v>3.0671209999999998E-4</v>
      </c>
      <c r="D1643" s="4" t="s">
        <v>59</v>
      </c>
      <c r="V1643" s="4" t="s">
        <v>15477</v>
      </c>
      <c r="W1643" s="4" t="s">
        <v>186</v>
      </c>
      <c r="X1643" s="4" t="s">
        <v>12497</v>
      </c>
      <c r="Y1643" s="4" t="s">
        <v>15478</v>
      </c>
      <c r="Z1643" s="4" t="s">
        <v>8312</v>
      </c>
      <c r="AA1643" s="4" t="s">
        <v>8313</v>
      </c>
      <c r="AB1643" s="4" t="s">
        <v>7750</v>
      </c>
    </row>
    <row r="1644" spans="1:28" x14ac:dyDescent="0.25">
      <c r="A1644" s="4" t="s">
        <v>15497</v>
      </c>
      <c r="B1644" s="4">
        <v>1.5395474</v>
      </c>
      <c r="C1644" s="5">
        <v>3.7409470000000001E-3</v>
      </c>
      <c r="D1644" s="4" t="s">
        <v>59</v>
      </c>
      <c r="V1644" s="4" t="s">
        <v>15498</v>
      </c>
      <c r="W1644" s="4" t="s">
        <v>11150</v>
      </c>
      <c r="X1644" s="4" t="s">
        <v>15499</v>
      </c>
      <c r="Y1644" s="4" t="s">
        <v>15500</v>
      </c>
      <c r="Z1644" s="4" t="s">
        <v>15501</v>
      </c>
      <c r="AA1644" s="4" t="s">
        <v>15502</v>
      </c>
      <c r="AB1644" s="4" t="s">
        <v>15503</v>
      </c>
    </row>
    <row r="1645" spans="1:28" x14ac:dyDescent="0.25">
      <c r="A1645" s="4" t="s">
        <v>5525</v>
      </c>
      <c r="B1645" s="4">
        <v>1.6584346999999999</v>
      </c>
      <c r="C1645" s="5">
        <v>2.0823133999999998E-3</v>
      </c>
      <c r="D1645" s="4" t="s">
        <v>59</v>
      </c>
      <c r="V1645" s="4" t="s">
        <v>5526</v>
      </c>
      <c r="W1645" s="4" t="s">
        <v>461</v>
      </c>
      <c r="X1645" s="4" t="s">
        <v>5527</v>
      </c>
      <c r="Y1645" s="4" t="s">
        <v>5528</v>
      </c>
      <c r="Z1645" s="4" t="s">
        <v>5529</v>
      </c>
      <c r="AA1645" s="4" t="s">
        <v>5530</v>
      </c>
      <c r="AB1645" s="4" t="s">
        <v>5531</v>
      </c>
    </row>
    <row r="1646" spans="1:28" x14ac:dyDescent="0.25">
      <c r="A1646" s="4" t="s">
        <v>15535</v>
      </c>
      <c r="B1646" s="4">
        <v>-2.1488447000000002</v>
      </c>
      <c r="C1646" s="5">
        <v>1.495937E-4</v>
      </c>
      <c r="D1646" s="4" t="s">
        <v>59</v>
      </c>
    </row>
    <row r="1647" spans="1:28" x14ac:dyDescent="0.25">
      <c r="A1647" s="4" t="s">
        <v>15536</v>
      </c>
      <c r="B1647" s="4">
        <v>1.5019988</v>
      </c>
      <c r="C1647" s="5">
        <v>3.4695910000000002E-3</v>
      </c>
      <c r="D1647" s="4" t="s">
        <v>59</v>
      </c>
      <c r="V1647" s="4" t="s">
        <v>544</v>
      </c>
      <c r="W1647" s="4" t="s">
        <v>5950</v>
      </c>
      <c r="X1647" s="4" t="s">
        <v>15537</v>
      </c>
      <c r="Y1647" s="4" t="s">
        <v>15538</v>
      </c>
      <c r="Z1647" s="4" t="s">
        <v>547</v>
      </c>
      <c r="AA1647" s="4" t="s">
        <v>547</v>
      </c>
      <c r="AB1647" s="4" t="s">
        <v>547</v>
      </c>
    </row>
    <row r="1648" spans="1:28" x14ac:dyDescent="0.25">
      <c r="A1648" s="4" t="s">
        <v>15539</v>
      </c>
      <c r="B1648" s="4">
        <v>-1.6827855</v>
      </c>
      <c r="C1648" s="5">
        <v>1.542965E-2</v>
      </c>
      <c r="D1648" s="4" t="s">
        <v>59</v>
      </c>
      <c r="V1648" s="4" t="s">
        <v>15540</v>
      </c>
      <c r="W1648" s="4" t="s">
        <v>15541</v>
      </c>
      <c r="X1648" s="4" t="s">
        <v>15542</v>
      </c>
      <c r="Y1648" s="4" t="s">
        <v>15543</v>
      </c>
      <c r="Z1648" s="4" t="s">
        <v>552</v>
      </c>
      <c r="AA1648" s="4" t="s">
        <v>552</v>
      </c>
      <c r="AB1648" s="4" t="s">
        <v>552</v>
      </c>
    </row>
    <row r="1649" spans="1:28" x14ac:dyDescent="0.25">
      <c r="A1649" s="4" t="s">
        <v>15544</v>
      </c>
      <c r="B1649" s="4">
        <v>1.5627576000000001</v>
      </c>
      <c r="C1649" s="5">
        <v>4.8482597999999997E-5</v>
      </c>
      <c r="D1649" s="4" t="s">
        <v>59</v>
      </c>
      <c r="V1649" s="4" t="s">
        <v>15545</v>
      </c>
      <c r="W1649" s="4" t="s">
        <v>15546</v>
      </c>
      <c r="X1649" s="4" t="s">
        <v>15547</v>
      </c>
      <c r="Y1649" s="4" t="s">
        <v>15548</v>
      </c>
      <c r="Z1649" s="4" t="s">
        <v>15549</v>
      </c>
      <c r="AA1649" s="4" t="s">
        <v>15550</v>
      </c>
      <c r="AB1649" s="4" t="s">
        <v>15551</v>
      </c>
    </row>
    <row r="1650" spans="1:28" x14ac:dyDescent="0.25">
      <c r="A1650" s="4" t="s">
        <v>15572</v>
      </c>
      <c r="B1650" s="4">
        <v>-1.6297082000000001</v>
      </c>
      <c r="C1650" s="4">
        <v>1.7323226000000001E-2</v>
      </c>
      <c r="D1650" s="4" t="s">
        <v>59</v>
      </c>
      <c r="V1650" s="4" t="s">
        <v>15573</v>
      </c>
      <c r="W1650" s="4" t="s">
        <v>15574</v>
      </c>
      <c r="X1650" s="4" t="s">
        <v>15575</v>
      </c>
      <c r="Y1650" s="4" t="s">
        <v>15576</v>
      </c>
      <c r="Z1650" s="4" t="s">
        <v>1128</v>
      </c>
      <c r="AA1650" s="4" t="s">
        <v>1128</v>
      </c>
      <c r="AB1650" s="4" t="s">
        <v>1128</v>
      </c>
    </row>
    <row r="1651" spans="1:28" x14ac:dyDescent="0.25">
      <c r="A1651" s="4" t="s">
        <v>1378</v>
      </c>
      <c r="B1651" s="4">
        <v>2.0524719</v>
      </c>
      <c r="C1651" s="4">
        <v>5.3336712999999996E-3</v>
      </c>
      <c r="D1651" s="4" t="s">
        <v>59</v>
      </c>
      <c r="V1651" s="4" t="s">
        <v>1379</v>
      </c>
      <c r="W1651" s="4" t="s">
        <v>1322</v>
      </c>
      <c r="X1651" s="4" t="s">
        <v>1380</v>
      </c>
      <c r="Y1651" s="4" t="s">
        <v>1381</v>
      </c>
      <c r="Z1651" s="4" t="s">
        <v>1325</v>
      </c>
      <c r="AA1651" s="4" t="s">
        <v>1326</v>
      </c>
      <c r="AB1651" s="4" t="s">
        <v>1327</v>
      </c>
    </row>
    <row r="1652" spans="1:28" x14ac:dyDescent="0.25">
      <c r="A1652" s="4" t="s">
        <v>15650</v>
      </c>
      <c r="B1652" s="4">
        <v>-1.8762490000000001</v>
      </c>
      <c r="C1652" s="4">
        <v>2.3610583000000001E-2</v>
      </c>
      <c r="D1652" s="4" t="s">
        <v>59</v>
      </c>
      <c r="V1652" s="4" t="s">
        <v>1842</v>
      </c>
      <c r="W1652" s="4" t="s">
        <v>6017</v>
      </c>
      <c r="X1652" s="4" t="s">
        <v>15651</v>
      </c>
      <c r="Y1652" s="4" t="s">
        <v>11540</v>
      </c>
      <c r="Z1652" s="4" t="s">
        <v>464</v>
      </c>
      <c r="AA1652" s="4" t="s">
        <v>464</v>
      </c>
      <c r="AB1652" s="4" t="s">
        <v>464</v>
      </c>
    </row>
    <row r="1653" spans="1:28" x14ac:dyDescent="0.25">
      <c r="A1653" s="4" t="s">
        <v>2090</v>
      </c>
      <c r="B1653" s="4">
        <v>1.5763256999999999</v>
      </c>
      <c r="C1653" s="4">
        <v>2.6202301999999999E-3</v>
      </c>
      <c r="D1653" s="4" t="s">
        <v>59</v>
      </c>
      <c r="V1653" s="4" t="s">
        <v>2091</v>
      </c>
      <c r="W1653" s="4" t="s">
        <v>2092</v>
      </c>
      <c r="X1653" s="4" t="s">
        <v>2092</v>
      </c>
      <c r="Y1653" s="4" t="s">
        <v>2093</v>
      </c>
      <c r="Z1653" s="4" t="s">
        <v>2094</v>
      </c>
      <c r="AA1653" s="4" t="s">
        <v>2094</v>
      </c>
      <c r="AB1653" s="4" t="s">
        <v>2094</v>
      </c>
    </row>
    <row r="1654" spans="1:28" x14ac:dyDescent="0.25">
      <c r="A1654" s="4" t="s">
        <v>3535</v>
      </c>
      <c r="B1654" s="4">
        <v>1.6405109</v>
      </c>
      <c r="C1654" s="4">
        <v>2.7564522000000001E-2</v>
      </c>
      <c r="D1654" s="4" t="s">
        <v>59</v>
      </c>
      <c r="V1654" s="4" t="s">
        <v>3536</v>
      </c>
      <c r="W1654" s="4" t="s">
        <v>366</v>
      </c>
      <c r="X1654" s="4" t="s">
        <v>3537</v>
      </c>
      <c r="Y1654" s="4" t="s">
        <v>3538</v>
      </c>
      <c r="Z1654" s="4" t="s">
        <v>38</v>
      </c>
      <c r="AA1654" s="4" t="s">
        <v>38</v>
      </c>
      <c r="AB1654" s="4" t="s">
        <v>38</v>
      </c>
    </row>
    <row r="1655" spans="1:28" x14ac:dyDescent="0.25">
      <c r="A1655" s="4" t="s">
        <v>5540</v>
      </c>
      <c r="B1655" s="4">
        <v>1.8400078</v>
      </c>
      <c r="C1655" s="5">
        <v>3.0671209999999998E-4</v>
      </c>
      <c r="D1655" s="4" t="s">
        <v>59</v>
      </c>
      <c r="V1655" s="4" t="s">
        <v>5541</v>
      </c>
      <c r="W1655" s="4" t="s">
        <v>5542</v>
      </c>
      <c r="X1655" s="4" t="s">
        <v>5543</v>
      </c>
      <c r="Y1655" s="4" t="s">
        <v>5544</v>
      </c>
      <c r="Z1655" s="4" t="s">
        <v>5545</v>
      </c>
      <c r="AA1655" s="4" t="s">
        <v>5546</v>
      </c>
      <c r="AB1655" s="4" t="s">
        <v>5547</v>
      </c>
    </row>
    <row r="1656" spans="1:28" x14ac:dyDescent="0.25">
      <c r="A1656" s="4" t="s">
        <v>15652</v>
      </c>
      <c r="B1656" s="4">
        <v>1.8761331999999999</v>
      </c>
      <c r="C1656" s="5">
        <v>3.8124953E-4</v>
      </c>
      <c r="D1656" s="4" t="s">
        <v>59</v>
      </c>
      <c r="V1656" s="4" t="s">
        <v>162</v>
      </c>
      <c r="W1656" s="4" t="s">
        <v>6093</v>
      </c>
      <c r="X1656" s="4" t="s">
        <v>6094</v>
      </c>
      <c r="Y1656" s="4" t="s">
        <v>164</v>
      </c>
    </row>
    <row r="1657" spans="1:28" x14ac:dyDescent="0.25">
      <c r="A1657" s="4" t="s">
        <v>5384</v>
      </c>
      <c r="B1657" s="4">
        <v>2.7108397000000002</v>
      </c>
      <c r="C1657" s="4">
        <v>1.1620453999999999E-3</v>
      </c>
      <c r="D1657" s="4" t="s">
        <v>59</v>
      </c>
      <c r="V1657" s="4" t="s">
        <v>5385</v>
      </c>
      <c r="W1657" s="4" t="s">
        <v>186</v>
      </c>
      <c r="X1657" s="4" t="s">
        <v>5386</v>
      </c>
      <c r="Y1657" s="4" t="s">
        <v>5387</v>
      </c>
      <c r="Z1657" s="4" t="s">
        <v>5388</v>
      </c>
      <c r="AA1657" s="4" t="s">
        <v>5389</v>
      </c>
      <c r="AB1657" s="4" t="s">
        <v>5390</v>
      </c>
    </row>
    <row r="1658" spans="1:28" x14ac:dyDescent="0.25">
      <c r="A1658" s="4" t="s">
        <v>15665</v>
      </c>
      <c r="B1658" s="4">
        <v>1.7957042000000001</v>
      </c>
      <c r="C1658" s="5">
        <v>1.6929052000000001E-4</v>
      </c>
      <c r="D1658" s="4" t="s">
        <v>59</v>
      </c>
      <c r="V1658" s="4" t="s">
        <v>7662</v>
      </c>
      <c r="W1658" s="4" t="s">
        <v>6465</v>
      </c>
      <c r="X1658" s="4" t="s">
        <v>7626</v>
      </c>
      <c r="Y1658" s="4" t="s">
        <v>7663</v>
      </c>
      <c r="Z1658" s="4" t="s">
        <v>1464</v>
      </c>
      <c r="AA1658" s="4" t="s">
        <v>1464</v>
      </c>
      <c r="AB1658" s="4" t="s">
        <v>1464</v>
      </c>
    </row>
    <row r="1659" spans="1:28" x14ac:dyDescent="0.25">
      <c r="A1659" s="4" t="s">
        <v>15743</v>
      </c>
      <c r="B1659" s="4">
        <v>-1.7843258</v>
      </c>
      <c r="C1659" s="5">
        <v>5.1109146000000001E-5</v>
      </c>
      <c r="D1659" s="4" t="s">
        <v>59</v>
      </c>
      <c r="V1659" s="4" t="s">
        <v>544</v>
      </c>
      <c r="W1659" s="4" t="s">
        <v>1457</v>
      </c>
      <c r="X1659" s="4" t="s">
        <v>15744</v>
      </c>
      <c r="Y1659" s="4" t="s">
        <v>1318</v>
      </c>
      <c r="Z1659" s="4" t="s">
        <v>547</v>
      </c>
      <c r="AA1659" s="4" t="s">
        <v>547</v>
      </c>
      <c r="AB1659" s="4" t="s">
        <v>547</v>
      </c>
    </row>
    <row r="1660" spans="1:28" x14ac:dyDescent="0.25">
      <c r="A1660" s="4" t="s">
        <v>15745</v>
      </c>
      <c r="B1660" s="4">
        <v>1.7751174000000001</v>
      </c>
      <c r="C1660" s="5">
        <v>1.3804125999999999E-3</v>
      </c>
      <c r="D1660" s="4" t="s">
        <v>59</v>
      </c>
      <c r="V1660" s="4" t="s">
        <v>10289</v>
      </c>
      <c r="W1660" s="4" t="s">
        <v>5950</v>
      </c>
      <c r="X1660" s="4" t="s">
        <v>6606</v>
      </c>
      <c r="Y1660" s="4" t="s">
        <v>10290</v>
      </c>
      <c r="Z1660" s="4" t="s">
        <v>547</v>
      </c>
      <c r="AA1660" s="4" t="s">
        <v>547</v>
      </c>
      <c r="AB1660" s="4" t="s">
        <v>547</v>
      </c>
    </row>
    <row r="1661" spans="1:28" x14ac:dyDescent="0.25">
      <c r="A1661" s="4" t="s">
        <v>15746</v>
      </c>
      <c r="B1661" s="4">
        <v>1.6718546999999999</v>
      </c>
      <c r="C1661" s="5">
        <v>3.5241840000000001E-3</v>
      </c>
      <c r="D1661" s="4" t="s">
        <v>59</v>
      </c>
    </row>
    <row r="1662" spans="1:28" x14ac:dyDescent="0.25">
      <c r="A1662" s="4" t="s">
        <v>15747</v>
      </c>
      <c r="B1662" s="4">
        <v>-1.5166469</v>
      </c>
      <c r="C1662" s="5">
        <v>7.7215469999999996E-3</v>
      </c>
      <c r="D1662" s="4" t="s">
        <v>59</v>
      </c>
      <c r="V1662" s="4" t="s">
        <v>15748</v>
      </c>
      <c r="W1662" s="4" t="s">
        <v>15749</v>
      </c>
      <c r="X1662" s="4" t="s">
        <v>15750</v>
      </c>
      <c r="Y1662" s="4" t="s">
        <v>15751</v>
      </c>
      <c r="Z1662" s="4" t="s">
        <v>15752</v>
      </c>
      <c r="AA1662" s="4" t="s">
        <v>15753</v>
      </c>
      <c r="AB1662" s="4" t="s">
        <v>15754</v>
      </c>
    </row>
    <row r="1663" spans="1:28" x14ac:dyDescent="0.25">
      <c r="A1663" s="4" t="s">
        <v>15836</v>
      </c>
      <c r="B1663" s="4">
        <v>-2.1012355999999999</v>
      </c>
      <c r="C1663" s="5">
        <v>1.1117144999999999E-3</v>
      </c>
      <c r="D1663" s="4" t="s">
        <v>59</v>
      </c>
      <c r="V1663" s="4" t="s">
        <v>544</v>
      </c>
      <c r="W1663" s="4" t="s">
        <v>5950</v>
      </c>
      <c r="X1663" s="4" t="s">
        <v>5951</v>
      </c>
      <c r="Y1663" s="4" t="s">
        <v>1318</v>
      </c>
      <c r="Z1663" s="4" t="s">
        <v>547</v>
      </c>
      <c r="AA1663" s="4" t="s">
        <v>547</v>
      </c>
      <c r="AB1663" s="4" t="s">
        <v>547</v>
      </c>
    </row>
    <row r="1664" spans="1:28" x14ac:dyDescent="0.25">
      <c r="A1664" s="4" t="s">
        <v>15837</v>
      </c>
      <c r="B1664" s="4">
        <v>-1.5180653</v>
      </c>
      <c r="C1664" s="5">
        <v>8.8508300000000005E-4</v>
      </c>
      <c r="D1664" s="4" t="s">
        <v>59</v>
      </c>
      <c r="V1664" s="4" t="s">
        <v>15838</v>
      </c>
      <c r="W1664" s="4" t="s">
        <v>273</v>
      </c>
      <c r="X1664" s="4" t="s">
        <v>15839</v>
      </c>
      <c r="Y1664" s="4" t="s">
        <v>15840</v>
      </c>
      <c r="Z1664" s="4" t="s">
        <v>15841</v>
      </c>
      <c r="AA1664" s="4" t="s">
        <v>15842</v>
      </c>
      <c r="AB1664" s="4" t="s">
        <v>1019</v>
      </c>
    </row>
    <row r="1665" spans="1:28" x14ac:dyDescent="0.25">
      <c r="A1665" s="4" t="s">
        <v>4756</v>
      </c>
      <c r="B1665" s="4">
        <v>-1.7073233000000001</v>
      </c>
      <c r="C1665" s="5">
        <v>1.2028710600000001E-4</v>
      </c>
      <c r="D1665" s="4" t="s">
        <v>59</v>
      </c>
      <c r="V1665" s="4" t="s">
        <v>4757</v>
      </c>
      <c r="W1665" s="4" t="s">
        <v>613</v>
      </c>
      <c r="X1665" s="4" t="s">
        <v>4758</v>
      </c>
      <c r="Y1665" s="4" t="s">
        <v>4759</v>
      </c>
      <c r="Z1665" s="4" t="s">
        <v>464</v>
      </c>
      <c r="AA1665" s="4" t="s">
        <v>464</v>
      </c>
      <c r="AB1665" s="4" t="s">
        <v>464</v>
      </c>
    </row>
    <row r="1666" spans="1:28" x14ac:dyDescent="0.25">
      <c r="A1666" s="4" t="s">
        <v>15874</v>
      </c>
      <c r="B1666" s="4">
        <v>1.8817489999999999</v>
      </c>
      <c r="C1666" s="5">
        <v>6.3568070000000003E-5</v>
      </c>
      <c r="D1666" s="4" t="s">
        <v>59</v>
      </c>
      <c r="V1666" s="4" t="s">
        <v>15875</v>
      </c>
      <c r="W1666" s="4" t="s">
        <v>7146</v>
      </c>
      <c r="X1666" s="4" t="s">
        <v>7147</v>
      </c>
      <c r="Y1666" s="4" t="s">
        <v>15876</v>
      </c>
      <c r="Z1666" s="4" t="s">
        <v>15877</v>
      </c>
      <c r="AA1666" s="4" t="s">
        <v>15878</v>
      </c>
      <c r="AB1666" s="4" t="s">
        <v>15879</v>
      </c>
    </row>
    <row r="1667" spans="1:28" x14ac:dyDescent="0.25">
      <c r="A1667" s="4" t="s">
        <v>15926</v>
      </c>
      <c r="B1667" s="4">
        <v>-2.8725689999999999</v>
      </c>
      <c r="C1667" s="5">
        <v>2.9939293999999998E-4</v>
      </c>
      <c r="D1667" s="4" t="s">
        <v>59</v>
      </c>
      <c r="V1667" s="4" t="s">
        <v>7662</v>
      </c>
      <c r="W1667" s="4" t="s">
        <v>6465</v>
      </c>
      <c r="X1667" s="4" t="s">
        <v>7626</v>
      </c>
      <c r="Y1667" s="4" t="s">
        <v>7663</v>
      </c>
      <c r="Z1667" s="4" t="s">
        <v>1464</v>
      </c>
      <c r="AA1667" s="4" t="s">
        <v>1464</v>
      </c>
      <c r="AB1667" s="4" t="s">
        <v>1464</v>
      </c>
    </row>
    <row r="1668" spans="1:28" x14ac:dyDescent="0.25">
      <c r="A1668" s="4" t="s">
        <v>16005</v>
      </c>
      <c r="B1668" s="4">
        <v>1.9097822</v>
      </c>
      <c r="C1668" s="5">
        <v>6.2365336E-3</v>
      </c>
      <c r="D1668" s="4" t="s">
        <v>59</v>
      </c>
      <c r="V1668" s="4" t="s">
        <v>16006</v>
      </c>
      <c r="W1668" s="4" t="s">
        <v>16007</v>
      </c>
      <c r="X1668" s="4" t="s">
        <v>16008</v>
      </c>
      <c r="Y1668" s="4" t="s">
        <v>16009</v>
      </c>
      <c r="Z1668" s="4" t="s">
        <v>16010</v>
      </c>
      <c r="AA1668" s="4" t="s">
        <v>16011</v>
      </c>
      <c r="AB1668" s="4" t="s">
        <v>16012</v>
      </c>
    </row>
    <row r="1669" spans="1:28" x14ac:dyDescent="0.25">
      <c r="A1669" s="4" t="s">
        <v>16027</v>
      </c>
      <c r="B1669" s="4">
        <v>-2.0766865999999999</v>
      </c>
      <c r="C1669" s="5">
        <v>2.6568545999999999E-4</v>
      </c>
      <c r="D1669" s="4" t="s">
        <v>59</v>
      </c>
    </row>
    <row r="1670" spans="1:28" x14ac:dyDescent="0.25">
      <c r="A1670" s="4" t="s">
        <v>16047</v>
      </c>
      <c r="B1670" s="4">
        <v>3.3329194000000002</v>
      </c>
      <c r="C1670" s="5">
        <v>5.2553850000000004E-4</v>
      </c>
      <c r="D1670" s="4" t="s">
        <v>59</v>
      </c>
      <c r="V1670" s="4" t="s">
        <v>16048</v>
      </c>
      <c r="W1670" s="4" t="s">
        <v>7350</v>
      </c>
      <c r="X1670" s="4" t="s">
        <v>16049</v>
      </c>
      <c r="Y1670" s="4" t="s">
        <v>16050</v>
      </c>
      <c r="Z1670" s="4" t="s">
        <v>5223</v>
      </c>
      <c r="AA1670" s="4" t="s">
        <v>5224</v>
      </c>
      <c r="AB1670" s="4" t="s">
        <v>5225</v>
      </c>
    </row>
    <row r="1671" spans="1:28" x14ac:dyDescent="0.25">
      <c r="A1671" s="4" t="s">
        <v>2691</v>
      </c>
      <c r="B1671" s="4">
        <v>1.5020036999999999</v>
      </c>
      <c r="C1671" s="4">
        <v>4.9867450000000001E-2</v>
      </c>
      <c r="D1671" s="4" t="s">
        <v>59</v>
      </c>
      <c r="V1671" s="4" t="s">
        <v>544</v>
      </c>
      <c r="W1671" s="4" t="s">
        <v>545</v>
      </c>
      <c r="X1671" s="4" t="s">
        <v>545</v>
      </c>
      <c r="Y1671" s="4" t="s">
        <v>1318</v>
      </c>
      <c r="Z1671" s="4" t="s">
        <v>547</v>
      </c>
      <c r="AA1671" s="4" t="s">
        <v>547</v>
      </c>
      <c r="AB1671" s="4" t="s">
        <v>547</v>
      </c>
    </row>
    <row r="1672" spans="1:28" x14ac:dyDescent="0.25">
      <c r="A1672" s="4" t="s">
        <v>2648</v>
      </c>
      <c r="B1672" s="4">
        <v>-1.5622436</v>
      </c>
      <c r="C1672" s="5">
        <v>4.0655120000000002E-4</v>
      </c>
      <c r="D1672" s="4" t="s">
        <v>59</v>
      </c>
      <c r="V1672" s="4" t="s">
        <v>2649</v>
      </c>
      <c r="W1672" s="4" t="s">
        <v>2650</v>
      </c>
      <c r="X1672" s="4" t="s">
        <v>2651</v>
      </c>
      <c r="Y1672" s="4" t="s">
        <v>2652</v>
      </c>
      <c r="Z1672" s="4" t="s">
        <v>1464</v>
      </c>
      <c r="AA1672" s="4" t="s">
        <v>1464</v>
      </c>
      <c r="AB1672" s="4" t="s">
        <v>1464</v>
      </c>
    </row>
    <row r="1673" spans="1:28" x14ac:dyDescent="0.25">
      <c r="A1673" s="4" t="s">
        <v>5669</v>
      </c>
      <c r="B1673" s="4">
        <v>2.5476139</v>
      </c>
      <c r="C1673" s="5">
        <v>3.1661704E-5</v>
      </c>
      <c r="D1673" s="4" t="s">
        <v>59</v>
      </c>
      <c r="V1673" s="4" t="s">
        <v>5670</v>
      </c>
      <c r="W1673" s="4" t="s">
        <v>5671</v>
      </c>
      <c r="X1673" s="4" t="s">
        <v>5672</v>
      </c>
      <c r="Y1673" s="4" t="s">
        <v>5673</v>
      </c>
      <c r="Z1673" s="4" t="s">
        <v>5674</v>
      </c>
      <c r="AA1673" s="4" t="s">
        <v>5675</v>
      </c>
      <c r="AB1673" s="4" t="s">
        <v>5676</v>
      </c>
    </row>
    <row r="1674" spans="1:28" x14ac:dyDescent="0.25">
      <c r="A1674" s="4" t="s">
        <v>16177</v>
      </c>
      <c r="B1674" s="4">
        <v>1.6757644</v>
      </c>
      <c r="C1674" s="5">
        <v>3.8870522999999999E-4</v>
      </c>
      <c r="D1674" s="4" t="s">
        <v>59</v>
      </c>
      <c r="V1674" s="4" t="s">
        <v>16178</v>
      </c>
      <c r="W1674" s="4" t="s">
        <v>9829</v>
      </c>
      <c r="X1674" s="4" t="s">
        <v>16179</v>
      </c>
      <c r="Y1674" s="4" t="s">
        <v>16180</v>
      </c>
      <c r="Z1674" s="4" t="s">
        <v>16181</v>
      </c>
      <c r="AA1674" s="4" t="s">
        <v>16182</v>
      </c>
      <c r="AB1674" s="4" t="s">
        <v>16183</v>
      </c>
    </row>
    <row r="1675" spans="1:28" x14ac:dyDescent="0.25">
      <c r="A1675" s="4" t="s">
        <v>5003</v>
      </c>
      <c r="B1675" s="4">
        <v>-1.5367432999999999</v>
      </c>
      <c r="C1675" s="4">
        <v>1.5388101999999999E-3</v>
      </c>
      <c r="D1675" s="4" t="s">
        <v>59</v>
      </c>
      <c r="V1675" s="4" t="s">
        <v>1927</v>
      </c>
      <c r="W1675" s="4" t="s">
        <v>613</v>
      </c>
      <c r="X1675" s="4" t="s">
        <v>1928</v>
      </c>
      <c r="Y1675" s="4" t="s">
        <v>5004</v>
      </c>
      <c r="Z1675" s="4" t="s">
        <v>1930</v>
      </c>
      <c r="AA1675" s="4" t="s">
        <v>1931</v>
      </c>
      <c r="AB1675" s="4" t="s">
        <v>1932</v>
      </c>
    </row>
    <row r="1676" spans="1:28" x14ac:dyDescent="0.25">
      <c r="A1676" s="4" t="s">
        <v>16201</v>
      </c>
      <c r="B1676" s="4">
        <v>-1.7870847999999999</v>
      </c>
      <c r="C1676" s="5">
        <v>9.6564265000000007E-3</v>
      </c>
      <c r="D1676" s="4" t="s">
        <v>59</v>
      </c>
      <c r="V1676" s="4" t="s">
        <v>16202</v>
      </c>
      <c r="W1676" s="4" t="s">
        <v>461</v>
      </c>
      <c r="X1676" s="4" t="s">
        <v>16203</v>
      </c>
      <c r="Y1676" s="4" t="s">
        <v>16204</v>
      </c>
      <c r="Z1676" s="4" t="s">
        <v>16205</v>
      </c>
      <c r="AA1676" s="4" t="s">
        <v>16206</v>
      </c>
      <c r="AB1676" s="4" t="s">
        <v>16207</v>
      </c>
    </row>
    <row r="1677" spans="1:28" x14ac:dyDescent="0.25">
      <c r="A1677" s="4" t="s">
        <v>16208</v>
      </c>
      <c r="B1677" s="4">
        <v>1.5223237999999999</v>
      </c>
      <c r="C1677" s="5">
        <v>1.0750796E-4</v>
      </c>
      <c r="D1677" s="4" t="s">
        <v>59</v>
      </c>
      <c r="V1677" s="4" t="s">
        <v>10289</v>
      </c>
      <c r="W1677" s="4" t="s">
        <v>5950</v>
      </c>
      <c r="X1677" s="4" t="s">
        <v>6606</v>
      </c>
      <c r="Y1677" s="4" t="s">
        <v>10290</v>
      </c>
      <c r="Z1677" s="4" t="s">
        <v>547</v>
      </c>
      <c r="AA1677" s="4" t="s">
        <v>547</v>
      </c>
      <c r="AB1677" s="4" t="s">
        <v>547</v>
      </c>
    </row>
    <row r="1678" spans="1:28" x14ac:dyDescent="0.25">
      <c r="A1678" s="4" t="s">
        <v>16301</v>
      </c>
      <c r="B1678" s="4">
        <v>-2.2661226000000001</v>
      </c>
      <c r="C1678" s="5">
        <v>2.4767335999999998E-4</v>
      </c>
      <c r="D1678" s="4" t="s">
        <v>59</v>
      </c>
      <c r="V1678" s="4" t="s">
        <v>16302</v>
      </c>
      <c r="W1678" s="4" t="s">
        <v>8771</v>
      </c>
      <c r="X1678" s="4" t="s">
        <v>16303</v>
      </c>
      <c r="Y1678" s="4" t="s">
        <v>16304</v>
      </c>
      <c r="Z1678" s="4" t="s">
        <v>16305</v>
      </c>
      <c r="AA1678" s="4" t="s">
        <v>16306</v>
      </c>
      <c r="AB1678" s="4" t="s">
        <v>8776</v>
      </c>
    </row>
    <row r="1679" spans="1:28" x14ac:dyDescent="0.25">
      <c r="A1679" s="4" t="s">
        <v>3175</v>
      </c>
      <c r="B1679" s="4">
        <v>1.6200987</v>
      </c>
      <c r="C1679" s="4">
        <v>3.6104510000000002E-3</v>
      </c>
      <c r="D1679" s="4" t="s">
        <v>59</v>
      </c>
      <c r="V1679" s="4" t="s">
        <v>3176</v>
      </c>
      <c r="W1679" s="4" t="s">
        <v>1656</v>
      </c>
      <c r="X1679" s="4" t="s">
        <v>3177</v>
      </c>
      <c r="Y1679" s="4" t="s">
        <v>3178</v>
      </c>
      <c r="Z1679" s="4" t="s">
        <v>1659</v>
      </c>
      <c r="AA1679" s="4" t="s">
        <v>1659</v>
      </c>
      <c r="AB1679" s="4" t="s">
        <v>1659</v>
      </c>
    </row>
    <row r="1680" spans="1:28" x14ac:dyDescent="0.25">
      <c r="A1680" s="4" t="s">
        <v>3363</v>
      </c>
      <c r="B1680" s="4">
        <v>1.6480572</v>
      </c>
      <c r="C1680" s="4">
        <v>5.1956019999999997E-3</v>
      </c>
      <c r="D1680" s="4" t="s">
        <v>59</v>
      </c>
      <c r="V1680" s="4" t="s">
        <v>3364</v>
      </c>
      <c r="W1680" s="4" t="s">
        <v>3365</v>
      </c>
      <c r="X1680" s="4" t="s">
        <v>3366</v>
      </c>
      <c r="Y1680" s="4" t="s">
        <v>3367</v>
      </c>
      <c r="Z1680" s="4" t="s">
        <v>3368</v>
      </c>
      <c r="AA1680" s="4" t="s">
        <v>3368</v>
      </c>
      <c r="AB1680" s="4" t="s">
        <v>3368</v>
      </c>
    </row>
    <row r="1681" spans="1:28" x14ac:dyDescent="0.25">
      <c r="A1681" s="4" t="s">
        <v>16435</v>
      </c>
      <c r="B1681" s="4">
        <v>-1.7513787000000001</v>
      </c>
      <c r="C1681" s="5">
        <v>2.5415111999999999E-4</v>
      </c>
      <c r="D1681" s="4" t="s">
        <v>59</v>
      </c>
      <c r="V1681" s="4" t="s">
        <v>1452</v>
      </c>
      <c r="W1681" s="4" t="s">
        <v>6755</v>
      </c>
      <c r="X1681" s="4" t="s">
        <v>16436</v>
      </c>
      <c r="Y1681" s="4" t="s">
        <v>16437</v>
      </c>
      <c r="Z1681" s="4" t="s">
        <v>648</v>
      </c>
      <c r="AA1681" s="4" t="s">
        <v>648</v>
      </c>
      <c r="AB1681" s="4" t="s">
        <v>648</v>
      </c>
    </row>
    <row r="1682" spans="1:28" x14ac:dyDescent="0.25">
      <c r="A1682" s="4" t="s">
        <v>16453</v>
      </c>
      <c r="B1682" s="4">
        <v>-1.9867410000000001</v>
      </c>
      <c r="C1682" s="5">
        <v>3.4554258000000001E-3</v>
      </c>
      <c r="D1682" s="4" t="s">
        <v>59</v>
      </c>
    </row>
    <row r="1683" spans="1:28" x14ac:dyDescent="0.25">
      <c r="A1683" s="4" t="s">
        <v>16465</v>
      </c>
      <c r="B1683" s="4">
        <v>-2.3044120000000001</v>
      </c>
      <c r="C1683" s="5">
        <v>4.9469265000000002E-5</v>
      </c>
      <c r="D1683" s="4" t="s">
        <v>59</v>
      </c>
    </row>
    <row r="1684" spans="1:28" x14ac:dyDescent="0.25">
      <c r="A1684" s="4" t="s">
        <v>787</v>
      </c>
      <c r="B1684" s="4">
        <v>1.614438</v>
      </c>
      <c r="C1684" s="4">
        <v>2.1288208999999999E-3</v>
      </c>
      <c r="D1684" s="4" t="s">
        <v>59</v>
      </c>
    </row>
    <row r="1685" spans="1:28" x14ac:dyDescent="0.25">
      <c r="A1685" s="4" t="s">
        <v>1841</v>
      </c>
      <c r="B1685" s="4">
        <v>-1.6300713</v>
      </c>
      <c r="C1685" s="4">
        <v>1.1495247999999999E-3</v>
      </c>
      <c r="D1685" s="4" t="s">
        <v>59</v>
      </c>
      <c r="V1685" s="4" t="s">
        <v>1842</v>
      </c>
      <c r="W1685" s="4" t="s">
        <v>1843</v>
      </c>
      <c r="X1685" s="4" t="s">
        <v>1843</v>
      </c>
      <c r="Y1685" s="4" t="s">
        <v>1844</v>
      </c>
      <c r="Z1685" s="4" t="s">
        <v>464</v>
      </c>
      <c r="AA1685" s="4" t="s">
        <v>464</v>
      </c>
      <c r="AB1685" s="4" t="s">
        <v>464</v>
      </c>
    </row>
    <row r="1686" spans="1:28" x14ac:dyDescent="0.25">
      <c r="A1686" s="4" t="s">
        <v>5694</v>
      </c>
      <c r="B1686" s="4">
        <v>-3.2629986</v>
      </c>
      <c r="C1686" s="5">
        <v>1.2570014E-5</v>
      </c>
      <c r="D1686" s="4" t="s">
        <v>59</v>
      </c>
      <c r="V1686" s="4" t="s">
        <v>1461</v>
      </c>
      <c r="W1686" s="4" t="s">
        <v>1462</v>
      </c>
      <c r="X1686" s="4" t="s">
        <v>1462</v>
      </c>
      <c r="Y1686" s="4" t="s">
        <v>3679</v>
      </c>
      <c r="Z1686" s="4" t="s">
        <v>1464</v>
      </c>
      <c r="AA1686" s="4" t="s">
        <v>1464</v>
      </c>
      <c r="AB1686" s="4" t="s">
        <v>1464</v>
      </c>
    </row>
    <row r="1687" spans="1:28" x14ac:dyDescent="0.25">
      <c r="A1687" s="4" t="s">
        <v>16496</v>
      </c>
      <c r="B1687" s="4">
        <v>-1.5225888000000001</v>
      </c>
      <c r="C1687" s="5">
        <v>7.0734429999999994E-5</v>
      </c>
      <c r="D1687" s="4" t="s">
        <v>59</v>
      </c>
      <c r="V1687" s="4" t="s">
        <v>16497</v>
      </c>
      <c r="W1687" s="4" t="s">
        <v>14993</v>
      </c>
      <c r="X1687" s="4" t="s">
        <v>16498</v>
      </c>
      <c r="Y1687" s="4" t="s">
        <v>16499</v>
      </c>
      <c r="Z1687" s="4" t="s">
        <v>16500</v>
      </c>
      <c r="AA1687" s="4" t="s">
        <v>16501</v>
      </c>
      <c r="AB1687" s="4" t="s">
        <v>2262</v>
      </c>
    </row>
    <row r="1688" spans="1:28" x14ac:dyDescent="0.25">
      <c r="A1688" s="4" t="s">
        <v>3903</v>
      </c>
      <c r="B1688" s="4">
        <v>1.5451090000000001</v>
      </c>
      <c r="C1688" s="5">
        <v>7.3880059999999995E-4</v>
      </c>
      <c r="D1688" s="4" t="s">
        <v>59</v>
      </c>
      <c r="V1688" s="4" t="s">
        <v>3904</v>
      </c>
      <c r="W1688" s="4" t="s">
        <v>3905</v>
      </c>
      <c r="X1688" s="4" t="s">
        <v>3906</v>
      </c>
      <c r="Y1688" s="4" t="s">
        <v>3907</v>
      </c>
      <c r="Z1688" s="4" t="s">
        <v>3908</v>
      </c>
      <c r="AA1688" s="4" t="s">
        <v>3909</v>
      </c>
      <c r="AB1688" s="4" t="s">
        <v>3910</v>
      </c>
    </row>
    <row r="1689" spans="1:28" x14ac:dyDescent="0.25">
      <c r="A1689" s="4" t="s">
        <v>4592</v>
      </c>
      <c r="B1689" s="4">
        <v>1.5439613999999999</v>
      </c>
      <c r="C1689" s="4">
        <v>1.5479896999999999E-2</v>
      </c>
      <c r="D1689" s="4" t="s">
        <v>59</v>
      </c>
      <c r="V1689" s="4" t="s">
        <v>544</v>
      </c>
      <c r="W1689" s="4" t="s">
        <v>545</v>
      </c>
      <c r="X1689" s="4" t="s">
        <v>545</v>
      </c>
      <c r="Y1689" s="4" t="s">
        <v>1318</v>
      </c>
      <c r="Z1689" s="4" t="s">
        <v>547</v>
      </c>
      <c r="AA1689" s="4" t="s">
        <v>547</v>
      </c>
      <c r="AB1689" s="4" t="s">
        <v>547</v>
      </c>
    </row>
    <row r="1690" spans="1:28" x14ac:dyDescent="0.25">
      <c r="A1690" s="4" t="s">
        <v>16542</v>
      </c>
      <c r="B1690" s="4">
        <v>-2.3165624</v>
      </c>
      <c r="C1690" s="5">
        <v>3.5879824999999999E-4</v>
      </c>
      <c r="D1690" s="4" t="s">
        <v>59</v>
      </c>
    </row>
    <row r="1691" spans="1:28" x14ac:dyDescent="0.25">
      <c r="A1691" s="4" t="s">
        <v>16590</v>
      </c>
      <c r="B1691" s="4">
        <v>-1.9797927</v>
      </c>
      <c r="C1691" s="5">
        <v>5.9197129999999998E-5</v>
      </c>
      <c r="D1691" s="4" t="s">
        <v>59</v>
      </c>
      <c r="V1691" s="4" t="s">
        <v>16591</v>
      </c>
      <c r="W1691" s="4" t="s">
        <v>16592</v>
      </c>
      <c r="X1691" s="4" t="s">
        <v>16593</v>
      </c>
      <c r="Y1691" s="4" t="s">
        <v>16594</v>
      </c>
      <c r="Z1691" s="4" t="s">
        <v>16595</v>
      </c>
      <c r="AA1691" s="4" t="s">
        <v>16596</v>
      </c>
      <c r="AB1691" s="4" t="s">
        <v>16597</v>
      </c>
    </row>
    <row r="1692" spans="1:28" x14ac:dyDescent="0.25">
      <c r="A1692" s="4" t="s">
        <v>16644</v>
      </c>
      <c r="B1692" s="4">
        <v>-2.0343037000000002</v>
      </c>
      <c r="C1692" s="5">
        <v>3.2520586999999999E-5</v>
      </c>
      <c r="D1692" s="4" t="s">
        <v>59</v>
      </c>
      <c r="V1692" s="4" t="s">
        <v>16645</v>
      </c>
      <c r="W1692" s="4" t="s">
        <v>10750</v>
      </c>
      <c r="X1692" s="4" t="s">
        <v>16646</v>
      </c>
      <c r="Y1692" s="4" t="s">
        <v>16647</v>
      </c>
      <c r="Z1692" s="4" t="s">
        <v>648</v>
      </c>
      <c r="AA1692" s="4" t="s">
        <v>648</v>
      </c>
      <c r="AB1692" s="4" t="s">
        <v>648</v>
      </c>
    </row>
    <row r="1693" spans="1:28" x14ac:dyDescent="0.25">
      <c r="A1693" s="4" t="s">
        <v>16667</v>
      </c>
      <c r="B1693" s="4">
        <v>1.8572843000000001</v>
      </c>
      <c r="C1693" s="5">
        <v>1.1026458E-3</v>
      </c>
      <c r="D1693" s="4" t="s">
        <v>59</v>
      </c>
      <c r="V1693" s="4" t="s">
        <v>16668</v>
      </c>
      <c r="W1693" s="4" t="s">
        <v>955</v>
      </c>
      <c r="X1693" s="4" t="s">
        <v>16669</v>
      </c>
      <c r="Y1693" s="4" t="s">
        <v>16670</v>
      </c>
      <c r="Z1693" s="4" t="s">
        <v>464</v>
      </c>
      <c r="AA1693" s="4" t="s">
        <v>464</v>
      </c>
      <c r="AB1693" s="4" t="s">
        <v>464</v>
      </c>
    </row>
    <row r="1694" spans="1:28" x14ac:dyDescent="0.25">
      <c r="A1694" s="4" t="s">
        <v>16671</v>
      </c>
      <c r="B1694" s="4">
        <v>-1.7898122000000001</v>
      </c>
      <c r="C1694" s="5">
        <v>3.6465484E-3</v>
      </c>
      <c r="D1694" s="4" t="s">
        <v>59</v>
      </c>
      <c r="V1694" s="4" t="s">
        <v>16672</v>
      </c>
      <c r="W1694" s="4" t="s">
        <v>16673</v>
      </c>
      <c r="X1694" s="4" t="s">
        <v>16674</v>
      </c>
      <c r="Y1694" s="4" t="s">
        <v>16675</v>
      </c>
      <c r="Z1694" s="4" t="s">
        <v>16676</v>
      </c>
      <c r="AA1694" s="4" t="s">
        <v>16677</v>
      </c>
      <c r="AB1694" s="4" t="s">
        <v>16678</v>
      </c>
    </row>
    <row r="1695" spans="1:28" x14ac:dyDescent="0.25">
      <c r="A1695" s="4" t="s">
        <v>16695</v>
      </c>
      <c r="B1695" s="4">
        <v>-1.7976391</v>
      </c>
      <c r="C1695" s="5">
        <v>5.5959119999999998E-3</v>
      </c>
      <c r="D1695" s="4" t="s">
        <v>59</v>
      </c>
      <c r="V1695" s="4" t="s">
        <v>5220</v>
      </c>
      <c r="W1695" s="4" t="s">
        <v>7350</v>
      </c>
      <c r="X1695" s="4" t="s">
        <v>16696</v>
      </c>
      <c r="Y1695" s="4" t="s">
        <v>5222</v>
      </c>
      <c r="Z1695" s="4" t="s">
        <v>5223</v>
      </c>
      <c r="AA1695" s="4" t="s">
        <v>5224</v>
      </c>
      <c r="AB1695" s="4" t="s">
        <v>5225</v>
      </c>
    </row>
    <row r="1696" spans="1:28" x14ac:dyDescent="0.25">
      <c r="A1696" s="4" t="s">
        <v>1172</v>
      </c>
      <c r="B1696" s="4">
        <v>-1.6149477000000001</v>
      </c>
      <c r="C1696" s="5">
        <v>1.1404596399999999E-4</v>
      </c>
      <c r="D1696" s="4" t="s">
        <v>59</v>
      </c>
      <c r="V1696" s="4" t="s">
        <v>1173</v>
      </c>
      <c r="W1696" s="4" t="s">
        <v>1174</v>
      </c>
      <c r="X1696" s="4" t="s">
        <v>1175</v>
      </c>
      <c r="Y1696" s="4" t="s">
        <v>1176</v>
      </c>
      <c r="Z1696" s="4" t="s">
        <v>1177</v>
      </c>
      <c r="AA1696" s="4" t="s">
        <v>1178</v>
      </c>
      <c r="AB1696" s="4" t="s">
        <v>1179</v>
      </c>
    </row>
    <row r="1697" spans="1:28" x14ac:dyDescent="0.25">
      <c r="A1697" s="4" t="s">
        <v>16714</v>
      </c>
      <c r="B1697" s="4">
        <v>-3.3978890000000002</v>
      </c>
      <c r="C1697" s="5">
        <v>9.7150839999999997E-4</v>
      </c>
      <c r="D1697" s="4" t="s">
        <v>59</v>
      </c>
    </row>
    <row r="1698" spans="1:28" x14ac:dyDescent="0.25">
      <c r="A1698" s="4" t="s">
        <v>16715</v>
      </c>
      <c r="B1698" s="4">
        <v>-1.6808149999999999</v>
      </c>
      <c r="C1698" s="5">
        <v>1.236406E-3</v>
      </c>
      <c r="D1698" s="4" t="s">
        <v>59</v>
      </c>
    </row>
    <row r="1699" spans="1:28" x14ac:dyDescent="0.25">
      <c r="A1699" s="4" t="s">
        <v>908</v>
      </c>
      <c r="B1699" s="4">
        <v>1.9776168999999999</v>
      </c>
      <c r="C1699" s="4">
        <v>1.5067687E-2</v>
      </c>
      <c r="D1699" s="4" t="s">
        <v>59</v>
      </c>
      <c r="V1699" s="4" t="s">
        <v>909</v>
      </c>
      <c r="W1699" s="4" t="s">
        <v>684</v>
      </c>
      <c r="X1699" s="4" t="s">
        <v>910</v>
      </c>
      <c r="Y1699" s="4" t="s">
        <v>911</v>
      </c>
      <c r="Z1699" s="4" t="s">
        <v>912</v>
      </c>
      <c r="AA1699" s="4" t="s">
        <v>913</v>
      </c>
      <c r="AB1699" s="4" t="s">
        <v>914</v>
      </c>
    </row>
    <row r="1700" spans="1:28" x14ac:dyDescent="0.25">
      <c r="A1700" s="4" t="s">
        <v>16745</v>
      </c>
      <c r="B1700" s="4">
        <v>1.5470379999999999</v>
      </c>
      <c r="C1700" s="5">
        <v>1.4013952E-3</v>
      </c>
      <c r="D1700" s="4" t="s">
        <v>59</v>
      </c>
      <c r="V1700" s="4" t="s">
        <v>16746</v>
      </c>
      <c r="W1700" s="4" t="s">
        <v>7146</v>
      </c>
      <c r="X1700" s="4" t="s">
        <v>12091</v>
      </c>
      <c r="Y1700" s="4" t="s">
        <v>16747</v>
      </c>
      <c r="Z1700" s="4" t="s">
        <v>16748</v>
      </c>
      <c r="AA1700" s="4" t="s">
        <v>16749</v>
      </c>
      <c r="AB1700" s="4" t="s">
        <v>16750</v>
      </c>
    </row>
    <row r="1701" spans="1:28" x14ac:dyDescent="0.25">
      <c r="A1701" s="4" t="s">
        <v>16751</v>
      </c>
      <c r="B1701" s="4">
        <v>-3.0280651999999999</v>
      </c>
      <c r="C1701" s="5">
        <v>6.5074074999999995E-4</v>
      </c>
      <c r="D1701" s="4" t="s">
        <v>59</v>
      </c>
    </row>
    <row r="1702" spans="1:28" x14ac:dyDescent="0.25">
      <c r="A1702" s="4" t="s">
        <v>1845</v>
      </c>
      <c r="B1702" s="4">
        <v>1.6380589000000001</v>
      </c>
      <c r="C1702" s="5">
        <v>2.5175285000000002E-4</v>
      </c>
      <c r="D1702" s="4" t="s">
        <v>59</v>
      </c>
      <c r="V1702" s="4" t="s">
        <v>1846</v>
      </c>
      <c r="W1702" s="4" t="s">
        <v>1847</v>
      </c>
      <c r="X1702" s="4" t="s">
        <v>1848</v>
      </c>
      <c r="Y1702" s="4" t="s">
        <v>1849</v>
      </c>
      <c r="Z1702" s="4" t="s">
        <v>1850</v>
      </c>
      <c r="AA1702" s="4" t="s">
        <v>1851</v>
      </c>
      <c r="AB1702" s="4" t="s">
        <v>1852</v>
      </c>
    </row>
    <row r="1703" spans="1:28" x14ac:dyDescent="0.25">
      <c r="A1703" s="4" t="s">
        <v>16760</v>
      </c>
      <c r="B1703" s="4">
        <v>-2.6767050000000001</v>
      </c>
      <c r="C1703" s="5">
        <v>6.1090990000000001E-5</v>
      </c>
      <c r="D1703" s="4" t="s">
        <v>59</v>
      </c>
    </row>
    <row r="1704" spans="1:28" x14ac:dyDescent="0.25">
      <c r="A1704" s="4" t="s">
        <v>16761</v>
      </c>
      <c r="B1704" s="4">
        <v>2.1252813000000002</v>
      </c>
      <c r="C1704" s="4">
        <v>1.5229721000000001E-3</v>
      </c>
      <c r="D1704" s="4" t="s">
        <v>59</v>
      </c>
    </row>
    <row r="1705" spans="1:28" x14ac:dyDescent="0.25">
      <c r="A1705" s="4" t="s">
        <v>58</v>
      </c>
      <c r="B1705" s="4">
        <v>2.5795321000000002</v>
      </c>
      <c r="C1705" s="4">
        <v>1.2141945E-3</v>
      </c>
      <c r="D1705" s="4" t="s">
        <v>59</v>
      </c>
      <c r="V1705" s="4" t="s">
        <v>60</v>
      </c>
      <c r="W1705" s="4" t="s">
        <v>61</v>
      </c>
      <c r="X1705" s="4" t="s">
        <v>62</v>
      </c>
      <c r="Y1705" s="4" t="s">
        <v>63</v>
      </c>
      <c r="Z1705" s="4" t="s">
        <v>64</v>
      </c>
      <c r="AA1705" s="4" t="s">
        <v>65</v>
      </c>
      <c r="AB1705" s="4" t="s">
        <v>66</v>
      </c>
    </row>
    <row r="1706" spans="1:28" x14ac:dyDescent="0.25">
      <c r="A1706" s="4" t="s">
        <v>5759</v>
      </c>
      <c r="B1706" s="4">
        <v>-1.8959881999999999</v>
      </c>
      <c r="C1706" s="5">
        <v>1.5915354E-4</v>
      </c>
      <c r="D1706" s="4" t="s">
        <v>59</v>
      </c>
      <c r="V1706" s="4" t="s">
        <v>162</v>
      </c>
      <c r="W1706" s="4" t="s">
        <v>163</v>
      </c>
      <c r="X1706" s="4" t="s">
        <v>163</v>
      </c>
      <c r="Y1706" s="4" t="s">
        <v>164</v>
      </c>
    </row>
    <row r="1707" spans="1:28" x14ac:dyDescent="0.25">
      <c r="A1707" s="4" t="s">
        <v>16787</v>
      </c>
      <c r="B1707" s="4">
        <v>1.6244916</v>
      </c>
      <c r="C1707" s="5">
        <v>2.2327329999999999E-2</v>
      </c>
      <c r="D1707" s="4" t="s">
        <v>59</v>
      </c>
      <c r="V1707" s="4" t="s">
        <v>162</v>
      </c>
      <c r="W1707" s="4" t="s">
        <v>6093</v>
      </c>
      <c r="X1707" s="4" t="s">
        <v>6094</v>
      </c>
      <c r="Y1707" s="4" t="s">
        <v>164</v>
      </c>
    </row>
    <row r="1708" spans="1:28" x14ac:dyDescent="0.25">
      <c r="A1708" s="4" t="s">
        <v>4937</v>
      </c>
      <c r="B1708" s="4">
        <v>1.7175347999999999</v>
      </c>
      <c r="C1708" s="5">
        <v>1.8767712999999999E-4</v>
      </c>
      <c r="D1708" s="4" t="s">
        <v>59</v>
      </c>
      <c r="V1708" s="4" t="s">
        <v>4938</v>
      </c>
      <c r="W1708" s="4" t="s">
        <v>621</v>
      </c>
      <c r="X1708" s="4" t="s">
        <v>4939</v>
      </c>
      <c r="Y1708" s="4" t="s">
        <v>4940</v>
      </c>
      <c r="Z1708" s="4" t="s">
        <v>4941</v>
      </c>
      <c r="AA1708" s="4" t="s">
        <v>4942</v>
      </c>
      <c r="AB1708" s="4" t="s">
        <v>4943</v>
      </c>
    </row>
    <row r="1709" spans="1:28" x14ac:dyDescent="0.25">
      <c r="A1709" s="4" t="s">
        <v>16845</v>
      </c>
      <c r="B1709" s="4">
        <v>-3.2333748</v>
      </c>
      <c r="C1709" s="5">
        <v>3.3210395000000002E-3</v>
      </c>
      <c r="D1709" s="4" t="s">
        <v>59</v>
      </c>
    </row>
    <row r="1710" spans="1:28" x14ac:dyDescent="0.25">
      <c r="A1710" s="4" t="s">
        <v>16893</v>
      </c>
      <c r="B1710" s="4">
        <v>-2.3054605000000001</v>
      </c>
      <c r="C1710" s="5">
        <v>6.4468550000000005E-5</v>
      </c>
      <c r="D1710" s="4" t="s">
        <v>59</v>
      </c>
      <c r="V1710" s="4" t="s">
        <v>16894</v>
      </c>
      <c r="W1710" s="4" t="s">
        <v>16895</v>
      </c>
      <c r="X1710" s="4" t="s">
        <v>16896</v>
      </c>
      <c r="Y1710" s="4" t="s">
        <v>16897</v>
      </c>
      <c r="Z1710" s="4" t="s">
        <v>16898</v>
      </c>
      <c r="AA1710" s="4" t="s">
        <v>16899</v>
      </c>
      <c r="AB1710" s="4" t="s">
        <v>16900</v>
      </c>
    </row>
    <row r="1711" spans="1:28" x14ac:dyDescent="0.25">
      <c r="A1711" s="4" t="s">
        <v>16901</v>
      </c>
      <c r="B1711" s="4">
        <v>1.8008016</v>
      </c>
      <c r="C1711" s="4">
        <v>8.758867E-3</v>
      </c>
      <c r="D1711" s="4" t="s">
        <v>59</v>
      </c>
      <c r="V1711" s="4" t="s">
        <v>10289</v>
      </c>
      <c r="W1711" s="4" t="s">
        <v>5950</v>
      </c>
      <c r="X1711" s="4" t="s">
        <v>6606</v>
      </c>
      <c r="Y1711" s="4" t="s">
        <v>10290</v>
      </c>
      <c r="Z1711" s="4" t="s">
        <v>547</v>
      </c>
      <c r="AA1711" s="4" t="s">
        <v>547</v>
      </c>
      <c r="AB1711" s="4" t="s">
        <v>547</v>
      </c>
    </row>
    <row r="1712" spans="1:28" x14ac:dyDescent="0.25">
      <c r="A1712" s="4" t="s">
        <v>16934</v>
      </c>
      <c r="B1712" s="4">
        <v>-2.190636</v>
      </c>
      <c r="C1712" s="5">
        <v>1.55383E-5</v>
      </c>
      <c r="D1712" s="4" t="s">
        <v>59</v>
      </c>
      <c r="V1712" s="4" t="s">
        <v>16935</v>
      </c>
      <c r="W1712" s="4" t="s">
        <v>10355</v>
      </c>
      <c r="X1712" s="4" t="s">
        <v>16936</v>
      </c>
      <c r="Y1712" s="4" t="s">
        <v>16937</v>
      </c>
      <c r="Z1712" s="4" t="s">
        <v>16938</v>
      </c>
      <c r="AA1712" s="4" t="s">
        <v>16939</v>
      </c>
      <c r="AB1712" s="4" t="s">
        <v>16940</v>
      </c>
    </row>
    <row r="1713" spans="1:28" x14ac:dyDescent="0.25">
      <c r="A1713" s="4" t="s">
        <v>16994</v>
      </c>
      <c r="B1713" s="4">
        <v>-1.9508653</v>
      </c>
      <c r="C1713" s="5">
        <v>1.4807043000000001E-3</v>
      </c>
      <c r="D1713" s="4" t="s">
        <v>59</v>
      </c>
    </row>
    <row r="1714" spans="1:28" x14ac:dyDescent="0.25">
      <c r="A1714" s="4" t="s">
        <v>16995</v>
      </c>
      <c r="B1714" s="4">
        <v>1.6640104</v>
      </c>
      <c r="C1714" s="5">
        <v>3.6395539999999997E-5</v>
      </c>
      <c r="D1714" s="4" t="s">
        <v>59</v>
      </c>
      <c r="V1714" s="4" t="s">
        <v>16996</v>
      </c>
      <c r="W1714" s="4" t="s">
        <v>461</v>
      </c>
      <c r="X1714" s="4" t="s">
        <v>16997</v>
      </c>
      <c r="Y1714" s="4" t="s">
        <v>16998</v>
      </c>
      <c r="Z1714" s="4" t="s">
        <v>464</v>
      </c>
      <c r="AA1714" s="4" t="s">
        <v>464</v>
      </c>
      <c r="AB1714" s="4" t="s">
        <v>464</v>
      </c>
    </row>
    <row r="1715" spans="1:28" x14ac:dyDescent="0.25">
      <c r="A1715" s="4" t="s">
        <v>16999</v>
      </c>
      <c r="B1715" s="4">
        <v>1.977425</v>
      </c>
      <c r="C1715" s="5">
        <v>6.1449212999999999E-3</v>
      </c>
      <c r="D1715" s="4" t="s">
        <v>59</v>
      </c>
      <c r="V1715" s="4" t="s">
        <v>17000</v>
      </c>
      <c r="W1715" s="4" t="s">
        <v>12917</v>
      </c>
      <c r="X1715" s="4" t="s">
        <v>17001</v>
      </c>
      <c r="Y1715" s="4" t="s">
        <v>17002</v>
      </c>
      <c r="Z1715" s="4" t="s">
        <v>552</v>
      </c>
      <c r="AA1715" s="4" t="s">
        <v>552</v>
      </c>
      <c r="AB1715" s="4" t="s">
        <v>552</v>
      </c>
    </row>
    <row r="1716" spans="1:28" x14ac:dyDescent="0.25">
      <c r="A1716" s="4" t="s">
        <v>728</v>
      </c>
      <c r="B1716" s="4">
        <v>-2.2342765</v>
      </c>
      <c r="C1716" s="5">
        <v>2.0177208999999998E-5</v>
      </c>
      <c r="D1716" s="4" t="s">
        <v>59</v>
      </c>
      <c r="V1716" s="4" t="s">
        <v>162</v>
      </c>
      <c r="W1716" s="4" t="s">
        <v>163</v>
      </c>
      <c r="X1716" s="4" t="s">
        <v>163</v>
      </c>
      <c r="Y1716" s="4" t="s">
        <v>729</v>
      </c>
    </row>
    <row r="1717" spans="1:28" x14ac:dyDescent="0.25">
      <c r="A1717" s="4" t="s">
        <v>17018</v>
      </c>
      <c r="B1717" s="4">
        <v>-1.8627187999999999</v>
      </c>
      <c r="C1717" s="5">
        <v>3.2449910000000003E-5</v>
      </c>
      <c r="D1717" s="4" t="s">
        <v>59</v>
      </c>
      <c r="V1717" s="4" t="s">
        <v>3681</v>
      </c>
      <c r="W1717" s="4" t="s">
        <v>14993</v>
      </c>
      <c r="X1717" s="4" t="s">
        <v>17019</v>
      </c>
      <c r="Y1717" s="4" t="s">
        <v>3684</v>
      </c>
      <c r="Z1717" s="4" t="s">
        <v>3685</v>
      </c>
      <c r="AA1717" s="4" t="s">
        <v>3686</v>
      </c>
      <c r="AB1717" s="4" t="s">
        <v>2262</v>
      </c>
    </row>
    <row r="1718" spans="1:28" x14ac:dyDescent="0.25">
      <c r="A1718" s="4" t="s">
        <v>17032</v>
      </c>
      <c r="B1718" s="4">
        <v>1.6349739000000001</v>
      </c>
      <c r="C1718" s="5">
        <v>1.7564587000000001E-4</v>
      </c>
      <c r="D1718" s="4" t="s">
        <v>59</v>
      </c>
      <c r="V1718" s="4" t="s">
        <v>162</v>
      </c>
      <c r="W1718" s="4" t="s">
        <v>6093</v>
      </c>
      <c r="X1718" s="4" t="s">
        <v>6094</v>
      </c>
      <c r="Y1718" s="4" t="s">
        <v>164</v>
      </c>
    </row>
    <row r="1719" spans="1:28" x14ac:dyDescent="0.25">
      <c r="A1719" s="4" t="s">
        <v>17039</v>
      </c>
      <c r="B1719" s="4">
        <v>1.6881297</v>
      </c>
      <c r="C1719" s="5">
        <v>4.8482597999999997E-5</v>
      </c>
      <c r="D1719" s="4" t="s">
        <v>59</v>
      </c>
      <c r="V1719" s="4" t="s">
        <v>9021</v>
      </c>
      <c r="W1719" s="4" t="s">
        <v>9022</v>
      </c>
      <c r="X1719" s="4" t="s">
        <v>9023</v>
      </c>
      <c r="Y1719" s="4" t="s">
        <v>9024</v>
      </c>
      <c r="Z1719" s="4" t="s">
        <v>9025</v>
      </c>
      <c r="AA1719" s="4" t="s">
        <v>9026</v>
      </c>
      <c r="AB1719" s="4" t="s">
        <v>9027</v>
      </c>
    </row>
  </sheetData>
  <sortState xmlns:xlrd2="http://schemas.microsoft.com/office/spreadsheetml/2017/richdata2" ref="C2:AE1719">
    <sortCondition ref="N40"/>
  </sortState>
  <phoneticPr fontId="30"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2315"/>
  <sheetViews>
    <sheetView topLeftCell="D1" workbookViewId="0">
      <selection activeCell="G192" sqref="G192"/>
    </sheetView>
  </sheetViews>
  <sheetFormatPr defaultColWidth="10.90625" defaultRowHeight="14" x14ac:dyDescent="0.25"/>
  <cols>
    <col min="1" max="1" width="18.1796875" style="4" bestFit="1" customWidth="1"/>
    <col min="2" max="3" width="11.54296875" style="4"/>
    <col min="4" max="4" width="24.54296875" style="4" customWidth="1"/>
    <col min="5" max="5" width="21" style="4" customWidth="1"/>
    <col min="6" max="6" width="22.26953125" style="4" customWidth="1"/>
    <col min="7" max="28" width="11.54296875" style="4"/>
  </cols>
  <sheetData>
    <row r="1" spans="1:28" s="1" customFormat="1" x14ac:dyDescent="0.25">
      <c r="A1" s="3" t="s">
        <v>0</v>
      </c>
      <c r="B1" s="3" t="s">
        <v>28155</v>
      </c>
      <c r="C1" s="3" t="s">
        <v>28154</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row>
    <row r="2" spans="1:28" x14ac:dyDescent="0.25">
      <c r="A2" s="4" t="s">
        <v>6684</v>
      </c>
      <c r="B2" s="5">
        <v>8.7629289999999996E-4</v>
      </c>
      <c r="C2" s="4">
        <v>-2.8968069999999999</v>
      </c>
      <c r="D2" s="4" t="s">
        <v>6685</v>
      </c>
      <c r="E2" s="4" t="s">
        <v>6686</v>
      </c>
      <c r="F2" s="4" t="s">
        <v>6687</v>
      </c>
      <c r="G2" s="4" t="s">
        <v>6688</v>
      </c>
      <c r="H2" s="4" t="s">
        <v>6689</v>
      </c>
      <c r="I2" s="4" t="s">
        <v>6690</v>
      </c>
      <c r="J2" s="4" t="s">
        <v>6691</v>
      </c>
      <c r="K2" s="5">
        <v>1.7000000000000001E-26</v>
      </c>
      <c r="L2" s="4" t="s">
        <v>6692</v>
      </c>
      <c r="M2" s="4" t="s">
        <v>6693</v>
      </c>
      <c r="N2" s="4" t="s">
        <v>6694</v>
      </c>
      <c r="O2" s="4" t="s">
        <v>6695</v>
      </c>
      <c r="V2" s="4" t="s">
        <v>6696</v>
      </c>
      <c r="W2" s="4" t="s">
        <v>2811</v>
      </c>
      <c r="X2" s="4" t="s">
        <v>6697</v>
      </c>
      <c r="Y2" s="4" t="s">
        <v>6698</v>
      </c>
      <c r="Z2" s="4" t="s">
        <v>6699</v>
      </c>
      <c r="AA2" s="4" t="s">
        <v>6700</v>
      </c>
      <c r="AB2" s="4" t="s">
        <v>6701</v>
      </c>
    </row>
    <row r="3" spans="1:28" x14ac:dyDescent="0.25">
      <c r="A3" s="4" t="s">
        <v>11702</v>
      </c>
      <c r="B3" s="5">
        <v>1.26551E-4</v>
      </c>
      <c r="C3" s="4">
        <v>-1.9765748000000001</v>
      </c>
      <c r="D3" s="4" t="s">
        <v>11703</v>
      </c>
      <c r="E3" s="4" t="s">
        <v>11704</v>
      </c>
      <c r="F3" s="4" t="s">
        <v>11705</v>
      </c>
      <c r="G3" s="5">
        <v>1.6999999999999999E-11</v>
      </c>
      <c r="H3" s="4" t="s">
        <v>11706</v>
      </c>
      <c r="I3" s="4" t="s">
        <v>11704</v>
      </c>
      <c r="J3" s="4" t="s">
        <v>417</v>
      </c>
      <c r="K3" s="5">
        <v>1.6999999999999999E-11</v>
      </c>
      <c r="L3" s="4" t="s">
        <v>11707</v>
      </c>
      <c r="M3" s="4" t="s">
        <v>11708</v>
      </c>
      <c r="N3" s="4" t="s">
        <v>11709</v>
      </c>
      <c r="O3" s="4" t="s">
        <v>1443</v>
      </c>
      <c r="V3" s="4" t="s">
        <v>11710</v>
      </c>
      <c r="W3" s="4" t="s">
        <v>11711</v>
      </c>
      <c r="X3" s="4" t="s">
        <v>11712</v>
      </c>
      <c r="Y3" s="4" t="s">
        <v>11713</v>
      </c>
      <c r="Z3" s="4" t="s">
        <v>38</v>
      </c>
      <c r="AA3" s="4" t="s">
        <v>38</v>
      </c>
      <c r="AB3" s="4" t="s">
        <v>38</v>
      </c>
    </row>
    <row r="4" spans="1:28" x14ac:dyDescent="0.25">
      <c r="A4" s="4" t="s">
        <v>26215</v>
      </c>
      <c r="B4" s="5">
        <v>3.2356329999999999E-3</v>
      </c>
      <c r="C4" s="4">
        <v>1.7007772999999999</v>
      </c>
      <c r="D4" s="4" t="s">
        <v>26216</v>
      </c>
      <c r="E4" s="4" t="s">
        <v>26217</v>
      </c>
      <c r="F4" s="4" t="s">
        <v>26218</v>
      </c>
      <c r="G4" s="4" t="s">
        <v>26219</v>
      </c>
      <c r="H4" s="4" t="s">
        <v>26220</v>
      </c>
      <c r="I4" s="4" t="s">
        <v>26221</v>
      </c>
      <c r="J4" s="4" t="s">
        <v>417</v>
      </c>
      <c r="K4" s="5">
        <v>1.2E-16</v>
      </c>
      <c r="V4" s="4" t="s">
        <v>26222</v>
      </c>
      <c r="W4" s="4" t="s">
        <v>10859</v>
      </c>
      <c r="X4" s="4" t="s">
        <v>26223</v>
      </c>
      <c r="Y4" s="4" t="s">
        <v>26224</v>
      </c>
      <c r="Z4" s="4" t="s">
        <v>26225</v>
      </c>
      <c r="AA4" s="4" t="s">
        <v>26226</v>
      </c>
      <c r="AB4" s="4" t="s">
        <v>26227</v>
      </c>
    </row>
    <row r="5" spans="1:28" x14ac:dyDescent="0.25">
      <c r="A5" s="4" t="s">
        <v>13251</v>
      </c>
      <c r="B5" s="4">
        <v>4.6082175999999997E-3</v>
      </c>
      <c r="C5" s="4">
        <v>1.5092034000000001</v>
      </c>
      <c r="D5" s="4" t="s">
        <v>13252</v>
      </c>
      <c r="E5" s="4" t="s">
        <v>13253</v>
      </c>
      <c r="F5" s="4" t="s">
        <v>13254</v>
      </c>
      <c r="G5" s="4" t="s">
        <v>13255</v>
      </c>
      <c r="H5" s="4" t="s">
        <v>13256</v>
      </c>
      <c r="I5" s="4" t="s">
        <v>13257</v>
      </c>
      <c r="J5" s="4" t="s">
        <v>417</v>
      </c>
      <c r="K5" s="5">
        <v>2.3999999999999999E-12</v>
      </c>
      <c r="L5" s="4" t="s">
        <v>13258</v>
      </c>
      <c r="M5" s="4" t="s">
        <v>4777</v>
      </c>
      <c r="N5" s="4" t="s">
        <v>4778</v>
      </c>
      <c r="O5" s="4" t="s">
        <v>4779</v>
      </c>
      <c r="V5" s="4" t="s">
        <v>1461</v>
      </c>
      <c r="W5" s="4" t="s">
        <v>6465</v>
      </c>
      <c r="X5" s="4" t="s">
        <v>13259</v>
      </c>
      <c r="Y5" s="4" t="s">
        <v>13260</v>
      </c>
      <c r="Z5" s="4" t="s">
        <v>1464</v>
      </c>
      <c r="AA5" s="4" t="s">
        <v>1464</v>
      </c>
      <c r="AB5" s="4" t="s">
        <v>1464</v>
      </c>
    </row>
    <row r="6" spans="1:28" x14ac:dyDescent="0.25">
      <c r="A6" s="4" t="s">
        <v>24346</v>
      </c>
      <c r="B6" s="5">
        <v>5.2113493E-4</v>
      </c>
      <c r="C6" s="4">
        <v>-1.6521144999999999</v>
      </c>
      <c r="D6" s="4" t="s">
        <v>24347</v>
      </c>
      <c r="E6" s="4" t="s">
        <v>24348</v>
      </c>
      <c r="F6" s="4" t="s">
        <v>24349</v>
      </c>
      <c r="G6" s="4" t="s">
        <v>24350</v>
      </c>
      <c r="H6" s="4" t="s">
        <v>24351</v>
      </c>
      <c r="I6" s="4" t="s">
        <v>24352</v>
      </c>
      <c r="J6" s="4" t="s">
        <v>417</v>
      </c>
      <c r="K6" s="5">
        <v>2.6E-31</v>
      </c>
      <c r="L6" s="4" t="s">
        <v>24353</v>
      </c>
      <c r="M6" s="4" t="s">
        <v>20749</v>
      </c>
      <c r="N6" s="4" t="s">
        <v>20750</v>
      </c>
      <c r="O6" s="4" t="s">
        <v>3941</v>
      </c>
      <c r="V6" s="4" t="s">
        <v>24354</v>
      </c>
      <c r="W6" s="4" t="s">
        <v>7732</v>
      </c>
      <c r="X6" s="4" t="s">
        <v>24355</v>
      </c>
      <c r="Y6" s="4" t="s">
        <v>24356</v>
      </c>
      <c r="Z6" s="4" t="s">
        <v>552</v>
      </c>
      <c r="AA6" s="4" t="s">
        <v>552</v>
      </c>
      <c r="AB6" s="4" t="s">
        <v>552</v>
      </c>
    </row>
    <row r="7" spans="1:28" x14ac:dyDescent="0.25">
      <c r="A7" s="4" t="s">
        <v>6645</v>
      </c>
      <c r="B7" s="5">
        <v>1.2802147E-6</v>
      </c>
      <c r="C7" s="4">
        <v>3.094989</v>
      </c>
      <c r="D7" s="4" t="s">
        <v>6646</v>
      </c>
      <c r="E7" s="4" t="s">
        <v>6647</v>
      </c>
      <c r="F7" s="4" t="s">
        <v>6648</v>
      </c>
      <c r="G7" s="4" t="s">
        <v>225</v>
      </c>
      <c r="H7" s="4" t="s">
        <v>6649</v>
      </c>
      <c r="I7" s="4" t="s">
        <v>6650</v>
      </c>
      <c r="J7" s="4" t="s">
        <v>417</v>
      </c>
      <c r="K7" s="5">
        <v>0</v>
      </c>
      <c r="L7" s="4" t="s">
        <v>6651</v>
      </c>
      <c r="M7" s="4" t="s">
        <v>6652</v>
      </c>
      <c r="N7" s="4" t="s">
        <v>6653</v>
      </c>
      <c r="O7" s="4" t="s">
        <v>6654</v>
      </c>
      <c r="P7" s="4">
        <v>6</v>
      </c>
      <c r="Q7" s="4" t="s">
        <v>6655</v>
      </c>
      <c r="R7" s="4" t="s">
        <v>6656</v>
      </c>
      <c r="S7" s="4" t="s">
        <v>6657</v>
      </c>
      <c r="T7" s="4" t="s">
        <v>2058</v>
      </c>
      <c r="U7" s="4" t="s">
        <v>2059</v>
      </c>
      <c r="V7" s="4" t="s">
        <v>6658</v>
      </c>
      <c r="W7" s="4" t="s">
        <v>6659</v>
      </c>
      <c r="X7" s="4" t="s">
        <v>6660</v>
      </c>
      <c r="Y7" s="4" t="s">
        <v>6661</v>
      </c>
      <c r="Z7" s="4" t="s">
        <v>6662</v>
      </c>
      <c r="AA7" s="4" t="s">
        <v>6663</v>
      </c>
      <c r="AB7" s="4" t="s">
        <v>6664</v>
      </c>
    </row>
    <row r="8" spans="1:28" x14ac:dyDescent="0.25">
      <c r="A8" s="4" t="s">
        <v>10668</v>
      </c>
      <c r="B8" s="5">
        <v>1.5626098E-3</v>
      </c>
      <c r="C8" s="4">
        <v>-1.5518589</v>
      </c>
      <c r="D8" s="4" t="s">
        <v>10669</v>
      </c>
      <c r="E8" s="4" t="s">
        <v>10670</v>
      </c>
      <c r="F8" s="4" t="s">
        <v>10671</v>
      </c>
      <c r="G8" s="4" t="s">
        <v>10672</v>
      </c>
      <c r="H8" s="4" t="s">
        <v>10673</v>
      </c>
      <c r="I8" s="4" t="s">
        <v>10674</v>
      </c>
      <c r="J8" s="4" t="s">
        <v>417</v>
      </c>
      <c r="K8" s="5">
        <v>9.5000000000000001E-49</v>
      </c>
      <c r="L8" s="4" t="s">
        <v>10675</v>
      </c>
      <c r="M8" s="4" t="s">
        <v>10676</v>
      </c>
      <c r="N8" s="4" t="s">
        <v>10677</v>
      </c>
      <c r="O8" s="4" t="s">
        <v>10678</v>
      </c>
      <c r="P8" s="4">
        <v>4</v>
      </c>
      <c r="Q8" s="4" t="s">
        <v>10679</v>
      </c>
      <c r="R8" s="4" t="s">
        <v>10680</v>
      </c>
      <c r="S8" s="4" t="s">
        <v>10681</v>
      </c>
      <c r="V8" s="4" t="s">
        <v>10682</v>
      </c>
      <c r="W8" s="4" t="s">
        <v>645</v>
      </c>
      <c r="X8" s="4" t="s">
        <v>10683</v>
      </c>
      <c r="Y8" s="4" t="s">
        <v>10684</v>
      </c>
      <c r="Z8" s="4" t="s">
        <v>10685</v>
      </c>
      <c r="AA8" s="4" t="s">
        <v>10686</v>
      </c>
      <c r="AB8" s="4" t="s">
        <v>10687</v>
      </c>
    </row>
    <row r="9" spans="1:28" x14ac:dyDescent="0.25">
      <c r="A9" s="4" t="s">
        <v>8301</v>
      </c>
      <c r="B9" s="5">
        <v>3.5343236999999999E-5</v>
      </c>
      <c r="C9" s="4">
        <v>1.5533925</v>
      </c>
      <c r="D9" s="4" t="s">
        <v>8302</v>
      </c>
      <c r="E9" s="4" t="s">
        <v>8303</v>
      </c>
      <c r="F9" s="4" t="s">
        <v>8304</v>
      </c>
      <c r="G9" s="4" t="s">
        <v>8305</v>
      </c>
      <c r="H9" s="4" t="s">
        <v>8306</v>
      </c>
      <c r="I9" s="4" t="s">
        <v>8307</v>
      </c>
      <c r="J9" s="4" t="s">
        <v>417</v>
      </c>
      <c r="K9" s="5">
        <v>3.4000000000000001E-33</v>
      </c>
      <c r="L9" s="4" t="s">
        <v>8308</v>
      </c>
      <c r="M9" s="4" t="s">
        <v>154</v>
      </c>
      <c r="N9" s="4" t="s">
        <v>155</v>
      </c>
      <c r="O9" s="4" t="s">
        <v>156</v>
      </c>
      <c r="V9" s="4" t="s">
        <v>8309</v>
      </c>
      <c r="W9" s="4" t="s">
        <v>186</v>
      </c>
      <c r="X9" s="4" t="s">
        <v>8310</v>
      </c>
      <c r="Y9" s="4" t="s">
        <v>8311</v>
      </c>
      <c r="Z9" s="4" t="s">
        <v>8312</v>
      </c>
      <c r="AA9" s="4" t="s">
        <v>8313</v>
      </c>
      <c r="AB9" s="4" t="s">
        <v>7750</v>
      </c>
    </row>
    <row r="10" spans="1:28" x14ac:dyDescent="0.25">
      <c r="A10" s="4" t="s">
        <v>20497</v>
      </c>
      <c r="B10" s="5">
        <v>1.0342426999999999E-3</v>
      </c>
      <c r="C10" s="4">
        <v>1.7104774</v>
      </c>
      <c r="D10" s="4" t="s">
        <v>20498</v>
      </c>
      <c r="E10" s="4" t="s">
        <v>20499</v>
      </c>
      <c r="F10" s="4" t="s">
        <v>20500</v>
      </c>
      <c r="G10" s="4" t="s">
        <v>20501</v>
      </c>
      <c r="H10" s="4" t="s">
        <v>20502</v>
      </c>
      <c r="I10" s="4" t="s">
        <v>20503</v>
      </c>
      <c r="J10" s="4" t="s">
        <v>417</v>
      </c>
      <c r="K10" s="5">
        <v>1.5000000000000001E-55</v>
      </c>
      <c r="L10" s="4" t="s">
        <v>20504</v>
      </c>
      <c r="M10" s="4" t="s">
        <v>20505</v>
      </c>
      <c r="N10" s="4" t="s">
        <v>20506</v>
      </c>
      <c r="O10" s="4" t="s">
        <v>20507</v>
      </c>
      <c r="P10" s="4">
        <v>5</v>
      </c>
      <c r="Q10" s="4" t="s">
        <v>20508</v>
      </c>
      <c r="R10" s="4" t="s">
        <v>20509</v>
      </c>
      <c r="S10" s="4" t="s">
        <v>20510</v>
      </c>
      <c r="V10" s="4" t="s">
        <v>20511</v>
      </c>
      <c r="W10" s="4" t="s">
        <v>12640</v>
      </c>
      <c r="X10" s="4" t="s">
        <v>20512</v>
      </c>
      <c r="Y10" s="4" t="s">
        <v>20513</v>
      </c>
      <c r="Z10" s="4" t="s">
        <v>20514</v>
      </c>
      <c r="AA10" s="4" t="s">
        <v>20515</v>
      </c>
      <c r="AB10" s="4" t="s">
        <v>20516</v>
      </c>
    </row>
    <row r="11" spans="1:28" x14ac:dyDescent="0.25">
      <c r="A11" s="4" t="s">
        <v>16404</v>
      </c>
      <c r="B11" s="5">
        <v>1.7269119999999998E-5</v>
      </c>
      <c r="C11" s="4">
        <v>1.9005189</v>
      </c>
      <c r="D11" s="4" t="s">
        <v>16405</v>
      </c>
      <c r="E11" s="4" t="s">
        <v>16406</v>
      </c>
      <c r="F11" s="4" t="s">
        <v>16407</v>
      </c>
      <c r="G11" s="4" t="s">
        <v>16408</v>
      </c>
      <c r="H11" s="4" t="s">
        <v>16409</v>
      </c>
      <c r="I11" s="4" t="s">
        <v>16410</v>
      </c>
      <c r="J11" s="4" t="s">
        <v>417</v>
      </c>
      <c r="K11" s="5">
        <v>2.2999999999999998E-47</v>
      </c>
      <c r="L11" s="4" t="s">
        <v>16411</v>
      </c>
      <c r="M11" s="4" t="s">
        <v>16412</v>
      </c>
      <c r="N11" s="4" t="s">
        <v>16413</v>
      </c>
      <c r="O11" s="4" t="s">
        <v>16414</v>
      </c>
      <c r="P11" s="4">
        <v>2</v>
      </c>
      <c r="Q11" s="4" t="s">
        <v>233</v>
      </c>
      <c r="R11" s="4" t="s">
        <v>234</v>
      </c>
      <c r="S11" s="4" t="s">
        <v>235</v>
      </c>
      <c r="V11" s="4" t="s">
        <v>16415</v>
      </c>
      <c r="W11" s="4" t="s">
        <v>16416</v>
      </c>
      <c r="X11" s="4" t="s">
        <v>16417</v>
      </c>
      <c r="Y11" s="4" t="s">
        <v>16418</v>
      </c>
      <c r="Z11" s="4" t="s">
        <v>16419</v>
      </c>
      <c r="AA11" s="4" t="s">
        <v>16420</v>
      </c>
      <c r="AB11" s="4" t="s">
        <v>16421</v>
      </c>
    </row>
    <row r="12" spans="1:28" x14ac:dyDescent="0.25">
      <c r="A12" s="4" t="s">
        <v>25273</v>
      </c>
      <c r="B12" s="4">
        <v>6.9043860000000002E-3</v>
      </c>
      <c r="C12" s="4">
        <v>-1.9300206</v>
      </c>
      <c r="D12" s="4" t="s">
        <v>2904</v>
      </c>
      <c r="E12" s="4" t="s">
        <v>25274</v>
      </c>
      <c r="F12" s="4" t="s">
        <v>25275</v>
      </c>
      <c r="G12" s="4" t="s">
        <v>25276</v>
      </c>
      <c r="H12" s="4" t="s">
        <v>25277</v>
      </c>
      <c r="I12" s="4" t="s">
        <v>25278</v>
      </c>
      <c r="J12" s="4" t="s">
        <v>417</v>
      </c>
      <c r="K12" s="5">
        <v>5.2999999999999999E-29</v>
      </c>
      <c r="L12" s="4" t="s">
        <v>25279</v>
      </c>
      <c r="M12" s="4" t="s">
        <v>3161</v>
      </c>
      <c r="N12" s="4" t="s">
        <v>3162</v>
      </c>
      <c r="O12" s="4" t="s">
        <v>3163</v>
      </c>
      <c r="V12" s="4" t="s">
        <v>25280</v>
      </c>
      <c r="W12" s="4" t="s">
        <v>25281</v>
      </c>
      <c r="X12" s="4" t="s">
        <v>25282</v>
      </c>
      <c r="Y12" s="4" t="s">
        <v>25283</v>
      </c>
      <c r="Z12" s="4" t="s">
        <v>648</v>
      </c>
      <c r="AA12" s="4" t="s">
        <v>648</v>
      </c>
      <c r="AB12" s="4" t="s">
        <v>648</v>
      </c>
    </row>
    <row r="13" spans="1:28" x14ac:dyDescent="0.25">
      <c r="A13" s="4" t="s">
        <v>20422</v>
      </c>
      <c r="B13" s="5">
        <v>8.7127403999999996E-4</v>
      </c>
      <c r="C13" s="4">
        <v>-1.5475222</v>
      </c>
      <c r="D13" s="4" t="s">
        <v>20423</v>
      </c>
      <c r="E13" s="4" t="s">
        <v>20424</v>
      </c>
      <c r="F13" s="4" t="s">
        <v>20425</v>
      </c>
      <c r="G13" s="4" t="s">
        <v>20426</v>
      </c>
      <c r="H13" s="4" t="s">
        <v>20427</v>
      </c>
      <c r="I13" s="4" t="s">
        <v>20428</v>
      </c>
      <c r="J13" s="4" t="s">
        <v>417</v>
      </c>
      <c r="K13" s="5">
        <v>3.6000000000000001E-41</v>
      </c>
      <c r="L13" s="4" t="s">
        <v>20429</v>
      </c>
      <c r="M13" s="4" t="s">
        <v>20430</v>
      </c>
      <c r="N13" s="4" t="s">
        <v>20431</v>
      </c>
      <c r="O13" s="4" t="s">
        <v>20432</v>
      </c>
      <c r="V13" s="4" t="s">
        <v>20433</v>
      </c>
      <c r="W13" s="4" t="s">
        <v>20434</v>
      </c>
      <c r="X13" s="4" t="s">
        <v>20435</v>
      </c>
      <c r="Y13" s="4" t="s">
        <v>20436</v>
      </c>
      <c r="Z13" s="4" t="s">
        <v>160</v>
      </c>
      <c r="AA13" s="4" t="s">
        <v>160</v>
      </c>
      <c r="AB13" s="4" t="s">
        <v>160</v>
      </c>
    </row>
    <row r="14" spans="1:28" x14ac:dyDescent="0.25">
      <c r="A14" s="4" t="s">
        <v>8537</v>
      </c>
      <c r="B14" s="5">
        <v>7.7387910000000003E-4</v>
      </c>
      <c r="C14" s="4">
        <v>-3.9980704999999999</v>
      </c>
      <c r="D14" s="4" t="s">
        <v>8538</v>
      </c>
      <c r="E14" s="4" t="s">
        <v>8539</v>
      </c>
      <c r="F14" s="4" t="s">
        <v>8540</v>
      </c>
      <c r="G14" s="4" t="s">
        <v>8541</v>
      </c>
      <c r="H14" s="4" t="s">
        <v>8542</v>
      </c>
      <c r="I14" s="4" t="s">
        <v>8543</v>
      </c>
      <c r="J14" s="4" t="s">
        <v>417</v>
      </c>
      <c r="K14" s="5">
        <v>6.8999999999999999E-19</v>
      </c>
      <c r="L14" s="4" t="s">
        <v>8544</v>
      </c>
      <c r="M14" s="4" t="s">
        <v>8545</v>
      </c>
      <c r="N14" s="4" t="s">
        <v>8546</v>
      </c>
      <c r="O14" s="4" t="s">
        <v>8547</v>
      </c>
      <c r="V14" s="4" t="s">
        <v>8548</v>
      </c>
      <c r="W14" s="4" t="s">
        <v>8549</v>
      </c>
      <c r="X14" s="4" t="s">
        <v>8550</v>
      </c>
      <c r="Y14" s="4" t="s">
        <v>8551</v>
      </c>
      <c r="Z14" s="4" t="s">
        <v>8552</v>
      </c>
      <c r="AA14" s="4" t="s">
        <v>8553</v>
      </c>
      <c r="AB14" s="4" t="s">
        <v>8554</v>
      </c>
    </row>
    <row r="15" spans="1:28" x14ac:dyDescent="0.25">
      <c r="A15" s="4" t="s">
        <v>5876</v>
      </c>
      <c r="B15" s="5">
        <v>4.8050499999999997E-5</v>
      </c>
      <c r="C15" s="4">
        <v>-3.5327994999999999</v>
      </c>
      <c r="D15" s="4" t="s">
        <v>5877</v>
      </c>
      <c r="E15" s="4" t="s">
        <v>5878</v>
      </c>
      <c r="F15" s="4" t="s">
        <v>5879</v>
      </c>
      <c r="G15" s="4" t="s">
        <v>5880</v>
      </c>
      <c r="H15" s="4" t="s">
        <v>5881</v>
      </c>
      <c r="I15" s="4" t="s">
        <v>5882</v>
      </c>
      <c r="J15" s="4" t="s">
        <v>417</v>
      </c>
      <c r="K15" s="5">
        <v>2.1000000000000001E-28</v>
      </c>
      <c r="L15" s="4" t="s">
        <v>5883</v>
      </c>
      <c r="M15" s="4" t="s">
        <v>989</v>
      </c>
      <c r="N15" s="4" t="s">
        <v>990</v>
      </c>
      <c r="O15" s="4" t="s">
        <v>991</v>
      </c>
      <c r="V15" s="4" t="s">
        <v>5884</v>
      </c>
      <c r="W15" s="4" t="s">
        <v>5885</v>
      </c>
      <c r="X15" s="4" t="s">
        <v>5886</v>
      </c>
      <c r="Y15" s="4" t="s">
        <v>5887</v>
      </c>
      <c r="Z15" s="4" t="s">
        <v>5888</v>
      </c>
      <c r="AA15" s="4" t="s">
        <v>5889</v>
      </c>
      <c r="AB15" s="4" t="s">
        <v>5890</v>
      </c>
    </row>
    <row r="16" spans="1:28" x14ac:dyDescent="0.25">
      <c r="A16" s="4" t="s">
        <v>16697</v>
      </c>
      <c r="B16" s="5">
        <v>2.8603358E-4</v>
      </c>
      <c r="C16" s="4">
        <v>-1.6372930000000001</v>
      </c>
      <c r="D16" s="4" t="s">
        <v>16698</v>
      </c>
      <c r="E16" s="4" t="s">
        <v>16699</v>
      </c>
      <c r="F16" s="4" t="s">
        <v>16700</v>
      </c>
      <c r="G16" s="4" t="s">
        <v>16701</v>
      </c>
      <c r="H16" s="4" t="s">
        <v>16702</v>
      </c>
      <c r="I16" s="4" t="s">
        <v>16703</v>
      </c>
      <c r="J16" s="4" t="s">
        <v>417</v>
      </c>
      <c r="K16" s="5">
        <v>2.2000000000000001E-14</v>
      </c>
      <c r="L16" s="4" t="s">
        <v>16704</v>
      </c>
      <c r="M16" s="4" t="s">
        <v>16705</v>
      </c>
      <c r="N16" s="4" t="s">
        <v>16706</v>
      </c>
      <c r="O16" s="4" t="s">
        <v>16707</v>
      </c>
      <c r="P16" s="4">
        <v>1</v>
      </c>
      <c r="Q16" s="4" t="s">
        <v>1733</v>
      </c>
      <c r="R16" s="4" t="s">
        <v>1734</v>
      </c>
      <c r="S16" s="4" t="s">
        <v>298</v>
      </c>
      <c r="V16" s="4" t="s">
        <v>16708</v>
      </c>
      <c r="W16" s="4" t="s">
        <v>1322</v>
      </c>
      <c r="X16" s="4" t="s">
        <v>16709</v>
      </c>
      <c r="Y16" s="4" t="s">
        <v>16710</v>
      </c>
      <c r="Z16" s="4" t="s">
        <v>16711</v>
      </c>
      <c r="AA16" s="4" t="s">
        <v>16712</v>
      </c>
      <c r="AB16" s="4" t="s">
        <v>16713</v>
      </c>
    </row>
    <row r="17" spans="1:28" x14ac:dyDescent="0.25">
      <c r="A17" s="4" t="s">
        <v>8375</v>
      </c>
      <c r="B17" s="5">
        <v>3.5882218000000003E-5</v>
      </c>
      <c r="C17" s="4">
        <v>1.6303164999999999</v>
      </c>
      <c r="D17" s="4" t="s">
        <v>8376</v>
      </c>
      <c r="E17" s="4" t="s">
        <v>8377</v>
      </c>
      <c r="F17" s="4" t="s">
        <v>8378</v>
      </c>
      <c r="G17" s="4" t="s">
        <v>8379</v>
      </c>
      <c r="H17" s="4" t="s">
        <v>8380</v>
      </c>
      <c r="I17" s="4" t="s">
        <v>8381</v>
      </c>
      <c r="J17" s="4" t="s">
        <v>417</v>
      </c>
      <c r="K17" s="5">
        <v>3.4E-49</v>
      </c>
      <c r="L17" s="4" t="s">
        <v>8382</v>
      </c>
      <c r="M17" s="4" t="s">
        <v>8383</v>
      </c>
      <c r="N17" s="4" t="s">
        <v>8384</v>
      </c>
      <c r="O17" s="4" t="s">
        <v>8385</v>
      </c>
      <c r="V17" s="4" t="s">
        <v>8386</v>
      </c>
      <c r="W17" s="4" t="s">
        <v>8086</v>
      </c>
      <c r="X17" s="4" t="s">
        <v>8387</v>
      </c>
      <c r="Y17" s="4" t="s">
        <v>8388</v>
      </c>
      <c r="Z17" s="4" t="s">
        <v>648</v>
      </c>
      <c r="AA17" s="4" t="s">
        <v>648</v>
      </c>
      <c r="AB17" s="4" t="s">
        <v>648</v>
      </c>
    </row>
    <row r="18" spans="1:28" x14ac:dyDescent="0.25">
      <c r="A18" s="4" t="s">
        <v>17970</v>
      </c>
      <c r="B18" s="5">
        <v>1.834866E-4</v>
      </c>
      <c r="C18" s="4">
        <v>-1.6666669999999999</v>
      </c>
      <c r="D18" s="4" t="s">
        <v>17971</v>
      </c>
      <c r="E18" s="4" t="s">
        <v>17972</v>
      </c>
      <c r="F18" s="4" t="s">
        <v>17973</v>
      </c>
      <c r="G18" s="4" t="s">
        <v>17974</v>
      </c>
      <c r="H18" s="4" t="s">
        <v>17975</v>
      </c>
      <c r="I18" s="4" t="s">
        <v>17976</v>
      </c>
      <c r="J18" s="4" t="s">
        <v>417</v>
      </c>
      <c r="K18" s="5">
        <v>3.3E-53</v>
      </c>
      <c r="L18" s="4" t="s">
        <v>17977</v>
      </c>
      <c r="M18" s="4" t="s">
        <v>17978</v>
      </c>
      <c r="N18" s="4" t="s">
        <v>17979</v>
      </c>
      <c r="O18" s="4" t="s">
        <v>17980</v>
      </c>
      <c r="P18" s="4">
        <v>5</v>
      </c>
      <c r="Q18" s="4" t="s">
        <v>17981</v>
      </c>
      <c r="R18" s="4" t="s">
        <v>17982</v>
      </c>
      <c r="S18" s="4" t="s">
        <v>17983</v>
      </c>
      <c r="V18" s="4" t="s">
        <v>17984</v>
      </c>
      <c r="W18" s="4" t="s">
        <v>7181</v>
      </c>
      <c r="X18" s="4" t="s">
        <v>17985</v>
      </c>
      <c r="Y18" s="4" t="s">
        <v>17986</v>
      </c>
      <c r="Z18" s="4" t="s">
        <v>17987</v>
      </c>
      <c r="AA18" s="4" t="s">
        <v>17988</v>
      </c>
      <c r="AB18" s="4" t="s">
        <v>17989</v>
      </c>
    </row>
    <row r="19" spans="1:28" x14ac:dyDescent="0.25">
      <c r="A19" s="4" t="s">
        <v>15632</v>
      </c>
      <c r="B19" s="5">
        <v>5.2218743000000003E-6</v>
      </c>
      <c r="C19" s="4">
        <v>-2.7763187999999999</v>
      </c>
      <c r="D19" s="4" t="s">
        <v>15633</v>
      </c>
      <c r="E19" s="4" t="s">
        <v>15634</v>
      </c>
      <c r="F19" s="4" t="s">
        <v>15635</v>
      </c>
      <c r="G19" s="4" t="s">
        <v>15636</v>
      </c>
      <c r="H19" s="4" t="s">
        <v>15637</v>
      </c>
      <c r="I19" s="4" t="s">
        <v>15638</v>
      </c>
      <c r="J19" s="4" t="s">
        <v>417</v>
      </c>
      <c r="K19" s="5">
        <v>1.5E-52</v>
      </c>
      <c r="L19" s="4" t="s">
        <v>15639</v>
      </c>
      <c r="M19" s="4" t="s">
        <v>15640</v>
      </c>
      <c r="N19" s="4" t="s">
        <v>15641</v>
      </c>
      <c r="O19" s="4" t="s">
        <v>15642</v>
      </c>
      <c r="V19" s="4" t="s">
        <v>15643</v>
      </c>
      <c r="W19" s="4" t="s">
        <v>15644</v>
      </c>
      <c r="X19" s="4" t="s">
        <v>15645</v>
      </c>
      <c r="Y19" s="4" t="s">
        <v>15646</v>
      </c>
      <c r="Z19" s="4" t="s">
        <v>15647</v>
      </c>
      <c r="AA19" s="4" t="s">
        <v>15648</v>
      </c>
      <c r="AB19" s="4" t="s">
        <v>15649</v>
      </c>
    </row>
    <row r="20" spans="1:28" x14ac:dyDescent="0.25">
      <c r="A20" s="4" t="s">
        <v>18847</v>
      </c>
      <c r="B20" s="5">
        <v>1.9470555E-5</v>
      </c>
      <c r="C20" s="4">
        <v>1.994901</v>
      </c>
      <c r="D20" s="4" t="s">
        <v>18848</v>
      </c>
      <c r="E20" s="4" t="s">
        <v>18849</v>
      </c>
      <c r="F20" s="4" t="s">
        <v>18850</v>
      </c>
      <c r="G20" s="4" t="s">
        <v>18851</v>
      </c>
      <c r="H20" s="4" t="s">
        <v>18852</v>
      </c>
      <c r="I20" s="4" t="s">
        <v>18853</v>
      </c>
      <c r="J20" s="4" t="s">
        <v>417</v>
      </c>
      <c r="K20" s="5">
        <v>5.7000000000000003E-12</v>
      </c>
      <c r="L20" s="4" t="s">
        <v>18854</v>
      </c>
      <c r="M20" s="4" t="s">
        <v>10747</v>
      </c>
      <c r="N20" s="4" t="s">
        <v>10748</v>
      </c>
      <c r="O20" s="4" t="s">
        <v>1443</v>
      </c>
      <c r="V20" s="4" t="s">
        <v>18273</v>
      </c>
      <c r="W20" s="4" t="s">
        <v>6919</v>
      </c>
      <c r="X20" s="4" t="s">
        <v>18855</v>
      </c>
      <c r="Y20" s="4" t="s">
        <v>18275</v>
      </c>
      <c r="Z20" s="4" t="s">
        <v>552</v>
      </c>
      <c r="AA20" s="4" t="s">
        <v>552</v>
      </c>
      <c r="AB20" s="4" t="s">
        <v>552</v>
      </c>
    </row>
    <row r="21" spans="1:28" x14ac:dyDescent="0.25">
      <c r="A21" s="4" t="s">
        <v>20337</v>
      </c>
      <c r="B21" s="4">
        <v>2.7004955000000001E-2</v>
      </c>
      <c r="C21" s="4">
        <v>-1.7191265</v>
      </c>
      <c r="D21" s="4" t="s">
        <v>20338</v>
      </c>
      <c r="E21" s="4" t="s">
        <v>20339</v>
      </c>
      <c r="F21" s="4" t="s">
        <v>20340</v>
      </c>
      <c r="G21" s="4" t="s">
        <v>20341</v>
      </c>
      <c r="H21" s="4" t="s">
        <v>20342</v>
      </c>
      <c r="I21" s="4" t="s">
        <v>20343</v>
      </c>
      <c r="J21" s="4" t="s">
        <v>417</v>
      </c>
      <c r="K21" s="5">
        <v>2.0000000000000002E-15</v>
      </c>
      <c r="L21" s="4" t="s">
        <v>20344</v>
      </c>
      <c r="M21" s="4" t="s">
        <v>20345</v>
      </c>
      <c r="N21" s="4" t="s">
        <v>20346</v>
      </c>
      <c r="O21" s="4" t="s">
        <v>20347</v>
      </c>
      <c r="V21" s="4" t="s">
        <v>20348</v>
      </c>
      <c r="W21" s="4" t="s">
        <v>20349</v>
      </c>
      <c r="X21" s="4" t="s">
        <v>20350</v>
      </c>
      <c r="Y21" s="4" t="s">
        <v>20351</v>
      </c>
      <c r="Z21" s="4" t="s">
        <v>20352</v>
      </c>
      <c r="AA21" s="4" t="s">
        <v>20353</v>
      </c>
      <c r="AB21" s="4" t="s">
        <v>20354</v>
      </c>
    </row>
    <row r="22" spans="1:28" x14ac:dyDescent="0.25">
      <c r="A22" s="4" t="s">
        <v>13700</v>
      </c>
      <c r="B22" s="5">
        <v>6.3381730000000005E-5</v>
      </c>
      <c r="C22" s="4">
        <v>1.6935473999999999</v>
      </c>
      <c r="D22" s="4" t="s">
        <v>13701</v>
      </c>
      <c r="E22" s="4" t="s">
        <v>13702</v>
      </c>
      <c r="F22" s="4" t="s">
        <v>13703</v>
      </c>
      <c r="G22" s="4" t="s">
        <v>13704</v>
      </c>
      <c r="H22" s="4" t="s">
        <v>13705</v>
      </c>
      <c r="I22" s="4" t="s">
        <v>13706</v>
      </c>
      <c r="J22" s="4" t="s">
        <v>417</v>
      </c>
      <c r="K22" s="5">
        <v>1.8000000000000001E-141</v>
      </c>
      <c r="L22" s="4" t="s">
        <v>13707</v>
      </c>
      <c r="M22" s="4" t="s">
        <v>13708</v>
      </c>
      <c r="N22" s="4" t="s">
        <v>13709</v>
      </c>
      <c r="O22" s="4" t="s">
        <v>13710</v>
      </c>
      <c r="P22" s="4">
        <v>2</v>
      </c>
      <c r="Q22" s="4" t="s">
        <v>13711</v>
      </c>
      <c r="R22" s="4" t="s">
        <v>13712</v>
      </c>
      <c r="S22" s="4" t="s">
        <v>1984</v>
      </c>
      <c r="V22" s="4" t="s">
        <v>13713</v>
      </c>
      <c r="W22" s="4" t="s">
        <v>13714</v>
      </c>
      <c r="X22" s="4" t="s">
        <v>13715</v>
      </c>
      <c r="Y22" s="4" t="s">
        <v>13716</v>
      </c>
      <c r="Z22" s="4" t="s">
        <v>13717</v>
      </c>
      <c r="AA22" s="4" t="s">
        <v>13718</v>
      </c>
      <c r="AB22" s="4" t="s">
        <v>13719</v>
      </c>
    </row>
    <row r="23" spans="1:28" x14ac:dyDescent="0.25">
      <c r="A23" s="4" t="s">
        <v>6268</v>
      </c>
      <c r="B23" s="5">
        <v>2.3157989999999999E-3</v>
      </c>
      <c r="C23" s="4">
        <v>1.8235783999999999</v>
      </c>
      <c r="D23" s="4" t="s">
        <v>6269</v>
      </c>
      <c r="E23" s="4" t="s">
        <v>6270</v>
      </c>
      <c r="F23" s="4" t="s">
        <v>6271</v>
      </c>
      <c r="G23" s="4" t="s">
        <v>6272</v>
      </c>
      <c r="H23" s="4" t="s">
        <v>6273</v>
      </c>
      <c r="I23" s="4" t="s">
        <v>6274</v>
      </c>
      <c r="J23" s="4" t="s">
        <v>417</v>
      </c>
      <c r="K23" s="5">
        <v>1.1E-73</v>
      </c>
      <c r="L23" s="4" t="s">
        <v>6275</v>
      </c>
      <c r="M23" s="4" t="s">
        <v>6276</v>
      </c>
      <c r="N23" s="4" t="s">
        <v>6277</v>
      </c>
      <c r="O23" s="4" t="s">
        <v>6278</v>
      </c>
      <c r="V23" s="4" t="s">
        <v>6279</v>
      </c>
      <c r="W23" s="4" t="s">
        <v>6280</v>
      </c>
      <c r="X23" s="4" t="s">
        <v>6281</v>
      </c>
      <c r="Y23" s="4" t="s">
        <v>6282</v>
      </c>
      <c r="Z23" s="4" t="s">
        <v>6283</v>
      </c>
      <c r="AA23" s="4" t="s">
        <v>6284</v>
      </c>
      <c r="AB23" s="4" t="s">
        <v>6285</v>
      </c>
    </row>
    <row r="24" spans="1:28" x14ac:dyDescent="0.25">
      <c r="A24" s="4" t="s">
        <v>9928</v>
      </c>
      <c r="B24" s="5">
        <v>2.2956289999999998E-5</v>
      </c>
      <c r="C24" s="4">
        <v>1.5974299000000001</v>
      </c>
      <c r="D24" s="4" t="s">
        <v>8376</v>
      </c>
      <c r="E24" s="4" t="s">
        <v>9929</v>
      </c>
      <c r="F24" s="4" t="s">
        <v>9930</v>
      </c>
      <c r="G24" s="4" t="s">
        <v>9931</v>
      </c>
      <c r="H24" s="4" t="s">
        <v>9932</v>
      </c>
      <c r="I24" s="4" t="s">
        <v>8381</v>
      </c>
      <c r="J24" s="4" t="s">
        <v>417</v>
      </c>
      <c r="K24" s="5">
        <v>1.1E-41</v>
      </c>
      <c r="L24" s="4" t="s">
        <v>9933</v>
      </c>
      <c r="M24" s="4" t="s">
        <v>9934</v>
      </c>
      <c r="N24" s="4" t="s">
        <v>9935</v>
      </c>
      <c r="O24" s="4" t="s">
        <v>9936</v>
      </c>
      <c r="V24" s="4" t="s">
        <v>8386</v>
      </c>
      <c r="W24" s="4" t="s">
        <v>8086</v>
      </c>
      <c r="X24" s="4" t="s">
        <v>8387</v>
      </c>
      <c r="Y24" s="4" t="s">
        <v>8388</v>
      </c>
      <c r="Z24" s="4" t="s">
        <v>648</v>
      </c>
      <c r="AA24" s="4" t="s">
        <v>648</v>
      </c>
      <c r="AB24" s="4" t="s">
        <v>648</v>
      </c>
    </row>
    <row r="25" spans="1:28" x14ac:dyDescent="0.25">
      <c r="A25" s="4" t="s">
        <v>26640</v>
      </c>
      <c r="B25" s="5">
        <v>1.052718E-3</v>
      </c>
      <c r="C25" s="4">
        <v>1.5068166000000001</v>
      </c>
      <c r="D25" s="4" t="s">
        <v>26641</v>
      </c>
      <c r="E25" s="4" t="s">
        <v>26642</v>
      </c>
      <c r="F25" s="4" t="s">
        <v>26643</v>
      </c>
      <c r="G25" s="4" t="s">
        <v>26644</v>
      </c>
      <c r="H25" s="4" t="s">
        <v>26645</v>
      </c>
      <c r="I25" s="4" t="s">
        <v>26646</v>
      </c>
      <c r="J25" s="4" t="s">
        <v>26647</v>
      </c>
      <c r="K25" s="5">
        <v>3.1E-49</v>
      </c>
      <c r="L25" s="4" t="s">
        <v>26648</v>
      </c>
      <c r="M25" s="4" t="s">
        <v>26649</v>
      </c>
      <c r="N25" s="4" t="s">
        <v>26650</v>
      </c>
      <c r="O25" s="4" t="s">
        <v>335</v>
      </c>
      <c r="P25" s="4">
        <v>1</v>
      </c>
      <c r="Q25" s="4" t="s">
        <v>3242</v>
      </c>
      <c r="R25" s="4" t="s">
        <v>3243</v>
      </c>
      <c r="S25" s="4" t="s">
        <v>298</v>
      </c>
      <c r="V25" s="4" t="s">
        <v>26651</v>
      </c>
      <c r="W25" s="4" t="s">
        <v>26652</v>
      </c>
      <c r="X25" s="4" t="s">
        <v>26653</v>
      </c>
      <c r="Y25" s="4" t="s">
        <v>26654</v>
      </c>
      <c r="Z25" s="4" t="s">
        <v>160</v>
      </c>
      <c r="AA25" s="4" t="s">
        <v>160</v>
      </c>
      <c r="AB25" s="4" t="s">
        <v>160</v>
      </c>
    </row>
    <row r="26" spans="1:28" x14ac:dyDescent="0.25">
      <c r="A26" s="4" t="s">
        <v>19123</v>
      </c>
      <c r="B26" s="5">
        <v>1.07466534E-4</v>
      </c>
      <c r="C26" s="4">
        <v>1.6112943</v>
      </c>
      <c r="D26" s="4" t="s">
        <v>19124</v>
      </c>
      <c r="E26" s="4" t="s">
        <v>19125</v>
      </c>
      <c r="F26" s="4" t="s">
        <v>19126</v>
      </c>
      <c r="G26" s="4" t="s">
        <v>19127</v>
      </c>
      <c r="H26" s="4" t="s">
        <v>19128</v>
      </c>
      <c r="I26" s="4" t="s">
        <v>19129</v>
      </c>
      <c r="J26" s="4" t="s">
        <v>2270</v>
      </c>
      <c r="K26" s="5">
        <v>1.0999999999999999E-18</v>
      </c>
      <c r="L26" s="4" t="s">
        <v>19130</v>
      </c>
      <c r="M26" s="4" t="s">
        <v>19131</v>
      </c>
      <c r="N26" s="4" t="s">
        <v>19132</v>
      </c>
      <c r="O26" s="4" t="s">
        <v>1431</v>
      </c>
      <c r="V26" s="4" t="s">
        <v>19133</v>
      </c>
      <c r="W26" s="4" t="s">
        <v>19134</v>
      </c>
      <c r="X26" s="4" t="s">
        <v>19135</v>
      </c>
      <c r="Y26" s="4" t="s">
        <v>19136</v>
      </c>
      <c r="Z26" s="4" t="s">
        <v>18724</v>
      </c>
      <c r="AA26" s="4" t="s">
        <v>18725</v>
      </c>
      <c r="AB26" s="4" t="s">
        <v>1327</v>
      </c>
    </row>
    <row r="27" spans="1:28" x14ac:dyDescent="0.25">
      <c r="A27" s="4" t="s">
        <v>9852</v>
      </c>
      <c r="B27" s="5">
        <v>9.3185070000000001E-5</v>
      </c>
      <c r="C27" s="4">
        <v>-1.5047462</v>
      </c>
      <c r="D27" s="4" t="s">
        <v>9853</v>
      </c>
      <c r="E27" s="4" t="s">
        <v>9854</v>
      </c>
      <c r="F27" s="4" t="s">
        <v>9855</v>
      </c>
      <c r="G27" s="4" t="s">
        <v>9856</v>
      </c>
      <c r="H27" s="4" t="s">
        <v>9857</v>
      </c>
      <c r="I27" s="4" t="s">
        <v>9858</v>
      </c>
      <c r="J27" s="4" t="s">
        <v>2270</v>
      </c>
      <c r="K27" s="5">
        <v>2.7E-42</v>
      </c>
      <c r="L27" s="4" t="s">
        <v>9859</v>
      </c>
      <c r="M27" s="4" t="s">
        <v>9860</v>
      </c>
      <c r="N27" s="4" t="s">
        <v>9861</v>
      </c>
      <c r="O27" s="4" t="s">
        <v>9862</v>
      </c>
      <c r="V27" s="4" t="s">
        <v>9863</v>
      </c>
      <c r="W27" s="4" t="s">
        <v>9864</v>
      </c>
      <c r="X27" s="4" t="s">
        <v>9865</v>
      </c>
      <c r="Y27" s="4" t="s">
        <v>9866</v>
      </c>
      <c r="Z27" s="4" t="s">
        <v>9867</v>
      </c>
      <c r="AA27" s="4" t="s">
        <v>9868</v>
      </c>
      <c r="AB27" s="4" t="s">
        <v>9869</v>
      </c>
    </row>
    <row r="28" spans="1:28" x14ac:dyDescent="0.25">
      <c r="A28" s="4" t="s">
        <v>12052</v>
      </c>
      <c r="B28" s="4">
        <v>1.6428308999999999E-2</v>
      </c>
      <c r="C28" s="4">
        <v>-1.7302922999999999</v>
      </c>
      <c r="D28" s="4" t="s">
        <v>12053</v>
      </c>
      <c r="E28" s="4" t="s">
        <v>12054</v>
      </c>
      <c r="F28" s="4" t="s">
        <v>12055</v>
      </c>
      <c r="G28" s="4" t="s">
        <v>12056</v>
      </c>
      <c r="H28" s="4" t="s">
        <v>12057</v>
      </c>
      <c r="I28" s="4" t="s">
        <v>12058</v>
      </c>
      <c r="J28" s="4" t="s">
        <v>2270</v>
      </c>
      <c r="K28" s="5">
        <v>5.1000000000000003E-24</v>
      </c>
      <c r="L28" s="4" t="s">
        <v>12059</v>
      </c>
      <c r="M28" s="4" t="s">
        <v>12060</v>
      </c>
      <c r="N28" s="4" t="s">
        <v>12061</v>
      </c>
      <c r="O28" s="4" t="s">
        <v>12062</v>
      </c>
      <c r="V28" s="4" t="s">
        <v>12063</v>
      </c>
      <c r="W28" s="4" t="s">
        <v>12064</v>
      </c>
      <c r="X28" s="4" t="s">
        <v>12065</v>
      </c>
      <c r="Y28" s="4" t="s">
        <v>12066</v>
      </c>
      <c r="Z28" s="4" t="s">
        <v>12067</v>
      </c>
      <c r="AA28" s="4" t="s">
        <v>12068</v>
      </c>
      <c r="AB28" s="4" t="s">
        <v>12069</v>
      </c>
    </row>
    <row r="29" spans="1:28" x14ac:dyDescent="0.25">
      <c r="A29" s="4" t="s">
        <v>8619</v>
      </c>
      <c r="B29" s="5">
        <v>3.8443486000000001E-5</v>
      </c>
      <c r="C29" s="4">
        <v>1.7635015999999999</v>
      </c>
      <c r="D29" s="4" t="s">
        <v>8620</v>
      </c>
      <c r="E29" s="4" t="s">
        <v>8621</v>
      </c>
      <c r="F29" s="4" t="s">
        <v>8622</v>
      </c>
      <c r="G29" s="4" t="s">
        <v>8623</v>
      </c>
      <c r="H29" s="4" t="s">
        <v>8624</v>
      </c>
      <c r="I29" s="4" t="s">
        <v>8625</v>
      </c>
      <c r="J29" s="4" t="s">
        <v>2270</v>
      </c>
      <c r="K29" s="5">
        <v>9.9999999999999995E-58</v>
      </c>
      <c r="L29" s="4" t="s">
        <v>8626</v>
      </c>
      <c r="M29" s="4" t="s">
        <v>8627</v>
      </c>
      <c r="N29" s="4" t="s">
        <v>8628</v>
      </c>
      <c r="O29" s="4" t="s">
        <v>8629</v>
      </c>
      <c r="P29" s="4">
        <v>2</v>
      </c>
      <c r="Q29" s="4" t="s">
        <v>8630</v>
      </c>
      <c r="R29" s="4" t="s">
        <v>8631</v>
      </c>
      <c r="S29" s="4" t="s">
        <v>1984</v>
      </c>
      <c r="V29" s="4" t="s">
        <v>8632</v>
      </c>
      <c r="W29" s="4" t="s">
        <v>6017</v>
      </c>
      <c r="X29" s="4" t="s">
        <v>8633</v>
      </c>
      <c r="Y29" s="4" t="s">
        <v>8634</v>
      </c>
      <c r="Z29" s="4" t="s">
        <v>464</v>
      </c>
      <c r="AA29" s="4" t="s">
        <v>464</v>
      </c>
      <c r="AB29" s="4" t="s">
        <v>464</v>
      </c>
    </row>
    <row r="30" spans="1:28" x14ac:dyDescent="0.25">
      <c r="A30" s="4" t="s">
        <v>24748</v>
      </c>
      <c r="B30" s="5">
        <v>3.1527870000000002E-3</v>
      </c>
      <c r="C30" s="4">
        <v>1.5458187000000001</v>
      </c>
      <c r="D30" s="4" t="s">
        <v>24749</v>
      </c>
      <c r="E30" s="4" t="s">
        <v>24750</v>
      </c>
      <c r="F30" s="4" t="s">
        <v>24751</v>
      </c>
      <c r="G30" s="4" t="s">
        <v>24752</v>
      </c>
      <c r="H30" s="4" t="s">
        <v>24753</v>
      </c>
      <c r="I30" s="4" t="s">
        <v>8625</v>
      </c>
      <c r="J30" s="4" t="s">
        <v>2270</v>
      </c>
      <c r="K30" s="5">
        <v>2.3999999999999999E-37</v>
      </c>
      <c r="L30" s="4" t="s">
        <v>24754</v>
      </c>
      <c r="M30" s="4" t="s">
        <v>24755</v>
      </c>
      <c r="N30" s="4" t="s">
        <v>24756</v>
      </c>
      <c r="O30" s="4" t="s">
        <v>24757</v>
      </c>
      <c r="V30" s="4" t="s">
        <v>24758</v>
      </c>
      <c r="W30" s="4" t="s">
        <v>18126</v>
      </c>
      <c r="X30" s="4" t="s">
        <v>24759</v>
      </c>
      <c r="Y30" s="4" t="s">
        <v>24760</v>
      </c>
      <c r="Z30" s="4" t="s">
        <v>864</v>
      </c>
      <c r="AA30" s="4" t="s">
        <v>864</v>
      </c>
      <c r="AB30" s="4" t="s">
        <v>864</v>
      </c>
    </row>
    <row r="31" spans="1:28" x14ac:dyDescent="0.25">
      <c r="A31" s="4" t="s">
        <v>22106</v>
      </c>
      <c r="B31" s="5">
        <v>4.2744265000000001E-5</v>
      </c>
      <c r="C31" s="4">
        <v>-1.6098905999999999</v>
      </c>
      <c r="D31" s="4" t="s">
        <v>1559</v>
      </c>
      <c r="E31" s="4" t="s">
        <v>22107</v>
      </c>
      <c r="F31" s="4" t="s">
        <v>22108</v>
      </c>
      <c r="G31" s="4" t="s">
        <v>22109</v>
      </c>
      <c r="H31" s="4" t="s">
        <v>22110</v>
      </c>
      <c r="I31" s="4" t="s">
        <v>22111</v>
      </c>
      <c r="J31" s="4" t="s">
        <v>2270</v>
      </c>
      <c r="K31" s="5">
        <v>3.7000000000000001E-20</v>
      </c>
      <c r="L31" s="4" t="s">
        <v>22112</v>
      </c>
      <c r="M31" s="4" t="s">
        <v>154</v>
      </c>
      <c r="N31" s="4" t="s">
        <v>155</v>
      </c>
      <c r="O31" s="4" t="s">
        <v>156</v>
      </c>
      <c r="V31" s="4" t="s">
        <v>22113</v>
      </c>
      <c r="W31" s="4" t="s">
        <v>12917</v>
      </c>
      <c r="X31" s="4" t="s">
        <v>22114</v>
      </c>
      <c r="Y31" s="4" t="s">
        <v>22115</v>
      </c>
      <c r="Z31" s="4" t="s">
        <v>552</v>
      </c>
      <c r="AA31" s="4" t="s">
        <v>552</v>
      </c>
      <c r="AB31" s="4" t="s">
        <v>552</v>
      </c>
    </row>
    <row r="32" spans="1:28" x14ac:dyDescent="0.25">
      <c r="A32" s="4" t="s">
        <v>24545</v>
      </c>
      <c r="B32" s="5">
        <v>2.1312075999999999E-4</v>
      </c>
      <c r="C32" s="4">
        <v>1.594751</v>
      </c>
      <c r="D32" s="4" t="s">
        <v>24546</v>
      </c>
      <c r="E32" s="4" t="s">
        <v>24547</v>
      </c>
      <c r="F32" s="4" t="s">
        <v>24548</v>
      </c>
      <c r="G32" s="4" t="s">
        <v>24549</v>
      </c>
      <c r="H32" s="4" t="s">
        <v>24550</v>
      </c>
      <c r="I32" s="4" t="s">
        <v>24551</v>
      </c>
      <c r="J32" s="4" t="s">
        <v>2270</v>
      </c>
      <c r="K32" s="5">
        <v>5.1000000000000003E-70</v>
      </c>
      <c r="L32" s="4" t="s">
        <v>24552</v>
      </c>
      <c r="M32" s="4" t="s">
        <v>24553</v>
      </c>
      <c r="N32" s="4" t="s">
        <v>24554</v>
      </c>
      <c r="O32" s="4" t="s">
        <v>24555</v>
      </c>
      <c r="V32" s="4" t="s">
        <v>24556</v>
      </c>
      <c r="W32" s="4" t="s">
        <v>24557</v>
      </c>
      <c r="X32" s="4" t="s">
        <v>24558</v>
      </c>
      <c r="Y32" s="4" t="s">
        <v>24559</v>
      </c>
      <c r="Z32" s="4" t="s">
        <v>24560</v>
      </c>
      <c r="AA32" s="4" t="s">
        <v>24561</v>
      </c>
      <c r="AB32" s="4" t="s">
        <v>24562</v>
      </c>
    </row>
    <row r="33" spans="1:28" x14ac:dyDescent="0.25">
      <c r="A33" s="4" t="s">
        <v>24140</v>
      </c>
      <c r="B33" s="5">
        <v>2.8765639999999999E-4</v>
      </c>
      <c r="C33" s="4">
        <v>1.5117562</v>
      </c>
      <c r="D33" s="4" t="s">
        <v>24141</v>
      </c>
      <c r="E33" s="4" t="s">
        <v>24142</v>
      </c>
      <c r="F33" s="4" t="s">
        <v>24143</v>
      </c>
      <c r="G33" s="4" t="s">
        <v>24144</v>
      </c>
      <c r="H33" s="4" t="s">
        <v>24145</v>
      </c>
      <c r="I33" s="4" t="s">
        <v>24146</v>
      </c>
      <c r="J33" s="4" t="s">
        <v>2270</v>
      </c>
      <c r="K33" s="5">
        <v>1.3E-84</v>
      </c>
      <c r="L33" s="4" t="s">
        <v>24147</v>
      </c>
      <c r="M33" s="4" t="s">
        <v>24148</v>
      </c>
      <c r="N33" s="4" t="s">
        <v>24149</v>
      </c>
      <c r="O33" s="4" t="s">
        <v>24150</v>
      </c>
      <c r="P33" s="4">
        <v>1</v>
      </c>
      <c r="Q33" s="4" t="s">
        <v>3242</v>
      </c>
      <c r="R33" s="4" t="s">
        <v>3243</v>
      </c>
      <c r="S33" s="4" t="s">
        <v>298</v>
      </c>
      <c r="V33" s="4" t="s">
        <v>24151</v>
      </c>
      <c r="W33" s="4" t="s">
        <v>6755</v>
      </c>
      <c r="X33" s="4" t="s">
        <v>24152</v>
      </c>
      <c r="Y33" s="4" t="s">
        <v>24153</v>
      </c>
      <c r="Z33" s="4" t="s">
        <v>13780</v>
      </c>
      <c r="AA33" s="4" t="s">
        <v>13781</v>
      </c>
      <c r="AB33" s="4" t="s">
        <v>13782</v>
      </c>
    </row>
    <row r="34" spans="1:28" x14ac:dyDescent="0.25">
      <c r="A34" s="4" t="s">
        <v>11209</v>
      </c>
      <c r="B34" s="5">
        <v>3.4471010000000002E-3</v>
      </c>
      <c r="C34" s="4">
        <v>-1.8395665000000001</v>
      </c>
      <c r="D34" s="4" t="s">
        <v>11210</v>
      </c>
      <c r="E34" s="4" t="s">
        <v>11211</v>
      </c>
      <c r="F34" s="4" t="s">
        <v>11212</v>
      </c>
      <c r="G34" s="4" t="s">
        <v>11213</v>
      </c>
      <c r="H34" s="4" t="s">
        <v>11214</v>
      </c>
      <c r="I34" s="4" t="s">
        <v>11215</v>
      </c>
      <c r="J34" s="4" t="s">
        <v>2270</v>
      </c>
      <c r="K34" s="5">
        <v>2.6000000000000002E-27</v>
      </c>
      <c r="L34" s="4" t="s">
        <v>11216</v>
      </c>
      <c r="M34" s="4" t="s">
        <v>11217</v>
      </c>
      <c r="N34" s="4" t="s">
        <v>11218</v>
      </c>
      <c r="O34" s="4" t="s">
        <v>5978</v>
      </c>
      <c r="V34" s="4" t="s">
        <v>11219</v>
      </c>
      <c r="W34" s="4" t="s">
        <v>11220</v>
      </c>
      <c r="X34" s="4" t="s">
        <v>11221</v>
      </c>
      <c r="Y34" s="4" t="s">
        <v>11222</v>
      </c>
      <c r="Z34" s="4" t="s">
        <v>11223</v>
      </c>
      <c r="AA34" s="4" t="s">
        <v>11224</v>
      </c>
      <c r="AB34" s="4" t="s">
        <v>11225</v>
      </c>
    </row>
    <row r="35" spans="1:28" x14ac:dyDescent="0.25">
      <c r="A35" s="4" t="s">
        <v>8818</v>
      </c>
      <c r="B35" s="5">
        <v>7.6151127000000001E-6</v>
      </c>
      <c r="C35" s="4">
        <v>4.1465186999999997</v>
      </c>
      <c r="D35" s="4" t="s">
        <v>8819</v>
      </c>
      <c r="E35" s="4" t="s">
        <v>8820</v>
      </c>
      <c r="F35" s="4" t="s">
        <v>8821</v>
      </c>
      <c r="G35" s="4" t="s">
        <v>8822</v>
      </c>
      <c r="H35" s="4" t="s">
        <v>8823</v>
      </c>
      <c r="I35" s="4" t="s">
        <v>8824</v>
      </c>
      <c r="J35" s="4" t="s">
        <v>2270</v>
      </c>
      <c r="K35" s="5">
        <v>1.6E-59</v>
      </c>
      <c r="L35" s="4" t="s">
        <v>8825</v>
      </c>
      <c r="M35" s="4" t="s">
        <v>8826</v>
      </c>
      <c r="N35" s="4" t="s">
        <v>8827</v>
      </c>
      <c r="O35" s="4" t="s">
        <v>1443</v>
      </c>
      <c r="V35" s="4" t="s">
        <v>8828</v>
      </c>
      <c r="W35" s="4" t="s">
        <v>8829</v>
      </c>
      <c r="X35" s="4" t="s">
        <v>8830</v>
      </c>
      <c r="Y35" s="4" t="s">
        <v>8831</v>
      </c>
      <c r="Z35" s="4" t="s">
        <v>8832</v>
      </c>
      <c r="AA35" s="4" t="s">
        <v>8833</v>
      </c>
      <c r="AB35" s="4" t="s">
        <v>2567</v>
      </c>
    </row>
    <row r="36" spans="1:28" x14ac:dyDescent="0.25">
      <c r="A36" s="4" t="s">
        <v>14206</v>
      </c>
      <c r="B36" s="5">
        <v>1.6999836E-3</v>
      </c>
      <c r="C36" s="4">
        <v>2.1052765999999998</v>
      </c>
      <c r="D36" s="4" t="s">
        <v>5408</v>
      </c>
      <c r="E36" s="4" t="s">
        <v>14207</v>
      </c>
      <c r="F36" s="4" t="s">
        <v>14208</v>
      </c>
      <c r="G36" s="4" t="s">
        <v>14209</v>
      </c>
      <c r="H36" s="4" t="s">
        <v>14210</v>
      </c>
      <c r="I36" s="4" t="s">
        <v>14211</v>
      </c>
      <c r="J36" s="4" t="s">
        <v>14212</v>
      </c>
      <c r="K36" s="5">
        <v>3.2E-13</v>
      </c>
      <c r="L36" s="4" t="s">
        <v>14213</v>
      </c>
      <c r="M36" s="4" t="s">
        <v>14214</v>
      </c>
      <c r="N36" s="4" t="s">
        <v>14215</v>
      </c>
      <c r="O36" s="4" t="s">
        <v>14216</v>
      </c>
      <c r="P36" s="4">
        <v>2</v>
      </c>
      <c r="Q36" s="4" t="s">
        <v>14217</v>
      </c>
      <c r="R36" s="4" t="s">
        <v>14218</v>
      </c>
      <c r="S36" s="4" t="s">
        <v>609</v>
      </c>
      <c r="V36" s="4" t="s">
        <v>14219</v>
      </c>
      <c r="W36" s="4" t="s">
        <v>6919</v>
      </c>
      <c r="X36" s="4" t="s">
        <v>14220</v>
      </c>
      <c r="Y36" s="4" t="s">
        <v>14221</v>
      </c>
      <c r="Z36" s="4" t="s">
        <v>14222</v>
      </c>
      <c r="AA36" s="4" t="s">
        <v>14223</v>
      </c>
      <c r="AB36" s="4" t="s">
        <v>14224</v>
      </c>
    </row>
    <row r="37" spans="1:28" x14ac:dyDescent="0.25">
      <c r="A37" s="4" t="s">
        <v>19783</v>
      </c>
      <c r="B37" s="5">
        <v>6.3381730000000005E-5</v>
      </c>
      <c r="C37" s="4">
        <v>-1.5082519000000001</v>
      </c>
      <c r="D37" s="4" t="s">
        <v>19784</v>
      </c>
      <c r="E37" s="4" t="s">
        <v>19785</v>
      </c>
      <c r="F37" s="4" t="s">
        <v>19786</v>
      </c>
      <c r="G37" s="4" t="s">
        <v>19787</v>
      </c>
      <c r="H37" s="4" t="s">
        <v>19788</v>
      </c>
      <c r="I37" s="4" t="s">
        <v>19789</v>
      </c>
      <c r="J37" s="4" t="s">
        <v>6088</v>
      </c>
      <c r="K37" s="5">
        <v>1.3000000000000001E-21</v>
      </c>
      <c r="L37" s="4" t="s">
        <v>19790</v>
      </c>
      <c r="M37" s="4" t="s">
        <v>19791</v>
      </c>
      <c r="N37" s="4" t="s">
        <v>19792</v>
      </c>
      <c r="O37" s="4" t="s">
        <v>19793</v>
      </c>
      <c r="V37" s="4" t="s">
        <v>19794</v>
      </c>
      <c r="W37" s="4" t="s">
        <v>19795</v>
      </c>
      <c r="X37" s="4" t="s">
        <v>19796</v>
      </c>
      <c r="Y37" s="4" t="s">
        <v>19797</v>
      </c>
      <c r="Z37" s="4" t="s">
        <v>19798</v>
      </c>
      <c r="AA37" s="4" t="s">
        <v>19799</v>
      </c>
      <c r="AB37" s="4" t="s">
        <v>19800</v>
      </c>
    </row>
    <row r="38" spans="1:28" x14ac:dyDescent="0.25">
      <c r="A38" s="4" t="s">
        <v>11973</v>
      </c>
      <c r="B38" s="4">
        <v>2.9484237E-2</v>
      </c>
      <c r="C38" s="4">
        <v>-1.9179417999999999</v>
      </c>
      <c r="D38" s="4" t="s">
        <v>11974</v>
      </c>
      <c r="E38" s="4" t="s">
        <v>11975</v>
      </c>
      <c r="F38" s="4" t="s">
        <v>11976</v>
      </c>
      <c r="G38" s="4" t="s">
        <v>11977</v>
      </c>
      <c r="H38" s="4" t="s">
        <v>11978</v>
      </c>
      <c r="I38" s="4" t="s">
        <v>11979</v>
      </c>
      <c r="J38" s="4" t="s">
        <v>6088</v>
      </c>
      <c r="K38" s="5">
        <v>9.1999999999999999E-44</v>
      </c>
      <c r="V38" s="4" t="s">
        <v>11980</v>
      </c>
      <c r="W38" s="4" t="s">
        <v>7006</v>
      </c>
      <c r="X38" s="4" t="s">
        <v>7007</v>
      </c>
      <c r="Y38" s="4" t="s">
        <v>11981</v>
      </c>
      <c r="Z38" s="4" t="s">
        <v>5216</v>
      </c>
      <c r="AA38" s="4" t="s">
        <v>5217</v>
      </c>
      <c r="AB38" s="4" t="s">
        <v>5218</v>
      </c>
    </row>
    <row r="39" spans="1:28" x14ac:dyDescent="0.25">
      <c r="A39" s="4" t="s">
        <v>13739</v>
      </c>
      <c r="B39" s="5">
        <v>5.8033095999999995E-4</v>
      </c>
      <c r="C39" s="4">
        <v>-1.5729176</v>
      </c>
      <c r="D39" s="4" t="s">
        <v>13740</v>
      </c>
      <c r="E39" s="4" t="s">
        <v>13741</v>
      </c>
      <c r="F39" s="4" t="s">
        <v>13742</v>
      </c>
      <c r="G39" s="4" t="s">
        <v>13743</v>
      </c>
      <c r="H39" s="4" t="s">
        <v>13744</v>
      </c>
      <c r="I39" s="4" t="s">
        <v>13745</v>
      </c>
      <c r="J39" s="4" t="s">
        <v>6088</v>
      </c>
      <c r="K39" s="5">
        <v>3.9999999999999999E-28</v>
      </c>
      <c r="L39" s="4" t="s">
        <v>13746</v>
      </c>
      <c r="M39" s="4" t="s">
        <v>13747</v>
      </c>
      <c r="N39" s="4" t="s">
        <v>13748</v>
      </c>
      <c r="O39" s="4" t="s">
        <v>13749</v>
      </c>
      <c r="V39" s="4" t="s">
        <v>13750</v>
      </c>
      <c r="W39" s="4" t="s">
        <v>9173</v>
      </c>
      <c r="X39" s="4" t="s">
        <v>13751</v>
      </c>
      <c r="Y39" s="4" t="s">
        <v>13752</v>
      </c>
      <c r="Z39" s="4" t="s">
        <v>13753</v>
      </c>
      <c r="AA39" s="4" t="s">
        <v>13754</v>
      </c>
      <c r="AB39" s="4" t="s">
        <v>13755</v>
      </c>
    </row>
    <row r="40" spans="1:28" x14ac:dyDescent="0.25">
      <c r="A40" s="4" t="s">
        <v>6081</v>
      </c>
      <c r="B40" s="4">
        <v>5.0937956999999997E-3</v>
      </c>
      <c r="C40" s="4">
        <v>-1.5296053999999999</v>
      </c>
      <c r="D40" s="4" t="s">
        <v>6082</v>
      </c>
      <c r="E40" s="4" t="s">
        <v>6083</v>
      </c>
      <c r="F40" s="4" t="s">
        <v>6084</v>
      </c>
      <c r="G40" s="4" t="s">
        <v>6085</v>
      </c>
      <c r="H40" s="4" t="s">
        <v>6086</v>
      </c>
      <c r="I40" s="4" t="s">
        <v>6087</v>
      </c>
      <c r="J40" s="4" t="s">
        <v>6088</v>
      </c>
      <c r="K40" s="5">
        <v>6.1000000000000005E-23</v>
      </c>
      <c r="L40" s="4" t="s">
        <v>6089</v>
      </c>
      <c r="M40" s="4" t="s">
        <v>6090</v>
      </c>
      <c r="N40" s="4" t="s">
        <v>6091</v>
      </c>
      <c r="O40" s="4" t="s">
        <v>6092</v>
      </c>
      <c r="V40" s="4" t="s">
        <v>162</v>
      </c>
      <c r="W40" s="4" t="s">
        <v>6093</v>
      </c>
      <c r="X40" s="4" t="s">
        <v>6094</v>
      </c>
      <c r="Y40" s="4" t="s">
        <v>6095</v>
      </c>
    </row>
    <row r="41" spans="1:28" x14ac:dyDescent="0.25">
      <c r="A41" s="4" t="s">
        <v>16069</v>
      </c>
      <c r="B41" s="5">
        <v>1.0934063E-5</v>
      </c>
      <c r="C41" s="4">
        <v>2.1736987000000001</v>
      </c>
      <c r="D41" s="4" t="s">
        <v>16070</v>
      </c>
      <c r="E41" s="4" t="s">
        <v>16071</v>
      </c>
      <c r="F41" s="4" t="s">
        <v>16072</v>
      </c>
      <c r="G41" s="4" t="s">
        <v>16073</v>
      </c>
      <c r="H41" s="4" t="s">
        <v>16074</v>
      </c>
      <c r="I41" s="4" t="s">
        <v>16075</v>
      </c>
      <c r="J41" s="4" t="s">
        <v>6088</v>
      </c>
      <c r="K41" s="5">
        <v>6.0999999999999996E-22</v>
      </c>
      <c r="L41" s="4" t="s">
        <v>16076</v>
      </c>
      <c r="M41" s="4" t="s">
        <v>16077</v>
      </c>
      <c r="N41" s="4" t="s">
        <v>16078</v>
      </c>
      <c r="O41" s="4" t="s">
        <v>16079</v>
      </c>
      <c r="V41" s="4" t="s">
        <v>16080</v>
      </c>
      <c r="W41" s="4" t="s">
        <v>16081</v>
      </c>
      <c r="X41" s="4" t="s">
        <v>16082</v>
      </c>
      <c r="Y41" s="4" t="s">
        <v>16083</v>
      </c>
      <c r="Z41" s="4" t="s">
        <v>16084</v>
      </c>
      <c r="AA41" s="4" t="s">
        <v>16085</v>
      </c>
      <c r="AB41" s="4" t="s">
        <v>11018</v>
      </c>
    </row>
    <row r="42" spans="1:28" x14ac:dyDescent="0.25">
      <c r="A42" s="4" t="s">
        <v>23609</v>
      </c>
      <c r="B42" s="5">
        <v>1.053801E-3</v>
      </c>
      <c r="C42" s="4">
        <v>1.5911359</v>
      </c>
      <c r="D42" s="4" t="s">
        <v>23610</v>
      </c>
      <c r="E42" s="4" t="s">
        <v>23611</v>
      </c>
      <c r="F42" s="4" t="s">
        <v>23612</v>
      </c>
      <c r="G42" s="4" t="s">
        <v>23613</v>
      </c>
      <c r="H42" s="4" t="s">
        <v>23614</v>
      </c>
      <c r="I42" s="4" t="s">
        <v>23615</v>
      </c>
      <c r="J42" s="4" t="s">
        <v>23616</v>
      </c>
      <c r="K42" s="5">
        <v>6.8999999999999999E-37</v>
      </c>
      <c r="L42" s="4" t="s">
        <v>23617</v>
      </c>
      <c r="M42" s="4" t="s">
        <v>23618</v>
      </c>
      <c r="N42" s="4" t="s">
        <v>23619</v>
      </c>
      <c r="O42" s="4" t="s">
        <v>23620</v>
      </c>
      <c r="P42" s="4">
        <v>1</v>
      </c>
      <c r="Q42" s="4" t="s">
        <v>12209</v>
      </c>
      <c r="R42" s="4" t="s">
        <v>12210</v>
      </c>
      <c r="S42" s="4" t="s">
        <v>298</v>
      </c>
      <c r="V42" s="4" t="s">
        <v>23621</v>
      </c>
      <c r="W42" s="4" t="s">
        <v>7578</v>
      </c>
      <c r="X42" s="4" t="s">
        <v>23622</v>
      </c>
      <c r="Y42" s="4" t="s">
        <v>23623</v>
      </c>
      <c r="Z42" s="4" t="s">
        <v>23624</v>
      </c>
      <c r="AA42" s="4" t="s">
        <v>23625</v>
      </c>
      <c r="AB42" s="4" t="s">
        <v>23626</v>
      </c>
    </row>
    <row r="43" spans="1:28" x14ac:dyDescent="0.25">
      <c r="A43" s="4" t="s">
        <v>7055</v>
      </c>
      <c r="B43" s="5">
        <v>7.3355346000000005E-5</v>
      </c>
      <c r="C43" s="4">
        <v>-2.0208547000000001</v>
      </c>
      <c r="D43" s="4" t="s">
        <v>7056</v>
      </c>
      <c r="E43" s="4" t="s">
        <v>7057</v>
      </c>
      <c r="F43" s="4" t="s">
        <v>7058</v>
      </c>
      <c r="G43" s="4" t="s">
        <v>7059</v>
      </c>
      <c r="H43" s="4" t="s">
        <v>7060</v>
      </c>
      <c r="I43" s="4" t="s">
        <v>7061</v>
      </c>
      <c r="J43" s="4" t="s">
        <v>7062</v>
      </c>
      <c r="K43" s="5">
        <v>5.6000000000000005E-20</v>
      </c>
      <c r="L43" s="4" t="s">
        <v>7063</v>
      </c>
      <c r="M43" s="4" t="s">
        <v>7064</v>
      </c>
      <c r="N43" s="4" t="s">
        <v>7065</v>
      </c>
      <c r="O43" s="4" t="s">
        <v>991</v>
      </c>
      <c r="V43" s="4" t="s">
        <v>7066</v>
      </c>
      <c r="W43" s="4" t="s">
        <v>7067</v>
      </c>
      <c r="X43" s="4" t="s">
        <v>7068</v>
      </c>
      <c r="Y43" s="4" t="s">
        <v>7069</v>
      </c>
      <c r="Z43" s="4" t="s">
        <v>1464</v>
      </c>
      <c r="AA43" s="4" t="s">
        <v>1464</v>
      </c>
      <c r="AB43" s="4" t="s">
        <v>1464</v>
      </c>
    </row>
    <row r="44" spans="1:28" x14ac:dyDescent="0.25">
      <c r="A44" s="4" t="s">
        <v>19882</v>
      </c>
      <c r="B44" s="4">
        <v>1.3072024E-2</v>
      </c>
      <c r="C44" s="4">
        <v>1.6362755</v>
      </c>
      <c r="D44" s="4" t="s">
        <v>19883</v>
      </c>
      <c r="E44" s="4" t="s">
        <v>19884</v>
      </c>
      <c r="F44" s="4" t="s">
        <v>19885</v>
      </c>
      <c r="G44" s="4" t="s">
        <v>225</v>
      </c>
      <c r="H44" s="4" t="s">
        <v>19886</v>
      </c>
      <c r="I44" s="4" t="s">
        <v>19887</v>
      </c>
      <c r="J44" s="4" t="s">
        <v>697</v>
      </c>
      <c r="K44" s="5">
        <v>0</v>
      </c>
      <c r="L44" s="4" t="s">
        <v>19888</v>
      </c>
      <c r="M44" s="4" t="s">
        <v>19889</v>
      </c>
      <c r="N44" s="4" t="s">
        <v>19890</v>
      </c>
      <c r="O44" s="4" t="s">
        <v>19891</v>
      </c>
      <c r="P44" s="4">
        <v>10</v>
      </c>
      <c r="Q44" s="4" t="s">
        <v>19892</v>
      </c>
      <c r="R44" s="4" t="s">
        <v>19893</v>
      </c>
      <c r="S44" s="4" t="s">
        <v>19894</v>
      </c>
      <c r="V44" s="4" t="s">
        <v>19895</v>
      </c>
      <c r="W44" s="4" t="s">
        <v>19896</v>
      </c>
      <c r="X44" s="4" t="s">
        <v>19897</v>
      </c>
      <c r="Y44" s="4" t="s">
        <v>19898</v>
      </c>
      <c r="Z44" s="4" t="s">
        <v>19899</v>
      </c>
      <c r="AA44" s="4" t="s">
        <v>19900</v>
      </c>
      <c r="AB44" s="4" t="s">
        <v>19901</v>
      </c>
    </row>
    <row r="45" spans="1:28" x14ac:dyDescent="0.25">
      <c r="A45" s="4" t="s">
        <v>10420</v>
      </c>
      <c r="B45" s="5">
        <v>3.8443486000000001E-5</v>
      </c>
      <c r="C45" s="4">
        <v>-1.7963633999999999</v>
      </c>
      <c r="D45" s="4" t="s">
        <v>10421</v>
      </c>
      <c r="E45" s="4" t="s">
        <v>10422</v>
      </c>
      <c r="F45" s="4" t="s">
        <v>10423</v>
      </c>
      <c r="G45" s="4" t="s">
        <v>10424</v>
      </c>
      <c r="H45" s="4" t="s">
        <v>10425</v>
      </c>
      <c r="I45" s="4" t="s">
        <v>10426</v>
      </c>
      <c r="J45" s="4" t="s">
        <v>697</v>
      </c>
      <c r="K45" s="5">
        <v>1.4E-21</v>
      </c>
      <c r="L45" s="4" t="s">
        <v>10427</v>
      </c>
      <c r="M45" s="4" t="s">
        <v>10428</v>
      </c>
      <c r="N45" s="4" t="s">
        <v>10429</v>
      </c>
      <c r="O45" s="4" t="s">
        <v>10430</v>
      </c>
      <c r="P45" s="4">
        <v>3</v>
      </c>
      <c r="Q45" s="4" t="s">
        <v>10431</v>
      </c>
      <c r="R45" s="4" t="s">
        <v>10432</v>
      </c>
      <c r="S45" s="4" t="s">
        <v>10433</v>
      </c>
      <c r="V45" s="4" t="s">
        <v>10434</v>
      </c>
      <c r="W45" s="4" t="s">
        <v>6771</v>
      </c>
      <c r="X45" s="4" t="s">
        <v>10435</v>
      </c>
      <c r="Y45" s="4" t="s">
        <v>10436</v>
      </c>
      <c r="Z45" s="4" t="s">
        <v>10437</v>
      </c>
      <c r="AA45" s="4" t="s">
        <v>10438</v>
      </c>
      <c r="AB45" s="4" t="s">
        <v>727</v>
      </c>
    </row>
    <row r="46" spans="1:28" x14ac:dyDescent="0.25">
      <c r="A46" s="4" t="s">
        <v>9981</v>
      </c>
      <c r="B46" s="5">
        <v>8.5527484999999996E-5</v>
      </c>
      <c r="C46" s="4">
        <v>-2.7173406999999998</v>
      </c>
      <c r="D46" s="4" t="s">
        <v>9982</v>
      </c>
      <c r="E46" s="4" t="s">
        <v>9983</v>
      </c>
      <c r="F46" s="4" t="s">
        <v>9984</v>
      </c>
      <c r="G46" s="4" t="s">
        <v>9985</v>
      </c>
      <c r="H46" s="4" t="s">
        <v>9986</v>
      </c>
      <c r="I46" s="4" t="s">
        <v>9987</v>
      </c>
      <c r="J46" s="4" t="s">
        <v>697</v>
      </c>
      <c r="K46" s="5">
        <v>2.3E-56</v>
      </c>
      <c r="L46" s="4" t="s">
        <v>9988</v>
      </c>
      <c r="M46" s="4" t="s">
        <v>9989</v>
      </c>
      <c r="N46" s="4" t="s">
        <v>9990</v>
      </c>
      <c r="O46" s="4" t="s">
        <v>9991</v>
      </c>
      <c r="P46" s="4">
        <v>11</v>
      </c>
      <c r="Q46" s="4" t="s">
        <v>9992</v>
      </c>
      <c r="R46" s="4" t="s">
        <v>9993</v>
      </c>
      <c r="S46" s="4" t="s">
        <v>9994</v>
      </c>
      <c r="T46" s="4" t="s">
        <v>9995</v>
      </c>
      <c r="U46" s="4" t="s">
        <v>9996</v>
      </c>
      <c r="V46" s="4" t="s">
        <v>9997</v>
      </c>
      <c r="W46" s="4" t="s">
        <v>9998</v>
      </c>
      <c r="X46" s="4" t="s">
        <v>9999</v>
      </c>
      <c r="Y46" s="4" t="s">
        <v>10000</v>
      </c>
      <c r="Z46" s="4" t="s">
        <v>10001</v>
      </c>
      <c r="AA46" s="4" t="s">
        <v>10002</v>
      </c>
      <c r="AB46" s="4" t="s">
        <v>10003</v>
      </c>
    </row>
    <row r="47" spans="1:28" x14ac:dyDescent="0.25">
      <c r="A47" s="4" t="s">
        <v>27086</v>
      </c>
      <c r="B47" s="4">
        <v>4.1649863000000002E-2</v>
      </c>
      <c r="C47" s="4">
        <v>1.9796929999999999</v>
      </c>
      <c r="D47" s="4" t="s">
        <v>3290</v>
      </c>
      <c r="E47" s="4" t="s">
        <v>27087</v>
      </c>
      <c r="F47" s="4" t="s">
        <v>27088</v>
      </c>
      <c r="G47" s="4" t="s">
        <v>27089</v>
      </c>
      <c r="H47" s="4" t="s">
        <v>27090</v>
      </c>
      <c r="I47" s="4" t="s">
        <v>27091</v>
      </c>
      <c r="J47" s="4" t="s">
        <v>697</v>
      </c>
      <c r="K47" s="5">
        <v>1.6999999999999999E-58</v>
      </c>
      <c r="L47" s="4" t="s">
        <v>27092</v>
      </c>
      <c r="M47" s="4" t="s">
        <v>27093</v>
      </c>
      <c r="N47" s="4" t="s">
        <v>27094</v>
      </c>
      <c r="O47" s="4" t="s">
        <v>27095</v>
      </c>
      <c r="P47" s="4">
        <v>4</v>
      </c>
      <c r="Q47" s="4" t="s">
        <v>27096</v>
      </c>
      <c r="R47" s="4" t="s">
        <v>27097</v>
      </c>
      <c r="S47" s="4" t="s">
        <v>12777</v>
      </c>
      <c r="T47" s="4" t="s">
        <v>13582</v>
      </c>
      <c r="U47" s="4" t="s">
        <v>13583</v>
      </c>
      <c r="V47" s="4" t="s">
        <v>27098</v>
      </c>
      <c r="W47" s="4" t="s">
        <v>10195</v>
      </c>
      <c r="X47" s="4" t="s">
        <v>27099</v>
      </c>
      <c r="Y47" s="4" t="s">
        <v>27100</v>
      </c>
      <c r="Z47" s="4" t="s">
        <v>27101</v>
      </c>
      <c r="AA47" s="4" t="s">
        <v>27102</v>
      </c>
      <c r="AB47" s="4" t="s">
        <v>27103</v>
      </c>
    </row>
    <row r="48" spans="1:28" x14ac:dyDescent="0.25">
      <c r="A48" s="4" t="s">
        <v>20864</v>
      </c>
      <c r="B48" s="5">
        <v>2.8807925999999998E-3</v>
      </c>
      <c r="C48" s="4">
        <v>-1.5741748</v>
      </c>
      <c r="D48" s="4" t="s">
        <v>20865</v>
      </c>
      <c r="E48" s="4" t="s">
        <v>20866</v>
      </c>
      <c r="F48" s="4" t="s">
        <v>20867</v>
      </c>
      <c r="G48" s="4" t="s">
        <v>20868</v>
      </c>
      <c r="H48" s="4" t="s">
        <v>20869</v>
      </c>
      <c r="I48" s="4" t="s">
        <v>20870</v>
      </c>
      <c r="J48" s="4" t="s">
        <v>697</v>
      </c>
      <c r="K48" s="5">
        <v>5.8E-19</v>
      </c>
      <c r="L48" s="4" t="s">
        <v>20871</v>
      </c>
      <c r="M48" s="4" t="s">
        <v>20872</v>
      </c>
      <c r="N48" s="4" t="s">
        <v>20873</v>
      </c>
      <c r="O48" s="4" t="s">
        <v>20874</v>
      </c>
      <c r="P48" s="4">
        <v>1</v>
      </c>
      <c r="Q48" s="4" t="s">
        <v>1624</v>
      </c>
      <c r="R48" s="4" t="s">
        <v>1625</v>
      </c>
      <c r="S48" s="4" t="s">
        <v>1019</v>
      </c>
      <c r="V48" s="4" t="s">
        <v>20875</v>
      </c>
      <c r="W48" s="4" t="s">
        <v>20876</v>
      </c>
      <c r="X48" s="4" t="s">
        <v>20877</v>
      </c>
      <c r="Y48" s="4" t="s">
        <v>20878</v>
      </c>
      <c r="Z48" s="4" t="s">
        <v>20879</v>
      </c>
      <c r="AA48" s="4" t="s">
        <v>20880</v>
      </c>
      <c r="AB48" s="4" t="s">
        <v>20881</v>
      </c>
    </row>
    <row r="49" spans="1:28" x14ac:dyDescent="0.25">
      <c r="A49" s="4" t="s">
        <v>8982</v>
      </c>
      <c r="B49" s="5">
        <v>2.0676781999999998E-6</v>
      </c>
      <c r="C49" s="4">
        <v>-3.165613</v>
      </c>
      <c r="D49" s="4" t="s">
        <v>8983</v>
      </c>
      <c r="E49" s="4" t="s">
        <v>8984</v>
      </c>
      <c r="F49" s="4" t="s">
        <v>8985</v>
      </c>
      <c r="G49" s="4" t="s">
        <v>8986</v>
      </c>
      <c r="H49" s="4" t="s">
        <v>8987</v>
      </c>
      <c r="I49" s="4" t="s">
        <v>8988</v>
      </c>
      <c r="J49" s="4" t="s">
        <v>697</v>
      </c>
      <c r="K49" s="5">
        <v>3.2E-77</v>
      </c>
      <c r="L49" s="4" t="s">
        <v>8989</v>
      </c>
      <c r="M49" s="4" t="s">
        <v>8990</v>
      </c>
      <c r="N49" s="4" t="s">
        <v>8991</v>
      </c>
      <c r="O49" s="4" t="s">
        <v>8992</v>
      </c>
      <c r="P49" s="4">
        <v>4</v>
      </c>
      <c r="Q49" s="4" t="s">
        <v>8993</v>
      </c>
      <c r="R49" s="4" t="s">
        <v>8994</v>
      </c>
      <c r="S49" s="4" t="s">
        <v>744</v>
      </c>
      <c r="V49" s="4" t="s">
        <v>8995</v>
      </c>
      <c r="W49" s="4" t="s">
        <v>186</v>
      </c>
      <c r="X49" s="4" t="s">
        <v>8996</v>
      </c>
      <c r="Y49" s="4" t="s">
        <v>8997</v>
      </c>
      <c r="Z49" s="4" t="s">
        <v>8998</v>
      </c>
      <c r="AA49" s="4" t="s">
        <v>8999</v>
      </c>
      <c r="AB49" s="4" t="s">
        <v>9000</v>
      </c>
    </row>
    <row r="50" spans="1:28" x14ac:dyDescent="0.25">
      <c r="A50" s="4" t="s">
        <v>23317</v>
      </c>
      <c r="B50" s="5">
        <v>3.0906693000000001E-4</v>
      </c>
      <c r="C50" s="4">
        <v>1.5726178</v>
      </c>
      <c r="D50" s="4" t="s">
        <v>2044</v>
      </c>
      <c r="E50" s="4" t="s">
        <v>23318</v>
      </c>
      <c r="F50" s="4" t="s">
        <v>23319</v>
      </c>
      <c r="G50" s="4" t="s">
        <v>23320</v>
      </c>
      <c r="H50" s="4" t="s">
        <v>23321</v>
      </c>
      <c r="I50" s="4" t="s">
        <v>23322</v>
      </c>
      <c r="J50" s="4" t="s">
        <v>23323</v>
      </c>
      <c r="K50" s="5">
        <v>4.5999999999999999E-82</v>
      </c>
      <c r="L50" s="4" t="s">
        <v>23324</v>
      </c>
      <c r="M50" s="4" t="s">
        <v>23325</v>
      </c>
      <c r="N50" s="4" t="s">
        <v>23326</v>
      </c>
      <c r="O50" s="4" t="s">
        <v>23327</v>
      </c>
      <c r="P50" s="4">
        <v>1</v>
      </c>
      <c r="Q50" s="4" t="s">
        <v>355</v>
      </c>
      <c r="R50" s="4" t="s">
        <v>356</v>
      </c>
      <c r="S50" s="4" t="s">
        <v>298</v>
      </c>
      <c r="V50" s="4" t="s">
        <v>23328</v>
      </c>
      <c r="W50" s="4" t="s">
        <v>23329</v>
      </c>
      <c r="X50" s="4" t="s">
        <v>23330</v>
      </c>
      <c r="Y50" s="4" t="s">
        <v>23331</v>
      </c>
      <c r="Z50" s="4" t="s">
        <v>23332</v>
      </c>
      <c r="AA50" s="4" t="s">
        <v>23333</v>
      </c>
      <c r="AB50" s="4" t="s">
        <v>23334</v>
      </c>
    </row>
    <row r="51" spans="1:28" x14ac:dyDescent="0.25">
      <c r="A51" s="4" t="s">
        <v>14647</v>
      </c>
      <c r="B51" s="5">
        <v>3.3758867000000001E-3</v>
      </c>
      <c r="C51" s="4">
        <v>-1.6397058</v>
      </c>
      <c r="D51" s="4" t="s">
        <v>14648</v>
      </c>
      <c r="E51" s="4" t="s">
        <v>14649</v>
      </c>
      <c r="F51" s="4" t="s">
        <v>14650</v>
      </c>
      <c r="G51" s="4" t="s">
        <v>14651</v>
      </c>
      <c r="H51" s="4" t="s">
        <v>14652</v>
      </c>
      <c r="I51" s="4" t="s">
        <v>14653</v>
      </c>
      <c r="J51" s="4" t="s">
        <v>14654</v>
      </c>
      <c r="K51" s="5">
        <v>2.4E-42</v>
      </c>
      <c r="L51" s="4" t="s">
        <v>14655</v>
      </c>
      <c r="M51" s="4" t="s">
        <v>14656</v>
      </c>
      <c r="N51" s="4" t="s">
        <v>14657</v>
      </c>
      <c r="O51" s="4" t="s">
        <v>9909</v>
      </c>
      <c r="V51" s="4" t="s">
        <v>14658</v>
      </c>
      <c r="W51" s="4" t="s">
        <v>14659</v>
      </c>
      <c r="X51" s="4" t="s">
        <v>14660</v>
      </c>
      <c r="Y51" s="4" t="s">
        <v>14661</v>
      </c>
      <c r="Z51" s="4" t="s">
        <v>14662</v>
      </c>
      <c r="AA51" s="4" t="s">
        <v>14663</v>
      </c>
      <c r="AB51" s="4" t="s">
        <v>14664</v>
      </c>
    </row>
    <row r="52" spans="1:28" x14ac:dyDescent="0.25">
      <c r="A52" s="4" t="s">
        <v>5441</v>
      </c>
      <c r="B52" s="5">
        <v>2.3745150000000001E-5</v>
      </c>
      <c r="C52" s="4">
        <v>1.7610501000000001</v>
      </c>
      <c r="D52" s="4" t="s">
        <v>5442</v>
      </c>
      <c r="E52" s="4" t="s">
        <v>5443</v>
      </c>
      <c r="F52" s="4" t="s">
        <v>5444</v>
      </c>
      <c r="G52" s="4" t="s">
        <v>5445</v>
      </c>
      <c r="H52" s="4" t="s">
        <v>5446</v>
      </c>
      <c r="I52" s="4" t="s">
        <v>5447</v>
      </c>
      <c r="J52" s="4" t="s">
        <v>1136</v>
      </c>
      <c r="K52" s="5">
        <v>5.1999999999999997E-45</v>
      </c>
      <c r="V52" s="4" t="s">
        <v>5448</v>
      </c>
      <c r="W52" s="4" t="s">
        <v>5449</v>
      </c>
      <c r="X52" s="4" t="s">
        <v>5450</v>
      </c>
      <c r="Y52" s="4" t="s">
        <v>5451</v>
      </c>
      <c r="Z52" s="4" t="s">
        <v>5452</v>
      </c>
      <c r="AA52" s="4" t="s">
        <v>5453</v>
      </c>
      <c r="AB52" s="4" t="s">
        <v>5454</v>
      </c>
    </row>
    <row r="53" spans="1:28" x14ac:dyDescent="0.25">
      <c r="A53" s="4" t="s">
        <v>15216</v>
      </c>
      <c r="B53" s="5">
        <v>3.6238256E-4</v>
      </c>
      <c r="C53" s="4">
        <v>1.5628594</v>
      </c>
      <c r="D53" s="4" t="s">
        <v>9320</v>
      </c>
      <c r="E53" s="4" t="s">
        <v>15217</v>
      </c>
      <c r="F53" s="4" t="s">
        <v>15218</v>
      </c>
      <c r="G53" s="4" t="s">
        <v>15219</v>
      </c>
      <c r="H53" s="4" t="s">
        <v>15220</v>
      </c>
      <c r="I53" s="4" t="s">
        <v>5447</v>
      </c>
      <c r="J53" s="4" t="s">
        <v>1136</v>
      </c>
      <c r="K53" s="5">
        <v>4.3000000000000004E-115</v>
      </c>
      <c r="L53" s="4" t="s">
        <v>15221</v>
      </c>
      <c r="M53" s="4" t="s">
        <v>15222</v>
      </c>
      <c r="N53" s="4" t="s">
        <v>15223</v>
      </c>
      <c r="O53" s="4" t="s">
        <v>1678</v>
      </c>
      <c r="V53" s="4" t="s">
        <v>15224</v>
      </c>
      <c r="W53" s="4" t="s">
        <v>15225</v>
      </c>
      <c r="X53" s="4" t="s">
        <v>15226</v>
      </c>
      <c r="Y53" s="4" t="s">
        <v>15227</v>
      </c>
      <c r="Z53" s="4" t="s">
        <v>15228</v>
      </c>
      <c r="AA53" s="4" t="s">
        <v>15229</v>
      </c>
      <c r="AB53" s="4" t="s">
        <v>15230</v>
      </c>
    </row>
    <row r="54" spans="1:28" x14ac:dyDescent="0.25">
      <c r="A54" s="4" t="s">
        <v>9319</v>
      </c>
      <c r="B54" s="5">
        <v>2.8850770000000001E-6</v>
      </c>
      <c r="C54" s="4">
        <v>2.7301053999999998</v>
      </c>
      <c r="D54" s="4" t="s">
        <v>9320</v>
      </c>
      <c r="E54" s="4" t="s">
        <v>9321</v>
      </c>
      <c r="F54" s="4" t="s">
        <v>9322</v>
      </c>
      <c r="G54" s="4" t="s">
        <v>9323</v>
      </c>
      <c r="H54" s="4" t="s">
        <v>9324</v>
      </c>
      <c r="I54" s="4" t="s">
        <v>5447</v>
      </c>
      <c r="J54" s="4" t="s">
        <v>1136</v>
      </c>
      <c r="K54" s="5">
        <v>1.5E-37</v>
      </c>
      <c r="L54" s="4" t="s">
        <v>9325</v>
      </c>
      <c r="M54" s="4" t="s">
        <v>9326</v>
      </c>
      <c r="N54" s="4" t="s">
        <v>9327</v>
      </c>
      <c r="O54" s="4" t="s">
        <v>1431</v>
      </c>
      <c r="V54" s="4" t="s">
        <v>9328</v>
      </c>
      <c r="W54" s="4" t="s">
        <v>9329</v>
      </c>
      <c r="X54" s="4" t="s">
        <v>9330</v>
      </c>
      <c r="Y54" s="4" t="s">
        <v>9331</v>
      </c>
      <c r="Z54" s="4" t="s">
        <v>9332</v>
      </c>
      <c r="AA54" s="4" t="s">
        <v>9333</v>
      </c>
      <c r="AB54" s="4" t="s">
        <v>9334</v>
      </c>
    </row>
    <row r="55" spans="1:28" x14ac:dyDescent="0.25">
      <c r="A55" s="4" t="s">
        <v>7119</v>
      </c>
      <c r="B55" s="5">
        <v>2.0488689000000001E-4</v>
      </c>
      <c r="C55" s="4">
        <v>2.1283629999999998</v>
      </c>
      <c r="D55" s="4" t="s">
        <v>5442</v>
      </c>
      <c r="E55" s="4" t="s">
        <v>7120</v>
      </c>
      <c r="F55" s="4" t="s">
        <v>7121</v>
      </c>
      <c r="G55" s="4" t="s">
        <v>7122</v>
      </c>
      <c r="H55" s="4" t="s">
        <v>7123</v>
      </c>
      <c r="I55" s="4" t="s">
        <v>5447</v>
      </c>
      <c r="J55" s="4" t="s">
        <v>1136</v>
      </c>
      <c r="K55" s="5">
        <v>4.6E-96</v>
      </c>
      <c r="L55" s="4" t="s">
        <v>7124</v>
      </c>
      <c r="M55" s="4" t="s">
        <v>7125</v>
      </c>
      <c r="N55" s="4" t="s">
        <v>7126</v>
      </c>
      <c r="O55" s="4" t="s">
        <v>7127</v>
      </c>
      <c r="V55" s="4" t="s">
        <v>7128</v>
      </c>
      <c r="W55" s="4" t="s">
        <v>7129</v>
      </c>
      <c r="X55" s="4" t="s">
        <v>7130</v>
      </c>
      <c r="Y55" s="4" t="s">
        <v>7131</v>
      </c>
      <c r="Z55" s="4" t="s">
        <v>7132</v>
      </c>
      <c r="AA55" s="4" t="s">
        <v>7133</v>
      </c>
      <c r="AB55" s="4" t="s">
        <v>7134</v>
      </c>
    </row>
    <row r="56" spans="1:28" x14ac:dyDescent="0.25">
      <c r="A56" s="4" t="s">
        <v>6136</v>
      </c>
      <c r="B56" s="5">
        <v>2.4144881999999999E-3</v>
      </c>
      <c r="C56" s="4">
        <v>-1.5970302000000001</v>
      </c>
      <c r="D56" s="4" t="s">
        <v>6137</v>
      </c>
      <c r="E56" s="4" t="s">
        <v>6138</v>
      </c>
      <c r="F56" s="4" t="s">
        <v>6139</v>
      </c>
      <c r="G56" s="4" t="s">
        <v>6140</v>
      </c>
      <c r="H56" s="4" t="s">
        <v>6141</v>
      </c>
      <c r="I56" s="4" t="s">
        <v>6142</v>
      </c>
      <c r="J56" s="4" t="s">
        <v>3036</v>
      </c>
      <c r="K56" s="5">
        <v>3.3000000000000001E-45</v>
      </c>
      <c r="L56" s="4" t="s">
        <v>6143</v>
      </c>
      <c r="M56" s="4" t="s">
        <v>6144</v>
      </c>
      <c r="N56" s="4" t="s">
        <v>6145</v>
      </c>
      <c r="O56" s="4" t="s">
        <v>6146</v>
      </c>
      <c r="V56" s="4" t="s">
        <v>6147</v>
      </c>
      <c r="W56" s="4" t="s">
        <v>6148</v>
      </c>
      <c r="X56" s="4" t="s">
        <v>6149</v>
      </c>
      <c r="Y56" s="4" t="s">
        <v>6150</v>
      </c>
      <c r="Z56" s="4" t="s">
        <v>6151</v>
      </c>
      <c r="AA56" s="4" t="s">
        <v>6152</v>
      </c>
      <c r="AB56" s="4" t="s">
        <v>6153</v>
      </c>
    </row>
    <row r="57" spans="1:28" x14ac:dyDescent="0.25">
      <c r="A57" s="4" t="s">
        <v>10104</v>
      </c>
      <c r="B57" s="5">
        <v>3.3723643000000002E-6</v>
      </c>
      <c r="C57" s="4">
        <v>2.8934212000000001</v>
      </c>
      <c r="D57" s="4" t="s">
        <v>10105</v>
      </c>
      <c r="E57" s="4" t="s">
        <v>10106</v>
      </c>
      <c r="F57" s="4" t="s">
        <v>10107</v>
      </c>
      <c r="G57" s="4" t="s">
        <v>10108</v>
      </c>
      <c r="H57" s="4" t="s">
        <v>10109</v>
      </c>
      <c r="I57" s="4" t="s">
        <v>10110</v>
      </c>
      <c r="J57" s="4" t="s">
        <v>10111</v>
      </c>
      <c r="K57" s="5">
        <v>4.1999999999999998E-32</v>
      </c>
      <c r="L57" s="4" t="s">
        <v>10112</v>
      </c>
      <c r="M57" s="4" t="s">
        <v>10113</v>
      </c>
      <c r="N57" s="4" t="s">
        <v>10114</v>
      </c>
      <c r="O57" s="4" t="s">
        <v>10115</v>
      </c>
      <c r="P57" s="4">
        <v>5</v>
      </c>
      <c r="Q57" s="4" t="s">
        <v>10116</v>
      </c>
      <c r="R57" s="4" t="s">
        <v>10117</v>
      </c>
      <c r="S57" s="4" t="s">
        <v>10118</v>
      </c>
      <c r="V57" s="4" t="s">
        <v>10119</v>
      </c>
      <c r="W57" s="4" t="s">
        <v>10120</v>
      </c>
      <c r="X57" s="4" t="s">
        <v>10121</v>
      </c>
      <c r="Y57" s="4" t="s">
        <v>10122</v>
      </c>
      <c r="Z57" s="4" t="s">
        <v>10123</v>
      </c>
      <c r="AA57" s="4" t="s">
        <v>10124</v>
      </c>
      <c r="AB57" s="4" t="s">
        <v>10125</v>
      </c>
    </row>
    <row r="58" spans="1:28" x14ac:dyDescent="0.25">
      <c r="A58" s="4" t="s">
        <v>8443</v>
      </c>
      <c r="B58" s="5">
        <v>1.3289449000000001E-4</v>
      </c>
      <c r="C58" s="4">
        <v>-2.7958620000000001</v>
      </c>
      <c r="D58" s="4" t="s">
        <v>8444</v>
      </c>
      <c r="E58" s="4" t="s">
        <v>8445</v>
      </c>
      <c r="F58" s="4" t="s">
        <v>8446</v>
      </c>
      <c r="G58" s="4" t="s">
        <v>8447</v>
      </c>
      <c r="H58" s="4" t="s">
        <v>8448</v>
      </c>
      <c r="I58" s="4" t="s">
        <v>8449</v>
      </c>
      <c r="J58" s="4" t="s">
        <v>8450</v>
      </c>
      <c r="K58" s="5">
        <v>5.7999999999999998E-30</v>
      </c>
      <c r="L58" s="4" t="s">
        <v>8451</v>
      </c>
      <c r="M58" s="4" t="s">
        <v>8452</v>
      </c>
      <c r="N58" s="4" t="s">
        <v>8453</v>
      </c>
      <c r="O58" s="4" t="s">
        <v>8454</v>
      </c>
      <c r="V58" s="4" t="s">
        <v>4094</v>
      </c>
      <c r="W58" s="4" t="s">
        <v>5902</v>
      </c>
      <c r="X58" s="4" t="s">
        <v>8455</v>
      </c>
      <c r="Y58" s="4" t="s">
        <v>8456</v>
      </c>
      <c r="Z58" s="4" t="s">
        <v>552</v>
      </c>
      <c r="AA58" s="4" t="s">
        <v>552</v>
      </c>
      <c r="AB58" s="4" t="s">
        <v>552</v>
      </c>
    </row>
    <row r="59" spans="1:28" x14ac:dyDescent="0.25">
      <c r="A59" s="4" t="s">
        <v>20778</v>
      </c>
      <c r="B59" s="5">
        <v>6.0228703999999999E-5</v>
      </c>
      <c r="C59" s="4">
        <v>1.7425979</v>
      </c>
      <c r="D59" s="4" t="s">
        <v>8354</v>
      </c>
      <c r="E59" s="4" t="s">
        <v>20779</v>
      </c>
      <c r="F59" s="4" t="s">
        <v>20780</v>
      </c>
      <c r="G59" s="4" t="s">
        <v>20781</v>
      </c>
      <c r="H59" s="4" t="s">
        <v>20782</v>
      </c>
      <c r="I59" s="4" t="s">
        <v>20783</v>
      </c>
      <c r="J59" s="4" t="s">
        <v>20784</v>
      </c>
      <c r="K59" s="5">
        <v>2.1000000000000001E-37</v>
      </c>
      <c r="L59" s="4" t="s">
        <v>20785</v>
      </c>
      <c r="M59" s="4" t="s">
        <v>20786</v>
      </c>
      <c r="N59" s="4" t="s">
        <v>20787</v>
      </c>
      <c r="O59" s="4" t="s">
        <v>20788</v>
      </c>
      <c r="P59" s="4">
        <v>1</v>
      </c>
      <c r="Q59" s="4" t="s">
        <v>1624</v>
      </c>
      <c r="R59" s="4" t="s">
        <v>1625</v>
      </c>
      <c r="S59" s="4" t="s">
        <v>1019</v>
      </c>
      <c r="V59" s="4" t="s">
        <v>20789</v>
      </c>
      <c r="W59" s="4" t="s">
        <v>2811</v>
      </c>
      <c r="X59" s="4" t="s">
        <v>20790</v>
      </c>
      <c r="Y59" s="4" t="s">
        <v>20791</v>
      </c>
      <c r="Z59" s="4" t="s">
        <v>20792</v>
      </c>
      <c r="AA59" s="4" t="s">
        <v>20793</v>
      </c>
      <c r="AB59" s="4" t="s">
        <v>7266</v>
      </c>
    </row>
    <row r="60" spans="1:28" x14ac:dyDescent="0.25">
      <c r="A60" s="4" t="s">
        <v>26759</v>
      </c>
      <c r="B60" s="5">
        <v>1.4629281E-5</v>
      </c>
      <c r="C60" s="4">
        <v>1.8621405</v>
      </c>
      <c r="D60" s="4" t="s">
        <v>8354</v>
      </c>
      <c r="E60" s="4" t="s">
        <v>26760</v>
      </c>
      <c r="F60" s="4" t="s">
        <v>26761</v>
      </c>
      <c r="G60" s="4" t="s">
        <v>26762</v>
      </c>
      <c r="H60" s="4" t="s">
        <v>26763</v>
      </c>
      <c r="I60" s="4" t="s">
        <v>26764</v>
      </c>
      <c r="J60" s="4" t="s">
        <v>2574</v>
      </c>
      <c r="K60" s="5">
        <v>2.7000000000000001E-36</v>
      </c>
      <c r="L60" s="4" t="s">
        <v>26765</v>
      </c>
      <c r="M60" s="4" t="s">
        <v>26766</v>
      </c>
      <c r="N60" s="4" t="s">
        <v>26767</v>
      </c>
      <c r="O60" s="4" t="s">
        <v>26768</v>
      </c>
      <c r="P60" s="4">
        <v>2</v>
      </c>
      <c r="Q60" s="4" t="s">
        <v>26769</v>
      </c>
      <c r="R60" s="4" t="s">
        <v>26770</v>
      </c>
      <c r="S60" s="4" t="s">
        <v>235</v>
      </c>
      <c r="V60" s="4" t="s">
        <v>26771</v>
      </c>
      <c r="W60" s="4" t="s">
        <v>186</v>
      </c>
      <c r="X60" s="4" t="s">
        <v>21571</v>
      </c>
      <c r="Y60" s="4" t="s">
        <v>26772</v>
      </c>
      <c r="Z60" s="4" t="s">
        <v>26773</v>
      </c>
      <c r="AA60" s="4" t="s">
        <v>26774</v>
      </c>
      <c r="AB60" s="4" t="s">
        <v>26775</v>
      </c>
    </row>
    <row r="61" spans="1:28" x14ac:dyDescent="0.25">
      <c r="A61" s="4" t="s">
        <v>18169</v>
      </c>
      <c r="B61" s="4">
        <v>2.2984478999999999E-2</v>
      </c>
      <c r="C61" s="4">
        <v>1.7858031999999999</v>
      </c>
      <c r="D61" s="4" t="s">
        <v>11050</v>
      </c>
      <c r="E61" s="4" t="s">
        <v>18170</v>
      </c>
      <c r="F61" s="4" t="s">
        <v>18171</v>
      </c>
      <c r="G61" s="4" t="s">
        <v>18172</v>
      </c>
      <c r="H61" s="4" t="s">
        <v>18173</v>
      </c>
      <c r="I61" s="4" t="s">
        <v>18174</v>
      </c>
      <c r="J61" s="4" t="s">
        <v>2574</v>
      </c>
      <c r="K61" s="5">
        <v>7.5999999999999998E-40</v>
      </c>
      <c r="L61" s="4" t="s">
        <v>18175</v>
      </c>
      <c r="M61" s="4" t="s">
        <v>18176</v>
      </c>
      <c r="N61" s="4" t="s">
        <v>18177</v>
      </c>
      <c r="O61" s="4" t="s">
        <v>18178</v>
      </c>
      <c r="V61" s="4" t="s">
        <v>11061</v>
      </c>
      <c r="W61" s="4" t="s">
        <v>9173</v>
      </c>
      <c r="X61" s="4" t="s">
        <v>11062</v>
      </c>
      <c r="Y61" s="4" t="s">
        <v>11063</v>
      </c>
      <c r="Z61" s="4" t="s">
        <v>11064</v>
      </c>
      <c r="AA61" s="4" t="s">
        <v>11065</v>
      </c>
      <c r="AB61" s="4" t="s">
        <v>11066</v>
      </c>
    </row>
    <row r="62" spans="1:28" x14ac:dyDescent="0.25">
      <c r="A62" s="4" t="s">
        <v>12688</v>
      </c>
      <c r="B62" s="5">
        <v>3.8443486000000001E-5</v>
      </c>
      <c r="C62" s="4">
        <v>2.2036563999999998</v>
      </c>
      <c r="D62" s="4" t="s">
        <v>12689</v>
      </c>
      <c r="E62" s="4" t="s">
        <v>12690</v>
      </c>
      <c r="F62" s="4" t="s">
        <v>12691</v>
      </c>
      <c r="G62" s="4" t="s">
        <v>12692</v>
      </c>
      <c r="H62" s="4" t="s">
        <v>12693</v>
      </c>
      <c r="I62" s="4" t="s">
        <v>12694</v>
      </c>
      <c r="J62" s="4" t="s">
        <v>2574</v>
      </c>
      <c r="K62" s="5">
        <v>4.5999999999999997E-31</v>
      </c>
      <c r="L62" s="4" t="s">
        <v>12695</v>
      </c>
      <c r="M62" s="4" t="s">
        <v>12696</v>
      </c>
      <c r="N62" s="4" t="s">
        <v>12697</v>
      </c>
      <c r="O62" s="4" t="s">
        <v>12698</v>
      </c>
      <c r="P62" s="4">
        <v>4</v>
      </c>
      <c r="Q62" s="4" t="s">
        <v>12699</v>
      </c>
      <c r="R62" s="4" t="s">
        <v>12700</v>
      </c>
      <c r="S62" s="4" t="s">
        <v>1591</v>
      </c>
      <c r="T62" s="4" t="s">
        <v>12701</v>
      </c>
      <c r="U62" s="4" t="s">
        <v>12702</v>
      </c>
      <c r="V62" s="4" t="s">
        <v>12703</v>
      </c>
      <c r="W62" s="4" t="s">
        <v>12704</v>
      </c>
      <c r="X62" s="4" t="s">
        <v>12705</v>
      </c>
      <c r="Y62" s="4" t="s">
        <v>12706</v>
      </c>
      <c r="Z62" s="4" t="s">
        <v>12707</v>
      </c>
      <c r="AA62" s="4" t="s">
        <v>12708</v>
      </c>
      <c r="AB62" s="4" t="s">
        <v>12709</v>
      </c>
    </row>
    <row r="63" spans="1:28" x14ac:dyDescent="0.25">
      <c r="A63" s="4" t="s">
        <v>16115</v>
      </c>
      <c r="B63" s="5">
        <v>2.5021750000000001E-4</v>
      </c>
      <c r="C63" s="4">
        <v>1.7812988999999999</v>
      </c>
      <c r="D63" s="4" t="s">
        <v>16116</v>
      </c>
      <c r="E63" s="4" t="s">
        <v>16117</v>
      </c>
      <c r="F63" s="4" t="s">
        <v>16118</v>
      </c>
      <c r="G63" s="4" t="s">
        <v>16119</v>
      </c>
      <c r="H63" s="4" t="s">
        <v>16120</v>
      </c>
      <c r="I63" s="4" t="s">
        <v>16121</v>
      </c>
      <c r="J63" s="4" t="s">
        <v>2463</v>
      </c>
      <c r="K63" s="5">
        <v>6.5999999999999997E-56</v>
      </c>
      <c r="L63" s="4" t="s">
        <v>16122</v>
      </c>
      <c r="M63" s="4" t="s">
        <v>16123</v>
      </c>
      <c r="N63" s="4" t="s">
        <v>16124</v>
      </c>
      <c r="O63" s="4" t="s">
        <v>16125</v>
      </c>
      <c r="V63" s="4" t="s">
        <v>16126</v>
      </c>
      <c r="W63" s="4" t="s">
        <v>16127</v>
      </c>
      <c r="X63" s="4" t="s">
        <v>16128</v>
      </c>
      <c r="Y63" s="4" t="s">
        <v>16129</v>
      </c>
      <c r="Z63" s="4" t="s">
        <v>16130</v>
      </c>
      <c r="AA63" s="4" t="s">
        <v>16131</v>
      </c>
      <c r="AB63" s="4" t="s">
        <v>16132</v>
      </c>
    </row>
    <row r="64" spans="1:28" x14ac:dyDescent="0.25">
      <c r="A64" s="4" t="s">
        <v>23029</v>
      </c>
      <c r="B64" s="5">
        <v>3.7973250000000001E-5</v>
      </c>
      <c r="C64" s="4">
        <v>1.5703224</v>
      </c>
      <c r="D64" s="4" t="s">
        <v>22428</v>
      </c>
      <c r="E64" s="4" t="s">
        <v>23030</v>
      </c>
      <c r="F64" s="4" t="s">
        <v>23031</v>
      </c>
      <c r="G64" s="4" t="s">
        <v>23032</v>
      </c>
      <c r="H64" s="4" t="s">
        <v>23033</v>
      </c>
      <c r="I64" s="4" t="s">
        <v>22433</v>
      </c>
      <c r="J64" s="4" t="s">
        <v>2463</v>
      </c>
      <c r="K64" s="5">
        <v>4.3000000000000001E-20</v>
      </c>
      <c r="L64" s="4" t="s">
        <v>23034</v>
      </c>
      <c r="M64" s="4" t="s">
        <v>154</v>
      </c>
      <c r="N64" s="4" t="s">
        <v>155</v>
      </c>
      <c r="O64" s="4" t="s">
        <v>156</v>
      </c>
      <c r="V64" s="4" t="s">
        <v>23035</v>
      </c>
      <c r="W64" s="4" t="s">
        <v>5494</v>
      </c>
      <c r="X64" s="4" t="s">
        <v>23036</v>
      </c>
      <c r="Y64" s="4" t="s">
        <v>23037</v>
      </c>
    </row>
    <row r="65" spans="1:28" x14ac:dyDescent="0.25">
      <c r="A65" s="4" t="s">
        <v>22427</v>
      </c>
      <c r="B65" s="5">
        <v>3.9141969999999997E-5</v>
      </c>
      <c r="C65" s="4">
        <v>1.6972993999999999</v>
      </c>
      <c r="D65" s="4" t="s">
        <v>22428</v>
      </c>
      <c r="E65" s="4" t="s">
        <v>22429</v>
      </c>
      <c r="F65" s="4" t="s">
        <v>22430</v>
      </c>
      <c r="G65" s="4" t="s">
        <v>22431</v>
      </c>
      <c r="H65" s="4" t="s">
        <v>22432</v>
      </c>
      <c r="I65" s="4" t="s">
        <v>22433</v>
      </c>
      <c r="J65" s="4" t="s">
        <v>2463</v>
      </c>
      <c r="K65" s="5">
        <v>1.8000000000000001E-26</v>
      </c>
      <c r="L65" s="4" t="s">
        <v>22434</v>
      </c>
      <c r="M65" s="4" t="s">
        <v>154</v>
      </c>
      <c r="N65" s="4" t="s">
        <v>155</v>
      </c>
      <c r="O65" s="4" t="s">
        <v>156</v>
      </c>
      <c r="V65" s="4" t="s">
        <v>22435</v>
      </c>
      <c r="W65" s="4" t="s">
        <v>7261</v>
      </c>
      <c r="X65" s="4" t="s">
        <v>22436</v>
      </c>
      <c r="Y65" s="4" t="s">
        <v>22437</v>
      </c>
      <c r="Z65" s="4" t="s">
        <v>547</v>
      </c>
      <c r="AA65" s="4" t="s">
        <v>547</v>
      </c>
      <c r="AB65" s="4" t="s">
        <v>547</v>
      </c>
    </row>
    <row r="66" spans="1:28" x14ac:dyDescent="0.25">
      <c r="A66" s="4" t="s">
        <v>23729</v>
      </c>
      <c r="B66" s="5">
        <v>4.1332840000000001E-5</v>
      </c>
      <c r="C66" s="4">
        <v>1.5514702</v>
      </c>
      <c r="D66" s="4" t="s">
        <v>23730</v>
      </c>
      <c r="E66" s="4" t="s">
        <v>23731</v>
      </c>
      <c r="F66" s="4" t="s">
        <v>23732</v>
      </c>
      <c r="G66" s="4" t="s">
        <v>23733</v>
      </c>
      <c r="H66" s="4" t="s">
        <v>23734</v>
      </c>
      <c r="I66" s="4" t="s">
        <v>23735</v>
      </c>
      <c r="J66" s="4" t="s">
        <v>23736</v>
      </c>
      <c r="K66" s="5">
        <v>4.4000000000000002E-114</v>
      </c>
      <c r="L66" s="4" t="s">
        <v>23737</v>
      </c>
      <c r="M66" s="4" t="s">
        <v>23738</v>
      </c>
      <c r="N66" s="4" t="s">
        <v>23739</v>
      </c>
      <c r="O66" s="4" t="s">
        <v>1605</v>
      </c>
      <c r="P66" s="4">
        <v>1</v>
      </c>
      <c r="Q66" s="4" t="s">
        <v>355</v>
      </c>
      <c r="R66" s="4" t="s">
        <v>356</v>
      </c>
      <c r="S66" s="4" t="s">
        <v>298</v>
      </c>
      <c r="V66" s="4" t="s">
        <v>23740</v>
      </c>
      <c r="W66" s="4" t="s">
        <v>7181</v>
      </c>
      <c r="X66" s="4" t="s">
        <v>23741</v>
      </c>
      <c r="Y66" s="4" t="s">
        <v>23742</v>
      </c>
      <c r="Z66" s="4" t="s">
        <v>23743</v>
      </c>
      <c r="AA66" s="4" t="s">
        <v>23744</v>
      </c>
      <c r="AB66" s="4" t="s">
        <v>23745</v>
      </c>
    </row>
    <row r="67" spans="1:28" x14ac:dyDescent="0.25">
      <c r="A67" s="4" t="s">
        <v>15479</v>
      </c>
      <c r="B67" s="5">
        <v>3.5136274999999998E-3</v>
      </c>
      <c r="C67" s="4">
        <v>2.1603227</v>
      </c>
      <c r="D67" s="4" t="s">
        <v>15480</v>
      </c>
      <c r="E67" s="4" t="s">
        <v>15481</v>
      </c>
      <c r="F67" s="4" t="s">
        <v>15482</v>
      </c>
      <c r="G67" s="4" t="s">
        <v>15483</v>
      </c>
      <c r="H67" s="4" t="s">
        <v>15484</v>
      </c>
      <c r="I67" s="4" t="s">
        <v>15485</v>
      </c>
      <c r="J67" s="4" t="s">
        <v>15486</v>
      </c>
      <c r="K67" s="5">
        <v>1.2000000000000001E-86</v>
      </c>
      <c r="L67" s="4" t="s">
        <v>15487</v>
      </c>
      <c r="M67" s="4" t="s">
        <v>15488</v>
      </c>
      <c r="N67" s="4" t="s">
        <v>15489</v>
      </c>
      <c r="O67" s="4" t="s">
        <v>1431</v>
      </c>
      <c r="V67" s="4" t="s">
        <v>15490</v>
      </c>
      <c r="W67" s="4" t="s">
        <v>15491</v>
      </c>
      <c r="X67" s="4" t="s">
        <v>15492</v>
      </c>
      <c r="Y67" s="4" t="s">
        <v>15493</v>
      </c>
      <c r="Z67" s="4" t="s">
        <v>15494</v>
      </c>
      <c r="AA67" s="4" t="s">
        <v>15495</v>
      </c>
      <c r="AB67" s="4" t="s">
        <v>15496</v>
      </c>
    </row>
    <row r="68" spans="1:28" x14ac:dyDescent="0.25">
      <c r="A68" s="4" t="s">
        <v>22005</v>
      </c>
      <c r="B68" s="5">
        <v>5.1825586999999998E-5</v>
      </c>
      <c r="C68" s="4">
        <v>1.5482361</v>
      </c>
      <c r="D68" s="4" t="s">
        <v>18863</v>
      </c>
      <c r="E68" s="4" t="s">
        <v>22006</v>
      </c>
      <c r="F68" s="4" t="s">
        <v>22007</v>
      </c>
      <c r="G68" s="4" t="s">
        <v>22008</v>
      </c>
      <c r="H68" s="4" t="s">
        <v>22009</v>
      </c>
      <c r="I68" s="4" t="s">
        <v>22010</v>
      </c>
      <c r="J68" s="4" t="s">
        <v>22011</v>
      </c>
      <c r="K68" s="5">
        <v>1E-27</v>
      </c>
      <c r="L68" s="4" t="s">
        <v>22012</v>
      </c>
      <c r="M68" s="4" t="s">
        <v>22013</v>
      </c>
      <c r="N68" s="4" t="s">
        <v>22014</v>
      </c>
      <c r="O68" s="4" t="s">
        <v>3941</v>
      </c>
      <c r="V68" s="4" t="s">
        <v>18874</v>
      </c>
      <c r="W68" s="4" t="s">
        <v>16490</v>
      </c>
      <c r="X68" s="4" t="s">
        <v>22015</v>
      </c>
      <c r="Y68" s="4" t="s">
        <v>22016</v>
      </c>
      <c r="Z68" s="4" t="s">
        <v>18878</v>
      </c>
      <c r="AA68" s="4" t="s">
        <v>18879</v>
      </c>
      <c r="AB68" s="4" t="s">
        <v>2567</v>
      </c>
    </row>
    <row r="69" spans="1:28" x14ac:dyDescent="0.25">
      <c r="A69" s="4" t="s">
        <v>11526</v>
      </c>
      <c r="B69" s="5">
        <v>2.0516699000000001E-4</v>
      </c>
      <c r="C69" s="4">
        <v>-1.9573319</v>
      </c>
      <c r="D69" s="4" t="s">
        <v>11527</v>
      </c>
      <c r="E69" s="4" t="s">
        <v>11528</v>
      </c>
      <c r="F69" s="4" t="s">
        <v>11529</v>
      </c>
      <c r="G69" s="4" t="s">
        <v>11530</v>
      </c>
      <c r="H69" s="4" t="s">
        <v>11531</v>
      </c>
      <c r="I69" s="4" t="s">
        <v>11532</v>
      </c>
      <c r="J69" s="4" t="s">
        <v>11533</v>
      </c>
      <c r="K69" s="5">
        <v>7.0000000000000001E-20</v>
      </c>
      <c r="L69" s="4" t="s">
        <v>11534</v>
      </c>
      <c r="M69" s="4" t="s">
        <v>5995</v>
      </c>
      <c r="N69" s="4" t="s">
        <v>5996</v>
      </c>
      <c r="O69" s="4" t="s">
        <v>1443</v>
      </c>
      <c r="V69" s="4" t="s">
        <v>11535</v>
      </c>
      <c r="W69" s="4" t="s">
        <v>9421</v>
      </c>
      <c r="X69" s="4" t="s">
        <v>11536</v>
      </c>
      <c r="Y69" s="4" t="s">
        <v>11537</v>
      </c>
      <c r="Z69" s="4" t="s">
        <v>648</v>
      </c>
      <c r="AA69" s="4" t="s">
        <v>648</v>
      </c>
      <c r="AB69" s="4" t="s">
        <v>648</v>
      </c>
    </row>
    <row r="70" spans="1:28" x14ac:dyDescent="0.25">
      <c r="A70" s="4" t="s">
        <v>16438</v>
      </c>
      <c r="B70" s="5">
        <v>2.0952737E-4</v>
      </c>
      <c r="C70" s="4">
        <v>-3.0038849999999999</v>
      </c>
      <c r="D70" s="4" t="s">
        <v>16439</v>
      </c>
      <c r="E70" s="4" t="s">
        <v>16440</v>
      </c>
      <c r="F70" s="4" t="s">
        <v>16441</v>
      </c>
      <c r="G70" s="4" t="s">
        <v>16442</v>
      </c>
      <c r="H70" s="4" t="s">
        <v>16443</v>
      </c>
      <c r="I70" s="4" t="s">
        <v>16444</v>
      </c>
      <c r="J70" s="4" t="s">
        <v>16445</v>
      </c>
      <c r="K70" s="5">
        <v>6.1000000000000005E-14</v>
      </c>
      <c r="L70" s="4" t="s">
        <v>16446</v>
      </c>
      <c r="M70" s="4" t="s">
        <v>16447</v>
      </c>
      <c r="N70" s="4" t="s">
        <v>16448</v>
      </c>
      <c r="O70" s="4" t="s">
        <v>16449</v>
      </c>
      <c r="V70" s="4" t="s">
        <v>16450</v>
      </c>
      <c r="W70" s="4" t="s">
        <v>186</v>
      </c>
      <c r="X70" s="4" t="s">
        <v>16451</v>
      </c>
      <c r="Y70" s="4" t="s">
        <v>16452</v>
      </c>
      <c r="Z70" s="4" t="s">
        <v>1464</v>
      </c>
      <c r="AA70" s="4" t="s">
        <v>1464</v>
      </c>
      <c r="AB70" s="4" t="s">
        <v>1464</v>
      </c>
    </row>
    <row r="71" spans="1:28" x14ac:dyDescent="0.25">
      <c r="A71" s="4" t="s">
        <v>24814</v>
      </c>
      <c r="B71" s="4">
        <v>9.1354560000000001E-3</v>
      </c>
      <c r="C71" s="4">
        <v>1.5770557000000001</v>
      </c>
      <c r="D71" s="4" t="s">
        <v>24815</v>
      </c>
      <c r="E71" s="4" t="s">
        <v>24816</v>
      </c>
      <c r="F71" s="4" t="s">
        <v>24817</v>
      </c>
      <c r="G71" s="4" t="s">
        <v>24818</v>
      </c>
      <c r="H71" s="4" t="s">
        <v>24819</v>
      </c>
      <c r="I71" s="4" t="s">
        <v>18899</v>
      </c>
      <c r="J71" s="4" t="s">
        <v>8753</v>
      </c>
      <c r="K71" s="5">
        <v>1.1E-71</v>
      </c>
      <c r="L71" s="4" t="s">
        <v>24820</v>
      </c>
      <c r="M71" s="4" t="s">
        <v>24821</v>
      </c>
      <c r="N71" s="4" t="s">
        <v>24822</v>
      </c>
      <c r="O71" s="4" t="s">
        <v>24823</v>
      </c>
      <c r="V71" s="4" t="s">
        <v>24824</v>
      </c>
      <c r="W71" s="4" t="s">
        <v>24825</v>
      </c>
      <c r="X71" s="4" t="s">
        <v>24826</v>
      </c>
      <c r="Y71" s="4" t="s">
        <v>24827</v>
      </c>
      <c r="Z71" s="4" t="s">
        <v>24828</v>
      </c>
      <c r="AA71" s="4" t="s">
        <v>24829</v>
      </c>
      <c r="AB71" s="4" t="s">
        <v>18910</v>
      </c>
    </row>
    <row r="72" spans="1:28" x14ac:dyDescent="0.25">
      <c r="A72" s="4" t="s">
        <v>8746</v>
      </c>
      <c r="B72" s="5">
        <v>2.6909167E-6</v>
      </c>
      <c r="C72" s="4">
        <v>2.2939093000000002</v>
      </c>
      <c r="D72" s="4" t="s">
        <v>8747</v>
      </c>
      <c r="E72" s="4" t="s">
        <v>8748</v>
      </c>
      <c r="F72" s="4" t="s">
        <v>8749</v>
      </c>
      <c r="G72" s="4" t="s">
        <v>8750</v>
      </c>
      <c r="H72" s="4" t="s">
        <v>8751</v>
      </c>
      <c r="I72" s="4" t="s">
        <v>8752</v>
      </c>
      <c r="J72" s="4" t="s">
        <v>8753</v>
      </c>
      <c r="K72" s="5">
        <v>3.6000000000000001E-37</v>
      </c>
      <c r="L72" s="4" t="s">
        <v>8754</v>
      </c>
      <c r="M72" s="4" t="s">
        <v>8755</v>
      </c>
      <c r="N72" s="4" t="s">
        <v>8756</v>
      </c>
      <c r="O72" s="4" t="s">
        <v>8757</v>
      </c>
      <c r="V72" s="4" t="s">
        <v>8758</v>
      </c>
      <c r="W72" s="4" t="s">
        <v>8759</v>
      </c>
      <c r="X72" s="4" t="s">
        <v>8760</v>
      </c>
      <c r="Y72" s="4" t="s">
        <v>8761</v>
      </c>
      <c r="Z72" s="4" t="s">
        <v>8762</v>
      </c>
      <c r="AA72" s="4" t="s">
        <v>8763</v>
      </c>
      <c r="AB72" s="4" t="s">
        <v>8764</v>
      </c>
    </row>
    <row r="73" spans="1:28" x14ac:dyDescent="0.25">
      <c r="A73" s="4" t="s">
        <v>18893</v>
      </c>
      <c r="B73" s="4">
        <v>2.6267260000000001E-2</v>
      </c>
      <c r="C73" s="4">
        <v>1.6100620999999999</v>
      </c>
      <c r="D73" s="4" t="s">
        <v>18894</v>
      </c>
      <c r="E73" s="4" t="s">
        <v>18895</v>
      </c>
      <c r="F73" s="4" t="s">
        <v>18896</v>
      </c>
      <c r="G73" s="4" t="s">
        <v>18897</v>
      </c>
      <c r="H73" s="4" t="s">
        <v>18898</v>
      </c>
      <c r="I73" s="4" t="s">
        <v>18899</v>
      </c>
      <c r="J73" s="4" t="s">
        <v>8753</v>
      </c>
      <c r="K73" s="5">
        <v>6.3E-105</v>
      </c>
      <c r="L73" s="4" t="s">
        <v>18900</v>
      </c>
      <c r="M73" s="4" t="s">
        <v>18901</v>
      </c>
      <c r="N73" s="4" t="s">
        <v>18902</v>
      </c>
      <c r="O73" s="4" t="s">
        <v>18903</v>
      </c>
      <c r="P73" s="4">
        <v>1</v>
      </c>
      <c r="Q73" s="4" t="s">
        <v>12209</v>
      </c>
      <c r="R73" s="4" t="s">
        <v>12210</v>
      </c>
      <c r="S73" s="4" t="s">
        <v>298</v>
      </c>
      <c r="V73" s="4" t="s">
        <v>18904</v>
      </c>
      <c r="W73" s="4" t="s">
        <v>18905</v>
      </c>
      <c r="X73" s="4" t="s">
        <v>18906</v>
      </c>
      <c r="Y73" s="4" t="s">
        <v>18907</v>
      </c>
      <c r="Z73" s="4" t="s">
        <v>18908</v>
      </c>
      <c r="AA73" s="4" t="s">
        <v>18909</v>
      </c>
      <c r="AB73" s="4" t="s">
        <v>18910</v>
      </c>
    </row>
    <row r="74" spans="1:28" x14ac:dyDescent="0.25">
      <c r="A74" s="4" t="s">
        <v>18634</v>
      </c>
      <c r="B74" s="5">
        <v>5.0352524999999998E-4</v>
      </c>
      <c r="C74" s="4">
        <v>1.6879426</v>
      </c>
      <c r="D74" s="4" t="s">
        <v>12508</v>
      </c>
      <c r="E74" s="4" t="s">
        <v>18635</v>
      </c>
      <c r="F74" s="4" t="s">
        <v>18636</v>
      </c>
      <c r="G74" s="4" t="s">
        <v>18637</v>
      </c>
      <c r="H74" s="4" t="s">
        <v>18638</v>
      </c>
      <c r="I74" s="4" t="s">
        <v>18639</v>
      </c>
      <c r="J74" s="4" t="s">
        <v>8753</v>
      </c>
      <c r="K74" s="5">
        <v>9.0999999999999995E-42</v>
      </c>
      <c r="L74" s="4" t="s">
        <v>18640</v>
      </c>
      <c r="M74" s="4" t="s">
        <v>9326</v>
      </c>
      <c r="N74" s="4" t="s">
        <v>9327</v>
      </c>
      <c r="O74" s="4" t="s">
        <v>1431</v>
      </c>
      <c r="V74" s="4" t="s">
        <v>18641</v>
      </c>
      <c r="W74" s="4" t="s">
        <v>18642</v>
      </c>
      <c r="X74" s="4" t="s">
        <v>18643</v>
      </c>
      <c r="Y74" s="4" t="s">
        <v>18644</v>
      </c>
      <c r="Z74" s="4" t="s">
        <v>18645</v>
      </c>
      <c r="AA74" s="4" t="s">
        <v>18646</v>
      </c>
      <c r="AB74" s="4" t="s">
        <v>18647</v>
      </c>
    </row>
    <row r="75" spans="1:28" x14ac:dyDescent="0.25">
      <c r="A75" s="4" t="s">
        <v>17855</v>
      </c>
      <c r="B75" s="4">
        <v>3.6572500000000001E-2</v>
      </c>
      <c r="C75" s="4">
        <v>1.6978145</v>
      </c>
      <c r="D75" s="4" t="s">
        <v>17856</v>
      </c>
      <c r="E75" s="4" t="s">
        <v>17857</v>
      </c>
      <c r="F75" s="4" t="s">
        <v>17858</v>
      </c>
      <c r="G75" s="4" t="s">
        <v>17859</v>
      </c>
      <c r="H75" s="4" t="s">
        <v>17860</v>
      </c>
      <c r="I75" s="4" t="s">
        <v>17861</v>
      </c>
      <c r="J75" s="4" t="s">
        <v>17862</v>
      </c>
      <c r="K75" s="5">
        <v>1.4E-131</v>
      </c>
      <c r="L75" s="4" t="s">
        <v>17863</v>
      </c>
      <c r="M75" s="4" t="s">
        <v>17864</v>
      </c>
      <c r="N75" s="4" t="s">
        <v>17865</v>
      </c>
      <c r="O75" s="4" t="s">
        <v>4899</v>
      </c>
      <c r="V75" s="4" t="s">
        <v>17866</v>
      </c>
      <c r="W75" s="4" t="s">
        <v>1847</v>
      </c>
      <c r="X75" s="4" t="s">
        <v>17867</v>
      </c>
      <c r="Y75" s="4" t="s">
        <v>17868</v>
      </c>
      <c r="Z75" s="4" t="s">
        <v>17869</v>
      </c>
      <c r="AA75" s="4" t="s">
        <v>17870</v>
      </c>
      <c r="AB75" s="4" t="s">
        <v>5921</v>
      </c>
    </row>
    <row r="76" spans="1:28" x14ac:dyDescent="0.25">
      <c r="A76" s="4" t="s">
        <v>18007</v>
      </c>
      <c r="B76" s="4">
        <v>5.2373940000000003E-3</v>
      </c>
      <c r="C76" s="4">
        <v>1.582274</v>
      </c>
      <c r="D76" s="4" t="s">
        <v>18008</v>
      </c>
      <c r="E76" s="4" t="s">
        <v>18009</v>
      </c>
      <c r="F76" s="4" t="s">
        <v>18010</v>
      </c>
      <c r="G76" s="4" t="s">
        <v>18011</v>
      </c>
      <c r="H76" s="4" t="s">
        <v>18012</v>
      </c>
      <c r="I76" s="4" t="s">
        <v>18013</v>
      </c>
      <c r="J76" s="4" t="s">
        <v>18014</v>
      </c>
      <c r="K76" s="5">
        <v>6.5999999999999996E-59</v>
      </c>
      <c r="L76" s="4" t="s">
        <v>18015</v>
      </c>
      <c r="M76" s="4" t="s">
        <v>18016</v>
      </c>
      <c r="N76" s="4" t="s">
        <v>18017</v>
      </c>
      <c r="O76" s="4" t="s">
        <v>18018</v>
      </c>
      <c r="V76" s="4" t="s">
        <v>18019</v>
      </c>
      <c r="W76" s="4" t="s">
        <v>6465</v>
      </c>
      <c r="X76" s="4" t="s">
        <v>18020</v>
      </c>
      <c r="Y76" s="4" t="s">
        <v>18021</v>
      </c>
      <c r="Z76" s="4" t="s">
        <v>1464</v>
      </c>
      <c r="AA76" s="4" t="s">
        <v>1464</v>
      </c>
      <c r="AB76" s="4" t="s">
        <v>1464</v>
      </c>
    </row>
    <row r="77" spans="1:28" x14ac:dyDescent="0.25">
      <c r="A77" s="4" t="s">
        <v>25171</v>
      </c>
      <c r="B77" s="5">
        <v>2.5084015E-4</v>
      </c>
      <c r="C77" s="4">
        <v>1.6900866000000001</v>
      </c>
      <c r="D77" s="4" t="s">
        <v>3290</v>
      </c>
      <c r="E77" s="4" t="s">
        <v>25172</v>
      </c>
      <c r="F77" s="4" t="s">
        <v>25173</v>
      </c>
      <c r="G77" s="4" t="s">
        <v>25174</v>
      </c>
      <c r="H77" s="4" t="s">
        <v>25175</v>
      </c>
      <c r="I77" s="4" t="s">
        <v>25176</v>
      </c>
      <c r="J77" s="4" t="s">
        <v>25177</v>
      </c>
      <c r="K77" s="5">
        <v>2.1999999999999999E-70</v>
      </c>
      <c r="L77" s="4" t="s">
        <v>25178</v>
      </c>
      <c r="M77" s="4" t="s">
        <v>25179</v>
      </c>
      <c r="N77" s="4" t="s">
        <v>25180</v>
      </c>
      <c r="O77" s="4" t="s">
        <v>25181</v>
      </c>
      <c r="V77" s="4" t="s">
        <v>25182</v>
      </c>
      <c r="W77" s="4" t="s">
        <v>25183</v>
      </c>
      <c r="X77" s="4" t="s">
        <v>25184</v>
      </c>
      <c r="Y77" s="4" t="s">
        <v>25185</v>
      </c>
      <c r="Z77" s="4" t="s">
        <v>25186</v>
      </c>
      <c r="AA77" s="4" t="s">
        <v>25187</v>
      </c>
      <c r="AB77" s="4" t="s">
        <v>25188</v>
      </c>
    </row>
    <row r="78" spans="1:28" x14ac:dyDescent="0.25">
      <c r="A78" s="4" t="s">
        <v>24966</v>
      </c>
      <c r="B78" s="5">
        <v>7.7850789999999996E-5</v>
      </c>
      <c r="C78" s="4">
        <v>1.5689219000000001</v>
      </c>
      <c r="D78" s="4" t="s">
        <v>24967</v>
      </c>
      <c r="E78" s="4" t="s">
        <v>24968</v>
      </c>
      <c r="F78" s="4" t="s">
        <v>24969</v>
      </c>
      <c r="G78" s="4" t="s">
        <v>225</v>
      </c>
      <c r="H78" s="4" t="s">
        <v>24970</v>
      </c>
      <c r="I78" s="4" t="s">
        <v>24971</v>
      </c>
      <c r="J78" s="4" t="s">
        <v>2050</v>
      </c>
      <c r="K78" s="5">
        <v>0</v>
      </c>
      <c r="L78" s="4" t="s">
        <v>24972</v>
      </c>
      <c r="M78" s="4" t="s">
        <v>24973</v>
      </c>
      <c r="N78" s="4" t="s">
        <v>24974</v>
      </c>
      <c r="O78" s="4" t="s">
        <v>24975</v>
      </c>
      <c r="P78" s="4">
        <v>6</v>
      </c>
      <c r="Q78" s="4" t="s">
        <v>24976</v>
      </c>
      <c r="R78" s="4" t="s">
        <v>24977</v>
      </c>
      <c r="S78" s="4" t="s">
        <v>24978</v>
      </c>
      <c r="T78" s="4" t="s">
        <v>24979</v>
      </c>
      <c r="U78" s="4" t="s">
        <v>10609</v>
      </c>
      <c r="V78" s="4" t="s">
        <v>24980</v>
      </c>
      <c r="W78" s="4" t="s">
        <v>24981</v>
      </c>
      <c r="X78" s="4" t="s">
        <v>24982</v>
      </c>
      <c r="Y78" s="4" t="s">
        <v>24983</v>
      </c>
      <c r="Z78" s="4" t="s">
        <v>24984</v>
      </c>
      <c r="AA78" s="4" t="s">
        <v>24985</v>
      </c>
      <c r="AB78" s="4" t="s">
        <v>24986</v>
      </c>
    </row>
    <row r="79" spans="1:28" x14ac:dyDescent="0.25">
      <c r="A79" s="4" t="s">
        <v>12827</v>
      </c>
      <c r="B79" s="5">
        <v>5.3663759999999995E-4</v>
      </c>
      <c r="C79" s="4">
        <v>-1.6169342</v>
      </c>
      <c r="D79" s="4" t="s">
        <v>12828</v>
      </c>
      <c r="E79" s="4" t="s">
        <v>12829</v>
      </c>
      <c r="F79" s="4" t="s">
        <v>12830</v>
      </c>
      <c r="G79" s="4" t="s">
        <v>12831</v>
      </c>
      <c r="H79" s="4" t="s">
        <v>12832</v>
      </c>
      <c r="I79" s="4" t="s">
        <v>12833</v>
      </c>
      <c r="J79" s="4" t="s">
        <v>2050</v>
      </c>
      <c r="K79" s="5">
        <v>2.1000000000000001E-37</v>
      </c>
      <c r="L79" s="4" t="s">
        <v>12834</v>
      </c>
      <c r="M79" s="4" t="s">
        <v>12835</v>
      </c>
      <c r="N79" s="4" t="s">
        <v>12836</v>
      </c>
      <c r="O79" s="4" t="s">
        <v>12837</v>
      </c>
      <c r="P79" s="4">
        <v>5</v>
      </c>
      <c r="Q79" s="4" t="s">
        <v>12838</v>
      </c>
      <c r="R79" s="4" t="s">
        <v>12839</v>
      </c>
      <c r="S79" s="4" t="s">
        <v>12840</v>
      </c>
      <c r="V79" s="4" t="s">
        <v>12841</v>
      </c>
      <c r="W79" s="4" t="s">
        <v>12842</v>
      </c>
      <c r="X79" s="4" t="s">
        <v>12843</v>
      </c>
      <c r="Y79" s="4" t="s">
        <v>12844</v>
      </c>
      <c r="Z79" s="4" t="s">
        <v>12845</v>
      </c>
      <c r="AA79" s="4" t="s">
        <v>12846</v>
      </c>
      <c r="AB79" s="4" t="s">
        <v>12847</v>
      </c>
    </row>
    <row r="80" spans="1:28" x14ac:dyDescent="0.25">
      <c r="A80" s="4" t="s">
        <v>18334</v>
      </c>
      <c r="B80" s="4">
        <v>1.6628529999999999E-2</v>
      </c>
      <c r="C80" s="4">
        <v>1.5598269</v>
      </c>
      <c r="D80" s="4" t="s">
        <v>18335</v>
      </c>
      <c r="E80" s="4" t="s">
        <v>18336</v>
      </c>
      <c r="F80" s="4" t="s">
        <v>18337</v>
      </c>
      <c r="G80" s="4" t="s">
        <v>18338</v>
      </c>
      <c r="H80" s="4" t="s">
        <v>18339</v>
      </c>
      <c r="I80" s="4" t="s">
        <v>18340</v>
      </c>
      <c r="J80" s="4" t="s">
        <v>2050</v>
      </c>
      <c r="K80" s="5">
        <v>2.5000000000000001E-60</v>
      </c>
      <c r="L80" s="4" t="s">
        <v>18341</v>
      </c>
      <c r="M80" s="4" t="s">
        <v>18342</v>
      </c>
      <c r="N80" s="4" t="s">
        <v>18343</v>
      </c>
      <c r="O80" s="4" t="s">
        <v>18344</v>
      </c>
      <c r="P80" s="4">
        <v>1</v>
      </c>
      <c r="Q80" s="4" t="s">
        <v>16983</v>
      </c>
      <c r="R80" s="4" t="s">
        <v>16984</v>
      </c>
      <c r="S80" s="4" t="s">
        <v>298</v>
      </c>
      <c r="T80" s="4" t="s">
        <v>16985</v>
      </c>
      <c r="U80" s="4" t="s">
        <v>16986</v>
      </c>
      <c r="V80" s="4" t="s">
        <v>18345</v>
      </c>
      <c r="W80" s="4" t="s">
        <v>18346</v>
      </c>
      <c r="X80" s="4" t="s">
        <v>18347</v>
      </c>
      <c r="Y80" s="4" t="s">
        <v>18348</v>
      </c>
      <c r="Z80" s="4" t="s">
        <v>18349</v>
      </c>
      <c r="AA80" s="4" t="s">
        <v>18350</v>
      </c>
      <c r="AB80" s="4" t="s">
        <v>18351</v>
      </c>
    </row>
    <row r="81" spans="1:28" x14ac:dyDescent="0.25">
      <c r="A81" s="4" t="s">
        <v>20192</v>
      </c>
      <c r="B81" s="4">
        <v>4.3933430000000001E-3</v>
      </c>
      <c r="C81" s="4">
        <v>1.5513268</v>
      </c>
      <c r="D81" s="4" t="s">
        <v>20193</v>
      </c>
      <c r="E81" s="4" t="s">
        <v>20194</v>
      </c>
      <c r="F81" s="4" t="s">
        <v>20195</v>
      </c>
      <c r="G81" s="4" t="s">
        <v>20196</v>
      </c>
      <c r="H81" s="4" t="s">
        <v>20197</v>
      </c>
      <c r="I81" s="4" t="s">
        <v>20198</v>
      </c>
      <c r="J81" s="4" t="s">
        <v>20199</v>
      </c>
      <c r="K81" s="5">
        <v>3.0999999999999999E-13</v>
      </c>
      <c r="L81" s="4" t="s">
        <v>20200</v>
      </c>
      <c r="M81" s="4" t="s">
        <v>20201</v>
      </c>
      <c r="N81" s="4" t="s">
        <v>20202</v>
      </c>
      <c r="O81" s="4" t="s">
        <v>20203</v>
      </c>
      <c r="P81" s="4">
        <v>1</v>
      </c>
      <c r="Q81" s="4" t="s">
        <v>4246</v>
      </c>
      <c r="R81" s="4" t="s">
        <v>4247</v>
      </c>
      <c r="S81" s="4" t="s">
        <v>2423</v>
      </c>
      <c r="V81" s="4" t="s">
        <v>20204</v>
      </c>
      <c r="W81" s="4" t="s">
        <v>20205</v>
      </c>
      <c r="X81" s="4" t="s">
        <v>20206</v>
      </c>
      <c r="Y81" s="4" t="s">
        <v>20207</v>
      </c>
      <c r="Z81" s="4" t="s">
        <v>552</v>
      </c>
      <c r="AA81" s="4" t="s">
        <v>552</v>
      </c>
      <c r="AB81" s="4" t="s">
        <v>552</v>
      </c>
    </row>
    <row r="82" spans="1:28" x14ac:dyDescent="0.25">
      <c r="A82" s="4" t="s">
        <v>9387</v>
      </c>
      <c r="B82" s="5">
        <v>1.1735951999999999E-4</v>
      </c>
      <c r="C82" s="4">
        <v>-3.7925415</v>
      </c>
      <c r="D82" s="4" t="s">
        <v>9388</v>
      </c>
      <c r="E82" s="4" t="s">
        <v>9389</v>
      </c>
      <c r="F82" s="4" t="s">
        <v>9390</v>
      </c>
      <c r="G82" s="4" t="s">
        <v>9391</v>
      </c>
      <c r="H82" s="4" t="s">
        <v>9392</v>
      </c>
      <c r="I82" s="4" t="s">
        <v>9393</v>
      </c>
      <c r="J82" s="4" t="s">
        <v>9394</v>
      </c>
      <c r="K82" s="5">
        <v>6.8999999999999996E-40</v>
      </c>
      <c r="L82" s="4" t="s">
        <v>9395</v>
      </c>
      <c r="M82" s="4" t="s">
        <v>9396</v>
      </c>
      <c r="N82" s="4" t="s">
        <v>9397</v>
      </c>
      <c r="O82" s="4" t="s">
        <v>9398</v>
      </c>
      <c r="P82" s="4">
        <v>6</v>
      </c>
      <c r="Q82" s="4" t="s">
        <v>9399</v>
      </c>
      <c r="R82" s="4" t="s">
        <v>9400</v>
      </c>
      <c r="S82" s="4" t="s">
        <v>9401</v>
      </c>
      <c r="T82" s="4" t="s">
        <v>9402</v>
      </c>
      <c r="U82" s="4" t="s">
        <v>9403</v>
      </c>
      <c r="V82" s="4" t="s">
        <v>9404</v>
      </c>
      <c r="W82" s="4" t="s">
        <v>461</v>
      </c>
      <c r="X82" s="4" t="s">
        <v>9405</v>
      </c>
      <c r="Y82" s="4" t="s">
        <v>9406</v>
      </c>
      <c r="Z82" s="4" t="s">
        <v>464</v>
      </c>
      <c r="AA82" s="4" t="s">
        <v>464</v>
      </c>
      <c r="AB82" s="4" t="s">
        <v>464</v>
      </c>
    </row>
    <row r="83" spans="1:28" x14ac:dyDescent="0.25">
      <c r="A83" s="4" t="s">
        <v>23846</v>
      </c>
      <c r="B83" s="5">
        <v>2.9745174999999999E-5</v>
      </c>
      <c r="C83" s="4">
        <v>-1.5695919</v>
      </c>
      <c r="D83" s="4" t="s">
        <v>23847</v>
      </c>
      <c r="E83" s="4" t="s">
        <v>23848</v>
      </c>
      <c r="F83" s="4" t="s">
        <v>23849</v>
      </c>
      <c r="G83" s="4" t="s">
        <v>23850</v>
      </c>
      <c r="H83" s="4" t="s">
        <v>23851</v>
      </c>
      <c r="I83" s="4" t="s">
        <v>23852</v>
      </c>
      <c r="J83" s="4" t="s">
        <v>9394</v>
      </c>
      <c r="K83" s="5">
        <v>6.9999999999999997E-31</v>
      </c>
      <c r="L83" s="4" t="s">
        <v>23853</v>
      </c>
      <c r="M83" s="4" t="s">
        <v>23854</v>
      </c>
      <c r="N83" s="4" t="s">
        <v>23855</v>
      </c>
      <c r="O83" s="4" t="s">
        <v>4093</v>
      </c>
      <c r="V83" s="4" t="s">
        <v>23856</v>
      </c>
      <c r="W83" s="4" t="s">
        <v>23857</v>
      </c>
      <c r="X83" s="4" t="s">
        <v>23858</v>
      </c>
      <c r="Y83" s="4" t="s">
        <v>23859</v>
      </c>
      <c r="Z83" s="4" t="s">
        <v>23860</v>
      </c>
      <c r="AA83" s="4" t="s">
        <v>23861</v>
      </c>
      <c r="AB83" s="4" t="s">
        <v>23862</v>
      </c>
    </row>
    <row r="84" spans="1:28" x14ac:dyDescent="0.25">
      <c r="A84" s="4" t="s">
        <v>13684</v>
      </c>
      <c r="B84" s="5">
        <v>2.9609988E-5</v>
      </c>
      <c r="C84" s="4">
        <v>-3.9534267999999999</v>
      </c>
      <c r="D84" s="4" t="s">
        <v>5833</v>
      </c>
      <c r="E84" s="4" t="s">
        <v>13685</v>
      </c>
      <c r="F84" s="4" t="s">
        <v>13686</v>
      </c>
      <c r="G84" s="4" t="s">
        <v>13687</v>
      </c>
      <c r="H84" s="4" t="s">
        <v>13688</v>
      </c>
      <c r="I84" s="4" t="s">
        <v>13689</v>
      </c>
      <c r="J84" s="4" t="s">
        <v>1350</v>
      </c>
      <c r="K84" s="5">
        <v>6.0000000000000002E-26</v>
      </c>
      <c r="L84" s="4" t="s">
        <v>13690</v>
      </c>
      <c r="M84" s="4" t="s">
        <v>5995</v>
      </c>
      <c r="N84" s="4" t="s">
        <v>5996</v>
      </c>
      <c r="O84" s="4" t="s">
        <v>1443</v>
      </c>
      <c r="V84" s="4" t="s">
        <v>13665</v>
      </c>
      <c r="W84" s="4" t="s">
        <v>6465</v>
      </c>
      <c r="X84" s="4" t="s">
        <v>13259</v>
      </c>
      <c r="Y84" s="4" t="s">
        <v>13691</v>
      </c>
      <c r="Z84" s="4" t="s">
        <v>1464</v>
      </c>
      <c r="AA84" s="4" t="s">
        <v>1464</v>
      </c>
      <c r="AB84" s="4" t="s">
        <v>1464</v>
      </c>
    </row>
    <row r="85" spans="1:28" x14ac:dyDescent="0.25">
      <c r="A85" s="4" t="s">
        <v>27308</v>
      </c>
      <c r="B85" s="5">
        <v>7.9927930000000006E-5</v>
      </c>
      <c r="C85" s="4">
        <v>1.5126820999999999</v>
      </c>
      <c r="D85" s="4" t="s">
        <v>15714</v>
      </c>
      <c r="E85" s="4" t="s">
        <v>27309</v>
      </c>
      <c r="F85" s="4" t="s">
        <v>27310</v>
      </c>
      <c r="G85" s="4" t="s">
        <v>27311</v>
      </c>
      <c r="H85" s="4" t="s">
        <v>27312</v>
      </c>
      <c r="I85" s="4" t="s">
        <v>27313</v>
      </c>
      <c r="J85" s="4" t="s">
        <v>1350</v>
      </c>
      <c r="K85" s="5">
        <v>3.2999999999999999E-140</v>
      </c>
      <c r="L85" s="4" t="s">
        <v>27314</v>
      </c>
      <c r="M85" s="4" t="s">
        <v>27315</v>
      </c>
      <c r="N85" s="4" t="s">
        <v>27316</v>
      </c>
      <c r="O85" s="4" t="s">
        <v>15723</v>
      </c>
      <c r="P85" s="4">
        <v>4</v>
      </c>
      <c r="Q85" s="4" t="s">
        <v>15258</v>
      </c>
      <c r="R85" s="4" t="s">
        <v>15259</v>
      </c>
      <c r="S85" s="4" t="s">
        <v>15260</v>
      </c>
      <c r="T85" s="4" t="s">
        <v>15261</v>
      </c>
      <c r="U85" s="4" t="s">
        <v>15262</v>
      </c>
      <c r="V85" s="4" t="s">
        <v>27317</v>
      </c>
      <c r="W85" s="4" t="s">
        <v>27318</v>
      </c>
      <c r="X85" s="4" t="s">
        <v>27319</v>
      </c>
      <c r="Y85" s="4" t="s">
        <v>27320</v>
      </c>
      <c r="Z85" s="4" t="s">
        <v>27321</v>
      </c>
      <c r="AA85" s="4" t="s">
        <v>27322</v>
      </c>
      <c r="AB85" s="4" t="s">
        <v>27323</v>
      </c>
    </row>
    <row r="86" spans="1:28" x14ac:dyDescent="0.25">
      <c r="A86" s="4" t="s">
        <v>7355</v>
      </c>
      <c r="B86" s="5">
        <v>2.8253545999999999E-5</v>
      </c>
      <c r="C86" s="4">
        <v>1.6864686</v>
      </c>
      <c r="D86" s="4" t="s">
        <v>7356</v>
      </c>
      <c r="E86" s="4" t="s">
        <v>7357</v>
      </c>
      <c r="F86" s="4" t="s">
        <v>7358</v>
      </c>
      <c r="G86" s="4" t="s">
        <v>7359</v>
      </c>
      <c r="H86" s="4" t="s">
        <v>7360</v>
      </c>
      <c r="I86" s="4" t="s">
        <v>7361</v>
      </c>
      <c r="J86" s="4" t="s">
        <v>2839</v>
      </c>
      <c r="K86" s="5">
        <v>3.2000000000000002E-17</v>
      </c>
      <c r="L86" s="4" t="s">
        <v>7362</v>
      </c>
      <c r="M86" s="4" t="s">
        <v>7363</v>
      </c>
      <c r="N86" s="4" t="s">
        <v>7364</v>
      </c>
      <c r="O86" s="4" t="s">
        <v>7365</v>
      </c>
      <c r="P86" s="4">
        <v>4</v>
      </c>
      <c r="Q86" s="4" t="s">
        <v>7366</v>
      </c>
      <c r="R86" s="4" t="s">
        <v>7367</v>
      </c>
      <c r="S86" s="4" t="s">
        <v>7368</v>
      </c>
      <c r="V86" s="4" t="s">
        <v>7369</v>
      </c>
      <c r="W86" s="4" t="s">
        <v>7370</v>
      </c>
      <c r="X86" s="4" t="s">
        <v>7371</v>
      </c>
      <c r="Y86" s="4" t="s">
        <v>7372</v>
      </c>
      <c r="Z86" s="4" t="s">
        <v>7373</v>
      </c>
      <c r="AA86" s="4" t="s">
        <v>7374</v>
      </c>
      <c r="AB86" s="4" t="s">
        <v>7375</v>
      </c>
    </row>
    <row r="87" spans="1:28" x14ac:dyDescent="0.25">
      <c r="A87" s="4" t="s">
        <v>5574</v>
      </c>
      <c r="B87" s="4">
        <v>1.0338553E-2</v>
      </c>
      <c r="C87" s="4">
        <v>-2.5594405999999998</v>
      </c>
      <c r="D87" s="4" t="s">
        <v>5575</v>
      </c>
      <c r="E87" s="4" t="s">
        <v>5576</v>
      </c>
      <c r="F87" s="4" t="s">
        <v>5577</v>
      </c>
      <c r="G87" s="4" t="s">
        <v>5578</v>
      </c>
      <c r="H87" s="4" t="s">
        <v>5579</v>
      </c>
      <c r="I87" s="4" t="s">
        <v>5580</v>
      </c>
      <c r="J87" s="4" t="s">
        <v>2839</v>
      </c>
      <c r="K87" s="5">
        <v>1.7999999999999999E-22</v>
      </c>
      <c r="V87" s="4" t="s">
        <v>5581</v>
      </c>
      <c r="W87" s="4" t="s">
        <v>4827</v>
      </c>
      <c r="X87" s="4" t="s">
        <v>5582</v>
      </c>
      <c r="Y87" s="4" t="s">
        <v>5583</v>
      </c>
      <c r="Z87" s="4" t="s">
        <v>5584</v>
      </c>
      <c r="AA87" s="4" t="s">
        <v>5585</v>
      </c>
      <c r="AB87" s="4" t="s">
        <v>5586</v>
      </c>
    </row>
    <row r="88" spans="1:28" x14ac:dyDescent="0.25">
      <c r="A88" s="4" t="s">
        <v>9653</v>
      </c>
      <c r="B88" s="5">
        <v>3.1634319999999998E-4</v>
      </c>
      <c r="C88" s="4">
        <v>2.9078371999999999</v>
      </c>
      <c r="D88" s="4" t="s">
        <v>9654</v>
      </c>
      <c r="E88" s="4" t="s">
        <v>9655</v>
      </c>
      <c r="F88" s="4" t="s">
        <v>9656</v>
      </c>
      <c r="G88" s="4" t="s">
        <v>9657</v>
      </c>
      <c r="H88" s="4" t="s">
        <v>9658</v>
      </c>
      <c r="I88" s="4" t="s">
        <v>9659</v>
      </c>
      <c r="J88" s="4" t="s">
        <v>2839</v>
      </c>
      <c r="K88" s="5">
        <v>7.4000000000000003E-123</v>
      </c>
      <c r="L88" s="4" t="s">
        <v>9660</v>
      </c>
      <c r="M88" s="4" t="s">
        <v>9661</v>
      </c>
      <c r="N88" s="4" t="s">
        <v>9662</v>
      </c>
      <c r="O88" s="4" t="s">
        <v>9663</v>
      </c>
      <c r="P88" s="4">
        <v>1</v>
      </c>
      <c r="Q88" s="4" t="s">
        <v>1370</v>
      </c>
      <c r="R88" s="4" t="s">
        <v>1371</v>
      </c>
      <c r="S88" s="4" t="s">
        <v>298</v>
      </c>
      <c r="V88" s="4" t="s">
        <v>9664</v>
      </c>
      <c r="W88" s="4" t="s">
        <v>9665</v>
      </c>
      <c r="X88" s="4" t="s">
        <v>9666</v>
      </c>
      <c r="Y88" s="4" t="s">
        <v>9667</v>
      </c>
      <c r="Z88" s="4" t="s">
        <v>9668</v>
      </c>
      <c r="AA88" s="4" t="s">
        <v>9669</v>
      </c>
      <c r="AB88" s="4" t="s">
        <v>9670</v>
      </c>
    </row>
    <row r="89" spans="1:28" x14ac:dyDescent="0.25">
      <c r="A89" s="4" t="s">
        <v>17990</v>
      </c>
      <c r="B89" s="5">
        <v>2.0995496E-4</v>
      </c>
      <c r="C89" s="4">
        <v>1.6304046999999999</v>
      </c>
      <c r="D89" s="4" t="s">
        <v>17991</v>
      </c>
      <c r="E89" s="4" t="s">
        <v>17992</v>
      </c>
      <c r="F89" s="4" t="s">
        <v>17993</v>
      </c>
      <c r="G89" s="4" t="s">
        <v>17994</v>
      </c>
      <c r="H89" s="4" t="s">
        <v>17995</v>
      </c>
      <c r="I89" s="4" t="s">
        <v>17996</v>
      </c>
      <c r="J89" s="4" t="s">
        <v>2839</v>
      </c>
      <c r="K89" s="5">
        <v>1.9999999999999999E-74</v>
      </c>
      <c r="L89" s="4" t="s">
        <v>17997</v>
      </c>
      <c r="M89" s="4" t="s">
        <v>17998</v>
      </c>
      <c r="N89" s="4" t="s">
        <v>17999</v>
      </c>
      <c r="O89" s="4" t="s">
        <v>335</v>
      </c>
      <c r="V89" s="4" t="s">
        <v>18000</v>
      </c>
      <c r="W89" s="4" t="s">
        <v>18001</v>
      </c>
      <c r="X89" s="4" t="s">
        <v>18002</v>
      </c>
      <c r="Y89" s="4" t="s">
        <v>18003</v>
      </c>
      <c r="Z89" s="4" t="s">
        <v>18004</v>
      </c>
      <c r="AA89" s="4" t="s">
        <v>18005</v>
      </c>
      <c r="AB89" s="4" t="s">
        <v>18006</v>
      </c>
    </row>
    <row r="90" spans="1:28" x14ac:dyDescent="0.25">
      <c r="A90" s="4" t="s">
        <v>15713</v>
      </c>
      <c r="B90" s="5">
        <v>1.4629281E-5</v>
      </c>
      <c r="C90" s="4">
        <v>-1.8957546000000001</v>
      </c>
      <c r="D90" s="4" t="s">
        <v>15714</v>
      </c>
      <c r="E90" s="4" t="s">
        <v>15715</v>
      </c>
      <c r="F90" s="4" t="s">
        <v>15716</v>
      </c>
      <c r="G90" s="4" t="s">
        <v>15717</v>
      </c>
      <c r="H90" s="4" t="s">
        <v>15718</v>
      </c>
      <c r="I90" s="4" t="s">
        <v>15719</v>
      </c>
      <c r="J90" s="4" t="s">
        <v>2839</v>
      </c>
      <c r="K90" s="5">
        <v>1.9000000000000002E-98</v>
      </c>
      <c r="L90" s="4" t="s">
        <v>15720</v>
      </c>
      <c r="M90" s="4" t="s">
        <v>15721</v>
      </c>
      <c r="N90" s="4" t="s">
        <v>15722</v>
      </c>
      <c r="O90" s="4" t="s">
        <v>15723</v>
      </c>
      <c r="P90" s="4">
        <v>4</v>
      </c>
      <c r="Q90" s="4" t="s">
        <v>15258</v>
      </c>
      <c r="R90" s="4" t="s">
        <v>15259</v>
      </c>
      <c r="S90" s="4" t="s">
        <v>15260</v>
      </c>
      <c r="T90" s="4" t="s">
        <v>15261</v>
      </c>
      <c r="U90" s="4" t="s">
        <v>15262</v>
      </c>
      <c r="V90" s="4" t="s">
        <v>15724</v>
      </c>
      <c r="W90" s="4" t="s">
        <v>15725</v>
      </c>
      <c r="X90" s="4" t="s">
        <v>15726</v>
      </c>
      <c r="Y90" s="4" t="s">
        <v>15727</v>
      </c>
      <c r="Z90" s="4" t="s">
        <v>15728</v>
      </c>
      <c r="AA90" s="4" t="s">
        <v>15729</v>
      </c>
      <c r="AB90" s="4" t="s">
        <v>15730</v>
      </c>
    </row>
    <row r="91" spans="1:28" x14ac:dyDescent="0.25">
      <c r="A91" s="4" t="s">
        <v>13673</v>
      </c>
      <c r="B91" s="5">
        <v>2.1796942999999999E-5</v>
      </c>
      <c r="C91" s="4">
        <v>-1.6536919000000001</v>
      </c>
      <c r="D91" s="4" t="s">
        <v>13674</v>
      </c>
      <c r="E91" s="4" t="s">
        <v>13675</v>
      </c>
      <c r="F91" s="4" t="s">
        <v>13676</v>
      </c>
      <c r="G91" s="4" t="s">
        <v>13677</v>
      </c>
      <c r="H91" s="4" t="s">
        <v>13678</v>
      </c>
      <c r="I91" s="4" t="s">
        <v>13679</v>
      </c>
      <c r="J91" s="4" t="s">
        <v>2839</v>
      </c>
      <c r="K91" s="5">
        <v>2.8000000000000002E-13</v>
      </c>
      <c r="L91" s="4" t="s">
        <v>13680</v>
      </c>
      <c r="M91" s="4" t="s">
        <v>154</v>
      </c>
      <c r="N91" s="4" t="s">
        <v>155</v>
      </c>
      <c r="O91" s="4" t="s">
        <v>156</v>
      </c>
      <c r="V91" s="4" t="s">
        <v>13681</v>
      </c>
      <c r="W91" s="4" t="s">
        <v>8613</v>
      </c>
      <c r="X91" s="4" t="s">
        <v>13682</v>
      </c>
      <c r="Y91" s="4" t="s">
        <v>13683</v>
      </c>
      <c r="Z91" s="4" t="s">
        <v>1464</v>
      </c>
      <c r="AA91" s="4" t="s">
        <v>1464</v>
      </c>
      <c r="AB91" s="4" t="s">
        <v>1464</v>
      </c>
    </row>
    <row r="92" spans="1:28" x14ac:dyDescent="0.25">
      <c r="A92" s="4" t="s">
        <v>17464</v>
      </c>
      <c r="B92" s="5">
        <v>9.055902E-5</v>
      </c>
      <c r="C92" s="4">
        <v>-1.6507282999999999</v>
      </c>
      <c r="D92" s="4" t="s">
        <v>17465</v>
      </c>
      <c r="E92" s="4" t="s">
        <v>17466</v>
      </c>
      <c r="F92" s="4" t="s">
        <v>17467</v>
      </c>
      <c r="G92" s="4" t="s">
        <v>17468</v>
      </c>
      <c r="H92" s="4" t="s">
        <v>17469</v>
      </c>
      <c r="I92" s="4" t="s">
        <v>17470</v>
      </c>
      <c r="J92" s="4" t="s">
        <v>17471</v>
      </c>
      <c r="K92" s="5">
        <v>2.8000000000000001E-37</v>
      </c>
      <c r="L92" s="4" t="s">
        <v>17472</v>
      </c>
      <c r="M92" s="4" t="s">
        <v>17473</v>
      </c>
      <c r="N92" s="4" t="s">
        <v>17474</v>
      </c>
      <c r="O92" s="4" t="s">
        <v>1431</v>
      </c>
      <c r="V92" s="4" t="s">
        <v>17475</v>
      </c>
      <c r="W92" s="4" t="s">
        <v>2486</v>
      </c>
      <c r="X92" s="4" t="s">
        <v>17476</v>
      </c>
      <c r="Y92" s="4" t="s">
        <v>17477</v>
      </c>
      <c r="Z92" s="4" t="s">
        <v>17478</v>
      </c>
      <c r="AA92" s="4" t="s">
        <v>17479</v>
      </c>
      <c r="AB92" s="4" t="s">
        <v>13782</v>
      </c>
    </row>
    <row r="93" spans="1:28" x14ac:dyDescent="0.25">
      <c r="A93" s="4" t="s">
        <v>9093</v>
      </c>
      <c r="B93" s="4">
        <v>1.4432385000000001E-2</v>
      </c>
      <c r="C93" s="4">
        <v>-2.3836919999999999</v>
      </c>
      <c r="D93" s="4" t="s">
        <v>9094</v>
      </c>
      <c r="E93" s="4" t="s">
        <v>9095</v>
      </c>
      <c r="F93" s="4" t="s">
        <v>9096</v>
      </c>
      <c r="G93" s="4" t="s">
        <v>9097</v>
      </c>
      <c r="H93" s="4" t="s">
        <v>9098</v>
      </c>
      <c r="I93" s="4" t="s">
        <v>9099</v>
      </c>
      <c r="J93" s="4" t="s">
        <v>3418</v>
      </c>
      <c r="K93" s="5">
        <v>1.0999999999999999E-27</v>
      </c>
      <c r="L93" s="4" t="s">
        <v>9100</v>
      </c>
      <c r="M93" s="4" t="s">
        <v>9101</v>
      </c>
      <c r="N93" s="4" t="s">
        <v>9102</v>
      </c>
      <c r="O93" s="4" t="s">
        <v>295</v>
      </c>
      <c r="V93" s="4" t="s">
        <v>9103</v>
      </c>
      <c r="W93" s="4" t="s">
        <v>9104</v>
      </c>
      <c r="X93" s="4" t="s">
        <v>9105</v>
      </c>
      <c r="Y93" s="4" t="s">
        <v>9106</v>
      </c>
      <c r="Z93" s="4" t="s">
        <v>38</v>
      </c>
      <c r="AA93" s="4" t="s">
        <v>38</v>
      </c>
      <c r="AB93" s="4" t="s">
        <v>38</v>
      </c>
    </row>
    <row r="94" spans="1:28" x14ac:dyDescent="0.25">
      <c r="A94" s="4" t="s">
        <v>27005</v>
      </c>
      <c r="B94" s="5">
        <v>1.4917237999999999E-4</v>
      </c>
      <c r="C94" s="4">
        <v>1.5896882000000001</v>
      </c>
      <c r="D94" s="4" t="s">
        <v>27006</v>
      </c>
      <c r="E94" s="4" t="s">
        <v>27007</v>
      </c>
      <c r="F94" s="4" t="s">
        <v>27008</v>
      </c>
      <c r="G94" s="4" t="s">
        <v>27009</v>
      </c>
      <c r="H94" s="4" t="s">
        <v>27010</v>
      </c>
      <c r="I94" s="4" t="s">
        <v>27011</v>
      </c>
      <c r="J94" s="4" t="s">
        <v>3418</v>
      </c>
      <c r="K94" s="5">
        <v>7.3999999999999999E-16</v>
      </c>
      <c r="L94" s="4" t="s">
        <v>27012</v>
      </c>
      <c r="M94" s="4" t="s">
        <v>27013</v>
      </c>
      <c r="N94" s="4" t="s">
        <v>27014</v>
      </c>
      <c r="O94" s="4" t="s">
        <v>27015</v>
      </c>
      <c r="P94" s="4">
        <v>9</v>
      </c>
      <c r="Q94" s="4" t="s">
        <v>27016</v>
      </c>
      <c r="R94" s="4" t="s">
        <v>27017</v>
      </c>
      <c r="S94" s="4" t="s">
        <v>27018</v>
      </c>
      <c r="T94" s="4" t="s">
        <v>122</v>
      </c>
      <c r="U94" s="4" t="s">
        <v>123</v>
      </c>
      <c r="V94" s="4" t="s">
        <v>27019</v>
      </c>
      <c r="W94" s="4" t="s">
        <v>18778</v>
      </c>
      <c r="X94" s="4" t="s">
        <v>27020</v>
      </c>
      <c r="Y94" s="4" t="s">
        <v>27021</v>
      </c>
      <c r="Z94" s="4" t="s">
        <v>27022</v>
      </c>
      <c r="AA94" s="4" t="s">
        <v>27023</v>
      </c>
      <c r="AB94" s="4" t="s">
        <v>27024</v>
      </c>
    </row>
    <row r="95" spans="1:28" x14ac:dyDescent="0.25">
      <c r="A95" s="4" t="s">
        <v>18096</v>
      </c>
      <c r="B95" s="5">
        <v>5.8966131999999999E-5</v>
      </c>
      <c r="C95" s="4">
        <v>1.5519958</v>
      </c>
      <c r="D95" s="4" t="s">
        <v>18097</v>
      </c>
      <c r="E95" s="4" t="s">
        <v>18098</v>
      </c>
      <c r="F95" s="4" t="s">
        <v>18099</v>
      </c>
      <c r="G95" s="4" t="s">
        <v>18100</v>
      </c>
      <c r="H95" s="4" t="s">
        <v>18101</v>
      </c>
      <c r="I95" s="4" t="s">
        <v>18102</v>
      </c>
      <c r="J95" s="4" t="s">
        <v>18103</v>
      </c>
      <c r="K95" s="5">
        <v>6.6999999999999997E-48</v>
      </c>
      <c r="L95" s="4" t="s">
        <v>18104</v>
      </c>
      <c r="M95" s="4" t="s">
        <v>18105</v>
      </c>
      <c r="N95" s="4" t="s">
        <v>18106</v>
      </c>
      <c r="O95" s="4" t="s">
        <v>18107</v>
      </c>
      <c r="P95" s="4">
        <v>1</v>
      </c>
      <c r="Q95" s="4" t="s">
        <v>18108</v>
      </c>
      <c r="R95" s="4" t="s">
        <v>18109</v>
      </c>
      <c r="S95" s="4" t="s">
        <v>2423</v>
      </c>
      <c r="V95" s="4" t="s">
        <v>18110</v>
      </c>
      <c r="W95" s="4" t="s">
        <v>1322</v>
      </c>
      <c r="X95" s="4" t="s">
        <v>18111</v>
      </c>
      <c r="Y95" s="4" t="s">
        <v>18112</v>
      </c>
      <c r="Z95" s="4" t="s">
        <v>18113</v>
      </c>
      <c r="AA95" s="4" t="s">
        <v>18114</v>
      </c>
      <c r="AB95" s="4" t="s">
        <v>11388</v>
      </c>
    </row>
    <row r="96" spans="1:28" x14ac:dyDescent="0.25">
      <c r="A96" s="4" t="s">
        <v>9426</v>
      </c>
      <c r="B96" s="5">
        <v>1.2925908000000001E-4</v>
      </c>
      <c r="C96" s="4">
        <v>1.8095186000000001</v>
      </c>
      <c r="D96" s="4" t="s">
        <v>9427</v>
      </c>
      <c r="E96" s="4" t="s">
        <v>9428</v>
      </c>
      <c r="F96" s="4" t="s">
        <v>9429</v>
      </c>
      <c r="G96" s="4" t="s">
        <v>9430</v>
      </c>
      <c r="H96" s="4" t="s">
        <v>9431</v>
      </c>
      <c r="I96" s="4" t="s">
        <v>9432</v>
      </c>
      <c r="J96" s="4" t="s">
        <v>9433</v>
      </c>
      <c r="K96" s="5">
        <v>1.4000000000000001E-18</v>
      </c>
      <c r="L96" s="4" t="s">
        <v>9434</v>
      </c>
      <c r="M96" s="4" t="s">
        <v>9435</v>
      </c>
      <c r="N96" s="4" t="s">
        <v>9436</v>
      </c>
      <c r="O96" s="4" t="s">
        <v>9437</v>
      </c>
      <c r="V96" s="4" t="s">
        <v>162</v>
      </c>
      <c r="W96" s="4" t="s">
        <v>273</v>
      </c>
      <c r="X96" s="4" t="s">
        <v>9438</v>
      </c>
      <c r="Y96" s="4" t="s">
        <v>9439</v>
      </c>
    </row>
    <row r="97" spans="1:28" x14ac:dyDescent="0.25">
      <c r="A97" s="4" t="s">
        <v>17260</v>
      </c>
      <c r="B97" s="5">
        <v>9.799792E-5</v>
      </c>
      <c r="C97" s="4">
        <v>-1.5922221000000001</v>
      </c>
      <c r="D97" s="4" t="s">
        <v>17261</v>
      </c>
      <c r="E97" s="4" t="s">
        <v>17262</v>
      </c>
      <c r="F97" s="4" t="s">
        <v>17263</v>
      </c>
      <c r="G97" s="4" t="s">
        <v>17264</v>
      </c>
      <c r="H97" s="4" t="s">
        <v>17265</v>
      </c>
      <c r="I97" s="4" t="s">
        <v>17266</v>
      </c>
      <c r="J97" s="4" t="s">
        <v>15358</v>
      </c>
      <c r="K97" s="5">
        <v>1.3999999999999999E-17</v>
      </c>
      <c r="L97" s="4" t="s">
        <v>17267</v>
      </c>
      <c r="M97" s="4" t="s">
        <v>17268</v>
      </c>
      <c r="N97" s="4" t="s">
        <v>17269</v>
      </c>
      <c r="O97" s="4" t="s">
        <v>156</v>
      </c>
      <c r="V97" s="4" t="s">
        <v>17270</v>
      </c>
      <c r="W97" s="4" t="s">
        <v>17271</v>
      </c>
      <c r="X97" s="4" t="s">
        <v>17272</v>
      </c>
      <c r="Y97" s="4" t="s">
        <v>17273</v>
      </c>
      <c r="Z97" s="4" t="s">
        <v>160</v>
      </c>
      <c r="AA97" s="4" t="s">
        <v>160</v>
      </c>
      <c r="AB97" s="4" t="s">
        <v>160</v>
      </c>
    </row>
    <row r="98" spans="1:28" x14ac:dyDescent="0.25">
      <c r="A98" s="4" t="s">
        <v>15351</v>
      </c>
      <c r="B98" s="4">
        <v>3.1617840000000001E-2</v>
      </c>
      <c r="C98" s="4">
        <v>1.9874927</v>
      </c>
      <c r="D98" s="4" t="s">
        <v>15352</v>
      </c>
      <c r="E98" s="4" t="s">
        <v>15353</v>
      </c>
      <c r="F98" s="4" t="s">
        <v>15354</v>
      </c>
      <c r="G98" s="4" t="s">
        <v>15355</v>
      </c>
      <c r="H98" s="4" t="s">
        <v>15356</v>
      </c>
      <c r="I98" s="4" t="s">
        <v>15357</v>
      </c>
      <c r="J98" s="4" t="s">
        <v>15358</v>
      </c>
      <c r="K98" s="5">
        <v>1.8E-124</v>
      </c>
      <c r="L98" s="4" t="s">
        <v>15359</v>
      </c>
      <c r="M98" s="4" t="s">
        <v>15360</v>
      </c>
      <c r="N98" s="4" t="s">
        <v>15361</v>
      </c>
      <c r="O98" s="4" t="s">
        <v>15362</v>
      </c>
      <c r="V98" s="4" t="s">
        <v>15363</v>
      </c>
      <c r="W98" s="4" t="s">
        <v>8277</v>
      </c>
      <c r="X98" s="4" t="s">
        <v>15364</v>
      </c>
      <c r="Y98" s="4" t="s">
        <v>15365</v>
      </c>
      <c r="Z98" s="4" t="s">
        <v>15366</v>
      </c>
      <c r="AA98" s="4" t="s">
        <v>15367</v>
      </c>
      <c r="AB98" s="4" t="s">
        <v>15368</v>
      </c>
    </row>
    <row r="99" spans="1:28" x14ac:dyDescent="0.25">
      <c r="A99" s="4" t="s">
        <v>16797</v>
      </c>
      <c r="B99" s="5">
        <v>2.8084824000000001E-4</v>
      </c>
      <c r="C99" s="4">
        <v>1.9893292</v>
      </c>
      <c r="D99" s="4" t="s">
        <v>16798</v>
      </c>
      <c r="E99" s="4" t="s">
        <v>16799</v>
      </c>
      <c r="F99" s="4" t="s">
        <v>16800</v>
      </c>
      <c r="G99" s="4" t="s">
        <v>16801</v>
      </c>
      <c r="H99" s="4" t="s">
        <v>16802</v>
      </c>
      <c r="I99" s="4" t="s">
        <v>16803</v>
      </c>
      <c r="J99" s="4" t="s">
        <v>16804</v>
      </c>
      <c r="K99" s="5">
        <v>1.1999999999999999E-13</v>
      </c>
      <c r="L99" s="4" t="s">
        <v>16805</v>
      </c>
      <c r="M99" s="4" t="s">
        <v>16806</v>
      </c>
      <c r="N99" s="4" t="s">
        <v>16807</v>
      </c>
      <c r="O99" s="4" t="s">
        <v>16808</v>
      </c>
      <c r="P99" s="4">
        <v>2</v>
      </c>
      <c r="Q99" s="4" t="s">
        <v>13499</v>
      </c>
      <c r="R99" s="4" t="s">
        <v>13500</v>
      </c>
      <c r="S99" s="4" t="s">
        <v>609</v>
      </c>
      <c r="V99" s="4" t="s">
        <v>15050</v>
      </c>
      <c r="W99" s="4" t="s">
        <v>15051</v>
      </c>
      <c r="X99" s="4" t="s">
        <v>15052</v>
      </c>
      <c r="Y99" s="4" t="s">
        <v>15053</v>
      </c>
      <c r="Z99" s="4" t="s">
        <v>16809</v>
      </c>
      <c r="AA99" s="4" t="s">
        <v>16810</v>
      </c>
      <c r="AB99" s="4" t="s">
        <v>15056</v>
      </c>
    </row>
    <row r="100" spans="1:28" x14ac:dyDescent="0.25">
      <c r="A100" s="4" t="s">
        <v>17507</v>
      </c>
      <c r="B100" s="5">
        <v>1.4201641999999999E-4</v>
      </c>
      <c r="C100" s="4">
        <v>1.5363754000000001</v>
      </c>
      <c r="D100" s="4" t="s">
        <v>17508</v>
      </c>
      <c r="E100" s="4" t="s">
        <v>17509</v>
      </c>
      <c r="F100" s="4" t="s">
        <v>17510</v>
      </c>
      <c r="G100" s="4" t="s">
        <v>17511</v>
      </c>
      <c r="H100" s="4" t="s">
        <v>17512</v>
      </c>
      <c r="I100" s="4" t="s">
        <v>17513</v>
      </c>
      <c r="J100" s="4" t="s">
        <v>17514</v>
      </c>
      <c r="K100" s="5">
        <v>3.0999999999999999E-43</v>
      </c>
      <c r="V100" s="4" t="s">
        <v>17515</v>
      </c>
      <c r="W100" s="4" t="s">
        <v>2811</v>
      </c>
      <c r="X100" s="4" t="s">
        <v>17516</v>
      </c>
      <c r="Y100" s="4" t="s">
        <v>17517</v>
      </c>
      <c r="Z100" s="4" t="s">
        <v>547</v>
      </c>
      <c r="AA100" s="4" t="s">
        <v>547</v>
      </c>
      <c r="AB100" s="4" t="s">
        <v>547</v>
      </c>
    </row>
    <row r="101" spans="1:28" x14ac:dyDescent="0.25">
      <c r="A101" s="4" t="s">
        <v>7184</v>
      </c>
      <c r="B101" s="5">
        <v>1.5297898E-3</v>
      </c>
      <c r="C101" s="4">
        <v>2.1213101999999999</v>
      </c>
      <c r="D101" s="4" t="s">
        <v>7185</v>
      </c>
      <c r="E101" s="4" t="s">
        <v>7186</v>
      </c>
      <c r="F101" s="4" t="s">
        <v>7187</v>
      </c>
      <c r="G101" s="4" t="s">
        <v>7188</v>
      </c>
      <c r="H101" s="4" t="s">
        <v>7189</v>
      </c>
      <c r="I101" s="4" t="s">
        <v>7190</v>
      </c>
      <c r="J101" s="4" t="s">
        <v>7191</v>
      </c>
      <c r="K101" s="5">
        <v>2.2000000000000001E-147</v>
      </c>
      <c r="L101" s="4" t="s">
        <v>7192</v>
      </c>
      <c r="M101" s="4" t="s">
        <v>7193</v>
      </c>
      <c r="N101" s="4" t="s">
        <v>7194</v>
      </c>
      <c r="O101" s="4" t="s">
        <v>7195</v>
      </c>
      <c r="P101" s="4">
        <v>1</v>
      </c>
      <c r="Q101" s="4" t="s">
        <v>355</v>
      </c>
      <c r="R101" s="4" t="s">
        <v>356</v>
      </c>
      <c r="S101" s="4" t="s">
        <v>298</v>
      </c>
      <c r="V101" s="4" t="s">
        <v>7196</v>
      </c>
      <c r="W101" s="4" t="s">
        <v>461</v>
      </c>
      <c r="X101" s="4" t="s">
        <v>7197</v>
      </c>
      <c r="Y101" s="4" t="s">
        <v>7198</v>
      </c>
      <c r="Z101" s="4" t="s">
        <v>7199</v>
      </c>
      <c r="AA101" s="4" t="s">
        <v>7200</v>
      </c>
      <c r="AB101" s="4" t="s">
        <v>7201</v>
      </c>
    </row>
    <row r="102" spans="1:28" x14ac:dyDescent="0.25">
      <c r="A102" s="4" t="s">
        <v>24489</v>
      </c>
      <c r="B102" s="5">
        <v>1.3809139E-4</v>
      </c>
      <c r="C102" s="4">
        <v>1.5493337</v>
      </c>
      <c r="D102" s="4" t="s">
        <v>7185</v>
      </c>
      <c r="E102" s="4" t="s">
        <v>24490</v>
      </c>
      <c r="F102" s="4" t="s">
        <v>24491</v>
      </c>
      <c r="G102" s="4" t="s">
        <v>24492</v>
      </c>
      <c r="H102" s="4" t="s">
        <v>24493</v>
      </c>
      <c r="I102" s="4" t="s">
        <v>24494</v>
      </c>
      <c r="J102" s="4" t="s">
        <v>7191</v>
      </c>
      <c r="K102" s="5">
        <v>6.8E-165</v>
      </c>
      <c r="L102" s="4" t="s">
        <v>24495</v>
      </c>
      <c r="M102" s="4" t="s">
        <v>24496</v>
      </c>
      <c r="N102" s="4" t="s">
        <v>24497</v>
      </c>
      <c r="O102" s="4" t="s">
        <v>24498</v>
      </c>
      <c r="P102" s="4">
        <v>2</v>
      </c>
      <c r="Q102" s="4" t="s">
        <v>24499</v>
      </c>
      <c r="R102" s="4" t="s">
        <v>24500</v>
      </c>
      <c r="S102" s="4" t="s">
        <v>1984</v>
      </c>
      <c r="V102" s="4" t="s">
        <v>24501</v>
      </c>
      <c r="W102" s="4" t="s">
        <v>12917</v>
      </c>
      <c r="X102" s="4" t="s">
        <v>24502</v>
      </c>
      <c r="Y102" s="4" t="s">
        <v>24503</v>
      </c>
      <c r="Z102" s="4" t="s">
        <v>24504</v>
      </c>
      <c r="AA102" s="4" t="s">
        <v>24505</v>
      </c>
      <c r="AB102" s="4" t="s">
        <v>24506</v>
      </c>
    </row>
    <row r="103" spans="1:28" x14ac:dyDescent="0.25">
      <c r="A103" s="4" t="s">
        <v>25568</v>
      </c>
      <c r="B103" s="5">
        <v>9.5975659999999994E-5</v>
      </c>
      <c r="C103" s="4">
        <v>1.5564766000000001</v>
      </c>
      <c r="D103" s="4" t="s">
        <v>24914</v>
      </c>
      <c r="E103" s="4" t="s">
        <v>25569</v>
      </c>
      <c r="F103" s="4" t="s">
        <v>25570</v>
      </c>
      <c r="G103" s="4" t="s">
        <v>25571</v>
      </c>
      <c r="H103" s="4" t="s">
        <v>25572</v>
      </c>
      <c r="I103" s="4" t="s">
        <v>25573</v>
      </c>
      <c r="J103" s="4" t="s">
        <v>25574</v>
      </c>
      <c r="K103" s="5">
        <v>2.4E-27</v>
      </c>
      <c r="L103" s="4" t="s">
        <v>25575</v>
      </c>
      <c r="M103" s="4" t="s">
        <v>24920</v>
      </c>
      <c r="N103" s="4" t="s">
        <v>24921</v>
      </c>
      <c r="O103" s="4" t="s">
        <v>24922</v>
      </c>
      <c r="P103" s="4">
        <v>2</v>
      </c>
      <c r="Q103" s="4" t="s">
        <v>10834</v>
      </c>
      <c r="R103" s="4" t="s">
        <v>10835</v>
      </c>
      <c r="S103" s="4" t="s">
        <v>235</v>
      </c>
      <c r="V103" s="4" t="s">
        <v>25576</v>
      </c>
      <c r="W103" s="4" t="s">
        <v>7154</v>
      </c>
      <c r="X103" s="4" t="s">
        <v>25577</v>
      </c>
      <c r="Y103" s="4" t="s">
        <v>25578</v>
      </c>
      <c r="Z103" s="4" t="s">
        <v>25579</v>
      </c>
      <c r="AA103" s="4" t="s">
        <v>25580</v>
      </c>
      <c r="AB103" s="4" t="s">
        <v>25581</v>
      </c>
    </row>
    <row r="104" spans="1:28" x14ac:dyDescent="0.25">
      <c r="A104" s="4" t="s">
        <v>13414</v>
      </c>
      <c r="B104" s="5">
        <v>1.3913162E-5</v>
      </c>
      <c r="C104" s="4">
        <v>2.2329916999999999</v>
      </c>
      <c r="D104" s="4" t="s">
        <v>3232</v>
      </c>
      <c r="E104" s="4" t="s">
        <v>13415</v>
      </c>
      <c r="F104" s="4" t="s">
        <v>13416</v>
      </c>
      <c r="G104" s="4" t="s">
        <v>13417</v>
      </c>
      <c r="H104" s="4" t="s">
        <v>13418</v>
      </c>
      <c r="I104" s="4" t="s">
        <v>13419</v>
      </c>
      <c r="J104" s="4" t="s">
        <v>13420</v>
      </c>
      <c r="K104" s="5">
        <v>1.1000000000000001E-47</v>
      </c>
      <c r="L104" s="4" t="s">
        <v>13421</v>
      </c>
      <c r="M104" s="4" t="s">
        <v>12718</v>
      </c>
      <c r="N104" s="4" t="s">
        <v>12719</v>
      </c>
      <c r="O104" s="4" t="s">
        <v>1369</v>
      </c>
      <c r="P104" s="4">
        <v>1</v>
      </c>
      <c r="Q104" s="4" t="s">
        <v>12209</v>
      </c>
      <c r="R104" s="4" t="s">
        <v>12210</v>
      </c>
      <c r="S104" s="4" t="s">
        <v>298</v>
      </c>
      <c r="V104" s="4" t="s">
        <v>13422</v>
      </c>
      <c r="W104" s="4" t="s">
        <v>9347</v>
      </c>
      <c r="X104" s="4" t="s">
        <v>13423</v>
      </c>
      <c r="Y104" s="4" t="s">
        <v>13424</v>
      </c>
      <c r="Z104" s="4" t="s">
        <v>13425</v>
      </c>
      <c r="AA104" s="4" t="s">
        <v>13426</v>
      </c>
      <c r="AB104" s="4" t="s">
        <v>13427</v>
      </c>
    </row>
    <row r="105" spans="1:28" x14ac:dyDescent="0.25">
      <c r="A105" s="4" t="s">
        <v>19997</v>
      </c>
      <c r="B105" s="5">
        <v>2.6862988000000001E-5</v>
      </c>
      <c r="C105" s="4">
        <v>-3.0625524999999998</v>
      </c>
      <c r="D105" s="4" t="s">
        <v>14029</v>
      </c>
      <c r="E105" s="4" t="s">
        <v>19998</v>
      </c>
      <c r="F105" s="4" t="s">
        <v>19999</v>
      </c>
      <c r="G105" s="4" t="s">
        <v>20000</v>
      </c>
      <c r="H105" s="4" t="s">
        <v>20001</v>
      </c>
      <c r="I105" s="4" t="s">
        <v>20002</v>
      </c>
      <c r="J105" s="4" t="s">
        <v>20003</v>
      </c>
      <c r="K105" s="5">
        <v>2.6999999999999999E-83</v>
      </c>
      <c r="L105" s="4" t="s">
        <v>20004</v>
      </c>
      <c r="M105" s="4" t="s">
        <v>20005</v>
      </c>
      <c r="N105" s="4" t="s">
        <v>20006</v>
      </c>
      <c r="O105" s="4" t="s">
        <v>20007</v>
      </c>
      <c r="P105" s="4">
        <v>1</v>
      </c>
      <c r="Q105" s="4" t="s">
        <v>355</v>
      </c>
      <c r="R105" s="4" t="s">
        <v>356</v>
      </c>
      <c r="S105" s="4" t="s">
        <v>298</v>
      </c>
      <c r="V105" s="4" t="s">
        <v>20008</v>
      </c>
      <c r="W105" s="4" t="s">
        <v>20009</v>
      </c>
      <c r="X105" s="4" t="s">
        <v>20010</v>
      </c>
      <c r="Y105" s="4" t="s">
        <v>20011</v>
      </c>
      <c r="Z105" s="4" t="s">
        <v>20012</v>
      </c>
      <c r="AA105" s="4" t="s">
        <v>20013</v>
      </c>
      <c r="AB105" s="4" t="s">
        <v>20014</v>
      </c>
    </row>
    <row r="106" spans="1:28" x14ac:dyDescent="0.25">
      <c r="A106" s="4" t="s">
        <v>25388</v>
      </c>
      <c r="B106" s="4">
        <v>4.0500323999999997E-2</v>
      </c>
      <c r="C106" s="4">
        <v>-1.6013759000000001</v>
      </c>
      <c r="D106" s="4" t="s">
        <v>14029</v>
      </c>
      <c r="E106" s="4" t="s">
        <v>25389</v>
      </c>
      <c r="F106" s="4" t="s">
        <v>25390</v>
      </c>
      <c r="G106" s="4" t="s">
        <v>25391</v>
      </c>
      <c r="H106" s="4" t="s">
        <v>25392</v>
      </c>
      <c r="I106" s="4" t="s">
        <v>20002</v>
      </c>
      <c r="J106" s="4" t="s">
        <v>20003</v>
      </c>
      <c r="K106" s="5">
        <v>9.7999999999999996E-92</v>
      </c>
      <c r="L106" s="4" t="s">
        <v>25393</v>
      </c>
      <c r="M106" s="4" t="s">
        <v>25394</v>
      </c>
      <c r="N106" s="4" t="s">
        <v>25395</v>
      </c>
      <c r="O106" s="4" t="s">
        <v>25396</v>
      </c>
      <c r="V106" s="4" t="s">
        <v>25397</v>
      </c>
      <c r="W106" s="4" t="s">
        <v>25398</v>
      </c>
      <c r="X106" s="4" t="s">
        <v>25399</v>
      </c>
      <c r="Y106" s="4" t="s">
        <v>25400</v>
      </c>
      <c r="Z106" s="4" t="s">
        <v>25401</v>
      </c>
      <c r="AA106" s="4" t="s">
        <v>25402</v>
      </c>
      <c r="AB106" s="4" t="s">
        <v>25403</v>
      </c>
    </row>
    <row r="107" spans="1:28" x14ac:dyDescent="0.25">
      <c r="A107" s="4" t="s">
        <v>25670</v>
      </c>
      <c r="B107" s="5">
        <v>4.3671324000000002E-5</v>
      </c>
      <c r="C107" s="4">
        <v>-1.6158596999999999</v>
      </c>
      <c r="D107" s="4" t="s">
        <v>25671</v>
      </c>
      <c r="E107" s="4" t="s">
        <v>25672</v>
      </c>
      <c r="F107" s="4" t="s">
        <v>25673</v>
      </c>
      <c r="G107" s="4" t="s">
        <v>25674</v>
      </c>
      <c r="H107" s="4" t="s">
        <v>25675</v>
      </c>
      <c r="I107" s="4" t="s">
        <v>25676</v>
      </c>
      <c r="J107" s="4" t="s">
        <v>25677</v>
      </c>
      <c r="K107" s="5">
        <v>1.9000000000000001E-90</v>
      </c>
      <c r="L107" s="4" t="s">
        <v>25678</v>
      </c>
      <c r="M107" s="4" t="s">
        <v>25394</v>
      </c>
      <c r="N107" s="4" t="s">
        <v>25395</v>
      </c>
      <c r="O107" s="4" t="s">
        <v>25396</v>
      </c>
      <c r="P107" s="4">
        <v>1</v>
      </c>
      <c r="Q107" s="4" t="s">
        <v>4246</v>
      </c>
      <c r="R107" s="4" t="s">
        <v>4247</v>
      </c>
      <c r="S107" s="4" t="s">
        <v>2423</v>
      </c>
      <c r="V107" s="4" t="s">
        <v>25679</v>
      </c>
      <c r="W107" s="4" t="s">
        <v>25680</v>
      </c>
      <c r="X107" s="4" t="s">
        <v>25681</v>
      </c>
      <c r="Y107" s="4" t="s">
        <v>25682</v>
      </c>
      <c r="Z107" s="4" t="s">
        <v>25683</v>
      </c>
      <c r="AA107" s="4" t="s">
        <v>25684</v>
      </c>
      <c r="AB107" s="4" t="s">
        <v>25685</v>
      </c>
    </row>
    <row r="108" spans="1:28" x14ac:dyDescent="0.25">
      <c r="A108" s="4" t="s">
        <v>13568</v>
      </c>
      <c r="B108" s="5">
        <v>4.0238504999999998E-5</v>
      </c>
      <c r="C108" s="4">
        <v>-2.0704199999999999</v>
      </c>
      <c r="D108" s="4" t="s">
        <v>3632</v>
      </c>
      <c r="E108" s="4" t="s">
        <v>13569</v>
      </c>
      <c r="F108" s="4" t="s">
        <v>13570</v>
      </c>
      <c r="G108" s="4" t="s">
        <v>13571</v>
      </c>
      <c r="H108" s="4" t="s">
        <v>13572</v>
      </c>
      <c r="I108" s="4" t="s">
        <v>13573</v>
      </c>
      <c r="J108" s="4" t="s">
        <v>13574</v>
      </c>
      <c r="K108" s="5">
        <v>1.2E-82</v>
      </c>
      <c r="L108" s="4" t="s">
        <v>13575</v>
      </c>
      <c r="M108" s="4" t="s">
        <v>13576</v>
      </c>
      <c r="N108" s="4" t="s">
        <v>13577</v>
      </c>
      <c r="O108" s="4" t="s">
        <v>13578</v>
      </c>
      <c r="P108" s="4">
        <v>7</v>
      </c>
      <c r="Q108" s="4" t="s">
        <v>13579</v>
      </c>
      <c r="R108" s="4" t="s">
        <v>13580</v>
      </c>
      <c r="S108" s="4" t="s">
        <v>13581</v>
      </c>
      <c r="T108" s="4" t="s">
        <v>13582</v>
      </c>
      <c r="U108" s="4" t="s">
        <v>13583</v>
      </c>
      <c r="V108" s="4" t="s">
        <v>13584</v>
      </c>
      <c r="W108" s="4" t="s">
        <v>13585</v>
      </c>
      <c r="X108" s="4" t="s">
        <v>13586</v>
      </c>
      <c r="Y108" s="4" t="s">
        <v>13587</v>
      </c>
      <c r="Z108" s="4" t="s">
        <v>13588</v>
      </c>
      <c r="AA108" s="4" t="s">
        <v>13589</v>
      </c>
      <c r="AB108" s="4" t="s">
        <v>13590</v>
      </c>
    </row>
    <row r="109" spans="1:28" x14ac:dyDescent="0.25">
      <c r="A109" s="4" t="s">
        <v>22622</v>
      </c>
      <c r="B109" s="4">
        <v>5.4689472999999997E-3</v>
      </c>
      <c r="C109" s="4">
        <v>1.7813737000000001</v>
      </c>
      <c r="D109" s="4" t="s">
        <v>22623</v>
      </c>
      <c r="E109" s="4" t="s">
        <v>22624</v>
      </c>
      <c r="F109" s="4" t="s">
        <v>22625</v>
      </c>
      <c r="G109" s="4" t="s">
        <v>22626</v>
      </c>
      <c r="H109" s="4" t="s">
        <v>22627</v>
      </c>
      <c r="I109" s="4" t="s">
        <v>22628</v>
      </c>
      <c r="J109" s="4" t="s">
        <v>13574</v>
      </c>
      <c r="K109" s="5">
        <v>1.2999999999999999E-12</v>
      </c>
      <c r="L109" s="4" t="s">
        <v>22629</v>
      </c>
      <c r="M109" s="4" t="s">
        <v>4341</v>
      </c>
      <c r="N109" s="4" t="s">
        <v>4342</v>
      </c>
      <c r="O109" s="4" t="s">
        <v>1864</v>
      </c>
      <c r="V109" s="4" t="s">
        <v>22630</v>
      </c>
      <c r="W109" s="4" t="s">
        <v>22631</v>
      </c>
      <c r="X109" s="4" t="s">
        <v>22632</v>
      </c>
      <c r="Y109" s="4" t="s">
        <v>22633</v>
      </c>
      <c r="Z109" s="4" t="s">
        <v>22634</v>
      </c>
      <c r="AA109" s="4" t="s">
        <v>22635</v>
      </c>
      <c r="AB109" s="4" t="s">
        <v>22636</v>
      </c>
    </row>
    <row r="110" spans="1:28" x14ac:dyDescent="0.25">
      <c r="A110" s="4" t="s">
        <v>28139</v>
      </c>
      <c r="B110" s="4">
        <v>1.0734072000000001E-2</v>
      </c>
      <c r="C110" s="4">
        <v>-1.6187720000000001</v>
      </c>
      <c r="D110" s="4" t="s">
        <v>28140</v>
      </c>
      <c r="E110" s="4" t="s">
        <v>28141</v>
      </c>
      <c r="F110" s="4" t="s">
        <v>28142</v>
      </c>
      <c r="G110" s="4" t="s">
        <v>28143</v>
      </c>
      <c r="H110" s="4" t="s">
        <v>28144</v>
      </c>
      <c r="I110" s="4" t="s">
        <v>28145</v>
      </c>
      <c r="J110" s="4" t="s">
        <v>28146</v>
      </c>
      <c r="K110" s="5">
        <v>5.6000000000000002E-145</v>
      </c>
      <c r="V110" s="4" t="s">
        <v>28147</v>
      </c>
      <c r="W110" s="4" t="s">
        <v>28148</v>
      </c>
      <c r="X110" s="4" t="s">
        <v>28149</v>
      </c>
      <c r="Y110" s="4" t="s">
        <v>28150</v>
      </c>
      <c r="Z110" s="4" t="s">
        <v>28151</v>
      </c>
      <c r="AA110" s="4" t="s">
        <v>28152</v>
      </c>
      <c r="AB110" s="4" t="s">
        <v>28153</v>
      </c>
    </row>
    <row r="111" spans="1:28" x14ac:dyDescent="0.25">
      <c r="A111" s="4" t="s">
        <v>21287</v>
      </c>
      <c r="B111" s="5">
        <v>4.8050499999999997E-5</v>
      </c>
      <c r="C111" s="4">
        <v>-1.6433572999999999</v>
      </c>
      <c r="D111" s="4" t="s">
        <v>21288</v>
      </c>
      <c r="E111" s="4" t="s">
        <v>21289</v>
      </c>
      <c r="F111" s="4" t="s">
        <v>21290</v>
      </c>
      <c r="G111" s="4" t="s">
        <v>21291</v>
      </c>
      <c r="H111" s="4" t="s">
        <v>21292</v>
      </c>
      <c r="I111" s="4" t="s">
        <v>21293</v>
      </c>
      <c r="J111" s="4" t="s">
        <v>21294</v>
      </c>
      <c r="K111" s="5">
        <v>6.0000000000000003E-47</v>
      </c>
      <c r="L111" s="4" t="s">
        <v>21295</v>
      </c>
      <c r="M111" s="4" t="s">
        <v>21296</v>
      </c>
      <c r="N111" s="4" t="s">
        <v>21297</v>
      </c>
      <c r="O111" s="4" t="s">
        <v>8074</v>
      </c>
      <c r="V111" s="4" t="s">
        <v>21298</v>
      </c>
      <c r="W111" s="4" t="s">
        <v>21299</v>
      </c>
      <c r="X111" s="4" t="s">
        <v>21300</v>
      </c>
      <c r="Y111" s="4" t="s">
        <v>21301</v>
      </c>
      <c r="Z111" s="4" t="s">
        <v>21302</v>
      </c>
      <c r="AA111" s="4" t="s">
        <v>21303</v>
      </c>
      <c r="AB111" s="4" t="s">
        <v>1044</v>
      </c>
    </row>
    <row r="112" spans="1:28" x14ac:dyDescent="0.25">
      <c r="A112" s="4" t="s">
        <v>19037</v>
      </c>
      <c r="B112" s="4">
        <v>9.3368900000000005E-3</v>
      </c>
      <c r="C112" s="4">
        <v>1.6066495999999999</v>
      </c>
      <c r="D112" s="4" t="s">
        <v>19038</v>
      </c>
      <c r="E112" s="4" t="s">
        <v>19039</v>
      </c>
      <c r="F112" s="4" t="s">
        <v>19040</v>
      </c>
      <c r="G112" s="4" t="s">
        <v>19041</v>
      </c>
      <c r="H112" s="4" t="s">
        <v>19042</v>
      </c>
      <c r="I112" s="4" t="s">
        <v>19043</v>
      </c>
      <c r="J112" s="4" t="s">
        <v>18438</v>
      </c>
      <c r="K112" s="5">
        <v>9.2999999999999996E-12</v>
      </c>
      <c r="L112" s="4" t="s">
        <v>19044</v>
      </c>
      <c r="M112" s="4" t="s">
        <v>19045</v>
      </c>
      <c r="N112" s="4" t="s">
        <v>19046</v>
      </c>
      <c r="O112" s="4" t="s">
        <v>19047</v>
      </c>
      <c r="V112" s="4" t="s">
        <v>19048</v>
      </c>
      <c r="W112" s="4" t="s">
        <v>1457</v>
      </c>
      <c r="X112" s="4" t="s">
        <v>19049</v>
      </c>
      <c r="Y112" s="4" t="s">
        <v>19050</v>
      </c>
      <c r="Z112" s="4" t="s">
        <v>19051</v>
      </c>
      <c r="AA112" s="4" t="s">
        <v>19052</v>
      </c>
      <c r="AB112" s="4" t="s">
        <v>12079</v>
      </c>
    </row>
    <row r="113" spans="1:28" x14ac:dyDescent="0.25">
      <c r="A113" s="4" t="s">
        <v>18431</v>
      </c>
      <c r="B113" s="5">
        <v>1.3876439E-5</v>
      </c>
      <c r="C113" s="4">
        <v>1.7220346</v>
      </c>
      <c r="D113" s="4" t="s">
        <v>18432</v>
      </c>
      <c r="E113" s="4" t="s">
        <v>18433</v>
      </c>
      <c r="F113" s="4" t="s">
        <v>18434</v>
      </c>
      <c r="G113" s="4" t="s">
        <v>18435</v>
      </c>
      <c r="H113" s="4" t="s">
        <v>18436</v>
      </c>
      <c r="I113" s="4" t="s">
        <v>18437</v>
      </c>
      <c r="J113" s="4" t="s">
        <v>18438</v>
      </c>
      <c r="K113" s="5">
        <v>2.7999999999999999E-25</v>
      </c>
      <c r="V113" s="4" t="s">
        <v>14769</v>
      </c>
      <c r="W113" s="4" t="s">
        <v>9421</v>
      </c>
      <c r="X113" s="4" t="s">
        <v>14770</v>
      </c>
      <c r="Y113" s="4" t="s">
        <v>14771</v>
      </c>
      <c r="Z113" s="4" t="s">
        <v>648</v>
      </c>
      <c r="AA113" s="4" t="s">
        <v>648</v>
      </c>
      <c r="AB113" s="4" t="s">
        <v>648</v>
      </c>
    </row>
    <row r="114" spans="1:28" x14ac:dyDescent="0.25">
      <c r="A114" s="4" t="s">
        <v>26547</v>
      </c>
      <c r="B114" s="5">
        <v>8.1710129999999998E-5</v>
      </c>
      <c r="C114" s="4">
        <v>1.7693987</v>
      </c>
      <c r="D114" s="4" t="s">
        <v>26548</v>
      </c>
      <c r="E114" s="4" t="s">
        <v>26549</v>
      </c>
      <c r="F114" s="4" t="s">
        <v>26550</v>
      </c>
      <c r="G114" s="4" t="s">
        <v>225</v>
      </c>
      <c r="H114" s="4" t="s">
        <v>26551</v>
      </c>
      <c r="I114" s="4" t="s">
        <v>26552</v>
      </c>
      <c r="J114" s="4" t="s">
        <v>18438</v>
      </c>
      <c r="K114" s="5">
        <v>0</v>
      </c>
      <c r="L114" s="4" t="s">
        <v>26553</v>
      </c>
      <c r="M114" s="4" t="s">
        <v>26554</v>
      </c>
      <c r="N114" s="4" t="s">
        <v>26555</v>
      </c>
      <c r="O114" s="4" t="s">
        <v>26556</v>
      </c>
      <c r="P114" s="4">
        <v>3</v>
      </c>
      <c r="Q114" s="4" t="s">
        <v>26557</v>
      </c>
      <c r="R114" s="4" t="s">
        <v>26558</v>
      </c>
      <c r="S114" s="4" t="s">
        <v>2057</v>
      </c>
      <c r="T114" s="4" t="s">
        <v>26559</v>
      </c>
      <c r="U114" s="4" t="s">
        <v>26560</v>
      </c>
      <c r="V114" s="4" t="s">
        <v>26561</v>
      </c>
      <c r="W114" s="4" t="s">
        <v>25296</v>
      </c>
      <c r="X114" s="4" t="s">
        <v>26562</v>
      </c>
      <c r="Y114" s="4" t="s">
        <v>26563</v>
      </c>
      <c r="Z114" s="4" t="s">
        <v>26564</v>
      </c>
      <c r="AA114" s="4" t="s">
        <v>26565</v>
      </c>
      <c r="AB114" s="4" t="s">
        <v>26566</v>
      </c>
    </row>
    <row r="115" spans="1:28" x14ac:dyDescent="0.25">
      <c r="A115" s="4" t="s">
        <v>19977</v>
      </c>
      <c r="B115" s="5">
        <v>9.2181423999999998E-4</v>
      </c>
      <c r="C115" s="4">
        <v>-1.5096251999999999</v>
      </c>
      <c r="D115" s="4" t="s">
        <v>19978</v>
      </c>
      <c r="E115" s="4" t="s">
        <v>19979</v>
      </c>
      <c r="F115" s="4" t="s">
        <v>19980</v>
      </c>
      <c r="G115" s="4" t="s">
        <v>19981</v>
      </c>
      <c r="H115" s="4" t="s">
        <v>19982</v>
      </c>
      <c r="I115" s="4" t="s">
        <v>19983</v>
      </c>
      <c r="J115" s="4" t="s">
        <v>18438</v>
      </c>
      <c r="K115" s="5">
        <v>3.7999999999999997E-46</v>
      </c>
      <c r="L115" s="4" t="s">
        <v>19984</v>
      </c>
      <c r="M115" s="4" t="s">
        <v>19985</v>
      </c>
      <c r="N115" s="4" t="s">
        <v>19986</v>
      </c>
      <c r="O115" s="4" t="s">
        <v>19987</v>
      </c>
      <c r="P115" s="4">
        <v>4</v>
      </c>
      <c r="Q115" s="4" t="s">
        <v>19988</v>
      </c>
      <c r="R115" s="4" t="s">
        <v>19989</v>
      </c>
      <c r="S115" s="4" t="s">
        <v>663</v>
      </c>
      <c r="V115" s="4" t="s">
        <v>19990</v>
      </c>
      <c r="W115" s="4" t="s">
        <v>19991</v>
      </c>
      <c r="X115" s="4" t="s">
        <v>19992</v>
      </c>
      <c r="Y115" s="4" t="s">
        <v>19993</v>
      </c>
      <c r="Z115" s="4" t="s">
        <v>19994</v>
      </c>
      <c r="AA115" s="4" t="s">
        <v>19995</v>
      </c>
      <c r="AB115" s="4" t="s">
        <v>19996</v>
      </c>
    </row>
    <row r="116" spans="1:28" x14ac:dyDescent="0.25">
      <c r="A116" s="4" t="s">
        <v>9577</v>
      </c>
      <c r="B116" s="5">
        <v>1.5435928000000001E-6</v>
      </c>
      <c r="C116" s="4">
        <v>-3.9006278999999999</v>
      </c>
      <c r="D116" s="4" t="s">
        <v>9578</v>
      </c>
      <c r="E116" s="4" t="s">
        <v>9579</v>
      </c>
      <c r="F116" s="4" t="s">
        <v>9580</v>
      </c>
      <c r="G116" s="5">
        <v>1.5E-11</v>
      </c>
      <c r="H116" s="4" t="s">
        <v>9581</v>
      </c>
      <c r="I116" s="4" t="s">
        <v>9582</v>
      </c>
      <c r="J116" s="4" t="s">
        <v>1860</v>
      </c>
      <c r="K116" s="5">
        <v>1.5E-11</v>
      </c>
    </row>
    <row r="117" spans="1:28" x14ac:dyDescent="0.25">
      <c r="A117" s="4" t="s">
        <v>18256</v>
      </c>
      <c r="B117" s="5">
        <v>1.9652843E-4</v>
      </c>
      <c r="C117" s="4">
        <v>-1.6170097999999999</v>
      </c>
      <c r="D117" s="4" t="s">
        <v>18257</v>
      </c>
      <c r="E117" s="4" t="s">
        <v>18258</v>
      </c>
      <c r="F117" s="4" t="s">
        <v>9580</v>
      </c>
      <c r="G117" s="5">
        <v>7.3000000000000006E-11</v>
      </c>
      <c r="H117" s="4" t="s">
        <v>18259</v>
      </c>
      <c r="I117" s="4" t="s">
        <v>18258</v>
      </c>
      <c r="J117" s="4" t="s">
        <v>1860</v>
      </c>
      <c r="K117" s="5">
        <v>7.3000000000000006E-11</v>
      </c>
      <c r="V117" s="4" t="s">
        <v>18260</v>
      </c>
      <c r="W117" s="4" t="s">
        <v>12296</v>
      </c>
      <c r="X117" s="4" t="s">
        <v>18261</v>
      </c>
      <c r="Y117" s="4" t="s">
        <v>18262</v>
      </c>
      <c r="Z117" s="4" t="s">
        <v>5618</v>
      </c>
      <c r="AA117" s="4" t="s">
        <v>5619</v>
      </c>
      <c r="AB117" s="4" t="s">
        <v>5620</v>
      </c>
    </row>
    <row r="118" spans="1:28" x14ac:dyDescent="0.25">
      <c r="A118" s="4" t="s">
        <v>14983</v>
      </c>
      <c r="B118" s="5">
        <v>6.0760907000000002E-5</v>
      </c>
      <c r="C118" s="4">
        <v>-7.540419</v>
      </c>
      <c r="D118" s="4" t="s">
        <v>14984</v>
      </c>
      <c r="E118" s="4" t="s">
        <v>14985</v>
      </c>
      <c r="F118" s="4" t="s">
        <v>9580</v>
      </c>
      <c r="G118" s="5">
        <v>2.8000000000000001E-15</v>
      </c>
      <c r="H118" s="4" t="s">
        <v>14986</v>
      </c>
      <c r="I118" s="4" t="s">
        <v>14987</v>
      </c>
      <c r="J118" s="4" t="s">
        <v>1860</v>
      </c>
      <c r="K118" s="5">
        <v>2.8000000000000001E-15</v>
      </c>
      <c r="L118" s="4" t="s">
        <v>14988</v>
      </c>
      <c r="M118" s="4" t="s">
        <v>14989</v>
      </c>
      <c r="N118" s="4" t="s">
        <v>14990</v>
      </c>
      <c r="O118" s="4" t="s">
        <v>14991</v>
      </c>
      <c r="V118" s="4" t="s">
        <v>14992</v>
      </c>
      <c r="W118" s="4" t="s">
        <v>14993</v>
      </c>
      <c r="X118" s="4" t="s">
        <v>14994</v>
      </c>
      <c r="Y118" s="4" t="s">
        <v>14995</v>
      </c>
      <c r="Z118" s="4" t="s">
        <v>14996</v>
      </c>
      <c r="AA118" s="4" t="s">
        <v>14997</v>
      </c>
      <c r="AB118" s="4" t="s">
        <v>2262</v>
      </c>
    </row>
    <row r="119" spans="1:28" x14ac:dyDescent="0.25">
      <c r="A119" s="4" t="s">
        <v>21020</v>
      </c>
      <c r="B119" s="5">
        <v>3.9141969999999997E-5</v>
      </c>
      <c r="C119" s="4">
        <v>1.6369184999999999</v>
      </c>
      <c r="D119" s="4" t="s">
        <v>21021</v>
      </c>
      <c r="E119" s="4" t="s">
        <v>21022</v>
      </c>
      <c r="F119" s="4" t="s">
        <v>21023</v>
      </c>
      <c r="G119" s="4" t="s">
        <v>21024</v>
      </c>
      <c r="H119" s="4" t="s">
        <v>21025</v>
      </c>
      <c r="I119" s="4" t="s">
        <v>21026</v>
      </c>
      <c r="J119" s="4" t="s">
        <v>1860</v>
      </c>
      <c r="K119" s="5">
        <v>2.6999999999999998E-23</v>
      </c>
      <c r="L119" s="4" t="s">
        <v>21027</v>
      </c>
      <c r="M119" s="4" t="s">
        <v>21028</v>
      </c>
      <c r="N119" s="4" t="s">
        <v>21029</v>
      </c>
      <c r="O119" s="4" t="s">
        <v>21030</v>
      </c>
      <c r="P119" s="4">
        <v>1</v>
      </c>
      <c r="Q119" s="4" t="s">
        <v>2421</v>
      </c>
      <c r="R119" s="4" t="s">
        <v>2422</v>
      </c>
      <c r="S119" s="4" t="s">
        <v>2423</v>
      </c>
      <c r="V119" s="4" t="s">
        <v>21031</v>
      </c>
      <c r="W119" s="4" t="s">
        <v>5954</v>
      </c>
      <c r="X119" s="4" t="s">
        <v>21032</v>
      </c>
      <c r="Y119" s="4" t="s">
        <v>21033</v>
      </c>
      <c r="Z119" s="4" t="s">
        <v>21034</v>
      </c>
      <c r="AA119" s="4" t="s">
        <v>21035</v>
      </c>
      <c r="AB119" s="4" t="s">
        <v>21036</v>
      </c>
    </row>
    <row r="120" spans="1:28" x14ac:dyDescent="0.25">
      <c r="A120" s="4" t="s">
        <v>25404</v>
      </c>
      <c r="B120" s="5">
        <v>2.967463E-3</v>
      </c>
      <c r="C120" s="4">
        <v>1.5163599999999999</v>
      </c>
      <c r="D120" s="4" t="s">
        <v>1559</v>
      </c>
      <c r="E120" s="4" t="s">
        <v>25405</v>
      </c>
      <c r="F120" s="4" t="s">
        <v>25406</v>
      </c>
      <c r="G120" s="4" t="s">
        <v>25407</v>
      </c>
      <c r="H120" s="4" t="s">
        <v>25408</v>
      </c>
      <c r="I120" s="4" t="s">
        <v>25409</v>
      </c>
      <c r="J120" s="4" t="s">
        <v>1860</v>
      </c>
      <c r="K120" s="5">
        <v>1.8999999999999999E-20</v>
      </c>
      <c r="L120" s="4" t="s">
        <v>25410</v>
      </c>
      <c r="M120" s="4" t="s">
        <v>4341</v>
      </c>
      <c r="N120" s="4" t="s">
        <v>4342</v>
      </c>
      <c r="O120" s="4" t="s">
        <v>1864</v>
      </c>
    </row>
    <row r="121" spans="1:28" x14ac:dyDescent="0.25">
      <c r="A121" s="4" t="s">
        <v>13756</v>
      </c>
      <c r="B121" s="5">
        <v>2.6336910999999999E-5</v>
      </c>
      <c r="C121" s="4">
        <v>-1.8908974000000001</v>
      </c>
      <c r="D121" s="4" t="s">
        <v>13757</v>
      </c>
      <c r="E121" s="4" t="s">
        <v>13758</v>
      </c>
      <c r="F121" s="4" t="s">
        <v>13759</v>
      </c>
      <c r="G121" s="4" t="s">
        <v>13760</v>
      </c>
      <c r="H121" s="4" t="s">
        <v>13761</v>
      </c>
      <c r="I121" s="4" t="s">
        <v>13762</v>
      </c>
      <c r="J121" s="4" t="s">
        <v>1860</v>
      </c>
      <c r="K121" s="5">
        <v>3.7E-22</v>
      </c>
      <c r="V121" s="4" t="s">
        <v>1842</v>
      </c>
      <c r="W121" s="4" t="s">
        <v>6017</v>
      </c>
      <c r="X121" s="4" t="s">
        <v>13763</v>
      </c>
      <c r="Y121" s="4" t="s">
        <v>11540</v>
      </c>
      <c r="Z121" s="4" t="s">
        <v>464</v>
      </c>
      <c r="AA121" s="4" t="s">
        <v>464</v>
      </c>
      <c r="AB121" s="4" t="s">
        <v>464</v>
      </c>
    </row>
    <row r="122" spans="1:28" x14ac:dyDescent="0.25">
      <c r="A122" s="4" t="s">
        <v>17518</v>
      </c>
      <c r="B122" s="5">
        <v>3.6092747999999999E-5</v>
      </c>
      <c r="C122" s="4">
        <v>-1.5671679000000001</v>
      </c>
      <c r="D122" s="4" t="s">
        <v>17519</v>
      </c>
      <c r="E122" s="4" t="s">
        <v>17520</v>
      </c>
      <c r="F122" s="4" t="s">
        <v>17521</v>
      </c>
      <c r="G122" s="4" t="s">
        <v>17522</v>
      </c>
      <c r="H122" s="4" t="s">
        <v>17523</v>
      </c>
      <c r="I122" s="4" t="s">
        <v>17524</v>
      </c>
      <c r="J122" s="4" t="s">
        <v>1860</v>
      </c>
      <c r="K122" s="5">
        <v>1.1E-24</v>
      </c>
      <c r="L122" s="4" t="s">
        <v>17525</v>
      </c>
      <c r="M122" s="4" t="s">
        <v>154</v>
      </c>
      <c r="N122" s="4" t="s">
        <v>155</v>
      </c>
      <c r="O122" s="4" t="s">
        <v>156</v>
      </c>
      <c r="V122" s="4" t="s">
        <v>17526</v>
      </c>
      <c r="W122" s="4" t="s">
        <v>7350</v>
      </c>
      <c r="X122" s="4" t="s">
        <v>17527</v>
      </c>
      <c r="Y122" s="4" t="s">
        <v>17528</v>
      </c>
      <c r="Z122" s="4" t="s">
        <v>1464</v>
      </c>
      <c r="AA122" s="4" t="s">
        <v>1464</v>
      </c>
      <c r="AB122" s="4" t="s">
        <v>1464</v>
      </c>
    </row>
    <row r="123" spans="1:28" x14ac:dyDescent="0.25">
      <c r="A123" s="4" t="s">
        <v>14918</v>
      </c>
      <c r="B123" s="5">
        <v>2.4651408000000001E-3</v>
      </c>
      <c r="C123" s="4">
        <v>-2.4796274</v>
      </c>
      <c r="D123" s="4" t="s">
        <v>14919</v>
      </c>
      <c r="E123" s="4" t="s">
        <v>14920</v>
      </c>
      <c r="F123" s="4" t="s">
        <v>14921</v>
      </c>
      <c r="G123" s="4" t="s">
        <v>14922</v>
      </c>
      <c r="H123" s="4" t="s">
        <v>14923</v>
      </c>
      <c r="I123" s="4" t="s">
        <v>14924</v>
      </c>
      <c r="J123" s="4" t="s">
        <v>1860</v>
      </c>
      <c r="K123" s="5">
        <v>4.0000000000000002E-26</v>
      </c>
      <c r="L123" s="4" t="s">
        <v>14925</v>
      </c>
      <c r="M123" s="4" t="s">
        <v>14926</v>
      </c>
      <c r="N123" s="4" t="s">
        <v>14927</v>
      </c>
      <c r="O123" s="4" t="s">
        <v>14928</v>
      </c>
      <c r="P123" s="4">
        <v>4</v>
      </c>
      <c r="Q123" s="4" t="s">
        <v>14929</v>
      </c>
      <c r="R123" s="4" t="s">
        <v>14930</v>
      </c>
      <c r="S123" s="4" t="s">
        <v>14931</v>
      </c>
      <c r="V123" s="4" t="s">
        <v>14932</v>
      </c>
      <c r="W123" s="4" t="s">
        <v>6919</v>
      </c>
      <c r="X123" s="4" t="s">
        <v>14933</v>
      </c>
      <c r="Y123" s="4" t="s">
        <v>14934</v>
      </c>
      <c r="Z123" s="4" t="s">
        <v>14935</v>
      </c>
      <c r="AA123" s="4" t="s">
        <v>14936</v>
      </c>
      <c r="AB123" s="4" t="s">
        <v>14937</v>
      </c>
    </row>
    <row r="124" spans="1:28" x14ac:dyDescent="0.25">
      <c r="A124" s="4" t="s">
        <v>14792</v>
      </c>
      <c r="B124" s="5">
        <v>8.9873040000000001E-5</v>
      </c>
      <c r="C124" s="4">
        <v>-7.2259454999999999</v>
      </c>
      <c r="D124" s="4" t="s">
        <v>14793</v>
      </c>
      <c r="E124" s="4" t="s">
        <v>14794</v>
      </c>
      <c r="F124" s="4" t="s">
        <v>14795</v>
      </c>
      <c r="G124" s="5">
        <v>3.3999999999999999E-11</v>
      </c>
      <c r="H124" s="4" t="s">
        <v>14796</v>
      </c>
      <c r="I124" s="4" t="s">
        <v>14794</v>
      </c>
      <c r="J124" s="4" t="s">
        <v>14795</v>
      </c>
      <c r="K124" s="5">
        <v>3.3999999999999999E-11</v>
      </c>
      <c r="L124" s="4" t="s">
        <v>14797</v>
      </c>
      <c r="M124" s="4" t="s">
        <v>14798</v>
      </c>
      <c r="N124" s="4" t="s">
        <v>14799</v>
      </c>
      <c r="O124" s="4" t="s">
        <v>184</v>
      </c>
      <c r="V124" s="4" t="s">
        <v>162</v>
      </c>
      <c r="W124" s="4" t="s">
        <v>6093</v>
      </c>
      <c r="X124" s="4" t="s">
        <v>11131</v>
      </c>
      <c r="Y124" s="4" t="s">
        <v>164</v>
      </c>
    </row>
    <row r="125" spans="1:28" x14ac:dyDescent="0.25">
      <c r="A125" s="4" t="s">
        <v>16233</v>
      </c>
      <c r="B125" s="5">
        <v>5.2121239999999998E-4</v>
      </c>
      <c r="C125" s="4">
        <v>-2.0349328999999998</v>
      </c>
      <c r="D125" s="4" t="s">
        <v>16234</v>
      </c>
      <c r="E125" s="4" t="s">
        <v>16235</v>
      </c>
      <c r="F125" s="4" t="s">
        <v>16236</v>
      </c>
      <c r="G125" s="4" t="s">
        <v>16237</v>
      </c>
      <c r="H125" s="4" t="s">
        <v>16238</v>
      </c>
      <c r="I125" s="4" t="s">
        <v>16239</v>
      </c>
      <c r="J125" s="4" t="s">
        <v>2398</v>
      </c>
      <c r="K125" s="5">
        <v>1.0000000000000001E-18</v>
      </c>
      <c r="L125" s="4" t="s">
        <v>16240</v>
      </c>
      <c r="M125" s="4" t="s">
        <v>16241</v>
      </c>
      <c r="N125" s="4" t="s">
        <v>16242</v>
      </c>
      <c r="O125" s="4" t="s">
        <v>16243</v>
      </c>
      <c r="P125" s="4">
        <v>1</v>
      </c>
      <c r="Q125" s="4" t="s">
        <v>2421</v>
      </c>
      <c r="R125" s="4" t="s">
        <v>2422</v>
      </c>
      <c r="S125" s="4" t="s">
        <v>2423</v>
      </c>
      <c r="V125" s="4" t="s">
        <v>544</v>
      </c>
      <c r="W125" s="4" t="s">
        <v>1457</v>
      </c>
      <c r="X125" s="4" t="s">
        <v>16244</v>
      </c>
      <c r="Y125" s="4" t="s">
        <v>16245</v>
      </c>
      <c r="Z125" s="4" t="s">
        <v>547</v>
      </c>
      <c r="AA125" s="4" t="s">
        <v>547</v>
      </c>
      <c r="AB125" s="4" t="s">
        <v>547</v>
      </c>
    </row>
    <row r="126" spans="1:28" x14ac:dyDescent="0.25">
      <c r="A126" s="4" t="s">
        <v>5746</v>
      </c>
      <c r="B126" s="5">
        <v>2.6640753000000002E-4</v>
      </c>
      <c r="C126" s="4">
        <v>-2.0351205000000001</v>
      </c>
      <c r="D126" s="4" t="s">
        <v>5747</v>
      </c>
      <c r="E126" s="4" t="s">
        <v>5748</v>
      </c>
      <c r="F126" s="4" t="s">
        <v>5749</v>
      </c>
      <c r="G126" s="4" t="s">
        <v>5750</v>
      </c>
      <c r="H126" s="4" t="s">
        <v>5751</v>
      </c>
      <c r="I126" s="4" t="s">
        <v>5752</v>
      </c>
      <c r="J126" s="4" t="s">
        <v>2398</v>
      </c>
      <c r="K126" s="5">
        <v>9.5000000000000006E-23</v>
      </c>
      <c r="V126" s="4" t="s">
        <v>5753</v>
      </c>
      <c r="W126" s="4" t="s">
        <v>35</v>
      </c>
      <c r="X126" s="4" t="s">
        <v>5754</v>
      </c>
      <c r="Y126" s="4" t="s">
        <v>5755</v>
      </c>
      <c r="Z126" s="4" t="s">
        <v>5756</v>
      </c>
      <c r="AA126" s="4" t="s">
        <v>5757</v>
      </c>
      <c r="AB126" s="4" t="s">
        <v>5758</v>
      </c>
    </row>
    <row r="127" spans="1:28" x14ac:dyDescent="0.25">
      <c r="A127" s="4" t="s">
        <v>10328</v>
      </c>
      <c r="B127" s="5">
        <v>1.4502378999999999E-3</v>
      </c>
      <c r="C127" s="4">
        <v>-1.877475</v>
      </c>
      <c r="D127" s="4" t="s">
        <v>10329</v>
      </c>
      <c r="E127" s="4" t="s">
        <v>10330</v>
      </c>
      <c r="F127" s="4" t="s">
        <v>10331</v>
      </c>
      <c r="G127" s="4" t="s">
        <v>10332</v>
      </c>
      <c r="H127" s="4" t="s">
        <v>10333</v>
      </c>
      <c r="I127" s="4" t="s">
        <v>10334</v>
      </c>
      <c r="J127" s="4" t="s">
        <v>10335</v>
      </c>
      <c r="K127" s="5">
        <v>8.5000000000000005E-20</v>
      </c>
      <c r="L127" s="4" t="s">
        <v>10336</v>
      </c>
      <c r="M127" s="4" t="s">
        <v>10337</v>
      </c>
      <c r="N127" s="4" t="s">
        <v>10338</v>
      </c>
      <c r="O127" s="4" t="s">
        <v>10339</v>
      </c>
      <c r="V127" s="4" t="s">
        <v>10340</v>
      </c>
      <c r="W127" s="4" t="s">
        <v>10341</v>
      </c>
      <c r="X127" s="4" t="s">
        <v>10342</v>
      </c>
      <c r="Y127" s="4" t="s">
        <v>10343</v>
      </c>
      <c r="Z127" s="4" t="s">
        <v>1128</v>
      </c>
      <c r="AA127" s="4" t="s">
        <v>1128</v>
      </c>
      <c r="AB127" s="4" t="s">
        <v>1128</v>
      </c>
    </row>
    <row r="128" spans="1:28" x14ac:dyDescent="0.25">
      <c r="A128" s="4" t="s">
        <v>6385</v>
      </c>
      <c r="B128" s="5">
        <v>1.4545397999999999E-5</v>
      </c>
      <c r="C128" s="4">
        <v>1.6766783000000001</v>
      </c>
      <c r="D128" s="4" t="s">
        <v>6386</v>
      </c>
      <c r="E128" s="4" t="s">
        <v>6387</v>
      </c>
      <c r="F128" s="4" t="s">
        <v>6388</v>
      </c>
      <c r="G128" s="4" t="s">
        <v>6389</v>
      </c>
      <c r="H128" s="4" t="s">
        <v>6390</v>
      </c>
      <c r="I128" s="4" t="s">
        <v>6391</v>
      </c>
      <c r="J128" s="4" t="s">
        <v>6392</v>
      </c>
      <c r="K128" s="5">
        <v>5.1999999999999999E-33</v>
      </c>
      <c r="L128" s="4" t="s">
        <v>6393</v>
      </c>
      <c r="M128" s="4" t="s">
        <v>6394</v>
      </c>
      <c r="N128" s="4" t="s">
        <v>6395</v>
      </c>
      <c r="O128" s="4" t="s">
        <v>4632</v>
      </c>
      <c r="V128" s="4" t="s">
        <v>6396</v>
      </c>
      <c r="W128" s="4" t="s">
        <v>6397</v>
      </c>
      <c r="X128" s="4" t="s">
        <v>6398</v>
      </c>
      <c r="Y128" s="4" t="s">
        <v>6399</v>
      </c>
      <c r="Z128" s="4" t="s">
        <v>6400</v>
      </c>
      <c r="AA128" s="4" t="s">
        <v>6401</v>
      </c>
      <c r="AB128" s="4" t="s">
        <v>6402</v>
      </c>
    </row>
    <row r="129" spans="1:28" x14ac:dyDescent="0.25">
      <c r="A129" s="4" t="s">
        <v>24058</v>
      </c>
      <c r="B129" s="5">
        <v>3.5050953999999999E-3</v>
      </c>
      <c r="C129" s="4">
        <v>-1.6299535000000001</v>
      </c>
      <c r="D129" s="4" t="s">
        <v>24059</v>
      </c>
      <c r="E129" s="4" t="s">
        <v>24060</v>
      </c>
      <c r="F129" s="4" t="s">
        <v>24061</v>
      </c>
      <c r="G129" s="4" t="s">
        <v>24062</v>
      </c>
      <c r="H129" s="4" t="s">
        <v>24063</v>
      </c>
      <c r="I129" s="4" t="s">
        <v>24064</v>
      </c>
      <c r="J129" s="4" t="s">
        <v>24065</v>
      </c>
      <c r="K129" s="5">
        <v>1.9E-45</v>
      </c>
      <c r="L129" s="4" t="s">
        <v>24066</v>
      </c>
      <c r="M129" s="4" t="s">
        <v>24067</v>
      </c>
      <c r="N129" s="4" t="s">
        <v>24068</v>
      </c>
      <c r="O129" s="4" t="s">
        <v>5256</v>
      </c>
      <c r="P129" s="4">
        <v>1</v>
      </c>
      <c r="Q129" s="4" t="s">
        <v>3242</v>
      </c>
      <c r="R129" s="4" t="s">
        <v>3243</v>
      </c>
      <c r="S129" s="4" t="s">
        <v>298</v>
      </c>
      <c r="V129" s="4" t="s">
        <v>24069</v>
      </c>
      <c r="W129" s="4" t="s">
        <v>6919</v>
      </c>
      <c r="X129" s="4" t="s">
        <v>24070</v>
      </c>
      <c r="Y129" s="4" t="s">
        <v>24071</v>
      </c>
      <c r="Z129" s="4" t="s">
        <v>24072</v>
      </c>
      <c r="AA129" s="4" t="s">
        <v>24073</v>
      </c>
      <c r="AB129" s="4" t="s">
        <v>12883</v>
      </c>
    </row>
    <row r="130" spans="1:28" x14ac:dyDescent="0.25">
      <c r="A130" s="4" t="s">
        <v>21969</v>
      </c>
      <c r="B130" s="4">
        <v>9.6763430000000004E-3</v>
      </c>
      <c r="C130" s="4">
        <v>1.5262047999999999</v>
      </c>
      <c r="D130" s="4" t="s">
        <v>6666</v>
      </c>
      <c r="E130" s="4" t="s">
        <v>21970</v>
      </c>
      <c r="F130" s="4" t="s">
        <v>21971</v>
      </c>
      <c r="G130" s="4" t="s">
        <v>21972</v>
      </c>
      <c r="H130" s="4" t="s">
        <v>21973</v>
      </c>
      <c r="I130" s="4" t="s">
        <v>21974</v>
      </c>
      <c r="J130" s="4" t="s">
        <v>21975</v>
      </c>
      <c r="K130" s="5">
        <v>6.3E-29</v>
      </c>
      <c r="L130" s="4" t="s">
        <v>21976</v>
      </c>
      <c r="M130" s="4" t="s">
        <v>6674</v>
      </c>
      <c r="N130" s="4" t="s">
        <v>6675</v>
      </c>
      <c r="O130" s="4" t="s">
        <v>6676</v>
      </c>
      <c r="V130" s="4" t="s">
        <v>21977</v>
      </c>
      <c r="W130" s="4" t="s">
        <v>6436</v>
      </c>
      <c r="X130" s="4" t="s">
        <v>21978</v>
      </c>
      <c r="Y130" s="4" t="s">
        <v>21979</v>
      </c>
      <c r="Z130" s="4" t="s">
        <v>21980</v>
      </c>
      <c r="AA130" s="4" t="s">
        <v>21981</v>
      </c>
      <c r="AB130" s="4" t="s">
        <v>21982</v>
      </c>
    </row>
    <row r="131" spans="1:28" x14ac:dyDescent="0.25">
      <c r="A131" s="4" t="s">
        <v>6584</v>
      </c>
      <c r="B131" s="4">
        <v>6.7265670000000001E-3</v>
      </c>
      <c r="C131" s="4">
        <v>1.8530545</v>
      </c>
      <c r="D131" s="4" t="s">
        <v>5681</v>
      </c>
      <c r="E131" s="4" t="s">
        <v>6585</v>
      </c>
      <c r="F131" s="4" t="s">
        <v>6586</v>
      </c>
      <c r="G131" s="4" t="s">
        <v>6587</v>
      </c>
      <c r="H131" s="4" t="s">
        <v>6588</v>
      </c>
      <c r="I131" s="4" t="s">
        <v>6589</v>
      </c>
      <c r="J131" s="4" t="s">
        <v>6590</v>
      </c>
      <c r="K131" s="5">
        <v>4.4000000000000002E-61</v>
      </c>
      <c r="L131" s="4" t="s">
        <v>6591</v>
      </c>
      <c r="M131" s="4" t="s">
        <v>6592</v>
      </c>
      <c r="N131" s="4" t="s">
        <v>6593</v>
      </c>
      <c r="O131" s="4" t="s">
        <v>6594</v>
      </c>
      <c r="V131" s="4" t="s">
        <v>6595</v>
      </c>
      <c r="W131" s="4" t="s">
        <v>6596</v>
      </c>
      <c r="X131" s="4" t="s">
        <v>6597</v>
      </c>
      <c r="Y131" s="4" t="s">
        <v>6598</v>
      </c>
      <c r="Z131" s="4" t="s">
        <v>6599</v>
      </c>
      <c r="AA131" s="4" t="s">
        <v>6600</v>
      </c>
      <c r="AB131" s="4" t="s">
        <v>6601</v>
      </c>
    </row>
    <row r="132" spans="1:28" x14ac:dyDescent="0.25">
      <c r="A132" s="4" t="s">
        <v>15954</v>
      </c>
      <c r="B132" s="5">
        <v>6.8028019999999997E-4</v>
      </c>
      <c r="C132" s="4">
        <v>2.084476</v>
      </c>
      <c r="D132" s="4" t="s">
        <v>15955</v>
      </c>
      <c r="E132" s="4" t="s">
        <v>15956</v>
      </c>
      <c r="F132" s="4" t="s">
        <v>15957</v>
      </c>
      <c r="G132" s="4" t="s">
        <v>15958</v>
      </c>
      <c r="H132" s="4" t="s">
        <v>15959</v>
      </c>
      <c r="I132" s="4" t="s">
        <v>15960</v>
      </c>
      <c r="J132" s="4" t="s">
        <v>15961</v>
      </c>
      <c r="K132" s="5">
        <v>3.3E-27</v>
      </c>
      <c r="L132" s="4" t="s">
        <v>15962</v>
      </c>
      <c r="M132" s="4" t="s">
        <v>15963</v>
      </c>
      <c r="N132" s="4" t="s">
        <v>15964</v>
      </c>
      <c r="O132" s="4" t="s">
        <v>335</v>
      </c>
      <c r="V132" s="4" t="s">
        <v>15965</v>
      </c>
      <c r="W132" s="4" t="s">
        <v>15966</v>
      </c>
      <c r="X132" s="4" t="s">
        <v>15967</v>
      </c>
      <c r="Y132" s="4" t="s">
        <v>15968</v>
      </c>
      <c r="Z132" s="4" t="s">
        <v>5436</v>
      </c>
      <c r="AA132" s="4" t="s">
        <v>5436</v>
      </c>
      <c r="AB132" s="4" t="s">
        <v>5436</v>
      </c>
    </row>
    <row r="133" spans="1:28" x14ac:dyDescent="0.25">
      <c r="A133" s="4" t="s">
        <v>5606</v>
      </c>
      <c r="B133" s="5">
        <v>2.1448299999999999E-5</v>
      </c>
      <c r="C133" s="4">
        <v>2.1363240000000001</v>
      </c>
      <c r="D133" s="4" t="s">
        <v>5607</v>
      </c>
      <c r="E133" s="4" t="s">
        <v>5608</v>
      </c>
      <c r="F133" s="4" t="s">
        <v>5609</v>
      </c>
      <c r="G133" s="4" t="s">
        <v>5610</v>
      </c>
      <c r="H133" s="4" t="s">
        <v>5611</v>
      </c>
      <c r="I133" s="4" t="s">
        <v>5612</v>
      </c>
      <c r="J133" s="4" t="s">
        <v>5613</v>
      </c>
      <c r="K133" s="5">
        <v>2E-14</v>
      </c>
      <c r="V133" s="4" t="s">
        <v>5614</v>
      </c>
      <c r="W133" s="4" t="s">
        <v>5615</v>
      </c>
      <c r="X133" s="4" t="s">
        <v>5616</v>
      </c>
      <c r="Y133" s="4" t="s">
        <v>5617</v>
      </c>
      <c r="Z133" s="4" t="s">
        <v>5618</v>
      </c>
      <c r="AA133" s="4" t="s">
        <v>5619</v>
      </c>
      <c r="AB133" s="4" t="s">
        <v>5620</v>
      </c>
    </row>
    <row r="134" spans="1:28" x14ac:dyDescent="0.25">
      <c r="A134" s="4" t="s">
        <v>20731</v>
      </c>
      <c r="B134" s="5">
        <v>1.0262719E-4</v>
      </c>
      <c r="C134" s="4">
        <v>1.5587295000000001</v>
      </c>
      <c r="D134" s="4" t="s">
        <v>20732</v>
      </c>
      <c r="E134" s="4" t="s">
        <v>20733</v>
      </c>
      <c r="F134" s="4" t="s">
        <v>20734</v>
      </c>
      <c r="G134" s="5">
        <v>3.5000000000000002E-11</v>
      </c>
      <c r="H134" s="4" t="s">
        <v>20735</v>
      </c>
      <c r="I134" s="4" t="s">
        <v>20733</v>
      </c>
      <c r="J134" s="4" t="s">
        <v>20734</v>
      </c>
      <c r="K134" s="5">
        <v>3.5000000000000002E-11</v>
      </c>
      <c r="L134" s="4" t="s">
        <v>20736</v>
      </c>
      <c r="M134" s="4" t="s">
        <v>10747</v>
      </c>
      <c r="N134" s="4" t="s">
        <v>10748</v>
      </c>
      <c r="O134" s="4" t="s">
        <v>1443</v>
      </c>
      <c r="V134" s="4" t="s">
        <v>20737</v>
      </c>
      <c r="W134" s="4" t="s">
        <v>6919</v>
      </c>
      <c r="X134" s="4" t="s">
        <v>20738</v>
      </c>
      <c r="Y134" s="4" t="s">
        <v>20739</v>
      </c>
      <c r="Z134" s="4" t="s">
        <v>552</v>
      </c>
      <c r="AA134" s="4" t="s">
        <v>552</v>
      </c>
      <c r="AB134" s="4" t="s">
        <v>552</v>
      </c>
    </row>
    <row r="135" spans="1:28" x14ac:dyDescent="0.25">
      <c r="A135" s="4" t="s">
        <v>23747</v>
      </c>
      <c r="B135" s="4">
        <v>2.2117680000000001E-2</v>
      </c>
      <c r="C135" s="4">
        <v>-1.5155683</v>
      </c>
      <c r="D135" s="4" t="s">
        <v>4516</v>
      </c>
      <c r="E135" s="4" t="s">
        <v>23748</v>
      </c>
      <c r="F135" s="4" t="s">
        <v>23749</v>
      </c>
      <c r="G135" s="4" t="s">
        <v>23750</v>
      </c>
      <c r="H135" s="4" t="s">
        <v>23751</v>
      </c>
      <c r="I135" s="4" t="s">
        <v>4521</v>
      </c>
      <c r="J135" s="4" t="s">
        <v>4522</v>
      </c>
      <c r="K135" s="5">
        <v>1.4E-120</v>
      </c>
      <c r="L135" s="4" t="s">
        <v>23752</v>
      </c>
      <c r="M135" s="4" t="s">
        <v>4524</v>
      </c>
      <c r="N135" s="4" t="s">
        <v>4525</v>
      </c>
      <c r="O135" s="4" t="s">
        <v>4526</v>
      </c>
      <c r="V135" s="4" t="s">
        <v>23753</v>
      </c>
      <c r="W135" s="4" t="s">
        <v>23754</v>
      </c>
      <c r="X135" s="4" t="s">
        <v>23755</v>
      </c>
      <c r="Y135" s="4" t="s">
        <v>23756</v>
      </c>
      <c r="Z135" s="4" t="s">
        <v>23757</v>
      </c>
      <c r="AA135" s="4" t="s">
        <v>23758</v>
      </c>
      <c r="AB135" s="4" t="s">
        <v>23759</v>
      </c>
    </row>
    <row r="136" spans="1:28" x14ac:dyDescent="0.25">
      <c r="A136" s="4" t="s">
        <v>7070</v>
      </c>
      <c r="B136" s="4">
        <v>9.3526789999999992E-3</v>
      </c>
      <c r="C136" s="4">
        <v>-1.7927598</v>
      </c>
      <c r="D136" s="4" t="s">
        <v>7071</v>
      </c>
      <c r="E136" s="4" t="s">
        <v>7072</v>
      </c>
      <c r="F136" s="4" t="s">
        <v>7073</v>
      </c>
      <c r="G136" s="4" t="s">
        <v>7074</v>
      </c>
      <c r="H136" s="4" t="s">
        <v>7075</v>
      </c>
      <c r="I136" s="4" t="s">
        <v>7076</v>
      </c>
      <c r="J136" s="4" t="s">
        <v>7077</v>
      </c>
      <c r="K136" s="5">
        <v>4.1999999999999997E-52</v>
      </c>
      <c r="L136" s="4" t="s">
        <v>7078</v>
      </c>
      <c r="M136" s="4" t="s">
        <v>4341</v>
      </c>
      <c r="N136" s="4" t="s">
        <v>4342</v>
      </c>
      <c r="O136" s="4" t="s">
        <v>1864</v>
      </c>
      <c r="V136" s="4" t="s">
        <v>7079</v>
      </c>
      <c r="W136" s="4" t="s">
        <v>186</v>
      </c>
      <c r="X136" s="4" t="s">
        <v>7080</v>
      </c>
      <c r="Y136" s="4" t="s">
        <v>7081</v>
      </c>
      <c r="Z136" s="4" t="s">
        <v>1464</v>
      </c>
      <c r="AA136" s="4" t="s">
        <v>1464</v>
      </c>
      <c r="AB136" s="4" t="s">
        <v>1464</v>
      </c>
    </row>
    <row r="137" spans="1:28" x14ac:dyDescent="0.25">
      <c r="A137" s="4" t="s">
        <v>10700</v>
      </c>
      <c r="B137" s="5">
        <v>8.0973400000000004E-7</v>
      </c>
      <c r="C137" s="4">
        <v>2.9450883999999999</v>
      </c>
      <c r="D137" s="4" t="e">
        <v>#NAME?</v>
      </c>
      <c r="E137" s="4" t="s">
        <v>10701</v>
      </c>
      <c r="F137" s="4" t="s">
        <v>10702</v>
      </c>
      <c r="G137" s="4" t="s">
        <v>10703</v>
      </c>
      <c r="H137" s="4" t="s">
        <v>10704</v>
      </c>
      <c r="I137" s="4" t="s">
        <v>10705</v>
      </c>
      <c r="J137" s="4" t="s">
        <v>7077</v>
      </c>
      <c r="K137" s="5">
        <v>8.5000000000000001E-50</v>
      </c>
      <c r="L137" s="4" t="s">
        <v>10706</v>
      </c>
      <c r="M137" s="4" t="s">
        <v>10707</v>
      </c>
      <c r="N137" s="4" t="s">
        <v>10708</v>
      </c>
      <c r="O137" s="4" t="s">
        <v>10709</v>
      </c>
      <c r="P137" s="4">
        <v>1</v>
      </c>
      <c r="Q137" s="4" t="s">
        <v>10710</v>
      </c>
      <c r="R137" s="4" t="s">
        <v>10711</v>
      </c>
      <c r="S137" s="4" t="s">
        <v>298</v>
      </c>
      <c r="T137" s="4" t="s">
        <v>9155</v>
      </c>
      <c r="U137" s="4" t="s">
        <v>9156</v>
      </c>
      <c r="V137" s="4" t="s">
        <v>10712</v>
      </c>
      <c r="W137" s="4" t="s">
        <v>9235</v>
      </c>
      <c r="X137" s="4" t="s">
        <v>10713</v>
      </c>
      <c r="Y137" s="4" t="s">
        <v>10714</v>
      </c>
      <c r="Z137" s="4" t="s">
        <v>648</v>
      </c>
      <c r="AA137" s="4" t="s">
        <v>648</v>
      </c>
      <c r="AB137" s="4" t="s">
        <v>648</v>
      </c>
    </row>
    <row r="138" spans="1:28" x14ac:dyDescent="0.25">
      <c r="A138" s="4" t="s">
        <v>17794</v>
      </c>
      <c r="B138" s="4">
        <v>3.0072784000000002E-2</v>
      </c>
      <c r="C138" s="4">
        <v>1.7511950000000001</v>
      </c>
      <c r="D138" s="4" t="s">
        <v>17795</v>
      </c>
      <c r="E138" s="4" t="s">
        <v>17796</v>
      </c>
      <c r="F138" s="4" t="s">
        <v>17797</v>
      </c>
      <c r="G138" s="4" t="s">
        <v>17798</v>
      </c>
      <c r="H138" s="4" t="s">
        <v>17799</v>
      </c>
      <c r="I138" s="4" t="s">
        <v>17800</v>
      </c>
      <c r="J138" s="4" t="s">
        <v>7077</v>
      </c>
      <c r="K138" s="5">
        <v>9.1999999999999996E-112</v>
      </c>
      <c r="L138" s="4" t="s">
        <v>17801</v>
      </c>
      <c r="M138" s="4" t="s">
        <v>17802</v>
      </c>
      <c r="N138" s="4" t="s">
        <v>17803</v>
      </c>
      <c r="O138" s="4" t="s">
        <v>17804</v>
      </c>
      <c r="P138" s="4">
        <v>7</v>
      </c>
      <c r="Q138" s="4" t="s">
        <v>17805</v>
      </c>
      <c r="R138" s="4" t="s">
        <v>17806</v>
      </c>
      <c r="S138" s="4" t="s">
        <v>17807</v>
      </c>
      <c r="T138" s="4" t="s">
        <v>17808</v>
      </c>
      <c r="U138" s="4" t="s">
        <v>17809</v>
      </c>
      <c r="V138" s="4" t="s">
        <v>17810</v>
      </c>
      <c r="W138" s="4" t="s">
        <v>17811</v>
      </c>
      <c r="X138" s="4" t="s">
        <v>17812</v>
      </c>
      <c r="Y138" s="4" t="s">
        <v>17813</v>
      </c>
      <c r="Z138" s="4" t="s">
        <v>17814</v>
      </c>
      <c r="AA138" s="4" t="s">
        <v>17815</v>
      </c>
      <c r="AB138" s="4" t="s">
        <v>17816</v>
      </c>
    </row>
    <row r="139" spans="1:28" x14ac:dyDescent="0.25">
      <c r="A139" s="4" t="s">
        <v>19227</v>
      </c>
      <c r="B139" s="5">
        <v>4.6095205E-4</v>
      </c>
      <c r="C139" s="4">
        <v>1.9690821999999999</v>
      </c>
      <c r="D139" s="4" t="s">
        <v>18130</v>
      </c>
      <c r="E139" s="4" t="s">
        <v>19228</v>
      </c>
      <c r="F139" s="4" t="s">
        <v>19229</v>
      </c>
      <c r="G139" s="4" t="s">
        <v>19230</v>
      </c>
      <c r="H139" s="4" t="s">
        <v>19231</v>
      </c>
      <c r="I139" s="4" t="s">
        <v>19232</v>
      </c>
      <c r="J139" s="4" t="s">
        <v>7077</v>
      </c>
      <c r="K139" s="5">
        <v>1.2000000000000001E-84</v>
      </c>
      <c r="L139" s="4" t="s">
        <v>19233</v>
      </c>
      <c r="M139" s="4" t="s">
        <v>19234</v>
      </c>
      <c r="N139" s="4" t="s">
        <v>19235</v>
      </c>
      <c r="O139" s="4" t="s">
        <v>19236</v>
      </c>
      <c r="P139" s="4">
        <v>1</v>
      </c>
      <c r="Q139" s="4" t="s">
        <v>3608</v>
      </c>
      <c r="R139" s="4" t="s">
        <v>3609</v>
      </c>
      <c r="S139" s="4" t="s">
        <v>298</v>
      </c>
      <c r="V139" s="4" t="s">
        <v>19237</v>
      </c>
      <c r="W139" s="4" t="s">
        <v>19238</v>
      </c>
      <c r="X139" s="4" t="s">
        <v>19239</v>
      </c>
      <c r="Y139" s="4" t="s">
        <v>19240</v>
      </c>
      <c r="Z139" s="4" t="s">
        <v>19241</v>
      </c>
      <c r="AA139" s="4" t="s">
        <v>19242</v>
      </c>
      <c r="AB139" s="4" t="s">
        <v>19243</v>
      </c>
    </row>
    <row r="140" spans="1:28" x14ac:dyDescent="0.25">
      <c r="A140" s="4" t="s">
        <v>12120</v>
      </c>
      <c r="B140" s="5">
        <v>1.7100875000000001E-4</v>
      </c>
      <c r="C140" s="4">
        <v>-1.9801858999999999</v>
      </c>
      <c r="D140" s="4" t="s">
        <v>4275</v>
      </c>
      <c r="E140" s="4" t="s">
        <v>12121</v>
      </c>
      <c r="F140" s="4" t="s">
        <v>12122</v>
      </c>
      <c r="G140" s="5">
        <v>5.1999999999999997E-12</v>
      </c>
      <c r="H140" s="4" t="s">
        <v>12123</v>
      </c>
      <c r="I140" s="4" t="s">
        <v>4280</v>
      </c>
      <c r="J140" s="4" t="s">
        <v>1513</v>
      </c>
      <c r="K140" s="5">
        <v>5.1999999999999997E-12</v>
      </c>
      <c r="V140" s="4" t="s">
        <v>12124</v>
      </c>
      <c r="W140" s="4" t="s">
        <v>5494</v>
      </c>
      <c r="X140" s="4" t="s">
        <v>12125</v>
      </c>
      <c r="Y140" s="4" t="s">
        <v>12126</v>
      </c>
    </row>
    <row r="141" spans="1:28" x14ac:dyDescent="0.25">
      <c r="A141" s="4" t="s">
        <v>14419</v>
      </c>
      <c r="B141" s="5">
        <v>1.2686186E-3</v>
      </c>
      <c r="C141" s="4">
        <v>2.3951209000000002</v>
      </c>
      <c r="D141" s="4" t="s">
        <v>5560</v>
      </c>
      <c r="E141" s="4" t="s">
        <v>14420</v>
      </c>
      <c r="F141" s="4" t="s">
        <v>12122</v>
      </c>
      <c r="G141" s="5">
        <v>1.7999999999999999E-14</v>
      </c>
      <c r="H141" s="4" t="s">
        <v>14421</v>
      </c>
      <c r="I141" s="4" t="s">
        <v>14422</v>
      </c>
      <c r="J141" s="4" t="s">
        <v>1513</v>
      </c>
      <c r="K141" s="5">
        <v>1.7999999999999999E-14</v>
      </c>
      <c r="L141" s="4" t="s">
        <v>14423</v>
      </c>
      <c r="M141" s="4" t="s">
        <v>6727</v>
      </c>
      <c r="N141" s="4" t="s">
        <v>6728</v>
      </c>
      <c r="O141" s="4" t="s">
        <v>184</v>
      </c>
      <c r="V141" s="4" t="s">
        <v>9550</v>
      </c>
      <c r="W141" s="4" t="s">
        <v>7715</v>
      </c>
      <c r="X141" s="4" t="s">
        <v>9551</v>
      </c>
      <c r="Y141" s="4" t="s">
        <v>9552</v>
      </c>
      <c r="Z141" s="4" t="s">
        <v>14424</v>
      </c>
      <c r="AA141" s="4" t="s">
        <v>14425</v>
      </c>
      <c r="AB141" s="4" t="s">
        <v>14426</v>
      </c>
    </row>
    <row r="142" spans="1:28" x14ac:dyDescent="0.25">
      <c r="A142" s="4" t="s">
        <v>11770</v>
      </c>
      <c r="B142" s="5">
        <v>3.5316323000000002E-5</v>
      </c>
      <c r="C142" s="4">
        <v>1.9145958000000001</v>
      </c>
      <c r="D142" s="4" t="s">
        <v>4275</v>
      </c>
      <c r="E142" s="4" t="s">
        <v>11771</v>
      </c>
      <c r="F142" s="4" t="s">
        <v>11772</v>
      </c>
      <c r="G142" s="4" t="s">
        <v>11773</v>
      </c>
      <c r="H142" s="4" t="s">
        <v>11774</v>
      </c>
      <c r="I142" s="4" t="s">
        <v>4280</v>
      </c>
      <c r="J142" s="4" t="s">
        <v>1513</v>
      </c>
      <c r="K142" s="5">
        <v>2.9000000000000002E-12</v>
      </c>
    </row>
    <row r="143" spans="1:28" x14ac:dyDescent="0.25">
      <c r="A143" s="4" t="s">
        <v>7435</v>
      </c>
      <c r="B143" s="5">
        <v>2.694536E-4</v>
      </c>
      <c r="C143" s="4">
        <v>-2.0677091999999999</v>
      </c>
      <c r="D143" s="4" t="s">
        <v>450</v>
      </c>
      <c r="E143" s="4" t="s">
        <v>7436</v>
      </c>
      <c r="F143" s="4" t="s">
        <v>7437</v>
      </c>
      <c r="G143" s="4" t="s">
        <v>7438</v>
      </c>
      <c r="H143" s="4" t="s">
        <v>7439</v>
      </c>
      <c r="I143" s="4" t="s">
        <v>1512</v>
      </c>
      <c r="J143" s="4" t="s">
        <v>1513</v>
      </c>
      <c r="K143" s="5">
        <v>3.0000000000000001E-61</v>
      </c>
      <c r="L143" s="4" t="s">
        <v>7440</v>
      </c>
      <c r="M143" s="4" t="s">
        <v>7441</v>
      </c>
      <c r="N143" s="4" t="s">
        <v>7442</v>
      </c>
      <c r="O143" s="4" t="s">
        <v>7443</v>
      </c>
      <c r="V143" s="4" t="s">
        <v>7444</v>
      </c>
      <c r="W143" s="4" t="s">
        <v>7445</v>
      </c>
      <c r="X143" s="4" t="s">
        <v>7446</v>
      </c>
      <c r="Y143" s="4" t="s">
        <v>7447</v>
      </c>
      <c r="Z143" s="4" t="s">
        <v>552</v>
      </c>
      <c r="AA143" s="4" t="s">
        <v>552</v>
      </c>
      <c r="AB143" s="4" t="s">
        <v>552</v>
      </c>
    </row>
    <row r="144" spans="1:28" x14ac:dyDescent="0.25">
      <c r="A144" s="4" t="s">
        <v>6468</v>
      </c>
      <c r="B144" s="5">
        <v>3.2810406E-3</v>
      </c>
      <c r="C144" s="4">
        <v>1.9148741</v>
      </c>
      <c r="D144" s="4" t="s">
        <v>108</v>
      </c>
      <c r="E144" s="4" t="s">
        <v>6469</v>
      </c>
      <c r="F144" s="4" t="s">
        <v>6470</v>
      </c>
      <c r="G144" s="4" t="s">
        <v>6471</v>
      </c>
      <c r="H144" s="4" t="s">
        <v>6472</v>
      </c>
      <c r="I144" s="4" t="s">
        <v>1512</v>
      </c>
      <c r="J144" s="4" t="s">
        <v>1513</v>
      </c>
      <c r="K144" s="5">
        <v>7.4999999999999997E-57</v>
      </c>
      <c r="L144" s="4" t="s">
        <v>6473</v>
      </c>
      <c r="M144" s="4" t="s">
        <v>6474</v>
      </c>
      <c r="N144" s="4" t="s">
        <v>6475</v>
      </c>
      <c r="O144" s="4" t="s">
        <v>6476</v>
      </c>
      <c r="V144" s="4" t="s">
        <v>6477</v>
      </c>
      <c r="W144" s="4" t="s">
        <v>6478</v>
      </c>
      <c r="X144" s="4" t="s">
        <v>6479</v>
      </c>
      <c r="Y144" s="4" t="s">
        <v>6480</v>
      </c>
      <c r="Z144" s="4" t="s">
        <v>6481</v>
      </c>
      <c r="AA144" s="4" t="s">
        <v>6482</v>
      </c>
      <c r="AB144" s="4" t="s">
        <v>6483</v>
      </c>
    </row>
    <row r="145" spans="1:28" x14ac:dyDescent="0.25">
      <c r="A145" s="4" t="s">
        <v>9461</v>
      </c>
      <c r="B145" s="4">
        <v>4.6999776000000004E-3</v>
      </c>
      <c r="C145" s="4">
        <v>2.3998916000000001</v>
      </c>
      <c r="D145" s="4" t="s">
        <v>450</v>
      </c>
      <c r="E145" s="4" t="s">
        <v>9462</v>
      </c>
      <c r="F145" s="4" t="s">
        <v>9463</v>
      </c>
      <c r="G145" s="4" t="s">
        <v>9464</v>
      </c>
      <c r="H145" s="4" t="s">
        <v>9465</v>
      </c>
      <c r="I145" s="4" t="s">
        <v>1512</v>
      </c>
      <c r="J145" s="4" t="s">
        <v>1513</v>
      </c>
      <c r="K145" s="5">
        <v>2.7999999999999998E-50</v>
      </c>
      <c r="L145" s="4" t="s">
        <v>9466</v>
      </c>
      <c r="M145" s="4" t="s">
        <v>9467</v>
      </c>
      <c r="N145" s="4" t="s">
        <v>9468</v>
      </c>
      <c r="O145" s="4" t="s">
        <v>8911</v>
      </c>
      <c r="P145" s="4">
        <v>1</v>
      </c>
      <c r="Q145" s="4" t="s">
        <v>1624</v>
      </c>
      <c r="R145" s="4" t="s">
        <v>1625</v>
      </c>
      <c r="S145" s="4" t="s">
        <v>1019</v>
      </c>
      <c r="V145" s="4" t="s">
        <v>9469</v>
      </c>
      <c r="W145" s="4" t="s">
        <v>6992</v>
      </c>
      <c r="X145" s="4" t="s">
        <v>9470</v>
      </c>
      <c r="Y145" s="4" t="s">
        <v>9471</v>
      </c>
      <c r="Z145" s="4" t="s">
        <v>1128</v>
      </c>
      <c r="AA145" s="4" t="s">
        <v>1128</v>
      </c>
      <c r="AB145" s="4" t="s">
        <v>1128</v>
      </c>
    </row>
    <row r="146" spans="1:28" x14ac:dyDescent="0.25">
      <c r="A146" s="4" t="s">
        <v>19389</v>
      </c>
      <c r="B146" s="4">
        <v>4.0209482999999997E-2</v>
      </c>
      <c r="C146" s="4">
        <v>-1.5288113000000001</v>
      </c>
      <c r="D146" s="4" t="s">
        <v>450</v>
      </c>
      <c r="E146" s="4" t="s">
        <v>19390</v>
      </c>
      <c r="F146" s="4" t="s">
        <v>19391</v>
      </c>
      <c r="G146" s="4" t="s">
        <v>19392</v>
      </c>
      <c r="H146" s="4" t="s">
        <v>19393</v>
      </c>
      <c r="I146" s="4" t="s">
        <v>1512</v>
      </c>
      <c r="J146" s="4" t="s">
        <v>1513</v>
      </c>
      <c r="K146" s="5">
        <v>2.5E-46</v>
      </c>
      <c r="L146" s="4" t="s">
        <v>19394</v>
      </c>
      <c r="M146" s="4" t="s">
        <v>19395</v>
      </c>
      <c r="N146" s="4" t="s">
        <v>19396</v>
      </c>
      <c r="O146" s="4" t="s">
        <v>19397</v>
      </c>
      <c r="V146" s="4" t="s">
        <v>19398</v>
      </c>
      <c r="W146" s="4" t="s">
        <v>501</v>
      </c>
      <c r="X146" s="4" t="s">
        <v>19399</v>
      </c>
      <c r="Y146" s="4" t="s">
        <v>19400</v>
      </c>
      <c r="Z146" s="4" t="s">
        <v>1128</v>
      </c>
      <c r="AA146" s="4" t="s">
        <v>1128</v>
      </c>
      <c r="AB146" s="4" t="s">
        <v>1128</v>
      </c>
    </row>
    <row r="147" spans="1:28" x14ac:dyDescent="0.25">
      <c r="A147" s="4" t="s">
        <v>23538</v>
      </c>
      <c r="B147" s="5">
        <v>4.8826245E-5</v>
      </c>
      <c r="C147" s="4">
        <v>1.5549915000000001</v>
      </c>
      <c r="D147" s="4" t="s">
        <v>3116</v>
      </c>
      <c r="E147" s="4" t="s">
        <v>23539</v>
      </c>
      <c r="F147" s="4" t="s">
        <v>23540</v>
      </c>
      <c r="G147" s="4" t="s">
        <v>23541</v>
      </c>
      <c r="H147" s="4" t="s">
        <v>23542</v>
      </c>
      <c r="I147" s="4" t="s">
        <v>23543</v>
      </c>
      <c r="J147" s="4" t="s">
        <v>1513</v>
      </c>
      <c r="K147" s="5">
        <v>4.0999999999999997E-67</v>
      </c>
      <c r="L147" s="4" t="s">
        <v>23544</v>
      </c>
      <c r="M147" s="4" t="s">
        <v>23545</v>
      </c>
      <c r="N147" s="4" t="s">
        <v>23546</v>
      </c>
      <c r="O147" s="4" t="s">
        <v>23547</v>
      </c>
      <c r="V147" s="4" t="s">
        <v>23548</v>
      </c>
      <c r="W147" s="4" t="s">
        <v>23549</v>
      </c>
      <c r="X147" s="4" t="s">
        <v>23550</v>
      </c>
      <c r="Y147" s="4" t="s">
        <v>23551</v>
      </c>
      <c r="Z147" s="4" t="s">
        <v>196</v>
      </c>
      <c r="AA147" s="4" t="s">
        <v>196</v>
      </c>
      <c r="AB147" s="4" t="s">
        <v>196</v>
      </c>
    </row>
    <row r="148" spans="1:28" x14ac:dyDescent="0.25">
      <c r="A148" s="4" t="s">
        <v>12270</v>
      </c>
      <c r="B148" s="5">
        <v>1.6129434999999999E-4</v>
      </c>
      <c r="C148" s="4">
        <v>-3.0952022000000001</v>
      </c>
      <c r="D148" s="4" t="s">
        <v>12271</v>
      </c>
      <c r="E148" s="4" t="s">
        <v>12272</v>
      </c>
      <c r="F148" s="4" t="s">
        <v>12273</v>
      </c>
      <c r="G148" s="4" t="s">
        <v>12274</v>
      </c>
      <c r="H148" s="4" t="s">
        <v>12275</v>
      </c>
      <c r="I148" s="4" t="s">
        <v>12276</v>
      </c>
      <c r="J148" s="4" t="s">
        <v>1513</v>
      </c>
      <c r="K148" s="5">
        <v>6.5000000000000001E-14</v>
      </c>
      <c r="L148" s="4" t="s">
        <v>12277</v>
      </c>
      <c r="M148" s="4" t="s">
        <v>12278</v>
      </c>
      <c r="N148" s="4" t="s">
        <v>12279</v>
      </c>
      <c r="O148" s="4" t="s">
        <v>12280</v>
      </c>
      <c r="V148" s="4" t="s">
        <v>12281</v>
      </c>
      <c r="W148" s="4" t="s">
        <v>12282</v>
      </c>
      <c r="X148" s="4" t="s">
        <v>12283</v>
      </c>
      <c r="Y148" s="4" t="s">
        <v>12284</v>
      </c>
      <c r="Z148" s="4" t="s">
        <v>12285</v>
      </c>
      <c r="AA148" s="4" t="s">
        <v>12286</v>
      </c>
      <c r="AB148" s="4" t="s">
        <v>12287</v>
      </c>
    </row>
    <row r="149" spans="1:28" x14ac:dyDescent="0.25">
      <c r="A149" s="4" t="s">
        <v>19263</v>
      </c>
      <c r="B149" s="5">
        <v>4.0932773999999999E-4</v>
      </c>
      <c r="C149" s="4">
        <v>-1.5360867</v>
      </c>
      <c r="D149" s="4" t="s">
        <v>3116</v>
      </c>
      <c r="E149" s="4" t="s">
        <v>19264</v>
      </c>
      <c r="F149" s="4" t="s">
        <v>19265</v>
      </c>
      <c r="G149" s="4" t="s">
        <v>19266</v>
      </c>
      <c r="H149" s="4" t="s">
        <v>19267</v>
      </c>
      <c r="I149" s="4" t="s">
        <v>19268</v>
      </c>
      <c r="J149" s="4" t="s">
        <v>1513</v>
      </c>
      <c r="K149" s="5">
        <v>5.4999999999999995E-97</v>
      </c>
      <c r="L149" s="4" t="s">
        <v>19269</v>
      </c>
      <c r="M149" s="4" t="s">
        <v>154</v>
      </c>
      <c r="N149" s="4" t="s">
        <v>155</v>
      </c>
      <c r="O149" s="4" t="s">
        <v>156</v>
      </c>
      <c r="P149" s="4">
        <v>1</v>
      </c>
      <c r="Q149" s="4" t="s">
        <v>2421</v>
      </c>
      <c r="R149" s="4" t="s">
        <v>2422</v>
      </c>
      <c r="S149" s="4" t="s">
        <v>2423</v>
      </c>
    </row>
    <row r="150" spans="1:28" x14ac:dyDescent="0.25">
      <c r="A150" s="4" t="s">
        <v>27393</v>
      </c>
      <c r="B150" s="5">
        <v>1.30634E-4</v>
      </c>
      <c r="C150" s="4">
        <v>1.5368569999999999</v>
      </c>
      <c r="D150" s="4" t="s">
        <v>27394</v>
      </c>
      <c r="E150" s="4" t="s">
        <v>27395</v>
      </c>
      <c r="F150" s="4" t="s">
        <v>27396</v>
      </c>
      <c r="G150" s="4" t="s">
        <v>27397</v>
      </c>
      <c r="H150" s="4" t="s">
        <v>27398</v>
      </c>
      <c r="I150" s="4" t="s">
        <v>27399</v>
      </c>
      <c r="J150" s="4" t="s">
        <v>1513</v>
      </c>
      <c r="K150" s="5">
        <v>6.2000000000000001E-24</v>
      </c>
      <c r="L150" s="4" t="s">
        <v>27400</v>
      </c>
      <c r="M150" s="4" t="s">
        <v>27401</v>
      </c>
      <c r="N150" s="4" t="s">
        <v>27402</v>
      </c>
      <c r="O150" s="4" t="s">
        <v>27403</v>
      </c>
      <c r="P150" s="4">
        <v>4</v>
      </c>
      <c r="Q150" s="4" t="s">
        <v>27404</v>
      </c>
      <c r="R150" s="4" t="s">
        <v>27405</v>
      </c>
      <c r="S150" s="4" t="s">
        <v>24621</v>
      </c>
      <c r="V150" s="4" t="s">
        <v>544</v>
      </c>
      <c r="W150" s="4" t="s">
        <v>5950</v>
      </c>
      <c r="X150" s="4" t="s">
        <v>27406</v>
      </c>
      <c r="Y150" s="4" t="s">
        <v>27407</v>
      </c>
      <c r="Z150" s="4" t="s">
        <v>547</v>
      </c>
      <c r="AA150" s="4" t="s">
        <v>547</v>
      </c>
      <c r="AB150" s="4" t="s">
        <v>547</v>
      </c>
    </row>
    <row r="151" spans="1:28" x14ac:dyDescent="0.25">
      <c r="A151" s="4" t="s">
        <v>12304</v>
      </c>
      <c r="B151" s="4">
        <v>1.4767193E-2</v>
      </c>
      <c r="C151" s="4">
        <v>1.5668167</v>
      </c>
      <c r="D151" s="4" t="s">
        <v>12305</v>
      </c>
      <c r="E151" s="4" t="s">
        <v>12306</v>
      </c>
      <c r="F151" s="4" t="s">
        <v>12307</v>
      </c>
      <c r="G151" s="4" t="s">
        <v>12308</v>
      </c>
      <c r="H151" s="4" t="s">
        <v>12309</v>
      </c>
      <c r="I151" s="4" t="s">
        <v>12310</v>
      </c>
      <c r="J151" s="4" t="s">
        <v>12311</v>
      </c>
      <c r="K151" s="5">
        <v>2.0000000000000001E-26</v>
      </c>
      <c r="L151" s="4" t="s">
        <v>12312</v>
      </c>
      <c r="M151" s="4" t="s">
        <v>12313</v>
      </c>
      <c r="N151" s="4" t="s">
        <v>12314</v>
      </c>
      <c r="O151" s="4" t="s">
        <v>12315</v>
      </c>
      <c r="P151" s="4">
        <v>1</v>
      </c>
      <c r="Q151" s="4" t="s">
        <v>1733</v>
      </c>
      <c r="R151" s="4" t="s">
        <v>1734</v>
      </c>
      <c r="S151" s="4" t="s">
        <v>298</v>
      </c>
      <c r="V151" s="4" t="s">
        <v>12316</v>
      </c>
      <c r="W151" s="4" t="s">
        <v>12317</v>
      </c>
      <c r="X151" s="4" t="s">
        <v>12318</v>
      </c>
      <c r="Y151" s="4" t="s">
        <v>12319</v>
      </c>
      <c r="Z151" s="4" t="s">
        <v>12320</v>
      </c>
      <c r="AA151" s="4" t="s">
        <v>12321</v>
      </c>
      <c r="AB151" s="4" t="s">
        <v>12322</v>
      </c>
    </row>
    <row r="152" spans="1:28" x14ac:dyDescent="0.25">
      <c r="A152" s="4" t="s">
        <v>15099</v>
      </c>
      <c r="B152" s="5">
        <v>8.3823679999999994E-5</v>
      </c>
      <c r="C152" s="4">
        <v>-1.7899444</v>
      </c>
      <c r="D152" s="4" t="s">
        <v>15100</v>
      </c>
      <c r="E152" s="4" t="s">
        <v>15101</v>
      </c>
      <c r="F152" s="4" t="s">
        <v>15102</v>
      </c>
      <c r="G152" s="4" t="s">
        <v>15103</v>
      </c>
      <c r="H152" s="4" t="s">
        <v>15104</v>
      </c>
      <c r="I152" s="4" t="s">
        <v>15105</v>
      </c>
      <c r="J152" s="4" t="s">
        <v>12770</v>
      </c>
      <c r="K152" s="5">
        <v>4.6E-21</v>
      </c>
      <c r="L152" s="4" t="s">
        <v>15106</v>
      </c>
      <c r="M152" s="4" t="s">
        <v>154</v>
      </c>
      <c r="N152" s="4" t="s">
        <v>155</v>
      </c>
      <c r="O152" s="4" t="s">
        <v>156</v>
      </c>
      <c r="V152" s="4" t="s">
        <v>15107</v>
      </c>
      <c r="W152" s="4" t="s">
        <v>9040</v>
      </c>
      <c r="X152" s="4" t="s">
        <v>15108</v>
      </c>
      <c r="Y152" s="4" t="s">
        <v>15109</v>
      </c>
      <c r="Z152" s="4" t="s">
        <v>1464</v>
      </c>
      <c r="AA152" s="4" t="s">
        <v>1464</v>
      </c>
      <c r="AB152" s="4" t="s">
        <v>1464</v>
      </c>
    </row>
    <row r="153" spans="1:28" x14ac:dyDescent="0.25">
      <c r="A153" s="4" t="s">
        <v>12763</v>
      </c>
      <c r="B153" s="5">
        <v>3.5066828E-3</v>
      </c>
      <c r="C153" s="4">
        <v>1.9718302000000001</v>
      </c>
      <c r="D153" s="4" t="s">
        <v>12764</v>
      </c>
      <c r="E153" s="4" t="s">
        <v>12765</v>
      </c>
      <c r="F153" s="4" t="s">
        <v>12766</v>
      </c>
      <c r="G153" s="4" t="s">
        <v>12767</v>
      </c>
      <c r="H153" s="4" t="s">
        <v>12768</v>
      </c>
      <c r="I153" s="4" t="s">
        <v>12769</v>
      </c>
      <c r="J153" s="4" t="s">
        <v>12770</v>
      </c>
      <c r="K153" s="5">
        <v>4.3000000000000001E-104</v>
      </c>
      <c r="L153" s="4" t="s">
        <v>12771</v>
      </c>
      <c r="M153" s="4" t="s">
        <v>12772</v>
      </c>
      <c r="N153" s="4" t="s">
        <v>12773</v>
      </c>
      <c r="O153" s="4" t="s">
        <v>12774</v>
      </c>
      <c r="P153" s="4">
        <v>4</v>
      </c>
      <c r="Q153" s="4" t="s">
        <v>12775</v>
      </c>
      <c r="R153" s="4" t="s">
        <v>12776</v>
      </c>
      <c r="S153" s="4" t="s">
        <v>12777</v>
      </c>
      <c r="V153" s="4" t="s">
        <v>12778</v>
      </c>
      <c r="W153" s="4" t="s">
        <v>12779</v>
      </c>
      <c r="X153" s="4" t="s">
        <v>12780</v>
      </c>
      <c r="Y153" s="4" t="s">
        <v>12781</v>
      </c>
      <c r="Z153" s="4" t="s">
        <v>12782</v>
      </c>
      <c r="AA153" s="4" t="s">
        <v>12783</v>
      </c>
      <c r="AB153" s="4" t="s">
        <v>12784</v>
      </c>
    </row>
    <row r="154" spans="1:28" x14ac:dyDescent="0.25">
      <c r="A154" s="4" t="s">
        <v>16454</v>
      </c>
      <c r="B154" s="5">
        <v>5.0694493000000001E-5</v>
      </c>
      <c r="C154" s="4">
        <v>1.6335906</v>
      </c>
      <c r="D154" s="4" t="s">
        <v>16455</v>
      </c>
      <c r="E154" s="4" t="s">
        <v>16456</v>
      </c>
      <c r="F154" s="4" t="s">
        <v>16457</v>
      </c>
      <c r="G154" s="4" t="s">
        <v>16458</v>
      </c>
      <c r="H154" s="4" t="s">
        <v>16459</v>
      </c>
      <c r="I154" s="4" t="s">
        <v>16460</v>
      </c>
      <c r="J154" s="4" t="s">
        <v>12770</v>
      </c>
      <c r="K154" s="5">
        <v>1.8000000000000001E-18</v>
      </c>
      <c r="L154" s="4" t="s">
        <v>16461</v>
      </c>
      <c r="M154" s="4" t="s">
        <v>154</v>
      </c>
      <c r="N154" s="4" t="s">
        <v>155</v>
      </c>
      <c r="O154" s="4" t="s">
        <v>156</v>
      </c>
      <c r="V154" s="4" t="s">
        <v>16462</v>
      </c>
      <c r="W154" s="4" t="s">
        <v>186</v>
      </c>
      <c r="X154" s="4" t="s">
        <v>16463</v>
      </c>
      <c r="Y154" s="4" t="s">
        <v>16464</v>
      </c>
      <c r="Z154" s="4" t="s">
        <v>1464</v>
      </c>
      <c r="AA154" s="4" t="s">
        <v>1464</v>
      </c>
      <c r="AB154" s="4" t="s">
        <v>1464</v>
      </c>
    </row>
    <row r="155" spans="1:28" x14ac:dyDescent="0.25">
      <c r="A155" s="4" t="s">
        <v>12710</v>
      </c>
      <c r="B155" s="5">
        <v>1.8371405000000001E-3</v>
      </c>
      <c r="C155" s="4">
        <v>1.7416476999999999</v>
      </c>
      <c r="D155" s="4" t="s">
        <v>3232</v>
      </c>
      <c r="E155" s="4" t="s">
        <v>12711</v>
      </c>
      <c r="F155" s="4" t="s">
        <v>12712</v>
      </c>
      <c r="G155" s="4" t="s">
        <v>12713</v>
      </c>
      <c r="H155" s="4" t="s">
        <v>12714</v>
      </c>
      <c r="I155" s="4" t="s">
        <v>12715</v>
      </c>
      <c r="J155" s="4" t="s">
        <v>12716</v>
      </c>
      <c r="K155" s="5">
        <v>5.7999999999999998E-89</v>
      </c>
      <c r="L155" s="4" t="s">
        <v>12717</v>
      </c>
      <c r="M155" s="4" t="s">
        <v>12718</v>
      </c>
      <c r="N155" s="4" t="s">
        <v>12719</v>
      </c>
      <c r="O155" s="4" t="s">
        <v>1369</v>
      </c>
      <c r="P155" s="4">
        <v>1</v>
      </c>
      <c r="Q155" s="4" t="s">
        <v>3242</v>
      </c>
      <c r="R155" s="4" t="s">
        <v>3243</v>
      </c>
      <c r="S155" s="4" t="s">
        <v>298</v>
      </c>
      <c r="V155" s="4" t="s">
        <v>12720</v>
      </c>
      <c r="W155" s="4" t="s">
        <v>12721</v>
      </c>
      <c r="X155" s="4" t="s">
        <v>12722</v>
      </c>
      <c r="Y155" s="4" t="s">
        <v>12723</v>
      </c>
      <c r="Z155" s="4" t="s">
        <v>12724</v>
      </c>
      <c r="AA155" s="4" t="s">
        <v>12725</v>
      </c>
      <c r="AB155" s="4" t="s">
        <v>12726</v>
      </c>
    </row>
    <row r="156" spans="1:28" x14ac:dyDescent="0.25">
      <c r="A156" s="4" t="s">
        <v>26469</v>
      </c>
      <c r="B156" s="5">
        <v>1.2351583E-4</v>
      </c>
      <c r="C156" s="4">
        <v>-1.8011531000000001</v>
      </c>
      <c r="D156" s="4" t="s">
        <v>26470</v>
      </c>
      <c r="E156" s="4" t="s">
        <v>26471</v>
      </c>
      <c r="F156" s="4" t="s">
        <v>26472</v>
      </c>
      <c r="G156" s="4" t="s">
        <v>26473</v>
      </c>
      <c r="H156" s="4" t="s">
        <v>26474</v>
      </c>
      <c r="I156" s="4" t="s">
        <v>26475</v>
      </c>
      <c r="J156" s="4" t="s">
        <v>26476</v>
      </c>
      <c r="K156" s="5">
        <v>4.1E-61</v>
      </c>
      <c r="L156" s="4" t="s">
        <v>26477</v>
      </c>
      <c r="M156" s="4" t="s">
        <v>26478</v>
      </c>
      <c r="N156" s="4" t="s">
        <v>26479</v>
      </c>
      <c r="O156" s="4" t="s">
        <v>26480</v>
      </c>
      <c r="V156" s="4" t="s">
        <v>26481</v>
      </c>
      <c r="W156" s="4" t="s">
        <v>2811</v>
      </c>
      <c r="X156" s="4" t="s">
        <v>26482</v>
      </c>
      <c r="Y156" s="4" t="s">
        <v>26483</v>
      </c>
      <c r="Z156" s="4" t="s">
        <v>26484</v>
      </c>
      <c r="AA156" s="4" t="s">
        <v>26485</v>
      </c>
      <c r="AB156" s="4" t="s">
        <v>26486</v>
      </c>
    </row>
    <row r="157" spans="1:28" x14ac:dyDescent="0.25">
      <c r="A157" s="4" t="s">
        <v>14288</v>
      </c>
      <c r="B157" s="5">
        <v>1.0782177E-4</v>
      </c>
      <c r="C157" s="4">
        <v>1.7261152</v>
      </c>
      <c r="D157" s="4" t="s">
        <v>14289</v>
      </c>
      <c r="E157" s="4" t="s">
        <v>14290</v>
      </c>
      <c r="F157" s="4" t="s">
        <v>14291</v>
      </c>
      <c r="G157" s="4" t="s">
        <v>14292</v>
      </c>
      <c r="H157" s="4" t="s">
        <v>14293</v>
      </c>
      <c r="I157" s="4" t="s">
        <v>14294</v>
      </c>
      <c r="J157" s="4" t="s">
        <v>14295</v>
      </c>
      <c r="K157" s="5">
        <v>2.7999999999999999E-53</v>
      </c>
      <c r="L157" s="4" t="s">
        <v>14296</v>
      </c>
      <c r="M157" s="4" t="s">
        <v>14297</v>
      </c>
      <c r="N157" s="4" t="s">
        <v>14298</v>
      </c>
      <c r="O157" s="4" t="s">
        <v>11489</v>
      </c>
      <c r="V157" s="4" t="s">
        <v>14299</v>
      </c>
      <c r="W157" s="4" t="s">
        <v>9303</v>
      </c>
      <c r="X157" s="4" t="s">
        <v>14300</v>
      </c>
      <c r="Y157" s="4" t="s">
        <v>14301</v>
      </c>
      <c r="Z157" s="4" t="s">
        <v>14302</v>
      </c>
      <c r="AA157" s="4" t="s">
        <v>14303</v>
      </c>
      <c r="AB157" s="4" t="s">
        <v>14304</v>
      </c>
    </row>
    <row r="158" spans="1:28" x14ac:dyDescent="0.25">
      <c r="A158" s="4" t="s">
        <v>27369</v>
      </c>
      <c r="B158" s="5">
        <v>2.2143789E-4</v>
      </c>
      <c r="C158" s="4">
        <v>-1.6425871000000001</v>
      </c>
      <c r="D158" s="4" t="s">
        <v>27370</v>
      </c>
      <c r="E158" s="4" t="s">
        <v>27371</v>
      </c>
      <c r="F158" s="4" t="s">
        <v>114</v>
      </c>
      <c r="G158" s="5">
        <v>2.2999999999999999E-12</v>
      </c>
      <c r="H158" s="4" t="s">
        <v>27372</v>
      </c>
      <c r="I158" s="4" t="s">
        <v>27371</v>
      </c>
      <c r="J158" s="4" t="s">
        <v>114</v>
      </c>
      <c r="K158" s="5">
        <v>2.2999999999999999E-12</v>
      </c>
      <c r="V158" s="4" t="s">
        <v>27373</v>
      </c>
      <c r="W158" s="4" t="s">
        <v>6465</v>
      </c>
      <c r="X158" s="4" t="s">
        <v>27374</v>
      </c>
      <c r="Y158" s="4" t="s">
        <v>27375</v>
      </c>
      <c r="Z158" s="4" t="s">
        <v>1464</v>
      </c>
      <c r="AA158" s="4" t="s">
        <v>1464</v>
      </c>
      <c r="AB158" s="4" t="s">
        <v>1464</v>
      </c>
    </row>
    <row r="159" spans="1:28" x14ac:dyDescent="0.25">
      <c r="A159" s="4" t="s">
        <v>26437</v>
      </c>
      <c r="B159" s="5">
        <v>1.0602207E-4</v>
      </c>
      <c r="C159" s="4">
        <v>1.5161783</v>
      </c>
      <c r="D159" s="4" t="s">
        <v>26438</v>
      </c>
      <c r="E159" s="4" t="s">
        <v>26439</v>
      </c>
      <c r="F159" s="4" t="s">
        <v>26440</v>
      </c>
      <c r="G159" s="4" t="s">
        <v>26441</v>
      </c>
      <c r="H159" s="4" t="s">
        <v>26442</v>
      </c>
      <c r="I159" s="4" t="s">
        <v>24590</v>
      </c>
      <c r="J159" s="4" t="s">
        <v>114</v>
      </c>
      <c r="K159" s="5">
        <v>9.2999999999999994E-30</v>
      </c>
      <c r="L159" s="4" t="s">
        <v>26443</v>
      </c>
      <c r="M159" s="4" t="s">
        <v>26444</v>
      </c>
      <c r="N159" s="4" t="s">
        <v>26445</v>
      </c>
      <c r="O159" s="4" t="s">
        <v>3387</v>
      </c>
      <c r="V159" s="4" t="s">
        <v>26446</v>
      </c>
      <c r="W159" s="4" t="s">
        <v>1847</v>
      </c>
      <c r="X159" s="4" t="s">
        <v>26447</v>
      </c>
      <c r="Y159" s="4" t="s">
        <v>26448</v>
      </c>
      <c r="Z159" s="4" t="s">
        <v>26449</v>
      </c>
      <c r="AA159" s="4" t="s">
        <v>26450</v>
      </c>
      <c r="AB159" s="4" t="s">
        <v>5921</v>
      </c>
    </row>
    <row r="160" spans="1:28" x14ac:dyDescent="0.25">
      <c r="A160" s="4" t="s">
        <v>10502</v>
      </c>
      <c r="B160" s="5">
        <v>4.1543058000000001E-4</v>
      </c>
      <c r="C160" s="4">
        <v>2.0410886000000001</v>
      </c>
      <c r="D160" s="4" t="s">
        <v>10503</v>
      </c>
      <c r="E160" s="4" t="s">
        <v>10504</v>
      </c>
      <c r="F160" s="4" t="s">
        <v>10505</v>
      </c>
      <c r="G160" s="4" t="s">
        <v>10506</v>
      </c>
      <c r="H160" s="4" t="s">
        <v>10507</v>
      </c>
      <c r="I160" s="4" t="s">
        <v>10508</v>
      </c>
      <c r="J160" s="4" t="s">
        <v>114</v>
      </c>
      <c r="K160" s="5">
        <v>1.2000000000000001E-89</v>
      </c>
      <c r="L160" s="4" t="s">
        <v>10509</v>
      </c>
      <c r="M160" s="4" t="s">
        <v>10510</v>
      </c>
      <c r="N160" s="4" t="s">
        <v>10511</v>
      </c>
      <c r="O160" s="4" t="s">
        <v>1443</v>
      </c>
      <c r="P160" s="4">
        <v>1</v>
      </c>
      <c r="Q160" s="4" t="s">
        <v>10512</v>
      </c>
      <c r="R160" s="4" t="s">
        <v>10513</v>
      </c>
      <c r="S160" s="4" t="s">
        <v>298</v>
      </c>
      <c r="V160" s="4" t="s">
        <v>10514</v>
      </c>
      <c r="W160" s="4" t="s">
        <v>10322</v>
      </c>
      <c r="X160" s="4" t="s">
        <v>10515</v>
      </c>
      <c r="Y160" s="4" t="s">
        <v>10516</v>
      </c>
      <c r="Z160" s="4" t="s">
        <v>10517</v>
      </c>
      <c r="AA160" s="4" t="s">
        <v>10518</v>
      </c>
      <c r="AB160" s="4" t="s">
        <v>10519</v>
      </c>
    </row>
    <row r="161" spans="1:28" x14ac:dyDescent="0.25">
      <c r="A161" s="4" t="s">
        <v>17332</v>
      </c>
      <c r="B161" s="5">
        <v>8.7419940000000001E-4</v>
      </c>
      <c r="C161" s="4">
        <v>-1.5460316999999999</v>
      </c>
      <c r="D161" s="4" t="s">
        <v>17333</v>
      </c>
      <c r="E161" s="4" t="s">
        <v>17334</v>
      </c>
      <c r="F161" s="4" t="s">
        <v>17335</v>
      </c>
      <c r="G161" s="4" t="s">
        <v>17336</v>
      </c>
      <c r="H161" s="4" t="s">
        <v>17337</v>
      </c>
      <c r="I161" s="4" t="s">
        <v>17338</v>
      </c>
      <c r="J161" s="4" t="s">
        <v>114</v>
      </c>
      <c r="K161" s="5">
        <v>7.6000000000000001E-51</v>
      </c>
      <c r="L161" s="4" t="s">
        <v>17339</v>
      </c>
      <c r="M161" s="4" t="s">
        <v>17340</v>
      </c>
      <c r="N161" s="4" t="s">
        <v>17341</v>
      </c>
      <c r="O161" s="4" t="s">
        <v>3670</v>
      </c>
      <c r="V161" s="4" t="s">
        <v>17342</v>
      </c>
      <c r="W161" s="4" t="s">
        <v>10195</v>
      </c>
      <c r="X161" s="4" t="s">
        <v>17343</v>
      </c>
      <c r="Y161" s="4" t="s">
        <v>17344</v>
      </c>
      <c r="Z161" s="4" t="s">
        <v>17345</v>
      </c>
      <c r="AA161" s="4" t="s">
        <v>17346</v>
      </c>
      <c r="AB161" s="4" t="s">
        <v>17347</v>
      </c>
    </row>
    <row r="162" spans="1:28" x14ac:dyDescent="0.25">
      <c r="A162" s="4" t="s">
        <v>13542</v>
      </c>
      <c r="B162" s="5">
        <v>1.8476314999999999E-3</v>
      </c>
      <c r="C162" s="4">
        <v>-2.3289943000000002</v>
      </c>
      <c r="D162" s="4" t="s">
        <v>13543</v>
      </c>
      <c r="E162" s="4" t="s">
        <v>13544</v>
      </c>
      <c r="F162" s="4" t="s">
        <v>13545</v>
      </c>
      <c r="G162" s="4" t="s">
        <v>13546</v>
      </c>
      <c r="H162" s="4" t="s">
        <v>13547</v>
      </c>
      <c r="I162" s="4" t="s">
        <v>13548</v>
      </c>
      <c r="J162" s="4" t="s">
        <v>114</v>
      </c>
      <c r="K162" s="5">
        <v>1.4000000000000001E-24</v>
      </c>
      <c r="L162" s="4" t="s">
        <v>13549</v>
      </c>
      <c r="M162" s="4" t="s">
        <v>13550</v>
      </c>
      <c r="N162" s="4" t="s">
        <v>13551</v>
      </c>
      <c r="O162" s="4" t="s">
        <v>13552</v>
      </c>
      <c r="P162" s="4">
        <v>1</v>
      </c>
      <c r="Q162" s="4" t="s">
        <v>1733</v>
      </c>
      <c r="R162" s="4" t="s">
        <v>1734</v>
      </c>
      <c r="S162" s="4" t="s">
        <v>298</v>
      </c>
      <c r="V162" s="4" t="s">
        <v>13553</v>
      </c>
      <c r="W162" s="4" t="s">
        <v>13554</v>
      </c>
      <c r="X162" s="4" t="s">
        <v>13555</v>
      </c>
      <c r="Y162" s="4" t="s">
        <v>13556</v>
      </c>
      <c r="Z162" s="4" t="s">
        <v>13557</v>
      </c>
      <c r="AA162" s="4" t="s">
        <v>13558</v>
      </c>
      <c r="AB162" s="4" t="s">
        <v>13559</v>
      </c>
    </row>
    <row r="163" spans="1:28" x14ac:dyDescent="0.25">
      <c r="A163" s="4" t="s">
        <v>7025</v>
      </c>
      <c r="B163" s="5">
        <v>2.308639E-4</v>
      </c>
      <c r="C163" s="4">
        <v>1.836111</v>
      </c>
      <c r="D163" s="4" t="s">
        <v>577</v>
      </c>
      <c r="E163" s="4" t="s">
        <v>7026</v>
      </c>
      <c r="F163" s="4" t="s">
        <v>7027</v>
      </c>
      <c r="G163" s="4" t="s">
        <v>7028</v>
      </c>
      <c r="H163" s="4" t="s">
        <v>7029</v>
      </c>
      <c r="I163" s="4" t="s">
        <v>582</v>
      </c>
      <c r="J163" s="4" t="s">
        <v>114</v>
      </c>
      <c r="K163" s="5">
        <v>1.3E-15</v>
      </c>
      <c r="L163" s="4" t="s">
        <v>7030</v>
      </c>
      <c r="M163" s="4" t="s">
        <v>7031</v>
      </c>
      <c r="N163" s="4" t="s">
        <v>7032</v>
      </c>
      <c r="O163" s="4" t="s">
        <v>7033</v>
      </c>
      <c r="V163" s="4" t="s">
        <v>7034</v>
      </c>
      <c r="W163" s="4" t="s">
        <v>6716</v>
      </c>
      <c r="X163" s="4" t="s">
        <v>6717</v>
      </c>
      <c r="Y163" s="4" t="s">
        <v>7035</v>
      </c>
      <c r="Z163" s="4" t="s">
        <v>7036</v>
      </c>
      <c r="AA163" s="4" t="s">
        <v>7037</v>
      </c>
      <c r="AB163" s="4" t="s">
        <v>7038</v>
      </c>
    </row>
    <row r="164" spans="1:28" x14ac:dyDescent="0.25">
      <c r="A164" s="4" t="s">
        <v>7340</v>
      </c>
      <c r="B164" s="5">
        <v>4.1151532000000002E-5</v>
      </c>
      <c r="C164" s="4">
        <v>1.5814372000000001</v>
      </c>
      <c r="D164" s="4" t="s">
        <v>7341</v>
      </c>
      <c r="E164" s="4" t="s">
        <v>7342</v>
      </c>
      <c r="F164" s="4" t="s">
        <v>7027</v>
      </c>
      <c r="G164" s="4" t="s">
        <v>7343</v>
      </c>
      <c r="H164" s="4" t="s">
        <v>7344</v>
      </c>
      <c r="I164" s="4" t="s">
        <v>7345</v>
      </c>
      <c r="J164" s="4" t="s">
        <v>114</v>
      </c>
      <c r="K164" s="5">
        <v>7.9000000000000006E-27</v>
      </c>
      <c r="L164" s="4" t="s">
        <v>7346</v>
      </c>
      <c r="M164" s="4" t="s">
        <v>7347</v>
      </c>
      <c r="N164" s="4" t="s">
        <v>7348</v>
      </c>
      <c r="O164" s="4" t="s">
        <v>7296</v>
      </c>
      <c r="V164" s="4" t="s">
        <v>7349</v>
      </c>
      <c r="W164" s="4" t="s">
        <v>7350</v>
      </c>
      <c r="X164" s="4" t="s">
        <v>7351</v>
      </c>
      <c r="Y164" s="4" t="s">
        <v>7352</v>
      </c>
      <c r="Z164" s="4" t="s">
        <v>7353</v>
      </c>
      <c r="AA164" s="4" t="s">
        <v>7354</v>
      </c>
      <c r="AB164" s="4" t="s">
        <v>5225</v>
      </c>
    </row>
    <row r="165" spans="1:28" x14ac:dyDescent="0.25">
      <c r="A165" s="4" t="s">
        <v>20975</v>
      </c>
      <c r="B165" s="5">
        <v>3.1809802999999999E-4</v>
      </c>
      <c r="C165" s="4">
        <v>-1.6439097</v>
      </c>
      <c r="D165" s="4" t="s">
        <v>20976</v>
      </c>
      <c r="E165" s="4" t="s">
        <v>20977</v>
      </c>
      <c r="F165" s="4" t="s">
        <v>20978</v>
      </c>
      <c r="G165" s="4" t="s">
        <v>20979</v>
      </c>
      <c r="H165" s="4" t="s">
        <v>20980</v>
      </c>
      <c r="I165" s="4" t="s">
        <v>20981</v>
      </c>
      <c r="J165" s="4" t="s">
        <v>114</v>
      </c>
      <c r="K165" s="5">
        <v>1.3E-99</v>
      </c>
      <c r="L165" s="4" t="s">
        <v>20982</v>
      </c>
      <c r="M165" s="4" t="s">
        <v>20983</v>
      </c>
      <c r="N165" s="4" t="s">
        <v>20984</v>
      </c>
      <c r="O165" s="4" t="s">
        <v>20985</v>
      </c>
      <c r="P165" s="4">
        <v>3</v>
      </c>
      <c r="Q165" s="4" t="s">
        <v>20986</v>
      </c>
      <c r="R165" s="4" t="s">
        <v>20987</v>
      </c>
      <c r="S165" s="4" t="s">
        <v>3043</v>
      </c>
      <c r="V165" s="4" t="s">
        <v>20988</v>
      </c>
      <c r="W165" s="4" t="s">
        <v>20989</v>
      </c>
      <c r="X165" s="4" t="s">
        <v>20990</v>
      </c>
      <c r="Y165" s="4" t="s">
        <v>20991</v>
      </c>
      <c r="Z165" s="4" t="s">
        <v>20992</v>
      </c>
      <c r="AA165" s="4" t="s">
        <v>20993</v>
      </c>
      <c r="AB165" s="4" t="s">
        <v>20994</v>
      </c>
    </row>
    <row r="166" spans="1:28" x14ac:dyDescent="0.25">
      <c r="A166" s="4" t="s">
        <v>18945</v>
      </c>
      <c r="B166" s="4">
        <v>6.4658980000000003E-3</v>
      </c>
      <c r="C166" s="4">
        <v>-1.6482072999999999</v>
      </c>
      <c r="D166" s="4" t="s">
        <v>18946</v>
      </c>
      <c r="E166" s="4" t="s">
        <v>18947</v>
      </c>
      <c r="F166" s="4" t="s">
        <v>18948</v>
      </c>
      <c r="G166" s="4" t="s">
        <v>18949</v>
      </c>
      <c r="H166" s="4" t="s">
        <v>18950</v>
      </c>
      <c r="I166" s="4" t="s">
        <v>18951</v>
      </c>
      <c r="J166" s="4" t="s">
        <v>114</v>
      </c>
      <c r="K166" s="5">
        <v>7.7999999999999995E-29</v>
      </c>
      <c r="L166" s="4" t="s">
        <v>18952</v>
      </c>
      <c r="M166" s="4" t="s">
        <v>18953</v>
      </c>
      <c r="N166" s="4" t="s">
        <v>18954</v>
      </c>
      <c r="O166" s="4" t="s">
        <v>3670</v>
      </c>
      <c r="V166" s="4" t="s">
        <v>18955</v>
      </c>
      <c r="W166" s="4" t="s">
        <v>6288</v>
      </c>
      <c r="X166" s="4" t="s">
        <v>18956</v>
      </c>
      <c r="Y166" s="4" t="s">
        <v>18957</v>
      </c>
      <c r="Z166" s="4" t="s">
        <v>547</v>
      </c>
      <c r="AA166" s="4" t="s">
        <v>547</v>
      </c>
      <c r="AB166" s="4" t="s">
        <v>547</v>
      </c>
    </row>
    <row r="167" spans="1:28" x14ac:dyDescent="0.25">
      <c r="A167" s="4" t="s">
        <v>7753</v>
      </c>
      <c r="B167" s="4">
        <v>2.7203541000000001E-2</v>
      </c>
      <c r="C167" s="4">
        <v>1.7260814</v>
      </c>
      <c r="D167" s="4" t="s">
        <v>108</v>
      </c>
      <c r="E167" s="4" t="s">
        <v>7754</v>
      </c>
      <c r="F167" s="4" t="s">
        <v>7755</v>
      </c>
      <c r="G167" s="4" t="s">
        <v>7756</v>
      </c>
      <c r="H167" s="4" t="s">
        <v>7757</v>
      </c>
      <c r="I167" s="4" t="s">
        <v>113</v>
      </c>
      <c r="J167" s="4" t="s">
        <v>114</v>
      </c>
      <c r="K167" s="5">
        <v>6.0000000000000004E-60</v>
      </c>
      <c r="L167" s="4" t="s">
        <v>7758</v>
      </c>
      <c r="M167" s="4" t="s">
        <v>7759</v>
      </c>
      <c r="N167" s="4" t="s">
        <v>7760</v>
      </c>
      <c r="O167" s="4" t="s">
        <v>7761</v>
      </c>
      <c r="P167" s="4">
        <v>2</v>
      </c>
      <c r="Q167" s="4" t="s">
        <v>799</v>
      </c>
      <c r="R167" s="4" t="s">
        <v>800</v>
      </c>
      <c r="S167" s="4" t="s">
        <v>235</v>
      </c>
      <c r="V167" s="4" t="s">
        <v>7762</v>
      </c>
      <c r="W167" s="4" t="s">
        <v>7763</v>
      </c>
      <c r="X167" s="4" t="s">
        <v>7764</v>
      </c>
      <c r="Y167" s="4" t="s">
        <v>7765</v>
      </c>
      <c r="Z167" s="4" t="s">
        <v>7766</v>
      </c>
      <c r="AA167" s="4" t="s">
        <v>7767</v>
      </c>
      <c r="AB167" s="4" t="s">
        <v>7768</v>
      </c>
    </row>
    <row r="168" spans="1:28" x14ac:dyDescent="0.25">
      <c r="A168" s="4" t="s">
        <v>24640</v>
      </c>
      <c r="B168" s="4">
        <v>1.2244155E-2</v>
      </c>
      <c r="C168" s="4">
        <v>-1.7506501999999999</v>
      </c>
      <c r="D168" s="4" t="s">
        <v>108</v>
      </c>
      <c r="E168" s="4" t="s">
        <v>24641</v>
      </c>
      <c r="F168" s="4" t="s">
        <v>24642</v>
      </c>
      <c r="G168" s="4" t="s">
        <v>24643</v>
      </c>
      <c r="H168" s="4" t="s">
        <v>24644</v>
      </c>
      <c r="I168" s="4" t="s">
        <v>24645</v>
      </c>
      <c r="J168" s="4" t="s">
        <v>114</v>
      </c>
      <c r="K168" s="5">
        <v>2.4000000000000002E-28</v>
      </c>
      <c r="L168" s="4" t="s">
        <v>24646</v>
      </c>
      <c r="M168" s="4" t="s">
        <v>24647</v>
      </c>
      <c r="N168" s="4" t="s">
        <v>24648</v>
      </c>
      <c r="O168" s="4" t="s">
        <v>24649</v>
      </c>
      <c r="P168" s="4">
        <v>3</v>
      </c>
      <c r="Q168" s="4" t="s">
        <v>1712</v>
      </c>
      <c r="R168" s="4" t="s">
        <v>1713</v>
      </c>
      <c r="S168" s="4" t="s">
        <v>1714</v>
      </c>
      <c r="V168" s="4" t="s">
        <v>5869</v>
      </c>
      <c r="W168" s="4" t="s">
        <v>5870</v>
      </c>
      <c r="X168" s="4" t="s">
        <v>5871</v>
      </c>
      <c r="Y168" s="4" t="s">
        <v>5872</v>
      </c>
      <c r="Z168" s="4" t="s">
        <v>5873</v>
      </c>
      <c r="AA168" s="4" t="s">
        <v>5874</v>
      </c>
      <c r="AB168" s="4" t="s">
        <v>5875</v>
      </c>
    </row>
    <row r="169" spans="1:28" x14ac:dyDescent="0.25">
      <c r="A169" s="4" t="s">
        <v>16514</v>
      </c>
      <c r="B169" s="4">
        <v>5.2762590000000002E-3</v>
      </c>
      <c r="C169" s="4">
        <v>1.524737</v>
      </c>
      <c r="D169" s="4" t="s">
        <v>16515</v>
      </c>
      <c r="E169" s="4" t="s">
        <v>16516</v>
      </c>
      <c r="F169" s="4" t="s">
        <v>16517</v>
      </c>
      <c r="G169" s="4" t="s">
        <v>16518</v>
      </c>
      <c r="H169" s="4" t="s">
        <v>16519</v>
      </c>
      <c r="I169" s="4" t="s">
        <v>1050</v>
      </c>
      <c r="J169" s="4" t="s">
        <v>114</v>
      </c>
      <c r="K169" s="5">
        <v>8.5E-54</v>
      </c>
      <c r="L169" s="4" t="s">
        <v>16520</v>
      </c>
      <c r="M169" s="4" t="s">
        <v>3694</v>
      </c>
      <c r="N169" s="4" t="s">
        <v>3695</v>
      </c>
      <c r="O169" s="4" t="s">
        <v>3696</v>
      </c>
      <c r="P169" s="4">
        <v>3</v>
      </c>
      <c r="Q169" s="4" t="s">
        <v>565</v>
      </c>
      <c r="R169" s="4" t="s">
        <v>566</v>
      </c>
      <c r="S169" s="4" t="s">
        <v>567</v>
      </c>
      <c r="V169" s="4" t="s">
        <v>16521</v>
      </c>
      <c r="W169" s="4" t="s">
        <v>10195</v>
      </c>
      <c r="X169" s="4" t="s">
        <v>16522</v>
      </c>
      <c r="Y169" s="4" t="s">
        <v>16523</v>
      </c>
      <c r="Z169" s="4" t="s">
        <v>16524</v>
      </c>
      <c r="AA169" s="4" t="s">
        <v>16525</v>
      </c>
      <c r="AB169" s="4" t="s">
        <v>16526</v>
      </c>
    </row>
    <row r="170" spans="1:28" x14ac:dyDescent="0.25">
      <c r="A170" s="4" t="s">
        <v>27863</v>
      </c>
      <c r="B170" s="5">
        <v>3.2452503E-3</v>
      </c>
      <c r="C170" s="4">
        <v>1.5021293</v>
      </c>
      <c r="D170" s="4" t="s">
        <v>108</v>
      </c>
      <c r="E170" s="4" t="s">
        <v>27864</v>
      </c>
      <c r="F170" s="4" t="s">
        <v>27865</v>
      </c>
      <c r="G170" s="4" t="s">
        <v>27866</v>
      </c>
      <c r="H170" s="4" t="s">
        <v>27867</v>
      </c>
      <c r="I170" s="4" t="s">
        <v>1707</v>
      </c>
      <c r="J170" s="4" t="s">
        <v>114</v>
      </c>
      <c r="K170" s="5">
        <v>5.7999999999999998E-58</v>
      </c>
      <c r="L170" s="4" t="s">
        <v>27868</v>
      </c>
      <c r="M170" s="4" t="s">
        <v>27869</v>
      </c>
      <c r="N170" s="4" t="s">
        <v>27870</v>
      </c>
      <c r="O170" s="4" t="s">
        <v>27871</v>
      </c>
      <c r="P170" s="4">
        <v>2</v>
      </c>
      <c r="Q170" s="4" t="s">
        <v>799</v>
      </c>
      <c r="R170" s="4" t="s">
        <v>800</v>
      </c>
      <c r="S170" s="4" t="s">
        <v>235</v>
      </c>
      <c r="V170" s="4" t="s">
        <v>27872</v>
      </c>
      <c r="W170" s="4" t="s">
        <v>27873</v>
      </c>
      <c r="X170" s="4" t="s">
        <v>27874</v>
      </c>
      <c r="Y170" s="4" t="s">
        <v>27875</v>
      </c>
      <c r="Z170" s="4" t="s">
        <v>14202</v>
      </c>
      <c r="AA170" s="4" t="s">
        <v>14203</v>
      </c>
      <c r="AB170" s="4" t="s">
        <v>14204</v>
      </c>
    </row>
    <row r="171" spans="1:28" x14ac:dyDescent="0.25">
      <c r="A171" s="4" t="s">
        <v>20806</v>
      </c>
      <c r="B171" s="4">
        <v>3.8685374000000002E-2</v>
      </c>
      <c r="C171" s="4">
        <v>1.5919249</v>
      </c>
      <c r="D171" s="4" t="s">
        <v>108</v>
      </c>
      <c r="E171" s="4" t="s">
        <v>20807</v>
      </c>
      <c r="F171" s="4" t="s">
        <v>20808</v>
      </c>
      <c r="G171" s="4" t="s">
        <v>20809</v>
      </c>
      <c r="H171" s="4" t="s">
        <v>20810</v>
      </c>
      <c r="I171" s="4" t="s">
        <v>1707</v>
      </c>
      <c r="J171" s="4" t="s">
        <v>114</v>
      </c>
      <c r="K171" s="5">
        <v>9.9999999999999998E-67</v>
      </c>
      <c r="L171" s="4" t="s">
        <v>20811</v>
      </c>
      <c r="M171" s="4" t="s">
        <v>921</v>
      </c>
      <c r="N171" s="4" t="s">
        <v>922</v>
      </c>
      <c r="O171" s="4" t="s">
        <v>923</v>
      </c>
      <c r="P171" s="4">
        <v>3</v>
      </c>
      <c r="Q171" s="4" t="s">
        <v>565</v>
      </c>
      <c r="R171" s="4" t="s">
        <v>566</v>
      </c>
      <c r="S171" s="4" t="s">
        <v>567</v>
      </c>
      <c r="V171" s="4" t="s">
        <v>11119</v>
      </c>
      <c r="W171" s="4" t="s">
        <v>11120</v>
      </c>
      <c r="X171" s="4" t="s">
        <v>11121</v>
      </c>
      <c r="Y171" s="4" t="s">
        <v>20812</v>
      </c>
      <c r="Z171" s="4" t="s">
        <v>11123</v>
      </c>
      <c r="AA171" s="4" t="s">
        <v>11124</v>
      </c>
      <c r="AB171" s="4" t="s">
        <v>11125</v>
      </c>
    </row>
    <row r="172" spans="1:28" x14ac:dyDescent="0.25">
      <c r="A172" s="4" t="s">
        <v>27349</v>
      </c>
      <c r="B172" s="4">
        <v>4.2842522000000001E-2</v>
      </c>
      <c r="C172" s="4">
        <v>1.8871083</v>
      </c>
      <c r="D172" s="4" t="s">
        <v>14493</v>
      </c>
      <c r="E172" s="4" t="s">
        <v>27350</v>
      </c>
      <c r="F172" s="4" t="s">
        <v>27351</v>
      </c>
      <c r="G172" s="4" t="s">
        <v>27352</v>
      </c>
      <c r="H172" s="4" t="s">
        <v>27353</v>
      </c>
      <c r="I172" s="4" t="s">
        <v>27354</v>
      </c>
      <c r="J172" s="4" t="s">
        <v>114</v>
      </c>
      <c r="K172" s="5">
        <v>3.2000000000000002E-132</v>
      </c>
      <c r="L172" s="4" t="s">
        <v>27355</v>
      </c>
      <c r="M172" s="4" t="s">
        <v>27356</v>
      </c>
      <c r="N172" s="4" t="s">
        <v>27357</v>
      </c>
      <c r="O172" s="4" t="s">
        <v>27358</v>
      </c>
      <c r="P172" s="4">
        <v>1</v>
      </c>
      <c r="Q172" s="4" t="s">
        <v>1733</v>
      </c>
      <c r="R172" s="4" t="s">
        <v>1734</v>
      </c>
      <c r="S172" s="4" t="s">
        <v>298</v>
      </c>
      <c r="V172" s="4" t="s">
        <v>27359</v>
      </c>
      <c r="W172" s="4" t="s">
        <v>27360</v>
      </c>
      <c r="X172" s="4" t="s">
        <v>27361</v>
      </c>
      <c r="Y172" s="4" t="s">
        <v>27362</v>
      </c>
      <c r="Z172" s="4" t="s">
        <v>27363</v>
      </c>
      <c r="AA172" s="4" t="s">
        <v>27364</v>
      </c>
      <c r="AB172" s="4" t="s">
        <v>27365</v>
      </c>
    </row>
    <row r="173" spans="1:28" x14ac:dyDescent="0.25">
      <c r="A173" s="4" t="s">
        <v>7817</v>
      </c>
      <c r="B173" s="5">
        <v>2.5301460000000002E-4</v>
      </c>
      <c r="C173" s="4">
        <v>1.5629854000000001</v>
      </c>
      <c r="D173" s="4" t="s">
        <v>7818</v>
      </c>
      <c r="E173" s="4" t="s">
        <v>7819</v>
      </c>
      <c r="F173" s="4" t="s">
        <v>7820</v>
      </c>
      <c r="G173" s="4" t="s">
        <v>7821</v>
      </c>
      <c r="H173" s="4" t="s">
        <v>7822</v>
      </c>
      <c r="I173" s="4" t="s">
        <v>7823</v>
      </c>
      <c r="J173" s="4" t="s">
        <v>114</v>
      </c>
      <c r="K173" s="5">
        <v>3.5000000000000003E-79</v>
      </c>
      <c r="L173" s="4" t="s">
        <v>7824</v>
      </c>
      <c r="M173" s="4" t="s">
        <v>7825</v>
      </c>
      <c r="N173" s="4" t="s">
        <v>7826</v>
      </c>
      <c r="O173" s="4" t="s">
        <v>7827</v>
      </c>
      <c r="V173" s="4" t="s">
        <v>7828</v>
      </c>
      <c r="W173" s="4" t="s">
        <v>7829</v>
      </c>
      <c r="X173" s="4" t="s">
        <v>7830</v>
      </c>
      <c r="Y173" s="4" t="s">
        <v>7831</v>
      </c>
      <c r="Z173" s="4" t="s">
        <v>7832</v>
      </c>
      <c r="AA173" s="4" t="s">
        <v>7833</v>
      </c>
      <c r="AB173" s="4" t="s">
        <v>7834</v>
      </c>
    </row>
    <row r="174" spans="1:28" x14ac:dyDescent="0.25">
      <c r="A174" s="4" t="s">
        <v>23885</v>
      </c>
      <c r="B174" s="4">
        <v>1.14089325E-2</v>
      </c>
      <c r="C174" s="4">
        <v>1.5308872</v>
      </c>
      <c r="D174" s="4" t="s">
        <v>108</v>
      </c>
      <c r="E174" s="4" t="s">
        <v>23886</v>
      </c>
      <c r="F174" s="4" t="s">
        <v>23887</v>
      </c>
      <c r="G174" s="4" t="s">
        <v>23888</v>
      </c>
      <c r="H174" s="4" t="s">
        <v>23889</v>
      </c>
      <c r="I174" s="4" t="s">
        <v>1202</v>
      </c>
      <c r="J174" s="4" t="s">
        <v>114</v>
      </c>
      <c r="K174" s="5">
        <v>4.5000000000000001E-59</v>
      </c>
      <c r="L174" s="4" t="s">
        <v>23890</v>
      </c>
      <c r="M174" s="4" t="s">
        <v>3469</v>
      </c>
      <c r="N174" s="4" t="s">
        <v>3470</v>
      </c>
      <c r="O174" s="4" t="s">
        <v>3471</v>
      </c>
      <c r="P174" s="4">
        <v>3</v>
      </c>
      <c r="Q174" s="4" t="s">
        <v>565</v>
      </c>
      <c r="R174" s="4" t="s">
        <v>566</v>
      </c>
      <c r="S174" s="4" t="s">
        <v>567</v>
      </c>
      <c r="V174" s="4" t="s">
        <v>23891</v>
      </c>
      <c r="W174" s="4" t="s">
        <v>9595</v>
      </c>
      <c r="X174" s="4" t="s">
        <v>23892</v>
      </c>
      <c r="Y174" s="4" t="s">
        <v>23893</v>
      </c>
      <c r="Z174" s="4" t="s">
        <v>23894</v>
      </c>
      <c r="AA174" s="4" t="s">
        <v>23895</v>
      </c>
      <c r="AB174" s="4" t="s">
        <v>23896</v>
      </c>
    </row>
    <row r="175" spans="1:28" x14ac:dyDescent="0.25">
      <c r="A175" s="4" t="s">
        <v>25304</v>
      </c>
      <c r="B175" s="5">
        <v>8.8081339999999996E-4</v>
      </c>
      <c r="C175" s="4">
        <v>-1.8499304000000001</v>
      </c>
      <c r="D175" s="4" t="s">
        <v>25305</v>
      </c>
      <c r="E175" s="4" t="s">
        <v>25306</v>
      </c>
      <c r="F175" s="4" t="s">
        <v>25307</v>
      </c>
      <c r="G175" s="4" t="s">
        <v>25308</v>
      </c>
      <c r="H175" s="4" t="s">
        <v>25309</v>
      </c>
      <c r="I175" s="4" t="s">
        <v>25310</v>
      </c>
      <c r="J175" s="4" t="s">
        <v>114</v>
      </c>
      <c r="K175" s="5">
        <v>1.2E-31</v>
      </c>
      <c r="L175" s="4" t="s">
        <v>25311</v>
      </c>
      <c r="M175" s="4" t="s">
        <v>25312</v>
      </c>
      <c r="N175" s="4" t="s">
        <v>25313</v>
      </c>
      <c r="O175" s="4" t="s">
        <v>25314</v>
      </c>
      <c r="V175" s="4" t="s">
        <v>25315</v>
      </c>
      <c r="W175" s="4" t="s">
        <v>25316</v>
      </c>
      <c r="X175" s="4" t="s">
        <v>25317</v>
      </c>
      <c r="Y175" s="4" t="s">
        <v>25318</v>
      </c>
      <c r="Z175" s="4" t="s">
        <v>25319</v>
      </c>
      <c r="AA175" s="4" t="s">
        <v>25320</v>
      </c>
      <c r="AB175" s="4" t="s">
        <v>25321</v>
      </c>
    </row>
    <row r="176" spans="1:28" x14ac:dyDescent="0.25">
      <c r="A176" s="4" t="s">
        <v>15755</v>
      </c>
      <c r="B176" s="5">
        <v>1.5435928000000001E-6</v>
      </c>
      <c r="C176" s="4">
        <v>-3.2435193</v>
      </c>
      <c r="D176" s="4" t="s">
        <v>15756</v>
      </c>
      <c r="E176" s="4" t="s">
        <v>15757</v>
      </c>
      <c r="F176" s="4" t="s">
        <v>15758</v>
      </c>
      <c r="G176" s="4" t="s">
        <v>15759</v>
      </c>
      <c r="H176" s="4" t="s">
        <v>15760</v>
      </c>
      <c r="I176" s="4" t="s">
        <v>15761</v>
      </c>
      <c r="J176" s="4" t="s">
        <v>114</v>
      </c>
      <c r="K176" s="5">
        <v>6E-51</v>
      </c>
      <c r="L176" s="4" t="s">
        <v>15762</v>
      </c>
      <c r="M176" s="4" t="s">
        <v>4341</v>
      </c>
      <c r="N176" s="4" t="s">
        <v>4342</v>
      </c>
      <c r="O176" s="4" t="s">
        <v>1864</v>
      </c>
      <c r="V176" s="4" t="s">
        <v>15763</v>
      </c>
      <c r="W176" s="4" t="s">
        <v>6465</v>
      </c>
      <c r="X176" s="4" t="s">
        <v>15764</v>
      </c>
      <c r="Y176" s="4" t="s">
        <v>15765</v>
      </c>
      <c r="Z176" s="4" t="s">
        <v>1464</v>
      </c>
      <c r="AA176" s="4" t="s">
        <v>1464</v>
      </c>
      <c r="AB176" s="4" t="s">
        <v>1464</v>
      </c>
    </row>
    <row r="177" spans="1:28" x14ac:dyDescent="0.25">
      <c r="A177" s="4" t="s">
        <v>14397</v>
      </c>
      <c r="B177" s="5">
        <v>1.1686296999999999E-4</v>
      </c>
      <c r="C177" s="4">
        <v>1.9745998</v>
      </c>
      <c r="D177" s="4" t="s">
        <v>108</v>
      </c>
      <c r="E177" s="4" t="s">
        <v>14398</v>
      </c>
      <c r="F177" s="4" t="s">
        <v>14399</v>
      </c>
      <c r="G177" s="4" t="s">
        <v>14400</v>
      </c>
      <c r="H177" s="4" t="s">
        <v>14401</v>
      </c>
      <c r="I177" s="4" t="s">
        <v>1707</v>
      </c>
      <c r="J177" s="4" t="s">
        <v>114</v>
      </c>
      <c r="K177" s="5">
        <v>1.0000000000000001E-17</v>
      </c>
      <c r="L177" s="4" t="s">
        <v>14402</v>
      </c>
      <c r="M177" s="4" t="s">
        <v>14403</v>
      </c>
      <c r="N177" s="4" t="s">
        <v>14404</v>
      </c>
      <c r="O177" s="4" t="s">
        <v>14405</v>
      </c>
      <c r="P177" s="4">
        <v>2</v>
      </c>
      <c r="Q177" s="4" t="s">
        <v>799</v>
      </c>
      <c r="R177" s="4" t="s">
        <v>800</v>
      </c>
      <c r="S177" s="4" t="s">
        <v>235</v>
      </c>
      <c r="V177" s="4" t="s">
        <v>14406</v>
      </c>
      <c r="W177" s="4" t="s">
        <v>9421</v>
      </c>
      <c r="X177" s="4" t="s">
        <v>14407</v>
      </c>
      <c r="Y177" s="4" t="s">
        <v>14408</v>
      </c>
      <c r="Z177" s="4" t="s">
        <v>14409</v>
      </c>
      <c r="AA177" s="4" t="s">
        <v>14410</v>
      </c>
      <c r="AB177" s="4" t="s">
        <v>14411</v>
      </c>
    </row>
    <row r="178" spans="1:28" x14ac:dyDescent="0.25">
      <c r="A178" s="4" t="s">
        <v>14492</v>
      </c>
      <c r="B178" s="4">
        <v>1.3588533999999999E-2</v>
      </c>
      <c r="C178" s="4">
        <v>-1.6409445</v>
      </c>
      <c r="D178" s="4" t="s">
        <v>14493</v>
      </c>
      <c r="E178" s="4" t="s">
        <v>14494</v>
      </c>
      <c r="F178" s="4" t="s">
        <v>14495</v>
      </c>
      <c r="G178" s="4" t="s">
        <v>14496</v>
      </c>
      <c r="H178" s="4" t="s">
        <v>14497</v>
      </c>
      <c r="I178" s="4" t="s">
        <v>14498</v>
      </c>
      <c r="J178" s="4" t="s">
        <v>114</v>
      </c>
      <c r="K178" s="5">
        <v>2.4999999999999998E-25</v>
      </c>
      <c r="L178" s="4" t="s">
        <v>14499</v>
      </c>
      <c r="M178" s="4" t="s">
        <v>14500</v>
      </c>
      <c r="N178" s="4" t="s">
        <v>14501</v>
      </c>
      <c r="O178" s="4" t="s">
        <v>14502</v>
      </c>
      <c r="P178" s="4">
        <v>1</v>
      </c>
      <c r="Q178" s="4" t="s">
        <v>1733</v>
      </c>
      <c r="R178" s="4" t="s">
        <v>1734</v>
      </c>
      <c r="S178" s="4" t="s">
        <v>298</v>
      </c>
      <c r="V178" s="4" t="s">
        <v>14503</v>
      </c>
      <c r="W178" s="4" t="s">
        <v>14504</v>
      </c>
      <c r="X178" s="4" t="s">
        <v>14505</v>
      </c>
      <c r="Y178" s="4" t="s">
        <v>14506</v>
      </c>
      <c r="Z178" s="4" t="s">
        <v>14507</v>
      </c>
      <c r="AA178" s="4" t="s">
        <v>14508</v>
      </c>
      <c r="AB178" s="4" t="s">
        <v>14509</v>
      </c>
    </row>
    <row r="179" spans="1:28" x14ac:dyDescent="0.25">
      <c r="A179" s="4" t="s">
        <v>22765</v>
      </c>
      <c r="B179" s="5">
        <v>3.1475973000000002E-4</v>
      </c>
      <c r="C179" s="4">
        <v>1.6207739999999999</v>
      </c>
      <c r="D179" s="4" t="s">
        <v>22766</v>
      </c>
      <c r="E179" s="4" t="s">
        <v>22767</v>
      </c>
      <c r="F179" s="4" t="s">
        <v>22768</v>
      </c>
      <c r="G179" s="4" t="s">
        <v>22769</v>
      </c>
      <c r="H179" s="4" t="s">
        <v>22770</v>
      </c>
      <c r="I179" s="4" t="s">
        <v>22771</v>
      </c>
      <c r="J179" s="4" t="s">
        <v>114</v>
      </c>
      <c r="K179" s="5">
        <v>2.2999999999999999E-25</v>
      </c>
      <c r="L179" s="4" t="s">
        <v>22772</v>
      </c>
      <c r="M179" s="4" t="s">
        <v>10510</v>
      </c>
      <c r="N179" s="4" t="s">
        <v>10511</v>
      </c>
      <c r="O179" s="4" t="s">
        <v>1443</v>
      </c>
      <c r="V179" s="4" t="s">
        <v>22773</v>
      </c>
      <c r="W179" s="4" t="s">
        <v>6622</v>
      </c>
      <c r="X179" s="4" t="s">
        <v>22774</v>
      </c>
      <c r="Y179" s="4" t="s">
        <v>22775</v>
      </c>
      <c r="Z179" s="4" t="s">
        <v>1128</v>
      </c>
      <c r="AA179" s="4" t="s">
        <v>1128</v>
      </c>
      <c r="AB179" s="4" t="s">
        <v>1128</v>
      </c>
    </row>
    <row r="180" spans="1:28" x14ac:dyDescent="0.25">
      <c r="A180" s="4" t="s">
        <v>17063</v>
      </c>
      <c r="B180" s="5">
        <v>4.3910588000000003E-4</v>
      </c>
      <c r="C180" s="4">
        <v>1.6918268999999999</v>
      </c>
      <c r="D180" s="4" t="s">
        <v>108</v>
      </c>
      <c r="E180" s="4" t="s">
        <v>17064</v>
      </c>
      <c r="F180" s="4" t="s">
        <v>17065</v>
      </c>
      <c r="G180" s="4" t="s">
        <v>17066</v>
      </c>
      <c r="H180" s="4" t="s">
        <v>17067</v>
      </c>
      <c r="I180" s="4" t="s">
        <v>1707</v>
      </c>
      <c r="J180" s="4" t="s">
        <v>114</v>
      </c>
      <c r="K180" s="5">
        <v>6.6999999999999994E-64</v>
      </c>
      <c r="L180" s="4" t="s">
        <v>17068</v>
      </c>
      <c r="M180" s="4" t="s">
        <v>4601</v>
      </c>
      <c r="N180" s="4" t="s">
        <v>4602</v>
      </c>
      <c r="O180" s="4" t="s">
        <v>4603</v>
      </c>
      <c r="P180" s="4">
        <v>3</v>
      </c>
      <c r="Q180" s="4" t="s">
        <v>565</v>
      </c>
      <c r="R180" s="4" t="s">
        <v>566</v>
      </c>
      <c r="S180" s="4" t="s">
        <v>567</v>
      </c>
      <c r="V180" s="4" t="s">
        <v>5869</v>
      </c>
      <c r="W180" s="4" t="s">
        <v>5870</v>
      </c>
      <c r="X180" s="4" t="s">
        <v>5871</v>
      </c>
      <c r="Y180" s="4" t="s">
        <v>5872</v>
      </c>
      <c r="Z180" s="4" t="s">
        <v>16774</v>
      </c>
      <c r="AA180" s="4" t="s">
        <v>16775</v>
      </c>
      <c r="AB180" s="4" t="s">
        <v>16776</v>
      </c>
    </row>
    <row r="181" spans="1:28" x14ac:dyDescent="0.25">
      <c r="A181" s="4" t="s">
        <v>11562</v>
      </c>
      <c r="B181" s="5">
        <v>3.8499610000000001E-4</v>
      </c>
      <c r="C181" s="4">
        <v>-1.6556238999999999</v>
      </c>
      <c r="D181" s="4" t="s">
        <v>11563</v>
      </c>
      <c r="E181" s="4" t="s">
        <v>11564</v>
      </c>
      <c r="F181" s="4" t="s">
        <v>11565</v>
      </c>
      <c r="G181" s="4" t="s">
        <v>11566</v>
      </c>
      <c r="H181" s="4" t="s">
        <v>11567</v>
      </c>
      <c r="I181" s="4" t="s">
        <v>11568</v>
      </c>
      <c r="J181" s="4" t="s">
        <v>114</v>
      </c>
      <c r="K181" s="5">
        <v>1.1E-88</v>
      </c>
      <c r="L181" s="4" t="s">
        <v>11569</v>
      </c>
      <c r="M181" s="4" t="s">
        <v>11570</v>
      </c>
      <c r="N181" s="4" t="s">
        <v>11571</v>
      </c>
      <c r="O181" s="4" t="s">
        <v>11572</v>
      </c>
      <c r="P181" s="4">
        <v>4</v>
      </c>
      <c r="Q181" s="4" t="s">
        <v>11573</v>
      </c>
      <c r="R181" s="4" t="s">
        <v>11574</v>
      </c>
      <c r="S181" s="4" t="s">
        <v>11575</v>
      </c>
      <c r="V181" s="4" t="s">
        <v>11576</v>
      </c>
      <c r="W181" s="4" t="s">
        <v>11577</v>
      </c>
      <c r="X181" s="4" t="s">
        <v>11578</v>
      </c>
      <c r="Y181" s="4" t="s">
        <v>11579</v>
      </c>
      <c r="Z181" s="4" t="s">
        <v>11580</v>
      </c>
      <c r="AA181" s="4" t="s">
        <v>11581</v>
      </c>
      <c r="AB181" s="4" t="s">
        <v>11582</v>
      </c>
    </row>
    <row r="182" spans="1:28" x14ac:dyDescent="0.25">
      <c r="A182" s="4" t="s">
        <v>12549</v>
      </c>
      <c r="B182" s="4">
        <v>3.7962565999999998E-3</v>
      </c>
      <c r="C182" s="4">
        <v>1.9049395</v>
      </c>
      <c r="D182" s="4" t="s">
        <v>12550</v>
      </c>
      <c r="E182" s="4" t="s">
        <v>12551</v>
      </c>
      <c r="F182" s="4" t="s">
        <v>12552</v>
      </c>
      <c r="G182" s="4" t="s">
        <v>12553</v>
      </c>
      <c r="H182" s="4" t="s">
        <v>12554</v>
      </c>
      <c r="I182" s="4" t="s">
        <v>12555</v>
      </c>
      <c r="J182" s="4" t="s">
        <v>114</v>
      </c>
      <c r="K182" s="5">
        <v>3.8999999999999998E-29</v>
      </c>
      <c r="L182" s="4" t="s">
        <v>12556</v>
      </c>
      <c r="M182" s="4" t="s">
        <v>12557</v>
      </c>
      <c r="N182" s="4" t="s">
        <v>12558</v>
      </c>
      <c r="O182" s="4" t="s">
        <v>12559</v>
      </c>
      <c r="V182" s="4" t="s">
        <v>12560</v>
      </c>
      <c r="W182" s="4" t="s">
        <v>6755</v>
      </c>
      <c r="X182" s="4" t="s">
        <v>12561</v>
      </c>
      <c r="Y182" s="4" t="s">
        <v>12562</v>
      </c>
      <c r="Z182" s="4" t="s">
        <v>648</v>
      </c>
      <c r="AA182" s="4" t="s">
        <v>648</v>
      </c>
      <c r="AB182" s="4" t="s">
        <v>648</v>
      </c>
    </row>
    <row r="183" spans="1:28" x14ac:dyDescent="0.25">
      <c r="A183" s="4" t="s">
        <v>22546</v>
      </c>
      <c r="B183" s="4">
        <v>6.2440126000000004E-3</v>
      </c>
      <c r="C183" s="4">
        <v>1.6704091000000001</v>
      </c>
      <c r="D183" s="4" t="s">
        <v>22547</v>
      </c>
      <c r="E183" s="4" t="s">
        <v>22548</v>
      </c>
      <c r="F183" s="4" t="s">
        <v>22549</v>
      </c>
      <c r="G183" s="4" t="s">
        <v>22550</v>
      </c>
      <c r="H183" s="4" t="s">
        <v>22551</v>
      </c>
      <c r="I183" s="4" t="s">
        <v>22552</v>
      </c>
      <c r="J183" s="4" t="s">
        <v>114</v>
      </c>
      <c r="K183" s="5">
        <v>1.1E-17</v>
      </c>
      <c r="L183" s="4" t="s">
        <v>22553</v>
      </c>
      <c r="M183" s="4" t="s">
        <v>22554</v>
      </c>
      <c r="N183" s="4" t="s">
        <v>22555</v>
      </c>
      <c r="O183" s="4" t="s">
        <v>22556</v>
      </c>
      <c r="P183" s="4">
        <v>1</v>
      </c>
      <c r="Q183" s="4" t="s">
        <v>1017</v>
      </c>
      <c r="R183" s="4" t="s">
        <v>1018</v>
      </c>
      <c r="S183" s="4" t="s">
        <v>1019</v>
      </c>
      <c r="V183" s="4" t="s">
        <v>22557</v>
      </c>
      <c r="W183" s="4" t="s">
        <v>22558</v>
      </c>
      <c r="X183" s="4" t="s">
        <v>22559</v>
      </c>
      <c r="Y183" s="4" t="s">
        <v>22560</v>
      </c>
      <c r="Z183" s="4" t="s">
        <v>22561</v>
      </c>
      <c r="AA183" s="4" t="s">
        <v>22562</v>
      </c>
      <c r="AB183" s="4" t="s">
        <v>12401</v>
      </c>
    </row>
    <row r="184" spans="1:28" x14ac:dyDescent="0.25">
      <c r="A184" s="4" t="s">
        <v>25322</v>
      </c>
      <c r="B184" s="5">
        <v>7.3355346000000005E-5</v>
      </c>
      <c r="C184" s="4">
        <v>-1.5145793999999999</v>
      </c>
      <c r="D184" s="4" t="s">
        <v>25323</v>
      </c>
      <c r="E184" s="4" t="s">
        <v>25324</v>
      </c>
      <c r="F184" s="4" t="s">
        <v>25325</v>
      </c>
      <c r="G184" s="4" t="s">
        <v>25326</v>
      </c>
      <c r="H184" s="4" t="s">
        <v>25327</v>
      </c>
      <c r="I184" s="4" t="s">
        <v>25328</v>
      </c>
      <c r="J184" s="4" t="s">
        <v>114</v>
      </c>
      <c r="K184" s="5">
        <v>1.2E-26</v>
      </c>
      <c r="L184" s="4" t="s">
        <v>25329</v>
      </c>
      <c r="M184" s="4" t="s">
        <v>4341</v>
      </c>
      <c r="N184" s="4" t="s">
        <v>4342</v>
      </c>
      <c r="O184" s="4" t="s">
        <v>1864</v>
      </c>
      <c r="V184" s="4" t="s">
        <v>25330</v>
      </c>
      <c r="W184" s="4" t="s">
        <v>2811</v>
      </c>
      <c r="X184" s="4" t="s">
        <v>25331</v>
      </c>
      <c r="Y184" s="4" t="s">
        <v>25332</v>
      </c>
      <c r="Z184" s="4" t="s">
        <v>547</v>
      </c>
      <c r="AA184" s="4" t="s">
        <v>547</v>
      </c>
      <c r="AB184" s="4" t="s">
        <v>547</v>
      </c>
    </row>
    <row r="185" spans="1:28" x14ac:dyDescent="0.25">
      <c r="A185" s="4" t="s">
        <v>7493</v>
      </c>
      <c r="B185" s="4">
        <v>7.7031855000000002E-3</v>
      </c>
      <c r="C185" s="4">
        <v>1.6739504000000001</v>
      </c>
      <c r="D185" s="4" t="s">
        <v>7494</v>
      </c>
      <c r="E185" s="4" t="s">
        <v>7495</v>
      </c>
      <c r="F185" s="4" t="s">
        <v>7496</v>
      </c>
      <c r="G185" s="4" t="s">
        <v>7497</v>
      </c>
      <c r="H185" s="4" t="s">
        <v>7498</v>
      </c>
      <c r="I185" s="4" t="s">
        <v>7499</v>
      </c>
      <c r="J185" s="4" t="s">
        <v>114</v>
      </c>
      <c r="K185" s="5">
        <v>1.4000000000000001E-36</v>
      </c>
      <c r="V185" s="4" t="s">
        <v>7500</v>
      </c>
      <c r="W185" s="4" t="s">
        <v>7501</v>
      </c>
      <c r="X185" s="4" t="s">
        <v>7502</v>
      </c>
      <c r="Y185" s="4" t="s">
        <v>7503</v>
      </c>
      <c r="Z185" s="4" t="s">
        <v>7504</v>
      </c>
      <c r="AA185" s="4" t="s">
        <v>7505</v>
      </c>
      <c r="AB185" s="4" t="s">
        <v>7506</v>
      </c>
    </row>
    <row r="186" spans="1:28" x14ac:dyDescent="0.25">
      <c r="A186" s="4" t="s">
        <v>12141</v>
      </c>
      <c r="B186" s="5">
        <v>3.1623581999999997E-5</v>
      </c>
      <c r="C186" s="4">
        <v>2.1180214999999998</v>
      </c>
      <c r="D186" s="4" t="s">
        <v>12142</v>
      </c>
      <c r="E186" s="4" t="s">
        <v>12143</v>
      </c>
      <c r="F186" s="4" t="s">
        <v>12144</v>
      </c>
      <c r="G186" s="4" t="s">
        <v>12145</v>
      </c>
      <c r="H186" s="4" t="s">
        <v>12146</v>
      </c>
      <c r="I186" s="4" t="s">
        <v>12147</v>
      </c>
      <c r="J186" s="4" t="s">
        <v>114</v>
      </c>
      <c r="K186" s="5">
        <v>6.2999999999999997E-55</v>
      </c>
      <c r="L186" s="4" t="s">
        <v>12148</v>
      </c>
      <c r="M186" s="4" t="s">
        <v>154</v>
      </c>
      <c r="N186" s="4" t="s">
        <v>155</v>
      </c>
      <c r="O186" s="4" t="s">
        <v>156</v>
      </c>
      <c r="V186" s="4" t="s">
        <v>12149</v>
      </c>
      <c r="W186" s="4" t="s">
        <v>1847</v>
      </c>
      <c r="X186" s="4" t="s">
        <v>12150</v>
      </c>
      <c r="Y186" s="4" t="s">
        <v>12151</v>
      </c>
      <c r="Z186" s="4" t="s">
        <v>1464</v>
      </c>
      <c r="AA186" s="4" t="s">
        <v>1464</v>
      </c>
      <c r="AB186" s="4" t="s">
        <v>1464</v>
      </c>
    </row>
    <row r="187" spans="1:28" x14ac:dyDescent="0.25">
      <c r="A187" s="4" t="s">
        <v>7955</v>
      </c>
      <c r="B187" s="5">
        <v>4.8826245E-5</v>
      </c>
      <c r="C187" s="4">
        <v>-1.6855568999999999</v>
      </c>
      <c r="D187" s="4" t="s">
        <v>7956</v>
      </c>
      <c r="E187" s="4" t="s">
        <v>7957</v>
      </c>
      <c r="F187" s="4" t="s">
        <v>7958</v>
      </c>
      <c r="G187" s="4" t="s">
        <v>7959</v>
      </c>
      <c r="H187" s="4" t="s">
        <v>7960</v>
      </c>
      <c r="I187" s="4" t="s">
        <v>7961</v>
      </c>
      <c r="J187" s="4" t="s">
        <v>114</v>
      </c>
      <c r="K187" s="5">
        <v>4.1000000000000001E-41</v>
      </c>
      <c r="L187" s="4" t="s">
        <v>7962</v>
      </c>
      <c r="M187" s="4" t="s">
        <v>7963</v>
      </c>
      <c r="N187" s="4" t="s">
        <v>7964</v>
      </c>
      <c r="O187" s="4" t="s">
        <v>7965</v>
      </c>
      <c r="P187" s="4">
        <v>3</v>
      </c>
      <c r="Q187" s="4" t="s">
        <v>7966</v>
      </c>
      <c r="R187" s="4" t="s">
        <v>7967</v>
      </c>
      <c r="S187" s="4" t="s">
        <v>3043</v>
      </c>
      <c r="V187" s="4" t="s">
        <v>7968</v>
      </c>
      <c r="W187" s="4" t="s">
        <v>7969</v>
      </c>
      <c r="X187" s="4" t="s">
        <v>7970</v>
      </c>
      <c r="Y187" s="4" t="s">
        <v>7971</v>
      </c>
      <c r="Z187" s="4" t="s">
        <v>7972</v>
      </c>
      <c r="AA187" s="4" t="s">
        <v>7973</v>
      </c>
      <c r="AB187" s="4" t="s">
        <v>7974</v>
      </c>
    </row>
    <row r="188" spans="1:28" x14ac:dyDescent="0.25">
      <c r="A188" s="4" t="s">
        <v>20517</v>
      </c>
      <c r="B188" s="5">
        <v>1.3428308E-3</v>
      </c>
      <c r="C188" s="4">
        <v>-1.5119016000000001</v>
      </c>
      <c r="D188" s="4" t="s">
        <v>2629</v>
      </c>
      <c r="E188" s="4" t="s">
        <v>20518</v>
      </c>
      <c r="F188" s="4" t="s">
        <v>20519</v>
      </c>
      <c r="G188" s="4" t="s">
        <v>20520</v>
      </c>
      <c r="H188" s="4" t="s">
        <v>20521</v>
      </c>
      <c r="I188" s="4" t="s">
        <v>20522</v>
      </c>
      <c r="J188" s="4" t="s">
        <v>114</v>
      </c>
      <c r="K188" s="5">
        <v>5.8000000000000003E-43</v>
      </c>
      <c r="L188" s="4" t="s">
        <v>20523</v>
      </c>
      <c r="M188" s="4" t="s">
        <v>20524</v>
      </c>
      <c r="N188" s="4" t="s">
        <v>20525</v>
      </c>
      <c r="O188" s="4" t="s">
        <v>20526</v>
      </c>
      <c r="P188" s="4">
        <v>2</v>
      </c>
      <c r="Q188" s="4" t="s">
        <v>17592</v>
      </c>
      <c r="R188" s="4" t="s">
        <v>17593</v>
      </c>
      <c r="S188" s="4" t="s">
        <v>1984</v>
      </c>
      <c r="T188" s="4" t="s">
        <v>2058</v>
      </c>
      <c r="U188" s="4" t="s">
        <v>2059</v>
      </c>
      <c r="V188" s="4" t="s">
        <v>20527</v>
      </c>
      <c r="W188" s="4" t="s">
        <v>20528</v>
      </c>
      <c r="X188" s="4" t="s">
        <v>20529</v>
      </c>
      <c r="Y188" s="4" t="s">
        <v>20530</v>
      </c>
      <c r="Z188" s="4" t="s">
        <v>20531</v>
      </c>
      <c r="AA188" s="4" t="s">
        <v>20532</v>
      </c>
      <c r="AB188" s="4" t="s">
        <v>20533</v>
      </c>
    </row>
    <row r="189" spans="1:28" x14ac:dyDescent="0.25">
      <c r="A189" s="4" t="s">
        <v>10273</v>
      </c>
      <c r="B189" s="4">
        <v>1.4239770000000001E-2</v>
      </c>
      <c r="C189" s="4">
        <v>1.5238925000000001</v>
      </c>
      <c r="D189" s="4" t="s">
        <v>10274</v>
      </c>
      <c r="E189" s="4" t="s">
        <v>10275</v>
      </c>
      <c r="F189" s="4" t="s">
        <v>10276</v>
      </c>
      <c r="G189" s="4" t="s">
        <v>10277</v>
      </c>
      <c r="H189" s="4" t="s">
        <v>10278</v>
      </c>
      <c r="I189" s="4" t="s">
        <v>10279</v>
      </c>
      <c r="J189" s="4" t="s">
        <v>114</v>
      </c>
      <c r="K189" s="5">
        <v>2.7000000000000002E-57</v>
      </c>
      <c r="L189" s="4" t="s">
        <v>10280</v>
      </c>
      <c r="M189" s="4" t="s">
        <v>10281</v>
      </c>
      <c r="N189" s="4" t="s">
        <v>10282</v>
      </c>
      <c r="O189" s="4" t="s">
        <v>10283</v>
      </c>
      <c r="P189" s="4">
        <v>1</v>
      </c>
      <c r="Q189" s="4" t="s">
        <v>10284</v>
      </c>
      <c r="R189" s="4" t="s">
        <v>10285</v>
      </c>
      <c r="S189" s="4" t="s">
        <v>1019</v>
      </c>
      <c r="V189" s="4" t="s">
        <v>544</v>
      </c>
      <c r="W189" s="4" t="s">
        <v>5950</v>
      </c>
      <c r="X189" s="4" t="s">
        <v>10286</v>
      </c>
      <c r="Y189" s="4" t="s">
        <v>10287</v>
      </c>
      <c r="Z189" s="4" t="s">
        <v>547</v>
      </c>
      <c r="AA189" s="4" t="s">
        <v>547</v>
      </c>
      <c r="AB189" s="4" t="s">
        <v>547</v>
      </c>
    </row>
    <row r="190" spans="1:28" x14ac:dyDescent="0.25">
      <c r="A190" s="4" t="s">
        <v>6845</v>
      </c>
      <c r="B190" s="5">
        <v>1.6608146E-3</v>
      </c>
      <c r="C190" s="4">
        <v>-1.9172927</v>
      </c>
      <c r="D190" s="4" t="s">
        <v>6846</v>
      </c>
      <c r="E190" s="4" t="s">
        <v>6847</v>
      </c>
      <c r="F190" s="4" t="s">
        <v>6848</v>
      </c>
      <c r="G190" s="4" t="s">
        <v>6849</v>
      </c>
      <c r="H190" s="4" t="s">
        <v>6850</v>
      </c>
      <c r="I190" s="4" t="s">
        <v>6851</v>
      </c>
      <c r="J190" s="4" t="s">
        <v>114</v>
      </c>
      <c r="K190" s="5">
        <v>9.9999999999999998E-67</v>
      </c>
      <c r="L190" s="4" t="s">
        <v>6852</v>
      </c>
      <c r="M190" s="4" t="s">
        <v>6853</v>
      </c>
      <c r="N190" s="4" t="s">
        <v>6854</v>
      </c>
      <c r="O190" s="4" t="s">
        <v>6855</v>
      </c>
      <c r="P190" s="4">
        <v>2</v>
      </c>
      <c r="Q190" s="4" t="s">
        <v>6856</v>
      </c>
      <c r="R190" s="4" t="s">
        <v>6857</v>
      </c>
      <c r="S190" s="4" t="s">
        <v>1984</v>
      </c>
      <c r="V190" s="4" t="s">
        <v>6858</v>
      </c>
      <c r="W190" s="4" t="s">
        <v>6716</v>
      </c>
      <c r="X190" s="4" t="s">
        <v>6859</v>
      </c>
      <c r="Y190" s="4" t="s">
        <v>6860</v>
      </c>
      <c r="Z190" s="4" t="s">
        <v>6861</v>
      </c>
      <c r="AA190" s="4" t="s">
        <v>6862</v>
      </c>
      <c r="AB190" s="4" t="s">
        <v>6863</v>
      </c>
    </row>
    <row r="191" spans="1:28" x14ac:dyDescent="0.25">
      <c r="A191" s="4" t="s">
        <v>17871</v>
      </c>
      <c r="B191" s="4">
        <v>6.5911010000000003E-3</v>
      </c>
      <c r="C191" s="4">
        <v>-1.585094</v>
      </c>
      <c r="D191" s="4" t="s">
        <v>17872</v>
      </c>
      <c r="E191" s="4" t="s">
        <v>17873</v>
      </c>
      <c r="F191" s="4" t="s">
        <v>17874</v>
      </c>
      <c r="G191" s="4" t="s">
        <v>17875</v>
      </c>
      <c r="H191" s="4" t="s">
        <v>17876</v>
      </c>
      <c r="I191" s="4" t="s">
        <v>17877</v>
      </c>
      <c r="J191" s="4" t="s">
        <v>114</v>
      </c>
      <c r="K191" s="5">
        <v>1.6999999999999999E-114</v>
      </c>
      <c r="L191" s="4" t="s">
        <v>17878</v>
      </c>
      <c r="M191" s="4" t="s">
        <v>17879</v>
      </c>
      <c r="N191" s="4" t="s">
        <v>17880</v>
      </c>
      <c r="O191" s="4" t="s">
        <v>17881</v>
      </c>
      <c r="P191" s="4">
        <v>5</v>
      </c>
      <c r="Q191" s="4" t="s">
        <v>17882</v>
      </c>
      <c r="R191" s="4" t="s">
        <v>17883</v>
      </c>
      <c r="S191" s="4" t="s">
        <v>17884</v>
      </c>
      <c r="T191" s="4" t="s">
        <v>899</v>
      </c>
      <c r="U191" s="4" t="s">
        <v>900</v>
      </c>
      <c r="V191" s="4" t="s">
        <v>17885</v>
      </c>
      <c r="W191" s="4" t="s">
        <v>17886</v>
      </c>
      <c r="X191" s="4" t="s">
        <v>17887</v>
      </c>
      <c r="Y191" s="4" t="s">
        <v>17888</v>
      </c>
      <c r="Z191" s="4" t="s">
        <v>17889</v>
      </c>
      <c r="AA191" s="4" t="s">
        <v>17890</v>
      </c>
      <c r="AB191" s="4" t="s">
        <v>17891</v>
      </c>
    </row>
    <row r="192" spans="1:28" x14ac:dyDescent="0.25">
      <c r="A192" s="4" t="s">
        <v>25078</v>
      </c>
      <c r="B192" s="5">
        <v>2.2673736000000001E-5</v>
      </c>
      <c r="C192" s="4">
        <v>-1.5797228999999999</v>
      </c>
      <c r="D192" s="4" t="s">
        <v>25079</v>
      </c>
      <c r="E192" s="4" t="s">
        <v>25080</v>
      </c>
      <c r="F192" s="4" t="s">
        <v>25081</v>
      </c>
      <c r="G192" s="4" t="s">
        <v>25082</v>
      </c>
      <c r="H192" s="4" t="s">
        <v>25083</v>
      </c>
      <c r="I192" s="4" t="s">
        <v>25084</v>
      </c>
      <c r="J192" s="4" t="s">
        <v>114</v>
      </c>
      <c r="K192" s="5">
        <v>1.5E-22</v>
      </c>
      <c r="L192" s="4" t="s">
        <v>25085</v>
      </c>
      <c r="M192" s="4" t="s">
        <v>25086</v>
      </c>
      <c r="N192" s="4" t="s">
        <v>25087</v>
      </c>
      <c r="O192" s="4" t="s">
        <v>295</v>
      </c>
      <c r="V192" s="4" t="s">
        <v>25088</v>
      </c>
      <c r="W192" s="4" t="s">
        <v>25025</v>
      </c>
      <c r="X192" s="4" t="s">
        <v>25089</v>
      </c>
      <c r="Y192" s="4" t="s">
        <v>25090</v>
      </c>
      <c r="Z192" s="4" t="s">
        <v>25091</v>
      </c>
      <c r="AA192" s="4" t="s">
        <v>25092</v>
      </c>
      <c r="AB192" s="4" t="s">
        <v>25093</v>
      </c>
    </row>
    <row r="193" spans="1:28" x14ac:dyDescent="0.25">
      <c r="A193" s="4" t="s">
        <v>11338</v>
      </c>
      <c r="B193" s="5">
        <v>8.0973400000000004E-7</v>
      </c>
      <c r="C193" s="4">
        <v>3.1196193999999999</v>
      </c>
      <c r="D193" s="4" t="s">
        <v>11339</v>
      </c>
      <c r="E193" s="4" t="s">
        <v>11340</v>
      </c>
      <c r="F193" s="4" t="s">
        <v>11341</v>
      </c>
      <c r="G193" s="4" t="s">
        <v>11342</v>
      </c>
      <c r="H193" s="4" t="s">
        <v>11343</v>
      </c>
      <c r="I193" s="4" t="s">
        <v>11344</v>
      </c>
      <c r="J193" s="4" t="s">
        <v>114</v>
      </c>
      <c r="K193" s="5">
        <v>1.8E-51</v>
      </c>
      <c r="L193" s="4" t="s">
        <v>11345</v>
      </c>
      <c r="M193" s="4" t="s">
        <v>4091</v>
      </c>
      <c r="N193" s="4" t="s">
        <v>4092</v>
      </c>
      <c r="O193" s="4" t="s">
        <v>4093</v>
      </c>
      <c r="V193" s="4" t="s">
        <v>4094</v>
      </c>
      <c r="W193" s="4" t="s">
        <v>5902</v>
      </c>
      <c r="X193" s="4" t="s">
        <v>11346</v>
      </c>
      <c r="Y193" s="4" t="s">
        <v>11347</v>
      </c>
      <c r="Z193" s="4" t="s">
        <v>552</v>
      </c>
      <c r="AA193" s="4" t="s">
        <v>552</v>
      </c>
      <c r="AB193" s="4" t="s">
        <v>552</v>
      </c>
    </row>
    <row r="194" spans="1:28" x14ac:dyDescent="0.25">
      <c r="A194" s="4" t="s">
        <v>22790</v>
      </c>
      <c r="B194" s="5">
        <v>6.9370769999999994E-5</v>
      </c>
      <c r="C194" s="4">
        <v>1.8193433000000001</v>
      </c>
      <c r="D194" s="4" t="s">
        <v>789</v>
      </c>
      <c r="E194" s="4" t="s">
        <v>22791</v>
      </c>
      <c r="F194" s="4" t="s">
        <v>22792</v>
      </c>
      <c r="G194" s="4" t="s">
        <v>22793</v>
      </c>
      <c r="H194" s="4" t="s">
        <v>22794</v>
      </c>
      <c r="I194" s="4" t="s">
        <v>794</v>
      </c>
      <c r="J194" s="4" t="s">
        <v>114</v>
      </c>
      <c r="K194" s="5">
        <v>3.5999999999999997E-86</v>
      </c>
      <c r="L194" s="4" t="s">
        <v>22795</v>
      </c>
      <c r="M194" s="4" t="s">
        <v>22796</v>
      </c>
      <c r="N194" s="4" t="s">
        <v>22797</v>
      </c>
      <c r="O194" s="4" t="s">
        <v>22798</v>
      </c>
      <c r="P194" s="4">
        <v>2</v>
      </c>
      <c r="Q194" s="4" t="s">
        <v>799</v>
      </c>
      <c r="R194" s="4" t="s">
        <v>800</v>
      </c>
      <c r="S194" s="4" t="s">
        <v>235</v>
      </c>
      <c r="V194" s="4" t="s">
        <v>22799</v>
      </c>
      <c r="W194" s="4" t="s">
        <v>12779</v>
      </c>
      <c r="X194" s="4" t="s">
        <v>22800</v>
      </c>
      <c r="Y194" s="4" t="s">
        <v>22801</v>
      </c>
      <c r="Z194" s="4" t="s">
        <v>22802</v>
      </c>
      <c r="AA194" s="4" t="s">
        <v>22803</v>
      </c>
      <c r="AB194" s="4" t="s">
        <v>22804</v>
      </c>
    </row>
    <row r="195" spans="1:28" x14ac:dyDescent="0.25">
      <c r="A195" s="4" t="s">
        <v>17283</v>
      </c>
      <c r="B195" s="4">
        <v>3.8296845000000003E-2</v>
      </c>
      <c r="C195" s="4">
        <v>1.5712010000000001</v>
      </c>
      <c r="D195" s="4" t="s">
        <v>17284</v>
      </c>
      <c r="E195" s="4" t="s">
        <v>17285</v>
      </c>
      <c r="F195" s="4" t="s">
        <v>17286</v>
      </c>
      <c r="G195" s="4" t="s">
        <v>17287</v>
      </c>
      <c r="H195" s="4" t="s">
        <v>17288</v>
      </c>
      <c r="I195" s="4" t="s">
        <v>17289</v>
      </c>
      <c r="J195" s="4" t="s">
        <v>114</v>
      </c>
      <c r="K195" s="5">
        <v>8.1000000000000002E-54</v>
      </c>
      <c r="L195" s="4" t="s">
        <v>17290</v>
      </c>
      <c r="M195" s="4" t="s">
        <v>17291</v>
      </c>
      <c r="N195" s="4" t="s">
        <v>17292</v>
      </c>
      <c r="O195" s="4" t="s">
        <v>17293</v>
      </c>
      <c r="P195" s="4">
        <v>6</v>
      </c>
      <c r="Q195" s="4" t="s">
        <v>17294</v>
      </c>
      <c r="R195" s="4" t="s">
        <v>17295</v>
      </c>
      <c r="S195" s="4" t="s">
        <v>17296</v>
      </c>
      <c r="V195" s="4" t="s">
        <v>17297</v>
      </c>
      <c r="W195" s="4" t="s">
        <v>6148</v>
      </c>
      <c r="X195" s="4" t="s">
        <v>17298</v>
      </c>
      <c r="Y195" s="4" t="s">
        <v>17299</v>
      </c>
      <c r="Z195" s="4" t="s">
        <v>17300</v>
      </c>
      <c r="AA195" s="4" t="s">
        <v>17301</v>
      </c>
      <c r="AB195" s="4" t="s">
        <v>17302</v>
      </c>
    </row>
    <row r="196" spans="1:28" x14ac:dyDescent="0.25">
      <c r="A196" s="4" t="s">
        <v>21190</v>
      </c>
      <c r="B196" s="5">
        <v>1.8834688E-3</v>
      </c>
      <c r="C196" s="4">
        <v>1.5478221999999999</v>
      </c>
      <c r="D196" s="4" t="s">
        <v>21191</v>
      </c>
      <c r="E196" s="4" t="s">
        <v>21192</v>
      </c>
      <c r="F196" s="4" t="s">
        <v>21193</v>
      </c>
      <c r="G196" s="4" t="s">
        <v>21194</v>
      </c>
      <c r="H196" s="4" t="s">
        <v>21195</v>
      </c>
      <c r="I196" s="4" t="s">
        <v>21196</v>
      </c>
      <c r="J196" s="4" t="s">
        <v>114</v>
      </c>
      <c r="K196" s="5">
        <v>9.7000000000000001E-81</v>
      </c>
      <c r="L196" s="4" t="s">
        <v>21197</v>
      </c>
      <c r="M196" s="4" t="s">
        <v>21198</v>
      </c>
      <c r="N196" s="4" t="s">
        <v>21199</v>
      </c>
      <c r="O196" s="4" t="s">
        <v>21200</v>
      </c>
      <c r="P196" s="4">
        <v>3</v>
      </c>
      <c r="Q196" s="4" t="s">
        <v>21201</v>
      </c>
      <c r="R196" s="4" t="s">
        <v>21202</v>
      </c>
      <c r="S196" s="4" t="s">
        <v>21203</v>
      </c>
      <c r="V196" s="4" t="s">
        <v>21204</v>
      </c>
      <c r="W196" s="4" t="s">
        <v>21205</v>
      </c>
      <c r="X196" s="4" t="s">
        <v>21206</v>
      </c>
      <c r="Y196" s="4" t="s">
        <v>21207</v>
      </c>
      <c r="Z196" s="4" t="s">
        <v>21208</v>
      </c>
      <c r="AA196" s="4" t="s">
        <v>21209</v>
      </c>
      <c r="AB196" s="4" t="s">
        <v>21210</v>
      </c>
    </row>
    <row r="197" spans="1:28" x14ac:dyDescent="0.25">
      <c r="A197" s="4" t="s">
        <v>5706</v>
      </c>
      <c r="B197" s="5">
        <v>4.6433197E-5</v>
      </c>
      <c r="C197" s="4">
        <v>2.0438472999999999</v>
      </c>
      <c r="D197" s="4" t="s">
        <v>5707</v>
      </c>
      <c r="E197" s="4" t="s">
        <v>5708</v>
      </c>
      <c r="F197" s="4" t="s">
        <v>5709</v>
      </c>
      <c r="G197" s="4" t="s">
        <v>5710</v>
      </c>
      <c r="H197" s="4" t="s">
        <v>5711</v>
      </c>
      <c r="I197" s="4" t="s">
        <v>5712</v>
      </c>
      <c r="J197" s="4" t="s">
        <v>114</v>
      </c>
      <c r="K197" s="5">
        <v>3.7E-57</v>
      </c>
      <c r="V197" s="4" t="s">
        <v>5713</v>
      </c>
      <c r="W197" s="4" t="s">
        <v>318</v>
      </c>
      <c r="X197" s="4" t="s">
        <v>5714</v>
      </c>
      <c r="Y197" s="4" t="s">
        <v>5715</v>
      </c>
      <c r="Z197" s="4" t="s">
        <v>5716</v>
      </c>
      <c r="AA197" s="4" t="s">
        <v>5717</v>
      </c>
      <c r="AB197" s="4" t="s">
        <v>5718</v>
      </c>
    </row>
    <row r="198" spans="1:28" x14ac:dyDescent="0.25">
      <c r="A198" s="4" t="s">
        <v>20704</v>
      </c>
      <c r="B198" s="5">
        <v>6.9843594E-4</v>
      </c>
      <c r="C198" s="4">
        <v>-1.5963198999999999</v>
      </c>
      <c r="D198" s="4" t="s">
        <v>20705</v>
      </c>
      <c r="E198" s="4" t="s">
        <v>20706</v>
      </c>
      <c r="F198" s="4" t="s">
        <v>20707</v>
      </c>
      <c r="G198" s="4" t="s">
        <v>20708</v>
      </c>
      <c r="H198" s="4" t="s">
        <v>20709</v>
      </c>
      <c r="I198" s="4" t="s">
        <v>20710</v>
      </c>
      <c r="J198" s="4" t="s">
        <v>114</v>
      </c>
      <c r="K198" s="5">
        <v>9.5000000000000005E-16</v>
      </c>
      <c r="V198" s="4" t="s">
        <v>12940</v>
      </c>
      <c r="W198" s="4" t="s">
        <v>6465</v>
      </c>
      <c r="X198" s="4" t="s">
        <v>12941</v>
      </c>
      <c r="Y198" s="4" t="s">
        <v>20711</v>
      </c>
      <c r="Z198" s="4" t="s">
        <v>1464</v>
      </c>
      <c r="AA198" s="4" t="s">
        <v>1464</v>
      </c>
      <c r="AB198" s="4" t="s">
        <v>1464</v>
      </c>
    </row>
    <row r="199" spans="1:28" x14ac:dyDescent="0.25">
      <c r="A199" s="4" t="s">
        <v>23249</v>
      </c>
      <c r="B199" s="5">
        <v>6.6128080000000007E-5</v>
      </c>
      <c r="C199" s="4">
        <v>1.8489679000000001</v>
      </c>
      <c r="D199" s="4" t="s">
        <v>23250</v>
      </c>
      <c r="E199" s="4" t="s">
        <v>23251</v>
      </c>
      <c r="F199" s="4" t="s">
        <v>23252</v>
      </c>
      <c r="G199" s="4" t="s">
        <v>23253</v>
      </c>
      <c r="H199" s="4" t="s">
        <v>23254</v>
      </c>
      <c r="I199" s="4" t="s">
        <v>20710</v>
      </c>
      <c r="J199" s="4" t="s">
        <v>114</v>
      </c>
      <c r="K199" s="5">
        <v>2.6E-23</v>
      </c>
      <c r="L199" s="4" t="s">
        <v>23255</v>
      </c>
      <c r="M199" s="4" t="s">
        <v>7456</v>
      </c>
      <c r="N199" s="4" t="s">
        <v>7457</v>
      </c>
      <c r="O199" s="4" t="s">
        <v>1443</v>
      </c>
      <c r="V199" s="4" t="s">
        <v>23256</v>
      </c>
      <c r="W199" s="4" t="s">
        <v>23257</v>
      </c>
      <c r="X199" s="4" t="s">
        <v>23258</v>
      </c>
      <c r="Y199" s="4" t="s">
        <v>23259</v>
      </c>
      <c r="Z199" s="4" t="s">
        <v>1128</v>
      </c>
      <c r="AA199" s="4" t="s">
        <v>1128</v>
      </c>
      <c r="AB199" s="4" t="s">
        <v>1128</v>
      </c>
    </row>
    <row r="200" spans="1:28" x14ac:dyDescent="0.25">
      <c r="A200" s="4" t="s">
        <v>26066</v>
      </c>
      <c r="B200" s="5">
        <v>2.2126021000000001E-4</v>
      </c>
      <c r="C200" s="4">
        <v>-1.5778675</v>
      </c>
      <c r="D200" s="4" t="s">
        <v>26067</v>
      </c>
      <c r="E200" s="4" t="s">
        <v>26068</v>
      </c>
      <c r="F200" s="4" t="s">
        <v>26069</v>
      </c>
      <c r="G200" s="4" t="s">
        <v>26070</v>
      </c>
      <c r="H200" s="4" t="s">
        <v>26071</v>
      </c>
      <c r="I200" s="4" t="s">
        <v>11344</v>
      </c>
      <c r="J200" s="4" t="s">
        <v>114</v>
      </c>
      <c r="K200" s="5">
        <v>8.6000000000000003E-44</v>
      </c>
      <c r="L200" s="4" t="s">
        <v>26072</v>
      </c>
      <c r="M200" s="4" t="s">
        <v>26073</v>
      </c>
      <c r="N200" s="4" t="s">
        <v>26074</v>
      </c>
      <c r="O200" s="4" t="s">
        <v>4093</v>
      </c>
      <c r="V200" s="4" t="s">
        <v>26075</v>
      </c>
      <c r="W200" s="4" t="s">
        <v>6919</v>
      </c>
      <c r="X200" s="4" t="s">
        <v>26076</v>
      </c>
      <c r="Y200" s="4" t="s">
        <v>26077</v>
      </c>
      <c r="Z200" s="4" t="s">
        <v>26078</v>
      </c>
      <c r="AA200" s="4" t="s">
        <v>26079</v>
      </c>
      <c r="AB200" s="4" t="s">
        <v>6924</v>
      </c>
    </row>
    <row r="201" spans="1:28" x14ac:dyDescent="0.25">
      <c r="A201" s="4" t="s">
        <v>15011</v>
      </c>
      <c r="B201" s="5">
        <v>1.9736451E-4</v>
      </c>
      <c r="C201" s="4">
        <v>-1.546419</v>
      </c>
      <c r="D201" s="4" t="s">
        <v>15012</v>
      </c>
      <c r="E201" s="4" t="s">
        <v>15013</v>
      </c>
      <c r="F201" s="4" t="s">
        <v>15014</v>
      </c>
      <c r="G201" s="4" t="s">
        <v>15015</v>
      </c>
      <c r="H201" s="4" t="s">
        <v>15016</v>
      </c>
      <c r="I201" s="4" t="s">
        <v>15017</v>
      </c>
      <c r="J201" s="4" t="s">
        <v>114</v>
      </c>
      <c r="K201" s="5">
        <v>0</v>
      </c>
      <c r="L201" s="4" t="s">
        <v>15018</v>
      </c>
      <c r="M201" s="4" t="s">
        <v>15019</v>
      </c>
      <c r="N201" s="4" t="s">
        <v>15020</v>
      </c>
      <c r="O201" s="4" t="s">
        <v>15021</v>
      </c>
      <c r="P201" s="4">
        <v>2</v>
      </c>
      <c r="Q201" s="4" t="s">
        <v>15022</v>
      </c>
      <c r="R201" s="4" t="s">
        <v>15023</v>
      </c>
      <c r="S201" s="4" t="s">
        <v>1984</v>
      </c>
      <c r="V201" s="4" t="s">
        <v>15024</v>
      </c>
      <c r="W201" s="4" t="s">
        <v>15025</v>
      </c>
      <c r="X201" s="4" t="s">
        <v>15026</v>
      </c>
      <c r="Y201" s="4" t="s">
        <v>15027</v>
      </c>
      <c r="Z201" s="4" t="s">
        <v>15028</v>
      </c>
      <c r="AA201" s="4" t="s">
        <v>15029</v>
      </c>
      <c r="AB201" s="4" t="s">
        <v>15030</v>
      </c>
    </row>
    <row r="202" spans="1:28" x14ac:dyDescent="0.25">
      <c r="A202" s="4" t="s">
        <v>20616</v>
      </c>
      <c r="B202" s="5">
        <v>1.2798392000000001E-4</v>
      </c>
      <c r="C202" s="4">
        <v>-1.6206943</v>
      </c>
      <c r="D202" s="4" t="s">
        <v>10243</v>
      </c>
      <c r="E202" s="4" t="s">
        <v>20617</v>
      </c>
      <c r="F202" s="4" t="s">
        <v>20618</v>
      </c>
      <c r="G202" s="4" t="s">
        <v>225</v>
      </c>
      <c r="H202" s="4" t="s">
        <v>20619</v>
      </c>
      <c r="I202" s="4" t="s">
        <v>20620</v>
      </c>
      <c r="J202" s="4" t="s">
        <v>114</v>
      </c>
      <c r="K202" s="5">
        <v>0</v>
      </c>
      <c r="L202" s="4" t="s">
        <v>20621</v>
      </c>
      <c r="M202" s="4" t="s">
        <v>20622</v>
      </c>
      <c r="N202" s="4" t="s">
        <v>20623</v>
      </c>
      <c r="O202" s="4" t="s">
        <v>20624</v>
      </c>
      <c r="P202" s="4">
        <v>6</v>
      </c>
      <c r="Q202" s="4" t="s">
        <v>20625</v>
      </c>
      <c r="R202" s="4" t="s">
        <v>20626</v>
      </c>
      <c r="S202" s="4" t="s">
        <v>20627</v>
      </c>
      <c r="T202" s="4" t="s">
        <v>20628</v>
      </c>
      <c r="U202" s="4" t="s">
        <v>20629</v>
      </c>
      <c r="V202" s="4" t="s">
        <v>20630</v>
      </c>
      <c r="W202" s="4" t="s">
        <v>20631</v>
      </c>
      <c r="X202" s="4" t="s">
        <v>20632</v>
      </c>
      <c r="Y202" s="4" t="s">
        <v>20633</v>
      </c>
      <c r="Z202" s="4" t="s">
        <v>20634</v>
      </c>
      <c r="AA202" s="4" t="s">
        <v>20635</v>
      </c>
      <c r="AB202" s="4" t="s">
        <v>20636</v>
      </c>
    </row>
    <row r="203" spans="1:28" x14ac:dyDescent="0.25">
      <c r="A203" s="4" t="s">
        <v>14225</v>
      </c>
      <c r="B203" s="5">
        <v>2.3569306000000001E-4</v>
      </c>
      <c r="C203" s="4">
        <v>-2.5163319999999998</v>
      </c>
      <c r="D203" s="4" t="s">
        <v>14226</v>
      </c>
      <c r="E203" s="4" t="s">
        <v>14227</v>
      </c>
      <c r="F203" s="4" t="s">
        <v>14228</v>
      </c>
      <c r="G203" s="4" t="s">
        <v>14229</v>
      </c>
      <c r="H203" s="4" t="s">
        <v>14230</v>
      </c>
      <c r="I203" s="4" t="s">
        <v>14231</v>
      </c>
      <c r="J203" s="4" t="s">
        <v>114</v>
      </c>
      <c r="K203" s="5">
        <v>4.2000000000000002E-70</v>
      </c>
      <c r="L203" s="4" t="s">
        <v>14232</v>
      </c>
      <c r="M203" s="4" t="s">
        <v>14233</v>
      </c>
      <c r="N203" s="4" t="s">
        <v>14234</v>
      </c>
      <c r="O203" s="4" t="s">
        <v>14235</v>
      </c>
      <c r="P203" s="4">
        <v>5</v>
      </c>
      <c r="Q203" s="4" t="s">
        <v>14236</v>
      </c>
      <c r="R203" s="4" t="s">
        <v>14237</v>
      </c>
      <c r="S203" s="4" t="s">
        <v>14238</v>
      </c>
      <c r="V203" s="4" t="s">
        <v>14239</v>
      </c>
      <c r="W203" s="4" t="s">
        <v>14240</v>
      </c>
      <c r="X203" s="4" t="s">
        <v>14241</v>
      </c>
      <c r="Y203" s="4" t="s">
        <v>14242</v>
      </c>
      <c r="Z203" s="4" t="s">
        <v>14243</v>
      </c>
      <c r="AA203" s="4" t="s">
        <v>14244</v>
      </c>
      <c r="AB203" s="4" t="s">
        <v>14245</v>
      </c>
    </row>
    <row r="204" spans="1:28" x14ac:dyDescent="0.25">
      <c r="A204" s="4" t="s">
        <v>17496</v>
      </c>
      <c r="B204" s="5">
        <v>1.2157831E-3</v>
      </c>
      <c r="C204" s="4">
        <v>1.5253232999999999</v>
      </c>
      <c r="D204" s="4" t="s">
        <v>5425</v>
      </c>
      <c r="E204" s="4" t="s">
        <v>17497</v>
      </c>
      <c r="F204" s="4" t="s">
        <v>17498</v>
      </c>
      <c r="G204" s="4" t="s">
        <v>17499</v>
      </c>
      <c r="H204" s="4" t="s">
        <v>17500</v>
      </c>
      <c r="I204" s="4" t="s">
        <v>17501</v>
      </c>
      <c r="J204" s="4" t="s">
        <v>114</v>
      </c>
      <c r="K204" s="5">
        <v>1.5999999999999999E-20</v>
      </c>
      <c r="L204" s="4" t="s">
        <v>17502</v>
      </c>
      <c r="M204" s="4" t="s">
        <v>8273</v>
      </c>
      <c r="N204" s="4" t="s">
        <v>8274</v>
      </c>
      <c r="O204" s="4" t="s">
        <v>8275</v>
      </c>
      <c r="V204" s="4" t="s">
        <v>17503</v>
      </c>
      <c r="W204" s="4" t="s">
        <v>17504</v>
      </c>
      <c r="X204" s="4" t="s">
        <v>17505</v>
      </c>
      <c r="Y204" s="4" t="s">
        <v>17506</v>
      </c>
      <c r="Z204" s="4" t="s">
        <v>1216</v>
      </c>
      <c r="AA204" s="4" t="s">
        <v>1216</v>
      </c>
      <c r="AB204" s="4" t="s">
        <v>1216</v>
      </c>
    </row>
    <row r="205" spans="1:28" x14ac:dyDescent="0.25">
      <c r="A205" s="4" t="s">
        <v>15792</v>
      </c>
      <c r="B205" s="4">
        <v>1.4089427999999999E-2</v>
      </c>
      <c r="C205" s="4">
        <v>1.8149873999999999</v>
      </c>
      <c r="D205" s="4" t="s">
        <v>108</v>
      </c>
      <c r="E205" s="4" t="s">
        <v>15793</v>
      </c>
      <c r="F205" s="4" t="s">
        <v>15794</v>
      </c>
      <c r="G205" s="4" t="s">
        <v>15795</v>
      </c>
      <c r="H205" s="4" t="s">
        <v>15796</v>
      </c>
      <c r="I205" s="4" t="s">
        <v>113</v>
      </c>
      <c r="J205" s="4" t="s">
        <v>114</v>
      </c>
      <c r="K205" s="5">
        <v>1.8000000000000001E-61</v>
      </c>
      <c r="L205" s="4" t="s">
        <v>15797</v>
      </c>
      <c r="M205" s="4" t="s">
        <v>7142</v>
      </c>
      <c r="N205" s="4" t="s">
        <v>7143</v>
      </c>
      <c r="O205" s="4" t="s">
        <v>7144</v>
      </c>
      <c r="V205" s="4" t="s">
        <v>15798</v>
      </c>
      <c r="W205" s="4" t="s">
        <v>15799</v>
      </c>
      <c r="X205" s="4" t="s">
        <v>15800</v>
      </c>
      <c r="Y205" s="4" t="s">
        <v>15801</v>
      </c>
      <c r="Z205" s="4" t="s">
        <v>15802</v>
      </c>
      <c r="AA205" s="4" t="s">
        <v>15803</v>
      </c>
      <c r="AB205" s="4" t="s">
        <v>15804</v>
      </c>
    </row>
    <row r="206" spans="1:28" x14ac:dyDescent="0.25">
      <c r="A206" s="4" t="s">
        <v>15577</v>
      </c>
      <c r="B206" s="5">
        <v>2.5318211000000001E-3</v>
      </c>
      <c r="C206" s="4">
        <v>1.5060638</v>
      </c>
      <c r="D206" s="4" t="s">
        <v>5103</v>
      </c>
      <c r="E206" s="4" t="s">
        <v>15578</v>
      </c>
      <c r="F206" s="4" t="s">
        <v>15579</v>
      </c>
      <c r="G206" s="4" t="s">
        <v>15580</v>
      </c>
      <c r="H206" s="4" t="s">
        <v>15581</v>
      </c>
      <c r="I206" s="4" t="s">
        <v>113</v>
      </c>
      <c r="J206" s="4" t="s">
        <v>114</v>
      </c>
      <c r="K206" s="5">
        <v>1.5E-43</v>
      </c>
      <c r="L206" s="4" t="s">
        <v>15582</v>
      </c>
      <c r="M206" s="4" t="s">
        <v>15583</v>
      </c>
      <c r="N206" s="4" t="s">
        <v>15584</v>
      </c>
      <c r="O206" s="4" t="s">
        <v>15585</v>
      </c>
      <c r="P206" s="4">
        <v>2</v>
      </c>
      <c r="Q206" s="4" t="s">
        <v>799</v>
      </c>
      <c r="R206" s="4" t="s">
        <v>800</v>
      </c>
      <c r="S206" s="4" t="s">
        <v>235</v>
      </c>
      <c r="V206" s="4" t="s">
        <v>15586</v>
      </c>
      <c r="W206" s="4" t="s">
        <v>15587</v>
      </c>
      <c r="X206" s="4" t="s">
        <v>15588</v>
      </c>
      <c r="Y206" s="4" t="s">
        <v>15589</v>
      </c>
      <c r="Z206" s="4" t="s">
        <v>15590</v>
      </c>
      <c r="AA206" s="4" t="s">
        <v>15591</v>
      </c>
      <c r="AB206" s="4" t="s">
        <v>15592</v>
      </c>
    </row>
    <row r="207" spans="1:28" x14ac:dyDescent="0.25">
      <c r="A207" s="4" t="s">
        <v>10242</v>
      </c>
      <c r="B207" s="5">
        <v>1.2756904E-3</v>
      </c>
      <c r="C207" s="4">
        <v>-4.0407010000000003</v>
      </c>
      <c r="D207" s="4" t="s">
        <v>10243</v>
      </c>
      <c r="E207" s="4" t="s">
        <v>10244</v>
      </c>
      <c r="F207" s="4" t="s">
        <v>10245</v>
      </c>
      <c r="G207" s="4" t="s">
        <v>10246</v>
      </c>
      <c r="H207" s="4" t="s">
        <v>10247</v>
      </c>
      <c r="I207" s="4" t="s">
        <v>10248</v>
      </c>
      <c r="J207" s="4" t="s">
        <v>114</v>
      </c>
      <c r="K207" s="5">
        <v>3.0000000000000002E-163</v>
      </c>
      <c r="L207" s="4" t="s">
        <v>10249</v>
      </c>
      <c r="M207" s="4" t="s">
        <v>10250</v>
      </c>
      <c r="N207" s="4" t="s">
        <v>10251</v>
      </c>
      <c r="O207" s="4" t="s">
        <v>10252</v>
      </c>
      <c r="P207" s="4">
        <v>1</v>
      </c>
      <c r="Q207" s="4" t="s">
        <v>1733</v>
      </c>
      <c r="R207" s="4" t="s">
        <v>1734</v>
      </c>
      <c r="S207" s="4" t="s">
        <v>298</v>
      </c>
      <c r="V207" s="4" t="s">
        <v>10253</v>
      </c>
      <c r="W207" s="4" t="s">
        <v>10254</v>
      </c>
      <c r="X207" s="4" t="s">
        <v>10255</v>
      </c>
      <c r="Y207" s="4" t="s">
        <v>10256</v>
      </c>
      <c r="Z207" s="4" t="s">
        <v>10257</v>
      </c>
      <c r="AA207" s="4" t="s">
        <v>10258</v>
      </c>
      <c r="AB207" s="4" t="s">
        <v>10259</v>
      </c>
    </row>
    <row r="208" spans="1:28" x14ac:dyDescent="0.25">
      <c r="A208" s="4" t="s">
        <v>24276</v>
      </c>
      <c r="B208" s="5">
        <v>1.7269119999999998E-5</v>
      </c>
      <c r="C208" s="4">
        <v>1.8100308000000001</v>
      </c>
      <c r="D208" s="4" t="s">
        <v>24277</v>
      </c>
      <c r="E208" s="4" t="s">
        <v>24278</v>
      </c>
      <c r="F208" s="4" t="s">
        <v>24279</v>
      </c>
      <c r="G208" s="4" t="s">
        <v>24280</v>
      </c>
      <c r="H208" s="4" t="s">
        <v>24281</v>
      </c>
      <c r="I208" s="4" t="s">
        <v>24282</v>
      </c>
      <c r="J208" s="4" t="s">
        <v>114</v>
      </c>
      <c r="K208" s="5">
        <v>1.2000000000000001E-91</v>
      </c>
      <c r="L208" s="4" t="s">
        <v>24283</v>
      </c>
      <c r="M208" s="4" t="s">
        <v>24284</v>
      </c>
      <c r="N208" s="4" t="s">
        <v>24285</v>
      </c>
      <c r="O208" s="4" t="s">
        <v>24286</v>
      </c>
      <c r="V208" s="4" t="s">
        <v>24287</v>
      </c>
      <c r="W208" s="4" t="s">
        <v>22517</v>
      </c>
      <c r="X208" s="4" t="s">
        <v>24288</v>
      </c>
      <c r="Y208" s="4" t="s">
        <v>24289</v>
      </c>
      <c r="Z208" s="4" t="s">
        <v>24290</v>
      </c>
      <c r="AA208" s="4" t="s">
        <v>24291</v>
      </c>
      <c r="AB208" s="4" t="s">
        <v>24292</v>
      </c>
    </row>
    <row r="209" spans="1:28" x14ac:dyDescent="0.25">
      <c r="A209" s="4" t="s">
        <v>17715</v>
      </c>
      <c r="B209" s="5">
        <v>3.3282127999999998E-4</v>
      </c>
      <c r="C209" s="4">
        <v>1.7663357</v>
      </c>
      <c r="D209" s="4" t="s">
        <v>17716</v>
      </c>
      <c r="E209" s="4" t="s">
        <v>17717</v>
      </c>
      <c r="F209" s="4" t="s">
        <v>17718</v>
      </c>
      <c r="G209" s="4" t="s">
        <v>225</v>
      </c>
      <c r="H209" s="4" t="s">
        <v>17719</v>
      </c>
      <c r="I209" s="4" t="s">
        <v>17720</v>
      </c>
      <c r="J209" s="4" t="s">
        <v>114</v>
      </c>
      <c r="K209" s="5">
        <v>0</v>
      </c>
      <c r="L209" s="4" t="s">
        <v>17721</v>
      </c>
      <c r="M209" s="4" t="s">
        <v>17722</v>
      </c>
      <c r="N209" s="4" t="s">
        <v>17723</v>
      </c>
      <c r="O209" s="4" t="s">
        <v>17724</v>
      </c>
      <c r="P209" s="4">
        <v>5</v>
      </c>
      <c r="Q209" s="4" t="s">
        <v>17725</v>
      </c>
      <c r="R209" s="4" t="s">
        <v>17726</v>
      </c>
      <c r="S209" s="4" t="s">
        <v>7314</v>
      </c>
      <c r="T209" s="4" t="s">
        <v>17727</v>
      </c>
      <c r="U209" s="4" t="s">
        <v>17728</v>
      </c>
      <c r="V209" s="4" t="s">
        <v>17729</v>
      </c>
      <c r="W209" s="4" t="s">
        <v>17730</v>
      </c>
      <c r="X209" s="4" t="s">
        <v>17731</v>
      </c>
      <c r="Y209" s="4" t="s">
        <v>17732</v>
      </c>
      <c r="Z209" s="4" t="s">
        <v>17733</v>
      </c>
      <c r="AA209" s="4" t="s">
        <v>17734</v>
      </c>
      <c r="AB209" s="4" t="s">
        <v>17735</v>
      </c>
    </row>
    <row r="210" spans="1:28" x14ac:dyDescent="0.25">
      <c r="A210" s="4" t="s">
        <v>7835</v>
      </c>
      <c r="B210" s="5">
        <v>7.2592589999999999E-5</v>
      </c>
      <c r="C210" s="4">
        <v>-2.4328701000000001</v>
      </c>
      <c r="D210" s="4" t="s">
        <v>7836</v>
      </c>
      <c r="E210" s="4" t="s">
        <v>7837</v>
      </c>
      <c r="F210" s="4" t="s">
        <v>7838</v>
      </c>
      <c r="G210" s="4" t="s">
        <v>7839</v>
      </c>
      <c r="H210" s="4" t="s">
        <v>7840</v>
      </c>
      <c r="I210" s="4" t="s">
        <v>7841</v>
      </c>
      <c r="J210" s="4" t="s">
        <v>114</v>
      </c>
      <c r="K210" s="5">
        <v>7.0999999999999995E-17</v>
      </c>
      <c r="L210" s="4" t="s">
        <v>7842</v>
      </c>
      <c r="M210" s="4" t="s">
        <v>7843</v>
      </c>
      <c r="N210" s="4" t="s">
        <v>7844</v>
      </c>
      <c r="O210" s="4" t="s">
        <v>7845</v>
      </c>
      <c r="V210" s="4" t="s">
        <v>7846</v>
      </c>
      <c r="W210" s="4" t="s">
        <v>461</v>
      </c>
      <c r="X210" s="4" t="s">
        <v>7847</v>
      </c>
      <c r="Y210" s="4" t="s">
        <v>7848</v>
      </c>
      <c r="Z210" s="4" t="s">
        <v>7849</v>
      </c>
      <c r="AA210" s="4" t="s">
        <v>7850</v>
      </c>
      <c r="AB210" s="4" t="s">
        <v>7851</v>
      </c>
    </row>
    <row r="211" spans="1:28" x14ac:dyDescent="0.25">
      <c r="A211" s="4" t="s">
        <v>24584</v>
      </c>
      <c r="B211" s="5">
        <v>1.6867886E-3</v>
      </c>
      <c r="C211" s="4">
        <v>1.623515</v>
      </c>
      <c r="D211" s="4" t="s">
        <v>24585</v>
      </c>
      <c r="E211" s="4" t="s">
        <v>24586</v>
      </c>
      <c r="F211" s="4" t="s">
        <v>24587</v>
      </c>
      <c r="G211" s="4" t="s">
        <v>24588</v>
      </c>
      <c r="H211" s="4" t="s">
        <v>24589</v>
      </c>
      <c r="I211" s="4" t="s">
        <v>24590</v>
      </c>
      <c r="J211" s="4" t="s">
        <v>114</v>
      </c>
      <c r="K211" s="5">
        <v>1.3000000000000001E-46</v>
      </c>
      <c r="L211" s="4" t="s">
        <v>24591</v>
      </c>
      <c r="M211" s="4" t="s">
        <v>24592</v>
      </c>
      <c r="N211" s="4" t="s">
        <v>24593</v>
      </c>
      <c r="O211" s="4" t="s">
        <v>7827</v>
      </c>
      <c r="P211" s="4">
        <v>1</v>
      </c>
      <c r="Q211" s="4" t="s">
        <v>355</v>
      </c>
      <c r="R211" s="4" t="s">
        <v>356</v>
      </c>
      <c r="S211" s="4" t="s">
        <v>298</v>
      </c>
      <c r="V211" s="4" t="s">
        <v>24594</v>
      </c>
      <c r="W211" s="4" t="s">
        <v>24595</v>
      </c>
      <c r="X211" s="4" t="s">
        <v>24596</v>
      </c>
      <c r="Y211" s="4" t="s">
        <v>24597</v>
      </c>
      <c r="Z211" s="4" t="s">
        <v>24598</v>
      </c>
      <c r="AA211" s="4" t="s">
        <v>24599</v>
      </c>
      <c r="AB211" s="4" t="s">
        <v>24600</v>
      </c>
    </row>
    <row r="212" spans="1:28" x14ac:dyDescent="0.25">
      <c r="A212" s="4" t="s">
        <v>26509</v>
      </c>
      <c r="B212" s="5">
        <v>4.8247132999999998E-5</v>
      </c>
      <c r="C212" s="4">
        <v>1.6445380000000001</v>
      </c>
      <c r="D212" s="4" t="s">
        <v>19468</v>
      </c>
      <c r="E212" s="4" t="s">
        <v>26510</v>
      </c>
      <c r="F212" s="4" t="s">
        <v>26511</v>
      </c>
      <c r="G212" s="4" t="s">
        <v>26512</v>
      </c>
      <c r="H212" s="4" t="s">
        <v>26513</v>
      </c>
      <c r="I212" s="4" t="s">
        <v>26514</v>
      </c>
      <c r="J212" s="4" t="s">
        <v>5337</v>
      </c>
      <c r="K212" s="5">
        <v>6.3000000000000002E-34</v>
      </c>
      <c r="V212" s="4" t="s">
        <v>26515</v>
      </c>
      <c r="W212" s="4" t="s">
        <v>7459</v>
      </c>
      <c r="X212" s="4" t="s">
        <v>26516</v>
      </c>
      <c r="Y212" s="4" t="s">
        <v>26517</v>
      </c>
      <c r="Z212" s="4" t="s">
        <v>648</v>
      </c>
      <c r="AA212" s="4" t="s">
        <v>648</v>
      </c>
      <c r="AB212" s="4" t="s">
        <v>648</v>
      </c>
    </row>
    <row r="213" spans="1:28" x14ac:dyDescent="0.25">
      <c r="A213" s="4" t="s">
        <v>20740</v>
      </c>
      <c r="B213" s="5">
        <v>2.1796942999999999E-5</v>
      </c>
      <c r="C213" s="4">
        <v>-1.952904</v>
      </c>
      <c r="D213" s="4" t="s">
        <v>20741</v>
      </c>
      <c r="E213" s="4" t="s">
        <v>20742</v>
      </c>
      <c r="F213" s="4" t="s">
        <v>20743</v>
      </c>
      <c r="G213" s="4" t="s">
        <v>20744</v>
      </c>
      <c r="H213" s="4" t="s">
        <v>20745</v>
      </c>
      <c r="I213" s="4" t="s">
        <v>20746</v>
      </c>
      <c r="J213" s="4" t="s">
        <v>20747</v>
      </c>
      <c r="K213" s="5">
        <v>6.3999999999999996E-19</v>
      </c>
      <c r="L213" s="4" t="s">
        <v>20748</v>
      </c>
      <c r="M213" s="4" t="s">
        <v>20749</v>
      </c>
      <c r="N213" s="4" t="s">
        <v>20750</v>
      </c>
      <c r="O213" s="4" t="s">
        <v>3941</v>
      </c>
      <c r="V213" s="4" t="s">
        <v>20751</v>
      </c>
      <c r="W213" s="4" t="s">
        <v>11120</v>
      </c>
      <c r="X213" s="4" t="s">
        <v>20752</v>
      </c>
      <c r="Y213" s="4" t="s">
        <v>20753</v>
      </c>
      <c r="Z213" s="4" t="s">
        <v>20754</v>
      </c>
      <c r="AA213" s="4" t="s">
        <v>20755</v>
      </c>
      <c r="AB213" s="4" t="s">
        <v>20756</v>
      </c>
    </row>
    <row r="214" spans="1:28" x14ac:dyDescent="0.25">
      <c r="A214" s="4" t="s">
        <v>9261</v>
      </c>
      <c r="B214" s="5">
        <v>2.383147E-3</v>
      </c>
      <c r="C214" s="4">
        <v>1.6988722999999999</v>
      </c>
      <c r="D214" s="4" t="s">
        <v>9262</v>
      </c>
      <c r="E214" s="4" t="s">
        <v>9263</v>
      </c>
      <c r="F214" s="4" t="s">
        <v>9264</v>
      </c>
      <c r="G214" s="4" t="s">
        <v>9265</v>
      </c>
      <c r="H214" s="4" t="s">
        <v>9266</v>
      </c>
      <c r="I214" s="4" t="s">
        <v>9267</v>
      </c>
      <c r="J214" s="4" t="s">
        <v>9268</v>
      </c>
      <c r="K214" s="5">
        <v>8.4000000000000001E-106</v>
      </c>
      <c r="L214" s="4" t="s">
        <v>9269</v>
      </c>
      <c r="M214" s="4" t="s">
        <v>9270</v>
      </c>
      <c r="N214" s="4" t="s">
        <v>9271</v>
      </c>
      <c r="O214" s="4" t="s">
        <v>9272</v>
      </c>
      <c r="P214" s="4">
        <v>6</v>
      </c>
      <c r="Q214" s="4" t="s">
        <v>9273</v>
      </c>
      <c r="R214" s="4" t="s">
        <v>9274</v>
      </c>
      <c r="S214" s="4" t="s">
        <v>9275</v>
      </c>
      <c r="T214" s="4" t="s">
        <v>9276</v>
      </c>
      <c r="U214" s="4" t="s">
        <v>9277</v>
      </c>
      <c r="V214" s="4" t="s">
        <v>9278</v>
      </c>
      <c r="W214" s="4" t="s">
        <v>9279</v>
      </c>
      <c r="X214" s="4" t="s">
        <v>9280</v>
      </c>
      <c r="Y214" s="4" t="s">
        <v>9281</v>
      </c>
      <c r="Z214" s="4" t="s">
        <v>9282</v>
      </c>
      <c r="AA214" s="4" t="s">
        <v>9283</v>
      </c>
      <c r="AB214" s="4" t="s">
        <v>9284</v>
      </c>
    </row>
    <row r="215" spans="1:28" x14ac:dyDescent="0.25">
      <c r="A215" s="4" t="s">
        <v>27639</v>
      </c>
      <c r="B215" s="4">
        <v>1.6641257E-2</v>
      </c>
      <c r="C215" s="4">
        <v>1.5999878999999999</v>
      </c>
      <c r="D215" s="4" t="s">
        <v>26338</v>
      </c>
      <c r="E215" s="4" t="s">
        <v>27640</v>
      </c>
      <c r="F215" s="4" t="s">
        <v>27641</v>
      </c>
      <c r="G215" s="4" t="s">
        <v>27642</v>
      </c>
      <c r="H215" s="4" t="s">
        <v>27643</v>
      </c>
      <c r="I215" s="4" t="s">
        <v>27644</v>
      </c>
      <c r="J215" s="4" t="s">
        <v>27645</v>
      </c>
      <c r="K215" s="5">
        <v>9.2999999999999997E-50</v>
      </c>
      <c r="L215" s="4" t="s">
        <v>27646</v>
      </c>
      <c r="M215" s="4" t="s">
        <v>27647</v>
      </c>
      <c r="N215" s="4" t="s">
        <v>27648</v>
      </c>
      <c r="O215" s="4" t="s">
        <v>27649</v>
      </c>
      <c r="P215" s="4">
        <v>3</v>
      </c>
      <c r="Q215" s="4" t="s">
        <v>15624</v>
      </c>
      <c r="R215" s="4" t="s">
        <v>15625</v>
      </c>
      <c r="S215" s="4" t="s">
        <v>6377</v>
      </c>
      <c r="V215" s="4" t="s">
        <v>27650</v>
      </c>
      <c r="W215" s="4" t="s">
        <v>7888</v>
      </c>
      <c r="X215" s="4" t="s">
        <v>27651</v>
      </c>
      <c r="Y215" s="4" t="s">
        <v>27652</v>
      </c>
      <c r="Z215" s="4" t="s">
        <v>27653</v>
      </c>
      <c r="AA215" s="4" t="s">
        <v>27654</v>
      </c>
      <c r="AB215" s="4" t="s">
        <v>27655</v>
      </c>
    </row>
    <row r="216" spans="1:28" x14ac:dyDescent="0.25">
      <c r="A216" s="4" t="s">
        <v>23838</v>
      </c>
      <c r="B216" s="5">
        <v>1.8657322000000001E-4</v>
      </c>
      <c r="C216" s="4">
        <v>1.5999933</v>
      </c>
      <c r="D216" s="4" t="s">
        <v>7770</v>
      </c>
      <c r="E216" s="4" t="s">
        <v>23839</v>
      </c>
      <c r="F216" s="4" t="s">
        <v>23840</v>
      </c>
      <c r="G216" s="4" t="s">
        <v>23841</v>
      </c>
      <c r="H216" s="4" t="s">
        <v>23842</v>
      </c>
      <c r="I216" s="4" t="s">
        <v>23843</v>
      </c>
      <c r="J216" s="4" t="s">
        <v>23844</v>
      </c>
      <c r="K216" s="5">
        <v>6.7000000000000004E-38</v>
      </c>
      <c r="L216" s="4" t="s">
        <v>23845</v>
      </c>
      <c r="M216" s="4" t="s">
        <v>48</v>
      </c>
      <c r="N216" s="4" t="s">
        <v>49</v>
      </c>
      <c r="O216" s="4" t="s">
        <v>50</v>
      </c>
      <c r="V216" s="4" t="s">
        <v>5869</v>
      </c>
      <c r="W216" s="4" t="s">
        <v>5870</v>
      </c>
      <c r="X216" s="4" t="s">
        <v>5871</v>
      </c>
      <c r="Y216" s="4" t="s">
        <v>16796</v>
      </c>
      <c r="Z216" s="4" t="s">
        <v>5873</v>
      </c>
      <c r="AA216" s="4" t="s">
        <v>5874</v>
      </c>
      <c r="AB216" s="4" t="s">
        <v>5875</v>
      </c>
    </row>
    <row r="217" spans="1:28" x14ac:dyDescent="0.25">
      <c r="A217" s="4" t="s">
        <v>27047</v>
      </c>
      <c r="B217" s="4">
        <v>1.3936323E-2</v>
      </c>
      <c r="C217" s="4">
        <v>-1.9009782</v>
      </c>
      <c r="D217" s="4" t="s">
        <v>12508</v>
      </c>
      <c r="E217" s="4" t="s">
        <v>27048</v>
      </c>
      <c r="F217" s="4" t="s">
        <v>27049</v>
      </c>
      <c r="G217" s="4" t="s">
        <v>27050</v>
      </c>
      <c r="H217" s="4" t="s">
        <v>27051</v>
      </c>
      <c r="I217" s="4" t="s">
        <v>27052</v>
      </c>
      <c r="J217" s="4" t="s">
        <v>8926</v>
      </c>
      <c r="K217" s="5">
        <v>6.3E-54</v>
      </c>
      <c r="L217" s="4" t="s">
        <v>27053</v>
      </c>
      <c r="M217" s="4" t="s">
        <v>5912</v>
      </c>
      <c r="N217" s="4" t="s">
        <v>5913</v>
      </c>
      <c r="O217" s="4" t="s">
        <v>5914</v>
      </c>
      <c r="V217" s="4" t="s">
        <v>27054</v>
      </c>
      <c r="W217" s="4" t="s">
        <v>27055</v>
      </c>
      <c r="X217" s="4" t="s">
        <v>27056</v>
      </c>
      <c r="Y217" s="4" t="s">
        <v>27057</v>
      </c>
      <c r="Z217" s="4" t="s">
        <v>27058</v>
      </c>
      <c r="AA217" s="4" t="s">
        <v>27059</v>
      </c>
      <c r="AB217" s="4" t="s">
        <v>27060</v>
      </c>
    </row>
    <row r="218" spans="1:28" x14ac:dyDescent="0.25">
      <c r="A218" s="4" t="s">
        <v>18648</v>
      </c>
      <c r="B218" s="5">
        <v>1.6277505999999999E-4</v>
      </c>
      <c r="C218" s="4">
        <v>1.5257951999999999</v>
      </c>
      <c r="D218" s="4" t="s">
        <v>16160</v>
      </c>
      <c r="E218" s="4" t="s">
        <v>18649</v>
      </c>
      <c r="F218" s="4" t="s">
        <v>18650</v>
      </c>
      <c r="G218" s="4" t="s">
        <v>18651</v>
      </c>
      <c r="H218" s="4" t="s">
        <v>18652</v>
      </c>
      <c r="I218" s="4" t="s">
        <v>18653</v>
      </c>
      <c r="J218" s="4" t="s">
        <v>8926</v>
      </c>
      <c r="K218" s="5">
        <v>2.5000000000000001E-14</v>
      </c>
      <c r="L218" s="4" t="s">
        <v>18654</v>
      </c>
      <c r="M218" s="4" t="s">
        <v>18655</v>
      </c>
      <c r="N218" s="4" t="s">
        <v>18656</v>
      </c>
      <c r="O218" s="4" t="s">
        <v>1830</v>
      </c>
      <c r="V218" s="4" t="s">
        <v>18657</v>
      </c>
      <c r="W218" s="4" t="s">
        <v>18658</v>
      </c>
      <c r="X218" s="4" t="s">
        <v>18659</v>
      </c>
      <c r="Y218" s="4" t="s">
        <v>18660</v>
      </c>
      <c r="Z218" s="4" t="s">
        <v>18661</v>
      </c>
      <c r="AA218" s="4" t="s">
        <v>18662</v>
      </c>
      <c r="AB218" s="4" t="s">
        <v>18663</v>
      </c>
    </row>
    <row r="219" spans="1:28" x14ac:dyDescent="0.25">
      <c r="A219" s="4" t="s">
        <v>23667</v>
      </c>
      <c r="B219" s="5">
        <v>2.762517E-4</v>
      </c>
      <c r="C219" s="4">
        <v>-1.7383112999999999</v>
      </c>
      <c r="D219" s="4" t="s">
        <v>12508</v>
      </c>
      <c r="E219" s="4" t="s">
        <v>23668</v>
      </c>
      <c r="F219" s="4" t="s">
        <v>23669</v>
      </c>
      <c r="G219" s="4" t="s">
        <v>23670</v>
      </c>
      <c r="H219" s="4" t="s">
        <v>23671</v>
      </c>
      <c r="I219" s="4" t="s">
        <v>23672</v>
      </c>
      <c r="J219" s="4" t="s">
        <v>8926</v>
      </c>
      <c r="K219" s="5">
        <v>1.1E-40</v>
      </c>
      <c r="L219" s="4" t="s">
        <v>23673</v>
      </c>
      <c r="M219" s="4" t="s">
        <v>23674</v>
      </c>
      <c r="N219" s="4" t="s">
        <v>23675</v>
      </c>
      <c r="O219" s="4" t="s">
        <v>23676</v>
      </c>
      <c r="V219" s="4" t="s">
        <v>23677</v>
      </c>
      <c r="W219" s="4" t="s">
        <v>23678</v>
      </c>
      <c r="X219" s="4" t="s">
        <v>23679</v>
      </c>
      <c r="Y219" s="4" t="s">
        <v>23680</v>
      </c>
      <c r="Z219" s="4" t="s">
        <v>23681</v>
      </c>
      <c r="AA219" s="4" t="s">
        <v>23682</v>
      </c>
      <c r="AB219" s="4" t="s">
        <v>23683</v>
      </c>
    </row>
    <row r="220" spans="1:28" x14ac:dyDescent="0.25">
      <c r="A220" s="4" t="s">
        <v>24890</v>
      </c>
      <c r="B220" s="4">
        <v>5.0700134999999997E-3</v>
      </c>
      <c r="C220" s="4">
        <v>1.5146059999999999</v>
      </c>
      <c r="D220" s="4" t="s">
        <v>24891</v>
      </c>
      <c r="E220" s="4" t="s">
        <v>24892</v>
      </c>
      <c r="F220" s="4" t="s">
        <v>24893</v>
      </c>
      <c r="G220" s="4" t="s">
        <v>24894</v>
      </c>
      <c r="H220" s="4" t="s">
        <v>24895</v>
      </c>
      <c r="I220" s="4" t="s">
        <v>18653</v>
      </c>
      <c r="J220" s="4" t="s">
        <v>8926</v>
      </c>
      <c r="K220" s="5">
        <v>5.9999999999999998E-21</v>
      </c>
      <c r="V220" s="4" t="s">
        <v>24896</v>
      </c>
      <c r="W220" s="4" t="s">
        <v>24897</v>
      </c>
      <c r="X220" s="4" t="s">
        <v>24898</v>
      </c>
      <c r="Y220" s="4" t="s">
        <v>24899</v>
      </c>
      <c r="Z220" s="4" t="s">
        <v>24900</v>
      </c>
      <c r="AA220" s="4" t="s">
        <v>24901</v>
      </c>
      <c r="AB220" s="4" t="s">
        <v>24902</v>
      </c>
    </row>
    <row r="221" spans="1:28" x14ac:dyDescent="0.25">
      <c r="A221" s="4" t="s">
        <v>8919</v>
      </c>
      <c r="B221" s="5">
        <v>3.7727223E-4</v>
      </c>
      <c r="C221" s="4">
        <v>1.7846321000000001</v>
      </c>
      <c r="D221" s="4" t="s">
        <v>8920</v>
      </c>
      <c r="E221" s="4" t="s">
        <v>8921</v>
      </c>
      <c r="F221" s="4" t="s">
        <v>8922</v>
      </c>
      <c r="G221" s="4" t="s">
        <v>8923</v>
      </c>
      <c r="H221" s="4" t="s">
        <v>8924</v>
      </c>
      <c r="I221" s="4" t="s">
        <v>8925</v>
      </c>
      <c r="J221" s="4" t="s">
        <v>8926</v>
      </c>
      <c r="K221" s="5">
        <v>6.0999999999999997E-102</v>
      </c>
      <c r="L221" s="4" t="s">
        <v>8927</v>
      </c>
      <c r="M221" s="4" t="s">
        <v>8928</v>
      </c>
      <c r="N221" s="4" t="s">
        <v>8929</v>
      </c>
      <c r="O221" s="4" t="s">
        <v>8930</v>
      </c>
      <c r="V221" s="4" t="s">
        <v>8931</v>
      </c>
      <c r="W221" s="4" t="s">
        <v>7146</v>
      </c>
      <c r="X221" s="4" t="s">
        <v>8932</v>
      </c>
      <c r="Y221" s="4" t="s">
        <v>8933</v>
      </c>
      <c r="Z221" s="4" t="s">
        <v>8934</v>
      </c>
      <c r="AA221" s="4" t="s">
        <v>8935</v>
      </c>
      <c r="AB221" s="4" t="s">
        <v>8936</v>
      </c>
    </row>
    <row r="222" spans="1:28" x14ac:dyDescent="0.25">
      <c r="A222" s="4" t="s">
        <v>21327</v>
      </c>
      <c r="B222" s="4">
        <v>5.6702660000000002E-3</v>
      </c>
      <c r="C222" s="4">
        <v>1.5985693999999999</v>
      </c>
      <c r="D222" s="4" t="s">
        <v>12508</v>
      </c>
      <c r="E222" s="4" t="s">
        <v>21328</v>
      </c>
      <c r="F222" s="4" t="s">
        <v>21329</v>
      </c>
      <c r="G222" s="4" t="s">
        <v>21330</v>
      </c>
      <c r="H222" s="4" t="s">
        <v>21331</v>
      </c>
      <c r="I222" s="4" t="s">
        <v>21332</v>
      </c>
      <c r="J222" s="4" t="s">
        <v>8926</v>
      </c>
      <c r="K222" s="5">
        <v>1.4000000000000001E-15</v>
      </c>
      <c r="L222" s="4" t="s">
        <v>21333</v>
      </c>
      <c r="M222" s="4" t="s">
        <v>21334</v>
      </c>
      <c r="N222" s="4" t="s">
        <v>21335</v>
      </c>
      <c r="O222" s="4" t="s">
        <v>21336</v>
      </c>
      <c r="P222" s="4">
        <v>4</v>
      </c>
      <c r="Q222" s="4" t="s">
        <v>21337</v>
      </c>
      <c r="R222" s="4" t="s">
        <v>21338</v>
      </c>
      <c r="S222" s="4" t="s">
        <v>4428</v>
      </c>
      <c r="V222" s="4" t="s">
        <v>21339</v>
      </c>
      <c r="W222" s="4" t="s">
        <v>21340</v>
      </c>
      <c r="X222" s="4" t="s">
        <v>21341</v>
      </c>
      <c r="Y222" s="4" t="s">
        <v>21342</v>
      </c>
      <c r="Z222" s="4" t="s">
        <v>21343</v>
      </c>
      <c r="AA222" s="4" t="s">
        <v>21344</v>
      </c>
      <c r="AB222" s="4" t="s">
        <v>21345</v>
      </c>
    </row>
    <row r="223" spans="1:28" x14ac:dyDescent="0.25">
      <c r="A223" s="4" t="s">
        <v>25757</v>
      </c>
      <c r="B223" s="5">
        <v>1.0583163E-3</v>
      </c>
      <c r="C223" s="4">
        <v>1.8586913</v>
      </c>
      <c r="D223" s="4" t="s">
        <v>25758</v>
      </c>
      <c r="E223" s="4" t="s">
        <v>25759</v>
      </c>
      <c r="F223" s="4" t="s">
        <v>25760</v>
      </c>
      <c r="G223" s="4" t="s">
        <v>25761</v>
      </c>
      <c r="H223" s="4" t="s">
        <v>25762</v>
      </c>
      <c r="I223" s="4" t="s">
        <v>25763</v>
      </c>
      <c r="J223" s="4" t="s">
        <v>8926</v>
      </c>
      <c r="K223" s="5">
        <v>2.5E-74</v>
      </c>
      <c r="L223" s="4" t="s">
        <v>25764</v>
      </c>
      <c r="M223" s="4" t="s">
        <v>25765</v>
      </c>
      <c r="N223" s="4" t="s">
        <v>25766</v>
      </c>
      <c r="O223" s="4" t="s">
        <v>184</v>
      </c>
      <c r="V223" s="4" t="s">
        <v>25767</v>
      </c>
      <c r="W223" s="4" t="s">
        <v>25768</v>
      </c>
      <c r="X223" s="4" t="s">
        <v>25769</v>
      </c>
      <c r="Y223" s="4" t="s">
        <v>25770</v>
      </c>
      <c r="Z223" s="4" t="s">
        <v>25771</v>
      </c>
      <c r="AA223" s="4" t="s">
        <v>25772</v>
      </c>
      <c r="AB223" s="4" t="s">
        <v>25773</v>
      </c>
    </row>
    <row r="224" spans="1:28" x14ac:dyDescent="0.25">
      <c r="A224" s="4" t="s">
        <v>26736</v>
      </c>
      <c r="B224" s="5">
        <v>8.3823679999999994E-5</v>
      </c>
      <c r="C224" s="4">
        <v>-1.6150199000000001</v>
      </c>
      <c r="D224" s="4" t="s">
        <v>26737</v>
      </c>
      <c r="E224" s="4" t="s">
        <v>26738</v>
      </c>
      <c r="F224" s="4" t="s">
        <v>26739</v>
      </c>
      <c r="G224" s="4" t="s">
        <v>26740</v>
      </c>
      <c r="H224" s="4" t="s">
        <v>26741</v>
      </c>
      <c r="I224" s="4" t="s">
        <v>26742</v>
      </c>
      <c r="J224" s="4" t="s">
        <v>8926</v>
      </c>
      <c r="K224" s="5">
        <v>5.7999999999999999E-94</v>
      </c>
      <c r="L224" s="4" t="s">
        <v>26743</v>
      </c>
      <c r="M224" s="4" t="s">
        <v>26744</v>
      </c>
      <c r="N224" s="4" t="s">
        <v>26745</v>
      </c>
      <c r="O224" s="4" t="s">
        <v>26746</v>
      </c>
      <c r="P224" s="4">
        <v>1</v>
      </c>
      <c r="Q224" s="4" t="s">
        <v>26747</v>
      </c>
      <c r="R224" s="4" t="s">
        <v>26748</v>
      </c>
      <c r="S224" s="4" t="s">
        <v>298</v>
      </c>
      <c r="T224" s="4" t="s">
        <v>2058</v>
      </c>
      <c r="U224" s="4" t="s">
        <v>2059</v>
      </c>
      <c r="V224" s="4" t="s">
        <v>26749</v>
      </c>
      <c r="W224" s="4" t="s">
        <v>26750</v>
      </c>
      <c r="X224" s="4" t="s">
        <v>26751</v>
      </c>
      <c r="Y224" s="4" t="s">
        <v>26752</v>
      </c>
      <c r="Z224" s="4" t="s">
        <v>26753</v>
      </c>
      <c r="AA224" s="4" t="s">
        <v>26754</v>
      </c>
      <c r="AB224" s="4" t="s">
        <v>26755</v>
      </c>
    </row>
    <row r="225" spans="1:28" x14ac:dyDescent="0.25">
      <c r="A225" s="4" t="s">
        <v>13891</v>
      </c>
      <c r="B225" s="5">
        <v>1.13953765E-5</v>
      </c>
      <c r="C225" s="4">
        <v>-2.4284357999999999</v>
      </c>
      <c r="D225" s="4" t="s">
        <v>13892</v>
      </c>
      <c r="E225" s="4" t="s">
        <v>13893</v>
      </c>
      <c r="F225" s="4" t="s">
        <v>13894</v>
      </c>
      <c r="G225" s="4" t="s">
        <v>13895</v>
      </c>
      <c r="H225" s="4" t="s">
        <v>13896</v>
      </c>
      <c r="I225" s="4" t="s">
        <v>13897</v>
      </c>
      <c r="J225" s="4" t="s">
        <v>872</v>
      </c>
      <c r="K225" s="5">
        <v>3.1999999999999997E-20</v>
      </c>
      <c r="L225" s="4" t="s">
        <v>13898</v>
      </c>
      <c r="M225" s="4" t="s">
        <v>13899</v>
      </c>
      <c r="N225" s="4" t="s">
        <v>13900</v>
      </c>
      <c r="O225" s="4" t="s">
        <v>13901</v>
      </c>
      <c r="P225" s="4">
        <v>2</v>
      </c>
      <c r="Q225" s="4" t="s">
        <v>13902</v>
      </c>
      <c r="R225" s="4" t="s">
        <v>13903</v>
      </c>
      <c r="S225" s="4" t="s">
        <v>1833</v>
      </c>
      <c r="V225" s="4" t="s">
        <v>13904</v>
      </c>
      <c r="W225" s="4" t="s">
        <v>6738</v>
      </c>
      <c r="X225" s="4" t="s">
        <v>13905</v>
      </c>
      <c r="Y225" s="4" t="s">
        <v>13906</v>
      </c>
      <c r="Z225" s="4" t="s">
        <v>13907</v>
      </c>
      <c r="AA225" s="4" t="s">
        <v>13908</v>
      </c>
      <c r="AB225" s="4" t="s">
        <v>13909</v>
      </c>
    </row>
    <row r="226" spans="1:28" x14ac:dyDescent="0.25">
      <c r="A226" s="4" t="s">
        <v>13326</v>
      </c>
      <c r="B226" s="5">
        <v>2.5144490000000001E-4</v>
      </c>
      <c r="C226" s="4">
        <v>1.8173170000000001</v>
      </c>
      <c r="D226" s="4" t="s">
        <v>13327</v>
      </c>
      <c r="E226" s="4" t="s">
        <v>13328</v>
      </c>
      <c r="F226" s="4" t="s">
        <v>13329</v>
      </c>
      <c r="G226" s="4" t="s">
        <v>13330</v>
      </c>
      <c r="H226" s="4" t="s">
        <v>13331</v>
      </c>
      <c r="I226" s="4" t="s">
        <v>13332</v>
      </c>
      <c r="J226" s="4" t="s">
        <v>872</v>
      </c>
      <c r="K226" s="5">
        <v>2.4999999999999999E-106</v>
      </c>
      <c r="L226" s="4" t="s">
        <v>13333</v>
      </c>
      <c r="M226" s="4" t="s">
        <v>13334</v>
      </c>
      <c r="N226" s="4" t="s">
        <v>13335</v>
      </c>
      <c r="O226" s="4" t="s">
        <v>13336</v>
      </c>
      <c r="P226" s="4">
        <v>12</v>
      </c>
      <c r="Q226" s="4" t="s">
        <v>13337</v>
      </c>
      <c r="R226" s="4" t="s">
        <v>13338</v>
      </c>
      <c r="S226" s="4" t="s">
        <v>13339</v>
      </c>
      <c r="V226" s="4" t="s">
        <v>13340</v>
      </c>
      <c r="W226" s="4" t="s">
        <v>13341</v>
      </c>
      <c r="X226" s="4" t="s">
        <v>13342</v>
      </c>
      <c r="Y226" s="4" t="s">
        <v>13343</v>
      </c>
      <c r="Z226" s="4" t="s">
        <v>13344</v>
      </c>
      <c r="AA226" s="4" t="s">
        <v>13345</v>
      </c>
      <c r="AB226" s="4" t="s">
        <v>13346</v>
      </c>
    </row>
    <row r="227" spans="1:28" x14ac:dyDescent="0.25">
      <c r="A227" s="4" t="s">
        <v>16159</v>
      </c>
      <c r="B227" s="5">
        <v>1.8027504999999999E-4</v>
      </c>
      <c r="C227" s="4">
        <v>2.0034168000000001</v>
      </c>
      <c r="D227" s="4" t="s">
        <v>16160</v>
      </c>
      <c r="E227" s="4" t="s">
        <v>16161</v>
      </c>
      <c r="F227" s="4" t="s">
        <v>16162</v>
      </c>
      <c r="G227" s="4" t="s">
        <v>16163</v>
      </c>
      <c r="H227" s="4" t="s">
        <v>16164</v>
      </c>
      <c r="I227" s="4" t="s">
        <v>16165</v>
      </c>
      <c r="J227" s="4" t="s">
        <v>872</v>
      </c>
      <c r="K227" s="5">
        <v>9.4999999999999995E-19</v>
      </c>
      <c r="L227" s="4" t="s">
        <v>16166</v>
      </c>
      <c r="M227" s="4" t="s">
        <v>16167</v>
      </c>
      <c r="N227" s="4" t="s">
        <v>16168</v>
      </c>
      <c r="O227" s="4" t="s">
        <v>16169</v>
      </c>
      <c r="V227" s="4" t="s">
        <v>16170</v>
      </c>
      <c r="W227" s="4" t="s">
        <v>16171</v>
      </c>
      <c r="X227" s="4" t="s">
        <v>16172</v>
      </c>
      <c r="Y227" s="4" t="s">
        <v>16173</v>
      </c>
      <c r="Z227" s="4" t="s">
        <v>16174</v>
      </c>
      <c r="AA227" s="4" t="s">
        <v>16175</v>
      </c>
      <c r="AB227" s="4" t="s">
        <v>16176</v>
      </c>
    </row>
    <row r="228" spans="1:28" x14ac:dyDescent="0.25">
      <c r="A228" s="4" t="s">
        <v>23657</v>
      </c>
      <c r="B228" s="5">
        <v>6.2657764000000002E-6</v>
      </c>
      <c r="C228" s="4">
        <v>1.8882338999999999</v>
      </c>
      <c r="D228" s="4" t="s">
        <v>23658</v>
      </c>
      <c r="E228" s="4" t="s">
        <v>23659</v>
      </c>
      <c r="F228" s="4" t="s">
        <v>23660</v>
      </c>
      <c r="G228" s="4" t="s">
        <v>23661</v>
      </c>
      <c r="H228" s="4" t="s">
        <v>23662</v>
      </c>
      <c r="I228" s="4" t="s">
        <v>23663</v>
      </c>
      <c r="J228" s="4" t="s">
        <v>6499</v>
      </c>
      <c r="K228" s="5">
        <v>6.5000000000000001E-14</v>
      </c>
      <c r="V228" s="4" t="s">
        <v>23664</v>
      </c>
      <c r="W228" s="4" t="s">
        <v>186</v>
      </c>
      <c r="X228" s="4" t="s">
        <v>23665</v>
      </c>
      <c r="Y228" s="4" t="s">
        <v>23666</v>
      </c>
      <c r="Z228" s="4" t="s">
        <v>1464</v>
      </c>
      <c r="AA228" s="4" t="s">
        <v>1464</v>
      </c>
      <c r="AB228" s="4" t="s">
        <v>1464</v>
      </c>
    </row>
    <row r="229" spans="1:28" x14ac:dyDescent="0.25">
      <c r="A229" s="4" t="s">
        <v>6492</v>
      </c>
      <c r="B229" s="5">
        <v>8.2009399999999994E-5</v>
      </c>
      <c r="C229" s="4">
        <v>1.829399</v>
      </c>
      <c r="D229" s="4" t="s">
        <v>6493</v>
      </c>
      <c r="E229" s="4" t="s">
        <v>6494</v>
      </c>
      <c r="F229" s="4" t="s">
        <v>6495</v>
      </c>
      <c r="G229" s="4" t="s">
        <v>6496</v>
      </c>
      <c r="H229" s="4" t="s">
        <v>6497</v>
      </c>
      <c r="I229" s="4" t="s">
        <v>6498</v>
      </c>
      <c r="J229" s="4" t="s">
        <v>6499</v>
      </c>
      <c r="K229" s="5">
        <v>6.2999999999999995E-82</v>
      </c>
      <c r="L229" s="4" t="s">
        <v>6500</v>
      </c>
      <c r="M229" s="4" t="s">
        <v>4823</v>
      </c>
      <c r="N229" s="4" t="s">
        <v>4824</v>
      </c>
      <c r="O229" s="4" t="s">
        <v>4825</v>
      </c>
      <c r="P229" s="4">
        <v>1</v>
      </c>
      <c r="Q229" s="4" t="s">
        <v>355</v>
      </c>
      <c r="R229" s="4" t="s">
        <v>356</v>
      </c>
      <c r="S229" s="4" t="s">
        <v>298</v>
      </c>
      <c r="V229" s="4" t="s">
        <v>6501</v>
      </c>
      <c r="W229" s="4" t="s">
        <v>6502</v>
      </c>
      <c r="X229" s="4" t="s">
        <v>6503</v>
      </c>
      <c r="Y229" s="4" t="s">
        <v>6504</v>
      </c>
      <c r="Z229" s="4" t="s">
        <v>6505</v>
      </c>
      <c r="AA229" s="4" t="s">
        <v>6506</v>
      </c>
      <c r="AB229" s="4" t="s">
        <v>6507</v>
      </c>
    </row>
    <row r="230" spans="1:28" x14ac:dyDescent="0.25">
      <c r="A230" s="4" t="s">
        <v>6907</v>
      </c>
      <c r="B230" s="5">
        <v>5.0524700000000001E-4</v>
      </c>
      <c r="C230" s="4">
        <v>-1.6019061000000001</v>
      </c>
      <c r="D230" s="4" t="s">
        <v>6908</v>
      </c>
      <c r="E230" s="4" t="s">
        <v>6909</v>
      </c>
      <c r="F230" s="4" t="s">
        <v>6910</v>
      </c>
      <c r="G230" s="4" t="s">
        <v>6911</v>
      </c>
      <c r="H230" s="4" t="s">
        <v>6912</v>
      </c>
      <c r="I230" s="4" t="s">
        <v>6913</v>
      </c>
      <c r="J230" s="4" t="s">
        <v>6914</v>
      </c>
      <c r="K230" s="5">
        <v>6.0000000000000004E-140</v>
      </c>
      <c r="L230" s="4" t="s">
        <v>6915</v>
      </c>
      <c r="M230" s="4" t="s">
        <v>6916</v>
      </c>
      <c r="N230" s="4" t="s">
        <v>6917</v>
      </c>
      <c r="O230" s="4" t="s">
        <v>4797</v>
      </c>
      <c r="V230" s="4" t="s">
        <v>6918</v>
      </c>
      <c r="W230" s="4" t="s">
        <v>6919</v>
      </c>
      <c r="X230" s="4" t="s">
        <v>6920</v>
      </c>
      <c r="Y230" s="4" t="s">
        <v>6921</v>
      </c>
      <c r="Z230" s="4" t="s">
        <v>6922</v>
      </c>
      <c r="AA230" s="4" t="s">
        <v>6923</v>
      </c>
      <c r="AB230" s="4" t="s">
        <v>6924</v>
      </c>
    </row>
    <row r="231" spans="1:28" x14ac:dyDescent="0.25">
      <c r="A231" s="4" t="s">
        <v>17375</v>
      </c>
      <c r="B231" s="4">
        <v>1.2760399E-2</v>
      </c>
      <c r="C231" s="4">
        <v>1.5173056</v>
      </c>
      <c r="D231" s="4" t="s">
        <v>17376</v>
      </c>
      <c r="E231" s="4" t="s">
        <v>17377</v>
      </c>
      <c r="F231" s="4" t="s">
        <v>17378</v>
      </c>
      <c r="G231" s="4" t="s">
        <v>17379</v>
      </c>
      <c r="H231" s="4" t="s">
        <v>17380</v>
      </c>
      <c r="I231" s="4" t="s">
        <v>17381</v>
      </c>
      <c r="J231" s="4" t="s">
        <v>6914</v>
      </c>
      <c r="K231" s="5">
        <v>3.5000000000000003E-21</v>
      </c>
      <c r="L231" s="4" t="s">
        <v>17382</v>
      </c>
      <c r="M231" s="4" t="s">
        <v>17383</v>
      </c>
      <c r="N231" s="4" t="s">
        <v>17384</v>
      </c>
      <c r="O231" s="4" t="s">
        <v>991</v>
      </c>
      <c r="V231" s="4" t="s">
        <v>17385</v>
      </c>
      <c r="W231" s="4" t="s">
        <v>6017</v>
      </c>
      <c r="X231" s="4" t="s">
        <v>17386</v>
      </c>
      <c r="Y231" s="4" t="s">
        <v>17387</v>
      </c>
      <c r="Z231" s="4" t="s">
        <v>17388</v>
      </c>
      <c r="AA231" s="4" t="s">
        <v>17389</v>
      </c>
      <c r="AB231" s="4" t="s">
        <v>17390</v>
      </c>
    </row>
    <row r="232" spans="1:28" x14ac:dyDescent="0.25">
      <c r="A232" s="4" t="s">
        <v>25121</v>
      </c>
      <c r="B232" s="5">
        <v>2.4246007E-4</v>
      </c>
      <c r="C232" s="4">
        <v>1.5639852999999999</v>
      </c>
      <c r="D232" s="4" t="s">
        <v>25122</v>
      </c>
      <c r="E232" s="4" t="s">
        <v>25123</v>
      </c>
      <c r="F232" s="4" t="s">
        <v>25124</v>
      </c>
      <c r="G232" s="4" t="s">
        <v>25125</v>
      </c>
      <c r="H232" s="4" t="s">
        <v>25126</v>
      </c>
      <c r="I232" s="4" t="s">
        <v>25127</v>
      </c>
      <c r="J232" s="4" t="s">
        <v>25128</v>
      </c>
      <c r="K232" s="5">
        <v>4.5000000000000001E-41</v>
      </c>
      <c r="L232" s="4" t="s">
        <v>25129</v>
      </c>
      <c r="M232" s="4" t="s">
        <v>25130</v>
      </c>
      <c r="N232" s="4" t="s">
        <v>25131</v>
      </c>
      <c r="O232" s="4" t="s">
        <v>25132</v>
      </c>
      <c r="V232" s="4" t="s">
        <v>25133</v>
      </c>
      <c r="W232" s="4" t="s">
        <v>25134</v>
      </c>
      <c r="X232" s="4" t="s">
        <v>25135</v>
      </c>
      <c r="Y232" s="4" t="s">
        <v>25136</v>
      </c>
      <c r="Z232" s="4" t="s">
        <v>552</v>
      </c>
      <c r="AA232" s="4" t="s">
        <v>552</v>
      </c>
      <c r="AB232" s="4" t="s">
        <v>552</v>
      </c>
    </row>
    <row r="233" spans="1:28" x14ac:dyDescent="0.25">
      <c r="A233" s="4" t="s">
        <v>10962</v>
      </c>
      <c r="B233" s="5">
        <v>1.07466534E-4</v>
      </c>
      <c r="C233" s="4">
        <v>-8.5725479999999994</v>
      </c>
      <c r="D233" s="4" t="s">
        <v>10963</v>
      </c>
      <c r="E233" s="4" t="s">
        <v>10964</v>
      </c>
      <c r="F233" s="4" t="s">
        <v>10965</v>
      </c>
      <c r="G233" s="4" t="s">
        <v>10966</v>
      </c>
      <c r="H233" s="4" t="s">
        <v>10967</v>
      </c>
      <c r="I233" s="4" t="s">
        <v>10968</v>
      </c>
      <c r="J233" s="4" t="s">
        <v>10969</v>
      </c>
      <c r="K233" s="5">
        <v>8.7000000000000003E-13</v>
      </c>
    </row>
    <row r="234" spans="1:28" x14ac:dyDescent="0.25">
      <c r="A234" s="4" t="s">
        <v>20111</v>
      </c>
      <c r="B234" s="5">
        <v>2.8258875E-5</v>
      </c>
      <c r="C234" s="4">
        <v>1.5091958000000001</v>
      </c>
      <c r="D234" s="4" t="s">
        <v>20112</v>
      </c>
      <c r="E234" s="4" t="s">
        <v>20113</v>
      </c>
      <c r="F234" s="4" t="s">
        <v>20114</v>
      </c>
      <c r="G234" s="4" t="s">
        <v>20115</v>
      </c>
      <c r="H234" s="4" t="s">
        <v>20116</v>
      </c>
      <c r="I234" s="4" t="s">
        <v>20117</v>
      </c>
      <c r="J234" s="4" t="s">
        <v>10969</v>
      </c>
      <c r="K234" s="5">
        <v>7.5999999999999999E-13</v>
      </c>
      <c r="L234" s="4" t="s">
        <v>20118</v>
      </c>
      <c r="M234" s="4" t="s">
        <v>20119</v>
      </c>
      <c r="N234" s="4" t="s">
        <v>20120</v>
      </c>
      <c r="O234" s="4" t="s">
        <v>20121</v>
      </c>
      <c r="V234" s="4" t="s">
        <v>20122</v>
      </c>
      <c r="W234" s="4" t="s">
        <v>20123</v>
      </c>
      <c r="X234" s="4" t="s">
        <v>20124</v>
      </c>
      <c r="Y234" s="4" t="s">
        <v>20125</v>
      </c>
      <c r="Z234" s="4" t="s">
        <v>20126</v>
      </c>
      <c r="AA234" s="4" t="s">
        <v>20127</v>
      </c>
      <c r="AB234" s="4" t="s">
        <v>20128</v>
      </c>
    </row>
    <row r="235" spans="1:28" x14ac:dyDescent="0.25">
      <c r="A235" s="4" t="s">
        <v>18711</v>
      </c>
      <c r="B235" s="5">
        <v>9.3185070000000001E-5</v>
      </c>
      <c r="C235" s="4">
        <v>1.590471</v>
      </c>
      <c r="D235" s="4" t="s">
        <v>18712</v>
      </c>
      <c r="E235" s="4" t="s">
        <v>18713</v>
      </c>
      <c r="F235" s="4" t="s">
        <v>18714</v>
      </c>
      <c r="G235" s="4" t="s">
        <v>225</v>
      </c>
      <c r="H235" s="4" t="s">
        <v>18715</v>
      </c>
      <c r="I235" s="4" t="s">
        <v>18716</v>
      </c>
      <c r="J235" s="4" t="s">
        <v>18717</v>
      </c>
      <c r="K235" s="5">
        <v>0</v>
      </c>
      <c r="L235" s="4" t="s">
        <v>18718</v>
      </c>
      <c r="M235" s="4" t="s">
        <v>18719</v>
      </c>
      <c r="N235" s="4" t="s">
        <v>18720</v>
      </c>
      <c r="O235" s="4" t="s">
        <v>7827</v>
      </c>
      <c r="P235" s="4">
        <v>1</v>
      </c>
      <c r="Q235" s="4" t="s">
        <v>1752</v>
      </c>
      <c r="R235" s="4" t="s">
        <v>1753</v>
      </c>
      <c r="S235" s="4" t="s">
        <v>298</v>
      </c>
      <c r="V235" s="4" t="s">
        <v>18721</v>
      </c>
      <c r="W235" s="4" t="s">
        <v>6919</v>
      </c>
      <c r="X235" s="4" t="s">
        <v>18722</v>
      </c>
      <c r="Y235" s="4" t="s">
        <v>18723</v>
      </c>
      <c r="Z235" s="4" t="s">
        <v>18724</v>
      </c>
      <c r="AA235" s="4" t="s">
        <v>18725</v>
      </c>
      <c r="AB235" s="4" t="s">
        <v>1327</v>
      </c>
    </row>
    <row r="236" spans="1:28" x14ac:dyDescent="0.25">
      <c r="A236" s="4" t="s">
        <v>22275</v>
      </c>
      <c r="B236" s="5">
        <v>1.8280894999999999E-3</v>
      </c>
      <c r="C236" s="4">
        <v>-1.5248626000000001</v>
      </c>
      <c r="D236" s="4" t="s">
        <v>22276</v>
      </c>
      <c r="E236" s="4" t="s">
        <v>22277</v>
      </c>
      <c r="F236" s="4" t="s">
        <v>22278</v>
      </c>
      <c r="G236" s="4" t="s">
        <v>22279</v>
      </c>
      <c r="H236" s="4" t="s">
        <v>22280</v>
      </c>
      <c r="I236" s="4" t="s">
        <v>22281</v>
      </c>
      <c r="J236" s="4" t="s">
        <v>22282</v>
      </c>
      <c r="K236" s="5">
        <v>8.5999999999999993E-15</v>
      </c>
      <c r="L236" s="4" t="s">
        <v>22283</v>
      </c>
      <c r="M236" s="4" t="s">
        <v>22284</v>
      </c>
      <c r="N236" s="4" t="s">
        <v>22285</v>
      </c>
      <c r="O236" s="4" t="s">
        <v>22286</v>
      </c>
      <c r="V236" s="4" t="s">
        <v>22287</v>
      </c>
      <c r="W236" s="4" t="s">
        <v>9347</v>
      </c>
      <c r="X236" s="4" t="s">
        <v>22288</v>
      </c>
      <c r="Y236" s="4" t="s">
        <v>22289</v>
      </c>
      <c r="Z236" s="4" t="s">
        <v>22290</v>
      </c>
      <c r="AA236" s="4" t="s">
        <v>22291</v>
      </c>
      <c r="AB236" s="4" t="s">
        <v>22268</v>
      </c>
    </row>
    <row r="237" spans="1:28" x14ac:dyDescent="0.25">
      <c r="A237" s="4" t="s">
        <v>16788</v>
      </c>
      <c r="B237" s="5">
        <v>3.0315874000000001E-4</v>
      </c>
      <c r="C237" s="4">
        <v>1.9798123999999999</v>
      </c>
      <c r="D237" s="4" t="s">
        <v>40</v>
      </c>
      <c r="E237" s="4" t="s">
        <v>16789</v>
      </c>
      <c r="F237" s="4" t="s">
        <v>16790</v>
      </c>
      <c r="G237" s="4" t="s">
        <v>16791</v>
      </c>
      <c r="H237" s="4" t="s">
        <v>16792</v>
      </c>
      <c r="I237" s="4" t="s">
        <v>16793</v>
      </c>
      <c r="J237" s="4" t="s">
        <v>16794</v>
      </c>
      <c r="K237" s="5">
        <v>2.3E-38</v>
      </c>
      <c r="L237" s="4" t="s">
        <v>16795</v>
      </c>
      <c r="M237" s="4" t="s">
        <v>1621</v>
      </c>
      <c r="N237" s="4" t="s">
        <v>1622</v>
      </c>
      <c r="O237" s="4" t="s">
        <v>1623</v>
      </c>
      <c r="V237" s="4" t="s">
        <v>5869</v>
      </c>
      <c r="W237" s="4" t="s">
        <v>5870</v>
      </c>
      <c r="X237" s="4" t="s">
        <v>5871</v>
      </c>
      <c r="Y237" s="4" t="s">
        <v>16796</v>
      </c>
      <c r="Z237" s="4" t="s">
        <v>16774</v>
      </c>
      <c r="AA237" s="4" t="s">
        <v>16775</v>
      </c>
      <c r="AB237" s="4" t="s">
        <v>16776</v>
      </c>
    </row>
    <row r="238" spans="1:28" x14ac:dyDescent="0.25">
      <c r="A238" s="4" t="s">
        <v>21702</v>
      </c>
      <c r="B238" s="5">
        <v>2.9085555999999999E-3</v>
      </c>
      <c r="C238" s="4">
        <v>-1.8761920999999999</v>
      </c>
      <c r="D238" s="4" t="s">
        <v>21703</v>
      </c>
      <c r="E238" s="4" t="s">
        <v>21704</v>
      </c>
      <c r="F238" s="4" t="s">
        <v>21705</v>
      </c>
      <c r="G238" s="4" t="s">
        <v>21706</v>
      </c>
      <c r="H238" s="4" t="s">
        <v>21707</v>
      </c>
      <c r="I238" s="4" t="s">
        <v>21708</v>
      </c>
      <c r="J238" s="4" t="s">
        <v>21709</v>
      </c>
      <c r="K238" s="5">
        <v>2.0000000000000001E-18</v>
      </c>
      <c r="L238" s="4" t="s">
        <v>21710</v>
      </c>
      <c r="M238" s="4" t="s">
        <v>21711</v>
      </c>
      <c r="N238" s="4" t="s">
        <v>21712</v>
      </c>
      <c r="O238" s="4" t="s">
        <v>21713</v>
      </c>
      <c r="P238" s="4">
        <v>3</v>
      </c>
      <c r="Q238" s="4" t="s">
        <v>21714</v>
      </c>
      <c r="R238" s="4" t="s">
        <v>21715</v>
      </c>
      <c r="S238" s="4" t="s">
        <v>2618</v>
      </c>
      <c r="V238" s="4" t="s">
        <v>1461</v>
      </c>
      <c r="W238" s="4" t="s">
        <v>6465</v>
      </c>
      <c r="X238" s="4" t="s">
        <v>6603</v>
      </c>
      <c r="Y238" s="4" t="s">
        <v>10812</v>
      </c>
      <c r="Z238" s="4" t="s">
        <v>1464</v>
      </c>
      <c r="AA238" s="4" t="s">
        <v>1464</v>
      </c>
      <c r="AB238" s="4" t="s">
        <v>1464</v>
      </c>
    </row>
    <row r="239" spans="1:28" x14ac:dyDescent="0.25">
      <c r="A239" s="4" t="s">
        <v>9723</v>
      </c>
      <c r="B239" s="5">
        <v>8.3823679999999994E-5</v>
      </c>
      <c r="C239" s="4">
        <v>-7.0355080000000001</v>
      </c>
      <c r="D239" s="4" t="s">
        <v>9724</v>
      </c>
      <c r="E239" s="4" t="s">
        <v>9725</v>
      </c>
      <c r="F239" s="4" t="s">
        <v>9726</v>
      </c>
      <c r="G239" s="4" t="s">
        <v>9727</v>
      </c>
      <c r="H239" s="4" t="s">
        <v>9728</v>
      </c>
      <c r="I239" s="4" t="s">
        <v>9729</v>
      </c>
      <c r="J239" s="4" t="s">
        <v>9730</v>
      </c>
      <c r="K239" s="5">
        <v>5.9000000000000001E-14</v>
      </c>
    </row>
    <row r="240" spans="1:28" x14ac:dyDescent="0.25">
      <c r="A240" s="4" t="s">
        <v>8888</v>
      </c>
      <c r="B240" s="4">
        <v>8.7716289999999995E-3</v>
      </c>
      <c r="C240" s="4">
        <v>1.9022924000000001</v>
      </c>
      <c r="D240" s="4" t="s">
        <v>5425</v>
      </c>
      <c r="E240" s="4" t="s">
        <v>8889</v>
      </c>
      <c r="F240" s="4" t="s">
        <v>8890</v>
      </c>
      <c r="G240" s="4" t="s">
        <v>8891</v>
      </c>
      <c r="H240" s="4" t="s">
        <v>8892</v>
      </c>
      <c r="I240" s="4" t="s">
        <v>8893</v>
      </c>
      <c r="J240" s="4" t="s">
        <v>8894</v>
      </c>
      <c r="K240" s="5">
        <v>6.4999999999999999E-15</v>
      </c>
      <c r="L240" s="4" t="s">
        <v>8895</v>
      </c>
      <c r="M240" s="4" t="s">
        <v>8896</v>
      </c>
      <c r="N240" s="4" t="s">
        <v>8897</v>
      </c>
      <c r="O240" s="4" t="s">
        <v>8898</v>
      </c>
      <c r="V240" s="4" t="s">
        <v>8899</v>
      </c>
      <c r="W240" s="4" t="s">
        <v>6738</v>
      </c>
      <c r="X240" s="4" t="s">
        <v>8900</v>
      </c>
      <c r="Y240" s="4" t="s">
        <v>8901</v>
      </c>
      <c r="Z240" s="4" t="s">
        <v>552</v>
      </c>
      <c r="AA240" s="4" t="s">
        <v>552</v>
      </c>
      <c r="AB240" s="4" t="s">
        <v>552</v>
      </c>
    </row>
    <row r="241" spans="1:28" x14ac:dyDescent="0.25">
      <c r="A241" s="4" t="s">
        <v>20355</v>
      </c>
      <c r="B241" s="5">
        <v>5.9959303999999998E-5</v>
      </c>
      <c r="C241" s="4">
        <v>-1.5031941</v>
      </c>
      <c r="D241" s="4" t="s">
        <v>20356</v>
      </c>
      <c r="E241" s="4" t="s">
        <v>20357</v>
      </c>
      <c r="F241" s="4" t="s">
        <v>20358</v>
      </c>
      <c r="G241" s="4" t="s">
        <v>20359</v>
      </c>
      <c r="H241" s="4" t="s">
        <v>20360</v>
      </c>
      <c r="I241" s="4" t="s">
        <v>20361</v>
      </c>
      <c r="J241" s="4" t="s">
        <v>3767</v>
      </c>
      <c r="K241" s="5">
        <v>8.4999999999999993E-56</v>
      </c>
      <c r="L241" s="4" t="s">
        <v>20362</v>
      </c>
      <c r="M241" s="4" t="s">
        <v>20363</v>
      </c>
      <c r="N241" s="4" t="s">
        <v>20364</v>
      </c>
      <c r="O241" s="4" t="s">
        <v>20365</v>
      </c>
      <c r="P241" s="4">
        <v>5</v>
      </c>
      <c r="Q241" s="4" t="s">
        <v>20366</v>
      </c>
      <c r="R241" s="4" t="s">
        <v>20367</v>
      </c>
      <c r="S241" s="4" t="s">
        <v>20225</v>
      </c>
      <c r="V241" s="4" t="s">
        <v>20368</v>
      </c>
      <c r="W241" s="4" t="s">
        <v>8086</v>
      </c>
      <c r="X241" s="4" t="s">
        <v>20369</v>
      </c>
      <c r="Y241" s="4" t="s">
        <v>20370</v>
      </c>
      <c r="Z241" s="4" t="s">
        <v>648</v>
      </c>
      <c r="AA241" s="4" t="s">
        <v>648</v>
      </c>
      <c r="AB241" s="4" t="s">
        <v>648</v>
      </c>
    </row>
    <row r="242" spans="1:28" x14ac:dyDescent="0.25">
      <c r="A242" s="4" t="s">
        <v>6442</v>
      </c>
      <c r="B242" s="5">
        <v>3.4610787999999998E-5</v>
      </c>
      <c r="C242" s="4">
        <v>1.7339629000000001</v>
      </c>
      <c r="D242" s="4" t="s">
        <v>6443</v>
      </c>
      <c r="E242" s="4" t="s">
        <v>6444</v>
      </c>
      <c r="F242" s="4" t="s">
        <v>6445</v>
      </c>
      <c r="G242" s="4" t="s">
        <v>6446</v>
      </c>
      <c r="H242" s="4" t="s">
        <v>6447</v>
      </c>
      <c r="I242" s="4" t="s">
        <v>6448</v>
      </c>
      <c r="J242" s="4" t="s">
        <v>6449</v>
      </c>
      <c r="K242" s="5">
        <v>1.5E-17</v>
      </c>
      <c r="L242" s="4" t="s">
        <v>6450</v>
      </c>
      <c r="M242" s="4" t="s">
        <v>6451</v>
      </c>
      <c r="N242" s="4" t="s">
        <v>6452</v>
      </c>
      <c r="O242" s="4" t="s">
        <v>6453</v>
      </c>
      <c r="P242" s="4">
        <v>4</v>
      </c>
      <c r="Q242" s="4" t="s">
        <v>6454</v>
      </c>
      <c r="R242" s="4" t="s">
        <v>6455</v>
      </c>
      <c r="S242" s="4" t="s">
        <v>744</v>
      </c>
      <c r="V242" s="4" t="s">
        <v>6456</v>
      </c>
      <c r="W242" s="4" t="s">
        <v>6457</v>
      </c>
      <c r="X242" s="4" t="s">
        <v>6458</v>
      </c>
      <c r="Y242" s="4" t="s">
        <v>6459</v>
      </c>
      <c r="Z242" s="4" t="s">
        <v>6460</v>
      </c>
      <c r="AA242" s="4" t="s">
        <v>6461</v>
      </c>
      <c r="AB242" s="4" t="s">
        <v>6462</v>
      </c>
    </row>
    <row r="243" spans="1:28" x14ac:dyDescent="0.25">
      <c r="A243" s="4" t="s">
        <v>16227</v>
      </c>
      <c r="B243" s="5">
        <v>1.5754056E-4</v>
      </c>
      <c r="C243" s="4">
        <v>-4.1284647000000003</v>
      </c>
      <c r="D243" s="4" t="s">
        <v>7466</v>
      </c>
      <c r="E243" s="4" t="s">
        <v>16228</v>
      </c>
      <c r="F243" s="4" t="s">
        <v>16229</v>
      </c>
      <c r="G243" s="4" t="s">
        <v>16230</v>
      </c>
      <c r="H243" s="4" t="s">
        <v>16231</v>
      </c>
      <c r="I243" s="4" t="s">
        <v>7471</v>
      </c>
      <c r="J243" s="4" t="s">
        <v>7472</v>
      </c>
      <c r="K243" s="5">
        <v>1.2E-16</v>
      </c>
      <c r="L243" s="4" t="s">
        <v>16232</v>
      </c>
      <c r="M243" s="4" t="s">
        <v>154</v>
      </c>
      <c r="N243" s="4" t="s">
        <v>155</v>
      </c>
      <c r="O243" s="4" t="s">
        <v>156</v>
      </c>
      <c r="V243" s="4" t="s">
        <v>162</v>
      </c>
      <c r="W243" s="4" t="s">
        <v>6093</v>
      </c>
      <c r="X243" s="4" t="s">
        <v>6221</v>
      </c>
      <c r="Y243" s="4" t="s">
        <v>164</v>
      </c>
    </row>
    <row r="244" spans="1:28" x14ac:dyDescent="0.25">
      <c r="A244" s="4" t="s">
        <v>7465</v>
      </c>
      <c r="B244" s="5">
        <v>2.5118403000000001E-5</v>
      </c>
      <c r="C244" s="4">
        <v>-1.7924850999999999</v>
      </c>
      <c r="D244" s="4" t="s">
        <v>7466</v>
      </c>
      <c r="E244" s="4" t="s">
        <v>7467</v>
      </c>
      <c r="F244" s="4" t="s">
        <v>7468</v>
      </c>
      <c r="G244" s="4" t="s">
        <v>7469</v>
      </c>
      <c r="H244" s="4" t="s">
        <v>7470</v>
      </c>
      <c r="I244" s="4" t="s">
        <v>7471</v>
      </c>
      <c r="J244" s="4" t="s">
        <v>7472</v>
      </c>
      <c r="K244" s="5">
        <v>2.1000000000000001E-41</v>
      </c>
      <c r="L244" s="4" t="s">
        <v>7473</v>
      </c>
      <c r="M244" s="4" t="s">
        <v>6419</v>
      </c>
      <c r="N244" s="4" t="s">
        <v>6420</v>
      </c>
      <c r="O244" s="4" t="s">
        <v>4899</v>
      </c>
    </row>
    <row r="245" spans="1:28" x14ac:dyDescent="0.25">
      <c r="A245" s="4" t="s">
        <v>11689</v>
      </c>
      <c r="B245" s="4">
        <v>4.7160429999999996E-3</v>
      </c>
      <c r="C245" s="4">
        <v>-1.8365104999999999</v>
      </c>
      <c r="D245" s="4" t="s">
        <v>3892</v>
      </c>
      <c r="E245" s="4" t="s">
        <v>11690</v>
      </c>
      <c r="F245" s="4" t="s">
        <v>11691</v>
      </c>
      <c r="G245" s="4" t="s">
        <v>11692</v>
      </c>
      <c r="H245" s="4" t="s">
        <v>11693</v>
      </c>
      <c r="I245" s="4" t="s">
        <v>11694</v>
      </c>
      <c r="J245" s="4" t="s">
        <v>7472</v>
      </c>
      <c r="K245" s="5">
        <v>5.3999999999999996E-26</v>
      </c>
      <c r="L245" s="4" t="s">
        <v>11695</v>
      </c>
      <c r="M245" s="4" t="s">
        <v>6419</v>
      </c>
      <c r="N245" s="4" t="s">
        <v>6420</v>
      </c>
      <c r="O245" s="4" t="s">
        <v>4899</v>
      </c>
      <c r="V245" s="4" t="s">
        <v>162</v>
      </c>
      <c r="W245" s="4" t="s">
        <v>6093</v>
      </c>
      <c r="X245" s="4" t="s">
        <v>11502</v>
      </c>
      <c r="Y245" s="4" t="s">
        <v>11696</v>
      </c>
    </row>
    <row r="246" spans="1:28" x14ac:dyDescent="0.25">
      <c r="A246" s="4" t="s">
        <v>16582</v>
      </c>
      <c r="B246" s="5">
        <v>1.3529131000000001E-4</v>
      </c>
      <c r="C246" s="4">
        <v>-1.5299138000000001</v>
      </c>
      <c r="D246" s="4" t="s">
        <v>3892</v>
      </c>
      <c r="E246" s="4" t="s">
        <v>16583</v>
      </c>
      <c r="F246" s="4" t="s">
        <v>16584</v>
      </c>
      <c r="G246" s="4" t="s">
        <v>16585</v>
      </c>
      <c r="H246" s="4" t="s">
        <v>16586</v>
      </c>
      <c r="I246" s="4" t="s">
        <v>7471</v>
      </c>
      <c r="J246" s="4" t="s">
        <v>7472</v>
      </c>
      <c r="K246" s="5">
        <v>3.1000000000000001E-22</v>
      </c>
      <c r="L246" s="4" t="s">
        <v>16587</v>
      </c>
      <c r="M246" s="4" t="s">
        <v>6419</v>
      </c>
      <c r="N246" s="4" t="s">
        <v>6420</v>
      </c>
      <c r="O246" s="4" t="s">
        <v>4899</v>
      </c>
      <c r="V246" s="4" t="s">
        <v>1461</v>
      </c>
      <c r="W246" s="4" t="s">
        <v>1847</v>
      </c>
      <c r="X246" s="4" t="s">
        <v>16588</v>
      </c>
      <c r="Y246" s="4" t="s">
        <v>16589</v>
      </c>
      <c r="Z246" s="4" t="s">
        <v>1464</v>
      </c>
      <c r="AA246" s="4" t="s">
        <v>1464</v>
      </c>
      <c r="AB246" s="4" t="s">
        <v>1464</v>
      </c>
    </row>
    <row r="247" spans="1:28" x14ac:dyDescent="0.25">
      <c r="A247" s="4" t="s">
        <v>27040</v>
      </c>
      <c r="B247" s="5">
        <v>3.0315874000000001E-4</v>
      </c>
      <c r="C247" s="4">
        <v>-1.5036233999999999</v>
      </c>
      <c r="D247" s="4" t="s">
        <v>6411</v>
      </c>
      <c r="E247" s="4" t="s">
        <v>27041</v>
      </c>
      <c r="F247" s="4" t="s">
        <v>27042</v>
      </c>
      <c r="G247" s="4" t="s">
        <v>27043</v>
      </c>
      <c r="H247" s="4" t="s">
        <v>27044</v>
      </c>
      <c r="I247" s="4" t="s">
        <v>6416</v>
      </c>
      <c r="J247" s="4" t="s">
        <v>6417</v>
      </c>
      <c r="K247" s="5">
        <v>4.9000000000000001E-18</v>
      </c>
      <c r="L247" s="4" t="s">
        <v>27045</v>
      </c>
      <c r="M247" s="4" t="s">
        <v>6419</v>
      </c>
      <c r="N247" s="4" t="s">
        <v>6420</v>
      </c>
      <c r="O247" s="4" t="s">
        <v>4899</v>
      </c>
      <c r="V247" s="4" t="s">
        <v>162</v>
      </c>
      <c r="W247" s="4" t="s">
        <v>273</v>
      </c>
      <c r="X247" s="4" t="s">
        <v>27046</v>
      </c>
      <c r="Y247" s="4" t="s">
        <v>11696</v>
      </c>
    </row>
    <row r="248" spans="1:28" x14ac:dyDescent="0.25">
      <c r="A248" s="4" t="s">
        <v>6410</v>
      </c>
      <c r="B248" s="5">
        <v>2.1729906E-5</v>
      </c>
      <c r="C248" s="4">
        <v>-2.3487585000000002</v>
      </c>
      <c r="D248" s="4" t="s">
        <v>6411</v>
      </c>
      <c r="E248" s="4" t="s">
        <v>6412</v>
      </c>
      <c r="F248" s="4" t="s">
        <v>6413</v>
      </c>
      <c r="G248" s="4" t="s">
        <v>6414</v>
      </c>
      <c r="H248" s="4" t="s">
        <v>6415</v>
      </c>
      <c r="I248" s="4" t="s">
        <v>6416</v>
      </c>
      <c r="J248" s="4" t="s">
        <v>6417</v>
      </c>
      <c r="K248" s="5">
        <v>4.7999999999999999E-18</v>
      </c>
      <c r="L248" s="4" t="s">
        <v>6418</v>
      </c>
      <c r="M248" s="4" t="s">
        <v>6419</v>
      </c>
      <c r="N248" s="4" t="s">
        <v>6420</v>
      </c>
      <c r="O248" s="4" t="s">
        <v>4899</v>
      </c>
    </row>
    <row r="249" spans="1:28" x14ac:dyDescent="0.25">
      <c r="A249" s="4" t="s">
        <v>9065</v>
      </c>
      <c r="B249" s="5">
        <v>7.8455734000000001E-5</v>
      </c>
      <c r="C249" s="4">
        <v>-2.0151503000000002</v>
      </c>
      <c r="D249" s="4" t="s">
        <v>9066</v>
      </c>
      <c r="E249" s="4" t="s">
        <v>9067</v>
      </c>
      <c r="F249" s="4" t="s">
        <v>9068</v>
      </c>
      <c r="G249" s="4" t="s">
        <v>9069</v>
      </c>
      <c r="H249" s="4" t="s">
        <v>9070</v>
      </c>
      <c r="I249" s="4" t="s">
        <v>9071</v>
      </c>
      <c r="J249" s="4" t="s">
        <v>9072</v>
      </c>
      <c r="K249" s="5">
        <v>7.4000000000000004E-28</v>
      </c>
      <c r="L249" s="4" t="s">
        <v>9073</v>
      </c>
      <c r="M249" s="4" t="s">
        <v>4091</v>
      </c>
      <c r="N249" s="4" t="s">
        <v>4092</v>
      </c>
      <c r="O249" s="4" t="s">
        <v>4093</v>
      </c>
      <c r="V249" s="4" t="s">
        <v>8534</v>
      </c>
      <c r="W249" s="4" t="s">
        <v>6093</v>
      </c>
      <c r="X249" s="4" t="s">
        <v>8535</v>
      </c>
      <c r="Y249" s="4" t="s">
        <v>8536</v>
      </c>
    </row>
    <row r="250" spans="1:28" x14ac:dyDescent="0.25">
      <c r="A250" s="4" t="s">
        <v>19446</v>
      </c>
      <c r="B250" s="5">
        <v>4.9374520000000004E-4</v>
      </c>
      <c r="C250" s="4">
        <v>1.6423593999999999</v>
      </c>
      <c r="D250" s="4" t="s">
        <v>40</v>
      </c>
      <c r="E250" s="4" t="s">
        <v>19447</v>
      </c>
      <c r="F250" s="4" t="s">
        <v>19448</v>
      </c>
      <c r="G250" s="4" t="s">
        <v>19449</v>
      </c>
      <c r="H250" s="4" t="s">
        <v>19450</v>
      </c>
      <c r="I250" s="4" t="s">
        <v>19451</v>
      </c>
      <c r="J250" s="4" t="s">
        <v>19452</v>
      </c>
      <c r="K250" s="5">
        <v>1.9E-13</v>
      </c>
      <c r="L250" s="4" t="s">
        <v>19453</v>
      </c>
      <c r="M250" s="4" t="s">
        <v>48</v>
      </c>
      <c r="N250" s="4" t="s">
        <v>49</v>
      </c>
      <c r="O250" s="4" t="s">
        <v>50</v>
      </c>
      <c r="P250" s="4">
        <v>4</v>
      </c>
      <c r="Q250" s="4" t="s">
        <v>15047</v>
      </c>
      <c r="R250" s="4" t="s">
        <v>15048</v>
      </c>
      <c r="S250" s="4" t="s">
        <v>15049</v>
      </c>
      <c r="V250" s="4" t="s">
        <v>6362</v>
      </c>
      <c r="W250" s="4" t="s">
        <v>6017</v>
      </c>
      <c r="X250" s="4" t="s">
        <v>6363</v>
      </c>
      <c r="Y250" s="4" t="s">
        <v>19454</v>
      </c>
      <c r="Z250" s="4" t="s">
        <v>464</v>
      </c>
      <c r="AA250" s="4" t="s">
        <v>464</v>
      </c>
      <c r="AB250" s="4" t="s">
        <v>464</v>
      </c>
    </row>
    <row r="251" spans="1:28" x14ac:dyDescent="0.25">
      <c r="A251" s="4" t="s">
        <v>12884</v>
      </c>
      <c r="B251" s="5">
        <v>1.3314747E-3</v>
      </c>
      <c r="C251" s="4">
        <v>1.5034110000000001</v>
      </c>
      <c r="D251" s="4" t="s">
        <v>12885</v>
      </c>
      <c r="E251" s="4" t="s">
        <v>12886</v>
      </c>
      <c r="F251" s="4" t="s">
        <v>12887</v>
      </c>
      <c r="G251" s="4" t="s">
        <v>12888</v>
      </c>
      <c r="H251" s="4" t="s">
        <v>12889</v>
      </c>
      <c r="I251" s="4" t="s">
        <v>12890</v>
      </c>
      <c r="J251" s="4" t="s">
        <v>12891</v>
      </c>
      <c r="K251" s="5">
        <v>2.8999999999999998E-65</v>
      </c>
      <c r="L251" s="4" t="s">
        <v>12892</v>
      </c>
      <c r="M251" s="4" t="s">
        <v>12893</v>
      </c>
      <c r="N251" s="4" t="s">
        <v>12894</v>
      </c>
      <c r="O251" s="4" t="s">
        <v>12895</v>
      </c>
      <c r="P251" s="4">
        <v>1</v>
      </c>
      <c r="Q251" s="4" t="s">
        <v>3608</v>
      </c>
      <c r="R251" s="4" t="s">
        <v>3609</v>
      </c>
      <c r="S251" s="4" t="s">
        <v>298</v>
      </c>
      <c r="V251" s="4" t="s">
        <v>12896</v>
      </c>
      <c r="W251" s="4" t="s">
        <v>12897</v>
      </c>
      <c r="X251" s="4" t="s">
        <v>12898</v>
      </c>
      <c r="Y251" s="4" t="s">
        <v>12899</v>
      </c>
      <c r="Z251" s="4" t="s">
        <v>12900</v>
      </c>
      <c r="AA251" s="4" t="s">
        <v>12901</v>
      </c>
      <c r="AB251" s="4" t="s">
        <v>12902</v>
      </c>
    </row>
    <row r="252" spans="1:28" x14ac:dyDescent="0.25">
      <c r="A252" s="4" t="s">
        <v>8685</v>
      </c>
      <c r="B252" s="5">
        <v>1.2418449E-4</v>
      </c>
      <c r="C252" s="4">
        <v>1.7337685</v>
      </c>
      <c r="D252" s="4" t="s">
        <v>40</v>
      </c>
      <c r="E252" s="4" t="s">
        <v>8686</v>
      </c>
      <c r="F252" s="4" t="s">
        <v>8687</v>
      </c>
      <c r="G252" s="4" t="s">
        <v>8688</v>
      </c>
      <c r="H252" s="4" t="s">
        <v>8689</v>
      </c>
      <c r="I252" s="4" t="s">
        <v>8690</v>
      </c>
      <c r="J252" s="4" t="s">
        <v>8691</v>
      </c>
      <c r="K252" s="5">
        <v>2.2E-55</v>
      </c>
      <c r="L252" s="4" t="s">
        <v>8692</v>
      </c>
      <c r="M252" s="4" t="s">
        <v>8693</v>
      </c>
      <c r="N252" s="4" t="s">
        <v>8694</v>
      </c>
      <c r="O252" s="4" t="s">
        <v>8695</v>
      </c>
      <c r="V252" s="4" t="s">
        <v>8696</v>
      </c>
      <c r="W252" s="4" t="s">
        <v>8697</v>
      </c>
      <c r="X252" s="4" t="s">
        <v>8698</v>
      </c>
      <c r="Y252" s="4" t="s">
        <v>8699</v>
      </c>
      <c r="Z252" s="4" t="s">
        <v>6774</v>
      </c>
      <c r="AA252" s="4" t="s">
        <v>6775</v>
      </c>
      <c r="AB252" s="4" t="s">
        <v>6776</v>
      </c>
    </row>
    <row r="253" spans="1:28" x14ac:dyDescent="0.25">
      <c r="A253" s="4" t="s">
        <v>26204</v>
      </c>
      <c r="B253" s="5">
        <v>9.0778270000000001E-4</v>
      </c>
      <c r="C253" s="4">
        <v>2.7749123999999998</v>
      </c>
      <c r="D253" s="4" t="s">
        <v>26205</v>
      </c>
      <c r="E253" s="4" t="s">
        <v>26206</v>
      </c>
      <c r="F253" s="4" t="s">
        <v>26207</v>
      </c>
      <c r="G253" s="4" t="s">
        <v>26208</v>
      </c>
      <c r="H253" s="4" t="s">
        <v>26209</v>
      </c>
      <c r="I253" s="4" t="s">
        <v>26210</v>
      </c>
      <c r="J253" s="4" t="s">
        <v>26211</v>
      </c>
      <c r="K253" s="5">
        <v>2.8E-27</v>
      </c>
      <c r="V253" s="4" t="s">
        <v>26212</v>
      </c>
      <c r="W253" s="4" t="s">
        <v>5494</v>
      </c>
      <c r="X253" s="4" t="s">
        <v>26213</v>
      </c>
      <c r="Y253" s="4" t="s">
        <v>26214</v>
      </c>
    </row>
    <row r="254" spans="1:28" x14ac:dyDescent="0.25">
      <c r="A254" s="4" t="s">
        <v>6165</v>
      </c>
      <c r="B254" s="5">
        <v>3.2789016000000002E-4</v>
      </c>
      <c r="C254" s="4">
        <v>2.7269402</v>
      </c>
      <c r="D254" s="4" t="s">
        <v>6166</v>
      </c>
      <c r="E254" s="4" t="s">
        <v>6167</v>
      </c>
      <c r="F254" s="4" t="s">
        <v>6168</v>
      </c>
      <c r="G254" s="4" t="s">
        <v>6169</v>
      </c>
      <c r="H254" s="4" t="s">
        <v>6170</v>
      </c>
      <c r="I254" s="4" t="s">
        <v>6171</v>
      </c>
      <c r="J254" s="4" t="s">
        <v>6172</v>
      </c>
      <c r="K254" s="5">
        <v>1.3000000000000001E-85</v>
      </c>
      <c r="L254" s="4" t="s">
        <v>6173</v>
      </c>
      <c r="M254" s="4" t="s">
        <v>6174</v>
      </c>
      <c r="N254" s="4" t="s">
        <v>6175</v>
      </c>
      <c r="O254" s="4" t="s">
        <v>6176</v>
      </c>
      <c r="V254" s="4" t="s">
        <v>6177</v>
      </c>
      <c r="W254" s="4" t="s">
        <v>6178</v>
      </c>
      <c r="X254" s="4" t="s">
        <v>6179</v>
      </c>
      <c r="Y254" s="4" t="s">
        <v>6180</v>
      </c>
      <c r="Z254" s="4" t="s">
        <v>6181</v>
      </c>
      <c r="AA254" s="4" t="s">
        <v>6182</v>
      </c>
      <c r="AB254" s="4" t="s">
        <v>6183</v>
      </c>
    </row>
    <row r="255" spans="1:28" x14ac:dyDescent="0.25">
      <c r="A255" s="4" t="s">
        <v>27332</v>
      </c>
      <c r="B255" s="4">
        <v>5.6261406000000002E-3</v>
      </c>
      <c r="C255" s="4">
        <v>-1.6808038000000001</v>
      </c>
      <c r="D255" s="4" t="s">
        <v>27333</v>
      </c>
      <c r="E255" s="4" t="s">
        <v>27334</v>
      </c>
      <c r="F255" s="4" t="s">
        <v>27335</v>
      </c>
      <c r="G255" s="4" t="s">
        <v>27336</v>
      </c>
      <c r="H255" s="4" t="s">
        <v>27337</v>
      </c>
      <c r="I255" s="4" t="s">
        <v>27338</v>
      </c>
      <c r="J255" s="4" t="s">
        <v>27339</v>
      </c>
      <c r="K255" s="5">
        <v>1.5E-16</v>
      </c>
      <c r="L255" s="4" t="s">
        <v>27340</v>
      </c>
      <c r="M255" s="4" t="s">
        <v>27341</v>
      </c>
      <c r="N255" s="4" t="s">
        <v>27342</v>
      </c>
      <c r="O255" s="4" t="s">
        <v>3941</v>
      </c>
      <c r="V255" s="4" t="s">
        <v>27343</v>
      </c>
      <c r="W255" s="4" t="s">
        <v>27344</v>
      </c>
      <c r="X255" s="4" t="s">
        <v>27345</v>
      </c>
      <c r="Y255" s="4" t="s">
        <v>27346</v>
      </c>
      <c r="Z255" s="4" t="s">
        <v>27347</v>
      </c>
      <c r="AA255" s="4" t="s">
        <v>27348</v>
      </c>
      <c r="AB255" s="4" t="s">
        <v>26888</v>
      </c>
    </row>
    <row r="256" spans="1:28" x14ac:dyDescent="0.25">
      <c r="A256" s="4" t="s">
        <v>9228</v>
      </c>
      <c r="B256" s="5">
        <v>1.5540157999999999E-5</v>
      </c>
      <c r="C256" s="4">
        <v>1.9745147999999999</v>
      </c>
      <c r="D256" s="4" t="s">
        <v>9229</v>
      </c>
      <c r="E256" s="4" t="s">
        <v>9230</v>
      </c>
      <c r="F256" s="4" t="s">
        <v>9231</v>
      </c>
      <c r="G256" s="4" t="s">
        <v>9232</v>
      </c>
      <c r="H256" s="4" t="s">
        <v>9233</v>
      </c>
      <c r="I256" s="4" t="s">
        <v>8058</v>
      </c>
      <c r="J256" s="4" t="s">
        <v>8059</v>
      </c>
      <c r="K256" s="5">
        <v>3.5999999999999997E-29</v>
      </c>
      <c r="L256" s="4" t="s">
        <v>8060</v>
      </c>
      <c r="M256" s="4" t="s">
        <v>154</v>
      </c>
      <c r="N256" s="4" t="s">
        <v>155</v>
      </c>
      <c r="O256" s="4" t="s">
        <v>156</v>
      </c>
      <c r="V256" s="4" t="s">
        <v>9234</v>
      </c>
      <c r="W256" s="4" t="s">
        <v>9235</v>
      </c>
      <c r="X256" s="4" t="s">
        <v>9236</v>
      </c>
      <c r="Y256" s="4" t="s">
        <v>9237</v>
      </c>
      <c r="Z256" s="4" t="s">
        <v>648</v>
      </c>
      <c r="AA256" s="4" t="s">
        <v>648</v>
      </c>
      <c r="AB256" s="4" t="s">
        <v>648</v>
      </c>
    </row>
    <row r="257" spans="1:28" x14ac:dyDescent="0.25">
      <c r="A257" s="4" t="s">
        <v>8052</v>
      </c>
      <c r="B257" s="5">
        <v>3.8733109999999998E-5</v>
      </c>
      <c r="C257" s="4">
        <v>1.8568487</v>
      </c>
      <c r="D257" s="4" t="s">
        <v>8053</v>
      </c>
      <c r="E257" s="4" t="s">
        <v>8054</v>
      </c>
      <c r="F257" s="4" t="s">
        <v>8055</v>
      </c>
      <c r="G257" s="4" t="s">
        <v>8056</v>
      </c>
      <c r="H257" s="4" t="s">
        <v>8057</v>
      </c>
      <c r="I257" s="4" t="s">
        <v>8058</v>
      </c>
      <c r="J257" s="4" t="s">
        <v>8059</v>
      </c>
      <c r="K257" s="5">
        <v>1.3999999999999999E-28</v>
      </c>
      <c r="L257" s="4" t="s">
        <v>8060</v>
      </c>
      <c r="M257" s="4" t="s">
        <v>154</v>
      </c>
      <c r="N257" s="4" t="s">
        <v>155</v>
      </c>
      <c r="O257" s="4" t="s">
        <v>156</v>
      </c>
      <c r="V257" s="4" t="s">
        <v>8061</v>
      </c>
      <c r="W257" s="4" t="s">
        <v>7715</v>
      </c>
      <c r="X257" s="4" t="s">
        <v>8062</v>
      </c>
      <c r="Y257" s="4" t="s">
        <v>8063</v>
      </c>
      <c r="Z257" s="4" t="s">
        <v>1464</v>
      </c>
      <c r="AA257" s="4" t="s">
        <v>1464</v>
      </c>
      <c r="AB257" s="4" t="s">
        <v>1464</v>
      </c>
    </row>
    <row r="258" spans="1:28" x14ac:dyDescent="0.25">
      <c r="A258" s="4" t="s">
        <v>16762</v>
      </c>
      <c r="B258" s="5">
        <v>2.0701663999999999E-4</v>
      </c>
      <c r="C258" s="4">
        <v>-4.5677659999999998</v>
      </c>
      <c r="D258" s="4" t="s">
        <v>14112</v>
      </c>
      <c r="E258" s="4" t="s">
        <v>16763</v>
      </c>
      <c r="F258" s="4" t="s">
        <v>16764</v>
      </c>
      <c r="G258" s="4" t="s">
        <v>16765</v>
      </c>
      <c r="H258" s="4" t="s">
        <v>16766</v>
      </c>
      <c r="I258" s="4" t="s">
        <v>16767</v>
      </c>
      <c r="J258" s="4" t="s">
        <v>16768</v>
      </c>
      <c r="K258" s="5">
        <v>2.8E-44</v>
      </c>
      <c r="L258" s="4" t="s">
        <v>16769</v>
      </c>
      <c r="M258" s="4" t="s">
        <v>16770</v>
      </c>
      <c r="N258" s="4" t="s">
        <v>16771</v>
      </c>
      <c r="O258" s="4" t="s">
        <v>16772</v>
      </c>
      <c r="P258" s="4">
        <v>2</v>
      </c>
      <c r="Q258" s="4" t="s">
        <v>799</v>
      </c>
      <c r="R258" s="4" t="s">
        <v>800</v>
      </c>
      <c r="S258" s="4" t="s">
        <v>235</v>
      </c>
      <c r="V258" s="4" t="s">
        <v>5869</v>
      </c>
      <c r="W258" s="4" t="s">
        <v>5870</v>
      </c>
      <c r="X258" s="4" t="s">
        <v>5871</v>
      </c>
      <c r="Y258" s="4" t="s">
        <v>16773</v>
      </c>
      <c r="Z258" s="4" t="s">
        <v>16774</v>
      </c>
      <c r="AA258" s="4" t="s">
        <v>16775</v>
      </c>
      <c r="AB258" s="4" t="s">
        <v>16776</v>
      </c>
    </row>
    <row r="259" spans="1:28" x14ac:dyDescent="0.25">
      <c r="A259" s="4" t="s">
        <v>25031</v>
      </c>
      <c r="B259" s="4">
        <v>2.5513330000000001E-2</v>
      </c>
      <c r="C259" s="4">
        <v>-1.5897376999999999</v>
      </c>
      <c r="D259" s="4" t="s">
        <v>25032</v>
      </c>
      <c r="E259" s="4" t="s">
        <v>25033</v>
      </c>
      <c r="F259" s="4" t="s">
        <v>2540</v>
      </c>
      <c r="G259" s="5">
        <v>8.2999999999999998E-16</v>
      </c>
      <c r="H259" s="4" t="s">
        <v>25034</v>
      </c>
      <c r="I259" s="4" t="s">
        <v>25033</v>
      </c>
      <c r="J259" s="4" t="s">
        <v>2540</v>
      </c>
      <c r="K259" s="5">
        <v>8.2999999999999998E-16</v>
      </c>
      <c r="L259" s="4" t="s">
        <v>25035</v>
      </c>
      <c r="M259" s="4" t="s">
        <v>25036</v>
      </c>
      <c r="N259" s="4" t="s">
        <v>25037</v>
      </c>
      <c r="O259" s="4" t="s">
        <v>25038</v>
      </c>
      <c r="V259" s="4" t="s">
        <v>25039</v>
      </c>
      <c r="W259" s="4" t="s">
        <v>25040</v>
      </c>
      <c r="X259" s="4" t="s">
        <v>25041</v>
      </c>
      <c r="Y259" s="4" t="s">
        <v>25042</v>
      </c>
      <c r="Z259" s="4" t="s">
        <v>25043</v>
      </c>
      <c r="AA259" s="4" t="s">
        <v>25044</v>
      </c>
      <c r="AB259" s="4" t="s">
        <v>22821</v>
      </c>
    </row>
    <row r="260" spans="1:28" x14ac:dyDescent="0.25">
      <c r="A260" s="4" t="s">
        <v>21496</v>
      </c>
      <c r="B260" s="5">
        <v>1.7269119999999998E-5</v>
      </c>
      <c r="C260" s="4">
        <v>-1.7483517</v>
      </c>
      <c r="D260" s="4" t="s">
        <v>21497</v>
      </c>
      <c r="E260" s="4" t="s">
        <v>21498</v>
      </c>
      <c r="F260" s="4" t="s">
        <v>21499</v>
      </c>
      <c r="G260" s="4" t="s">
        <v>21500</v>
      </c>
      <c r="H260" s="4" t="s">
        <v>21501</v>
      </c>
      <c r="I260" s="4" t="s">
        <v>21502</v>
      </c>
      <c r="J260" s="4" t="s">
        <v>2540</v>
      </c>
      <c r="K260" s="5">
        <v>3.7000000000000001E-73</v>
      </c>
      <c r="L260" s="4" t="s">
        <v>21503</v>
      </c>
      <c r="M260" s="4" t="s">
        <v>21504</v>
      </c>
      <c r="N260" s="4" t="s">
        <v>21505</v>
      </c>
      <c r="O260" s="4" t="s">
        <v>21506</v>
      </c>
      <c r="P260" s="4">
        <v>1</v>
      </c>
      <c r="Q260" s="4" t="s">
        <v>3608</v>
      </c>
      <c r="R260" s="4" t="s">
        <v>3609</v>
      </c>
      <c r="S260" s="4" t="s">
        <v>298</v>
      </c>
      <c r="V260" s="4" t="s">
        <v>21507</v>
      </c>
      <c r="W260" s="4" t="s">
        <v>645</v>
      </c>
      <c r="X260" s="4" t="s">
        <v>21508</v>
      </c>
      <c r="Y260" s="4" t="s">
        <v>21509</v>
      </c>
      <c r="Z260" s="4" t="s">
        <v>21510</v>
      </c>
      <c r="AA260" s="4" t="s">
        <v>21511</v>
      </c>
      <c r="AB260" s="4" t="s">
        <v>21512</v>
      </c>
    </row>
    <row r="261" spans="1:28" x14ac:dyDescent="0.25">
      <c r="A261" s="4" t="s">
        <v>17945</v>
      </c>
      <c r="B261" s="4">
        <v>1.1201928E-2</v>
      </c>
      <c r="C261" s="4">
        <v>-2.1830048999999998</v>
      </c>
      <c r="D261" s="4" t="s">
        <v>17946</v>
      </c>
      <c r="E261" s="4" t="s">
        <v>17947</v>
      </c>
      <c r="F261" s="4" t="s">
        <v>17948</v>
      </c>
      <c r="G261" s="4" t="s">
        <v>17949</v>
      </c>
      <c r="H261" s="4" t="s">
        <v>17950</v>
      </c>
      <c r="I261" s="4" t="s">
        <v>17951</v>
      </c>
      <c r="J261" s="4" t="s">
        <v>2540</v>
      </c>
      <c r="K261" s="5">
        <v>3.9000000000000003E-62</v>
      </c>
      <c r="L261" s="4" t="s">
        <v>17952</v>
      </c>
      <c r="M261" s="4" t="s">
        <v>17953</v>
      </c>
      <c r="N261" s="4" t="s">
        <v>17954</v>
      </c>
      <c r="O261" s="4" t="s">
        <v>17955</v>
      </c>
      <c r="P261" s="4">
        <v>1</v>
      </c>
      <c r="Q261" s="4" t="s">
        <v>355</v>
      </c>
      <c r="R261" s="4" t="s">
        <v>356</v>
      </c>
      <c r="S261" s="4" t="s">
        <v>298</v>
      </c>
      <c r="V261" s="4" t="s">
        <v>17956</v>
      </c>
      <c r="W261" s="4" t="s">
        <v>17957</v>
      </c>
      <c r="X261" s="4" t="s">
        <v>17958</v>
      </c>
      <c r="Y261" s="4" t="s">
        <v>17959</v>
      </c>
      <c r="Z261" s="4" t="s">
        <v>17960</v>
      </c>
      <c r="AA261" s="4" t="s">
        <v>17961</v>
      </c>
      <c r="AB261" s="4" t="s">
        <v>17962</v>
      </c>
    </row>
    <row r="262" spans="1:28" x14ac:dyDescent="0.25">
      <c r="A262" s="4" t="s">
        <v>19417</v>
      </c>
      <c r="B262" s="5">
        <v>1.0160443999999999E-3</v>
      </c>
      <c r="C262" s="4">
        <v>1.5112444</v>
      </c>
      <c r="D262" s="4" t="s">
        <v>19418</v>
      </c>
      <c r="E262" s="4" t="s">
        <v>19419</v>
      </c>
      <c r="F262" s="4" t="s">
        <v>19420</v>
      </c>
      <c r="G262" s="4" t="s">
        <v>19421</v>
      </c>
      <c r="H262" s="4" t="s">
        <v>19422</v>
      </c>
      <c r="I262" s="4" t="s">
        <v>19423</v>
      </c>
      <c r="J262" s="4" t="s">
        <v>2540</v>
      </c>
      <c r="K262" s="5">
        <v>4.8999999999999999E-94</v>
      </c>
      <c r="L262" s="4" t="s">
        <v>19424</v>
      </c>
      <c r="M262" s="4" t="s">
        <v>1772</v>
      </c>
      <c r="N262" s="4" t="s">
        <v>1773</v>
      </c>
      <c r="O262" s="4" t="s">
        <v>1774</v>
      </c>
      <c r="V262" s="4" t="s">
        <v>19425</v>
      </c>
      <c r="W262" s="4" t="s">
        <v>9303</v>
      </c>
      <c r="X262" s="4" t="s">
        <v>19426</v>
      </c>
      <c r="Y262" s="4" t="s">
        <v>19427</v>
      </c>
      <c r="Z262" s="4" t="s">
        <v>19428</v>
      </c>
      <c r="AA262" s="4" t="s">
        <v>19429</v>
      </c>
      <c r="AB262" s="4" t="s">
        <v>19430</v>
      </c>
    </row>
    <row r="263" spans="1:28" x14ac:dyDescent="0.25">
      <c r="A263" s="4" t="s">
        <v>21669</v>
      </c>
      <c r="B263" s="5">
        <v>4.0953269999999998E-5</v>
      </c>
      <c r="C263" s="4">
        <v>-1.5084403</v>
      </c>
      <c r="D263" s="4" t="s">
        <v>21670</v>
      </c>
      <c r="E263" s="4" t="s">
        <v>21671</v>
      </c>
      <c r="F263" s="4" t="s">
        <v>21672</v>
      </c>
      <c r="G263" s="4" t="s">
        <v>21673</v>
      </c>
      <c r="H263" s="4" t="s">
        <v>21674</v>
      </c>
      <c r="I263" s="4" t="s">
        <v>21675</v>
      </c>
      <c r="J263" s="4" t="s">
        <v>2540</v>
      </c>
      <c r="K263" s="5">
        <v>5.0999999999999999E-52</v>
      </c>
      <c r="L263" s="4" t="s">
        <v>21676</v>
      </c>
      <c r="M263" s="4" t="s">
        <v>21677</v>
      </c>
      <c r="N263" s="4" t="s">
        <v>21678</v>
      </c>
      <c r="O263" s="4" t="s">
        <v>21679</v>
      </c>
      <c r="V263" s="4" t="s">
        <v>21680</v>
      </c>
      <c r="W263" s="4" t="s">
        <v>21681</v>
      </c>
      <c r="X263" s="4" t="s">
        <v>21682</v>
      </c>
      <c r="Y263" s="4" t="s">
        <v>21683</v>
      </c>
      <c r="Z263" s="4" t="s">
        <v>21684</v>
      </c>
      <c r="AA263" s="4" t="s">
        <v>21685</v>
      </c>
      <c r="AB263" s="4" t="s">
        <v>21686</v>
      </c>
    </row>
    <row r="264" spans="1:28" x14ac:dyDescent="0.25">
      <c r="A264" s="4" t="s">
        <v>14761</v>
      </c>
      <c r="B264" s="5">
        <v>9.0608690000000005E-4</v>
      </c>
      <c r="C264" s="4">
        <v>-1.7258806</v>
      </c>
      <c r="D264" s="4" t="s">
        <v>14762</v>
      </c>
      <c r="E264" s="4" t="s">
        <v>14763</v>
      </c>
      <c r="F264" s="4" t="s">
        <v>14764</v>
      </c>
      <c r="G264" s="4" t="s">
        <v>14765</v>
      </c>
      <c r="H264" s="4" t="s">
        <v>14766</v>
      </c>
      <c r="I264" s="4" t="s">
        <v>14767</v>
      </c>
      <c r="J264" s="4" t="s">
        <v>14768</v>
      </c>
      <c r="K264" s="5">
        <v>1.1999999999999999E-12</v>
      </c>
      <c r="V264" s="4" t="s">
        <v>14769</v>
      </c>
      <c r="W264" s="4" t="s">
        <v>9421</v>
      </c>
      <c r="X264" s="4" t="s">
        <v>14770</v>
      </c>
      <c r="Y264" s="4" t="s">
        <v>14771</v>
      </c>
      <c r="Z264" s="4" t="s">
        <v>648</v>
      </c>
      <c r="AA264" s="4" t="s">
        <v>648</v>
      </c>
      <c r="AB264" s="4" t="s">
        <v>648</v>
      </c>
    </row>
    <row r="265" spans="1:28" x14ac:dyDescent="0.25">
      <c r="A265" s="4" t="s">
        <v>22538</v>
      </c>
      <c r="B265" s="4">
        <v>7.4147589999999999E-3</v>
      </c>
      <c r="C265" s="4">
        <v>1.7042545</v>
      </c>
      <c r="D265" s="4" t="s">
        <v>22539</v>
      </c>
      <c r="E265" s="4" t="s">
        <v>22540</v>
      </c>
      <c r="F265" s="4" t="s">
        <v>22541</v>
      </c>
      <c r="G265" s="5">
        <v>3E-11</v>
      </c>
      <c r="H265" s="4" t="s">
        <v>22542</v>
      </c>
      <c r="I265" s="4" t="s">
        <v>22543</v>
      </c>
      <c r="J265" s="4" t="s">
        <v>9765</v>
      </c>
      <c r="K265" s="5">
        <v>3E-11</v>
      </c>
      <c r="V265" s="4" t="s">
        <v>162</v>
      </c>
      <c r="W265" s="4" t="s">
        <v>6093</v>
      </c>
      <c r="X265" s="4" t="s">
        <v>22544</v>
      </c>
      <c r="Y265" s="4" t="s">
        <v>22545</v>
      </c>
    </row>
    <row r="266" spans="1:28" x14ac:dyDescent="0.25">
      <c r="A266" s="4" t="s">
        <v>12080</v>
      </c>
      <c r="B266" s="5">
        <v>1.7297854E-5</v>
      </c>
      <c r="C266" s="4">
        <v>-2.1568999999999998</v>
      </c>
      <c r="D266" s="4" t="s">
        <v>12081</v>
      </c>
      <c r="E266" s="4" t="s">
        <v>12082</v>
      </c>
      <c r="F266" s="4" t="s">
        <v>12083</v>
      </c>
      <c r="G266" s="4" t="s">
        <v>12084</v>
      </c>
      <c r="H266" s="4" t="s">
        <v>12085</v>
      </c>
      <c r="I266" s="4" t="s">
        <v>12086</v>
      </c>
      <c r="J266" s="4" t="s">
        <v>9765</v>
      </c>
      <c r="K266" s="5">
        <v>3.1999999999999998E-35</v>
      </c>
      <c r="L266" s="4" t="s">
        <v>12087</v>
      </c>
      <c r="M266" s="4" t="s">
        <v>12088</v>
      </c>
      <c r="N266" s="4" t="s">
        <v>12089</v>
      </c>
      <c r="O266" s="4" t="s">
        <v>3941</v>
      </c>
      <c r="P266" s="4">
        <v>1</v>
      </c>
      <c r="Q266" s="4" t="s">
        <v>1962</v>
      </c>
      <c r="R266" s="4" t="s">
        <v>1963</v>
      </c>
      <c r="S266" s="4" t="s">
        <v>298</v>
      </c>
      <c r="V266" s="4" t="s">
        <v>12090</v>
      </c>
      <c r="W266" s="4" t="s">
        <v>7146</v>
      </c>
      <c r="X266" s="4" t="s">
        <v>12091</v>
      </c>
      <c r="Y266" s="4" t="s">
        <v>12092</v>
      </c>
      <c r="Z266" s="4" t="s">
        <v>8045</v>
      </c>
      <c r="AA266" s="4" t="s">
        <v>8046</v>
      </c>
      <c r="AB266" s="4" t="s">
        <v>8047</v>
      </c>
    </row>
    <row r="267" spans="1:28" x14ac:dyDescent="0.25">
      <c r="A267" s="4" t="s">
        <v>17837</v>
      </c>
      <c r="B267" s="4">
        <v>4.9731642E-2</v>
      </c>
      <c r="C267" s="4">
        <v>1.6594504999999999</v>
      </c>
      <c r="D267" s="4" t="s">
        <v>17838</v>
      </c>
      <c r="E267" s="4" t="s">
        <v>17839</v>
      </c>
      <c r="F267" s="4" t="s">
        <v>17840</v>
      </c>
      <c r="G267" s="4" t="s">
        <v>17841</v>
      </c>
      <c r="H267" s="4" t="s">
        <v>17842</v>
      </c>
      <c r="I267" s="4" t="s">
        <v>17843</v>
      </c>
      <c r="J267" s="4" t="s">
        <v>9765</v>
      </c>
      <c r="K267" s="5">
        <v>6.6000000000000003E-28</v>
      </c>
      <c r="L267" s="4" t="s">
        <v>17844</v>
      </c>
      <c r="M267" s="4" t="s">
        <v>17845</v>
      </c>
      <c r="N267" s="4" t="s">
        <v>17846</v>
      </c>
      <c r="O267" s="4" t="s">
        <v>17847</v>
      </c>
      <c r="V267" s="4" t="s">
        <v>17848</v>
      </c>
      <c r="W267" s="4" t="s">
        <v>17849</v>
      </c>
      <c r="X267" s="4" t="s">
        <v>17850</v>
      </c>
      <c r="Y267" s="4" t="s">
        <v>17851</v>
      </c>
      <c r="Z267" s="4" t="s">
        <v>17852</v>
      </c>
      <c r="AA267" s="4" t="s">
        <v>17853</v>
      </c>
      <c r="AB267" s="4" t="s">
        <v>17854</v>
      </c>
    </row>
    <row r="268" spans="1:28" x14ac:dyDescent="0.25">
      <c r="A268" s="4" t="s">
        <v>19019</v>
      </c>
      <c r="B268" s="5">
        <v>6.1668279999999996E-4</v>
      </c>
      <c r="C268" s="4">
        <v>-1.7765956000000001</v>
      </c>
      <c r="D268" s="4" t="s">
        <v>19020</v>
      </c>
      <c r="E268" s="4" t="s">
        <v>19021</v>
      </c>
      <c r="F268" s="4" t="s">
        <v>19022</v>
      </c>
      <c r="G268" s="4" t="s">
        <v>19023</v>
      </c>
      <c r="H268" s="4" t="s">
        <v>19024</v>
      </c>
      <c r="I268" s="4" t="s">
        <v>19025</v>
      </c>
      <c r="J268" s="4" t="s">
        <v>9765</v>
      </c>
      <c r="K268" s="5">
        <v>2.3000000000000001E-24</v>
      </c>
      <c r="L268" s="4" t="s">
        <v>19026</v>
      </c>
      <c r="M268" s="4" t="s">
        <v>19027</v>
      </c>
      <c r="N268" s="4" t="s">
        <v>19028</v>
      </c>
      <c r="O268" s="4" t="s">
        <v>19029</v>
      </c>
      <c r="V268" s="4" t="s">
        <v>19030</v>
      </c>
      <c r="W268" s="4" t="s">
        <v>19031</v>
      </c>
      <c r="X268" s="4" t="s">
        <v>19032</v>
      </c>
      <c r="Y268" s="4" t="s">
        <v>19033</v>
      </c>
      <c r="Z268" s="4" t="s">
        <v>19034</v>
      </c>
      <c r="AA268" s="4" t="s">
        <v>19035</v>
      </c>
      <c r="AB268" s="4" t="s">
        <v>19036</v>
      </c>
    </row>
    <row r="269" spans="1:28" x14ac:dyDescent="0.25">
      <c r="A269" s="4" t="s">
        <v>10823</v>
      </c>
      <c r="B269" s="5">
        <v>2.7396716000000003E-4</v>
      </c>
      <c r="C269" s="4">
        <v>-1.5724009999999999</v>
      </c>
      <c r="D269" s="4" t="s">
        <v>10824</v>
      </c>
      <c r="E269" s="4" t="s">
        <v>10825</v>
      </c>
      <c r="F269" s="4" t="s">
        <v>10826</v>
      </c>
      <c r="G269" s="4" t="s">
        <v>10827</v>
      </c>
      <c r="H269" s="4" t="s">
        <v>10828</v>
      </c>
      <c r="I269" s="4" t="s">
        <v>10829</v>
      </c>
      <c r="J269" s="4" t="s">
        <v>9765</v>
      </c>
      <c r="K269" s="5">
        <v>5.3000000000000003E-58</v>
      </c>
      <c r="L269" s="4" t="s">
        <v>10830</v>
      </c>
      <c r="M269" s="4" t="s">
        <v>10831</v>
      </c>
      <c r="N269" s="4" t="s">
        <v>10832</v>
      </c>
      <c r="O269" s="4" t="s">
        <v>10833</v>
      </c>
      <c r="P269" s="4">
        <v>2</v>
      </c>
      <c r="Q269" s="4" t="s">
        <v>10834</v>
      </c>
      <c r="R269" s="4" t="s">
        <v>10835</v>
      </c>
      <c r="S269" s="4" t="s">
        <v>235</v>
      </c>
      <c r="V269" s="4" t="s">
        <v>10836</v>
      </c>
      <c r="W269" s="4" t="s">
        <v>10837</v>
      </c>
      <c r="X269" s="4" t="s">
        <v>10838</v>
      </c>
      <c r="Y269" s="4" t="s">
        <v>10839</v>
      </c>
      <c r="Z269" s="4" t="s">
        <v>10840</v>
      </c>
      <c r="AA269" s="4" t="s">
        <v>10841</v>
      </c>
      <c r="AB269" s="4" t="s">
        <v>10842</v>
      </c>
    </row>
    <row r="270" spans="1:28" x14ac:dyDescent="0.25">
      <c r="A270" s="4" t="s">
        <v>15282</v>
      </c>
      <c r="B270" s="5">
        <v>4.3882980000000001E-4</v>
      </c>
      <c r="C270" s="4">
        <v>1.5341814</v>
      </c>
      <c r="D270" s="4" t="s">
        <v>15283</v>
      </c>
      <c r="E270" s="4" t="s">
        <v>15284</v>
      </c>
      <c r="F270" s="4" t="s">
        <v>15285</v>
      </c>
      <c r="G270" s="4" t="s">
        <v>15286</v>
      </c>
      <c r="H270" s="4" t="s">
        <v>15287</v>
      </c>
      <c r="I270" s="4" t="s">
        <v>15288</v>
      </c>
      <c r="J270" s="4" t="s">
        <v>9765</v>
      </c>
      <c r="K270" s="5">
        <v>4.5999999999999997E-30</v>
      </c>
      <c r="L270" s="4" t="s">
        <v>15289</v>
      </c>
      <c r="M270" s="4" t="s">
        <v>15290</v>
      </c>
      <c r="N270" s="4" t="s">
        <v>15291</v>
      </c>
      <c r="O270" s="4" t="s">
        <v>15292</v>
      </c>
      <c r="P270" s="4">
        <v>1</v>
      </c>
      <c r="Q270" s="4" t="s">
        <v>15293</v>
      </c>
      <c r="R270" s="4" t="s">
        <v>15294</v>
      </c>
      <c r="S270" s="4" t="s">
        <v>1019</v>
      </c>
      <c r="V270" s="4" t="s">
        <v>15295</v>
      </c>
      <c r="W270" s="4" t="s">
        <v>15296</v>
      </c>
      <c r="X270" s="4" t="s">
        <v>15297</v>
      </c>
      <c r="Y270" s="4" t="s">
        <v>15298</v>
      </c>
      <c r="Z270" s="4" t="s">
        <v>160</v>
      </c>
      <c r="AA270" s="4" t="s">
        <v>160</v>
      </c>
      <c r="AB270" s="4" t="s">
        <v>160</v>
      </c>
    </row>
    <row r="271" spans="1:28" x14ac:dyDescent="0.25">
      <c r="A271" s="4" t="s">
        <v>22197</v>
      </c>
      <c r="B271" s="5">
        <v>4.3867774000000003E-5</v>
      </c>
      <c r="C271" s="4">
        <v>-1.7926241000000001</v>
      </c>
      <c r="D271" s="4" t="s">
        <v>22198</v>
      </c>
      <c r="E271" s="4" t="s">
        <v>22199</v>
      </c>
      <c r="F271" s="4" t="s">
        <v>22200</v>
      </c>
      <c r="G271" s="4" t="s">
        <v>22201</v>
      </c>
      <c r="H271" s="4" t="s">
        <v>22202</v>
      </c>
      <c r="I271" s="4" t="s">
        <v>22203</v>
      </c>
      <c r="J271" s="4" t="s">
        <v>9765</v>
      </c>
      <c r="K271" s="5">
        <v>1.9E-50</v>
      </c>
      <c r="L271" s="4" t="s">
        <v>22204</v>
      </c>
      <c r="M271" s="4" t="s">
        <v>22205</v>
      </c>
      <c r="N271" s="4" t="s">
        <v>22206</v>
      </c>
      <c r="O271" s="4" t="s">
        <v>22207</v>
      </c>
      <c r="P271" s="4">
        <v>4</v>
      </c>
      <c r="Q271" s="4" t="s">
        <v>22208</v>
      </c>
      <c r="R271" s="4" t="s">
        <v>22209</v>
      </c>
      <c r="S271" s="4" t="s">
        <v>22210</v>
      </c>
      <c r="V271" s="4" t="s">
        <v>22211</v>
      </c>
      <c r="W271" s="4" t="s">
        <v>5870</v>
      </c>
      <c r="X271" s="4" t="s">
        <v>22212</v>
      </c>
      <c r="Y271" s="4" t="s">
        <v>22213</v>
      </c>
      <c r="Z271" s="4" t="s">
        <v>160</v>
      </c>
      <c r="AA271" s="4" t="s">
        <v>160</v>
      </c>
      <c r="AB271" s="4" t="s">
        <v>160</v>
      </c>
    </row>
    <row r="272" spans="1:28" x14ac:dyDescent="0.25">
      <c r="A272" s="4" t="s">
        <v>22325</v>
      </c>
      <c r="B272" s="5">
        <v>3.2606860000000001E-3</v>
      </c>
      <c r="C272" s="4">
        <v>1.5403085999999999</v>
      </c>
      <c r="D272" s="4" t="s">
        <v>22326</v>
      </c>
      <c r="E272" s="4" t="s">
        <v>22327</v>
      </c>
      <c r="F272" s="4" t="s">
        <v>22328</v>
      </c>
      <c r="G272" s="4" t="s">
        <v>22329</v>
      </c>
      <c r="H272" s="4" t="s">
        <v>22330</v>
      </c>
      <c r="I272" s="4" t="s">
        <v>22331</v>
      </c>
      <c r="J272" s="4" t="s">
        <v>9765</v>
      </c>
      <c r="K272" s="5">
        <v>2.8999999999999999E-30</v>
      </c>
      <c r="V272" s="4" t="s">
        <v>22332</v>
      </c>
      <c r="W272" s="4" t="s">
        <v>22333</v>
      </c>
      <c r="X272" s="4" t="s">
        <v>22334</v>
      </c>
      <c r="Y272" s="4" t="s">
        <v>22335</v>
      </c>
      <c r="Z272" s="4" t="s">
        <v>3836</v>
      </c>
      <c r="AA272" s="4" t="s">
        <v>3837</v>
      </c>
      <c r="AB272" s="4" t="s">
        <v>3838</v>
      </c>
    </row>
    <row r="273" spans="1:28" x14ac:dyDescent="0.25">
      <c r="A273" s="4" t="s">
        <v>9758</v>
      </c>
      <c r="B273" s="5">
        <v>1.8069803000000001E-4</v>
      </c>
      <c r="C273" s="4">
        <v>1.6593887</v>
      </c>
      <c r="D273" s="4" t="s">
        <v>9759</v>
      </c>
      <c r="E273" s="4" t="s">
        <v>9760</v>
      </c>
      <c r="F273" s="4" t="s">
        <v>9761</v>
      </c>
      <c r="G273" s="4" t="s">
        <v>9762</v>
      </c>
      <c r="H273" s="4" t="s">
        <v>9763</v>
      </c>
      <c r="I273" s="4" t="s">
        <v>9764</v>
      </c>
      <c r="J273" s="4" t="s">
        <v>9765</v>
      </c>
      <c r="K273" s="5">
        <v>3.2000000000000002E-32</v>
      </c>
      <c r="L273" s="4" t="s">
        <v>9766</v>
      </c>
      <c r="M273" s="4" t="s">
        <v>1441</v>
      </c>
      <c r="N273" s="4" t="s">
        <v>1442</v>
      </c>
      <c r="O273" s="4" t="s">
        <v>1443</v>
      </c>
      <c r="V273" s="4" t="s">
        <v>9767</v>
      </c>
      <c r="W273" s="4" t="s">
        <v>9768</v>
      </c>
      <c r="X273" s="4" t="s">
        <v>9769</v>
      </c>
      <c r="Y273" s="4" t="s">
        <v>9770</v>
      </c>
      <c r="Z273" s="4" t="s">
        <v>7282</v>
      </c>
      <c r="AA273" s="4" t="s">
        <v>7283</v>
      </c>
      <c r="AB273" s="4" t="s">
        <v>7284</v>
      </c>
    </row>
    <row r="274" spans="1:28" x14ac:dyDescent="0.25">
      <c r="A274" s="4" t="s">
        <v>25730</v>
      </c>
      <c r="B274" s="5">
        <v>3.4981582000000001E-5</v>
      </c>
      <c r="C274" s="4">
        <v>-1.5508502</v>
      </c>
      <c r="D274" s="4" t="s">
        <v>25731</v>
      </c>
      <c r="E274" s="4" t="s">
        <v>25732</v>
      </c>
      <c r="F274" s="4" t="s">
        <v>25733</v>
      </c>
      <c r="G274" s="4" t="s">
        <v>25734</v>
      </c>
      <c r="H274" s="4" t="s">
        <v>25735</v>
      </c>
      <c r="I274" s="4" t="s">
        <v>25736</v>
      </c>
      <c r="J274" s="4" t="s">
        <v>9765</v>
      </c>
      <c r="K274" s="5">
        <v>4.9000000000000001E-17</v>
      </c>
      <c r="L274" s="4" t="s">
        <v>25737</v>
      </c>
      <c r="M274" s="4" t="s">
        <v>25738</v>
      </c>
      <c r="N274" s="4" t="s">
        <v>25739</v>
      </c>
      <c r="O274" s="4" t="s">
        <v>25740</v>
      </c>
      <c r="V274" s="4" t="s">
        <v>25741</v>
      </c>
      <c r="W274" s="4" t="s">
        <v>2811</v>
      </c>
      <c r="X274" s="4" t="s">
        <v>25742</v>
      </c>
      <c r="Y274" s="4" t="s">
        <v>25743</v>
      </c>
      <c r="Z274" s="4" t="s">
        <v>25744</v>
      </c>
      <c r="AA274" s="4" t="s">
        <v>25745</v>
      </c>
      <c r="AB274" s="4" t="s">
        <v>25746</v>
      </c>
    </row>
    <row r="275" spans="1:28" x14ac:dyDescent="0.25">
      <c r="A275" s="4" t="s">
        <v>23335</v>
      </c>
      <c r="B275" s="5">
        <v>2.3725262999999999E-3</v>
      </c>
      <c r="C275" s="4">
        <v>-1.6209321999999999</v>
      </c>
      <c r="D275" s="4" t="s">
        <v>23336</v>
      </c>
      <c r="E275" s="4" t="s">
        <v>23337</v>
      </c>
      <c r="F275" s="4" t="s">
        <v>23338</v>
      </c>
      <c r="G275" s="4" t="s">
        <v>23339</v>
      </c>
      <c r="H275" s="4" t="s">
        <v>23340</v>
      </c>
      <c r="I275" s="4" t="s">
        <v>23341</v>
      </c>
      <c r="J275" s="4" t="s">
        <v>23342</v>
      </c>
      <c r="K275" s="5">
        <v>4.7999999999999999E-18</v>
      </c>
      <c r="L275" s="4" t="s">
        <v>23343</v>
      </c>
      <c r="M275" s="4" t="s">
        <v>23344</v>
      </c>
      <c r="N275" s="4" t="s">
        <v>23345</v>
      </c>
      <c r="O275" s="4" t="s">
        <v>23346</v>
      </c>
      <c r="P275" s="4">
        <v>3</v>
      </c>
      <c r="Q275" s="4" t="s">
        <v>23347</v>
      </c>
      <c r="R275" s="4" t="s">
        <v>23348</v>
      </c>
      <c r="S275" s="4" t="s">
        <v>8327</v>
      </c>
      <c r="V275" s="4" t="s">
        <v>23349</v>
      </c>
      <c r="W275" s="4" t="s">
        <v>9529</v>
      </c>
      <c r="X275" s="4" t="s">
        <v>23350</v>
      </c>
      <c r="Y275" s="4" t="s">
        <v>23351</v>
      </c>
      <c r="Z275" s="4" t="s">
        <v>38</v>
      </c>
      <c r="AA275" s="4" t="s">
        <v>38</v>
      </c>
      <c r="AB275" s="4" t="s">
        <v>38</v>
      </c>
    </row>
    <row r="276" spans="1:28" x14ac:dyDescent="0.25">
      <c r="A276" s="4" t="s">
        <v>13504</v>
      </c>
      <c r="B276" s="5">
        <v>7.0398826000000005E-5</v>
      </c>
      <c r="C276" s="4">
        <v>1.5242517</v>
      </c>
      <c r="D276" s="4" t="s">
        <v>8778</v>
      </c>
      <c r="E276" s="4" t="s">
        <v>13505</v>
      </c>
      <c r="F276" s="4" t="s">
        <v>13506</v>
      </c>
      <c r="G276" s="4" t="s">
        <v>13507</v>
      </c>
      <c r="H276" s="4" t="s">
        <v>13508</v>
      </c>
      <c r="I276" s="4" t="s">
        <v>13509</v>
      </c>
      <c r="J276" s="4" t="s">
        <v>13510</v>
      </c>
      <c r="K276" s="5">
        <v>1.3999999999999999E-80</v>
      </c>
      <c r="L276" s="4" t="s">
        <v>13511</v>
      </c>
      <c r="M276" s="4" t="s">
        <v>8786</v>
      </c>
      <c r="N276" s="4" t="s">
        <v>8787</v>
      </c>
      <c r="O276" s="4" t="s">
        <v>3941</v>
      </c>
      <c r="P276" s="4">
        <v>2</v>
      </c>
      <c r="Q276" s="4" t="s">
        <v>13512</v>
      </c>
      <c r="R276" s="4" t="s">
        <v>13513</v>
      </c>
      <c r="S276" s="4" t="s">
        <v>235</v>
      </c>
      <c r="T276" s="4" t="s">
        <v>13514</v>
      </c>
      <c r="U276" s="4" t="s">
        <v>13515</v>
      </c>
      <c r="V276" s="4" t="s">
        <v>13516</v>
      </c>
      <c r="W276" s="4" t="s">
        <v>7146</v>
      </c>
      <c r="X276" s="4" t="s">
        <v>13517</v>
      </c>
      <c r="Y276" s="4" t="s">
        <v>13518</v>
      </c>
      <c r="Z276" s="4" t="s">
        <v>13519</v>
      </c>
      <c r="AA276" s="4" t="s">
        <v>13520</v>
      </c>
      <c r="AB276" s="4" t="s">
        <v>13521</v>
      </c>
    </row>
    <row r="277" spans="1:28" x14ac:dyDescent="0.25">
      <c r="A277" s="4" t="s">
        <v>14878</v>
      </c>
      <c r="B277" s="5">
        <v>1.7007738999999999E-4</v>
      </c>
      <c r="C277" s="4">
        <v>1.8171660000000001</v>
      </c>
      <c r="D277" s="4" t="s">
        <v>14879</v>
      </c>
      <c r="E277" s="4" t="s">
        <v>14880</v>
      </c>
      <c r="F277" s="4" t="s">
        <v>14881</v>
      </c>
      <c r="G277" s="4" t="s">
        <v>14882</v>
      </c>
      <c r="H277" s="4" t="s">
        <v>14883</v>
      </c>
      <c r="I277" s="4" t="s">
        <v>14884</v>
      </c>
      <c r="J277" s="4" t="s">
        <v>14885</v>
      </c>
      <c r="K277" s="5">
        <v>6.1999999999999998E-96</v>
      </c>
      <c r="L277" s="4" t="s">
        <v>14886</v>
      </c>
      <c r="M277" s="4" t="s">
        <v>14887</v>
      </c>
      <c r="N277" s="4" t="s">
        <v>14888</v>
      </c>
      <c r="O277" s="4" t="s">
        <v>11514</v>
      </c>
      <c r="V277" s="4" t="s">
        <v>14889</v>
      </c>
      <c r="W277" s="4" t="s">
        <v>14890</v>
      </c>
      <c r="X277" s="4" t="s">
        <v>14891</v>
      </c>
      <c r="Y277" s="4" t="s">
        <v>14892</v>
      </c>
      <c r="Z277" s="4" t="s">
        <v>14893</v>
      </c>
      <c r="AA277" s="4" t="s">
        <v>14894</v>
      </c>
      <c r="AB277" s="4" t="s">
        <v>14895</v>
      </c>
    </row>
    <row r="278" spans="1:28" x14ac:dyDescent="0.25">
      <c r="A278" s="4" t="s">
        <v>21881</v>
      </c>
      <c r="B278" s="5">
        <v>1.2089002E-4</v>
      </c>
      <c r="C278" s="4">
        <v>-1.5102552</v>
      </c>
      <c r="D278" s="4" t="s">
        <v>21882</v>
      </c>
      <c r="E278" s="4" t="s">
        <v>21883</v>
      </c>
      <c r="F278" s="4" t="s">
        <v>21884</v>
      </c>
      <c r="G278" s="5">
        <v>3.9000000000000001E-11</v>
      </c>
      <c r="H278" s="4" t="s">
        <v>21885</v>
      </c>
      <c r="I278" s="4" t="s">
        <v>21886</v>
      </c>
      <c r="J278" s="4" t="s">
        <v>21887</v>
      </c>
      <c r="K278" s="5">
        <v>3.9000000000000001E-11</v>
      </c>
      <c r="L278" s="4" t="s">
        <v>21888</v>
      </c>
      <c r="M278" s="4" t="s">
        <v>154</v>
      </c>
      <c r="N278" s="4" t="s">
        <v>155</v>
      </c>
      <c r="O278" s="4" t="s">
        <v>156</v>
      </c>
    </row>
    <row r="279" spans="1:28" x14ac:dyDescent="0.25">
      <c r="A279" s="4" t="s">
        <v>6572</v>
      </c>
      <c r="B279" s="5">
        <v>8.1199750000000001E-6</v>
      </c>
      <c r="C279" s="4">
        <v>-2.5809734</v>
      </c>
      <c r="D279" s="4" t="s">
        <v>6573</v>
      </c>
      <c r="E279" s="4" t="s">
        <v>6574</v>
      </c>
      <c r="F279" s="4" t="s">
        <v>6575</v>
      </c>
      <c r="G279" s="4" t="s">
        <v>6576</v>
      </c>
      <c r="H279" s="4" t="s">
        <v>6577</v>
      </c>
      <c r="I279" s="4" t="s">
        <v>6578</v>
      </c>
      <c r="J279" s="4" t="s">
        <v>6579</v>
      </c>
      <c r="K279" s="5">
        <v>3.7E-44</v>
      </c>
      <c r="L279" s="4" t="s">
        <v>6580</v>
      </c>
      <c r="M279" s="4" t="s">
        <v>6419</v>
      </c>
      <c r="N279" s="4" t="s">
        <v>6420</v>
      </c>
      <c r="O279" s="4" t="s">
        <v>4899</v>
      </c>
      <c r="V279" s="4" t="s">
        <v>162</v>
      </c>
      <c r="W279" s="4" t="s">
        <v>6093</v>
      </c>
      <c r="X279" s="4" t="s">
        <v>6581</v>
      </c>
      <c r="Y279" s="4" t="s">
        <v>164</v>
      </c>
    </row>
    <row r="280" spans="1:28" x14ac:dyDescent="0.25">
      <c r="A280" s="4" t="s">
        <v>16099</v>
      </c>
      <c r="B280" s="5">
        <v>3.9796822999999999E-6</v>
      </c>
      <c r="C280" s="4">
        <v>-2.5310285000000001</v>
      </c>
      <c r="D280" s="4" t="s">
        <v>3892</v>
      </c>
      <c r="E280" s="4" t="s">
        <v>16100</v>
      </c>
      <c r="F280" s="4" t="s">
        <v>16101</v>
      </c>
      <c r="G280" s="4" t="s">
        <v>16102</v>
      </c>
      <c r="H280" s="4" t="s">
        <v>16103</v>
      </c>
      <c r="I280" s="4" t="s">
        <v>6578</v>
      </c>
      <c r="J280" s="4" t="s">
        <v>6579</v>
      </c>
      <c r="K280" s="5">
        <v>8.0000000000000006E-17</v>
      </c>
      <c r="L280" s="4" t="s">
        <v>16104</v>
      </c>
      <c r="M280" s="4" t="s">
        <v>6419</v>
      </c>
      <c r="N280" s="4" t="s">
        <v>6420</v>
      </c>
      <c r="O280" s="4" t="s">
        <v>4899</v>
      </c>
      <c r="V280" s="4" t="s">
        <v>544</v>
      </c>
      <c r="W280" s="4" t="s">
        <v>5950</v>
      </c>
      <c r="X280" s="4" t="s">
        <v>6002</v>
      </c>
      <c r="Y280" s="4" t="s">
        <v>16105</v>
      </c>
      <c r="Z280" s="4" t="s">
        <v>547</v>
      </c>
      <c r="AA280" s="4" t="s">
        <v>547</v>
      </c>
      <c r="AB280" s="4" t="s">
        <v>547</v>
      </c>
    </row>
    <row r="281" spans="1:28" x14ac:dyDescent="0.25">
      <c r="A281" s="4" t="s">
        <v>17315</v>
      </c>
      <c r="B281" s="4">
        <v>2.3941339999999998E-2</v>
      </c>
      <c r="C281" s="4">
        <v>1.9854295</v>
      </c>
      <c r="D281" s="4" t="s">
        <v>17316</v>
      </c>
      <c r="E281" s="4" t="s">
        <v>17317</v>
      </c>
      <c r="F281" s="4" t="s">
        <v>17318</v>
      </c>
      <c r="G281" s="4" t="s">
        <v>17319</v>
      </c>
      <c r="H281" s="4" t="s">
        <v>17320</v>
      </c>
      <c r="I281" s="4" t="s">
        <v>17321</v>
      </c>
      <c r="J281" s="4" t="s">
        <v>3603</v>
      </c>
      <c r="K281" s="5">
        <v>2.2000000000000002E-65</v>
      </c>
      <c r="L281" s="4" t="s">
        <v>17322</v>
      </c>
      <c r="M281" s="4" t="s">
        <v>17323</v>
      </c>
      <c r="N281" s="4" t="s">
        <v>17324</v>
      </c>
      <c r="O281" s="4" t="s">
        <v>17325</v>
      </c>
      <c r="P281" s="4">
        <v>1</v>
      </c>
      <c r="Q281" s="4" t="s">
        <v>1733</v>
      </c>
      <c r="R281" s="4" t="s">
        <v>1734</v>
      </c>
      <c r="S281" s="4" t="s">
        <v>298</v>
      </c>
      <c r="V281" s="4" t="s">
        <v>17326</v>
      </c>
      <c r="W281" s="4" t="s">
        <v>6771</v>
      </c>
      <c r="X281" s="4" t="s">
        <v>17327</v>
      </c>
      <c r="Y281" s="4" t="s">
        <v>17328</v>
      </c>
      <c r="Z281" s="4" t="s">
        <v>17329</v>
      </c>
      <c r="AA281" s="4" t="s">
        <v>17330</v>
      </c>
      <c r="AB281" s="4" t="s">
        <v>17331</v>
      </c>
    </row>
    <row r="282" spans="1:28" x14ac:dyDescent="0.25">
      <c r="A282" s="4" t="s">
        <v>19917</v>
      </c>
      <c r="B282" s="5">
        <v>3.3989878000000002E-4</v>
      </c>
      <c r="C282" s="4">
        <v>1.5528507</v>
      </c>
      <c r="D282" s="4" t="s">
        <v>6626</v>
      </c>
      <c r="E282" s="4" t="s">
        <v>19918</v>
      </c>
      <c r="F282" s="4" t="s">
        <v>19919</v>
      </c>
      <c r="G282" s="4" t="s">
        <v>19920</v>
      </c>
      <c r="H282" s="4" t="s">
        <v>19921</v>
      </c>
      <c r="I282" s="4" t="s">
        <v>19922</v>
      </c>
      <c r="J282" s="4" t="s">
        <v>3603</v>
      </c>
      <c r="K282" s="5">
        <v>5.5000000000000002E-15</v>
      </c>
      <c r="L282" s="4" t="s">
        <v>19923</v>
      </c>
      <c r="M282" s="4" t="s">
        <v>19924</v>
      </c>
      <c r="N282" s="4" t="s">
        <v>19925</v>
      </c>
      <c r="O282" s="4" t="s">
        <v>19926</v>
      </c>
      <c r="P282" s="4">
        <v>2</v>
      </c>
      <c r="Q282" s="4" t="s">
        <v>1072</v>
      </c>
      <c r="R282" s="4" t="s">
        <v>1073</v>
      </c>
      <c r="S282" s="4" t="s">
        <v>609</v>
      </c>
      <c r="V282" s="4" t="s">
        <v>16956</v>
      </c>
      <c r="W282" s="4" t="s">
        <v>6919</v>
      </c>
      <c r="X282" s="4" t="s">
        <v>14933</v>
      </c>
      <c r="Y282" s="4" t="s">
        <v>19927</v>
      </c>
      <c r="Z282" s="4" t="s">
        <v>8340</v>
      </c>
      <c r="AA282" s="4" t="s">
        <v>8341</v>
      </c>
      <c r="AB282" s="4" t="s">
        <v>8342</v>
      </c>
    </row>
    <row r="283" spans="1:28" x14ac:dyDescent="0.25">
      <c r="A283" s="4" t="s">
        <v>21903</v>
      </c>
      <c r="B283" s="5">
        <v>2.6764932999999999E-3</v>
      </c>
      <c r="C283" s="4">
        <v>1.5374212</v>
      </c>
      <c r="D283" s="4" t="s">
        <v>21904</v>
      </c>
      <c r="E283" s="4" t="s">
        <v>21905</v>
      </c>
      <c r="F283" s="4" t="s">
        <v>21906</v>
      </c>
      <c r="G283" s="4" t="s">
        <v>21907</v>
      </c>
      <c r="H283" s="4" t="s">
        <v>21908</v>
      </c>
      <c r="I283" s="4" t="s">
        <v>21909</v>
      </c>
      <c r="J283" s="4" t="s">
        <v>3603</v>
      </c>
      <c r="K283" s="5">
        <v>2.5999999999999999E-57</v>
      </c>
      <c r="L283" s="4" t="s">
        <v>21910</v>
      </c>
      <c r="M283" s="4" t="s">
        <v>21911</v>
      </c>
      <c r="N283" s="4" t="s">
        <v>21912</v>
      </c>
      <c r="O283" s="4" t="s">
        <v>21913</v>
      </c>
      <c r="P283" s="4">
        <v>1</v>
      </c>
      <c r="Q283" s="4" t="s">
        <v>12209</v>
      </c>
      <c r="R283" s="4" t="s">
        <v>12210</v>
      </c>
      <c r="S283" s="4" t="s">
        <v>298</v>
      </c>
      <c r="V283" s="4" t="s">
        <v>21914</v>
      </c>
      <c r="W283" s="4" t="s">
        <v>8715</v>
      </c>
      <c r="X283" s="4" t="s">
        <v>21915</v>
      </c>
      <c r="Y283" s="4" t="s">
        <v>21916</v>
      </c>
      <c r="Z283" s="4" t="s">
        <v>21917</v>
      </c>
      <c r="AA283" s="4" t="s">
        <v>21918</v>
      </c>
      <c r="AB283" s="4" t="s">
        <v>21919</v>
      </c>
    </row>
    <row r="284" spans="1:28" x14ac:dyDescent="0.25">
      <c r="A284" s="4" t="s">
        <v>21248</v>
      </c>
      <c r="B284" s="5">
        <v>1.12479436E-4</v>
      </c>
      <c r="C284" s="4">
        <v>1.6194881999999999</v>
      </c>
      <c r="D284" s="4" t="s">
        <v>21249</v>
      </c>
      <c r="E284" s="4" t="s">
        <v>21250</v>
      </c>
      <c r="F284" s="4" t="s">
        <v>21251</v>
      </c>
      <c r="G284" s="4" t="s">
        <v>225</v>
      </c>
      <c r="H284" s="4" t="s">
        <v>21252</v>
      </c>
      <c r="I284" s="4" t="s">
        <v>21253</v>
      </c>
      <c r="J284" s="4" t="s">
        <v>3603</v>
      </c>
      <c r="K284" s="5">
        <v>0</v>
      </c>
      <c r="L284" s="4" t="s">
        <v>21254</v>
      </c>
      <c r="M284" s="4" t="s">
        <v>21255</v>
      </c>
      <c r="N284" s="4" t="s">
        <v>21256</v>
      </c>
      <c r="O284" s="4" t="s">
        <v>21257</v>
      </c>
      <c r="P284" s="4">
        <v>6</v>
      </c>
      <c r="Q284" s="4" t="s">
        <v>21258</v>
      </c>
      <c r="R284" s="4" t="s">
        <v>21259</v>
      </c>
      <c r="S284" s="4" t="s">
        <v>21260</v>
      </c>
      <c r="V284" s="4" t="s">
        <v>21261</v>
      </c>
      <c r="W284" s="4" t="s">
        <v>21262</v>
      </c>
      <c r="X284" s="4" t="s">
        <v>21263</v>
      </c>
      <c r="Y284" s="4" t="s">
        <v>21264</v>
      </c>
      <c r="Z284" s="4" t="s">
        <v>21265</v>
      </c>
      <c r="AA284" s="4" t="s">
        <v>21266</v>
      </c>
      <c r="AB284" s="4" t="s">
        <v>21267</v>
      </c>
    </row>
    <row r="285" spans="1:28" x14ac:dyDescent="0.25">
      <c r="A285" s="4" t="s">
        <v>25943</v>
      </c>
      <c r="B285" s="5">
        <v>1.5468265000000001E-4</v>
      </c>
      <c r="C285" s="4">
        <v>-1.6592946</v>
      </c>
      <c r="D285" s="4" t="s">
        <v>25944</v>
      </c>
      <c r="E285" s="4" t="s">
        <v>25945</v>
      </c>
      <c r="F285" s="4" t="s">
        <v>25946</v>
      </c>
      <c r="G285" s="4" t="s">
        <v>25947</v>
      </c>
      <c r="H285" s="4" t="s">
        <v>25948</v>
      </c>
      <c r="I285" s="4" t="s">
        <v>25949</v>
      </c>
      <c r="J285" s="4" t="s">
        <v>3603</v>
      </c>
      <c r="K285" s="5">
        <v>2.1E-86</v>
      </c>
      <c r="L285" s="4" t="s">
        <v>25950</v>
      </c>
      <c r="M285" s="4" t="s">
        <v>25951</v>
      </c>
      <c r="N285" s="4" t="s">
        <v>25952</v>
      </c>
      <c r="O285" s="4" t="s">
        <v>25953</v>
      </c>
      <c r="P285" s="4">
        <v>2</v>
      </c>
      <c r="Q285" s="4" t="s">
        <v>25954</v>
      </c>
      <c r="R285" s="4" t="s">
        <v>25955</v>
      </c>
      <c r="S285" s="4" t="s">
        <v>1833</v>
      </c>
      <c r="V285" s="4" t="s">
        <v>25956</v>
      </c>
      <c r="W285" s="4" t="s">
        <v>25957</v>
      </c>
      <c r="X285" s="4" t="s">
        <v>25958</v>
      </c>
      <c r="Y285" s="4" t="s">
        <v>25959</v>
      </c>
      <c r="Z285" s="4" t="s">
        <v>25960</v>
      </c>
      <c r="AA285" s="4" t="s">
        <v>25961</v>
      </c>
      <c r="AB285" s="4" t="s">
        <v>25962</v>
      </c>
    </row>
    <row r="286" spans="1:28" x14ac:dyDescent="0.25">
      <c r="A286" s="4" t="s">
        <v>23863</v>
      </c>
      <c r="B286" s="5">
        <v>2.3926732000000001E-4</v>
      </c>
      <c r="C286" s="4">
        <v>1.5318992</v>
      </c>
      <c r="D286" s="4" t="s">
        <v>22227</v>
      </c>
      <c r="E286" s="4" t="s">
        <v>23864</v>
      </c>
      <c r="F286" s="4" t="s">
        <v>23865</v>
      </c>
      <c r="G286" s="4" t="s">
        <v>23866</v>
      </c>
      <c r="H286" s="4" t="s">
        <v>23867</v>
      </c>
      <c r="I286" s="4" t="s">
        <v>23868</v>
      </c>
      <c r="J286" s="4" t="s">
        <v>3603</v>
      </c>
      <c r="K286" s="5">
        <v>1.1E-105</v>
      </c>
      <c r="L286" s="4" t="s">
        <v>23869</v>
      </c>
      <c r="M286" s="4" t="s">
        <v>22234</v>
      </c>
      <c r="N286" s="4" t="s">
        <v>22235</v>
      </c>
      <c r="O286" s="4" t="s">
        <v>3941</v>
      </c>
      <c r="P286" s="4">
        <v>1</v>
      </c>
      <c r="Q286" s="4" t="s">
        <v>355</v>
      </c>
      <c r="R286" s="4" t="s">
        <v>356</v>
      </c>
      <c r="S286" s="4" t="s">
        <v>298</v>
      </c>
      <c r="V286" s="4" t="s">
        <v>23870</v>
      </c>
      <c r="W286" s="4" t="s">
        <v>23871</v>
      </c>
      <c r="X286" s="4" t="s">
        <v>23872</v>
      </c>
      <c r="Y286" s="4" t="s">
        <v>23873</v>
      </c>
      <c r="Z286" s="4" t="s">
        <v>23874</v>
      </c>
      <c r="AA286" s="4" t="s">
        <v>23875</v>
      </c>
      <c r="AB286" s="4" t="s">
        <v>23876</v>
      </c>
    </row>
    <row r="287" spans="1:28" x14ac:dyDescent="0.25">
      <c r="A287" s="4" t="s">
        <v>15143</v>
      </c>
      <c r="B287" s="5">
        <v>4.2211252999999998E-4</v>
      </c>
      <c r="C287" s="4">
        <v>-1.7234278999999999</v>
      </c>
      <c r="D287" s="4" t="s">
        <v>15144</v>
      </c>
      <c r="E287" s="4" t="s">
        <v>15145</v>
      </c>
      <c r="F287" s="4" t="s">
        <v>15146</v>
      </c>
      <c r="G287" s="4" t="s">
        <v>15147</v>
      </c>
      <c r="H287" s="4" t="s">
        <v>15148</v>
      </c>
      <c r="I287" s="4" t="s">
        <v>15149</v>
      </c>
      <c r="J287" s="4" t="s">
        <v>3603</v>
      </c>
      <c r="K287" s="5">
        <v>6.4000000000000005E-16</v>
      </c>
      <c r="L287" s="4" t="s">
        <v>15150</v>
      </c>
      <c r="M287" s="4" t="s">
        <v>15151</v>
      </c>
      <c r="N287" s="4" t="s">
        <v>15152</v>
      </c>
      <c r="O287" s="4" t="s">
        <v>15153</v>
      </c>
      <c r="V287" s="4" t="s">
        <v>15154</v>
      </c>
      <c r="W287" s="4" t="s">
        <v>8086</v>
      </c>
      <c r="X287" s="4" t="s">
        <v>15155</v>
      </c>
      <c r="Y287" s="4" t="s">
        <v>15156</v>
      </c>
      <c r="Z287" s="4" t="s">
        <v>15157</v>
      </c>
      <c r="AA287" s="4" t="s">
        <v>15158</v>
      </c>
      <c r="AB287" s="4" t="s">
        <v>66</v>
      </c>
    </row>
    <row r="288" spans="1:28" x14ac:dyDescent="0.25">
      <c r="A288" s="4" t="s">
        <v>18466</v>
      </c>
      <c r="B288" s="5">
        <v>7.3135240000000003E-4</v>
      </c>
      <c r="C288" s="4">
        <v>-1.6252103</v>
      </c>
      <c r="D288" s="4" t="s">
        <v>18467</v>
      </c>
      <c r="E288" s="4" t="s">
        <v>18468</v>
      </c>
      <c r="F288" s="4" t="s">
        <v>18469</v>
      </c>
      <c r="G288" s="5">
        <v>1.5E-11</v>
      </c>
      <c r="H288" s="4" t="s">
        <v>18470</v>
      </c>
      <c r="I288" s="4" t="s">
        <v>18471</v>
      </c>
      <c r="J288" s="4" t="s">
        <v>7905</v>
      </c>
      <c r="K288" s="5">
        <v>1.5E-11</v>
      </c>
      <c r="V288" s="4" t="s">
        <v>12124</v>
      </c>
      <c r="W288" s="4" t="s">
        <v>5494</v>
      </c>
      <c r="X288" s="4" t="s">
        <v>12125</v>
      </c>
      <c r="Y288" s="4" t="s">
        <v>12126</v>
      </c>
    </row>
    <row r="289" spans="1:28" x14ac:dyDescent="0.25">
      <c r="A289" s="4" t="s">
        <v>7898</v>
      </c>
      <c r="B289" s="5">
        <v>9.3262584E-5</v>
      </c>
      <c r="C289" s="4">
        <v>1.8710434</v>
      </c>
      <c r="D289" s="4" t="s">
        <v>7899</v>
      </c>
      <c r="E289" s="4" t="s">
        <v>7900</v>
      </c>
      <c r="F289" s="4" t="s">
        <v>7901</v>
      </c>
      <c r="G289" s="4" t="s">
        <v>7902</v>
      </c>
      <c r="H289" s="4" t="s">
        <v>7903</v>
      </c>
      <c r="I289" s="4" t="s">
        <v>7904</v>
      </c>
      <c r="J289" s="4" t="s">
        <v>7905</v>
      </c>
      <c r="K289" s="5">
        <v>3.7000000000000003E-58</v>
      </c>
      <c r="L289" s="4" t="s">
        <v>7906</v>
      </c>
      <c r="M289" s="4" t="s">
        <v>7907</v>
      </c>
      <c r="N289" s="4" t="s">
        <v>7908</v>
      </c>
      <c r="O289" s="4" t="s">
        <v>3642</v>
      </c>
      <c r="V289" s="4" t="s">
        <v>7909</v>
      </c>
      <c r="W289" s="4" t="s">
        <v>6755</v>
      </c>
      <c r="X289" s="4" t="s">
        <v>7910</v>
      </c>
      <c r="Y289" s="4" t="s">
        <v>7911</v>
      </c>
      <c r="Z289" s="4" t="s">
        <v>648</v>
      </c>
      <c r="AA289" s="4" t="s">
        <v>648</v>
      </c>
      <c r="AB289" s="4" t="s">
        <v>648</v>
      </c>
    </row>
    <row r="290" spans="1:28" x14ac:dyDescent="0.25">
      <c r="A290" s="4" t="s">
        <v>22034</v>
      </c>
      <c r="B290" s="5">
        <v>1.5101145000000001E-3</v>
      </c>
      <c r="C290" s="4">
        <v>-1.7030038000000001</v>
      </c>
      <c r="D290" s="4" t="s">
        <v>22035</v>
      </c>
      <c r="E290" s="4" t="s">
        <v>22036</v>
      </c>
      <c r="F290" s="4" t="s">
        <v>22037</v>
      </c>
      <c r="G290" s="4" t="s">
        <v>22038</v>
      </c>
      <c r="H290" s="4" t="s">
        <v>22039</v>
      </c>
      <c r="I290" s="4" t="s">
        <v>22040</v>
      </c>
      <c r="J290" s="4" t="s">
        <v>7905</v>
      </c>
      <c r="K290" s="5">
        <v>3.8000000000000004E-37</v>
      </c>
      <c r="L290" s="4" t="s">
        <v>22041</v>
      </c>
      <c r="M290" s="4" t="s">
        <v>22042</v>
      </c>
      <c r="N290" s="4" t="s">
        <v>22043</v>
      </c>
      <c r="O290" s="4" t="s">
        <v>22044</v>
      </c>
      <c r="V290" s="4" t="s">
        <v>22045</v>
      </c>
      <c r="W290" s="4" t="s">
        <v>15417</v>
      </c>
      <c r="X290" s="4" t="s">
        <v>22046</v>
      </c>
      <c r="Y290" s="4" t="s">
        <v>22047</v>
      </c>
      <c r="Z290" s="4" t="s">
        <v>10257</v>
      </c>
      <c r="AA290" s="4" t="s">
        <v>10258</v>
      </c>
      <c r="AB290" s="4" t="s">
        <v>10259</v>
      </c>
    </row>
    <row r="291" spans="1:28" x14ac:dyDescent="0.25">
      <c r="A291" s="4" t="s">
        <v>26014</v>
      </c>
      <c r="B291" s="5">
        <v>1.7235172999999999E-4</v>
      </c>
      <c r="C291" s="4">
        <v>1.5610619999999999</v>
      </c>
      <c r="D291" s="4" t="s">
        <v>26015</v>
      </c>
      <c r="E291" s="4" t="s">
        <v>26016</v>
      </c>
      <c r="F291" s="4" t="s">
        <v>26017</v>
      </c>
      <c r="G291" s="4" t="s">
        <v>26018</v>
      </c>
      <c r="H291" s="4" t="s">
        <v>26019</v>
      </c>
      <c r="I291" s="4" t="s">
        <v>26020</v>
      </c>
      <c r="J291" s="4" t="s">
        <v>7905</v>
      </c>
      <c r="K291" s="5">
        <v>6.0999999999999996E-64</v>
      </c>
      <c r="L291" s="4" t="s">
        <v>26021</v>
      </c>
      <c r="M291" s="4" t="s">
        <v>26022</v>
      </c>
      <c r="N291" s="4" t="s">
        <v>26023</v>
      </c>
      <c r="O291" s="4" t="s">
        <v>26024</v>
      </c>
      <c r="P291" s="4">
        <v>1</v>
      </c>
      <c r="Q291" s="4" t="s">
        <v>355</v>
      </c>
      <c r="R291" s="4" t="s">
        <v>356</v>
      </c>
      <c r="S291" s="4" t="s">
        <v>298</v>
      </c>
      <c r="V291" s="4" t="s">
        <v>26025</v>
      </c>
      <c r="W291" s="4" t="s">
        <v>17709</v>
      </c>
      <c r="X291" s="4" t="s">
        <v>26026</v>
      </c>
      <c r="Y291" s="4" t="s">
        <v>26027</v>
      </c>
      <c r="Z291" s="4" t="s">
        <v>26028</v>
      </c>
      <c r="AA291" s="4" t="s">
        <v>26029</v>
      </c>
      <c r="AB291" s="4" t="s">
        <v>26030</v>
      </c>
    </row>
    <row r="292" spans="1:28" x14ac:dyDescent="0.25">
      <c r="A292" s="4" t="s">
        <v>22642</v>
      </c>
      <c r="B292" s="5">
        <v>7.1718300000000001E-5</v>
      </c>
      <c r="C292" s="4">
        <v>1.645365</v>
      </c>
      <c r="D292" s="4" t="s">
        <v>22643</v>
      </c>
      <c r="E292" s="4" t="s">
        <v>22644</v>
      </c>
      <c r="F292" s="4" t="s">
        <v>22645</v>
      </c>
      <c r="G292" s="4" t="s">
        <v>22646</v>
      </c>
      <c r="H292" s="4" t="s">
        <v>22647</v>
      </c>
      <c r="I292" s="4" t="s">
        <v>22648</v>
      </c>
      <c r="J292" s="4" t="s">
        <v>7905</v>
      </c>
      <c r="K292" s="5">
        <v>2.2000000000000001E-14</v>
      </c>
      <c r="L292" s="4" t="s">
        <v>22649</v>
      </c>
      <c r="M292" s="4" t="s">
        <v>22650</v>
      </c>
      <c r="N292" s="4" t="s">
        <v>22651</v>
      </c>
      <c r="O292" s="4" t="s">
        <v>22652</v>
      </c>
      <c r="P292" s="4">
        <v>1</v>
      </c>
      <c r="Q292" s="4" t="s">
        <v>2421</v>
      </c>
      <c r="R292" s="4" t="s">
        <v>2422</v>
      </c>
      <c r="S292" s="4" t="s">
        <v>2423</v>
      </c>
      <c r="V292" s="4" t="s">
        <v>12186</v>
      </c>
      <c r="W292" s="4" t="s">
        <v>1847</v>
      </c>
      <c r="X292" s="4" t="s">
        <v>12187</v>
      </c>
      <c r="Y292" s="4" t="s">
        <v>22653</v>
      </c>
      <c r="Z292" s="4" t="s">
        <v>12189</v>
      </c>
      <c r="AA292" s="4" t="s">
        <v>12190</v>
      </c>
      <c r="AB292" s="4" t="s">
        <v>5390</v>
      </c>
    </row>
    <row r="293" spans="1:28" x14ac:dyDescent="0.25">
      <c r="A293" s="4" t="s">
        <v>16543</v>
      </c>
      <c r="B293" s="5">
        <v>3.0932957000000001E-3</v>
      </c>
      <c r="C293" s="4">
        <v>-2.6889820000000002</v>
      </c>
      <c r="D293" s="4" t="s">
        <v>16544</v>
      </c>
      <c r="E293" s="4" t="s">
        <v>16545</v>
      </c>
      <c r="F293" s="4" t="s">
        <v>16546</v>
      </c>
      <c r="G293" s="4" t="s">
        <v>16547</v>
      </c>
      <c r="H293" s="4" t="s">
        <v>16548</v>
      </c>
      <c r="I293" s="4" t="s">
        <v>16549</v>
      </c>
      <c r="J293" s="4" t="s">
        <v>7905</v>
      </c>
      <c r="K293" s="5">
        <v>1.5E-131</v>
      </c>
      <c r="L293" s="4" t="s">
        <v>16550</v>
      </c>
      <c r="M293" s="4" t="s">
        <v>16551</v>
      </c>
      <c r="N293" s="4" t="s">
        <v>16552</v>
      </c>
      <c r="O293" s="4" t="s">
        <v>16553</v>
      </c>
      <c r="P293" s="4">
        <v>7</v>
      </c>
      <c r="Q293" s="4" t="s">
        <v>16554</v>
      </c>
      <c r="R293" s="4" t="s">
        <v>16555</v>
      </c>
      <c r="S293" s="4" t="s">
        <v>16556</v>
      </c>
      <c r="T293" s="4" t="s">
        <v>16557</v>
      </c>
      <c r="U293" s="4" t="s">
        <v>16558</v>
      </c>
      <c r="V293" s="4" t="s">
        <v>16559</v>
      </c>
      <c r="W293" s="4" t="s">
        <v>14093</v>
      </c>
      <c r="X293" s="4" t="s">
        <v>16560</v>
      </c>
      <c r="Y293" s="4" t="s">
        <v>16561</v>
      </c>
      <c r="Z293" s="4" t="s">
        <v>16562</v>
      </c>
      <c r="AA293" s="4" t="s">
        <v>16563</v>
      </c>
      <c r="AB293" s="4" t="s">
        <v>16564</v>
      </c>
    </row>
    <row r="294" spans="1:28" x14ac:dyDescent="0.25">
      <c r="A294" s="4" t="s">
        <v>10304</v>
      </c>
      <c r="B294" s="5">
        <v>1.7920345000000002E-5</v>
      </c>
      <c r="C294" s="4">
        <v>1.6515294</v>
      </c>
      <c r="D294" s="4" t="s">
        <v>10305</v>
      </c>
      <c r="E294" s="4" t="s">
        <v>10306</v>
      </c>
      <c r="F294" s="4" t="s">
        <v>10307</v>
      </c>
      <c r="G294" s="4" t="s">
        <v>10308</v>
      </c>
      <c r="H294" s="4" t="s">
        <v>10309</v>
      </c>
      <c r="I294" s="4" t="s">
        <v>10310</v>
      </c>
      <c r="J294" s="4" t="s">
        <v>7905</v>
      </c>
      <c r="K294" s="5">
        <v>9.0000000000000001E-52</v>
      </c>
      <c r="L294" s="4" t="s">
        <v>10311</v>
      </c>
      <c r="M294" s="4" t="s">
        <v>10312</v>
      </c>
      <c r="N294" s="4" t="s">
        <v>10313</v>
      </c>
      <c r="O294" s="4" t="s">
        <v>4899</v>
      </c>
      <c r="V294" s="4" t="s">
        <v>10314</v>
      </c>
      <c r="W294" s="4" t="s">
        <v>10315</v>
      </c>
      <c r="X294" s="4" t="s">
        <v>10316</v>
      </c>
      <c r="Y294" s="4" t="s">
        <v>10317</v>
      </c>
      <c r="Z294" s="4" t="s">
        <v>1128</v>
      </c>
      <c r="AA294" s="4" t="s">
        <v>1128</v>
      </c>
      <c r="AB294" s="4" t="s">
        <v>1128</v>
      </c>
    </row>
    <row r="295" spans="1:28" x14ac:dyDescent="0.25">
      <c r="A295" s="4" t="s">
        <v>8795</v>
      </c>
      <c r="B295" s="5">
        <v>1.4917237999999999E-4</v>
      </c>
      <c r="C295" s="4">
        <v>1.7579051999999999</v>
      </c>
      <c r="D295" s="4" t="s">
        <v>8796</v>
      </c>
      <c r="E295" s="4" t="s">
        <v>8797</v>
      </c>
      <c r="F295" s="4" t="s">
        <v>8798</v>
      </c>
      <c r="G295" s="4" t="s">
        <v>8799</v>
      </c>
      <c r="H295" s="4" t="s">
        <v>8800</v>
      </c>
      <c r="I295" s="4" t="s">
        <v>8801</v>
      </c>
      <c r="J295" s="4" t="s">
        <v>8802</v>
      </c>
      <c r="K295" s="5">
        <v>9.8000000000000008E-149</v>
      </c>
      <c r="L295" s="4" t="s">
        <v>8803</v>
      </c>
      <c r="M295" s="4" t="s">
        <v>8804</v>
      </c>
      <c r="N295" s="4" t="s">
        <v>8805</v>
      </c>
      <c r="O295" s="4" t="s">
        <v>8806</v>
      </c>
      <c r="P295" s="4">
        <v>2</v>
      </c>
      <c r="Q295" s="4" t="s">
        <v>8807</v>
      </c>
      <c r="R295" s="4" t="s">
        <v>8808</v>
      </c>
      <c r="S295" s="4" t="s">
        <v>609</v>
      </c>
      <c r="T295" s="4" t="s">
        <v>8809</v>
      </c>
      <c r="U295" s="4" t="s">
        <v>8810</v>
      </c>
      <c r="V295" s="4" t="s">
        <v>8811</v>
      </c>
      <c r="W295" s="4" t="s">
        <v>8812</v>
      </c>
      <c r="X295" s="4" t="s">
        <v>8813</v>
      </c>
      <c r="Y295" s="4" t="s">
        <v>8814</v>
      </c>
      <c r="Z295" s="4" t="s">
        <v>8815</v>
      </c>
      <c r="AA295" s="4" t="s">
        <v>8816</v>
      </c>
      <c r="AB295" s="4" t="s">
        <v>8817</v>
      </c>
    </row>
    <row r="296" spans="1:28" x14ac:dyDescent="0.25">
      <c r="A296" s="4" t="s">
        <v>16679</v>
      </c>
      <c r="B296" s="5">
        <v>3.5128454E-4</v>
      </c>
      <c r="C296" s="4">
        <v>-1.6915469000000001</v>
      </c>
      <c r="D296" s="4" t="s">
        <v>16680</v>
      </c>
      <c r="E296" s="4" t="s">
        <v>16681</v>
      </c>
      <c r="F296" s="4" t="s">
        <v>16682</v>
      </c>
      <c r="G296" s="4" t="s">
        <v>16683</v>
      </c>
      <c r="H296" s="4" t="s">
        <v>16684</v>
      </c>
      <c r="I296" s="4" t="s">
        <v>16685</v>
      </c>
      <c r="J296" s="4" t="s">
        <v>16686</v>
      </c>
      <c r="K296" s="5">
        <v>3.3E-69</v>
      </c>
      <c r="L296" s="4" t="s">
        <v>16687</v>
      </c>
      <c r="M296" s="4" t="s">
        <v>8259</v>
      </c>
      <c r="N296" s="4" t="s">
        <v>8260</v>
      </c>
      <c r="O296" s="4" t="s">
        <v>184</v>
      </c>
      <c r="V296" s="4" t="s">
        <v>16688</v>
      </c>
      <c r="W296" s="4" t="s">
        <v>16689</v>
      </c>
      <c r="X296" s="4" t="s">
        <v>16690</v>
      </c>
      <c r="Y296" s="4" t="s">
        <v>16691</v>
      </c>
      <c r="Z296" s="4" t="s">
        <v>16692</v>
      </c>
      <c r="AA296" s="4" t="s">
        <v>16693</v>
      </c>
      <c r="AB296" s="4" t="s">
        <v>16694</v>
      </c>
    </row>
    <row r="297" spans="1:28" x14ac:dyDescent="0.25">
      <c r="A297" s="4" t="s">
        <v>26383</v>
      </c>
      <c r="B297" s="5">
        <v>3.4251403999999998E-3</v>
      </c>
      <c r="C297" s="4">
        <v>-2.7844142999999999</v>
      </c>
      <c r="D297" s="4" t="s">
        <v>26384</v>
      </c>
      <c r="E297" s="4" t="s">
        <v>26385</v>
      </c>
      <c r="F297" s="4" t="s">
        <v>26386</v>
      </c>
      <c r="G297" s="4" t="s">
        <v>26387</v>
      </c>
      <c r="H297" s="4" t="s">
        <v>26388</v>
      </c>
      <c r="I297" s="4" t="s">
        <v>26389</v>
      </c>
      <c r="J297" s="4" t="s">
        <v>26390</v>
      </c>
      <c r="K297" s="5">
        <v>1.5000000000000001E-27</v>
      </c>
      <c r="L297" s="4" t="s">
        <v>26391</v>
      </c>
      <c r="M297" s="4" t="s">
        <v>26392</v>
      </c>
      <c r="N297" s="4" t="s">
        <v>26393</v>
      </c>
      <c r="O297" s="4" t="s">
        <v>26394</v>
      </c>
      <c r="P297" s="4">
        <v>11</v>
      </c>
      <c r="Q297" s="4" t="s">
        <v>26395</v>
      </c>
      <c r="R297" s="4" t="s">
        <v>26396</v>
      </c>
      <c r="S297" s="4" t="s">
        <v>26397</v>
      </c>
      <c r="V297" s="4" t="s">
        <v>26398</v>
      </c>
      <c r="W297" s="4" t="s">
        <v>26399</v>
      </c>
      <c r="X297" s="4" t="s">
        <v>26400</v>
      </c>
      <c r="Y297" s="4" t="s">
        <v>26401</v>
      </c>
      <c r="Z297" s="4" t="s">
        <v>26402</v>
      </c>
      <c r="AA297" s="4" t="s">
        <v>26403</v>
      </c>
      <c r="AB297" s="4" t="s">
        <v>26404</v>
      </c>
    </row>
    <row r="298" spans="1:28" x14ac:dyDescent="0.25">
      <c r="A298" s="4" t="s">
        <v>27775</v>
      </c>
      <c r="B298" s="5">
        <v>2.8253545999999999E-5</v>
      </c>
      <c r="C298" s="4">
        <v>1.5205025999999999</v>
      </c>
      <c r="D298" s="4" t="s">
        <v>27776</v>
      </c>
      <c r="E298" s="4" t="s">
        <v>27777</v>
      </c>
      <c r="F298" s="4" t="s">
        <v>27778</v>
      </c>
      <c r="G298" s="4" t="s">
        <v>27779</v>
      </c>
      <c r="H298" s="4" t="s">
        <v>27780</v>
      </c>
      <c r="I298" s="4" t="s">
        <v>27781</v>
      </c>
      <c r="J298" s="4" t="s">
        <v>27782</v>
      </c>
      <c r="K298" s="5">
        <v>1.0999999999999999E-34</v>
      </c>
      <c r="L298" s="4" t="s">
        <v>27783</v>
      </c>
      <c r="M298" s="4" t="s">
        <v>5995</v>
      </c>
      <c r="N298" s="4" t="s">
        <v>5996</v>
      </c>
      <c r="O298" s="4" t="s">
        <v>1443</v>
      </c>
      <c r="V298" s="4" t="s">
        <v>27784</v>
      </c>
      <c r="W298" s="4" t="s">
        <v>20036</v>
      </c>
      <c r="X298" s="4" t="s">
        <v>27785</v>
      </c>
      <c r="Y298" s="4" t="s">
        <v>27786</v>
      </c>
      <c r="Z298" s="4" t="s">
        <v>648</v>
      </c>
      <c r="AA298" s="4" t="s">
        <v>648</v>
      </c>
      <c r="AB298" s="4" t="s">
        <v>648</v>
      </c>
    </row>
    <row r="299" spans="1:28" x14ac:dyDescent="0.25">
      <c r="A299" s="4" t="s">
        <v>25137</v>
      </c>
      <c r="B299" s="4">
        <v>3.274125E-2</v>
      </c>
      <c r="C299" s="4">
        <v>1.5157655000000001</v>
      </c>
      <c r="D299" s="4" t="s">
        <v>25138</v>
      </c>
      <c r="E299" s="4" t="s">
        <v>25139</v>
      </c>
      <c r="F299" s="4" t="s">
        <v>25140</v>
      </c>
      <c r="G299" s="4" t="s">
        <v>25141</v>
      </c>
      <c r="H299" s="4" t="s">
        <v>25142</v>
      </c>
      <c r="I299" s="4" t="s">
        <v>25143</v>
      </c>
      <c r="J299" s="4" t="s">
        <v>13056</v>
      </c>
      <c r="K299" s="5">
        <v>4.8999999999999997E-40</v>
      </c>
      <c r="L299" s="4" t="s">
        <v>25144</v>
      </c>
      <c r="M299" s="4" t="s">
        <v>25145</v>
      </c>
      <c r="N299" s="4" t="s">
        <v>25146</v>
      </c>
      <c r="O299" s="4" t="s">
        <v>25147</v>
      </c>
      <c r="P299" s="4">
        <v>1</v>
      </c>
      <c r="Q299" s="4" t="s">
        <v>3608</v>
      </c>
      <c r="R299" s="4" t="s">
        <v>3609</v>
      </c>
      <c r="S299" s="4" t="s">
        <v>298</v>
      </c>
      <c r="V299" s="4" t="s">
        <v>25148</v>
      </c>
      <c r="W299" s="4" t="s">
        <v>20243</v>
      </c>
      <c r="X299" s="4" t="s">
        <v>25149</v>
      </c>
      <c r="Y299" s="4" t="s">
        <v>25150</v>
      </c>
      <c r="Z299" s="4" t="s">
        <v>25151</v>
      </c>
      <c r="AA299" s="4" t="s">
        <v>25152</v>
      </c>
      <c r="AB299" s="4" t="s">
        <v>25153</v>
      </c>
    </row>
    <row r="300" spans="1:28" x14ac:dyDescent="0.25">
      <c r="A300" s="4" t="s">
        <v>13049</v>
      </c>
      <c r="B300" s="5">
        <v>1.2893585E-5</v>
      </c>
      <c r="C300" s="4">
        <v>-2.5353837000000001</v>
      </c>
      <c r="D300" s="4" t="s">
        <v>13050</v>
      </c>
      <c r="E300" s="4" t="s">
        <v>13051</v>
      </c>
      <c r="F300" s="4" t="s">
        <v>13052</v>
      </c>
      <c r="G300" s="4" t="s">
        <v>13053</v>
      </c>
      <c r="H300" s="4" t="s">
        <v>13054</v>
      </c>
      <c r="I300" s="4" t="s">
        <v>13055</v>
      </c>
      <c r="J300" s="4" t="s">
        <v>13056</v>
      </c>
      <c r="K300" s="5">
        <v>1.1999999999999999E-24</v>
      </c>
      <c r="L300" s="4" t="s">
        <v>13057</v>
      </c>
      <c r="M300" s="4" t="s">
        <v>13058</v>
      </c>
      <c r="N300" s="4" t="s">
        <v>13059</v>
      </c>
      <c r="O300" s="4" t="s">
        <v>13060</v>
      </c>
      <c r="V300" s="4" t="s">
        <v>13061</v>
      </c>
      <c r="W300" s="4" t="s">
        <v>13062</v>
      </c>
      <c r="X300" s="4" t="s">
        <v>13063</v>
      </c>
      <c r="Y300" s="4" t="s">
        <v>13064</v>
      </c>
      <c r="Z300" s="4" t="s">
        <v>13065</v>
      </c>
      <c r="AA300" s="4" t="s">
        <v>13066</v>
      </c>
      <c r="AB300" s="4" t="s">
        <v>13067</v>
      </c>
    </row>
    <row r="301" spans="1:28" x14ac:dyDescent="0.25">
      <c r="A301" s="4" t="s">
        <v>12002</v>
      </c>
      <c r="B301" s="5">
        <v>1.0821051999999999E-3</v>
      </c>
      <c r="C301" s="4">
        <v>-2.0476549999999998</v>
      </c>
      <c r="D301" s="4" t="s">
        <v>12003</v>
      </c>
      <c r="E301" s="4" t="s">
        <v>12004</v>
      </c>
      <c r="F301" s="4" t="s">
        <v>12005</v>
      </c>
      <c r="G301" s="4" t="s">
        <v>12006</v>
      </c>
      <c r="H301" s="4" t="s">
        <v>12007</v>
      </c>
      <c r="I301" s="4" t="s">
        <v>12008</v>
      </c>
      <c r="J301" s="4" t="s">
        <v>12009</v>
      </c>
      <c r="K301" s="5">
        <v>1.9E-13</v>
      </c>
      <c r="V301" s="4" t="s">
        <v>12010</v>
      </c>
      <c r="W301" s="4" t="s">
        <v>186</v>
      </c>
      <c r="X301" s="4" t="s">
        <v>12011</v>
      </c>
      <c r="Y301" s="4" t="s">
        <v>12012</v>
      </c>
      <c r="Z301" s="4" t="s">
        <v>1464</v>
      </c>
      <c r="AA301" s="4" t="s">
        <v>1464</v>
      </c>
      <c r="AB301" s="4" t="s">
        <v>1464</v>
      </c>
    </row>
    <row r="302" spans="1:28" x14ac:dyDescent="0.25">
      <c r="A302" s="4" t="s">
        <v>7507</v>
      </c>
      <c r="B302" s="5">
        <v>5.8431665999999999E-5</v>
      </c>
      <c r="C302" s="4">
        <v>-3.8274555000000001</v>
      </c>
      <c r="D302" s="4" t="s">
        <v>7508</v>
      </c>
      <c r="E302" s="4" t="s">
        <v>7509</v>
      </c>
      <c r="F302" s="4" t="s">
        <v>7510</v>
      </c>
      <c r="G302" s="5">
        <v>4.2999999999999999E-12</v>
      </c>
      <c r="H302" s="4" t="s">
        <v>7511</v>
      </c>
      <c r="I302" s="4" t="s">
        <v>7509</v>
      </c>
      <c r="J302" s="4" t="s">
        <v>7510</v>
      </c>
      <c r="K302" s="5">
        <v>4.2999999999999999E-12</v>
      </c>
      <c r="V302" s="4" t="s">
        <v>7512</v>
      </c>
      <c r="W302" s="4" t="s">
        <v>1847</v>
      </c>
      <c r="X302" s="4" t="s">
        <v>7513</v>
      </c>
      <c r="Y302" s="4" t="s">
        <v>7514</v>
      </c>
      <c r="Z302" s="4" t="s">
        <v>1464</v>
      </c>
      <c r="AA302" s="4" t="s">
        <v>1464</v>
      </c>
      <c r="AB302" s="4" t="s">
        <v>1464</v>
      </c>
    </row>
    <row r="303" spans="1:28" x14ac:dyDescent="0.25">
      <c r="A303" s="4" t="s">
        <v>20307</v>
      </c>
      <c r="B303" s="4">
        <v>1.1231306E-2</v>
      </c>
      <c r="C303" s="4">
        <v>1.5475194000000001</v>
      </c>
      <c r="D303" s="4" t="s">
        <v>20308</v>
      </c>
      <c r="E303" s="4" t="s">
        <v>20309</v>
      </c>
      <c r="F303" s="4" t="s">
        <v>514</v>
      </c>
      <c r="G303" s="5">
        <v>7.7999999999999995E-16</v>
      </c>
      <c r="H303" s="4" t="s">
        <v>20310</v>
      </c>
      <c r="I303" s="4" t="s">
        <v>20309</v>
      </c>
      <c r="J303" s="4" t="s">
        <v>514</v>
      </c>
      <c r="K303" s="5">
        <v>7.7999999999999995E-16</v>
      </c>
      <c r="V303" s="4" t="s">
        <v>20311</v>
      </c>
      <c r="W303" s="4" t="s">
        <v>5902</v>
      </c>
      <c r="X303" s="4" t="s">
        <v>20312</v>
      </c>
      <c r="Y303" s="4" t="s">
        <v>20313</v>
      </c>
      <c r="Z303" s="4" t="s">
        <v>20314</v>
      </c>
      <c r="AA303" s="4" t="s">
        <v>20315</v>
      </c>
      <c r="AB303" s="4" t="s">
        <v>17157</v>
      </c>
    </row>
    <row r="304" spans="1:28" x14ac:dyDescent="0.25">
      <c r="A304" s="4" t="s">
        <v>12291</v>
      </c>
      <c r="B304" s="5">
        <v>6.6091313999999993E-5</v>
      </c>
      <c r="C304" s="4">
        <v>1.5359906999999999</v>
      </c>
      <c r="D304" s="4" t="s">
        <v>3935</v>
      </c>
      <c r="E304" s="4" t="s">
        <v>3936</v>
      </c>
      <c r="F304" s="4" t="s">
        <v>514</v>
      </c>
      <c r="G304" s="5">
        <v>5.1000000000000005E-13</v>
      </c>
      <c r="H304" s="4" t="s">
        <v>3937</v>
      </c>
      <c r="I304" s="4" t="s">
        <v>3936</v>
      </c>
      <c r="J304" s="4" t="s">
        <v>514</v>
      </c>
      <c r="K304" s="5">
        <v>5.1000000000000005E-13</v>
      </c>
      <c r="L304" s="4" t="s">
        <v>12292</v>
      </c>
      <c r="M304" s="4" t="s">
        <v>12293</v>
      </c>
      <c r="N304" s="4" t="s">
        <v>12294</v>
      </c>
      <c r="O304" s="4" t="s">
        <v>1431</v>
      </c>
      <c r="V304" s="4" t="s">
        <v>12295</v>
      </c>
      <c r="W304" s="4" t="s">
        <v>12296</v>
      </c>
      <c r="X304" s="4" t="s">
        <v>12297</v>
      </c>
      <c r="Y304" s="4" t="s">
        <v>12298</v>
      </c>
      <c r="Z304" s="4" t="s">
        <v>1464</v>
      </c>
      <c r="AA304" s="4" t="s">
        <v>1464</v>
      </c>
      <c r="AB304" s="4" t="s">
        <v>1464</v>
      </c>
    </row>
    <row r="305" spans="1:28" x14ac:dyDescent="0.25">
      <c r="A305" s="4" t="s">
        <v>18729</v>
      </c>
      <c r="B305" s="5">
        <v>1.0199517999999999E-3</v>
      </c>
      <c r="C305" s="4">
        <v>-1.8180175000000001</v>
      </c>
      <c r="D305" s="4" t="s">
        <v>3935</v>
      </c>
      <c r="E305" s="4" t="s">
        <v>3936</v>
      </c>
      <c r="F305" s="4" t="s">
        <v>514</v>
      </c>
      <c r="G305" s="5">
        <v>1.9000000000000001E-34</v>
      </c>
      <c r="H305" s="4" t="s">
        <v>3937</v>
      </c>
      <c r="I305" s="4" t="s">
        <v>3936</v>
      </c>
      <c r="J305" s="4" t="s">
        <v>514</v>
      </c>
      <c r="K305" s="5">
        <v>1.9000000000000001E-34</v>
      </c>
      <c r="L305" s="4" t="s">
        <v>3938</v>
      </c>
      <c r="M305" s="4" t="s">
        <v>3939</v>
      </c>
      <c r="N305" s="4" t="s">
        <v>3940</v>
      </c>
      <c r="O305" s="4" t="s">
        <v>3941</v>
      </c>
      <c r="V305" s="4" t="s">
        <v>18730</v>
      </c>
      <c r="W305" s="4" t="s">
        <v>18731</v>
      </c>
      <c r="X305" s="4" t="s">
        <v>18732</v>
      </c>
      <c r="Y305" s="4" t="s">
        <v>18733</v>
      </c>
      <c r="Z305" s="4" t="s">
        <v>18734</v>
      </c>
      <c r="AA305" s="4" t="s">
        <v>18735</v>
      </c>
      <c r="AB305" s="4" t="s">
        <v>18736</v>
      </c>
    </row>
    <row r="306" spans="1:28" x14ac:dyDescent="0.25">
      <c r="A306" s="4" t="s">
        <v>23684</v>
      </c>
      <c r="B306" s="5">
        <v>2.5620215000000002E-4</v>
      </c>
      <c r="C306" s="4">
        <v>1.5132099000000001</v>
      </c>
      <c r="D306" s="4" t="s">
        <v>23685</v>
      </c>
      <c r="E306" s="4" t="s">
        <v>23686</v>
      </c>
      <c r="F306" s="4" t="s">
        <v>23687</v>
      </c>
      <c r="G306" s="4" t="s">
        <v>23688</v>
      </c>
      <c r="H306" s="4" t="s">
        <v>23689</v>
      </c>
      <c r="I306" s="4" t="s">
        <v>23690</v>
      </c>
      <c r="J306" s="4" t="s">
        <v>514</v>
      </c>
      <c r="K306" s="5">
        <v>1.8E-39</v>
      </c>
      <c r="L306" s="4" t="s">
        <v>23691</v>
      </c>
      <c r="M306" s="4" t="s">
        <v>23692</v>
      </c>
      <c r="N306" s="4" t="s">
        <v>23693</v>
      </c>
      <c r="O306" s="4" t="s">
        <v>3941</v>
      </c>
      <c r="V306" s="4" t="s">
        <v>23694</v>
      </c>
      <c r="W306" s="4" t="s">
        <v>6093</v>
      </c>
      <c r="X306" s="4" t="s">
        <v>23695</v>
      </c>
      <c r="Y306" s="4" t="s">
        <v>23696</v>
      </c>
      <c r="Z306" s="4" t="s">
        <v>23697</v>
      </c>
      <c r="AA306" s="4" t="s">
        <v>23698</v>
      </c>
      <c r="AB306" s="4" t="s">
        <v>6409</v>
      </c>
    </row>
    <row r="307" spans="1:28" x14ac:dyDescent="0.25">
      <c r="A307" s="4" t="s">
        <v>18685</v>
      </c>
      <c r="B307" s="5">
        <v>9.3597314999999993E-5</v>
      </c>
      <c r="C307" s="4">
        <v>-1.8348584999999999</v>
      </c>
      <c r="D307" s="4" t="s">
        <v>11563</v>
      </c>
      <c r="E307" s="4" t="s">
        <v>18686</v>
      </c>
      <c r="F307" s="4" t="s">
        <v>18687</v>
      </c>
      <c r="G307" s="4" t="s">
        <v>18688</v>
      </c>
      <c r="H307" s="4" t="s">
        <v>18689</v>
      </c>
      <c r="I307" s="4" t="s">
        <v>18690</v>
      </c>
      <c r="J307" s="4" t="s">
        <v>514</v>
      </c>
      <c r="K307" s="5">
        <v>1.3000000000000001E-26</v>
      </c>
      <c r="L307" s="4" t="s">
        <v>18691</v>
      </c>
      <c r="M307" s="4" t="s">
        <v>18692</v>
      </c>
      <c r="N307" s="4" t="s">
        <v>18693</v>
      </c>
      <c r="O307" s="4" t="s">
        <v>18694</v>
      </c>
      <c r="P307" s="4">
        <v>1</v>
      </c>
      <c r="Q307" s="4" t="s">
        <v>355</v>
      </c>
      <c r="R307" s="4" t="s">
        <v>356</v>
      </c>
      <c r="S307" s="4" t="s">
        <v>298</v>
      </c>
      <c r="V307" s="4" t="s">
        <v>18695</v>
      </c>
      <c r="W307" s="4" t="s">
        <v>18696</v>
      </c>
      <c r="X307" s="4" t="s">
        <v>18697</v>
      </c>
      <c r="Y307" s="4" t="s">
        <v>18698</v>
      </c>
      <c r="Z307" s="4" t="s">
        <v>18699</v>
      </c>
      <c r="AA307" s="4" t="s">
        <v>18700</v>
      </c>
      <c r="AB307" s="4" t="s">
        <v>18701</v>
      </c>
    </row>
    <row r="308" spans="1:28" x14ac:dyDescent="0.25">
      <c r="A308" s="4" t="s">
        <v>27146</v>
      </c>
      <c r="B308" s="4">
        <v>7.6713952999999998E-3</v>
      </c>
      <c r="C308" s="4">
        <v>1.6045727999999999</v>
      </c>
      <c r="D308" s="4" t="s">
        <v>15955</v>
      </c>
      <c r="E308" s="4" t="s">
        <v>27147</v>
      </c>
      <c r="F308" s="4" t="s">
        <v>27148</v>
      </c>
      <c r="G308" s="4" t="s">
        <v>27149</v>
      </c>
      <c r="H308" s="4" t="s">
        <v>27150</v>
      </c>
      <c r="I308" s="4" t="s">
        <v>27151</v>
      </c>
      <c r="J308" s="4" t="s">
        <v>514</v>
      </c>
      <c r="K308" s="5">
        <v>2.9999999999999998E-63</v>
      </c>
      <c r="V308" s="4" t="s">
        <v>27152</v>
      </c>
      <c r="W308" s="4" t="s">
        <v>27153</v>
      </c>
      <c r="X308" s="4" t="s">
        <v>27154</v>
      </c>
      <c r="Y308" s="4" t="s">
        <v>27155</v>
      </c>
      <c r="Z308" s="4" t="s">
        <v>27156</v>
      </c>
      <c r="AA308" s="4" t="s">
        <v>27157</v>
      </c>
      <c r="AB308" s="4" t="s">
        <v>27158</v>
      </c>
    </row>
    <row r="309" spans="1:28" x14ac:dyDescent="0.25">
      <c r="A309" s="4" t="s">
        <v>27787</v>
      </c>
      <c r="B309" s="5">
        <v>1.6914682000000001E-4</v>
      </c>
      <c r="C309" s="4">
        <v>1.6494652999999999</v>
      </c>
      <c r="D309" s="4" t="s">
        <v>3935</v>
      </c>
      <c r="E309" s="4" t="s">
        <v>27788</v>
      </c>
      <c r="F309" s="4" t="s">
        <v>27789</v>
      </c>
      <c r="G309" s="4" t="s">
        <v>27790</v>
      </c>
      <c r="H309" s="4" t="s">
        <v>27791</v>
      </c>
      <c r="I309" s="4" t="s">
        <v>3936</v>
      </c>
      <c r="J309" s="4" t="s">
        <v>514</v>
      </c>
      <c r="K309" s="5">
        <v>5.9000000000000002E-28</v>
      </c>
      <c r="L309" s="4" t="s">
        <v>27792</v>
      </c>
      <c r="M309" s="4" t="s">
        <v>27793</v>
      </c>
      <c r="N309" s="4" t="s">
        <v>27794</v>
      </c>
      <c r="O309" s="4" t="s">
        <v>295</v>
      </c>
      <c r="V309" s="4" t="s">
        <v>27795</v>
      </c>
      <c r="W309" s="4" t="s">
        <v>27796</v>
      </c>
      <c r="X309" s="4" t="s">
        <v>27797</v>
      </c>
      <c r="Y309" s="4" t="s">
        <v>27798</v>
      </c>
      <c r="Z309" s="4" t="s">
        <v>27799</v>
      </c>
      <c r="AA309" s="4" t="s">
        <v>27800</v>
      </c>
      <c r="AB309" s="4" t="s">
        <v>27801</v>
      </c>
    </row>
    <row r="310" spans="1:28" x14ac:dyDescent="0.25">
      <c r="A310" s="4" t="s">
        <v>25189</v>
      </c>
      <c r="B310" s="5">
        <v>2.6429099999999999E-4</v>
      </c>
      <c r="C310" s="4">
        <v>1.5635173</v>
      </c>
      <c r="D310" s="4" t="s">
        <v>13216</v>
      </c>
      <c r="E310" s="4" t="s">
        <v>25190</v>
      </c>
      <c r="F310" s="4" t="s">
        <v>25191</v>
      </c>
      <c r="G310" s="4" t="s">
        <v>25192</v>
      </c>
      <c r="H310" s="4" t="s">
        <v>25193</v>
      </c>
      <c r="I310" s="4" t="s">
        <v>25194</v>
      </c>
      <c r="J310" s="4" t="s">
        <v>514</v>
      </c>
      <c r="K310" s="5">
        <v>1.6E-130</v>
      </c>
      <c r="L310" s="4" t="s">
        <v>25195</v>
      </c>
      <c r="M310" s="4" t="s">
        <v>25196</v>
      </c>
      <c r="N310" s="4" t="s">
        <v>25197</v>
      </c>
      <c r="O310" s="4" t="s">
        <v>1605</v>
      </c>
      <c r="P310" s="4">
        <v>2</v>
      </c>
      <c r="Q310" s="4" t="s">
        <v>25198</v>
      </c>
      <c r="R310" s="4" t="s">
        <v>25199</v>
      </c>
      <c r="S310" s="4" t="s">
        <v>1984</v>
      </c>
      <c r="V310" s="4" t="s">
        <v>25200</v>
      </c>
      <c r="W310" s="4" t="s">
        <v>22704</v>
      </c>
      <c r="X310" s="4" t="s">
        <v>25201</v>
      </c>
      <c r="Y310" s="4" t="s">
        <v>25202</v>
      </c>
      <c r="Z310" s="4" t="s">
        <v>25203</v>
      </c>
      <c r="AA310" s="4" t="s">
        <v>25204</v>
      </c>
      <c r="AB310" s="4" t="s">
        <v>25205</v>
      </c>
    </row>
    <row r="311" spans="1:28" x14ac:dyDescent="0.25">
      <c r="A311" s="4" t="s">
        <v>25422</v>
      </c>
      <c r="B311" s="5">
        <v>2.5759974999999999E-5</v>
      </c>
      <c r="C311" s="4">
        <v>1.7740015</v>
      </c>
      <c r="D311" s="4" t="s">
        <v>5736</v>
      </c>
      <c r="E311" s="4" t="s">
        <v>25423</v>
      </c>
      <c r="F311" s="4" t="s">
        <v>25424</v>
      </c>
      <c r="G311" s="4" t="s">
        <v>25425</v>
      </c>
      <c r="H311" s="4" t="s">
        <v>25426</v>
      </c>
      <c r="I311" s="4" t="s">
        <v>25427</v>
      </c>
      <c r="J311" s="4" t="s">
        <v>514</v>
      </c>
      <c r="K311" s="5">
        <v>8.8000000000000004E-14</v>
      </c>
      <c r="L311" s="4" t="s">
        <v>25428</v>
      </c>
      <c r="M311" s="4" t="s">
        <v>3900</v>
      </c>
      <c r="N311" s="4" t="s">
        <v>3901</v>
      </c>
      <c r="O311" s="4" t="s">
        <v>184</v>
      </c>
      <c r="V311" s="4" t="s">
        <v>25429</v>
      </c>
      <c r="W311" s="4" t="s">
        <v>2811</v>
      </c>
      <c r="X311" s="4" t="s">
        <v>25430</v>
      </c>
      <c r="Y311" s="4" t="s">
        <v>25431</v>
      </c>
      <c r="Z311" s="4" t="s">
        <v>25432</v>
      </c>
      <c r="AA311" s="4" t="s">
        <v>25433</v>
      </c>
      <c r="AB311" s="4" t="s">
        <v>12079</v>
      </c>
    </row>
    <row r="312" spans="1:28" x14ac:dyDescent="0.25">
      <c r="A312" s="4" t="s">
        <v>19195</v>
      </c>
      <c r="B312" s="5">
        <v>2.0598306999999999E-4</v>
      </c>
      <c r="C312" s="4">
        <v>1.6100554</v>
      </c>
      <c r="D312" s="4" t="s">
        <v>19196</v>
      </c>
      <c r="E312" s="4" t="s">
        <v>19197</v>
      </c>
      <c r="F312" s="4" t="s">
        <v>19198</v>
      </c>
      <c r="G312" s="4" t="s">
        <v>19199</v>
      </c>
      <c r="H312" s="4" t="s">
        <v>19200</v>
      </c>
      <c r="I312" s="4" t="s">
        <v>19201</v>
      </c>
      <c r="J312" s="4" t="s">
        <v>514</v>
      </c>
      <c r="K312" s="5">
        <v>1.3E-36</v>
      </c>
      <c r="L312" s="4" t="s">
        <v>19202</v>
      </c>
      <c r="M312" s="4" t="s">
        <v>19203</v>
      </c>
      <c r="N312" s="4" t="s">
        <v>19204</v>
      </c>
      <c r="O312" s="4" t="s">
        <v>1732</v>
      </c>
      <c r="V312" s="4" t="s">
        <v>162</v>
      </c>
      <c r="W312" s="4" t="s">
        <v>6093</v>
      </c>
      <c r="X312" s="4" t="s">
        <v>19010</v>
      </c>
      <c r="Y312" s="4" t="s">
        <v>19205</v>
      </c>
    </row>
    <row r="313" spans="1:28" x14ac:dyDescent="0.25">
      <c r="A313" s="4" t="s">
        <v>25434</v>
      </c>
      <c r="B313" s="4">
        <v>1.2790439000000001E-2</v>
      </c>
      <c r="C313" s="4">
        <v>-1.6328142000000001</v>
      </c>
      <c r="D313" s="4" t="s">
        <v>25435</v>
      </c>
      <c r="E313" s="4" t="s">
        <v>25436</v>
      </c>
      <c r="F313" s="4" t="s">
        <v>25437</v>
      </c>
      <c r="G313" s="4" t="s">
        <v>25438</v>
      </c>
      <c r="H313" s="4" t="s">
        <v>25439</v>
      </c>
      <c r="I313" s="4" t="s">
        <v>25440</v>
      </c>
      <c r="J313" s="4" t="s">
        <v>514</v>
      </c>
      <c r="K313" s="5">
        <v>7.2000000000000001E-39</v>
      </c>
      <c r="V313" s="4" t="s">
        <v>25441</v>
      </c>
      <c r="W313" s="4" t="s">
        <v>22558</v>
      </c>
      <c r="X313" s="4" t="s">
        <v>25442</v>
      </c>
      <c r="Y313" s="4" t="s">
        <v>25443</v>
      </c>
      <c r="Z313" s="4" t="s">
        <v>547</v>
      </c>
      <c r="AA313" s="4" t="s">
        <v>547</v>
      </c>
      <c r="AB313" s="4" t="s">
        <v>547</v>
      </c>
    </row>
    <row r="314" spans="1:28" x14ac:dyDescent="0.25">
      <c r="A314" s="4" t="s">
        <v>25996</v>
      </c>
      <c r="B314" s="5">
        <v>7.7850789999999996E-5</v>
      </c>
      <c r="C314" s="4">
        <v>1.7061538999999999</v>
      </c>
      <c r="D314" s="4" t="s">
        <v>25997</v>
      </c>
      <c r="E314" s="4" t="s">
        <v>25998</v>
      </c>
      <c r="F314" s="4" t="s">
        <v>25999</v>
      </c>
      <c r="G314" s="4" t="s">
        <v>26000</v>
      </c>
      <c r="H314" s="4" t="s">
        <v>26001</v>
      </c>
      <c r="I314" s="4" t="s">
        <v>26002</v>
      </c>
      <c r="J314" s="4" t="s">
        <v>514</v>
      </c>
      <c r="K314" s="5">
        <v>2.4000000000000001E-114</v>
      </c>
      <c r="L314" s="4" t="s">
        <v>26003</v>
      </c>
      <c r="M314" s="4" t="s">
        <v>26004</v>
      </c>
      <c r="N314" s="4" t="s">
        <v>26005</v>
      </c>
      <c r="O314" s="4" t="s">
        <v>26006</v>
      </c>
      <c r="P314" s="4">
        <v>1</v>
      </c>
      <c r="Q314" s="4" t="s">
        <v>355</v>
      </c>
      <c r="R314" s="4" t="s">
        <v>356</v>
      </c>
      <c r="S314" s="4" t="s">
        <v>298</v>
      </c>
      <c r="V314" s="4" t="s">
        <v>26007</v>
      </c>
      <c r="W314" s="4" t="s">
        <v>26008</v>
      </c>
      <c r="X314" s="4" t="s">
        <v>26009</v>
      </c>
      <c r="Y314" s="4" t="s">
        <v>26010</v>
      </c>
      <c r="Z314" s="4" t="s">
        <v>26011</v>
      </c>
      <c r="AA314" s="4" t="s">
        <v>26012</v>
      </c>
      <c r="AB314" s="4" t="s">
        <v>26013</v>
      </c>
    </row>
    <row r="315" spans="1:28" x14ac:dyDescent="0.25">
      <c r="A315" s="4" t="s">
        <v>25588</v>
      </c>
      <c r="B315" s="5">
        <v>1.8228455E-3</v>
      </c>
      <c r="C315" s="4">
        <v>-2.7733796000000002</v>
      </c>
      <c r="D315" s="4" t="s">
        <v>25589</v>
      </c>
      <c r="E315" s="4" t="s">
        <v>25590</v>
      </c>
      <c r="F315" s="4" t="s">
        <v>25591</v>
      </c>
      <c r="G315" s="4" t="s">
        <v>25592</v>
      </c>
      <c r="H315" s="4" t="s">
        <v>25593</v>
      </c>
      <c r="I315" s="4" t="s">
        <v>25594</v>
      </c>
      <c r="J315" s="4" t="s">
        <v>13456</v>
      </c>
      <c r="K315" s="5">
        <v>1.5999999999999999E-19</v>
      </c>
      <c r="L315" s="4" t="s">
        <v>25595</v>
      </c>
      <c r="M315" s="4" t="s">
        <v>14989</v>
      </c>
      <c r="N315" s="4" t="s">
        <v>14990</v>
      </c>
      <c r="O315" s="4" t="s">
        <v>14991</v>
      </c>
      <c r="V315" s="4" t="s">
        <v>25596</v>
      </c>
      <c r="W315" s="4" t="s">
        <v>25597</v>
      </c>
      <c r="X315" s="4" t="s">
        <v>25598</v>
      </c>
      <c r="Y315" s="4" t="s">
        <v>25599</v>
      </c>
      <c r="Z315" s="4" t="s">
        <v>25600</v>
      </c>
      <c r="AA315" s="4" t="s">
        <v>25601</v>
      </c>
      <c r="AB315" s="4" t="s">
        <v>25602</v>
      </c>
    </row>
    <row r="316" spans="1:28" x14ac:dyDescent="0.25">
      <c r="A316" s="4" t="s">
        <v>13449</v>
      </c>
      <c r="B316" s="5">
        <v>8.1003339999999996E-4</v>
      </c>
      <c r="C316" s="4">
        <v>-1.922221</v>
      </c>
      <c r="D316" s="4" t="s">
        <v>13450</v>
      </c>
      <c r="E316" s="4" t="s">
        <v>13451</v>
      </c>
      <c r="F316" s="4" t="s">
        <v>13452</v>
      </c>
      <c r="G316" s="4" t="s">
        <v>13453</v>
      </c>
      <c r="H316" s="4" t="s">
        <v>13454</v>
      </c>
      <c r="I316" s="4" t="s">
        <v>13455</v>
      </c>
      <c r="J316" s="4" t="s">
        <v>13456</v>
      </c>
      <c r="K316" s="5">
        <v>2.6E-42</v>
      </c>
      <c r="L316" s="4" t="s">
        <v>13457</v>
      </c>
      <c r="M316" s="4" t="s">
        <v>13458</v>
      </c>
      <c r="N316" s="4" t="s">
        <v>13459</v>
      </c>
      <c r="O316" s="4" t="s">
        <v>13460</v>
      </c>
      <c r="P316" s="4">
        <v>19</v>
      </c>
      <c r="Q316" s="4" t="s">
        <v>13461</v>
      </c>
      <c r="R316" s="4" t="s">
        <v>13462</v>
      </c>
      <c r="S316" s="4" t="s">
        <v>13463</v>
      </c>
      <c r="V316" s="4" t="s">
        <v>13464</v>
      </c>
      <c r="W316" s="4" t="s">
        <v>13465</v>
      </c>
      <c r="X316" s="4" t="s">
        <v>13466</v>
      </c>
      <c r="Y316" s="4" t="s">
        <v>13467</v>
      </c>
      <c r="Z316" s="4" t="s">
        <v>13468</v>
      </c>
      <c r="AA316" s="4" t="s">
        <v>13469</v>
      </c>
      <c r="AB316" s="4" t="s">
        <v>13470</v>
      </c>
    </row>
    <row r="317" spans="1:28" x14ac:dyDescent="0.25">
      <c r="A317" s="4" t="s">
        <v>17003</v>
      </c>
      <c r="B317" s="5">
        <v>5.6842546000000001E-4</v>
      </c>
      <c r="C317" s="4">
        <v>1.6980329999999999</v>
      </c>
      <c r="D317" s="4" t="s">
        <v>17004</v>
      </c>
      <c r="E317" s="4" t="s">
        <v>17005</v>
      </c>
      <c r="F317" s="4" t="s">
        <v>17006</v>
      </c>
      <c r="G317" s="4" t="s">
        <v>17007</v>
      </c>
      <c r="H317" s="4" t="s">
        <v>17008</v>
      </c>
      <c r="I317" s="4" t="s">
        <v>17009</v>
      </c>
      <c r="J317" s="4" t="s">
        <v>13456</v>
      </c>
      <c r="K317" s="5">
        <v>3.7000000000000001E-19</v>
      </c>
      <c r="L317" s="4" t="s">
        <v>17010</v>
      </c>
      <c r="M317" s="4" t="s">
        <v>17011</v>
      </c>
      <c r="N317" s="4" t="s">
        <v>17012</v>
      </c>
      <c r="O317" s="4" t="s">
        <v>17013</v>
      </c>
      <c r="V317" s="4" t="s">
        <v>17014</v>
      </c>
      <c r="W317" s="4" t="s">
        <v>17015</v>
      </c>
      <c r="X317" s="4" t="s">
        <v>17016</v>
      </c>
      <c r="Y317" s="4" t="s">
        <v>17017</v>
      </c>
      <c r="Z317" s="4" t="s">
        <v>1216</v>
      </c>
      <c r="AA317" s="4" t="s">
        <v>1216</v>
      </c>
      <c r="AB317" s="4" t="s">
        <v>1216</v>
      </c>
    </row>
    <row r="318" spans="1:28" x14ac:dyDescent="0.25">
      <c r="A318" s="4" t="s">
        <v>26407</v>
      </c>
      <c r="B318" s="5">
        <v>5.5085629999999995E-4</v>
      </c>
      <c r="C318" s="4">
        <v>1.5073669000000001</v>
      </c>
      <c r="D318" s="4" t="s">
        <v>26408</v>
      </c>
      <c r="E318" s="4" t="s">
        <v>26409</v>
      </c>
      <c r="F318" s="4" t="s">
        <v>26410</v>
      </c>
      <c r="G318" s="4" t="s">
        <v>26411</v>
      </c>
      <c r="H318" s="4" t="s">
        <v>26412</v>
      </c>
      <c r="I318" s="4" t="s">
        <v>26413</v>
      </c>
      <c r="J318" s="4" t="s">
        <v>13456</v>
      </c>
      <c r="K318" s="5">
        <v>4.1999999999999998E-29</v>
      </c>
      <c r="L318" s="4" t="s">
        <v>26414</v>
      </c>
      <c r="M318" s="4" t="s">
        <v>2959</v>
      </c>
      <c r="N318" s="4" t="s">
        <v>2960</v>
      </c>
      <c r="O318" s="4" t="s">
        <v>2961</v>
      </c>
      <c r="P318" s="4">
        <v>1</v>
      </c>
      <c r="Q318" s="4" t="s">
        <v>1679</v>
      </c>
      <c r="R318" s="4" t="s">
        <v>1680</v>
      </c>
      <c r="S318" s="4" t="s">
        <v>298</v>
      </c>
      <c r="V318" s="4" t="s">
        <v>15626</v>
      </c>
      <c r="W318" s="4" t="s">
        <v>7459</v>
      </c>
      <c r="X318" s="4" t="s">
        <v>15627</v>
      </c>
      <c r="Y318" s="4" t="s">
        <v>26415</v>
      </c>
      <c r="Z318" s="4" t="s">
        <v>26416</v>
      </c>
      <c r="AA318" s="4" t="s">
        <v>26417</v>
      </c>
      <c r="AB318" s="4" t="s">
        <v>15631</v>
      </c>
    </row>
    <row r="319" spans="1:28" x14ac:dyDescent="0.25">
      <c r="A319" s="4" t="s">
        <v>20820</v>
      </c>
      <c r="B319" s="5">
        <v>1.5312863999999999E-3</v>
      </c>
      <c r="C319" s="4">
        <v>1.5254638</v>
      </c>
      <c r="D319" s="4" t="s">
        <v>20821</v>
      </c>
      <c r="E319" s="4" t="s">
        <v>20822</v>
      </c>
      <c r="F319" s="4" t="s">
        <v>20823</v>
      </c>
      <c r="G319" s="4" t="s">
        <v>20824</v>
      </c>
      <c r="H319" s="4" t="s">
        <v>20825</v>
      </c>
      <c r="I319" s="4" t="s">
        <v>20826</v>
      </c>
      <c r="J319" s="4" t="s">
        <v>20827</v>
      </c>
      <c r="K319" s="5">
        <v>1.7E-80</v>
      </c>
      <c r="L319" s="4" t="s">
        <v>20828</v>
      </c>
      <c r="M319" s="4" t="s">
        <v>20829</v>
      </c>
      <c r="N319" s="4" t="s">
        <v>20830</v>
      </c>
      <c r="O319" s="4" t="s">
        <v>20831</v>
      </c>
      <c r="V319" s="4" t="s">
        <v>20832</v>
      </c>
      <c r="W319" s="4" t="s">
        <v>6465</v>
      </c>
      <c r="X319" s="4" t="s">
        <v>20833</v>
      </c>
      <c r="Y319" s="4" t="s">
        <v>20834</v>
      </c>
      <c r="Z319" s="4" t="s">
        <v>1464</v>
      </c>
      <c r="AA319" s="4" t="s">
        <v>1464</v>
      </c>
      <c r="AB319" s="4" t="s">
        <v>1464</v>
      </c>
    </row>
    <row r="320" spans="1:28" x14ac:dyDescent="0.25">
      <c r="A320" s="4" t="s">
        <v>17927</v>
      </c>
      <c r="B320" s="5">
        <v>1.1602594E-3</v>
      </c>
      <c r="C320" s="4">
        <v>1.7952501999999999</v>
      </c>
      <c r="D320" s="4" t="s">
        <v>17928</v>
      </c>
      <c r="E320" s="4" t="s">
        <v>17929</v>
      </c>
      <c r="F320" s="4" t="s">
        <v>17930</v>
      </c>
      <c r="G320" s="4" t="s">
        <v>17931</v>
      </c>
      <c r="H320" s="4" t="s">
        <v>17932</v>
      </c>
      <c r="I320" s="4" t="s">
        <v>17933</v>
      </c>
      <c r="J320" s="4" t="s">
        <v>2518</v>
      </c>
      <c r="K320" s="5">
        <v>1.7000000000000001E-91</v>
      </c>
      <c r="L320" s="4" t="s">
        <v>17934</v>
      </c>
      <c r="M320" s="4" t="s">
        <v>17935</v>
      </c>
      <c r="N320" s="4" t="s">
        <v>17936</v>
      </c>
      <c r="O320" s="4" t="s">
        <v>17937</v>
      </c>
      <c r="V320" s="4" t="s">
        <v>17938</v>
      </c>
      <c r="W320" s="4" t="s">
        <v>17939</v>
      </c>
      <c r="X320" s="4" t="s">
        <v>17940</v>
      </c>
      <c r="Y320" s="4" t="s">
        <v>17941</v>
      </c>
      <c r="Z320" s="4" t="s">
        <v>17942</v>
      </c>
      <c r="AA320" s="4" t="s">
        <v>17943</v>
      </c>
      <c r="AB320" s="4" t="s">
        <v>17944</v>
      </c>
    </row>
    <row r="321" spans="1:28" x14ac:dyDescent="0.25">
      <c r="A321" s="4" t="s">
        <v>7223</v>
      </c>
      <c r="B321" s="5">
        <v>3.8891769999999998E-4</v>
      </c>
      <c r="C321" s="4">
        <v>1.5526800000000001</v>
      </c>
      <c r="D321" s="4" t="s">
        <v>7224</v>
      </c>
      <c r="E321" s="4" t="s">
        <v>7225</v>
      </c>
      <c r="F321" s="4" t="s">
        <v>7226</v>
      </c>
      <c r="G321" s="4" t="s">
        <v>7227</v>
      </c>
      <c r="H321" s="4" t="s">
        <v>7228</v>
      </c>
      <c r="I321" s="4" t="s">
        <v>7229</v>
      </c>
      <c r="J321" s="4" t="s">
        <v>2518</v>
      </c>
      <c r="K321" s="5">
        <v>7.1999999999999997E-28</v>
      </c>
      <c r="L321" s="4" t="s">
        <v>7230</v>
      </c>
      <c r="M321" s="4" t="s">
        <v>7231</v>
      </c>
      <c r="N321" s="4" t="s">
        <v>7232</v>
      </c>
      <c r="O321" s="4" t="s">
        <v>7233</v>
      </c>
      <c r="V321" s="4" t="s">
        <v>7234</v>
      </c>
      <c r="W321" s="4" t="s">
        <v>7235</v>
      </c>
      <c r="X321" s="4" t="s">
        <v>7236</v>
      </c>
      <c r="Y321" s="4" t="s">
        <v>7237</v>
      </c>
      <c r="Z321" s="4" t="s">
        <v>7238</v>
      </c>
      <c r="AA321" s="4" t="s">
        <v>7239</v>
      </c>
      <c r="AB321" s="4" t="s">
        <v>7240</v>
      </c>
    </row>
    <row r="322" spans="1:28" x14ac:dyDescent="0.25">
      <c r="A322" s="4" t="s">
        <v>24930</v>
      </c>
      <c r="B322" s="5">
        <v>2.8418029999999997E-4</v>
      </c>
      <c r="C322" s="4">
        <v>1.5445009999999999</v>
      </c>
      <c r="D322" s="4" t="s">
        <v>24931</v>
      </c>
      <c r="E322" s="4" t="s">
        <v>24932</v>
      </c>
      <c r="F322" s="4" t="s">
        <v>24933</v>
      </c>
      <c r="G322" s="4" t="s">
        <v>24934</v>
      </c>
      <c r="H322" s="4" t="s">
        <v>24935</v>
      </c>
      <c r="I322" s="4" t="s">
        <v>24936</v>
      </c>
      <c r="J322" s="4" t="s">
        <v>3638</v>
      </c>
      <c r="K322" s="5">
        <v>2.3000000000000002E-131</v>
      </c>
      <c r="L322" s="4" t="s">
        <v>24937</v>
      </c>
      <c r="M322" s="4" t="s">
        <v>24938</v>
      </c>
      <c r="N322" s="4" t="s">
        <v>24939</v>
      </c>
      <c r="O322" s="4" t="s">
        <v>991</v>
      </c>
      <c r="V322" s="4" t="s">
        <v>24940</v>
      </c>
      <c r="W322" s="4" t="s">
        <v>20386</v>
      </c>
      <c r="X322" s="4" t="s">
        <v>24941</v>
      </c>
      <c r="Y322" s="4" t="s">
        <v>24942</v>
      </c>
      <c r="Z322" s="4" t="s">
        <v>464</v>
      </c>
      <c r="AA322" s="4" t="s">
        <v>464</v>
      </c>
      <c r="AB322" s="4" t="s">
        <v>464</v>
      </c>
    </row>
    <row r="323" spans="1:28" x14ac:dyDescent="0.25">
      <c r="A323" s="4" t="s">
        <v>5942</v>
      </c>
      <c r="B323" s="4">
        <v>3.7766045E-3</v>
      </c>
      <c r="C323" s="4">
        <v>-2.0190956999999998</v>
      </c>
      <c r="D323" s="4" t="s">
        <v>5943</v>
      </c>
      <c r="E323" s="4" t="s">
        <v>5944</v>
      </c>
      <c r="F323" s="4" t="s">
        <v>5945</v>
      </c>
      <c r="G323" s="4" t="s">
        <v>5946</v>
      </c>
      <c r="H323" s="4" t="s">
        <v>5947</v>
      </c>
      <c r="I323" s="4" t="s">
        <v>5948</v>
      </c>
      <c r="J323" s="4" t="s">
        <v>5949</v>
      </c>
      <c r="K323" s="5">
        <v>2.9000000000000002E-22</v>
      </c>
      <c r="V323" s="4" t="s">
        <v>544</v>
      </c>
      <c r="W323" s="4" t="s">
        <v>5950</v>
      </c>
      <c r="X323" s="4" t="s">
        <v>5951</v>
      </c>
      <c r="Y323" s="4" t="s">
        <v>1318</v>
      </c>
      <c r="Z323" s="4" t="s">
        <v>547</v>
      </c>
      <c r="AA323" s="4" t="s">
        <v>547</v>
      </c>
      <c r="AB323" s="4" t="s">
        <v>547</v>
      </c>
    </row>
    <row r="324" spans="1:28" x14ac:dyDescent="0.25">
      <c r="A324" s="4" t="s">
        <v>7241</v>
      </c>
      <c r="B324" s="5">
        <v>4.4624300000000002E-6</v>
      </c>
      <c r="C324" s="4">
        <v>1.8613113999999999</v>
      </c>
      <c r="D324" s="4" t="s">
        <v>7242</v>
      </c>
      <c r="E324" s="4" t="s">
        <v>7243</v>
      </c>
      <c r="F324" s="4" t="s">
        <v>7244</v>
      </c>
      <c r="G324" s="4" t="s">
        <v>7245</v>
      </c>
      <c r="H324" s="4" t="s">
        <v>7246</v>
      </c>
      <c r="I324" s="4" t="s">
        <v>7247</v>
      </c>
      <c r="J324" s="4" t="s">
        <v>7248</v>
      </c>
      <c r="K324" s="5">
        <v>4.1000000000000001E-36</v>
      </c>
      <c r="L324" s="4" t="s">
        <v>7249</v>
      </c>
      <c r="M324" s="4" t="s">
        <v>7250</v>
      </c>
      <c r="N324" s="4" t="s">
        <v>7251</v>
      </c>
      <c r="O324" s="4" t="s">
        <v>4447</v>
      </c>
      <c r="V324" s="4" t="s">
        <v>7252</v>
      </c>
      <c r="W324" s="4" t="s">
        <v>7253</v>
      </c>
      <c r="X324" s="4" t="s">
        <v>7254</v>
      </c>
      <c r="Y324" s="4" t="s">
        <v>7255</v>
      </c>
      <c r="Z324" s="4" t="s">
        <v>7256</v>
      </c>
      <c r="AA324" s="4" t="s">
        <v>7257</v>
      </c>
      <c r="AB324" s="4" t="s">
        <v>7258</v>
      </c>
    </row>
    <row r="325" spans="1:28" x14ac:dyDescent="0.25">
      <c r="A325" s="4" t="s">
        <v>9179</v>
      </c>
      <c r="B325" s="5">
        <v>1.0128788000000001E-5</v>
      </c>
      <c r="C325" s="4">
        <v>-3.0092048999999998</v>
      </c>
      <c r="D325" s="4" t="s">
        <v>9180</v>
      </c>
      <c r="E325" s="4" t="s">
        <v>9181</v>
      </c>
      <c r="F325" s="4" t="s">
        <v>9182</v>
      </c>
      <c r="G325" s="4" t="s">
        <v>9183</v>
      </c>
      <c r="H325" s="4" t="s">
        <v>9184</v>
      </c>
      <c r="I325" s="4" t="s">
        <v>9185</v>
      </c>
      <c r="J325" s="4" t="s">
        <v>9186</v>
      </c>
      <c r="K325" s="5">
        <v>3.1000000000000001E-12</v>
      </c>
      <c r="L325" s="4" t="s">
        <v>9187</v>
      </c>
      <c r="M325" s="4" t="s">
        <v>9188</v>
      </c>
      <c r="N325" s="4" t="s">
        <v>9189</v>
      </c>
      <c r="O325" s="4" t="s">
        <v>9190</v>
      </c>
      <c r="P325" s="4">
        <v>3</v>
      </c>
      <c r="Q325" s="4" t="s">
        <v>9191</v>
      </c>
      <c r="R325" s="4" t="s">
        <v>9192</v>
      </c>
      <c r="S325" s="4" t="s">
        <v>2618</v>
      </c>
      <c r="T325" s="4" t="s">
        <v>9193</v>
      </c>
      <c r="U325" s="4" t="s">
        <v>9194</v>
      </c>
      <c r="V325" s="4" t="s">
        <v>9195</v>
      </c>
      <c r="W325" s="4" t="s">
        <v>9196</v>
      </c>
      <c r="X325" s="4" t="s">
        <v>9197</v>
      </c>
      <c r="Y325" s="4" t="s">
        <v>9198</v>
      </c>
      <c r="Z325" s="4" t="s">
        <v>9199</v>
      </c>
      <c r="AA325" s="4" t="s">
        <v>9200</v>
      </c>
      <c r="AB325" s="4" t="s">
        <v>9201</v>
      </c>
    </row>
    <row r="326" spans="1:28" x14ac:dyDescent="0.25">
      <c r="A326" s="4" t="s">
        <v>25062</v>
      </c>
      <c r="B326" s="4">
        <v>3.104297E-2</v>
      </c>
      <c r="C326" s="4">
        <v>-1.6888767</v>
      </c>
      <c r="D326" s="4" t="s">
        <v>25063</v>
      </c>
      <c r="E326" s="4" t="s">
        <v>25064</v>
      </c>
      <c r="F326" s="4" t="s">
        <v>25065</v>
      </c>
      <c r="G326" s="4" t="s">
        <v>25066</v>
      </c>
      <c r="H326" s="4" t="s">
        <v>25067</v>
      </c>
      <c r="I326" s="4" t="s">
        <v>25068</v>
      </c>
      <c r="J326" s="4" t="s">
        <v>25069</v>
      </c>
      <c r="K326" s="5">
        <v>1.6E-11</v>
      </c>
      <c r="L326" s="4" t="s">
        <v>25070</v>
      </c>
      <c r="M326" s="4" t="s">
        <v>7456</v>
      </c>
      <c r="N326" s="4" t="s">
        <v>7457</v>
      </c>
      <c r="O326" s="4" t="s">
        <v>1443</v>
      </c>
      <c r="V326" s="4" t="s">
        <v>25071</v>
      </c>
      <c r="W326" s="4" t="s">
        <v>25072</v>
      </c>
      <c r="X326" s="4" t="s">
        <v>25073</v>
      </c>
      <c r="Y326" s="4" t="s">
        <v>25074</v>
      </c>
      <c r="Z326" s="4" t="s">
        <v>25075</v>
      </c>
      <c r="AA326" s="4" t="s">
        <v>25076</v>
      </c>
      <c r="AB326" s="4" t="s">
        <v>25077</v>
      </c>
    </row>
    <row r="327" spans="1:28" x14ac:dyDescent="0.25">
      <c r="A327" s="4" t="s">
        <v>5773</v>
      </c>
      <c r="B327" s="5">
        <v>3.1550671000000002E-6</v>
      </c>
      <c r="C327" s="4">
        <v>4.7081274999999998</v>
      </c>
      <c r="D327" s="4" t="s">
        <v>5774</v>
      </c>
      <c r="E327" s="4" t="s">
        <v>5775</v>
      </c>
      <c r="F327" s="4" t="s">
        <v>5776</v>
      </c>
      <c r="G327" s="5">
        <v>2.7000000000000001E-15</v>
      </c>
      <c r="H327" s="4" t="s">
        <v>5777</v>
      </c>
      <c r="I327" s="4" t="s">
        <v>5775</v>
      </c>
      <c r="J327" s="4" t="s">
        <v>350</v>
      </c>
      <c r="K327" s="5">
        <v>2.7000000000000001E-15</v>
      </c>
      <c r="V327" s="4" t="s">
        <v>162</v>
      </c>
      <c r="W327" s="4" t="s">
        <v>163</v>
      </c>
      <c r="X327" s="4" t="s">
        <v>163</v>
      </c>
      <c r="Y327" s="4" t="s">
        <v>164</v>
      </c>
    </row>
    <row r="328" spans="1:28" x14ac:dyDescent="0.25">
      <c r="A328" s="4" t="s">
        <v>20835</v>
      </c>
      <c r="B328" s="4">
        <v>8.3659800000000003E-3</v>
      </c>
      <c r="C328" s="4">
        <v>1.5745484999999999</v>
      </c>
      <c r="D328" s="4" t="s">
        <v>20836</v>
      </c>
      <c r="E328" s="4" t="s">
        <v>20837</v>
      </c>
      <c r="F328" s="4" t="s">
        <v>20838</v>
      </c>
      <c r="G328" s="4" t="s">
        <v>20839</v>
      </c>
      <c r="H328" s="4" t="s">
        <v>20840</v>
      </c>
      <c r="I328" s="4" t="s">
        <v>20841</v>
      </c>
      <c r="J328" s="4" t="s">
        <v>350</v>
      </c>
      <c r="K328" s="5">
        <v>3.3999999999999998E-77</v>
      </c>
      <c r="L328" s="4" t="s">
        <v>20842</v>
      </c>
      <c r="M328" s="4" t="s">
        <v>20843</v>
      </c>
      <c r="N328" s="4" t="s">
        <v>20844</v>
      </c>
      <c r="O328" s="4" t="s">
        <v>20845</v>
      </c>
      <c r="V328" s="4" t="s">
        <v>20846</v>
      </c>
      <c r="W328" s="4" t="s">
        <v>20847</v>
      </c>
      <c r="X328" s="4" t="s">
        <v>20848</v>
      </c>
      <c r="Y328" s="4" t="s">
        <v>20849</v>
      </c>
      <c r="Z328" s="4" t="s">
        <v>20850</v>
      </c>
      <c r="AA328" s="4" t="s">
        <v>20851</v>
      </c>
      <c r="AB328" s="4" t="s">
        <v>20852</v>
      </c>
    </row>
    <row r="329" spans="1:28" x14ac:dyDescent="0.25">
      <c r="A329" s="4" t="s">
        <v>21315</v>
      </c>
      <c r="B329" s="5">
        <v>4.7838150000000002E-5</v>
      </c>
      <c r="C329" s="4">
        <v>-1.5692010999999999</v>
      </c>
      <c r="D329" s="4" t="s">
        <v>21316</v>
      </c>
      <c r="E329" s="4" t="s">
        <v>21317</v>
      </c>
      <c r="F329" s="4" t="s">
        <v>21318</v>
      </c>
      <c r="G329" s="4" t="s">
        <v>21319</v>
      </c>
      <c r="H329" s="4" t="s">
        <v>21320</v>
      </c>
      <c r="I329" s="4" t="s">
        <v>21321</v>
      </c>
      <c r="J329" s="4" t="s">
        <v>350</v>
      </c>
      <c r="K329" s="5">
        <v>2.1999999999999999E-36</v>
      </c>
      <c r="L329" s="4" t="s">
        <v>21322</v>
      </c>
      <c r="M329" s="4" t="s">
        <v>21323</v>
      </c>
      <c r="N329" s="4" t="s">
        <v>21324</v>
      </c>
      <c r="O329" s="4" t="s">
        <v>21325</v>
      </c>
      <c r="V329" s="4" t="s">
        <v>162</v>
      </c>
      <c r="W329" s="4" t="s">
        <v>273</v>
      </c>
      <c r="X329" s="4" t="s">
        <v>21326</v>
      </c>
      <c r="Y329" s="4" t="s">
        <v>7752</v>
      </c>
    </row>
    <row r="330" spans="1:28" x14ac:dyDescent="0.25">
      <c r="A330" s="4" t="s">
        <v>24130</v>
      </c>
      <c r="B330" s="5">
        <v>9.3333124999999998E-5</v>
      </c>
      <c r="C330" s="4">
        <v>-1.6802524000000001</v>
      </c>
      <c r="D330" s="4" t="s">
        <v>24131</v>
      </c>
      <c r="E330" s="4" t="s">
        <v>24132</v>
      </c>
      <c r="F330" s="4" t="s">
        <v>24133</v>
      </c>
      <c r="G330" s="4" t="s">
        <v>24134</v>
      </c>
      <c r="H330" s="4" t="s">
        <v>24135</v>
      </c>
      <c r="I330" s="4" t="s">
        <v>24136</v>
      </c>
      <c r="J330" s="4" t="s">
        <v>350</v>
      </c>
      <c r="K330" s="5">
        <v>1.8000000000000001E-15</v>
      </c>
      <c r="V330" s="4" t="s">
        <v>24137</v>
      </c>
      <c r="W330" s="4" t="s">
        <v>9705</v>
      </c>
      <c r="X330" s="4" t="s">
        <v>24138</v>
      </c>
      <c r="Y330" s="4" t="s">
        <v>24139</v>
      </c>
      <c r="Z330" s="4" t="s">
        <v>38</v>
      </c>
      <c r="AA330" s="4" t="s">
        <v>38</v>
      </c>
      <c r="AB330" s="4" t="s">
        <v>38</v>
      </c>
    </row>
    <row r="331" spans="1:28" x14ac:dyDescent="0.25">
      <c r="A331" s="4" t="s">
        <v>21920</v>
      </c>
      <c r="B331" s="5">
        <v>4.0931398E-5</v>
      </c>
      <c r="C331" s="4">
        <v>-1.6335233</v>
      </c>
      <c r="D331" s="4" t="s">
        <v>21921</v>
      </c>
      <c r="E331" s="4" t="s">
        <v>21922</v>
      </c>
      <c r="F331" s="4" t="s">
        <v>21923</v>
      </c>
      <c r="G331" s="4" t="s">
        <v>21924</v>
      </c>
      <c r="H331" s="4" t="s">
        <v>21925</v>
      </c>
      <c r="I331" s="4" t="s">
        <v>21926</v>
      </c>
      <c r="J331" s="4" t="s">
        <v>350</v>
      </c>
      <c r="K331" s="5">
        <v>1.6E-72</v>
      </c>
      <c r="L331" s="4" t="s">
        <v>21927</v>
      </c>
      <c r="M331" s="4" t="s">
        <v>21928</v>
      </c>
      <c r="N331" s="4" t="s">
        <v>21929</v>
      </c>
      <c r="O331" s="4" t="s">
        <v>21930</v>
      </c>
      <c r="P331" s="4">
        <v>1</v>
      </c>
      <c r="Q331" s="4" t="s">
        <v>296</v>
      </c>
      <c r="R331" s="4" t="s">
        <v>297</v>
      </c>
      <c r="S331" s="4" t="s">
        <v>298</v>
      </c>
      <c r="V331" s="4" t="s">
        <v>21931</v>
      </c>
      <c r="W331" s="4" t="s">
        <v>21932</v>
      </c>
      <c r="X331" s="4" t="s">
        <v>21933</v>
      </c>
      <c r="Y331" s="4" t="s">
        <v>21934</v>
      </c>
      <c r="Z331" s="4" t="s">
        <v>21935</v>
      </c>
      <c r="AA331" s="4" t="s">
        <v>21936</v>
      </c>
      <c r="AB331" s="4" t="s">
        <v>21937</v>
      </c>
    </row>
    <row r="332" spans="1:28" x14ac:dyDescent="0.25">
      <c r="A332" s="4" t="s">
        <v>15593</v>
      </c>
      <c r="B332" s="5">
        <v>2.3242021999999999E-4</v>
      </c>
      <c r="C332" s="4">
        <v>1.6470486</v>
      </c>
      <c r="D332" s="4" t="s">
        <v>15594</v>
      </c>
      <c r="E332" s="4" t="s">
        <v>15595</v>
      </c>
      <c r="F332" s="4" t="s">
        <v>15596</v>
      </c>
      <c r="G332" s="4" t="s">
        <v>15597</v>
      </c>
      <c r="H332" s="4" t="s">
        <v>15598</v>
      </c>
      <c r="I332" s="4" t="s">
        <v>15599</v>
      </c>
      <c r="J332" s="4" t="s">
        <v>350</v>
      </c>
      <c r="K332" s="5">
        <v>2.7E-77</v>
      </c>
      <c r="L332" s="4" t="s">
        <v>15600</v>
      </c>
      <c r="M332" s="4" t="s">
        <v>15601</v>
      </c>
      <c r="N332" s="4" t="s">
        <v>15602</v>
      </c>
      <c r="O332" s="4" t="s">
        <v>15603</v>
      </c>
      <c r="P332" s="4">
        <v>1</v>
      </c>
      <c r="Q332" s="4" t="s">
        <v>15604</v>
      </c>
      <c r="R332" s="4" t="s">
        <v>15605</v>
      </c>
      <c r="S332" s="4" t="s">
        <v>2423</v>
      </c>
      <c r="V332" s="4" t="s">
        <v>15606</v>
      </c>
      <c r="W332" s="4" t="s">
        <v>186</v>
      </c>
      <c r="X332" s="4" t="s">
        <v>15607</v>
      </c>
      <c r="Y332" s="4" t="s">
        <v>15608</v>
      </c>
      <c r="Z332" s="4" t="s">
        <v>15609</v>
      </c>
      <c r="AA332" s="4" t="s">
        <v>15610</v>
      </c>
      <c r="AB332" s="4" t="s">
        <v>15611</v>
      </c>
    </row>
    <row r="333" spans="1:28" x14ac:dyDescent="0.25">
      <c r="A333" s="4" t="s">
        <v>5719</v>
      </c>
      <c r="B333" s="5">
        <v>1.7418948E-4</v>
      </c>
      <c r="C333" s="4">
        <v>2.0994524999999999</v>
      </c>
      <c r="D333" s="4" t="s">
        <v>5720</v>
      </c>
      <c r="E333" s="4" t="s">
        <v>5721</v>
      </c>
      <c r="F333" s="4" t="s">
        <v>5722</v>
      </c>
      <c r="G333" s="4" t="s">
        <v>5723</v>
      </c>
      <c r="H333" s="4" t="s">
        <v>5724</v>
      </c>
      <c r="I333" s="4" t="s">
        <v>5725</v>
      </c>
      <c r="J333" s="4" t="s">
        <v>350</v>
      </c>
      <c r="K333" s="5">
        <v>3.9999999999999999E-12</v>
      </c>
      <c r="V333" s="4" t="s">
        <v>549</v>
      </c>
      <c r="W333" s="4" t="s">
        <v>550</v>
      </c>
      <c r="X333" s="4" t="s">
        <v>550</v>
      </c>
      <c r="Y333" s="4" t="s">
        <v>5726</v>
      </c>
      <c r="Z333" s="4" t="s">
        <v>552</v>
      </c>
      <c r="AA333" s="4" t="s">
        <v>552</v>
      </c>
      <c r="AB333" s="4" t="s">
        <v>552</v>
      </c>
    </row>
    <row r="334" spans="1:28" x14ac:dyDescent="0.25">
      <c r="A334" s="4" t="s">
        <v>18858</v>
      </c>
      <c r="B334" s="4">
        <v>2.0044501999999999E-2</v>
      </c>
      <c r="C334" s="4">
        <v>1.6652216</v>
      </c>
      <c r="D334" s="4" t="s">
        <v>5774</v>
      </c>
      <c r="E334" s="4" t="s">
        <v>18859</v>
      </c>
      <c r="F334" s="4" t="s">
        <v>5722</v>
      </c>
      <c r="G334" s="4" t="s">
        <v>18860</v>
      </c>
      <c r="H334" s="4" t="s">
        <v>18861</v>
      </c>
      <c r="I334" s="4" t="s">
        <v>5775</v>
      </c>
      <c r="J334" s="4" t="s">
        <v>350</v>
      </c>
      <c r="K334" s="5">
        <v>3.2999999999999999E-16</v>
      </c>
    </row>
    <row r="335" spans="1:28" x14ac:dyDescent="0.25">
      <c r="A335" s="4" t="s">
        <v>27624</v>
      </c>
      <c r="B335" s="5">
        <v>2.7301832000000001E-5</v>
      </c>
      <c r="C335" s="4">
        <v>1.5459871000000001</v>
      </c>
      <c r="D335" s="4" t="s">
        <v>27625</v>
      </c>
      <c r="E335" s="4" t="s">
        <v>27626</v>
      </c>
      <c r="F335" s="4" t="s">
        <v>27627</v>
      </c>
      <c r="G335" s="4" t="s">
        <v>27628</v>
      </c>
      <c r="H335" s="4" t="s">
        <v>27629</v>
      </c>
      <c r="I335" s="4" t="s">
        <v>27630</v>
      </c>
      <c r="J335" s="4" t="s">
        <v>350</v>
      </c>
      <c r="K335" s="5">
        <v>7.1999999999999996E-14</v>
      </c>
    </row>
    <row r="336" spans="1:28" x14ac:dyDescent="0.25">
      <c r="A336" s="4" t="s">
        <v>15681</v>
      </c>
      <c r="B336" s="5">
        <v>4.1151532000000002E-5</v>
      </c>
      <c r="C336" s="4">
        <v>1.6270522000000001</v>
      </c>
      <c r="D336" s="4" t="s">
        <v>15682</v>
      </c>
      <c r="E336" s="4" t="s">
        <v>15683</v>
      </c>
      <c r="F336" s="4" t="s">
        <v>15684</v>
      </c>
      <c r="G336" s="4" t="s">
        <v>15685</v>
      </c>
      <c r="H336" s="4" t="s">
        <v>15686</v>
      </c>
      <c r="I336" s="4" t="s">
        <v>15687</v>
      </c>
      <c r="J336" s="4" t="s">
        <v>350</v>
      </c>
      <c r="K336" s="5">
        <v>1.1E-150</v>
      </c>
      <c r="L336" s="4" t="s">
        <v>15688</v>
      </c>
      <c r="M336" s="4" t="s">
        <v>15689</v>
      </c>
      <c r="N336" s="4" t="s">
        <v>15690</v>
      </c>
      <c r="O336" s="4" t="s">
        <v>15691</v>
      </c>
      <c r="P336" s="4">
        <v>1</v>
      </c>
      <c r="Q336" s="4" t="s">
        <v>355</v>
      </c>
      <c r="R336" s="4" t="s">
        <v>356</v>
      </c>
      <c r="S336" s="4" t="s">
        <v>298</v>
      </c>
      <c r="V336" s="4" t="s">
        <v>15692</v>
      </c>
      <c r="W336" s="4" t="s">
        <v>6730</v>
      </c>
      <c r="X336" s="4" t="s">
        <v>15693</v>
      </c>
      <c r="Y336" s="4" t="s">
        <v>15694</v>
      </c>
      <c r="Z336" s="4" t="s">
        <v>15695</v>
      </c>
      <c r="AA336" s="4" t="s">
        <v>15696</v>
      </c>
      <c r="AB336" s="4" t="s">
        <v>15697</v>
      </c>
    </row>
    <row r="337" spans="1:28" x14ac:dyDescent="0.25">
      <c r="A337" s="4" t="s">
        <v>25045</v>
      </c>
      <c r="B337" s="5">
        <v>2.5365927000000001E-5</v>
      </c>
      <c r="C337" s="4">
        <v>-1.6958605</v>
      </c>
      <c r="D337" s="4" t="s">
        <v>25046</v>
      </c>
      <c r="E337" s="4" t="s">
        <v>25047</v>
      </c>
      <c r="F337" s="4" t="s">
        <v>25048</v>
      </c>
      <c r="G337" s="4" t="s">
        <v>25049</v>
      </c>
      <c r="H337" s="4" t="s">
        <v>25050</v>
      </c>
      <c r="I337" s="4" t="s">
        <v>25051</v>
      </c>
      <c r="J337" s="4" t="s">
        <v>350</v>
      </c>
      <c r="K337" s="5">
        <v>2.9999999999999998E-15</v>
      </c>
      <c r="L337" s="4" t="s">
        <v>25052</v>
      </c>
      <c r="M337" s="4" t="s">
        <v>154</v>
      </c>
      <c r="N337" s="4" t="s">
        <v>155</v>
      </c>
      <c r="O337" s="4" t="s">
        <v>156</v>
      </c>
      <c r="P337" s="4">
        <v>1</v>
      </c>
      <c r="Q337" s="4" t="s">
        <v>2421</v>
      </c>
      <c r="R337" s="4" t="s">
        <v>2422</v>
      </c>
      <c r="S337" s="4" t="s">
        <v>2423</v>
      </c>
    </row>
    <row r="338" spans="1:28" x14ac:dyDescent="0.25">
      <c r="A338" s="4" t="s">
        <v>21227</v>
      </c>
      <c r="B338" s="5">
        <v>1.1103912E-5</v>
      </c>
      <c r="C338" s="4">
        <v>-1.8530104999999999</v>
      </c>
      <c r="D338" s="4" t="s">
        <v>21228</v>
      </c>
      <c r="E338" s="4" t="s">
        <v>21229</v>
      </c>
      <c r="F338" s="4" t="s">
        <v>21230</v>
      </c>
      <c r="G338" s="4" t="s">
        <v>21231</v>
      </c>
      <c r="H338" s="4" t="s">
        <v>21232</v>
      </c>
      <c r="I338" s="4" t="s">
        <v>21233</v>
      </c>
      <c r="J338" s="4" t="s">
        <v>350</v>
      </c>
      <c r="K338" s="5">
        <v>1.8E-47</v>
      </c>
      <c r="L338" s="4" t="s">
        <v>21234</v>
      </c>
      <c r="M338" s="4" t="s">
        <v>21235</v>
      </c>
      <c r="N338" s="4" t="s">
        <v>21236</v>
      </c>
      <c r="O338" s="4" t="s">
        <v>21237</v>
      </c>
      <c r="P338" s="4">
        <v>7</v>
      </c>
      <c r="Q338" s="4" t="s">
        <v>21238</v>
      </c>
      <c r="R338" s="4" t="s">
        <v>21239</v>
      </c>
      <c r="S338" s="4" t="s">
        <v>21240</v>
      </c>
      <c r="V338" s="4" t="s">
        <v>21241</v>
      </c>
      <c r="W338" s="4" t="s">
        <v>21242</v>
      </c>
      <c r="X338" s="4" t="s">
        <v>21243</v>
      </c>
      <c r="Y338" s="4" t="s">
        <v>21244</v>
      </c>
      <c r="Z338" s="4" t="s">
        <v>21245</v>
      </c>
      <c r="AA338" s="4" t="s">
        <v>21246</v>
      </c>
      <c r="AB338" s="4" t="s">
        <v>21247</v>
      </c>
    </row>
    <row r="339" spans="1:28" x14ac:dyDescent="0.25">
      <c r="A339" s="4" t="s">
        <v>20995</v>
      </c>
      <c r="B339" s="5">
        <v>7.0686640000000003E-4</v>
      </c>
      <c r="C339" s="4">
        <v>1.5093821000000001</v>
      </c>
      <c r="D339" s="4" t="s">
        <v>20996</v>
      </c>
      <c r="E339" s="4" t="s">
        <v>20997</v>
      </c>
      <c r="F339" s="4" t="s">
        <v>20998</v>
      </c>
      <c r="G339" s="4" t="s">
        <v>20999</v>
      </c>
      <c r="H339" s="4" t="s">
        <v>21000</v>
      </c>
      <c r="I339" s="4" t="s">
        <v>21001</v>
      </c>
      <c r="J339" s="4" t="s">
        <v>350</v>
      </c>
      <c r="K339" s="5">
        <v>1.0000000000000001E-31</v>
      </c>
      <c r="L339" s="4" t="s">
        <v>21002</v>
      </c>
      <c r="M339" s="4" t="s">
        <v>21003</v>
      </c>
      <c r="N339" s="4" t="s">
        <v>21004</v>
      </c>
      <c r="O339" s="4" t="s">
        <v>21005</v>
      </c>
      <c r="V339" s="4" t="s">
        <v>21006</v>
      </c>
      <c r="W339" s="4" t="s">
        <v>9421</v>
      </c>
      <c r="X339" s="4" t="s">
        <v>21007</v>
      </c>
      <c r="Y339" s="4" t="s">
        <v>21008</v>
      </c>
      <c r="Z339" s="4" t="s">
        <v>21009</v>
      </c>
      <c r="AA339" s="4" t="s">
        <v>21010</v>
      </c>
      <c r="AB339" s="4" t="s">
        <v>21011</v>
      </c>
    </row>
    <row r="340" spans="1:28" x14ac:dyDescent="0.25">
      <c r="A340" s="4" t="s">
        <v>18784</v>
      </c>
      <c r="B340" s="5">
        <v>2.0505632999999999E-5</v>
      </c>
      <c r="C340" s="4">
        <v>-1.7456867</v>
      </c>
      <c r="D340" s="4" t="s">
        <v>18785</v>
      </c>
      <c r="E340" s="4" t="s">
        <v>18786</v>
      </c>
      <c r="F340" s="4" t="s">
        <v>18787</v>
      </c>
      <c r="G340" s="4" t="s">
        <v>18788</v>
      </c>
      <c r="H340" s="4" t="s">
        <v>18789</v>
      </c>
      <c r="I340" s="4" t="s">
        <v>18790</v>
      </c>
      <c r="J340" s="4" t="s">
        <v>18791</v>
      </c>
      <c r="K340" s="5">
        <v>6.7E-37</v>
      </c>
      <c r="V340" s="4" t="s">
        <v>18792</v>
      </c>
      <c r="W340" s="4" t="s">
        <v>273</v>
      </c>
      <c r="X340" s="4" t="s">
        <v>18793</v>
      </c>
      <c r="Y340" s="4" t="s">
        <v>18794</v>
      </c>
    </row>
    <row r="341" spans="1:28" x14ac:dyDescent="0.25">
      <c r="A341" s="4" t="s">
        <v>20555</v>
      </c>
      <c r="B341" s="4">
        <v>8.1887829999999998E-3</v>
      </c>
      <c r="C341" s="4">
        <v>1.8495404</v>
      </c>
      <c r="D341" s="4" t="s">
        <v>1689</v>
      </c>
      <c r="E341" s="4" t="s">
        <v>20556</v>
      </c>
      <c r="F341" s="4" t="s">
        <v>20557</v>
      </c>
      <c r="G341" s="4" t="s">
        <v>20558</v>
      </c>
      <c r="H341" s="4" t="s">
        <v>20559</v>
      </c>
      <c r="I341" s="4" t="s">
        <v>20560</v>
      </c>
      <c r="J341" s="4" t="s">
        <v>20561</v>
      </c>
      <c r="K341" s="5">
        <v>1.3000000000000001E-27</v>
      </c>
      <c r="L341" s="4" t="s">
        <v>20562</v>
      </c>
      <c r="M341" s="4" t="s">
        <v>1586</v>
      </c>
      <c r="N341" s="4" t="s">
        <v>1587</v>
      </c>
      <c r="O341" s="4" t="s">
        <v>1588</v>
      </c>
      <c r="P341" s="4">
        <v>9</v>
      </c>
      <c r="Q341" s="4" t="s">
        <v>8150</v>
      </c>
      <c r="R341" s="4" t="s">
        <v>8151</v>
      </c>
      <c r="S341" s="4" t="s">
        <v>8152</v>
      </c>
      <c r="T341" s="4" t="s">
        <v>122</v>
      </c>
      <c r="U341" s="4" t="s">
        <v>123</v>
      </c>
      <c r="V341" s="4" t="s">
        <v>10844</v>
      </c>
      <c r="W341" s="4" t="s">
        <v>6755</v>
      </c>
      <c r="X341" s="4" t="s">
        <v>10845</v>
      </c>
      <c r="Y341" s="4" t="s">
        <v>20563</v>
      </c>
      <c r="Z341" s="4" t="s">
        <v>648</v>
      </c>
      <c r="AA341" s="4" t="s">
        <v>648</v>
      </c>
      <c r="AB341" s="4" t="s">
        <v>648</v>
      </c>
    </row>
    <row r="342" spans="1:28" x14ac:dyDescent="0.25">
      <c r="A342" s="4" t="s">
        <v>22729</v>
      </c>
      <c r="B342" s="5">
        <v>1.2622959999999999E-4</v>
      </c>
      <c r="C342" s="4">
        <v>-1.9577684</v>
      </c>
      <c r="D342" s="4" t="s">
        <v>22730</v>
      </c>
      <c r="E342" s="4" t="s">
        <v>22731</v>
      </c>
      <c r="F342" s="4" t="s">
        <v>22732</v>
      </c>
      <c r="G342" s="4" t="s">
        <v>22733</v>
      </c>
      <c r="H342" s="4" t="s">
        <v>22734</v>
      </c>
      <c r="I342" s="4" t="s">
        <v>22735</v>
      </c>
      <c r="J342" s="4" t="s">
        <v>22736</v>
      </c>
      <c r="K342" s="5">
        <v>3.3999999999999997E-58</v>
      </c>
      <c r="L342" s="4" t="s">
        <v>22737</v>
      </c>
      <c r="M342" s="4" t="s">
        <v>22738</v>
      </c>
      <c r="N342" s="4" t="s">
        <v>22739</v>
      </c>
      <c r="O342" s="4" t="s">
        <v>22740</v>
      </c>
      <c r="P342" s="4">
        <v>8</v>
      </c>
      <c r="Q342" s="4" t="s">
        <v>22741</v>
      </c>
      <c r="R342" s="4" t="s">
        <v>22742</v>
      </c>
      <c r="S342" s="4" t="s">
        <v>22743</v>
      </c>
      <c r="T342" s="4" t="s">
        <v>13514</v>
      </c>
      <c r="U342" s="4" t="s">
        <v>13515</v>
      </c>
      <c r="V342" s="4" t="s">
        <v>22744</v>
      </c>
      <c r="W342" s="4" t="s">
        <v>22745</v>
      </c>
      <c r="X342" s="4" t="s">
        <v>22746</v>
      </c>
      <c r="Y342" s="4" t="s">
        <v>22747</v>
      </c>
      <c r="Z342" s="4" t="s">
        <v>22748</v>
      </c>
      <c r="AA342" s="4" t="s">
        <v>22749</v>
      </c>
      <c r="AB342" s="4" t="s">
        <v>22750</v>
      </c>
    </row>
    <row r="343" spans="1:28" x14ac:dyDescent="0.25">
      <c r="A343" s="4" t="s">
        <v>8353</v>
      </c>
      <c r="B343" s="5">
        <v>1.7011089E-5</v>
      </c>
      <c r="C343" s="4">
        <v>-8.3162269999999996</v>
      </c>
      <c r="D343" s="4" t="s">
        <v>8354</v>
      </c>
      <c r="E343" s="4" t="s">
        <v>8355</v>
      </c>
      <c r="F343" s="4" t="s">
        <v>8356</v>
      </c>
      <c r="G343" s="4" t="s">
        <v>8357</v>
      </c>
      <c r="H343" s="4" t="s">
        <v>8358</v>
      </c>
      <c r="I343" s="4" t="s">
        <v>8359</v>
      </c>
      <c r="J343" s="4" t="s">
        <v>8360</v>
      </c>
      <c r="K343" s="5">
        <v>7.2999999999999996E-39</v>
      </c>
      <c r="L343" s="4" t="s">
        <v>8361</v>
      </c>
      <c r="M343" s="4" t="s">
        <v>8362</v>
      </c>
      <c r="N343" s="4" t="s">
        <v>8363</v>
      </c>
      <c r="O343" s="4" t="s">
        <v>1751</v>
      </c>
      <c r="V343" s="4" t="s">
        <v>8364</v>
      </c>
      <c r="W343" s="4" t="s">
        <v>6465</v>
      </c>
      <c r="X343" s="4" t="s">
        <v>8365</v>
      </c>
      <c r="Y343" s="4" t="s">
        <v>8366</v>
      </c>
      <c r="Z343" s="4" t="s">
        <v>1464</v>
      </c>
      <c r="AA343" s="4" t="s">
        <v>1464</v>
      </c>
      <c r="AB343" s="4" t="s">
        <v>1464</v>
      </c>
    </row>
    <row r="344" spans="1:28" x14ac:dyDescent="0.25">
      <c r="A344" s="4" t="s">
        <v>11140</v>
      </c>
      <c r="B344" s="5">
        <v>8.4980090000000002E-6</v>
      </c>
      <c r="C344" s="4">
        <v>2.0353186000000001</v>
      </c>
      <c r="D344" s="4" t="s">
        <v>11141</v>
      </c>
      <c r="E344" s="4" t="s">
        <v>11142</v>
      </c>
      <c r="F344" s="4" t="s">
        <v>11143</v>
      </c>
      <c r="G344" s="5">
        <v>5.0000000000000002E-11</v>
      </c>
      <c r="H344" s="4" t="s">
        <v>11144</v>
      </c>
      <c r="I344" s="4" t="s">
        <v>11142</v>
      </c>
      <c r="J344" s="4" t="s">
        <v>11143</v>
      </c>
      <c r="K344" s="5">
        <v>5.0000000000000002E-11</v>
      </c>
      <c r="L344" s="4" t="s">
        <v>11145</v>
      </c>
      <c r="M344" s="4" t="s">
        <v>11146</v>
      </c>
      <c r="N344" s="4" t="s">
        <v>11147</v>
      </c>
      <c r="O344" s="4" t="s">
        <v>11148</v>
      </c>
      <c r="V344" s="4" t="s">
        <v>11149</v>
      </c>
      <c r="W344" s="4" t="s">
        <v>11150</v>
      </c>
      <c r="X344" s="4" t="s">
        <v>11151</v>
      </c>
      <c r="Y344" s="4" t="s">
        <v>11152</v>
      </c>
      <c r="Z344" s="4" t="s">
        <v>11153</v>
      </c>
      <c r="AA344" s="4" t="s">
        <v>11154</v>
      </c>
      <c r="AB344" s="4" t="s">
        <v>11155</v>
      </c>
    </row>
    <row r="345" spans="1:28" x14ac:dyDescent="0.25">
      <c r="A345" s="4" t="s">
        <v>19292</v>
      </c>
      <c r="B345" s="5">
        <v>1.6468762000000001E-3</v>
      </c>
      <c r="C345" s="4">
        <v>1.5627203999999999</v>
      </c>
      <c r="D345" s="4" t="s">
        <v>19293</v>
      </c>
      <c r="E345" s="4" t="s">
        <v>19294</v>
      </c>
      <c r="F345" s="4" t="s">
        <v>19295</v>
      </c>
      <c r="G345" s="4" t="s">
        <v>225</v>
      </c>
      <c r="H345" s="4" t="s">
        <v>19296</v>
      </c>
      <c r="I345" s="4" t="s">
        <v>19297</v>
      </c>
      <c r="J345" s="4" t="s">
        <v>11143</v>
      </c>
      <c r="K345" s="5">
        <v>0</v>
      </c>
      <c r="L345" s="4" t="s">
        <v>19298</v>
      </c>
      <c r="M345" s="4" t="s">
        <v>19299</v>
      </c>
      <c r="N345" s="4" t="s">
        <v>19300</v>
      </c>
      <c r="O345" s="4" t="s">
        <v>19301</v>
      </c>
      <c r="P345" s="4">
        <v>5</v>
      </c>
      <c r="Q345" s="4" t="s">
        <v>19302</v>
      </c>
      <c r="R345" s="4" t="s">
        <v>19303</v>
      </c>
      <c r="S345" s="4" t="s">
        <v>19304</v>
      </c>
      <c r="V345" s="4" t="s">
        <v>19305</v>
      </c>
      <c r="W345" s="4" t="s">
        <v>19306</v>
      </c>
      <c r="X345" s="4" t="s">
        <v>19307</v>
      </c>
      <c r="Y345" s="4" t="s">
        <v>19308</v>
      </c>
      <c r="Z345" s="4" t="s">
        <v>19309</v>
      </c>
      <c r="AA345" s="4" t="s">
        <v>19310</v>
      </c>
      <c r="AB345" s="4" t="s">
        <v>19311</v>
      </c>
    </row>
    <row r="346" spans="1:28" x14ac:dyDescent="0.25">
      <c r="A346" s="4" t="s">
        <v>23823</v>
      </c>
      <c r="B346" s="4">
        <v>4.9631014000000001E-2</v>
      </c>
      <c r="C346" s="4">
        <v>-1.5426183</v>
      </c>
      <c r="D346" s="4" t="s">
        <v>23824</v>
      </c>
      <c r="E346" s="4" t="s">
        <v>23825</v>
      </c>
      <c r="F346" s="4" t="s">
        <v>23826</v>
      </c>
      <c r="G346" s="4" t="s">
        <v>23827</v>
      </c>
      <c r="H346" s="4" t="s">
        <v>23828</v>
      </c>
      <c r="I346" s="4" t="s">
        <v>23829</v>
      </c>
      <c r="J346" s="4" t="s">
        <v>23830</v>
      </c>
      <c r="K346" s="5">
        <v>9.3999999999999999E-17</v>
      </c>
      <c r="L346" s="4" t="s">
        <v>23831</v>
      </c>
      <c r="M346" s="4" t="s">
        <v>23832</v>
      </c>
      <c r="N346" s="4" t="s">
        <v>23833</v>
      </c>
      <c r="O346" s="4" t="s">
        <v>23834</v>
      </c>
      <c r="P346" s="4">
        <v>1</v>
      </c>
      <c r="Q346" s="4" t="s">
        <v>23835</v>
      </c>
      <c r="R346" s="4" t="s">
        <v>23836</v>
      </c>
      <c r="S346" s="4" t="s">
        <v>298</v>
      </c>
      <c r="V346" s="4" t="s">
        <v>14173</v>
      </c>
      <c r="W346" s="4" t="s">
        <v>6017</v>
      </c>
      <c r="X346" s="4" t="s">
        <v>14174</v>
      </c>
      <c r="Y346" s="4" t="s">
        <v>23837</v>
      </c>
      <c r="Z346" s="4" t="s">
        <v>464</v>
      </c>
      <c r="AA346" s="4" t="s">
        <v>464</v>
      </c>
      <c r="AB346" s="4" t="s">
        <v>464</v>
      </c>
    </row>
    <row r="347" spans="1:28" x14ac:dyDescent="0.25">
      <c r="A347" s="4" t="s">
        <v>23009</v>
      </c>
      <c r="B347" s="5">
        <v>3.9652132999999998E-4</v>
      </c>
      <c r="C347" s="4">
        <v>1.7980335999999999</v>
      </c>
      <c r="D347" s="4" t="s">
        <v>23010</v>
      </c>
      <c r="E347" s="4" t="s">
        <v>23011</v>
      </c>
      <c r="F347" s="4" t="s">
        <v>23012</v>
      </c>
      <c r="G347" s="4" t="s">
        <v>23013</v>
      </c>
      <c r="H347" s="4" t="s">
        <v>23014</v>
      </c>
      <c r="I347" s="4" t="s">
        <v>23015</v>
      </c>
      <c r="J347" s="4" t="s">
        <v>6632</v>
      </c>
      <c r="K347" s="5">
        <v>9.4000000000000001E-115</v>
      </c>
      <c r="L347" s="4" t="s">
        <v>23016</v>
      </c>
      <c r="M347" s="4" t="s">
        <v>23017</v>
      </c>
      <c r="N347" s="4" t="s">
        <v>23018</v>
      </c>
      <c r="O347" s="4" t="s">
        <v>23019</v>
      </c>
      <c r="P347" s="4">
        <v>2</v>
      </c>
      <c r="Q347" s="4" t="s">
        <v>23020</v>
      </c>
      <c r="R347" s="4" t="s">
        <v>23021</v>
      </c>
      <c r="S347" s="4" t="s">
        <v>235</v>
      </c>
      <c r="V347" s="4" t="s">
        <v>23022</v>
      </c>
      <c r="W347" s="4" t="s">
        <v>23023</v>
      </c>
      <c r="X347" s="4" t="s">
        <v>23024</v>
      </c>
      <c r="Y347" s="4" t="s">
        <v>23025</v>
      </c>
      <c r="Z347" s="4" t="s">
        <v>23026</v>
      </c>
      <c r="AA347" s="4" t="s">
        <v>23027</v>
      </c>
      <c r="AB347" s="4" t="s">
        <v>23028</v>
      </c>
    </row>
    <row r="348" spans="1:28" x14ac:dyDescent="0.25">
      <c r="A348" s="4" t="s">
        <v>6625</v>
      </c>
      <c r="B348" s="5">
        <v>1.5206172E-3</v>
      </c>
      <c r="C348" s="4">
        <v>1.7553645</v>
      </c>
      <c r="D348" s="4" t="s">
        <v>6626</v>
      </c>
      <c r="E348" s="4" t="s">
        <v>6627</v>
      </c>
      <c r="F348" s="4" t="s">
        <v>6628</v>
      </c>
      <c r="G348" s="4" t="s">
        <v>6629</v>
      </c>
      <c r="H348" s="4" t="s">
        <v>6630</v>
      </c>
      <c r="I348" s="4" t="s">
        <v>6631</v>
      </c>
      <c r="J348" s="4" t="s">
        <v>6632</v>
      </c>
      <c r="K348" s="5">
        <v>5.8999999999999997E-20</v>
      </c>
      <c r="L348" s="4" t="s">
        <v>6633</v>
      </c>
      <c r="M348" s="4" t="s">
        <v>6634</v>
      </c>
      <c r="N348" s="4" t="s">
        <v>6635</v>
      </c>
      <c r="O348" s="4" t="s">
        <v>6636</v>
      </c>
      <c r="P348" s="4">
        <v>1</v>
      </c>
      <c r="Q348" s="4" t="s">
        <v>6637</v>
      </c>
      <c r="R348" s="4" t="s">
        <v>6638</v>
      </c>
      <c r="S348" s="4" t="s">
        <v>1019</v>
      </c>
      <c r="V348" s="4" t="s">
        <v>1415</v>
      </c>
      <c r="W348" s="4" t="s">
        <v>6639</v>
      </c>
      <c r="X348" s="4" t="s">
        <v>6640</v>
      </c>
      <c r="Y348" s="4" t="s">
        <v>6641</v>
      </c>
      <c r="Z348" s="4" t="s">
        <v>6642</v>
      </c>
      <c r="AA348" s="4" t="s">
        <v>6643</v>
      </c>
      <c r="AB348" s="4" t="s">
        <v>6644</v>
      </c>
    </row>
    <row r="349" spans="1:28" x14ac:dyDescent="0.25">
      <c r="A349" s="4" t="s">
        <v>10547</v>
      </c>
      <c r="B349" s="5">
        <v>2.8966879999999998E-6</v>
      </c>
      <c r="C349" s="4">
        <v>3.2379617999999999</v>
      </c>
      <c r="D349" s="4" t="s">
        <v>10548</v>
      </c>
      <c r="E349" s="4" t="s">
        <v>10549</v>
      </c>
      <c r="F349" s="4" t="s">
        <v>10550</v>
      </c>
      <c r="G349" s="4" t="s">
        <v>10551</v>
      </c>
      <c r="H349" s="4" t="s">
        <v>10552</v>
      </c>
      <c r="I349" s="4" t="s">
        <v>10553</v>
      </c>
      <c r="J349" s="4" t="s">
        <v>6632</v>
      </c>
      <c r="K349" s="5">
        <v>2.7000000000000002E-25</v>
      </c>
      <c r="L349" s="4" t="s">
        <v>10554</v>
      </c>
      <c r="M349" s="4" t="s">
        <v>10555</v>
      </c>
      <c r="N349" s="4" t="s">
        <v>10556</v>
      </c>
      <c r="O349" s="4" t="s">
        <v>10557</v>
      </c>
      <c r="P349" s="4">
        <v>3</v>
      </c>
      <c r="Q349" s="4" t="s">
        <v>10558</v>
      </c>
      <c r="R349" s="4" t="s">
        <v>10559</v>
      </c>
      <c r="S349" s="4" t="s">
        <v>6377</v>
      </c>
      <c r="T349" s="4" t="s">
        <v>9155</v>
      </c>
      <c r="U349" s="4" t="s">
        <v>9156</v>
      </c>
      <c r="V349" s="4" t="s">
        <v>10560</v>
      </c>
      <c r="W349" s="4" t="s">
        <v>10561</v>
      </c>
      <c r="X349" s="4" t="s">
        <v>10562</v>
      </c>
      <c r="Y349" s="4" t="s">
        <v>10563</v>
      </c>
      <c r="Z349" s="4" t="s">
        <v>10564</v>
      </c>
      <c r="AA349" s="4" t="s">
        <v>10565</v>
      </c>
      <c r="AB349" s="4" t="s">
        <v>10566</v>
      </c>
    </row>
    <row r="350" spans="1:28" x14ac:dyDescent="0.25">
      <c r="A350" s="4" t="s">
        <v>18129</v>
      </c>
      <c r="B350" s="5">
        <v>2.9159215999999999E-3</v>
      </c>
      <c r="C350" s="4">
        <v>1.5025432000000001</v>
      </c>
      <c r="D350" s="4" t="s">
        <v>18130</v>
      </c>
      <c r="E350" s="4" t="s">
        <v>18131</v>
      </c>
      <c r="F350" s="4" t="s">
        <v>18132</v>
      </c>
      <c r="G350" s="4" t="s">
        <v>18133</v>
      </c>
      <c r="H350" s="4" t="s">
        <v>18134</v>
      </c>
      <c r="I350" s="4" t="s">
        <v>18135</v>
      </c>
      <c r="J350" s="4" t="s">
        <v>18136</v>
      </c>
      <c r="K350" s="5">
        <v>3.4999999999999999E-102</v>
      </c>
      <c r="L350" s="4" t="s">
        <v>18137</v>
      </c>
      <c r="M350" s="4" t="s">
        <v>18138</v>
      </c>
      <c r="N350" s="4" t="s">
        <v>18139</v>
      </c>
      <c r="O350" s="4" t="s">
        <v>18140</v>
      </c>
      <c r="P350" s="4">
        <v>6</v>
      </c>
      <c r="Q350" s="4" t="s">
        <v>18141</v>
      </c>
      <c r="R350" s="4" t="s">
        <v>18142</v>
      </c>
      <c r="S350" s="4" t="s">
        <v>18143</v>
      </c>
      <c r="V350" s="4" t="s">
        <v>18144</v>
      </c>
      <c r="W350" s="4" t="s">
        <v>18145</v>
      </c>
      <c r="X350" s="4" t="s">
        <v>18146</v>
      </c>
      <c r="Y350" s="4" t="s">
        <v>18147</v>
      </c>
      <c r="Z350" s="4" t="s">
        <v>18148</v>
      </c>
      <c r="AA350" s="4" t="s">
        <v>18149</v>
      </c>
      <c r="AB350" s="4" t="s">
        <v>18150</v>
      </c>
    </row>
    <row r="351" spans="1:28" x14ac:dyDescent="0.25">
      <c r="A351" s="4" t="s">
        <v>20134</v>
      </c>
      <c r="B351" s="5">
        <v>1.5420285E-4</v>
      </c>
      <c r="C351" s="4">
        <v>1.5102719</v>
      </c>
      <c r="D351" s="4" t="s">
        <v>20135</v>
      </c>
      <c r="E351" s="4" t="s">
        <v>20136</v>
      </c>
      <c r="F351" s="4" t="s">
        <v>20137</v>
      </c>
      <c r="G351" s="4" t="s">
        <v>20138</v>
      </c>
      <c r="H351" s="4" t="s">
        <v>20139</v>
      </c>
      <c r="I351" s="4" t="s">
        <v>20140</v>
      </c>
      <c r="J351" s="4" t="s">
        <v>20141</v>
      </c>
      <c r="K351" s="5">
        <v>5.4E-16</v>
      </c>
      <c r="L351" s="4" t="s">
        <v>20142</v>
      </c>
      <c r="M351" s="4" t="s">
        <v>20143</v>
      </c>
      <c r="N351" s="4" t="s">
        <v>20144</v>
      </c>
      <c r="O351" s="4" t="s">
        <v>20145</v>
      </c>
      <c r="P351" s="4">
        <v>4</v>
      </c>
      <c r="Q351" s="4" t="s">
        <v>20146</v>
      </c>
      <c r="R351" s="4" t="s">
        <v>20147</v>
      </c>
      <c r="S351" s="4" t="s">
        <v>20148</v>
      </c>
      <c r="V351" s="4" t="s">
        <v>20149</v>
      </c>
      <c r="W351" s="4" t="s">
        <v>6077</v>
      </c>
      <c r="X351" s="4" t="s">
        <v>20150</v>
      </c>
      <c r="Y351" s="4" t="s">
        <v>20151</v>
      </c>
      <c r="Z351" s="4" t="s">
        <v>20152</v>
      </c>
      <c r="AA351" s="4" t="s">
        <v>20153</v>
      </c>
      <c r="AB351" s="4" t="s">
        <v>7218</v>
      </c>
    </row>
    <row r="352" spans="1:28" x14ac:dyDescent="0.25">
      <c r="A352" s="4" t="s">
        <v>25491</v>
      </c>
      <c r="B352" s="5">
        <v>2.6517122000000001E-3</v>
      </c>
      <c r="C352" s="4">
        <v>1.5328132000000001</v>
      </c>
      <c r="D352" s="4" t="s">
        <v>25492</v>
      </c>
      <c r="E352" s="4" t="s">
        <v>25493</v>
      </c>
      <c r="F352" s="4" t="s">
        <v>25494</v>
      </c>
      <c r="G352" s="4" t="s">
        <v>225</v>
      </c>
      <c r="H352" s="4" t="s">
        <v>25495</v>
      </c>
      <c r="I352" s="4" t="s">
        <v>25496</v>
      </c>
      <c r="J352" s="4" t="s">
        <v>25497</v>
      </c>
      <c r="K352" s="5">
        <v>0</v>
      </c>
      <c r="L352" s="4" t="s">
        <v>25498</v>
      </c>
      <c r="M352" s="4" t="s">
        <v>25499</v>
      </c>
      <c r="N352" s="4" t="s">
        <v>25500</v>
      </c>
      <c r="O352" s="4" t="s">
        <v>25501</v>
      </c>
      <c r="P352" s="4">
        <v>1</v>
      </c>
      <c r="Q352" s="4" t="s">
        <v>355</v>
      </c>
      <c r="R352" s="4" t="s">
        <v>356</v>
      </c>
      <c r="S352" s="4" t="s">
        <v>298</v>
      </c>
      <c r="V352" s="4" t="s">
        <v>25502</v>
      </c>
      <c r="W352" s="4" t="s">
        <v>25503</v>
      </c>
      <c r="X352" s="4" t="s">
        <v>25504</v>
      </c>
      <c r="Y352" s="4" t="s">
        <v>25505</v>
      </c>
      <c r="Z352" s="4" t="s">
        <v>25506</v>
      </c>
      <c r="AA352" s="4" t="s">
        <v>25507</v>
      </c>
      <c r="AB352" s="4" t="s">
        <v>25508</v>
      </c>
    </row>
    <row r="353" spans="1:28" x14ac:dyDescent="0.25">
      <c r="A353" s="4" t="s">
        <v>9542</v>
      </c>
      <c r="B353" s="5">
        <v>1.4015094999999999E-4</v>
      </c>
      <c r="C353" s="4">
        <v>-3.0544164</v>
      </c>
      <c r="D353" s="4" t="s">
        <v>5057</v>
      </c>
      <c r="E353" s="4" t="s">
        <v>9543</v>
      </c>
      <c r="F353" s="4" t="s">
        <v>9544</v>
      </c>
      <c r="G353" s="4" t="s">
        <v>9545</v>
      </c>
      <c r="H353" s="4" t="s">
        <v>9546</v>
      </c>
      <c r="I353" s="4" t="s">
        <v>9547</v>
      </c>
      <c r="J353" s="4" t="s">
        <v>9548</v>
      </c>
      <c r="K353" s="5">
        <v>1.6000000000000001E-14</v>
      </c>
      <c r="L353" s="4" t="s">
        <v>9549</v>
      </c>
      <c r="M353" s="4" t="s">
        <v>6727</v>
      </c>
      <c r="N353" s="4" t="s">
        <v>6728</v>
      </c>
      <c r="O353" s="4" t="s">
        <v>184</v>
      </c>
      <c r="V353" s="4" t="s">
        <v>9550</v>
      </c>
      <c r="W353" s="4" t="s">
        <v>7715</v>
      </c>
      <c r="X353" s="4" t="s">
        <v>9551</v>
      </c>
      <c r="Y353" s="4" t="s">
        <v>9552</v>
      </c>
      <c r="Z353" s="4" t="s">
        <v>9553</v>
      </c>
      <c r="AA353" s="4" t="s">
        <v>9554</v>
      </c>
      <c r="AB353" s="4" t="s">
        <v>191</v>
      </c>
    </row>
    <row r="354" spans="1:28" x14ac:dyDescent="0.25">
      <c r="A354" s="4" t="s">
        <v>23192</v>
      </c>
      <c r="B354" s="5">
        <v>1.13953765E-5</v>
      </c>
      <c r="C354" s="4">
        <v>-2.0215820999999998</v>
      </c>
      <c r="D354" s="4" t="s">
        <v>23193</v>
      </c>
      <c r="E354" s="4" t="s">
        <v>23194</v>
      </c>
      <c r="F354" s="4" t="s">
        <v>23195</v>
      </c>
      <c r="G354" s="4" t="s">
        <v>23196</v>
      </c>
      <c r="H354" s="4" t="s">
        <v>23197</v>
      </c>
      <c r="I354" s="4" t="s">
        <v>23198</v>
      </c>
      <c r="J354" s="4" t="s">
        <v>23199</v>
      </c>
      <c r="K354" s="5">
        <v>2.3E-21</v>
      </c>
      <c r="L354" s="4" t="s">
        <v>23200</v>
      </c>
      <c r="M354" s="4" t="s">
        <v>20749</v>
      </c>
      <c r="N354" s="4" t="s">
        <v>20750</v>
      </c>
      <c r="O354" s="4" t="s">
        <v>3941</v>
      </c>
      <c r="P354" s="4">
        <v>1</v>
      </c>
      <c r="Q354" s="4" t="s">
        <v>1962</v>
      </c>
      <c r="R354" s="4" t="s">
        <v>1963</v>
      </c>
      <c r="S354" s="4" t="s">
        <v>298</v>
      </c>
      <c r="V354" s="4" t="s">
        <v>12090</v>
      </c>
      <c r="W354" s="4" t="s">
        <v>7146</v>
      </c>
      <c r="X354" s="4" t="s">
        <v>12091</v>
      </c>
      <c r="Y354" s="4" t="s">
        <v>23201</v>
      </c>
      <c r="Z354" s="4" t="s">
        <v>8045</v>
      </c>
      <c r="AA354" s="4" t="s">
        <v>8046</v>
      </c>
      <c r="AB354" s="4" t="s">
        <v>8047</v>
      </c>
    </row>
    <row r="355" spans="1:28" x14ac:dyDescent="0.25">
      <c r="A355" s="4" t="s">
        <v>8250</v>
      </c>
      <c r="B355" s="5">
        <v>1.5014871999999999E-5</v>
      </c>
      <c r="C355" s="4">
        <v>1.8081999</v>
      </c>
      <c r="D355" s="4" t="s">
        <v>8251</v>
      </c>
      <c r="E355" s="4" t="s">
        <v>8252</v>
      </c>
      <c r="F355" s="4" t="s">
        <v>8253</v>
      </c>
      <c r="G355" s="4" t="s">
        <v>8254</v>
      </c>
      <c r="H355" s="4" t="s">
        <v>8255</v>
      </c>
      <c r="I355" s="4" t="s">
        <v>8256</v>
      </c>
      <c r="J355" s="4" t="s">
        <v>8257</v>
      </c>
      <c r="K355" s="5">
        <v>1.4000000000000001E-24</v>
      </c>
      <c r="L355" s="4" t="s">
        <v>8258</v>
      </c>
      <c r="M355" s="4" t="s">
        <v>8259</v>
      </c>
      <c r="N355" s="4" t="s">
        <v>8260</v>
      </c>
      <c r="O355" s="4" t="s">
        <v>184</v>
      </c>
      <c r="V355" s="4" t="s">
        <v>8261</v>
      </c>
      <c r="W355" s="4" t="s">
        <v>8262</v>
      </c>
      <c r="X355" s="4" t="s">
        <v>8263</v>
      </c>
      <c r="Y355" s="4" t="s">
        <v>8264</v>
      </c>
      <c r="Z355" s="4" t="s">
        <v>160</v>
      </c>
      <c r="AA355" s="4" t="s">
        <v>160</v>
      </c>
      <c r="AB355" s="4" t="s">
        <v>160</v>
      </c>
    </row>
    <row r="356" spans="1:28" x14ac:dyDescent="0.25">
      <c r="A356" s="4" t="s">
        <v>11660</v>
      </c>
      <c r="B356" s="5">
        <v>6.429257E-5</v>
      </c>
      <c r="C356" s="4">
        <v>1.8462193</v>
      </c>
      <c r="D356" s="4" t="s">
        <v>6945</v>
      </c>
      <c r="E356" s="4" t="s">
        <v>11661</v>
      </c>
      <c r="F356" s="4" t="s">
        <v>11662</v>
      </c>
      <c r="G356" s="4" t="s">
        <v>11663</v>
      </c>
      <c r="H356" s="4" t="s">
        <v>11664</v>
      </c>
      <c r="I356" s="4" t="s">
        <v>11665</v>
      </c>
      <c r="J356" s="4" t="s">
        <v>2446</v>
      </c>
      <c r="K356" s="5">
        <v>6.6000000000000001E-73</v>
      </c>
      <c r="L356" s="4" t="s">
        <v>11666</v>
      </c>
      <c r="M356" s="4" t="s">
        <v>11667</v>
      </c>
      <c r="N356" s="4" t="s">
        <v>11668</v>
      </c>
      <c r="O356" s="4" t="s">
        <v>11669</v>
      </c>
      <c r="P356" s="4">
        <v>4</v>
      </c>
      <c r="Q356" s="4" t="s">
        <v>11670</v>
      </c>
      <c r="R356" s="4" t="s">
        <v>11671</v>
      </c>
      <c r="S356" s="4" t="s">
        <v>211</v>
      </c>
      <c r="V356" s="4" t="s">
        <v>11672</v>
      </c>
      <c r="W356" s="4" t="s">
        <v>8740</v>
      </c>
      <c r="X356" s="4" t="s">
        <v>11673</v>
      </c>
      <c r="Y356" s="4" t="s">
        <v>11674</v>
      </c>
      <c r="Z356" s="4" t="s">
        <v>11675</v>
      </c>
      <c r="AA356" s="4" t="s">
        <v>11676</v>
      </c>
      <c r="AB356" s="4" t="s">
        <v>11677</v>
      </c>
    </row>
    <row r="357" spans="1:28" x14ac:dyDescent="0.25">
      <c r="A357" s="4" t="s">
        <v>11731</v>
      </c>
      <c r="B357" s="5">
        <v>1.135502E-4</v>
      </c>
      <c r="C357" s="4">
        <v>-2.4158108</v>
      </c>
      <c r="D357" s="4" t="s">
        <v>11732</v>
      </c>
      <c r="E357" s="4" t="s">
        <v>11733</v>
      </c>
      <c r="F357" s="4" t="s">
        <v>11734</v>
      </c>
      <c r="G357" s="4" t="s">
        <v>11735</v>
      </c>
      <c r="H357" s="4" t="s">
        <v>11736</v>
      </c>
      <c r="I357" s="4" t="s">
        <v>11737</v>
      </c>
      <c r="J357" s="4" t="s">
        <v>2446</v>
      </c>
      <c r="K357" s="5">
        <v>7.8999999999999998E-15</v>
      </c>
      <c r="L357" s="4" t="s">
        <v>11738</v>
      </c>
      <c r="M357" s="4" t="s">
        <v>11739</v>
      </c>
      <c r="N357" s="4" t="s">
        <v>11740</v>
      </c>
      <c r="O357" s="4" t="s">
        <v>11741</v>
      </c>
    </row>
    <row r="358" spans="1:28" x14ac:dyDescent="0.25">
      <c r="A358" s="4" t="s">
        <v>24761</v>
      </c>
      <c r="B358" s="4">
        <v>9.3390690000000002E-3</v>
      </c>
      <c r="C358" s="4">
        <v>1.8654529</v>
      </c>
      <c r="D358" s="4" t="s">
        <v>8854</v>
      </c>
      <c r="E358" s="4" t="s">
        <v>24762</v>
      </c>
      <c r="F358" s="4" t="s">
        <v>24763</v>
      </c>
      <c r="G358" s="4" t="s">
        <v>24764</v>
      </c>
      <c r="H358" s="4" t="s">
        <v>24765</v>
      </c>
      <c r="I358" s="4" t="s">
        <v>24766</v>
      </c>
      <c r="J358" s="4" t="s">
        <v>24767</v>
      </c>
      <c r="K358" s="5">
        <v>6.3000000000000001E-40</v>
      </c>
      <c r="L358" s="4" t="s">
        <v>24768</v>
      </c>
      <c r="M358" s="4" t="s">
        <v>24769</v>
      </c>
      <c r="N358" s="4" t="s">
        <v>24770</v>
      </c>
      <c r="O358" s="4" t="s">
        <v>24771</v>
      </c>
      <c r="P358" s="4">
        <v>1</v>
      </c>
      <c r="Q358" s="4" t="s">
        <v>355</v>
      </c>
      <c r="R358" s="4" t="s">
        <v>356</v>
      </c>
      <c r="S358" s="4" t="s">
        <v>298</v>
      </c>
      <c r="V358" s="4" t="s">
        <v>24772</v>
      </c>
      <c r="W358" s="4" t="s">
        <v>7445</v>
      </c>
      <c r="X358" s="4" t="s">
        <v>24773</v>
      </c>
      <c r="Y358" s="4" t="s">
        <v>24774</v>
      </c>
      <c r="Z358" s="4" t="s">
        <v>552</v>
      </c>
      <c r="AA358" s="4" t="s">
        <v>552</v>
      </c>
      <c r="AB358" s="4" t="s">
        <v>552</v>
      </c>
    </row>
    <row r="359" spans="1:28" x14ac:dyDescent="0.25">
      <c r="A359" s="4" t="s">
        <v>26655</v>
      </c>
      <c r="B359" s="4">
        <v>4.1385245000000001E-2</v>
      </c>
      <c r="C359" s="4">
        <v>1.620736</v>
      </c>
      <c r="D359" s="4" t="s">
        <v>26656</v>
      </c>
      <c r="E359" s="4" t="s">
        <v>26657</v>
      </c>
      <c r="F359" s="4" t="s">
        <v>26658</v>
      </c>
      <c r="G359" s="4" t="s">
        <v>26659</v>
      </c>
      <c r="H359" s="4" t="s">
        <v>26660</v>
      </c>
      <c r="I359" s="4" t="s">
        <v>26661</v>
      </c>
      <c r="J359" s="4" t="s">
        <v>26662</v>
      </c>
      <c r="K359" s="5">
        <v>5.7000000000000001E-97</v>
      </c>
      <c r="L359" s="4" t="s">
        <v>26663</v>
      </c>
      <c r="M359" s="4" t="s">
        <v>26664</v>
      </c>
      <c r="N359" s="4" t="s">
        <v>26665</v>
      </c>
      <c r="O359" s="4" t="s">
        <v>1864</v>
      </c>
      <c r="V359" s="4" t="s">
        <v>26666</v>
      </c>
      <c r="W359" s="4" t="s">
        <v>6968</v>
      </c>
      <c r="X359" s="4" t="s">
        <v>26667</v>
      </c>
      <c r="Y359" s="4" t="s">
        <v>26668</v>
      </c>
      <c r="Z359" s="4" t="s">
        <v>464</v>
      </c>
      <c r="AA359" s="4" t="s">
        <v>464</v>
      </c>
      <c r="AB359" s="4" t="s">
        <v>464</v>
      </c>
    </row>
    <row r="360" spans="1:28" x14ac:dyDescent="0.25">
      <c r="A360" s="4" t="s">
        <v>13995</v>
      </c>
      <c r="B360" s="5">
        <v>2.2794155999999999E-5</v>
      </c>
      <c r="C360" s="4">
        <v>-3.9156445999999998</v>
      </c>
      <c r="D360" s="4" t="s">
        <v>13996</v>
      </c>
      <c r="E360" s="4" t="s">
        <v>13997</v>
      </c>
      <c r="F360" s="4" t="s">
        <v>13998</v>
      </c>
      <c r="G360" s="4" t="s">
        <v>13999</v>
      </c>
      <c r="H360" s="4" t="s">
        <v>14000</v>
      </c>
      <c r="I360" s="4" t="s">
        <v>14001</v>
      </c>
      <c r="J360" s="4" t="s">
        <v>14002</v>
      </c>
      <c r="K360" s="5">
        <v>9.9999999999999992E-25</v>
      </c>
      <c r="L360" s="4" t="s">
        <v>14003</v>
      </c>
      <c r="M360" s="4" t="s">
        <v>14004</v>
      </c>
      <c r="N360" s="4" t="s">
        <v>14005</v>
      </c>
      <c r="O360" s="4" t="s">
        <v>14006</v>
      </c>
      <c r="V360" s="4" t="s">
        <v>14007</v>
      </c>
      <c r="W360" s="4" t="s">
        <v>14008</v>
      </c>
      <c r="X360" s="4" t="s">
        <v>14009</v>
      </c>
      <c r="Y360" s="4" t="s">
        <v>14010</v>
      </c>
      <c r="Z360" s="4" t="s">
        <v>14011</v>
      </c>
      <c r="AA360" s="4" t="s">
        <v>14012</v>
      </c>
      <c r="AB360" s="4" t="s">
        <v>14013</v>
      </c>
    </row>
    <row r="361" spans="1:28" x14ac:dyDescent="0.25">
      <c r="A361" s="4" t="s">
        <v>26889</v>
      </c>
      <c r="B361" s="4">
        <v>1.9296091000000001E-2</v>
      </c>
      <c r="C361" s="4">
        <v>1.5198631</v>
      </c>
      <c r="D361" s="4" t="s">
        <v>26890</v>
      </c>
      <c r="E361" s="4" t="s">
        <v>26891</v>
      </c>
      <c r="F361" s="4" t="s">
        <v>26892</v>
      </c>
      <c r="G361" s="4" t="s">
        <v>26893</v>
      </c>
      <c r="H361" s="4" t="s">
        <v>26894</v>
      </c>
      <c r="I361" s="4" t="s">
        <v>26895</v>
      </c>
      <c r="J361" s="4" t="s">
        <v>953</v>
      </c>
      <c r="K361" s="5">
        <v>4.0000000000000002E-89</v>
      </c>
      <c r="L361" s="4" t="s">
        <v>26896</v>
      </c>
      <c r="M361" s="4" t="s">
        <v>26897</v>
      </c>
      <c r="N361" s="4" t="s">
        <v>26898</v>
      </c>
      <c r="O361" s="4" t="s">
        <v>26899</v>
      </c>
      <c r="P361" s="4">
        <v>9</v>
      </c>
      <c r="Q361" s="4" t="s">
        <v>26900</v>
      </c>
      <c r="R361" s="4" t="s">
        <v>26901</v>
      </c>
      <c r="S361" s="4" t="s">
        <v>26902</v>
      </c>
      <c r="V361" s="4" t="s">
        <v>26903</v>
      </c>
      <c r="W361" s="4" t="s">
        <v>26904</v>
      </c>
      <c r="X361" s="4" t="s">
        <v>26905</v>
      </c>
      <c r="Y361" s="4" t="s">
        <v>26906</v>
      </c>
      <c r="Z361" s="4" t="s">
        <v>26907</v>
      </c>
      <c r="AA361" s="4" t="s">
        <v>26908</v>
      </c>
      <c r="AB361" s="4" t="s">
        <v>4138</v>
      </c>
    </row>
    <row r="362" spans="1:28" x14ac:dyDescent="0.25">
      <c r="A362" s="4" t="s">
        <v>27159</v>
      </c>
      <c r="B362" s="4">
        <v>4.0967449999999997E-3</v>
      </c>
      <c r="C362" s="4">
        <v>-1.5246686</v>
      </c>
      <c r="D362" s="4" t="s">
        <v>27160</v>
      </c>
      <c r="E362" s="4" t="s">
        <v>27161</v>
      </c>
      <c r="F362" s="4" t="s">
        <v>27162</v>
      </c>
      <c r="G362" s="4" t="s">
        <v>27163</v>
      </c>
      <c r="H362" s="4" t="s">
        <v>27164</v>
      </c>
      <c r="I362" s="4" t="s">
        <v>27165</v>
      </c>
      <c r="J362" s="4" t="s">
        <v>27166</v>
      </c>
      <c r="K362" s="5">
        <v>9.6999999999999997E-85</v>
      </c>
      <c r="L362" s="4" t="s">
        <v>27167</v>
      </c>
      <c r="M362" s="4" t="s">
        <v>27168</v>
      </c>
      <c r="N362" s="4" t="s">
        <v>27169</v>
      </c>
      <c r="O362" s="4" t="s">
        <v>27170</v>
      </c>
      <c r="P362" s="4">
        <v>7</v>
      </c>
      <c r="Q362" s="4" t="s">
        <v>27171</v>
      </c>
      <c r="R362" s="4" t="s">
        <v>27172</v>
      </c>
      <c r="S362" s="4" t="s">
        <v>27173</v>
      </c>
      <c r="V362" s="4" t="s">
        <v>27174</v>
      </c>
      <c r="W362" s="4" t="s">
        <v>27175</v>
      </c>
      <c r="X362" s="4" t="s">
        <v>27176</v>
      </c>
      <c r="Y362" s="4" t="s">
        <v>27177</v>
      </c>
      <c r="Z362" s="4" t="s">
        <v>27178</v>
      </c>
      <c r="AA362" s="4" t="s">
        <v>27179</v>
      </c>
      <c r="AB362" s="4" t="s">
        <v>27180</v>
      </c>
    </row>
    <row r="363" spans="1:28" x14ac:dyDescent="0.25">
      <c r="A363" s="4" t="s">
        <v>15612</v>
      </c>
      <c r="B363" s="5">
        <v>1.2273383E-3</v>
      </c>
      <c r="C363" s="4">
        <v>1.9035221</v>
      </c>
      <c r="D363" s="4" t="s">
        <v>15613</v>
      </c>
      <c r="E363" s="4" t="s">
        <v>15614</v>
      </c>
      <c r="F363" s="4" t="s">
        <v>15615</v>
      </c>
      <c r="G363" s="4" t="s">
        <v>15616</v>
      </c>
      <c r="H363" s="4" t="s">
        <v>15617</v>
      </c>
      <c r="I363" s="4" t="s">
        <v>15618</v>
      </c>
      <c r="J363" s="4" t="s">
        <v>15619</v>
      </c>
      <c r="K363" s="5">
        <v>2.8000000000000001E-36</v>
      </c>
      <c r="L363" s="4" t="s">
        <v>15620</v>
      </c>
      <c r="M363" s="4" t="s">
        <v>15621</v>
      </c>
      <c r="N363" s="4" t="s">
        <v>15622</v>
      </c>
      <c r="O363" s="4" t="s">
        <v>15623</v>
      </c>
      <c r="P363" s="4">
        <v>3</v>
      </c>
      <c r="Q363" s="4" t="s">
        <v>15624</v>
      </c>
      <c r="R363" s="4" t="s">
        <v>15625</v>
      </c>
      <c r="S363" s="4" t="s">
        <v>6377</v>
      </c>
      <c r="V363" s="4" t="s">
        <v>15626</v>
      </c>
      <c r="W363" s="4" t="s">
        <v>7459</v>
      </c>
      <c r="X363" s="4" t="s">
        <v>15627</v>
      </c>
      <c r="Y363" s="4" t="s">
        <v>15628</v>
      </c>
      <c r="Z363" s="4" t="s">
        <v>15629</v>
      </c>
      <c r="AA363" s="4" t="s">
        <v>15630</v>
      </c>
      <c r="AB363" s="4" t="s">
        <v>15631</v>
      </c>
    </row>
    <row r="364" spans="1:28" x14ac:dyDescent="0.25">
      <c r="A364" s="4" t="s">
        <v>20469</v>
      </c>
      <c r="B364" s="5">
        <v>2.9833638E-3</v>
      </c>
      <c r="C364" s="4">
        <v>-1.5791271</v>
      </c>
      <c r="D364" s="4" t="s">
        <v>20470</v>
      </c>
      <c r="E364" s="4" t="s">
        <v>20471</v>
      </c>
      <c r="F364" s="4" t="s">
        <v>20472</v>
      </c>
      <c r="G364" s="4" t="s">
        <v>20473</v>
      </c>
      <c r="H364" s="4" t="s">
        <v>20474</v>
      </c>
      <c r="I364" s="4" t="s">
        <v>20475</v>
      </c>
      <c r="J364" s="4" t="s">
        <v>15619</v>
      </c>
      <c r="K364" s="5">
        <v>1.4000000000000001E-18</v>
      </c>
      <c r="L364" s="4" t="s">
        <v>20476</v>
      </c>
      <c r="M364" s="4" t="s">
        <v>20477</v>
      </c>
      <c r="N364" s="4" t="s">
        <v>20478</v>
      </c>
      <c r="O364" s="4" t="s">
        <v>20479</v>
      </c>
      <c r="P364" s="4">
        <v>3</v>
      </c>
      <c r="Q364" s="4" t="s">
        <v>20480</v>
      </c>
      <c r="R364" s="4" t="s">
        <v>20481</v>
      </c>
      <c r="S364" s="4" t="s">
        <v>3043</v>
      </c>
      <c r="T364" s="4" t="s">
        <v>20482</v>
      </c>
      <c r="U364" s="4" t="s">
        <v>20470</v>
      </c>
      <c r="V364" s="4" t="s">
        <v>20483</v>
      </c>
      <c r="W364" s="4" t="s">
        <v>14093</v>
      </c>
      <c r="X364" s="4" t="s">
        <v>20484</v>
      </c>
      <c r="Y364" s="4" t="s">
        <v>20485</v>
      </c>
      <c r="Z364" s="4" t="s">
        <v>20486</v>
      </c>
      <c r="AA364" s="4" t="s">
        <v>20487</v>
      </c>
      <c r="AB364" s="4" t="s">
        <v>20488</v>
      </c>
    </row>
    <row r="365" spans="1:28" x14ac:dyDescent="0.25">
      <c r="A365" s="4" t="s">
        <v>6423</v>
      </c>
      <c r="B365" s="5">
        <v>1.3969306000000001E-4</v>
      </c>
      <c r="C365" s="4">
        <v>2.3500459999999999</v>
      </c>
      <c r="D365" s="4" t="s">
        <v>6424</v>
      </c>
      <c r="E365" s="4" t="s">
        <v>6425</v>
      </c>
      <c r="F365" s="4" t="s">
        <v>6426</v>
      </c>
      <c r="G365" s="4" t="s">
        <v>6427</v>
      </c>
      <c r="H365" s="4" t="s">
        <v>6428</v>
      </c>
      <c r="I365" s="4" t="s">
        <v>6429</v>
      </c>
      <c r="J365" s="4" t="s">
        <v>6430</v>
      </c>
      <c r="K365" s="5">
        <v>6.1999999999999999E-43</v>
      </c>
      <c r="L365" s="4" t="s">
        <v>6431</v>
      </c>
      <c r="M365" s="4" t="s">
        <v>6432</v>
      </c>
      <c r="N365" s="4" t="s">
        <v>6433</v>
      </c>
      <c r="O365" s="4" t="s">
        <v>6434</v>
      </c>
      <c r="V365" s="4" t="s">
        <v>6435</v>
      </c>
      <c r="W365" s="4" t="s">
        <v>6436</v>
      </c>
      <c r="X365" s="4" t="s">
        <v>6437</v>
      </c>
      <c r="Y365" s="4" t="s">
        <v>6438</v>
      </c>
      <c r="Z365" s="4" t="s">
        <v>6439</v>
      </c>
      <c r="AA365" s="4" t="s">
        <v>6440</v>
      </c>
      <c r="AB365" s="4" t="s">
        <v>6441</v>
      </c>
    </row>
    <row r="366" spans="1:28" x14ac:dyDescent="0.25">
      <c r="A366" s="4" t="s">
        <v>10476</v>
      </c>
      <c r="B366" s="5">
        <v>1.3321526E-4</v>
      </c>
      <c r="C366" s="4">
        <v>-3.2949975</v>
      </c>
      <c r="D366" s="4" t="s">
        <v>10477</v>
      </c>
      <c r="E366" s="4" t="s">
        <v>10478</v>
      </c>
      <c r="F366" s="4" t="s">
        <v>10479</v>
      </c>
      <c r="G366" s="4" t="s">
        <v>10480</v>
      </c>
      <c r="H366" s="4" t="s">
        <v>10481</v>
      </c>
      <c r="I366" s="4" t="s">
        <v>10482</v>
      </c>
      <c r="J366" s="4" t="s">
        <v>3098</v>
      </c>
      <c r="K366" s="5">
        <v>2.9999999999999998E-14</v>
      </c>
      <c r="L366" s="4" t="s">
        <v>10483</v>
      </c>
      <c r="M366" s="4" t="s">
        <v>10484</v>
      </c>
      <c r="N366" s="4" t="s">
        <v>10485</v>
      </c>
      <c r="O366" s="4" t="s">
        <v>10486</v>
      </c>
      <c r="V366" s="4" t="s">
        <v>10487</v>
      </c>
      <c r="W366" s="4" t="s">
        <v>7350</v>
      </c>
      <c r="X366" s="4" t="s">
        <v>10488</v>
      </c>
      <c r="Y366" s="4" t="s">
        <v>10489</v>
      </c>
      <c r="Z366" s="4" t="s">
        <v>10490</v>
      </c>
      <c r="AA366" s="4" t="s">
        <v>10491</v>
      </c>
      <c r="AB366" s="4" t="s">
        <v>10492</v>
      </c>
    </row>
    <row r="367" spans="1:28" x14ac:dyDescent="0.25">
      <c r="A367" s="4" t="s">
        <v>12348</v>
      </c>
      <c r="B367" s="5">
        <v>2.2226813999999999E-3</v>
      </c>
      <c r="C367" s="4">
        <v>-2.3098488000000001</v>
      </c>
      <c r="D367" s="4" t="s">
        <v>9517</v>
      </c>
      <c r="E367" s="4" t="s">
        <v>12349</v>
      </c>
      <c r="F367" s="4" t="s">
        <v>12350</v>
      </c>
      <c r="G367" s="4" t="s">
        <v>12351</v>
      </c>
      <c r="H367" s="4" t="s">
        <v>12352</v>
      </c>
      <c r="I367" s="4" t="s">
        <v>12353</v>
      </c>
      <c r="J367" s="4" t="s">
        <v>3098</v>
      </c>
      <c r="K367" s="5">
        <v>1.1E-35</v>
      </c>
      <c r="L367" s="4" t="s">
        <v>12354</v>
      </c>
      <c r="M367" s="4" t="s">
        <v>12355</v>
      </c>
      <c r="N367" s="4" t="s">
        <v>12356</v>
      </c>
      <c r="O367" s="4" t="s">
        <v>12357</v>
      </c>
      <c r="P367" s="4">
        <v>2</v>
      </c>
      <c r="Q367" s="4" t="s">
        <v>12358</v>
      </c>
      <c r="R367" s="4" t="s">
        <v>12359</v>
      </c>
      <c r="S367" s="4" t="s">
        <v>235</v>
      </c>
      <c r="V367" s="4" t="s">
        <v>12360</v>
      </c>
      <c r="W367" s="4" t="s">
        <v>501</v>
      </c>
      <c r="X367" s="4" t="s">
        <v>12361</v>
      </c>
      <c r="Y367" s="4" t="s">
        <v>12362</v>
      </c>
      <c r="Z367" s="4" t="s">
        <v>1128</v>
      </c>
      <c r="AA367" s="4" t="s">
        <v>1128</v>
      </c>
      <c r="AB367" s="4" t="s">
        <v>1128</v>
      </c>
    </row>
    <row r="368" spans="1:28" x14ac:dyDescent="0.25">
      <c r="A368" s="4" t="s">
        <v>15843</v>
      </c>
      <c r="B368" s="5">
        <v>7.8924819999999995E-4</v>
      </c>
      <c r="C368" s="4">
        <v>-2.423921</v>
      </c>
      <c r="D368" s="4" t="s">
        <v>9517</v>
      </c>
      <c r="E368" s="4" t="s">
        <v>15844</v>
      </c>
      <c r="F368" s="4" t="s">
        <v>15845</v>
      </c>
      <c r="G368" s="4" t="s">
        <v>15846</v>
      </c>
      <c r="H368" s="4" t="s">
        <v>15847</v>
      </c>
      <c r="I368" s="4" t="s">
        <v>15848</v>
      </c>
      <c r="J368" s="4" t="s">
        <v>3098</v>
      </c>
      <c r="K368" s="5">
        <v>4.1999999999999999E-57</v>
      </c>
      <c r="L368" s="4" t="s">
        <v>15849</v>
      </c>
      <c r="M368" s="4" t="s">
        <v>15850</v>
      </c>
      <c r="N368" s="4" t="s">
        <v>15851</v>
      </c>
      <c r="O368" s="4" t="s">
        <v>15852</v>
      </c>
      <c r="P368" s="4">
        <v>1</v>
      </c>
      <c r="Q368" s="4" t="s">
        <v>11993</v>
      </c>
      <c r="R368" s="4" t="s">
        <v>11994</v>
      </c>
      <c r="S368" s="4" t="s">
        <v>1019</v>
      </c>
      <c r="V368" s="4" t="s">
        <v>13311</v>
      </c>
      <c r="W368" s="4" t="s">
        <v>2745</v>
      </c>
      <c r="X368" s="4" t="s">
        <v>15853</v>
      </c>
      <c r="Y368" s="4" t="s">
        <v>15854</v>
      </c>
      <c r="Z368" s="4" t="s">
        <v>552</v>
      </c>
      <c r="AA368" s="4" t="s">
        <v>552</v>
      </c>
      <c r="AB368" s="4" t="s">
        <v>552</v>
      </c>
    </row>
    <row r="369" spans="1:28" x14ac:dyDescent="0.25">
      <c r="A369" s="4" t="s">
        <v>19732</v>
      </c>
      <c r="B369" s="4">
        <v>2.6491310000000001E-2</v>
      </c>
      <c r="C369" s="4">
        <v>-1.7912009</v>
      </c>
      <c r="D369" s="4" t="s">
        <v>9517</v>
      </c>
      <c r="E369" s="4" t="s">
        <v>19733</v>
      </c>
      <c r="F369" s="4" t="s">
        <v>19734</v>
      </c>
      <c r="G369" s="4" t="s">
        <v>19735</v>
      </c>
      <c r="H369" s="4" t="s">
        <v>19736</v>
      </c>
      <c r="I369" s="4" t="s">
        <v>15848</v>
      </c>
      <c r="J369" s="4" t="s">
        <v>3098</v>
      </c>
      <c r="K369" s="5">
        <v>1.3E-62</v>
      </c>
      <c r="L369" s="4" t="s">
        <v>19737</v>
      </c>
      <c r="M369" s="4" t="s">
        <v>19738</v>
      </c>
      <c r="N369" s="4" t="s">
        <v>19739</v>
      </c>
      <c r="O369" s="4" t="s">
        <v>19740</v>
      </c>
      <c r="V369" s="4" t="s">
        <v>19741</v>
      </c>
      <c r="W369" s="4" t="s">
        <v>19742</v>
      </c>
      <c r="X369" s="4" t="s">
        <v>19743</v>
      </c>
      <c r="Y369" s="4" t="s">
        <v>19744</v>
      </c>
      <c r="Z369" s="4" t="s">
        <v>1128</v>
      </c>
      <c r="AA369" s="4" t="s">
        <v>1128</v>
      </c>
      <c r="AB369" s="4" t="s">
        <v>1128</v>
      </c>
    </row>
    <row r="370" spans="1:28" x14ac:dyDescent="0.25">
      <c r="A370" s="4" t="s">
        <v>10904</v>
      </c>
      <c r="B370" s="5">
        <v>6.1181796E-5</v>
      </c>
      <c r="C370" s="4">
        <v>-5.2975289999999999</v>
      </c>
      <c r="D370" s="4" t="s">
        <v>10905</v>
      </c>
      <c r="E370" s="4" t="s">
        <v>10906</v>
      </c>
      <c r="F370" s="4" t="s">
        <v>10907</v>
      </c>
      <c r="G370" s="4" t="s">
        <v>10908</v>
      </c>
      <c r="H370" s="4" t="s">
        <v>10909</v>
      </c>
      <c r="I370" s="4" t="s">
        <v>10910</v>
      </c>
      <c r="J370" s="4" t="s">
        <v>3098</v>
      </c>
      <c r="K370" s="5">
        <v>5.2999999999999998E-17</v>
      </c>
      <c r="L370" s="4" t="s">
        <v>10911</v>
      </c>
      <c r="M370" s="4" t="s">
        <v>10912</v>
      </c>
      <c r="N370" s="4" t="s">
        <v>10913</v>
      </c>
      <c r="O370" s="4" t="s">
        <v>10914</v>
      </c>
      <c r="V370" s="4" t="s">
        <v>10915</v>
      </c>
      <c r="W370" s="4" t="s">
        <v>5950</v>
      </c>
      <c r="X370" s="4" t="s">
        <v>10916</v>
      </c>
      <c r="Y370" s="4" t="s">
        <v>10917</v>
      </c>
      <c r="Z370" s="4" t="s">
        <v>10918</v>
      </c>
      <c r="AA370" s="4" t="s">
        <v>10919</v>
      </c>
      <c r="AB370" s="4" t="s">
        <v>8776</v>
      </c>
    </row>
    <row r="371" spans="1:28" x14ac:dyDescent="0.25">
      <c r="A371" s="4" t="s">
        <v>22929</v>
      </c>
      <c r="B371" s="5">
        <v>5.2307820000000002E-5</v>
      </c>
      <c r="C371" s="4">
        <v>-1.6199572</v>
      </c>
      <c r="D371" s="4" t="s">
        <v>22930</v>
      </c>
      <c r="E371" s="4" t="s">
        <v>22931</v>
      </c>
      <c r="F371" s="4" t="s">
        <v>22932</v>
      </c>
      <c r="G371" s="4" t="s">
        <v>22933</v>
      </c>
      <c r="H371" s="4" t="s">
        <v>22934</v>
      </c>
      <c r="I371" s="4" t="s">
        <v>22935</v>
      </c>
      <c r="J371" s="4" t="s">
        <v>9523</v>
      </c>
      <c r="K371" s="5">
        <v>2.5000000000000001E-11</v>
      </c>
      <c r="V371" s="4" t="s">
        <v>162</v>
      </c>
      <c r="W371" s="4" t="s">
        <v>6093</v>
      </c>
      <c r="X371" s="4" t="s">
        <v>11502</v>
      </c>
      <c r="Y371" s="4" t="s">
        <v>164</v>
      </c>
    </row>
    <row r="372" spans="1:28" x14ac:dyDescent="0.25">
      <c r="A372" s="4" t="s">
        <v>9516</v>
      </c>
      <c r="B372" s="5">
        <v>3.6092747999999999E-5</v>
      </c>
      <c r="C372" s="4">
        <v>-2.5486173999999999</v>
      </c>
      <c r="D372" s="4" t="s">
        <v>9517</v>
      </c>
      <c r="E372" s="4" t="s">
        <v>9518</v>
      </c>
      <c r="F372" s="4" t="s">
        <v>9519</v>
      </c>
      <c r="G372" s="4" t="s">
        <v>9520</v>
      </c>
      <c r="H372" s="4" t="s">
        <v>9521</v>
      </c>
      <c r="I372" s="4" t="s">
        <v>9522</v>
      </c>
      <c r="J372" s="4" t="s">
        <v>9523</v>
      </c>
      <c r="K372" s="5">
        <v>1.8E-59</v>
      </c>
      <c r="L372" s="4" t="s">
        <v>9524</v>
      </c>
      <c r="M372" s="4" t="s">
        <v>9525</v>
      </c>
      <c r="N372" s="4" t="s">
        <v>9526</v>
      </c>
      <c r="O372" s="4" t="s">
        <v>9527</v>
      </c>
      <c r="V372" s="4" t="s">
        <v>9528</v>
      </c>
      <c r="W372" s="4" t="s">
        <v>9529</v>
      </c>
      <c r="X372" s="4" t="s">
        <v>9530</v>
      </c>
      <c r="Y372" s="4" t="s">
        <v>9531</v>
      </c>
      <c r="Z372" s="4" t="s">
        <v>38</v>
      </c>
      <c r="AA372" s="4" t="s">
        <v>38</v>
      </c>
      <c r="AB372" s="4" t="s">
        <v>38</v>
      </c>
    </row>
    <row r="373" spans="1:28" x14ac:dyDescent="0.25">
      <c r="A373" s="4" t="s">
        <v>25155</v>
      </c>
      <c r="B373" s="5">
        <v>1.0782177E-4</v>
      </c>
      <c r="C373" s="4">
        <v>1.5121282</v>
      </c>
      <c r="D373" s="4" t="s">
        <v>25156</v>
      </c>
      <c r="E373" s="4" t="s">
        <v>25157</v>
      </c>
      <c r="F373" s="4" t="s">
        <v>25158</v>
      </c>
      <c r="G373" s="4" t="s">
        <v>25159</v>
      </c>
      <c r="H373" s="4" t="s">
        <v>25160</v>
      </c>
      <c r="I373" s="4" t="s">
        <v>25161</v>
      </c>
      <c r="J373" s="4" t="s">
        <v>25162</v>
      </c>
      <c r="K373" s="5">
        <v>3.9000000000000002E-56</v>
      </c>
      <c r="L373" s="4" t="s">
        <v>25163</v>
      </c>
      <c r="M373" s="4" t="s">
        <v>8259</v>
      </c>
      <c r="N373" s="4" t="s">
        <v>8260</v>
      </c>
      <c r="O373" s="4" t="s">
        <v>184</v>
      </c>
      <c r="V373" s="4" t="s">
        <v>25164</v>
      </c>
      <c r="W373" s="4" t="s">
        <v>8262</v>
      </c>
      <c r="X373" s="4" t="s">
        <v>8263</v>
      </c>
      <c r="Y373" s="4" t="s">
        <v>25165</v>
      </c>
      <c r="Z373" s="4" t="s">
        <v>160</v>
      </c>
      <c r="AA373" s="4" t="s">
        <v>160</v>
      </c>
      <c r="AB373" s="4" t="s">
        <v>160</v>
      </c>
    </row>
    <row r="374" spans="1:28" x14ac:dyDescent="0.25">
      <c r="A374" s="4" t="s">
        <v>16527</v>
      </c>
      <c r="B374" s="5">
        <v>1.0906634E-4</v>
      </c>
      <c r="C374" s="4">
        <v>-2.8680694</v>
      </c>
      <c r="D374" s="4" t="s">
        <v>16528</v>
      </c>
      <c r="E374" s="4" t="s">
        <v>16529</v>
      </c>
      <c r="F374" s="4" t="s">
        <v>16530</v>
      </c>
      <c r="G374" s="4" t="s">
        <v>16531</v>
      </c>
      <c r="H374" s="4" t="s">
        <v>16532</v>
      </c>
      <c r="I374" s="4" t="s">
        <v>16533</v>
      </c>
      <c r="J374" s="4" t="s">
        <v>16534</v>
      </c>
      <c r="K374" s="5">
        <v>3.4000000000000003E-30</v>
      </c>
      <c r="L374" s="4" t="s">
        <v>16535</v>
      </c>
      <c r="M374" s="4" t="s">
        <v>16536</v>
      </c>
      <c r="N374" s="4" t="s">
        <v>16537</v>
      </c>
      <c r="O374" s="4" t="s">
        <v>16538</v>
      </c>
      <c r="V374" s="4" t="s">
        <v>16539</v>
      </c>
      <c r="W374" s="4" t="s">
        <v>2686</v>
      </c>
      <c r="X374" s="4" t="s">
        <v>16540</v>
      </c>
      <c r="Y374" s="4" t="s">
        <v>16541</v>
      </c>
      <c r="Z374" s="4" t="s">
        <v>160</v>
      </c>
      <c r="AA374" s="4" t="s">
        <v>160</v>
      </c>
      <c r="AB374" s="4" t="s">
        <v>160</v>
      </c>
    </row>
    <row r="375" spans="1:28" x14ac:dyDescent="0.25">
      <c r="A375" s="4" t="s">
        <v>22669</v>
      </c>
      <c r="B375" s="5">
        <v>1.9435608999999999E-5</v>
      </c>
      <c r="C375" s="4">
        <v>1.8414264</v>
      </c>
      <c r="D375" s="4" t="s">
        <v>22670</v>
      </c>
      <c r="E375" s="4" t="s">
        <v>22671</v>
      </c>
      <c r="F375" s="4" t="s">
        <v>22672</v>
      </c>
      <c r="G375" s="4" t="s">
        <v>22673</v>
      </c>
      <c r="H375" s="4" t="s">
        <v>22674</v>
      </c>
      <c r="I375" s="4" t="s">
        <v>22675</v>
      </c>
      <c r="J375" s="4" t="s">
        <v>22676</v>
      </c>
      <c r="K375" s="5">
        <v>3.1000000000000001E-18</v>
      </c>
      <c r="L375" s="4" t="s">
        <v>22677</v>
      </c>
      <c r="M375" s="4" t="s">
        <v>22678</v>
      </c>
      <c r="N375" s="4" t="s">
        <v>22679</v>
      </c>
      <c r="O375" s="4" t="s">
        <v>22680</v>
      </c>
      <c r="V375" s="4" t="s">
        <v>22681</v>
      </c>
      <c r="W375" s="4" t="s">
        <v>22682</v>
      </c>
      <c r="X375" s="4" t="s">
        <v>22683</v>
      </c>
      <c r="Y375" s="4" t="s">
        <v>22684</v>
      </c>
      <c r="Z375" s="4" t="s">
        <v>19289</v>
      </c>
      <c r="AA375" s="4" t="s">
        <v>19290</v>
      </c>
      <c r="AB375" s="4" t="s">
        <v>19291</v>
      </c>
    </row>
    <row r="376" spans="1:28" x14ac:dyDescent="0.25">
      <c r="A376" s="4" t="s">
        <v>23552</v>
      </c>
      <c r="B376" s="5">
        <v>2.6246154E-5</v>
      </c>
      <c r="C376" s="4">
        <v>-1.7245029000000001</v>
      </c>
      <c r="D376" s="4" t="s">
        <v>23553</v>
      </c>
      <c r="E376" s="4" t="s">
        <v>23554</v>
      </c>
      <c r="F376" s="4" t="s">
        <v>23555</v>
      </c>
      <c r="G376" s="4" t="s">
        <v>23556</v>
      </c>
      <c r="H376" s="4" t="s">
        <v>23557</v>
      </c>
      <c r="I376" s="4" t="s">
        <v>23558</v>
      </c>
      <c r="J376" s="4" t="s">
        <v>22676</v>
      </c>
      <c r="K376" s="5">
        <v>3E-23</v>
      </c>
      <c r="L376" s="4" t="s">
        <v>23559</v>
      </c>
      <c r="M376" s="4" t="s">
        <v>23560</v>
      </c>
      <c r="N376" s="4" t="s">
        <v>23561</v>
      </c>
      <c r="O376" s="4" t="s">
        <v>1864</v>
      </c>
      <c r="V376" s="4" t="s">
        <v>23562</v>
      </c>
      <c r="W376" s="4" t="s">
        <v>23563</v>
      </c>
      <c r="X376" s="4" t="s">
        <v>23564</v>
      </c>
      <c r="Y376" s="4" t="s">
        <v>23565</v>
      </c>
      <c r="Z376" s="4" t="s">
        <v>15924</v>
      </c>
      <c r="AA376" s="4" t="s">
        <v>15925</v>
      </c>
      <c r="AB376" s="4" t="s">
        <v>5218</v>
      </c>
    </row>
    <row r="377" spans="1:28" x14ac:dyDescent="0.25">
      <c r="A377" s="4" t="s">
        <v>10645</v>
      </c>
      <c r="B377" s="4">
        <v>1.6385562999999999E-2</v>
      </c>
      <c r="C377" s="4">
        <v>2.3979165999999998</v>
      </c>
      <c r="D377" s="4" t="s">
        <v>40</v>
      </c>
      <c r="E377" s="4" t="s">
        <v>10646</v>
      </c>
      <c r="F377" s="4" t="s">
        <v>10647</v>
      </c>
      <c r="G377" s="4" t="s">
        <v>10648</v>
      </c>
      <c r="H377" s="4" t="s">
        <v>10649</v>
      </c>
      <c r="I377" s="4" t="s">
        <v>10650</v>
      </c>
      <c r="J377" s="4" t="s">
        <v>10651</v>
      </c>
      <c r="K377" s="5">
        <v>4.4000000000000001E-38</v>
      </c>
      <c r="L377" s="4" t="s">
        <v>10652</v>
      </c>
      <c r="M377" s="4" t="s">
        <v>10653</v>
      </c>
      <c r="N377" s="4" t="s">
        <v>10654</v>
      </c>
      <c r="O377" s="4" t="s">
        <v>10655</v>
      </c>
      <c r="V377" s="4" t="s">
        <v>7034</v>
      </c>
      <c r="W377" s="4" t="s">
        <v>6716</v>
      </c>
      <c r="X377" s="4" t="s">
        <v>6717</v>
      </c>
      <c r="Y377" s="4" t="s">
        <v>10656</v>
      </c>
      <c r="Z377" s="4" t="s">
        <v>10657</v>
      </c>
      <c r="AA377" s="4" t="s">
        <v>10658</v>
      </c>
      <c r="AB377" s="4" t="s">
        <v>10659</v>
      </c>
    </row>
    <row r="378" spans="1:28" x14ac:dyDescent="0.25">
      <c r="A378" s="4" t="s">
        <v>11612</v>
      </c>
      <c r="B378" s="5">
        <v>9.1106513999999997E-5</v>
      </c>
      <c r="C378" s="4">
        <v>2.1113266999999998</v>
      </c>
      <c r="D378" s="4" t="s">
        <v>3116</v>
      </c>
      <c r="E378" s="4" t="s">
        <v>11613</v>
      </c>
      <c r="F378" s="4" t="s">
        <v>11614</v>
      </c>
      <c r="G378" s="4" t="s">
        <v>11615</v>
      </c>
      <c r="H378" s="4" t="s">
        <v>11616</v>
      </c>
      <c r="I378" s="4" t="s">
        <v>11617</v>
      </c>
      <c r="J378" s="4" t="s">
        <v>11618</v>
      </c>
      <c r="K378" s="5">
        <v>2.5000000000000001E-54</v>
      </c>
      <c r="L378" s="4" t="s">
        <v>11619</v>
      </c>
      <c r="M378" s="4" t="s">
        <v>11620</v>
      </c>
      <c r="N378" s="4" t="s">
        <v>11621</v>
      </c>
      <c r="O378" s="4" t="s">
        <v>8467</v>
      </c>
      <c r="V378" s="4" t="s">
        <v>11622</v>
      </c>
      <c r="W378" s="4" t="s">
        <v>7067</v>
      </c>
      <c r="X378" s="4" t="s">
        <v>11623</v>
      </c>
      <c r="Y378" s="4" t="s">
        <v>11624</v>
      </c>
      <c r="Z378" s="4" t="s">
        <v>1464</v>
      </c>
      <c r="AA378" s="4" t="s">
        <v>1464</v>
      </c>
      <c r="AB378" s="4" t="s">
        <v>1464</v>
      </c>
    </row>
    <row r="379" spans="1:28" x14ac:dyDescent="0.25">
      <c r="A379" s="4" t="s">
        <v>13977</v>
      </c>
      <c r="B379" s="5">
        <v>6.5117300000000001E-5</v>
      </c>
      <c r="C379" s="4">
        <v>2.1582827999999998</v>
      </c>
      <c r="D379" s="4" t="s">
        <v>2792</v>
      </c>
      <c r="E379" s="4" t="s">
        <v>13978</v>
      </c>
      <c r="F379" s="4" t="s">
        <v>13979</v>
      </c>
      <c r="G379" s="4" t="s">
        <v>13980</v>
      </c>
      <c r="H379" s="4" t="s">
        <v>13981</v>
      </c>
      <c r="I379" s="4" t="s">
        <v>13982</v>
      </c>
      <c r="J379" s="4" t="s">
        <v>13983</v>
      </c>
      <c r="K379" s="5">
        <v>6.4000000000000003E-165</v>
      </c>
      <c r="L379" s="4" t="s">
        <v>13984</v>
      </c>
      <c r="M379" s="4" t="s">
        <v>13985</v>
      </c>
      <c r="N379" s="4" t="s">
        <v>13986</v>
      </c>
      <c r="O379" s="4" t="s">
        <v>13987</v>
      </c>
      <c r="P379" s="4">
        <v>1</v>
      </c>
      <c r="Q379" s="4" t="s">
        <v>355</v>
      </c>
      <c r="R379" s="4" t="s">
        <v>356</v>
      </c>
      <c r="S379" s="4" t="s">
        <v>298</v>
      </c>
      <c r="V379" s="4" t="s">
        <v>13988</v>
      </c>
      <c r="W379" s="4" t="s">
        <v>13989</v>
      </c>
      <c r="X379" s="4" t="s">
        <v>13990</v>
      </c>
      <c r="Y379" s="4" t="s">
        <v>13991</v>
      </c>
      <c r="Z379" s="4" t="s">
        <v>13992</v>
      </c>
      <c r="AA379" s="4" t="s">
        <v>13993</v>
      </c>
      <c r="AB379" s="4" t="s">
        <v>13994</v>
      </c>
    </row>
    <row r="380" spans="1:28" x14ac:dyDescent="0.25">
      <c r="A380" s="4" t="s">
        <v>15441</v>
      </c>
      <c r="B380" s="5">
        <v>3.7629085000000001E-5</v>
      </c>
      <c r="C380" s="4">
        <v>-8.2697620000000001</v>
      </c>
      <c r="D380" s="4" t="s">
        <v>15442</v>
      </c>
      <c r="E380" s="4" t="s">
        <v>15443</v>
      </c>
      <c r="F380" s="4" t="s">
        <v>15444</v>
      </c>
      <c r="G380" s="4" t="s">
        <v>15445</v>
      </c>
      <c r="H380" s="4" t="s">
        <v>15446</v>
      </c>
      <c r="I380" s="4" t="s">
        <v>15447</v>
      </c>
      <c r="J380" s="4" t="s">
        <v>15448</v>
      </c>
      <c r="K380" s="5">
        <v>6.7000000000000003E-34</v>
      </c>
      <c r="L380" s="4" t="s">
        <v>15449</v>
      </c>
      <c r="M380" s="4" t="s">
        <v>15450</v>
      </c>
      <c r="N380" s="4" t="s">
        <v>15451</v>
      </c>
      <c r="O380" s="4" t="s">
        <v>15452</v>
      </c>
      <c r="P380" s="4">
        <v>3</v>
      </c>
      <c r="Q380" s="4" t="s">
        <v>15453</v>
      </c>
      <c r="R380" s="4" t="s">
        <v>15454</v>
      </c>
      <c r="S380" s="4" t="s">
        <v>2618</v>
      </c>
      <c r="T380" s="4" t="s">
        <v>15455</v>
      </c>
      <c r="U380" s="4" t="s">
        <v>15456</v>
      </c>
      <c r="V380" s="4" t="s">
        <v>544</v>
      </c>
      <c r="W380" s="4" t="s">
        <v>1457</v>
      </c>
      <c r="X380" s="4" t="s">
        <v>15457</v>
      </c>
      <c r="Y380" s="4" t="s">
        <v>15458</v>
      </c>
      <c r="Z380" s="4" t="s">
        <v>547</v>
      </c>
      <c r="AA380" s="4" t="s">
        <v>547</v>
      </c>
      <c r="AB380" s="4" t="s">
        <v>547</v>
      </c>
    </row>
    <row r="381" spans="1:28" x14ac:dyDescent="0.25">
      <c r="A381" s="4" t="s">
        <v>7721</v>
      </c>
      <c r="B381" s="4">
        <v>7.011888E-3</v>
      </c>
      <c r="C381" s="4">
        <v>-1.7289600000000001</v>
      </c>
      <c r="D381" s="4" t="s">
        <v>2904</v>
      </c>
      <c r="E381" s="4" t="s">
        <v>7722</v>
      </c>
      <c r="F381" s="4" t="s">
        <v>7723</v>
      </c>
      <c r="G381" s="4" t="s">
        <v>7724</v>
      </c>
      <c r="H381" s="4" t="s">
        <v>7725</v>
      </c>
      <c r="I381" s="4" t="s">
        <v>3018</v>
      </c>
      <c r="J381" s="4" t="s">
        <v>3019</v>
      </c>
      <c r="K381" s="5">
        <v>4.4999999999999997E-30</v>
      </c>
      <c r="L381" s="4" t="s">
        <v>7726</v>
      </c>
      <c r="M381" s="4" t="s">
        <v>2911</v>
      </c>
      <c r="N381" s="4" t="s">
        <v>2912</v>
      </c>
      <c r="O381" s="4" t="s">
        <v>2913</v>
      </c>
      <c r="V381" s="4" t="s">
        <v>7727</v>
      </c>
      <c r="W381" s="4" t="s">
        <v>7459</v>
      </c>
      <c r="X381" s="4" t="s">
        <v>7728</v>
      </c>
      <c r="Y381" s="4" t="s">
        <v>7729</v>
      </c>
      <c r="Z381" s="4" t="s">
        <v>648</v>
      </c>
      <c r="AA381" s="4" t="s">
        <v>648</v>
      </c>
      <c r="AB381" s="4" t="s">
        <v>648</v>
      </c>
    </row>
    <row r="382" spans="1:28" x14ac:dyDescent="0.25">
      <c r="A382" s="4" t="s">
        <v>28110</v>
      </c>
      <c r="B382" s="5">
        <v>9.0602119999999998E-4</v>
      </c>
      <c r="C382" s="4">
        <v>-1.6521195</v>
      </c>
      <c r="D382" s="4" t="s">
        <v>2904</v>
      </c>
      <c r="E382" s="4" t="s">
        <v>28111</v>
      </c>
      <c r="F382" s="4" t="s">
        <v>28112</v>
      </c>
      <c r="G382" s="4" t="s">
        <v>28113</v>
      </c>
      <c r="H382" s="4" t="s">
        <v>28114</v>
      </c>
      <c r="I382" s="4" t="s">
        <v>3018</v>
      </c>
      <c r="J382" s="4" t="s">
        <v>3019</v>
      </c>
      <c r="K382" s="5">
        <v>1.8000000000000002E-30</v>
      </c>
      <c r="V382" s="4" t="s">
        <v>28115</v>
      </c>
      <c r="W382" s="4" t="s">
        <v>28116</v>
      </c>
      <c r="X382" s="4" t="s">
        <v>28117</v>
      </c>
      <c r="Y382" s="4" t="s">
        <v>28118</v>
      </c>
      <c r="Z382" s="4" t="s">
        <v>28119</v>
      </c>
      <c r="AA382" s="4" t="s">
        <v>28120</v>
      </c>
      <c r="AB382" s="4" t="s">
        <v>28121</v>
      </c>
    </row>
    <row r="383" spans="1:28" x14ac:dyDescent="0.25">
      <c r="A383" s="4" t="s">
        <v>23991</v>
      </c>
      <c r="B383" s="5">
        <v>1.7269119999999998E-5</v>
      </c>
      <c r="C383" s="4">
        <v>1.6438142</v>
      </c>
      <c r="D383" s="4" t="s">
        <v>7377</v>
      </c>
      <c r="E383" s="4" t="s">
        <v>23992</v>
      </c>
      <c r="F383" s="4" t="s">
        <v>23993</v>
      </c>
      <c r="G383" s="4" t="s">
        <v>23994</v>
      </c>
      <c r="H383" s="4" t="s">
        <v>23995</v>
      </c>
      <c r="I383" s="4" t="s">
        <v>23996</v>
      </c>
      <c r="J383" s="4" t="s">
        <v>23997</v>
      </c>
      <c r="K383" s="5">
        <v>1.1E-64</v>
      </c>
      <c r="L383" s="4" t="s">
        <v>23998</v>
      </c>
      <c r="M383" s="4" t="s">
        <v>7384</v>
      </c>
      <c r="N383" s="4" t="s">
        <v>7385</v>
      </c>
      <c r="O383" s="4" t="s">
        <v>1732</v>
      </c>
      <c r="V383" s="4" t="s">
        <v>23999</v>
      </c>
      <c r="W383" s="4" t="s">
        <v>18329</v>
      </c>
      <c r="X383" s="4" t="s">
        <v>24000</v>
      </c>
      <c r="Y383" s="4" t="s">
        <v>24001</v>
      </c>
      <c r="Z383" s="4" t="s">
        <v>24002</v>
      </c>
      <c r="AA383" s="4" t="s">
        <v>24003</v>
      </c>
      <c r="AB383" s="4" t="s">
        <v>24004</v>
      </c>
    </row>
    <row r="384" spans="1:28" x14ac:dyDescent="0.25">
      <c r="A384" s="4" t="s">
        <v>24108</v>
      </c>
      <c r="B384" s="5">
        <v>6.5141799999999994E-5</v>
      </c>
      <c r="C384" s="4">
        <v>-1.5081382000000001</v>
      </c>
      <c r="D384" s="4" t="s">
        <v>24109</v>
      </c>
      <c r="E384" s="4" t="s">
        <v>24110</v>
      </c>
      <c r="F384" s="4" t="s">
        <v>24111</v>
      </c>
      <c r="G384" s="4" t="s">
        <v>24112</v>
      </c>
      <c r="H384" s="4" t="s">
        <v>24113</v>
      </c>
      <c r="I384" s="4" t="s">
        <v>24114</v>
      </c>
      <c r="J384" s="4" t="s">
        <v>24115</v>
      </c>
      <c r="K384" s="5">
        <v>5.6999999999999999E-36</v>
      </c>
      <c r="L384" s="4" t="s">
        <v>24116</v>
      </c>
      <c r="M384" s="4" t="s">
        <v>154</v>
      </c>
      <c r="N384" s="4" t="s">
        <v>155</v>
      </c>
      <c r="O384" s="4" t="s">
        <v>156</v>
      </c>
      <c r="V384" s="4" t="s">
        <v>24117</v>
      </c>
      <c r="W384" s="4" t="s">
        <v>2811</v>
      </c>
      <c r="X384" s="4" t="s">
        <v>24118</v>
      </c>
      <c r="Y384" s="4" t="s">
        <v>24119</v>
      </c>
      <c r="Z384" s="4" t="s">
        <v>24120</v>
      </c>
      <c r="AA384" s="4" t="s">
        <v>24121</v>
      </c>
      <c r="AB384" s="4" t="s">
        <v>24122</v>
      </c>
    </row>
    <row r="385" spans="1:28" x14ac:dyDescent="0.25">
      <c r="A385" s="4" t="s">
        <v>15766</v>
      </c>
      <c r="B385" s="5">
        <v>2.6537167999999998E-3</v>
      </c>
      <c r="C385" s="4">
        <v>1.5577478</v>
      </c>
      <c r="D385" s="4" t="s">
        <v>7242</v>
      </c>
      <c r="E385" s="4" t="s">
        <v>15767</v>
      </c>
      <c r="F385" s="4" t="s">
        <v>15768</v>
      </c>
      <c r="G385" s="4" t="s">
        <v>15769</v>
      </c>
      <c r="H385" s="4" t="s">
        <v>15770</v>
      </c>
      <c r="I385" s="4" t="s">
        <v>15771</v>
      </c>
      <c r="J385" s="4" t="s">
        <v>15772</v>
      </c>
      <c r="K385" s="5">
        <v>1.1999999999999999E-30</v>
      </c>
      <c r="L385" s="4" t="s">
        <v>15773</v>
      </c>
      <c r="M385" s="4" t="s">
        <v>7250</v>
      </c>
      <c r="N385" s="4" t="s">
        <v>7251</v>
      </c>
      <c r="O385" s="4" t="s">
        <v>4447</v>
      </c>
      <c r="V385" s="4" t="s">
        <v>15774</v>
      </c>
      <c r="W385" s="4" t="s">
        <v>7445</v>
      </c>
      <c r="X385" s="4" t="s">
        <v>15775</v>
      </c>
      <c r="Y385" s="4" t="s">
        <v>15776</v>
      </c>
      <c r="Z385" s="4" t="s">
        <v>15777</v>
      </c>
      <c r="AA385" s="4" t="s">
        <v>15778</v>
      </c>
      <c r="AB385" s="4" t="s">
        <v>15779</v>
      </c>
    </row>
    <row r="386" spans="1:28" x14ac:dyDescent="0.25">
      <c r="A386" s="4" t="s">
        <v>15341</v>
      </c>
      <c r="B386" s="5">
        <v>3.3346809999999999E-3</v>
      </c>
      <c r="C386" s="4">
        <v>1.766327</v>
      </c>
      <c r="D386" s="4" t="s">
        <v>7242</v>
      </c>
      <c r="E386" s="4" t="s">
        <v>15342</v>
      </c>
      <c r="F386" s="4" t="s">
        <v>15343</v>
      </c>
      <c r="G386" s="4" t="s">
        <v>15344</v>
      </c>
      <c r="H386" s="4" t="s">
        <v>15345</v>
      </c>
      <c r="I386" s="4" t="s">
        <v>15346</v>
      </c>
      <c r="J386" s="4" t="s">
        <v>15347</v>
      </c>
      <c r="K386" s="5">
        <v>4.6E-14</v>
      </c>
      <c r="L386" s="4" t="s">
        <v>15348</v>
      </c>
      <c r="M386" s="4" t="s">
        <v>7250</v>
      </c>
      <c r="N386" s="4" t="s">
        <v>7251</v>
      </c>
      <c r="O386" s="4" t="s">
        <v>4447</v>
      </c>
      <c r="V386" s="4" t="s">
        <v>162</v>
      </c>
      <c r="W386" s="4" t="s">
        <v>273</v>
      </c>
      <c r="X386" s="4" t="s">
        <v>15349</v>
      </c>
      <c r="Y386" s="4" t="s">
        <v>15350</v>
      </c>
    </row>
    <row r="387" spans="1:28" x14ac:dyDescent="0.25">
      <c r="A387" s="4" t="s">
        <v>17040</v>
      </c>
      <c r="B387" s="5">
        <v>3.9796822999999999E-6</v>
      </c>
      <c r="C387" s="4">
        <v>3.1930896999999998</v>
      </c>
      <c r="D387" s="4" t="s">
        <v>10105</v>
      </c>
      <c r="E387" s="4" t="s">
        <v>17041</v>
      </c>
      <c r="F387" s="4" t="s">
        <v>17042</v>
      </c>
      <c r="G387" s="4" t="s">
        <v>17043</v>
      </c>
      <c r="H387" s="4" t="s">
        <v>17044</v>
      </c>
      <c r="I387" s="4" t="s">
        <v>17045</v>
      </c>
      <c r="J387" s="4" t="s">
        <v>17046</v>
      </c>
      <c r="K387" s="5">
        <v>7.4000000000000004E-79</v>
      </c>
      <c r="L387" s="4" t="s">
        <v>17047</v>
      </c>
      <c r="M387" s="4" t="s">
        <v>17048</v>
      </c>
      <c r="N387" s="4" t="s">
        <v>17049</v>
      </c>
      <c r="O387" s="4" t="s">
        <v>17050</v>
      </c>
      <c r="P387" s="4">
        <v>6</v>
      </c>
      <c r="Q387" s="4" t="s">
        <v>17051</v>
      </c>
      <c r="R387" s="4" t="s">
        <v>17052</v>
      </c>
      <c r="S387" s="4" t="s">
        <v>17053</v>
      </c>
      <c r="T387" s="4" t="s">
        <v>17054</v>
      </c>
      <c r="U387" s="4" t="s">
        <v>17055</v>
      </c>
      <c r="V387" s="4" t="s">
        <v>17056</v>
      </c>
      <c r="W387" s="4" t="s">
        <v>17057</v>
      </c>
      <c r="X387" s="4" t="s">
        <v>17058</v>
      </c>
      <c r="Y387" s="4" t="s">
        <v>17059</v>
      </c>
      <c r="Z387" s="4" t="s">
        <v>17060</v>
      </c>
      <c r="AA387" s="4" t="s">
        <v>17061</v>
      </c>
      <c r="AB387" s="4" t="s">
        <v>17062</v>
      </c>
    </row>
    <row r="388" spans="1:28" x14ac:dyDescent="0.25">
      <c r="A388" s="4" t="s">
        <v>25649</v>
      </c>
      <c r="B388" s="5">
        <v>3.1798501999999999E-4</v>
      </c>
      <c r="C388" s="4">
        <v>1.5248421000000001</v>
      </c>
      <c r="D388" s="4" t="s">
        <v>25650</v>
      </c>
      <c r="E388" s="4" t="s">
        <v>25651</v>
      </c>
      <c r="F388" s="4" t="s">
        <v>25652</v>
      </c>
      <c r="G388" s="4" t="s">
        <v>25653</v>
      </c>
      <c r="H388" s="4" t="s">
        <v>25654</v>
      </c>
      <c r="I388" s="4" t="s">
        <v>25655</v>
      </c>
      <c r="J388" s="4" t="s">
        <v>14471</v>
      </c>
      <c r="K388" s="5">
        <v>4.0999999999999997E-95</v>
      </c>
      <c r="L388" s="4" t="s">
        <v>25656</v>
      </c>
      <c r="M388" s="4" t="s">
        <v>25657</v>
      </c>
      <c r="N388" s="4" t="s">
        <v>25658</v>
      </c>
      <c r="O388" s="4" t="s">
        <v>25659</v>
      </c>
      <c r="P388" s="4">
        <v>2</v>
      </c>
      <c r="Q388" s="4" t="s">
        <v>25660</v>
      </c>
      <c r="R388" s="4" t="s">
        <v>25661</v>
      </c>
      <c r="S388" s="4" t="s">
        <v>535</v>
      </c>
      <c r="V388" s="4" t="s">
        <v>25662</v>
      </c>
      <c r="W388" s="4" t="s">
        <v>25663</v>
      </c>
      <c r="X388" s="4" t="s">
        <v>25664</v>
      </c>
      <c r="Y388" s="4" t="s">
        <v>25665</v>
      </c>
      <c r="Z388" s="4" t="s">
        <v>25666</v>
      </c>
      <c r="AA388" s="4" t="s">
        <v>25667</v>
      </c>
      <c r="AB388" s="4" t="s">
        <v>25668</v>
      </c>
    </row>
    <row r="389" spans="1:28" x14ac:dyDescent="0.25">
      <c r="A389" s="4" t="s">
        <v>15900</v>
      </c>
      <c r="B389" s="5">
        <v>1.6632034000000001E-6</v>
      </c>
      <c r="C389" s="4">
        <v>2.5200385999999999</v>
      </c>
      <c r="D389" s="4" t="s">
        <v>15901</v>
      </c>
      <c r="E389" s="4" t="s">
        <v>15902</v>
      </c>
      <c r="F389" s="4" t="s">
        <v>15903</v>
      </c>
      <c r="G389" s="4" t="s">
        <v>15904</v>
      </c>
      <c r="H389" s="4" t="s">
        <v>15905</v>
      </c>
      <c r="I389" s="4" t="s">
        <v>15906</v>
      </c>
      <c r="J389" s="4" t="s">
        <v>14471</v>
      </c>
      <c r="K389" s="5">
        <v>6.9000000000000005E-129</v>
      </c>
      <c r="L389" s="4" t="s">
        <v>15907</v>
      </c>
      <c r="M389" s="4" t="s">
        <v>154</v>
      </c>
      <c r="N389" s="4" t="s">
        <v>155</v>
      </c>
      <c r="O389" s="4" t="s">
        <v>156</v>
      </c>
      <c r="V389" s="4" t="s">
        <v>15908</v>
      </c>
      <c r="W389" s="4" t="s">
        <v>11453</v>
      </c>
      <c r="X389" s="4" t="s">
        <v>15909</v>
      </c>
      <c r="Y389" s="4" t="s">
        <v>15910</v>
      </c>
      <c r="Z389" s="4" t="s">
        <v>196</v>
      </c>
      <c r="AA389" s="4" t="s">
        <v>196</v>
      </c>
      <c r="AB389" s="4" t="s">
        <v>196</v>
      </c>
    </row>
    <row r="390" spans="1:28" x14ac:dyDescent="0.25">
      <c r="A390" s="4" t="s">
        <v>14464</v>
      </c>
      <c r="B390" s="5">
        <v>3.2678116E-3</v>
      </c>
      <c r="C390" s="4">
        <v>1.7107686</v>
      </c>
      <c r="D390" s="4" t="s">
        <v>14465</v>
      </c>
      <c r="E390" s="4" t="s">
        <v>14466</v>
      </c>
      <c r="F390" s="4" t="s">
        <v>14467</v>
      </c>
      <c r="G390" s="4" t="s">
        <v>14468</v>
      </c>
      <c r="H390" s="4" t="s">
        <v>14469</v>
      </c>
      <c r="I390" s="4" t="s">
        <v>14470</v>
      </c>
      <c r="J390" s="4" t="s">
        <v>14471</v>
      </c>
      <c r="K390" s="5">
        <v>2.5000000000000001E-62</v>
      </c>
      <c r="L390" s="4" t="s">
        <v>14472</v>
      </c>
      <c r="M390" s="4" t="s">
        <v>14473</v>
      </c>
      <c r="N390" s="4" t="s">
        <v>14474</v>
      </c>
      <c r="O390" s="4" t="s">
        <v>14475</v>
      </c>
      <c r="P390" s="4">
        <v>3</v>
      </c>
      <c r="Q390" s="4" t="s">
        <v>14476</v>
      </c>
      <c r="R390" s="4" t="s">
        <v>14477</v>
      </c>
      <c r="S390" s="4" t="s">
        <v>14478</v>
      </c>
      <c r="V390" s="4" t="s">
        <v>14479</v>
      </c>
      <c r="W390" s="4" t="s">
        <v>14480</v>
      </c>
      <c r="X390" s="4" t="s">
        <v>14481</v>
      </c>
      <c r="Y390" s="4" t="s">
        <v>14482</v>
      </c>
      <c r="Z390" s="4" t="s">
        <v>14483</v>
      </c>
      <c r="AA390" s="4" t="s">
        <v>14484</v>
      </c>
      <c r="AB390" s="4" t="s">
        <v>14485</v>
      </c>
    </row>
    <row r="391" spans="1:28" x14ac:dyDescent="0.25">
      <c r="A391" s="4" t="s">
        <v>27631</v>
      </c>
      <c r="B391" s="5">
        <v>2.6988156999999999E-5</v>
      </c>
      <c r="C391" s="4">
        <v>-1.8517363</v>
      </c>
      <c r="D391" s="4" t="s">
        <v>27632</v>
      </c>
      <c r="E391" s="4" t="s">
        <v>27633</v>
      </c>
      <c r="F391" s="4" t="s">
        <v>27634</v>
      </c>
      <c r="G391" s="5">
        <v>6.1000000000000003E-12</v>
      </c>
      <c r="H391" s="4" t="s">
        <v>27635</v>
      </c>
      <c r="I391" s="4" t="s">
        <v>27633</v>
      </c>
      <c r="J391" s="4" t="s">
        <v>20078</v>
      </c>
      <c r="K391" s="5">
        <v>6.1000000000000003E-12</v>
      </c>
      <c r="L391" s="4" t="s">
        <v>27636</v>
      </c>
      <c r="M391" s="4" t="s">
        <v>27637</v>
      </c>
      <c r="N391" s="4" t="s">
        <v>27638</v>
      </c>
      <c r="O391" s="4" t="s">
        <v>4093</v>
      </c>
    </row>
    <row r="392" spans="1:28" x14ac:dyDescent="0.25">
      <c r="A392" s="4" t="s">
        <v>21956</v>
      </c>
      <c r="B392" s="5">
        <v>9.8595189999999997E-4</v>
      </c>
      <c r="C392" s="4">
        <v>-1.5321828</v>
      </c>
      <c r="D392" s="4" t="s">
        <v>21957</v>
      </c>
      <c r="E392" s="4" t="s">
        <v>21958</v>
      </c>
      <c r="F392" s="4" t="s">
        <v>21959</v>
      </c>
      <c r="G392" s="4" t="s">
        <v>21960</v>
      </c>
      <c r="H392" s="4" t="s">
        <v>21961</v>
      </c>
      <c r="I392" s="4" t="s">
        <v>21962</v>
      </c>
      <c r="J392" s="4" t="s">
        <v>20078</v>
      </c>
      <c r="K392" s="5">
        <v>2.1000000000000001E-42</v>
      </c>
      <c r="L392" s="4" t="s">
        <v>21963</v>
      </c>
      <c r="M392" s="4" t="s">
        <v>21964</v>
      </c>
      <c r="N392" s="4" t="s">
        <v>21965</v>
      </c>
      <c r="O392" s="4" t="s">
        <v>21966</v>
      </c>
      <c r="P392" s="4">
        <v>1</v>
      </c>
      <c r="Q392" s="4" t="s">
        <v>2421</v>
      </c>
      <c r="R392" s="4" t="s">
        <v>2422</v>
      </c>
      <c r="S392" s="4" t="s">
        <v>2423</v>
      </c>
      <c r="V392" s="4" t="s">
        <v>544</v>
      </c>
      <c r="W392" s="4" t="s">
        <v>5950</v>
      </c>
      <c r="X392" s="4" t="s">
        <v>21967</v>
      </c>
      <c r="Y392" s="4" t="s">
        <v>21968</v>
      </c>
      <c r="Z392" s="4" t="s">
        <v>547</v>
      </c>
      <c r="AA392" s="4" t="s">
        <v>547</v>
      </c>
      <c r="AB392" s="4" t="s">
        <v>547</v>
      </c>
    </row>
    <row r="393" spans="1:28" x14ac:dyDescent="0.25">
      <c r="A393" s="4" t="s">
        <v>20316</v>
      </c>
      <c r="B393" s="5">
        <v>2.9163208000000001E-4</v>
      </c>
      <c r="C393" s="4">
        <v>1.5341134000000001</v>
      </c>
      <c r="D393" s="4" t="s">
        <v>20317</v>
      </c>
      <c r="E393" s="4" t="s">
        <v>20318</v>
      </c>
      <c r="F393" s="4" t="s">
        <v>20319</v>
      </c>
      <c r="G393" s="4" t="s">
        <v>20320</v>
      </c>
      <c r="H393" s="4" t="s">
        <v>20321</v>
      </c>
      <c r="I393" s="4" t="s">
        <v>20322</v>
      </c>
      <c r="J393" s="4" t="s">
        <v>20078</v>
      </c>
      <c r="K393" s="5">
        <v>2.7000000000000001E-13</v>
      </c>
      <c r="L393" s="4" t="s">
        <v>20323</v>
      </c>
      <c r="M393" s="4" t="s">
        <v>20324</v>
      </c>
      <c r="N393" s="4" t="s">
        <v>20325</v>
      </c>
      <c r="O393" s="4" t="s">
        <v>20326</v>
      </c>
      <c r="V393" s="4" t="s">
        <v>20327</v>
      </c>
      <c r="W393" s="4" t="s">
        <v>14093</v>
      </c>
      <c r="X393" s="4" t="s">
        <v>20328</v>
      </c>
      <c r="Y393" s="4" t="s">
        <v>20329</v>
      </c>
      <c r="Z393" s="4" t="s">
        <v>20330</v>
      </c>
      <c r="AA393" s="4" t="s">
        <v>20331</v>
      </c>
      <c r="AB393" s="4" t="s">
        <v>20332</v>
      </c>
    </row>
    <row r="394" spans="1:28" x14ac:dyDescent="0.25">
      <c r="A394" s="4" t="s">
        <v>20071</v>
      </c>
      <c r="B394" s="4">
        <v>3.6079369999999999E-2</v>
      </c>
      <c r="C394" s="4">
        <v>1.7268642000000001</v>
      </c>
      <c r="D394" s="4" t="s">
        <v>20072</v>
      </c>
      <c r="E394" s="4" t="s">
        <v>20073</v>
      </c>
      <c r="F394" s="4" t="s">
        <v>20074</v>
      </c>
      <c r="G394" s="4" t="s">
        <v>20075</v>
      </c>
      <c r="H394" s="4" t="s">
        <v>20076</v>
      </c>
      <c r="I394" s="4" t="s">
        <v>20077</v>
      </c>
      <c r="J394" s="4" t="s">
        <v>20078</v>
      </c>
      <c r="K394" s="5">
        <v>2.8000000000000001E-15</v>
      </c>
      <c r="L394" s="4" t="s">
        <v>20079</v>
      </c>
      <c r="M394" s="4" t="s">
        <v>20080</v>
      </c>
      <c r="N394" s="4" t="s">
        <v>20081</v>
      </c>
      <c r="O394" s="4" t="s">
        <v>20082</v>
      </c>
      <c r="V394" s="4" t="s">
        <v>20083</v>
      </c>
      <c r="W394" s="4" t="s">
        <v>20084</v>
      </c>
      <c r="X394" s="4" t="s">
        <v>20085</v>
      </c>
      <c r="Y394" s="4" t="s">
        <v>20086</v>
      </c>
      <c r="Z394" s="4" t="s">
        <v>20087</v>
      </c>
      <c r="AA394" s="4" t="s">
        <v>20088</v>
      </c>
      <c r="AB394" s="4" t="s">
        <v>20089</v>
      </c>
    </row>
    <row r="395" spans="1:28" x14ac:dyDescent="0.25">
      <c r="A395" s="4" t="s">
        <v>27814</v>
      </c>
      <c r="B395" s="5">
        <v>2.2297061E-5</v>
      </c>
      <c r="C395" s="4">
        <v>1.5987005000000001</v>
      </c>
      <c r="D395" s="4" t="s">
        <v>27815</v>
      </c>
      <c r="E395" s="4" t="s">
        <v>27816</v>
      </c>
      <c r="F395" s="4" t="s">
        <v>11934</v>
      </c>
      <c r="G395" s="5">
        <v>9.9999999999999998E-13</v>
      </c>
      <c r="H395" s="4" t="s">
        <v>27817</v>
      </c>
      <c r="I395" s="4" t="s">
        <v>27816</v>
      </c>
      <c r="J395" s="4" t="s">
        <v>11934</v>
      </c>
      <c r="K395" s="5">
        <v>9.9999999999999998E-13</v>
      </c>
      <c r="L395" s="4" t="s">
        <v>27818</v>
      </c>
      <c r="M395" s="4" t="s">
        <v>26444</v>
      </c>
      <c r="N395" s="4" t="s">
        <v>26445</v>
      </c>
      <c r="O395" s="4" t="s">
        <v>3387</v>
      </c>
      <c r="V395" s="4" t="s">
        <v>27819</v>
      </c>
      <c r="W395" s="4" t="s">
        <v>1457</v>
      </c>
      <c r="X395" s="4" t="s">
        <v>27820</v>
      </c>
      <c r="Y395" s="4" t="s">
        <v>27821</v>
      </c>
      <c r="Z395" s="4" t="s">
        <v>27822</v>
      </c>
      <c r="AA395" s="4" t="s">
        <v>27823</v>
      </c>
      <c r="AB395" s="4" t="s">
        <v>8776</v>
      </c>
    </row>
    <row r="396" spans="1:28" x14ac:dyDescent="0.25">
      <c r="A396" s="4" t="s">
        <v>11927</v>
      </c>
      <c r="B396" s="5">
        <v>2.6336910999999999E-5</v>
      </c>
      <c r="C396" s="4">
        <v>-8.1323620000000005</v>
      </c>
      <c r="D396" s="4" t="s">
        <v>11928</v>
      </c>
      <c r="E396" s="4" t="s">
        <v>11929</v>
      </c>
      <c r="F396" s="4" t="s">
        <v>11930</v>
      </c>
      <c r="G396" s="4" t="s">
        <v>11931</v>
      </c>
      <c r="H396" s="4" t="s">
        <v>11932</v>
      </c>
      <c r="I396" s="4" t="s">
        <v>11933</v>
      </c>
      <c r="J396" s="4" t="s">
        <v>11934</v>
      </c>
      <c r="K396" s="5">
        <v>1.8E-12</v>
      </c>
      <c r="L396" s="4" t="s">
        <v>11935</v>
      </c>
      <c r="M396" s="4" t="s">
        <v>11936</v>
      </c>
      <c r="N396" s="4" t="s">
        <v>11937</v>
      </c>
      <c r="O396" s="4" t="s">
        <v>11938</v>
      </c>
      <c r="P396" s="4">
        <v>4</v>
      </c>
      <c r="Q396" s="4" t="s">
        <v>11939</v>
      </c>
      <c r="R396" s="4" t="s">
        <v>11940</v>
      </c>
      <c r="S396" s="4" t="s">
        <v>4428</v>
      </c>
      <c r="V396" s="4" t="s">
        <v>544</v>
      </c>
      <c r="W396" s="4" t="s">
        <v>1457</v>
      </c>
      <c r="X396" s="4" t="s">
        <v>11941</v>
      </c>
      <c r="Y396" s="4" t="s">
        <v>11337</v>
      </c>
      <c r="Z396" s="4" t="s">
        <v>547</v>
      </c>
      <c r="AA396" s="4" t="s">
        <v>547</v>
      </c>
      <c r="AB396" s="4" t="s">
        <v>547</v>
      </c>
    </row>
    <row r="397" spans="1:28" x14ac:dyDescent="0.25">
      <c r="A397" s="4" t="s">
        <v>23566</v>
      </c>
      <c r="B397" s="5">
        <v>5.7081394000000002E-5</v>
      </c>
      <c r="C397" s="4">
        <v>-1.630531</v>
      </c>
      <c r="D397" s="4" t="s">
        <v>23567</v>
      </c>
      <c r="E397" s="4" t="s">
        <v>23568</v>
      </c>
      <c r="F397" s="4" t="s">
        <v>23569</v>
      </c>
      <c r="G397" s="4" t="s">
        <v>23570</v>
      </c>
      <c r="H397" s="4" t="s">
        <v>23571</v>
      </c>
      <c r="I397" s="4" t="s">
        <v>23572</v>
      </c>
      <c r="J397" s="4" t="s">
        <v>11934</v>
      </c>
      <c r="K397" s="5">
        <v>1.4999999999999999E-31</v>
      </c>
      <c r="L397" s="4" t="s">
        <v>23573</v>
      </c>
      <c r="M397" s="4" t="s">
        <v>23574</v>
      </c>
      <c r="N397" s="4" t="s">
        <v>23575</v>
      </c>
      <c r="O397" s="4" t="s">
        <v>23576</v>
      </c>
      <c r="V397" s="4" t="s">
        <v>23577</v>
      </c>
      <c r="W397" s="4" t="s">
        <v>10569</v>
      </c>
      <c r="X397" s="4" t="s">
        <v>23578</v>
      </c>
      <c r="Y397" s="4" t="s">
        <v>23579</v>
      </c>
      <c r="Z397" s="4" t="s">
        <v>552</v>
      </c>
      <c r="AA397" s="4" t="s">
        <v>552</v>
      </c>
      <c r="AB397" s="4" t="s">
        <v>552</v>
      </c>
    </row>
    <row r="398" spans="1:28" x14ac:dyDescent="0.25">
      <c r="A398" s="4" t="s">
        <v>19094</v>
      </c>
      <c r="B398" s="5">
        <v>1.6388173000000001E-4</v>
      </c>
      <c r="C398" s="4">
        <v>1.6936414</v>
      </c>
      <c r="D398" s="4" t="s">
        <v>3290</v>
      </c>
      <c r="E398" s="4" t="s">
        <v>19095</v>
      </c>
      <c r="F398" s="4" t="s">
        <v>19096</v>
      </c>
      <c r="G398" s="4" t="s">
        <v>19097</v>
      </c>
      <c r="H398" s="4" t="s">
        <v>19098</v>
      </c>
      <c r="I398" s="4" t="s">
        <v>19099</v>
      </c>
      <c r="J398" s="4" t="s">
        <v>11934</v>
      </c>
      <c r="K398" s="5">
        <v>7.9000000000000002E-48</v>
      </c>
      <c r="L398" s="4" t="s">
        <v>19100</v>
      </c>
      <c r="M398" s="4" t="s">
        <v>19101</v>
      </c>
      <c r="N398" s="4" t="s">
        <v>19102</v>
      </c>
      <c r="O398" s="4" t="s">
        <v>19103</v>
      </c>
      <c r="P398" s="4">
        <v>3</v>
      </c>
      <c r="Q398" s="4" t="s">
        <v>19104</v>
      </c>
      <c r="R398" s="4" t="s">
        <v>19105</v>
      </c>
      <c r="S398" s="4" t="s">
        <v>2618</v>
      </c>
      <c r="V398" s="4" t="s">
        <v>19106</v>
      </c>
      <c r="W398" s="4" t="s">
        <v>6077</v>
      </c>
      <c r="X398" s="4" t="s">
        <v>19107</v>
      </c>
      <c r="Y398" s="4" t="s">
        <v>19108</v>
      </c>
      <c r="Z398" s="4" t="s">
        <v>19109</v>
      </c>
      <c r="AA398" s="4" t="s">
        <v>19110</v>
      </c>
      <c r="AB398" s="4" t="s">
        <v>19111</v>
      </c>
    </row>
    <row r="399" spans="1:28" x14ac:dyDescent="0.25">
      <c r="A399" s="4" t="s">
        <v>15304</v>
      </c>
      <c r="B399" s="5">
        <v>3.8043600000000003E-5</v>
      </c>
      <c r="C399" s="4">
        <v>-3.1288008999999999</v>
      </c>
      <c r="D399" s="4" t="s">
        <v>3290</v>
      </c>
      <c r="E399" s="4" t="s">
        <v>15305</v>
      </c>
      <c r="F399" s="4" t="s">
        <v>15306</v>
      </c>
      <c r="G399" s="4" t="s">
        <v>15307</v>
      </c>
      <c r="H399" s="4" t="s">
        <v>15308</v>
      </c>
      <c r="I399" s="4" t="s">
        <v>15309</v>
      </c>
      <c r="J399" s="4" t="s">
        <v>11934</v>
      </c>
      <c r="K399" s="5">
        <v>1.9000000000000001E-65</v>
      </c>
      <c r="L399" s="4" t="s">
        <v>15310</v>
      </c>
      <c r="M399" s="4" t="s">
        <v>15311</v>
      </c>
      <c r="N399" s="4" t="s">
        <v>15312</v>
      </c>
      <c r="O399" s="4" t="s">
        <v>15313</v>
      </c>
      <c r="P399" s="4">
        <v>9</v>
      </c>
      <c r="Q399" s="4" t="s">
        <v>15314</v>
      </c>
      <c r="R399" s="4" t="s">
        <v>15315</v>
      </c>
      <c r="S399" s="4" t="s">
        <v>15316</v>
      </c>
      <c r="T399" s="4" t="s">
        <v>15317</v>
      </c>
      <c r="U399" s="4" t="s">
        <v>15318</v>
      </c>
      <c r="V399" s="4" t="s">
        <v>15319</v>
      </c>
      <c r="W399" s="4" t="s">
        <v>15320</v>
      </c>
      <c r="X399" s="4" t="s">
        <v>15321</v>
      </c>
      <c r="Y399" s="4" t="s">
        <v>15322</v>
      </c>
      <c r="Z399" s="4" t="s">
        <v>15323</v>
      </c>
      <c r="AA399" s="4" t="s">
        <v>15324</v>
      </c>
      <c r="AB399" s="4" t="s">
        <v>15325</v>
      </c>
    </row>
    <row r="400" spans="1:28" x14ac:dyDescent="0.25">
      <c r="A400" s="4" t="s">
        <v>23804</v>
      </c>
      <c r="B400" s="5">
        <v>3.6239463999999998E-4</v>
      </c>
      <c r="C400" s="4">
        <v>1.547947</v>
      </c>
      <c r="D400" s="4" t="s">
        <v>23805</v>
      </c>
      <c r="E400" s="4" t="s">
        <v>23806</v>
      </c>
      <c r="F400" s="4" t="s">
        <v>23807</v>
      </c>
      <c r="G400" s="4" t="s">
        <v>23808</v>
      </c>
      <c r="H400" s="4" t="s">
        <v>23809</v>
      </c>
      <c r="I400" s="4" t="s">
        <v>23810</v>
      </c>
      <c r="J400" s="4" t="s">
        <v>11934</v>
      </c>
      <c r="K400" s="5">
        <v>1.6000000000000001E-83</v>
      </c>
      <c r="L400" s="4" t="s">
        <v>23811</v>
      </c>
      <c r="M400" s="4" t="s">
        <v>23812</v>
      </c>
      <c r="N400" s="4" t="s">
        <v>23813</v>
      </c>
      <c r="O400" s="4" t="s">
        <v>335</v>
      </c>
      <c r="P400" s="4">
        <v>1</v>
      </c>
      <c r="Q400" s="4" t="s">
        <v>355</v>
      </c>
      <c r="R400" s="4" t="s">
        <v>356</v>
      </c>
      <c r="S400" s="4" t="s">
        <v>298</v>
      </c>
      <c r="V400" s="4" t="s">
        <v>23814</v>
      </c>
      <c r="W400" s="4" t="s">
        <v>23815</v>
      </c>
      <c r="X400" s="4" t="s">
        <v>23816</v>
      </c>
      <c r="Y400" s="4" t="s">
        <v>23817</v>
      </c>
      <c r="Z400" s="4" t="s">
        <v>23818</v>
      </c>
      <c r="AA400" s="4" t="s">
        <v>23819</v>
      </c>
      <c r="AB400" s="4" t="s">
        <v>23820</v>
      </c>
    </row>
    <row r="401" spans="1:28" x14ac:dyDescent="0.25">
      <c r="A401" s="4" t="s">
        <v>17443</v>
      </c>
      <c r="B401" s="5">
        <v>3.7778763000000001E-4</v>
      </c>
      <c r="C401" s="4">
        <v>-1.5587287000000001</v>
      </c>
      <c r="D401" s="4" t="s">
        <v>17444</v>
      </c>
      <c r="E401" s="4" t="s">
        <v>17445</v>
      </c>
      <c r="F401" s="4" t="s">
        <v>17446</v>
      </c>
      <c r="G401" s="4" t="s">
        <v>17447</v>
      </c>
      <c r="H401" s="4" t="s">
        <v>17448</v>
      </c>
      <c r="I401" s="4" t="s">
        <v>17449</v>
      </c>
      <c r="J401" s="4" t="s">
        <v>11934</v>
      </c>
      <c r="K401" s="5">
        <v>2.1000000000000001E-23</v>
      </c>
      <c r="L401" s="4" t="s">
        <v>17450</v>
      </c>
      <c r="M401" s="4" t="s">
        <v>17451</v>
      </c>
      <c r="N401" s="4" t="s">
        <v>17452</v>
      </c>
      <c r="O401" s="4" t="s">
        <v>4284</v>
      </c>
      <c r="V401" s="4" t="s">
        <v>17453</v>
      </c>
      <c r="W401" s="4" t="s">
        <v>7146</v>
      </c>
      <c r="X401" s="4" t="s">
        <v>17454</v>
      </c>
      <c r="Y401" s="4" t="s">
        <v>17455</v>
      </c>
      <c r="Z401" s="4" t="s">
        <v>160</v>
      </c>
      <c r="AA401" s="4" t="s">
        <v>160</v>
      </c>
      <c r="AB401" s="4" t="s">
        <v>160</v>
      </c>
    </row>
    <row r="402" spans="1:28" x14ac:dyDescent="0.25">
      <c r="A402" s="4" t="s">
        <v>10931</v>
      </c>
      <c r="B402" s="5">
        <v>3.7898815999999998E-4</v>
      </c>
      <c r="C402" s="4">
        <v>2.2553067000000002</v>
      </c>
      <c r="D402" s="4" t="s">
        <v>10932</v>
      </c>
      <c r="E402" s="4" t="s">
        <v>10933</v>
      </c>
      <c r="F402" s="4" t="s">
        <v>10934</v>
      </c>
      <c r="G402" s="5">
        <v>6.9000000000000001E-12</v>
      </c>
      <c r="H402" s="4" t="s">
        <v>10935</v>
      </c>
      <c r="I402" s="4" t="s">
        <v>10933</v>
      </c>
      <c r="J402" s="4" t="s">
        <v>1157</v>
      </c>
      <c r="K402" s="5">
        <v>6.9000000000000001E-12</v>
      </c>
      <c r="L402" s="4" t="s">
        <v>10936</v>
      </c>
      <c r="M402" s="4" t="s">
        <v>10937</v>
      </c>
      <c r="N402" s="4" t="s">
        <v>10938</v>
      </c>
      <c r="O402" s="4" t="s">
        <v>991</v>
      </c>
      <c r="V402" s="4" t="s">
        <v>10939</v>
      </c>
      <c r="W402" s="4" t="s">
        <v>10413</v>
      </c>
      <c r="X402" s="4" t="s">
        <v>10940</v>
      </c>
      <c r="Y402" s="4" t="s">
        <v>10941</v>
      </c>
      <c r="Z402" s="4" t="s">
        <v>10942</v>
      </c>
      <c r="AA402" s="4" t="s">
        <v>10943</v>
      </c>
      <c r="AB402" s="4" t="s">
        <v>10944</v>
      </c>
    </row>
    <row r="403" spans="1:28" x14ac:dyDescent="0.25">
      <c r="A403" s="4" t="s">
        <v>11423</v>
      </c>
      <c r="B403" s="5">
        <v>1.5093255999999999E-3</v>
      </c>
      <c r="C403" s="4">
        <v>2.1850781000000001</v>
      </c>
      <c r="D403" s="4" t="s">
        <v>11424</v>
      </c>
      <c r="E403" s="4" t="s">
        <v>11425</v>
      </c>
      <c r="F403" s="4" t="s">
        <v>11426</v>
      </c>
      <c r="G403" s="4" t="s">
        <v>11427</v>
      </c>
      <c r="H403" s="4" t="s">
        <v>11428</v>
      </c>
      <c r="I403" s="4" t="s">
        <v>10933</v>
      </c>
      <c r="J403" s="4" t="s">
        <v>1157</v>
      </c>
      <c r="K403" s="5">
        <v>2.1999999999999999E-12</v>
      </c>
      <c r="L403" s="4" t="s">
        <v>11429</v>
      </c>
      <c r="M403" s="4" t="s">
        <v>11430</v>
      </c>
      <c r="N403" s="4" t="s">
        <v>11431</v>
      </c>
      <c r="O403" s="4" t="s">
        <v>11432</v>
      </c>
      <c r="V403" s="4" t="s">
        <v>11433</v>
      </c>
      <c r="W403" s="4" t="s">
        <v>6254</v>
      </c>
      <c r="X403" s="4" t="s">
        <v>11434</v>
      </c>
      <c r="Y403" s="4" t="s">
        <v>11435</v>
      </c>
      <c r="Z403" s="4" t="s">
        <v>11436</v>
      </c>
      <c r="AA403" s="4" t="s">
        <v>11437</v>
      </c>
      <c r="AB403" s="4" t="s">
        <v>11438</v>
      </c>
    </row>
    <row r="404" spans="1:28" x14ac:dyDescent="0.25">
      <c r="A404" s="4" t="s">
        <v>23463</v>
      </c>
      <c r="B404" s="4">
        <v>3.2753854999999998E-2</v>
      </c>
      <c r="C404" s="4">
        <v>1.5731161</v>
      </c>
      <c r="D404" s="4" t="s">
        <v>23464</v>
      </c>
      <c r="E404" s="4" t="s">
        <v>23465</v>
      </c>
      <c r="F404" s="4" t="s">
        <v>23466</v>
      </c>
      <c r="G404" s="4" t="s">
        <v>23467</v>
      </c>
      <c r="H404" s="4" t="s">
        <v>23468</v>
      </c>
      <c r="I404" s="4" t="s">
        <v>23469</v>
      </c>
      <c r="J404" s="4" t="s">
        <v>1157</v>
      </c>
      <c r="K404" s="5">
        <v>1.1E-83</v>
      </c>
      <c r="L404" s="4" t="s">
        <v>23470</v>
      </c>
      <c r="M404" s="4" t="s">
        <v>23471</v>
      </c>
      <c r="N404" s="4" t="s">
        <v>23472</v>
      </c>
      <c r="O404" s="4" t="s">
        <v>23473</v>
      </c>
      <c r="P404" s="4">
        <v>18</v>
      </c>
      <c r="Q404" s="4" t="s">
        <v>23474</v>
      </c>
      <c r="R404" s="4" t="s">
        <v>23475</v>
      </c>
      <c r="S404" s="4" t="s">
        <v>23476</v>
      </c>
      <c r="T404" s="4" t="s">
        <v>23477</v>
      </c>
      <c r="U404" s="4" t="s">
        <v>23478</v>
      </c>
      <c r="V404" s="4" t="s">
        <v>19221</v>
      </c>
      <c r="W404" s="4" t="s">
        <v>18778</v>
      </c>
      <c r="X404" s="4" t="s">
        <v>23479</v>
      </c>
      <c r="Y404" s="4" t="s">
        <v>23480</v>
      </c>
      <c r="Z404" s="4" t="s">
        <v>23481</v>
      </c>
      <c r="AA404" s="4" t="s">
        <v>23482</v>
      </c>
      <c r="AB404" s="4" t="s">
        <v>23483</v>
      </c>
    </row>
    <row r="405" spans="1:28" x14ac:dyDescent="0.25">
      <c r="A405" s="4" t="s">
        <v>27707</v>
      </c>
      <c r="B405" s="5">
        <v>8.1199750000000001E-6</v>
      </c>
      <c r="C405" s="4">
        <v>-2.0832269999999999</v>
      </c>
      <c r="D405" s="4" t="s">
        <v>27708</v>
      </c>
      <c r="E405" s="4" t="s">
        <v>27709</v>
      </c>
      <c r="F405" s="4" t="s">
        <v>27710</v>
      </c>
      <c r="G405" s="4" t="s">
        <v>27711</v>
      </c>
      <c r="H405" s="4" t="s">
        <v>27712</v>
      </c>
      <c r="I405" s="4" t="s">
        <v>27713</v>
      </c>
      <c r="J405" s="4" t="s">
        <v>27714</v>
      </c>
      <c r="K405" s="5">
        <v>5.5000000000000003E-67</v>
      </c>
      <c r="L405" s="4" t="s">
        <v>27715</v>
      </c>
      <c r="M405" s="4" t="s">
        <v>27716</v>
      </c>
      <c r="N405" s="4" t="s">
        <v>27717</v>
      </c>
      <c r="O405" s="4" t="s">
        <v>27718</v>
      </c>
      <c r="V405" s="4" t="s">
        <v>27719</v>
      </c>
      <c r="W405" s="4" t="s">
        <v>645</v>
      </c>
      <c r="X405" s="4" t="s">
        <v>27720</v>
      </c>
      <c r="Y405" s="4" t="s">
        <v>27721</v>
      </c>
      <c r="Z405" s="4" t="s">
        <v>27722</v>
      </c>
      <c r="AA405" s="4" t="s">
        <v>27723</v>
      </c>
      <c r="AB405" s="4" t="s">
        <v>27724</v>
      </c>
    </row>
    <row r="406" spans="1:28" x14ac:dyDescent="0.25">
      <c r="A406" s="4" t="s">
        <v>18831</v>
      </c>
      <c r="B406" s="5">
        <v>3.1668587000000001E-5</v>
      </c>
      <c r="C406" s="4">
        <v>-1.5554939999999999</v>
      </c>
      <c r="D406" s="4" t="s">
        <v>18832</v>
      </c>
      <c r="E406" s="4" t="s">
        <v>18833</v>
      </c>
      <c r="F406" s="4" t="s">
        <v>18834</v>
      </c>
      <c r="G406" s="4" t="s">
        <v>18835</v>
      </c>
      <c r="H406" s="4" t="s">
        <v>18836</v>
      </c>
      <c r="I406" s="4" t="s">
        <v>18837</v>
      </c>
      <c r="J406" s="4" t="s">
        <v>18838</v>
      </c>
      <c r="K406" s="5">
        <v>5.5999999999999999E-22</v>
      </c>
      <c r="L406" s="4" t="s">
        <v>18839</v>
      </c>
      <c r="M406" s="4" t="s">
        <v>18840</v>
      </c>
      <c r="N406" s="4" t="s">
        <v>18841</v>
      </c>
      <c r="O406" s="4" t="s">
        <v>18842</v>
      </c>
      <c r="V406" s="4" t="s">
        <v>18843</v>
      </c>
      <c r="W406" s="4" t="s">
        <v>18844</v>
      </c>
      <c r="X406" s="4" t="s">
        <v>18845</v>
      </c>
      <c r="Y406" s="4" t="s">
        <v>18846</v>
      </c>
      <c r="Z406" s="4" t="s">
        <v>1128</v>
      </c>
      <c r="AA406" s="4" t="s">
        <v>1128</v>
      </c>
      <c r="AB406" s="4" t="s">
        <v>1128</v>
      </c>
    </row>
    <row r="407" spans="1:28" x14ac:dyDescent="0.25">
      <c r="A407" s="4" t="s">
        <v>20371</v>
      </c>
      <c r="B407" s="5">
        <v>7.4599884E-5</v>
      </c>
      <c r="C407" s="4">
        <v>-1.5119994000000001</v>
      </c>
      <c r="D407" s="4" t="s">
        <v>20372</v>
      </c>
      <c r="E407" s="4" t="s">
        <v>20373</v>
      </c>
      <c r="F407" s="4" t="s">
        <v>20374</v>
      </c>
      <c r="G407" s="4" t="s">
        <v>20375</v>
      </c>
      <c r="H407" s="4" t="s">
        <v>20376</v>
      </c>
      <c r="I407" s="4" t="s">
        <v>20377</v>
      </c>
      <c r="J407" s="4" t="s">
        <v>20378</v>
      </c>
      <c r="K407" s="5">
        <v>9.1999999999999997E-46</v>
      </c>
      <c r="L407" s="4" t="s">
        <v>20379</v>
      </c>
      <c r="M407" s="4" t="s">
        <v>20380</v>
      </c>
      <c r="N407" s="4" t="s">
        <v>20381</v>
      </c>
      <c r="O407" s="4" t="s">
        <v>20382</v>
      </c>
      <c r="P407" s="4">
        <v>2</v>
      </c>
      <c r="Q407" s="4" t="s">
        <v>20383</v>
      </c>
      <c r="R407" s="4" t="s">
        <v>20384</v>
      </c>
      <c r="S407" s="4" t="s">
        <v>609</v>
      </c>
      <c r="V407" s="4" t="s">
        <v>20385</v>
      </c>
      <c r="W407" s="4" t="s">
        <v>20386</v>
      </c>
      <c r="X407" s="4" t="s">
        <v>20387</v>
      </c>
      <c r="Y407" s="4" t="s">
        <v>20388</v>
      </c>
      <c r="Z407" s="4" t="s">
        <v>464</v>
      </c>
      <c r="AA407" s="4" t="s">
        <v>464</v>
      </c>
      <c r="AB407" s="4" t="s">
        <v>464</v>
      </c>
    </row>
    <row r="408" spans="1:28" x14ac:dyDescent="0.25">
      <c r="A408" s="4" t="s">
        <v>20567</v>
      </c>
      <c r="B408" s="4">
        <v>1.18335495E-2</v>
      </c>
      <c r="C408" s="4">
        <v>1.5313298</v>
      </c>
      <c r="D408" s="4" t="s">
        <v>19784</v>
      </c>
      <c r="E408" s="4" t="s">
        <v>20568</v>
      </c>
      <c r="F408" s="4" t="s">
        <v>20569</v>
      </c>
      <c r="G408" s="4" t="s">
        <v>20570</v>
      </c>
      <c r="H408" s="4" t="s">
        <v>20571</v>
      </c>
      <c r="I408" s="4" t="s">
        <v>20572</v>
      </c>
      <c r="J408" s="4" t="s">
        <v>20573</v>
      </c>
      <c r="K408" s="5">
        <v>5.8999999999999997E-20</v>
      </c>
      <c r="L408" s="4" t="s">
        <v>20574</v>
      </c>
      <c r="M408" s="4" t="s">
        <v>20575</v>
      </c>
      <c r="N408" s="4" t="s">
        <v>20576</v>
      </c>
      <c r="O408" s="4" t="s">
        <v>4447</v>
      </c>
      <c r="V408" s="4" t="s">
        <v>20577</v>
      </c>
      <c r="W408" s="4" t="s">
        <v>20578</v>
      </c>
      <c r="X408" s="4" t="s">
        <v>20579</v>
      </c>
      <c r="Y408" s="4" t="s">
        <v>20580</v>
      </c>
      <c r="Z408" s="4" t="s">
        <v>196</v>
      </c>
      <c r="AA408" s="4" t="s">
        <v>196</v>
      </c>
      <c r="AB408" s="4" t="s">
        <v>196</v>
      </c>
    </row>
    <row r="409" spans="1:28" x14ac:dyDescent="0.25">
      <c r="A409" s="4" t="s">
        <v>25905</v>
      </c>
      <c r="B409" s="5">
        <v>5.7031127E-4</v>
      </c>
      <c r="C409" s="4">
        <v>-1.5745252000000001</v>
      </c>
      <c r="D409" s="4" t="s">
        <v>25906</v>
      </c>
      <c r="E409" s="4" t="s">
        <v>25907</v>
      </c>
      <c r="F409" s="4" t="s">
        <v>25908</v>
      </c>
      <c r="G409" s="4" t="s">
        <v>25909</v>
      </c>
      <c r="H409" s="4" t="s">
        <v>25910</v>
      </c>
      <c r="I409" s="4" t="s">
        <v>25911</v>
      </c>
      <c r="J409" s="4" t="s">
        <v>25912</v>
      </c>
      <c r="K409" s="5">
        <v>1.0000000000000001E-17</v>
      </c>
      <c r="L409" s="4" t="s">
        <v>25913</v>
      </c>
      <c r="M409" s="4" t="s">
        <v>25914</v>
      </c>
      <c r="N409" s="4" t="s">
        <v>25915</v>
      </c>
      <c r="O409" s="4" t="s">
        <v>25916</v>
      </c>
      <c r="V409" s="4" t="s">
        <v>25917</v>
      </c>
      <c r="W409" s="4" t="s">
        <v>8740</v>
      </c>
      <c r="X409" s="4" t="s">
        <v>25918</v>
      </c>
      <c r="Y409" s="4" t="s">
        <v>25919</v>
      </c>
      <c r="Z409" s="4" t="s">
        <v>25920</v>
      </c>
      <c r="AA409" s="4" t="s">
        <v>25921</v>
      </c>
      <c r="AB409" s="4" t="s">
        <v>25922</v>
      </c>
    </row>
    <row r="410" spans="1:28" x14ac:dyDescent="0.25">
      <c r="A410" s="4" t="s">
        <v>21438</v>
      </c>
      <c r="B410" s="5">
        <v>4.8509659999999998E-5</v>
      </c>
      <c r="C410" s="4">
        <v>-1.5698810999999999</v>
      </c>
      <c r="D410" s="4" t="s">
        <v>16544</v>
      </c>
      <c r="E410" s="4" t="s">
        <v>21439</v>
      </c>
      <c r="F410" s="4" t="s">
        <v>21440</v>
      </c>
      <c r="G410" s="4" t="s">
        <v>21441</v>
      </c>
      <c r="H410" s="4" t="s">
        <v>21442</v>
      </c>
      <c r="I410" s="4" t="s">
        <v>21443</v>
      </c>
      <c r="J410" s="4" t="s">
        <v>21444</v>
      </c>
      <c r="K410" s="5">
        <v>4.8999999999999997E-86</v>
      </c>
      <c r="L410" s="4" t="s">
        <v>21445</v>
      </c>
      <c r="M410" s="4" t="s">
        <v>21446</v>
      </c>
      <c r="N410" s="4" t="s">
        <v>21447</v>
      </c>
      <c r="O410" s="4" t="s">
        <v>21448</v>
      </c>
      <c r="P410" s="4">
        <v>8</v>
      </c>
      <c r="Q410" s="4" t="s">
        <v>21449</v>
      </c>
      <c r="R410" s="4" t="s">
        <v>21450</v>
      </c>
      <c r="S410" s="4" t="s">
        <v>21451</v>
      </c>
      <c r="T410" s="4" t="s">
        <v>21452</v>
      </c>
      <c r="U410" s="4" t="s">
        <v>21453</v>
      </c>
      <c r="V410" s="4" t="s">
        <v>16559</v>
      </c>
      <c r="W410" s="4" t="s">
        <v>14093</v>
      </c>
      <c r="X410" s="4" t="s">
        <v>21454</v>
      </c>
      <c r="Y410" s="4" t="s">
        <v>21455</v>
      </c>
      <c r="Z410" s="4" t="s">
        <v>21456</v>
      </c>
      <c r="AA410" s="4" t="s">
        <v>21457</v>
      </c>
      <c r="AB410" s="4" t="s">
        <v>21458</v>
      </c>
    </row>
    <row r="411" spans="1:28" x14ac:dyDescent="0.25">
      <c r="A411" s="4" t="s">
        <v>11075</v>
      </c>
      <c r="B411" s="5">
        <v>6.4137702999999997E-6</v>
      </c>
      <c r="C411" s="4">
        <v>-2.1902360000000001</v>
      </c>
      <c r="D411" s="4" t="s">
        <v>11076</v>
      </c>
      <c r="E411" s="4" t="s">
        <v>11077</v>
      </c>
      <c r="F411" s="4" t="s">
        <v>11078</v>
      </c>
      <c r="G411" s="4" t="s">
        <v>11079</v>
      </c>
      <c r="H411" s="4" t="s">
        <v>11080</v>
      </c>
      <c r="I411" s="4" t="s">
        <v>11081</v>
      </c>
      <c r="J411" s="4" t="s">
        <v>11082</v>
      </c>
      <c r="K411" s="5">
        <v>3.7E-14</v>
      </c>
      <c r="L411" s="4" t="s">
        <v>11083</v>
      </c>
      <c r="M411" s="4" t="s">
        <v>989</v>
      </c>
      <c r="N411" s="4" t="s">
        <v>990</v>
      </c>
      <c r="O411" s="4" t="s">
        <v>991</v>
      </c>
      <c r="V411" s="4" t="s">
        <v>11084</v>
      </c>
      <c r="W411" s="4" t="s">
        <v>6771</v>
      </c>
      <c r="X411" s="4" t="s">
        <v>10435</v>
      </c>
      <c r="Y411" s="4" t="s">
        <v>11085</v>
      </c>
      <c r="Z411" s="4" t="s">
        <v>11086</v>
      </c>
      <c r="AA411" s="4" t="s">
        <v>11087</v>
      </c>
      <c r="AB411" s="4" t="s">
        <v>11088</v>
      </c>
    </row>
    <row r="412" spans="1:28" x14ac:dyDescent="0.25">
      <c r="A412" s="4" t="s">
        <v>19766</v>
      </c>
      <c r="B412" s="5">
        <v>2.2732971000000001E-5</v>
      </c>
      <c r="C412" s="4">
        <v>-1.6977184999999999</v>
      </c>
      <c r="D412" s="4" t="s">
        <v>11128</v>
      </c>
      <c r="E412" s="4" t="s">
        <v>19767</v>
      </c>
      <c r="F412" s="4" t="s">
        <v>6314</v>
      </c>
      <c r="G412" s="5">
        <v>1.0999999999999999E-19</v>
      </c>
      <c r="H412" s="4" t="s">
        <v>19768</v>
      </c>
      <c r="I412" s="4" t="s">
        <v>19767</v>
      </c>
      <c r="J412" s="4" t="s">
        <v>6314</v>
      </c>
      <c r="K412" s="5">
        <v>1.0999999999999999E-19</v>
      </c>
      <c r="L412" s="4" t="s">
        <v>19769</v>
      </c>
      <c r="M412" s="4" t="s">
        <v>19770</v>
      </c>
      <c r="N412" s="4" t="s">
        <v>19771</v>
      </c>
      <c r="O412" s="4" t="s">
        <v>4372</v>
      </c>
      <c r="V412" s="4" t="s">
        <v>19772</v>
      </c>
      <c r="W412" s="4" t="s">
        <v>5494</v>
      </c>
      <c r="X412" s="4" t="s">
        <v>19773</v>
      </c>
      <c r="Y412" s="4" t="s">
        <v>19774</v>
      </c>
    </row>
    <row r="413" spans="1:28" x14ac:dyDescent="0.25">
      <c r="A413" s="4" t="s">
        <v>11127</v>
      </c>
      <c r="B413" s="5">
        <v>6.3121409999999998E-4</v>
      </c>
      <c r="C413" s="4">
        <v>-1.7569264</v>
      </c>
      <c r="D413" s="4" t="s">
        <v>11128</v>
      </c>
      <c r="E413" s="4" t="s">
        <v>11129</v>
      </c>
      <c r="F413" s="4" t="s">
        <v>6314</v>
      </c>
      <c r="G413" s="5">
        <v>3E-11</v>
      </c>
      <c r="H413" s="4" t="s">
        <v>11130</v>
      </c>
      <c r="I413" s="4" t="s">
        <v>11129</v>
      </c>
      <c r="J413" s="4" t="s">
        <v>6314</v>
      </c>
      <c r="K413" s="5">
        <v>3E-11</v>
      </c>
      <c r="V413" s="4" t="s">
        <v>162</v>
      </c>
      <c r="W413" s="4" t="s">
        <v>6093</v>
      </c>
      <c r="X413" s="4" t="s">
        <v>11131</v>
      </c>
      <c r="Y413" s="4" t="s">
        <v>11132</v>
      </c>
    </row>
    <row r="414" spans="1:28" x14ac:dyDescent="0.25">
      <c r="A414" s="4" t="s">
        <v>14717</v>
      </c>
      <c r="B414" s="5">
        <v>2.361984E-5</v>
      </c>
      <c r="C414" s="4">
        <v>-9.521801</v>
      </c>
      <c r="D414" s="4" t="s">
        <v>11128</v>
      </c>
      <c r="E414" s="4" t="s">
        <v>14718</v>
      </c>
      <c r="F414" s="4" t="s">
        <v>14719</v>
      </c>
      <c r="G414" s="4" t="s">
        <v>14720</v>
      </c>
      <c r="H414" s="4" t="s">
        <v>14721</v>
      </c>
      <c r="I414" s="4" t="s">
        <v>14722</v>
      </c>
      <c r="J414" s="4" t="s">
        <v>6314</v>
      </c>
      <c r="K414" s="5">
        <v>1.2E-31</v>
      </c>
      <c r="L414" s="4" t="s">
        <v>14723</v>
      </c>
      <c r="M414" s="4" t="s">
        <v>154</v>
      </c>
      <c r="N414" s="4" t="s">
        <v>155</v>
      </c>
      <c r="O414" s="4" t="s">
        <v>156</v>
      </c>
    </row>
    <row r="415" spans="1:28" x14ac:dyDescent="0.25">
      <c r="A415" s="4" t="s">
        <v>24733</v>
      </c>
      <c r="B415" s="5">
        <v>1.4862647999999999E-4</v>
      </c>
      <c r="C415" s="4">
        <v>1.6037387000000001</v>
      </c>
      <c r="D415" s="4" t="s">
        <v>24734</v>
      </c>
      <c r="E415" s="4" t="s">
        <v>24735</v>
      </c>
      <c r="F415" s="4" t="s">
        <v>24736</v>
      </c>
      <c r="G415" s="4" t="s">
        <v>24737</v>
      </c>
      <c r="H415" s="4" t="s">
        <v>24738</v>
      </c>
      <c r="I415" s="4" t="s">
        <v>24739</v>
      </c>
      <c r="J415" s="4" t="s">
        <v>6314</v>
      </c>
      <c r="K415" s="5">
        <v>3.7E-150</v>
      </c>
      <c r="L415" s="4" t="s">
        <v>24740</v>
      </c>
      <c r="M415" s="4" t="s">
        <v>3298</v>
      </c>
      <c r="N415" s="4" t="s">
        <v>3299</v>
      </c>
      <c r="O415" s="4" t="s">
        <v>3300</v>
      </c>
      <c r="V415" s="4" t="s">
        <v>24741</v>
      </c>
      <c r="W415" s="4" t="s">
        <v>24742</v>
      </c>
      <c r="X415" s="4" t="s">
        <v>24743</v>
      </c>
      <c r="Y415" s="4" t="s">
        <v>24744</v>
      </c>
      <c r="Z415" s="4" t="s">
        <v>24745</v>
      </c>
      <c r="AA415" s="4" t="s">
        <v>24746</v>
      </c>
      <c r="AB415" s="4" t="s">
        <v>24747</v>
      </c>
    </row>
    <row r="416" spans="1:28" x14ac:dyDescent="0.25">
      <c r="A416" s="4" t="s">
        <v>13807</v>
      </c>
      <c r="B416" s="5">
        <v>2.9692930000000001E-6</v>
      </c>
      <c r="C416" s="4">
        <v>2.3390460000000002</v>
      </c>
      <c r="D416" s="4" t="s">
        <v>13808</v>
      </c>
      <c r="E416" s="4" t="s">
        <v>13809</v>
      </c>
      <c r="F416" s="4" t="s">
        <v>13810</v>
      </c>
      <c r="G416" s="4" t="s">
        <v>13811</v>
      </c>
      <c r="H416" s="4" t="s">
        <v>13812</v>
      </c>
      <c r="I416" s="4" t="s">
        <v>13813</v>
      </c>
      <c r="J416" s="4" t="s">
        <v>6314</v>
      </c>
      <c r="K416" s="5">
        <v>2.4999999999999999E-81</v>
      </c>
      <c r="L416" s="4" t="s">
        <v>13814</v>
      </c>
      <c r="M416" s="4" t="s">
        <v>13815</v>
      </c>
      <c r="N416" s="4" t="s">
        <v>13816</v>
      </c>
      <c r="O416" s="4" t="s">
        <v>13817</v>
      </c>
      <c r="V416" s="4" t="s">
        <v>13818</v>
      </c>
      <c r="W416" s="4" t="s">
        <v>13819</v>
      </c>
      <c r="X416" s="4" t="s">
        <v>13820</v>
      </c>
      <c r="Y416" s="4" t="s">
        <v>13821</v>
      </c>
      <c r="Z416" s="4" t="s">
        <v>13822</v>
      </c>
      <c r="AA416" s="4" t="s">
        <v>13823</v>
      </c>
      <c r="AB416" s="4" t="s">
        <v>13824</v>
      </c>
    </row>
    <row r="417" spans="1:28" x14ac:dyDescent="0.25">
      <c r="A417" s="4" t="s">
        <v>14666</v>
      </c>
      <c r="B417" s="5">
        <v>4.0217089999999997E-5</v>
      </c>
      <c r="C417" s="4">
        <v>-1.7343055999999999</v>
      </c>
      <c r="D417" s="4" t="s">
        <v>14667</v>
      </c>
      <c r="E417" s="4" t="s">
        <v>14668</v>
      </c>
      <c r="F417" s="4" t="s">
        <v>14669</v>
      </c>
      <c r="G417" s="4" t="s">
        <v>14670</v>
      </c>
      <c r="H417" s="4" t="s">
        <v>14671</v>
      </c>
      <c r="I417" s="4" t="s">
        <v>14672</v>
      </c>
      <c r="J417" s="4" t="s">
        <v>6314</v>
      </c>
      <c r="K417" s="5">
        <v>5.2000000000000003E-19</v>
      </c>
      <c r="L417" s="4" t="s">
        <v>14673</v>
      </c>
      <c r="M417" s="4" t="s">
        <v>13747</v>
      </c>
      <c r="N417" s="4" t="s">
        <v>13748</v>
      </c>
      <c r="O417" s="4" t="s">
        <v>13749</v>
      </c>
      <c r="P417" s="4">
        <v>1</v>
      </c>
      <c r="Q417" s="4" t="s">
        <v>1370</v>
      </c>
      <c r="R417" s="4" t="s">
        <v>1371</v>
      </c>
      <c r="S417" s="4" t="s">
        <v>298</v>
      </c>
      <c r="V417" s="4" t="s">
        <v>14674</v>
      </c>
      <c r="W417" s="4" t="s">
        <v>12261</v>
      </c>
      <c r="X417" s="4" t="s">
        <v>14675</v>
      </c>
      <c r="Y417" s="4" t="s">
        <v>14676</v>
      </c>
      <c r="Z417" s="4" t="s">
        <v>14677</v>
      </c>
      <c r="AA417" s="4" t="s">
        <v>14678</v>
      </c>
      <c r="AB417" s="4" t="s">
        <v>14679</v>
      </c>
    </row>
    <row r="418" spans="1:28" x14ac:dyDescent="0.25">
      <c r="A418" s="4" t="s">
        <v>13151</v>
      </c>
      <c r="B418" s="5">
        <v>7.6151127000000001E-6</v>
      </c>
      <c r="C418" s="4">
        <v>2.0535511999999998</v>
      </c>
      <c r="D418" s="4" t="s">
        <v>13152</v>
      </c>
      <c r="E418" s="4" t="s">
        <v>13153</v>
      </c>
      <c r="F418" s="4" t="s">
        <v>13154</v>
      </c>
      <c r="G418" s="4" t="s">
        <v>13155</v>
      </c>
      <c r="H418" s="4" t="s">
        <v>13156</v>
      </c>
      <c r="I418" s="4" t="s">
        <v>13157</v>
      </c>
      <c r="J418" s="4" t="s">
        <v>6314</v>
      </c>
      <c r="K418" s="5">
        <v>5.2000000000000004E-174</v>
      </c>
      <c r="L418" s="4" t="s">
        <v>13158</v>
      </c>
      <c r="M418" s="4" t="s">
        <v>13159</v>
      </c>
      <c r="N418" s="4" t="s">
        <v>13160</v>
      </c>
      <c r="O418" s="4" t="s">
        <v>13161</v>
      </c>
      <c r="P418" s="4">
        <v>1</v>
      </c>
      <c r="Q418" s="4" t="s">
        <v>13162</v>
      </c>
      <c r="R418" s="4" t="s">
        <v>13163</v>
      </c>
      <c r="S418" s="4" t="s">
        <v>298</v>
      </c>
      <c r="V418" s="4" t="s">
        <v>13164</v>
      </c>
      <c r="W418" s="4" t="s">
        <v>13165</v>
      </c>
      <c r="X418" s="4" t="s">
        <v>13166</v>
      </c>
      <c r="Y418" s="4" t="s">
        <v>13167</v>
      </c>
      <c r="Z418" s="4" t="s">
        <v>13168</v>
      </c>
      <c r="AA418" s="4" t="s">
        <v>13169</v>
      </c>
      <c r="AB418" s="4" t="s">
        <v>13170</v>
      </c>
    </row>
    <row r="419" spans="1:28" x14ac:dyDescent="0.25">
      <c r="A419" s="4" t="s">
        <v>24293</v>
      </c>
      <c r="B419" s="5">
        <v>9.3934400000000005E-4</v>
      </c>
      <c r="C419" s="4">
        <v>-1.8207333999999999</v>
      </c>
      <c r="D419" s="4" t="s">
        <v>24294</v>
      </c>
      <c r="E419" s="4" t="s">
        <v>24295</v>
      </c>
      <c r="F419" s="4" t="s">
        <v>24296</v>
      </c>
      <c r="G419" s="4" t="s">
        <v>24297</v>
      </c>
      <c r="H419" s="4" t="s">
        <v>24298</v>
      </c>
      <c r="I419" s="4" t="s">
        <v>11129</v>
      </c>
      <c r="J419" s="4" t="s">
        <v>6314</v>
      </c>
      <c r="K419" s="5">
        <v>1.5E-28</v>
      </c>
      <c r="L419" s="4" t="s">
        <v>24299</v>
      </c>
      <c r="M419" s="4" t="s">
        <v>24300</v>
      </c>
      <c r="N419" s="4" t="s">
        <v>24301</v>
      </c>
      <c r="O419" s="4" t="s">
        <v>24302</v>
      </c>
      <c r="P419" s="4">
        <v>1</v>
      </c>
      <c r="Q419" s="4" t="s">
        <v>355</v>
      </c>
      <c r="R419" s="4" t="s">
        <v>356</v>
      </c>
      <c r="S419" s="4" t="s">
        <v>298</v>
      </c>
      <c r="V419" s="4" t="s">
        <v>24303</v>
      </c>
      <c r="W419" s="4" t="s">
        <v>6968</v>
      </c>
      <c r="X419" s="4" t="s">
        <v>24304</v>
      </c>
      <c r="Y419" s="4" t="s">
        <v>24305</v>
      </c>
      <c r="Z419" s="4" t="s">
        <v>24306</v>
      </c>
      <c r="AA419" s="4" t="s">
        <v>24307</v>
      </c>
      <c r="AB419" s="4" t="s">
        <v>24308</v>
      </c>
    </row>
    <row r="420" spans="1:28" x14ac:dyDescent="0.25">
      <c r="A420" s="4" t="s">
        <v>7286</v>
      </c>
      <c r="B420" s="5">
        <v>1.3333883999999999E-4</v>
      </c>
      <c r="C420" s="4">
        <v>-1.580519</v>
      </c>
      <c r="D420" s="4" t="s">
        <v>7287</v>
      </c>
      <c r="E420" s="4" t="s">
        <v>7288</v>
      </c>
      <c r="F420" s="4" t="s">
        <v>7289</v>
      </c>
      <c r="G420" s="4" t="s">
        <v>7290</v>
      </c>
      <c r="H420" s="4" t="s">
        <v>7291</v>
      </c>
      <c r="I420" s="4" t="s">
        <v>7292</v>
      </c>
      <c r="J420" s="4" t="s">
        <v>6314</v>
      </c>
      <c r="K420" s="5">
        <v>2.4999999999999999E-65</v>
      </c>
      <c r="L420" s="4" t="s">
        <v>7293</v>
      </c>
      <c r="M420" s="4" t="s">
        <v>7294</v>
      </c>
      <c r="N420" s="4" t="s">
        <v>7295</v>
      </c>
      <c r="O420" s="4" t="s">
        <v>7296</v>
      </c>
      <c r="V420" s="4" t="s">
        <v>7297</v>
      </c>
      <c r="W420" s="4" t="s">
        <v>7298</v>
      </c>
      <c r="X420" s="4" t="s">
        <v>7299</v>
      </c>
      <c r="Y420" s="4" t="s">
        <v>7300</v>
      </c>
      <c r="Z420" s="4" t="s">
        <v>38</v>
      </c>
      <c r="AA420" s="4" t="s">
        <v>38</v>
      </c>
      <c r="AB420" s="4" t="s">
        <v>38</v>
      </c>
    </row>
    <row r="421" spans="1:28" x14ac:dyDescent="0.25">
      <c r="A421" s="4" t="s">
        <v>6307</v>
      </c>
      <c r="B421" s="5">
        <v>4.3819657999999998E-4</v>
      </c>
      <c r="C421" s="4">
        <v>2.1379665999999999</v>
      </c>
      <c r="D421" s="4" t="s">
        <v>6308</v>
      </c>
      <c r="E421" s="4" t="s">
        <v>6309</v>
      </c>
      <c r="F421" s="4" t="s">
        <v>6310</v>
      </c>
      <c r="G421" s="4" t="s">
        <v>6311</v>
      </c>
      <c r="H421" s="4" t="s">
        <v>6312</v>
      </c>
      <c r="I421" s="4" t="s">
        <v>6313</v>
      </c>
      <c r="J421" s="4" t="s">
        <v>6314</v>
      </c>
      <c r="K421" s="5">
        <v>4.1999999999999998E-83</v>
      </c>
      <c r="L421" s="4" t="s">
        <v>6315</v>
      </c>
      <c r="M421" s="4" t="s">
        <v>6316</v>
      </c>
      <c r="N421" s="4" t="s">
        <v>6317</v>
      </c>
      <c r="O421" s="4" t="s">
        <v>295</v>
      </c>
      <c r="P421" s="4">
        <v>1</v>
      </c>
      <c r="Q421" s="4" t="s">
        <v>3608</v>
      </c>
      <c r="R421" s="4" t="s">
        <v>3609</v>
      </c>
      <c r="S421" s="4" t="s">
        <v>298</v>
      </c>
      <c r="V421" s="4" t="s">
        <v>6318</v>
      </c>
      <c r="W421" s="4" t="s">
        <v>1322</v>
      </c>
      <c r="X421" s="4" t="s">
        <v>6319</v>
      </c>
      <c r="Y421" s="4" t="s">
        <v>6320</v>
      </c>
      <c r="Z421" s="4" t="s">
        <v>6321</v>
      </c>
      <c r="AA421" s="4" t="s">
        <v>6322</v>
      </c>
      <c r="AB421" s="4" t="s">
        <v>6323</v>
      </c>
    </row>
    <row r="422" spans="1:28" x14ac:dyDescent="0.25">
      <c r="A422" s="4" t="s">
        <v>11678</v>
      </c>
      <c r="B422" s="5">
        <v>1.8402986E-4</v>
      </c>
      <c r="C422" s="4">
        <v>-1.6298393</v>
      </c>
      <c r="D422" s="4" t="s">
        <v>11679</v>
      </c>
      <c r="E422" s="4" t="s">
        <v>11680</v>
      </c>
      <c r="F422" s="4" t="s">
        <v>11681</v>
      </c>
      <c r="G422" s="4" t="s">
        <v>11682</v>
      </c>
      <c r="H422" s="4" t="s">
        <v>11683</v>
      </c>
      <c r="I422" s="4" t="s">
        <v>11684</v>
      </c>
      <c r="J422" s="4" t="s">
        <v>6314</v>
      </c>
      <c r="K422" s="5">
        <v>1.6999999999999999E-72</v>
      </c>
      <c r="V422" s="4" t="s">
        <v>11685</v>
      </c>
      <c r="W422" s="4" t="s">
        <v>11686</v>
      </c>
      <c r="X422" s="4" t="s">
        <v>11687</v>
      </c>
      <c r="Y422" s="4" t="s">
        <v>11688</v>
      </c>
      <c r="Z422" s="4" t="s">
        <v>552</v>
      </c>
      <c r="AA422" s="4" t="s">
        <v>552</v>
      </c>
      <c r="AB422" s="4" t="s">
        <v>552</v>
      </c>
    </row>
    <row r="423" spans="1:28" x14ac:dyDescent="0.25">
      <c r="A423" s="4" t="s">
        <v>22357</v>
      </c>
      <c r="B423" s="5">
        <v>1.3799158999999999E-4</v>
      </c>
      <c r="C423" s="4">
        <v>1.5435468999999999</v>
      </c>
      <c r="D423" s="4" t="s">
        <v>22358</v>
      </c>
      <c r="E423" s="4" t="s">
        <v>22359</v>
      </c>
      <c r="F423" s="4" t="s">
        <v>22360</v>
      </c>
      <c r="G423" s="4" t="s">
        <v>22361</v>
      </c>
      <c r="H423" s="4" t="s">
        <v>22362</v>
      </c>
      <c r="I423" s="4" t="s">
        <v>22363</v>
      </c>
      <c r="J423" s="4" t="s">
        <v>6314</v>
      </c>
      <c r="K423" s="5">
        <v>1.5E-134</v>
      </c>
      <c r="L423" s="4" t="s">
        <v>22364</v>
      </c>
      <c r="M423" s="4" t="s">
        <v>22365</v>
      </c>
      <c r="N423" s="4" t="s">
        <v>22366</v>
      </c>
      <c r="O423" s="4" t="s">
        <v>22367</v>
      </c>
      <c r="V423" s="4" t="s">
        <v>22368</v>
      </c>
      <c r="W423" s="4" t="s">
        <v>22369</v>
      </c>
      <c r="X423" s="4" t="s">
        <v>22370</v>
      </c>
      <c r="Y423" s="4" t="s">
        <v>22371</v>
      </c>
      <c r="Z423" s="4" t="s">
        <v>22372</v>
      </c>
      <c r="AA423" s="4" t="s">
        <v>22373</v>
      </c>
      <c r="AB423" s="4" t="s">
        <v>22374</v>
      </c>
    </row>
    <row r="424" spans="1:28" x14ac:dyDescent="0.25">
      <c r="A424" s="4" t="s">
        <v>16827</v>
      </c>
      <c r="B424" s="5">
        <v>8.9032349999999995E-5</v>
      </c>
      <c r="C424" s="4">
        <v>1.5639721</v>
      </c>
      <c r="D424" s="4" t="s">
        <v>16828</v>
      </c>
      <c r="E424" s="4" t="s">
        <v>16829</v>
      </c>
      <c r="F424" s="4" t="s">
        <v>16830</v>
      </c>
      <c r="G424" s="4" t="s">
        <v>16831</v>
      </c>
      <c r="H424" s="4" t="s">
        <v>16832</v>
      </c>
      <c r="I424" s="4" t="s">
        <v>16833</v>
      </c>
      <c r="J424" s="4" t="s">
        <v>6314</v>
      </c>
      <c r="K424" s="5">
        <v>2.2000000000000002E-47</v>
      </c>
      <c r="L424" s="4" t="s">
        <v>16834</v>
      </c>
      <c r="M424" s="4" t="s">
        <v>16835</v>
      </c>
      <c r="N424" s="4" t="s">
        <v>16836</v>
      </c>
      <c r="O424" s="4" t="s">
        <v>16837</v>
      </c>
      <c r="V424" s="4" t="s">
        <v>16838</v>
      </c>
      <c r="W424" s="4" t="s">
        <v>16839</v>
      </c>
      <c r="X424" s="4" t="s">
        <v>16840</v>
      </c>
      <c r="Y424" s="4" t="s">
        <v>16841</v>
      </c>
      <c r="Z424" s="4" t="s">
        <v>16842</v>
      </c>
      <c r="AA424" s="4" t="s">
        <v>16843</v>
      </c>
      <c r="AB424" s="4" t="s">
        <v>16844</v>
      </c>
    </row>
    <row r="425" spans="1:28" x14ac:dyDescent="0.25">
      <c r="A425" s="4" t="s">
        <v>19573</v>
      </c>
      <c r="B425" s="5">
        <v>8.7463450000000004E-5</v>
      </c>
      <c r="C425" s="4">
        <v>1.6680067000000001</v>
      </c>
      <c r="D425" s="4" t="s">
        <v>19574</v>
      </c>
      <c r="E425" s="4" t="s">
        <v>19575</v>
      </c>
      <c r="F425" s="4" t="s">
        <v>19576</v>
      </c>
      <c r="G425" s="4" t="s">
        <v>19577</v>
      </c>
      <c r="H425" s="4" t="s">
        <v>19578</v>
      </c>
      <c r="I425" s="4" t="s">
        <v>19579</v>
      </c>
      <c r="J425" s="4" t="s">
        <v>6314</v>
      </c>
      <c r="K425" s="5">
        <v>1.7E-34</v>
      </c>
      <c r="L425" s="4" t="s">
        <v>19580</v>
      </c>
      <c r="M425" s="4" t="s">
        <v>5995</v>
      </c>
      <c r="N425" s="4" t="s">
        <v>5996</v>
      </c>
      <c r="O425" s="4" t="s">
        <v>1443</v>
      </c>
      <c r="V425" s="4" t="s">
        <v>19581</v>
      </c>
      <c r="W425" s="4" t="s">
        <v>8086</v>
      </c>
      <c r="X425" s="4" t="s">
        <v>19582</v>
      </c>
      <c r="Y425" s="4" t="s">
        <v>19583</v>
      </c>
      <c r="Z425" s="4" t="s">
        <v>19584</v>
      </c>
      <c r="AA425" s="4" t="s">
        <v>19585</v>
      </c>
      <c r="AB425" s="4" t="s">
        <v>2567</v>
      </c>
    </row>
    <row r="426" spans="1:28" x14ac:dyDescent="0.25">
      <c r="A426" s="4" t="s">
        <v>26867</v>
      </c>
      <c r="B426" s="5">
        <v>3.0906693000000001E-4</v>
      </c>
      <c r="C426" s="4">
        <v>1.6312298000000001</v>
      </c>
      <c r="D426" s="4" t="s">
        <v>26868</v>
      </c>
      <c r="E426" s="4" t="s">
        <v>26869</v>
      </c>
      <c r="F426" s="4" t="s">
        <v>26870</v>
      </c>
      <c r="G426" s="4" t="s">
        <v>26871</v>
      </c>
      <c r="H426" s="4" t="s">
        <v>26872</v>
      </c>
      <c r="I426" s="4" t="s">
        <v>26873</v>
      </c>
      <c r="J426" s="4" t="s">
        <v>6314</v>
      </c>
      <c r="K426" s="5">
        <v>3.8E-162</v>
      </c>
      <c r="L426" s="4" t="s">
        <v>26874</v>
      </c>
      <c r="M426" s="4" t="s">
        <v>26875</v>
      </c>
      <c r="N426" s="4" t="s">
        <v>26876</v>
      </c>
      <c r="O426" s="4" t="s">
        <v>26877</v>
      </c>
      <c r="P426" s="4">
        <v>3</v>
      </c>
      <c r="Q426" s="4" t="s">
        <v>26878</v>
      </c>
      <c r="R426" s="4" t="s">
        <v>26879</v>
      </c>
      <c r="S426" s="4" t="s">
        <v>1714</v>
      </c>
      <c r="T426" s="4" t="s">
        <v>26880</v>
      </c>
      <c r="U426" s="4" t="s">
        <v>26881</v>
      </c>
      <c r="V426" s="4" t="s">
        <v>26882</v>
      </c>
      <c r="W426" s="4" t="s">
        <v>26883</v>
      </c>
      <c r="X426" s="4" t="s">
        <v>26884</v>
      </c>
      <c r="Y426" s="4" t="s">
        <v>26885</v>
      </c>
      <c r="Z426" s="4" t="s">
        <v>26886</v>
      </c>
      <c r="AA426" s="4" t="s">
        <v>26887</v>
      </c>
      <c r="AB426" s="4" t="s">
        <v>26888</v>
      </c>
    </row>
    <row r="427" spans="1:28" x14ac:dyDescent="0.25">
      <c r="A427" s="4" t="s">
        <v>21394</v>
      </c>
      <c r="B427" s="5">
        <v>4.4629053999999997E-5</v>
      </c>
      <c r="C427" s="4">
        <v>1.5732952</v>
      </c>
      <c r="D427" s="4" t="s">
        <v>19574</v>
      </c>
      <c r="E427" s="4" t="s">
        <v>21395</v>
      </c>
      <c r="F427" s="4" t="s">
        <v>21396</v>
      </c>
      <c r="G427" s="4" t="s">
        <v>21397</v>
      </c>
      <c r="H427" s="4" t="s">
        <v>21398</v>
      </c>
      <c r="I427" s="4" t="s">
        <v>19579</v>
      </c>
      <c r="J427" s="4" t="s">
        <v>6314</v>
      </c>
      <c r="K427" s="5">
        <v>6.5999999999999996E-37</v>
      </c>
      <c r="L427" s="4" t="s">
        <v>21399</v>
      </c>
      <c r="M427" s="4" t="s">
        <v>5995</v>
      </c>
      <c r="N427" s="4" t="s">
        <v>5996</v>
      </c>
      <c r="O427" s="4" t="s">
        <v>1443</v>
      </c>
      <c r="V427" s="4" t="s">
        <v>19581</v>
      </c>
      <c r="W427" s="4" t="s">
        <v>8086</v>
      </c>
      <c r="X427" s="4" t="s">
        <v>19582</v>
      </c>
      <c r="Y427" s="4" t="s">
        <v>21400</v>
      </c>
      <c r="Z427" s="4" t="s">
        <v>19584</v>
      </c>
      <c r="AA427" s="4" t="s">
        <v>19585</v>
      </c>
      <c r="AB427" s="4" t="s">
        <v>2567</v>
      </c>
    </row>
    <row r="428" spans="1:28" x14ac:dyDescent="0.25">
      <c r="A428" s="4" t="s">
        <v>22463</v>
      </c>
      <c r="B428" s="5">
        <v>3.405328E-3</v>
      </c>
      <c r="C428" s="4">
        <v>1.5228515</v>
      </c>
      <c r="D428" s="4" t="s">
        <v>22464</v>
      </c>
      <c r="E428" s="4" t="s">
        <v>22465</v>
      </c>
      <c r="F428" s="4" t="s">
        <v>22466</v>
      </c>
      <c r="G428" s="4" t="s">
        <v>22467</v>
      </c>
      <c r="H428" s="4" t="s">
        <v>22468</v>
      </c>
      <c r="I428" s="4" t="s">
        <v>22469</v>
      </c>
      <c r="J428" s="4" t="s">
        <v>22470</v>
      </c>
      <c r="K428" s="5">
        <v>5.1999999999999997E-30</v>
      </c>
      <c r="V428" s="4" t="s">
        <v>22471</v>
      </c>
      <c r="W428" s="4" t="s">
        <v>22472</v>
      </c>
      <c r="X428" s="4" t="s">
        <v>22473</v>
      </c>
      <c r="Y428" s="4" t="s">
        <v>22474</v>
      </c>
      <c r="Z428" s="4" t="s">
        <v>22475</v>
      </c>
      <c r="AA428" s="4" t="s">
        <v>22476</v>
      </c>
      <c r="AB428" s="4" t="s">
        <v>22477</v>
      </c>
    </row>
    <row r="429" spans="1:28" x14ac:dyDescent="0.25">
      <c r="A429" s="4" t="s">
        <v>25875</v>
      </c>
      <c r="B429" s="5">
        <v>1.1738136000000001E-3</v>
      </c>
      <c r="C429" s="4">
        <v>-1.6416124999999999</v>
      </c>
      <c r="D429" s="4" t="s">
        <v>25876</v>
      </c>
      <c r="E429" s="4" t="s">
        <v>25877</v>
      </c>
      <c r="F429" s="4" t="s">
        <v>25878</v>
      </c>
      <c r="G429" s="5">
        <v>3.6E-12</v>
      </c>
      <c r="H429" s="4" t="s">
        <v>25879</v>
      </c>
      <c r="I429" s="4" t="s">
        <v>25880</v>
      </c>
      <c r="J429" s="4" t="s">
        <v>25881</v>
      </c>
      <c r="K429" s="5">
        <v>3.6E-12</v>
      </c>
      <c r="L429" s="4" t="s">
        <v>25882</v>
      </c>
      <c r="M429" s="4" t="s">
        <v>154</v>
      </c>
      <c r="N429" s="4" t="s">
        <v>155</v>
      </c>
      <c r="O429" s="4" t="s">
        <v>156</v>
      </c>
      <c r="V429" s="4" t="s">
        <v>25883</v>
      </c>
      <c r="W429" s="4" t="s">
        <v>5950</v>
      </c>
      <c r="X429" s="4" t="s">
        <v>25884</v>
      </c>
      <c r="Y429" s="4" t="s">
        <v>25885</v>
      </c>
      <c r="Z429" s="4" t="s">
        <v>547</v>
      </c>
      <c r="AA429" s="4" t="s">
        <v>547</v>
      </c>
      <c r="AB429" s="4" t="s">
        <v>547</v>
      </c>
    </row>
    <row r="430" spans="1:28" x14ac:dyDescent="0.25">
      <c r="A430" s="4" t="s">
        <v>16371</v>
      </c>
      <c r="B430" s="5">
        <v>2.7704283000000001E-4</v>
      </c>
      <c r="C430" s="4">
        <v>2.4360613999999998</v>
      </c>
      <c r="D430" s="4" t="s">
        <v>16372</v>
      </c>
      <c r="E430" s="4" t="s">
        <v>16373</v>
      </c>
      <c r="F430" s="4" t="s">
        <v>16374</v>
      </c>
      <c r="G430" s="5">
        <v>3.3000000000000001E-12</v>
      </c>
      <c r="H430" s="4" t="s">
        <v>16375</v>
      </c>
      <c r="I430" s="4" t="s">
        <v>16373</v>
      </c>
      <c r="J430" s="4" t="s">
        <v>180</v>
      </c>
      <c r="K430" s="5">
        <v>3.3000000000000001E-12</v>
      </c>
      <c r="L430" s="4" t="s">
        <v>16376</v>
      </c>
      <c r="M430" s="4" t="s">
        <v>16377</v>
      </c>
      <c r="N430" s="4" t="s">
        <v>16378</v>
      </c>
      <c r="O430" s="4" t="s">
        <v>991</v>
      </c>
      <c r="V430" s="4" t="s">
        <v>16379</v>
      </c>
      <c r="W430" s="4" t="s">
        <v>10195</v>
      </c>
      <c r="X430" s="4" t="s">
        <v>16380</v>
      </c>
      <c r="Y430" s="4" t="s">
        <v>16381</v>
      </c>
      <c r="Z430" s="4" t="s">
        <v>16382</v>
      </c>
      <c r="AA430" s="4" t="s">
        <v>16383</v>
      </c>
      <c r="AB430" s="4" t="s">
        <v>16384</v>
      </c>
    </row>
    <row r="431" spans="1:28" x14ac:dyDescent="0.25">
      <c r="A431" s="4" t="s">
        <v>23202</v>
      </c>
      <c r="B431" s="5">
        <v>1.2516516000000001E-4</v>
      </c>
      <c r="C431" s="4">
        <v>-1.7795258</v>
      </c>
      <c r="D431" s="4" t="s">
        <v>23203</v>
      </c>
      <c r="E431" s="4" t="s">
        <v>23204</v>
      </c>
      <c r="F431" s="4" t="s">
        <v>23205</v>
      </c>
      <c r="G431" s="5">
        <v>2.0999999999999999E-11</v>
      </c>
      <c r="H431" s="4" t="s">
        <v>23206</v>
      </c>
      <c r="I431" s="4" t="s">
        <v>23207</v>
      </c>
      <c r="J431" s="4" t="s">
        <v>180</v>
      </c>
      <c r="K431" s="5">
        <v>2.0999999999999999E-11</v>
      </c>
      <c r="V431" s="4" t="s">
        <v>23208</v>
      </c>
      <c r="W431" s="4" t="s">
        <v>6465</v>
      </c>
      <c r="X431" s="4" t="s">
        <v>23209</v>
      </c>
      <c r="Y431" s="4" t="s">
        <v>23210</v>
      </c>
      <c r="Z431" s="4" t="s">
        <v>1464</v>
      </c>
      <c r="AA431" s="4" t="s">
        <v>1464</v>
      </c>
      <c r="AB431" s="4" t="s">
        <v>1464</v>
      </c>
    </row>
    <row r="432" spans="1:28" x14ac:dyDescent="0.25">
      <c r="A432" s="4" t="s">
        <v>25238</v>
      </c>
      <c r="B432" s="5">
        <v>2.7620660000000002E-4</v>
      </c>
      <c r="C432" s="4">
        <v>-1.8078890999999999</v>
      </c>
      <c r="D432" s="4" t="s">
        <v>25239</v>
      </c>
      <c r="E432" s="4" t="s">
        <v>25240</v>
      </c>
      <c r="F432" s="4" t="s">
        <v>25241</v>
      </c>
      <c r="G432" s="4" t="s">
        <v>25242</v>
      </c>
      <c r="H432" s="4" t="s">
        <v>25243</v>
      </c>
      <c r="I432" s="4" t="s">
        <v>25244</v>
      </c>
      <c r="J432" s="4" t="s">
        <v>180</v>
      </c>
      <c r="K432" s="5">
        <v>1.3E-97</v>
      </c>
      <c r="L432" s="4" t="s">
        <v>25245</v>
      </c>
      <c r="M432" s="4" t="s">
        <v>25246</v>
      </c>
      <c r="N432" s="4" t="s">
        <v>25247</v>
      </c>
      <c r="O432" s="4" t="s">
        <v>18572</v>
      </c>
      <c r="V432" s="4" t="s">
        <v>25248</v>
      </c>
      <c r="W432" s="4" t="s">
        <v>25249</v>
      </c>
      <c r="X432" s="4" t="s">
        <v>25250</v>
      </c>
      <c r="Y432" s="4" t="s">
        <v>25251</v>
      </c>
      <c r="Z432" s="4" t="s">
        <v>25252</v>
      </c>
      <c r="AA432" s="4" t="s">
        <v>25253</v>
      </c>
      <c r="AB432" s="4" t="s">
        <v>25254</v>
      </c>
    </row>
    <row r="433" spans="1:28" x14ac:dyDescent="0.25">
      <c r="A433" s="4" t="s">
        <v>12904</v>
      </c>
      <c r="B433" s="5">
        <v>7.0303069999999999E-5</v>
      </c>
      <c r="C433" s="4">
        <v>-2.0480437</v>
      </c>
      <c r="D433" s="4" t="s">
        <v>12905</v>
      </c>
      <c r="E433" s="4" t="s">
        <v>12906</v>
      </c>
      <c r="F433" s="4" t="s">
        <v>12907</v>
      </c>
      <c r="G433" s="4" t="s">
        <v>12908</v>
      </c>
      <c r="H433" s="4" t="s">
        <v>12909</v>
      </c>
      <c r="I433" s="4" t="s">
        <v>12910</v>
      </c>
      <c r="J433" s="4" t="s">
        <v>180</v>
      </c>
      <c r="K433" s="5">
        <v>1.7000000000000001E-48</v>
      </c>
      <c r="L433" s="4" t="s">
        <v>12911</v>
      </c>
      <c r="M433" s="4" t="s">
        <v>12912</v>
      </c>
      <c r="N433" s="4" t="s">
        <v>12913</v>
      </c>
      <c r="O433" s="4" t="s">
        <v>3189</v>
      </c>
      <c r="P433" s="4">
        <v>1</v>
      </c>
      <c r="Q433" s="4" t="s">
        <v>12914</v>
      </c>
      <c r="R433" s="4" t="s">
        <v>12915</v>
      </c>
      <c r="S433" s="4" t="s">
        <v>1019</v>
      </c>
      <c r="V433" s="4" t="s">
        <v>12916</v>
      </c>
      <c r="W433" s="4" t="s">
        <v>12917</v>
      </c>
      <c r="X433" s="4" t="s">
        <v>12918</v>
      </c>
      <c r="Y433" s="4" t="s">
        <v>12919</v>
      </c>
      <c r="Z433" s="4" t="s">
        <v>552</v>
      </c>
      <c r="AA433" s="4" t="s">
        <v>552</v>
      </c>
      <c r="AB433" s="4" t="s">
        <v>552</v>
      </c>
    </row>
    <row r="434" spans="1:28" x14ac:dyDescent="0.25">
      <c r="A434" s="4" t="s">
        <v>16502</v>
      </c>
      <c r="B434" s="5">
        <v>2.5768357000000001E-5</v>
      </c>
      <c r="C434" s="4">
        <v>2.1564667000000002</v>
      </c>
      <c r="D434" s="4" t="s">
        <v>16503</v>
      </c>
      <c r="E434" s="4" t="s">
        <v>16504</v>
      </c>
      <c r="F434" s="4" t="s">
        <v>16505</v>
      </c>
      <c r="G434" s="4" t="s">
        <v>16506</v>
      </c>
      <c r="H434" s="4" t="s">
        <v>16507</v>
      </c>
      <c r="I434" s="4" t="s">
        <v>16508</v>
      </c>
      <c r="J434" s="4" t="s">
        <v>180</v>
      </c>
      <c r="K434" s="5">
        <v>9.2999999999999994E-25</v>
      </c>
      <c r="L434" s="4" t="s">
        <v>16509</v>
      </c>
      <c r="M434" s="4" t="s">
        <v>16510</v>
      </c>
      <c r="N434" s="4" t="s">
        <v>16511</v>
      </c>
      <c r="O434" s="4" t="s">
        <v>16512</v>
      </c>
      <c r="P434" s="4">
        <v>1</v>
      </c>
      <c r="Q434" s="4" t="s">
        <v>3608</v>
      </c>
      <c r="R434" s="4" t="s">
        <v>3609</v>
      </c>
      <c r="S434" s="4" t="s">
        <v>298</v>
      </c>
      <c r="V434" s="4" t="s">
        <v>6294</v>
      </c>
      <c r="W434" s="4" t="s">
        <v>186</v>
      </c>
      <c r="X434" s="4" t="s">
        <v>6295</v>
      </c>
      <c r="Y434" s="4" t="s">
        <v>16513</v>
      </c>
      <c r="Z434" s="4" t="s">
        <v>6297</v>
      </c>
      <c r="AA434" s="4" t="s">
        <v>6298</v>
      </c>
      <c r="AB434" s="4" t="s">
        <v>191</v>
      </c>
    </row>
    <row r="435" spans="1:28" x14ac:dyDescent="0.25">
      <c r="A435" s="4" t="s">
        <v>13853</v>
      </c>
      <c r="B435" s="5">
        <v>2.8739314999999999E-3</v>
      </c>
      <c r="C435" s="4">
        <v>-2.6908571999999999</v>
      </c>
      <c r="D435" s="4" t="s">
        <v>13854</v>
      </c>
      <c r="E435" s="4" t="s">
        <v>13855</v>
      </c>
      <c r="F435" s="4" t="s">
        <v>13856</v>
      </c>
      <c r="G435" s="4" t="s">
        <v>13857</v>
      </c>
      <c r="H435" s="4" t="s">
        <v>13858</v>
      </c>
      <c r="I435" s="4" t="s">
        <v>13859</v>
      </c>
      <c r="J435" s="4" t="s">
        <v>180</v>
      </c>
      <c r="K435" s="5">
        <v>1.4999999999999999E-25</v>
      </c>
      <c r="L435" s="4" t="s">
        <v>13860</v>
      </c>
      <c r="M435" s="4" t="s">
        <v>13861</v>
      </c>
      <c r="N435" s="4" t="s">
        <v>13862</v>
      </c>
      <c r="O435" s="4" t="s">
        <v>13863</v>
      </c>
      <c r="P435" s="4">
        <v>3</v>
      </c>
      <c r="Q435" s="4" t="s">
        <v>13864</v>
      </c>
      <c r="R435" s="4" t="s">
        <v>13865</v>
      </c>
      <c r="S435" s="4" t="s">
        <v>13866</v>
      </c>
      <c r="V435" s="4" t="s">
        <v>1461</v>
      </c>
      <c r="W435" s="4" t="s">
        <v>1847</v>
      </c>
      <c r="X435" s="4" t="s">
        <v>13867</v>
      </c>
      <c r="Y435" s="4" t="s">
        <v>13868</v>
      </c>
      <c r="Z435" s="4" t="s">
        <v>1464</v>
      </c>
      <c r="AA435" s="4" t="s">
        <v>1464</v>
      </c>
      <c r="AB435" s="4" t="s">
        <v>1464</v>
      </c>
    </row>
    <row r="436" spans="1:28" x14ac:dyDescent="0.25">
      <c r="A436" s="4" t="s">
        <v>12849</v>
      </c>
      <c r="B436" s="5">
        <v>1.9630978999999999E-4</v>
      </c>
      <c r="C436" s="4">
        <v>-1.7540941000000001</v>
      </c>
      <c r="D436" s="4" t="s">
        <v>12850</v>
      </c>
      <c r="E436" s="4" t="s">
        <v>12851</v>
      </c>
      <c r="F436" s="4" t="s">
        <v>12852</v>
      </c>
      <c r="G436" s="4" t="s">
        <v>12853</v>
      </c>
      <c r="H436" s="4" t="s">
        <v>12854</v>
      </c>
      <c r="I436" s="4" t="s">
        <v>12855</v>
      </c>
      <c r="J436" s="4" t="s">
        <v>180</v>
      </c>
      <c r="K436" s="5">
        <v>4.4999999999999999E-88</v>
      </c>
      <c r="L436" s="4" t="s">
        <v>12856</v>
      </c>
      <c r="M436" s="4" t="s">
        <v>12857</v>
      </c>
      <c r="N436" s="4" t="s">
        <v>12858</v>
      </c>
      <c r="O436" s="4" t="s">
        <v>12859</v>
      </c>
      <c r="V436" s="4" t="s">
        <v>12860</v>
      </c>
      <c r="W436" s="4" t="s">
        <v>12861</v>
      </c>
      <c r="X436" s="4" t="s">
        <v>12862</v>
      </c>
      <c r="Y436" s="4" t="s">
        <v>12863</v>
      </c>
      <c r="Z436" s="4" t="s">
        <v>12864</v>
      </c>
      <c r="AA436" s="4" t="s">
        <v>12865</v>
      </c>
      <c r="AB436" s="4" t="s">
        <v>12866</v>
      </c>
    </row>
    <row r="437" spans="1:28" x14ac:dyDescent="0.25">
      <c r="A437" s="4" t="s">
        <v>26194</v>
      </c>
      <c r="B437" s="5">
        <v>3.3815456999999997E-5</v>
      </c>
      <c r="C437" s="4">
        <v>-1.6242633</v>
      </c>
      <c r="D437" s="4" t="s">
        <v>7584</v>
      </c>
      <c r="E437" s="4" t="s">
        <v>26195</v>
      </c>
      <c r="F437" s="4" t="s">
        <v>26196</v>
      </c>
      <c r="G437" s="4" t="s">
        <v>26197</v>
      </c>
      <c r="H437" s="4" t="s">
        <v>26198</v>
      </c>
      <c r="I437" s="4" t="s">
        <v>26199</v>
      </c>
      <c r="J437" s="4" t="s">
        <v>180</v>
      </c>
      <c r="K437" s="5">
        <v>3.0000000000000001E-96</v>
      </c>
      <c r="L437" s="4" t="s">
        <v>26200</v>
      </c>
      <c r="M437" s="4" t="s">
        <v>7017</v>
      </c>
      <c r="N437" s="4" t="s">
        <v>7018</v>
      </c>
      <c r="O437" s="4" t="s">
        <v>7019</v>
      </c>
      <c r="P437" s="4">
        <v>2</v>
      </c>
      <c r="Q437" s="4" t="s">
        <v>2360</v>
      </c>
      <c r="R437" s="4" t="s">
        <v>2361</v>
      </c>
      <c r="S437" s="4" t="s">
        <v>609</v>
      </c>
      <c r="V437" s="4" t="s">
        <v>26201</v>
      </c>
      <c r="W437" s="4" t="s">
        <v>8715</v>
      </c>
      <c r="X437" s="4" t="s">
        <v>26202</v>
      </c>
      <c r="Y437" s="4" t="s">
        <v>26203</v>
      </c>
      <c r="Z437" s="4" t="s">
        <v>552</v>
      </c>
      <c r="AA437" s="4" t="s">
        <v>552</v>
      </c>
      <c r="AB437" s="4" t="s">
        <v>552</v>
      </c>
    </row>
    <row r="438" spans="1:28" x14ac:dyDescent="0.25">
      <c r="A438" s="4" t="s">
        <v>18478</v>
      </c>
      <c r="B438" s="5">
        <v>1.2214723E-3</v>
      </c>
      <c r="C438" s="4">
        <v>-1.7278271000000001</v>
      </c>
      <c r="D438" s="4" t="s">
        <v>18479</v>
      </c>
      <c r="E438" s="4" t="s">
        <v>18480</v>
      </c>
      <c r="F438" s="4" t="s">
        <v>18481</v>
      </c>
      <c r="G438" s="4" t="s">
        <v>18482</v>
      </c>
      <c r="H438" s="4" t="s">
        <v>18483</v>
      </c>
      <c r="I438" s="4" t="s">
        <v>18484</v>
      </c>
      <c r="J438" s="4" t="s">
        <v>180</v>
      </c>
      <c r="K438" s="5">
        <v>1.8999999999999999E-25</v>
      </c>
      <c r="L438" s="4" t="s">
        <v>18485</v>
      </c>
      <c r="M438" s="4" t="s">
        <v>154</v>
      </c>
      <c r="N438" s="4" t="s">
        <v>155</v>
      </c>
      <c r="O438" s="4" t="s">
        <v>156</v>
      </c>
      <c r="V438" s="4" t="s">
        <v>15763</v>
      </c>
      <c r="W438" s="4" t="s">
        <v>6465</v>
      </c>
      <c r="X438" s="4" t="s">
        <v>15764</v>
      </c>
      <c r="Y438" s="4" t="s">
        <v>18486</v>
      </c>
      <c r="Z438" s="4" t="s">
        <v>1464</v>
      </c>
      <c r="AA438" s="4" t="s">
        <v>1464</v>
      </c>
      <c r="AB438" s="4" t="s">
        <v>1464</v>
      </c>
    </row>
    <row r="439" spans="1:28" x14ac:dyDescent="0.25">
      <c r="A439" s="4" t="s">
        <v>21054</v>
      </c>
      <c r="B439" s="5">
        <v>1.02843405E-4</v>
      </c>
      <c r="C439" s="4">
        <v>1.5971576000000001</v>
      </c>
      <c r="D439" s="4" t="s">
        <v>21055</v>
      </c>
      <c r="E439" s="4" t="s">
        <v>21056</v>
      </c>
      <c r="F439" s="4" t="s">
        <v>21057</v>
      </c>
      <c r="G439" s="4" t="s">
        <v>21058</v>
      </c>
      <c r="H439" s="4" t="s">
        <v>21059</v>
      </c>
      <c r="I439" s="4" t="s">
        <v>21060</v>
      </c>
      <c r="J439" s="4" t="s">
        <v>180</v>
      </c>
      <c r="K439" s="5">
        <v>5.3999999999999996E-32</v>
      </c>
      <c r="L439" s="4" t="s">
        <v>21061</v>
      </c>
      <c r="M439" s="4" t="s">
        <v>21062</v>
      </c>
      <c r="N439" s="4" t="s">
        <v>21063</v>
      </c>
      <c r="O439" s="4" t="s">
        <v>21064</v>
      </c>
      <c r="P439" s="4">
        <v>3</v>
      </c>
      <c r="Q439" s="4" t="s">
        <v>21065</v>
      </c>
      <c r="R439" s="4" t="s">
        <v>21066</v>
      </c>
      <c r="S439" s="4" t="s">
        <v>1714</v>
      </c>
      <c r="V439" s="4" t="s">
        <v>21067</v>
      </c>
      <c r="W439" s="4" t="s">
        <v>7459</v>
      </c>
      <c r="X439" s="4" t="s">
        <v>21068</v>
      </c>
      <c r="Y439" s="4" t="s">
        <v>21069</v>
      </c>
      <c r="Z439" s="4" t="s">
        <v>21070</v>
      </c>
      <c r="AA439" s="4" t="s">
        <v>21071</v>
      </c>
      <c r="AB439" s="4" t="s">
        <v>11898</v>
      </c>
    </row>
    <row r="440" spans="1:28" x14ac:dyDescent="0.25">
      <c r="A440" s="4" t="s">
        <v>7610</v>
      </c>
      <c r="B440" s="4">
        <v>9.3264060000000006E-3</v>
      </c>
      <c r="C440" s="4">
        <v>1.6438592999999999</v>
      </c>
      <c r="D440" s="4" t="s">
        <v>7611</v>
      </c>
      <c r="E440" s="4" t="s">
        <v>7612</v>
      </c>
      <c r="F440" s="4" t="s">
        <v>7613</v>
      </c>
      <c r="G440" s="4" t="s">
        <v>7614</v>
      </c>
      <c r="H440" s="4" t="s">
        <v>7615</v>
      </c>
      <c r="I440" s="4" t="s">
        <v>4295</v>
      </c>
      <c r="J440" s="4" t="s">
        <v>180</v>
      </c>
      <c r="K440" s="5">
        <v>1.6000000000000001E-26</v>
      </c>
      <c r="L440" s="4" t="s">
        <v>7616</v>
      </c>
      <c r="M440" s="4" t="s">
        <v>7617</v>
      </c>
      <c r="N440" s="4" t="s">
        <v>7618</v>
      </c>
      <c r="O440" s="4" t="s">
        <v>1751</v>
      </c>
      <c r="V440" s="4" t="s">
        <v>7619</v>
      </c>
      <c r="W440" s="4" t="s">
        <v>1847</v>
      </c>
      <c r="X440" s="4" t="s">
        <v>7620</v>
      </c>
      <c r="Y440" s="4" t="s">
        <v>7621</v>
      </c>
      <c r="Z440" s="4" t="s">
        <v>7622</v>
      </c>
      <c r="AA440" s="4" t="s">
        <v>7623</v>
      </c>
      <c r="AB440" s="4" t="s">
        <v>191</v>
      </c>
    </row>
    <row r="441" spans="1:28" x14ac:dyDescent="0.25">
      <c r="A441" s="4" t="s">
        <v>24800</v>
      </c>
      <c r="B441" s="5">
        <v>1.9359701999999999E-5</v>
      </c>
      <c r="C441" s="4">
        <v>1.7427634999999999</v>
      </c>
      <c r="D441" s="4" t="s">
        <v>9796</v>
      </c>
      <c r="E441" s="4" t="s">
        <v>24801</v>
      </c>
      <c r="F441" s="4" t="s">
        <v>24802</v>
      </c>
      <c r="G441" s="4" t="s">
        <v>24803</v>
      </c>
      <c r="H441" s="4" t="s">
        <v>24804</v>
      </c>
      <c r="I441" s="4" t="s">
        <v>24805</v>
      </c>
      <c r="J441" s="4" t="s">
        <v>180</v>
      </c>
      <c r="K441" s="5">
        <v>8.2999999999999996E-42</v>
      </c>
      <c r="L441" s="4" t="s">
        <v>24806</v>
      </c>
      <c r="M441" s="4" t="s">
        <v>9803</v>
      </c>
      <c r="N441" s="4" t="s">
        <v>9804</v>
      </c>
      <c r="O441" s="4" t="s">
        <v>9805</v>
      </c>
      <c r="V441" s="4" t="s">
        <v>24807</v>
      </c>
      <c r="W441" s="4" t="s">
        <v>24808</v>
      </c>
      <c r="X441" s="4" t="s">
        <v>24809</v>
      </c>
      <c r="Y441" s="4" t="s">
        <v>24810</v>
      </c>
      <c r="Z441" s="4" t="s">
        <v>24811</v>
      </c>
      <c r="AA441" s="4" t="s">
        <v>24812</v>
      </c>
      <c r="AB441" s="4" t="s">
        <v>24813</v>
      </c>
    </row>
    <row r="442" spans="1:28" x14ac:dyDescent="0.25">
      <c r="A442" s="4" t="s">
        <v>21687</v>
      </c>
      <c r="B442" s="5">
        <v>4.8247132999999998E-5</v>
      </c>
      <c r="C442" s="4">
        <v>1.5311466</v>
      </c>
      <c r="D442" s="4" t="s">
        <v>21688</v>
      </c>
      <c r="E442" s="4" t="s">
        <v>21689</v>
      </c>
      <c r="F442" s="4" t="s">
        <v>21690</v>
      </c>
      <c r="G442" s="4" t="s">
        <v>21691</v>
      </c>
      <c r="H442" s="4" t="s">
        <v>21692</v>
      </c>
      <c r="I442" s="4" t="s">
        <v>21693</v>
      </c>
      <c r="J442" s="4" t="s">
        <v>180</v>
      </c>
      <c r="K442" s="5">
        <v>4.4999999999999997E-21</v>
      </c>
      <c r="L442" s="4" t="s">
        <v>21694</v>
      </c>
      <c r="M442" s="4" t="s">
        <v>21695</v>
      </c>
      <c r="N442" s="4" t="s">
        <v>21696</v>
      </c>
      <c r="O442" s="4" t="s">
        <v>21697</v>
      </c>
      <c r="V442" s="4" t="s">
        <v>21698</v>
      </c>
      <c r="W442" s="4" t="s">
        <v>21699</v>
      </c>
      <c r="X442" s="4" t="s">
        <v>21700</v>
      </c>
      <c r="Y442" s="4" t="s">
        <v>21701</v>
      </c>
      <c r="Z442" s="4" t="s">
        <v>160</v>
      </c>
      <c r="AA442" s="4" t="s">
        <v>160</v>
      </c>
      <c r="AB442" s="4" t="s">
        <v>160</v>
      </c>
    </row>
    <row r="443" spans="1:28" x14ac:dyDescent="0.25">
      <c r="A443" s="4" t="s">
        <v>23118</v>
      </c>
      <c r="B443" s="4">
        <v>6.9590959999999997E-3</v>
      </c>
      <c r="C443" s="4">
        <v>1.5260369</v>
      </c>
      <c r="D443" s="4" t="s">
        <v>23119</v>
      </c>
      <c r="E443" s="4" t="s">
        <v>23120</v>
      </c>
      <c r="F443" s="4" t="s">
        <v>23121</v>
      </c>
      <c r="G443" s="4" t="s">
        <v>23122</v>
      </c>
      <c r="H443" s="4" t="s">
        <v>23123</v>
      </c>
      <c r="I443" s="4" t="s">
        <v>23124</v>
      </c>
      <c r="J443" s="4" t="s">
        <v>180</v>
      </c>
      <c r="K443" s="5">
        <v>3.0999999999999999E-81</v>
      </c>
      <c r="L443" s="4" t="s">
        <v>23125</v>
      </c>
      <c r="M443" s="4" t="s">
        <v>23126</v>
      </c>
      <c r="N443" s="4" t="s">
        <v>23127</v>
      </c>
      <c r="O443" s="4" t="s">
        <v>23128</v>
      </c>
      <c r="P443" s="4">
        <v>11</v>
      </c>
      <c r="Q443" s="4" t="s">
        <v>23129</v>
      </c>
      <c r="R443" s="4" t="s">
        <v>23130</v>
      </c>
      <c r="S443" s="4" t="s">
        <v>23131</v>
      </c>
      <c r="T443" s="4" t="s">
        <v>13582</v>
      </c>
      <c r="U443" s="4" t="s">
        <v>13583</v>
      </c>
      <c r="V443" s="4" t="s">
        <v>23132</v>
      </c>
      <c r="W443" s="4" t="s">
        <v>10355</v>
      </c>
      <c r="X443" s="4" t="s">
        <v>23133</v>
      </c>
      <c r="Y443" s="4" t="s">
        <v>23134</v>
      </c>
      <c r="Z443" s="4" t="s">
        <v>23135</v>
      </c>
      <c r="AA443" s="4" t="s">
        <v>23136</v>
      </c>
      <c r="AB443" s="4" t="s">
        <v>12784</v>
      </c>
    </row>
    <row r="444" spans="1:28" x14ac:dyDescent="0.25">
      <c r="A444" s="4" t="s">
        <v>10127</v>
      </c>
      <c r="B444" s="5">
        <v>1.8969551E-4</v>
      </c>
      <c r="C444" s="4">
        <v>1.7958305000000001</v>
      </c>
      <c r="D444" s="4" t="s">
        <v>10128</v>
      </c>
      <c r="E444" s="4" t="s">
        <v>10129</v>
      </c>
      <c r="F444" s="4" t="s">
        <v>10130</v>
      </c>
      <c r="G444" s="4" t="s">
        <v>10131</v>
      </c>
      <c r="H444" s="4" t="s">
        <v>10132</v>
      </c>
      <c r="I444" s="4" t="s">
        <v>10133</v>
      </c>
      <c r="J444" s="4" t="s">
        <v>180</v>
      </c>
      <c r="K444" s="5">
        <v>3.0999999999999999E-28</v>
      </c>
      <c r="L444" s="4" t="s">
        <v>10134</v>
      </c>
      <c r="M444" s="4" t="s">
        <v>154</v>
      </c>
      <c r="N444" s="4" t="s">
        <v>155</v>
      </c>
      <c r="O444" s="4" t="s">
        <v>156</v>
      </c>
      <c r="V444" s="4" t="s">
        <v>10135</v>
      </c>
      <c r="W444" s="4" t="s">
        <v>10136</v>
      </c>
      <c r="X444" s="4" t="s">
        <v>10137</v>
      </c>
      <c r="Y444" s="4" t="s">
        <v>10138</v>
      </c>
      <c r="Z444" s="4" t="s">
        <v>10139</v>
      </c>
      <c r="AA444" s="4" t="s">
        <v>10140</v>
      </c>
      <c r="AB444" s="4" t="s">
        <v>10141</v>
      </c>
    </row>
    <row r="445" spans="1:28" x14ac:dyDescent="0.25">
      <c r="A445" s="4" t="s">
        <v>23401</v>
      </c>
      <c r="B445" s="5">
        <v>1.1535916E-3</v>
      </c>
      <c r="C445" s="4">
        <v>1.5669576000000001</v>
      </c>
      <c r="D445" s="4" t="s">
        <v>23402</v>
      </c>
      <c r="E445" s="4" t="s">
        <v>23403</v>
      </c>
      <c r="F445" s="4" t="s">
        <v>23404</v>
      </c>
      <c r="G445" s="4" t="s">
        <v>23405</v>
      </c>
      <c r="H445" s="4" t="s">
        <v>23406</v>
      </c>
      <c r="I445" s="4" t="s">
        <v>23407</v>
      </c>
      <c r="J445" s="4" t="s">
        <v>180</v>
      </c>
      <c r="K445" s="5">
        <v>4.7E-107</v>
      </c>
      <c r="L445" s="4" t="s">
        <v>23408</v>
      </c>
      <c r="M445" s="4" t="s">
        <v>23409</v>
      </c>
      <c r="N445" s="4" t="s">
        <v>23410</v>
      </c>
      <c r="O445" s="4" t="s">
        <v>2615</v>
      </c>
      <c r="P445" s="4">
        <v>1</v>
      </c>
      <c r="Q445" s="4" t="s">
        <v>1370</v>
      </c>
      <c r="R445" s="4" t="s">
        <v>1371</v>
      </c>
      <c r="S445" s="4" t="s">
        <v>298</v>
      </c>
      <c r="V445" s="4" t="s">
        <v>23411</v>
      </c>
      <c r="W445" s="4" t="s">
        <v>9040</v>
      </c>
      <c r="X445" s="4" t="s">
        <v>23412</v>
      </c>
      <c r="Y445" s="4" t="s">
        <v>23413</v>
      </c>
      <c r="Z445" s="4" t="s">
        <v>23414</v>
      </c>
      <c r="AA445" s="4" t="s">
        <v>23415</v>
      </c>
      <c r="AB445" s="4" t="s">
        <v>4836</v>
      </c>
    </row>
    <row r="446" spans="1:28" x14ac:dyDescent="0.25">
      <c r="A446" s="4" t="s">
        <v>16246</v>
      </c>
      <c r="B446" s="5">
        <v>3.7629085000000001E-5</v>
      </c>
      <c r="C446" s="4">
        <v>-4.8686075000000004</v>
      </c>
      <c r="D446" s="4" t="s">
        <v>16247</v>
      </c>
      <c r="E446" s="4" t="s">
        <v>16248</v>
      </c>
      <c r="F446" s="4" t="s">
        <v>16249</v>
      </c>
      <c r="G446" s="4" t="s">
        <v>16250</v>
      </c>
      <c r="H446" s="4" t="s">
        <v>16251</v>
      </c>
      <c r="I446" s="4" t="s">
        <v>16252</v>
      </c>
      <c r="J446" s="4" t="s">
        <v>16253</v>
      </c>
      <c r="K446" s="5">
        <v>2.2000000000000001E-31</v>
      </c>
      <c r="L446" s="4" t="s">
        <v>16254</v>
      </c>
      <c r="M446" s="4" t="s">
        <v>16255</v>
      </c>
      <c r="N446" s="4" t="s">
        <v>16256</v>
      </c>
      <c r="O446" s="4" t="s">
        <v>16257</v>
      </c>
      <c r="P446" s="4">
        <v>5</v>
      </c>
      <c r="Q446" s="4" t="s">
        <v>16258</v>
      </c>
      <c r="R446" s="4" t="s">
        <v>16259</v>
      </c>
      <c r="S446" s="4" t="s">
        <v>16260</v>
      </c>
      <c r="V446" s="4" t="s">
        <v>16261</v>
      </c>
      <c r="W446" s="4" t="s">
        <v>12296</v>
      </c>
      <c r="X446" s="4" t="s">
        <v>16262</v>
      </c>
      <c r="Y446" s="4" t="s">
        <v>16263</v>
      </c>
      <c r="Z446" s="4" t="s">
        <v>16264</v>
      </c>
      <c r="AA446" s="4" t="s">
        <v>16265</v>
      </c>
      <c r="AB446" s="4" t="s">
        <v>16266</v>
      </c>
    </row>
    <row r="447" spans="1:28" x14ac:dyDescent="0.25">
      <c r="A447" s="4" t="s">
        <v>16565</v>
      </c>
      <c r="B447" s="4">
        <v>4.656834E-2</v>
      </c>
      <c r="C447" s="4">
        <v>-1.5018761</v>
      </c>
      <c r="D447" s="4" t="s">
        <v>9604</v>
      </c>
      <c r="E447" s="4" t="s">
        <v>16566</v>
      </c>
      <c r="F447" s="4" t="s">
        <v>16567</v>
      </c>
      <c r="G447" s="4" t="s">
        <v>225</v>
      </c>
      <c r="H447" s="4" t="s">
        <v>16568</v>
      </c>
      <c r="I447" s="4" t="s">
        <v>16569</v>
      </c>
      <c r="J447" s="4" t="s">
        <v>16570</v>
      </c>
      <c r="K447" s="5">
        <v>0</v>
      </c>
      <c r="L447" s="4" t="s">
        <v>16571</v>
      </c>
      <c r="M447" s="4" t="s">
        <v>16572</v>
      </c>
      <c r="N447" s="4" t="s">
        <v>16573</v>
      </c>
      <c r="O447" s="4" t="s">
        <v>16574</v>
      </c>
      <c r="P447" s="4">
        <v>1</v>
      </c>
      <c r="Q447" s="4" t="s">
        <v>3242</v>
      </c>
      <c r="R447" s="4" t="s">
        <v>3243</v>
      </c>
      <c r="S447" s="4" t="s">
        <v>298</v>
      </c>
      <c r="V447" s="4" t="s">
        <v>16575</v>
      </c>
      <c r="W447" s="4" t="s">
        <v>16576</v>
      </c>
      <c r="X447" s="4" t="s">
        <v>16577</v>
      </c>
      <c r="Y447" s="4" t="s">
        <v>16578</v>
      </c>
      <c r="Z447" s="4" t="s">
        <v>16579</v>
      </c>
      <c r="AA447" s="4" t="s">
        <v>16580</v>
      </c>
      <c r="AB447" s="4" t="s">
        <v>16581</v>
      </c>
    </row>
    <row r="448" spans="1:28" x14ac:dyDescent="0.25">
      <c r="A448" s="4" t="s">
        <v>10871</v>
      </c>
      <c r="B448" s="5">
        <v>2.0364307999999999E-4</v>
      </c>
      <c r="C448" s="4">
        <v>-2.8072425999999999</v>
      </c>
      <c r="D448" s="4" t="s">
        <v>10872</v>
      </c>
      <c r="E448" s="4" t="s">
        <v>10873</v>
      </c>
      <c r="F448" s="4" t="s">
        <v>10874</v>
      </c>
      <c r="G448" s="4" t="s">
        <v>10875</v>
      </c>
      <c r="H448" s="4" t="s">
        <v>10876</v>
      </c>
      <c r="I448" s="4" t="s">
        <v>10877</v>
      </c>
      <c r="J448" s="4" t="s">
        <v>10878</v>
      </c>
      <c r="K448" s="5">
        <v>4.8999999999999998E-22</v>
      </c>
      <c r="L448" s="4" t="s">
        <v>10879</v>
      </c>
      <c r="M448" s="4" t="s">
        <v>10880</v>
      </c>
      <c r="N448" s="4" t="s">
        <v>10881</v>
      </c>
      <c r="O448" s="4" t="s">
        <v>10882</v>
      </c>
      <c r="P448" s="4">
        <v>7</v>
      </c>
      <c r="Q448" s="4" t="s">
        <v>10883</v>
      </c>
      <c r="R448" s="4" t="s">
        <v>10884</v>
      </c>
      <c r="S448" s="4" t="s">
        <v>10885</v>
      </c>
      <c r="V448" s="4" t="s">
        <v>10886</v>
      </c>
      <c r="W448" s="4" t="s">
        <v>10887</v>
      </c>
      <c r="X448" s="4" t="s">
        <v>10888</v>
      </c>
      <c r="Y448" s="4" t="s">
        <v>10889</v>
      </c>
      <c r="Z448" s="4" t="s">
        <v>1128</v>
      </c>
      <c r="AA448" s="4" t="s">
        <v>1128</v>
      </c>
      <c r="AB448" s="4" t="s">
        <v>1128</v>
      </c>
    </row>
    <row r="449" spans="1:28" x14ac:dyDescent="0.25">
      <c r="A449" s="4" t="s">
        <v>7412</v>
      </c>
      <c r="B449" s="5">
        <v>1.7011089E-5</v>
      </c>
      <c r="C449" s="4">
        <v>2.546767</v>
      </c>
      <c r="D449" s="4" t="s">
        <v>7413</v>
      </c>
      <c r="E449" s="4" t="s">
        <v>7414</v>
      </c>
      <c r="F449" s="4" t="s">
        <v>7415</v>
      </c>
      <c r="G449" s="4" t="s">
        <v>225</v>
      </c>
      <c r="H449" s="4" t="s">
        <v>7416</v>
      </c>
      <c r="I449" s="4" t="s">
        <v>7417</v>
      </c>
      <c r="J449" s="4" t="s">
        <v>7418</v>
      </c>
      <c r="K449" s="5">
        <v>0</v>
      </c>
      <c r="L449" s="4" t="s">
        <v>7419</v>
      </c>
      <c r="M449" s="4" t="s">
        <v>7420</v>
      </c>
      <c r="N449" s="4" t="s">
        <v>7421</v>
      </c>
      <c r="O449" s="4" t="s">
        <v>7422</v>
      </c>
      <c r="P449" s="4">
        <v>4</v>
      </c>
      <c r="Q449" s="4" t="s">
        <v>7423</v>
      </c>
      <c r="R449" s="4" t="s">
        <v>7424</v>
      </c>
      <c r="S449" s="4" t="s">
        <v>7425</v>
      </c>
      <c r="T449" s="4" t="s">
        <v>7426</v>
      </c>
      <c r="U449" s="4" t="s">
        <v>7427</v>
      </c>
      <c r="V449" s="4" t="s">
        <v>7428</v>
      </c>
      <c r="W449" s="4" t="s">
        <v>7429</v>
      </c>
      <c r="X449" s="4" t="s">
        <v>7430</v>
      </c>
      <c r="Y449" s="4" t="s">
        <v>7431</v>
      </c>
      <c r="Z449" s="4" t="s">
        <v>7432</v>
      </c>
      <c r="AA449" s="4" t="s">
        <v>7433</v>
      </c>
      <c r="AB449" s="4" t="s">
        <v>7434</v>
      </c>
    </row>
    <row r="450" spans="1:28" x14ac:dyDescent="0.25">
      <c r="A450" s="4" t="s">
        <v>14862</v>
      </c>
      <c r="B450" s="5">
        <v>8.9840249999999998E-5</v>
      </c>
      <c r="C450" s="4">
        <v>1.5638506000000001</v>
      </c>
      <c r="D450" s="4" t="s">
        <v>14863</v>
      </c>
      <c r="E450" s="4" t="s">
        <v>14864</v>
      </c>
      <c r="F450" s="4" t="s">
        <v>14865</v>
      </c>
      <c r="G450" s="4" t="s">
        <v>14866</v>
      </c>
      <c r="H450" s="4" t="s">
        <v>14867</v>
      </c>
      <c r="I450" s="4" t="s">
        <v>14868</v>
      </c>
      <c r="J450" s="4" t="s">
        <v>7418</v>
      </c>
      <c r="K450" s="5">
        <v>4.1000000000000003E-23</v>
      </c>
      <c r="L450" s="4" t="s">
        <v>14869</v>
      </c>
      <c r="M450" s="4" t="s">
        <v>14870</v>
      </c>
      <c r="N450" s="4" t="s">
        <v>14871</v>
      </c>
      <c r="O450" s="4" t="s">
        <v>14872</v>
      </c>
      <c r="P450" s="4">
        <v>1</v>
      </c>
      <c r="Q450" s="4" t="s">
        <v>14873</v>
      </c>
      <c r="R450" s="4" t="s">
        <v>14874</v>
      </c>
      <c r="S450" s="4" t="s">
        <v>298</v>
      </c>
      <c r="V450" s="4" t="s">
        <v>14875</v>
      </c>
      <c r="W450" s="4" t="s">
        <v>9421</v>
      </c>
      <c r="X450" s="4" t="s">
        <v>14876</v>
      </c>
      <c r="Y450" s="4" t="s">
        <v>14877</v>
      </c>
      <c r="Z450" s="4" t="s">
        <v>648</v>
      </c>
      <c r="AA450" s="4" t="s">
        <v>648</v>
      </c>
      <c r="AB450" s="4" t="s">
        <v>648</v>
      </c>
    </row>
    <row r="451" spans="1:28" x14ac:dyDescent="0.25">
      <c r="A451" s="4" t="s">
        <v>10344</v>
      </c>
      <c r="B451" s="5">
        <v>3.6925029999999998E-5</v>
      </c>
      <c r="C451" s="4">
        <v>1.6512583000000001</v>
      </c>
      <c r="D451" s="4" t="s">
        <v>7242</v>
      </c>
      <c r="E451" s="4" t="s">
        <v>10345</v>
      </c>
      <c r="F451" s="4" t="s">
        <v>10346</v>
      </c>
      <c r="G451" s="4" t="s">
        <v>10347</v>
      </c>
      <c r="H451" s="4" t="s">
        <v>10348</v>
      </c>
      <c r="I451" s="4" t="s">
        <v>10349</v>
      </c>
      <c r="J451" s="4" t="s">
        <v>10350</v>
      </c>
      <c r="K451" s="5">
        <v>1.1E-16</v>
      </c>
      <c r="L451" s="4" t="s">
        <v>10351</v>
      </c>
      <c r="M451" s="4" t="s">
        <v>10352</v>
      </c>
      <c r="N451" s="4" t="s">
        <v>10353</v>
      </c>
      <c r="O451" s="4" t="s">
        <v>8577</v>
      </c>
      <c r="V451" s="4" t="s">
        <v>10354</v>
      </c>
      <c r="W451" s="4" t="s">
        <v>10355</v>
      </c>
      <c r="X451" s="4" t="s">
        <v>10356</v>
      </c>
      <c r="Y451" s="4" t="s">
        <v>10357</v>
      </c>
      <c r="Z451" s="4" t="s">
        <v>10358</v>
      </c>
      <c r="AA451" s="4" t="s">
        <v>10359</v>
      </c>
      <c r="AB451" s="4" t="s">
        <v>10360</v>
      </c>
    </row>
    <row r="452" spans="1:28" x14ac:dyDescent="0.25">
      <c r="A452" s="4" t="s">
        <v>17456</v>
      </c>
      <c r="B452" s="5">
        <v>2.5768357000000001E-5</v>
      </c>
      <c r="C452" s="4">
        <v>-2.1855273</v>
      </c>
      <c r="D452" s="4" t="s">
        <v>17457</v>
      </c>
      <c r="E452" s="4" t="s">
        <v>17458</v>
      </c>
      <c r="F452" s="4" t="s">
        <v>312</v>
      </c>
      <c r="G452" s="5">
        <v>4.6000000000000002E-55</v>
      </c>
      <c r="H452" s="4" t="s">
        <v>17459</v>
      </c>
      <c r="I452" s="4" t="s">
        <v>17458</v>
      </c>
      <c r="J452" s="4" t="s">
        <v>312</v>
      </c>
      <c r="K452" s="5">
        <v>4.6000000000000002E-55</v>
      </c>
      <c r="L452" s="4" t="s">
        <v>17460</v>
      </c>
      <c r="M452" s="4" t="s">
        <v>17461</v>
      </c>
      <c r="N452" s="4" t="s">
        <v>17462</v>
      </c>
      <c r="O452" s="4" t="s">
        <v>17463</v>
      </c>
    </row>
    <row r="453" spans="1:28" x14ac:dyDescent="0.25">
      <c r="A453" s="4" t="s">
        <v>25856</v>
      </c>
      <c r="B453" s="4">
        <v>4.1490479999999998E-3</v>
      </c>
      <c r="C453" s="4">
        <v>1.7258724999999999</v>
      </c>
      <c r="D453" s="4" t="s">
        <v>2921</v>
      </c>
      <c r="E453" s="4" t="s">
        <v>3692</v>
      </c>
      <c r="F453" s="4" t="s">
        <v>312</v>
      </c>
      <c r="G453" s="5">
        <v>9.7999999999999994E-12</v>
      </c>
      <c r="H453" s="4" t="s">
        <v>25857</v>
      </c>
      <c r="I453" s="4" t="s">
        <v>3692</v>
      </c>
      <c r="J453" s="4" t="s">
        <v>312</v>
      </c>
      <c r="K453" s="5">
        <v>9.7999999999999994E-12</v>
      </c>
      <c r="L453" s="4" t="s">
        <v>25858</v>
      </c>
      <c r="M453" s="4" t="s">
        <v>25859</v>
      </c>
      <c r="N453" s="4" t="s">
        <v>25860</v>
      </c>
      <c r="O453" s="4" t="s">
        <v>25861</v>
      </c>
      <c r="P453" s="4">
        <v>2</v>
      </c>
      <c r="Q453" s="4" t="s">
        <v>799</v>
      </c>
      <c r="R453" s="4" t="s">
        <v>800</v>
      </c>
      <c r="S453" s="4" t="s">
        <v>235</v>
      </c>
      <c r="V453" s="4" t="s">
        <v>8601</v>
      </c>
      <c r="W453" s="4" t="s">
        <v>8602</v>
      </c>
      <c r="X453" s="4" t="s">
        <v>8603</v>
      </c>
      <c r="Y453" s="4" t="s">
        <v>25862</v>
      </c>
      <c r="Z453" s="4" t="s">
        <v>25863</v>
      </c>
      <c r="AA453" s="4" t="s">
        <v>25864</v>
      </c>
      <c r="AB453" s="4" t="s">
        <v>8607</v>
      </c>
    </row>
    <row r="454" spans="1:28" x14ac:dyDescent="0.25">
      <c r="A454" s="4" t="s">
        <v>7389</v>
      </c>
      <c r="B454" s="5">
        <v>3.4555299999999998E-5</v>
      </c>
      <c r="C454" s="4">
        <v>-1.8808018</v>
      </c>
      <c r="D454" s="4" t="s">
        <v>7390</v>
      </c>
      <c r="E454" s="4" t="s">
        <v>7391</v>
      </c>
      <c r="F454" s="4" t="s">
        <v>7392</v>
      </c>
      <c r="G454" s="4" t="s">
        <v>225</v>
      </c>
      <c r="H454" s="4" t="s">
        <v>7393</v>
      </c>
      <c r="I454" s="4" t="s">
        <v>7394</v>
      </c>
      <c r="J454" s="4" t="s">
        <v>7395</v>
      </c>
      <c r="K454" s="5">
        <v>0</v>
      </c>
      <c r="L454" s="4" t="s">
        <v>7396</v>
      </c>
      <c r="M454" s="4" t="s">
        <v>7397</v>
      </c>
      <c r="N454" s="4" t="s">
        <v>7398</v>
      </c>
      <c r="O454" s="4" t="s">
        <v>7399</v>
      </c>
      <c r="P454" s="4">
        <v>10</v>
      </c>
      <c r="Q454" s="4" t="s">
        <v>7400</v>
      </c>
      <c r="R454" s="4" t="s">
        <v>7401</v>
      </c>
      <c r="S454" s="4" t="s">
        <v>7402</v>
      </c>
      <c r="T454" s="4" t="s">
        <v>7403</v>
      </c>
      <c r="U454" s="4" t="s">
        <v>7404</v>
      </c>
      <c r="V454" s="4" t="s">
        <v>7405</v>
      </c>
      <c r="W454" s="4" t="s">
        <v>7406</v>
      </c>
      <c r="X454" s="4" t="s">
        <v>7407</v>
      </c>
      <c r="Y454" s="4" t="s">
        <v>7408</v>
      </c>
      <c r="Z454" s="4" t="s">
        <v>7409</v>
      </c>
      <c r="AA454" s="4" t="s">
        <v>7410</v>
      </c>
      <c r="AB454" s="4" t="s">
        <v>7411</v>
      </c>
    </row>
    <row r="455" spans="1:28" x14ac:dyDescent="0.25">
      <c r="A455" s="4" t="s">
        <v>27802</v>
      </c>
      <c r="B455" s="4">
        <v>3.8462064999999997E-2</v>
      </c>
      <c r="C455" s="4">
        <v>1.5260727000000001</v>
      </c>
      <c r="D455" s="4" t="s">
        <v>1689</v>
      </c>
      <c r="E455" s="4" t="s">
        <v>27803</v>
      </c>
      <c r="F455" s="4" t="s">
        <v>27804</v>
      </c>
      <c r="G455" s="4" t="s">
        <v>27805</v>
      </c>
      <c r="H455" s="4" t="s">
        <v>27806</v>
      </c>
      <c r="I455" s="4" t="s">
        <v>27807</v>
      </c>
      <c r="J455" s="4" t="s">
        <v>312</v>
      </c>
      <c r="K455" s="5">
        <v>3.9E-43</v>
      </c>
      <c r="L455" s="4" t="s">
        <v>1585</v>
      </c>
      <c r="M455" s="4" t="s">
        <v>1586</v>
      </c>
      <c r="N455" s="4" t="s">
        <v>1587</v>
      </c>
      <c r="O455" s="4" t="s">
        <v>1588</v>
      </c>
      <c r="P455" s="4">
        <v>9</v>
      </c>
      <c r="Q455" s="4" t="s">
        <v>8150</v>
      </c>
      <c r="R455" s="4" t="s">
        <v>8151</v>
      </c>
      <c r="S455" s="4" t="s">
        <v>8152</v>
      </c>
      <c r="T455" s="4" t="s">
        <v>122</v>
      </c>
      <c r="U455" s="4" t="s">
        <v>123</v>
      </c>
      <c r="V455" s="4" t="s">
        <v>27808</v>
      </c>
      <c r="W455" s="4" t="s">
        <v>15264</v>
      </c>
      <c r="X455" s="4" t="s">
        <v>27809</v>
      </c>
      <c r="Y455" s="4" t="s">
        <v>27810</v>
      </c>
      <c r="Z455" s="4" t="s">
        <v>27811</v>
      </c>
      <c r="AA455" s="4" t="s">
        <v>27812</v>
      </c>
      <c r="AB455" s="4" t="s">
        <v>27813</v>
      </c>
    </row>
    <row r="456" spans="1:28" x14ac:dyDescent="0.25">
      <c r="A456" s="4" t="s">
        <v>20534</v>
      </c>
      <c r="B456" s="5">
        <v>4.7401854E-4</v>
      </c>
      <c r="C456" s="4">
        <v>1.5241718</v>
      </c>
      <c r="D456" s="4" t="s">
        <v>20535</v>
      </c>
      <c r="E456" s="4" t="s">
        <v>20536</v>
      </c>
      <c r="F456" s="4" t="s">
        <v>20537</v>
      </c>
      <c r="G456" s="4" t="s">
        <v>20538</v>
      </c>
      <c r="H456" s="4" t="s">
        <v>20539</v>
      </c>
      <c r="I456" s="4" t="s">
        <v>20540</v>
      </c>
      <c r="J456" s="4" t="s">
        <v>312</v>
      </c>
      <c r="K456" s="5">
        <v>2.0000000000000001E-42</v>
      </c>
      <c r="L456" s="4" t="s">
        <v>20541</v>
      </c>
      <c r="M456" s="4" t="s">
        <v>20542</v>
      </c>
      <c r="N456" s="4" t="s">
        <v>20543</v>
      </c>
      <c r="O456" s="4" t="s">
        <v>20544</v>
      </c>
      <c r="P456" s="4">
        <v>5</v>
      </c>
      <c r="Q456" s="4" t="s">
        <v>20545</v>
      </c>
      <c r="R456" s="4" t="s">
        <v>20546</v>
      </c>
      <c r="S456" s="4" t="s">
        <v>20547</v>
      </c>
      <c r="V456" s="4" t="s">
        <v>20548</v>
      </c>
      <c r="W456" s="4" t="s">
        <v>20549</v>
      </c>
      <c r="X456" s="4" t="s">
        <v>20550</v>
      </c>
      <c r="Y456" s="4" t="s">
        <v>20551</v>
      </c>
      <c r="Z456" s="4" t="s">
        <v>20552</v>
      </c>
      <c r="AA456" s="4" t="s">
        <v>20553</v>
      </c>
      <c r="AB456" s="4" t="s">
        <v>20554</v>
      </c>
    </row>
    <row r="457" spans="1:28" s="2" customFormat="1" x14ac:dyDescent="0.25">
      <c r="A457" s="4" t="s">
        <v>17819</v>
      </c>
      <c r="B457" s="5">
        <v>9.89649E-4</v>
      </c>
      <c r="C457" s="4">
        <v>1.9581776</v>
      </c>
      <c r="D457" s="4" t="s">
        <v>1579</v>
      </c>
      <c r="E457" s="4" t="s">
        <v>17820</v>
      </c>
      <c r="F457" s="4" t="s">
        <v>17821</v>
      </c>
      <c r="G457" s="4" t="s">
        <v>17822</v>
      </c>
      <c r="H457" s="4" t="s">
        <v>17823</v>
      </c>
      <c r="I457" s="4" t="s">
        <v>1584</v>
      </c>
      <c r="J457" s="4" t="s">
        <v>312</v>
      </c>
      <c r="K457" s="5">
        <v>8.1000000000000007E-30</v>
      </c>
      <c r="L457" s="4" t="s">
        <v>1585</v>
      </c>
      <c r="M457" s="4" t="s">
        <v>1586</v>
      </c>
      <c r="N457" s="4" t="s">
        <v>1587</v>
      </c>
      <c r="O457" s="4" t="s">
        <v>1588</v>
      </c>
      <c r="P457" s="4">
        <v>4</v>
      </c>
      <c r="Q457" s="4" t="s">
        <v>1589</v>
      </c>
      <c r="R457" s="4" t="s">
        <v>1590</v>
      </c>
      <c r="S457" s="4" t="s">
        <v>1591</v>
      </c>
      <c r="T457" s="4" t="s">
        <v>122</v>
      </c>
      <c r="U457" s="4" t="s">
        <v>123</v>
      </c>
      <c r="V457" s="4" t="s">
        <v>17824</v>
      </c>
      <c r="W457" s="4" t="s">
        <v>8086</v>
      </c>
      <c r="X457" s="4" t="s">
        <v>17825</v>
      </c>
      <c r="Y457" s="4" t="s">
        <v>17826</v>
      </c>
      <c r="Z457" s="4" t="s">
        <v>17827</v>
      </c>
      <c r="AA457" s="4" t="s">
        <v>17828</v>
      </c>
      <c r="AB457" s="4" t="s">
        <v>17829</v>
      </c>
    </row>
    <row r="458" spans="1:28" x14ac:dyDescent="0.25">
      <c r="A458" s="4" t="s">
        <v>9671</v>
      </c>
      <c r="B458" s="5">
        <v>8.2748723999999995E-5</v>
      </c>
      <c r="C458" s="4">
        <v>-3.5548367999999999</v>
      </c>
      <c r="D458" s="4" t="s">
        <v>9672</v>
      </c>
      <c r="E458" s="4" t="s">
        <v>9673</v>
      </c>
      <c r="F458" s="4" t="s">
        <v>9674</v>
      </c>
      <c r="G458" s="4" t="s">
        <v>9675</v>
      </c>
      <c r="H458" s="4" t="s">
        <v>9676</v>
      </c>
      <c r="I458" s="4" t="s">
        <v>9677</v>
      </c>
      <c r="J458" s="4" t="s">
        <v>312</v>
      </c>
      <c r="K458" s="5">
        <v>5.2999999999999998E-36</v>
      </c>
      <c r="L458" s="4" t="s">
        <v>9678</v>
      </c>
      <c r="M458" s="4" t="s">
        <v>9679</v>
      </c>
      <c r="N458" s="4" t="s">
        <v>9680</v>
      </c>
      <c r="O458" s="4" t="s">
        <v>9681</v>
      </c>
      <c r="P458" s="4">
        <v>6</v>
      </c>
      <c r="Q458" s="4" t="s">
        <v>9682</v>
      </c>
      <c r="R458" s="4" t="s">
        <v>9683</v>
      </c>
      <c r="S458" s="4" t="s">
        <v>9684</v>
      </c>
      <c r="V458" s="4" t="s">
        <v>9685</v>
      </c>
      <c r="W458" s="4" t="s">
        <v>9173</v>
      </c>
      <c r="X458" s="4" t="s">
        <v>9686</v>
      </c>
      <c r="Y458" s="4" t="s">
        <v>9687</v>
      </c>
      <c r="Z458" s="4" t="s">
        <v>9688</v>
      </c>
      <c r="AA458" s="4" t="s">
        <v>9689</v>
      </c>
      <c r="AB458" s="4" t="s">
        <v>9690</v>
      </c>
    </row>
    <row r="459" spans="1:28" x14ac:dyDescent="0.25">
      <c r="A459" s="4" t="s">
        <v>21839</v>
      </c>
      <c r="B459" s="5">
        <v>2.65409E-3</v>
      </c>
      <c r="C459" s="4">
        <v>-1.5546203999999999</v>
      </c>
      <c r="D459" s="4" t="s">
        <v>21840</v>
      </c>
      <c r="E459" s="4" t="s">
        <v>21841</v>
      </c>
      <c r="F459" s="4" t="s">
        <v>21842</v>
      </c>
      <c r="G459" s="4" t="s">
        <v>21843</v>
      </c>
      <c r="H459" s="4" t="s">
        <v>21844</v>
      </c>
      <c r="I459" s="4" t="s">
        <v>21845</v>
      </c>
      <c r="J459" s="4" t="s">
        <v>312</v>
      </c>
      <c r="K459" s="5">
        <v>0</v>
      </c>
      <c r="L459" s="4" t="s">
        <v>21846</v>
      </c>
      <c r="M459" s="4" t="s">
        <v>21847</v>
      </c>
      <c r="N459" s="4" t="s">
        <v>21848</v>
      </c>
      <c r="O459" s="4" t="s">
        <v>21849</v>
      </c>
      <c r="P459" s="4">
        <v>4</v>
      </c>
      <c r="Q459" s="4" t="s">
        <v>21850</v>
      </c>
      <c r="R459" s="4" t="s">
        <v>21851</v>
      </c>
      <c r="S459" s="4" t="s">
        <v>21852</v>
      </c>
      <c r="T459" s="4" t="s">
        <v>21853</v>
      </c>
      <c r="U459" s="4" t="s">
        <v>21854</v>
      </c>
      <c r="V459" s="4" t="s">
        <v>21855</v>
      </c>
      <c r="W459" s="4" t="s">
        <v>21856</v>
      </c>
      <c r="X459" s="4" t="s">
        <v>21857</v>
      </c>
      <c r="Y459" s="4" t="s">
        <v>21858</v>
      </c>
      <c r="Z459" s="4" t="s">
        <v>21859</v>
      </c>
      <c r="AA459" s="4" t="s">
        <v>21860</v>
      </c>
      <c r="AB459" s="4" t="s">
        <v>21861</v>
      </c>
    </row>
    <row r="460" spans="1:28" x14ac:dyDescent="0.25">
      <c r="A460" s="4" t="s">
        <v>14583</v>
      </c>
      <c r="B460" s="5">
        <v>3.8443486000000001E-5</v>
      </c>
      <c r="C460" s="4">
        <v>-2.0488469999999999</v>
      </c>
      <c r="D460" s="4" t="s">
        <v>14584</v>
      </c>
      <c r="E460" s="4" t="s">
        <v>14585</v>
      </c>
      <c r="F460" s="4" t="s">
        <v>14586</v>
      </c>
      <c r="G460" s="4" t="s">
        <v>14587</v>
      </c>
      <c r="H460" s="4" t="s">
        <v>14588</v>
      </c>
      <c r="I460" s="4" t="s">
        <v>14589</v>
      </c>
      <c r="J460" s="4" t="s">
        <v>312</v>
      </c>
      <c r="K460" s="5">
        <v>8.7999999999999997E-36</v>
      </c>
      <c r="L460" s="4" t="s">
        <v>14590</v>
      </c>
      <c r="M460" s="4" t="s">
        <v>14259</v>
      </c>
      <c r="N460" s="4" t="s">
        <v>14260</v>
      </c>
      <c r="O460" s="4" t="s">
        <v>7311</v>
      </c>
      <c r="P460" s="4">
        <v>5</v>
      </c>
      <c r="Q460" s="4" t="s">
        <v>7312</v>
      </c>
      <c r="R460" s="4" t="s">
        <v>7313</v>
      </c>
      <c r="S460" s="4" t="s">
        <v>7314</v>
      </c>
      <c r="T460" s="4" t="s">
        <v>2058</v>
      </c>
      <c r="U460" s="4" t="s">
        <v>2059</v>
      </c>
      <c r="V460" s="4" t="s">
        <v>14591</v>
      </c>
      <c r="W460" s="4" t="s">
        <v>6738</v>
      </c>
      <c r="X460" s="4" t="s">
        <v>14592</v>
      </c>
      <c r="Y460" s="4" t="s">
        <v>14593</v>
      </c>
      <c r="Z460" s="4" t="s">
        <v>14594</v>
      </c>
      <c r="AA460" s="4" t="s">
        <v>14595</v>
      </c>
      <c r="AB460" s="4" t="s">
        <v>5573</v>
      </c>
    </row>
    <row r="461" spans="1:28" x14ac:dyDescent="0.25">
      <c r="A461" s="4" t="s">
        <v>14511</v>
      </c>
      <c r="B461" s="5">
        <v>2.4532324000000001E-5</v>
      </c>
      <c r="C461" s="4">
        <v>-3.2305666999999998</v>
      </c>
      <c r="D461" s="4" t="s">
        <v>14512</v>
      </c>
      <c r="E461" s="4" t="s">
        <v>14513</v>
      </c>
      <c r="F461" s="4" t="s">
        <v>14514</v>
      </c>
      <c r="G461" s="4" t="s">
        <v>14515</v>
      </c>
      <c r="H461" s="4" t="s">
        <v>14516</v>
      </c>
      <c r="I461" s="4" t="s">
        <v>14517</v>
      </c>
      <c r="J461" s="4" t="s">
        <v>312</v>
      </c>
      <c r="K461" s="5">
        <v>3.5999999999999997E-20</v>
      </c>
      <c r="L461" s="4" t="s">
        <v>14518</v>
      </c>
      <c r="M461" s="4" t="s">
        <v>14519</v>
      </c>
      <c r="N461" s="4" t="s">
        <v>14520</v>
      </c>
      <c r="O461" s="4" t="s">
        <v>14521</v>
      </c>
      <c r="P461" s="4">
        <v>9</v>
      </c>
      <c r="Q461" s="4" t="s">
        <v>14522</v>
      </c>
      <c r="R461" s="4" t="s">
        <v>14523</v>
      </c>
      <c r="S461" s="4" t="s">
        <v>14524</v>
      </c>
      <c r="V461" s="4" t="s">
        <v>14525</v>
      </c>
      <c r="W461" s="4" t="s">
        <v>8424</v>
      </c>
      <c r="X461" s="4" t="s">
        <v>14526</v>
      </c>
      <c r="Y461" s="4" t="s">
        <v>14527</v>
      </c>
      <c r="Z461" s="4" t="s">
        <v>14528</v>
      </c>
      <c r="AA461" s="4" t="s">
        <v>14529</v>
      </c>
      <c r="AB461" s="4" t="s">
        <v>14530</v>
      </c>
    </row>
    <row r="462" spans="1:28" x14ac:dyDescent="0.25">
      <c r="A462" s="4" t="s">
        <v>19550</v>
      </c>
      <c r="B462" s="5">
        <v>4.0217089999999997E-5</v>
      </c>
      <c r="C462" s="4">
        <v>1.6489693999999999</v>
      </c>
      <c r="D462" s="4" t="s">
        <v>19551</v>
      </c>
      <c r="E462" s="4" t="s">
        <v>19552</v>
      </c>
      <c r="F462" s="4" t="s">
        <v>19553</v>
      </c>
      <c r="G462" s="4" t="s">
        <v>225</v>
      </c>
      <c r="H462" s="4" t="s">
        <v>19554</v>
      </c>
      <c r="I462" s="4" t="s">
        <v>19555</v>
      </c>
      <c r="J462" s="4" t="s">
        <v>312</v>
      </c>
      <c r="K462" s="5">
        <v>0</v>
      </c>
      <c r="L462" s="4" t="s">
        <v>19556</v>
      </c>
      <c r="M462" s="4" t="s">
        <v>19557</v>
      </c>
      <c r="N462" s="4" t="s">
        <v>19558</v>
      </c>
      <c r="O462" s="4" t="s">
        <v>19559</v>
      </c>
      <c r="P462" s="4">
        <v>4</v>
      </c>
      <c r="Q462" s="4" t="s">
        <v>19560</v>
      </c>
      <c r="R462" s="4" t="s">
        <v>19561</v>
      </c>
      <c r="S462" s="4" t="s">
        <v>19562</v>
      </c>
      <c r="T462" s="4" t="s">
        <v>19563</v>
      </c>
      <c r="U462" s="4" t="s">
        <v>19564</v>
      </c>
      <c r="V462" s="4" t="s">
        <v>1461</v>
      </c>
      <c r="W462" s="4" t="s">
        <v>1847</v>
      </c>
      <c r="X462" s="4" t="s">
        <v>16588</v>
      </c>
      <c r="Y462" s="4" t="s">
        <v>19565</v>
      </c>
      <c r="Z462" s="4" t="s">
        <v>1464</v>
      </c>
      <c r="AA462" s="4" t="s">
        <v>1464</v>
      </c>
      <c r="AB462" s="4" t="s">
        <v>1464</v>
      </c>
    </row>
    <row r="463" spans="1:28" x14ac:dyDescent="0.25">
      <c r="A463" s="4" t="s">
        <v>16466</v>
      </c>
      <c r="B463" s="5">
        <v>6.8427949999999999E-5</v>
      </c>
      <c r="C463" s="4">
        <v>-2.6108742</v>
      </c>
      <c r="D463" s="4" t="s">
        <v>16467</v>
      </c>
      <c r="E463" s="4" t="s">
        <v>16468</v>
      </c>
      <c r="F463" s="4" t="s">
        <v>16469</v>
      </c>
      <c r="G463" s="4" t="s">
        <v>16470</v>
      </c>
      <c r="H463" s="4" t="s">
        <v>16471</v>
      </c>
      <c r="I463" s="4" t="s">
        <v>490</v>
      </c>
      <c r="J463" s="4" t="s">
        <v>312</v>
      </c>
      <c r="K463" s="5">
        <v>3.3E-48</v>
      </c>
      <c r="L463" s="4" t="s">
        <v>16472</v>
      </c>
      <c r="M463" s="4" t="s">
        <v>16473</v>
      </c>
      <c r="N463" s="4" t="s">
        <v>16474</v>
      </c>
      <c r="O463" s="4" t="s">
        <v>16475</v>
      </c>
      <c r="V463" s="4" t="s">
        <v>16476</v>
      </c>
      <c r="W463" s="4" t="s">
        <v>9705</v>
      </c>
      <c r="X463" s="4" t="s">
        <v>16477</v>
      </c>
      <c r="Y463" s="4" t="s">
        <v>16478</v>
      </c>
      <c r="Z463" s="4" t="s">
        <v>16479</v>
      </c>
      <c r="AA463" s="4" t="s">
        <v>16480</v>
      </c>
      <c r="AB463" s="4" t="s">
        <v>16481</v>
      </c>
    </row>
    <row r="464" spans="1:28" x14ac:dyDescent="0.25">
      <c r="A464" s="4" t="s">
        <v>17547</v>
      </c>
      <c r="B464" s="5">
        <v>4.4688817999999998E-4</v>
      </c>
      <c r="C464" s="4">
        <v>1.6794045</v>
      </c>
      <c r="D464" s="4" t="s">
        <v>17548</v>
      </c>
      <c r="E464" s="4" t="s">
        <v>17549</v>
      </c>
      <c r="F464" s="4" t="s">
        <v>17550</v>
      </c>
      <c r="G464" s="4" t="s">
        <v>17551</v>
      </c>
      <c r="H464" s="4" t="s">
        <v>17552</v>
      </c>
      <c r="I464" s="4" t="s">
        <v>17553</v>
      </c>
      <c r="J464" s="4" t="s">
        <v>312</v>
      </c>
      <c r="K464" s="5">
        <v>0</v>
      </c>
      <c r="L464" s="4" t="s">
        <v>17554</v>
      </c>
      <c r="M464" s="4" t="s">
        <v>17555</v>
      </c>
      <c r="N464" s="4" t="s">
        <v>17556</v>
      </c>
      <c r="O464" s="4" t="s">
        <v>17557</v>
      </c>
      <c r="P464" s="4">
        <v>6</v>
      </c>
      <c r="Q464" s="4" t="s">
        <v>17558</v>
      </c>
      <c r="R464" s="4" t="s">
        <v>17559</v>
      </c>
      <c r="S464" s="4" t="s">
        <v>17560</v>
      </c>
      <c r="V464" s="4" t="s">
        <v>17561</v>
      </c>
      <c r="W464" s="4" t="s">
        <v>186</v>
      </c>
      <c r="X464" s="4" t="s">
        <v>17562</v>
      </c>
      <c r="Y464" s="4" t="s">
        <v>17563</v>
      </c>
      <c r="Z464" s="4" t="s">
        <v>17564</v>
      </c>
      <c r="AA464" s="4" t="s">
        <v>17565</v>
      </c>
      <c r="AB464" s="4" t="s">
        <v>17566</v>
      </c>
    </row>
    <row r="465" spans="1:28" x14ac:dyDescent="0.25">
      <c r="A465" s="4" t="s">
        <v>8114</v>
      </c>
      <c r="B465" s="4">
        <v>5.0849127999999999E-3</v>
      </c>
      <c r="C465" s="4">
        <v>1.8562654999999999</v>
      </c>
      <c r="D465" s="4" t="s">
        <v>8115</v>
      </c>
      <c r="E465" s="4" t="s">
        <v>8116</v>
      </c>
      <c r="F465" s="4" t="s">
        <v>8117</v>
      </c>
      <c r="G465" s="4" t="s">
        <v>8118</v>
      </c>
      <c r="H465" s="4" t="s">
        <v>8119</v>
      </c>
      <c r="I465" s="4" t="s">
        <v>8120</v>
      </c>
      <c r="J465" s="4" t="s">
        <v>312</v>
      </c>
      <c r="K465" s="5">
        <v>3.1000000000000001E-173</v>
      </c>
      <c r="L465" s="4" t="s">
        <v>8121</v>
      </c>
      <c r="M465" s="4" t="s">
        <v>8122</v>
      </c>
      <c r="N465" s="4" t="s">
        <v>8123</v>
      </c>
      <c r="O465" s="4" t="s">
        <v>8124</v>
      </c>
      <c r="P465" s="4">
        <v>2</v>
      </c>
      <c r="Q465" s="4" t="s">
        <v>8125</v>
      </c>
      <c r="R465" s="4" t="s">
        <v>8126</v>
      </c>
      <c r="S465" s="4" t="s">
        <v>235</v>
      </c>
      <c r="T465" s="4" t="s">
        <v>8127</v>
      </c>
      <c r="U465" s="4" t="s">
        <v>8128</v>
      </c>
      <c r="V465" s="4" t="s">
        <v>8129</v>
      </c>
      <c r="W465" s="4" t="s">
        <v>8130</v>
      </c>
      <c r="X465" s="4" t="s">
        <v>8131</v>
      </c>
      <c r="Y465" s="4" t="s">
        <v>8132</v>
      </c>
      <c r="Z465" s="4" t="s">
        <v>8133</v>
      </c>
      <c r="AA465" s="4" t="s">
        <v>8134</v>
      </c>
      <c r="AB465" s="4" t="s">
        <v>8135</v>
      </c>
    </row>
    <row r="466" spans="1:28" x14ac:dyDescent="0.25">
      <c r="A466" s="4" t="s">
        <v>23760</v>
      </c>
      <c r="B466" s="5">
        <v>3.8443486000000001E-5</v>
      </c>
      <c r="C466" s="4">
        <v>-1.6082536000000001</v>
      </c>
      <c r="D466" s="4" t="s">
        <v>23761</v>
      </c>
      <c r="E466" s="4" t="s">
        <v>23762</v>
      </c>
      <c r="F466" s="4" t="s">
        <v>23763</v>
      </c>
      <c r="G466" s="4" t="s">
        <v>23764</v>
      </c>
      <c r="H466" s="4" t="s">
        <v>23765</v>
      </c>
      <c r="I466" s="4" t="s">
        <v>23766</v>
      </c>
      <c r="J466" s="4" t="s">
        <v>312</v>
      </c>
      <c r="K466" s="5">
        <v>0</v>
      </c>
      <c r="L466" s="4" t="s">
        <v>23767</v>
      </c>
      <c r="M466" s="4" t="s">
        <v>23768</v>
      </c>
      <c r="N466" s="4" t="s">
        <v>23769</v>
      </c>
      <c r="O466" s="4" t="s">
        <v>23770</v>
      </c>
      <c r="P466" s="4">
        <v>6</v>
      </c>
      <c r="Q466" s="4" t="s">
        <v>23771</v>
      </c>
      <c r="R466" s="4" t="s">
        <v>23772</v>
      </c>
      <c r="S466" s="4" t="s">
        <v>23773</v>
      </c>
      <c r="T466" s="4" t="s">
        <v>23774</v>
      </c>
      <c r="U466" s="4" t="s">
        <v>23775</v>
      </c>
      <c r="V466" s="4" t="s">
        <v>23776</v>
      </c>
      <c r="W466" s="4" t="s">
        <v>23777</v>
      </c>
      <c r="X466" s="4" t="s">
        <v>23778</v>
      </c>
      <c r="Y466" s="4" t="s">
        <v>23779</v>
      </c>
      <c r="Z466" s="4" t="s">
        <v>23780</v>
      </c>
      <c r="AA466" s="4" t="s">
        <v>23781</v>
      </c>
      <c r="AB466" s="4" t="s">
        <v>23782</v>
      </c>
    </row>
    <row r="467" spans="1:28" x14ac:dyDescent="0.25">
      <c r="A467" s="4" t="s">
        <v>28007</v>
      </c>
      <c r="B467" s="4">
        <v>2.7024731E-2</v>
      </c>
      <c r="C467" s="4">
        <v>1.5622448</v>
      </c>
      <c r="D467" s="4" t="s">
        <v>108</v>
      </c>
      <c r="E467" s="4" t="s">
        <v>28008</v>
      </c>
      <c r="F467" s="4" t="s">
        <v>28009</v>
      </c>
      <c r="G467" s="4" t="s">
        <v>28010</v>
      </c>
      <c r="H467" s="4" t="s">
        <v>28011</v>
      </c>
      <c r="I467" s="4" t="s">
        <v>3692</v>
      </c>
      <c r="J467" s="4" t="s">
        <v>312</v>
      </c>
      <c r="K467" s="5">
        <v>1.3E-41</v>
      </c>
      <c r="L467" s="4" t="s">
        <v>28012</v>
      </c>
      <c r="M467" s="4" t="s">
        <v>28013</v>
      </c>
      <c r="N467" s="4" t="s">
        <v>28014</v>
      </c>
      <c r="O467" s="4" t="s">
        <v>28015</v>
      </c>
      <c r="P467" s="4">
        <v>3</v>
      </c>
      <c r="Q467" s="4" t="s">
        <v>28016</v>
      </c>
      <c r="R467" s="4" t="s">
        <v>28017</v>
      </c>
      <c r="S467" s="4" t="s">
        <v>2618</v>
      </c>
      <c r="T467" s="4" t="s">
        <v>122</v>
      </c>
      <c r="U467" s="4" t="s">
        <v>123</v>
      </c>
      <c r="V467" s="4" t="s">
        <v>6770</v>
      </c>
      <c r="W467" s="4" t="s">
        <v>6771</v>
      </c>
      <c r="X467" s="4" t="s">
        <v>6772</v>
      </c>
      <c r="Y467" s="4" t="s">
        <v>28018</v>
      </c>
      <c r="Z467" s="4" t="s">
        <v>14957</v>
      </c>
      <c r="AA467" s="4" t="s">
        <v>14958</v>
      </c>
      <c r="AB467" s="4" t="s">
        <v>14959</v>
      </c>
    </row>
    <row r="468" spans="1:28" x14ac:dyDescent="0.25">
      <c r="A468" s="4" t="s">
        <v>27549</v>
      </c>
      <c r="B468" s="5">
        <v>4.5761574999999997E-5</v>
      </c>
      <c r="C468" s="4">
        <v>1.5238415999999999</v>
      </c>
      <c r="D468" s="4" t="s">
        <v>27550</v>
      </c>
      <c r="E468" s="4" t="s">
        <v>27551</v>
      </c>
      <c r="F468" s="4" t="s">
        <v>27552</v>
      </c>
      <c r="G468" s="4" t="s">
        <v>27553</v>
      </c>
      <c r="H468" s="4" t="s">
        <v>27554</v>
      </c>
      <c r="I468" s="4" t="s">
        <v>27111</v>
      </c>
      <c r="J468" s="4" t="s">
        <v>312</v>
      </c>
      <c r="K468" s="5">
        <v>3.3000000000000001E-98</v>
      </c>
      <c r="L468" s="4" t="s">
        <v>27555</v>
      </c>
      <c r="M468" s="4" t="s">
        <v>27556</v>
      </c>
      <c r="N468" s="4" t="s">
        <v>27557</v>
      </c>
      <c r="O468" s="4" t="s">
        <v>27558</v>
      </c>
      <c r="P468" s="4">
        <v>3</v>
      </c>
      <c r="Q468" s="4" t="s">
        <v>27559</v>
      </c>
      <c r="R468" s="4" t="s">
        <v>27560</v>
      </c>
      <c r="S468" s="4" t="s">
        <v>2618</v>
      </c>
      <c r="T468" s="4" t="s">
        <v>27118</v>
      </c>
      <c r="U468" s="4" t="s">
        <v>27106</v>
      </c>
      <c r="V468" s="4" t="s">
        <v>27561</v>
      </c>
      <c r="W468" s="4" t="s">
        <v>9421</v>
      </c>
      <c r="X468" s="4" t="s">
        <v>27562</v>
      </c>
      <c r="Y468" s="4" t="s">
        <v>27563</v>
      </c>
      <c r="Z468" s="4" t="s">
        <v>27564</v>
      </c>
      <c r="AA468" s="4" t="s">
        <v>27565</v>
      </c>
      <c r="AB468" s="4" t="s">
        <v>27566</v>
      </c>
    </row>
    <row r="469" spans="1:28" x14ac:dyDescent="0.25">
      <c r="A469" s="4" t="s">
        <v>11099</v>
      </c>
      <c r="B469" s="5">
        <v>2.5759974999999999E-5</v>
      </c>
      <c r="C469" s="4">
        <v>-4.1450987000000001</v>
      </c>
      <c r="D469" s="4" t="s">
        <v>11100</v>
      </c>
      <c r="E469" s="4" t="s">
        <v>11101</v>
      </c>
      <c r="F469" s="4" t="s">
        <v>11102</v>
      </c>
      <c r="G469" s="4" t="s">
        <v>11103</v>
      </c>
      <c r="H469" s="4" t="s">
        <v>11104</v>
      </c>
      <c r="I469" s="4" t="s">
        <v>10461</v>
      </c>
      <c r="J469" s="4" t="s">
        <v>312</v>
      </c>
      <c r="K469" s="5">
        <v>1.5E-54</v>
      </c>
      <c r="L469" s="4" t="s">
        <v>11105</v>
      </c>
      <c r="M469" s="4" t="s">
        <v>11106</v>
      </c>
      <c r="N469" s="4" t="s">
        <v>11107</v>
      </c>
      <c r="O469" s="4" t="s">
        <v>11108</v>
      </c>
      <c r="P469" s="4">
        <v>11</v>
      </c>
      <c r="Q469" s="4" t="s">
        <v>11109</v>
      </c>
      <c r="R469" s="4" t="s">
        <v>11110</v>
      </c>
      <c r="S469" s="4" t="s">
        <v>11111</v>
      </c>
      <c r="V469" s="4" t="s">
        <v>11112</v>
      </c>
      <c r="W469" s="4" t="s">
        <v>9864</v>
      </c>
      <c r="X469" s="4" t="s">
        <v>11113</v>
      </c>
      <c r="Y469" s="4" t="s">
        <v>11114</v>
      </c>
      <c r="Z469" s="4" t="s">
        <v>11115</v>
      </c>
      <c r="AA469" s="4" t="s">
        <v>11116</v>
      </c>
      <c r="AB469" s="4" t="s">
        <v>11117</v>
      </c>
    </row>
    <row r="470" spans="1:28" x14ac:dyDescent="0.25">
      <c r="A470" s="4" t="s">
        <v>11835</v>
      </c>
      <c r="B470" s="5">
        <v>2.5453427E-4</v>
      </c>
      <c r="C470" s="4">
        <v>-3.1610288999999998</v>
      </c>
      <c r="D470" s="4" t="s">
        <v>11836</v>
      </c>
      <c r="E470" s="4" t="s">
        <v>11837</v>
      </c>
      <c r="F470" s="4" t="s">
        <v>11838</v>
      </c>
      <c r="G470" s="4" t="s">
        <v>11839</v>
      </c>
      <c r="H470" s="4" t="s">
        <v>11840</v>
      </c>
      <c r="I470" s="4" t="s">
        <v>11841</v>
      </c>
      <c r="J470" s="4" t="s">
        <v>312</v>
      </c>
      <c r="K470" s="5">
        <v>2.1999999999999999E-15</v>
      </c>
      <c r="L470" s="4" t="s">
        <v>11842</v>
      </c>
      <c r="M470" s="4" t="s">
        <v>11843</v>
      </c>
      <c r="N470" s="4" t="s">
        <v>11844</v>
      </c>
      <c r="O470" s="4" t="s">
        <v>11845</v>
      </c>
      <c r="P470" s="4">
        <v>2</v>
      </c>
      <c r="Q470" s="4" t="s">
        <v>11846</v>
      </c>
      <c r="R470" s="4" t="s">
        <v>11847</v>
      </c>
      <c r="S470" s="4" t="s">
        <v>6553</v>
      </c>
      <c r="V470" s="4" t="s">
        <v>11848</v>
      </c>
      <c r="W470" s="4" t="s">
        <v>6730</v>
      </c>
      <c r="X470" s="4" t="s">
        <v>11849</v>
      </c>
      <c r="Y470" s="4" t="s">
        <v>11850</v>
      </c>
      <c r="Z470" s="4" t="s">
        <v>11851</v>
      </c>
      <c r="AA470" s="4" t="s">
        <v>11852</v>
      </c>
      <c r="AB470" s="4" t="s">
        <v>11853</v>
      </c>
    </row>
    <row r="471" spans="1:28" x14ac:dyDescent="0.25">
      <c r="A471" s="4" t="s">
        <v>27105</v>
      </c>
      <c r="B471" s="5">
        <v>1.7914299999999999E-4</v>
      </c>
      <c r="C471" s="4">
        <v>1.5601518000000001</v>
      </c>
      <c r="D471" s="4" t="s">
        <v>27106</v>
      </c>
      <c r="E471" s="4" t="s">
        <v>27107</v>
      </c>
      <c r="F471" s="4" t="s">
        <v>27108</v>
      </c>
      <c r="G471" s="4" t="s">
        <v>27109</v>
      </c>
      <c r="H471" s="4" t="s">
        <v>27110</v>
      </c>
      <c r="I471" s="4" t="s">
        <v>27111</v>
      </c>
      <c r="J471" s="4" t="s">
        <v>312</v>
      </c>
      <c r="K471" s="5">
        <v>0</v>
      </c>
      <c r="L471" s="4" t="s">
        <v>27112</v>
      </c>
      <c r="M471" s="4" t="s">
        <v>27113</v>
      </c>
      <c r="N471" s="4" t="s">
        <v>27114</v>
      </c>
      <c r="O471" s="4" t="s">
        <v>27115</v>
      </c>
      <c r="P471" s="4">
        <v>3</v>
      </c>
      <c r="Q471" s="4" t="s">
        <v>27116</v>
      </c>
      <c r="R471" s="4" t="s">
        <v>27117</v>
      </c>
      <c r="S471" s="4" t="s">
        <v>1714</v>
      </c>
      <c r="T471" s="4" t="s">
        <v>27118</v>
      </c>
      <c r="U471" s="4" t="s">
        <v>27106</v>
      </c>
      <c r="V471" s="4" t="s">
        <v>27119</v>
      </c>
      <c r="W471" s="4" t="s">
        <v>9347</v>
      </c>
      <c r="X471" s="4" t="s">
        <v>27120</v>
      </c>
      <c r="Y471" s="4" t="s">
        <v>27121</v>
      </c>
      <c r="Z471" s="4" t="s">
        <v>27122</v>
      </c>
      <c r="AA471" s="4" t="s">
        <v>27123</v>
      </c>
      <c r="AB471" s="4" t="s">
        <v>27124</v>
      </c>
    </row>
    <row r="472" spans="1:28" x14ac:dyDescent="0.25">
      <c r="A472" s="4" t="s">
        <v>17786</v>
      </c>
      <c r="B472" s="5">
        <v>6.5803659999999996E-4</v>
      </c>
      <c r="C472" s="4">
        <v>-2.1171440000000001</v>
      </c>
      <c r="D472" s="4" t="s">
        <v>2921</v>
      </c>
      <c r="E472" s="4" t="s">
        <v>2922</v>
      </c>
      <c r="F472" s="4" t="s">
        <v>2923</v>
      </c>
      <c r="G472" s="4" t="s">
        <v>17787</v>
      </c>
      <c r="H472" s="4" t="s">
        <v>2925</v>
      </c>
      <c r="I472" s="4" t="s">
        <v>311</v>
      </c>
      <c r="J472" s="4" t="s">
        <v>312</v>
      </c>
      <c r="K472" s="5">
        <v>5.1000000000000001E-124</v>
      </c>
      <c r="L472" s="4" t="s">
        <v>2926</v>
      </c>
      <c r="M472" s="4" t="s">
        <v>2927</v>
      </c>
      <c r="N472" s="4" t="s">
        <v>2928</v>
      </c>
      <c r="O472" s="4" t="s">
        <v>2929</v>
      </c>
      <c r="P472" s="4">
        <v>2</v>
      </c>
      <c r="Q472" s="4" t="s">
        <v>799</v>
      </c>
      <c r="R472" s="4" t="s">
        <v>800</v>
      </c>
      <c r="S472" s="4" t="s">
        <v>235</v>
      </c>
    </row>
    <row r="473" spans="1:28" x14ac:dyDescent="0.25">
      <c r="A473" s="4" t="s">
        <v>17441</v>
      </c>
      <c r="B473" s="4">
        <v>8.5944160000000006E-3</v>
      </c>
      <c r="C473" s="4">
        <v>1.8668484999999999</v>
      </c>
      <c r="D473" s="4" t="s">
        <v>2921</v>
      </c>
      <c r="E473" s="4" t="s">
        <v>2922</v>
      </c>
      <c r="F473" s="4" t="s">
        <v>2923</v>
      </c>
      <c r="G473" s="4" t="s">
        <v>17442</v>
      </c>
      <c r="H473" s="4" t="s">
        <v>2925</v>
      </c>
      <c r="I473" s="4" t="s">
        <v>311</v>
      </c>
      <c r="J473" s="4" t="s">
        <v>312</v>
      </c>
      <c r="K473" s="5">
        <v>8.4000000000000005E-97</v>
      </c>
      <c r="L473" s="4" t="s">
        <v>2926</v>
      </c>
      <c r="M473" s="4" t="s">
        <v>2927</v>
      </c>
      <c r="N473" s="4" t="s">
        <v>2928</v>
      </c>
      <c r="O473" s="4" t="s">
        <v>2929</v>
      </c>
      <c r="P473" s="4">
        <v>2</v>
      </c>
      <c r="Q473" s="4" t="s">
        <v>799</v>
      </c>
      <c r="R473" s="4" t="s">
        <v>800</v>
      </c>
      <c r="S473" s="4" t="s">
        <v>235</v>
      </c>
    </row>
    <row r="474" spans="1:28" x14ac:dyDescent="0.25">
      <c r="A474" s="4" t="s">
        <v>18063</v>
      </c>
      <c r="B474" s="5">
        <v>9.0897223000000003E-4</v>
      </c>
      <c r="C474" s="4">
        <v>-1.6974845000000001</v>
      </c>
      <c r="D474" s="4" t="s">
        <v>2921</v>
      </c>
      <c r="E474" s="4" t="s">
        <v>2922</v>
      </c>
      <c r="F474" s="4" t="s">
        <v>2923</v>
      </c>
      <c r="G474" s="4" t="s">
        <v>18064</v>
      </c>
      <c r="H474" s="4" t="s">
        <v>2925</v>
      </c>
      <c r="I474" s="4" t="s">
        <v>311</v>
      </c>
      <c r="J474" s="4" t="s">
        <v>312</v>
      </c>
      <c r="K474" s="5">
        <v>8.6000000000000002E-56</v>
      </c>
      <c r="L474" s="4" t="s">
        <v>2926</v>
      </c>
      <c r="M474" s="4" t="s">
        <v>2927</v>
      </c>
      <c r="N474" s="4" t="s">
        <v>2928</v>
      </c>
      <c r="O474" s="4" t="s">
        <v>2929</v>
      </c>
      <c r="P474" s="4">
        <v>2</v>
      </c>
      <c r="Q474" s="4" t="s">
        <v>799</v>
      </c>
      <c r="R474" s="4" t="s">
        <v>800</v>
      </c>
      <c r="S474" s="4" t="s">
        <v>235</v>
      </c>
    </row>
    <row r="475" spans="1:28" x14ac:dyDescent="0.25">
      <c r="A475" s="4" t="s">
        <v>27207</v>
      </c>
      <c r="B475" s="5">
        <v>5.3663759999999995E-4</v>
      </c>
      <c r="C475" s="4">
        <v>1.5393162</v>
      </c>
      <c r="D475" s="4" t="s">
        <v>2921</v>
      </c>
      <c r="E475" s="4" t="s">
        <v>22223</v>
      </c>
      <c r="F475" s="4" t="s">
        <v>2923</v>
      </c>
      <c r="G475" s="4" t="s">
        <v>27208</v>
      </c>
      <c r="H475" s="4" t="s">
        <v>22225</v>
      </c>
      <c r="I475" s="4" t="s">
        <v>3692</v>
      </c>
      <c r="J475" s="4" t="s">
        <v>312</v>
      </c>
      <c r="K475" s="5">
        <v>2.6000000000000002E-29</v>
      </c>
      <c r="L475" s="4" t="s">
        <v>2926</v>
      </c>
      <c r="M475" s="4" t="s">
        <v>2927</v>
      </c>
      <c r="N475" s="4" t="s">
        <v>2928</v>
      </c>
      <c r="O475" s="4" t="s">
        <v>2929</v>
      </c>
      <c r="P475" s="4">
        <v>2</v>
      </c>
      <c r="Q475" s="4" t="s">
        <v>799</v>
      </c>
      <c r="R475" s="4" t="s">
        <v>800</v>
      </c>
      <c r="S475" s="4" t="s">
        <v>235</v>
      </c>
    </row>
    <row r="476" spans="1:28" x14ac:dyDescent="0.25">
      <c r="A476" s="4" t="s">
        <v>22222</v>
      </c>
      <c r="B476" s="4">
        <v>1.8853386999999999E-2</v>
      </c>
      <c r="C476" s="4">
        <v>-1.5144067000000001</v>
      </c>
      <c r="D476" s="4" t="s">
        <v>2921</v>
      </c>
      <c r="E476" s="4" t="s">
        <v>22223</v>
      </c>
      <c r="F476" s="4" t="s">
        <v>2923</v>
      </c>
      <c r="G476" s="4" t="s">
        <v>22224</v>
      </c>
      <c r="H476" s="4" t="s">
        <v>22225</v>
      </c>
      <c r="I476" s="4" t="s">
        <v>3692</v>
      </c>
      <c r="J476" s="4" t="s">
        <v>312</v>
      </c>
      <c r="K476" s="5">
        <v>8.3E-57</v>
      </c>
      <c r="L476" s="4" t="s">
        <v>2926</v>
      </c>
      <c r="M476" s="4" t="s">
        <v>2927</v>
      </c>
      <c r="N476" s="4" t="s">
        <v>2928</v>
      </c>
      <c r="O476" s="4" t="s">
        <v>2929</v>
      </c>
      <c r="V476" s="4" t="s">
        <v>7662</v>
      </c>
      <c r="W476" s="4" t="s">
        <v>6465</v>
      </c>
      <c r="X476" s="4" t="s">
        <v>7626</v>
      </c>
      <c r="Y476" s="4" t="s">
        <v>7663</v>
      </c>
      <c r="Z476" s="4" t="s">
        <v>1464</v>
      </c>
      <c r="AA476" s="4" t="s">
        <v>1464</v>
      </c>
      <c r="AB476" s="4" t="s">
        <v>1464</v>
      </c>
    </row>
    <row r="477" spans="1:28" x14ac:dyDescent="0.25">
      <c r="A477" s="4" t="s">
        <v>9496</v>
      </c>
      <c r="B477" s="5">
        <v>1.9630978999999999E-4</v>
      </c>
      <c r="C477" s="4">
        <v>-1.9926763000000001</v>
      </c>
      <c r="D477" s="4" t="s">
        <v>9497</v>
      </c>
      <c r="E477" s="4" t="s">
        <v>9498</v>
      </c>
      <c r="F477" s="4" t="s">
        <v>9499</v>
      </c>
      <c r="G477" s="4" t="s">
        <v>9500</v>
      </c>
      <c r="H477" s="4" t="s">
        <v>9501</v>
      </c>
      <c r="I477" s="4" t="s">
        <v>7307</v>
      </c>
      <c r="J477" s="4" t="s">
        <v>312</v>
      </c>
      <c r="K477" s="5">
        <v>2.5E-151</v>
      </c>
      <c r="L477" s="4" t="s">
        <v>9502</v>
      </c>
      <c r="M477" s="4" t="s">
        <v>9503</v>
      </c>
      <c r="N477" s="4" t="s">
        <v>9504</v>
      </c>
      <c r="O477" s="4" t="s">
        <v>9505</v>
      </c>
      <c r="P477" s="4">
        <v>10</v>
      </c>
      <c r="Q477" s="4" t="s">
        <v>9506</v>
      </c>
      <c r="R477" s="4" t="s">
        <v>9507</v>
      </c>
      <c r="S477" s="4" t="s">
        <v>9508</v>
      </c>
      <c r="T477" s="4" t="s">
        <v>2058</v>
      </c>
      <c r="U477" s="4" t="s">
        <v>2059</v>
      </c>
      <c r="V477" s="4" t="s">
        <v>9509</v>
      </c>
      <c r="W477" s="4" t="s">
        <v>9510</v>
      </c>
      <c r="X477" s="4" t="s">
        <v>9511</v>
      </c>
      <c r="Y477" s="4" t="s">
        <v>9512</v>
      </c>
      <c r="Z477" s="4" t="s">
        <v>9513</v>
      </c>
      <c r="AA477" s="4" t="s">
        <v>9514</v>
      </c>
      <c r="AB477" s="4" t="s">
        <v>9515</v>
      </c>
    </row>
    <row r="478" spans="1:28" x14ac:dyDescent="0.25">
      <c r="A478" s="4" t="s">
        <v>14252</v>
      </c>
      <c r="B478" s="5">
        <v>3.9796822999999999E-6</v>
      </c>
      <c r="C478" s="4">
        <v>-2.9289909999999999</v>
      </c>
      <c r="D478" s="4" t="s">
        <v>14253</v>
      </c>
      <c r="E478" s="4" t="s">
        <v>14254</v>
      </c>
      <c r="F478" s="4" t="s">
        <v>14255</v>
      </c>
      <c r="G478" s="4" t="s">
        <v>14256</v>
      </c>
      <c r="H478" s="4" t="s">
        <v>14257</v>
      </c>
      <c r="I478" s="4" t="s">
        <v>7307</v>
      </c>
      <c r="J478" s="4" t="s">
        <v>312</v>
      </c>
      <c r="K478" s="5">
        <v>5.7999999999999997E-24</v>
      </c>
      <c r="L478" s="4" t="s">
        <v>14258</v>
      </c>
      <c r="M478" s="4" t="s">
        <v>14259</v>
      </c>
      <c r="N478" s="4" t="s">
        <v>14260</v>
      </c>
      <c r="O478" s="4" t="s">
        <v>7311</v>
      </c>
      <c r="P478" s="4">
        <v>5</v>
      </c>
      <c r="Q478" s="4" t="s">
        <v>7312</v>
      </c>
      <c r="R478" s="4" t="s">
        <v>7313</v>
      </c>
      <c r="S478" s="4" t="s">
        <v>7314</v>
      </c>
      <c r="T478" s="4" t="s">
        <v>2058</v>
      </c>
      <c r="U478" s="4" t="s">
        <v>2059</v>
      </c>
      <c r="V478" s="4" t="s">
        <v>14261</v>
      </c>
      <c r="W478" s="4" t="s">
        <v>7067</v>
      </c>
      <c r="X478" s="4" t="s">
        <v>14262</v>
      </c>
      <c r="Y478" s="4" t="s">
        <v>14263</v>
      </c>
      <c r="Z478" s="4" t="s">
        <v>1464</v>
      </c>
      <c r="AA478" s="4" t="s">
        <v>1464</v>
      </c>
      <c r="AB478" s="4" t="s">
        <v>1464</v>
      </c>
    </row>
    <row r="479" spans="1:28" x14ac:dyDescent="0.25">
      <c r="A479" s="4" t="s">
        <v>7797</v>
      </c>
      <c r="B479" s="5">
        <v>3.4776410000000001E-3</v>
      </c>
      <c r="C479" s="4">
        <v>1.5769907999999999</v>
      </c>
      <c r="D479" s="4" t="s">
        <v>2198</v>
      </c>
      <c r="E479" s="4" t="s">
        <v>7798</v>
      </c>
      <c r="F479" s="4" t="s">
        <v>7799</v>
      </c>
      <c r="G479" s="4" t="s">
        <v>7800</v>
      </c>
      <c r="H479" s="4" t="s">
        <v>7801</v>
      </c>
      <c r="I479" s="4" t="s">
        <v>311</v>
      </c>
      <c r="J479" s="4" t="s">
        <v>312</v>
      </c>
      <c r="K479" s="5">
        <v>1.6000000000000001E-141</v>
      </c>
      <c r="L479" s="4" t="s">
        <v>7802</v>
      </c>
      <c r="M479" s="4" t="s">
        <v>7803</v>
      </c>
      <c r="N479" s="4" t="s">
        <v>7804</v>
      </c>
      <c r="O479" s="4" t="s">
        <v>7805</v>
      </c>
      <c r="P479" s="4">
        <v>6</v>
      </c>
      <c r="Q479" s="4" t="s">
        <v>7806</v>
      </c>
      <c r="R479" s="4" t="s">
        <v>7807</v>
      </c>
      <c r="S479" s="4" t="s">
        <v>3795</v>
      </c>
      <c r="T479" s="4" t="s">
        <v>122</v>
      </c>
      <c r="U479" s="4" t="s">
        <v>123</v>
      </c>
      <c r="V479" s="4" t="s">
        <v>7145</v>
      </c>
      <c r="W479" s="4" t="s">
        <v>7146</v>
      </c>
      <c r="X479" s="4" t="s">
        <v>7147</v>
      </c>
      <c r="Y479" s="4" t="s">
        <v>7808</v>
      </c>
      <c r="Z479" s="4" t="s">
        <v>7149</v>
      </c>
      <c r="AA479" s="4" t="s">
        <v>7150</v>
      </c>
      <c r="AB479" s="4" t="s">
        <v>7151</v>
      </c>
    </row>
    <row r="480" spans="1:28" x14ac:dyDescent="0.25">
      <c r="A480" s="4" t="s">
        <v>25889</v>
      </c>
      <c r="B480" s="5">
        <v>2.4445973999999999E-3</v>
      </c>
      <c r="C480" s="4">
        <v>1.5267885999999999</v>
      </c>
      <c r="D480" s="4" t="s">
        <v>2198</v>
      </c>
      <c r="E480" s="4" t="s">
        <v>25890</v>
      </c>
      <c r="F480" s="4" t="s">
        <v>25891</v>
      </c>
      <c r="G480" s="4" t="s">
        <v>25892</v>
      </c>
      <c r="H480" s="4" t="s">
        <v>25893</v>
      </c>
      <c r="I480" s="4" t="s">
        <v>3692</v>
      </c>
      <c r="J480" s="4" t="s">
        <v>312</v>
      </c>
      <c r="K480" s="5">
        <v>6.4999999999999996E-58</v>
      </c>
      <c r="L480" s="4" t="s">
        <v>25894</v>
      </c>
      <c r="M480" s="4" t="s">
        <v>25895</v>
      </c>
      <c r="N480" s="4" t="s">
        <v>25896</v>
      </c>
      <c r="O480" s="4" t="s">
        <v>25897</v>
      </c>
      <c r="P480" s="4">
        <v>2</v>
      </c>
      <c r="Q480" s="4" t="s">
        <v>799</v>
      </c>
      <c r="R480" s="4" t="s">
        <v>800</v>
      </c>
      <c r="S480" s="4" t="s">
        <v>235</v>
      </c>
      <c r="V480" s="4" t="s">
        <v>25898</v>
      </c>
      <c r="W480" s="4" t="s">
        <v>25899</v>
      </c>
      <c r="X480" s="4" t="s">
        <v>25900</v>
      </c>
      <c r="Y480" s="4" t="s">
        <v>25901</v>
      </c>
      <c r="Z480" s="4" t="s">
        <v>25902</v>
      </c>
      <c r="AA480" s="4" t="s">
        <v>25903</v>
      </c>
      <c r="AB480" s="4" t="s">
        <v>25904</v>
      </c>
    </row>
    <row r="481" spans="1:28" x14ac:dyDescent="0.25">
      <c r="A481" s="4" t="s">
        <v>5863</v>
      </c>
      <c r="B481" s="5">
        <v>8.8494840000000001E-5</v>
      </c>
      <c r="C481" s="4">
        <v>2.1417177000000001</v>
      </c>
      <c r="D481" s="4" t="s">
        <v>2198</v>
      </c>
      <c r="E481" s="4" t="s">
        <v>5864</v>
      </c>
      <c r="F481" s="4" t="s">
        <v>5865</v>
      </c>
      <c r="G481" s="4" t="s">
        <v>5866</v>
      </c>
      <c r="H481" s="4" t="s">
        <v>5867</v>
      </c>
      <c r="I481" s="4" t="s">
        <v>3692</v>
      </c>
      <c r="J481" s="4" t="s">
        <v>312</v>
      </c>
      <c r="K481" s="5">
        <v>1.2E-82</v>
      </c>
      <c r="L481" s="4" t="s">
        <v>5868</v>
      </c>
      <c r="M481" s="4" t="s">
        <v>921</v>
      </c>
      <c r="N481" s="4" t="s">
        <v>922</v>
      </c>
      <c r="O481" s="4" t="s">
        <v>923</v>
      </c>
      <c r="P481" s="4">
        <v>2</v>
      </c>
      <c r="Q481" s="4" t="s">
        <v>799</v>
      </c>
      <c r="R481" s="4" t="s">
        <v>800</v>
      </c>
      <c r="S481" s="4" t="s">
        <v>235</v>
      </c>
      <c r="V481" s="4" t="s">
        <v>5869</v>
      </c>
      <c r="W481" s="4" t="s">
        <v>5870</v>
      </c>
      <c r="X481" s="4" t="s">
        <v>5871</v>
      </c>
      <c r="Y481" s="4" t="s">
        <v>5872</v>
      </c>
      <c r="Z481" s="4" t="s">
        <v>5873</v>
      </c>
      <c r="AA481" s="4" t="s">
        <v>5874</v>
      </c>
      <c r="AB481" s="4" t="s">
        <v>5875</v>
      </c>
    </row>
    <row r="482" spans="1:28" x14ac:dyDescent="0.25">
      <c r="A482" s="4" t="s">
        <v>13215</v>
      </c>
      <c r="B482" s="5">
        <v>2.2808822999999998E-3</v>
      </c>
      <c r="C482" s="4">
        <v>-1.6064193</v>
      </c>
      <c r="D482" s="4" t="s">
        <v>13216</v>
      </c>
      <c r="E482" s="4" t="s">
        <v>13217</v>
      </c>
      <c r="F482" s="4" t="s">
        <v>13218</v>
      </c>
      <c r="G482" s="4" t="s">
        <v>13219</v>
      </c>
      <c r="H482" s="4" t="s">
        <v>13220</v>
      </c>
      <c r="I482" s="4" t="s">
        <v>13221</v>
      </c>
      <c r="J482" s="4" t="s">
        <v>312</v>
      </c>
      <c r="K482" s="5">
        <v>1.5000000000000001E-33</v>
      </c>
      <c r="L482" s="4" t="s">
        <v>13222</v>
      </c>
      <c r="M482" s="4" t="s">
        <v>13223</v>
      </c>
      <c r="N482" s="4" t="s">
        <v>13224</v>
      </c>
      <c r="O482" s="4" t="s">
        <v>13225</v>
      </c>
      <c r="P482" s="4">
        <v>3</v>
      </c>
      <c r="Q482" s="4" t="s">
        <v>13226</v>
      </c>
      <c r="R482" s="4" t="s">
        <v>13227</v>
      </c>
      <c r="S482" s="4" t="s">
        <v>2618</v>
      </c>
      <c r="T482" s="4" t="s">
        <v>13228</v>
      </c>
      <c r="U482" s="4" t="s">
        <v>13229</v>
      </c>
      <c r="V482" s="4" t="s">
        <v>13230</v>
      </c>
      <c r="W482" s="4" t="s">
        <v>6465</v>
      </c>
      <c r="X482" s="4" t="s">
        <v>13231</v>
      </c>
      <c r="Y482" s="4" t="s">
        <v>13232</v>
      </c>
      <c r="Z482" s="4" t="s">
        <v>1464</v>
      </c>
      <c r="AA482" s="4" t="s">
        <v>1464</v>
      </c>
      <c r="AB482" s="4" t="s">
        <v>1464</v>
      </c>
    </row>
    <row r="483" spans="1:28" x14ac:dyDescent="0.25">
      <c r="A483" s="4" t="s">
        <v>15814</v>
      </c>
      <c r="B483" s="5">
        <v>5.4841079999999999E-4</v>
      </c>
      <c r="C483" s="4">
        <v>-2.3352694999999999</v>
      </c>
      <c r="D483" s="4" t="s">
        <v>15815</v>
      </c>
      <c r="E483" s="4" t="s">
        <v>15816</v>
      </c>
      <c r="F483" s="4" t="s">
        <v>15817</v>
      </c>
      <c r="G483" s="4" t="s">
        <v>225</v>
      </c>
      <c r="H483" s="4" t="s">
        <v>15818</v>
      </c>
      <c r="I483" s="4" t="s">
        <v>15819</v>
      </c>
      <c r="J483" s="4" t="s">
        <v>312</v>
      </c>
      <c r="K483" s="5">
        <v>0</v>
      </c>
      <c r="L483" s="4" t="s">
        <v>15820</v>
      </c>
      <c r="M483" s="4" t="s">
        <v>15821</v>
      </c>
      <c r="N483" s="4" t="s">
        <v>15822</v>
      </c>
      <c r="O483" s="4" t="s">
        <v>15823</v>
      </c>
      <c r="P483" s="4">
        <v>6</v>
      </c>
      <c r="Q483" s="4" t="s">
        <v>15824</v>
      </c>
      <c r="R483" s="4" t="s">
        <v>15825</v>
      </c>
      <c r="S483" s="4" t="s">
        <v>15826</v>
      </c>
      <c r="T483" s="4" t="s">
        <v>15827</v>
      </c>
      <c r="U483" s="4" t="s">
        <v>15828</v>
      </c>
      <c r="V483" s="4" t="s">
        <v>15829</v>
      </c>
      <c r="W483" s="4" t="s">
        <v>15830</v>
      </c>
      <c r="X483" s="4" t="s">
        <v>15831</v>
      </c>
      <c r="Y483" s="4" t="s">
        <v>15832</v>
      </c>
      <c r="Z483" s="4" t="s">
        <v>15833</v>
      </c>
      <c r="AA483" s="4" t="s">
        <v>15834</v>
      </c>
      <c r="AB483" s="4" t="s">
        <v>15835</v>
      </c>
    </row>
    <row r="484" spans="1:28" x14ac:dyDescent="0.25">
      <c r="A484" s="4" t="s">
        <v>13265</v>
      </c>
      <c r="B484" s="5">
        <v>4.9257975E-5</v>
      </c>
      <c r="C484" s="4">
        <v>-3.1092870000000001</v>
      </c>
      <c r="D484" s="4" t="s">
        <v>13266</v>
      </c>
      <c r="E484" s="4" t="s">
        <v>13267</v>
      </c>
      <c r="F484" s="4" t="s">
        <v>13268</v>
      </c>
      <c r="G484" s="4" t="s">
        <v>13269</v>
      </c>
      <c r="H484" s="4" t="s">
        <v>13270</v>
      </c>
      <c r="I484" s="4" t="s">
        <v>13271</v>
      </c>
      <c r="J484" s="4" t="s">
        <v>312</v>
      </c>
      <c r="K484" s="5">
        <v>1.8000000000000001E-18</v>
      </c>
      <c r="L484" s="4" t="s">
        <v>13272</v>
      </c>
      <c r="M484" s="4" t="s">
        <v>13273</v>
      </c>
      <c r="N484" s="4" t="s">
        <v>13274</v>
      </c>
      <c r="O484" s="4" t="s">
        <v>13275</v>
      </c>
      <c r="P484" s="4">
        <v>5</v>
      </c>
      <c r="Q484" s="4" t="s">
        <v>13276</v>
      </c>
      <c r="R484" s="4" t="s">
        <v>13277</v>
      </c>
      <c r="S484" s="4" t="s">
        <v>13278</v>
      </c>
    </row>
    <row r="485" spans="1:28" x14ac:dyDescent="0.25">
      <c r="A485" s="4" t="s">
        <v>23484</v>
      </c>
      <c r="B485" s="5">
        <v>1.0160443999999999E-3</v>
      </c>
      <c r="C485" s="4">
        <v>-1.8486134999999999</v>
      </c>
      <c r="D485" s="4" t="s">
        <v>4661</v>
      </c>
      <c r="E485" s="4" t="s">
        <v>23485</v>
      </c>
      <c r="F485" s="4" t="s">
        <v>23486</v>
      </c>
      <c r="G485" s="4" t="s">
        <v>23487</v>
      </c>
      <c r="H485" s="4" t="s">
        <v>23488</v>
      </c>
      <c r="I485" s="4" t="s">
        <v>23489</v>
      </c>
      <c r="J485" s="4" t="s">
        <v>312</v>
      </c>
      <c r="K485" s="5">
        <v>1.8000000000000001E-106</v>
      </c>
      <c r="L485" s="4" t="s">
        <v>23490</v>
      </c>
      <c r="M485" s="4" t="s">
        <v>23491</v>
      </c>
      <c r="N485" s="4" t="s">
        <v>23492</v>
      </c>
      <c r="O485" s="4" t="s">
        <v>23493</v>
      </c>
      <c r="P485" s="4">
        <v>11</v>
      </c>
      <c r="Q485" s="4" t="s">
        <v>2080</v>
      </c>
      <c r="R485" s="4" t="s">
        <v>2081</v>
      </c>
      <c r="S485" s="4" t="s">
        <v>2082</v>
      </c>
      <c r="V485" s="4" t="s">
        <v>23494</v>
      </c>
      <c r="W485" s="4" t="s">
        <v>8829</v>
      </c>
      <c r="X485" s="4" t="s">
        <v>23495</v>
      </c>
      <c r="Y485" s="4" t="s">
        <v>23496</v>
      </c>
      <c r="Z485" s="4" t="s">
        <v>23497</v>
      </c>
      <c r="AA485" s="4" t="s">
        <v>23498</v>
      </c>
      <c r="AB485" s="4" t="s">
        <v>23499</v>
      </c>
    </row>
    <row r="486" spans="1:28" x14ac:dyDescent="0.25">
      <c r="A486" s="4" t="s">
        <v>6038</v>
      </c>
      <c r="B486" s="5">
        <v>1.6556023000000002E-5</v>
      </c>
      <c r="C486" s="4">
        <v>2.9106282999999999</v>
      </c>
      <c r="D486" s="4" t="s">
        <v>6039</v>
      </c>
      <c r="E486" s="4" t="s">
        <v>6040</v>
      </c>
      <c r="F486" s="4" t="s">
        <v>6041</v>
      </c>
      <c r="G486" s="4" t="s">
        <v>6042</v>
      </c>
      <c r="H486" s="4" t="s">
        <v>6043</v>
      </c>
      <c r="I486" s="4" t="s">
        <v>6044</v>
      </c>
      <c r="J486" s="4" t="s">
        <v>312</v>
      </c>
      <c r="K486" s="5">
        <v>0</v>
      </c>
      <c r="L486" s="4" t="s">
        <v>6045</v>
      </c>
      <c r="M486" s="4" t="s">
        <v>6046</v>
      </c>
      <c r="N486" s="4" t="s">
        <v>6047</v>
      </c>
      <c r="O486" s="4" t="s">
        <v>6048</v>
      </c>
      <c r="P486" s="4">
        <v>3</v>
      </c>
      <c r="Q486" s="4" t="s">
        <v>6049</v>
      </c>
      <c r="R486" s="4" t="s">
        <v>6050</v>
      </c>
      <c r="S486" s="4" t="s">
        <v>3105</v>
      </c>
      <c r="T486" s="4" t="s">
        <v>610</v>
      </c>
      <c r="U486" s="4" t="s">
        <v>611</v>
      </c>
      <c r="V486" s="4" t="s">
        <v>6051</v>
      </c>
      <c r="W486" s="4" t="s">
        <v>2486</v>
      </c>
      <c r="X486" s="4" t="s">
        <v>6052</v>
      </c>
      <c r="Y486" s="4" t="s">
        <v>6053</v>
      </c>
      <c r="Z486" s="4" t="s">
        <v>6054</v>
      </c>
      <c r="AA486" s="4" t="s">
        <v>6055</v>
      </c>
      <c r="AB486" s="4" t="s">
        <v>6056</v>
      </c>
    </row>
    <row r="487" spans="1:28" x14ac:dyDescent="0.25">
      <c r="A487" s="4" t="s">
        <v>12787</v>
      </c>
      <c r="B487" s="5">
        <v>3.9796822999999999E-6</v>
      </c>
      <c r="C487" s="4">
        <v>-4.8462256999999997</v>
      </c>
      <c r="D487" s="4" t="s">
        <v>10456</v>
      </c>
      <c r="E487" s="4" t="s">
        <v>12788</v>
      </c>
      <c r="F487" s="4" t="s">
        <v>12789</v>
      </c>
      <c r="G487" s="4" t="s">
        <v>12790</v>
      </c>
      <c r="H487" s="4" t="s">
        <v>12791</v>
      </c>
      <c r="I487" s="4" t="s">
        <v>12792</v>
      </c>
      <c r="J487" s="4" t="s">
        <v>312</v>
      </c>
      <c r="K487" s="5">
        <v>3.5000000000000003E-30</v>
      </c>
      <c r="L487" s="4" t="s">
        <v>12793</v>
      </c>
      <c r="M487" s="4" t="s">
        <v>12794</v>
      </c>
      <c r="N487" s="4" t="s">
        <v>12795</v>
      </c>
      <c r="O487" s="4" t="s">
        <v>12796</v>
      </c>
      <c r="P487" s="4">
        <v>7</v>
      </c>
      <c r="Q487" s="4" t="s">
        <v>1228</v>
      </c>
      <c r="R487" s="4" t="s">
        <v>1229</v>
      </c>
      <c r="S487" s="4" t="s">
        <v>1230</v>
      </c>
      <c r="V487" s="4" t="s">
        <v>12797</v>
      </c>
      <c r="W487" s="4" t="s">
        <v>12798</v>
      </c>
      <c r="X487" s="4" t="s">
        <v>12799</v>
      </c>
      <c r="Y487" s="4" t="s">
        <v>12800</v>
      </c>
      <c r="Z487" s="4" t="s">
        <v>12801</v>
      </c>
      <c r="AA487" s="4" t="s">
        <v>12802</v>
      </c>
      <c r="AB487" s="4" t="s">
        <v>12803</v>
      </c>
    </row>
    <row r="488" spans="1:28" x14ac:dyDescent="0.25">
      <c r="A488" s="4" t="s">
        <v>14348</v>
      </c>
      <c r="B488" s="4">
        <v>1.757653E-2</v>
      </c>
      <c r="C488" s="4">
        <v>-1.5966423999999999</v>
      </c>
      <c r="D488" s="4" t="s">
        <v>14349</v>
      </c>
      <c r="E488" s="4" t="s">
        <v>14350</v>
      </c>
      <c r="F488" s="4" t="s">
        <v>14351</v>
      </c>
      <c r="G488" s="4" t="s">
        <v>14352</v>
      </c>
      <c r="H488" s="4" t="s">
        <v>14353</v>
      </c>
      <c r="I488" s="4" t="s">
        <v>14354</v>
      </c>
      <c r="J488" s="4" t="s">
        <v>312</v>
      </c>
      <c r="K488" s="5">
        <v>6.1000000000000005E-23</v>
      </c>
      <c r="L488" s="4" t="s">
        <v>14355</v>
      </c>
      <c r="M488" s="4" t="s">
        <v>14356</v>
      </c>
      <c r="N488" s="4" t="s">
        <v>14357</v>
      </c>
      <c r="O488" s="4" t="s">
        <v>14358</v>
      </c>
      <c r="P488" s="4">
        <v>4</v>
      </c>
      <c r="Q488" s="4" t="s">
        <v>14359</v>
      </c>
      <c r="R488" s="4" t="s">
        <v>14360</v>
      </c>
      <c r="S488" s="4" t="s">
        <v>14361</v>
      </c>
      <c r="T488" s="4" t="s">
        <v>14362</v>
      </c>
      <c r="U488" s="4" t="s">
        <v>14363</v>
      </c>
      <c r="V488" s="4" t="s">
        <v>14364</v>
      </c>
      <c r="W488" s="4" t="s">
        <v>14365</v>
      </c>
      <c r="X488" s="4" t="s">
        <v>14366</v>
      </c>
      <c r="Y488" s="4" t="s">
        <v>14367</v>
      </c>
      <c r="Z488" s="4" t="s">
        <v>14368</v>
      </c>
      <c r="AA488" s="4" t="s">
        <v>14369</v>
      </c>
      <c r="AB488" s="4" t="s">
        <v>14370</v>
      </c>
    </row>
    <row r="489" spans="1:28" x14ac:dyDescent="0.25">
      <c r="A489" s="4" t="s">
        <v>7135</v>
      </c>
      <c r="B489" s="5">
        <v>3.9221939999999999E-4</v>
      </c>
      <c r="C489" s="4">
        <v>1.6393930000000001</v>
      </c>
      <c r="D489" s="4" t="s">
        <v>7136</v>
      </c>
      <c r="E489" s="4" t="s">
        <v>7137</v>
      </c>
      <c r="F489" s="4" t="s">
        <v>7138</v>
      </c>
      <c r="G489" s="4" t="s">
        <v>7139</v>
      </c>
      <c r="H489" s="4" t="s">
        <v>7140</v>
      </c>
      <c r="I489" s="4" t="s">
        <v>3692</v>
      </c>
      <c r="J489" s="4" t="s">
        <v>312</v>
      </c>
      <c r="K489" s="5">
        <v>0</v>
      </c>
      <c r="L489" s="4" t="s">
        <v>7141</v>
      </c>
      <c r="M489" s="4" t="s">
        <v>7142</v>
      </c>
      <c r="N489" s="4" t="s">
        <v>7143</v>
      </c>
      <c r="O489" s="4" t="s">
        <v>7144</v>
      </c>
      <c r="P489" s="4">
        <v>2</v>
      </c>
      <c r="Q489" s="4" t="s">
        <v>799</v>
      </c>
      <c r="R489" s="4" t="s">
        <v>800</v>
      </c>
      <c r="S489" s="4" t="s">
        <v>235</v>
      </c>
      <c r="V489" s="4" t="s">
        <v>7145</v>
      </c>
      <c r="W489" s="4" t="s">
        <v>7146</v>
      </c>
      <c r="X489" s="4" t="s">
        <v>7147</v>
      </c>
      <c r="Y489" s="4" t="s">
        <v>7148</v>
      </c>
      <c r="Z489" s="4" t="s">
        <v>7149</v>
      </c>
      <c r="AA489" s="4" t="s">
        <v>7150</v>
      </c>
      <c r="AB489" s="4" t="s">
        <v>7151</v>
      </c>
    </row>
    <row r="490" spans="1:28" x14ac:dyDescent="0.25">
      <c r="A490" s="4" t="s">
        <v>17609</v>
      </c>
      <c r="B490" s="4">
        <v>1.6742983999999999E-2</v>
      </c>
      <c r="C490" s="4">
        <v>2.0361473999999999</v>
      </c>
      <c r="D490" s="4" t="s">
        <v>2198</v>
      </c>
      <c r="E490" s="4" t="s">
        <v>17610</v>
      </c>
      <c r="F490" s="4" t="s">
        <v>17611</v>
      </c>
      <c r="G490" s="4" t="s">
        <v>17612</v>
      </c>
      <c r="H490" s="4" t="s">
        <v>17613</v>
      </c>
      <c r="I490" s="4" t="s">
        <v>311</v>
      </c>
      <c r="J490" s="4" t="s">
        <v>312</v>
      </c>
      <c r="K490" s="5">
        <v>0</v>
      </c>
      <c r="L490" s="4" t="s">
        <v>17614</v>
      </c>
      <c r="M490" s="4" t="s">
        <v>921</v>
      </c>
      <c r="N490" s="4" t="s">
        <v>922</v>
      </c>
      <c r="O490" s="4" t="s">
        <v>923</v>
      </c>
      <c r="P490" s="4">
        <v>3</v>
      </c>
      <c r="Q490" s="4" t="s">
        <v>565</v>
      </c>
      <c r="R490" s="4" t="s">
        <v>566</v>
      </c>
      <c r="S490" s="4" t="s">
        <v>567</v>
      </c>
      <c r="V490" s="4" t="s">
        <v>6737</v>
      </c>
      <c r="W490" s="4" t="s">
        <v>6738</v>
      </c>
      <c r="X490" s="4" t="s">
        <v>6739</v>
      </c>
      <c r="Y490" s="4" t="s">
        <v>17615</v>
      </c>
      <c r="Z490" s="4" t="s">
        <v>17616</v>
      </c>
      <c r="AA490" s="4" t="s">
        <v>17617</v>
      </c>
      <c r="AB490" s="4" t="s">
        <v>6743</v>
      </c>
    </row>
    <row r="491" spans="1:28" x14ac:dyDescent="0.25">
      <c r="A491" s="4" t="s">
        <v>14776</v>
      </c>
      <c r="B491" s="4">
        <v>3.7723454E-3</v>
      </c>
      <c r="C491" s="4">
        <v>1.6818271</v>
      </c>
      <c r="D491" s="4" t="s">
        <v>5103</v>
      </c>
      <c r="E491" s="4" t="s">
        <v>14777</v>
      </c>
      <c r="F491" s="4" t="s">
        <v>14778</v>
      </c>
      <c r="G491" s="4" t="s">
        <v>14779</v>
      </c>
      <c r="H491" s="4" t="s">
        <v>14780</v>
      </c>
      <c r="I491" s="4" t="s">
        <v>3692</v>
      </c>
      <c r="J491" s="4" t="s">
        <v>312</v>
      </c>
      <c r="K491" s="5">
        <v>1.1E-40</v>
      </c>
      <c r="L491" s="4" t="s">
        <v>14781</v>
      </c>
      <c r="M491" s="4" t="s">
        <v>14782</v>
      </c>
      <c r="N491" s="4" t="s">
        <v>14783</v>
      </c>
      <c r="O491" s="4" t="s">
        <v>14784</v>
      </c>
      <c r="P491" s="4">
        <v>3</v>
      </c>
      <c r="Q491" s="4" t="s">
        <v>1712</v>
      </c>
      <c r="R491" s="4" t="s">
        <v>1713</v>
      </c>
      <c r="S491" s="4" t="s">
        <v>1714</v>
      </c>
      <c r="V491" s="4" t="s">
        <v>14785</v>
      </c>
      <c r="W491" s="4" t="s">
        <v>8086</v>
      </c>
      <c r="X491" s="4" t="s">
        <v>14786</v>
      </c>
      <c r="Y491" s="4" t="s">
        <v>14787</v>
      </c>
      <c r="Z491" s="4" t="s">
        <v>14788</v>
      </c>
      <c r="AA491" s="4" t="s">
        <v>14789</v>
      </c>
      <c r="AB491" s="4" t="s">
        <v>14790</v>
      </c>
    </row>
    <row r="492" spans="1:28" x14ac:dyDescent="0.25">
      <c r="A492" s="4" t="s">
        <v>15184</v>
      </c>
      <c r="B492" s="4">
        <v>5.1663313000000002E-3</v>
      </c>
      <c r="C492" s="4">
        <v>1.5258775</v>
      </c>
      <c r="D492" s="4" t="s">
        <v>15185</v>
      </c>
      <c r="E492" s="4" t="s">
        <v>15186</v>
      </c>
      <c r="F492" s="4" t="s">
        <v>15187</v>
      </c>
      <c r="G492" s="4" t="s">
        <v>15188</v>
      </c>
      <c r="H492" s="4" t="s">
        <v>15189</v>
      </c>
      <c r="I492" s="4" t="s">
        <v>15190</v>
      </c>
      <c r="J492" s="4" t="s">
        <v>312</v>
      </c>
      <c r="K492" s="5">
        <v>0</v>
      </c>
      <c r="L492" s="4" t="s">
        <v>15191</v>
      </c>
      <c r="M492" s="4" t="s">
        <v>15192</v>
      </c>
      <c r="N492" s="4" t="s">
        <v>15193</v>
      </c>
      <c r="O492" s="4" t="s">
        <v>15194</v>
      </c>
      <c r="P492" s="4">
        <v>4</v>
      </c>
      <c r="Q492" s="4" t="s">
        <v>15195</v>
      </c>
      <c r="R492" s="4" t="s">
        <v>15196</v>
      </c>
      <c r="S492" s="4" t="s">
        <v>7425</v>
      </c>
      <c r="T492" s="4" t="s">
        <v>15197</v>
      </c>
      <c r="U492" s="4" t="s">
        <v>15198</v>
      </c>
      <c r="V492" s="4" t="s">
        <v>15199</v>
      </c>
      <c r="W492" s="4" t="s">
        <v>15200</v>
      </c>
      <c r="X492" s="4" t="s">
        <v>15201</v>
      </c>
      <c r="Y492" s="4" t="s">
        <v>15202</v>
      </c>
      <c r="Z492" s="4" t="s">
        <v>15203</v>
      </c>
      <c r="AA492" s="4" t="s">
        <v>15204</v>
      </c>
      <c r="AB492" s="4" t="s">
        <v>15205</v>
      </c>
    </row>
    <row r="493" spans="1:28" x14ac:dyDescent="0.25">
      <c r="A493" s="4" t="s">
        <v>7301</v>
      </c>
      <c r="B493" s="5">
        <v>7.1222153000000002E-6</v>
      </c>
      <c r="C493" s="4">
        <v>-6.4240529999999998</v>
      </c>
      <c r="D493" s="4" t="s">
        <v>7302</v>
      </c>
      <c r="E493" s="4" t="s">
        <v>7303</v>
      </c>
      <c r="F493" s="4" t="s">
        <v>7304</v>
      </c>
      <c r="G493" s="4" t="s">
        <v>7305</v>
      </c>
      <c r="H493" s="4" t="s">
        <v>7306</v>
      </c>
      <c r="I493" s="4" t="s">
        <v>7307</v>
      </c>
      <c r="J493" s="4" t="s">
        <v>312</v>
      </c>
      <c r="K493" s="5">
        <v>4.1999999999999998E-81</v>
      </c>
      <c r="L493" s="4" t="s">
        <v>7308</v>
      </c>
      <c r="M493" s="4" t="s">
        <v>7309</v>
      </c>
      <c r="N493" s="4" t="s">
        <v>7310</v>
      </c>
      <c r="O493" s="4" t="s">
        <v>7311</v>
      </c>
      <c r="P493" s="4">
        <v>5</v>
      </c>
      <c r="Q493" s="4" t="s">
        <v>7312</v>
      </c>
      <c r="R493" s="4" t="s">
        <v>7313</v>
      </c>
      <c r="S493" s="4" t="s">
        <v>7314</v>
      </c>
      <c r="T493" s="4" t="s">
        <v>2058</v>
      </c>
      <c r="U493" s="4" t="s">
        <v>2059</v>
      </c>
      <c r="V493" s="4" t="s">
        <v>7315</v>
      </c>
      <c r="W493" s="4" t="s">
        <v>7316</v>
      </c>
      <c r="X493" s="4" t="s">
        <v>7317</v>
      </c>
      <c r="Y493" s="4" t="s">
        <v>7318</v>
      </c>
      <c r="Z493" s="4" t="s">
        <v>160</v>
      </c>
      <c r="AA493" s="4" t="s">
        <v>160</v>
      </c>
      <c r="AB493" s="4" t="s">
        <v>160</v>
      </c>
    </row>
    <row r="494" spans="1:28" x14ac:dyDescent="0.25">
      <c r="A494" s="4" t="s">
        <v>24869</v>
      </c>
      <c r="B494" s="5">
        <v>9.1396336000000003E-4</v>
      </c>
      <c r="C494" s="4">
        <v>-1.7381344000000001</v>
      </c>
      <c r="D494" s="4" t="s">
        <v>24870</v>
      </c>
      <c r="E494" s="4" t="s">
        <v>24871</v>
      </c>
      <c r="F494" s="4" t="s">
        <v>24872</v>
      </c>
      <c r="G494" s="4" t="s">
        <v>24873</v>
      </c>
      <c r="H494" s="4" t="s">
        <v>24874</v>
      </c>
      <c r="I494" s="4" t="s">
        <v>24875</v>
      </c>
      <c r="J494" s="4" t="s">
        <v>312</v>
      </c>
      <c r="K494" s="5">
        <v>3.9999999999999998E-74</v>
      </c>
      <c r="L494" s="4" t="s">
        <v>24876</v>
      </c>
      <c r="M494" s="4" t="s">
        <v>24877</v>
      </c>
      <c r="N494" s="4" t="s">
        <v>24878</v>
      </c>
      <c r="O494" s="4" t="s">
        <v>24879</v>
      </c>
      <c r="P494" s="4">
        <v>8</v>
      </c>
      <c r="Q494" s="4" t="s">
        <v>24880</v>
      </c>
      <c r="R494" s="4" t="s">
        <v>24881</v>
      </c>
      <c r="S494" s="4" t="s">
        <v>24882</v>
      </c>
      <c r="V494" s="4" t="s">
        <v>24883</v>
      </c>
      <c r="W494" s="4" t="s">
        <v>24884</v>
      </c>
      <c r="X494" s="4" t="s">
        <v>24885</v>
      </c>
      <c r="Y494" s="4" t="s">
        <v>24886</v>
      </c>
      <c r="Z494" s="4" t="s">
        <v>24887</v>
      </c>
      <c r="AA494" s="4" t="s">
        <v>24888</v>
      </c>
      <c r="AB494" s="4" t="s">
        <v>24889</v>
      </c>
    </row>
    <row r="495" spans="1:28" x14ac:dyDescent="0.25">
      <c r="A495" s="4" t="s">
        <v>6786</v>
      </c>
      <c r="B495" s="5">
        <v>2.1308199E-4</v>
      </c>
      <c r="C495" s="4">
        <v>1.7185767000000001</v>
      </c>
      <c r="D495" s="4" t="s">
        <v>6787</v>
      </c>
      <c r="E495" s="4" t="s">
        <v>6788</v>
      </c>
      <c r="F495" s="4" t="s">
        <v>6789</v>
      </c>
      <c r="G495" s="4" t="s">
        <v>6790</v>
      </c>
      <c r="H495" s="4" t="s">
        <v>6791</v>
      </c>
      <c r="I495" s="4" t="s">
        <v>6792</v>
      </c>
      <c r="J495" s="4" t="s">
        <v>312</v>
      </c>
      <c r="K495" s="5">
        <v>0</v>
      </c>
      <c r="L495" s="4" t="s">
        <v>6793</v>
      </c>
      <c r="M495" s="4" t="s">
        <v>6794</v>
      </c>
      <c r="N495" s="4" t="s">
        <v>6795</v>
      </c>
      <c r="O495" s="4" t="s">
        <v>6796</v>
      </c>
      <c r="P495" s="4">
        <v>6</v>
      </c>
      <c r="Q495" s="4" t="s">
        <v>6797</v>
      </c>
      <c r="R495" s="4" t="s">
        <v>6798</v>
      </c>
      <c r="S495" s="4" t="s">
        <v>6799</v>
      </c>
      <c r="T495" s="4" t="s">
        <v>6800</v>
      </c>
      <c r="U495" s="4" t="s">
        <v>6801</v>
      </c>
      <c r="V495" s="4" t="s">
        <v>6802</v>
      </c>
      <c r="W495" s="4" t="s">
        <v>6803</v>
      </c>
      <c r="X495" s="4" t="s">
        <v>6804</v>
      </c>
      <c r="Y495" s="4" t="s">
        <v>6805</v>
      </c>
      <c r="Z495" s="4" t="s">
        <v>6806</v>
      </c>
      <c r="AA495" s="4" t="s">
        <v>6807</v>
      </c>
      <c r="AB495" s="4" t="s">
        <v>6808</v>
      </c>
    </row>
    <row r="496" spans="1:28" x14ac:dyDescent="0.25">
      <c r="A496" s="4" t="s">
        <v>13911</v>
      </c>
      <c r="B496" s="4">
        <v>1.7754901E-2</v>
      </c>
      <c r="C496" s="4">
        <v>-1.604069</v>
      </c>
      <c r="D496" s="4" t="s">
        <v>13912</v>
      </c>
      <c r="E496" s="4" t="s">
        <v>13913</v>
      </c>
      <c r="F496" s="4" t="s">
        <v>13914</v>
      </c>
      <c r="G496" s="4" t="s">
        <v>13915</v>
      </c>
      <c r="H496" s="4" t="s">
        <v>13916</v>
      </c>
      <c r="I496" s="4" t="s">
        <v>13917</v>
      </c>
      <c r="J496" s="4" t="s">
        <v>312</v>
      </c>
      <c r="K496" s="5">
        <v>1.1E-26</v>
      </c>
      <c r="L496" s="4" t="s">
        <v>13918</v>
      </c>
      <c r="M496" s="4" t="s">
        <v>13919</v>
      </c>
      <c r="N496" s="4" t="s">
        <v>13920</v>
      </c>
      <c r="O496" s="4" t="s">
        <v>13921</v>
      </c>
      <c r="P496" s="4">
        <v>11</v>
      </c>
      <c r="Q496" s="4" t="s">
        <v>2080</v>
      </c>
      <c r="R496" s="4" t="s">
        <v>2081</v>
      </c>
      <c r="S496" s="4" t="s">
        <v>2082</v>
      </c>
      <c r="V496" s="4" t="s">
        <v>11112</v>
      </c>
      <c r="W496" s="4" t="s">
        <v>9864</v>
      </c>
      <c r="X496" s="4" t="s">
        <v>11113</v>
      </c>
      <c r="Y496" s="4" t="s">
        <v>13922</v>
      </c>
      <c r="Z496" s="4" t="s">
        <v>13923</v>
      </c>
      <c r="AA496" s="4" t="s">
        <v>13924</v>
      </c>
      <c r="AB496" s="4" t="s">
        <v>13925</v>
      </c>
    </row>
    <row r="497" spans="1:28" x14ac:dyDescent="0.25">
      <c r="A497" s="4" t="s">
        <v>14427</v>
      </c>
      <c r="B497" s="4">
        <v>5.6949695999999996E-3</v>
      </c>
      <c r="C497" s="4">
        <v>-4.4309500000000002</v>
      </c>
      <c r="D497" s="4" t="s">
        <v>14428</v>
      </c>
      <c r="E497" s="4" t="s">
        <v>14429</v>
      </c>
      <c r="F497" s="4" t="s">
        <v>14430</v>
      </c>
      <c r="G497" s="4" t="s">
        <v>14431</v>
      </c>
      <c r="H497" s="4" t="s">
        <v>14432</v>
      </c>
      <c r="I497" s="4" t="s">
        <v>14433</v>
      </c>
      <c r="J497" s="4" t="s">
        <v>312</v>
      </c>
      <c r="K497" s="5">
        <v>1.5999999999999999E-37</v>
      </c>
      <c r="L497" s="4" t="s">
        <v>14434</v>
      </c>
      <c r="M497" s="4" t="s">
        <v>14435</v>
      </c>
      <c r="N497" s="4" t="s">
        <v>14436</v>
      </c>
      <c r="O497" s="4" t="s">
        <v>14437</v>
      </c>
      <c r="P497" s="4">
        <v>6</v>
      </c>
      <c r="Q497" s="4" t="s">
        <v>14438</v>
      </c>
      <c r="R497" s="4" t="s">
        <v>14439</v>
      </c>
      <c r="S497" s="4" t="s">
        <v>14440</v>
      </c>
      <c r="T497" s="4" t="s">
        <v>14441</v>
      </c>
      <c r="U497" s="4" t="s">
        <v>14442</v>
      </c>
      <c r="V497" s="4" t="s">
        <v>14443</v>
      </c>
      <c r="W497" s="4" t="s">
        <v>9864</v>
      </c>
      <c r="X497" s="4" t="s">
        <v>14444</v>
      </c>
      <c r="Y497" s="4" t="s">
        <v>14445</v>
      </c>
      <c r="Z497" s="4" t="s">
        <v>14446</v>
      </c>
      <c r="AA497" s="4" t="s">
        <v>14447</v>
      </c>
      <c r="AB497" s="4" t="s">
        <v>14448</v>
      </c>
    </row>
    <row r="498" spans="1:28" x14ac:dyDescent="0.25">
      <c r="A498" s="4" t="s">
        <v>11238</v>
      </c>
      <c r="B498" s="5">
        <v>2.5380961999999998E-4</v>
      </c>
      <c r="C498" s="4">
        <v>-1.9759902</v>
      </c>
      <c r="D498" s="4" t="s">
        <v>11239</v>
      </c>
      <c r="E498" s="4" t="s">
        <v>11240</v>
      </c>
      <c r="F498" s="4" t="s">
        <v>11241</v>
      </c>
      <c r="G498" s="4" t="s">
        <v>11242</v>
      </c>
      <c r="H498" s="4" t="s">
        <v>11243</v>
      </c>
      <c r="I498" s="4" t="s">
        <v>11244</v>
      </c>
      <c r="J498" s="4" t="s">
        <v>312</v>
      </c>
      <c r="K498" s="5">
        <v>4.5000000000000001E-64</v>
      </c>
      <c r="L498" s="4" t="s">
        <v>11245</v>
      </c>
      <c r="M498" s="4" t="s">
        <v>11246</v>
      </c>
      <c r="N498" s="4" t="s">
        <v>11247</v>
      </c>
      <c r="O498" s="4" t="s">
        <v>991</v>
      </c>
      <c r="P498" s="4">
        <v>1</v>
      </c>
      <c r="Q498" s="4" t="s">
        <v>11248</v>
      </c>
      <c r="R498" s="4" t="s">
        <v>11249</v>
      </c>
      <c r="S498" s="4" t="s">
        <v>298</v>
      </c>
      <c r="V498" s="4" t="s">
        <v>11250</v>
      </c>
      <c r="W498" s="4" t="s">
        <v>5743</v>
      </c>
      <c r="X498" s="4" t="s">
        <v>11251</v>
      </c>
      <c r="Y498" s="4" t="s">
        <v>11252</v>
      </c>
      <c r="Z498" s="4" t="s">
        <v>160</v>
      </c>
      <c r="AA498" s="4" t="s">
        <v>160</v>
      </c>
      <c r="AB498" s="4" t="s">
        <v>160</v>
      </c>
    </row>
    <row r="499" spans="1:28" x14ac:dyDescent="0.25">
      <c r="A499" s="4" t="s">
        <v>10455</v>
      </c>
      <c r="B499" s="5">
        <v>1.13887974E-4</v>
      </c>
      <c r="C499" s="4">
        <v>-3.6738599999999999</v>
      </c>
      <c r="D499" s="4" t="s">
        <v>10456</v>
      </c>
      <c r="E499" s="4" t="s">
        <v>10457</v>
      </c>
      <c r="F499" s="4" t="s">
        <v>10458</v>
      </c>
      <c r="G499" s="4" t="s">
        <v>10459</v>
      </c>
      <c r="H499" s="4" t="s">
        <v>10460</v>
      </c>
      <c r="I499" s="4" t="s">
        <v>10461</v>
      </c>
      <c r="J499" s="4" t="s">
        <v>312</v>
      </c>
      <c r="K499" s="5">
        <v>2E-136</v>
      </c>
      <c r="L499" s="4" t="s">
        <v>10462</v>
      </c>
      <c r="M499" s="4" t="s">
        <v>10463</v>
      </c>
      <c r="N499" s="4" t="s">
        <v>10464</v>
      </c>
      <c r="O499" s="4" t="s">
        <v>10465</v>
      </c>
      <c r="P499" s="4">
        <v>6</v>
      </c>
      <c r="Q499" s="4" t="s">
        <v>10466</v>
      </c>
      <c r="R499" s="4" t="s">
        <v>10467</v>
      </c>
      <c r="S499" s="4" t="s">
        <v>10468</v>
      </c>
      <c r="V499" s="4" t="s">
        <v>10469</v>
      </c>
      <c r="W499" s="4" t="s">
        <v>10470</v>
      </c>
      <c r="X499" s="4" t="s">
        <v>10471</v>
      </c>
      <c r="Y499" s="4" t="s">
        <v>10472</v>
      </c>
      <c r="Z499" s="4" t="s">
        <v>10473</v>
      </c>
      <c r="AA499" s="4" t="s">
        <v>10474</v>
      </c>
      <c r="AB499" s="4" t="s">
        <v>10475</v>
      </c>
    </row>
    <row r="500" spans="1:28" x14ac:dyDescent="0.25">
      <c r="A500" s="4" t="s">
        <v>14326</v>
      </c>
      <c r="B500" s="5">
        <v>8.8965919999999996E-5</v>
      </c>
      <c r="C500" s="4">
        <v>-4.5811029999999997</v>
      </c>
      <c r="D500" s="4" t="s">
        <v>14327</v>
      </c>
      <c r="E500" s="4" t="s">
        <v>14328</v>
      </c>
      <c r="F500" s="4" t="s">
        <v>14329</v>
      </c>
      <c r="G500" s="4" t="s">
        <v>14330</v>
      </c>
      <c r="H500" s="4" t="s">
        <v>14331</v>
      </c>
      <c r="I500" s="4" t="s">
        <v>14332</v>
      </c>
      <c r="J500" s="4" t="s">
        <v>312</v>
      </c>
      <c r="K500" s="5">
        <v>6.1999999999999998E-19</v>
      </c>
      <c r="L500" s="4" t="s">
        <v>14333</v>
      </c>
      <c r="M500" s="4" t="s">
        <v>14334</v>
      </c>
      <c r="N500" s="4" t="s">
        <v>14335</v>
      </c>
      <c r="O500" s="4" t="s">
        <v>14336</v>
      </c>
      <c r="P500" s="4">
        <v>2</v>
      </c>
      <c r="Q500" s="4" t="s">
        <v>14337</v>
      </c>
      <c r="R500" s="4" t="s">
        <v>14338</v>
      </c>
      <c r="S500" s="4" t="s">
        <v>609</v>
      </c>
      <c r="T500" s="4" t="s">
        <v>14339</v>
      </c>
      <c r="U500" s="4" t="s">
        <v>14340</v>
      </c>
      <c r="V500" s="4" t="s">
        <v>14341</v>
      </c>
      <c r="W500" s="4" t="s">
        <v>14342</v>
      </c>
      <c r="X500" s="4" t="s">
        <v>14343</v>
      </c>
      <c r="Y500" s="4" t="s">
        <v>14344</v>
      </c>
      <c r="Z500" s="4" t="s">
        <v>14345</v>
      </c>
      <c r="AA500" s="4" t="s">
        <v>14346</v>
      </c>
      <c r="AB500" s="4" t="s">
        <v>14347</v>
      </c>
    </row>
    <row r="501" spans="1:28" x14ac:dyDescent="0.25">
      <c r="A501" s="4" t="s">
        <v>27530</v>
      </c>
      <c r="B501" s="5">
        <v>6.358278E-4</v>
      </c>
      <c r="C501" s="4">
        <v>-1.6258854</v>
      </c>
      <c r="D501" s="4" t="s">
        <v>27531</v>
      </c>
      <c r="E501" s="4" t="s">
        <v>27532</v>
      </c>
      <c r="F501" s="4" t="s">
        <v>27533</v>
      </c>
      <c r="G501" s="4" t="s">
        <v>27534</v>
      </c>
      <c r="H501" s="4" t="s">
        <v>27535</v>
      </c>
      <c r="I501" s="4" t="s">
        <v>14332</v>
      </c>
      <c r="J501" s="4" t="s">
        <v>312</v>
      </c>
      <c r="K501" s="5">
        <v>1.9000000000000001E-88</v>
      </c>
      <c r="L501" s="4" t="s">
        <v>27536</v>
      </c>
      <c r="M501" s="4" t="s">
        <v>27537</v>
      </c>
      <c r="N501" s="4" t="s">
        <v>27538</v>
      </c>
      <c r="O501" s="4" t="s">
        <v>27539</v>
      </c>
      <c r="P501" s="4">
        <v>1</v>
      </c>
      <c r="Q501" s="4" t="s">
        <v>27540</v>
      </c>
      <c r="R501" s="4" t="s">
        <v>27541</v>
      </c>
      <c r="S501" s="4" t="s">
        <v>298</v>
      </c>
      <c r="T501" s="4" t="s">
        <v>14339</v>
      </c>
      <c r="U501" s="4" t="s">
        <v>14340</v>
      </c>
      <c r="V501" s="4" t="s">
        <v>27542</v>
      </c>
      <c r="W501" s="4" t="s">
        <v>27543</v>
      </c>
      <c r="X501" s="4" t="s">
        <v>27544</v>
      </c>
      <c r="Y501" s="4" t="s">
        <v>27545</v>
      </c>
      <c r="Z501" s="4" t="s">
        <v>27546</v>
      </c>
      <c r="AA501" s="4" t="s">
        <v>27547</v>
      </c>
      <c r="AB501" s="4" t="s">
        <v>27548</v>
      </c>
    </row>
    <row r="502" spans="1:28" x14ac:dyDescent="0.25">
      <c r="A502" s="4" t="s">
        <v>20582</v>
      </c>
      <c r="B502" s="5">
        <v>3.2332093000000003E-5</v>
      </c>
      <c r="C502" s="4">
        <v>1.5657072999999999</v>
      </c>
      <c r="D502" s="4" t="s">
        <v>3290</v>
      </c>
      <c r="E502" s="4" t="s">
        <v>20583</v>
      </c>
      <c r="F502" s="4" t="s">
        <v>20584</v>
      </c>
      <c r="G502" s="4" t="s">
        <v>20585</v>
      </c>
      <c r="H502" s="4" t="s">
        <v>20586</v>
      </c>
      <c r="I502" s="4" t="s">
        <v>20587</v>
      </c>
      <c r="J502" s="4" t="s">
        <v>312</v>
      </c>
      <c r="K502" s="5">
        <v>0</v>
      </c>
      <c r="L502" s="4" t="s">
        <v>20588</v>
      </c>
      <c r="M502" s="4" t="s">
        <v>20589</v>
      </c>
      <c r="N502" s="4" t="s">
        <v>20590</v>
      </c>
      <c r="O502" s="4" t="s">
        <v>20591</v>
      </c>
      <c r="P502" s="4">
        <v>3</v>
      </c>
      <c r="Q502" s="4" t="s">
        <v>20592</v>
      </c>
      <c r="R502" s="4" t="s">
        <v>20593</v>
      </c>
      <c r="S502" s="4" t="s">
        <v>567</v>
      </c>
      <c r="V502" s="4" t="s">
        <v>20594</v>
      </c>
      <c r="W502" s="4" t="s">
        <v>11150</v>
      </c>
      <c r="X502" s="4" t="s">
        <v>20595</v>
      </c>
      <c r="Y502" s="4" t="s">
        <v>20596</v>
      </c>
      <c r="Z502" s="4" t="s">
        <v>20597</v>
      </c>
      <c r="AA502" s="4" t="s">
        <v>20598</v>
      </c>
      <c r="AB502" s="4" t="s">
        <v>1327</v>
      </c>
    </row>
    <row r="503" spans="1:28" x14ac:dyDescent="0.25">
      <c r="A503" s="4" t="s">
        <v>22298</v>
      </c>
      <c r="B503" s="4">
        <v>1.0777973E-2</v>
      </c>
      <c r="C503" s="4">
        <v>-1.5822588</v>
      </c>
      <c r="D503" s="4" t="s">
        <v>22299</v>
      </c>
      <c r="E503" s="4" t="s">
        <v>22300</v>
      </c>
      <c r="F503" s="4" t="s">
        <v>22301</v>
      </c>
      <c r="G503" s="4" t="s">
        <v>225</v>
      </c>
      <c r="H503" s="4" t="s">
        <v>22302</v>
      </c>
      <c r="I503" s="4" t="s">
        <v>22303</v>
      </c>
      <c r="J503" s="4" t="s">
        <v>312</v>
      </c>
      <c r="K503" s="5">
        <v>0</v>
      </c>
      <c r="L503" s="4" t="s">
        <v>22304</v>
      </c>
      <c r="M503" s="4" t="s">
        <v>22305</v>
      </c>
      <c r="N503" s="4" t="s">
        <v>22306</v>
      </c>
      <c r="O503" s="4" t="s">
        <v>22307</v>
      </c>
      <c r="P503" s="4">
        <v>4</v>
      </c>
      <c r="Q503" s="4" t="s">
        <v>22308</v>
      </c>
      <c r="R503" s="4" t="s">
        <v>22309</v>
      </c>
      <c r="S503" s="4" t="s">
        <v>22310</v>
      </c>
      <c r="T503" s="4" t="s">
        <v>2058</v>
      </c>
      <c r="U503" s="4" t="s">
        <v>2059</v>
      </c>
      <c r="V503" s="4" t="s">
        <v>22311</v>
      </c>
      <c r="W503" s="4" t="s">
        <v>22312</v>
      </c>
      <c r="X503" s="4" t="s">
        <v>22313</v>
      </c>
      <c r="Y503" s="4" t="s">
        <v>22314</v>
      </c>
      <c r="Z503" s="4" t="s">
        <v>22315</v>
      </c>
      <c r="AA503" s="4" t="s">
        <v>22316</v>
      </c>
      <c r="AB503" s="4" t="s">
        <v>22317</v>
      </c>
    </row>
    <row r="504" spans="1:28" x14ac:dyDescent="0.25">
      <c r="A504" s="4" t="s">
        <v>15880</v>
      </c>
      <c r="B504" s="5">
        <v>2.4730766E-3</v>
      </c>
      <c r="C504" s="4">
        <v>1.6292451999999999</v>
      </c>
      <c r="D504" s="4" t="s">
        <v>15881</v>
      </c>
      <c r="E504" s="4" t="s">
        <v>15882</v>
      </c>
      <c r="F504" s="4" t="s">
        <v>15883</v>
      </c>
      <c r="G504" s="4" t="s">
        <v>225</v>
      </c>
      <c r="H504" s="4" t="s">
        <v>15884</v>
      </c>
      <c r="I504" s="4" t="s">
        <v>15885</v>
      </c>
      <c r="J504" s="4" t="s">
        <v>312</v>
      </c>
      <c r="K504" s="5">
        <v>0</v>
      </c>
      <c r="L504" s="4" t="s">
        <v>15886</v>
      </c>
      <c r="M504" s="4" t="s">
        <v>15887</v>
      </c>
      <c r="N504" s="4" t="s">
        <v>15888</v>
      </c>
      <c r="O504" s="4" t="s">
        <v>15889</v>
      </c>
      <c r="P504" s="4">
        <v>7</v>
      </c>
      <c r="Q504" s="4" t="s">
        <v>15890</v>
      </c>
      <c r="R504" s="4" t="s">
        <v>15891</v>
      </c>
      <c r="S504" s="4" t="s">
        <v>15892</v>
      </c>
      <c r="T504" s="4" t="s">
        <v>4155</v>
      </c>
      <c r="U504" s="4" t="s">
        <v>4156</v>
      </c>
      <c r="V504" s="4" t="s">
        <v>15893</v>
      </c>
      <c r="W504" s="4" t="s">
        <v>15894</v>
      </c>
      <c r="X504" s="4" t="s">
        <v>15895</v>
      </c>
      <c r="Y504" s="4" t="s">
        <v>15896</v>
      </c>
      <c r="Z504" s="4" t="s">
        <v>15897</v>
      </c>
      <c r="AA504" s="4" t="s">
        <v>15898</v>
      </c>
      <c r="AB504" s="4" t="s">
        <v>15899</v>
      </c>
    </row>
    <row r="505" spans="1:28" x14ac:dyDescent="0.25">
      <c r="A505" s="4" t="s">
        <v>21775</v>
      </c>
      <c r="B505" s="5">
        <v>1.1899285E-3</v>
      </c>
      <c r="C505" s="4">
        <v>1.587931</v>
      </c>
      <c r="D505" s="4" t="s">
        <v>21776</v>
      </c>
      <c r="E505" s="4" t="s">
        <v>21777</v>
      </c>
      <c r="F505" s="4" t="s">
        <v>21778</v>
      </c>
      <c r="G505" s="4" t="s">
        <v>21779</v>
      </c>
      <c r="H505" s="4" t="s">
        <v>21780</v>
      </c>
      <c r="I505" s="4" t="s">
        <v>14332</v>
      </c>
      <c r="J505" s="4" t="s">
        <v>312</v>
      </c>
      <c r="K505" s="5">
        <v>0</v>
      </c>
      <c r="L505" s="4" t="s">
        <v>21781</v>
      </c>
      <c r="M505" s="4" t="s">
        <v>21782</v>
      </c>
      <c r="N505" s="4" t="s">
        <v>21783</v>
      </c>
      <c r="O505" s="4" t="s">
        <v>21784</v>
      </c>
      <c r="P505" s="4">
        <v>10</v>
      </c>
      <c r="Q505" s="4" t="s">
        <v>21785</v>
      </c>
      <c r="R505" s="4" t="s">
        <v>21786</v>
      </c>
      <c r="S505" s="4" t="s">
        <v>21787</v>
      </c>
      <c r="T505" s="4" t="s">
        <v>21788</v>
      </c>
      <c r="U505" s="4" t="s">
        <v>21789</v>
      </c>
      <c r="V505" s="4" t="s">
        <v>21790</v>
      </c>
      <c r="W505" s="4" t="s">
        <v>21791</v>
      </c>
      <c r="X505" s="4" t="s">
        <v>21792</v>
      </c>
      <c r="Y505" s="4" t="s">
        <v>21793</v>
      </c>
      <c r="Z505" s="4" t="s">
        <v>21794</v>
      </c>
      <c r="AA505" s="4" t="s">
        <v>21795</v>
      </c>
      <c r="AB505" s="4" t="s">
        <v>21796</v>
      </c>
    </row>
    <row r="506" spans="1:28" x14ac:dyDescent="0.25">
      <c r="A506" s="4" t="s">
        <v>27426</v>
      </c>
      <c r="B506" s="5">
        <v>1.06765176E-4</v>
      </c>
      <c r="C506" s="4">
        <v>1.8050562000000001</v>
      </c>
      <c r="D506" s="4" t="s">
        <v>1689</v>
      </c>
      <c r="E506" s="4" t="s">
        <v>27427</v>
      </c>
      <c r="F506" s="4" t="s">
        <v>27428</v>
      </c>
      <c r="G506" s="4" t="s">
        <v>27429</v>
      </c>
      <c r="H506" s="4" t="s">
        <v>27430</v>
      </c>
      <c r="I506" s="4" t="s">
        <v>22837</v>
      </c>
      <c r="J506" s="4" t="s">
        <v>1638</v>
      </c>
      <c r="K506" s="5">
        <v>1.4E-158</v>
      </c>
      <c r="L506" s="4" t="s">
        <v>1585</v>
      </c>
      <c r="M506" s="4" t="s">
        <v>1586</v>
      </c>
      <c r="N506" s="4" t="s">
        <v>1587</v>
      </c>
      <c r="O506" s="4" t="s">
        <v>1588</v>
      </c>
      <c r="P506" s="4">
        <v>4</v>
      </c>
      <c r="Q506" s="4" t="s">
        <v>1589</v>
      </c>
      <c r="R506" s="4" t="s">
        <v>1590</v>
      </c>
      <c r="S506" s="4" t="s">
        <v>1591</v>
      </c>
      <c r="T506" s="4" t="s">
        <v>122</v>
      </c>
      <c r="U506" s="4" t="s">
        <v>123</v>
      </c>
      <c r="V506" s="4" t="s">
        <v>27431</v>
      </c>
      <c r="W506" s="4" t="s">
        <v>27432</v>
      </c>
      <c r="X506" s="4" t="s">
        <v>27433</v>
      </c>
      <c r="Y506" s="4" t="s">
        <v>27434</v>
      </c>
      <c r="Z506" s="4" t="s">
        <v>27435</v>
      </c>
      <c r="AA506" s="4" t="s">
        <v>27436</v>
      </c>
      <c r="AB506" s="4" t="s">
        <v>27437</v>
      </c>
    </row>
    <row r="507" spans="1:28" x14ac:dyDescent="0.25">
      <c r="A507" s="4" t="s">
        <v>22832</v>
      </c>
      <c r="B507" s="5">
        <v>1.8768796999999999E-4</v>
      </c>
      <c r="C507" s="4">
        <v>1.6113592000000001</v>
      </c>
      <c r="D507" s="4" t="s">
        <v>1689</v>
      </c>
      <c r="E507" s="4" t="s">
        <v>22833</v>
      </c>
      <c r="F507" s="4" t="s">
        <v>22834</v>
      </c>
      <c r="G507" s="4" t="s">
        <v>22835</v>
      </c>
      <c r="H507" s="4" t="s">
        <v>22836</v>
      </c>
      <c r="I507" s="4" t="s">
        <v>22837</v>
      </c>
      <c r="J507" s="4" t="s">
        <v>1638</v>
      </c>
      <c r="K507" s="5">
        <v>0</v>
      </c>
      <c r="L507" s="4" t="s">
        <v>1585</v>
      </c>
      <c r="M507" s="4" t="s">
        <v>1586</v>
      </c>
      <c r="N507" s="4" t="s">
        <v>1587</v>
      </c>
      <c r="O507" s="4" t="s">
        <v>1588</v>
      </c>
      <c r="P507" s="4">
        <v>4</v>
      </c>
      <c r="Q507" s="4" t="s">
        <v>1589</v>
      </c>
      <c r="R507" s="4" t="s">
        <v>1590</v>
      </c>
      <c r="S507" s="4" t="s">
        <v>1591</v>
      </c>
      <c r="T507" s="4" t="s">
        <v>122</v>
      </c>
      <c r="U507" s="4" t="s">
        <v>123</v>
      </c>
      <c r="V507" s="4" t="s">
        <v>22838</v>
      </c>
      <c r="W507" s="4" t="s">
        <v>22839</v>
      </c>
      <c r="X507" s="4" t="s">
        <v>22840</v>
      </c>
      <c r="Y507" s="4" t="s">
        <v>22841</v>
      </c>
      <c r="Z507" s="4" t="s">
        <v>22842</v>
      </c>
      <c r="AA507" s="4" t="s">
        <v>22843</v>
      </c>
      <c r="AB507" s="4" t="s">
        <v>22844</v>
      </c>
    </row>
    <row r="508" spans="1:28" x14ac:dyDescent="0.25">
      <c r="A508" s="4" t="s">
        <v>12229</v>
      </c>
      <c r="B508" s="4">
        <v>3.6976932999999998E-3</v>
      </c>
      <c r="C508" s="4">
        <v>1.9841143999999999</v>
      </c>
      <c r="D508" s="4" t="s">
        <v>1689</v>
      </c>
      <c r="E508" s="4" t="s">
        <v>12230</v>
      </c>
      <c r="F508" s="4" t="s">
        <v>12231</v>
      </c>
      <c r="G508" s="4" t="s">
        <v>12232</v>
      </c>
      <c r="H508" s="4" t="s">
        <v>12233</v>
      </c>
      <c r="I508" s="4" t="s">
        <v>12234</v>
      </c>
      <c r="J508" s="4" t="s">
        <v>1638</v>
      </c>
      <c r="K508" s="5">
        <v>6.8000000000000001E-130</v>
      </c>
      <c r="L508" s="4" t="s">
        <v>12235</v>
      </c>
      <c r="M508" s="4" t="s">
        <v>8147</v>
      </c>
      <c r="N508" s="4" t="s">
        <v>8148</v>
      </c>
      <c r="O508" s="4" t="s">
        <v>8149</v>
      </c>
      <c r="P508" s="4">
        <v>4</v>
      </c>
      <c r="Q508" s="4" t="s">
        <v>1589</v>
      </c>
      <c r="R508" s="4" t="s">
        <v>1590</v>
      </c>
      <c r="S508" s="4" t="s">
        <v>1591</v>
      </c>
      <c r="T508" s="4" t="s">
        <v>122</v>
      </c>
      <c r="U508" s="4" t="s">
        <v>123</v>
      </c>
      <c r="V508" s="4" t="s">
        <v>12236</v>
      </c>
      <c r="W508" s="4" t="s">
        <v>12237</v>
      </c>
      <c r="X508" s="4" t="s">
        <v>12238</v>
      </c>
      <c r="Y508" s="4" t="s">
        <v>12239</v>
      </c>
      <c r="Z508" s="4" t="s">
        <v>12240</v>
      </c>
      <c r="AA508" s="4" t="s">
        <v>12241</v>
      </c>
      <c r="AB508" s="4" t="s">
        <v>12242</v>
      </c>
    </row>
    <row r="509" spans="1:28" x14ac:dyDescent="0.25">
      <c r="A509" s="4" t="s">
        <v>27408</v>
      </c>
      <c r="B509" s="4">
        <v>3.7152409999999997E-2</v>
      </c>
      <c r="C509" s="4">
        <v>1.873011</v>
      </c>
      <c r="D509" s="4" t="s">
        <v>1579</v>
      </c>
      <c r="E509" s="4" t="s">
        <v>27409</v>
      </c>
      <c r="F509" s="4" t="s">
        <v>27410</v>
      </c>
      <c r="G509" s="4" t="s">
        <v>27411</v>
      </c>
      <c r="H509" s="4" t="s">
        <v>27412</v>
      </c>
      <c r="I509" s="4" t="s">
        <v>27413</v>
      </c>
      <c r="J509" s="4" t="s">
        <v>1695</v>
      </c>
      <c r="K509" s="5">
        <v>1.3E-14</v>
      </c>
      <c r="L509" s="4" t="s">
        <v>27414</v>
      </c>
      <c r="M509" s="4" t="s">
        <v>27415</v>
      </c>
      <c r="N509" s="4" t="s">
        <v>27416</v>
      </c>
      <c r="O509" s="4" t="s">
        <v>27417</v>
      </c>
      <c r="P509" s="4">
        <v>2</v>
      </c>
      <c r="Q509" s="4" t="s">
        <v>27418</v>
      </c>
      <c r="R509" s="4" t="s">
        <v>27419</v>
      </c>
      <c r="S509" s="4" t="s">
        <v>442</v>
      </c>
      <c r="V509" s="4" t="s">
        <v>27420</v>
      </c>
      <c r="W509" s="4" t="s">
        <v>23592</v>
      </c>
      <c r="X509" s="4" t="s">
        <v>27421</v>
      </c>
      <c r="Y509" s="4" t="s">
        <v>27422</v>
      </c>
      <c r="Z509" s="4" t="s">
        <v>27423</v>
      </c>
      <c r="AA509" s="4" t="s">
        <v>27424</v>
      </c>
      <c r="AB509" s="4" t="s">
        <v>27425</v>
      </c>
    </row>
    <row r="510" spans="1:28" x14ac:dyDescent="0.25">
      <c r="A510" s="4" t="s">
        <v>7642</v>
      </c>
      <c r="B510" s="4">
        <v>2.1618709999999999E-2</v>
      </c>
      <c r="C510" s="4">
        <v>1.7895924999999999</v>
      </c>
      <c r="D510" s="4" t="s">
        <v>373</v>
      </c>
      <c r="E510" s="4" t="s">
        <v>7643</v>
      </c>
      <c r="F510" s="4" t="s">
        <v>7644</v>
      </c>
      <c r="G510" s="4" t="s">
        <v>7645</v>
      </c>
      <c r="H510" s="4" t="s">
        <v>7646</v>
      </c>
      <c r="I510" s="4" t="s">
        <v>7647</v>
      </c>
      <c r="J510" s="4" t="s">
        <v>7648</v>
      </c>
      <c r="K510" s="5">
        <v>2.1000000000000001E-37</v>
      </c>
      <c r="L510" s="4" t="s">
        <v>7649</v>
      </c>
      <c r="M510" s="4" t="s">
        <v>7650</v>
      </c>
      <c r="N510" s="4" t="s">
        <v>7651</v>
      </c>
      <c r="O510" s="4" t="s">
        <v>7652</v>
      </c>
      <c r="V510" s="4" t="s">
        <v>7653</v>
      </c>
      <c r="W510" s="4" t="s">
        <v>7654</v>
      </c>
      <c r="X510" s="4" t="s">
        <v>7655</v>
      </c>
      <c r="Y510" s="4" t="s">
        <v>7656</v>
      </c>
      <c r="Z510" s="4" t="s">
        <v>7657</v>
      </c>
      <c r="AA510" s="4" t="s">
        <v>7658</v>
      </c>
      <c r="AB510" s="4" t="s">
        <v>7659</v>
      </c>
    </row>
    <row r="511" spans="1:28" x14ac:dyDescent="0.25">
      <c r="A511" s="4" t="s">
        <v>8834</v>
      </c>
      <c r="B511" s="5">
        <v>1.2764752000000001E-5</v>
      </c>
      <c r="C511" s="4">
        <v>1.8647205</v>
      </c>
      <c r="D511" s="4" t="s">
        <v>8835</v>
      </c>
      <c r="E511" s="4" t="s">
        <v>8836</v>
      </c>
      <c r="F511" s="4" t="s">
        <v>8837</v>
      </c>
      <c r="G511" s="4" t="s">
        <v>8838</v>
      </c>
      <c r="H511" s="4" t="s">
        <v>8839</v>
      </c>
      <c r="I511" s="4" t="s">
        <v>8840</v>
      </c>
      <c r="J511" s="4" t="s">
        <v>8841</v>
      </c>
      <c r="K511" s="5">
        <v>1.7E-28</v>
      </c>
      <c r="L511" s="4" t="s">
        <v>8842</v>
      </c>
      <c r="M511" s="4" t="s">
        <v>8843</v>
      </c>
      <c r="N511" s="4" t="s">
        <v>8844</v>
      </c>
      <c r="O511" s="4" t="s">
        <v>8845</v>
      </c>
      <c r="P511" s="4">
        <v>1</v>
      </c>
      <c r="Q511" s="4" t="s">
        <v>1624</v>
      </c>
      <c r="R511" s="4" t="s">
        <v>1625</v>
      </c>
      <c r="S511" s="4" t="s">
        <v>1019</v>
      </c>
      <c r="V511" s="4" t="s">
        <v>8846</v>
      </c>
      <c r="W511" s="4" t="s">
        <v>8847</v>
      </c>
      <c r="X511" s="4" t="s">
        <v>8848</v>
      </c>
      <c r="Y511" s="4" t="s">
        <v>8849</v>
      </c>
      <c r="Z511" s="4" t="s">
        <v>8850</v>
      </c>
      <c r="AA511" s="4" t="s">
        <v>8851</v>
      </c>
      <c r="AB511" s="4" t="s">
        <v>8852</v>
      </c>
    </row>
    <row r="512" spans="1:28" x14ac:dyDescent="0.25">
      <c r="A512" s="4" t="s">
        <v>8139</v>
      </c>
      <c r="B512" s="5">
        <v>1.9380312E-4</v>
      </c>
      <c r="C512" s="4">
        <v>1.6852602999999999</v>
      </c>
      <c r="D512" s="4" t="s">
        <v>1689</v>
      </c>
      <c r="E512" s="4" t="s">
        <v>8140</v>
      </c>
      <c r="F512" s="4" t="s">
        <v>8141</v>
      </c>
      <c r="G512" s="4" t="s">
        <v>8142</v>
      </c>
      <c r="H512" s="4" t="s">
        <v>8143</v>
      </c>
      <c r="I512" s="4" t="s">
        <v>8144</v>
      </c>
      <c r="J512" s="4" t="s">
        <v>8145</v>
      </c>
      <c r="K512" s="5">
        <v>2E-45</v>
      </c>
      <c r="L512" s="4" t="s">
        <v>8146</v>
      </c>
      <c r="M512" s="4" t="s">
        <v>8147</v>
      </c>
      <c r="N512" s="4" t="s">
        <v>8148</v>
      </c>
      <c r="O512" s="4" t="s">
        <v>8149</v>
      </c>
      <c r="P512" s="4">
        <v>9</v>
      </c>
      <c r="Q512" s="4" t="s">
        <v>8150</v>
      </c>
      <c r="R512" s="4" t="s">
        <v>8151</v>
      </c>
      <c r="S512" s="4" t="s">
        <v>8152</v>
      </c>
      <c r="T512" s="4" t="s">
        <v>122</v>
      </c>
      <c r="U512" s="4" t="s">
        <v>123</v>
      </c>
      <c r="V512" s="4" t="s">
        <v>6362</v>
      </c>
      <c r="W512" s="4" t="s">
        <v>6017</v>
      </c>
      <c r="X512" s="4" t="s">
        <v>6363</v>
      </c>
      <c r="Y512" s="4" t="s">
        <v>8153</v>
      </c>
      <c r="Z512" s="4" t="s">
        <v>464</v>
      </c>
      <c r="AA512" s="4" t="s">
        <v>464</v>
      </c>
      <c r="AB512" s="4" t="s">
        <v>464</v>
      </c>
    </row>
    <row r="513" spans="1:28" x14ac:dyDescent="0.25">
      <c r="A513" s="4" t="s">
        <v>24196</v>
      </c>
      <c r="B513" s="5">
        <v>3.0991258000000001E-5</v>
      </c>
      <c r="C513" s="4">
        <v>-1.7487344</v>
      </c>
      <c r="D513" s="4" t="s">
        <v>24197</v>
      </c>
      <c r="E513" s="4" t="s">
        <v>24198</v>
      </c>
      <c r="F513" s="4" t="s">
        <v>24199</v>
      </c>
      <c r="G513" s="4" t="s">
        <v>24200</v>
      </c>
      <c r="H513" s="4" t="s">
        <v>24201</v>
      </c>
      <c r="I513" s="4" t="s">
        <v>24202</v>
      </c>
      <c r="J513" s="4" t="s">
        <v>1471</v>
      </c>
      <c r="K513" s="5">
        <v>2.0000000000000002E-43</v>
      </c>
      <c r="L513" s="4" t="s">
        <v>24203</v>
      </c>
      <c r="M513" s="4" t="s">
        <v>24204</v>
      </c>
      <c r="N513" s="4" t="s">
        <v>24205</v>
      </c>
      <c r="O513" s="4" t="s">
        <v>1443</v>
      </c>
      <c r="V513" s="4" t="s">
        <v>24206</v>
      </c>
      <c r="W513" s="4" t="s">
        <v>2811</v>
      </c>
      <c r="X513" s="4" t="s">
        <v>24207</v>
      </c>
      <c r="Y513" s="4" t="s">
        <v>24208</v>
      </c>
      <c r="Z513" s="4" t="s">
        <v>24209</v>
      </c>
      <c r="AA513" s="4" t="s">
        <v>24210</v>
      </c>
      <c r="AB513" s="4" t="s">
        <v>1984</v>
      </c>
    </row>
    <row r="514" spans="1:28" x14ac:dyDescent="0.25">
      <c r="A514" s="4" t="s">
        <v>28122</v>
      </c>
      <c r="B514" s="5">
        <v>1.4238348E-4</v>
      </c>
      <c r="C514" s="4">
        <v>1.6577188</v>
      </c>
      <c r="D514" s="4" t="s">
        <v>25323</v>
      </c>
      <c r="E514" s="4" t="s">
        <v>28123</v>
      </c>
      <c r="F514" s="4" t="s">
        <v>28124</v>
      </c>
      <c r="G514" s="4" t="s">
        <v>28125</v>
      </c>
      <c r="H514" s="4" t="s">
        <v>28126</v>
      </c>
      <c r="I514" s="4" t="s">
        <v>21360</v>
      </c>
      <c r="J514" s="4" t="s">
        <v>1471</v>
      </c>
      <c r="K514" s="5">
        <v>3.9000000000000001E-20</v>
      </c>
      <c r="V514" s="4" t="s">
        <v>544</v>
      </c>
      <c r="W514" s="4" t="s">
        <v>545</v>
      </c>
      <c r="X514" s="4" t="s">
        <v>545</v>
      </c>
      <c r="Y514" s="4" t="s">
        <v>28127</v>
      </c>
      <c r="Z514" s="4" t="s">
        <v>547</v>
      </c>
      <c r="AA514" s="4" t="s">
        <v>547</v>
      </c>
      <c r="AB514" s="4" t="s">
        <v>547</v>
      </c>
    </row>
    <row r="515" spans="1:28" x14ac:dyDescent="0.25">
      <c r="A515" s="4" t="s">
        <v>21354</v>
      </c>
      <c r="B515" s="5">
        <v>2.1670234000000001E-5</v>
      </c>
      <c r="C515" s="4">
        <v>1.7980436</v>
      </c>
      <c r="D515" s="4" t="s">
        <v>21355</v>
      </c>
      <c r="E515" s="4" t="s">
        <v>21356</v>
      </c>
      <c r="F515" s="4" t="s">
        <v>21357</v>
      </c>
      <c r="G515" s="4" t="s">
        <v>21358</v>
      </c>
      <c r="H515" s="4" t="s">
        <v>21359</v>
      </c>
      <c r="I515" s="4" t="s">
        <v>21360</v>
      </c>
      <c r="J515" s="4" t="s">
        <v>1471</v>
      </c>
      <c r="K515" s="5">
        <v>6.9000000000000004E-20</v>
      </c>
      <c r="L515" s="4" t="s">
        <v>21361</v>
      </c>
      <c r="M515" s="4" t="s">
        <v>154</v>
      </c>
      <c r="N515" s="4" t="s">
        <v>155</v>
      </c>
      <c r="O515" s="4" t="s">
        <v>156</v>
      </c>
      <c r="V515" s="4" t="s">
        <v>162</v>
      </c>
      <c r="W515" s="4" t="s">
        <v>6093</v>
      </c>
      <c r="X515" s="4" t="s">
        <v>21362</v>
      </c>
      <c r="Y515" s="4" t="s">
        <v>6095</v>
      </c>
    </row>
    <row r="516" spans="1:28" x14ac:dyDescent="0.25">
      <c r="A516" s="4" t="s">
        <v>20599</v>
      </c>
      <c r="B516" s="5">
        <v>1.9736451E-4</v>
      </c>
      <c r="C516" s="4">
        <v>1.8371021999999999</v>
      </c>
      <c r="D516" s="4" t="s">
        <v>20600</v>
      </c>
      <c r="E516" s="4" t="s">
        <v>20601</v>
      </c>
      <c r="F516" s="4" t="s">
        <v>20602</v>
      </c>
      <c r="G516" s="4" t="s">
        <v>20603</v>
      </c>
      <c r="H516" s="4" t="s">
        <v>20604</v>
      </c>
      <c r="I516" s="4" t="s">
        <v>20605</v>
      </c>
      <c r="J516" s="4" t="s">
        <v>1471</v>
      </c>
      <c r="K516" s="5">
        <v>7.3000000000000003E-31</v>
      </c>
      <c r="L516" s="4" t="s">
        <v>20606</v>
      </c>
      <c r="M516" s="4" t="s">
        <v>20607</v>
      </c>
      <c r="N516" s="4" t="s">
        <v>20608</v>
      </c>
      <c r="O516" s="4" t="s">
        <v>20609</v>
      </c>
      <c r="V516" s="4" t="s">
        <v>20610</v>
      </c>
      <c r="W516" s="4" t="s">
        <v>6738</v>
      </c>
      <c r="X516" s="4" t="s">
        <v>20611</v>
      </c>
      <c r="Y516" s="4" t="s">
        <v>20612</v>
      </c>
      <c r="Z516" s="4" t="s">
        <v>20613</v>
      </c>
      <c r="AA516" s="4" t="s">
        <v>20614</v>
      </c>
      <c r="AB516" s="4" t="s">
        <v>20615</v>
      </c>
    </row>
    <row r="517" spans="1:28" x14ac:dyDescent="0.25">
      <c r="A517" s="4" t="s">
        <v>24650</v>
      </c>
      <c r="B517" s="5">
        <v>1.4321001E-3</v>
      </c>
      <c r="C517" s="4">
        <v>-1.7270658000000001</v>
      </c>
      <c r="D517" s="4" t="s">
        <v>24651</v>
      </c>
      <c r="E517" s="4" t="s">
        <v>24652</v>
      </c>
      <c r="F517" s="4" t="s">
        <v>24653</v>
      </c>
      <c r="G517" s="4" t="s">
        <v>225</v>
      </c>
      <c r="H517" s="4" t="s">
        <v>24654</v>
      </c>
      <c r="I517" s="4" t="s">
        <v>24655</v>
      </c>
      <c r="J517" s="4" t="s">
        <v>24656</v>
      </c>
      <c r="K517" s="5">
        <v>0</v>
      </c>
      <c r="L517" s="4" t="s">
        <v>24657</v>
      </c>
      <c r="M517" s="4" t="s">
        <v>24658</v>
      </c>
      <c r="N517" s="4" t="s">
        <v>24659</v>
      </c>
      <c r="O517" s="4" t="s">
        <v>4498</v>
      </c>
      <c r="P517" s="4">
        <v>1</v>
      </c>
      <c r="Q517" s="4" t="s">
        <v>24660</v>
      </c>
      <c r="R517" s="4" t="s">
        <v>24661</v>
      </c>
      <c r="S517" s="4" t="s">
        <v>298</v>
      </c>
      <c r="V517" s="4" t="s">
        <v>24662</v>
      </c>
      <c r="W517" s="4" t="s">
        <v>24663</v>
      </c>
      <c r="X517" s="4" t="s">
        <v>24664</v>
      </c>
      <c r="Y517" s="4" t="s">
        <v>24665</v>
      </c>
      <c r="Z517" s="4" t="s">
        <v>24666</v>
      </c>
      <c r="AA517" s="4" t="s">
        <v>24667</v>
      </c>
      <c r="AB517" s="4" t="s">
        <v>24668</v>
      </c>
    </row>
    <row r="518" spans="1:28" x14ac:dyDescent="0.25">
      <c r="A518" s="4" t="s">
        <v>16626</v>
      </c>
      <c r="B518" s="5">
        <v>3.3960419999999998E-4</v>
      </c>
      <c r="C518" s="4">
        <v>1.6432731</v>
      </c>
      <c r="D518" s="4" t="s">
        <v>16627</v>
      </c>
      <c r="E518" s="4" t="s">
        <v>16628</v>
      </c>
      <c r="F518" s="4" t="s">
        <v>16629</v>
      </c>
      <c r="G518" s="4" t="s">
        <v>16630</v>
      </c>
      <c r="H518" s="4" t="s">
        <v>16631</v>
      </c>
      <c r="I518" s="4" t="s">
        <v>16632</v>
      </c>
      <c r="J518" s="4" t="s">
        <v>16633</v>
      </c>
      <c r="K518" s="5">
        <v>1.1E-141</v>
      </c>
      <c r="L518" s="4" t="s">
        <v>16634</v>
      </c>
      <c r="M518" s="4" t="s">
        <v>16635</v>
      </c>
      <c r="N518" s="4" t="s">
        <v>16636</v>
      </c>
      <c r="O518" s="4" t="s">
        <v>991</v>
      </c>
      <c r="V518" s="4" t="s">
        <v>16637</v>
      </c>
      <c r="W518" s="4" t="s">
        <v>16638</v>
      </c>
      <c r="X518" s="4" t="s">
        <v>16639</v>
      </c>
      <c r="Y518" s="4" t="s">
        <v>16640</v>
      </c>
      <c r="Z518" s="4" t="s">
        <v>16641</v>
      </c>
      <c r="AA518" s="4" t="s">
        <v>16642</v>
      </c>
      <c r="AB518" s="4" t="s">
        <v>16643</v>
      </c>
    </row>
    <row r="519" spans="1:28" x14ac:dyDescent="0.25">
      <c r="A519" s="4" t="s">
        <v>26363</v>
      </c>
      <c r="B519" s="5">
        <v>2.2688065999999999E-4</v>
      </c>
      <c r="C519" s="4">
        <v>1.5115002</v>
      </c>
      <c r="D519" s="4" t="s">
        <v>26364</v>
      </c>
      <c r="E519" s="4" t="s">
        <v>26365</v>
      </c>
      <c r="F519" s="4" t="s">
        <v>26366</v>
      </c>
      <c r="G519" s="4" t="s">
        <v>26367</v>
      </c>
      <c r="H519" s="4" t="s">
        <v>26368</v>
      </c>
      <c r="I519" s="4" t="s">
        <v>26369</v>
      </c>
      <c r="J519" s="4" t="s">
        <v>26370</v>
      </c>
      <c r="K519" s="5">
        <v>2.7000000000000001E-160</v>
      </c>
      <c r="L519" s="4" t="s">
        <v>26371</v>
      </c>
      <c r="M519" s="4" t="s">
        <v>26372</v>
      </c>
      <c r="N519" s="4" t="s">
        <v>26373</v>
      </c>
      <c r="O519" s="4" t="s">
        <v>26374</v>
      </c>
      <c r="P519" s="4">
        <v>1</v>
      </c>
      <c r="Q519" s="4" t="s">
        <v>2421</v>
      </c>
      <c r="R519" s="4" t="s">
        <v>2422</v>
      </c>
      <c r="S519" s="4" t="s">
        <v>2423</v>
      </c>
      <c r="V519" s="4" t="s">
        <v>26375</v>
      </c>
      <c r="W519" s="4" t="s">
        <v>26376</v>
      </c>
      <c r="X519" s="4" t="s">
        <v>26377</v>
      </c>
      <c r="Y519" s="4" t="s">
        <v>26378</v>
      </c>
      <c r="Z519" s="4" t="s">
        <v>26379</v>
      </c>
      <c r="AA519" s="4" t="s">
        <v>26380</v>
      </c>
      <c r="AB519" s="4" t="s">
        <v>26381</v>
      </c>
    </row>
    <row r="520" spans="1:28" x14ac:dyDescent="0.25">
      <c r="A520" s="4" t="s">
        <v>19067</v>
      </c>
      <c r="B520" s="5">
        <v>9.1157504E-5</v>
      </c>
      <c r="C520" s="4">
        <v>-1.6896974</v>
      </c>
      <c r="D520" s="4" t="s">
        <v>11863</v>
      </c>
      <c r="E520" s="4" t="s">
        <v>11868</v>
      </c>
      <c r="F520" s="4" t="s">
        <v>2140</v>
      </c>
      <c r="G520" s="5">
        <v>6.8999999999999999E-13</v>
      </c>
      <c r="H520" s="4" t="s">
        <v>19068</v>
      </c>
      <c r="I520" s="4" t="s">
        <v>11868</v>
      </c>
      <c r="J520" s="4" t="s">
        <v>2140</v>
      </c>
      <c r="K520" s="5">
        <v>6.8999999999999999E-13</v>
      </c>
      <c r="L520" s="4" t="s">
        <v>19069</v>
      </c>
      <c r="M520" s="4" t="s">
        <v>154</v>
      </c>
      <c r="N520" s="4" t="s">
        <v>155</v>
      </c>
      <c r="O520" s="4" t="s">
        <v>156</v>
      </c>
    </row>
    <row r="521" spans="1:28" x14ac:dyDescent="0.25">
      <c r="A521" s="4" t="s">
        <v>7550</v>
      </c>
      <c r="B521" s="5">
        <v>1.0629272E-5</v>
      </c>
      <c r="C521" s="4">
        <v>-1.8540637</v>
      </c>
      <c r="D521" s="4" t="s">
        <v>7551</v>
      </c>
      <c r="E521" s="4" t="s">
        <v>7552</v>
      </c>
      <c r="F521" s="4" t="s">
        <v>7553</v>
      </c>
      <c r="G521" s="4" t="s">
        <v>7554</v>
      </c>
      <c r="H521" s="4" t="s">
        <v>7555</v>
      </c>
      <c r="I521" s="4" t="s">
        <v>7556</v>
      </c>
      <c r="J521" s="4" t="s">
        <v>2140</v>
      </c>
      <c r="K521" s="5">
        <v>1.2E-37</v>
      </c>
      <c r="L521" s="4" t="s">
        <v>7557</v>
      </c>
      <c r="M521" s="4" t="s">
        <v>7558</v>
      </c>
      <c r="N521" s="4" t="s">
        <v>7559</v>
      </c>
      <c r="O521" s="4" t="s">
        <v>4483</v>
      </c>
      <c r="V521" s="4" t="s">
        <v>7560</v>
      </c>
      <c r="W521" s="4" t="s">
        <v>7445</v>
      </c>
      <c r="X521" s="4" t="s">
        <v>7561</v>
      </c>
      <c r="Y521" s="4" t="s">
        <v>7562</v>
      </c>
      <c r="Z521" s="4" t="s">
        <v>7563</v>
      </c>
      <c r="AA521" s="4" t="s">
        <v>7564</v>
      </c>
      <c r="AB521" s="4" t="s">
        <v>7565</v>
      </c>
    </row>
    <row r="522" spans="1:28" x14ac:dyDescent="0.25">
      <c r="A522" s="4" t="s">
        <v>7009</v>
      </c>
      <c r="B522" s="5">
        <v>8.5962699999999996E-4</v>
      </c>
      <c r="C522" s="4">
        <v>-1.8722941</v>
      </c>
      <c r="D522" s="4" t="s">
        <v>7010</v>
      </c>
      <c r="E522" s="4" t="s">
        <v>7011</v>
      </c>
      <c r="F522" s="4" t="s">
        <v>7012</v>
      </c>
      <c r="G522" s="4" t="s">
        <v>7013</v>
      </c>
      <c r="H522" s="4" t="s">
        <v>7014</v>
      </c>
      <c r="I522" s="4" t="s">
        <v>7015</v>
      </c>
      <c r="J522" s="4" t="s">
        <v>2140</v>
      </c>
      <c r="K522" s="5">
        <v>1.6999999999999999E-122</v>
      </c>
      <c r="L522" s="4" t="s">
        <v>7016</v>
      </c>
      <c r="M522" s="4" t="s">
        <v>7017</v>
      </c>
      <c r="N522" s="4" t="s">
        <v>7018</v>
      </c>
      <c r="O522" s="4" t="s">
        <v>7019</v>
      </c>
      <c r="P522" s="4">
        <v>2</v>
      </c>
      <c r="Q522" s="4" t="s">
        <v>7020</v>
      </c>
      <c r="R522" s="4" t="s">
        <v>7021</v>
      </c>
      <c r="S522" s="4" t="s">
        <v>609</v>
      </c>
      <c r="V522" s="4" t="s">
        <v>7022</v>
      </c>
      <c r="W522" s="4" t="s">
        <v>6077</v>
      </c>
      <c r="X522" s="4" t="s">
        <v>7023</v>
      </c>
      <c r="Y522" s="4" t="s">
        <v>7024</v>
      </c>
      <c r="Z522" s="4" t="s">
        <v>1128</v>
      </c>
      <c r="AA522" s="4" t="s">
        <v>1128</v>
      </c>
      <c r="AB522" s="4" t="s">
        <v>1128</v>
      </c>
    </row>
    <row r="523" spans="1:28" x14ac:dyDescent="0.25">
      <c r="A523" s="4" t="s">
        <v>9532</v>
      </c>
      <c r="B523" s="5">
        <v>1.1632981999999999E-4</v>
      </c>
      <c r="C523" s="4">
        <v>1.6477925</v>
      </c>
      <c r="D523" s="4" t="s">
        <v>3116</v>
      </c>
      <c r="E523" s="4" t="s">
        <v>9533</v>
      </c>
      <c r="F523" s="4" t="s">
        <v>9534</v>
      </c>
      <c r="G523" s="4" t="s">
        <v>9535</v>
      </c>
      <c r="H523" s="4" t="s">
        <v>9536</v>
      </c>
      <c r="I523" s="4" t="s">
        <v>9537</v>
      </c>
      <c r="J523" s="4" t="s">
        <v>2140</v>
      </c>
      <c r="K523" s="5">
        <v>3.0000000000000002E-87</v>
      </c>
      <c r="L523" s="4" t="s">
        <v>9538</v>
      </c>
      <c r="M523" s="4" t="s">
        <v>9539</v>
      </c>
      <c r="N523" s="4" t="s">
        <v>9540</v>
      </c>
      <c r="O523" s="4" t="s">
        <v>9541</v>
      </c>
      <c r="P523" s="4">
        <v>1</v>
      </c>
      <c r="Q523" s="4" t="s">
        <v>2421</v>
      </c>
      <c r="R523" s="4" t="s">
        <v>2422</v>
      </c>
      <c r="S523" s="4" t="s">
        <v>2423</v>
      </c>
    </row>
    <row r="524" spans="1:28" x14ac:dyDescent="0.25">
      <c r="A524" s="4" t="s">
        <v>11862</v>
      </c>
      <c r="B524" s="5">
        <v>8.5634330000000003E-6</v>
      </c>
      <c r="C524" s="4">
        <v>-3.2228590000000001</v>
      </c>
      <c r="D524" s="4" t="s">
        <v>11863</v>
      </c>
      <c r="E524" s="4" t="s">
        <v>11864</v>
      </c>
      <c r="F524" s="4" t="s">
        <v>11865</v>
      </c>
      <c r="G524" s="4" t="s">
        <v>11866</v>
      </c>
      <c r="H524" s="4" t="s">
        <v>11867</v>
      </c>
      <c r="I524" s="4" t="s">
        <v>11868</v>
      </c>
      <c r="J524" s="4" t="s">
        <v>2140</v>
      </c>
      <c r="K524" s="5">
        <v>2.8000000000000001E-15</v>
      </c>
      <c r="L524" s="4" t="s">
        <v>11869</v>
      </c>
      <c r="M524" s="4" t="s">
        <v>154</v>
      </c>
      <c r="N524" s="4" t="s">
        <v>155</v>
      </c>
      <c r="O524" s="4" t="s">
        <v>156</v>
      </c>
      <c r="V524" s="4" t="s">
        <v>162</v>
      </c>
      <c r="W524" s="4" t="s">
        <v>6093</v>
      </c>
      <c r="X524" s="4" t="s">
        <v>11269</v>
      </c>
      <c r="Y524" s="4" t="s">
        <v>11870</v>
      </c>
    </row>
    <row r="525" spans="1:28" x14ac:dyDescent="0.25">
      <c r="A525" s="4" t="s">
        <v>19508</v>
      </c>
      <c r="B525" s="5">
        <v>5.4863120000000001E-4</v>
      </c>
      <c r="C525" s="4">
        <v>-1.5149043</v>
      </c>
      <c r="D525" s="4" t="s">
        <v>19509</v>
      </c>
      <c r="E525" s="4" t="s">
        <v>19510</v>
      </c>
      <c r="F525" s="4" t="s">
        <v>19511</v>
      </c>
      <c r="G525" s="4" t="s">
        <v>19512</v>
      </c>
      <c r="H525" s="4" t="s">
        <v>19513</v>
      </c>
      <c r="I525" s="4" t="s">
        <v>19514</v>
      </c>
      <c r="J525" s="4" t="s">
        <v>2140</v>
      </c>
      <c r="K525" s="5">
        <v>2.5000000000000001E-26</v>
      </c>
      <c r="L525" s="4" t="s">
        <v>19515</v>
      </c>
      <c r="M525" s="4" t="s">
        <v>19516</v>
      </c>
      <c r="N525" s="4" t="s">
        <v>19517</v>
      </c>
      <c r="O525" s="4" t="s">
        <v>19518</v>
      </c>
      <c r="P525" s="4">
        <v>3</v>
      </c>
      <c r="Q525" s="4" t="s">
        <v>19519</v>
      </c>
      <c r="R525" s="4" t="s">
        <v>19520</v>
      </c>
      <c r="S525" s="4" t="s">
        <v>567</v>
      </c>
      <c r="V525" s="4" t="s">
        <v>19521</v>
      </c>
      <c r="W525" s="4" t="s">
        <v>5743</v>
      </c>
      <c r="X525" s="4" t="s">
        <v>19522</v>
      </c>
      <c r="Y525" s="4" t="s">
        <v>19523</v>
      </c>
      <c r="Z525" s="4" t="s">
        <v>19524</v>
      </c>
      <c r="AA525" s="4" t="s">
        <v>19525</v>
      </c>
      <c r="AB525" s="4" t="s">
        <v>19526</v>
      </c>
    </row>
    <row r="526" spans="1:28" x14ac:dyDescent="0.25">
      <c r="A526" s="4" t="s">
        <v>6096</v>
      </c>
      <c r="B526" s="5">
        <v>3.2272893999999998E-4</v>
      </c>
      <c r="C526" s="4">
        <v>-1.5362077999999999</v>
      </c>
      <c r="D526" s="4" t="s">
        <v>6097</v>
      </c>
      <c r="E526" s="4" t="s">
        <v>6098</v>
      </c>
      <c r="F526" s="4" t="s">
        <v>6099</v>
      </c>
      <c r="G526" s="4" t="s">
        <v>6100</v>
      </c>
      <c r="H526" s="4" t="s">
        <v>6101</v>
      </c>
      <c r="I526" s="4" t="s">
        <v>6102</v>
      </c>
      <c r="J526" s="4" t="s">
        <v>2140</v>
      </c>
      <c r="K526" s="5">
        <v>2.2000000000000001E-89</v>
      </c>
      <c r="L526" s="4" t="s">
        <v>6103</v>
      </c>
      <c r="M526" s="4" t="s">
        <v>6104</v>
      </c>
      <c r="N526" s="4" t="s">
        <v>6105</v>
      </c>
      <c r="O526" s="4" t="s">
        <v>6106</v>
      </c>
      <c r="P526" s="4">
        <v>5</v>
      </c>
      <c r="Q526" s="4" t="s">
        <v>6107</v>
      </c>
      <c r="R526" s="4" t="s">
        <v>6108</v>
      </c>
      <c r="S526" s="4" t="s">
        <v>6109</v>
      </c>
      <c r="V526" s="4" t="s">
        <v>6110</v>
      </c>
      <c r="W526" s="4" t="s">
        <v>6111</v>
      </c>
      <c r="X526" s="4" t="s">
        <v>6112</v>
      </c>
      <c r="Y526" s="4" t="s">
        <v>6113</v>
      </c>
      <c r="Z526" s="4" t="s">
        <v>6114</v>
      </c>
      <c r="AA526" s="4" t="s">
        <v>6115</v>
      </c>
      <c r="AB526" s="4" t="s">
        <v>6116</v>
      </c>
    </row>
    <row r="527" spans="1:28" x14ac:dyDescent="0.25">
      <c r="A527" s="4" t="s">
        <v>27914</v>
      </c>
      <c r="B527" s="5">
        <v>6.9614970000000001E-5</v>
      </c>
      <c r="C527" s="4">
        <v>1.5296187000000001</v>
      </c>
      <c r="D527" s="4" t="s">
        <v>27915</v>
      </c>
      <c r="E527" s="4" t="s">
        <v>27916</v>
      </c>
      <c r="F527" s="4" t="s">
        <v>27917</v>
      </c>
      <c r="G527" s="4" t="s">
        <v>27918</v>
      </c>
      <c r="H527" s="4" t="s">
        <v>27919</v>
      </c>
      <c r="I527" s="4" t="s">
        <v>27920</v>
      </c>
      <c r="J527" s="4" t="s">
        <v>2140</v>
      </c>
      <c r="K527" s="5">
        <v>9.6E-36</v>
      </c>
      <c r="L527" s="4" t="s">
        <v>27921</v>
      </c>
      <c r="M527" s="4" t="s">
        <v>27922</v>
      </c>
      <c r="N527" s="4" t="s">
        <v>27923</v>
      </c>
      <c r="O527" s="4" t="s">
        <v>27924</v>
      </c>
      <c r="V527" s="4" t="s">
        <v>27925</v>
      </c>
      <c r="W527" s="4" t="s">
        <v>15644</v>
      </c>
      <c r="X527" s="4" t="s">
        <v>27926</v>
      </c>
      <c r="Y527" s="4" t="s">
        <v>27927</v>
      </c>
      <c r="Z527" s="4" t="s">
        <v>27928</v>
      </c>
      <c r="AA527" s="4" t="s">
        <v>27929</v>
      </c>
      <c r="AB527" s="4" t="s">
        <v>27930</v>
      </c>
    </row>
    <row r="528" spans="1:28" x14ac:dyDescent="0.25">
      <c r="A528" s="4" t="s">
        <v>18702</v>
      </c>
      <c r="B528" s="5">
        <v>2.0018143E-4</v>
      </c>
      <c r="C528" s="4">
        <v>1.5161659000000001</v>
      </c>
      <c r="D528" s="4" t="s">
        <v>10635</v>
      </c>
      <c r="E528" s="4" t="s">
        <v>18703</v>
      </c>
      <c r="F528" s="4" t="s">
        <v>18704</v>
      </c>
      <c r="G528" s="4" t="s">
        <v>18705</v>
      </c>
      <c r="H528" s="4" t="s">
        <v>18706</v>
      </c>
      <c r="I528" s="4" t="s">
        <v>10640</v>
      </c>
      <c r="J528" s="4" t="s">
        <v>2140</v>
      </c>
      <c r="K528" s="5">
        <v>5.2E-24</v>
      </c>
      <c r="L528" s="4" t="s">
        <v>18707</v>
      </c>
      <c r="M528" s="4" t="s">
        <v>154</v>
      </c>
      <c r="N528" s="4" t="s">
        <v>155</v>
      </c>
      <c r="O528" s="4" t="s">
        <v>156</v>
      </c>
      <c r="V528" s="4" t="s">
        <v>18708</v>
      </c>
      <c r="W528" s="4" t="s">
        <v>6960</v>
      </c>
      <c r="X528" s="4" t="s">
        <v>18709</v>
      </c>
      <c r="Y528" s="4" t="s">
        <v>18710</v>
      </c>
      <c r="Z528" s="4" t="s">
        <v>464</v>
      </c>
      <c r="AA528" s="4" t="s">
        <v>464</v>
      </c>
      <c r="AB528" s="4" t="s">
        <v>464</v>
      </c>
    </row>
    <row r="529" spans="1:28" x14ac:dyDescent="0.25">
      <c r="A529" s="4" t="s">
        <v>10634</v>
      </c>
      <c r="B529" s="5">
        <v>8.1199750000000001E-6</v>
      </c>
      <c r="C529" s="4">
        <v>1.7629068000000001</v>
      </c>
      <c r="D529" s="4" t="s">
        <v>10635</v>
      </c>
      <c r="E529" s="4" t="s">
        <v>10636</v>
      </c>
      <c r="F529" s="4" t="s">
        <v>10637</v>
      </c>
      <c r="G529" s="4" t="s">
        <v>10638</v>
      </c>
      <c r="H529" s="4" t="s">
        <v>10639</v>
      </c>
      <c r="I529" s="4" t="s">
        <v>10640</v>
      </c>
      <c r="J529" s="4" t="s">
        <v>2140</v>
      </c>
      <c r="K529" s="5">
        <v>6.9000000000000002E-32</v>
      </c>
      <c r="L529" s="4" t="s">
        <v>10641</v>
      </c>
      <c r="M529" s="4" t="s">
        <v>154</v>
      </c>
      <c r="N529" s="4" t="s">
        <v>155</v>
      </c>
      <c r="O529" s="4" t="s">
        <v>156</v>
      </c>
      <c r="V529" s="4" t="s">
        <v>10642</v>
      </c>
      <c r="W529" s="4" t="s">
        <v>6730</v>
      </c>
      <c r="X529" s="4" t="s">
        <v>10643</v>
      </c>
      <c r="Y529" s="4" t="s">
        <v>10644</v>
      </c>
      <c r="Z529" s="4" t="s">
        <v>464</v>
      </c>
      <c r="AA529" s="4" t="s">
        <v>464</v>
      </c>
      <c r="AB529" s="4" t="s">
        <v>464</v>
      </c>
    </row>
    <row r="530" spans="1:28" x14ac:dyDescent="0.25">
      <c r="A530" s="4" t="s">
        <v>5842</v>
      </c>
      <c r="B530" s="5">
        <v>9.6822469999999995E-5</v>
      </c>
      <c r="C530" s="4">
        <v>-1.5410756000000001</v>
      </c>
      <c r="D530" s="4" t="s">
        <v>5843</v>
      </c>
      <c r="E530" s="4" t="s">
        <v>5844</v>
      </c>
      <c r="F530" s="4" t="s">
        <v>5845</v>
      </c>
      <c r="G530" s="4" t="s">
        <v>5846</v>
      </c>
      <c r="H530" s="4" t="s">
        <v>5847</v>
      </c>
      <c r="I530" s="4" t="s">
        <v>5848</v>
      </c>
      <c r="J530" s="4" t="s">
        <v>2140</v>
      </c>
      <c r="K530" s="5">
        <v>3.5999999999999998E-103</v>
      </c>
      <c r="L530" s="4" t="s">
        <v>5849</v>
      </c>
      <c r="M530" s="4" t="s">
        <v>5850</v>
      </c>
      <c r="N530" s="4" t="s">
        <v>5851</v>
      </c>
      <c r="O530" s="4" t="s">
        <v>5852</v>
      </c>
      <c r="P530" s="4">
        <v>5</v>
      </c>
      <c r="Q530" s="4" t="s">
        <v>5853</v>
      </c>
      <c r="R530" s="4" t="s">
        <v>5854</v>
      </c>
      <c r="S530" s="4" t="s">
        <v>5855</v>
      </c>
      <c r="V530" s="4" t="s">
        <v>5856</v>
      </c>
      <c r="W530" s="4" t="s">
        <v>5857</v>
      </c>
      <c r="X530" s="4" t="s">
        <v>5858</v>
      </c>
      <c r="Y530" s="4" t="s">
        <v>5859</v>
      </c>
      <c r="Z530" s="4" t="s">
        <v>5860</v>
      </c>
      <c r="AA530" s="4" t="s">
        <v>5861</v>
      </c>
      <c r="AB530" s="4" t="s">
        <v>5862</v>
      </c>
    </row>
    <row r="531" spans="1:28" x14ac:dyDescent="0.25">
      <c r="A531" s="4" t="s">
        <v>5735</v>
      </c>
      <c r="B531" s="5">
        <v>1.1673930600000001E-4</v>
      </c>
      <c r="C531" s="4">
        <v>-1.9108512</v>
      </c>
      <c r="D531" s="4" t="s">
        <v>5736</v>
      </c>
      <c r="E531" s="4" t="s">
        <v>5737</v>
      </c>
      <c r="F531" s="4" t="s">
        <v>5738</v>
      </c>
      <c r="G531" s="4" t="s">
        <v>5739</v>
      </c>
      <c r="H531" s="4" t="s">
        <v>5740</v>
      </c>
      <c r="I531" s="4" t="s">
        <v>5741</v>
      </c>
      <c r="J531" s="4" t="s">
        <v>2140</v>
      </c>
      <c r="K531" s="5">
        <v>1.6000000000000001E-30</v>
      </c>
      <c r="V531" s="4" t="s">
        <v>5742</v>
      </c>
      <c r="W531" s="4" t="s">
        <v>5743</v>
      </c>
      <c r="X531" s="4" t="s">
        <v>5744</v>
      </c>
      <c r="Y531" s="4" t="s">
        <v>5745</v>
      </c>
      <c r="Z531" s="4" t="s">
        <v>160</v>
      </c>
      <c r="AA531" s="4" t="s">
        <v>160</v>
      </c>
      <c r="AB531" s="4" t="s">
        <v>160</v>
      </c>
    </row>
    <row r="532" spans="1:28" x14ac:dyDescent="0.25">
      <c r="A532" s="4" t="s">
        <v>20277</v>
      </c>
      <c r="B532" s="5">
        <v>2.7185548E-5</v>
      </c>
      <c r="C532" s="4">
        <v>1.6828297000000001</v>
      </c>
      <c r="D532" s="4" t="s">
        <v>373</v>
      </c>
      <c r="E532" s="4" t="s">
        <v>20278</v>
      </c>
      <c r="F532" s="4" t="s">
        <v>20279</v>
      </c>
      <c r="G532" s="4" t="s">
        <v>20280</v>
      </c>
      <c r="H532" s="4" t="s">
        <v>20281</v>
      </c>
      <c r="I532" s="4" t="s">
        <v>5413</v>
      </c>
      <c r="J532" s="4" t="s">
        <v>5414</v>
      </c>
      <c r="K532" s="5">
        <v>3.1000000000000003E-29</v>
      </c>
      <c r="L532" s="4" t="s">
        <v>20282</v>
      </c>
      <c r="M532" s="4" t="s">
        <v>20283</v>
      </c>
      <c r="N532" s="4" t="s">
        <v>20284</v>
      </c>
      <c r="O532" s="4" t="s">
        <v>20285</v>
      </c>
      <c r="P532" s="4">
        <v>2</v>
      </c>
      <c r="Q532" s="4" t="s">
        <v>10834</v>
      </c>
      <c r="R532" s="4" t="s">
        <v>10835</v>
      </c>
      <c r="S532" s="4" t="s">
        <v>235</v>
      </c>
      <c r="V532" s="4" t="s">
        <v>20286</v>
      </c>
      <c r="W532" s="4" t="s">
        <v>7154</v>
      </c>
      <c r="X532" s="4" t="s">
        <v>20287</v>
      </c>
      <c r="Y532" s="4" t="s">
        <v>20288</v>
      </c>
      <c r="Z532" s="4" t="s">
        <v>20289</v>
      </c>
      <c r="AA532" s="4" t="s">
        <v>20290</v>
      </c>
      <c r="AB532" s="4" t="s">
        <v>3448</v>
      </c>
    </row>
    <row r="533" spans="1:28" x14ac:dyDescent="0.25">
      <c r="A533" s="4" t="s">
        <v>24913</v>
      </c>
      <c r="B533" s="5">
        <v>1.8429385000000001E-3</v>
      </c>
      <c r="C533" s="4">
        <v>1.5173956</v>
      </c>
      <c r="D533" s="4" t="s">
        <v>24914</v>
      </c>
      <c r="E533" s="4" t="s">
        <v>24915</v>
      </c>
      <c r="F533" s="4" t="s">
        <v>24916</v>
      </c>
      <c r="G533" s="4" t="s">
        <v>24917</v>
      </c>
      <c r="H533" s="4" t="s">
        <v>24918</v>
      </c>
      <c r="I533" s="4" t="s">
        <v>5413</v>
      </c>
      <c r="J533" s="4" t="s">
        <v>5414</v>
      </c>
      <c r="K533" s="5">
        <v>5.2000000000000003E-21</v>
      </c>
      <c r="L533" s="4" t="s">
        <v>24919</v>
      </c>
      <c r="M533" s="4" t="s">
        <v>24920</v>
      </c>
      <c r="N533" s="4" t="s">
        <v>24921</v>
      </c>
      <c r="O533" s="4" t="s">
        <v>24922</v>
      </c>
      <c r="V533" s="4" t="s">
        <v>24923</v>
      </c>
      <c r="W533" s="4" t="s">
        <v>24924</v>
      </c>
      <c r="X533" s="4" t="s">
        <v>24925</v>
      </c>
      <c r="Y533" s="4" t="s">
        <v>24926</v>
      </c>
      <c r="Z533" s="4" t="s">
        <v>24927</v>
      </c>
      <c r="AA533" s="4" t="s">
        <v>24928</v>
      </c>
      <c r="AB533" s="4" t="s">
        <v>24929</v>
      </c>
    </row>
    <row r="534" spans="1:28" x14ac:dyDescent="0.25">
      <c r="A534" s="4" t="s">
        <v>20758</v>
      </c>
      <c r="B534" s="5">
        <v>4.8017010000000001E-4</v>
      </c>
      <c r="C534" s="4">
        <v>1.5297027000000001</v>
      </c>
      <c r="D534" s="4" t="s">
        <v>20759</v>
      </c>
      <c r="E534" s="4" t="s">
        <v>20760</v>
      </c>
      <c r="F534" s="4" t="s">
        <v>20761</v>
      </c>
      <c r="G534" s="4" t="s">
        <v>20762</v>
      </c>
      <c r="H534" s="4" t="s">
        <v>20763</v>
      </c>
      <c r="I534" s="4" t="s">
        <v>20764</v>
      </c>
      <c r="J534" s="4" t="s">
        <v>19654</v>
      </c>
      <c r="K534" s="5">
        <v>1.6999999999999999E-62</v>
      </c>
      <c r="L534" s="4" t="s">
        <v>20765</v>
      </c>
      <c r="M534" s="4" t="s">
        <v>20766</v>
      </c>
      <c r="N534" s="4" t="s">
        <v>20767</v>
      </c>
      <c r="O534" s="4" t="s">
        <v>20768</v>
      </c>
      <c r="P534" s="4">
        <v>3</v>
      </c>
      <c r="Q534" s="4" t="s">
        <v>20769</v>
      </c>
      <c r="R534" s="4" t="s">
        <v>20770</v>
      </c>
      <c r="S534" s="4" t="s">
        <v>3043</v>
      </c>
      <c r="V534" s="4" t="s">
        <v>20771</v>
      </c>
      <c r="W534" s="4" t="s">
        <v>20772</v>
      </c>
      <c r="X534" s="4" t="s">
        <v>20773</v>
      </c>
      <c r="Y534" s="4" t="s">
        <v>20774</v>
      </c>
      <c r="Z534" s="4" t="s">
        <v>20775</v>
      </c>
      <c r="AA534" s="4" t="s">
        <v>20776</v>
      </c>
      <c r="AB534" s="4" t="s">
        <v>20777</v>
      </c>
    </row>
    <row r="535" spans="1:28" x14ac:dyDescent="0.25">
      <c r="A535" s="4" t="s">
        <v>21037</v>
      </c>
      <c r="B535" s="5">
        <v>1.9359701999999999E-5</v>
      </c>
      <c r="C535" s="4">
        <v>1.6562238</v>
      </c>
      <c r="D535" s="4" t="s">
        <v>21038</v>
      </c>
      <c r="E535" s="4" t="s">
        <v>21039</v>
      </c>
      <c r="F535" s="4" t="s">
        <v>21040</v>
      </c>
      <c r="G535" s="4" t="s">
        <v>21041</v>
      </c>
      <c r="H535" s="4" t="s">
        <v>21042</v>
      </c>
      <c r="I535" s="4" t="s">
        <v>21043</v>
      </c>
      <c r="J535" s="4" t="s">
        <v>19654</v>
      </c>
      <c r="K535" s="5">
        <v>7.2000000000000005E-57</v>
      </c>
      <c r="L535" s="4" t="s">
        <v>21044</v>
      </c>
      <c r="M535" s="4" t="s">
        <v>21045</v>
      </c>
      <c r="N535" s="4" t="s">
        <v>21046</v>
      </c>
      <c r="O535" s="4" t="s">
        <v>4483</v>
      </c>
      <c r="V535" s="4" t="s">
        <v>21047</v>
      </c>
      <c r="W535" s="4" t="s">
        <v>21048</v>
      </c>
      <c r="X535" s="4" t="s">
        <v>21049</v>
      </c>
      <c r="Y535" s="4" t="s">
        <v>21050</v>
      </c>
      <c r="Z535" s="4" t="s">
        <v>21051</v>
      </c>
      <c r="AA535" s="4" t="s">
        <v>21052</v>
      </c>
      <c r="AB535" s="4" t="s">
        <v>21053</v>
      </c>
    </row>
    <row r="536" spans="1:28" x14ac:dyDescent="0.25">
      <c r="A536" s="4" t="s">
        <v>21798</v>
      </c>
      <c r="B536" s="5">
        <v>8.1014795999999995E-4</v>
      </c>
      <c r="C536" s="4">
        <v>2.5213168000000001</v>
      </c>
      <c r="D536" s="4" t="s">
        <v>21799</v>
      </c>
      <c r="E536" s="4" t="s">
        <v>21800</v>
      </c>
      <c r="F536" s="4" t="s">
        <v>21801</v>
      </c>
      <c r="G536" s="4" t="s">
        <v>21802</v>
      </c>
      <c r="H536" s="4" t="s">
        <v>21803</v>
      </c>
      <c r="I536" s="4" t="s">
        <v>21804</v>
      </c>
      <c r="J536" s="4" t="s">
        <v>19654</v>
      </c>
      <c r="K536" s="5">
        <v>8.8999999999999998E-160</v>
      </c>
      <c r="L536" s="4" t="s">
        <v>21805</v>
      </c>
      <c r="M536" s="4" t="s">
        <v>21806</v>
      </c>
      <c r="N536" s="4" t="s">
        <v>21807</v>
      </c>
      <c r="O536" s="4" t="s">
        <v>21808</v>
      </c>
      <c r="P536" s="4">
        <v>2</v>
      </c>
      <c r="Q536" s="4" t="s">
        <v>21809</v>
      </c>
      <c r="R536" s="4" t="s">
        <v>21810</v>
      </c>
      <c r="S536" s="4" t="s">
        <v>235</v>
      </c>
      <c r="V536" s="4" t="s">
        <v>21811</v>
      </c>
      <c r="W536" s="4" t="s">
        <v>21812</v>
      </c>
      <c r="X536" s="4" t="s">
        <v>21813</v>
      </c>
      <c r="Y536" s="4" t="s">
        <v>21814</v>
      </c>
      <c r="Z536" s="4" t="s">
        <v>21815</v>
      </c>
      <c r="AA536" s="4" t="s">
        <v>21816</v>
      </c>
      <c r="AB536" s="4" t="s">
        <v>21817</v>
      </c>
    </row>
    <row r="537" spans="1:28" x14ac:dyDescent="0.25">
      <c r="A537" s="4" t="s">
        <v>19647</v>
      </c>
      <c r="B537" s="5">
        <v>2.4609542E-5</v>
      </c>
      <c r="C537" s="4">
        <v>1.7513007</v>
      </c>
      <c r="D537" s="4" t="s">
        <v>19648</v>
      </c>
      <c r="E537" s="4" t="s">
        <v>19649</v>
      </c>
      <c r="F537" s="4" t="s">
        <v>19650</v>
      </c>
      <c r="G537" s="4" t="s">
        <v>19651</v>
      </c>
      <c r="H537" s="4" t="s">
        <v>19652</v>
      </c>
      <c r="I537" s="4" t="s">
        <v>19653</v>
      </c>
      <c r="J537" s="4" t="s">
        <v>19654</v>
      </c>
      <c r="K537" s="5">
        <v>4.3999999999999997E-152</v>
      </c>
      <c r="L537" s="4" t="s">
        <v>19655</v>
      </c>
      <c r="M537" s="4" t="s">
        <v>19656</v>
      </c>
      <c r="N537" s="4" t="s">
        <v>19657</v>
      </c>
      <c r="O537" s="4" t="s">
        <v>19658</v>
      </c>
      <c r="P537" s="4">
        <v>4</v>
      </c>
      <c r="Q537" s="4" t="s">
        <v>19659</v>
      </c>
      <c r="R537" s="4" t="s">
        <v>19660</v>
      </c>
      <c r="S537" s="4" t="s">
        <v>19661</v>
      </c>
      <c r="T537" s="4" t="s">
        <v>19662</v>
      </c>
      <c r="U537" s="4" t="s">
        <v>19663</v>
      </c>
      <c r="V537" s="4" t="s">
        <v>19664</v>
      </c>
      <c r="W537" s="4" t="s">
        <v>19665</v>
      </c>
      <c r="X537" s="4" t="s">
        <v>19666</v>
      </c>
      <c r="Y537" s="4" t="s">
        <v>19667</v>
      </c>
      <c r="Z537" s="4" t="s">
        <v>19668</v>
      </c>
      <c r="AA537" s="4" t="s">
        <v>19669</v>
      </c>
      <c r="AB537" s="4" t="s">
        <v>19670</v>
      </c>
    </row>
    <row r="538" spans="1:28" x14ac:dyDescent="0.25">
      <c r="A538" s="4" t="s">
        <v>9603</v>
      </c>
      <c r="B538" s="5">
        <v>3.25693E-5</v>
      </c>
      <c r="C538" s="4">
        <v>-1.5811929</v>
      </c>
      <c r="D538" s="4" t="s">
        <v>9604</v>
      </c>
      <c r="E538" s="4" t="s">
        <v>9605</v>
      </c>
      <c r="F538" s="4" t="s">
        <v>9606</v>
      </c>
      <c r="G538" s="4" t="s">
        <v>9607</v>
      </c>
      <c r="H538" s="4" t="s">
        <v>9608</v>
      </c>
      <c r="I538" s="4" t="s">
        <v>9609</v>
      </c>
      <c r="J538" s="4" t="s">
        <v>9610</v>
      </c>
      <c r="K538" s="5">
        <v>8.1999999999999999E-21</v>
      </c>
      <c r="L538" s="4" t="s">
        <v>9611</v>
      </c>
      <c r="M538" s="4" t="s">
        <v>9612</v>
      </c>
      <c r="N538" s="4" t="s">
        <v>9613</v>
      </c>
      <c r="O538" s="4" t="s">
        <v>7827</v>
      </c>
      <c r="V538" s="4" t="s">
        <v>9614</v>
      </c>
      <c r="W538" s="4" t="s">
        <v>1457</v>
      </c>
      <c r="X538" s="4" t="s">
        <v>9615</v>
      </c>
      <c r="Y538" s="4" t="s">
        <v>9616</v>
      </c>
      <c r="Z538" s="4" t="s">
        <v>547</v>
      </c>
      <c r="AA538" s="4" t="s">
        <v>547</v>
      </c>
      <c r="AB538" s="4" t="s">
        <v>547</v>
      </c>
    </row>
    <row r="539" spans="1:28" x14ac:dyDescent="0.25">
      <c r="A539" s="4" t="s">
        <v>11503</v>
      </c>
      <c r="B539" s="4">
        <v>9.7559880000000002E-3</v>
      </c>
      <c r="C539" s="4">
        <v>2.0087975999999998</v>
      </c>
      <c r="D539" s="4" t="s">
        <v>11504</v>
      </c>
      <c r="E539" s="4" t="s">
        <v>11505</v>
      </c>
      <c r="F539" s="4" t="s">
        <v>11506</v>
      </c>
      <c r="G539" s="4" t="s">
        <v>11507</v>
      </c>
      <c r="H539" s="4" t="s">
        <v>11508</v>
      </c>
      <c r="I539" s="4" t="s">
        <v>11509</v>
      </c>
      <c r="J539" s="4" t="s">
        <v>11510</v>
      </c>
      <c r="K539" s="5">
        <v>1.5000000000000001E-70</v>
      </c>
      <c r="L539" s="4" t="s">
        <v>11511</v>
      </c>
      <c r="M539" s="4" t="s">
        <v>11512</v>
      </c>
      <c r="N539" s="4" t="s">
        <v>11513</v>
      </c>
      <c r="O539" s="4" t="s">
        <v>11514</v>
      </c>
      <c r="V539" s="4" t="s">
        <v>11515</v>
      </c>
      <c r="W539" s="4" t="s">
        <v>11516</v>
      </c>
      <c r="X539" s="4" t="s">
        <v>11517</v>
      </c>
      <c r="Y539" s="4" t="s">
        <v>11518</v>
      </c>
      <c r="Z539" s="4" t="s">
        <v>11519</v>
      </c>
      <c r="AA539" s="4" t="s">
        <v>11520</v>
      </c>
      <c r="AB539" s="4" t="s">
        <v>11521</v>
      </c>
    </row>
    <row r="540" spans="1:28" x14ac:dyDescent="0.25">
      <c r="A540" s="4" t="s">
        <v>15036</v>
      </c>
      <c r="B540" s="5">
        <v>3.2336984E-4</v>
      </c>
      <c r="C540" s="4">
        <v>-1.8649168</v>
      </c>
      <c r="D540" s="4" t="s">
        <v>14112</v>
      </c>
      <c r="E540" s="4" t="s">
        <v>15037</v>
      </c>
      <c r="F540" s="4" t="s">
        <v>15038</v>
      </c>
      <c r="G540" s="4" t="s">
        <v>15039</v>
      </c>
      <c r="H540" s="4" t="s">
        <v>15040</v>
      </c>
      <c r="I540" s="4" t="s">
        <v>15041</v>
      </c>
      <c r="J540" s="4" t="s">
        <v>15042</v>
      </c>
      <c r="K540" s="5">
        <v>1.8000000000000001E-15</v>
      </c>
      <c r="L540" s="4" t="s">
        <v>15043</v>
      </c>
      <c r="M540" s="4" t="s">
        <v>15044</v>
      </c>
      <c r="N540" s="4" t="s">
        <v>15045</v>
      </c>
      <c r="O540" s="4" t="s">
        <v>15046</v>
      </c>
      <c r="P540" s="4">
        <v>4</v>
      </c>
      <c r="Q540" s="4" t="s">
        <v>15047</v>
      </c>
      <c r="R540" s="4" t="s">
        <v>15048</v>
      </c>
      <c r="S540" s="4" t="s">
        <v>15049</v>
      </c>
      <c r="V540" s="4" t="s">
        <v>15050</v>
      </c>
      <c r="W540" s="4" t="s">
        <v>15051</v>
      </c>
      <c r="X540" s="4" t="s">
        <v>15052</v>
      </c>
      <c r="Y540" s="4" t="s">
        <v>15053</v>
      </c>
      <c r="Z540" s="4" t="s">
        <v>15054</v>
      </c>
      <c r="AA540" s="4" t="s">
        <v>15055</v>
      </c>
      <c r="AB540" s="4" t="s">
        <v>15056</v>
      </c>
    </row>
    <row r="541" spans="1:28" x14ac:dyDescent="0.25">
      <c r="A541" s="4" t="s">
        <v>8248</v>
      </c>
      <c r="B541" s="5">
        <v>3.7973250000000001E-5</v>
      </c>
      <c r="C541" s="4">
        <v>-3.5992084000000002</v>
      </c>
      <c r="D541" s="4" t="s">
        <v>6352</v>
      </c>
      <c r="E541" s="4" t="s">
        <v>6357</v>
      </c>
      <c r="F541" s="4" t="s">
        <v>33</v>
      </c>
      <c r="G541" s="5">
        <v>2.1999999999999999E-27</v>
      </c>
      <c r="H541" s="4" t="s">
        <v>8249</v>
      </c>
      <c r="I541" s="4" t="s">
        <v>6357</v>
      </c>
      <c r="J541" s="4" t="s">
        <v>33</v>
      </c>
      <c r="K541" s="5">
        <v>2.1999999999999999E-27</v>
      </c>
      <c r="V541" s="4" t="s">
        <v>162</v>
      </c>
      <c r="W541" s="4" t="s">
        <v>6093</v>
      </c>
      <c r="X541" s="4" t="s">
        <v>6581</v>
      </c>
      <c r="Y541" s="4" t="s">
        <v>164</v>
      </c>
    </row>
    <row r="542" spans="1:28" x14ac:dyDescent="0.25">
      <c r="A542" s="4" t="s">
        <v>10260</v>
      </c>
      <c r="B542" s="5">
        <v>1.6296035000000001E-4</v>
      </c>
      <c r="C542" s="4">
        <v>-3.6365333</v>
      </c>
      <c r="D542" s="4" t="s">
        <v>10261</v>
      </c>
      <c r="E542" s="4" t="s">
        <v>10262</v>
      </c>
      <c r="F542" s="4" t="s">
        <v>33</v>
      </c>
      <c r="G542" s="5">
        <v>1.9000000000000001E-24</v>
      </c>
      <c r="H542" s="4" t="s">
        <v>10263</v>
      </c>
      <c r="I542" s="4" t="s">
        <v>10262</v>
      </c>
      <c r="J542" s="4" t="s">
        <v>33</v>
      </c>
      <c r="K542" s="5">
        <v>1.9000000000000001E-24</v>
      </c>
      <c r="L542" s="4" t="s">
        <v>10264</v>
      </c>
      <c r="M542" s="4" t="s">
        <v>10265</v>
      </c>
      <c r="N542" s="4" t="s">
        <v>10266</v>
      </c>
      <c r="O542" s="4" t="s">
        <v>1732</v>
      </c>
      <c r="V542" s="4" t="s">
        <v>10267</v>
      </c>
      <c r="W542" s="4" t="s">
        <v>5494</v>
      </c>
      <c r="X542" s="4" t="s">
        <v>10268</v>
      </c>
      <c r="Y542" s="4" t="s">
        <v>10269</v>
      </c>
      <c r="Z542" s="4" t="s">
        <v>10270</v>
      </c>
      <c r="AA542" s="4" t="s">
        <v>10271</v>
      </c>
      <c r="AB542" s="4" t="s">
        <v>10272</v>
      </c>
    </row>
    <row r="543" spans="1:28" x14ac:dyDescent="0.25">
      <c r="A543" s="4" t="s">
        <v>12347</v>
      </c>
      <c r="B543" s="5">
        <v>1.6709307E-3</v>
      </c>
      <c r="C543" s="4">
        <v>-2.5874636</v>
      </c>
      <c r="D543" s="4" t="s">
        <v>6352</v>
      </c>
      <c r="E543" s="4" t="s">
        <v>6357</v>
      </c>
      <c r="F543" s="4" t="s">
        <v>33</v>
      </c>
      <c r="G543" s="5">
        <v>9.8999999999999994E-17</v>
      </c>
      <c r="H543" s="4" t="s">
        <v>8249</v>
      </c>
      <c r="I543" s="4" t="s">
        <v>6357</v>
      </c>
      <c r="J543" s="4" t="s">
        <v>33</v>
      </c>
      <c r="K543" s="5">
        <v>9.8999999999999994E-17</v>
      </c>
    </row>
    <row r="544" spans="1:28" x14ac:dyDescent="0.25">
      <c r="A544" s="4" t="s">
        <v>13261</v>
      </c>
      <c r="B544" s="5">
        <v>1.5435928000000001E-6</v>
      </c>
      <c r="C544" s="4">
        <v>-5.0956916999999997</v>
      </c>
      <c r="D544" s="4" t="s">
        <v>13262</v>
      </c>
      <c r="E544" s="4" t="s">
        <v>13263</v>
      </c>
      <c r="F544" s="4" t="s">
        <v>33</v>
      </c>
      <c r="G544" s="5">
        <v>2.9E-19</v>
      </c>
      <c r="H544" s="4" t="s">
        <v>13264</v>
      </c>
      <c r="I544" s="4" t="s">
        <v>13263</v>
      </c>
      <c r="J544" s="4" t="s">
        <v>33</v>
      </c>
      <c r="K544" s="5">
        <v>2.9E-19</v>
      </c>
    </row>
    <row r="545" spans="1:28" x14ac:dyDescent="0.25">
      <c r="A545" s="4" t="s">
        <v>14488</v>
      </c>
      <c r="B545" s="5">
        <v>1.2214723E-3</v>
      </c>
      <c r="C545" s="4">
        <v>-2.075612</v>
      </c>
      <c r="D545" s="4" t="s">
        <v>14489</v>
      </c>
      <c r="E545" s="4" t="s">
        <v>14490</v>
      </c>
      <c r="F545" s="4" t="s">
        <v>33</v>
      </c>
      <c r="G545" s="5">
        <v>5.6000000000000002E-18</v>
      </c>
      <c r="H545" s="4" t="s">
        <v>14491</v>
      </c>
      <c r="I545" s="4" t="s">
        <v>14490</v>
      </c>
      <c r="J545" s="4" t="s">
        <v>33</v>
      </c>
      <c r="K545" s="5">
        <v>5.6000000000000002E-18</v>
      </c>
    </row>
    <row r="546" spans="1:28" x14ac:dyDescent="0.25">
      <c r="A546" s="4" t="s">
        <v>14531</v>
      </c>
      <c r="B546" s="5">
        <v>5.2047315E-5</v>
      </c>
      <c r="C546" s="4">
        <v>-2.0534406000000001</v>
      </c>
      <c r="D546" s="4" t="s">
        <v>14532</v>
      </c>
      <c r="E546" s="4" t="s">
        <v>14533</v>
      </c>
      <c r="F546" s="4" t="s">
        <v>33</v>
      </c>
      <c r="G546" s="5">
        <v>1.7E-12</v>
      </c>
      <c r="H546" s="4" t="s">
        <v>14534</v>
      </c>
      <c r="I546" s="4" t="s">
        <v>14533</v>
      </c>
      <c r="J546" s="4" t="s">
        <v>33</v>
      </c>
      <c r="K546" s="5">
        <v>1.7E-12</v>
      </c>
    </row>
    <row r="547" spans="1:28" x14ac:dyDescent="0.25">
      <c r="A547" s="4" t="s">
        <v>15273</v>
      </c>
      <c r="B547" s="5">
        <v>9.4703554999999999E-6</v>
      </c>
      <c r="C547" s="4">
        <v>-13.882849999999999</v>
      </c>
      <c r="D547" s="4" t="s">
        <v>12390</v>
      </c>
      <c r="E547" s="4" t="s">
        <v>12394</v>
      </c>
      <c r="F547" s="4" t="s">
        <v>33</v>
      </c>
      <c r="G547" s="5">
        <v>2.9E-11</v>
      </c>
      <c r="H547" s="4" t="s">
        <v>15274</v>
      </c>
      <c r="I547" s="4" t="s">
        <v>12394</v>
      </c>
      <c r="J547" s="4" t="s">
        <v>33</v>
      </c>
      <c r="K547" s="5">
        <v>2.9E-11</v>
      </c>
    </row>
    <row r="548" spans="1:28" x14ac:dyDescent="0.25">
      <c r="A548" s="4" t="s">
        <v>14548</v>
      </c>
      <c r="B548" s="5">
        <v>2.9268806999999999E-5</v>
      </c>
      <c r="C548" s="4">
        <v>-2.0091939999999999</v>
      </c>
      <c r="D548" s="4" t="s">
        <v>14549</v>
      </c>
      <c r="E548" s="4" t="s">
        <v>14550</v>
      </c>
      <c r="F548" s="4" t="s">
        <v>14551</v>
      </c>
      <c r="G548" s="4" t="s">
        <v>14552</v>
      </c>
      <c r="H548" s="4" t="s">
        <v>14553</v>
      </c>
      <c r="I548" s="4" t="s">
        <v>14554</v>
      </c>
      <c r="J548" s="4" t="s">
        <v>33</v>
      </c>
      <c r="K548" s="5">
        <v>1.1999999999999999E-13</v>
      </c>
      <c r="L548" s="4" t="s">
        <v>14555</v>
      </c>
      <c r="M548" s="4" t="s">
        <v>14556</v>
      </c>
      <c r="N548" s="4" t="s">
        <v>14557</v>
      </c>
      <c r="O548" s="4" t="s">
        <v>184</v>
      </c>
    </row>
    <row r="549" spans="1:28" x14ac:dyDescent="0.25">
      <c r="A549" s="4" t="s">
        <v>8560</v>
      </c>
      <c r="B549" s="5">
        <v>8.9357570000000004E-5</v>
      </c>
      <c r="C549" s="4">
        <v>-2.5051868000000002</v>
      </c>
      <c r="D549" s="4" t="s">
        <v>6352</v>
      </c>
      <c r="E549" s="4" t="s">
        <v>8561</v>
      </c>
      <c r="F549" s="4" t="s">
        <v>8562</v>
      </c>
      <c r="G549" s="4" t="s">
        <v>8563</v>
      </c>
      <c r="H549" s="4" t="s">
        <v>8564</v>
      </c>
      <c r="I549" s="4" t="s">
        <v>6357</v>
      </c>
      <c r="J549" s="4" t="s">
        <v>33</v>
      </c>
      <c r="K549" s="5">
        <v>1.4000000000000001E-15</v>
      </c>
      <c r="V549" s="4" t="s">
        <v>544</v>
      </c>
      <c r="W549" s="4" t="s">
        <v>1457</v>
      </c>
      <c r="X549" s="4" t="s">
        <v>8565</v>
      </c>
      <c r="Y549" s="4" t="s">
        <v>1318</v>
      </c>
      <c r="Z549" s="4" t="s">
        <v>547</v>
      </c>
      <c r="AA549" s="4" t="s">
        <v>547</v>
      </c>
      <c r="AB549" s="4" t="s">
        <v>547</v>
      </c>
    </row>
    <row r="550" spans="1:28" x14ac:dyDescent="0.25">
      <c r="A550" s="4" t="s">
        <v>17098</v>
      </c>
      <c r="B550" s="5">
        <v>9.5419139999999999E-5</v>
      </c>
      <c r="C550" s="4">
        <v>-2.6902458999999999</v>
      </c>
      <c r="D550" s="4" t="s">
        <v>17099</v>
      </c>
      <c r="E550" s="4" t="s">
        <v>17100</v>
      </c>
      <c r="F550" s="4" t="s">
        <v>8562</v>
      </c>
      <c r="G550" s="4" t="s">
        <v>17101</v>
      </c>
      <c r="H550" s="4" t="s">
        <v>17102</v>
      </c>
      <c r="I550" s="4" t="s">
        <v>14554</v>
      </c>
      <c r="J550" s="4" t="s">
        <v>33</v>
      </c>
      <c r="K550" s="5">
        <v>7.1999999999999996E-14</v>
      </c>
      <c r="L550" s="4" t="s">
        <v>17103</v>
      </c>
      <c r="M550" s="4" t="s">
        <v>17104</v>
      </c>
      <c r="N550" s="4" t="s">
        <v>17105</v>
      </c>
      <c r="O550" s="4" t="s">
        <v>17106</v>
      </c>
      <c r="V550" s="4" t="s">
        <v>17107</v>
      </c>
      <c r="W550" s="4" t="s">
        <v>5950</v>
      </c>
      <c r="X550" s="4" t="s">
        <v>6704</v>
      </c>
      <c r="Y550" s="4" t="s">
        <v>17108</v>
      </c>
      <c r="Z550" s="4" t="s">
        <v>547</v>
      </c>
      <c r="AA550" s="4" t="s">
        <v>547</v>
      </c>
      <c r="AB550" s="4" t="s">
        <v>547</v>
      </c>
    </row>
    <row r="551" spans="1:28" x14ac:dyDescent="0.25">
      <c r="A551" s="4" t="s">
        <v>12923</v>
      </c>
      <c r="B551" s="5">
        <v>8.5568120000000003E-6</v>
      </c>
      <c r="C551" s="4">
        <v>-4.5142965000000004</v>
      </c>
      <c r="D551" s="4" t="s">
        <v>12924</v>
      </c>
      <c r="E551" s="4" t="s">
        <v>12925</v>
      </c>
      <c r="F551" s="4" t="s">
        <v>8562</v>
      </c>
      <c r="G551" s="4" t="s">
        <v>12926</v>
      </c>
      <c r="H551" s="4" t="s">
        <v>12927</v>
      </c>
      <c r="I551" s="4" t="s">
        <v>12928</v>
      </c>
      <c r="J551" s="4" t="s">
        <v>33</v>
      </c>
      <c r="K551" s="5">
        <v>2.0000000000000001E-17</v>
      </c>
      <c r="V551" s="4" t="s">
        <v>162</v>
      </c>
      <c r="W551" s="4" t="s">
        <v>6093</v>
      </c>
      <c r="X551" s="4" t="s">
        <v>6972</v>
      </c>
      <c r="Y551" s="4" t="s">
        <v>164</v>
      </c>
    </row>
    <row r="552" spans="1:28" x14ac:dyDescent="0.25">
      <c r="A552" s="4" t="s">
        <v>13193</v>
      </c>
      <c r="B552" s="5">
        <v>2.9164510000000002E-4</v>
      </c>
      <c r="C552" s="4">
        <v>-2.5327342000000002</v>
      </c>
      <c r="D552" s="4" t="s">
        <v>13194</v>
      </c>
      <c r="E552" s="4" t="s">
        <v>13195</v>
      </c>
      <c r="F552" s="4" t="s">
        <v>8562</v>
      </c>
      <c r="G552" s="4" t="s">
        <v>13196</v>
      </c>
      <c r="H552" s="4" t="s">
        <v>13197</v>
      </c>
      <c r="I552" s="4" t="s">
        <v>13198</v>
      </c>
      <c r="J552" s="4" t="s">
        <v>33</v>
      </c>
      <c r="K552" s="5">
        <v>6.1000000000000003E-19</v>
      </c>
    </row>
    <row r="553" spans="1:28" x14ac:dyDescent="0.25">
      <c r="A553" s="4" t="s">
        <v>27725</v>
      </c>
      <c r="B553" s="5">
        <v>3.1700332000000001E-3</v>
      </c>
      <c r="C553" s="4">
        <v>-1.5743343999999999</v>
      </c>
      <c r="D553" s="4" t="s">
        <v>12924</v>
      </c>
      <c r="E553" s="4" t="s">
        <v>12925</v>
      </c>
      <c r="F553" s="4" t="s">
        <v>8562</v>
      </c>
      <c r="G553" s="4" t="s">
        <v>27726</v>
      </c>
      <c r="H553" s="4" t="s">
        <v>12927</v>
      </c>
      <c r="I553" s="4" t="s">
        <v>12928</v>
      </c>
      <c r="J553" s="4" t="s">
        <v>33</v>
      </c>
      <c r="K553" s="5">
        <v>8.9000000000000005E-25</v>
      </c>
    </row>
    <row r="554" spans="1:28" x14ac:dyDescent="0.25">
      <c r="A554" s="4" t="s">
        <v>11459</v>
      </c>
      <c r="B554" s="5">
        <v>2.2073470999999999E-5</v>
      </c>
      <c r="C554" s="4">
        <v>-3.3826309999999999</v>
      </c>
      <c r="D554" s="4" t="s">
        <v>11460</v>
      </c>
      <c r="E554" s="4" t="s">
        <v>11461</v>
      </c>
      <c r="F554" s="4" t="s">
        <v>11462</v>
      </c>
      <c r="G554" s="4" t="s">
        <v>11463</v>
      </c>
      <c r="H554" s="4" t="s">
        <v>11464</v>
      </c>
      <c r="I554" s="4" t="s">
        <v>5766</v>
      </c>
      <c r="J554" s="4" t="s">
        <v>33</v>
      </c>
      <c r="K554" s="5">
        <v>1.7999999999999999E-44</v>
      </c>
      <c r="L554" s="4" t="s">
        <v>11465</v>
      </c>
      <c r="M554" s="4" t="s">
        <v>11466</v>
      </c>
      <c r="N554" s="4" t="s">
        <v>11467</v>
      </c>
      <c r="O554" s="4" t="s">
        <v>11468</v>
      </c>
      <c r="V554" s="4" t="s">
        <v>11469</v>
      </c>
      <c r="W554" s="4" t="s">
        <v>8086</v>
      </c>
      <c r="X554" s="4" t="s">
        <v>11470</v>
      </c>
      <c r="Y554" s="4" t="s">
        <v>11471</v>
      </c>
      <c r="Z554" s="4" t="s">
        <v>11472</v>
      </c>
      <c r="AA554" s="4" t="s">
        <v>11473</v>
      </c>
      <c r="AB554" s="4" t="s">
        <v>11474</v>
      </c>
    </row>
    <row r="555" spans="1:28" x14ac:dyDescent="0.25">
      <c r="A555" s="4" t="s">
        <v>6351</v>
      </c>
      <c r="B555" s="5">
        <v>5.8064229999999996E-6</v>
      </c>
      <c r="C555" s="4">
        <v>-4.1643014000000003</v>
      </c>
      <c r="D555" s="4" t="s">
        <v>6352</v>
      </c>
      <c r="E555" s="4" t="s">
        <v>6353</v>
      </c>
      <c r="F555" s="4" t="s">
        <v>6354</v>
      </c>
      <c r="G555" s="4" t="s">
        <v>6355</v>
      </c>
      <c r="H555" s="4" t="s">
        <v>6356</v>
      </c>
      <c r="I555" s="4" t="s">
        <v>6357</v>
      </c>
      <c r="J555" s="4" t="s">
        <v>33</v>
      </c>
      <c r="K555" s="5">
        <v>9.9999999999999997E-73</v>
      </c>
      <c r="V555" s="4" t="s">
        <v>6358</v>
      </c>
      <c r="W555" s="4" t="s">
        <v>2686</v>
      </c>
      <c r="X555" s="4" t="s">
        <v>6359</v>
      </c>
      <c r="Y555" s="4" t="s">
        <v>6360</v>
      </c>
      <c r="Z555" s="4" t="s">
        <v>160</v>
      </c>
      <c r="AA555" s="4" t="s">
        <v>160</v>
      </c>
      <c r="AB555" s="4" t="s">
        <v>160</v>
      </c>
    </row>
    <row r="556" spans="1:28" x14ac:dyDescent="0.25">
      <c r="A556" s="4" t="s">
        <v>8679</v>
      </c>
      <c r="B556" s="5">
        <v>1.2077459E-5</v>
      </c>
      <c r="C556" s="4">
        <v>-2.2111350000000001</v>
      </c>
      <c r="D556" s="4" t="s">
        <v>8680</v>
      </c>
      <c r="E556" s="4" t="s">
        <v>8681</v>
      </c>
      <c r="F556" s="4" t="s">
        <v>6354</v>
      </c>
      <c r="G556" s="4" t="s">
        <v>8682</v>
      </c>
      <c r="H556" s="4" t="s">
        <v>8683</v>
      </c>
      <c r="I556" s="4" t="s">
        <v>8684</v>
      </c>
      <c r="J556" s="4" t="s">
        <v>33</v>
      </c>
      <c r="K556" s="5">
        <v>1.5000000000000001E-39</v>
      </c>
    </row>
    <row r="557" spans="1:28" x14ac:dyDescent="0.25">
      <c r="A557" s="4" t="s">
        <v>12389</v>
      </c>
      <c r="B557" s="5">
        <v>3.7629085000000001E-5</v>
      </c>
      <c r="C557" s="4">
        <v>-3.2800178999999998</v>
      </c>
      <c r="D557" s="4" t="s">
        <v>12390</v>
      </c>
      <c r="E557" s="4" t="s">
        <v>12391</v>
      </c>
      <c r="F557" s="4" t="s">
        <v>6354</v>
      </c>
      <c r="G557" s="4" t="s">
        <v>12392</v>
      </c>
      <c r="H557" s="4" t="s">
        <v>12393</v>
      </c>
      <c r="I557" s="4" t="s">
        <v>12394</v>
      </c>
      <c r="J557" s="4" t="s">
        <v>33</v>
      </c>
      <c r="K557" s="5">
        <v>2.1000000000000002E-30</v>
      </c>
    </row>
    <row r="558" spans="1:28" x14ac:dyDescent="0.25">
      <c r="A558" s="4" t="s">
        <v>15031</v>
      </c>
      <c r="B558" s="5">
        <v>4.3028394E-5</v>
      </c>
      <c r="C558" s="4">
        <v>-9.7788850000000007</v>
      </c>
      <c r="D558" s="4" t="s">
        <v>6352</v>
      </c>
      <c r="E558" s="4" t="s">
        <v>6353</v>
      </c>
      <c r="F558" s="4" t="s">
        <v>6354</v>
      </c>
      <c r="G558" s="4" t="s">
        <v>15032</v>
      </c>
      <c r="H558" s="4" t="s">
        <v>6356</v>
      </c>
      <c r="I558" s="4" t="s">
        <v>6357</v>
      </c>
      <c r="J558" s="4" t="s">
        <v>33</v>
      </c>
      <c r="K558" s="5">
        <v>0</v>
      </c>
      <c r="V558" s="4" t="s">
        <v>15033</v>
      </c>
      <c r="W558" s="4" t="s">
        <v>14993</v>
      </c>
      <c r="X558" s="4" t="s">
        <v>15034</v>
      </c>
      <c r="Y558" s="4" t="s">
        <v>15035</v>
      </c>
      <c r="Z558" s="4" t="s">
        <v>464</v>
      </c>
      <c r="AA558" s="4" t="s">
        <v>464</v>
      </c>
      <c r="AB558" s="4" t="s">
        <v>464</v>
      </c>
    </row>
    <row r="559" spans="1:28" x14ac:dyDescent="0.25">
      <c r="A559" s="4" t="s">
        <v>14740</v>
      </c>
      <c r="B559" s="5">
        <v>1.353971E-4</v>
      </c>
      <c r="C559" s="4">
        <v>-10.566895499999999</v>
      </c>
      <c r="D559" s="4" t="s">
        <v>14489</v>
      </c>
      <c r="E559" s="4" t="s">
        <v>14741</v>
      </c>
      <c r="F559" s="4" t="s">
        <v>14742</v>
      </c>
      <c r="G559" s="4" t="s">
        <v>14743</v>
      </c>
      <c r="H559" s="4" t="s">
        <v>14744</v>
      </c>
      <c r="I559" s="4" t="s">
        <v>14490</v>
      </c>
      <c r="J559" s="4" t="s">
        <v>33</v>
      </c>
      <c r="K559" s="5">
        <v>9.1999999999999997E-25</v>
      </c>
    </row>
    <row r="560" spans="1:28" x14ac:dyDescent="0.25">
      <c r="A560" s="4" t="s">
        <v>27682</v>
      </c>
      <c r="B560" s="5">
        <v>1.4985427999999999E-3</v>
      </c>
      <c r="C560" s="4">
        <v>-1.8207237000000001</v>
      </c>
      <c r="D560" s="4" t="s">
        <v>27683</v>
      </c>
      <c r="E560" s="4" t="s">
        <v>27684</v>
      </c>
      <c r="F560" s="4" t="s">
        <v>27685</v>
      </c>
      <c r="G560" s="4" t="s">
        <v>27686</v>
      </c>
      <c r="H560" s="4" t="s">
        <v>27687</v>
      </c>
      <c r="I560" s="4" t="s">
        <v>5766</v>
      </c>
      <c r="J560" s="4" t="s">
        <v>33</v>
      </c>
      <c r="K560" s="5">
        <v>1.2E-64</v>
      </c>
      <c r="L560" s="4" t="s">
        <v>27688</v>
      </c>
      <c r="M560" s="4" t="s">
        <v>27689</v>
      </c>
      <c r="N560" s="4" t="s">
        <v>27690</v>
      </c>
      <c r="O560" s="4" t="s">
        <v>27691</v>
      </c>
      <c r="V560" s="4" t="s">
        <v>27692</v>
      </c>
      <c r="W560" s="4" t="s">
        <v>27693</v>
      </c>
      <c r="X560" s="4" t="s">
        <v>27694</v>
      </c>
      <c r="Y560" s="4" t="s">
        <v>27695</v>
      </c>
      <c r="Z560" s="4" t="s">
        <v>27696</v>
      </c>
      <c r="AA560" s="4" t="s">
        <v>27697</v>
      </c>
      <c r="AB560" s="4" t="s">
        <v>27698</v>
      </c>
    </row>
    <row r="561" spans="1:28" x14ac:dyDescent="0.25">
      <c r="A561" s="4" t="s">
        <v>17480</v>
      </c>
      <c r="B561" s="5">
        <v>8.9943490000000004E-4</v>
      </c>
      <c r="C561" s="4">
        <v>-3.8565800000000001</v>
      </c>
      <c r="D561" s="4" t="s">
        <v>17481</v>
      </c>
      <c r="E561" s="4" t="s">
        <v>17482</v>
      </c>
      <c r="F561" s="4" t="s">
        <v>17483</v>
      </c>
      <c r="G561" s="4" t="s">
        <v>17484</v>
      </c>
      <c r="H561" s="4" t="s">
        <v>17485</v>
      </c>
      <c r="I561" s="4" t="s">
        <v>5897</v>
      </c>
      <c r="J561" s="4" t="s">
        <v>33</v>
      </c>
      <c r="K561" s="5">
        <v>3.6999999999999999E-124</v>
      </c>
      <c r="L561" s="4" t="s">
        <v>17486</v>
      </c>
      <c r="M561" s="4" t="s">
        <v>5899</v>
      </c>
      <c r="N561" s="4" t="s">
        <v>5900</v>
      </c>
      <c r="O561" s="4" t="s">
        <v>5901</v>
      </c>
      <c r="V561" s="4" t="s">
        <v>17487</v>
      </c>
      <c r="W561" s="4" t="s">
        <v>17488</v>
      </c>
      <c r="X561" s="4" t="s">
        <v>17489</v>
      </c>
      <c r="Y561" s="4" t="s">
        <v>17490</v>
      </c>
      <c r="Z561" s="4" t="s">
        <v>17491</v>
      </c>
      <c r="AA561" s="4" t="s">
        <v>17492</v>
      </c>
      <c r="AB561" s="4" t="s">
        <v>17493</v>
      </c>
    </row>
    <row r="562" spans="1:28" x14ac:dyDescent="0.25">
      <c r="A562" s="4" t="s">
        <v>7934</v>
      </c>
      <c r="B562" s="5">
        <v>1.13887974E-4</v>
      </c>
      <c r="C562" s="4">
        <v>-3.8618317000000002</v>
      </c>
      <c r="D562" s="4" t="s">
        <v>7935</v>
      </c>
      <c r="E562" s="4" t="s">
        <v>7936</v>
      </c>
      <c r="F562" s="4" t="s">
        <v>7937</v>
      </c>
      <c r="G562" s="4" t="s">
        <v>7938</v>
      </c>
      <c r="H562" s="4" t="s">
        <v>7939</v>
      </c>
      <c r="I562" s="4" t="s">
        <v>7940</v>
      </c>
      <c r="J562" s="4" t="s">
        <v>33</v>
      </c>
      <c r="K562" s="5">
        <v>6.8999999999999997E-25</v>
      </c>
      <c r="L562" s="4" t="s">
        <v>7941</v>
      </c>
      <c r="M562" s="4" t="s">
        <v>7942</v>
      </c>
      <c r="N562" s="4" t="s">
        <v>7943</v>
      </c>
      <c r="O562" s="4" t="s">
        <v>7944</v>
      </c>
      <c r="P562" s="4">
        <v>5</v>
      </c>
      <c r="Q562" s="4" t="s">
        <v>7945</v>
      </c>
      <c r="R562" s="4" t="s">
        <v>7946</v>
      </c>
      <c r="S562" s="4" t="s">
        <v>7947</v>
      </c>
      <c r="V562" s="4" t="s">
        <v>7948</v>
      </c>
      <c r="W562" s="4" t="s">
        <v>7949</v>
      </c>
      <c r="X562" s="4" t="s">
        <v>7950</v>
      </c>
      <c r="Y562" s="4" t="s">
        <v>7951</v>
      </c>
      <c r="Z562" s="4" t="s">
        <v>7952</v>
      </c>
      <c r="AA562" s="4" t="s">
        <v>7953</v>
      </c>
      <c r="AB562" s="4" t="s">
        <v>7954</v>
      </c>
    </row>
    <row r="563" spans="1:28" x14ac:dyDescent="0.25">
      <c r="A563" s="4" t="s">
        <v>5760</v>
      </c>
      <c r="B563" s="4">
        <v>6.7483685E-3</v>
      </c>
      <c r="C563" s="4">
        <v>-1.5219001999999999</v>
      </c>
      <c r="D563" s="4" t="s">
        <v>5761</v>
      </c>
      <c r="E563" s="4" t="s">
        <v>5762</v>
      </c>
      <c r="F563" s="4" t="s">
        <v>5763</v>
      </c>
      <c r="G563" s="4" t="s">
        <v>5764</v>
      </c>
      <c r="H563" s="4" t="s">
        <v>5765</v>
      </c>
      <c r="I563" s="4" t="s">
        <v>5766</v>
      </c>
      <c r="J563" s="4" t="s">
        <v>33</v>
      </c>
      <c r="K563" s="5">
        <v>2.8E-49</v>
      </c>
      <c r="V563" s="4" t="s">
        <v>5767</v>
      </c>
      <c r="W563" s="4" t="s">
        <v>1322</v>
      </c>
      <c r="X563" s="4" t="s">
        <v>5768</v>
      </c>
      <c r="Y563" s="4" t="s">
        <v>5769</v>
      </c>
      <c r="Z563" s="4" t="s">
        <v>5770</v>
      </c>
      <c r="AA563" s="4" t="s">
        <v>5771</v>
      </c>
      <c r="AB563" s="4" t="s">
        <v>5772</v>
      </c>
    </row>
    <row r="564" spans="1:28" x14ac:dyDescent="0.25">
      <c r="A564" s="4" t="s">
        <v>8211</v>
      </c>
      <c r="B564" s="4">
        <v>6.0137740000000004E-3</v>
      </c>
      <c r="C564" s="4">
        <v>-3.4256476999999999</v>
      </c>
      <c r="D564" s="4" t="s">
        <v>8212</v>
      </c>
      <c r="E564" s="4" t="s">
        <v>8213</v>
      </c>
      <c r="F564" s="4" t="s">
        <v>8214</v>
      </c>
      <c r="G564" s="4" t="s">
        <v>8215</v>
      </c>
      <c r="H564" s="4" t="s">
        <v>8216</v>
      </c>
      <c r="I564" s="4" t="s">
        <v>5766</v>
      </c>
      <c r="J564" s="4" t="s">
        <v>33</v>
      </c>
      <c r="K564" s="5">
        <v>2.4E-64</v>
      </c>
      <c r="L564" s="4" t="s">
        <v>8217</v>
      </c>
      <c r="M564" s="4" t="s">
        <v>8218</v>
      </c>
      <c r="N564" s="4" t="s">
        <v>8219</v>
      </c>
      <c r="O564" s="4" t="s">
        <v>8220</v>
      </c>
      <c r="V564" s="4" t="s">
        <v>8221</v>
      </c>
      <c r="W564" s="4" t="s">
        <v>6639</v>
      </c>
      <c r="X564" s="4" t="s">
        <v>8222</v>
      </c>
      <c r="Y564" s="4" t="s">
        <v>8223</v>
      </c>
      <c r="Z564" s="4" t="s">
        <v>8224</v>
      </c>
      <c r="AA564" s="4" t="s">
        <v>8225</v>
      </c>
      <c r="AB564" s="4" t="s">
        <v>8226</v>
      </c>
    </row>
    <row r="565" spans="1:28" x14ac:dyDescent="0.25">
      <c r="A565" s="4" t="s">
        <v>13601</v>
      </c>
      <c r="B565" s="5">
        <v>6.1668279999999996E-4</v>
      </c>
      <c r="C565" s="4">
        <v>-2.3493871999999998</v>
      </c>
      <c r="D565" s="4" t="s">
        <v>13602</v>
      </c>
      <c r="E565" s="4" t="s">
        <v>13603</v>
      </c>
      <c r="F565" s="4" t="s">
        <v>13604</v>
      </c>
      <c r="G565" s="4" t="s">
        <v>13605</v>
      </c>
      <c r="H565" s="4" t="s">
        <v>13606</v>
      </c>
      <c r="I565" s="4" t="s">
        <v>5897</v>
      </c>
      <c r="J565" s="4" t="s">
        <v>33</v>
      </c>
      <c r="K565" s="5">
        <v>7.5999999999999998E-50</v>
      </c>
      <c r="L565" s="4" t="s">
        <v>13607</v>
      </c>
      <c r="M565" s="4" t="s">
        <v>13608</v>
      </c>
      <c r="N565" s="4" t="s">
        <v>13609</v>
      </c>
      <c r="O565" s="4" t="s">
        <v>13610</v>
      </c>
      <c r="V565" s="4" t="s">
        <v>1452</v>
      </c>
      <c r="W565" s="4" t="s">
        <v>6755</v>
      </c>
      <c r="X565" s="4" t="s">
        <v>13611</v>
      </c>
      <c r="Y565" s="4" t="s">
        <v>13612</v>
      </c>
      <c r="Z565" s="4" t="s">
        <v>648</v>
      </c>
      <c r="AA565" s="4" t="s">
        <v>648</v>
      </c>
      <c r="AB565" s="4" t="s">
        <v>648</v>
      </c>
    </row>
    <row r="566" spans="1:28" x14ac:dyDescent="0.25">
      <c r="A566" s="4" t="s">
        <v>11961</v>
      </c>
      <c r="B566" s="5">
        <v>8.8989814999999994E-5</v>
      </c>
      <c r="C566" s="4">
        <v>-5.0334649999999996</v>
      </c>
      <c r="D566" s="4" t="s">
        <v>11962</v>
      </c>
      <c r="E566" s="4" t="s">
        <v>11963</v>
      </c>
      <c r="F566" s="4" t="s">
        <v>11964</v>
      </c>
      <c r="G566" s="4" t="s">
        <v>11965</v>
      </c>
      <c r="H566" s="4" t="s">
        <v>11966</v>
      </c>
      <c r="I566" s="4" t="s">
        <v>5897</v>
      </c>
      <c r="J566" s="4" t="s">
        <v>33</v>
      </c>
      <c r="K566" s="5">
        <v>4.1000000000000003E-23</v>
      </c>
      <c r="L566" s="4" t="s">
        <v>11967</v>
      </c>
      <c r="M566" s="4" t="s">
        <v>11968</v>
      </c>
      <c r="N566" s="4" t="s">
        <v>11969</v>
      </c>
      <c r="O566" s="4" t="s">
        <v>11970</v>
      </c>
      <c r="V566" s="4" t="s">
        <v>1452</v>
      </c>
      <c r="W566" s="4" t="s">
        <v>645</v>
      </c>
      <c r="X566" s="4" t="s">
        <v>11971</v>
      </c>
      <c r="Y566" s="4" t="s">
        <v>11972</v>
      </c>
      <c r="Z566" s="4" t="s">
        <v>648</v>
      </c>
      <c r="AA566" s="4" t="s">
        <v>648</v>
      </c>
      <c r="AB566" s="4" t="s">
        <v>648</v>
      </c>
    </row>
    <row r="567" spans="1:28" x14ac:dyDescent="0.25">
      <c r="A567" s="4" t="s">
        <v>16106</v>
      </c>
      <c r="B567" s="5">
        <v>4.0352660000000002E-7</v>
      </c>
      <c r="C567" s="4">
        <v>-7.2299113000000004</v>
      </c>
      <c r="D567" s="4" t="s">
        <v>16107</v>
      </c>
      <c r="E567" s="4" t="s">
        <v>16108</v>
      </c>
      <c r="F567" s="4" t="s">
        <v>16109</v>
      </c>
      <c r="G567" s="4" t="s">
        <v>16110</v>
      </c>
      <c r="H567" s="4" t="s">
        <v>16111</v>
      </c>
      <c r="I567" s="4" t="s">
        <v>16112</v>
      </c>
      <c r="J567" s="4" t="s">
        <v>33</v>
      </c>
      <c r="K567" s="5">
        <v>4.3999999999999998E-34</v>
      </c>
      <c r="L567" s="4" t="s">
        <v>16113</v>
      </c>
      <c r="M567" s="4" t="s">
        <v>154</v>
      </c>
      <c r="N567" s="4" t="s">
        <v>155</v>
      </c>
      <c r="O567" s="4" t="s">
        <v>156</v>
      </c>
      <c r="V567" s="4" t="s">
        <v>544</v>
      </c>
      <c r="W567" s="4" t="s">
        <v>5950</v>
      </c>
      <c r="X567" s="4" t="s">
        <v>10067</v>
      </c>
      <c r="Y567" s="4" t="s">
        <v>16114</v>
      </c>
      <c r="Z567" s="4" t="s">
        <v>547</v>
      </c>
      <c r="AA567" s="4" t="s">
        <v>547</v>
      </c>
      <c r="AB567" s="4" t="s">
        <v>547</v>
      </c>
    </row>
    <row r="568" spans="1:28" x14ac:dyDescent="0.25">
      <c r="A568" s="4" t="s">
        <v>11596</v>
      </c>
      <c r="B568" s="5">
        <v>6.3782375999999995E-5</v>
      </c>
      <c r="C568" s="4">
        <v>-7.6727056999999999</v>
      </c>
      <c r="D568" s="4" t="s">
        <v>11597</v>
      </c>
      <c r="E568" s="4" t="s">
        <v>11598</v>
      </c>
      <c r="F568" s="4" t="s">
        <v>11599</v>
      </c>
      <c r="G568" s="4" t="s">
        <v>11600</v>
      </c>
      <c r="H568" s="4" t="s">
        <v>11601</v>
      </c>
      <c r="I568" s="4" t="s">
        <v>5897</v>
      </c>
      <c r="J568" s="4" t="s">
        <v>33</v>
      </c>
      <c r="K568" s="5">
        <v>7.6999999999999999E-47</v>
      </c>
      <c r="L568" s="4" t="s">
        <v>11602</v>
      </c>
      <c r="M568" s="4" t="s">
        <v>11603</v>
      </c>
      <c r="N568" s="4" t="s">
        <v>11604</v>
      </c>
      <c r="O568" s="4" t="s">
        <v>11605</v>
      </c>
      <c r="P568" s="4">
        <v>6</v>
      </c>
      <c r="Q568" s="4" t="s">
        <v>11606</v>
      </c>
      <c r="R568" s="4" t="s">
        <v>11607</v>
      </c>
      <c r="S568" s="4" t="s">
        <v>11608</v>
      </c>
      <c r="V568" s="4" t="s">
        <v>11609</v>
      </c>
      <c r="W568" s="4" t="s">
        <v>1322</v>
      </c>
      <c r="X568" s="4" t="s">
        <v>11610</v>
      </c>
      <c r="Y568" s="4" t="s">
        <v>11611</v>
      </c>
      <c r="Z568" s="4" t="s">
        <v>552</v>
      </c>
      <c r="AA568" s="4" t="s">
        <v>552</v>
      </c>
      <c r="AB568" s="4" t="s">
        <v>552</v>
      </c>
    </row>
    <row r="569" spans="1:28" x14ac:dyDescent="0.25">
      <c r="A569" s="4" t="s">
        <v>12983</v>
      </c>
      <c r="B569" s="5">
        <v>1.4149009E-4</v>
      </c>
      <c r="C569" s="4">
        <v>-5.0182843000000004</v>
      </c>
      <c r="D569" s="4" t="s">
        <v>12984</v>
      </c>
      <c r="E569" s="4" t="s">
        <v>12985</v>
      </c>
      <c r="F569" s="4" t="s">
        <v>12986</v>
      </c>
      <c r="G569" s="4" t="s">
        <v>12987</v>
      </c>
      <c r="H569" s="4" t="s">
        <v>12988</v>
      </c>
      <c r="I569" s="4" t="s">
        <v>5897</v>
      </c>
      <c r="J569" s="4" t="s">
        <v>33</v>
      </c>
      <c r="K569" s="5">
        <v>3.7999999999999997E-132</v>
      </c>
      <c r="L569" s="4" t="s">
        <v>12989</v>
      </c>
      <c r="M569" s="4" t="s">
        <v>5899</v>
      </c>
      <c r="N569" s="4" t="s">
        <v>5900</v>
      </c>
      <c r="O569" s="4" t="s">
        <v>5901</v>
      </c>
      <c r="V569" s="4" t="s">
        <v>12990</v>
      </c>
      <c r="W569" s="4" t="s">
        <v>12991</v>
      </c>
      <c r="X569" s="4" t="s">
        <v>12992</v>
      </c>
      <c r="Y569" s="4" t="s">
        <v>12993</v>
      </c>
      <c r="Z569" s="4" t="s">
        <v>12994</v>
      </c>
      <c r="AA569" s="4" t="s">
        <v>12995</v>
      </c>
      <c r="AB569" s="4" t="s">
        <v>12996</v>
      </c>
    </row>
    <row r="570" spans="1:28" x14ac:dyDescent="0.25">
      <c r="A570" s="4" t="s">
        <v>5891</v>
      </c>
      <c r="B570" s="5">
        <v>2.9578390000000002E-4</v>
      </c>
      <c r="C570" s="4">
        <v>-5.2920090000000002</v>
      </c>
      <c r="D570" s="4" t="s">
        <v>5892</v>
      </c>
      <c r="E570" s="4" t="s">
        <v>5893</v>
      </c>
      <c r="F570" s="4" t="s">
        <v>5894</v>
      </c>
      <c r="G570" s="4" t="s">
        <v>5895</v>
      </c>
      <c r="H570" s="4" t="s">
        <v>5896</v>
      </c>
      <c r="I570" s="4" t="s">
        <v>5897</v>
      </c>
      <c r="J570" s="4" t="s">
        <v>33</v>
      </c>
      <c r="K570" s="5">
        <v>4.1000000000000001E-56</v>
      </c>
      <c r="L570" s="4" t="s">
        <v>5898</v>
      </c>
      <c r="M570" s="4" t="s">
        <v>5899</v>
      </c>
      <c r="N570" s="4" t="s">
        <v>5900</v>
      </c>
      <c r="O570" s="4" t="s">
        <v>5901</v>
      </c>
      <c r="V570" s="4" t="s">
        <v>549</v>
      </c>
      <c r="W570" s="4" t="s">
        <v>5902</v>
      </c>
      <c r="X570" s="4" t="s">
        <v>5903</v>
      </c>
      <c r="Y570" s="4" t="s">
        <v>5904</v>
      </c>
      <c r="Z570" s="4" t="s">
        <v>552</v>
      </c>
      <c r="AA570" s="4" t="s">
        <v>552</v>
      </c>
      <c r="AB570" s="4" t="s">
        <v>552</v>
      </c>
    </row>
    <row r="571" spans="1:28" x14ac:dyDescent="0.25">
      <c r="A571" s="4" t="s">
        <v>21382</v>
      </c>
      <c r="B571" s="5">
        <v>5.3546515000000001E-5</v>
      </c>
      <c r="C571" s="4">
        <v>1.5803343999999999</v>
      </c>
      <c r="D571" s="4" t="s">
        <v>21383</v>
      </c>
      <c r="E571" s="4" t="s">
        <v>21384</v>
      </c>
      <c r="F571" s="4" t="s">
        <v>21385</v>
      </c>
      <c r="G571" s="5">
        <v>3.5E-12</v>
      </c>
      <c r="H571" s="4" t="s">
        <v>21386</v>
      </c>
      <c r="I571" s="4" t="s">
        <v>21384</v>
      </c>
      <c r="J571" s="4" t="s">
        <v>21385</v>
      </c>
      <c r="K571" s="5">
        <v>3.5E-12</v>
      </c>
      <c r="V571" s="4" t="s">
        <v>21387</v>
      </c>
      <c r="W571" s="4" t="s">
        <v>21388</v>
      </c>
      <c r="X571" s="4" t="s">
        <v>21389</v>
      </c>
      <c r="Y571" s="4" t="s">
        <v>21390</v>
      </c>
      <c r="Z571" s="4" t="s">
        <v>21391</v>
      </c>
      <c r="AA571" s="4" t="s">
        <v>21392</v>
      </c>
      <c r="AB571" s="4" t="s">
        <v>21393</v>
      </c>
    </row>
    <row r="572" spans="1:28" x14ac:dyDescent="0.25">
      <c r="A572" s="4" t="s">
        <v>10847</v>
      </c>
      <c r="B572" s="5">
        <v>1.7740976000000001E-4</v>
      </c>
      <c r="C572" s="4">
        <v>1.8263720999999999</v>
      </c>
      <c r="D572" s="4" t="s">
        <v>6996</v>
      </c>
      <c r="E572" s="4" t="s">
        <v>10848</v>
      </c>
      <c r="F572" s="4" t="s">
        <v>10849</v>
      </c>
      <c r="G572" s="4" t="s">
        <v>10850</v>
      </c>
      <c r="H572" s="4" t="s">
        <v>10851</v>
      </c>
      <c r="I572" s="4" t="s">
        <v>10852</v>
      </c>
      <c r="J572" s="4" t="s">
        <v>10853</v>
      </c>
      <c r="K572" s="5">
        <v>1.3E-49</v>
      </c>
      <c r="L572" s="4" t="s">
        <v>10854</v>
      </c>
      <c r="M572" s="4" t="s">
        <v>10855</v>
      </c>
      <c r="N572" s="4" t="s">
        <v>10856</v>
      </c>
      <c r="O572" s="4" t="s">
        <v>10857</v>
      </c>
      <c r="V572" s="4" t="s">
        <v>10858</v>
      </c>
      <c r="W572" s="4" t="s">
        <v>10859</v>
      </c>
      <c r="X572" s="4" t="s">
        <v>10860</v>
      </c>
      <c r="Y572" s="4" t="s">
        <v>10861</v>
      </c>
      <c r="Z572" s="4" t="s">
        <v>1325</v>
      </c>
      <c r="AA572" s="4" t="s">
        <v>1326</v>
      </c>
      <c r="AB572" s="4" t="s">
        <v>1327</v>
      </c>
    </row>
    <row r="573" spans="1:28" x14ac:dyDescent="0.25">
      <c r="A573" s="4" t="s">
        <v>21012</v>
      </c>
      <c r="B573" s="5">
        <v>4.4890266000000001E-4</v>
      </c>
      <c r="C573" s="4">
        <v>1.5994303000000001</v>
      </c>
      <c r="D573" s="4" t="s">
        <v>21013</v>
      </c>
      <c r="E573" s="4" t="s">
        <v>21014</v>
      </c>
      <c r="F573" s="4" t="s">
        <v>21015</v>
      </c>
      <c r="G573" s="4" t="s">
        <v>21016</v>
      </c>
      <c r="H573" s="4" t="s">
        <v>21017</v>
      </c>
      <c r="I573" s="4" t="s">
        <v>21018</v>
      </c>
      <c r="J573" s="4" t="s">
        <v>10853</v>
      </c>
      <c r="K573" s="5">
        <v>4.3E-54</v>
      </c>
      <c r="V573" s="4" t="s">
        <v>162</v>
      </c>
      <c r="W573" s="4" t="s">
        <v>6093</v>
      </c>
      <c r="X573" s="4" t="s">
        <v>21019</v>
      </c>
      <c r="Y573" s="4" t="s">
        <v>164</v>
      </c>
    </row>
    <row r="574" spans="1:28" x14ac:dyDescent="0.25">
      <c r="A574" s="4" t="s">
        <v>12930</v>
      </c>
      <c r="B574" s="5">
        <v>3.6736062999999998E-4</v>
      </c>
      <c r="C574" s="4">
        <v>1.7681178</v>
      </c>
      <c r="D574" s="4" t="s">
        <v>12931</v>
      </c>
      <c r="E574" s="4" t="s">
        <v>12932</v>
      </c>
      <c r="F574" s="4" t="s">
        <v>12933</v>
      </c>
      <c r="G574" s="4" t="s">
        <v>12934</v>
      </c>
      <c r="H574" s="4" t="s">
        <v>12935</v>
      </c>
      <c r="I574" s="4" t="s">
        <v>12936</v>
      </c>
      <c r="J574" s="4" t="s">
        <v>10853</v>
      </c>
      <c r="K574" s="5">
        <v>6.1000000000000005E-23</v>
      </c>
      <c r="L574" s="4" t="s">
        <v>12937</v>
      </c>
      <c r="M574" s="4" t="s">
        <v>12938</v>
      </c>
      <c r="N574" s="4" t="s">
        <v>12939</v>
      </c>
      <c r="O574" s="4" t="s">
        <v>643</v>
      </c>
      <c r="V574" s="4" t="s">
        <v>12940</v>
      </c>
      <c r="W574" s="4" t="s">
        <v>6465</v>
      </c>
      <c r="X574" s="4" t="s">
        <v>12941</v>
      </c>
      <c r="Y574" s="4" t="s">
        <v>12942</v>
      </c>
      <c r="Z574" s="4" t="s">
        <v>1464</v>
      </c>
      <c r="AA574" s="4" t="s">
        <v>1464</v>
      </c>
      <c r="AB574" s="4" t="s">
        <v>1464</v>
      </c>
    </row>
    <row r="575" spans="1:28" x14ac:dyDescent="0.25">
      <c r="A575" s="4" t="s">
        <v>10970</v>
      </c>
      <c r="B575" s="5">
        <v>8.4212894000000005E-5</v>
      </c>
      <c r="C575" s="4">
        <v>-3.372376</v>
      </c>
      <c r="D575" s="4" t="s">
        <v>10971</v>
      </c>
      <c r="E575" s="4" t="s">
        <v>10972</v>
      </c>
      <c r="F575" s="4" t="s">
        <v>10973</v>
      </c>
      <c r="G575" s="4" t="s">
        <v>10974</v>
      </c>
      <c r="H575" s="4" t="s">
        <v>10975</v>
      </c>
      <c r="I575" s="4" t="s">
        <v>10976</v>
      </c>
      <c r="J575" s="4" t="s">
        <v>2758</v>
      </c>
      <c r="K575" s="5">
        <v>2.5999999999999999E-33</v>
      </c>
      <c r="L575" s="4" t="s">
        <v>10977</v>
      </c>
      <c r="M575" s="4" t="s">
        <v>10978</v>
      </c>
      <c r="N575" s="4" t="s">
        <v>10979</v>
      </c>
      <c r="O575" s="4" t="s">
        <v>8074</v>
      </c>
      <c r="P575" s="4">
        <v>1</v>
      </c>
      <c r="Q575" s="4" t="s">
        <v>3242</v>
      </c>
      <c r="R575" s="4" t="s">
        <v>3243</v>
      </c>
      <c r="S575" s="4" t="s">
        <v>298</v>
      </c>
      <c r="V575" s="4" t="s">
        <v>10980</v>
      </c>
      <c r="W575" s="4" t="s">
        <v>7213</v>
      </c>
      <c r="X575" s="4" t="s">
        <v>10981</v>
      </c>
      <c r="Y575" s="4" t="s">
        <v>10982</v>
      </c>
      <c r="Z575" s="4" t="s">
        <v>10983</v>
      </c>
      <c r="AA575" s="4" t="s">
        <v>10984</v>
      </c>
      <c r="AB575" s="4" t="s">
        <v>10985</v>
      </c>
    </row>
    <row r="576" spans="1:28" x14ac:dyDescent="0.25">
      <c r="A576" s="4" t="s">
        <v>18151</v>
      </c>
      <c r="B576" s="4">
        <v>2.3278299999999998E-2</v>
      </c>
      <c r="C576" s="4">
        <v>1.5747932</v>
      </c>
      <c r="D576" s="4" t="s">
        <v>18152</v>
      </c>
      <c r="E576" s="4" t="s">
        <v>18153</v>
      </c>
      <c r="F576" s="4" t="s">
        <v>18154</v>
      </c>
      <c r="G576" s="4" t="s">
        <v>18155</v>
      </c>
      <c r="H576" s="4" t="s">
        <v>18156</v>
      </c>
      <c r="I576" s="4" t="s">
        <v>2757</v>
      </c>
      <c r="J576" s="4" t="s">
        <v>2758</v>
      </c>
      <c r="K576" s="5">
        <v>8.2000000000000007E-15</v>
      </c>
      <c r="L576" s="4" t="s">
        <v>18157</v>
      </c>
      <c r="M576" s="4" t="s">
        <v>18158</v>
      </c>
      <c r="N576" s="4" t="s">
        <v>18159</v>
      </c>
      <c r="O576" s="4" t="s">
        <v>18160</v>
      </c>
      <c r="V576" s="4" t="s">
        <v>18161</v>
      </c>
      <c r="W576" s="4" t="s">
        <v>18162</v>
      </c>
      <c r="X576" s="4" t="s">
        <v>18163</v>
      </c>
      <c r="Y576" s="4" t="s">
        <v>18164</v>
      </c>
      <c r="Z576" s="4" t="s">
        <v>18165</v>
      </c>
      <c r="AA576" s="4" t="s">
        <v>18166</v>
      </c>
      <c r="AB576" s="4" t="s">
        <v>18167</v>
      </c>
    </row>
    <row r="577" spans="1:28" x14ac:dyDescent="0.25">
      <c r="A577" s="4" t="s">
        <v>6540</v>
      </c>
      <c r="B577" s="4">
        <v>1.1660848999999999E-2</v>
      </c>
      <c r="C577" s="4">
        <v>-1.7148559999999999</v>
      </c>
      <c r="D577" s="4" t="s">
        <v>6541</v>
      </c>
      <c r="E577" s="4" t="s">
        <v>6542</v>
      </c>
      <c r="F577" s="4" t="s">
        <v>6543</v>
      </c>
      <c r="G577" s="4" t="s">
        <v>6544</v>
      </c>
      <c r="H577" s="4" t="s">
        <v>6545</v>
      </c>
      <c r="I577" s="4" t="s">
        <v>6546</v>
      </c>
      <c r="J577" s="4" t="s">
        <v>2716</v>
      </c>
      <c r="K577" s="5">
        <v>1.0999999999999999E-30</v>
      </c>
      <c r="L577" s="4" t="s">
        <v>6547</v>
      </c>
      <c r="M577" s="4" t="s">
        <v>6548</v>
      </c>
      <c r="N577" s="4" t="s">
        <v>6549</v>
      </c>
      <c r="O577" s="4" t="s">
        <v>6550</v>
      </c>
      <c r="P577" s="4">
        <v>2</v>
      </c>
      <c r="Q577" s="4" t="s">
        <v>6551</v>
      </c>
      <c r="R577" s="4" t="s">
        <v>6552</v>
      </c>
      <c r="S577" s="4" t="s">
        <v>6553</v>
      </c>
      <c r="V577" s="4" t="s">
        <v>6554</v>
      </c>
      <c r="W577" s="4" t="s">
        <v>1457</v>
      </c>
      <c r="X577" s="4" t="s">
        <v>6555</v>
      </c>
      <c r="Y577" s="4" t="s">
        <v>6556</v>
      </c>
      <c r="Z577" s="4" t="s">
        <v>6557</v>
      </c>
      <c r="AA577" s="4" t="s">
        <v>6558</v>
      </c>
      <c r="AB577" s="4" t="s">
        <v>6559</v>
      </c>
    </row>
    <row r="578" spans="1:28" x14ac:dyDescent="0.25">
      <c r="A578" s="4" t="s">
        <v>12968</v>
      </c>
      <c r="B578" s="5">
        <v>2.4160727E-4</v>
      </c>
      <c r="C578" s="4">
        <v>-1.5540160999999999</v>
      </c>
      <c r="D578" s="4" t="s">
        <v>12969</v>
      </c>
      <c r="E578" s="4" t="s">
        <v>12970</v>
      </c>
      <c r="F578" s="4" t="s">
        <v>12971</v>
      </c>
      <c r="G578" s="4" t="s">
        <v>12972</v>
      </c>
      <c r="H578" s="4" t="s">
        <v>12973</v>
      </c>
      <c r="I578" s="4" t="s">
        <v>12974</v>
      </c>
      <c r="K578" s="5">
        <v>6.8000000000000001E-51</v>
      </c>
      <c r="V578" s="4" t="s">
        <v>12975</v>
      </c>
      <c r="W578" s="4" t="s">
        <v>12976</v>
      </c>
      <c r="X578" s="4" t="s">
        <v>12977</v>
      </c>
      <c r="Y578" s="4" t="s">
        <v>12978</v>
      </c>
      <c r="Z578" s="4" t="s">
        <v>12979</v>
      </c>
      <c r="AA578" s="4" t="s">
        <v>12980</v>
      </c>
      <c r="AB578" s="4" t="s">
        <v>12981</v>
      </c>
    </row>
    <row r="579" spans="1:28" x14ac:dyDescent="0.25">
      <c r="A579" s="4" t="s">
        <v>15969</v>
      </c>
      <c r="B579" s="5">
        <v>5.8064229999999996E-6</v>
      </c>
      <c r="C579" s="4">
        <v>-2.7310213999999999</v>
      </c>
      <c r="D579" s="4" t="s">
        <v>15970</v>
      </c>
      <c r="E579" s="4" t="s">
        <v>15971</v>
      </c>
      <c r="F579" s="4" t="s">
        <v>15972</v>
      </c>
      <c r="G579" s="4" t="s">
        <v>15973</v>
      </c>
      <c r="H579" s="4" t="s">
        <v>15974</v>
      </c>
      <c r="I579" s="4" t="s">
        <v>15975</v>
      </c>
      <c r="J579" s="4" t="s">
        <v>15976</v>
      </c>
      <c r="K579" s="5">
        <v>5.0000000000000003E-129</v>
      </c>
      <c r="L579" s="4" t="s">
        <v>15977</v>
      </c>
      <c r="M579" s="4" t="s">
        <v>15978</v>
      </c>
      <c r="N579" s="4" t="s">
        <v>15979</v>
      </c>
      <c r="O579" s="4" t="s">
        <v>15980</v>
      </c>
      <c r="P579" s="4">
        <v>2</v>
      </c>
      <c r="Q579" s="4" t="s">
        <v>233</v>
      </c>
      <c r="R579" s="4" t="s">
        <v>234</v>
      </c>
      <c r="S579" s="4" t="s">
        <v>235</v>
      </c>
      <c r="V579" s="4" t="s">
        <v>15981</v>
      </c>
      <c r="W579" s="4" t="s">
        <v>8262</v>
      </c>
      <c r="X579" s="4" t="s">
        <v>15982</v>
      </c>
      <c r="Y579" s="4" t="s">
        <v>15983</v>
      </c>
      <c r="Z579" s="4" t="s">
        <v>15984</v>
      </c>
      <c r="AA579" s="4" t="s">
        <v>15985</v>
      </c>
      <c r="AB579" s="4" t="s">
        <v>15986</v>
      </c>
    </row>
    <row r="580" spans="1:28" x14ac:dyDescent="0.25">
      <c r="A580" s="4" t="s">
        <v>22478</v>
      </c>
      <c r="B580" s="5">
        <v>1.3004275000000001E-4</v>
      </c>
      <c r="C580" s="4">
        <v>-1.8036175999999999</v>
      </c>
      <c r="D580" s="4" t="s">
        <v>22479</v>
      </c>
      <c r="E580" s="4" t="s">
        <v>22480</v>
      </c>
      <c r="F580" s="4" t="s">
        <v>819</v>
      </c>
      <c r="G580" s="5">
        <v>1.4999999999999999E-15</v>
      </c>
      <c r="H580" s="4" t="s">
        <v>22481</v>
      </c>
      <c r="I580" s="4" t="s">
        <v>22482</v>
      </c>
      <c r="J580" s="4" t="s">
        <v>822</v>
      </c>
      <c r="K580" s="5">
        <v>1.4999999999999999E-15</v>
      </c>
      <c r="V580" s="4" t="s">
        <v>22483</v>
      </c>
      <c r="W580" s="4" t="s">
        <v>10591</v>
      </c>
      <c r="X580" s="4" t="s">
        <v>22484</v>
      </c>
      <c r="Y580" s="4" t="s">
        <v>22485</v>
      </c>
      <c r="Z580" s="4" t="s">
        <v>160</v>
      </c>
      <c r="AA580" s="4" t="s">
        <v>160</v>
      </c>
      <c r="AB580" s="4" t="s">
        <v>160</v>
      </c>
    </row>
    <row r="581" spans="1:28" x14ac:dyDescent="0.25">
      <c r="A581" s="4" t="s">
        <v>25509</v>
      </c>
      <c r="B581" s="5">
        <v>3.5367029999999997E-5</v>
      </c>
      <c r="C581" s="4">
        <v>-1.5733902</v>
      </c>
      <c r="D581" s="4" t="s">
        <v>25510</v>
      </c>
      <c r="E581" s="4" t="s">
        <v>25511</v>
      </c>
      <c r="F581" s="4" t="s">
        <v>819</v>
      </c>
      <c r="G581" s="5">
        <v>1.6000000000000001E-14</v>
      </c>
      <c r="H581" s="4" t="s">
        <v>25512</v>
      </c>
      <c r="I581" s="4" t="s">
        <v>25513</v>
      </c>
      <c r="J581" s="4" t="s">
        <v>822</v>
      </c>
      <c r="K581" s="5">
        <v>1.6000000000000001E-14</v>
      </c>
      <c r="V581" s="4" t="s">
        <v>544</v>
      </c>
      <c r="W581" s="4" t="s">
        <v>2811</v>
      </c>
      <c r="X581" s="4" t="s">
        <v>25514</v>
      </c>
      <c r="Y581" s="4" t="s">
        <v>8666</v>
      </c>
      <c r="Z581" s="4" t="s">
        <v>547</v>
      </c>
      <c r="AA581" s="4" t="s">
        <v>547</v>
      </c>
      <c r="AB581" s="4" t="s">
        <v>547</v>
      </c>
    </row>
    <row r="582" spans="1:28" x14ac:dyDescent="0.25">
      <c r="A582" s="4" t="s">
        <v>18379</v>
      </c>
      <c r="B582" s="5">
        <v>2.4610502000000002E-4</v>
      </c>
      <c r="C582" s="4">
        <v>1.5408438</v>
      </c>
      <c r="D582" s="4" t="s">
        <v>18380</v>
      </c>
      <c r="E582" s="4" t="s">
        <v>18381</v>
      </c>
      <c r="F582" s="4" t="s">
        <v>819</v>
      </c>
      <c r="G582" s="5">
        <v>3.3999999999999999E-11</v>
      </c>
      <c r="H582" s="4" t="s">
        <v>18382</v>
      </c>
      <c r="I582" s="4" t="s">
        <v>18381</v>
      </c>
      <c r="J582" s="4" t="s">
        <v>822</v>
      </c>
      <c r="K582" s="5">
        <v>3.3999999999999999E-11</v>
      </c>
      <c r="V582" s="4" t="s">
        <v>18383</v>
      </c>
      <c r="W582" s="4" t="s">
        <v>461</v>
      </c>
      <c r="X582" s="4" t="s">
        <v>18384</v>
      </c>
      <c r="Y582" s="4" t="s">
        <v>18385</v>
      </c>
      <c r="Z582" s="4" t="s">
        <v>464</v>
      </c>
      <c r="AA582" s="4" t="s">
        <v>464</v>
      </c>
      <c r="AB582" s="4" t="s">
        <v>464</v>
      </c>
    </row>
    <row r="583" spans="1:28" x14ac:dyDescent="0.25">
      <c r="A583" s="4" t="s">
        <v>24188</v>
      </c>
      <c r="B583" s="5">
        <v>8.3792719999999999E-4</v>
      </c>
      <c r="C583" s="4">
        <v>-1.6055063000000001</v>
      </c>
      <c r="D583" s="4" t="s">
        <v>24189</v>
      </c>
      <c r="E583" s="4" t="s">
        <v>24190</v>
      </c>
      <c r="F583" s="4" t="s">
        <v>819</v>
      </c>
      <c r="G583" s="5">
        <v>3.8E-13</v>
      </c>
      <c r="H583" s="4" t="s">
        <v>24191</v>
      </c>
      <c r="I583" s="4" t="s">
        <v>24192</v>
      </c>
      <c r="J583" s="4" t="s">
        <v>822</v>
      </c>
      <c r="K583" s="5">
        <v>3.8E-13</v>
      </c>
      <c r="V583" s="4" t="s">
        <v>24193</v>
      </c>
      <c r="W583" s="4" t="s">
        <v>7459</v>
      </c>
      <c r="X583" s="4" t="s">
        <v>24194</v>
      </c>
      <c r="Y583" s="4" t="s">
        <v>24195</v>
      </c>
      <c r="Z583" s="4" t="s">
        <v>648</v>
      </c>
      <c r="AA583" s="4" t="s">
        <v>648</v>
      </c>
      <c r="AB583" s="4" t="s">
        <v>648</v>
      </c>
    </row>
    <row r="584" spans="1:28" x14ac:dyDescent="0.25">
      <c r="A584" s="4" t="s">
        <v>22449</v>
      </c>
      <c r="B584" s="5">
        <v>3.25693E-5</v>
      </c>
      <c r="C584" s="4">
        <v>-1.6106005000000001</v>
      </c>
      <c r="D584" s="4" t="s">
        <v>22450</v>
      </c>
      <c r="E584" s="4" t="s">
        <v>22451</v>
      </c>
      <c r="F584" s="4" t="s">
        <v>22452</v>
      </c>
      <c r="G584" s="4" t="s">
        <v>22453</v>
      </c>
      <c r="H584" s="4" t="s">
        <v>22454</v>
      </c>
      <c r="I584" s="4" t="s">
        <v>22455</v>
      </c>
      <c r="J584" s="4" t="s">
        <v>822</v>
      </c>
      <c r="K584" s="5">
        <v>2E-16</v>
      </c>
      <c r="V584" s="4" t="s">
        <v>22456</v>
      </c>
      <c r="W584" s="4" t="s">
        <v>22457</v>
      </c>
      <c r="X584" s="4" t="s">
        <v>22458</v>
      </c>
      <c r="Y584" s="4" t="s">
        <v>22459</v>
      </c>
      <c r="Z584" s="4" t="s">
        <v>22460</v>
      </c>
      <c r="AA584" s="4" t="s">
        <v>22461</v>
      </c>
      <c r="AB584" s="4" t="s">
        <v>22462</v>
      </c>
    </row>
    <row r="585" spans="1:28" x14ac:dyDescent="0.25">
      <c r="A585" s="4" t="s">
        <v>5799</v>
      </c>
      <c r="B585" s="5">
        <v>7.4172794000000001E-4</v>
      </c>
      <c r="C585" s="4">
        <v>-1.5179628000000001</v>
      </c>
      <c r="D585" s="4" t="s">
        <v>5800</v>
      </c>
      <c r="E585" s="4" t="s">
        <v>5801</v>
      </c>
      <c r="F585" s="4" t="s">
        <v>5802</v>
      </c>
      <c r="G585" s="4" t="s">
        <v>5803</v>
      </c>
      <c r="H585" s="4" t="s">
        <v>5804</v>
      </c>
      <c r="I585" s="4" t="s">
        <v>5805</v>
      </c>
      <c r="J585" s="4" t="s">
        <v>822</v>
      </c>
      <c r="K585" s="5">
        <v>3.5000000000000003E-104</v>
      </c>
      <c r="V585" s="4" t="s">
        <v>5806</v>
      </c>
      <c r="W585" s="4" t="s">
        <v>5807</v>
      </c>
      <c r="X585" s="4" t="s">
        <v>5808</v>
      </c>
      <c r="Y585" s="4" t="s">
        <v>5809</v>
      </c>
      <c r="Z585" s="4" t="s">
        <v>5810</v>
      </c>
      <c r="AA585" s="4" t="s">
        <v>5810</v>
      </c>
      <c r="AB585" s="4" t="s">
        <v>5810</v>
      </c>
    </row>
    <row r="586" spans="1:28" x14ac:dyDescent="0.25">
      <c r="A586" s="4" t="s">
        <v>23359</v>
      </c>
      <c r="B586" s="4">
        <v>3.1569060000000003E-2</v>
      </c>
      <c r="C586" s="4">
        <v>2.1158450000000002</v>
      </c>
      <c r="D586" s="4" t="s">
        <v>450</v>
      </c>
      <c r="E586" s="4" t="s">
        <v>23360</v>
      </c>
      <c r="F586" s="4" t="s">
        <v>23361</v>
      </c>
      <c r="G586" s="4" t="s">
        <v>23362</v>
      </c>
      <c r="H586" s="4" t="s">
        <v>23363</v>
      </c>
      <c r="I586" s="4" t="s">
        <v>3588</v>
      </c>
      <c r="J586" s="4" t="s">
        <v>822</v>
      </c>
      <c r="K586" s="5">
        <v>3.8E-48</v>
      </c>
      <c r="L586" s="4" t="s">
        <v>23364</v>
      </c>
      <c r="M586" s="4" t="s">
        <v>18917</v>
      </c>
      <c r="N586" s="4" t="s">
        <v>18918</v>
      </c>
      <c r="O586" s="4" t="s">
        <v>18888</v>
      </c>
      <c r="V586" s="4" t="s">
        <v>23365</v>
      </c>
      <c r="W586" s="4" t="s">
        <v>2486</v>
      </c>
      <c r="X586" s="4" t="s">
        <v>23366</v>
      </c>
      <c r="Y586" s="4" t="s">
        <v>23367</v>
      </c>
      <c r="Z586" s="4" t="s">
        <v>648</v>
      </c>
      <c r="AA586" s="4" t="s">
        <v>648</v>
      </c>
      <c r="AB586" s="4" t="s">
        <v>648</v>
      </c>
    </row>
    <row r="587" spans="1:28" x14ac:dyDescent="0.25">
      <c r="A587" s="4" t="s">
        <v>8903</v>
      </c>
      <c r="B587" s="4">
        <v>1.6667029999999999E-2</v>
      </c>
      <c r="C587" s="4">
        <v>1.6078285999999999</v>
      </c>
      <c r="D587" s="4" t="s">
        <v>450</v>
      </c>
      <c r="E587" s="4" t="s">
        <v>8904</v>
      </c>
      <c r="F587" s="4" t="s">
        <v>8905</v>
      </c>
      <c r="G587" s="4" t="s">
        <v>8906</v>
      </c>
      <c r="H587" s="4" t="s">
        <v>8907</v>
      </c>
      <c r="I587" s="4" t="s">
        <v>3588</v>
      </c>
      <c r="J587" s="4" t="s">
        <v>822</v>
      </c>
      <c r="K587" s="5">
        <v>7.8000000000000004E-59</v>
      </c>
      <c r="L587" s="4" t="s">
        <v>8908</v>
      </c>
      <c r="M587" s="4" t="s">
        <v>8909</v>
      </c>
      <c r="N587" s="4" t="s">
        <v>8910</v>
      </c>
      <c r="O587" s="4" t="s">
        <v>8911</v>
      </c>
      <c r="P587" s="4">
        <v>1</v>
      </c>
      <c r="Q587" s="4" t="s">
        <v>1624</v>
      </c>
      <c r="R587" s="4" t="s">
        <v>1625</v>
      </c>
      <c r="S587" s="4" t="s">
        <v>1019</v>
      </c>
      <c r="V587" s="4" t="s">
        <v>8912</v>
      </c>
      <c r="W587" s="4" t="s">
        <v>8913</v>
      </c>
      <c r="X587" s="4" t="s">
        <v>8914</v>
      </c>
      <c r="Y587" s="4" t="s">
        <v>8915</v>
      </c>
      <c r="Z587" s="4" t="s">
        <v>8916</v>
      </c>
      <c r="AA587" s="4" t="s">
        <v>8917</v>
      </c>
      <c r="AB587" s="4" t="s">
        <v>8918</v>
      </c>
    </row>
    <row r="588" spans="1:28" x14ac:dyDescent="0.25">
      <c r="A588" s="4" t="s">
        <v>18880</v>
      </c>
      <c r="B588" s="5">
        <v>2.8601473000000001E-3</v>
      </c>
      <c r="C588" s="4">
        <v>1.9446158</v>
      </c>
      <c r="D588" s="4" t="s">
        <v>450</v>
      </c>
      <c r="E588" s="4" t="s">
        <v>18881</v>
      </c>
      <c r="F588" s="4" t="s">
        <v>18882</v>
      </c>
      <c r="G588" s="4" t="s">
        <v>18883</v>
      </c>
      <c r="H588" s="4" t="s">
        <v>18884</v>
      </c>
      <c r="I588" s="4" t="s">
        <v>3588</v>
      </c>
      <c r="J588" s="4" t="s">
        <v>822</v>
      </c>
      <c r="K588" s="5">
        <v>1.3000000000000001E-40</v>
      </c>
      <c r="L588" s="4" t="s">
        <v>18885</v>
      </c>
      <c r="M588" s="4" t="s">
        <v>18886</v>
      </c>
      <c r="N588" s="4" t="s">
        <v>18887</v>
      </c>
      <c r="O588" s="4" t="s">
        <v>18888</v>
      </c>
      <c r="V588" s="4" t="s">
        <v>18889</v>
      </c>
      <c r="W588" s="4" t="s">
        <v>18890</v>
      </c>
      <c r="X588" s="4" t="s">
        <v>18891</v>
      </c>
      <c r="Y588" s="4" t="s">
        <v>18892</v>
      </c>
      <c r="Z588" s="4" t="s">
        <v>1128</v>
      </c>
      <c r="AA588" s="4" t="s">
        <v>1128</v>
      </c>
      <c r="AB588" s="4" t="s">
        <v>1128</v>
      </c>
    </row>
    <row r="589" spans="1:28" x14ac:dyDescent="0.25">
      <c r="A589" s="4" t="s">
        <v>27454</v>
      </c>
      <c r="B589" s="5">
        <v>3.9406929999999998E-4</v>
      </c>
      <c r="C589" s="4">
        <v>-1.7058764</v>
      </c>
      <c r="D589" s="4" t="s">
        <v>450</v>
      </c>
      <c r="E589" s="4" t="s">
        <v>27455</v>
      </c>
      <c r="F589" s="4" t="s">
        <v>27456</v>
      </c>
      <c r="G589" s="4" t="s">
        <v>27457</v>
      </c>
      <c r="H589" s="4" t="s">
        <v>27458</v>
      </c>
      <c r="I589" s="4" t="s">
        <v>3588</v>
      </c>
      <c r="J589" s="4" t="s">
        <v>822</v>
      </c>
      <c r="K589" s="5">
        <v>2.8999999999999999E-77</v>
      </c>
      <c r="L589" s="4" t="s">
        <v>27459</v>
      </c>
      <c r="M589" s="4" t="s">
        <v>18917</v>
      </c>
      <c r="N589" s="4" t="s">
        <v>18918</v>
      </c>
      <c r="O589" s="4" t="s">
        <v>18888</v>
      </c>
      <c r="V589" s="4" t="s">
        <v>27460</v>
      </c>
      <c r="W589" s="4" t="s">
        <v>27461</v>
      </c>
      <c r="X589" s="4" t="s">
        <v>27462</v>
      </c>
      <c r="Y589" s="4" t="s">
        <v>27463</v>
      </c>
      <c r="Z589" s="4" t="s">
        <v>1216</v>
      </c>
      <c r="AA589" s="4" t="s">
        <v>1216</v>
      </c>
      <c r="AB589" s="4" t="s">
        <v>1216</v>
      </c>
    </row>
    <row r="590" spans="1:28" x14ac:dyDescent="0.25">
      <c r="A590" s="4" t="s">
        <v>16361</v>
      </c>
      <c r="B590" s="4">
        <v>3.8981005999999999E-2</v>
      </c>
      <c r="C590" s="4">
        <v>2.1256873999999999</v>
      </c>
      <c r="D590" s="4" t="s">
        <v>450</v>
      </c>
      <c r="E590" s="4" t="s">
        <v>16362</v>
      </c>
      <c r="F590" s="4" t="s">
        <v>16363</v>
      </c>
      <c r="G590" s="4" t="s">
        <v>16364</v>
      </c>
      <c r="H590" s="4" t="s">
        <v>16365</v>
      </c>
      <c r="I590" s="4" t="s">
        <v>3588</v>
      </c>
      <c r="J590" s="4" t="s">
        <v>822</v>
      </c>
      <c r="K590" s="5">
        <v>2E-66</v>
      </c>
      <c r="L590" s="4" t="s">
        <v>16366</v>
      </c>
      <c r="M590" s="4" t="s">
        <v>7441</v>
      </c>
      <c r="N590" s="4" t="s">
        <v>7442</v>
      </c>
      <c r="O590" s="4" t="s">
        <v>7443</v>
      </c>
      <c r="V590" s="4" t="s">
        <v>16367</v>
      </c>
      <c r="W590" s="4" t="s">
        <v>16368</v>
      </c>
      <c r="X590" s="4" t="s">
        <v>16369</v>
      </c>
      <c r="Y590" s="4" t="s">
        <v>16370</v>
      </c>
      <c r="Z590" s="4" t="s">
        <v>196</v>
      </c>
      <c r="AA590" s="4" t="s">
        <v>196</v>
      </c>
      <c r="AB590" s="4" t="s">
        <v>196</v>
      </c>
    </row>
    <row r="591" spans="1:28" x14ac:dyDescent="0.25">
      <c r="A591" s="4" t="s">
        <v>27198</v>
      </c>
      <c r="B591" s="4">
        <v>6.292682E-3</v>
      </c>
      <c r="C591" s="4">
        <v>-1.7140214</v>
      </c>
      <c r="D591" s="4" t="s">
        <v>7770</v>
      </c>
      <c r="E591" s="4" t="s">
        <v>27199</v>
      </c>
      <c r="F591" s="4" t="s">
        <v>27200</v>
      </c>
      <c r="G591" s="4" t="s">
        <v>27201</v>
      </c>
      <c r="H591" s="4" t="s">
        <v>27202</v>
      </c>
      <c r="I591" s="4" t="s">
        <v>3588</v>
      </c>
      <c r="J591" s="4" t="s">
        <v>822</v>
      </c>
      <c r="K591" s="5">
        <v>3.4E-18</v>
      </c>
      <c r="L591" s="4" t="s">
        <v>27203</v>
      </c>
      <c r="M591" s="4" t="s">
        <v>27204</v>
      </c>
      <c r="N591" s="4" t="s">
        <v>27205</v>
      </c>
      <c r="O591" s="4" t="s">
        <v>27206</v>
      </c>
      <c r="P591" s="4">
        <v>1</v>
      </c>
      <c r="Q591" s="4" t="s">
        <v>2421</v>
      </c>
      <c r="R591" s="4" t="s">
        <v>2422</v>
      </c>
      <c r="S591" s="4" t="s">
        <v>2423</v>
      </c>
      <c r="V591" s="4" t="s">
        <v>162</v>
      </c>
      <c r="W591" s="4" t="s">
        <v>6093</v>
      </c>
      <c r="X591" s="4" t="s">
        <v>10867</v>
      </c>
      <c r="Y591" s="4" t="s">
        <v>164</v>
      </c>
    </row>
    <row r="592" spans="1:28" x14ac:dyDescent="0.25">
      <c r="A592" s="4" t="s">
        <v>13199</v>
      </c>
      <c r="B592" s="5">
        <v>1.1974651E-3</v>
      </c>
      <c r="C592" s="4">
        <v>-2.0530694</v>
      </c>
      <c r="D592" s="4" t="s">
        <v>450</v>
      </c>
      <c r="E592" s="4" t="s">
        <v>13200</v>
      </c>
      <c r="F592" s="4" t="s">
        <v>13201</v>
      </c>
      <c r="G592" s="4" t="s">
        <v>13202</v>
      </c>
      <c r="H592" s="4" t="s">
        <v>13203</v>
      </c>
      <c r="I592" s="4" t="s">
        <v>3588</v>
      </c>
      <c r="J592" s="4" t="s">
        <v>822</v>
      </c>
      <c r="K592" s="5">
        <v>8.2999999999999996E-42</v>
      </c>
      <c r="L592" s="4" t="s">
        <v>13204</v>
      </c>
      <c r="M592" s="4" t="s">
        <v>13205</v>
      </c>
      <c r="N592" s="4" t="s">
        <v>13206</v>
      </c>
      <c r="O592" s="4" t="s">
        <v>13207</v>
      </c>
      <c r="V592" s="4" t="s">
        <v>13208</v>
      </c>
      <c r="W592" s="4" t="s">
        <v>13209</v>
      </c>
      <c r="X592" s="4" t="s">
        <v>13210</v>
      </c>
      <c r="Y592" s="4" t="s">
        <v>13211</v>
      </c>
      <c r="Z592" s="4" t="s">
        <v>13212</v>
      </c>
      <c r="AA592" s="4" t="s">
        <v>13213</v>
      </c>
      <c r="AB592" s="4" t="s">
        <v>13214</v>
      </c>
    </row>
    <row r="593" spans="1:28" x14ac:dyDescent="0.25">
      <c r="A593" s="4" t="s">
        <v>20233</v>
      </c>
      <c r="B593" s="4">
        <v>2.6406855999999999E-2</v>
      </c>
      <c r="C593" s="4">
        <v>-1.5534772999999999</v>
      </c>
      <c r="D593" s="4" t="s">
        <v>7770</v>
      </c>
      <c r="E593" s="4" t="s">
        <v>20234</v>
      </c>
      <c r="F593" s="4" t="s">
        <v>20235</v>
      </c>
      <c r="G593" s="4" t="s">
        <v>20236</v>
      </c>
      <c r="H593" s="4" t="s">
        <v>20237</v>
      </c>
      <c r="I593" s="4" t="s">
        <v>3588</v>
      </c>
      <c r="J593" s="4" t="s">
        <v>822</v>
      </c>
      <c r="K593" s="5">
        <v>3.2E-50</v>
      </c>
      <c r="L593" s="4" t="s">
        <v>20238</v>
      </c>
      <c r="M593" s="4" t="s">
        <v>20239</v>
      </c>
      <c r="N593" s="4" t="s">
        <v>20240</v>
      </c>
      <c r="O593" s="4" t="s">
        <v>20241</v>
      </c>
      <c r="V593" s="4" t="s">
        <v>20242</v>
      </c>
      <c r="W593" s="4" t="s">
        <v>20243</v>
      </c>
      <c r="X593" s="4" t="s">
        <v>20244</v>
      </c>
      <c r="Y593" s="4" t="s">
        <v>20245</v>
      </c>
      <c r="Z593" s="4" t="s">
        <v>196</v>
      </c>
      <c r="AA593" s="4" t="s">
        <v>196</v>
      </c>
      <c r="AB593" s="4" t="s">
        <v>196</v>
      </c>
    </row>
    <row r="594" spans="1:28" x14ac:dyDescent="0.25">
      <c r="A594" s="4" t="s">
        <v>10776</v>
      </c>
      <c r="B594" s="5">
        <v>1.7011089E-5</v>
      </c>
      <c r="C594" s="4">
        <v>-1.6929257</v>
      </c>
      <c r="D594" s="4" t="s">
        <v>10777</v>
      </c>
      <c r="E594" s="4" t="s">
        <v>10778</v>
      </c>
      <c r="F594" s="4" t="s">
        <v>10779</v>
      </c>
      <c r="G594" s="4" t="s">
        <v>10780</v>
      </c>
      <c r="H594" s="4" t="s">
        <v>10781</v>
      </c>
      <c r="I594" s="4" t="s">
        <v>10782</v>
      </c>
      <c r="J594" s="4" t="s">
        <v>822</v>
      </c>
      <c r="K594" s="5">
        <v>4.7999999999999998E-34</v>
      </c>
      <c r="L594" s="4" t="s">
        <v>10783</v>
      </c>
      <c r="M594" s="4" t="s">
        <v>10784</v>
      </c>
      <c r="N594" s="4" t="s">
        <v>10785</v>
      </c>
      <c r="O594" s="4" t="s">
        <v>10786</v>
      </c>
      <c r="P594" s="4">
        <v>8</v>
      </c>
      <c r="Q594" s="4" t="s">
        <v>10787</v>
      </c>
      <c r="R594" s="4" t="s">
        <v>10788</v>
      </c>
      <c r="S594" s="4" t="s">
        <v>10789</v>
      </c>
      <c r="V594" s="4" t="s">
        <v>10790</v>
      </c>
      <c r="W594" s="4" t="s">
        <v>10791</v>
      </c>
      <c r="X594" s="4" t="s">
        <v>10792</v>
      </c>
      <c r="Y594" s="4" t="s">
        <v>10793</v>
      </c>
      <c r="Z594" s="4" t="s">
        <v>10794</v>
      </c>
      <c r="AA594" s="4" t="s">
        <v>10795</v>
      </c>
      <c r="AB594" s="4" t="s">
        <v>10796</v>
      </c>
    </row>
    <row r="595" spans="1:28" x14ac:dyDescent="0.25">
      <c r="A595" s="4" t="s">
        <v>10945</v>
      </c>
      <c r="B595" s="4">
        <v>4.8638029999999999E-3</v>
      </c>
      <c r="C595" s="4">
        <v>-1.5767515999999999</v>
      </c>
      <c r="D595" s="4" t="s">
        <v>10946</v>
      </c>
      <c r="E595" s="4" t="s">
        <v>10947</v>
      </c>
      <c r="F595" s="4" t="s">
        <v>10948</v>
      </c>
      <c r="G595" s="4" t="s">
        <v>10949</v>
      </c>
      <c r="H595" s="4" t="s">
        <v>10950</v>
      </c>
      <c r="I595" s="4" t="s">
        <v>10951</v>
      </c>
      <c r="J595" s="4" t="s">
        <v>822</v>
      </c>
      <c r="K595" s="5">
        <v>4.5000000000000004E-34</v>
      </c>
      <c r="L595" s="4" t="s">
        <v>10952</v>
      </c>
      <c r="M595" s="4" t="s">
        <v>10953</v>
      </c>
      <c r="N595" s="4" t="s">
        <v>10954</v>
      </c>
      <c r="O595" s="4" t="s">
        <v>10955</v>
      </c>
      <c r="P595" s="4">
        <v>1</v>
      </c>
      <c r="Q595" s="4" t="s">
        <v>3242</v>
      </c>
      <c r="R595" s="4" t="s">
        <v>3243</v>
      </c>
      <c r="S595" s="4" t="s">
        <v>298</v>
      </c>
      <c r="V595" s="4" t="s">
        <v>10956</v>
      </c>
      <c r="W595" s="4" t="s">
        <v>9173</v>
      </c>
      <c r="X595" s="4" t="s">
        <v>10957</v>
      </c>
      <c r="Y595" s="4" t="s">
        <v>10958</v>
      </c>
      <c r="Z595" s="4" t="s">
        <v>10959</v>
      </c>
      <c r="AA595" s="4" t="s">
        <v>10960</v>
      </c>
      <c r="AB595" s="4" t="s">
        <v>10961</v>
      </c>
    </row>
    <row r="596" spans="1:28" x14ac:dyDescent="0.25">
      <c r="A596" s="4" t="s">
        <v>20212</v>
      </c>
      <c r="B596" s="5">
        <v>7.4053319999999999E-4</v>
      </c>
      <c r="C596" s="4">
        <v>1.5122302000000001</v>
      </c>
      <c r="D596" s="4" t="s">
        <v>20213</v>
      </c>
      <c r="E596" s="4" t="s">
        <v>20214</v>
      </c>
      <c r="F596" s="4" t="s">
        <v>20215</v>
      </c>
      <c r="G596" s="4" t="s">
        <v>20216</v>
      </c>
      <c r="H596" s="4" t="s">
        <v>20217</v>
      </c>
      <c r="I596" s="4" t="s">
        <v>20218</v>
      </c>
      <c r="J596" s="4" t="s">
        <v>822</v>
      </c>
      <c r="K596" s="5">
        <v>6.0999999999999999E-100</v>
      </c>
      <c r="L596" s="4" t="s">
        <v>20219</v>
      </c>
      <c r="M596" s="4" t="s">
        <v>20220</v>
      </c>
      <c r="N596" s="4" t="s">
        <v>20221</v>
      </c>
      <c r="O596" s="4" t="s">
        <v>20222</v>
      </c>
      <c r="P596" s="4">
        <v>5</v>
      </c>
      <c r="Q596" s="4" t="s">
        <v>20223</v>
      </c>
      <c r="R596" s="4" t="s">
        <v>20224</v>
      </c>
      <c r="S596" s="4" t="s">
        <v>20225</v>
      </c>
      <c r="V596" s="4" t="s">
        <v>20226</v>
      </c>
      <c r="W596" s="4" t="s">
        <v>20227</v>
      </c>
      <c r="X596" s="4" t="s">
        <v>20228</v>
      </c>
      <c r="Y596" s="4" t="s">
        <v>20229</v>
      </c>
      <c r="Z596" s="4" t="s">
        <v>20230</v>
      </c>
      <c r="AA596" s="4" t="s">
        <v>20231</v>
      </c>
      <c r="AB596" s="4" t="s">
        <v>20232</v>
      </c>
    </row>
    <row r="597" spans="1:28" x14ac:dyDescent="0.25">
      <c r="A597" s="4" t="s">
        <v>15078</v>
      </c>
      <c r="B597" s="5">
        <v>1.2837792000000001E-5</v>
      </c>
      <c r="C597" s="4">
        <v>4.0737719999999999</v>
      </c>
      <c r="D597" s="4" t="s">
        <v>6609</v>
      </c>
      <c r="E597" s="4" t="s">
        <v>15079</v>
      </c>
      <c r="F597" s="4" t="s">
        <v>15080</v>
      </c>
      <c r="G597" s="4" t="s">
        <v>15081</v>
      </c>
      <c r="H597" s="4" t="s">
        <v>15082</v>
      </c>
      <c r="I597" s="4" t="s">
        <v>6614</v>
      </c>
      <c r="J597" s="4" t="s">
        <v>822</v>
      </c>
      <c r="K597" s="5">
        <v>2.7000000000000001E-40</v>
      </c>
      <c r="L597" s="4" t="s">
        <v>15083</v>
      </c>
      <c r="M597" s="4" t="s">
        <v>15084</v>
      </c>
      <c r="N597" s="4" t="s">
        <v>15085</v>
      </c>
      <c r="O597" s="4" t="s">
        <v>15086</v>
      </c>
      <c r="P597" s="4">
        <v>5</v>
      </c>
      <c r="Q597" s="4" t="s">
        <v>15087</v>
      </c>
      <c r="R597" s="4" t="s">
        <v>15088</v>
      </c>
      <c r="S597" s="4" t="s">
        <v>7314</v>
      </c>
      <c r="T597" s="4" t="s">
        <v>15089</v>
      </c>
      <c r="U597" s="4" t="s">
        <v>15090</v>
      </c>
      <c r="V597" s="4" t="s">
        <v>15091</v>
      </c>
      <c r="W597" s="4" t="s">
        <v>12261</v>
      </c>
      <c r="X597" s="4" t="s">
        <v>15092</v>
      </c>
      <c r="Y597" s="4" t="s">
        <v>15093</v>
      </c>
      <c r="Z597" s="4" t="s">
        <v>15094</v>
      </c>
      <c r="AA597" s="4" t="s">
        <v>15095</v>
      </c>
      <c r="AB597" s="4" t="s">
        <v>15096</v>
      </c>
    </row>
    <row r="598" spans="1:28" x14ac:dyDescent="0.25">
      <c r="A598" s="4" t="s">
        <v>16013</v>
      </c>
      <c r="B598" s="5">
        <v>1.4832314E-5</v>
      </c>
      <c r="C598" s="4">
        <v>3.6662360000000001</v>
      </c>
      <c r="D598" s="4" t="s">
        <v>6609</v>
      </c>
      <c r="E598" s="4" t="s">
        <v>16014</v>
      </c>
      <c r="F598" s="4" t="s">
        <v>16015</v>
      </c>
      <c r="G598" s="4" t="s">
        <v>16016</v>
      </c>
      <c r="H598" s="4" t="s">
        <v>16017</v>
      </c>
      <c r="I598" s="4" t="s">
        <v>6614</v>
      </c>
      <c r="J598" s="4" t="s">
        <v>822</v>
      </c>
      <c r="K598" s="5">
        <v>2.0000000000000001E-26</v>
      </c>
      <c r="L598" s="4" t="s">
        <v>16018</v>
      </c>
      <c r="M598" s="4" t="s">
        <v>16019</v>
      </c>
      <c r="N598" s="4" t="s">
        <v>16020</v>
      </c>
      <c r="O598" s="4" t="s">
        <v>16021</v>
      </c>
      <c r="P598" s="4">
        <v>5</v>
      </c>
      <c r="Q598" s="4" t="s">
        <v>16022</v>
      </c>
      <c r="R598" s="4" t="s">
        <v>16023</v>
      </c>
      <c r="S598" s="4" t="s">
        <v>7314</v>
      </c>
      <c r="T598" s="4" t="s">
        <v>15089</v>
      </c>
      <c r="U598" s="4" t="s">
        <v>15090</v>
      </c>
      <c r="V598" s="4" t="s">
        <v>16024</v>
      </c>
      <c r="W598" s="4" t="s">
        <v>6465</v>
      </c>
      <c r="X598" s="4" t="s">
        <v>16025</v>
      </c>
      <c r="Y598" s="4" t="s">
        <v>16026</v>
      </c>
      <c r="Z598" s="4" t="s">
        <v>1464</v>
      </c>
      <c r="AA598" s="4" t="s">
        <v>1464</v>
      </c>
      <c r="AB598" s="4" t="s">
        <v>1464</v>
      </c>
    </row>
    <row r="599" spans="1:28" x14ac:dyDescent="0.25">
      <c r="A599" s="4" t="s">
        <v>6608</v>
      </c>
      <c r="B599" s="5">
        <v>6.1653829999999996E-6</v>
      </c>
      <c r="C599" s="4">
        <v>2.9236149999999999</v>
      </c>
      <c r="D599" s="4" t="s">
        <v>6609</v>
      </c>
      <c r="E599" s="4" t="s">
        <v>6610</v>
      </c>
      <c r="F599" s="4" t="s">
        <v>6611</v>
      </c>
      <c r="G599" s="4" t="s">
        <v>6612</v>
      </c>
      <c r="H599" s="4" t="s">
        <v>6613</v>
      </c>
      <c r="I599" s="4" t="s">
        <v>6614</v>
      </c>
      <c r="J599" s="4" t="s">
        <v>822</v>
      </c>
      <c r="K599" s="5">
        <v>1.5E-57</v>
      </c>
      <c r="L599" s="4" t="s">
        <v>6615</v>
      </c>
      <c r="M599" s="4" t="s">
        <v>6616</v>
      </c>
      <c r="N599" s="4" t="s">
        <v>6617</v>
      </c>
      <c r="O599" s="4" t="s">
        <v>6618</v>
      </c>
      <c r="P599" s="4">
        <v>1</v>
      </c>
      <c r="Q599" s="4" t="s">
        <v>6619</v>
      </c>
      <c r="R599" s="4" t="s">
        <v>6620</v>
      </c>
      <c r="S599" s="4" t="s">
        <v>298</v>
      </c>
      <c r="V599" s="4" t="s">
        <v>6621</v>
      </c>
      <c r="W599" s="4" t="s">
        <v>6622</v>
      </c>
      <c r="X599" s="4" t="s">
        <v>6623</v>
      </c>
      <c r="Y599" s="4" t="s">
        <v>6624</v>
      </c>
      <c r="Z599" s="4" t="s">
        <v>1128</v>
      </c>
      <c r="AA599" s="4" t="s">
        <v>1128</v>
      </c>
      <c r="AB599" s="4" t="s">
        <v>1128</v>
      </c>
    </row>
    <row r="600" spans="1:28" x14ac:dyDescent="0.25">
      <c r="A600" s="4" t="s">
        <v>24669</v>
      </c>
      <c r="B600" s="5">
        <v>8.2009399999999994E-5</v>
      </c>
      <c r="C600" s="4">
        <v>-1.6261288</v>
      </c>
      <c r="D600" s="4" t="s">
        <v>24670</v>
      </c>
      <c r="E600" s="4" t="s">
        <v>24671</v>
      </c>
      <c r="F600" s="4" t="s">
        <v>24672</v>
      </c>
      <c r="G600" s="4" t="s">
        <v>24673</v>
      </c>
      <c r="H600" s="4" t="s">
        <v>24674</v>
      </c>
      <c r="I600" s="4" t="s">
        <v>24675</v>
      </c>
      <c r="J600" s="4" t="s">
        <v>822</v>
      </c>
      <c r="K600" s="5">
        <v>5.3000000000000006E-54</v>
      </c>
      <c r="L600" s="4" t="s">
        <v>24676</v>
      </c>
      <c r="M600" s="4" t="s">
        <v>24677</v>
      </c>
      <c r="N600" s="4" t="s">
        <v>24678</v>
      </c>
      <c r="O600" s="4" t="s">
        <v>24679</v>
      </c>
      <c r="P600" s="4">
        <v>5</v>
      </c>
      <c r="Q600" s="4" t="s">
        <v>24680</v>
      </c>
      <c r="R600" s="4" t="s">
        <v>24681</v>
      </c>
      <c r="S600" s="4" t="s">
        <v>24682</v>
      </c>
      <c r="T600" s="4" t="s">
        <v>13514</v>
      </c>
      <c r="U600" s="4" t="s">
        <v>13515</v>
      </c>
      <c r="V600" s="4" t="s">
        <v>24683</v>
      </c>
      <c r="W600" s="4" t="s">
        <v>24684</v>
      </c>
      <c r="X600" s="4" t="s">
        <v>24685</v>
      </c>
      <c r="Y600" s="4" t="s">
        <v>24686</v>
      </c>
      <c r="Z600" s="4" t="s">
        <v>552</v>
      </c>
      <c r="AA600" s="4" t="s">
        <v>552</v>
      </c>
      <c r="AB600" s="4" t="s">
        <v>552</v>
      </c>
    </row>
    <row r="601" spans="1:28" x14ac:dyDescent="0.25">
      <c r="A601" s="4" t="s">
        <v>25217</v>
      </c>
      <c r="B601" s="4">
        <v>2.7270625999999999E-2</v>
      </c>
      <c r="C601" s="4">
        <v>1.5623777000000001</v>
      </c>
      <c r="D601" s="4" t="s">
        <v>450</v>
      </c>
      <c r="E601" s="4" t="s">
        <v>25218</v>
      </c>
      <c r="F601" s="4" t="s">
        <v>25219</v>
      </c>
      <c r="G601" s="4" t="s">
        <v>25220</v>
      </c>
      <c r="H601" s="4" t="s">
        <v>25221</v>
      </c>
      <c r="I601" s="4" t="s">
        <v>3588</v>
      </c>
      <c r="J601" s="4" t="s">
        <v>822</v>
      </c>
      <c r="K601" s="5">
        <v>1.7E-53</v>
      </c>
      <c r="L601" s="4" t="s">
        <v>25222</v>
      </c>
      <c r="M601" s="4" t="s">
        <v>25223</v>
      </c>
      <c r="N601" s="4" t="s">
        <v>25224</v>
      </c>
      <c r="O601" s="4" t="s">
        <v>25225</v>
      </c>
      <c r="V601" s="4" t="s">
        <v>22784</v>
      </c>
      <c r="W601" s="4" t="s">
        <v>15999</v>
      </c>
      <c r="X601" s="4" t="s">
        <v>22785</v>
      </c>
      <c r="Y601" s="4" t="s">
        <v>22786</v>
      </c>
      <c r="Z601" s="4" t="s">
        <v>25226</v>
      </c>
      <c r="AA601" s="4" t="s">
        <v>25227</v>
      </c>
      <c r="AB601" s="4" t="s">
        <v>25228</v>
      </c>
    </row>
    <row r="602" spans="1:28" x14ac:dyDescent="0.25">
      <c r="A602" s="4" t="s">
        <v>22975</v>
      </c>
      <c r="B602" s="5">
        <v>7.109576E-4</v>
      </c>
      <c r="C602" s="4">
        <v>1.7412593000000001</v>
      </c>
      <c r="D602" s="4" t="s">
        <v>450</v>
      </c>
      <c r="E602" s="4" t="s">
        <v>22976</v>
      </c>
      <c r="F602" s="4" t="s">
        <v>22977</v>
      </c>
      <c r="G602" s="4" t="s">
        <v>22978</v>
      </c>
      <c r="H602" s="4" t="s">
        <v>22979</v>
      </c>
      <c r="I602" s="4" t="s">
        <v>3588</v>
      </c>
      <c r="J602" s="4" t="s">
        <v>822</v>
      </c>
      <c r="K602" s="5">
        <v>6.6999999999999997E-49</v>
      </c>
      <c r="L602" s="4" t="s">
        <v>22980</v>
      </c>
      <c r="M602" s="4" t="s">
        <v>18886</v>
      </c>
      <c r="N602" s="4" t="s">
        <v>18887</v>
      </c>
      <c r="O602" s="4" t="s">
        <v>18888</v>
      </c>
      <c r="V602" s="4" t="s">
        <v>22981</v>
      </c>
      <c r="W602" s="4" t="s">
        <v>15999</v>
      </c>
      <c r="X602" s="4" t="s">
        <v>22982</v>
      </c>
      <c r="Y602" s="4" t="s">
        <v>22983</v>
      </c>
      <c r="Z602" s="4" t="s">
        <v>160</v>
      </c>
      <c r="AA602" s="4" t="s">
        <v>160</v>
      </c>
      <c r="AB602" s="4" t="s">
        <v>160</v>
      </c>
    </row>
    <row r="603" spans="1:28" x14ac:dyDescent="0.25">
      <c r="A603" s="4" t="s">
        <v>9771</v>
      </c>
      <c r="B603" s="5">
        <v>7.7679426000000005E-5</v>
      </c>
      <c r="C603" s="4">
        <v>2.5665087999999998</v>
      </c>
      <c r="D603" s="4" t="s">
        <v>450</v>
      </c>
      <c r="E603" s="4" t="s">
        <v>9772</v>
      </c>
      <c r="F603" s="4" t="s">
        <v>9773</v>
      </c>
      <c r="G603" s="4" t="s">
        <v>9774</v>
      </c>
      <c r="H603" s="4" t="s">
        <v>9775</v>
      </c>
      <c r="I603" s="4" t="s">
        <v>3588</v>
      </c>
      <c r="J603" s="4" t="s">
        <v>822</v>
      </c>
      <c r="K603" s="5">
        <v>9.9999999999999997E-48</v>
      </c>
      <c r="L603" s="4" t="s">
        <v>9776</v>
      </c>
      <c r="M603" s="4" t="s">
        <v>9777</v>
      </c>
      <c r="N603" s="4" t="s">
        <v>9778</v>
      </c>
      <c r="O603" s="4" t="s">
        <v>9779</v>
      </c>
      <c r="V603" s="4" t="s">
        <v>9780</v>
      </c>
      <c r="W603" s="4" t="s">
        <v>9781</v>
      </c>
      <c r="X603" s="4" t="s">
        <v>9782</v>
      </c>
      <c r="Y603" s="4" t="s">
        <v>9783</v>
      </c>
      <c r="Z603" s="4" t="s">
        <v>1332</v>
      </c>
      <c r="AA603" s="4" t="s">
        <v>1332</v>
      </c>
      <c r="AB603" s="4" t="s">
        <v>1332</v>
      </c>
    </row>
    <row r="604" spans="1:28" x14ac:dyDescent="0.25">
      <c r="A604" s="4" t="s">
        <v>25529</v>
      </c>
      <c r="B604" s="5">
        <v>2.2413203E-4</v>
      </c>
      <c r="C604" s="4">
        <v>1.660331</v>
      </c>
      <c r="D604" s="4" t="s">
        <v>3290</v>
      </c>
      <c r="E604" s="4" t="s">
        <v>25530</v>
      </c>
      <c r="F604" s="4" t="s">
        <v>25531</v>
      </c>
      <c r="G604" s="4" t="s">
        <v>25532</v>
      </c>
      <c r="H604" s="4" t="s">
        <v>25533</v>
      </c>
      <c r="I604" s="4" t="s">
        <v>20887</v>
      </c>
      <c r="J604" s="4" t="s">
        <v>822</v>
      </c>
      <c r="K604" s="5">
        <v>2.9999999999999999E-69</v>
      </c>
      <c r="L604" s="4" t="s">
        <v>25534</v>
      </c>
      <c r="M604" s="4" t="s">
        <v>25535</v>
      </c>
      <c r="N604" s="4" t="s">
        <v>25536</v>
      </c>
      <c r="O604" s="4" t="s">
        <v>25537</v>
      </c>
      <c r="V604" s="4" t="s">
        <v>25538</v>
      </c>
      <c r="W604" s="4" t="s">
        <v>25539</v>
      </c>
      <c r="X604" s="4" t="s">
        <v>25540</v>
      </c>
      <c r="Y604" s="4" t="s">
        <v>25541</v>
      </c>
      <c r="Z604" s="4" t="s">
        <v>25542</v>
      </c>
      <c r="AA604" s="4" t="s">
        <v>25543</v>
      </c>
      <c r="AB604" s="4" t="s">
        <v>25544</v>
      </c>
    </row>
    <row r="605" spans="1:28" x14ac:dyDescent="0.25">
      <c r="A605" s="4" t="s">
        <v>19902</v>
      </c>
      <c r="B605" s="4">
        <v>4.4851059999999998E-2</v>
      </c>
      <c r="C605" s="4">
        <v>1.5779082</v>
      </c>
      <c r="D605" s="4" t="s">
        <v>19903</v>
      </c>
      <c r="E605" s="4" t="s">
        <v>19904</v>
      </c>
      <c r="F605" s="4" t="s">
        <v>19905</v>
      </c>
      <c r="G605" s="4" t="s">
        <v>19906</v>
      </c>
      <c r="H605" s="4" t="s">
        <v>19907</v>
      </c>
      <c r="I605" s="4" t="s">
        <v>19908</v>
      </c>
      <c r="J605" s="4" t="s">
        <v>822</v>
      </c>
      <c r="K605" s="5">
        <v>5.6999999999999999E-43</v>
      </c>
      <c r="L605" s="4" t="s">
        <v>19909</v>
      </c>
      <c r="M605" s="4" t="s">
        <v>19910</v>
      </c>
      <c r="N605" s="4" t="s">
        <v>19911</v>
      </c>
      <c r="O605" s="4" t="s">
        <v>1605</v>
      </c>
      <c r="V605" s="4" t="s">
        <v>19912</v>
      </c>
      <c r="W605" s="4" t="s">
        <v>16857</v>
      </c>
      <c r="X605" s="4" t="s">
        <v>19913</v>
      </c>
      <c r="Y605" s="4" t="s">
        <v>19914</v>
      </c>
      <c r="Z605" s="4" t="s">
        <v>19915</v>
      </c>
      <c r="AA605" s="4" t="s">
        <v>19916</v>
      </c>
      <c r="AB605" s="4" t="s">
        <v>15631</v>
      </c>
    </row>
    <row r="606" spans="1:28" x14ac:dyDescent="0.25">
      <c r="A606" s="4" t="s">
        <v>22776</v>
      </c>
      <c r="B606" s="5">
        <v>1.9804095E-3</v>
      </c>
      <c r="C606" s="4">
        <v>-1.5985057</v>
      </c>
      <c r="D606" s="4" t="s">
        <v>450</v>
      </c>
      <c r="E606" s="4" t="s">
        <v>22777</v>
      </c>
      <c r="F606" s="4" t="s">
        <v>22778</v>
      </c>
      <c r="G606" s="4" t="s">
        <v>22779</v>
      </c>
      <c r="H606" s="4" t="s">
        <v>22780</v>
      </c>
      <c r="I606" s="4" t="s">
        <v>14103</v>
      </c>
      <c r="J606" s="4" t="s">
        <v>822</v>
      </c>
      <c r="K606" s="5">
        <v>3.0999999999999999E-58</v>
      </c>
      <c r="L606" s="4" t="s">
        <v>22781</v>
      </c>
      <c r="M606" s="4" t="s">
        <v>22782</v>
      </c>
      <c r="N606" s="4" t="s">
        <v>22783</v>
      </c>
      <c r="O606" s="4" t="s">
        <v>459</v>
      </c>
      <c r="V606" s="4" t="s">
        <v>22784</v>
      </c>
      <c r="W606" s="4" t="s">
        <v>15999</v>
      </c>
      <c r="X606" s="4" t="s">
        <v>22785</v>
      </c>
      <c r="Y606" s="4" t="s">
        <v>22786</v>
      </c>
      <c r="Z606" s="4" t="s">
        <v>22787</v>
      </c>
      <c r="AA606" s="4" t="s">
        <v>22788</v>
      </c>
      <c r="AB606" s="4" t="s">
        <v>22789</v>
      </c>
    </row>
    <row r="607" spans="1:28" x14ac:dyDescent="0.25">
      <c r="A607" s="4" t="s">
        <v>18911</v>
      </c>
      <c r="B607" s="4">
        <v>2.0700880000000001E-2</v>
      </c>
      <c r="C607" s="4">
        <v>-1.6673608</v>
      </c>
      <c r="D607" s="4" t="s">
        <v>450</v>
      </c>
      <c r="E607" s="4" t="s">
        <v>18912</v>
      </c>
      <c r="F607" s="4" t="s">
        <v>18913</v>
      </c>
      <c r="G607" s="4" t="s">
        <v>18914</v>
      </c>
      <c r="H607" s="4" t="s">
        <v>18915</v>
      </c>
      <c r="I607" s="4" t="s">
        <v>14103</v>
      </c>
      <c r="J607" s="4" t="s">
        <v>822</v>
      </c>
      <c r="K607" s="5">
        <v>4.2000000000000003E-41</v>
      </c>
      <c r="L607" s="4" t="s">
        <v>18916</v>
      </c>
      <c r="M607" s="4" t="s">
        <v>18917</v>
      </c>
      <c r="N607" s="4" t="s">
        <v>18918</v>
      </c>
      <c r="O607" s="4" t="s">
        <v>18888</v>
      </c>
      <c r="V607" s="4" t="s">
        <v>7444</v>
      </c>
      <c r="W607" s="4" t="s">
        <v>7445</v>
      </c>
      <c r="X607" s="4" t="s">
        <v>18919</v>
      </c>
      <c r="Y607" s="4" t="s">
        <v>7447</v>
      </c>
      <c r="Z607" s="4" t="s">
        <v>552</v>
      </c>
      <c r="AA607" s="4" t="s">
        <v>552</v>
      </c>
      <c r="AB607" s="4" t="s">
        <v>552</v>
      </c>
    </row>
    <row r="608" spans="1:28" x14ac:dyDescent="0.25">
      <c r="A608" s="4" t="s">
        <v>14187</v>
      </c>
      <c r="B608" s="5">
        <v>3.2202761999999998E-3</v>
      </c>
      <c r="C608" s="4">
        <v>2.5073300000000001</v>
      </c>
      <c r="D608" s="4" t="s">
        <v>108</v>
      </c>
      <c r="E608" s="4" t="s">
        <v>14188</v>
      </c>
      <c r="F608" s="4" t="s">
        <v>14189</v>
      </c>
      <c r="G608" s="4" t="s">
        <v>14190</v>
      </c>
      <c r="H608" s="4" t="s">
        <v>14191</v>
      </c>
      <c r="I608" s="4" t="s">
        <v>3588</v>
      </c>
      <c r="J608" s="4" t="s">
        <v>822</v>
      </c>
      <c r="K608" s="5">
        <v>3.2000000000000001E-52</v>
      </c>
      <c r="L608" s="4" t="s">
        <v>14192</v>
      </c>
      <c r="M608" s="4" t="s">
        <v>14193</v>
      </c>
      <c r="N608" s="4" t="s">
        <v>14194</v>
      </c>
      <c r="O608" s="4" t="s">
        <v>14195</v>
      </c>
      <c r="P608" s="4">
        <v>3</v>
      </c>
      <c r="Q608" s="4" t="s">
        <v>14196</v>
      </c>
      <c r="R608" s="4" t="s">
        <v>14197</v>
      </c>
      <c r="S608" s="4" t="s">
        <v>6200</v>
      </c>
      <c r="V608" s="4" t="s">
        <v>14198</v>
      </c>
      <c r="W608" s="4" t="s">
        <v>14199</v>
      </c>
      <c r="X608" s="4" t="s">
        <v>14200</v>
      </c>
      <c r="Y608" s="4" t="s">
        <v>14201</v>
      </c>
      <c r="Z608" s="4" t="s">
        <v>14202</v>
      </c>
      <c r="AA608" s="4" t="s">
        <v>14203</v>
      </c>
      <c r="AB608" s="4" t="s">
        <v>14204</v>
      </c>
    </row>
    <row r="609" spans="1:28" x14ac:dyDescent="0.25">
      <c r="A609" s="4" t="s">
        <v>14098</v>
      </c>
      <c r="B609" s="4">
        <v>2.3889255000000002E-2</v>
      </c>
      <c r="C609" s="4">
        <v>-1.5360202000000001</v>
      </c>
      <c r="D609" s="4" t="s">
        <v>450</v>
      </c>
      <c r="E609" s="4" t="s">
        <v>14099</v>
      </c>
      <c r="F609" s="4" t="s">
        <v>14100</v>
      </c>
      <c r="G609" s="4" t="s">
        <v>14101</v>
      </c>
      <c r="H609" s="4" t="s">
        <v>14102</v>
      </c>
      <c r="I609" s="4" t="s">
        <v>14103</v>
      </c>
      <c r="J609" s="4" t="s">
        <v>822</v>
      </c>
      <c r="K609" s="5">
        <v>9.1000000000000004E-22</v>
      </c>
      <c r="L609" s="4" t="s">
        <v>14104</v>
      </c>
      <c r="M609" s="4" t="s">
        <v>14105</v>
      </c>
      <c r="N609" s="4" t="s">
        <v>14106</v>
      </c>
      <c r="O609" s="4" t="s">
        <v>14107</v>
      </c>
      <c r="V609" s="4" t="s">
        <v>14108</v>
      </c>
      <c r="W609" s="4" t="s">
        <v>12917</v>
      </c>
      <c r="X609" s="4" t="s">
        <v>14109</v>
      </c>
      <c r="Y609" s="4" t="s">
        <v>14110</v>
      </c>
      <c r="Z609" s="4" t="s">
        <v>552</v>
      </c>
      <c r="AA609" s="4" t="s">
        <v>552</v>
      </c>
      <c r="AB609" s="4" t="s">
        <v>552</v>
      </c>
    </row>
    <row r="610" spans="1:28" x14ac:dyDescent="0.25">
      <c r="A610" s="4" t="s">
        <v>7202</v>
      </c>
      <c r="B610" s="5">
        <v>2.0830702999999999E-3</v>
      </c>
      <c r="C610" s="4">
        <v>-2.1729946</v>
      </c>
      <c r="D610" s="4" t="s">
        <v>7203</v>
      </c>
      <c r="E610" s="4" t="s">
        <v>7204</v>
      </c>
      <c r="F610" s="4" t="s">
        <v>7205</v>
      </c>
      <c r="G610" s="4" t="s">
        <v>7206</v>
      </c>
      <c r="H610" s="4" t="s">
        <v>7207</v>
      </c>
      <c r="I610" s="4" t="s">
        <v>7208</v>
      </c>
      <c r="J610" s="4" t="s">
        <v>822</v>
      </c>
      <c r="K610" s="5">
        <v>1.7000000000000001E-37</v>
      </c>
      <c r="L610" s="4" t="s">
        <v>7209</v>
      </c>
      <c r="M610" s="4" t="s">
        <v>7210</v>
      </c>
      <c r="N610" s="4" t="s">
        <v>7211</v>
      </c>
      <c r="O610" s="4" t="s">
        <v>7212</v>
      </c>
      <c r="P610" s="4">
        <v>1</v>
      </c>
      <c r="Q610" s="4" t="s">
        <v>6637</v>
      </c>
      <c r="R610" s="4" t="s">
        <v>6638</v>
      </c>
      <c r="S610" s="4" t="s">
        <v>1019</v>
      </c>
      <c r="V610" s="4" t="s">
        <v>6858</v>
      </c>
      <c r="W610" s="4" t="s">
        <v>7213</v>
      </c>
      <c r="X610" s="4" t="s">
        <v>7214</v>
      </c>
      <c r="Y610" s="4" t="s">
        <v>7215</v>
      </c>
      <c r="Z610" s="4" t="s">
        <v>7216</v>
      </c>
      <c r="AA610" s="4" t="s">
        <v>7217</v>
      </c>
      <c r="AB610" s="4" t="s">
        <v>7218</v>
      </c>
    </row>
    <row r="611" spans="1:28" x14ac:dyDescent="0.25">
      <c r="A611" s="4" t="s">
        <v>8064</v>
      </c>
      <c r="B611" s="5">
        <v>3.6771184000000001E-5</v>
      </c>
      <c r="C611" s="4">
        <v>-1.7242885999999999</v>
      </c>
      <c r="D611" s="4" t="s">
        <v>8065</v>
      </c>
      <c r="E611" s="4" t="s">
        <v>8066</v>
      </c>
      <c r="F611" s="4" t="s">
        <v>8067</v>
      </c>
      <c r="G611" s="4" t="s">
        <v>8068</v>
      </c>
      <c r="H611" s="4" t="s">
        <v>8069</v>
      </c>
      <c r="I611" s="4" t="s">
        <v>8070</v>
      </c>
      <c r="J611" s="4" t="s">
        <v>822</v>
      </c>
      <c r="K611" s="5">
        <v>4.3E-50</v>
      </c>
      <c r="L611" s="4" t="s">
        <v>8071</v>
      </c>
      <c r="M611" s="4" t="s">
        <v>8072</v>
      </c>
      <c r="N611" s="4" t="s">
        <v>8073</v>
      </c>
      <c r="O611" s="4" t="s">
        <v>8074</v>
      </c>
      <c r="P611" s="4">
        <v>1</v>
      </c>
      <c r="Q611" s="4" t="s">
        <v>355</v>
      </c>
      <c r="R611" s="4" t="s">
        <v>356</v>
      </c>
      <c r="S611" s="4" t="s">
        <v>298</v>
      </c>
      <c r="V611" s="4" t="s">
        <v>544</v>
      </c>
      <c r="W611" s="4" t="s">
        <v>5950</v>
      </c>
      <c r="X611" s="4" t="s">
        <v>6606</v>
      </c>
      <c r="Y611" s="4" t="s">
        <v>8075</v>
      </c>
      <c r="Z611" s="4" t="s">
        <v>547</v>
      </c>
      <c r="AA611" s="4" t="s">
        <v>547</v>
      </c>
      <c r="AB611" s="4" t="s">
        <v>547</v>
      </c>
    </row>
    <row r="612" spans="1:28" x14ac:dyDescent="0.25">
      <c r="A612" s="4" t="s">
        <v>17529</v>
      </c>
      <c r="B612" s="5">
        <v>7.634839E-4</v>
      </c>
      <c r="C612" s="4">
        <v>1.7183417999999999</v>
      </c>
      <c r="D612" s="4" t="s">
        <v>17530</v>
      </c>
      <c r="E612" s="4" t="s">
        <v>17531</v>
      </c>
      <c r="F612" s="4" t="s">
        <v>17532</v>
      </c>
      <c r="G612" s="4" t="s">
        <v>17533</v>
      </c>
      <c r="H612" s="4" t="s">
        <v>17534</v>
      </c>
      <c r="I612" s="4" t="s">
        <v>17535</v>
      </c>
      <c r="J612" s="4" t="s">
        <v>822</v>
      </c>
      <c r="K612" s="5">
        <v>8.2999999999999998E-62</v>
      </c>
      <c r="L612" s="4" t="s">
        <v>17536</v>
      </c>
      <c r="M612" s="4" t="s">
        <v>17537</v>
      </c>
      <c r="N612" s="4" t="s">
        <v>17538</v>
      </c>
      <c r="O612" s="4" t="s">
        <v>17539</v>
      </c>
      <c r="V612" s="4" t="s">
        <v>17540</v>
      </c>
      <c r="W612" s="4" t="s">
        <v>17541</v>
      </c>
      <c r="X612" s="4" t="s">
        <v>17542</v>
      </c>
      <c r="Y612" s="4" t="s">
        <v>17543</v>
      </c>
      <c r="Z612" s="4" t="s">
        <v>17544</v>
      </c>
      <c r="AA612" s="4" t="s">
        <v>17545</v>
      </c>
      <c r="AB612" s="4" t="s">
        <v>17546</v>
      </c>
    </row>
    <row r="613" spans="1:28" x14ac:dyDescent="0.25">
      <c r="A613" s="4" t="s">
        <v>9046</v>
      </c>
      <c r="B613" s="5">
        <v>1.07038526E-4</v>
      </c>
      <c r="C613" s="4">
        <v>1.7137669</v>
      </c>
      <c r="D613" s="4" t="s">
        <v>9047</v>
      </c>
      <c r="E613" s="4" t="s">
        <v>9048</v>
      </c>
      <c r="F613" s="4" t="s">
        <v>9049</v>
      </c>
      <c r="G613" s="4" t="s">
        <v>9050</v>
      </c>
      <c r="H613" s="4" t="s">
        <v>9051</v>
      </c>
      <c r="I613" s="4" t="s">
        <v>9052</v>
      </c>
      <c r="J613" s="4" t="s">
        <v>822</v>
      </c>
      <c r="K613" s="5">
        <v>3.2999999999999999E-103</v>
      </c>
      <c r="L613" s="4" t="s">
        <v>9053</v>
      </c>
      <c r="M613" s="4" t="s">
        <v>9054</v>
      </c>
      <c r="N613" s="4" t="s">
        <v>9055</v>
      </c>
      <c r="O613" s="4" t="s">
        <v>1678</v>
      </c>
      <c r="P613" s="4">
        <v>1</v>
      </c>
      <c r="Q613" s="4" t="s">
        <v>1370</v>
      </c>
      <c r="R613" s="4" t="s">
        <v>1371</v>
      </c>
      <c r="S613" s="4" t="s">
        <v>298</v>
      </c>
      <c r="V613" s="4" t="s">
        <v>9056</v>
      </c>
      <c r="W613" s="4" t="s">
        <v>9057</v>
      </c>
      <c r="X613" s="4" t="s">
        <v>9058</v>
      </c>
      <c r="Y613" s="4" t="s">
        <v>9059</v>
      </c>
      <c r="Z613" s="4" t="s">
        <v>9060</v>
      </c>
      <c r="AA613" s="4" t="s">
        <v>9061</v>
      </c>
      <c r="AB613" s="4" t="s">
        <v>9062</v>
      </c>
    </row>
    <row r="614" spans="1:28" x14ac:dyDescent="0.25">
      <c r="A614" s="4" t="s">
        <v>12632</v>
      </c>
      <c r="B614" s="5">
        <v>2.4150724999999999E-4</v>
      </c>
      <c r="C614" s="4">
        <v>-1.900325</v>
      </c>
      <c r="D614" s="4" t="s">
        <v>3116</v>
      </c>
      <c r="E614" s="4" t="s">
        <v>12633</v>
      </c>
      <c r="F614" s="4" t="s">
        <v>12634</v>
      </c>
      <c r="G614" s="4" t="s">
        <v>12635</v>
      </c>
      <c r="H614" s="4" t="s">
        <v>12636</v>
      </c>
      <c r="I614" s="4" t="s">
        <v>12637</v>
      </c>
      <c r="J614" s="4" t="s">
        <v>822</v>
      </c>
      <c r="K614" s="5">
        <v>1.9000000000000001E-16</v>
      </c>
      <c r="L614" s="4" t="s">
        <v>12638</v>
      </c>
      <c r="M614" s="4" t="s">
        <v>8786</v>
      </c>
      <c r="N614" s="4" t="s">
        <v>8787</v>
      </c>
      <c r="O614" s="4" t="s">
        <v>3941</v>
      </c>
      <c r="P614" s="4">
        <v>1</v>
      </c>
      <c r="Q614" s="4" t="s">
        <v>296</v>
      </c>
      <c r="R614" s="4" t="s">
        <v>297</v>
      </c>
      <c r="S614" s="4" t="s">
        <v>298</v>
      </c>
      <c r="V614" s="4" t="s">
        <v>12639</v>
      </c>
      <c r="W614" s="4" t="s">
        <v>12640</v>
      </c>
      <c r="X614" s="4" t="s">
        <v>12641</v>
      </c>
      <c r="Y614" s="4" t="s">
        <v>12642</v>
      </c>
      <c r="Z614" s="4" t="s">
        <v>464</v>
      </c>
      <c r="AA614" s="4" t="s">
        <v>464</v>
      </c>
      <c r="AB614" s="4" t="s">
        <v>464</v>
      </c>
    </row>
    <row r="615" spans="1:28" x14ac:dyDescent="0.25">
      <c r="A615" s="4" t="s">
        <v>14561</v>
      </c>
      <c r="B615" s="5">
        <v>2.7301832000000001E-5</v>
      </c>
      <c r="C615" s="4">
        <v>2.6534517000000002</v>
      </c>
      <c r="D615" s="4" t="s">
        <v>14562</v>
      </c>
      <c r="E615" s="4" t="s">
        <v>14563</v>
      </c>
      <c r="F615" s="4" t="s">
        <v>14564</v>
      </c>
      <c r="G615" s="4" t="s">
        <v>225</v>
      </c>
      <c r="H615" s="4" t="s">
        <v>14565</v>
      </c>
      <c r="I615" s="4" t="s">
        <v>14566</v>
      </c>
      <c r="J615" s="4" t="s">
        <v>822</v>
      </c>
      <c r="K615" s="5">
        <v>0</v>
      </c>
      <c r="L615" s="4" t="s">
        <v>14567</v>
      </c>
      <c r="M615" s="4" t="s">
        <v>14568</v>
      </c>
      <c r="N615" s="4" t="s">
        <v>14569</v>
      </c>
      <c r="O615" s="4" t="s">
        <v>14570</v>
      </c>
      <c r="P615" s="4">
        <v>4</v>
      </c>
      <c r="Q615" s="4" t="s">
        <v>14571</v>
      </c>
      <c r="R615" s="4" t="s">
        <v>14572</v>
      </c>
      <c r="S615" s="4" t="s">
        <v>3575</v>
      </c>
      <c r="T615" s="4" t="s">
        <v>14573</v>
      </c>
      <c r="U615" s="4" t="s">
        <v>14562</v>
      </c>
      <c r="V615" s="4" t="s">
        <v>14574</v>
      </c>
      <c r="W615" s="4" t="s">
        <v>14575</v>
      </c>
      <c r="X615" s="4" t="s">
        <v>14576</v>
      </c>
      <c r="Y615" s="4" t="s">
        <v>14577</v>
      </c>
      <c r="Z615" s="4" t="s">
        <v>14578</v>
      </c>
      <c r="AA615" s="4" t="s">
        <v>14579</v>
      </c>
      <c r="AB615" s="4" t="s">
        <v>14580</v>
      </c>
    </row>
    <row r="616" spans="1:28" x14ac:dyDescent="0.25">
      <c r="A616" s="4" t="s">
        <v>20247</v>
      </c>
      <c r="B616" s="4">
        <v>4.0352758000000002E-2</v>
      </c>
      <c r="C616" s="4">
        <v>2.1073634999999999</v>
      </c>
      <c r="D616" s="4" t="s">
        <v>20248</v>
      </c>
      <c r="E616" s="4" t="s">
        <v>20249</v>
      </c>
      <c r="F616" s="4" t="s">
        <v>20250</v>
      </c>
      <c r="G616" s="4" t="s">
        <v>20251</v>
      </c>
      <c r="H616" s="4" t="s">
        <v>20252</v>
      </c>
      <c r="I616" s="4" t="s">
        <v>20253</v>
      </c>
      <c r="J616" s="4" t="s">
        <v>822</v>
      </c>
      <c r="K616" s="5">
        <v>7.2999999999999997E-19</v>
      </c>
      <c r="L616" s="4" t="s">
        <v>20254</v>
      </c>
      <c r="M616" s="4" t="s">
        <v>20255</v>
      </c>
      <c r="N616" s="4" t="s">
        <v>20256</v>
      </c>
      <c r="O616" s="4" t="s">
        <v>20257</v>
      </c>
      <c r="V616" s="4" t="s">
        <v>20258</v>
      </c>
      <c r="W616" s="4" t="s">
        <v>7146</v>
      </c>
      <c r="X616" s="4" t="s">
        <v>20259</v>
      </c>
      <c r="Y616" s="4" t="s">
        <v>20260</v>
      </c>
      <c r="Z616" s="4" t="s">
        <v>20261</v>
      </c>
      <c r="AA616" s="4" t="s">
        <v>20262</v>
      </c>
      <c r="AB616" s="4" t="s">
        <v>20263</v>
      </c>
    </row>
    <row r="617" spans="1:28" x14ac:dyDescent="0.25">
      <c r="A617" s="4" t="s">
        <v>24576</v>
      </c>
      <c r="B617" s="5">
        <v>1.6193351E-3</v>
      </c>
      <c r="C617" s="4">
        <v>1.6213226000000001</v>
      </c>
      <c r="D617" s="4" t="s">
        <v>24577</v>
      </c>
      <c r="E617" s="4" t="s">
        <v>24578</v>
      </c>
      <c r="F617" s="4" t="s">
        <v>24579</v>
      </c>
      <c r="G617" s="4" t="s">
        <v>24580</v>
      </c>
      <c r="H617" s="4" t="s">
        <v>24581</v>
      </c>
      <c r="I617" s="4" t="s">
        <v>24582</v>
      </c>
      <c r="J617" s="4" t="s">
        <v>822</v>
      </c>
      <c r="K617" s="5">
        <v>1.1E-13</v>
      </c>
      <c r="V617" s="4" t="s">
        <v>2257</v>
      </c>
      <c r="W617" s="4" t="s">
        <v>6017</v>
      </c>
      <c r="X617" s="4" t="s">
        <v>2258</v>
      </c>
      <c r="Y617" s="4" t="s">
        <v>12031</v>
      </c>
      <c r="Z617" s="4" t="s">
        <v>2260</v>
      </c>
      <c r="AA617" s="4" t="s">
        <v>2261</v>
      </c>
      <c r="AB617" s="4" t="s">
        <v>2262</v>
      </c>
    </row>
    <row r="618" spans="1:28" x14ac:dyDescent="0.25">
      <c r="A618" s="4" t="s">
        <v>24465</v>
      </c>
      <c r="B618" s="5">
        <v>4.9320002000000001E-5</v>
      </c>
      <c r="C618" s="4">
        <v>-1.5868526999999999</v>
      </c>
      <c r="D618" s="4" t="s">
        <v>24466</v>
      </c>
      <c r="E618" s="4" t="s">
        <v>24467</v>
      </c>
      <c r="F618" s="4" t="s">
        <v>24468</v>
      </c>
      <c r="G618" s="4" t="s">
        <v>24469</v>
      </c>
      <c r="H618" s="4" t="s">
        <v>24470</v>
      </c>
      <c r="I618" s="4" t="s">
        <v>24471</v>
      </c>
      <c r="J618" s="4" t="s">
        <v>822</v>
      </c>
      <c r="K618" s="5">
        <v>7.6000000000000001E-51</v>
      </c>
      <c r="L618" s="4" t="s">
        <v>24472</v>
      </c>
      <c r="M618" s="4" t="s">
        <v>24473</v>
      </c>
      <c r="N618" s="4" t="s">
        <v>24474</v>
      </c>
      <c r="O618" s="4" t="s">
        <v>24475</v>
      </c>
      <c r="V618" s="4" t="s">
        <v>1452</v>
      </c>
      <c r="W618" s="4" t="s">
        <v>6755</v>
      </c>
      <c r="X618" s="4" t="s">
        <v>10845</v>
      </c>
      <c r="Y618" s="4" t="s">
        <v>24476</v>
      </c>
      <c r="Z618" s="4" t="s">
        <v>648</v>
      </c>
      <c r="AA618" s="4" t="s">
        <v>648</v>
      </c>
      <c r="AB618" s="4" t="s">
        <v>648</v>
      </c>
    </row>
    <row r="619" spans="1:28" x14ac:dyDescent="0.25">
      <c r="A619" s="4" t="s">
        <v>20882</v>
      </c>
      <c r="B619" s="5">
        <v>1.4401261999999999E-4</v>
      </c>
      <c r="C619" s="4">
        <v>1.5094525000000001</v>
      </c>
      <c r="D619" s="4" t="s">
        <v>3116</v>
      </c>
      <c r="E619" s="4" t="s">
        <v>20883</v>
      </c>
      <c r="F619" s="4" t="s">
        <v>20884</v>
      </c>
      <c r="G619" s="4" t="s">
        <v>20885</v>
      </c>
      <c r="H619" s="4" t="s">
        <v>20886</v>
      </c>
      <c r="I619" s="4" t="s">
        <v>20887</v>
      </c>
      <c r="J619" s="4" t="s">
        <v>822</v>
      </c>
      <c r="K619" s="5">
        <v>1.7E-16</v>
      </c>
      <c r="L619" s="4" t="s">
        <v>20888</v>
      </c>
      <c r="M619" s="4" t="s">
        <v>20889</v>
      </c>
      <c r="N619" s="4" t="s">
        <v>20890</v>
      </c>
      <c r="O619" s="4" t="s">
        <v>20891</v>
      </c>
      <c r="P619" s="4">
        <v>5</v>
      </c>
      <c r="Q619" s="4" t="s">
        <v>20892</v>
      </c>
      <c r="R619" s="4" t="s">
        <v>20893</v>
      </c>
      <c r="S619" s="4" t="s">
        <v>6532</v>
      </c>
      <c r="T619" s="4" t="s">
        <v>899</v>
      </c>
      <c r="U619" s="4" t="s">
        <v>900</v>
      </c>
      <c r="V619" s="4" t="s">
        <v>162</v>
      </c>
      <c r="W619" s="4" t="s">
        <v>5494</v>
      </c>
      <c r="X619" s="4" t="s">
        <v>20894</v>
      </c>
      <c r="Y619" s="4" t="s">
        <v>20895</v>
      </c>
    </row>
    <row r="620" spans="1:28" x14ac:dyDescent="0.25">
      <c r="A620" s="4" t="s">
        <v>7530</v>
      </c>
      <c r="B620" s="5">
        <v>1.1266829999999999E-4</v>
      </c>
      <c r="C620" s="4">
        <v>1.8259327000000001</v>
      </c>
      <c r="D620" s="4" t="s">
        <v>7531</v>
      </c>
      <c r="E620" s="4" t="s">
        <v>7532</v>
      </c>
      <c r="F620" s="4" t="s">
        <v>7533</v>
      </c>
      <c r="G620" s="4" t="s">
        <v>7534</v>
      </c>
      <c r="H620" s="4" t="s">
        <v>7535</v>
      </c>
      <c r="I620" s="4" t="s">
        <v>7536</v>
      </c>
      <c r="J620" s="4" t="s">
        <v>822</v>
      </c>
      <c r="K620" s="5">
        <v>1.8000000000000001E-92</v>
      </c>
      <c r="L620" s="4" t="s">
        <v>7537</v>
      </c>
      <c r="M620" s="4" t="s">
        <v>7538</v>
      </c>
      <c r="N620" s="4" t="s">
        <v>7539</v>
      </c>
      <c r="O620" s="4" t="s">
        <v>7540</v>
      </c>
      <c r="P620" s="4">
        <v>3</v>
      </c>
      <c r="Q620" s="4" t="s">
        <v>7541</v>
      </c>
      <c r="R620" s="4" t="s">
        <v>7542</v>
      </c>
      <c r="S620" s="4" t="s">
        <v>3043</v>
      </c>
      <c r="V620" s="4" t="s">
        <v>7543</v>
      </c>
      <c r="W620" s="4" t="s">
        <v>7544</v>
      </c>
      <c r="X620" s="4" t="s">
        <v>7545</v>
      </c>
      <c r="Y620" s="4" t="s">
        <v>7546</v>
      </c>
      <c r="Z620" s="4" t="s">
        <v>7547</v>
      </c>
      <c r="AA620" s="4" t="s">
        <v>7548</v>
      </c>
      <c r="AB620" s="4" t="s">
        <v>7549</v>
      </c>
    </row>
    <row r="621" spans="1:28" x14ac:dyDescent="0.25">
      <c r="A621" s="4" t="s">
        <v>8525</v>
      </c>
      <c r="B621" s="5">
        <v>5.2121239999999998E-4</v>
      </c>
      <c r="C621" s="4">
        <v>-1.6434812999999999</v>
      </c>
      <c r="D621" s="4" t="s">
        <v>3116</v>
      </c>
      <c r="E621" s="4" t="s">
        <v>8526</v>
      </c>
      <c r="F621" s="4" t="s">
        <v>8527</v>
      </c>
      <c r="G621" s="4" t="s">
        <v>8528</v>
      </c>
      <c r="H621" s="4" t="s">
        <v>8529</v>
      </c>
      <c r="I621" s="4" t="s">
        <v>8530</v>
      </c>
      <c r="J621" s="4" t="s">
        <v>822</v>
      </c>
      <c r="K621" s="5">
        <v>7.3000000000000004E-51</v>
      </c>
      <c r="L621" s="4" t="s">
        <v>8531</v>
      </c>
      <c r="M621" s="4" t="s">
        <v>8532</v>
      </c>
      <c r="N621" s="4" t="s">
        <v>8533</v>
      </c>
      <c r="O621" s="4" t="s">
        <v>1864</v>
      </c>
      <c r="V621" s="4" t="s">
        <v>8534</v>
      </c>
      <c r="W621" s="4" t="s">
        <v>6093</v>
      </c>
      <c r="X621" s="4" t="s">
        <v>8535</v>
      </c>
      <c r="Y621" s="4" t="s">
        <v>8536</v>
      </c>
    </row>
    <row r="622" spans="1:28" x14ac:dyDescent="0.25">
      <c r="A622" s="4" t="s">
        <v>21862</v>
      </c>
      <c r="B622" s="4">
        <v>7.6124015999999997E-3</v>
      </c>
      <c r="C622" s="4">
        <v>1.9865267</v>
      </c>
      <c r="D622" s="4" t="s">
        <v>21863</v>
      </c>
      <c r="E622" s="4" t="s">
        <v>21864</v>
      </c>
      <c r="F622" s="4" t="s">
        <v>21865</v>
      </c>
      <c r="G622" s="4" t="s">
        <v>21866</v>
      </c>
      <c r="H622" s="4" t="s">
        <v>21867</v>
      </c>
      <c r="I622" s="4" t="s">
        <v>21868</v>
      </c>
      <c r="J622" s="4" t="s">
        <v>822</v>
      </c>
      <c r="K622" s="5">
        <v>5.7000000000000002E-55</v>
      </c>
      <c r="L622" s="4" t="s">
        <v>21869</v>
      </c>
      <c r="M622" s="4" t="s">
        <v>21870</v>
      </c>
      <c r="N622" s="4" t="s">
        <v>21871</v>
      </c>
      <c r="O622" s="4" t="s">
        <v>21872</v>
      </c>
      <c r="P622" s="4">
        <v>3</v>
      </c>
      <c r="Q622" s="4" t="s">
        <v>21873</v>
      </c>
      <c r="R622" s="4" t="s">
        <v>21874</v>
      </c>
      <c r="S622" s="4" t="s">
        <v>2618</v>
      </c>
      <c r="V622" s="4" t="s">
        <v>21875</v>
      </c>
      <c r="W622" s="4" t="s">
        <v>5980</v>
      </c>
      <c r="X622" s="4" t="s">
        <v>21876</v>
      </c>
      <c r="Y622" s="4" t="s">
        <v>21877</v>
      </c>
      <c r="Z622" s="4" t="s">
        <v>21878</v>
      </c>
      <c r="AA622" s="4" t="s">
        <v>21879</v>
      </c>
      <c r="AB622" s="4" t="s">
        <v>21880</v>
      </c>
    </row>
    <row r="623" spans="1:28" x14ac:dyDescent="0.25">
      <c r="A623" s="4" t="s">
        <v>12036</v>
      </c>
      <c r="B623" s="5">
        <v>7.6151127000000001E-6</v>
      </c>
      <c r="C623" s="4">
        <v>-6.3465676000000002</v>
      </c>
      <c r="D623" s="4" t="s">
        <v>12037</v>
      </c>
      <c r="E623" s="4" t="s">
        <v>12038</v>
      </c>
      <c r="F623" s="4" t="s">
        <v>12039</v>
      </c>
      <c r="G623" s="4" t="s">
        <v>12040</v>
      </c>
      <c r="H623" s="4" t="s">
        <v>12041</v>
      </c>
      <c r="I623" s="4" t="s">
        <v>12042</v>
      </c>
      <c r="J623" s="4" t="s">
        <v>12043</v>
      </c>
      <c r="K623" s="5">
        <v>2.4999999999999999E-24</v>
      </c>
      <c r="L623" s="4" t="s">
        <v>12044</v>
      </c>
      <c r="M623" s="4" t="s">
        <v>12045</v>
      </c>
      <c r="N623" s="4" t="s">
        <v>12046</v>
      </c>
      <c r="O623" s="4" t="s">
        <v>12047</v>
      </c>
      <c r="V623" s="4" t="s">
        <v>12048</v>
      </c>
      <c r="W623" s="4" t="s">
        <v>1322</v>
      </c>
      <c r="X623" s="4" t="s">
        <v>12049</v>
      </c>
      <c r="Y623" s="4" t="s">
        <v>12050</v>
      </c>
      <c r="Z623" s="4" t="s">
        <v>552</v>
      </c>
      <c r="AA623" s="4" t="s">
        <v>552</v>
      </c>
      <c r="AB623" s="4" t="s">
        <v>552</v>
      </c>
    </row>
    <row r="624" spans="1:28" x14ac:dyDescent="0.25">
      <c r="A624" s="4" t="s">
        <v>25450</v>
      </c>
      <c r="B624" s="5">
        <v>7.6940039999999995E-5</v>
      </c>
      <c r="C624" s="4">
        <v>1.5455536000000001</v>
      </c>
      <c r="D624" s="4" t="s">
        <v>7242</v>
      </c>
      <c r="E624" s="4" t="s">
        <v>25451</v>
      </c>
      <c r="F624" s="4" t="s">
        <v>25452</v>
      </c>
      <c r="G624" s="4" t="s">
        <v>25453</v>
      </c>
      <c r="H624" s="4" t="s">
        <v>25454</v>
      </c>
      <c r="I624" s="4" t="s">
        <v>25455</v>
      </c>
      <c r="J624" s="4" t="s">
        <v>25456</v>
      </c>
      <c r="K624" s="5">
        <v>2.0999999999999999E-36</v>
      </c>
      <c r="L624" s="4" t="s">
        <v>25457</v>
      </c>
      <c r="M624" s="4" t="s">
        <v>25458</v>
      </c>
      <c r="N624" s="4" t="s">
        <v>25459</v>
      </c>
      <c r="O624" s="4" t="s">
        <v>25460</v>
      </c>
      <c r="V624" s="4" t="s">
        <v>25461</v>
      </c>
      <c r="W624" s="4" t="s">
        <v>25462</v>
      </c>
      <c r="X624" s="4" t="s">
        <v>25463</v>
      </c>
      <c r="Y624" s="4" t="s">
        <v>25464</v>
      </c>
      <c r="Z624" s="4" t="s">
        <v>25465</v>
      </c>
      <c r="AA624" s="4" t="s">
        <v>25466</v>
      </c>
      <c r="AB624" s="4" t="s">
        <v>25467</v>
      </c>
    </row>
    <row r="625" spans="1:28" x14ac:dyDescent="0.25">
      <c r="A625" s="4" t="s">
        <v>18352</v>
      </c>
      <c r="B625" s="5">
        <v>4.4297583000000001E-5</v>
      </c>
      <c r="C625" s="4">
        <v>-1.6581542</v>
      </c>
      <c r="D625" s="4" t="s">
        <v>18353</v>
      </c>
      <c r="E625" s="4" t="s">
        <v>18354</v>
      </c>
      <c r="F625" s="4" t="s">
        <v>18355</v>
      </c>
      <c r="G625" s="4" t="s">
        <v>18356</v>
      </c>
      <c r="H625" s="4" t="s">
        <v>18357</v>
      </c>
      <c r="I625" s="4" t="s">
        <v>18358</v>
      </c>
      <c r="J625" s="4" t="s">
        <v>18359</v>
      </c>
      <c r="K625" s="5">
        <v>1.2999999999999999E-12</v>
      </c>
      <c r="L625" s="4" t="s">
        <v>18360</v>
      </c>
      <c r="M625" s="4" t="s">
        <v>18361</v>
      </c>
      <c r="N625" s="4" t="s">
        <v>18362</v>
      </c>
      <c r="O625" s="4" t="s">
        <v>18363</v>
      </c>
      <c r="V625" s="4" t="s">
        <v>18364</v>
      </c>
      <c r="W625" s="4" t="s">
        <v>18365</v>
      </c>
      <c r="X625" s="4" t="s">
        <v>18366</v>
      </c>
      <c r="Y625" s="4" t="s">
        <v>18367</v>
      </c>
      <c r="Z625" s="4" t="s">
        <v>18368</v>
      </c>
      <c r="AA625" s="4" t="s">
        <v>18369</v>
      </c>
      <c r="AB625" s="4" t="s">
        <v>18370</v>
      </c>
    </row>
    <row r="626" spans="1:28" x14ac:dyDescent="0.25">
      <c r="A626" s="4" t="s">
        <v>9109</v>
      </c>
      <c r="B626" s="5">
        <v>2.9212930000000002E-3</v>
      </c>
      <c r="C626" s="4">
        <v>-1.8326612</v>
      </c>
      <c r="D626" s="4" t="s">
        <v>9110</v>
      </c>
      <c r="E626" s="4" t="s">
        <v>9111</v>
      </c>
      <c r="F626" s="4" t="s">
        <v>9112</v>
      </c>
      <c r="G626" s="4" t="s">
        <v>9113</v>
      </c>
      <c r="H626" s="4" t="s">
        <v>9114</v>
      </c>
      <c r="I626" s="4" t="s">
        <v>9115</v>
      </c>
      <c r="J626" s="4" t="s">
        <v>251</v>
      </c>
      <c r="K626" s="5">
        <v>3.5000000000000002E-14</v>
      </c>
      <c r="L626" s="4" t="s">
        <v>9116</v>
      </c>
      <c r="M626" s="4" t="s">
        <v>9117</v>
      </c>
      <c r="N626" s="4" t="s">
        <v>9118</v>
      </c>
      <c r="O626" s="4" t="s">
        <v>9119</v>
      </c>
      <c r="P626" s="4">
        <v>2</v>
      </c>
      <c r="Q626" s="4" t="s">
        <v>9120</v>
      </c>
      <c r="R626" s="4" t="s">
        <v>9121</v>
      </c>
      <c r="S626" s="4" t="s">
        <v>609</v>
      </c>
      <c r="V626" s="4" t="s">
        <v>9122</v>
      </c>
      <c r="W626" s="4" t="s">
        <v>6639</v>
      </c>
      <c r="X626" s="4" t="s">
        <v>9123</v>
      </c>
      <c r="Y626" s="4" t="s">
        <v>9124</v>
      </c>
      <c r="Z626" s="4" t="s">
        <v>9125</v>
      </c>
      <c r="AA626" s="4" t="s">
        <v>9126</v>
      </c>
      <c r="AB626" s="4" t="s">
        <v>9127</v>
      </c>
    </row>
    <row r="627" spans="1:28" x14ac:dyDescent="0.25">
      <c r="A627" s="4" t="s">
        <v>8952</v>
      </c>
      <c r="B627" s="5">
        <v>9.6693400000000002E-6</v>
      </c>
      <c r="C627" s="4">
        <v>-2.0905117999999998</v>
      </c>
      <c r="D627" s="4" t="s">
        <v>8953</v>
      </c>
      <c r="E627" s="4" t="s">
        <v>8954</v>
      </c>
      <c r="F627" s="4" t="s">
        <v>8955</v>
      </c>
      <c r="G627" s="4" t="s">
        <v>8956</v>
      </c>
      <c r="H627" s="4" t="s">
        <v>8957</v>
      </c>
      <c r="I627" s="4" t="s">
        <v>8958</v>
      </c>
      <c r="J627" s="4" t="s">
        <v>8959</v>
      </c>
      <c r="K627" s="5">
        <v>4.5999999999999998E-12</v>
      </c>
      <c r="V627" s="4" t="s">
        <v>8960</v>
      </c>
      <c r="W627" s="4" t="s">
        <v>6771</v>
      </c>
      <c r="X627" s="4" t="s">
        <v>8961</v>
      </c>
      <c r="Y627" s="4" t="s">
        <v>8962</v>
      </c>
      <c r="Z627" s="4" t="s">
        <v>8963</v>
      </c>
      <c r="AA627" s="4" t="s">
        <v>8964</v>
      </c>
      <c r="AB627" s="4" t="s">
        <v>8965</v>
      </c>
    </row>
    <row r="628" spans="1:28" x14ac:dyDescent="0.25">
      <c r="A628" s="4" t="s">
        <v>24089</v>
      </c>
      <c r="B628" s="5">
        <v>9.6457849999999996E-4</v>
      </c>
      <c r="C628" s="4">
        <v>-2.3197877</v>
      </c>
      <c r="D628" s="4" t="s">
        <v>24090</v>
      </c>
      <c r="E628" s="4" t="s">
        <v>24091</v>
      </c>
      <c r="F628" s="4" t="s">
        <v>24092</v>
      </c>
      <c r="G628" s="4" t="s">
        <v>24093</v>
      </c>
      <c r="H628" s="4" t="s">
        <v>24094</v>
      </c>
      <c r="I628" s="4" t="s">
        <v>24095</v>
      </c>
      <c r="J628" s="4" t="s">
        <v>24096</v>
      </c>
      <c r="K628" s="5">
        <v>3.9E-18</v>
      </c>
      <c r="L628" s="4" t="s">
        <v>24097</v>
      </c>
      <c r="M628" s="4" t="s">
        <v>24098</v>
      </c>
      <c r="N628" s="4" t="s">
        <v>24099</v>
      </c>
      <c r="O628" s="4" t="s">
        <v>24100</v>
      </c>
      <c r="P628" s="4">
        <v>1</v>
      </c>
      <c r="Q628" s="4" t="s">
        <v>355</v>
      </c>
      <c r="R628" s="4" t="s">
        <v>356</v>
      </c>
      <c r="S628" s="4" t="s">
        <v>298</v>
      </c>
      <c r="V628" s="4" t="s">
        <v>24101</v>
      </c>
      <c r="W628" s="4" t="s">
        <v>24102</v>
      </c>
      <c r="X628" s="4" t="s">
        <v>24103</v>
      </c>
      <c r="Y628" s="4" t="s">
        <v>24104</v>
      </c>
      <c r="Z628" s="4" t="s">
        <v>24105</v>
      </c>
      <c r="AA628" s="4" t="s">
        <v>24106</v>
      </c>
      <c r="AB628" s="4" t="s">
        <v>24107</v>
      </c>
    </row>
    <row r="629" spans="1:28" x14ac:dyDescent="0.25">
      <c r="A629" s="4" t="s">
        <v>26831</v>
      </c>
      <c r="B629" s="5">
        <v>3.5280499999999998E-4</v>
      </c>
      <c r="C629" s="4">
        <v>2.1167755000000001</v>
      </c>
      <c r="D629" s="4" t="s">
        <v>26832</v>
      </c>
      <c r="E629" s="4" t="s">
        <v>26833</v>
      </c>
      <c r="F629" s="4" t="s">
        <v>26834</v>
      </c>
      <c r="G629" s="4" t="s">
        <v>26835</v>
      </c>
      <c r="H629" s="4" t="s">
        <v>26836</v>
      </c>
      <c r="I629" s="4" t="s">
        <v>26837</v>
      </c>
      <c r="J629" s="4" t="s">
        <v>23960</v>
      </c>
      <c r="K629" s="5">
        <v>1.4E-19</v>
      </c>
      <c r="L629" s="4" t="s">
        <v>26838</v>
      </c>
      <c r="M629" s="4" t="s">
        <v>26839</v>
      </c>
      <c r="N629" s="4" t="s">
        <v>26840</v>
      </c>
      <c r="O629" s="4" t="s">
        <v>991</v>
      </c>
      <c r="V629" s="4" t="s">
        <v>23964</v>
      </c>
      <c r="W629" s="4" t="s">
        <v>6178</v>
      </c>
      <c r="X629" s="4" t="s">
        <v>23965</v>
      </c>
      <c r="Y629" s="4" t="s">
        <v>23966</v>
      </c>
      <c r="Z629" s="4" t="s">
        <v>648</v>
      </c>
      <c r="AA629" s="4" t="s">
        <v>648</v>
      </c>
      <c r="AB629" s="4" t="s">
        <v>648</v>
      </c>
    </row>
    <row r="630" spans="1:28" x14ac:dyDescent="0.25">
      <c r="A630" s="4" t="s">
        <v>23953</v>
      </c>
      <c r="B630" s="5">
        <v>3.9470903000000002E-4</v>
      </c>
      <c r="C630" s="4">
        <v>1.6550822000000001</v>
      </c>
      <c r="D630" s="4" t="s">
        <v>23954</v>
      </c>
      <c r="E630" s="4" t="s">
        <v>23955</v>
      </c>
      <c r="F630" s="4" t="s">
        <v>23956</v>
      </c>
      <c r="G630" s="4" t="s">
        <v>23957</v>
      </c>
      <c r="H630" s="4" t="s">
        <v>23958</v>
      </c>
      <c r="I630" s="4" t="s">
        <v>23959</v>
      </c>
      <c r="J630" s="4" t="s">
        <v>23960</v>
      </c>
      <c r="K630" s="5">
        <v>7.6999999999999999E-38</v>
      </c>
      <c r="L630" s="4" t="s">
        <v>23961</v>
      </c>
      <c r="M630" s="4" t="s">
        <v>23962</v>
      </c>
      <c r="N630" s="4" t="s">
        <v>23963</v>
      </c>
      <c r="O630" s="4" t="s">
        <v>3387</v>
      </c>
      <c r="V630" s="4" t="s">
        <v>23964</v>
      </c>
      <c r="W630" s="4" t="s">
        <v>6178</v>
      </c>
      <c r="X630" s="4" t="s">
        <v>23965</v>
      </c>
      <c r="Y630" s="4" t="s">
        <v>23966</v>
      </c>
      <c r="Z630" s="4" t="s">
        <v>648</v>
      </c>
      <c r="AA630" s="4" t="s">
        <v>648</v>
      </c>
      <c r="AB630" s="4" t="s">
        <v>648</v>
      </c>
    </row>
    <row r="631" spans="1:28" x14ac:dyDescent="0.25">
      <c r="A631" s="4" t="s">
        <v>25715</v>
      </c>
      <c r="B631" s="5">
        <v>2.3881841E-4</v>
      </c>
      <c r="C631" s="4">
        <v>1.5353034999999999</v>
      </c>
      <c r="D631" s="4" t="s">
        <v>25716</v>
      </c>
      <c r="E631" s="4" t="s">
        <v>25717</v>
      </c>
      <c r="F631" s="4" t="s">
        <v>25718</v>
      </c>
      <c r="G631" s="4" t="s">
        <v>25719</v>
      </c>
      <c r="H631" s="4" t="s">
        <v>25720</v>
      </c>
      <c r="I631" s="4" t="s">
        <v>23959</v>
      </c>
      <c r="J631" s="4" t="s">
        <v>23960</v>
      </c>
      <c r="K631" s="5">
        <v>4.5999999999999999E-36</v>
      </c>
      <c r="L631" s="4" t="s">
        <v>25721</v>
      </c>
      <c r="M631" s="4" t="s">
        <v>25722</v>
      </c>
      <c r="N631" s="4" t="s">
        <v>25723</v>
      </c>
      <c r="O631" s="4" t="s">
        <v>25724</v>
      </c>
      <c r="P631" s="4">
        <v>10</v>
      </c>
      <c r="Q631" s="4" t="s">
        <v>25725</v>
      </c>
      <c r="R631" s="4" t="s">
        <v>25726</v>
      </c>
      <c r="S631" s="4" t="s">
        <v>25727</v>
      </c>
      <c r="V631" s="4" t="s">
        <v>25728</v>
      </c>
      <c r="W631" s="4" t="s">
        <v>6178</v>
      </c>
      <c r="X631" s="4" t="s">
        <v>23965</v>
      </c>
      <c r="Y631" s="4" t="s">
        <v>25729</v>
      </c>
      <c r="Z631" s="4" t="s">
        <v>648</v>
      </c>
      <c r="AA631" s="4" t="s">
        <v>648</v>
      </c>
      <c r="AB631" s="4" t="s">
        <v>648</v>
      </c>
    </row>
    <row r="632" spans="1:28" x14ac:dyDescent="0.25">
      <c r="A632" s="4" t="s">
        <v>18615</v>
      </c>
      <c r="B632" s="5">
        <v>3.3397325999999997E-5</v>
      </c>
      <c r="C632" s="4">
        <v>-1.6704504</v>
      </c>
      <c r="D632" s="4" t="s">
        <v>18616</v>
      </c>
      <c r="E632" s="4" t="s">
        <v>18617</v>
      </c>
      <c r="F632" s="4" t="s">
        <v>18618</v>
      </c>
      <c r="G632" s="4" t="s">
        <v>18619</v>
      </c>
      <c r="H632" s="4" t="s">
        <v>18620</v>
      </c>
      <c r="I632" s="4" t="s">
        <v>18621</v>
      </c>
      <c r="J632" s="4" t="s">
        <v>18543</v>
      </c>
      <c r="K632" s="5">
        <v>4.5999999999999998E-25</v>
      </c>
      <c r="L632" s="4" t="s">
        <v>18622</v>
      </c>
      <c r="M632" s="4" t="s">
        <v>18623</v>
      </c>
      <c r="N632" s="4" t="s">
        <v>18624</v>
      </c>
      <c r="O632" s="4" t="s">
        <v>18625</v>
      </c>
      <c r="P632" s="4">
        <v>2</v>
      </c>
      <c r="Q632" s="4" t="s">
        <v>18626</v>
      </c>
      <c r="R632" s="4" t="s">
        <v>18627</v>
      </c>
      <c r="S632" s="4" t="s">
        <v>609</v>
      </c>
      <c r="V632" s="4" t="s">
        <v>18628</v>
      </c>
      <c r="W632" s="4" t="s">
        <v>9235</v>
      </c>
      <c r="X632" s="4" t="s">
        <v>18629</v>
      </c>
      <c r="Y632" s="4" t="s">
        <v>18630</v>
      </c>
      <c r="Z632" s="4" t="s">
        <v>18631</v>
      </c>
      <c r="AA632" s="4" t="s">
        <v>18632</v>
      </c>
      <c r="AB632" s="4" t="s">
        <v>18633</v>
      </c>
    </row>
    <row r="633" spans="1:28" x14ac:dyDescent="0.25">
      <c r="A633" s="4" t="s">
        <v>18537</v>
      </c>
      <c r="B633" s="5">
        <v>7.043447E-4</v>
      </c>
      <c r="C633" s="4">
        <v>1.5129843000000001</v>
      </c>
      <c r="D633" s="4" t="s">
        <v>18538</v>
      </c>
      <c r="E633" s="4" t="s">
        <v>18539</v>
      </c>
      <c r="F633" s="4" t="s">
        <v>18540</v>
      </c>
      <c r="G633" s="4" t="s">
        <v>225</v>
      </c>
      <c r="H633" s="4" t="s">
        <v>18541</v>
      </c>
      <c r="I633" s="4" t="s">
        <v>18542</v>
      </c>
      <c r="J633" s="4" t="s">
        <v>18543</v>
      </c>
      <c r="K633" s="5">
        <v>0</v>
      </c>
      <c r="L633" s="4" t="s">
        <v>18544</v>
      </c>
      <c r="M633" s="4" t="s">
        <v>18545</v>
      </c>
      <c r="N633" s="4" t="s">
        <v>18546</v>
      </c>
      <c r="O633" s="4" t="s">
        <v>18547</v>
      </c>
      <c r="P633" s="4">
        <v>16</v>
      </c>
      <c r="Q633" s="4" t="s">
        <v>18548</v>
      </c>
      <c r="R633" s="4" t="s">
        <v>18549</v>
      </c>
      <c r="S633" s="4" t="s">
        <v>18550</v>
      </c>
      <c r="T633" s="4" t="s">
        <v>18551</v>
      </c>
      <c r="U633" s="4" t="s">
        <v>18552</v>
      </c>
      <c r="V633" s="4" t="s">
        <v>18553</v>
      </c>
      <c r="W633" s="4" t="s">
        <v>18554</v>
      </c>
      <c r="X633" s="4" t="s">
        <v>18555</v>
      </c>
      <c r="Y633" s="4" t="s">
        <v>18556</v>
      </c>
      <c r="Z633" s="4" t="s">
        <v>18557</v>
      </c>
      <c r="AA633" s="4" t="s">
        <v>18558</v>
      </c>
      <c r="AB633" s="4" t="s">
        <v>18559</v>
      </c>
    </row>
    <row r="634" spans="1:28" x14ac:dyDescent="0.25">
      <c r="A634" s="4" t="s">
        <v>25469</v>
      </c>
      <c r="B634" s="5">
        <v>1.0023201E-5</v>
      </c>
      <c r="C634" s="4">
        <v>1.7990748999999999</v>
      </c>
      <c r="D634" s="4" t="s">
        <v>12735</v>
      </c>
      <c r="E634" s="4" t="s">
        <v>25470</v>
      </c>
      <c r="F634" s="4" t="s">
        <v>25471</v>
      </c>
      <c r="G634" s="4" t="s">
        <v>25472</v>
      </c>
      <c r="H634" s="4" t="s">
        <v>25473</v>
      </c>
      <c r="I634" s="4" t="s">
        <v>12740</v>
      </c>
      <c r="J634" s="4" t="s">
        <v>12741</v>
      </c>
      <c r="K634" s="5">
        <v>1.9E-45</v>
      </c>
      <c r="L634" s="4" t="s">
        <v>25474</v>
      </c>
      <c r="M634" s="4" t="s">
        <v>25475</v>
      </c>
      <c r="N634" s="4" t="s">
        <v>25476</v>
      </c>
      <c r="O634" s="4" t="s">
        <v>4483</v>
      </c>
      <c r="P634" s="4">
        <v>1</v>
      </c>
      <c r="Q634" s="4" t="s">
        <v>11903</v>
      </c>
      <c r="R634" s="4" t="s">
        <v>11904</v>
      </c>
      <c r="S634" s="4" t="s">
        <v>298</v>
      </c>
      <c r="V634" s="4" t="s">
        <v>25477</v>
      </c>
      <c r="W634" s="4" t="s">
        <v>8721</v>
      </c>
      <c r="X634" s="4" t="s">
        <v>25478</v>
      </c>
      <c r="Y634" s="4" t="s">
        <v>25479</v>
      </c>
      <c r="Z634" s="4" t="s">
        <v>25480</v>
      </c>
      <c r="AA634" s="4" t="s">
        <v>25481</v>
      </c>
      <c r="AB634" s="4" t="s">
        <v>25482</v>
      </c>
    </row>
    <row r="635" spans="1:28" x14ac:dyDescent="0.25">
      <c r="A635" s="4" t="s">
        <v>12734</v>
      </c>
      <c r="B635" s="5">
        <v>1.5435928000000001E-6</v>
      </c>
      <c r="C635" s="4">
        <v>2.8599339000000001</v>
      </c>
      <c r="D635" s="4" t="s">
        <v>12735</v>
      </c>
      <c r="E635" s="4" t="s">
        <v>12736</v>
      </c>
      <c r="F635" s="4" t="s">
        <v>12737</v>
      </c>
      <c r="G635" s="4" t="s">
        <v>12738</v>
      </c>
      <c r="H635" s="4" t="s">
        <v>12739</v>
      </c>
      <c r="I635" s="4" t="s">
        <v>12740</v>
      </c>
      <c r="J635" s="4" t="s">
        <v>12741</v>
      </c>
      <c r="K635" s="5">
        <v>1.1E-26</v>
      </c>
      <c r="L635" s="4" t="s">
        <v>12742</v>
      </c>
      <c r="M635" s="4" t="s">
        <v>12743</v>
      </c>
      <c r="N635" s="4" t="s">
        <v>12744</v>
      </c>
      <c r="O635" s="4" t="s">
        <v>4483</v>
      </c>
      <c r="V635" s="4" t="s">
        <v>12745</v>
      </c>
      <c r="W635" s="4" t="s">
        <v>6716</v>
      </c>
      <c r="X635" s="4" t="s">
        <v>12746</v>
      </c>
      <c r="Y635" s="4" t="s">
        <v>12747</v>
      </c>
      <c r="Z635" s="4" t="s">
        <v>12748</v>
      </c>
      <c r="AA635" s="4" t="s">
        <v>12749</v>
      </c>
      <c r="AB635" s="4" t="s">
        <v>12750</v>
      </c>
    </row>
    <row r="636" spans="1:28" x14ac:dyDescent="0.25">
      <c r="A636" s="4" t="s">
        <v>17118</v>
      </c>
      <c r="B636" s="5">
        <v>1.063965E-4</v>
      </c>
      <c r="C636" s="4">
        <v>-1.6899557000000001</v>
      </c>
      <c r="D636" s="4" t="s">
        <v>17119</v>
      </c>
      <c r="E636" s="4" t="s">
        <v>17120</v>
      </c>
      <c r="F636" s="4" t="s">
        <v>17121</v>
      </c>
      <c r="G636" s="4" t="s">
        <v>17122</v>
      </c>
      <c r="H636" s="4" t="s">
        <v>17123</v>
      </c>
      <c r="I636" s="4" t="s">
        <v>17124</v>
      </c>
      <c r="J636" s="4" t="s">
        <v>17125</v>
      </c>
      <c r="K636" s="5">
        <v>4.3999999999999999E-13</v>
      </c>
      <c r="L636" s="4" t="s">
        <v>17126</v>
      </c>
      <c r="M636" s="4" t="s">
        <v>154</v>
      </c>
      <c r="N636" s="4" t="s">
        <v>155</v>
      </c>
      <c r="O636" s="4" t="s">
        <v>156</v>
      </c>
      <c r="P636" s="4">
        <v>1</v>
      </c>
      <c r="Q636" s="4" t="s">
        <v>2421</v>
      </c>
      <c r="R636" s="4" t="s">
        <v>2422</v>
      </c>
      <c r="S636" s="4" t="s">
        <v>2423</v>
      </c>
      <c r="V636" s="4" t="s">
        <v>17127</v>
      </c>
      <c r="W636" s="4" t="s">
        <v>17128</v>
      </c>
      <c r="X636" s="4" t="s">
        <v>17129</v>
      </c>
      <c r="Y636" s="4" t="s">
        <v>17130</v>
      </c>
      <c r="Z636" s="4" t="s">
        <v>17131</v>
      </c>
      <c r="AA636" s="4" t="s">
        <v>17132</v>
      </c>
      <c r="AB636" s="4" t="s">
        <v>17133</v>
      </c>
    </row>
    <row r="637" spans="1:28" x14ac:dyDescent="0.25">
      <c r="A637" s="4" t="s">
        <v>28100</v>
      </c>
      <c r="B637" s="5">
        <v>3.9470903000000002E-4</v>
      </c>
      <c r="C637" s="4">
        <v>-1.690512</v>
      </c>
      <c r="D637" s="4" t="s">
        <v>28101</v>
      </c>
      <c r="E637" s="4" t="s">
        <v>28102</v>
      </c>
      <c r="F637" s="4" t="s">
        <v>28103</v>
      </c>
      <c r="G637" s="4" t="s">
        <v>28104</v>
      </c>
      <c r="H637" s="4" t="s">
        <v>28105</v>
      </c>
      <c r="I637" s="4" t="s">
        <v>28106</v>
      </c>
      <c r="J637" s="4" t="s">
        <v>27275</v>
      </c>
      <c r="K637" s="5">
        <v>3.9E-23</v>
      </c>
      <c r="V637" s="4" t="s">
        <v>28107</v>
      </c>
      <c r="W637" s="4" t="s">
        <v>6017</v>
      </c>
      <c r="X637" s="4" t="s">
        <v>28108</v>
      </c>
      <c r="Y637" s="4" t="s">
        <v>28109</v>
      </c>
      <c r="Z637" s="4" t="s">
        <v>2260</v>
      </c>
      <c r="AA637" s="4" t="s">
        <v>2261</v>
      </c>
      <c r="AB637" s="4" t="s">
        <v>2262</v>
      </c>
    </row>
    <row r="638" spans="1:28" x14ac:dyDescent="0.25">
      <c r="A638" s="4" t="s">
        <v>27268</v>
      </c>
      <c r="B638" s="4">
        <v>7.4748582999999997E-3</v>
      </c>
      <c r="C638" s="4">
        <v>1.6715689</v>
      </c>
      <c r="D638" s="4" t="s">
        <v>27269</v>
      </c>
      <c r="E638" s="4" t="s">
        <v>27270</v>
      </c>
      <c r="F638" s="4" t="s">
        <v>27271</v>
      </c>
      <c r="G638" s="4" t="s">
        <v>27272</v>
      </c>
      <c r="H638" s="4" t="s">
        <v>27273</v>
      </c>
      <c r="I638" s="4" t="s">
        <v>27274</v>
      </c>
      <c r="J638" s="4" t="s">
        <v>27275</v>
      </c>
      <c r="K638" s="5">
        <v>6.2000000000000001E-14</v>
      </c>
      <c r="V638" s="4" t="s">
        <v>27276</v>
      </c>
      <c r="W638" s="4" t="s">
        <v>27277</v>
      </c>
      <c r="X638" s="4" t="s">
        <v>27278</v>
      </c>
      <c r="Y638" s="4" t="s">
        <v>27279</v>
      </c>
      <c r="Z638" s="4" t="s">
        <v>27280</v>
      </c>
      <c r="AA638" s="4" t="s">
        <v>27281</v>
      </c>
      <c r="AB638" s="4" t="s">
        <v>27282</v>
      </c>
    </row>
    <row r="639" spans="1:28" x14ac:dyDescent="0.25">
      <c r="A639" s="4" t="s">
        <v>27251</v>
      </c>
      <c r="B639" s="5">
        <v>1.2654973999999999E-4</v>
      </c>
      <c r="C639" s="4">
        <v>-1.5941721</v>
      </c>
      <c r="D639" s="4" t="s">
        <v>27252</v>
      </c>
      <c r="E639" s="4" t="s">
        <v>27253</v>
      </c>
      <c r="F639" s="4" t="s">
        <v>27254</v>
      </c>
      <c r="G639" s="4" t="s">
        <v>27255</v>
      </c>
      <c r="H639" s="4" t="s">
        <v>27256</v>
      </c>
      <c r="I639" s="4" t="s">
        <v>27257</v>
      </c>
      <c r="J639" s="4" t="s">
        <v>27258</v>
      </c>
      <c r="K639" s="5">
        <v>3.2999999999999998E-34</v>
      </c>
      <c r="L639" s="4" t="s">
        <v>27259</v>
      </c>
      <c r="M639" s="4" t="s">
        <v>27260</v>
      </c>
      <c r="N639" s="4" t="s">
        <v>27261</v>
      </c>
      <c r="O639" s="4" t="s">
        <v>16538</v>
      </c>
      <c r="V639" s="4" t="s">
        <v>27262</v>
      </c>
      <c r="W639" s="4" t="s">
        <v>16821</v>
      </c>
      <c r="X639" s="4" t="s">
        <v>27263</v>
      </c>
      <c r="Y639" s="4" t="s">
        <v>27264</v>
      </c>
      <c r="Z639" s="4" t="s">
        <v>27265</v>
      </c>
      <c r="AA639" s="4" t="s">
        <v>27266</v>
      </c>
      <c r="AB639" s="4" t="s">
        <v>27267</v>
      </c>
    </row>
    <row r="640" spans="1:28" x14ac:dyDescent="0.25">
      <c r="A640" s="4" t="s">
        <v>9160</v>
      </c>
      <c r="B640" s="4">
        <v>1.2873248E-2</v>
      </c>
      <c r="C640" s="4">
        <v>1.6103858</v>
      </c>
      <c r="D640" s="4" t="s">
        <v>9161</v>
      </c>
      <c r="E640" s="4" t="s">
        <v>9162</v>
      </c>
      <c r="F640" s="4" t="s">
        <v>9163</v>
      </c>
      <c r="G640" s="4" t="s">
        <v>9164</v>
      </c>
      <c r="H640" s="4" t="s">
        <v>9165</v>
      </c>
      <c r="I640" s="4" t="s">
        <v>9166</v>
      </c>
      <c r="J640" s="4" t="s">
        <v>9167</v>
      </c>
      <c r="K640" s="5">
        <v>2.2999999999999999E-16</v>
      </c>
      <c r="L640" s="4" t="s">
        <v>9168</v>
      </c>
      <c r="M640" s="4" t="s">
        <v>9169</v>
      </c>
      <c r="N640" s="4" t="s">
        <v>9170</v>
      </c>
      <c r="O640" s="4" t="s">
        <v>9171</v>
      </c>
      <c r="V640" s="4" t="s">
        <v>9172</v>
      </c>
      <c r="W640" s="4" t="s">
        <v>9173</v>
      </c>
      <c r="X640" s="4" t="s">
        <v>9174</v>
      </c>
      <c r="Y640" s="4" t="s">
        <v>9175</v>
      </c>
      <c r="Z640" s="4" t="s">
        <v>9176</v>
      </c>
      <c r="AA640" s="4" t="s">
        <v>9177</v>
      </c>
      <c r="AB640" s="4" t="s">
        <v>9178</v>
      </c>
    </row>
    <row r="641" spans="1:28" x14ac:dyDescent="0.25">
      <c r="A641" s="4" t="s">
        <v>10039</v>
      </c>
      <c r="B641" s="5">
        <v>2.6107370000000001E-3</v>
      </c>
      <c r="C641" s="4">
        <v>-1.6051286</v>
      </c>
      <c r="D641" s="4" t="s">
        <v>10040</v>
      </c>
      <c r="E641" s="4" t="s">
        <v>10041</v>
      </c>
      <c r="F641" s="4" t="s">
        <v>10042</v>
      </c>
      <c r="G641" s="4" t="s">
        <v>10043</v>
      </c>
      <c r="H641" s="4" t="s">
        <v>10044</v>
      </c>
      <c r="I641" s="4" t="s">
        <v>10045</v>
      </c>
      <c r="J641" s="4" t="s">
        <v>10046</v>
      </c>
      <c r="K641" s="5">
        <v>8.3999999999999997E-17</v>
      </c>
      <c r="L641" s="4" t="s">
        <v>10047</v>
      </c>
      <c r="M641" s="4" t="s">
        <v>10048</v>
      </c>
      <c r="N641" s="4" t="s">
        <v>10049</v>
      </c>
      <c r="O641" s="4" t="s">
        <v>1369</v>
      </c>
      <c r="V641" s="4" t="s">
        <v>10050</v>
      </c>
      <c r="W641" s="4" t="s">
        <v>10051</v>
      </c>
      <c r="X641" s="4" t="s">
        <v>10052</v>
      </c>
      <c r="Y641" s="4" t="s">
        <v>10053</v>
      </c>
      <c r="Z641" s="4" t="s">
        <v>10054</v>
      </c>
      <c r="AA641" s="4" t="s">
        <v>10055</v>
      </c>
      <c r="AB641" s="4" t="s">
        <v>10056</v>
      </c>
    </row>
    <row r="642" spans="1:28" x14ac:dyDescent="0.25">
      <c r="A642" s="4" t="s">
        <v>6944</v>
      </c>
      <c r="B642" s="5">
        <v>7.2561319999999999E-6</v>
      </c>
      <c r="C642" s="4">
        <v>3.3195044999999999</v>
      </c>
      <c r="D642" s="4" t="s">
        <v>6945</v>
      </c>
      <c r="E642" s="4" t="s">
        <v>6946</v>
      </c>
      <c r="F642" s="4" t="s">
        <v>6947</v>
      </c>
      <c r="G642" s="4" t="s">
        <v>6948</v>
      </c>
      <c r="H642" s="4" t="s">
        <v>6949</v>
      </c>
      <c r="I642" s="4" t="s">
        <v>6950</v>
      </c>
      <c r="J642" s="4" t="s">
        <v>6951</v>
      </c>
      <c r="K642" s="5">
        <v>4.4999999999999999E-132</v>
      </c>
      <c r="L642" s="4" t="s">
        <v>6952</v>
      </c>
      <c r="M642" s="4" t="s">
        <v>6953</v>
      </c>
      <c r="N642" s="4" t="s">
        <v>6954</v>
      </c>
      <c r="O642" s="4" t="s">
        <v>6955</v>
      </c>
      <c r="P642" s="4">
        <v>4</v>
      </c>
      <c r="Q642" s="4" t="s">
        <v>6956</v>
      </c>
      <c r="R642" s="4" t="s">
        <v>6957</v>
      </c>
      <c r="S642" s="4" t="s">
        <v>6958</v>
      </c>
      <c r="V642" s="4" t="s">
        <v>6959</v>
      </c>
      <c r="W642" s="4" t="s">
        <v>6960</v>
      </c>
      <c r="X642" s="4" t="s">
        <v>6961</v>
      </c>
      <c r="Y642" s="4" t="s">
        <v>6962</v>
      </c>
      <c r="Z642" s="4" t="s">
        <v>6963</v>
      </c>
      <c r="AA642" s="4" t="s">
        <v>6964</v>
      </c>
      <c r="AB642" s="4" t="s">
        <v>6965</v>
      </c>
    </row>
    <row r="643" spans="1:28" x14ac:dyDescent="0.25">
      <c r="A643" s="4" t="s">
        <v>15666</v>
      </c>
      <c r="B643" s="5">
        <v>8.5341210000000004E-4</v>
      </c>
      <c r="C643" s="4">
        <v>1.6399436999999999</v>
      </c>
      <c r="D643" s="4" t="s">
        <v>15667</v>
      </c>
      <c r="E643" s="4" t="s">
        <v>15668</v>
      </c>
      <c r="F643" s="4" t="s">
        <v>15669</v>
      </c>
      <c r="G643" s="4" t="s">
        <v>15670</v>
      </c>
      <c r="H643" s="4" t="s">
        <v>15671</v>
      </c>
      <c r="I643" s="4" t="s">
        <v>15672</v>
      </c>
      <c r="J643" s="4" t="s">
        <v>15673</v>
      </c>
      <c r="K643" s="5">
        <v>6.6999999999999997E-23</v>
      </c>
      <c r="L643" s="4" t="s">
        <v>15674</v>
      </c>
      <c r="M643" s="4" t="s">
        <v>15675</v>
      </c>
      <c r="N643" s="4" t="s">
        <v>15676</v>
      </c>
      <c r="O643" s="4" t="s">
        <v>15677</v>
      </c>
      <c r="V643" s="4" t="s">
        <v>15678</v>
      </c>
      <c r="W643" s="4" t="s">
        <v>15264</v>
      </c>
      <c r="X643" s="4" t="s">
        <v>15679</v>
      </c>
      <c r="Y643" s="4" t="s">
        <v>15680</v>
      </c>
      <c r="Z643" s="4" t="s">
        <v>464</v>
      </c>
      <c r="AA643" s="4" t="s">
        <v>464</v>
      </c>
      <c r="AB643" s="4" t="s">
        <v>464</v>
      </c>
    </row>
    <row r="644" spans="1:28" x14ac:dyDescent="0.25">
      <c r="A644" s="4" t="s">
        <v>22936</v>
      </c>
      <c r="B644" s="4">
        <v>1.9693882999999999E-2</v>
      </c>
      <c r="C644" s="4">
        <v>-1.5982535</v>
      </c>
      <c r="D644" s="4" t="s">
        <v>22937</v>
      </c>
      <c r="E644" s="4" t="s">
        <v>22938</v>
      </c>
      <c r="F644" s="4" t="s">
        <v>22939</v>
      </c>
      <c r="G644" s="4" t="s">
        <v>22940</v>
      </c>
      <c r="H644" s="4" t="s">
        <v>22941</v>
      </c>
      <c r="I644" s="4" t="s">
        <v>22942</v>
      </c>
      <c r="J644" s="4" t="s">
        <v>22943</v>
      </c>
      <c r="K644" s="5">
        <v>4.8000000000000003E-65</v>
      </c>
      <c r="L644" s="4" t="s">
        <v>22944</v>
      </c>
      <c r="M644" s="4" t="s">
        <v>22945</v>
      </c>
      <c r="N644" s="4" t="s">
        <v>22946</v>
      </c>
      <c r="O644" s="4" t="s">
        <v>22947</v>
      </c>
      <c r="P644" s="4">
        <v>1</v>
      </c>
      <c r="Q644" s="4" t="s">
        <v>14873</v>
      </c>
      <c r="R644" s="4" t="s">
        <v>14874</v>
      </c>
      <c r="S644" s="4" t="s">
        <v>298</v>
      </c>
      <c r="V644" s="4" t="s">
        <v>22948</v>
      </c>
      <c r="W644" s="4" t="s">
        <v>6992</v>
      </c>
      <c r="X644" s="4" t="s">
        <v>22949</v>
      </c>
      <c r="Y644" s="4" t="s">
        <v>22950</v>
      </c>
      <c r="Z644" s="4" t="s">
        <v>22951</v>
      </c>
      <c r="AA644" s="4" t="s">
        <v>22952</v>
      </c>
      <c r="AB644" s="4" t="s">
        <v>22953</v>
      </c>
    </row>
    <row r="645" spans="1:28" x14ac:dyDescent="0.25">
      <c r="A645" s="4" t="s">
        <v>9074</v>
      </c>
      <c r="B645" s="5">
        <v>1.9952071E-4</v>
      </c>
      <c r="C645" s="4">
        <v>-1.7053514999999999</v>
      </c>
      <c r="D645" s="4" t="s">
        <v>9075</v>
      </c>
      <c r="E645" s="4" t="s">
        <v>9076</v>
      </c>
      <c r="F645" s="4" t="s">
        <v>9077</v>
      </c>
      <c r="G645" s="4" t="s">
        <v>9078</v>
      </c>
      <c r="H645" s="4" t="s">
        <v>9079</v>
      </c>
      <c r="I645" s="4" t="s">
        <v>9080</v>
      </c>
      <c r="J645" s="4" t="s">
        <v>9081</v>
      </c>
      <c r="K645" s="5">
        <v>4.2999999999999998E-47</v>
      </c>
      <c r="L645" s="4" t="s">
        <v>9082</v>
      </c>
      <c r="M645" s="4" t="s">
        <v>9083</v>
      </c>
      <c r="N645" s="4" t="s">
        <v>9084</v>
      </c>
      <c r="O645" s="4" t="s">
        <v>9085</v>
      </c>
      <c r="V645" s="4" t="s">
        <v>9086</v>
      </c>
      <c r="W645" s="4" t="s">
        <v>9087</v>
      </c>
      <c r="X645" s="4" t="s">
        <v>9088</v>
      </c>
      <c r="Y645" s="4" t="s">
        <v>9089</v>
      </c>
      <c r="Z645" s="4" t="s">
        <v>9090</v>
      </c>
      <c r="AA645" s="4" t="s">
        <v>9091</v>
      </c>
      <c r="AB645" s="4" t="s">
        <v>9092</v>
      </c>
    </row>
    <row r="646" spans="1:28" x14ac:dyDescent="0.25">
      <c r="A646" s="4" t="s">
        <v>5587</v>
      </c>
      <c r="B646" s="5">
        <v>3.0829759999999998E-5</v>
      </c>
      <c r="C646" s="4">
        <v>-5.2258589999999998</v>
      </c>
      <c r="D646" s="4" t="s">
        <v>5588</v>
      </c>
      <c r="E646" s="4" t="s">
        <v>5589</v>
      </c>
      <c r="F646" s="4" t="s">
        <v>5590</v>
      </c>
      <c r="G646" s="4" t="s">
        <v>5591</v>
      </c>
      <c r="H646" s="4" t="s">
        <v>5592</v>
      </c>
      <c r="I646" s="4" t="s">
        <v>5593</v>
      </c>
      <c r="J646" s="4" t="s">
        <v>5594</v>
      </c>
      <c r="K646" s="5">
        <v>6.3000000000000003E-129</v>
      </c>
      <c r="V646" s="4" t="s">
        <v>5595</v>
      </c>
      <c r="W646" s="4" t="s">
        <v>1166</v>
      </c>
      <c r="X646" s="4" t="s">
        <v>5596</v>
      </c>
      <c r="Y646" s="4" t="s">
        <v>5597</v>
      </c>
      <c r="Z646" s="4" t="s">
        <v>5598</v>
      </c>
      <c r="AA646" s="4" t="s">
        <v>5599</v>
      </c>
      <c r="AB646" s="4" t="s">
        <v>5600</v>
      </c>
    </row>
    <row r="647" spans="1:28" x14ac:dyDescent="0.25">
      <c r="A647" s="4" t="s">
        <v>15369</v>
      </c>
      <c r="B647" s="5">
        <v>9.5419139999999999E-5</v>
      </c>
      <c r="C647" s="4">
        <v>1.7183094999999999</v>
      </c>
      <c r="D647" s="4" t="s">
        <v>15370</v>
      </c>
      <c r="E647" s="4" t="s">
        <v>15371</v>
      </c>
      <c r="F647" s="4" t="s">
        <v>15372</v>
      </c>
      <c r="G647" s="4" t="s">
        <v>15373</v>
      </c>
      <c r="H647" s="4" t="s">
        <v>15374</v>
      </c>
      <c r="I647" s="4" t="s">
        <v>15375</v>
      </c>
      <c r="J647" s="4" t="s">
        <v>15376</v>
      </c>
      <c r="K647" s="5">
        <v>1.1E-28</v>
      </c>
      <c r="L647" s="4" t="s">
        <v>15377</v>
      </c>
      <c r="M647" s="4" t="s">
        <v>15378</v>
      </c>
      <c r="N647" s="4" t="s">
        <v>15379</v>
      </c>
      <c r="O647" s="4" t="s">
        <v>11148</v>
      </c>
      <c r="V647" s="4" t="s">
        <v>15380</v>
      </c>
      <c r="W647" s="4" t="s">
        <v>9421</v>
      </c>
      <c r="X647" s="4" t="s">
        <v>15381</v>
      </c>
      <c r="Y647" s="4" t="s">
        <v>15382</v>
      </c>
      <c r="Z647" s="4" t="s">
        <v>15383</v>
      </c>
      <c r="AA647" s="4" t="s">
        <v>15384</v>
      </c>
      <c r="AB647" s="4" t="s">
        <v>15385</v>
      </c>
    </row>
    <row r="648" spans="1:28" x14ac:dyDescent="0.25">
      <c r="A648" s="4" t="s">
        <v>24316</v>
      </c>
      <c r="B648" s="4">
        <v>8.2885110000000001E-3</v>
      </c>
      <c r="C648" s="4">
        <v>1.6841854999999999</v>
      </c>
      <c r="D648" s="4" t="s">
        <v>24317</v>
      </c>
      <c r="E648" s="4" t="s">
        <v>24318</v>
      </c>
      <c r="F648" s="4" t="s">
        <v>24319</v>
      </c>
      <c r="G648" s="4" t="s">
        <v>225</v>
      </c>
      <c r="H648" s="4" t="s">
        <v>24320</v>
      </c>
      <c r="I648" s="4" t="s">
        <v>24321</v>
      </c>
      <c r="J648" s="4" t="s">
        <v>435</v>
      </c>
      <c r="K648" s="5">
        <v>0</v>
      </c>
      <c r="L648" s="4" t="s">
        <v>24322</v>
      </c>
      <c r="M648" s="4" t="s">
        <v>24323</v>
      </c>
      <c r="N648" s="4" t="s">
        <v>24324</v>
      </c>
      <c r="O648" s="4" t="s">
        <v>24325</v>
      </c>
      <c r="P648" s="4">
        <v>1</v>
      </c>
      <c r="Q648" s="4" t="s">
        <v>1017</v>
      </c>
      <c r="R648" s="4" t="s">
        <v>1018</v>
      </c>
      <c r="S648" s="4" t="s">
        <v>1019</v>
      </c>
      <c r="V648" s="4" t="s">
        <v>24326</v>
      </c>
      <c r="W648" s="4" t="s">
        <v>24327</v>
      </c>
      <c r="X648" s="4" t="s">
        <v>24328</v>
      </c>
      <c r="Y648" s="4" t="s">
        <v>24329</v>
      </c>
      <c r="Z648" s="4" t="s">
        <v>24330</v>
      </c>
      <c r="AA648" s="4" t="s">
        <v>24331</v>
      </c>
      <c r="AB648" s="4" t="s">
        <v>24332</v>
      </c>
    </row>
    <row r="649" spans="1:28" x14ac:dyDescent="0.25">
      <c r="A649" s="4" t="s">
        <v>20853</v>
      </c>
      <c r="B649" s="5">
        <v>7.4455029999999996E-4</v>
      </c>
      <c r="C649" s="4">
        <v>1.6929236999999999</v>
      </c>
      <c r="D649" s="4" t="s">
        <v>20854</v>
      </c>
      <c r="E649" s="4" t="s">
        <v>20855</v>
      </c>
      <c r="F649" s="4" t="s">
        <v>20856</v>
      </c>
      <c r="G649" s="4" t="s">
        <v>20857</v>
      </c>
      <c r="H649" s="4" t="s">
        <v>20858</v>
      </c>
      <c r="I649" s="4" t="s">
        <v>20859</v>
      </c>
      <c r="J649" s="4" t="s">
        <v>435</v>
      </c>
      <c r="K649" s="5">
        <v>5.0999999999999997E-46</v>
      </c>
      <c r="L649" s="4" t="s">
        <v>20860</v>
      </c>
      <c r="M649" s="4" t="s">
        <v>17383</v>
      </c>
      <c r="N649" s="4" t="s">
        <v>17384</v>
      </c>
      <c r="O649" s="4" t="s">
        <v>991</v>
      </c>
      <c r="V649" s="4" t="s">
        <v>20861</v>
      </c>
      <c r="W649" s="4" t="s">
        <v>6017</v>
      </c>
      <c r="X649" s="4" t="s">
        <v>20862</v>
      </c>
      <c r="Y649" s="4" t="s">
        <v>20863</v>
      </c>
      <c r="Z649" s="4" t="s">
        <v>464</v>
      </c>
      <c r="AA649" s="4" t="s">
        <v>464</v>
      </c>
      <c r="AB649" s="4" t="s">
        <v>464</v>
      </c>
    </row>
    <row r="650" spans="1:28" x14ac:dyDescent="0.25">
      <c r="A650" s="4" t="s">
        <v>13625</v>
      </c>
      <c r="B650" s="5">
        <v>3.8261022000000001E-4</v>
      </c>
      <c r="C650" s="4">
        <v>-1.72817</v>
      </c>
      <c r="D650" s="4" t="s">
        <v>13626</v>
      </c>
      <c r="E650" s="4" t="s">
        <v>13627</v>
      </c>
      <c r="F650" s="4" t="s">
        <v>13628</v>
      </c>
      <c r="G650" s="4" t="s">
        <v>13629</v>
      </c>
      <c r="H650" s="4" t="s">
        <v>13630</v>
      </c>
      <c r="I650" s="4" t="s">
        <v>13631</v>
      </c>
      <c r="J650" s="4" t="s">
        <v>435</v>
      </c>
      <c r="K650" s="5">
        <v>6.8999999999999997E-25</v>
      </c>
      <c r="L650" s="4" t="s">
        <v>13632</v>
      </c>
      <c r="M650" s="4" t="s">
        <v>13633</v>
      </c>
      <c r="N650" s="4" t="s">
        <v>13634</v>
      </c>
      <c r="O650" s="4" t="s">
        <v>13635</v>
      </c>
      <c r="V650" s="4" t="s">
        <v>13636</v>
      </c>
      <c r="W650" s="4" t="s">
        <v>13637</v>
      </c>
      <c r="X650" s="4" t="s">
        <v>13638</v>
      </c>
      <c r="Y650" s="4" t="s">
        <v>13639</v>
      </c>
      <c r="Z650" s="4" t="s">
        <v>13640</v>
      </c>
      <c r="AA650" s="4" t="s">
        <v>13641</v>
      </c>
      <c r="AB650" s="4" t="s">
        <v>13642</v>
      </c>
    </row>
    <row r="651" spans="1:28" x14ac:dyDescent="0.25">
      <c r="A651" s="4" t="s">
        <v>18450</v>
      </c>
      <c r="B651" s="5">
        <v>1.13887974E-4</v>
      </c>
      <c r="C651" s="4">
        <v>1.5345671999999999</v>
      </c>
      <c r="D651" s="4" t="s">
        <v>3632</v>
      </c>
      <c r="E651" s="4" t="s">
        <v>18451</v>
      </c>
      <c r="F651" s="4" t="s">
        <v>18452</v>
      </c>
      <c r="G651" s="4" t="s">
        <v>18453</v>
      </c>
      <c r="H651" s="4" t="s">
        <v>18454</v>
      </c>
      <c r="I651" s="4" t="s">
        <v>18455</v>
      </c>
      <c r="J651" s="4" t="s">
        <v>435</v>
      </c>
      <c r="K651" s="5">
        <v>6.6000000000000001E-49</v>
      </c>
      <c r="L651" s="4" t="s">
        <v>18456</v>
      </c>
      <c r="M651" s="4" t="s">
        <v>18457</v>
      </c>
      <c r="N651" s="4" t="s">
        <v>18458</v>
      </c>
      <c r="O651" s="4" t="s">
        <v>18459</v>
      </c>
      <c r="P651" s="4">
        <v>1</v>
      </c>
      <c r="Q651" s="4" t="s">
        <v>1624</v>
      </c>
      <c r="R651" s="4" t="s">
        <v>1625</v>
      </c>
      <c r="S651" s="4" t="s">
        <v>1019</v>
      </c>
      <c r="V651" s="4" t="s">
        <v>18460</v>
      </c>
      <c r="W651" s="4" t="s">
        <v>9705</v>
      </c>
      <c r="X651" s="4" t="s">
        <v>18461</v>
      </c>
      <c r="Y651" s="4" t="s">
        <v>18462</v>
      </c>
      <c r="Z651" s="4" t="s">
        <v>18463</v>
      </c>
      <c r="AA651" s="4" t="s">
        <v>18464</v>
      </c>
      <c r="AB651" s="4" t="s">
        <v>18465</v>
      </c>
    </row>
    <row r="652" spans="1:28" x14ac:dyDescent="0.25">
      <c r="A652" s="4" t="s">
        <v>18582</v>
      </c>
      <c r="B652" s="5">
        <v>1.5393249E-3</v>
      </c>
      <c r="C652" s="4">
        <v>-1.6819838</v>
      </c>
      <c r="D652" s="4" t="s">
        <v>18583</v>
      </c>
      <c r="E652" s="4" t="s">
        <v>18584</v>
      </c>
      <c r="F652" s="4" t="s">
        <v>18585</v>
      </c>
      <c r="G652" s="4" t="s">
        <v>18586</v>
      </c>
      <c r="H652" s="4" t="s">
        <v>18587</v>
      </c>
      <c r="I652" s="4" t="s">
        <v>18588</v>
      </c>
      <c r="J652" s="4" t="s">
        <v>18589</v>
      </c>
      <c r="K652" s="5">
        <v>5.6999999999999999E-91</v>
      </c>
      <c r="L652" s="4" t="s">
        <v>18590</v>
      </c>
      <c r="M652" s="4" t="s">
        <v>18591</v>
      </c>
      <c r="N652" s="4" t="s">
        <v>18592</v>
      </c>
      <c r="O652" s="4" t="s">
        <v>1830</v>
      </c>
      <c r="P652" s="4">
        <v>2</v>
      </c>
      <c r="Q652" s="4" t="s">
        <v>1831</v>
      </c>
      <c r="R652" s="4" t="s">
        <v>1832</v>
      </c>
      <c r="S652" s="4" t="s">
        <v>1833</v>
      </c>
      <c r="V652" s="4" t="s">
        <v>18593</v>
      </c>
      <c r="W652" s="4" t="s">
        <v>18594</v>
      </c>
      <c r="X652" s="4" t="s">
        <v>18595</v>
      </c>
      <c r="Y652" s="4" t="s">
        <v>18596</v>
      </c>
      <c r="Z652" s="4" t="s">
        <v>18597</v>
      </c>
      <c r="AA652" s="4" t="s">
        <v>18598</v>
      </c>
      <c r="AB652" s="4" t="s">
        <v>18599</v>
      </c>
    </row>
    <row r="653" spans="1:28" x14ac:dyDescent="0.25">
      <c r="A653" s="4" t="s">
        <v>18960</v>
      </c>
      <c r="B653" s="5">
        <v>6.9283590000000003E-4</v>
      </c>
      <c r="C653" s="4">
        <v>1.7750229</v>
      </c>
      <c r="D653" s="4" t="s">
        <v>7242</v>
      </c>
      <c r="E653" s="4" t="s">
        <v>18961</v>
      </c>
      <c r="F653" s="4" t="s">
        <v>18962</v>
      </c>
      <c r="G653" s="4" t="s">
        <v>18963</v>
      </c>
      <c r="H653" s="4" t="s">
        <v>18964</v>
      </c>
      <c r="I653" s="4" t="s">
        <v>18965</v>
      </c>
      <c r="J653" s="4" t="s">
        <v>18966</v>
      </c>
      <c r="K653" s="5">
        <v>1.6E-15</v>
      </c>
      <c r="L653" s="4" t="s">
        <v>18967</v>
      </c>
      <c r="M653" s="4" t="s">
        <v>18968</v>
      </c>
      <c r="N653" s="4" t="s">
        <v>18969</v>
      </c>
      <c r="O653" s="4" t="s">
        <v>11358</v>
      </c>
      <c r="V653" s="4" t="s">
        <v>18970</v>
      </c>
      <c r="W653" s="4" t="s">
        <v>461</v>
      </c>
      <c r="X653" s="4" t="s">
        <v>18971</v>
      </c>
      <c r="Y653" s="4" t="s">
        <v>18972</v>
      </c>
      <c r="Z653" s="4" t="s">
        <v>18973</v>
      </c>
      <c r="AA653" s="4" t="s">
        <v>18974</v>
      </c>
      <c r="AB653" s="4" t="s">
        <v>4984</v>
      </c>
    </row>
    <row r="654" spans="1:28" x14ac:dyDescent="0.25">
      <c r="A654" s="4" t="s">
        <v>21593</v>
      </c>
      <c r="B654" s="5">
        <v>1.8492400999999999E-5</v>
      </c>
      <c r="C654" s="4">
        <v>-1.8693960000000001</v>
      </c>
      <c r="D654" s="4" t="s">
        <v>21594</v>
      </c>
      <c r="E654" s="4" t="s">
        <v>21595</v>
      </c>
      <c r="F654" s="4" t="s">
        <v>21596</v>
      </c>
      <c r="G654" s="4" t="s">
        <v>225</v>
      </c>
      <c r="H654" s="4" t="s">
        <v>21597</v>
      </c>
      <c r="I654" s="4" t="s">
        <v>21598</v>
      </c>
      <c r="J654" s="4" t="s">
        <v>21599</v>
      </c>
      <c r="K654" s="5">
        <v>0</v>
      </c>
      <c r="V654" s="4" t="s">
        <v>21600</v>
      </c>
      <c r="W654" s="4" t="s">
        <v>21601</v>
      </c>
      <c r="X654" s="4" t="s">
        <v>21602</v>
      </c>
      <c r="Y654" s="4" t="s">
        <v>21603</v>
      </c>
      <c r="Z654" s="4" t="s">
        <v>21604</v>
      </c>
      <c r="AA654" s="4" t="s">
        <v>21605</v>
      </c>
      <c r="AB654" s="4" t="s">
        <v>21606</v>
      </c>
    </row>
    <row r="655" spans="1:28" x14ac:dyDescent="0.25">
      <c r="A655" s="4" t="s">
        <v>27069</v>
      </c>
      <c r="B655" s="5">
        <v>1.2893585E-5</v>
      </c>
      <c r="C655" s="4">
        <v>-1.7512273</v>
      </c>
      <c r="D655" s="4" t="s">
        <v>27070</v>
      </c>
      <c r="E655" s="4" t="s">
        <v>27071</v>
      </c>
      <c r="F655" s="4" t="s">
        <v>27072</v>
      </c>
      <c r="G655" s="4" t="s">
        <v>27073</v>
      </c>
      <c r="H655" s="4" t="s">
        <v>27074</v>
      </c>
      <c r="I655" s="4" t="s">
        <v>27075</v>
      </c>
      <c r="J655" s="4" t="s">
        <v>27076</v>
      </c>
      <c r="K655" s="5">
        <v>2.6999999999999998E-12</v>
      </c>
      <c r="L655" s="4" t="s">
        <v>27077</v>
      </c>
      <c r="M655" s="4" t="s">
        <v>27078</v>
      </c>
      <c r="N655" s="4" t="s">
        <v>27079</v>
      </c>
      <c r="O655" s="4" t="s">
        <v>27080</v>
      </c>
      <c r="V655" s="4" t="s">
        <v>27081</v>
      </c>
      <c r="W655" s="4" t="s">
        <v>186</v>
      </c>
      <c r="X655" s="4" t="s">
        <v>11204</v>
      </c>
      <c r="Y655" s="4" t="s">
        <v>27082</v>
      </c>
      <c r="Z655" s="4" t="s">
        <v>27083</v>
      </c>
      <c r="AA655" s="4" t="s">
        <v>27084</v>
      </c>
      <c r="AB655" s="4" t="s">
        <v>27085</v>
      </c>
    </row>
    <row r="656" spans="1:28" x14ac:dyDescent="0.25">
      <c r="A656" s="4" t="s">
        <v>17134</v>
      </c>
      <c r="B656" s="5">
        <v>3.7007924000000001E-4</v>
      </c>
      <c r="C656" s="4">
        <v>1.5674813000000001</v>
      </c>
      <c r="D656" s="4" t="s">
        <v>17135</v>
      </c>
      <c r="E656" s="4" t="s">
        <v>17136</v>
      </c>
      <c r="F656" s="4" t="s">
        <v>17137</v>
      </c>
      <c r="G656" s="4" t="s">
        <v>17138</v>
      </c>
      <c r="H656" s="4" t="s">
        <v>17139</v>
      </c>
      <c r="I656" s="4" t="s">
        <v>17140</v>
      </c>
      <c r="J656" s="4" t="s">
        <v>17141</v>
      </c>
      <c r="K656" s="5">
        <v>1.2E-33</v>
      </c>
      <c r="L656" s="4" t="s">
        <v>17142</v>
      </c>
      <c r="M656" s="4" t="s">
        <v>17143</v>
      </c>
      <c r="N656" s="4" t="s">
        <v>17144</v>
      </c>
      <c r="O656" s="4" t="s">
        <v>13610</v>
      </c>
      <c r="P656" s="4">
        <v>1</v>
      </c>
      <c r="Q656" s="4" t="s">
        <v>1370</v>
      </c>
      <c r="R656" s="4" t="s">
        <v>1371</v>
      </c>
      <c r="S656" s="4" t="s">
        <v>298</v>
      </c>
      <c r="V656" s="4" t="s">
        <v>17145</v>
      </c>
      <c r="W656" s="4" t="s">
        <v>17146</v>
      </c>
      <c r="X656" s="4" t="s">
        <v>17147</v>
      </c>
      <c r="Y656" s="4" t="s">
        <v>17148</v>
      </c>
      <c r="Z656" s="4" t="s">
        <v>17149</v>
      </c>
      <c r="AA656" s="4" t="s">
        <v>17150</v>
      </c>
      <c r="AB656" s="4" t="s">
        <v>4064</v>
      </c>
    </row>
    <row r="657" spans="1:28" x14ac:dyDescent="0.25">
      <c r="A657" s="4" t="s">
        <v>14745</v>
      </c>
      <c r="B657" s="5">
        <v>1.3306420999999999E-5</v>
      </c>
      <c r="C657" s="4">
        <v>-4.6854680000000002</v>
      </c>
      <c r="D657" s="4" t="s">
        <v>1689</v>
      </c>
      <c r="E657" s="4" t="s">
        <v>14746</v>
      </c>
      <c r="F657" s="4" t="s">
        <v>14747</v>
      </c>
      <c r="G657" s="4" t="s">
        <v>14748</v>
      </c>
      <c r="H657" s="4" t="s">
        <v>14749</v>
      </c>
      <c r="I657" s="4" t="s">
        <v>1694</v>
      </c>
      <c r="J657" s="4" t="s">
        <v>14750</v>
      </c>
      <c r="K657" s="5">
        <v>1.6000000000000001E-152</v>
      </c>
      <c r="L657" s="4" t="s">
        <v>14751</v>
      </c>
      <c r="M657" s="4" t="s">
        <v>8147</v>
      </c>
      <c r="N657" s="4" t="s">
        <v>8148</v>
      </c>
      <c r="O657" s="4" t="s">
        <v>8149</v>
      </c>
      <c r="P657" s="4">
        <v>4</v>
      </c>
      <c r="Q657" s="4" t="s">
        <v>1589</v>
      </c>
      <c r="R657" s="4" t="s">
        <v>1590</v>
      </c>
      <c r="S657" s="4" t="s">
        <v>1591</v>
      </c>
      <c r="T657" s="4" t="s">
        <v>122</v>
      </c>
      <c r="U657" s="4" t="s">
        <v>123</v>
      </c>
      <c r="V657" s="4" t="s">
        <v>14752</v>
      </c>
      <c r="W657" s="4" t="s">
        <v>14753</v>
      </c>
      <c r="X657" s="4" t="s">
        <v>14754</v>
      </c>
      <c r="Y657" s="4" t="s">
        <v>14755</v>
      </c>
      <c r="Z657" s="4" t="s">
        <v>14756</v>
      </c>
      <c r="AA657" s="4" t="s">
        <v>14757</v>
      </c>
      <c r="AB657" s="4" t="s">
        <v>14758</v>
      </c>
    </row>
    <row r="658" spans="1:28" x14ac:dyDescent="0.25">
      <c r="A658" s="4" t="s">
        <v>22855</v>
      </c>
      <c r="B658" s="5">
        <v>2.0398456E-4</v>
      </c>
      <c r="C658" s="4">
        <v>1.7760619</v>
      </c>
      <c r="D658" s="4" t="s">
        <v>22856</v>
      </c>
      <c r="E658" s="4" t="s">
        <v>22857</v>
      </c>
      <c r="F658" s="4" t="s">
        <v>22858</v>
      </c>
      <c r="G658" s="4" t="s">
        <v>22859</v>
      </c>
      <c r="H658" s="4" t="s">
        <v>22860</v>
      </c>
      <c r="I658" s="4" t="s">
        <v>22861</v>
      </c>
      <c r="J658" s="4" t="s">
        <v>22862</v>
      </c>
      <c r="K658" s="5">
        <v>1.9000000000000001E-82</v>
      </c>
      <c r="L658" s="4" t="s">
        <v>22863</v>
      </c>
      <c r="M658" s="4" t="s">
        <v>22864</v>
      </c>
      <c r="N658" s="4" t="s">
        <v>22865</v>
      </c>
      <c r="O658" s="4" t="s">
        <v>22866</v>
      </c>
      <c r="P658" s="4">
        <v>1</v>
      </c>
      <c r="Q658" s="4" t="s">
        <v>355</v>
      </c>
      <c r="R658" s="4" t="s">
        <v>356</v>
      </c>
      <c r="S658" s="4" t="s">
        <v>298</v>
      </c>
      <c r="V658" s="4" t="s">
        <v>22867</v>
      </c>
      <c r="W658" s="4" t="s">
        <v>22868</v>
      </c>
      <c r="X658" s="4" t="s">
        <v>22869</v>
      </c>
      <c r="Y658" s="4" t="s">
        <v>22870</v>
      </c>
      <c r="Z658" s="4" t="s">
        <v>38</v>
      </c>
      <c r="AA658" s="4" t="s">
        <v>38</v>
      </c>
      <c r="AB658" s="4" t="s">
        <v>38</v>
      </c>
    </row>
    <row r="659" spans="1:28" x14ac:dyDescent="0.25">
      <c r="A659" s="4" t="s">
        <v>25802</v>
      </c>
      <c r="B659" s="5">
        <v>3.8443486000000001E-5</v>
      </c>
      <c r="C659" s="4">
        <v>1.6137482999999999</v>
      </c>
      <c r="D659" s="4" t="s">
        <v>25803</v>
      </c>
      <c r="E659" s="4" t="s">
        <v>25804</v>
      </c>
      <c r="F659" s="4" t="s">
        <v>25805</v>
      </c>
      <c r="G659" s="4" t="s">
        <v>25806</v>
      </c>
      <c r="H659" s="4" t="s">
        <v>25807</v>
      </c>
      <c r="I659" s="4" t="s">
        <v>25808</v>
      </c>
      <c r="J659" s="4" t="s">
        <v>25809</v>
      </c>
      <c r="K659" s="5">
        <v>4.1000000000000003E-102</v>
      </c>
      <c r="L659" s="4" t="s">
        <v>25810</v>
      </c>
      <c r="M659" s="4" t="s">
        <v>25811</v>
      </c>
      <c r="N659" s="4" t="s">
        <v>25812</v>
      </c>
      <c r="O659" s="4" t="s">
        <v>19658</v>
      </c>
      <c r="P659" s="4">
        <v>2</v>
      </c>
      <c r="Q659" s="4" t="s">
        <v>15866</v>
      </c>
      <c r="R659" s="4" t="s">
        <v>15867</v>
      </c>
      <c r="S659" s="4" t="s">
        <v>609</v>
      </c>
      <c r="V659" s="4" t="s">
        <v>25813</v>
      </c>
      <c r="W659" s="4" t="s">
        <v>25814</v>
      </c>
      <c r="X659" s="4" t="s">
        <v>25815</v>
      </c>
      <c r="Y659" s="4" t="s">
        <v>25816</v>
      </c>
      <c r="Z659" s="4" t="s">
        <v>25817</v>
      </c>
      <c r="AA659" s="4" t="s">
        <v>25818</v>
      </c>
      <c r="AB659" s="4" t="s">
        <v>25819</v>
      </c>
    </row>
    <row r="660" spans="1:28" x14ac:dyDescent="0.25">
      <c r="A660" s="4" t="s">
        <v>20813</v>
      </c>
      <c r="B660" s="4">
        <v>6.0356365999999998E-3</v>
      </c>
      <c r="C660" s="4">
        <v>1.5071611</v>
      </c>
      <c r="D660" s="4" t="s">
        <v>2264</v>
      </c>
      <c r="E660" s="4" t="s">
        <v>20814</v>
      </c>
      <c r="F660" s="4" t="s">
        <v>20815</v>
      </c>
      <c r="G660" s="4" t="s">
        <v>20816</v>
      </c>
      <c r="H660" s="4" t="s">
        <v>20817</v>
      </c>
      <c r="I660" s="4" t="s">
        <v>19879</v>
      </c>
      <c r="J660" s="4" t="s">
        <v>2684</v>
      </c>
      <c r="K660" s="5">
        <v>1.9E-72</v>
      </c>
      <c r="L660" s="4" t="s">
        <v>20818</v>
      </c>
      <c r="M660" s="4" t="s">
        <v>2576</v>
      </c>
      <c r="N660" s="4" t="s">
        <v>2577</v>
      </c>
      <c r="O660" s="4" t="s">
        <v>2578</v>
      </c>
      <c r="V660" s="4" t="s">
        <v>12186</v>
      </c>
      <c r="W660" s="4" t="s">
        <v>1847</v>
      </c>
      <c r="X660" s="4" t="s">
        <v>12187</v>
      </c>
      <c r="Y660" s="4" t="s">
        <v>19881</v>
      </c>
      <c r="Z660" s="4" t="s">
        <v>12189</v>
      </c>
      <c r="AA660" s="4" t="s">
        <v>12190</v>
      </c>
      <c r="AB660" s="4" t="s">
        <v>5390</v>
      </c>
    </row>
    <row r="661" spans="1:28" x14ac:dyDescent="0.25">
      <c r="A661" s="4" t="s">
        <v>16880</v>
      </c>
      <c r="B661" s="5">
        <v>2.2994528999999999E-4</v>
      </c>
      <c r="C661" s="4">
        <v>-1.5616814999999999</v>
      </c>
      <c r="D661" s="4" t="s">
        <v>16881</v>
      </c>
      <c r="E661" s="4" t="s">
        <v>16882</v>
      </c>
      <c r="F661" s="4" t="s">
        <v>16883</v>
      </c>
      <c r="G661" s="4" t="s">
        <v>16884</v>
      </c>
      <c r="H661" s="4" t="s">
        <v>16885</v>
      </c>
      <c r="I661" s="4" t="s">
        <v>16886</v>
      </c>
      <c r="J661" s="4" t="s">
        <v>2684</v>
      </c>
      <c r="K661" s="5">
        <v>1.1E-33</v>
      </c>
      <c r="L661" s="4" t="s">
        <v>16887</v>
      </c>
      <c r="M661" s="4" t="s">
        <v>10937</v>
      </c>
      <c r="N661" s="4" t="s">
        <v>10938</v>
      </c>
      <c r="O661" s="4" t="s">
        <v>991</v>
      </c>
      <c r="V661" s="4" t="s">
        <v>16888</v>
      </c>
      <c r="W661" s="4" t="s">
        <v>6716</v>
      </c>
      <c r="X661" s="4" t="s">
        <v>16889</v>
      </c>
      <c r="Y661" s="4" t="s">
        <v>16890</v>
      </c>
      <c r="Z661" s="4" t="s">
        <v>16891</v>
      </c>
      <c r="AA661" s="4" t="s">
        <v>16892</v>
      </c>
      <c r="AB661" s="4" t="s">
        <v>14611</v>
      </c>
    </row>
    <row r="662" spans="1:28" x14ac:dyDescent="0.25">
      <c r="A662" s="4" t="s">
        <v>7039</v>
      </c>
      <c r="B662" s="5">
        <v>1.4638594E-4</v>
      </c>
      <c r="C662" s="4">
        <v>-1.658339</v>
      </c>
      <c r="D662" s="4" t="s">
        <v>7040</v>
      </c>
      <c r="E662" s="4" t="s">
        <v>7041</v>
      </c>
      <c r="F662" s="4" t="s">
        <v>7042</v>
      </c>
      <c r="G662" s="4" t="s">
        <v>7043</v>
      </c>
      <c r="H662" s="4" t="s">
        <v>7044</v>
      </c>
      <c r="I662" s="4" t="s">
        <v>7045</v>
      </c>
      <c r="J662" s="4" t="s">
        <v>2684</v>
      </c>
      <c r="K662" s="5">
        <v>2.7E-102</v>
      </c>
      <c r="L662" s="4" t="s">
        <v>7046</v>
      </c>
      <c r="M662" s="4" t="s">
        <v>7047</v>
      </c>
      <c r="N662" s="4" t="s">
        <v>7048</v>
      </c>
      <c r="O662" s="4" t="s">
        <v>4483</v>
      </c>
      <c r="V662" s="4" t="s">
        <v>7049</v>
      </c>
      <c r="W662" s="4" t="s">
        <v>6992</v>
      </c>
      <c r="X662" s="4" t="s">
        <v>7050</v>
      </c>
      <c r="Y662" s="4" t="s">
        <v>7051</v>
      </c>
      <c r="Z662" s="4" t="s">
        <v>7052</v>
      </c>
      <c r="AA662" s="4" t="s">
        <v>7053</v>
      </c>
      <c r="AB662" s="4" t="s">
        <v>7054</v>
      </c>
    </row>
    <row r="663" spans="1:28" x14ac:dyDescent="0.25">
      <c r="A663" s="4" t="s">
        <v>7474</v>
      </c>
      <c r="B663" s="4">
        <v>3.9031933999999998E-3</v>
      </c>
      <c r="C663" s="4">
        <v>-1.7326086999999999</v>
      </c>
      <c r="D663" s="4" t="s">
        <v>7475</v>
      </c>
      <c r="E663" s="4" t="s">
        <v>7476</v>
      </c>
      <c r="F663" s="4" t="s">
        <v>7477</v>
      </c>
      <c r="G663" s="4" t="s">
        <v>225</v>
      </c>
      <c r="H663" s="4" t="s">
        <v>7478</v>
      </c>
      <c r="I663" s="4" t="s">
        <v>7479</v>
      </c>
      <c r="J663" s="4" t="s">
        <v>2684</v>
      </c>
      <c r="K663" s="5">
        <v>0</v>
      </c>
      <c r="L663" s="4" t="s">
        <v>7480</v>
      </c>
      <c r="M663" s="4" t="s">
        <v>7481</v>
      </c>
      <c r="N663" s="4" t="s">
        <v>7482</v>
      </c>
      <c r="O663" s="4" t="s">
        <v>7483</v>
      </c>
      <c r="P663" s="4">
        <v>1</v>
      </c>
      <c r="Q663" s="4" t="s">
        <v>7484</v>
      </c>
      <c r="R663" s="4" t="s">
        <v>7485</v>
      </c>
      <c r="S663" s="4" t="s">
        <v>298</v>
      </c>
      <c r="V663" s="4" t="s">
        <v>7486</v>
      </c>
      <c r="W663" s="4" t="s">
        <v>7487</v>
      </c>
      <c r="X663" s="4" t="s">
        <v>7488</v>
      </c>
      <c r="Y663" s="4" t="s">
        <v>7489</v>
      </c>
      <c r="Z663" s="4" t="s">
        <v>7490</v>
      </c>
      <c r="AA663" s="4" t="s">
        <v>7491</v>
      </c>
      <c r="AB663" s="4" t="s">
        <v>7492</v>
      </c>
    </row>
    <row r="664" spans="1:28" x14ac:dyDescent="0.25">
      <c r="A664" s="4" t="s">
        <v>19586</v>
      </c>
      <c r="B664" s="5">
        <v>1.1903914E-3</v>
      </c>
      <c r="C664" s="4">
        <v>-1.6487814000000001</v>
      </c>
      <c r="D664" s="4" t="s">
        <v>19587</v>
      </c>
      <c r="E664" s="4" t="s">
        <v>19588</v>
      </c>
      <c r="F664" s="4" t="s">
        <v>19589</v>
      </c>
      <c r="G664" s="4" t="s">
        <v>19590</v>
      </c>
      <c r="H664" s="4" t="s">
        <v>19591</v>
      </c>
      <c r="I664" s="4" t="s">
        <v>19592</v>
      </c>
      <c r="J664" s="4" t="s">
        <v>2684</v>
      </c>
      <c r="K664" s="5">
        <v>2.2999999999999999E-12</v>
      </c>
      <c r="L664" s="4" t="s">
        <v>19593</v>
      </c>
      <c r="M664" s="4" t="s">
        <v>19594</v>
      </c>
      <c r="N664" s="4" t="s">
        <v>19595</v>
      </c>
      <c r="O664" s="4" t="s">
        <v>1431</v>
      </c>
      <c r="V664" s="4" t="s">
        <v>19596</v>
      </c>
      <c r="W664" s="4" t="s">
        <v>9421</v>
      </c>
      <c r="X664" s="4" t="s">
        <v>19597</v>
      </c>
      <c r="Y664" s="4" t="s">
        <v>19598</v>
      </c>
      <c r="Z664" s="4" t="s">
        <v>19599</v>
      </c>
      <c r="AA664" s="4" t="s">
        <v>19600</v>
      </c>
      <c r="AB664" s="4" t="s">
        <v>19601</v>
      </c>
    </row>
    <row r="665" spans="1:28" x14ac:dyDescent="0.25">
      <c r="A665" s="4" t="s">
        <v>14827</v>
      </c>
      <c r="B665" s="5">
        <v>3.3086354999999999E-5</v>
      </c>
      <c r="C665" s="4">
        <v>1.8316410000000001</v>
      </c>
      <c r="D665" s="4" t="s">
        <v>14828</v>
      </c>
      <c r="E665" s="4" t="s">
        <v>14829</v>
      </c>
      <c r="F665" s="4" t="s">
        <v>14830</v>
      </c>
      <c r="G665" s="4" t="s">
        <v>14831</v>
      </c>
      <c r="H665" s="4" t="s">
        <v>14832</v>
      </c>
      <c r="I665" s="4" t="s">
        <v>14833</v>
      </c>
      <c r="J665" s="4" t="s">
        <v>2684</v>
      </c>
      <c r="K665" s="5">
        <v>7.0999999999999996E-107</v>
      </c>
      <c r="L665" s="4" t="s">
        <v>14834</v>
      </c>
      <c r="M665" s="4" t="s">
        <v>6548</v>
      </c>
      <c r="N665" s="4" t="s">
        <v>6549</v>
      </c>
      <c r="O665" s="4" t="s">
        <v>6550</v>
      </c>
      <c r="P665" s="4">
        <v>2</v>
      </c>
      <c r="Q665" s="4" t="s">
        <v>6551</v>
      </c>
      <c r="R665" s="4" t="s">
        <v>6552</v>
      </c>
      <c r="S665" s="4" t="s">
        <v>6553</v>
      </c>
      <c r="V665" s="4" t="s">
        <v>14835</v>
      </c>
      <c r="W665" s="4" t="s">
        <v>7146</v>
      </c>
      <c r="X665" s="4" t="s">
        <v>14836</v>
      </c>
      <c r="Y665" s="4" t="s">
        <v>14837</v>
      </c>
      <c r="Z665" s="4" t="s">
        <v>14838</v>
      </c>
      <c r="AA665" s="4" t="s">
        <v>14839</v>
      </c>
      <c r="AB665" s="4" t="s">
        <v>14840</v>
      </c>
    </row>
    <row r="666" spans="1:28" x14ac:dyDescent="0.25">
      <c r="A666" s="4" t="s">
        <v>19874</v>
      </c>
      <c r="B666" s="5">
        <v>1.8742438999999999E-4</v>
      </c>
      <c r="C666" s="4">
        <v>1.6058460000000001</v>
      </c>
      <c r="D666" s="4" t="s">
        <v>2264</v>
      </c>
      <c r="E666" s="4" t="s">
        <v>19875</v>
      </c>
      <c r="F666" s="4" t="s">
        <v>19876</v>
      </c>
      <c r="G666" s="4" t="s">
        <v>19877</v>
      </c>
      <c r="H666" s="4" t="s">
        <v>19878</v>
      </c>
      <c r="I666" s="4" t="s">
        <v>19879</v>
      </c>
      <c r="J666" s="4" t="s">
        <v>2684</v>
      </c>
      <c r="K666" s="5">
        <v>2.2E-71</v>
      </c>
      <c r="L666" s="4" t="s">
        <v>19880</v>
      </c>
      <c r="M666" s="4" t="s">
        <v>2576</v>
      </c>
      <c r="N666" s="4" t="s">
        <v>2577</v>
      </c>
      <c r="O666" s="4" t="s">
        <v>2578</v>
      </c>
      <c r="V666" s="4" t="s">
        <v>12186</v>
      </c>
      <c r="W666" s="4" t="s">
        <v>1847</v>
      </c>
      <c r="X666" s="4" t="s">
        <v>12187</v>
      </c>
      <c r="Y666" s="4" t="s">
        <v>19881</v>
      </c>
      <c r="Z666" s="4" t="s">
        <v>12189</v>
      </c>
      <c r="AA666" s="4" t="s">
        <v>12190</v>
      </c>
      <c r="AB666" s="4" t="s">
        <v>5390</v>
      </c>
    </row>
    <row r="667" spans="1:28" x14ac:dyDescent="0.25">
      <c r="A667" s="4" t="s">
        <v>13650</v>
      </c>
      <c r="B667" s="5">
        <v>2.8966879999999998E-6</v>
      </c>
      <c r="C667" s="4">
        <v>-2.4746594000000002</v>
      </c>
      <c r="D667" s="4" t="s">
        <v>13651</v>
      </c>
      <c r="E667" s="4" t="s">
        <v>13652</v>
      </c>
      <c r="F667" s="4" t="s">
        <v>13653</v>
      </c>
      <c r="G667" s="4" t="s">
        <v>13654</v>
      </c>
      <c r="H667" s="4" t="s">
        <v>13655</v>
      </c>
      <c r="I667" s="4" t="s">
        <v>13656</v>
      </c>
      <c r="J667" s="4" t="s">
        <v>9300</v>
      </c>
      <c r="K667" s="5">
        <v>6.2999999999999997E-20</v>
      </c>
      <c r="L667" s="4" t="s">
        <v>13657</v>
      </c>
      <c r="M667" s="4" t="s">
        <v>13658</v>
      </c>
      <c r="N667" s="4" t="s">
        <v>13659</v>
      </c>
      <c r="O667" s="4" t="s">
        <v>13660</v>
      </c>
      <c r="P667" s="4">
        <v>2</v>
      </c>
      <c r="Q667" s="4" t="s">
        <v>13661</v>
      </c>
      <c r="R667" s="4" t="s">
        <v>13662</v>
      </c>
      <c r="S667" s="4" t="s">
        <v>235</v>
      </c>
      <c r="T667" s="4" t="s">
        <v>13663</v>
      </c>
      <c r="U667" s="4" t="s">
        <v>13664</v>
      </c>
      <c r="V667" s="4" t="s">
        <v>13665</v>
      </c>
      <c r="W667" s="4" t="s">
        <v>6465</v>
      </c>
      <c r="X667" s="4" t="s">
        <v>13259</v>
      </c>
      <c r="Y667" s="4" t="s">
        <v>13666</v>
      </c>
      <c r="Z667" s="4" t="s">
        <v>1464</v>
      </c>
      <c r="AA667" s="4" t="s">
        <v>1464</v>
      </c>
      <c r="AB667" s="4" t="s">
        <v>1464</v>
      </c>
    </row>
    <row r="668" spans="1:28" x14ac:dyDescent="0.25">
      <c r="A668" s="4" t="s">
        <v>21575</v>
      </c>
      <c r="B668" s="5">
        <v>1.0654845E-3</v>
      </c>
      <c r="C668" s="4">
        <v>-1.6224784999999999</v>
      </c>
      <c r="D668" s="4" t="s">
        <v>13050</v>
      </c>
      <c r="E668" s="4" t="s">
        <v>21576</v>
      </c>
      <c r="F668" s="4" t="s">
        <v>21577</v>
      </c>
      <c r="G668" s="4" t="s">
        <v>21578</v>
      </c>
      <c r="H668" s="4" t="s">
        <v>21579</v>
      </c>
      <c r="I668" s="4" t="s">
        <v>21580</v>
      </c>
      <c r="J668" s="4" t="s">
        <v>9300</v>
      </c>
      <c r="K668" s="5">
        <v>3.3E-17</v>
      </c>
      <c r="L668" s="4" t="s">
        <v>21581</v>
      </c>
      <c r="M668" s="4" t="s">
        <v>13058</v>
      </c>
      <c r="N668" s="4" t="s">
        <v>13059</v>
      </c>
      <c r="O668" s="4" t="s">
        <v>13060</v>
      </c>
      <c r="V668" s="4" t="s">
        <v>21582</v>
      </c>
      <c r="W668" s="4" t="s">
        <v>21583</v>
      </c>
      <c r="X668" s="4" t="s">
        <v>21584</v>
      </c>
      <c r="Y668" s="4" t="s">
        <v>21585</v>
      </c>
      <c r="Z668" s="4" t="s">
        <v>21586</v>
      </c>
      <c r="AA668" s="4" t="s">
        <v>21587</v>
      </c>
      <c r="AB668" s="4" t="s">
        <v>21588</v>
      </c>
    </row>
    <row r="669" spans="1:28" x14ac:dyDescent="0.25">
      <c r="A669" s="4" t="s">
        <v>26786</v>
      </c>
      <c r="B669" s="5">
        <v>1.7667904000000001E-4</v>
      </c>
      <c r="C669" s="4">
        <v>-1.6049861999999999</v>
      </c>
      <c r="D669" s="4" t="s">
        <v>26787</v>
      </c>
      <c r="E669" s="4" t="s">
        <v>26788</v>
      </c>
      <c r="F669" s="4" t="s">
        <v>26789</v>
      </c>
      <c r="G669" s="4" t="s">
        <v>26790</v>
      </c>
      <c r="H669" s="4" t="s">
        <v>26791</v>
      </c>
      <c r="I669" s="4" t="s">
        <v>26792</v>
      </c>
      <c r="J669" s="4" t="s">
        <v>9300</v>
      </c>
      <c r="K669" s="5">
        <v>3.7000000000000002E-87</v>
      </c>
      <c r="L669" s="4" t="s">
        <v>26793</v>
      </c>
      <c r="M669" s="4" t="s">
        <v>7047</v>
      </c>
      <c r="N669" s="4" t="s">
        <v>7048</v>
      </c>
      <c r="O669" s="4" t="s">
        <v>4483</v>
      </c>
      <c r="V669" s="4" t="s">
        <v>26794</v>
      </c>
      <c r="W669" s="4" t="s">
        <v>26795</v>
      </c>
      <c r="X669" s="4" t="s">
        <v>26796</v>
      </c>
      <c r="Y669" s="4" t="s">
        <v>26797</v>
      </c>
      <c r="Z669" s="4" t="s">
        <v>26798</v>
      </c>
      <c r="AA669" s="4" t="s">
        <v>26799</v>
      </c>
      <c r="AB669" s="4" t="s">
        <v>26098</v>
      </c>
    </row>
    <row r="670" spans="1:28" x14ac:dyDescent="0.25">
      <c r="A670" s="4" t="s">
        <v>9293</v>
      </c>
      <c r="B670" s="5">
        <v>2.8966879999999998E-6</v>
      </c>
      <c r="C670" s="4">
        <v>-3.7837421999999998</v>
      </c>
      <c r="D670" s="4" t="s">
        <v>9294</v>
      </c>
      <c r="E670" s="4" t="s">
        <v>9295</v>
      </c>
      <c r="F670" s="4" t="s">
        <v>9296</v>
      </c>
      <c r="G670" s="4" t="s">
        <v>9297</v>
      </c>
      <c r="H670" s="4" t="s">
        <v>9298</v>
      </c>
      <c r="I670" s="4" t="s">
        <v>9299</v>
      </c>
      <c r="J670" s="4" t="s">
        <v>9300</v>
      </c>
      <c r="K670" s="5">
        <v>1.5E-28</v>
      </c>
      <c r="L670" s="4" t="s">
        <v>9301</v>
      </c>
      <c r="M670" s="4" t="s">
        <v>7456</v>
      </c>
      <c r="N670" s="4" t="s">
        <v>7457</v>
      </c>
      <c r="O670" s="4" t="s">
        <v>1443</v>
      </c>
      <c r="V670" s="4" t="s">
        <v>9302</v>
      </c>
      <c r="W670" s="4" t="s">
        <v>9303</v>
      </c>
      <c r="X670" s="4" t="s">
        <v>9304</v>
      </c>
      <c r="Y670" s="4" t="s">
        <v>9305</v>
      </c>
      <c r="Z670" s="4" t="s">
        <v>9306</v>
      </c>
      <c r="AA670" s="4" t="s">
        <v>9307</v>
      </c>
      <c r="AB670" s="4" t="s">
        <v>9308</v>
      </c>
    </row>
    <row r="671" spans="1:28" x14ac:dyDescent="0.25">
      <c r="A671" s="4" t="s">
        <v>23390</v>
      </c>
      <c r="B671" s="4">
        <v>2.5556596000000001E-2</v>
      </c>
      <c r="C671" s="4">
        <v>-1.9464592999999999</v>
      </c>
      <c r="D671" s="4" t="s">
        <v>23391</v>
      </c>
      <c r="E671" s="4" t="s">
        <v>23392</v>
      </c>
      <c r="F671" s="4" t="s">
        <v>23393</v>
      </c>
      <c r="G671" s="4" t="s">
        <v>23394</v>
      </c>
      <c r="H671" s="4" t="s">
        <v>23395</v>
      </c>
      <c r="I671" s="4" t="s">
        <v>23396</v>
      </c>
      <c r="J671" s="4" t="s">
        <v>9300</v>
      </c>
      <c r="K671" s="5">
        <v>9.8000000000000003E-20</v>
      </c>
      <c r="V671" s="4" t="s">
        <v>23397</v>
      </c>
      <c r="W671" s="4" t="s">
        <v>6301</v>
      </c>
      <c r="X671" s="4" t="s">
        <v>23398</v>
      </c>
      <c r="Y671" s="4" t="s">
        <v>23399</v>
      </c>
      <c r="Z671" s="4" t="s">
        <v>38</v>
      </c>
      <c r="AA671" s="4" t="s">
        <v>38</v>
      </c>
      <c r="AB671" s="4" t="s">
        <v>38</v>
      </c>
    </row>
    <row r="672" spans="1:28" x14ac:dyDescent="0.25">
      <c r="A672" s="4" t="s">
        <v>13789</v>
      </c>
      <c r="B672" s="4">
        <v>5.9901318000000004E-3</v>
      </c>
      <c r="C672" s="4">
        <v>1.6262087000000001</v>
      </c>
      <c r="D672" s="4" t="s">
        <v>13790</v>
      </c>
      <c r="E672" s="4" t="s">
        <v>13791</v>
      </c>
      <c r="F672" s="4" t="s">
        <v>13792</v>
      </c>
      <c r="G672" s="4" t="s">
        <v>13793</v>
      </c>
      <c r="H672" s="4" t="s">
        <v>13794</v>
      </c>
      <c r="I672" s="4" t="s">
        <v>13795</v>
      </c>
      <c r="J672" s="4" t="s">
        <v>9300</v>
      </c>
      <c r="K672" s="5">
        <v>4.5999999999999998E-138</v>
      </c>
      <c r="L672" s="4" t="s">
        <v>13796</v>
      </c>
      <c r="M672" s="4" t="s">
        <v>13797</v>
      </c>
      <c r="N672" s="4" t="s">
        <v>13798</v>
      </c>
      <c r="O672" s="4" t="s">
        <v>13799</v>
      </c>
      <c r="V672" s="4" t="s">
        <v>13800</v>
      </c>
      <c r="W672" s="4" t="s">
        <v>13801</v>
      </c>
      <c r="X672" s="4" t="s">
        <v>13802</v>
      </c>
      <c r="Y672" s="4" t="s">
        <v>13803</v>
      </c>
      <c r="Z672" s="4" t="s">
        <v>13804</v>
      </c>
      <c r="AA672" s="4" t="s">
        <v>13805</v>
      </c>
      <c r="AB672" s="4" t="s">
        <v>13806</v>
      </c>
    </row>
    <row r="673" spans="1:28" x14ac:dyDescent="0.25">
      <c r="A673" s="4" t="s">
        <v>23368</v>
      </c>
      <c r="B673" s="5">
        <v>2.6326204999999999E-5</v>
      </c>
      <c r="C673" s="4">
        <v>1.6172388</v>
      </c>
      <c r="D673" s="4" t="s">
        <v>23369</v>
      </c>
      <c r="E673" s="4" t="s">
        <v>23370</v>
      </c>
      <c r="F673" s="4" t="s">
        <v>23371</v>
      </c>
      <c r="G673" s="4" t="s">
        <v>23372</v>
      </c>
      <c r="H673" s="4" t="s">
        <v>23373</v>
      </c>
      <c r="I673" s="4" t="s">
        <v>23374</v>
      </c>
      <c r="J673" s="4" t="s">
        <v>9300</v>
      </c>
      <c r="K673" s="5">
        <v>2.0000000000000001E-56</v>
      </c>
      <c r="L673" s="4" t="s">
        <v>23375</v>
      </c>
      <c r="M673" s="4" t="s">
        <v>23376</v>
      </c>
      <c r="N673" s="4" t="s">
        <v>23377</v>
      </c>
      <c r="O673" s="4" t="s">
        <v>23378</v>
      </c>
      <c r="P673" s="4">
        <v>4</v>
      </c>
      <c r="Q673" s="4" t="s">
        <v>23379</v>
      </c>
      <c r="R673" s="4" t="s">
        <v>23380</v>
      </c>
      <c r="S673" s="4" t="s">
        <v>23381</v>
      </c>
      <c r="T673" s="4" t="s">
        <v>899</v>
      </c>
      <c r="U673" s="4" t="s">
        <v>900</v>
      </c>
      <c r="V673" s="4" t="s">
        <v>12186</v>
      </c>
      <c r="W673" s="4" t="s">
        <v>1847</v>
      </c>
      <c r="X673" s="4" t="s">
        <v>12187</v>
      </c>
      <c r="Y673" s="4" t="s">
        <v>22653</v>
      </c>
      <c r="Z673" s="4" t="s">
        <v>12189</v>
      </c>
      <c r="AA673" s="4" t="s">
        <v>12190</v>
      </c>
      <c r="AB673" s="4" t="s">
        <v>5390</v>
      </c>
    </row>
    <row r="674" spans="1:28" x14ac:dyDescent="0.25">
      <c r="A674" s="4" t="s">
        <v>27030</v>
      </c>
      <c r="B674" s="5">
        <v>2.2732971000000001E-5</v>
      </c>
      <c r="C674" s="4">
        <v>1.5757737999999999</v>
      </c>
      <c r="D674" s="4" t="s">
        <v>6541</v>
      </c>
      <c r="E674" s="4" t="s">
        <v>27031</v>
      </c>
      <c r="F674" s="4" t="s">
        <v>27032</v>
      </c>
      <c r="G674" s="4" t="s">
        <v>27033</v>
      </c>
      <c r="H674" s="4" t="s">
        <v>27034</v>
      </c>
      <c r="I674" s="4" t="s">
        <v>27035</v>
      </c>
      <c r="J674" s="4" t="s">
        <v>9300</v>
      </c>
      <c r="K674" s="5">
        <v>1.1E-55</v>
      </c>
      <c r="L674" s="4" t="s">
        <v>27036</v>
      </c>
      <c r="M674" s="4" t="s">
        <v>27037</v>
      </c>
      <c r="N674" s="4" t="s">
        <v>27038</v>
      </c>
      <c r="O674" s="4" t="s">
        <v>27039</v>
      </c>
      <c r="P674" s="4">
        <v>1</v>
      </c>
      <c r="Q674" s="4" t="s">
        <v>2421</v>
      </c>
      <c r="R674" s="4" t="s">
        <v>2422</v>
      </c>
      <c r="S674" s="4" t="s">
        <v>2423</v>
      </c>
      <c r="V674" s="4" t="s">
        <v>12186</v>
      </c>
      <c r="W674" s="4" t="s">
        <v>1847</v>
      </c>
      <c r="X674" s="4" t="s">
        <v>12187</v>
      </c>
      <c r="Y674" s="4" t="s">
        <v>19881</v>
      </c>
      <c r="Z674" s="4" t="s">
        <v>12189</v>
      </c>
      <c r="AA674" s="4" t="s">
        <v>12190</v>
      </c>
      <c r="AB674" s="4" t="s">
        <v>5390</v>
      </c>
    </row>
    <row r="675" spans="1:28" x14ac:dyDescent="0.25">
      <c r="A675" s="4" t="s">
        <v>24005</v>
      </c>
      <c r="B675" s="5">
        <v>1.6804035000000001E-4</v>
      </c>
      <c r="C675" s="4">
        <v>-1.5018564000000001</v>
      </c>
      <c r="D675" s="4" t="s">
        <v>24006</v>
      </c>
      <c r="E675" s="4" t="s">
        <v>24007</v>
      </c>
      <c r="F675" s="4" t="s">
        <v>24008</v>
      </c>
      <c r="G675" s="4" t="s">
        <v>24009</v>
      </c>
      <c r="H675" s="4" t="s">
        <v>24010</v>
      </c>
      <c r="I675" s="4" t="s">
        <v>24011</v>
      </c>
      <c r="J675" s="4" t="s">
        <v>9300</v>
      </c>
      <c r="K675" s="5">
        <v>3.4000000000000001E-31</v>
      </c>
      <c r="L675" s="4" t="s">
        <v>24012</v>
      </c>
      <c r="M675" s="4" t="s">
        <v>24013</v>
      </c>
      <c r="N675" s="4" t="s">
        <v>24014</v>
      </c>
      <c r="O675" s="4" t="s">
        <v>842</v>
      </c>
      <c r="V675" s="4" t="s">
        <v>24015</v>
      </c>
      <c r="W675" s="4" t="s">
        <v>24016</v>
      </c>
      <c r="X675" s="4" t="s">
        <v>24017</v>
      </c>
      <c r="Y675" s="4" t="s">
        <v>24018</v>
      </c>
      <c r="Z675" s="4" t="s">
        <v>24019</v>
      </c>
      <c r="AA675" s="4" t="s">
        <v>24020</v>
      </c>
      <c r="AB675" s="4" t="s">
        <v>24021</v>
      </c>
    </row>
    <row r="676" spans="1:28" x14ac:dyDescent="0.25">
      <c r="A676" s="4" t="s">
        <v>9870</v>
      </c>
      <c r="B676" s="5">
        <v>3.8443486000000001E-5</v>
      </c>
      <c r="C676" s="4">
        <v>-2.6199791000000001</v>
      </c>
      <c r="D676" s="4" t="s">
        <v>9871</v>
      </c>
      <c r="E676" s="4" t="s">
        <v>9872</v>
      </c>
      <c r="F676" s="4" t="s">
        <v>9873</v>
      </c>
      <c r="G676" s="4" t="s">
        <v>9874</v>
      </c>
      <c r="H676" s="4" t="s">
        <v>9875</v>
      </c>
      <c r="I676" s="4" t="s">
        <v>9876</v>
      </c>
      <c r="J676" s="4" t="s">
        <v>9300</v>
      </c>
      <c r="K676" s="5">
        <v>3.2000000000000001E-58</v>
      </c>
      <c r="L676" s="4" t="s">
        <v>9877</v>
      </c>
      <c r="M676" s="4" t="s">
        <v>9878</v>
      </c>
      <c r="N676" s="4" t="s">
        <v>9879</v>
      </c>
      <c r="O676" s="4" t="s">
        <v>9880</v>
      </c>
      <c r="P676" s="4">
        <v>1</v>
      </c>
      <c r="Q676" s="4" t="s">
        <v>9881</v>
      </c>
      <c r="R676" s="4" t="s">
        <v>9882</v>
      </c>
      <c r="S676" s="4" t="s">
        <v>1019</v>
      </c>
      <c r="V676" s="4" t="s">
        <v>9883</v>
      </c>
      <c r="W676" s="4" t="s">
        <v>9884</v>
      </c>
      <c r="X676" s="4" t="s">
        <v>9885</v>
      </c>
      <c r="Y676" s="4" t="s">
        <v>9886</v>
      </c>
      <c r="Z676" s="4" t="s">
        <v>9887</v>
      </c>
      <c r="AA676" s="4" t="s">
        <v>9888</v>
      </c>
      <c r="AB676" s="4" t="s">
        <v>9889</v>
      </c>
    </row>
    <row r="677" spans="1:28" x14ac:dyDescent="0.25">
      <c r="A677" s="4" t="s">
        <v>26688</v>
      </c>
      <c r="B677" s="5">
        <v>2.7688845999999999E-4</v>
      </c>
      <c r="C677" s="4">
        <v>1.6682893000000001</v>
      </c>
      <c r="D677" s="4" t="s">
        <v>26689</v>
      </c>
      <c r="E677" s="4" t="s">
        <v>26690</v>
      </c>
      <c r="F677" s="4" t="s">
        <v>26691</v>
      </c>
      <c r="G677" s="4" t="s">
        <v>26692</v>
      </c>
      <c r="H677" s="4" t="s">
        <v>26693</v>
      </c>
      <c r="I677" s="4" t="s">
        <v>26694</v>
      </c>
      <c r="J677" s="4" t="s">
        <v>26695</v>
      </c>
      <c r="K677" s="5">
        <v>5.1000000000000003E-70</v>
      </c>
      <c r="L677" s="4" t="s">
        <v>26696</v>
      </c>
      <c r="M677" s="4" t="s">
        <v>26697</v>
      </c>
      <c r="N677" s="4" t="s">
        <v>26698</v>
      </c>
      <c r="O677" s="4" t="s">
        <v>26699</v>
      </c>
      <c r="P677" s="4">
        <v>4</v>
      </c>
      <c r="Q677" s="4" t="s">
        <v>26700</v>
      </c>
      <c r="R677" s="4" t="s">
        <v>26701</v>
      </c>
      <c r="S677" s="4" t="s">
        <v>26702</v>
      </c>
      <c r="V677" s="4" t="s">
        <v>26703</v>
      </c>
      <c r="W677" s="4" t="s">
        <v>26704</v>
      </c>
      <c r="X677" s="4" t="s">
        <v>26705</v>
      </c>
      <c r="Y677" s="4" t="s">
        <v>26706</v>
      </c>
      <c r="Z677" s="4" t="s">
        <v>26707</v>
      </c>
      <c r="AA677" s="4" t="s">
        <v>26708</v>
      </c>
      <c r="AB677" s="4" t="s">
        <v>26709</v>
      </c>
    </row>
    <row r="678" spans="1:28" x14ac:dyDescent="0.25">
      <c r="A678" s="4" t="s">
        <v>15731</v>
      </c>
      <c r="B678" s="5">
        <v>1.7314017000000001E-3</v>
      </c>
      <c r="C678" s="4">
        <v>1.9462723</v>
      </c>
      <c r="D678" s="4" t="s">
        <v>40</v>
      </c>
      <c r="E678" s="4" t="s">
        <v>15732</v>
      </c>
      <c r="F678" s="4" t="s">
        <v>15733</v>
      </c>
      <c r="G678" s="4" t="s">
        <v>15734</v>
      </c>
      <c r="H678" s="4" t="s">
        <v>15735</v>
      </c>
      <c r="I678" s="4" t="s">
        <v>15736</v>
      </c>
      <c r="J678" s="4" t="s">
        <v>15737</v>
      </c>
      <c r="K678" s="5">
        <v>4.6E-14</v>
      </c>
      <c r="L678" s="4" t="s">
        <v>15738</v>
      </c>
      <c r="M678" s="4" t="s">
        <v>48</v>
      </c>
      <c r="N678" s="4" t="s">
        <v>49</v>
      </c>
      <c r="O678" s="4" t="s">
        <v>50</v>
      </c>
      <c r="P678" s="4">
        <v>2</v>
      </c>
      <c r="Q678" s="4" t="s">
        <v>799</v>
      </c>
      <c r="R678" s="4" t="s">
        <v>800</v>
      </c>
      <c r="S678" s="4" t="s">
        <v>235</v>
      </c>
      <c r="V678" s="4" t="s">
        <v>7145</v>
      </c>
      <c r="W678" s="4" t="s">
        <v>7146</v>
      </c>
      <c r="X678" s="4" t="s">
        <v>7147</v>
      </c>
      <c r="Y678" s="4" t="s">
        <v>15739</v>
      </c>
      <c r="Z678" s="4" t="s">
        <v>15740</v>
      </c>
      <c r="AA678" s="4" t="s">
        <v>15741</v>
      </c>
      <c r="AB678" s="4" t="s">
        <v>15742</v>
      </c>
    </row>
    <row r="679" spans="1:28" x14ac:dyDescent="0.25">
      <c r="A679" s="4" t="s">
        <v>16726</v>
      </c>
      <c r="B679" s="5">
        <v>2.2665677999999999E-5</v>
      </c>
      <c r="C679" s="4">
        <v>-2.1786865999999998</v>
      </c>
      <c r="D679" s="4" t="s">
        <v>466</v>
      </c>
      <c r="E679" s="4" t="s">
        <v>16727</v>
      </c>
      <c r="F679" s="4" t="s">
        <v>16728</v>
      </c>
      <c r="G679" s="4" t="s">
        <v>16729</v>
      </c>
      <c r="H679" s="4" t="s">
        <v>16730</v>
      </c>
      <c r="I679" s="4" t="s">
        <v>16731</v>
      </c>
      <c r="J679" s="4" t="s">
        <v>16732</v>
      </c>
      <c r="K679" s="5">
        <v>1.0999999999999999E-18</v>
      </c>
    </row>
    <row r="680" spans="1:28" x14ac:dyDescent="0.25">
      <c r="A680" s="4" t="s">
        <v>19626</v>
      </c>
      <c r="B680" s="4">
        <v>1.1540341000000001E-2</v>
      </c>
      <c r="C680" s="4">
        <v>-1.5943529999999999</v>
      </c>
      <c r="D680" s="4" t="s">
        <v>19627</v>
      </c>
      <c r="E680" s="4" t="s">
        <v>19628</v>
      </c>
      <c r="F680" s="4" t="s">
        <v>19629</v>
      </c>
      <c r="G680" s="4" t="s">
        <v>19630</v>
      </c>
      <c r="H680" s="4" t="s">
        <v>19631</v>
      </c>
      <c r="I680" s="4" t="s">
        <v>19632</v>
      </c>
      <c r="J680" s="4" t="s">
        <v>19633</v>
      </c>
      <c r="K680" s="5">
        <v>2.9000000000000001E-54</v>
      </c>
      <c r="L680" s="4" t="s">
        <v>19634</v>
      </c>
      <c r="M680" s="4" t="s">
        <v>19635</v>
      </c>
      <c r="N680" s="4" t="s">
        <v>19636</v>
      </c>
      <c r="O680" s="4" t="s">
        <v>19637</v>
      </c>
      <c r="P680" s="4">
        <v>2</v>
      </c>
      <c r="Q680" s="4" t="s">
        <v>19638</v>
      </c>
      <c r="R680" s="4" t="s">
        <v>19639</v>
      </c>
      <c r="S680" s="4" t="s">
        <v>609</v>
      </c>
      <c r="T680" s="4" t="s">
        <v>7678</v>
      </c>
      <c r="U680" s="4" t="s">
        <v>7679</v>
      </c>
      <c r="V680" s="4" t="s">
        <v>19640</v>
      </c>
      <c r="W680" s="4" t="s">
        <v>19641</v>
      </c>
      <c r="X680" s="4" t="s">
        <v>19642</v>
      </c>
      <c r="Y680" s="4" t="s">
        <v>19643</v>
      </c>
      <c r="Z680" s="4" t="s">
        <v>19644</v>
      </c>
      <c r="AA680" s="4" t="s">
        <v>19645</v>
      </c>
      <c r="AB680" s="4" t="s">
        <v>19646</v>
      </c>
    </row>
    <row r="681" spans="1:28" x14ac:dyDescent="0.25">
      <c r="A681" s="4" t="s">
        <v>10797</v>
      </c>
      <c r="B681" s="5">
        <v>1.2802147E-6</v>
      </c>
      <c r="C681" s="4">
        <v>-5.6222053000000001</v>
      </c>
      <c r="D681" s="4" t="s">
        <v>10798</v>
      </c>
      <c r="E681" s="4" t="s">
        <v>10799</v>
      </c>
      <c r="F681" s="4" t="s">
        <v>10800</v>
      </c>
      <c r="G681" s="4" t="s">
        <v>10801</v>
      </c>
      <c r="H681" s="4" t="s">
        <v>10802</v>
      </c>
      <c r="I681" s="4" t="s">
        <v>10803</v>
      </c>
      <c r="J681" s="4" t="s">
        <v>10804</v>
      </c>
      <c r="K681" s="5">
        <v>7.5000000000000002E-18</v>
      </c>
      <c r="L681" s="4" t="s">
        <v>10805</v>
      </c>
      <c r="M681" s="4" t="s">
        <v>10806</v>
      </c>
      <c r="N681" s="4" t="s">
        <v>10807</v>
      </c>
      <c r="O681" s="4" t="s">
        <v>10808</v>
      </c>
      <c r="P681" s="4">
        <v>1</v>
      </c>
      <c r="Q681" s="4" t="s">
        <v>10809</v>
      </c>
      <c r="R681" s="4" t="s">
        <v>10810</v>
      </c>
      <c r="S681" s="4" t="s">
        <v>1019</v>
      </c>
      <c r="V681" s="4" t="s">
        <v>1461</v>
      </c>
      <c r="W681" s="4" t="s">
        <v>6465</v>
      </c>
      <c r="X681" s="4" t="s">
        <v>10811</v>
      </c>
      <c r="Y681" s="4" t="s">
        <v>10812</v>
      </c>
      <c r="Z681" s="4" t="s">
        <v>1464</v>
      </c>
      <c r="AA681" s="4" t="s">
        <v>1464</v>
      </c>
      <c r="AB681" s="4" t="s">
        <v>1464</v>
      </c>
    </row>
    <row r="682" spans="1:28" x14ac:dyDescent="0.25">
      <c r="A682" s="4" t="s">
        <v>13301</v>
      </c>
      <c r="B682" s="5">
        <v>3.7405160000000002E-4</v>
      </c>
      <c r="C682" s="4">
        <v>-2.9646838</v>
      </c>
      <c r="D682" s="4" t="s">
        <v>9517</v>
      </c>
      <c r="E682" s="4" t="s">
        <v>13302</v>
      </c>
      <c r="F682" s="4" t="s">
        <v>13303</v>
      </c>
      <c r="G682" s="4" t="s">
        <v>13304</v>
      </c>
      <c r="H682" s="4" t="s">
        <v>13305</v>
      </c>
      <c r="I682" s="4" t="s">
        <v>13306</v>
      </c>
      <c r="J682" s="4" t="s">
        <v>9249</v>
      </c>
      <c r="K682" s="5">
        <v>3.9E-22</v>
      </c>
      <c r="L682" s="4" t="s">
        <v>13307</v>
      </c>
      <c r="M682" s="4" t="s">
        <v>13308</v>
      </c>
      <c r="N682" s="4" t="s">
        <v>13309</v>
      </c>
      <c r="O682" s="4" t="s">
        <v>13310</v>
      </c>
      <c r="P682" s="4">
        <v>1</v>
      </c>
      <c r="Q682" s="4" t="s">
        <v>10809</v>
      </c>
      <c r="R682" s="4" t="s">
        <v>10810</v>
      </c>
      <c r="S682" s="4" t="s">
        <v>1019</v>
      </c>
      <c r="V682" s="4" t="s">
        <v>13311</v>
      </c>
      <c r="W682" s="4" t="s">
        <v>1322</v>
      </c>
      <c r="X682" s="4" t="s">
        <v>13312</v>
      </c>
      <c r="Y682" s="4" t="s">
        <v>13313</v>
      </c>
      <c r="Z682" s="4" t="s">
        <v>552</v>
      </c>
      <c r="AA682" s="4" t="s">
        <v>552</v>
      </c>
      <c r="AB682" s="4" t="s">
        <v>552</v>
      </c>
    </row>
    <row r="683" spans="1:28" x14ac:dyDescent="0.25">
      <c r="A683" s="4" t="s">
        <v>18263</v>
      </c>
      <c r="B683" s="5">
        <v>1.6888447000000001E-5</v>
      </c>
      <c r="C683" s="4">
        <v>1.8574525</v>
      </c>
      <c r="D683" s="4" t="s">
        <v>18264</v>
      </c>
      <c r="E683" s="4" t="s">
        <v>18265</v>
      </c>
      <c r="F683" s="4" t="s">
        <v>18266</v>
      </c>
      <c r="G683" s="4" t="s">
        <v>18267</v>
      </c>
      <c r="H683" s="4" t="s">
        <v>18268</v>
      </c>
      <c r="I683" s="4" t="s">
        <v>18269</v>
      </c>
      <c r="J683" s="4" t="s">
        <v>9249</v>
      </c>
      <c r="K683" s="5">
        <v>2.0999999999999999E-14</v>
      </c>
      <c r="L683" s="4" t="s">
        <v>18270</v>
      </c>
      <c r="M683" s="4" t="s">
        <v>18271</v>
      </c>
      <c r="N683" s="4" t="s">
        <v>18272</v>
      </c>
      <c r="O683" s="4" t="s">
        <v>842</v>
      </c>
      <c r="V683" s="4" t="s">
        <v>18273</v>
      </c>
      <c r="W683" s="4" t="s">
        <v>6738</v>
      </c>
      <c r="X683" s="4" t="s">
        <v>18274</v>
      </c>
      <c r="Y683" s="4" t="s">
        <v>18275</v>
      </c>
      <c r="Z683" s="4" t="s">
        <v>552</v>
      </c>
      <c r="AA683" s="4" t="s">
        <v>552</v>
      </c>
      <c r="AB683" s="4" t="s">
        <v>552</v>
      </c>
    </row>
    <row r="684" spans="1:28" x14ac:dyDescent="0.25">
      <c r="A684" s="4" t="s">
        <v>27438</v>
      </c>
      <c r="B684" s="4">
        <v>1.9312333000000001E-2</v>
      </c>
      <c r="C684" s="4">
        <v>-1.72251</v>
      </c>
      <c r="D684" s="4" t="s">
        <v>27439</v>
      </c>
      <c r="E684" s="4" t="s">
        <v>27440</v>
      </c>
      <c r="F684" s="4" t="s">
        <v>27441</v>
      </c>
      <c r="G684" s="4" t="s">
        <v>27442</v>
      </c>
      <c r="H684" s="4" t="s">
        <v>27443</v>
      </c>
      <c r="I684" s="4" t="s">
        <v>27444</v>
      </c>
      <c r="J684" s="4" t="s">
        <v>9249</v>
      </c>
      <c r="K684" s="5">
        <v>5.2E-28</v>
      </c>
      <c r="L684" s="4" t="s">
        <v>27445</v>
      </c>
      <c r="M684" s="4" t="s">
        <v>27446</v>
      </c>
      <c r="N684" s="4" t="s">
        <v>27447</v>
      </c>
      <c r="O684" s="4" t="s">
        <v>14872</v>
      </c>
      <c r="V684" s="4" t="s">
        <v>27448</v>
      </c>
      <c r="W684" s="4" t="s">
        <v>14320</v>
      </c>
      <c r="X684" s="4" t="s">
        <v>27449</v>
      </c>
      <c r="Y684" s="4" t="s">
        <v>27450</v>
      </c>
      <c r="Z684" s="4" t="s">
        <v>27451</v>
      </c>
      <c r="AA684" s="4" t="s">
        <v>27452</v>
      </c>
      <c r="AB684" s="4" t="s">
        <v>27453</v>
      </c>
    </row>
    <row r="685" spans="1:28" x14ac:dyDescent="0.25">
      <c r="A685" s="4" t="s">
        <v>9242</v>
      </c>
      <c r="B685" s="5">
        <v>2.4968970000000001E-4</v>
      </c>
      <c r="C685" s="4">
        <v>1.7107072000000001</v>
      </c>
      <c r="D685" s="4" t="s">
        <v>9243</v>
      </c>
      <c r="E685" s="4" t="s">
        <v>9244</v>
      </c>
      <c r="F685" s="4" t="s">
        <v>9245</v>
      </c>
      <c r="G685" s="4" t="s">
        <v>9246</v>
      </c>
      <c r="H685" s="4" t="s">
        <v>9247</v>
      </c>
      <c r="I685" s="4" t="s">
        <v>9248</v>
      </c>
      <c r="J685" s="4" t="s">
        <v>9249</v>
      </c>
      <c r="K685" s="5">
        <v>7.8E-28</v>
      </c>
      <c r="L685" s="4" t="s">
        <v>9250</v>
      </c>
      <c r="M685" s="4" t="s">
        <v>9251</v>
      </c>
      <c r="N685" s="4" t="s">
        <v>9252</v>
      </c>
      <c r="O685" s="4" t="s">
        <v>9253</v>
      </c>
      <c r="V685" s="4" t="s">
        <v>9254</v>
      </c>
      <c r="W685" s="4" t="s">
        <v>461</v>
      </c>
      <c r="X685" s="4" t="s">
        <v>9255</v>
      </c>
      <c r="Y685" s="4" t="s">
        <v>9256</v>
      </c>
      <c r="Z685" s="4" t="s">
        <v>464</v>
      </c>
      <c r="AA685" s="4" t="s">
        <v>464</v>
      </c>
      <c r="AB685" s="4" t="s">
        <v>464</v>
      </c>
    </row>
    <row r="686" spans="1:28" x14ac:dyDescent="0.25">
      <c r="A686" s="4" t="s">
        <v>21889</v>
      </c>
      <c r="B686" s="5">
        <v>1.5448314999999999E-4</v>
      </c>
      <c r="C686" s="4">
        <v>1.5194205000000001</v>
      </c>
      <c r="D686" s="4" t="s">
        <v>21890</v>
      </c>
      <c r="E686" s="4" t="s">
        <v>21891</v>
      </c>
      <c r="F686" s="4" t="s">
        <v>21892</v>
      </c>
      <c r="G686" s="4" t="s">
        <v>21893</v>
      </c>
      <c r="H686" s="4" t="s">
        <v>21894</v>
      </c>
      <c r="I686" s="4" t="s">
        <v>21895</v>
      </c>
      <c r="J686" s="4" t="s">
        <v>9249</v>
      </c>
      <c r="K686" s="5">
        <v>1.2000000000000001E-52</v>
      </c>
      <c r="L686" s="4" t="s">
        <v>21896</v>
      </c>
      <c r="M686" s="4" t="s">
        <v>21897</v>
      </c>
      <c r="N686" s="4" t="s">
        <v>21898</v>
      </c>
      <c r="O686" s="4" t="s">
        <v>1732</v>
      </c>
      <c r="V686" s="4" t="s">
        <v>21899</v>
      </c>
      <c r="W686" s="4" t="s">
        <v>6960</v>
      </c>
      <c r="X686" s="4" t="s">
        <v>21900</v>
      </c>
      <c r="Y686" s="4" t="s">
        <v>21901</v>
      </c>
      <c r="Z686" s="4" t="s">
        <v>464</v>
      </c>
      <c r="AA686" s="4" t="s">
        <v>464</v>
      </c>
      <c r="AB686" s="4" t="s">
        <v>464</v>
      </c>
    </row>
    <row r="687" spans="1:28" x14ac:dyDescent="0.25">
      <c r="A687" s="4" t="s">
        <v>7769</v>
      </c>
      <c r="B687" s="5">
        <v>3.7611342999999998E-4</v>
      </c>
      <c r="C687" s="4">
        <v>-1.9867604999999999</v>
      </c>
      <c r="D687" s="4" t="s">
        <v>7770</v>
      </c>
      <c r="E687" s="4" t="s">
        <v>7771</v>
      </c>
      <c r="F687" s="4" t="s">
        <v>7772</v>
      </c>
      <c r="G687" s="4" t="s">
        <v>7773</v>
      </c>
      <c r="H687" s="4" t="s">
        <v>7774</v>
      </c>
      <c r="I687" s="4" t="s">
        <v>7775</v>
      </c>
      <c r="J687" s="4" t="s">
        <v>7776</v>
      </c>
      <c r="K687" s="5">
        <v>3.6000000000000001E-38</v>
      </c>
      <c r="L687" s="4" t="s">
        <v>7777</v>
      </c>
      <c r="M687" s="4" t="s">
        <v>7778</v>
      </c>
      <c r="N687" s="4" t="s">
        <v>7779</v>
      </c>
      <c r="O687" s="4" t="s">
        <v>7780</v>
      </c>
      <c r="P687" s="4">
        <v>2</v>
      </c>
      <c r="Q687" s="4" t="s">
        <v>799</v>
      </c>
      <c r="R687" s="4" t="s">
        <v>800</v>
      </c>
      <c r="S687" s="4" t="s">
        <v>235</v>
      </c>
      <c r="V687" s="4" t="s">
        <v>5869</v>
      </c>
      <c r="W687" s="4" t="s">
        <v>5870</v>
      </c>
      <c r="X687" s="4" t="s">
        <v>5871</v>
      </c>
      <c r="Y687" s="4" t="s">
        <v>7781</v>
      </c>
      <c r="Z687" s="4" t="s">
        <v>7782</v>
      </c>
      <c r="AA687" s="4" t="s">
        <v>7783</v>
      </c>
      <c r="AB687" s="4" t="s">
        <v>7784</v>
      </c>
    </row>
    <row r="688" spans="1:28" x14ac:dyDescent="0.25">
      <c r="A688" s="4" t="s">
        <v>10218</v>
      </c>
      <c r="B688" s="5">
        <v>1.496786E-4</v>
      </c>
      <c r="C688" s="4">
        <v>1.7043702999999999</v>
      </c>
      <c r="D688" s="4" t="s">
        <v>40</v>
      </c>
      <c r="E688" s="4" t="s">
        <v>10219</v>
      </c>
      <c r="F688" s="4" t="s">
        <v>10220</v>
      </c>
      <c r="G688" s="4" t="s">
        <v>10221</v>
      </c>
      <c r="H688" s="4" t="s">
        <v>10222</v>
      </c>
      <c r="I688" s="4" t="s">
        <v>7775</v>
      </c>
      <c r="J688" s="4" t="s">
        <v>7776</v>
      </c>
      <c r="K688" s="5">
        <v>5E-42</v>
      </c>
      <c r="L688" s="4" t="s">
        <v>10223</v>
      </c>
      <c r="M688" s="4" t="s">
        <v>10224</v>
      </c>
      <c r="N688" s="4" t="s">
        <v>10225</v>
      </c>
      <c r="O688" s="4" t="s">
        <v>10226</v>
      </c>
      <c r="P688" s="4">
        <v>1</v>
      </c>
      <c r="Q688" s="4" t="s">
        <v>1624</v>
      </c>
      <c r="R688" s="4" t="s">
        <v>1625</v>
      </c>
      <c r="S688" s="4" t="s">
        <v>1019</v>
      </c>
      <c r="V688" s="4" t="s">
        <v>7145</v>
      </c>
      <c r="W688" s="4" t="s">
        <v>7146</v>
      </c>
      <c r="X688" s="4" t="s">
        <v>7147</v>
      </c>
      <c r="Y688" s="4" t="s">
        <v>10227</v>
      </c>
      <c r="Z688" s="4" t="s">
        <v>7149</v>
      </c>
      <c r="AA688" s="4" t="s">
        <v>7150</v>
      </c>
      <c r="AB688" s="4" t="s">
        <v>7151</v>
      </c>
    </row>
    <row r="689" spans="1:28" x14ac:dyDescent="0.25">
      <c r="A689" s="4" t="s">
        <v>8474</v>
      </c>
      <c r="B689" s="5">
        <v>3.2356329999999999E-3</v>
      </c>
      <c r="C689" s="4">
        <v>2.4382362</v>
      </c>
      <c r="D689" s="4" t="s">
        <v>8475</v>
      </c>
      <c r="E689" s="4" t="s">
        <v>8476</v>
      </c>
      <c r="F689" s="4" t="s">
        <v>8477</v>
      </c>
      <c r="G689" s="4" t="s">
        <v>8478</v>
      </c>
      <c r="H689" s="4" t="s">
        <v>8479</v>
      </c>
      <c r="I689" s="4" t="s">
        <v>8480</v>
      </c>
      <c r="J689" s="4" t="s">
        <v>8481</v>
      </c>
      <c r="K689" s="5">
        <v>9.5999999999999996E-37</v>
      </c>
      <c r="L689" s="4" t="s">
        <v>8482</v>
      </c>
      <c r="M689" s="4" t="s">
        <v>8483</v>
      </c>
      <c r="N689" s="4" t="s">
        <v>8484</v>
      </c>
      <c r="O689" s="4" t="s">
        <v>8485</v>
      </c>
      <c r="V689" s="4" t="s">
        <v>8486</v>
      </c>
      <c r="W689" s="4" t="s">
        <v>8487</v>
      </c>
      <c r="X689" s="4" t="s">
        <v>8488</v>
      </c>
      <c r="Y689" s="4" t="s">
        <v>8489</v>
      </c>
      <c r="Z689" s="4" t="s">
        <v>1464</v>
      </c>
      <c r="AA689" s="4" t="s">
        <v>1464</v>
      </c>
      <c r="AB689" s="4" t="s">
        <v>1464</v>
      </c>
    </row>
    <row r="690" spans="1:28" x14ac:dyDescent="0.25">
      <c r="A690" s="4" t="s">
        <v>27464</v>
      </c>
      <c r="B690" s="5">
        <v>6.5141799999999994E-5</v>
      </c>
      <c r="C690" s="4">
        <v>1.5359320999999999</v>
      </c>
      <c r="D690" s="4" t="s">
        <v>27465</v>
      </c>
      <c r="E690" s="4" t="s">
        <v>27466</v>
      </c>
      <c r="F690" s="4" t="s">
        <v>27467</v>
      </c>
      <c r="G690" s="4" t="s">
        <v>27468</v>
      </c>
      <c r="H690" s="4" t="s">
        <v>27469</v>
      </c>
      <c r="I690" s="4" t="s">
        <v>27470</v>
      </c>
      <c r="J690" s="4" t="s">
        <v>27471</v>
      </c>
      <c r="K690" s="5">
        <v>1.2E-26</v>
      </c>
      <c r="L690" s="4" t="s">
        <v>27472</v>
      </c>
      <c r="M690" s="4" t="s">
        <v>27473</v>
      </c>
      <c r="N690" s="4" t="s">
        <v>27474</v>
      </c>
      <c r="O690" s="4" t="s">
        <v>14358</v>
      </c>
      <c r="V690" s="4" t="s">
        <v>544</v>
      </c>
      <c r="W690" s="4" t="s">
        <v>5950</v>
      </c>
      <c r="X690" s="4" t="s">
        <v>10319</v>
      </c>
      <c r="Y690" s="4" t="s">
        <v>27475</v>
      </c>
      <c r="Z690" s="4" t="s">
        <v>547</v>
      </c>
      <c r="AA690" s="4" t="s">
        <v>547</v>
      </c>
      <c r="AB690" s="4" t="s">
        <v>547</v>
      </c>
    </row>
    <row r="691" spans="1:28" x14ac:dyDescent="0.25">
      <c r="A691" s="4" t="s">
        <v>21401</v>
      </c>
      <c r="B691" s="5">
        <v>8.5445960000000005E-5</v>
      </c>
      <c r="C691" s="4">
        <v>1.7707773</v>
      </c>
      <c r="D691" s="4" t="s">
        <v>7770</v>
      </c>
      <c r="E691" s="4" t="s">
        <v>21402</v>
      </c>
      <c r="F691" s="4" t="s">
        <v>21403</v>
      </c>
      <c r="G691" s="4" t="s">
        <v>21404</v>
      </c>
      <c r="H691" s="4" t="s">
        <v>21405</v>
      </c>
      <c r="I691" s="4" t="s">
        <v>21406</v>
      </c>
      <c r="J691" s="4" t="s">
        <v>21407</v>
      </c>
      <c r="K691" s="5">
        <v>8.6000000000000002E-56</v>
      </c>
      <c r="L691" s="4" t="s">
        <v>21408</v>
      </c>
      <c r="M691" s="4" t="s">
        <v>1621</v>
      </c>
      <c r="N691" s="4" t="s">
        <v>1622</v>
      </c>
      <c r="O691" s="4" t="s">
        <v>1623</v>
      </c>
      <c r="P691" s="4">
        <v>1</v>
      </c>
      <c r="Q691" s="4" t="s">
        <v>1624</v>
      </c>
      <c r="R691" s="4" t="s">
        <v>1625</v>
      </c>
      <c r="S691" s="4" t="s">
        <v>1019</v>
      </c>
      <c r="V691" s="4" t="s">
        <v>7034</v>
      </c>
      <c r="W691" s="4" t="s">
        <v>6716</v>
      </c>
      <c r="X691" s="4" t="s">
        <v>6717</v>
      </c>
      <c r="Y691" s="4" t="s">
        <v>21409</v>
      </c>
      <c r="Z691" s="4" t="s">
        <v>7036</v>
      </c>
      <c r="AA691" s="4" t="s">
        <v>7037</v>
      </c>
      <c r="AB691" s="4" t="s">
        <v>7038</v>
      </c>
    </row>
    <row r="692" spans="1:28" x14ac:dyDescent="0.25">
      <c r="A692" s="4" t="s">
        <v>14962</v>
      </c>
      <c r="B692" s="4">
        <v>4.8214569999999998E-2</v>
      </c>
      <c r="C692" s="4">
        <v>1.6500732</v>
      </c>
      <c r="D692" s="4" t="s">
        <v>14963</v>
      </c>
      <c r="E692" s="4" t="s">
        <v>14964</v>
      </c>
      <c r="F692" s="4" t="s">
        <v>14965</v>
      </c>
      <c r="G692" s="4" t="s">
        <v>14966</v>
      </c>
      <c r="H692" s="4" t="s">
        <v>14967</v>
      </c>
      <c r="I692" s="4" t="s">
        <v>14968</v>
      </c>
      <c r="J692" s="4" t="s">
        <v>14969</v>
      </c>
      <c r="K692" s="5">
        <v>8.7999999999999996E-49</v>
      </c>
      <c r="L692" s="4" t="s">
        <v>14970</v>
      </c>
      <c r="M692" s="4" t="s">
        <v>48</v>
      </c>
      <c r="N692" s="4" t="s">
        <v>49</v>
      </c>
      <c r="O692" s="4" t="s">
        <v>50</v>
      </c>
      <c r="V692" s="4" t="s">
        <v>8696</v>
      </c>
      <c r="W692" s="4" t="s">
        <v>8697</v>
      </c>
      <c r="X692" s="4" t="s">
        <v>8698</v>
      </c>
      <c r="Y692" s="4" t="s">
        <v>14971</v>
      </c>
      <c r="Z692" s="4" t="s">
        <v>14957</v>
      </c>
      <c r="AA692" s="4" t="s">
        <v>14958</v>
      </c>
      <c r="AB692" s="4" t="s">
        <v>14959</v>
      </c>
    </row>
    <row r="693" spans="1:28" x14ac:dyDescent="0.25">
      <c r="A693" s="4" t="s">
        <v>27843</v>
      </c>
      <c r="B693" s="5">
        <v>3.5327590999999999E-3</v>
      </c>
      <c r="C693" s="4">
        <v>1.655988</v>
      </c>
      <c r="D693" s="4" t="s">
        <v>27844</v>
      </c>
      <c r="E693" s="4" t="s">
        <v>27845</v>
      </c>
      <c r="F693" s="4" t="s">
        <v>27846</v>
      </c>
      <c r="G693" s="4" t="s">
        <v>27847</v>
      </c>
      <c r="H693" s="4" t="s">
        <v>27848</v>
      </c>
      <c r="I693" s="4" t="s">
        <v>27849</v>
      </c>
      <c r="J693" s="4" t="s">
        <v>2635</v>
      </c>
      <c r="K693" s="5">
        <v>1.4999999999999999E-15</v>
      </c>
      <c r="L693" s="4" t="s">
        <v>27850</v>
      </c>
      <c r="M693" s="4" t="s">
        <v>27851</v>
      </c>
      <c r="N693" s="4" t="s">
        <v>27852</v>
      </c>
      <c r="O693" s="4" t="s">
        <v>27853</v>
      </c>
      <c r="P693" s="4">
        <v>8</v>
      </c>
      <c r="Q693" s="4" t="s">
        <v>27854</v>
      </c>
      <c r="R693" s="4" t="s">
        <v>27855</v>
      </c>
      <c r="S693" s="4" t="s">
        <v>27856</v>
      </c>
      <c r="V693" s="4" t="s">
        <v>27857</v>
      </c>
      <c r="W693" s="4" t="s">
        <v>7914</v>
      </c>
      <c r="X693" s="4" t="s">
        <v>27858</v>
      </c>
      <c r="Y693" s="4" t="s">
        <v>27859</v>
      </c>
      <c r="Z693" s="4" t="s">
        <v>27860</v>
      </c>
      <c r="AA693" s="4" t="s">
        <v>27861</v>
      </c>
      <c r="AB693" s="4" t="s">
        <v>27862</v>
      </c>
    </row>
    <row r="694" spans="1:28" x14ac:dyDescent="0.25">
      <c r="A694" s="4" t="s">
        <v>28019</v>
      </c>
      <c r="B694" s="5">
        <v>6.6093110000000005E-4</v>
      </c>
      <c r="C694" s="4">
        <v>-1.7735753000000001</v>
      </c>
      <c r="D694" s="4" t="s">
        <v>28020</v>
      </c>
      <c r="E694" s="4" t="s">
        <v>28021</v>
      </c>
      <c r="F694" s="4" t="s">
        <v>28022</v>
      </c>
      <c r="G694" s="4" t="s">
        <v>28023</v>
      </c>
      <c r="H694" s="4" t="s">
        <v>28024</v>
      </c>
      <c r="I694" s="4" t="s">
        <v>28025</v>
      </c>
      <c r="J694" s="4" t="s">
        <v>2635</v>
      </c>
      <c r="K694" s="5">
        <v>2.7999999999999999E-25</v>
      </c>
      <c r="L694" s="4" t="s">
        <v>28026</v>
      </c>
      <c r="M694" s="4" t="s">
        <v>28027</v>
      </c>
      <c r="N694" s="4" t="s">
        <v>28028</v>
      </c>
      <c r="O694" s="4" t="s">
        <v>10997</v>
      </c>
      <c r="V694" s="4" t="s">
        <v>28029</v>
      </c>
      <c r="W694" s="4" t="s">
        <v>22558</v>
      </c>
      <c r="X694" s="4" t="s">
        <v>28030</v>
      </c>
      <c r="Y694" s="4" t="s">
        <v>28031</v>
      </c>
      <c r="Z694" s="4" t="s">
        <v>547</v>
      </c>
      <c r="AA694" s="4" t="s">
        <v>547</v>
      </c>
      <c r="AB694" s="4" t="s">
        <v>547</v>
      </c>
    </row>
    <row r="695" spans="1:28" x14ac:dyDescent="0.25">
      <c r="A695" s="4" t="s">
        <v>19940</v>
      </c>
      <c r="B695" s="5">
        <v>3.2062440000000001E-4</v>
      </c>
      <c r="C695" s="4">
        <v>1.762508</v>
      </c>
      <c r="D695" s="4" t="s">
        <v>19941</v>
      </c>
      <c r="E695" s="4" t="s">
        <v>19942</v>
      </c>
      <c r="F695" s="4" t="s">
        <v>19943</v>
      </c>
      <c r="G695" s="4" t="s">
        <v>225</v>
      </c>
      <c r="H695" s="4" t="s">
        <v>19944</v>
      </c>
      <c r="I695" s="4" t="s">
        <v>19945</v>
      </c>
      <c r="J695" s="4" t="s">
        <v>19946</v>
      </c>
      <c r="K695" s="5">
        <v>0</v>
      </c>
      <c r="L695" s="4" t="s">
        <v>19947</v>
      </c>
      <c r="M695" s="4" t="s">
        <v>19948</v>
      </c>
      <c r="N695" s="4" t="s">
        <v>19949</v>
      </c>
      <c r="O695" s="4" t="s">
        <v>19950</v>
      </c>
      <c r="P695" s="4">
        <v>5</v>
      </c>
      <c r="Q695" s="4" t="s">
        <v>2030</v>
      </c>
      <c r="R695" s="4" t="s">
        <v>2031</v>
      </c>
      <c r="S695" s="4" t="s">
        <v>2032</v>
      </c>
      <c r="T695" s="4" t="s">
        <v>2033</v>
      </c>
      <c r="U695" s="4" t="s">
        <v>2034</v>
      </c>
      <c r="V695" s="4" t="s">
        <v>19951</v>
      </c>
      <c r="W695" s="4" t="s">
        <v>19952</v>
      </c>
      <c r="X695" s="4" t="s">
        <v>19953</v>
      </c>
      <c r="Y695" s="4" t="s">
        <v>19954</v>
      </c>
      <c r="Z695" s="4" t="s">
        <v>19955</v>
      </c>
      <c r="AA695" s="4" t="s">
        <v>19956</v>
      </c>
      <c r="AB695" s="4" t="s">
        <v>19957</v>
      </c>
    </row>
    <row r="696" spans="1:28" x14ac:dyDescent="0.25">
      <c r="A696" s="4" t="s">
        <v>23211</v>
      </c>
      <c r="B696" s="4">
        <v>4.3137013000000002E-3</v>
      </c>
      <c r="C696" s="4">
        <v>1.7290459</v>
      </c>
      <c r="D696" s="4" t="s">
        <v>23212</v>
      </c>
      <c r="E696" s="4" t="s">
        <v>23213</v>
      </c>
      <c r="F696" s="4" t="s">
        <v>23214</v>
      </c>
      <c r="G696" s="4" t="s">
        <v>23215</v>
      </c>
      <c r="H696" s="4" t="s">
        <v>23216</v>
      </c>
      <c r="I696" s="4" t="s">
        <v>23217</v>
      </c>
      <c r="J696" s="4" t="s">
        <v>23218</v>
      </c>
      <c r="K696" s="5">
        <v>1.5999999999999999E-93</v>
      </c>
      <c r="L696" s="4" t="s">
        <v>23219</v>
      </c>
      <c r="M696" s="4" t="s">
        <v>23220</v>
      </c>
      <c r="N696" s="4" t="s">
        <v>23221</v>
      </c>
      <c r="O696" s="4" t="s">
        <v>23222</v>
      </c>
      <c r="P696" s="4">
        <v>3</v>
      </c>
      <c r="Q696" s="4" t="s">
        <v>23223</v>
      </c>
      <c r="R696" s="4" t="s">
        <v>23224</v>
      </c>
      <c r="S696" s="4" t="s">
        <v>2618</v>
      </c>
      <c r="V696" s="4" t="s">
        <v>23132</v>
      </c>
      <c r="W696" s="4" t="s">
        <v>7888</v>
      </c>
      <c r="X696" s="4" t="s">
        <v>23225</v>
      </c>
      <c r="Y696" s="4" t="s">
        <v>23226</v>
      </c>
      <c r="Z696" s="4" t="s">
        <v>23135</v>
      </c>
      <c r="AA696" s="4" t="s">
        <v>23136</v>
      </c>
      <c r="AB696" s="4" t="s">
        <v>12784</v>
      </c>
    </row>
    <row r="697" spans="1:28" x14ac:dyDescent="0.25">
      <c r="A697" s="4" t="s">
        <v>15504</v>
      </c>
      <c r="B697" s="5">
        <v>8.4550960000000005E-6</v>
      </c>
      <c r="C697" s="4">
        <v>-4.7975984</v>
      </c>
      <c r="D697" s="4" t="s">
        <v>15505</v>
      </c>
      <c r="E697" s="4" t="s">
        <v>15506</v>
      </c>
      <c r="F697" s="4" t="s">
        <v>15507</v>
      </c>
      <c r="G697" s="4" t="s">
        <v>15508</v>
      </c>
      <c r="H697" s="4" t="s">
        <v>15509</v>
      </c>
      <c r="I697" s="4" t="s">
        <v>15510</v>
      </c>
      <c r="J697" s="4" t="s">
        <v>1088</v>
      </c>
      <c r="K697" s="5">
        <v>5.1E-16</v>
      </c>
      <c r="L697" s="4" t="s">
        <v>15511</v>
      </c>
      <c r="M697" s="4" t="s">
        <v>15512</v>
      </c>
      <c r="N697" s="4" t="s">
        <v>15513</v>
      </c>
      <c r="O697" s="4" t="s">
        <v>15514</v>
      </c>
      <c r="V697" s="4" t="s">
        <v>15515</v>
      </c>
      <c r="W697" s="4" t="s">
        <v>10591</v>
      </c>
      <c r="X697" s="4" t="s">
        <v>15516</v>
      </c>
      <c r="Y697" s="4" t="s">
        <v>15517</v>
      </c>
      <c r="Z697" s="4" t="s">
        <v>160</v>
      </c>
      <c r="AA697" s="4" t="s">
        <v>160</v>
      </c>
      <c r="AB697" s="4" t="s">
        <v>160</v>
      </c>
    </row>
    <row r="698" spans="1:28" x14ac:dyDescent="0.25">
      <c r="A698" s="4" t="s">
        <v>17222</v>
      </c>
      <c r="B698" s="5">
        <v>5.7081394000000002E-5</v>
      </c>
      <c r="C698" s="4">
        <v>-1.6680417999999999</v>
      </c>
      <c r="D698" s="4" t="s">
        <v>17223</v>
      </c>
      <c r="E698" s="4" t="s">
        <v>17224</v>
      </c>
      <c r="F698" s="4" t="s">
        <v>17225</v>
      </c>
      <c r="G698" s="4" t="s">
        <v>17226</v>
      </c>
      <c r="H698" s="4" t="s">
        <v>17227</v>
      </c>
      <c r="I698" s="4" t="s">
        <v>17228</v>
      </c>
      <c r="J698" s="4" t="s">
        <v>17229</v>
      </c>
      <c r="K698" s="5">
        <v>8.4000000000000003E-68</v>
      </c>
      <c r="L698" s="4" t="s">
        <v>17230</v>
      </c>
      <c r="M698" s="4" t="s">
        <v>17231</v>
      </c>
      <c r="N698" s="4" t="s">
        <v>17232</v>
      </c>
      <c r="O698" s="4" t="s">
        <v>17233</v>
      </c>
      <c r="P698" s="4">
        <v>4</v>
      </c>
      <c r="Q698" s="4" t="s">
        <v>17234</v>
      </c>
      <c r="R698" s="4" t="s">
        <v>17235</v>
      </c>
      <c r="S698" s="4" t="s">
        <v>17236</v>
      </c>
      <c r="V698" s="4" t="s">
        <v>17237</v>
      </c>
      <c r="W698" s="4" t="s">
        <v>186</v>
      </c>
      <c r="X698" s="4" t="s">
        <v>17238</v>
      </c>
      <c r="Y698" s="4" t="s">
        <v>17239</v>
      </c>
      <c r="Z698" s="4" t="s">
        <v>17240</v>
      </c>
      <c r="AA698" s="4" t="s">
        <v>17241</v>
      </c>
      <c r="AB698" s="4" t="s">
        <v>17242</v>
      </c>
    </row>
    <row r="699" spans="1:28" x14ac:dyDescent="0.25">
      <c r="A699" s="4" t="s">
        <v>20451</v>
      </c>
      <c r="B699" s="5">
        <v>1.5468265000000001E-4</v>
      </c>
      <c r="C699" s="4">
        <v>-1.5866009999999999</v>
      </c>
      <c r="D699" s="4" t="s">
        <v>20452</v>
      </c>
      <c r="E699" s="4" t="s">
        <v>20453</v>
      </c>
      <c r="F699" s="4" t="s">
        <v>20454</v>
      </c>
      <c r="G699" s="4" t="s">
        <v>20455</v>
      </c>
      <c r="H699" s="4" t="s">
        <v>20456</v>
      </c>
      <c r="I699" s="4" t="s">
        <v>20457</v>
      </c>
      <c r="J699" s="4" t="s">
        <v>20458</v>
      </c>
      <c r="K699" s="5">
        <v>1.5000000000000001E-72</v>
      </c>
      <c r="L699" s="4" t="s">
        <v>20459</v>
      </c>
      <c r="M699" s="4" t="s">
        <v>20460</v>
      </c>
      <c r="N699" s="4" t="s">
        <v>20461</v>
      </c>
      <c r="O699" s="4" t="s">
        <v>16475</v>
      </c>
      <c r="P699" s="4">
        <v>1</v>
      </c>
      <c r="Q699" s="4" t="s">
        <v>1733</v>
      </c>
      <c r="R699" s="4" t="s">
        <v>1734</v>
      </c>
      <c r="S699" s="4" t="s">
        <v>298</v>
      </c>
      <c r="V699" s="4" t="s">
        <v>20462</v>
      </c>
      <c r="W699" s="4" t="s">
        <v>20463</v>
      </c>
      <c r="X699" s="4" t="s">
        <v>20464</v>
      </c>
      <c r="Y699" s="4" t="s">
        <v>20465</v>
      </c>
      <c r="Z699" s="4" t="s">
        <v>20466</v>
      </c>
      <c r="AA699" s="4" t="s">
        <v>20467</v>
      </c>
      <c r="AB699" s="4" t="s">
        <v>20468</v>
      </c>
    </row>
    <row r="700" spans="1:28" x14ac:dyDescent="0.25">
      <c r="A700" s="4" t="s">
        <v>5424</v>
      </c>
      <c r="B700" s="5">
        <v>1.1008767E-4</v>
      </c>
      <c r="C700" s="4">
        <v>1.7053921000000001</v>
      </c>
      <c r="D700" s="4" t="s">
        <v>5425</v>
      </c>
      <c r="E700" s="4" t="s">
        <v>5426</v>
      </c>
      <c r="F700" s="4" t="s">
        <v>5427</v>
      </c>
      <c r="G700" s="4" t="s">
        <v>5428</v>
      </c>
      <c r="H700" s="4" t="s">
        <v>5429</v>
      </c>
      <c r="I700" s="4" t="s">
        <v>5430</v>
      </c>
      <c r="J700" s="4" t="s">
        <v>5431</v>
      </c>
      <c r="K700" s="5">
        <v>5.1999999999999997E-16</v>
      </c>
      <c r="V700" s="4" t="s">
        <v>5432</v>
      </c>
      <c r="W700" s="4" t="s">
        <v>5433</v>
      </c>
      <c r="X700" s="4" t="s">
        <v>5434</v>
      </c>
      <c r="Y700" s="4" t="s">
        <v>5435</v>
      </c>
      <c r="Z700" s="4" t="s">
        <v>5436</v>
      </c>
      <c r="AA700" s="4" t="s">
        <v>5436</v>
      </c>
      <c r="AB700" s="4" t="s">
        <v>5436</v>
      </c>
    </row>
    <row r="701" spans="1:28" x14ac:dyDescent="0.25">
      <c r="A701" s="4" t="s">
        <v>10754</v>
      </c>
      <c r="B701" s="5">
        <v>1.6957514E-3</v>
      </c>
      <c r="C701" s="4">
        <v>1.9460748000000001</v>
      </c>
      <c r="D701" s="4" t="s">
        <v>10755</v>
      </c>
      <c r="E701" s="4" t="s">
        <v>10756</v>
      </c>
      <c r="F701" s="4" t="s">
        <v>10757</v>
      </c>
      <c r="G701" s="4" t="s">
        <v>10758</v>
      </c>
      <c r="H701" s="4" t="s">
        <v>10759</v>
      </c>
      <c r="I701" s="4" t="s">
        <v>10760</v>
      </c>
      <c r="J701" s="4" t="s">
        <v>5431</v>
      </c>
      <c r="K701" s="5">
        <v>2.0000000000000002E-31</v>
      </c>
      <c r="L701" s="4" t="s">
        <v>10761</v>
      </c>
      <c r="M701" s="4" t="s">
        <v>10762</v>
      </c>
      <c r="N701" s="4" t="s">
        <v>10763</v>
      </c>
      <c r="O701" s="4" t="s">
        <v>10764</v>
      </c>
      <c r="P701" s="4">
        <v>1</v>
      </c>
      <c r="Q701" s="4" t="s">
        <v>10765</v>
      </c>
      <c r="R701" s="4" t="s">
        <v>10766</v>
      </c>
      <c r="S701" s="4" t="s">
        <v>298</v>
      </c>
      <c r="V701" s="4" t="s">
        <v>10767</v>
      </c>
      <c r="W701" s="4" t="s">
        <v>10768</v>
      </c>
      <c r="X701" s="4" t="s">
        <v>10769</v>
      </c>
      <c r="Y701" s="4" t="s">
        <v>10770</v>
      </c>
      <c r="Z701" s="4" t="s">
        <v>10771</v>
      </c>
      <c r="AA701" s="4" t="s">
        <v>10772</v>
      </c>
      <c r="AB701" s="4" t="s">
        <v>10773</v>
      </c>
    </row>
    <row r="702" spans="1:28" x14ac:dyDescent="0.25">
      <c r="A702" s="4" t="s">
        <v>20712</v>
      </c>
      <c r="B702" s="5">
        <v>1.1724821E-4</v>
      </c>
      <c r="C702" s="4">
        <v>-1.5097828</v>
      </c>
      <c r="D702" s="4" t="s">
        <v>20713</v>
      </c>
      <c r="E702" s="4" t="s">
        <v>20714</v>
      </c>
      <c r="F702" s="4" t="s">
        <v>20715</v>
      </c>
      <c r="G702" s="4" t="s">
        <v>20716</v>
      </c>
      <c r="H702" s="4" t="s">
        <v>20717</v>
      </c>
      <c r="I702" s="4" t="s">
        <v>20718</v>
      </c>
      <c r="J702" s="4" t="s">
        <v>20719</v>
      </c>
      <c r="K702" s="5">
        <v>7.8999999999999996E-34</v>
      </c>
      <c r="L702" s="4" t="s">
        <v>20720</v>
      </c>
      <c r="M702" s="4" t="s">
        <v>20721</v>
      </c>
      <c r="N702" s="4" t="s">
        <v>20722</v>
      </c>
      <c r="O702" s="4" t="s">
        <v>20723</v>
      </c>
      <c r="V702" s="4" t="s">
        <v>20724</v>
      </c>
      <c r="W702" s="4" t="s">
        <v>20725</v>
      </c>
      <c r="X702" s="4" t="s">
        <v>20726</v>
      </c>
      <c r="Y702" s="4" t="s">
        <v>20727</v>
      </c>
      <c r="Z702" s="4" t="s">
        <v>20728</v>
      </c>
      <c r="AA702" s="4" t="s">
        <v>20729</v>
      </c>
      <c r="AB702" s="4" t="s">
        <v>20730</v>
      </c>
    </row>
    <row r="703" spans="1:28" x14ac:dyDescent="0.25">
      <c r="A703" s="4" t="s">
        <v>14111</v>
      </c>
      <c r="B703" s="4">
        <v>2.8412870999999999E-2</v>
      </c>
      <c r="C703" s="4">
        <v>1.5582879999999999</v>
      </c>
      <c r="D703" s="4" t="s">
        <v>14112</v>
      </c>
      <c r="E703" s="4" t="s">
        <v>14113</v>
      </c>
      <c r="F703" s="4" t="s">
        <v>14114</v>
      </c>
      <c r="G703" s="4" t="s">
        <v>14115</v>
      </c>
      <c r="H703" s="4" t="s">
        <v>14116</v>
      </c>
      <c r="I703" s="4" t="s">
        <v>14117</v>
      </c>
      <c r="J703" s="4" t="s">
        <v>14118</v>
      </c>
      <c r="K703" s="5">
        <v>3.7999999999999997E-49</v>
      </c>
      <c r="L703" s="4" t="s">
        <v>14119</v>
      </c>
      <c r="M703" s="4" t="s">
        <v>14120</v>
      </c>
      <c r="N703" s="4" t="s">
        <v>14121</v>
      </c>
      <c r="O703" s="4" t="s">
        <v>14122</v>
      </c>
      <c r="P703" s="4">
        <v>2</v>
      </c>
      <c r="Q703" s="4" t="s">
        <v>799</v>
      </c>
      <c r="R703" s="4" t="s">
        <v>800</v>
      </c>
      <c r="S703" s="4" t="s">
        <v>235</v>
      </c>
      <c r="V703" s="4" t="s">
        <v>7145</v>
      </c>
      <c r="W703" s="4" t="s">
        <v>7146</v>
      </c>
      <c r="X703" s="4" t="s">
        <v>7147</v>
      </c>
      <c r="Y703" s="4" t="s">
        <v>14123</v>
      </c>
      <c r="Z703" s="4" t="s">
        <v>14124</v>
      </c>
      <c r="AA703" s="4" t="s">
        <v>14125</v>
      </c>
      <c r="AB703" s="4" t="s">
        <v>11311</v>
      </c>
    </row>
    <row r="704" spans="1:28" x14ac:dyDescent="0.25">
      <c r="A704" s="4" t="s">
        <v>22414</v>
      </c>
      <c r="B704" s="4">
        <v>8.8431705000000006E-3</v>
      </c>
      <c r="C704" s="4">
        <v>1.7996038000000001</v>
      </c>
      <c r="D704" s="4" t="s">
        <v>672</v>
      </c>
      <c r="E704" s="4" t="s">
        <v>22415</v>
      </c>
      <c r="F704" s="4" t="s">
        <v>22416</v>
      </c>
      <c r="G704" s="4" t="s">
        <v>22417</v>
      </c>
      <c r="H704" s="4" t="s">
        <v>22418</v>
      </c>
      <c r="I704" s="4" t="s">
        <v>22419</v>
      </c>
      <c r="J704" s="4" t="s">
        <v>3502</v>
      </c>
      <c r="K704" s="5">
        <v>3.4999999999999999E-31</v>
      </c>
      <c r="L704" s="4" t="s">
        <v>22420</v>
      </c>
      <c r="M704" s="4" t="s">
        <v>22421</v>
      </c>
      <c r="N704" s="4" t="s">
        <v>22422</v>
      </c>
      <c r="O704" s="4" t="s">
        <v>22423</v>
      </c>
      <c r="V704" s="4" t="s">
        <v>22424</v>
      </c>
      <c r="W704" s="4" t="s">
        <v>9705</v>
      </c>
      <c r="X704" s="4" t="s">
        <v>22425</v>
      </c>
      <c r="Y704" s="4" t="s">
        <v>22426</v>
      </c>
      <c r="Z704" s="4" t="s">
        <v>16809</v>
      </c>
      <c r="AA704" s="4" t="s">
        <v>16810</v>
      </c>
      <c r="AB704" s="4" t="s">
        <v>15056</v>
      </c>
    </row>
    <row r="705" spans="1:28" x14ac:dyDescent="0.25">
      <c r="A705" s="4" t="s">
        <v>26419</v>
      </c>
      <c r="B705" s="5">
        <v>9.1157504E-5</v>
      </c>
      <c r="C705" s="4">
        <v>1.7172575000000001</v>
      </c>
      <c r="D705" s="4" t="s">
        <v>26420</v>
      </c>
      <c r="E705" s="4" t="s">
        <v>26421</v>
      </c>
      <c r="F705" s="4" t="s">
        <v>26422</v>
      </c>
      <c r="G705" s="4" t="s">
        <v>26423</v>
      </c>
      <c r="H705" s="4" t="s">
        <v>26424</v>
      </c>
      <c r="I705" s="4" t="s">
        <v>26425</v>
      </c>
      <c r="J705" s="4" t="s">
        <v>3502</v>
      </c>
      <c r="K705" s="5">
        <v>7.9000000000000001E-29</v>
      </c>
      <c r="L705" s="4" t="s">
        <v>26426</v>
      </c>
      <c r="M705" s="4" t="s">
        <v>26427</v>
      </c>
      <c r="N705" s="4" t="s">
        <v>26428</v>
      </c>
      <c r="O705" s="4" t="s">
        <v>26429</v>
      </c>
      <c r="V705" s="4" t="s">
        <v>26430</v>
      </c>
      <c r="W705" s="4" t="s">
        <v>26431</v>
      </c>
      <c r="X705" s="4" t="s">
        <v>26432</v>
      </c>
      <c r="Y705" s="4" t="s">
        <v>26433</v>
      </c>
      <c r="Z705" s="4" t="s">
        <v>26434</v>
      </c>
      <c r="AA705" s="4" t="s">
        <v>26435</v>
      </c>
      <c r="AB705" s="4" t="s">
        <v>26436</v>
      </c>
    </row>
    <row r="706" spans="1:28" x14ac:dyDescent="0.25">
      <c r="A706" s="4" t="s">
        <v>10575</v>
      </c>
      <c r="B706" s="4">
        <v>4.7238719999999996E-3</v>
      </c>
      <c r="C706" s="4">
        <v>-1.7274529999999999</v>
      </c>
      <c r="D706" s="4" t="s">
        <v>10576</v>
      </c>
      <c r="E706" s="4" t="s">
        <v>10577</v>
      </c>
      <c r="F706" s="4" t="s">
        <v>10578</v>
      </c>
      <c r="G706" s="4" t="s">
        <v>10579</v>
      </c>
      <c r="H706" s="4" t="s">
        <v>10580</v>
      </c>
      <c r="I706" s="4" t="s">
        <v>10581</v>
      </c>
      <c r="J706" s="4" t="s">
        <v>10582</v>
      </c>
      <c r="K706" s="5">
        <v>1.2E-36</v>
      </c>
      <c r="L706" s="4" t="s">
        <v>10583</v>
      </c>
      <c r="M706" s="4" t="s">
        <v>10584</v>
      </c>
      <c r="N706" s="4" t="s">
        <v>10585</v>
      </c>
      <c r="O706" s="4" t="s">
        <v>10586</v>
      </c>
      <c r="P706" s="4">
        <v>10</v>
      </c>
      <c r="Q706" s="4" t="s">
        <v>10587</v>
      </c>
      <c r="R706" s="4" t="s">
        <v>10588</v>
      </c>
      <c r="S706" s="4" t="s">
        <v>10589</v>
      </c>
      <c r="V706" s="4" t="s">
        <v>10590</v>
      </c>
      <c r="W706" s="4" t="s">
        <v>10591</v>
      </c>
      <c r="X706" s="4" t="s">
        <v>10592</v>
      </c>
      <c r="Y706" s="4" t="s">
        <v>10593</v>
      </c>
      <c r="Z706" s="4" t="s">
        <v>160</v>
      </c>
      <c r="AA706" s="4" t="s">
        <v>160</v>
      </c>
      <c r="AB706" s="4" t="s">
        <v>160</v>
      </c>
    </row>
    <row r="707" spans="1:28" x14ac:dyDescent="0.25">
      <c r="A707" s="4" t="s">
        <v>12424</v>
      </c>
      <c r="B707" s="5">
        <v>8.4550960000000005E-6</v>
      </c>
      <c r="C707" s="4">
        <v>-2.5584742999999999</v>
      </c>
      <c r="D707" s="4" t="s">
        <v>10576</v>
      </c>
      <c r="E707" s="4" t="s">
        <v>12425</v>
      </c>
      <c r="F707" s="4" t="s">
        <v>12426</v>
      </c>
      <c r="G707" s="4" t="s">
        <v>12427</v>
      </c>
      <c r="H707" s="4" t="s">
        <v>12428</v>
      </c>
      <c r="I707" s="4" t="s">
        <v>10581</v>
      </c>
      <c r="J707" s="4" t="s">
        <v>10582</v>
      </c>
      <c r="K707" s="5">
        <v>1.3999999999999999E-28</v>
      </c>
      <c r="L707" s="4" t="s">
        <v>12429</v>
      </c>
      <c r="M707" s="4" t="s">
        <v>10584</v>
      </c>
      <c r="N707" s="4" t="s">
        <v>10585</v>
      </c>
      <c r="O707" s="4" t="s">
        <v>10586</v>
      </c>
      <c r="P707" s="4">
        <v>4</v>
      </c>
      <c r="Q707" s="4" t="s">
        <v>12430</v>
      </c>
      <c r="R707" s="4" t="s">
        <v>12431</v>
      </c>
      <c r="S707" s="4" t="s">
        <v>8713</v>
      </c>
      <c r="V707" s="4" t="s">
        <v>7909</v>
      </c>
      <c r="W707" s="4" t="s">
        <v>6755</v>
      </c>
      <c r="X707" s="4" t="s">
        <v>12432</v>
      </c>
      <c r="Y707" s="4" t="s">
        <v>12433</v>
      </c>
      <c r="Z707" s="4" t="s">
        <v>648</v>
      </c>
      <c r="AA707" s="4" t="s">
        <v>648</v>
      </c>
      <c r="AB707" s="4" t="s">
        <v>648</v>
      </c>
    </row>
    <row r="708" spans="1:28" x14ac:dyDescent="0.25">
      <c r="A708" s="4" t="s">
        <v>14724</v>
      </c>
      <c r="B708" s="5">
        <v>1.9923316999999999E-4</v>
      </c>
      <c r="C708" s="4">
        <v>-2.8193413999999999</v>
      </c>
      <c r="D708" s="4" t="s">
        <v>14725</v>
      </c>
      <c r="E708" s="4" t="s">
        <v>14726</v>
      </c>
      <c r="F708" s="4" t="s">
        <v>14727</v>
      </c>
      <c r="G708" s="4" t="s">
        <v>14728</v>
      </c>
      <c r="H708" s="4" t="s">
        <v>14729</v>
      </c>
      <c r="I708" s="4" t="s">
        <v>14730</v>
      </c>
      <c r="J708" s="4" t="s">
        <v>14731</v>
      </c>
      <c r="K708" s="5">
        <v>7.5999999999999999E-75</v>
      </c>
      <c r="V708" s="4" t="s">
        <v>14732</v>
      </c>
      <c r="W708" s="4" t="s">
        <v>14733</v>
      </c>
      <c r="X708" s="4" t="s">
        <v>14734</v>
      </c>
      <c r="Y708" s="4" t="s">
        <v>14735</v>
      </c>
      <c r="Z708" s="4" t="s">
        <v>14736</v>
      </c>
      <c r="AA708" s="4" t="s">
        <v>14737</v>
      </c>
      <c r="AB708" s="4" t="s">
        <v>14738</v>
      </c>
    </row>
    <row r="709" spans="1:28" x14ac:dyDescent="0.25">
      <c r="A709" s="4" t="s">
        <v>23580</v>
      </c>
      <c r="B709" s="5">
        <v>1.2464282999999999E-4</v>
      </c>
      <c r="C709" s="4">
        <v>1.5076601999999999</v>
      </c>
      <c r="D709" s="4" t="s">
        <v>23581</v>
      </c>
      <c r="E709" s="4" t="s">
        <v>23582</v>
      </c>
      <c r="F709" s="4" t="s">
        <v>23583</v>
      </c>
      <c r="G709" s="4" t="s">
        <v>23584</v>
      </c>
      <c r="H709" s="4" t="s">
        <v>23585</v>
      </c>
      <c r="I709" s="4" t="s">
        <v>23586</v>
      </c>
      <c r="J709" s="4" t="s">
        <v>23587</v>
      </c>
      <c r="K709" s="5">
        <v>5.0000000000000003E-115</v>
      </c>
      <c r="L709" s="4" t="s">
        <v>23588</v>
      </c>
      <c r="M709" s="4" t="s">
        <v>23589</v>
      </c>
      <c r="N709" s="4" t="s">
        <v>23590</v>
      </c>
      <c r="O709" s="4" t="s">
        <v>3941</v>
      </c>
      <c r="V709" s="4" t="s">
        <v>23591</v>
      </c>
      <c r="W709" s="4" t="s">
        <v>23592</v>
      </c>
      <c r="X709" s="4" t="s">
        <v>23593</v>
      </c>
      <c r="Y709" s="4" t="s">
        <v>23594</v>
      </c>
      <c r="Z709" s="4" t="s">
        <v>23595</v>
      </c>
      <c r="AA709" s="4" t="s">
        <v>23596</v>
      </c>
      <c r="AB709" s="4" t="s">
        <v>23597</v>
      </c>
    </row>
    <row r="710" spans="1:28" x14ac:dyDescent="0.25">
      <c r="A710" s="4" t="s">
        <v>16920</v>
      </c>
      <c r="B710" s="5">
        <v>2.8966879999999998E-6</v>
      </c>
      <c r="C710" s="4">
        <v>2.2143160000000002</v>
      </c>
      <c r="D710" s="4" t="s">
        <v>691</v>
      </c>
      <c r="E710" s="4" t="s">
        <v>16921</v>
      </c>
      <c r="F710" s="4" t="s">
        <v>16922</v>
      </c>
      <c r="G710" s="4" t="s">
        <v>16923</v>
      </c>
      <c r="H710" s="4" t="s">
        <v>16924</v>
      </c>
      <c r="I710" s="4" t="s">
        <v>16925</v>
      </c>
      <c r="J710" s="4" t="s">
        <v>16926</v>
      </c>
      <c r="K710" s="5">
        <v>3.7000000000000001E-19</v>
      </c>
      <c r="V710" s="4" t="s">
        <v>16927</v>
      </c>
      <c r="W710" s="4" t="s">
        <v>16928</v>
      </c>
      <c r="X710" s="4" t="s">
        <v>16929</v>
      </c>
      <c r="Y710" s="4" t="s">
        <v>16930</v>
      </c>
      <c r="Z710" s="4" t="s">
        <v>16931</v>
      </c>
      <c r="AA710" s="4" t="s">
        <v>16932</v>
      </c>
      <c r="AB710" s="4" t="s">
        <v>16933</v>
      </c>
    </row>
    <row r="711" spans="1:28" x14ac:dyDescent="0.25">
      <c r="A711" s="4" t="s">
        <v>17020</v>
      </c>
      <c r="B711" s="5">
        <v>1.7572276000000001E-4</v>
      </c>
      <c r="C711" s="4">
        <v>-1.8569955</v>
      </c>
      <c r="D711" s="4" t="s">
        <v>17021</v>
      </c>
      <c r="E711" s="4" t="s">
        <v>17022</v>
      </c>
      <c r="F711" s="4" t="s">
        <v>17023</v>
      </c>
      <c r="G711" s="4" t="s">
        <v>17024</v>
      </c>
      <c r="H711" s="4" t="s">
        <v>17025</v>
      </c>
      <c r="I711" s="4" t="s">
        <v>17026</v>
      </c>
      <c r="J711" s="4" t="s">
        <v>8573</v>
      </c>
      <c r="K711" s="5">
        <v>4.2E-18</v>
      </c>
      <c r="V711" s="4" t="s">
        <v>17027</v>
      </c>
      <c r="W711" s="4" t="s">
        <v>1322</v>
      </c>
      <c r="X711" s="4" t="s">
        <v>17028</v>
      </c>
      <c r="Y711" s="4" t="s">
        <v>17029</v>
      </c>
      <c r="Z711" s="4" t="s">
        <v>17030</v>
      </c>
      <c r="AA711" s="4" t="s">
        <v>17031</v>
      </c>
      <c r="AB711" s="4" t="s">
        <v>16713</v>
      </c>
    </row>
    <row r="712" spans="1:28" x14ac:dyDescent="0.25">
      <c r="A712" s="4" t="s">
        <v>8566</v>
      </c>
      <c r="B712" s="5">
        <v>2.5566927000000001E-5</v>
      </c>
      <c r="C712" s="4">
        <v>2.4222271000000002</v>
      </c>
      <c r="D712" s="4" t="s">
        <v>8567</v>
      </c>
      <c r="E712" s="4" t="s">
        <v>8568</v>
      </c>
      <c r="F712" s="4" t="s">
        <v>8569</v>
      </c>
      <c r="G712" s="4" t="s">
        <v>8570</v>
      </c>
      <c r="H712" s="4" t="s">
        <v>8571</v>
      </c>
      <c r="I712" s="4" t="s">
        <v>8572</v>
      </c>
      <c r="J712" s="4" t="s">
        <v>8573</v>
      </c>
      <c r="K712" s="5">
        <v>3E-11</v>
      </c>
      <c r="L712" s="4" t="s">
        <v>8574</v>
      </c>
      <c r="M712" s="4" t="s">
        <v>8575</v>
      </c>
      <c r="N712" s="4" t="s">
        <v>8576</v>
      </c>
      <c r="O712" s="4" t="s">
        <v>8577</v>
      </c>
      <c r="V712" s="4" t="s">
        <v>8578</v>
      </c>
      <c r="W712" s="4" t="s">
        <v>8579</v>
      </c>
      <c r="X712" s="4" t="s">
        <v>8580</v>
      </c>
      <c r="Y712" s="4" t="s">
        <v>8581</v>
      </c>
      <c r="Z712" s="4" t="s">
        <v>8582</v>
      </c>
      <c r="AA712" s="4" t="s">
        <v>8583</v>
      </c>
      <c r="AB712" s="4" t="s">
        <v>8584</v>
      </c>
    </row>
    <row r="713" spans="1:28" x14ac:dyDescent="0.25">
      <c r="A713" s="4" t="s">
        <v>25621</v>
      </c>
      <c r="B713" s="5">
        <v>6.1902000000000005E-5</v>
      </c>
      <c r="C713" s="4">
        <v>1.5880816</v>
      </c>
      <c r="D713" s="4" t="s">
        <v>25622</v>
      </c>
      <c r="E713" s="4" t="s">
        <v>25623</v>
      </c>
      <c r="F713" s="4" t="s">
        <v>25624</v>
      </c>
      <c r="G713" s="4" t="s">
        <v>25625</v>
      </c>
      <c r="H713" s="4" t="s">
        <v>25626</v>
      </c>
      <c r="I713" s="4" t="s">
        <v>25627</v>
      </c>
      <c r="J713" s="4" t="s">
        <v>6816</v>
      </c>
      <c r="K713" s="5">
        <v>2.4000000000000001E-25</v>
      </c>
      <c r="L713" s="4" t="s">
        <v>25628</v>
      </c>
      <c r="M713" s="4" t="s">
        <v>25629</v>
      </c>
      <c r="N713" s="4" t="s">
        <v>25630</v>
      </c>
      <c r="O713" s="4" t="s">
        <v>7827</v>
      </c>
      <c r="V713" s="4" t="s">
        <v>25631</v>
      </c>
      <c r="W713" s="4" t="s">
        <v>9303</v>
      </c>
      <c r="X713" s="4" t="s">
        <v>25632</v>
      </c>
      <c r="Y713" s="4" t="s">
        <v>25633</v>
      </c>
      <c r="Z713" s="4" t="s">
        <v>160</v>
      </c>
      <c r="AA713" s="4" t="s">
        <v>160</v>
      </c>
      <c r="AB713" s="4" t="s">
        <v>160</v>
      </c>
    </row>
    <row r="714" spans="1:28" x14ac:dyDescent="0.25">
      <c r="A714" s="4" t="s">
        <v>23152</v>
      </c>
      <c r="B714" s="5">
        <v>5.9362315E-5</v>
      </c>
      <c r="C714" s="4">
        <v>1.7342276999999999</v>
      </c>
      <c r="D714" s="4" t="s">
        <v>23153</v>
      </c>
      <c r="E714" s="4" t="s">
        <v>23154</v>
      </c>
      <c r="F714" s="4" t="s">
        <v>23155</v>
      </c>
      <c r="G714" s="4" t="s">
        <v>23156</v>
      </c>
      <c r="H714" s="4" t="s">
        <v>23157</v>
      </c>
      <c r="I714" s="4" t="s">
        <v>23158</v>
      </c>
      <c r="J714" s="4" t="s">
        <v>6816</v>
      </c>
      <c r="K714" s="5">
        <v>5.3E-61</v>
      </c>
      <c r="L714" s="4" t="s">
        <v>23159</v>
      </c>
      <c r="M714" s="4" t="s">
        <v>23160</v>
      </c>
      <c r="N714" s="4" t="s">
        <v>23161</v>
      </c>
      <c r="O714" s="4" t="s">
        <v>23162</v>
      </c>
      <c r="P714" s="4">
        <v>1</v>
      </c>
      <c r="Q714" s="4" t="s">
        <v>3608</v>
      </c>
      <c r="R714" s="4" t="s">
        <v>3609</v>
      </c>
      <c r="S714" s="4" t="s">
        <v>298</v>
      </c>
      <c r="V714" s="4" t="s">
        <v>23163</v>
      </c>
      <c r="W714" s="4" t="s">
        <v>23164</v>
      </c>
      <c r="X714" s="4" t="s">
        <v>23165</v>
      </c>
      <c r="Y714" s="4" t="s">
        <v>23166</v>
      </c>
      <c r="Z714" s="4" t="s">
        <v>23167</v>
      </c>
      <c r="AA714" s="4" t="s">
        <v>23168</v>
      </c>
      <c r="AB714" s="4" t="s">
        <v>23169</v>
      </c>
    </row>
    <row r="715" spans="1:28" x14ac:dyDescent="0.25">
      <c r="A715" s="4" t="s">
        <v>20292</v>
      </c>
      <c r="B715" s="4">
        <v>4.5705379999999997E-2</v>
      </c>
      <c r="C715" s="4">
        <v>1.6744094</v>
      </c>
      <c r="D715" s="4" t="s">
        <v>20293</v>
      </c>
      <c r="E715" s="4" t="s">
        <v>20294</v>
      </c>
      <c r="F715" s="4" t="s">
        <v>20295</v>
      </c>
      <c r="G715" s="4" t="s">
        <v>20296</v>
      </c>
      <c r="H715" s="4" t="s">
        <v>20297</v>
      </c>
      <c r="I715" s="4" t="s">
        <v>20298</v>
      </c>
      <c r="J715" s="4" t="s">
        <v>6816</v>
      </c>
      <c r="K715" s="5">
        <v>1.1E-36</v>
      </c>
      <c r="L715" s="4" t="s">
        <v>20299</v>
      </c>
      <c r="M715" s="4" t="s">
        <v>641</v>
      </c>
      <c r="N715" s="4" t="s">
        <v>642</v>
      </c>
      <c r="O715" s="4" t="s">
        <v>643</v>
      </c>
      <c r="V715" s="4" t="s">
        <v>20300</v>
      </c>
      <c r="W715" s="4" t="s">
        <v>20301</v>
      </c>
      <c r="X715" s="4" t="s">
        <v>20302</v>
      </c>
      <c r="Y715" s="4" t="s">
        <v>20303</v>
      </c>
      <c r="Z715" s="4" t="s">
        <v>20304</v>
      </c>
      <c r="AA715" s="4" t="s">
        <v>20305</v>
      </c>
      <c r="AB715" s="4" t="s">
        <v>20306</v>
      </c>
    </row>
    <row r="716" spans="1:28" x14ac:dyDescent="0.25">
      <c r="A716" s="4" t="s">
        <v>26451</v>
      </c>
      <c r="B716" s="4">
        <v>5.9054119999999996E-3</v>
      </c>
      <c r="C716" s="4">
        <v>-1.7648838</v>
      </c>
      <c r="D716" s="4" t="s">
        <v>26452</v>
      </c>
      <c r="E716" s="4" t="s">
        <v>26453</v>
      </c>
      <c r="F716" s="4" t="s">
        <v>26454</v>
      </c>
      <c r="G716" s="4" t="s">
        <v>26455</v>
      </c>
      <c r="H716" s="4" t="s">
        <v>26456</v>
      </c>
      <c r="I716" s="4" t="s">
        <v>26457</v>
      </c>
      <c r="J716" s="4" t="s">
        <v>6816</v>
      </c>
      <c r="K716" s="5">
        <v>5.5000000000000001E-43</v>
      </c>
      <c r="L716" s="4" t="s">
        <v>26458</v>
      </c>
      <c r="M716" s="4" t="s">
        <v>26459</v>
      </c>
      <c r="N716" s="4" t="s">
        <v>26460</v>
      </c>
      <c r="O716" s="4" t="s">
        <v>26461</v>
      </c>
      <c r="V716" s="4" t="s">
        <v>26462</v>
      </c>
      <c r="W716" s="4" t="s">
        <v>26463</v>
      </c>
      <c r="X716" s="4" t="s">
        <v>26464</v>
      </c>
      <c r="Y716" s="4" t="s">
        <v>26465</v>
      </c>
      <c r="Z716" s="4" t="s">
        <v>26466</v>
      </c>
      <c r="AA716" s="4" t="s">
        <v>26467</v>
      </c>
      <c r="AB716" s="4" t="s">
        <v>26468</v>
      </c>
    </row>
    <row r="717" spans="1:28" x14ac:dyDescent="0.25">
      <c r="A717" s="4" t="s">
        <v>22438</v>
      </c>
      <c r="B717" s="5">
        <v>4.2523320999999999E-4</v>
      </c>
      <c r="C717" s="4">
        <v>-1.5294839</v>
      </c>
      <c r="D717" s="4" t="s">
        <v>22439</v>
      </c>
      <c r="E717" s="4" t="s">
        <v>22440</v>
      </c>
      <c r="F717" s="4" t="s">
        <v>22441</v>
      </c>
      <c r="G717" s="4" t="s">
        <v>22442</v>
      </c>
      <c r="H717" s="4" t="s">
        <v>22443</v>
      </c>
      <c r="I717" s="4" t="s">
        <v>22444</v>
      </c>
      <c r="J717" s="4" t="s">
        <v>6816</v>
      </c>
      <c r="K717" s="5">
        <v>3.8999999999999999E-37</v>
      </c>
      <c r="L717" s="4" t="s">
        <v>22445</v>
      </c>
      <c r="M717" s="4" t="s">
        <v>4370</v>
      </c>
      <c r="N717" s="4" t="s">
        <v>4371</v>
      </c>
      <c r="O717" s="4" t="s">
        <v>4372</v>
      </c>
      <c r="V717" s="4" t="s">
        <v>22446</v>
      </c>
      <c r="W717" s="4" t="s">
        <v>186</v>
      </c>
      <c r="X717" s="4" t="s">
        <v>22447</v>
      </c>
      <c r="Y717" s="4" t="s">
        <v>22448</v>
      </c>
      <c r="Z717" s="4" t="s">
        <v>1464</v>
      </c>
      <c r="AA717" s="4" t="s">
        <v>1464</v>
      </c>
      <c r="AB717" s="4" t="s">
        <v>1464</v>
      </c>
    </row>
    <row r="718" spans="1:28" x14ac:dyDescent="0.25">
      <c r="A718" s="4" t="s">
        <v>6809</v>
      </c>
      <c r="B718" s="5">
        <v>5.1916010000000003E-5</v>
      </c>
      <c r="C718" s="4">
        <v>1.6149038</v>
      </c>
      <c r="D718" s="4" t="s">
        <v>6810</v>
      </c>
      <c r="E718" s="4" t="s">
        <v>6811</v>
      </c>
      <c r="F718" s="4" t="s">
        <v>6812</v>
      </c>
      <c r="G718" s="4" t="s">
        <v>6813</v>
      </c>
      <c r="H718" s="4" t="s">
        <v>6814</v>
      </c>
      <c r="I718" s="4" t="s">
        <v>6815</v>
      </c>
      <c r="J718" s="4" t="s">
        <v>6816</v>
      </c>
      <c r="K718" s="5">
        <v>8.1E-26</v>
      </c>
      <c r="L718" s="4" t="s">
        <v>6817</v>
      </c>
      <c r="M718" s="4" t="s">
        <v>6818</v>
      </c>
      <c r="N718" s="4" t="s">
        <v>6819</v>
      </c>
      <c r="O718" s="4" t="s">
        <v>6820</v>
      </c>
      <c r="P718" s="4">
        <v>6</v>
      </c>
      <c r="Q718" s="4" t="s">
        <v>6821</v>
      </c>
      <c r="R718" s="4" t="s">
        <v>6822</v>
      </c>
      <c r="S718" s="4" t="s">
        <v>6823</v>
      </c>
      <c r="V718" s="4" t="s">
        <v>6824</v>
      </c>
      <c r="W718" s="4" t="s">
        <v>6825</v>
      </c>
      <c r="X718" s="4" t="s">
        <v>6826</v>
      </c>
      <c r="Y718" s="4" t="s">
        <v>6827</v>
      </c>
      <c r="Z718" s="4" t="s">
        <v>6828</v>
      </c>
      <c r="AA718" s="4" t="s">
        <v>6829</v>
      </c>
      <c r="AB718" s="4" t="s">
        <v>6830</v>
      </c>
    </row>
    <row r="719" spans="1:28" x14ac:dyDescent="0.25">
      <c r="A719" s="4" t="s">
        <v>27376</v>
      </c>
      <c r="B719" s="5">
        <v>1.353971E-4</v>
      </c>
      <c r="C719" s="4">
        <v>1.7895833000000001</v>
      </c>
      <c r="D719" s="4" t="s">
        <v>27377</v>
      </c>
      <c r="E719" s="4" t="s">
        <v>27378</v>
      </c>
      <c r="F719" s="4" t="s">
        <v>27379</v>
      </c>
      <c r="G719" s="4" t="s">
        <v>27380</v>
      </c>
      <c r="H719" s="4" t="s">
        <v>27381</v>
      </c>
      <c r="I719" s="4" t="s">
        <v>27382</v>
      </c>
      <c r="J719" s="4" t="s">
        <v>27383</v>
      </c>
      <c r="K719" s="5">
        <v>3.1E-54</v>
      </c>
      <c r="L719" s="4" t="s">
        <v>27384</v>
      </c>
      <c r="M719" s="4" t="s">
        <v>27385</v>
      </c>
      <c r="N719" s="4" t="s">
        <v>27386</v>
      </c>
      <c r="O719" s="4" t="s">
        <v>1431</v>
      </c>
      <c r="V719" s="4" t="s">
        <v>27387</v>
      </c>
      <c r="W719" s="4" t="s">
        <v>23592</v>
      </c>
      <c r="X719" s="4" t="s">
        <v>27388</v>
      </c>
      <c r="Y719" s="4" t="s">
        <v>27389</v>
      </c>
      <c r="Z719" s="4" t="s">
        <v>27390</v>
      </c>
      <c r="AA719" s="4" t="s">
        <v>27391</v>
      </c>
      <c r="AB719" s="4" t="s">
        <v>27392</v>
      </c>
    </row>
    <row r="720" spans="1:28" x14ac:dyDescent="0.25">
      <c r="A720" s="4" t="s">
        <v>24608</v>
      </c>
      <c r="B720" s="4">
        <v>2.7656437999999998E-2</v>
      </c>
      <c r="C720" s="4">
        <v>1.5915573999999999</v>
      </c>
      <c r="D720" s="4" t="s">
        <v>24609</v>
      </c>
      <c r="E720" s="4" t="s">
        <v>24610</v>
      </c>
      <c r="F720" s="4" t="s">
        <v>24611</v>
      </c>
      <c r="G720" s="4" t="s">
        <v>24612</v>
      </c>
      <c r="H720" s="4" t="s">
        <v>24613</v>
      </c>
      <c r="I720" s="4" t="s">
        <v>24614</v>
      </c>
      <c r="J720" s="4" t="s">
        <v>3077</v>
      </c>
      <c r="K720" s="5">
        <v>2.2999999999999999E-29</v>
      </c>
      <c r="L720" s="4" t="s">
        <v>24615</v>
      </c>
      <c r="M720" s="4" t="s">
        <v>24616</v>
      </c>
      <c r="N720" s="4" t="s">
        <v>24617</v>
      </c>
      <c r="O720" s="4" t="s">
        <v>24618</v>
      </c>
      <c r="P720" s="4">
        <v>4</v>
      </c>
      <c r="Q720" s="4" t="s">
        <v>24619</v>
      </c>
      <c r="R720" s="4" t="s">
        <v>24620</v>
      </c>
      <c r="S720" s="4" t="s">
        <v>24621</v>
      </c>
      <c r="V720" s="4" t="s">
        <v>24622</v>
      </c>
      <c r="W720" s="4" t="s">
        <v>186</v>
      </c>
      <c r="X720" s="4" t="s">
        <v>24623</v>
      </c>
      <c r="Y720" s="4" t="s">
        <v>24624</v>
      </c>
      <c r="Z720" s="4" t="s">
        <v>1464</v>
      </c>
      <c r="AA720" s="4" t="s">
        <v>1464</v>
      </c>
      <c r="AB720" s="4" t="s">
        <v>1464</v>
      </c>
    </row>
    <row r="721" spans="1:28" x14ac:dyDescent="0.25">
      <c r="A721" s="4" t="s">
        <v>9443</v>
      </c>
      <c r="B721" s="5">
        <v>3.9796822999999999E-6</v>
      </c>
      <c r="C721" s="4">
        <v>-2.6939587999999999</v>
      </c>
      <c r="D721" s="4" t="s">
        <v>9444</v>
      </c>
      <c r="E721" s="4" t="s">
        <v>9445</v>
      </c>
      <c r="F721" s="4" t="s">
        <v>9446</v>
      </c>
      <c r="G721" s="4" t="s">
        <v>9447</v>
      </c>
      <c r="H721" s="4" t="s">
        <v>9448</v>
      </c>
      <c r="I721" s="4" t="s">
        <v>9449</v>
      </c>
      <c r="J721" s="4" t="s">
        <v>3077</v>
      </c>
      <c r="K721" s="5">
        <v>2.6000000000000002E-29</v>
      </c>
      <c r="L721" s="4" t="s">
        <v>9450</v>
      </c>
      <c r="M721" s="4" t="s">
        <v>9451</v>
      </c>
      <c r="N721" s="4" t="s">
        <v>9452</v>
      </c>
      <c r="O721" s="4" t="s">
        <v>9453</v>
      </c>
      <c r="V721" s="4" t="s">
        <v>9454</v>
      </c>
      <c r="W721" s="4" t="s">
        <v>9455</v>
      </c>
      <c r="X721" s="4" t="s">
        <v>9456</v>
      </c>
      <c r="Y721" s="4" t="s">
        <v>9457</v>
      </c>
      <c r="Z721" s="4" t="s">
        <v>9458</v>
      </c>
      <c r="AA721" s="4" t="s">
        <v>9459</v>
      </c>
      <c r="AB721" s="4" t="s">
        <v>9460</v>
      </c>
    </row>
    <row r="722" spans="1:28" x14ac:dyDescent="0.25">
      <c r="A722" s="4" t="s">
        <v>21657</v>
      </c>
      <c r="B722" s="5">
        <v>7.9927930000000006E-5</v>
      </c>
      <c r="C722" s="4">
        <v>-1.5849702000000001</v>
      </c>
      <c r="D722" s="4" t="s">
        <v>21658</v>
      </c>
      <c r="E722" s="4" t="s">
        <v>21659</v>
      </c>
      <c r="F722" s="4" t="s">
        <v>21660</v>
      </c>
      <c r="G722" s="4" t="s">
        <v>21661</v>
      </c>
      <c r="H722" s="4" t="s">
        <v>21662</v>
      </c>
      <c r="I722" s="4" t="s">
        <v>21663</v>
      </c>
      <c r="J722" s="4" t="s">
        <v>21664</v>
      </c>
      <c r="K722" s="5">
        <v>1.2E-15</v>
      </c>
      <c r="L722" s="4" t="s">
        <v>21665</v>
      </c>
      <c r="M722" s="4" t="s">
        <v>154</v>
      </c>
      <c r="N722" s="4" t="s">
        <v>155</v>
      </c>
      <c r="O722" s="4" t="s">
        <v>156</v>
      </c>
      <c r="V722" s="4" t="s">
        <v>21666</v>
      </c>
      <c r="W722" s="4" t="s">
        <v>1322</v>
      </c>
      <c r="X722" s="4" t="s">
        <v>21667</v>
      </c>
      <c r="Y722" s="4" t="s">
        <v>21668</v>
      </c>
      <c r="Z722" s="4" t="s">
        <v>552</v>
      </c>
      <c r="AA722" s="4" t="s">
        <v>552</v>
      </c>
      <c r="AB722" s="4" t="s">
        <v>552</v>
      </c>
    </row>
    <row r="723" spans="1:28" x14ac:dyDescent="0.25">
      <c r="A723" s="4" t="s">
        <v>14275</v>
      </c>
      <c r="B723" s="5">
        <v>3.5343236999999999E-5</v>
      </c>
      <c r="C723" s="4">
        <v>-4.1891210000000001</v>
      </c>
      <c r="D723" s="4" t="s">
        <v>14276</v>
      </c>
      <c r="E723" s="4" t="s">
        <v>14277</v>
      </c>
      <c r="F723" s="4" t="s">
        <v>14278</v>
      </c>
      <c r="G723" s="4" t="s">
        <v>14279</v>
      </c>
      <c r="H723" s="4" t="s">
        <v>14280</v>
      </c>
      <c r="I723" s="4" t="s">
        <v>14281</v>
      </c>
      <c r="J723" s="4" t="s">
        <v>14282</v>
      </c>
      <c r="K723" s="5">
        <v>3.3999999999999999E-11</v>
      </c>
      <c r="L723" s="4" t="s">
        <v>14283</v>
      </c>
      <c r="M723" s="4" t="s">
        <v>14284</v>
      </c>
      <c r="N723" s="4" t="s">
        <v>14285</v>
      </c>
      <c r="O723" s="4" t="s">
        <v>14286</v>
      </c>
      <c r="V723" s="4" t="s">
        <v>11490</v>
      </c>
      <c r="W723" s="4" t="s">
        <v>186</v>
      </c>
      <c r="X723" s="4" t="s">
        <v>444</v>
      </c>
      <c r="Y723" s="4" t="s">
        <v>11491</v>
      </c>
      <c r="Z723" s="4" t="s">
        <v>11492</v>
      </c>
      <c r="AA723" s="4" t="s">
        <v>11493</v>
      </c>
      <c r="AB723" s="4" t="s">
        <v>11494</v>
      </c>
    </row>
    <row r="724" spans="1:28" x14ac:dyDescent="0.25">
      <c r="A724" s="4" t="s">
        <v>27512</v>
      </c>
      <c r="B724" s="4">
        <v>3.104297E-2</v>
      </c>
      <c r="C724" s="4">
        <v>1.5861073999999999</v>
      </c>
      <c r="D724" s="4" t="s">
        <v>27513</v>
      </c>
      <c r="E724" s="4" t="s">
        <v>27514</v>
      </c>
      <c r="F724" s="4" t="s">
        <v>27515</v>
      </c>
      <c r="G724" s="4" t="s">
        <v>27516</v>
      </c>
      <c r="H724" s="4" t="s">
        <v>27517</v>
      </c>
      <c r="I724" s="4" t="s">
        <v>27518</v>
      </c>
      <c r="J724" s="4" t="s">
        <v>16948</v>
      </c>
      <c r="K724" s="5">
        <v>1.5999999999999999E-68</v>
      </c>
      <c r="L724" s="4" t="s">
        <v>27519</v>
      </c>
      <c r="M724" s="4" t="s">
        <v>27520</v>
      </c>
      <c r="N724" s="4" t="s">
        <v>27521</v>
      </c>
      <c r="O724" s="4" t="s">
        <v>16574</v>
      </c>
      <c r="V724" s="4" t="s">
        <v>27522</v>
      </c>
      <c r="W724" s="4" t="s">
        <v>23973</v>
      </c>
      <c r="X724" s="4" t="s">
        <v>27523</v>
      </c>
      <c r="Y724" s="4" t="s">
        <v>27524</v>
      </c>
      <c r="Z724" s="4" t="s">
        <v>27525</v>
      </c>
      <c r="AA724" s="4" t="s">
        <v>27526</v>
      </c>
      <c r="AB724" s="4" t="s">
        <v>27527</v>
      </c>
    </row>
    <row r="725" spans="1:28" x14ac:dyDescent="0.25">
      <c r="A725" s="4" t="s">
        <v>16941</v>
      </c>
      <c r="B725" s="5">
        <v>6.9908049999999999E-5</v>
      </c>
      <c r="C725" s="4">
        <v>3.4112149999999999</v>
      </c>
      <c r="D725" s="4" t="s">
        <v>16942</v>
      </c>
      <c r="E725" s="4" t="s">
        <v>16943</v>
      </c>
      <c r="F725" s="4" t="s">
        <v>16944</v>
      </c>
      <c r="G725" s="4" t="s">
        <v>16945</v>
      </c>
      <c r="H725" s="4" t="s">
        <v>16946</v>
      </c>
      <c r="I725" s="4" t="s">
        <v>16947</v>
      </c>
      <c r="J725" s="4" t="s">
        <v>16948</v>
      </c>
      <c r="K725" s="5">
        <v>4.4E-16</v>
      </c>
      <c r="L725" s="4" t="s">
        <v>16949</v>
      </c>
      <c r="M725" s="4" t="s">
        <v>16950</v>
      </c>
      <c r="N725" s="4" t="s">
        <v>16951</v>
      </c>
      <c r="O725" s="4" t="s">
        <v>16952</v>
      </c>
      <c r="P725" s="4">
        <v>26</v>
      </c>
      <c r="Q725" s="4" t="s">
        <v>16953</v>
      </c>
      <c r="R725" s="4" t="s">
        <v>16954</v>
      </c>
      <c r="S725" s="4" t="s">
        <v>16955</v>
      </c>
      <c r="V725" s="4" t="s">
        <v>16956</v>
      </c>
      <c r="W725" s="4" t="s">
        <v>6919</v>
      </c>
      <c r="X725" s="4" t="s">
        <v>14933</v>
      </c>
      <c r="Y725" s="4" t="s">
        <v>16957</v>
      </c>
      <c r="Z725" s="4" t="s">
        <v>16958</v>
      </c>
      <c r="AA725" s="4" t="s">
        <v>16959</v>
      </c>
      <c r="AB725" s="4" t="s">
        <v>16960</v>
      </c>
    </row>
    <row r="726" spans="1:28" x14ac:dyDescent="0.25">
      <c r="A726" s="4" t="s">
        <v>8853</v>
      </c>
      <c r="B726" s="5">
        <v>4.8781170000000002E-4</v>
      </c>
      <c r="C726" s="4">
        <v>-1.7805907999999999</v>
      </c>
      <c r="D726" s="4" t="s">
        <v>8854</v>
      </c>
      <c r="E726" s="4" t="s">
        <v>8855</v>
      </c>
      <c r="F726" s="4" t="s">
        <v>8856</v>
      </c>
      <c r="G726" s="4" t="s">
        <v>8857</v>
      </c>
      <c r="H726" s="4" t="s">
        <v>8858</v>
      </c>
      <c r="I726" s="4" t="s">
        <v>8859</v>
      </c>
      <c r="J726" s="4" t="s">
        <v>8860</v>
      </c>
      <c r="K726" s="5">
        <v>1.0999999999999999E-19</v>
      </c>
      <c r="L726" s="4" t="s">
        <v>8861</v>
      </c>
      <c r="M726" s="4" t="s">
        <v>8862</v>
      </c>
      <c r="N726" s="4" t="s">
        <v>8863</v>
      </c>
      <c r="O726" s="4" t="s">
        <v>8864</v>
      </c>
      <c r="P726" s="4">
        <v>2</v>
      </c>
      <c r="Q726" s="4" t="s">
        <v>8865</v>
      </c>
      <c r="R726" s="4" t="s">
        <v>8866</v>
      </c>
      <c r="S726" s="4" t="s">
        <v>235</v>
      </c>
      <c r="V726" s="4" t="s">
        <v>8867</v>
      </c>
      <c r="W726" s="4" t="s">
        <v>7445</v>
      </c>
      <c r="X726" s="4" t="s">
        <v>8868</v>
      </c>
      <c r="Y726" s="4" t="s">
        <v>8869</v>
      </c>
      <c r="Z726" s="4" t="s">
        <v>8870</v>
      </c>
      <c r="AA726" s="4" t="s">
        <v>8871</v>
      </c>
      <c r="AB726" s="4" t="s">
        <v>8872</v>
      </c>
    </row>
    <row r="727" spans="1:28" x14ac:dyDescent="0.25">
      <c r="A727" s="4" t="s">
        <v>13875</v>
      </c>
      <c r="B727" s="5">
        <v>3.6122474000000001E-5</v>
      </c>
      <c r="C727" s="4">
        <v>1.7969337000000001</v>
      </c>
      <c r="D727" s="4" t="s">
        <v>13876</v>
      </c>
      <c r="E727" s="4" t="s">
        <v>13877</v>
      </c>
      <c r="F727" s="4" t="s">
        <v>13878</v>
      </c>
      <c r="G727" s="4" t="s">
        <v>13879</v>
      </c>
      <c r="H727" s="4" t="s">
        <v>13880</v>
      </c>
      <c r="I727" s="4" t="s">
        <v>13881</v>
      </c>
      <c r="J727" s="4" t="s">
        <v>13882</v>
      </c>
      <c r="K727" s="5">
        <v>1.1E-40</v>
      </c>
      <c r="L727" s="4" t="s">
        <v>13883</v>
      </c>
      <c r="M727" s="4" t="s">
        <v>154</v>
      </c>
      <c r="N727" s="4" t="s">
        <v>155</v>
      </c>
      <c r="O727" s="4" t="s">
        <v>156</v>
      </c>
      <c r="V727" s="4" t="s">
        <v>13884</v>
      </c>
      <c r="W727" s="4" t="s">
        <v>13885</v>
      </c>
      <c r="X727" s="4" t="s">
        <v>13886</v>
      </c>
      <c r="Y727" s="4" t="s">
        <v>13887</v>
      </c>
      <c r="Z727" s="4" t="s">
        <v>13888</v>
      </c>
      <c r="AA727" s="4" t="s">
        <v>13889</v>
      </c>
      <c r="AB727" s="4" t="s">
        <v>13890</v>
      </c>
    </row>
    <row r="728" spans="1:28" x14ac:dyDescent="0.25">
      <c r="A728" s="4" t="s">
        <v>13005</v>
      </c>
      <c r="B728" s="5">
        <v>2.3077119999999999E-6</v>
      </c>
      <c r="C728" s="4">
        <v>-3.1644633</v>
      </c>
      <c r="D728" s="4" t="s">
        <v>13006</v>
      </c>
      <c r="E728" s="4" t="s">
        <v>13007</v>
      </c>
      <c r="F728" s="4" t="s">
        <v>13008</v>
      </c>
      <c r="G728" s="4" t="s">
        <v>13009</v>
      </c>
      <c r="H728" s="4" t="s">
        <v>13010</v>
      </c>
      <c r="I728" s="4" t="s">
        <v>13011</v>
      </c>
      <c r="J728" s="4" t="s">
        <v>13012</v>
      </c>
      <c r="K728" s="5">
        <v>5.7999999999999997E-24</v>
      </c>
      <c r="L728" s="4" t="s">
        <v>13013</v>
      </c>
      <c r="M728" s="4" t="s">
        <v>13014</v>
      </c>
      <c r="N728" s="4" t="s">
        <v>13015</v>
      </c>
      <c r="O728" s="4" t="s">
        <v>13016</v>
      </c>
      <c r="P728" s="4">
        <v>1</v>
      </c>
      <c r="Q728" s="4" t="s">
        <v>13017</v>
      </c>
      <c r="R728" s="4" t="s">
        <v>13018</v>
      </c>
      <c r="S728" s="4" t="s">
        <v>298</v>
      </c>
      <c r="V728" s="4" t="s">
        <v>13019</v>
      </c>
      <c r="W728" s="4" t="s">
        <v>12301</v>
      </c>
      <c r="X728" s="4" t="s">
        <v>13020</v>
      </c>
      <c r="Y728" s="4" t="s">
        <v>13021</v>
      </c>
      <c r="Z728" s="4" t="s">
        <v>464</v>
      </c>
      <c r="AA728" s="4" t="s">
        <v>464</v>
      </c>
      <c r="AB728" s="4" t="s">
        <v>464</v>
      </c>
    </row>
    <row r="729" spans="1:28" x14ac:dyDescent="0.25">
      <c r="A729" s="4" t="s">
        <v>16961</v>
      </c>
      <c r="B729" s="5">
        <v>2.0357299999999999E-3</v>
      </c>
      <c r="C729" s="4">
        <v>1.9636176999999999</v>
      </c>
      <c r="D729" s="4" t="s">
        <v>14112</v>
      </c>
      <c r="E729" s="4" t="s">
        <v>16962</v>
      </c>
      <c r="F729" s="4" t="s">
        <v>16963</v>
      </c>
      <c r="G729" s="4" t="s">
        <v>16964</v>
      </c>
      <c r="H729" s="4" t="s">
        <v>16965</v>
      </c>
      <c r="I729" s="4" t="s">
        <v>16966</v>
      </c>
      <c r="J729" s="4" t="s">
        <v>16967</v>
      </c>
      <c r="K729" s="5">
        <v>8.4999999999999996E-23</v>
      </c>
      <c r="L729" s="4" t="s">
        <v>16968</v>
      </c>
      <c r="M729" s="4" t="s">
        <v>16969</v>
      </c>
      <c r="N729" s="4" t="s">
        <v>16970</v>
      </c>
      <c r="O729" s="4" t="s">
        <v>16971</v>
      </c>
      <c r="P729" s="4">
        <v>2</v>
      </c>
      <c r="Q729" s="4" t="s">
        <v>799</v>
      </c>
      <c r="R729" s="4" t="s">
        <v>800</v>
      </c>
      <c r="S729" s="4" t="s">
        <v>235</v>
      </c>
      <c r="V729" s="4" t="s">
        <v>5869</v>
      </c>
      <c r="W729" s="4" t="s">
        <v>5870</v>
      </c>
      <c r="X729" s="4" t="s">
        <v>5871</v>
      </c>
      <c r="Y729" s="4" t="s">
        <v>7781</v>
      </c>
      <c r="Z729" s="4" t="s">
        <v>16774</v>
      </c>
      <c r="AA729" s="4" t="s">
        <v>16775</v>
      </c>
      <c r="AB729" s="4" t="s">
        <v>16776</v>
      </c>
    </row>
    <row r="730" spans="1:28" x14ac:dyDescent="0.25">
      <c r="A730" s="4" t="s">
        <v>7978</v>
      </c>
      <c r="B730" s="5">
        <v>3.4555299999999998E-5</v>
      </c>
      <c r="C730" s="4">
        <v>1.9800557999999999</v>
      </c>
      <c r="D730" s="4" t="s">
        <v>7979</v>
      </c>
      <c r="E730" s="4" t="s">
        <v>7980</v>
      </c>
      <c r="F730" s="4" t="s">
        <v>7981</v>
      </c>
      <c r="G730" s="4" t="s">
        <v>7982</v>
      </c>
      <c r="H730" s="4" t="s">
        <v>7983</v>
      </c>
      <c r="I730" s="4" t="s">
        <v>7984</v>
      </c>
      <c r="J730" s="4" t="s">
        <v>4734</v>
      </c>
      <c r="K730" s="5">
        <v>3.5000000000000002E-11</v>
      </c>
      <c r="L730" s="4" t="s">
        <v>7985</v>
      </c>
      <c r="M730" s="4" t="s">
        <v>6727</v>
      </c>
      <c r="N730" s="4" t="s">
        <v>6728</v>
      </c>
      <c r="O730" s="4" t="s">
        <v>184</v>
      </c>
      <c r="V730" s="4" t="s">
        <v>7986</v>
      </c>
      <c r="W730" s="4" t="s">
        <v>7987</v>
      </c>
      <c r="X730" s="4" t="s">
        <v>7988</v>
      </c>
      <c r="Y730" s="4" t="s">
        <v>7989</v>
      </c>
      <c r="Z730" s="4" t="s">
        <v>7990</v>
      </c>
      <c r="AA730" s="4" t="s">
        <v>7991</v>
      </c>
      <c r="AB730" s="4" t="s">
        <v>7992</v>
      </c>
    </row>
    <row r="731" spans="1:28" x14ac:dyDescent="0.25">
      <c r="A731" s="4" t="s">
        <v>24830</v>
      </c>
      <c r="B731" s="5">
        <v>2.0893328000000001E-4</v>
      </c>
      <c r="C731" s="4">
        <v>1.7419931</v>
      </c>
      <c r="D731" s="4" t="s">
        <v>24831</v>
      </c>
      <c r="E731" s="4" t="s">
        <v>24832</v>
      </c>
      <c r="F731" s="4" t="s">
        <v>24833</v>
      </c>
      <c r="G731" s="4" t="s">
        <v>24834</v>
      </c>
      <c r="H731" s="4" t="s">
        <v>24835</v>
      </c>
      <c r="I731" s="4" t="s">
        <v>24836</v>
      </c>
      <c r="J731" s="4" t="s">
        <v>4734</v>
      </c>
      <c r="K731" s="5">
        <v>3.2999999999999998E-37</v>
      </c>
      <c r="L731" s="4" t="s">
        <v>24837</v>
      </c>
      <c r="M731" s="4" t="s">
        <v>24838</v>
      </c>
      <c r="N731" s="4" t="s">
        <v>24839</v>
      </c>
      <c r="O731" s="4" t="s">
        <v>24840</v>
      </c>
      <c r="P731" s="4">
        <v>1</v>
      </c>
      <c r="Q731" s="4" t="s">
        <v>3608</v>
      </c>
      <c r="R731" s="4" t="s">
        <v>3609</v>
      </c>
      <c r="S731" s="4" t="s">
        <v>298</v>
      </c>
      <c r="V731" s="4" t="s">
        <v>24841</v>
      </c>
      <c r="W731" s="4" t="s">
        <v>24842</v>
      </c>
      <c r="X731" s="4" t="s">
        <v>24843</v>
      </c>
      <c r="Y731" s="4" t="s">
        <v>24844</v>
      </c>
      <c r="Z731" s="4" t="s">
        <v>24845</v>
      </c>
      <c r="AA731" s="4" t="s">
        <v>24846</v>
      </c>
      <c r="AB731" s="4" t="s">
        <v>24847</v>
      </c>
    </row>
    <row r="732" spans="1:28" x14ac:dyDescent="0.25">
      <c r="A732" s="4" t="s">
        <v>24507</v>
      </c>
      <c r="B732" s="5">
        <v>7.2925090000000003E-5</v>
      </c>
      <c r="C732" s="4">
        <v>1.6621878999999999</v>
      </c>
      <c r="D732" s="4" t="s">
        <v>24508</v>
      </c>
      <c r="E732" s="4" t="s">
        <v>24509</v>
      </c>
      <c r="F732" s="4" t="s">
        <v>24510</v>
      </c>
      <c r="G732" s="4" t="s">
        <v>24511</v>
      </c>
      <c r="H732" s="4" t="s">
        <v>24512</v>
      </c>
      <c r="I732" s="4" t="s">
        <v>24513</v>
      </c>
      <c r="J732" s="4" t="s">
        <v>4734</v>
      </c>
      <c r="K732" s="5">
        <v>1.2E-99</v>
      </c>
      <c r="L732" s="4" t="s">
        <v>24514</v>
      </c>
      <c r="M732" s="4" t="s">
        <v>6331</v>
      </c>
      <c r="N732" s="4" t="s">
        <v>6332</v>
      </c>
      <c r="O732" s="4" t="s">
        <v>6333</v>
      </c>
      <c r="V732" s="4" t="s">
        <v>24515</v>
      </c>
      <c r="W732" s="4" t="s">
        <v>7459</v>
      </c>
      <c r="X732" s="4" t="s">
        <v>24516</v>
      </c>
      <c r="Y732" s="4" t="s">
        <v>24517</v>
      </c>
      <c r="Z732" s="4" t="s">
        <v>648</v>
      </c>
      <c r="AA732" s="4" t="s">
        <v>648</v>
      </c>
      <c r="AB732" s="4" t="s">
        <v>648</v>
      </c>
    </row>
    <row r="733" spans="1:28" x14ac:dyDescent="0.25">
      <c r="A733" s="4" t="s">
        <v>12256</v>
      </c>
      <c r="B733" s="5">
        <v>1.2347327999999999E-4</v>
      </c>
      <c r="C733" s="4">
        <v>1.5972033000000001</v>
      </c>
      <c r="D733" s="4" t="s">
        <v>12257</v>
      </c>
      <c r="E733" s="4" t="s">
        <v>5062</v>
      </c>
      <c r="F733" s="4" t="s">
        <v>1881</v>
      </c>
      <c r="G733" s="5">
        <v>6.6000000000000001E-12</v>
      </c>
      <c r="H733" s="4" t="s">
        <v>12258</v>
      </c>
      <c r="I733" s="4" t="s">
        <v>5062</v>
      </c>
      <c r="J733" s="4" t="s">
        <v>1881</v>
      </c>
      <c r="K733" s="5">
        <v>6.6000000000000001E-12</v>
      </c>
      <c r="L733" s="4" t="s">
        <v>12259</v>
      </c>
      <c r="M733" s="4" t="s">
        <v>6727</v>
      </c>
      <c r="N733" s="4" t="s">
        <v>6728</v>
      </c>
      <c r="O733" s="4" t="s">
        <v>184</v>
      </c>
      <c r="V733" s="4" t="s">
        <v>12260</v>
      </c>
      <c r="W733" s="4" t="s">
        <v>12261</v>
      </c>
      <c r="X733" s="4" t="s">
        <v>12262</v>
      </c>
      <c r="Y733" s="4" t="s">
        <v>12263</v>
      </c>
      <c r="Z733" s="4" t="s">
        <v>12264</v>
      </c>
      <c r="AA733" s="4" t="s">
        <v>12265</v>
      </c>
      <c r="AB733" s="4" t="s">
        <v>12266</v>
      </c>
    </row>
    <row r="734" spans="1:28" x14ac:dyDescent="0.25">
      <c r="A734" s="4" t="s">
        <v>5628</v>
      </c>
      <c r="B734" s="5">
        <v>2.2678008999999999E-4</v>
      </c>
      <c r="C734" s="4">
        <v>1.6891445</v>
      </c>
      <c r="D734" s="4" t="s">
        <v>5629</v>
      </c>
      <c r="E734" s="4" t="s">
        <v>5630</v>
      </c>
      <c r="F734" s="4" t="s">
        <v>5631</v>
      </c>
      <c r="G734" s="4" t="s">
        <v>5632</v>
      </c>
      <c r="H734" s="4" t="s">
        <v>5633</v>
      </c>
      <c r="I734" s="4" t="s">
        <v>5634</v>
      </c>
      <c r="J734" s="4" t="s">
        <v>1881</v>
      </c>
      <c r="K734" s="5">
        <v>2.3000000000000001E-11</v>
      </c>
      <c r="V734" s="4" t="s">
        <v>1000</v>
      </c>
      <c r="W734" s="4" t="s">
        <v>186</v>
      </c>
      <c r="X734" s="4" t="s">
        <v>1001</v>
      </c>
      <c r="Y734" s="4" t="s">
        <v>1002</v>
      </c>
      <c r="Z734" s="4" t="s">
        <v>1003</v>
      </c>
      <c r="AA734" s="4" t="s">
        <v>1004</v>
      </c>
      <c r="AB734" s="4" t="s">
        <v>1005</v>
      </c>
    </row>
    <row r="735" spans="1:28" x14ac:dyDescent="0.25">
      <c r="A735" s="4" t="s">
        <v>6242</v>
      </c>
      <c r="B735" s="5">
        <v>1.9709309000000001E-4</v>
      </c>
      <c r="C735" s="4">
        <v>-1.5220094</v>
      </c>
      <c r="D735" s="4" t="s">
        <v>6243</v>
      </c>
      <c r="E735" s="4" t="s">
        <v>6244</v>
      </c>
      <c r="F735" s="4" t="s">
        <v>6245</v>
      </c>
      <c r="G735" s="4" t="s">
        <v>6246</v>
      </c>
      <c r="H735" s="4" t="s">
        <v>6247</v>
      </c>
      <c r="I735" s="4" t="s">
        <v>6248</v>
      </c>
      <c r="J735" s="4" t="s">
        <v>1881</v>
      </c>
      <c r="K735" s="5">
        <v>3.9999999999999998E-74</v>
      </c>
      <c r="L735" s="4" t="s">
        <v>6249</v>
      </c>
      <c r="M735" s="4" t="s">
        <v>6250</v>
      </c>
      <c r="N735" s="4" t="s">
        <v>6251</v>
      </c>
      <c r="O735" s="4" t="s">
        <v>6252</v>
      </c>
      <c r="P735" s="4">
        <v>2</v>
      </c>
      <c r="Q735" s="4" t="s">
        <v>233</v>
      </c>
      <c r="R735" s="4" t="s">
        <v>234</v>
      </c>
      <c r="S735" s="4" t="s">
        <v>235</v>
      </c>
      <c r="V735" s="4" t="s">
        <v>6253</v>
      </c>
      <c r="W735" s="4" t="s">
        <v>6254</v>
      </c>
      <c r="X735" s="4" t="s">
        <v>6255</v>
      </c>
      <c r="Y735" s="4" t="s">
        <v>6256</v>
      </c>
      <c r="Z735" s="4" t="s">
        <v>6257</v>
      </c>
      <c r="AA735" s="4" t="s">
        <v>6258</v>
      </c>
      <c r="AB735" s="4" t="s">
        <v>6259</v>
      </c>
    </row>
    <row r="736" spans="1:28" x14ac:dyDescent="0.25">
      <c r="A736" s="4" t="s">
        <v>13471</v>
      </c>
      <c r="B736" s="5">
        <v>2.361984E-5</v>
      </c>
      <c r="C736" s="4">
        <v>-2.1947725</v>
      </c>
      <c r="D736" s="4" t="s">
        <v>13472</v>
      </c>
      <c r="E736" s="4" t="s">
        <v>13473</v>
      </c>
      <c r="F736" s="4" t="s">
        <v>13474</v>
      </c>
      <c r="G736" s="4" t="s">
        <v>13475</v>
      </c>
      <c r="H736" s="4" t="s">
        <v>13476</v>
      </c>
      <c r="I736" s="4" t="s">
        <v>13477</v>
      </c>
      <c r="J736" s="4" t="s">
        <v>1881</v>
      </c>
      <c r="K736" s="5">
        <v>4.1999999999999998E-98</v>
      </c>
      <c r="L736" s="4" t="s">
        <v>13478</v>
      </c>
      <c r="M736" s="4" t="s">
        <v>13479</v>
      </c>
      <c r="N736" s="4" t="s">
        <v>13480</v>
      </c>
      <c r="O736" s="4" t="s">
        <v>13481</v>
      </c>
      <c r="P736" s="4">
        <v>1</v>
      </c>
      <c r="Q736" s="4" t="s">
        <v>1679</v>
      </c>
      <c r="R736" s="4" t="s">
        <v>1680</v>
      </c>
      <c r="S736" s="4" t="s">
        <v>298</v>
      </c>
      <c r="V736" s="4" t="s">
        <v>13482</v>
      </c>
      <c r="W736" s="4" t="s">
        <v>6077</v>
      </c>
      <c r="X736" s="4" t="s">
        <v>13483</v>
      </c>
      <c r="Y736" s="4" t="s">
        <v>13484</v>
      </c>
      <c r="Z736" s="4" t="s">
        <v>13485</v>
      </c>
      <c r="AA736" s="4" t="s">
        <v>13486</v>
      </c>
      <c r="AB736" s="4" t="s">
        <v>13487</v>
      </c>
    </row>
    <row r="737" spans="1:28" x14ac:dyDescent="0.25">
      <c r="A737" s="4" t="s">
        <v>16307</v>
      </c>
      <c r="B737" s="5">
        <v>1.5046456000000001E-4</v>
      </c>
      <c r="C737" s="4">
        <v>-1.7803673</v>
      </c>
      <c r="D737" s="4" t="s">
        <v>16308</v>
      </c>
      <c r="E737" s="4" t="s">
        <v>16309</v>
      </c>
      <c r="F737" s="4" t="s">
        <v>16310</v>
      </c>
      <c r="G737" s="4" t="s">
        <v>16311</v>
      </c>
      <c r="H737" s="4" t="s">
        <v>16312</v>
      </c>
      <c r="I737" s="4" t="s">
        <v>16313</v>
      </c>
      <c r="J737" s="4" t="s">
        <v>1881</v>
      </c>
      <c r="K737" s="5">
        <v>8.9000000000000005E-91</v>
      </c>
      <c r="L737" s="4" t="s">
        <v>16314</v>
      </c>
      <c r="M737" s="4" t="s">
        <v>16315</v>
      </c>
      <c r="N737" s="4" t="s">
        <v>16316</v>
      </c>
      <c r="O737" s="4" t="s">
        <v>16317</v>
      </c>
      <c r="P737" s="4">
        <v>1</v>
      </c>
      <c r="Q737" s="4" t="s">
        <v>15604</v>
      </c>
      <c r="R737" s="4" t="s">
        <v>15605</v>
      </c>
      <c r="S737" s="4" t="s">
        <v>2423</v>
      </c>
      <c r="V737" s="4" t="s">
        <v>16318</v>
      </c>
      <c r="W737" s="4" t="s">
        <v>16319</v>
      </c>
      <c r="X737" s="4" t="s">
        <v>16320</v>
      </c>
      <c r="Y737" s="4" t="s">
        <v>16321</v>
      </c>
      <c r="Z737" s="4" t="s">
        <v>16322</v>
      </c>
      <c r="AA737" s="4" t="s">
        <v>16323</v>
      </c>
      <c r="AB737" s="4" t="s">
        <v>16324</v>
      </c>
    </row>
    <row r="738" spans="1:28" x14ac:dyDescent="0.25">
      <c r="A738" s="4" t="s">
        <v>20407</v>
      </c>
      <c r="B738" s="5">
        <v>5.9959303999999998E-5</v>
      </c>
      <c r="C738" s="4">
        <v>1.555857</v>
      </c>
      <c r="D738" s="4" t="s">
        <v>20408</v>
      </c>
      <c r="E738" s="4" t="s">
        <v>20409</v>
      </c>
      <c r="F738" s="4" t="s">
        <v>20410</v>
      </c>
      <c r="G738" s="4" t="s">
        <v>20411</v>
      </c>
      <c r="H738" s="4" t="s">
        <v>20412</v>
      </c>
      <c r="I738" s="4" t="s">
        <v>20413</v>
      </c>
      <c r="J738" s="4" t="s">
        <v>1881</v>
      </c>
      <c r="K738" s="5">
        <v>2.7000000000000001E-31</v>
      </c>
      <c r="L738" s="4" t="s">
        <v>20414</v>
      </c>
      <c r="M738" s="4" t="s">
        <v>1942</v>
      </c>
      <c r="N738" s="4" t="s">
        <v>1943</v>
      </c>
      <c r="O738" s="4" t="s">
        <v>1774</v>
      </c>
      <c r="P738" s="4">
        <v>4</v>
      </c>
      <c r="Q738" s="4" t="s">
        <v>20415</v>
      </c>
      <c r="R738" s="4" t="s">
        <v>20416</v>
      </c>
      <c r="S738" s="4" t="s">
        <v>8713</v>
      </c>
      <c r="T738" s="4" t="s">
        <v>899</v>
      </c>
      <c r="U738" s="4" t="s">
        <v>900</v>
      </c>
      <c r="V738" s="4" t="s">
        <v>11894</v>
      </c>
      <c r="W738" s="4" t="s">
        <v>7459</v>
      </c>
      <c r="X738" s="4" t="s">
        <v>4809</v>
      </c>
      <c r="Y738" s="4" t="s">
        <v>20417</v>
      </c>
      <c r="Z738" s="4" t="s">
        <v>20418</v>
      </c>
      <c r="AA738" s="4" t="s">
        <v>20419</v>
      </c>
      <c r="AB738" s="4" t="s">
        <v>11898</v>
      </c>
    </row>
    <row r="739" spans="1:28" x14ac:dyDescent="0.25">
      <c r="A739" s="4" t="s">
        <v>19172</v>
      </c>
      <c r="B739" s="4">
        <v>1.0052735E-2</v>
      </c>
      <c r="C739" s="4">
        <v>1.7485615000000001</v>
      </c>
      <c r="D739" s="4" t="s">
        <v>19173</v>
      </c>
      <c r="E739" s="4" t="s">
        <v>19174</v>
      </c>
      <c r="F739" s="4" t="s">
        <v>19175</v>
      </c>
      <c r="G739" s="4" t="s">
        <v>19176</v>
      </c>
      <c r="H739" s="4" t="s">
        <v>19177</v>
      </c>
      <c r="I739" s="4" t="s">
        <v>19178</v>
      </c>
      <c r="J739" s="4" t="s">
        <v>1881</v>
      </c>
      <c r="K739" s="5">
        <v>1.3999999999999999E-32</v>
      </c>
      <c r="L739" s="4" t="s">
        <v>19179</v>
      </c>
      <c r="M739" s="4" t="s">
        <v>154</v>
      </c>
      <c r="N739" s="4" t="s">
        <v>155</v>
      </c>
      <c r="O739" s="4" t="s">
        <v>156</v>
      </c>
      <c r="V739" s="4" t="s">
        <v>19180</v>
      </c>
      <c r="W739" s="4" t="s">
        <v>2811</v>
      </c>
      <c r="X739" s="4" t="s">
        <v>19181</v>
      </c>
      <c r="Y739" s="4" t="s">
        <v>19182</v>
      </c>
      <c r="Z739" s="4" t="s">
        <v>547</v>
      </c>
      <c r="AA739" s="4" t="s">
        <v>547</v>
      </c>
      <c r="AB739" s="4" t="s">
        <v>547</v>
      </c>
    </row>
    <row r="740" spans="1:28" x14ac:dyDescent="0.25">
      <c r="A740" s="4" t="s">
        <v>27968</v>
      </c>
      <c r="B740" s="4">
        <v>2.24502E-2</v>
      </c>
      <c r="C740" s="4">
        <v>1.6505160000000001</v>
      </c>
      <c r="D740" s="4" t="s">
        <v>27969</v>
      </c>
      <c r="E740" s="4" t="s">
        <v>27970</v>
      </c>
      <c r="F740" s="4" t="s">
        <v>27971</v>
      </c>
      <c r="G740" s="4" t="s">
        <v>27972</v>
      </c>
      <c r="H740" s="4" t="s">
        <v>27973</v>
      </c>
      <c r="I740" s="4" t="s">
        <v>27974</v>
      </c>
      <c r="J740" s="4" t="s">
        <v>27975</v>
      </c>
      <c r="K740" s="5">
        <v>1.1E-72</v>
      </c>
      <c r="L740" s="4" t="s">
        <v>27976</v>
      </c>
      <c r="M740" s="4" t="s">
        <v>27977</v>
      </c>
      <c r="N740" s="4" t="s">
        <v>27978</v>
      </c>
      <c r="O740" s="4" t="s">
        <v>27979</v>
      </c>
      <c r="V740" s="4" t="s">
        <v>27980</v>
      </c>
      <c r="W740" s="4" t="s">
        <v>27981</v>
      </c>
      <c r="X740" s="4" t="s">
        <v>27982</v>
      </c>
      <c r="Y740" s="4" t="s">
        <v>27983</v>
      </c>
      <c r="Z740" s="4" t="s">
        <v>38</v>
      </c>
      <c r="AA740" s="4" t="s">
        <v>38</v>
      </c>
      <c r="AB740" s="4" t="s">
        <v>38</v>
      </c>
    </row>
    <row r="741" spans="1:28" x14ac:dyDescent="0.25">
      <c r="A741" s="4" t="s">
        <v>6665</v>
      </c>
      <c r="B741" s="5">
        <v>7.2561319999999999E-6</v>
      </c>
      <c r="C741" s="4">
        <v>-3.0851305</v>
      </c>
      <c r="D741" s="4" t="s">
        <v>6666</v>
      </c>
      <c r="E741" s="4" t="s">
        <v>6667</v>
      </c>
      <c r="F741" s="4" t="s">
        <v>6668</v>
      </c>
      <c r="G741" s="4" t="s">
        <v>6669</v>
      </c>
      <c r="H741" s="4" t="s">
        <v>6670</v>
      </c>
      <c r="I741" s="4" t="s">
        <v>6671</v>
      </c>
      <c r="J741" s="4" t="s">
        <v>6672</v>
      </c>
      <c r="K741" s="5">
        <v>9.9999999999999996E-39</v>
      </c>
      <c r="L741" s="4" t="s">
        <v>6673</v>
      </c>
      <c r="M741" s="4" t="s">
        <v>6674</v>
      </c>
      <c r="N741" s="4" t="s">
        <v>6675</v>
      </c>
      <c r="O741" s="4" t="s">
        <v>6676</v>
      </c>
      <c r="V741" s="4" t="s">
        <v>6677</v>
      </c>
      <c r="W741" s="4" t="s">
        <v>6678</v>
      </c>
      <c r="X741" s="4" t="s">
        <v>6679</v>
      </c>
      <c r="Y741" s="4" t="s">
        <v>6680</v>
      </c>
      <c r="Z741" s="4" t="s">
        <v>6681</v>
      </c>
      <c r="AA741" s="4" t="s">
        <v>6682</v>
      </c>
      <c r="AB741" s="4" t="s">
        <v>6683</v>
      </c>
    </row>
    <row r="742" spans="1:28" x14ac:dyDescent="0.25">
      <c r="A742" s="4" t="s">
        <v>21738</v>
      </c>
      <c r="B742" s="5">
        <v>2.4586090000000002E-4</v>
      </c>
      <c r="C742" s="4">
        <v>1.6460535999999999</v>
      </c>
      <c r="D742" s="4" t="s">
        <v>21739</v>
      </c>
      <c r="E742" s="4" t="s">
        <v>21740</v>
      </c>
      <c r="F742" s="4" t="s">
        <v>21741</v>
      </c>
      <c r="G742" s="4" t="s">
        <v>225</v>
      </c>
      <c r="H742" s="4" t="s">
        <v>21742</v>
      </c>
      <c r="I742" s="4" t="s">
        <v>21743</v>
      </c>
      <c r="J742" s="4" t="s">
        <v>21744</v>
      </c>
      <c r="K742" s="5">
        <v>0</v>
      </c>
      <c r="L742" s="4" t="s">
        <v>21745</v>
      </c>
      <c r="M742" s="4" t="s">
        <v>21746</v>
      </c>
      <c r="N742" s="4" t="s">
        <v>21747</v>
      </c>
      <c r="O742" s="4" t="s">
        <v>1605</v>
      </c>
      <c r="P742" s="4">
        <v>1</v>
      </c>
      <c r="Q742" s="4" t="s">
        <v>1370</v>
      </c>
      <c r="R742" s="4" t="s">
        <v>1371</v>
      </c>
      <c r="S742" s="4" t="s">
        <v>298</v>
      </c>
      <c r="V742" s="4" t="s">
        <v>21748</v>
      </c>
      <c r="W742" s="4" t="s">
        <v>21749</v>
      </c>
      <c r="X742" s="4" t="s">
        <v>21750</v>
      </c>
      <c r="Y742" s="4" t="s">
        <v>21751</v>
      </c>
      <c r="Z742" s="4" t="s">
        <v>21752</v>
      </c>
      <c r="AA742" s="4" t="s">
        <v>21753</v>
      </c>
      <c r="AB742" s="4" t="s">
        <v>21754</v>
      </c>
    </row>
    <row r="743" spans="1:28" x14ac:dyDescent="0.25">
      <c r="A743" s="4" t="s">
        <v>15388</v>
      </c>
      <c r="B743" s="5">
        <v>3.0889854000000001E-4</v>
      </c>
      <c r="C743" s="4">
        <v>1.6989917999999999</v>
      </c>
      <c r="D743" s="4" t="s">
        <v>7242</v>
      </c>
      <c r="E743" s="4" t="s">
        <v>15389</v>
      </c>
      <c r="F743" s="4" t="s">
        <v>15390</v>
      </c>
      <c r="G743" s="4" t="s">
        <v>15391</v>
      </c>
      <c r="H743" s="4" t="s">
        <v>15392</v>
      </c>
      <c r="I743" s="4" t="s">
        <v>15393</v>
      </c>
      <c r="J743" s="4" t="s">
        <v>15394</v>
      </c>
      <c r="K743" s="5">
        <v>3.4000000000000002E-19</v>
      </c>
      <c r="L743" s="4" t="s">
        <v>15395</v>
      </c>
      <c r="M743" s="4" t="s">
        <v>7250</v>
      </c>
      <c r="N743" s="4" t="s">
        <v>7251</v>
      </c>
      <c r="O743" s="4" t="s">
        <v>4447</v>
      </c>
      <c r="V743" s="4" t="s">
        <v>15396</v>
      </c>
      <c r="W743" s="4" t="s">
        <v>10355</v>
      </c>
      <c r="X743" s="4" t="s">
        <v>15397</v>
      </c>
      <c r="Y743" s="4" t="s">
        <v>15398</v>
      </c>
      <c r="Z743" s="4" t="s">
        <v>15399</v>
      </c>
      <c r="AA743" s="4" t="s">
        <v>15400</v>
      </c>
      <c r="AB743" s="4" t="s">
        <v>15401</v>
      </c>
    </row>
    <row r="744" spans="1:28" x14ac:dyDescent="0.25">
      <c r="A744" s="4" t="s">
        <v>25634</v>
      </c>
      <c r="B744" s="5">
        <v>2.8085986E-5</v>
      </c>
      <c r="C744" s="4">
        <v>-1.6086986999999999</v>
      </c>
      <c r="D744" s="4" t="s">
        <v>3232</v>
      </c>
      <c r="E744" s="4" t="s">
        <v>25635</v>
      </c>
      <c r="F744" s="4" t="s">
        <v>25636</v>
      </c>
      <c r="G744" s="4" t="s">
        <v>25637</v>
      </c>
      <c r="H744" s="4" t="s">
        <v>25638</v>
      </c>
      <c r="I744" s="4" t="s">
        <v>25639</v>
      </c>
      <c r="J744" s="4" t="s">
        <v>25640</v>
      </c>
      <c r="K744" s="5">
        <v>1.9000000000000001E-65</v>
      </c>
      <c r="L744" s="4" t="s">
        <v>25641</v>
      </c>
      <c r="M744" s="4" t="s">
        <v>25642</v>
      </c>
      <c r="N744" s="4" t="s">
        <v>25643</v>
      </c>
      <c r="O744" s="4" t="s">
        <v>3941</v>
      </c>
      <c r="P744" s="4">
        <v>1</v>
      </c>
      <c r="Q744" s="4" t="s">
        <v>12209</v>
      </c>
      <c r="R744" s="4" t="s">
        <v>12210</v>
      </c>
      <c r="S744" s="4" t="s">
        <v>298</v>
      </c>
      <c r="V744" s="4" t="s">
        <v>25644</v>
      </c>
      <c r="W744" s="4" t="s">
        <v>8086</v>
      </c>
      <c r="X744" s="4" t="s">
        <v>25645</v>
      </c>
      <c r="Y744" s="4" t="s">
        <v>25646</v>
      </c>
      <c r="Z744" s="4" t="s">
        <v>25647</v>
      </c>
      <c r="AA744" s="4" t="s">
        <v>25648</v>
      </c>
      <c r="AB744" s="4" t="s">
        <v>3069</v>
      </c>
    </row>
    <row r="745" spans="1:28" x14ac:dyDescent="0.25">
      <c r="A745" s="4" t="s">
        <v>21268</v>
      </c>
      <c r="B745" s="5">
        <v>7.9591264000000006E-5</v>
      </c>
      <c r="C745" s="4">
        <v>1.5941569</v>
      </c>
      <c r="D745" s="4" t="s">
        <v>21269</v>
      </c>
      <c r="E745" s="4" t="s">
        <v>21270</v>
      </c>
      <c r="F745" s="4" t="s">
        <v>21271</v>
      </c>
      <c r="G745" s="4" t="s">
        <v>21272</v>
      </c>
      <c r="H745" s="4" t="s">
        <v>21273</v>
      </c>
      <c r="I745" s="4" t="s">
        <v>21274</v>
      </c>
      <c r="J745" s="4" t="s">
        <v>21275</v>
      </c>
      <c r="K745" s="5">
        <v>1.1E-40</v>
      </c>
      <c r="L745" s="4" t="s">
        <v>21276</v>
      </c>
      <c r="M745" s="4" t="s">
        <v>21277</v>
      </c>
      <c r="N745" s="4" t="s">
        <v>21278</v>
      </c>
      <c r="O745" s="4" t="s">
        <v>21279</v>
      </c>
      <c r="V745" s="4" t="s">
        <v>21280</v>
      </c>
      <c r="W745" s="4" t="s">
        <v>21281</v>
      </c>
      <c r="X745" s="4" t="s">
        <v>21282</v>
      </c>
      <c r="Y745" s="4" t="s">
        <v>21283</v>
      </c>
      <c r="Z745" s="4" t="s">
        <v>21284</v>
      </c>
      <c r="AA745" s="4" t="s">
        <v>21285</v>
      </c>
      <c r="AB745" s="4" t="s">
        <v>21286</v>
      </c>
    </row>
    <row r="746" spans="1:28" x14ac:dyDescent="0.25">
      <c r="A746" s="4" t="s">
        <v>12665</v>
      </c>
      <c r="B746" s="5">
        <v>6.3478779999999999E-4</v>
      </c>
      <c r="C746" s="4">
        <v>1.765828</v>
      </c>
      <c r="D746" s="4" t="s">
        <v>7377</v>
      </c>
      <c r="E746" s="4" t="s">
        <v>12666</v>
      </c>
      <c r="F746" s="4" t="s">
        <v>12667</v>
      </c>
      <c r="G746" s="4" t="s">
        <v>12668</v>
      </c>
      <c r="H746" s="4" t="s">
        <v>12669</v>
      </c>
      <c r="I746" s="4" t="s">
        <v>12670</v>
      </c>
      <c r="J746" s="4" t="s">
        <v>12671</v>
      </c>
      <c r="K746" s="5">
        <v>1.8E-17</v>
      </c>
      <c r="L746" s="4" t="s">
        <v>12672</v>
      </c>
      <c r="M746" s="4" t="s">
        <v>8259</v>
      </c>
      <c r="N746" s="4" t="s">
        <v>8260</v>
      </c>
      <c r="O746" s="4" t="s">
        <v>184</v>
      </c>
      <c r="V746" s="4" t="s">
        <v>12673</v>
      </c>
      <c r="W746" s="4" t="s">
        <v>8086</v>
      </c>
      <c r="X746" s="4" t="s">
        <v>12674</v>
      </c>
      <c r="Y746" s="4" t="s">
        <v>12675</v>
      </c>
      <c r="Z746" s="4" t="s">
        <v>648</v>
      </c>
      <c r="AA746" s="4" t="s">
        <v>648</v>
      </c>
      <c r="AB746" s="4" t="s">
        <v>648</v>
      </c>
    </row>
    <row r="747" spans="1:28" x14ac:dyDescent="0.25">
      <c r="A747" s="4" t="s">
        <v>26914</v>
      </c>
      <c r="B747" s="5">
        <v>4.9610426E-5</v>
      </c>
      <c r="C747" s="4">
        <v>-1.9246725</v>
      </c>
      <c r="D747" s="4" t="s">
        <v>26915</v>
      </c>
      <c r="E747" s="4" t="s">
        <v>26916</v>
      </c>
      <c r="F747" s="4" t="s">
        <v>26917</v>
      </c>
      <c r="G747" s="4" t="s">
        <v>26918</v>
      </c>
      <c r="H747" s="4" t="s">
        <v>26919</v>
      </c>
      <c r="I747" s="4" t="s">
        <v>26920</v>
      </c>
      <c r="J747" s="4" t="s">
        <v>26921</v>
      </c>
      <c r="K747" s="5">
        <v>6.1000000000000003E-58</v>
      </c>
      <c r="L747" s="4" t="s">
        <v>26922</v>
      </c>
      <c r="M747" s="4" t="s">
        <v>22042</v>
      </c>
      <c r="N747" s="4" t="s">
        <v>22043</v>
      </c>
      <c r="O747" s="4" t="s">
        <v>22044</v>
      </c>
      <c r="V747" s="4" t="s">
        <v>26923</v>
      </c>
      <c r="W747" s="4" t="s">
        <v>1847</v>
      </c>
      <c r="X747" s="4" t="s">
        <v>26924</v>
      </c>
      <c r="Y747" s="4" t="s">
        <v>26925</v>
      </c>
      <c r="Z747" s="4" t="s">
        <v>26926</v>
      </c>
      <c r="AA747" s="4" t="s">
        <v>26927</v>
      </c>
      <c r="AB747" s="4" t="s">
        <v>26928</v>
      </c>
    </row>
    <row r="748" spans="1:28" x14ac:dyDescent="0.25">
      <c r="A748" s="4" t="s">
        <v>7566</v>
      </c>
      <c r="B748" s="5">
        <v>5.9423970000000002E-6</v>
      </c>
      <c r="C748" s="4">
        <v>-1.8265518999999999</v>
      </c>
      <c r="D748" s="4" t="s">
        <v>7567</v>
      </c>
      <c r="E748" s="4" t="s">
        <v>7568</v>
      </c>
      <c r="F748" s="4" t="s">
        <v>7569</v>
      </c>
      <c r="G748" s="4" t="s">
        <v>7570</v>
      </c>
      <c r="H748" s="4" t="s">
        <v>7571</v>
      </c>
      <c r="I748" s="4" t="s">
        <v>7572</v>
      </c>
      <c r="J748" s="4" t="s">
        <v>7573</v>
      </c>
      <c r="K748" s="5">
        <v>8.7000000000000001E-47</v>
      </c>
      <c r="L748" s="4" t="s">
        <v>7574</v>
      </c>
      <c r="M748" s="4" t="s">
        <v>7575</v>
      </c>
      <c r="N748" s="4" t="s">
        <v>7576</v>
      </c>
      <c r="O748" s="4" t="s">
        <v>3387</v>
      </c>
      <c r="V748" s="4" t="s">
        <v>7577</v>
      </c>
      <c r="W748" s="4" t="s">
        <v>7578</v>
      </c>
      <c r="X748" s="4" t="s">
        <v>7579</v>
      </c>
      <c r="Y748" s="4" t="s">
        <v>7580</v>
      </c>
      <c r="Z748" s="4" t="s">
        <v>7581</v>
      </c>
      <c r="AA748" s="4" t="s">
        <v>7582</v>
      </c>
      <c r="AB748" s="4" t="s">
        <v>5218</v>
      </c>
    </row>
    <row r="749" spans="1:28" x14ac:dyDescent="0.25">
      <c r="A749" s="4" t="s">
        <v>7993</v>
      </c>
      <c r="B749" s="5">
        <v>1.7785925E-3</v>
      </c>
      <c r="C749" s="4">
        <v>1.8027972999999999</v>
      </c>
      <c r="D749" s="4" t="s">
        <v>7994</v>
      </c>
      <c r="E749" s="4" t="s">
        <v>7995</v>
      </c>
      <c r="F749" s="4" t="s">
        <v>7996</v>
      </c>
      <c r="G749" s="4" t="s">
        <v>7997</v>
      </c>
      <c r="H749" s="4" t="s">
        <v>7998</v>
      </c>
      <c r="I749" s="4" t="s">
        <v>7999</v>
      </c>
      <c r="J749" s="4" t="s">
        <v>8000</v>
      </c>
      <c r="K749" s="5">
        <v>0</v>
      </c>
      <c r="L749" s="4" t="s">
        <v>8001</v>
      </c>
      <c r="M749" s="4" t="s">
        <v>8002</v>
      </c>
      <c r="N749" s="4" t="s">
        <v>8003</v>
      </c>
      <c r="O749" s="4" t="s">
        <v>8004</v>
      </c>
      <c r="P749" s="4">
        <v>2</v>
      </c>
      <c r="Q749" s="4" t="s">
        <v>8005</v>
      </c>
      <c r="R749" s="4" t="s">
        <v>8006</v>
      </c>
      <c r="S749" s="4" t="s">
        <v>609</v>
      </c>
      <c r="V749" s="4" t="s">
        <v>8007</v>
      </c>
      <c r="W749" s="4" t="s">
        <v>8008</v>
      </c>
      <c r="X749" s="4" t="s">
        <v>8009</v>
      </c>
      <c r="Y749" s="4" t="s">
        <v>8010</v>
      </c>
      <c r="Z749" s="4" t="s">
        <v>8011</v>
      </c>
      <c r="AA749" s="4" t="s">
        <v>8012</v>
      </c>
      <c r="AB749" s="4" t="s">
        <v>8013</v>
      </c>
    </row>
    <row r="750" spans="1:28" x14ac:dyDescent="0.25">
      <c r="A750" s="4" t="s">
        <v>27283</v>
      </c>
      <c r="B750" s="5">
        <v>2.3393723999999999E-3</v>
      </c>
      <c r="C750" s="4">
        <v>-1.6341401</v>
      </c>
      <c r="D750" s="4" t="s">
        <v>27284</v>
      </c>
      <c r="E750" s="4" t="s">
        <v>27285</v>
      </c>
      <c r="F750" s="4" t="s">
        <v>27286</v>
      </c>
      <c r="G750" s="4" t="s">
        <v>27287</v>
      </c>
      <c r="H750" s="4" t="s">
        <v>27288</v>
      </c>
      <c r="I750" s="4" t="s">
        <v>27289</v>
      </c>
      <c r="J750" s="4" t="s">
        <v>27290</v>
      </c>
      <c r="K750" s="5">
        <v>2.6999999999999999E-18</v>
      </c>
      <c r="L750" s="4" t="s">
        <v>27291</v>
      </c>
      <c r="M750" s="4" t="s">
        <v>27292</v>
      </c>
      <c r="N750" s="4" t="s">
        <v>27293</v>
      </c>
      <c r="O750" s="4" t="s">
        <v>27294</v>
      </c>
      <c r="V750" s="4" t="s">
        <v>27295</v>
      </c>
      <c r="W750" s="4" t="s">
        <v>2486</v>
      </c>
      <c r="X750" s="4" t="s">
        <v>27296</v>
      </c>
      <c r="Y750" s="4" t="s">
        <v>27297</v>
      </c>
      <c r="Z750" s="4" t="s">
        <v>648</v>
      </c>
      <c r="AA750" s="4" t="s">
        <v>648</v>
      </c>
      <c r="AB750" s="4" t="s">
        <v>648</v>
      </c>
    </row>
    <row r="751" spans="1:28" x14ac:dyDescent="0.25">
      <c r="A751" s="4" t="s">
        <v>26776</v>
      </c>
      <c r="B751" s="5">
        <v>2.2041593E-5</v>
      </c>
      <c r="C751" s="4">
        <v>-1.8138977000000001</v>
      </c>
      <c r="D751" s="4" t="s">
        <v>26777</v>
      </c>
      <c r="E751" s="4" t="s">
        <v>26778</v>
      </c>
      <c r="F751" s="4" t="s">
        <v>26779</v>
      </c>
      <c r="G751" s="4" t="s">
        <v>26780</v>
      </c>
      <c r="H751" s="4" t="s">
        <v>26781</v>
      </c>
      <c r="I751" s="4" t="s">
        <v>26782</v>
      </c>
      <c r="J751" s="4" t="s">
        <v>26783</v>
      </c>
      <c r="K751" s="5">
        <v>2.5000000000000002E-16</v>
      </c>
      <c r="L751" s="4" t="s">
        <v>26784</v>
      </c>
      <c r="M751" s="4" t="s">
        <v>8503</v>
      </c>
      <c r="N751" s="4" t="s">
        <v>8504</v>
      </c>
      <c r="O751" s="4" t="s">
        <v>1431</v>
      </c>
      <c r="V751" s="4" t="s">
        <v>25524</v>
      </c>
      <c r="W751" s="4" t="s">
        <v>2486</v>
      </c>
      <c r="X751" s="4" t="s">
        <v>25525</v>
      </c>
      <c r="Y751" s="4" t="s">
        <v>26785</v>
      </c>
      <c r="Z751" s="4" t="s">
        <v>519</v>
      </c>
      <c r="AA751" s="4" t="s">
        <v>520</v>
      </c>
      <c r="AB751" s="4" t="s">
        <v>521</v>
      </c>
    </row>
    <row r="752" spans="1:28" x14ac:dyDescent="0.25">
      <c r="A752" s="4" t="s">
        <v>25346</v>
      </c>
      <c r="B752" s="4">
        <v>4.0948310000000002E-3</v>
      </c>
      <c r="C752" s="4">
        <v>-1.606617</v>
      </c>
      <c r="D752" s="4" t="s">
        <v>25347</v>
      </c>
      <c r="E752" s="4" t="s">
        <v>25348</v>
      </c>
      <c r="F752" s="4" t="s">
        <v>25349</v>
      </c>
      <c r="G752" s="4" t="s">
        <v>25350</v>
      </c>
      <c r="H752" s="4" t="s">
        <v>25351</v>
      </c>
      <c r="I752" s="4" t="s">
        <v>25352</v>
      </c>
      <c r="J752" s="4" t="s">
        <v>25353</v>
      </c>
      <c r="K752" s="5">
        <v>1.5000000000000001E-40</v>
      </c>
      <c r="V752" s="4" t="s">
        <v>25354</v>
      </c>
      <c r="W752" s="4" t="s">
        <v>25355</v>
      </c>
      <c r="X752" s="4" t="s">
        <v>25356</v>
      </c>
      <c r="Y752" s="4" t="s">
        <v>25357</v>
      </c>
      <c r="Z752" s="4" t="s">
        <v>25358</v>
      </c>
      <c r="AA752" s="4" t="s">
        <v>25359</v>
      </c>
      <c r="AB752" s="4" t="s">
        <v>25360</v>
      </c>
    </row>
    <row r="753" spans="1:28" x14ac:dyDescent="0.25">
      <c r="A753" s="4" t="s">
        <v>25837</v>
      </c>
      <c r="B753" s="4">
        <v>7.1877614000000001E-3</v>
      </c>
      <c r="C753" s="4">
        <v>-1.5542213</v>
      </c>
      <c r="D753" s="4" t="s">
        <v>25838</v>
      </c>
      <c r="E753" s="4" t="s">
        <v>25839</v>
      </c>
      <c r="F753" s="4" t="s">
        <v>25840</v>
      </c>
      <c r="G753" s="4" t="s">
        <v>25841</v>
      </c>
      <c r="H753" s="4" t="s">
        <v>25842</v>
      </c>
      <c r="I753" s="4" t="s">
        <v>25843</v>
      </c>
      <c r="J753" s="4" t="s">
        <v>25844</v>
      </c>
      <c r="K753" s="5">
        <v>1.9000000000000001E-22</v>
      </c>
      <c r="L753" s="4" t="s">
        <v>25845</v>
      </c>
      <c r="M753" s="4" t="s">
        <v>25846</v>
      </c>
      <c r="N753" s="4" t="s">
        <v>25847</v>
      </c>
      <c r="O753" s="4" t="s">
        <v>25848</v>
      </c>
      <c r="V753" s="4" t="s">
        <v>25849</v>
      </c>
      <c r="W753" s="4" t="s">
        <v>25850</v>
      </c>
      <c r="X753" s="4" t="s">
        <v>25851</v>
      </c>
      <c r="Y753" s="4" t="s">
        <v>25852</v>
      </c>
      <c r="Z753" s="4" t="s">
        <v>25853</v>
      </c>
      <c r="AA753" s="4" t="s">
        <v>25854</v>
      </c>
      <c r="AB753" s="4" t="s">
        <v>25855</v>
      </c>
    </row>
    <row r="754" spans="1:28" x14ac:dyDescent="0.25">
      <c r="A754" s="4" t="s">
        <v>25515</v>
      </c>
      <c r="B754" s="4">
        <v>9.8571319999999994E-3</v>
      </c>
      <c r="C754" s="4">
        <v>1.9968414000000001</v>
      </c>
      <c r="D754" s="4" t="s">
        <v>25516</v>
      </c>
      <c r="E754" s="4" t="s">
        <v>25517</v>
      </c>
      <c r="F754" s="4" t="s">
        <v>25518</v>
      </c>
      <c r="G754" s="4" t="s">
        <v>25519</v>
      </c>
      <c r="H754" s="4" t="s">
        <v>25520</v>
      </c>
      <c r="I754" s="4" t="s">
        <v>25521</v>
      </c>
      <c r="J754" s="4" t="s">
        <v>25522</v>
      </c>
      <c r="K754" s="5">
        <v>2.3999999999999999E-14</v>
      </c>
      <c r="L754" s="4" t="s">
        <v>25523</v>
      </c>
      <c r="M754" s="4" t="s">
        <v>10210</v>
      </c>
      <c r="N754" s="4" t="s">
        <v>10211</v>
      </c>
      <c r="O754" s="4" t="s">
        <v>1431</v>
      </c>
      <c r="V754" s="4" t="s">
        <v>25524</v>
      </c>
      <c r="W754" s="4" t="s">
        <v>2486</v>
      </c>
      <c r="X754" s="4" t="s">
        <v>25525</v>
      </c>
      <c r="Y754" s="4" t="s">
        <v>25526</v>
      </c>
      <c r="Z754" s="4" t="s">
        <v>519</v>
      </c>
      <c r="AA754" s="4" t="s">
        <v>520</v>
      </c>
      <c r="AB754" s="4" t="s">
        <v>521</v>
      </c>
    </row>
    <row r="755" spans="1:28" x14ac:dyDescent="0.25">
      <c r="A755" s="4" t="s">
        <v>23504</v>
      </c>
      <c r="B755" s="5">
        <v>2.5831156000000002E-3</v>
      </c>
      <c r="C755" s="4">
        <v>1.6937047999999999</v>
      </c>
      <c r="D755" s="4" t="s">
        <v>23505</v>
      </c>
      <c r="E755" s="4" t="s">
        <v>23506</v>
      </c>
      <c r="F755" s="4" t="s">
        <v>23507</v>
      </c>
      <c r="G755" s="4" t="s">
        <v>23508</v>
      </c>
      <c r="H755" s="4" t="s">
        <v>23509</v>
      </c>
      <c r="I755" s="4" t="s">
        <v>23510</v>
      </c>
      <c r="J755" s="4" t="s">
        <v>23511</v>
      </c>
      <c r="K755" s="5">
        <v>6.3000000000000005E-26</v>
      </c>
      <c r="L755" s="4" t="s">
        <v>23512</v>
      </c>
      <c r="M755" s="4" t="s">
        <v>23513</v>
      </c>
      <c r="N755" s="4" t="s">
        <v>23514</v>
      </c>
      <c r="O755" s="4" t="s">
        <v>23515</v>
      </c>
      <c r="V755" s="4" t="s">
        <v>23516</v>
      </c>
      <c r="W755" s="4" t="s">
        <v>10195</v>
      </c>
      <c r="X755" s="4" t="s">
        <v>23517</v>
      </c>
      <c r="Y755" s="4" t="s">
        <v>23518</v>
      </c>
      <c r="Z755" s="4" t="s">
        <v>196</v>
      </c>
      <c r="AA755" s="4" t="s">
        <v>196</v>
      </c>
      <c r="AB755" s="4" t="s">
        <v>196</v>
      </c>
    </row>
    <row r="756" spans="1:28" x14ac:dyDescent="0.25">
      <c r="A756" s="4" t="s">
        <v>11005</v>
      </c>
      <c r="B756" s="5">
        <v>2.5620215000000002E-4</v>
      </c>
      <c r="C756" s="4">
        <v>1.6167229999999999</v>
      </c>
      <c r="D756" s="4" t="s">
        <v>7242</v>
      </c>
      <c r="E756" s="4" t="s">
        <v>11006</v>
      </c>
      <c r="F756" s="4" t="s">
        <v>11007</v>
      </c>
      <c r="G756" s="4" t="s">
        <v>11008</v>
      </c>
      <c r="H756" s="4" t="s">
        <v>11009</v>
      </c>
      <c r="I756" s="4" t="s">
        <v>11010</v>
      </c>
      <c r="J756" s="4" t="s">
        <v>11011</v>
      </c>
      <c r="K756" s="5">
        <v>2.8E-19</v>
      </c>
      <c r="L756" s="4" t="s">
        <v>11012</v>
      </c>
      <c r="M756" s="4" t="s">
        <v>10352</v>
      </c>
      <c r="N756" s="4" t="s">
        <v>10353</v>
      </c>
      <c r="O756" s="4" t="s">
        <v>8577</v>
      </c>
      <c r="V756" s="4" t="s">
        <v>11013</v>
      </c>
      <c r="W756" s="4" t="s">
        <v>10195</v>
      </c>
      <c r="X756" s="4" t="s">
        <v>11014</v>
      </c>
      <c r="Y756" s="4" t="s">
        <v>11015</v>
      </c>
      <c r="Z756" s="4" t="s">
        <v>11016</v>
      </c>
      <c r="AA756" s="4" t="s">
        <v>11017</v>
      </c>
      <c r="AB756" s="4" t="s">
        <v>11018</v>
      </c>
    </row>
    <row r="757" spans="1:28" x14ac:dyDescent="0.25">
      <c r="A757" s="4" t="s">
        <v>26841</v>
      </c>
      <c r="B757" s="5">
        <v>1.4386233000000001E-3</v>
      </c>
      <c r="C757" s="4">
        <v>1.509946</v>
      </c>
      <c r="D757" s="4" t="s">
        <v>123</v>
      </c>
      <c r="E757" s="4" t="s">
        <v>26842</v>
      </c>
      <c r="F757" s="4" t="s">
        <v>26843</v>
      </c>
      <c r="G757" s="4" t="s">
        <v>26844</v>
      </c>
      <c r="H757" s="4" t="s">
        <v>26845</v>
      </c>
      <c r="I757" s="4" t="s">
        <v>26846</v>
      </c>
      <c r="J757" s="4" t="s">
        <v>26847</v>
      </c>
      <c r="K757" s="5">
        <v>3.4000000000000002E-37</v>
      </c>
      <c r="L757" s="4" t="s">
        <v>26848</v>
      </c>
      <c r="M757" s="4" t="s">
        <v>26849</v>
      </c>
      <c r="N757" s="4" t="s">
        <v>26850</v>
      </c>
      <c r="O757" s="4" t="s">
        <v>26851</v>
      </c>
      <c r="V757" s="4" t="s">
        <v>7145</v>
      </c>
      <c r="W757" s="4" t="s">
        <v>7146</v>
      </c>
      <c r="X757" s="4" t="s">
        <v>7147</v>
      </c>
      <c r="Y757" s="4" t="s">
        <v>10227</v>
      </c>
      <c r="Z757" s="4" t="s">
        <v>26852</v>
      </c>
      <c r="AA757" s="4" t="s">
        <v>26853</v>
      </c>
      <c r="AB757" s="4" t="s">
        <v>7151</v>
      </c>
    </row>
    <row r="758" spans="1:28" x14ac:dyDescent="0.25">
      <c r="A758" s="4" t="s">
        <v>26629</v>
      </c>
      <c r="B758" s="5">
        <v>7.9927930000000006E-5</v>
      </c>
      <c r="C758" s="4">
        <v>1.5618361000000001</v>
      </c>
      <c r="D758" s="4" t="s">
        <v>26630</v>
      </c>
      <c r="E758" s="4" t="s">
        <v>26631</v>
      </c>
      <c r="F758" s="4" t="s">
        <v>26632</v>
      </c>
      <c r="G758" s="4" t="s">
        <v>26633</v>
      </c>
      <c r="H758" s="4" t="s">
        <v>26634</v>
      </c>
      <c r="I758" s="4" t="s">
        <v>26635</v>
      </c>
      <c r="J758" s="4" t="s">
        <v>26636</v>
      </c>
      <c r="K758" s="5">
        <v>2.0999999999999999E-17</v>
      </c>
      <c r="L758" s="4" t="s">
        <v>26637</v>
      </c>
      <c r="M758" s="4" t="s">
        <v>4341</v>
      </c>
      <c r="N758" s="4" t="s">
        <v>4342</v>
      </c>
      <c r="O758" s="4" t="s">
        <v>1864</v>
      </c>
      <c r="V758" s="4" t="s">
        <v>15107</v>
      </c>
      <c r="W758" s="4" t="s">
        <v>6465</v>
      </c>
      <c r="X758" s="4" t="s">
        <v>26638</v>
      </c>
      <c r="Y758" s="4" t="s">
        <v>26639</v>
      </c>
      <c r="Z758" s="4" t="s">
        <v>1464</v>
      </c>
      <c r="AA758" s="4" t="s">
        <v>1464</v>
      </c>
      <c r="AB758" s="4" t="s">
        <v>1464</v>
      </c>
    </row>
    <row r="759" spans="1:28" x14ac:dyDescent="0.25">
      <c r="A759" s="4" t="s">
        <v>11253</v>
      </c>
      <c r="B759" s="5">
        <v>2.7301832000000001E-5</v>
      </c>
      <c r="C759" s="4">
        <v>1.6349206999999999</v>
      </c>
      <c r="D759" s="4" t="s">
        <v>11254</v>
      </c>
      <c r="E759" s="4" t="s">
        <v>11255</v>
      </c>
      <c r="F759" s="4" t="s">
        <v>11256</v>
      </c>
      <c r="G759" s="4" t="s">
        <v>11257</v>
      </c>
      <c r="H759" s="4" t="s">
        <v>11258</v>
      </c>
      <c r="I759" s="4" t="s">
        <v>11259</v>
      </c>
      <c r="J759" s="4" t="s">
        <v>11260</v>
      </c>
      <c r="K759" s="5">
        <v>3.1999999999999998E-28</v>
      </c>
      <c r="L759" s="4" t="s">
        <v>11261</v>
      </c>
      <c r="M759" s="4" t="s">
        <v>11262</v>
      </c>
      <c r="N759" s="4" t="s">
        <v>11263</v>
      </c>
      <c r="O759" s="4" t="s">
        <v>7296</v>
      </c>
      <c r="V759" s="4" t="s">
        <v>11264</v>
      </c>
      <c r="W759" s="4" t="s">
        <v>6093</v>
      </c>
      <c r="X759" s="4" t="s">
        <v>11265</v>
      </c>
      <c r="Y759" s="4" t="s">
        <v>11266</v>
      </c>
    </row>
    <row r="760" spans="1:28" x14ac:dyDescent="0.25">
      <c r="A760" s="4" t="s">
        <v>12199</v>
      </c>
      <c r="B760" s="5">
        <v>1.5014871999999999E-5</v>
      </c>
      <c r="C760" s="4">
        <v>-2.7434826000000001</v>
      </c>
      <c r="D760" s="4" t="s">
        <v>3232</v>
      </c>
      <c r="E760" s="4" t="s">
        <v>12200</v>
      </c>
      <c r="F760" s="4" t="s">
        <v>12201</v>
      </c>
      <c r="G760" s="4" t="s">
        <v>12202</v>
      </c>
      <c r="H760" s="4" t="s">
        <v>12203</v>
      </c>
      <c r="I760" s="4" t="s">
        <v>12204</v>
      </c>
      <c r="J760" s="4" t="s">
        <v>12205</v>
      </c>
      <c r="K760" s="5">
        <v>2.0000000000000001E-17</v>
      </c>
      <c r="L760" s="4" t="s">
        <v>12206</v>
      </c>
      <c r="M760" s="4" t="s">
        <v>12207</v>
      </c>
      <c r="N760" s="4" t="s">
        <v>12208</v>
      </c>
      <c r="O760" s="4" t="s">
        <v>1369</v>
      </c>
      <c r="P760" s="4">
        <v>1</v>
      </c>
      <c r="Q760" s="4" t="s">
        <v>12209</v>
      </c>
      <c r="R760" s="4" t="s">
        <v>12210</v>
      </c>
      <c r="S760" s="4" t="s">
        <v>298</v>
      </c>
      <c r="V760" s="4" t="s">
        <v>12211</v>
      </c>
      <c r="W760" s="4" t="s">
        <v>6755</v>
      </c>
      <c r="X760" s="4" t="s">
        <v>12212</v>
      </c>
      <c r="Y760" s="4" t="s">
        <v>12213</v>
      </c>
      <c r="Z760" s="4" t="s">
        <v>12214</v>
      </c>
      <c r="AA760" s="4" t="s">
        <v>12215</v>
      </c>
      <c r="AB760" s="4" t="s">
        <v>12216</v>
      </c>
    </row>
    <row r="761" spans="1:28" x14ac:dyDescent="0.25">
      <c r="A761" s="4" t="s">
        <v>18561</v>
      </c>
      <c r="B761" s="5">
        <v>1.8768796999999999E-4</v>
      </c>
      <c r="C761" s="4">
        <v>1.6503015999999999</v>
      </c>
      <c r="D761" s="4" t="s">
        <v>18562</v>
      </c>
      <c r="E761" s="4" t="s">
        <v>18563</v>
      </c>
      <c r="F761" s="4" t="s">
        <v>18564</v>
      </c>
      <c r="G761" s="4" t="s">
        <v>18565</v>
      </c>
      <c r="H761" s="4" t="s">
        <v>18566</v>
      </c>
      <c r="I761" s="4" t="s">
        <v>18567</v>
      </c>
      <c r="J761" s="4" t="s">
        <v>18568</v>
      </c>
      <c r="K761" s="5">
        <v>3.8999999999999997E-33</v>
      </c>
      <c r="L761" s="4" t="s">
        <v>18569</v>
      </c>
      <c r="M761" s="4" t="s">
        <v>18570</v>
      </c>
      <c r="N761" s="4" t="s">
        <v>18571</v>
      </c>
      <c r="O761" s="4" t="s">
        <v>18572</v>
      </c>
      <c r="P761" s="4">
        <v>3</v>
      </c>
      <c r="Q761" s="4" t="s">
        <v>18573</v>
      </c>
      <c r="R761" s="4" t="s">
        <v>18574</v>
      </c>
      <c r="S761" s="4" t="s">
        <v>3105</v>
      </c>
      <c r="V761" s="4" t="s">
        <v>18575</v>
      </c>
      <c r="W761" s="4" t="s">
        <v>18576</v>
      </c>
      <c r="X761" s="4" t="s">
        <v>18577</v>
      </c>
      <c r="Y761" s="4" t="s">
        <v>18578</v>
      </c>
      <c r="Z761" s="4" t="s">
        <v>18579</v>
      </c>
      <c r="AA761" s="4" t="s">
        <v>18580</v>
      </c>
      <c r="AB761" s="4" t="s">
        <v>18581</v>
      </c>
    </row>
    <row r="762" spans="1:28" x14ac:dyDescent="0.25">
      <c r="A762" s="4" t="s">
        <v>5986</v>
      </c>
      <c r="B762" s="5">
        <v>2.361984E-5</v>
      </c>
      <c r="C762" s="4">
        <v>1.6966022999999999</v>
      </c>
      <c r="D762" s="4" t="s">
        <v>5987</v>
      </c>
      <c r="E762" s="4" t="s">
        <v>5988</v>
      </c>
      <c r="F762" s="4" t="s">
        <v>5989</v>
      </c>
      <c r="G762" s="4" t="s">
        <v>5990</v>
      </c>
      <c r="H762" s="4" t="s">
        <v>5991</v>
      </c>
      <c r="I762" s="4" t="s">
        <v>5992</v>
      </c>
      <c r="J762" s="4" t="s">
        <v>5993</v>
      </c>
      <c r="K762" s="5">
        <v>1.8E-51</v>
      </c>
      <c r="L762" s="4" t="s">
        <v>5994</v>
      </c>
      <c r="M762" s="4" t="s">
        <v>5995</v>
      </c>
      <c r="N762" s="4" t="s">
        <v>5996</v>
      </c>
      <c r="O762" s="4" t="s">
        <v>1443</v>
      </c>
      <c r="V762" s="4" t="s">
        <v>5997</v>
      </c>
      <c r="W762" s="4" t="s">
        <v>5998</v>
      </c>
      <c r="X762" s="4" t="s">
        <v>5999</v>
      </c>
      <c r="Y762" s="4" t="s">
        <v>6000</v>
      </c>
      <c r="Z762" s="4" t="s">
        <v>160</v>
      </c>
      <c r="AA762" s="4" t="s">
        <v>160</v>
      </c>
      <c r="AB762" s="4" t="s">
        <v>160</v>
      </c>
    </row>
    <row r="763" spans="1:28" x14ac:dyDescent="0.25">
      <c r="A763" s="4" t="s">
        <v>10619</v>
      </c>
      <c r="B763" s="5">
        <v>1.7269119999999998E-5</v>
      </c>
      <c r="C763" s="4">
        <v>2.3032727</v>
      </c>
      <c r="D763" s="4" t="s">
        <v>5560</v>
      </c>
      <c r="E763" s="4" t="s">
        <v>10620</v>
      </c>
      <c r="F763" s="4" t="s">
        <v>10621</v>
      </c>
      <c r="G763" s="5">
        <v>2.3999999999999999E-13</v>
      </c>
      <c r="H763" s="4" t="s">
        <v>10622</v>
      </c>
      <c r="I763" s="4" t="s">
        <v>10620</v>
      </c>
      <c r="J763" s="4" t="s">
        <v>3455</v>
      </c>
      <c r="K763" s="5">
        <v>2.3999999999999999E-13</v>
      </c>
      <c r="L763" s="4" t="s">
        <v>10623</v>
      </c>
      <c r="M763" s="4" t="s">
        <v>154</v>
      </c>
      <c r="N763" s="4" t="s">
        <v>155</v>
      </c>
      <c r="O763" s="4" t="s">
        <v>156</v>
      </c>
      <c r="V763" s="4" t="s">
        <v>10624</v>
      </c>
      <c r="W763" s="4" t="s">
        <v>10569</v>
      </c>
      <c r="X763" s="4" t="s">
        <v>10625</v>
      </c>
      <c r="Y763" s="4" t="s">
        <v>10626</v>
      </c>
      <c r="Z763" s="4" t="s">
        <v>552</v>
      </c>
      <c r="AA763" s="4" t="s">
        <v>552</v>
      </c>
      <c r="AB763" s="4" t="s">
        <v>552</v>
      </c>
    </row>
    <row r="764" spans="1:28" x14ac:dyDescent="0.25">
      <c r="A764" s="4" t="s">
        <v>11830</v>
      </c>
      <c r="B764" s="5">
        <v>1.4532082E-4</v>
      </c>
      <c r="C764" s="4">
        <v>1.7454769999999999</v>
      </c>
      <c r="D764" s="4" t="s">
        <v>5560</v>
      </c>
      <c r="E764" s="4" t="s">
        <v>11831</v>
      </c>
      <c r="F764" s="4" t="s">
        <v>10621</v>
      </c>
      <c r="G764" s="5">
        <v>4.3999999999999998E-12</v>
      </c>
      <c r="H764" s="4" t="s">
        <v>11832</v>
      </c>
      <c r="I764" s="4" t="s">
        <v>11833</v>
      </c>
      <c r="J764" s="4" t="s">
        <v>3455</v>
      </c>
      <c r="K764" s="5">
        <v>4.3999999999999998E-12</v>
      </c>
      <c r="V764" s="4" t="s">
        <v>162</v>
      </c>
      <c r="W764" s="4" t="s">
        <v>6093</v>
      </c>
      <c r="X764" s="4" t="s">
        <v>6221</v>
      </c>
      <c r="Y764" s="4" t="s">
        <v>11834</v>
      </c>
    </row>
    <row r="765" spans="1:28" x14ac:dyDescent="0.25">
      <c r="A765" s="4" t="s">
        <v>10890</v>
      </c>
      <c r="B765" s="4">
        <v>4.4559739999999997E-3</v>
      </c>
      <c r="C765" s="4">
        <v>1.6578702000000001</v>
      </c>
      <c r="D765" s="4" t="s">
        <v>8778</v>
      </c>
      <c r="E765" s="4" t="s">
        <v>10891</v>
      </c>
      <c r="F765" s="4" t="s">
        <v>10892</v>
      </c>
      <c r="G765" s="4" t="s">
        <v>10893</v>
      </c>
      <c r="H765" s="4" t="s">
        <v>10894</v>
      </c>
      <c r="I765" s="4" t="s">
        <v>10895</v>
      </c>
      <c r="J765" s="4" t="s">
        <v>3455</v>
      </c>
      <c r="K765" s="5">
        <v>5.1000000000000003E-25</v>
      </c>
      <c r="L765" s="4" t="s">
        <v>10896</v>
      </c>
      <c r="M765" s="4" t="s">
        <v>10897</v>
      </c>
      <c r="N765" s="4" t="s">
        <v>10898</v>
      </c>
      <c r="O765" s="4" t="s">
        <v>10899</v>
      </c>
      <c r="V765" s="4" t="s">
        <v>10900</v>
      </c>
      <c r="W765" s="4" t="s">
        <v>10901</v>
      </c>
      <c r="X765" s="4" t="s">
        <v>10902</v>
      </c>
      <c r="Y765" s="4" t="s">
        <v>10903</v>
      </c>
      <c r="Z765" s="4" t="s">
        <v>160</v>
      </c>
      <c r="AA765" s="4" t="s">
        <v>160</v>
      </c>
      <c r="AB765" s="4" t="s">
        <v>160</v>
      </c>
    </row>
    <row r="766" spans="1:28" x14ac:dyDescent="0.25">
      <c r="A766" s="4" t="s">
        <v>15780</v>
      </c>
      <c r="B766" s="5">
        <v>5.6759007000000002E-5</v>
      </c>
      <c r="C766" s="4">
        <v>1.6923121999999999</v>
      </c>
      <c r="D766" s="4" t="s">
        <v>5969</v>
      </c>
      <c r="E766" s="4" t="s">
        <v>15781</v>
      </c>
      <c r="F766" s="4" t="s">
        <v>15782</v>
      </c>
      <c r="G766" s="4" t="s">
        <v>15783</v>
      </c>
      <c r="H766" s="4" t="s">
        <v>15784</v>
      </c>
      <c r="I766" s="4" t="s">
        <v>15785</v>
      </c>
      <c r="J766" s="4" t="s">
        <v>3455</v>
      </c>
      <c r="K766" s="5">
        <v>5.5999999999999999E-27</v>
      </c>
      <c r="L766" s="4" t="s">
        <v>15786</v>
      </c>
      <c r="M766" s="4" t="s">
        <v>15787</v>
      </c>
      <c r="N766" s="4" t="s">
        <v>15788</v>
      </c>
      <c r="O766" s="4" t="s">
        <v>184</v>
      </c>
      <c r="V766" s="4" t="s">
        <v>15789</v>
      </c>
      <c r="W766" s="4" t="s">
        <v>6716</v>
      </c>
      <c r="X766" s="4" t="s">
        <v>15790</v>
      </c>
      <c r="Y766" s="4" t="s">
        <v>15791</v>
      </c>
      <c r="Z766" s="4" t="s">
        <v>1128</v>
      </c>
      <c r="AA766" s="4" t="s">
        <v>1128</v>
      </c>
      <c r="AB766" s="4" t="s">
        <v>1128</v>
      </c>
    </row>
    <row r="767" spans="1:28" x14ac:dyDescent="0.25">
      <c r="A767" s="4" t="s">
        <v>18737</v>
      </c>
      <c r="B767" s="5">
        <v>7.7372580000000004E-5</v>
      </c>
      <c r="C767" s="4">
        <v>-1.6594605</v>
      </c>
      <c r="D767" s="4" t="s">
        <v>18738</v>
      </c>
      <c r="E767" s="4" t="s">
        <v>18739</v>
      </c>
      <c r="F767" s="4" t="s">
        <v>18740</v>
      </c>
      <c r="G767" s="4" t="s">
        <v>225</v>
      </c>
      <c r="H767" s="4" t="s">
        <v>18741</v>
      </c>
      <c r="I767" s="4" t="s">
        <v>18742</v>
      </c>
      <c r="J767" s="4" t="s">
        <v>3455</v>
      </c>
      <c r="K767" s="5">
        <v>0</v>
      </c>
      <c r="L767" s="4" t="s">
        <v>18743</v>
      </c>
      <c r="M767" s="4" t="s">
        <v>18744</v>
      </c>
      <c r="N767" s="4" t="s">
        <v>18745</v>
      </c>
      <c r="O767" s="4" t="s">
        <v>18746</v>
      </c>
      <c r="P767" s="4">
        <v>5</v>
      </c>
      <c r="Q767" s="4" t="s">
        <v>18747</v>
      </c>
      <c r="R767" s="4" t="s">
        <v>18748</v>
      </c>
      <c r="S767" s="4" t="s">
        <v>18749</v>
      </c>
      <c r="V767" s="4" t="s">
        <v>18750</v>
      </c>
      <c r="W767" s="4" t="s">
        <v>18751</v>
      </c>
      <c r="X767" s="4" t="s">
        <v>18752</v>
      </c>
      <c r="Y767" s="4" t="s">
        <v>18753</v>
      </c>
      <c r="Z767" s="4" t="s">
        <v>18754</v>
      </c>
      <c r="AA767" s="4" t="s">
        <v>18755</v>
      </c>
      <c r="AB767" s="4" t="s">
        <v>18756</v>
      </c>
    </row>
    <row r="768" spans="1:28" x14ac:dyDescent="0.25">
      <c r="A768" s="4" t="s">
        <v>17430</v>
      </c>
      <c r="B768" s="5">
        <v>1.6296035000000001E-4</v>
      </c>
      <c r="C768" s="4">
        <v>1.6059425000000001</v>
      </c>
      <c r="D768" s="4" t="s">
        <v>17431</v>
      </c>
      <c r="E768" s="4" t="s">
        <v>17432</v>
      </c>
      <c r="F768" s="4" t="s">
        <v>17433</v>
      </c>
      <c r="G768" s="4" t="s">
        <v>17434</v>
      </c>
      <c r="H768" s="4" t="s">
        <v>17435</v>
      </c>
      <c r="I768" s="4" t="s">
        <v>17436</v>
      </c>
      <c r="J768" s="4" t="s">
        <v>3455</v>
      </c>
      <c r="K768" s="5">
        <v>3.4000000000000001E-31</v>
      </c>
      <c r="L768" s="4" t="s">
        <v>17437</v>
      </c>
      <c r="M768" s="4" t="s">
        <v>17438</v>
      </c>
      <c r="N768" s="4" t="s">
        <v>17439</v>
      </c>
      <c r="O768" s="4" t="s">
        <v>17440</v>
      </c>
      <c r="P768" s="4">
        <v>1</v>
      </c>
      <c r="Q768" s="4" t="s">
        <v>355</v>
      </c>
      <c r="R768" s="4" t="s">
        <v>356</v>
      </c>
      <c r="S768" s="4" t="s">
        <v>298</v>
      </c>
    </row>
    <row r="769" spans="1:28" x14ac:dyDescent="0.25">
      <c r="A769" s="4" t="s">
        <v>6324</v>
      </c>
      <c r="B769" s="5">
        <v>2.3487624000000001E-5</v>
      </c>
      <c r="C769" s="4">
        <v>1.8555348</v>
      </c>
      <c r="D769" s="4" t="s">
        <v>3116</v>
      </c>
      <c r="E769" s="4" t="s">
        <v>6325</v>
      </c>
      <c r="F769" s="4" t="s">
        <v>6326</v>
      </c>
      <c r="G769" s="4" t="s">
        <v>6327</v>
      </c>
      <c r="H769" s="4" t="s">
        <v>6328</v>
      </c>
      <c r="I769" s="4" t="s">
        <v>6329</v>
      </c>
      <c r="J769" s="4" t="s">
        <v>3455</v>
      </c>
      <c r="K769" s="5">
        <v>1.3000000000000001E-50</v>
      </c>
      <c r="L769" s="4" t="s">
        <v>6330</v>
      </c>
      <c r="M769" s="4" t="s">
        <v>6331</v>
      </c>
      <c r="N769" s="4" t="s">
        <v>6332</v>
      </c>
      <c r="O769" s="4" t="s">
        <v>6333</v>
      </c>
      <c r="V769" s="4" t="s">
        <v>6334</v>
      </c>
      <c r="W769" s="4" t="s">
        <v>2811</v>
      </c>
      <c r="X769" s="4" t="s">
        <v>6335</v>
      </c>
      <c r="Y769" s="4" t="s">
        <v>6336</v>
      </c>
      <c r="Z769" s="4" t="s">
        <v>547</v>
      </c>
      <c r="AA769" s="4" t="s">
        <v>547</v>
      </c>
      <c r="AB769" s="4" t="s">
        <v>547</v>
      </c>
    </row>
    <row r="770" spans="1:28" x14ac:dyDescent="0.25">
      <c r="A770" s="4" t="s">
        <v>27125</v>
      </c>
      <c r="B770" s="5">
        <v>2.6935649000000002E-3</v>
      </c>
      <c r="C770" s="4">
        <v>-1.6577557000000001</v>
      </c>
      <c r="D770" s="4" t="s">
        <v>27126</v>
      </c>
      <c r="E770" s="4" t="s">
        <v>27127</v>
      </c>
      <c r="F770" s="4" t="s">
        <v>27128</v>
      </c>
      <c r="G770" s="4" t="s">
        <v>27129</v>
      </c>
      <c r="H770" s="4" t="s">
        <v>27130</v>
      </c>
      <c r="I770" s="4" t="s">
        <v>27131</v>
      </c>
      <c r="J770" s="4" t="s">
        <v>3455</v>
      </c>
      <c r="K770" s="5">
        <v>7.6000000000000002E-90</v>
      </c>
      <c r="L770" s="4" t="s">
        <v>27132</v>
      </c>
      <c r="M770" s="4" t="s">
        <v>5078</v>
      </c>
      <c r="N770" s="4" t="s">
        <v>5079</v>
      </c>
      <c r="O770" s="4" t="s">
        <v>5080</v>
      </c>
      <c r="P770" s="4">
        <v>5</v>
      </c>
      <c r="Q770" s="4" t="s">
        <v>5081</v>
      </c>
      <c r="R770" s="4" t="s">
        <v>5082</v>
      </c>
      <c r="S770" s="4" t="s">
        <v>5083</v>
      </c>
      <c r="V770" s="4" t="s">
        <v>27133</v>
      </c>
      <c r="W770" s="4" t="s">
        <v>27134</v>
      </c>
      <c r="X770" s="4" t="s">
        <v>27135</v>
      </c>
      <c r="Y770" s="4" t="s">
        <v>27136</v>
      </c>
      <c r="Z770" s="4" t="s">
        <v>27137</v>
      </c>
      <c r="AA770" s="4" t="s">
        <v>27138</v>
      </c>
      <c r="AB770" s="4" t="s">
        <v>11422</v>
      </c>
    </row>
    <row r="771" spans="1:28" x14ac:dyDescent="0.25">
      <c r="A771" s="4" t="s">
        <v>19330</v>
      </c>
      <c r="B771" s="5">
        <v>2.2822992E-4</v>
      </c>
      <c r="C771" s="4">
        <v>-1.5232273000000001</v>
      </c>
      <c r="D771" s="4" t="s">
        <v>19331</v>
      </c>
      <c r="E771" s="4" t="s">
        <v>19332</v>
      </c>
      <c r="F771" s="4" t="s">
        <v>19333</v>
      </c>
      <c r="G771" s="4" t="s">
        <v>19334</v>
      </c>
      <c r="H771" s="4" t="s">
        <v>19335</v>
      </c>
      <c r="I771" s="4" t="s">
        <v>19336</v>
      </c>
      <c r="J771" s="4" t="s">
        <v>3455</v>
      </c>
      <c r="K771" s="5">
        <v>4.5000000000000001E-100</v>
      </c>
      <c r="L771" s="4" t="s">
        <v>19337</v>
      </c>
      <c r="M771" s="4" t="s">
        <v>19338</v>
      </c>
      <c r="N771" s="4" t="s">
        <v>19339</v>
      </c>
      <c r="O771" s="4" t="s">
        <v>19340</v>
      </c>
      <c r="V771" s="4" t="s">
        <v>19341</v>
      </c>
      <c r="W771" s="4" t="s">
        <v>6178</v>
      </c>
      <c r="X771" s="4" t="s">
        <v>19342</v>
      </c>
      <c r="Y771" s="4" t="s">
        <v>19343</v>
      </c>
      <c r="Z771" s="4" t="s">
        <v>19344</v>
      </c>
      <c r="AA771" s="4" t="s">
        <v>19345</v>
      </c>
      <c r="AB771" s="4" t="s">
        <v>19346</v>
      </c>
    </row>
    <row r="772" spans="1:28" x14ac:dyDescent="0.25">
      <c r="A772" s="4" t="s">
        <v>9028</v>
      </c>
      <c r="B772" s="5">
        <v>1.1244668999999999E-5</v>
      </c>
      <c r="C772" s="4">
        <v>-3.1755426</v>
      </c>
      <c r="D772" s="4" t="s">
        <v>9029</v>
      </c>
      <c r="E772" s="4" t="s">
        <v>9030</v>
      </c>
      <c r="F772" s="4" t="s">
        <v>9031</v>
      </c>
      <c r="G772" s="4" t="s">
        <v>9032</v>
      </c>
      <c r="H772" s="4" t="s">
        <v>9033</v>
      </c>
      <c r="I772" s="4" t="s">
        <v>9034</v>
      </c>
      <c r="J772" s="4" t="s">
        <v>3455</v>
      </c>
      <c r="K772" s="5">
        <v>1.2000000000000001E-90</v>
      </c>
      <c r="L772" s="4" t="s">
        <v>9035</v>
      </c>
      <c r="M772" s="4" t="s">
        <v>9036</v>
      </c>
      <c r="N772" s="4" t="s">
        <v>9037</v>
      </c>
      <c r="O772" s="4" t="s">
        <v>9038</v>
      </c>
      <c r="V772" s="4" t="s">
        <v>9039</v>
      </c>
      <c r="W772" s="4" t="s">
        <v>9040</v>
      </c>
      <c r="X772" s="4" t="s">
        <v>9041</v>
      </c>
      <c r="Y772" s="4" t="s">
        <v>9042</v>
      </c>
      <c r="Z772" s="4" t="s">
        <v>9043</v>
      </c>
      <c r="AA772" s="4" t="s">
        <v>9044</v>
      </c>
      <c r="AB772" s="4" t="s">
        <v>9045</v>
      </c>
    </row>
    <row r="773" spans="1:28" x14ac:dyDescent="0.25">
      <c r="A773" s="4" t="s">
        <v>23784</v>
      </c>
      <c r="B773" s="5">
        <v>3.8780642999999997E-5</v>
      </c>
      <c r="C773" s="4">
        <v>1.7177743000000001</v>
      </c>
      <c r="D773" s="4" t="s">
        <v>3116</v>
      </c>
      <c r="E773" s="4" t="s">
        <v>23785</v>
      </c>
      <c r="F773" s="4" t="s">
        <v>23786</v>
      </c>
      <c r="G773" s="4" t="s">
        <v>23787</v>
      </c>
      <c r="H773" s="4" t="s">
        <v>23788</v>
      </c>
      <c r="I773" s="4" t="s">
        <v>23789</v>
      </c>
      <c r="J773" s="4" t="s">
        <v>3144</v>
      </c>
      <c r="K773" s="5">
        <v>1.2000000000000001E-41</v>
      </c>
    </row>
    <row r="774" spans="1:28" x14ac:dyDescent="0.25">
      <c r="A774" s="4" t="s">
        <v>24563</v>
      </c>
      <c r="B774" s="5">
        <v>2.2732971000000001E-5</v>
      </c>
      <c r="C774" s="4">
        <v>1.6494628</v>
      </c>
      <c r="D774" s="4" t="s">
        <v>3116</v>
      </c>
      <c r="E774" s="4" t="s">
        <v>24564</v>
      </c>
      <c r="F774" s="4" t="s">
        <v>24565</v>
      </c>
      <c r="G774" s="4" t="s">
        <v>24566</v>
      </c>
      <c r="H774" s="4" t="s">
        <v>24567</v>
      </c>
      <c r="I774" s="4" t="s">
        <v>24568</v>
      </c>
      <c r="J774" s="4" t="s">
        <v>3144</v>
      </c>
      <c r="K774" s="5">
        <v>1.2000000000000001E-86</v>
      </c>
      <c r="L774" s="4" t="s">
        <v>24569</v>
      </c>
      <c r="M774" s="4" t="s">
        <v>24570</v>
      </c>
      <c r="N774" s="4" t="s">
        <v>24571</v>
      </c>
      <c r="O774" s="4" t="s">
        <v>24572</v>
      </c>
      <c r="V774" s="4" t="s">
        <v>24573</v>
      </c>
      <c r="W774" s="4" t="s">
        <v>626</v>
      </c>
      <c r="X774" s="4" t="s">
        <v>24574</v>
      </c>
      <c r="Y774" s="4" t="s">
        <v>24575</v>
      </c>
      <c r="Z774" s="4" t="s">
        <v>464</v>
      </c>
      <c r="AA774" s="4" t="s">
        <v>464</v>
      </c>
      <c r="AB774" s="4" t="s">
        <v>464</v>
      </c>
    </row>
    <row r="775" spans="1:28" x14ac:dyDescent="0.25">
      <c r="A775" s="4" t="s">
        <v>24632</v>
      </c>
      <c r="B775" s="5">
        <v>1.3047562E-4</v>
      </c>
      <c r="C775" s="4">
        <v>-1.5490577000000001</v>
      </c>
      <c r="D775" s="4" t="s">
        <v>3116</v>
      </c>
      <c r="E775" s="4" t="s">
        <v>24633</v>
      </c>
      <c r="F775" s="4" t="s">
        <v>24634</v>
      </c>
      <c r="G775" s="4" t="s">
        <v>24635</v>
      </c>
      <c r="H775" s="4" t="s">
        <v>24636</v>
      </c>
      <c r="I775" s="4" t="s">
        <v>24637</v>
      </c>
      <c r="J775" s="4" t="s">
        <v>3144</v>
      </c>
      <c r="K775" s="5">
        <v>2.5000000000000002E-19</v>
      </c>
      <c r="L775" s="4" t="s">
        <v>24638</v>
      </c>
      <c r="M775" s="4" t="s">
        <v>154</v>
      </c>
      <c r="N775" s="4" t="s">
        <v>155</v>
      </c>
      <c r="O775" s="4" t="s">
        <v>156</v>
      </c>
      <c r="V775" s="4" t="s">
        <v>162</v>
      </c>
      <c r="W775" s="4" t="s">
        <v>6093</v>
      </c>
      <c r="X775" s="4" t="s">
        <v>24639</v>
      </c>
      <c r="Y775" s="4" t="s">
        <v>164</v>
      </c>
    </row>
    <row r="776" spans="1:28" x14ac:dyDescent="0.25">
      <c r="A776" s="4" t="s">
        <v>22375</v>
      </c>
      <c r="B776" s="4">
        <v>4.2914219999999996E-3</v>
      </c>
      <c r="C776" s="4">
        <v>1.5617207</v>
      </c>
      <c r="D776" s="4" t="s">
        <v>8198</v>
      </c>
      <c r="E776" s="4" t="s">
        <v>22376</v>
      </c>
      <c r="F776" s="4" t="s">
        <v>22377</v>
      </c>
      <c r="G776" s="4" t="s">
        <v>22378</v>
      </c>
      <c r="H776" s="4" t="s">
        <v>22379</v>
      </c>
      <c r="I776" s="4" t="s">
        <v>22380</v>
      </c>
      <c r="J776" s="4" t="s">
        <v>3144</v>
      </c>
      <c r="K776" s="5">
        <v>3.8999999999999997E-141</v>
      </c>
      <c r="L776" s="4" t="s">
        <v>22381</v>
      </c>
      <c r="M776" s="4" t="s">
        <v>22382</v>
      </c>
      <c r="N776" s="4" t="s">
        <v>22383</v>
      </c>
      <c r="O776" s="4" t="s">
        <v>22384</v>
      </c>
      <c r="P776" s="4">
        <v>3</v>
      </c>
      <c r="Q776" s="4" t="s">
        <v>22385</v>
      </c>
      <c r="R776" s="4" t="s">
        <v>22386</v>
      </c>
      <c r="S776" s="4" t="s">
        <v>2296</v>
      </c>
      <c r="T776" s="4" t="s">
        <v>22387</v>
      </c>
      <c r="U776" s="4" t="s">
        <v>22388</v>
      </c>
      <c r="V776" s="4" t="s">
        <v>22389</v>
      </c>
      <c r="W776" s="4" t="s">
        <v>22390</v>
      </c>
      <c r="X776" s="4" t="s">
        <v>22391</v>
      </c>
      <c r="Y776" s="4" t="s">
        <v>22392</v>
      </c>
      <c r="Z776" s="4" t="s">
        <v>22393</v>
      </c>
      <c r="AA776" s="4" t="s">
        <v>22394</v>
      </c>
      <c r="AB776" s="4" t="s">
        <v>22395</v>
      </c>
    </row>
    <row r="777" spans="1:28" x14ac:dyDescent="0.25">
      <c r="A777" s="4" t="s">
        <v>21176</v>
      </c>
      <c r="B777" s="4">
        <v>8.4596879999999999E-3</v>
      </c>
      <c r="C777" s="4">
        <v>1.5676053000000001</v>
      </c>
      <c r="D777" s="4" t="s">
        <v>21177</v>
      </c>
      <c r="E777" s="4" t="s">
        <v>21178</v>
      </c>
      <c r="F777" s="4" t="s">
        <v>21179</v>
      </c>
      <c r="G777" s="4" t="s">
        <v>225</v>
      </c>
      <c r="H777" s="4" t="s">
        <v>21180</v>
      </c>
      <c r="I777" s="4" t="s">
        <v>21181</v>
      </c>
      <c r="J777" s="4" t="s">
        <v>3144</v>
      </c>
      <c r="K777" s="5">
        <v>0</v>
      </c>
      <c r="L777" s="4" t="s">
        <v>21182</v>
      </c>
      <c r="M777" s="4" t="s">
        <v>11246</v>
      </c>
      <c r="N777" s="4" t="s">
        <v>11247</v>
      </c>
      <c r="O777" s="4" t="s">
        <v>991</v>
      </c>
      <c r="P777" s="4">
        <v>1</v>
      </c>
      <c r="Q777" s="4" t="s">
        <v>7484</v>
      </c>
      <c r="R777" s="4" t="s">
        <v>7485</v>
      </c>
      <c r="S777" s="4" t="s">
        <v>298</v>
      </c>
      <c r="V777" s="4" t="s">
        <v>21183</v>
      </c>
      <c r="W777" s="4" t="s">
        <v>21184</v>
      </c>
      <c r="X777" s="4" t="s">
        <v>21185</v>
      </c>
      <c r="Y777" s="4" t="s">
        <v>21186</v>
      </c>
      <c r="Z777" s="4" t="s">
        <v>21187</v>
      </c>
      <c r="AA777" s="4" t="s">
        <v>21188</v>
      </c>
      <c r="AB777" s="4" t="s">
        <v>21189</v>
      </c>
    </row>
    <row r="778" spans="1:28" x14ac:dyDescent="0.25">
      <c r="A778" s="4" t="s">
        <v>10594</v>
      </c>
      <c r="B778" s="5">
        <v>6.0547159999999999E-4</v>
      </c>
      <c r="C778" s="4">
        <v>-2.7396297000000001</v>
      </c>
      <c r="D778" s="4" t="s">
        <v>10595</v>
      </c>
      <c r="E778" s="4" t="s">
        <v>10596</v>
      </c>
      <c r="F778" s="4" t="s">
        <v>10597</v>
      </c>
      <c r="G778" s="4" t="s">
        <v>10598</v>
      </c>
      <c r="H778" s="4" t="s">
        <v>10599</v>
      </c>
      <c r="I778" s="4" t="s">
        <v>10600</v>
      </c>
      <c r="J778" s="4" t="s">
        <v>3144</v>
      </c>
      <c r="K778" s="5">
        <v>3.9E-24</v>
      </c>
      <c r="L778" s="4" t="s">
        <v>10601</v>
      </c>
      <c r="M778" s="4" t="s">
        <v>10602</v>
      </c>
      <c r="N778" s="4" t="s">
        <v>10603</v>
      </c>
      <c r="O778" s="4" t="s">
        <v>10604</v>
      </c>
      <c r="P778" s="4">
        <v>5</v>
      </c>
      <c r="Q778" s="4" t="s">
        <v>10605</v>
      </c>
      <c r="R778" s="4" t="s">
        <v>10606</v>
      </c>
      <c r="S778" s="4" t="s">
        <v>10607</v>
      </c>
      <c r="T778" s="4" t="s">
        <v>10608</v>
      </c>
      <c r="U778" s="4" t="s">
        <v>10609</v>
      </c>
      <c r="V778" s="4" t="s">
        <v>10610</v>
      </c>
      <c r="W778" s="4" t="s">
        <v>5950</v>
      </c>
      <c r="X778" s="4" t="s">
        <v>10611</v>
      </c>
      <c r="Y778" s="4" t="s">
        <v>10612</v>
      </c>
      <c r="Z778" s="4" t="s">
        <v>10613</v>
      </c>
      <c r="AA778" s="4" t="s">
        <v>10614</v>
      </c>
      <c r="AB778" s="4" t="s">
        <v>2146</v>
      </c>
    </row>
    <row r="779" spans="1:28" x14ac:dyDescent="0.25">
      <c r="A779" s="4" t="s">
        <v>22984</v>
      </c>
      <c r="B779" s="4">
        <v>7.8320609999999995E-3</v>
      </c>
      <c r="C779" s="4">
        <v>1.8381803000000001</v>
      </c>
      <c r="D779" s="4" t="s">
        <v>3116</v>
      </c>
      <c r="E779" s="4" t="s">
        <v>22985</v>
      </c>
      <c r="F779" s="4" t="s">
        <v>22986</v>
      </c>
      <c r="G779" s="4" t="s">
        <v>22987</v>
      </c>
      <c r="H779" s="4" t="s">
        <v>22988</v>
      </c>
      <c r="I779" s="4" t="s">
        <v>22989</v>
      </c>
      <c r="J779" s="4" t="s">
        <v>3144</v>
      </c>
      <c r="K779" s="5">
        <v>3.5E-36</v>
      </c>
      <c r="L779" s="4" t="s">
        <v>22990</v>
      </c>
      <c r="M779" s="4" t="s">
        <v>22991</v>
      </c>
      <c r="N779" s="4" t="s">
        <v>22992</v>
      </c>
      <c r="O779" s="4" t="s">
        <v>184</v>
      </c>
      <c r="V779" s="4" t="s">
        <v>22993</v>
      </c>
      <c r="W779" s="4" t="s">
        <v>22994</v>
      </c>
      <c r="X779" s="4" t="s">
        <v>22995</v>
      </c>
      <c r="Y779" s="4" t="s">
        <v>22996</v>
      </c>
      <c r="Z779" s="4" t="s">
        <v>22997</v>
      </c>
      <c r="AA779" s="4" t="s">
        <v>22998</v>
      </c>
      <c r="AB779" s="4" t="s">
        <v>22999</v>
      </c>
    </row>
    <row r="780" spans="1:28" x14ac:dyDescent="0.25">
      <c r="A780" s="4" t="s">
        <v>15698</v>
      </c>
      <c r="B780" s="5">
        <v>5.2252715E-4</v>
      </c>
      <c r="C780" s="4">
        <v>-1.9944507</v>
      </c>
      <c r="D780" s="4" t="s">
        <v>15699</v>
      </c>
      <c r="E780" s="4" t="s">
        <v>15700</v>
      </c>
      <c r="F780" s="4" t="s">
        <v>15701</v>
      </c>
      <c r="G780" s="4" t="s">
        <v>15702</v>
      </c>
      <c r="H780" s="4" t="s">
        <v>15703</v>
      </c>
      <c r="I780" s="4" t="s">
        <v>15704</v>
      </c>
      <c r="J780" s="4" t="s">
        <v>15705</v>
      </c>
      <c r="K780" s="5">
        <v>5.5000000000000002E-32</v>
      </c>
      <c r="L780" s="4" t="s">
        <v>15706</v>
      </c>
      <c r="M780" s="4" t="s">
        <v>15707</v>
      </c>
      <c r="N780" s="4" t="s">
        <v>15708</v>
      </c>
      <c r="O780" s="4" t="s">
        <v>15709</v>
      </c>
      <c r="V780" s="4" t="s">
        <v>15710</v>
      </c>
      <c r="W780" s="4" t="s">
        <v>9829</v>
      </c>
      <c r="X780" s="4" t="s">
        <v>15711</v>
      </c>
      <c r="Y780" s="4" t="s">
        <v>15712</v>
      </c>
      <c r="Z780" s="4" t="s">
        <v>38</v>
      </c>
      <c r="AA780" s="4" t="s">
        <v>38</v>
      </c>
      <c r="AB780" s="4" t="s">
        <v>38</v>
      </c>
    </row>
    <row r="781" spans="1:28" x14ac:dyDescent="0.25">
      <c r="A781" s="4" t="s">
        <v>27589</v>
      </c>
      <c r="B781" s="5">
        <v>9.5975659999999994E-5</v>
      </c>
      <c r="C781" s="4">
        <v>1.5352353999999999</v>
      </c>
      <c r="D781" s="4" t="s">
        <v>27590</v>
      </c>
      <c r="E781" s="4" t="s">
        <v>27591</v>
      </c>
      <c r="F781" s="4" t="s">
        <v>27592</v>
      </c>
      <c r="G781" s="4" t="s">
        <v>27593</v>
      </c>
      <c r="H781" s="4" t="s">
        <v>27594</v>
      </c>
      <c r="I781" s="4" t="s">
        <v>27595</v>
      </c>
      <c r="J781" s="4" t="s">
        <v>1265</v>
      </c>
      <c r="K781" s="5">
        <v>2.9000000000000001E-79</v>
      </c>
      <c r="L781" s="4" t="s">
        <v>27596</v>
      </c>
      <c r="M781" s="4" t="s">
        <v>27597</v>
      </c>
      <c r="N781" s="4" t="s">
        <v>27598</v>
      </c>
      <c r="O781" s="4" t="s">
        <v>27599</v>
      </c>
      <c r="P781" s="4">
        <v>2</v>
      </c>
      <c r="Q781" s="4" t="s">
        <v>27600</v>
      </c>
      <c r="R781" s="4" t="s">
        <v>27601</v>
      </c>
      <c r="S781" s="4" t="s">
        <v>609</v>
      </c>
      <c r="T781" s="4" t="s">
        <v>13582</v>
      </c>
      <c r="U781" s="4" t="s">
        <v>13583</v>
      </c>
      <c r="V781" s="4" t="s">
        <v>27602</v>
      </c>
      <c r="W781" s="4" t="s">
        <v>27603</v>
      </c>
      <c r="X781" s="4" t="s">
        <v>27604</v>
      </c>
      <c r="Y781" s="4" t="s">
        <v>27605</v>
      </c>
      <c r="Z781" s="4" t="s">
        <v>27606</v>
      </c>
      <c r="AA781" s="4" t="s">
        <v>27607</v>
      </c>
      <c r="AB781" s="4" t="s">
        <v>27608</v>
      </c>
    </row>
    <row r="782" spans="1:28" x14ac:dyDescent="0.25">
      <c r="A782" s="4" t="s">
        <v>24532</v>
      </c>
      <c r="B782" s="4">
        <v>3.9225169999999997E-2</v>
      </c>
      <c r="C782" s="4">
        <v>-1.8411112000000001</v>
      </c>
      <c r="D782" s="4" t="s">
        <v>11239</v>
      </c>
      <c r="E782" s="4" t="s">
        <v>24533</v>
      </c>
      <c r="F782" s="4" t="s">
        <v>24534</v>
      </c>
      <c r="G782" s="4" t="s">
        <v>24535</v>
      </c>
      <c r="H782" s="4" t="s">
        <v>24536</v>
      </c>
      <c r="I782" s="4" t="s">
        <v>24537</v>
      </c>
      <c r="J782" s="4" t="s">
        <v>24538</v>
      </c>
      <c r="K782" s="5">
        <v>1.9000000000000001E-15</v>
      </c>
      <c r="L782" s="4" t="s">
        <v>24539</v>
      </c>
      <c r="M782" s="4" t="s">
        <v>24540</v>
      </c>
      <c r="N782" s="4" t="s">
        <v>24541</v>
      </c>
      <c r="O782" s="4" t="s">
        <v>19441</v>
      </c>
      <c r="V782" s="4" t="s">
        <v>24542</v>
      </c>
      <c r="W782" s="4" t="s">
        <v>645</v>
      </c>
      <c r="X782" s="4" t="s">
        <v>24543</v>
      </c>
      <c r="Y782" s="4" t="s">
        <v>24544</v>
      </c>
      <c r="Z782" s="4" t="s">
        <v>648</v>
      </c>
      <c r="AA782" s="4" t="s">
        <v>648</v>
      </c>
      <c r="AB782" s="4" t="s">
        <v>648</v>
      </c>
    </row>
    <row r="783" spans="1:28" x14ac:dyDescent="0.25">
      <c r="A783" s="4" t="s">
        <v>26985</v>
      </c>
      <c r="B783" s="4">
        <v>4.4744359999999997E-2</v>
      </c>
      <c r="C783" s="4">
        <v>1.5471611999999999</v>
      </c>
      <c r="D783" s="4" t="s">
        <v>26986</v>
      </c>
      <c r="E783" s="4" t="s">
        <v>26987</v>
      </c>
      <c r="F783" s="4" t="s">
        <v>26988</v>
      </c>
      <c r="G783" s="4" t="s">
        <v>26989</v>
      </c>
      <c r="H783" s="4" t="s">
        <v>26990</v>
      </c>
      <c r="I783" s="4" t="s">
        <v>26991</v>
      </c>
      <c r="J783" s="4" t="s">
        <v>26992</v>
      </c>
      <c r="K783" s="5">
        <v>7.9999999999999998E-19</v>
      </c>
      <c r="L783" s="4" t="s">
        <v>26993</v>
      </c>
      <c r="M783" s="4" t="s">
        <v>26994</v>
      </c>
      <c r="N783" s="4" t="s">
        <v>26995</v>
      </c>
      <c r="O783" s="4" t="s">
        <v>26996</v>
      </c>
      <c r="P783" s="4">
        <v>7</v>
      </c>
      <c r="Q783" s="4" t="s">
        <v>26997</v>
      </c>
      <c r="R783" s="4" t="s">
        <v>26998</v>
      </c>
      <c r="S783" s="4" t="s">
        <v>15997</v>
      </c>
      <c r="T783" s="4" t="s">
        <v>13582</v>
      </c>
      <c r="U783" s="4" t="s">
        <v>13583</v>
      </c>
      <c r="V783" s="4" t="s">
        <v>26999</v>
      </c>
      <c r="W783" s="4" t="s">
        <v>7914</v>
      </c>
      <c r="X783" s="4" t="s">
        <v>27000</v>
      </c>
      <c r="Y783" s="4" t="s">
        <v>27001</v>
      </c>
      <c r="Z783" s="4" t="s">
        <v>27002</v>
      </c>
      <c r="AA783" s="4" t="s">
        <v>27003</v>
      </c>
      <c r="AB783" s="4" t="s">
        <v>27004</v>
      </c>
    </row>
    <row r="784" spans="1:28" x14ac:dyDescent="0.25">
      <c r="A784" s="4" t="s">
        <v>11714</v>
      </c>
      <c r="B784" s="5">
        <v>6.8427949999999999E-5</v>
      </c>
      <c r="C784" s="4">
        <v>-1.5011224999999999</v>
      </c>
      <c r="D784" s="4" t="s">
        <v>11715</v>
      </c>
      <c r="E784" s="4" t="s">
        <v>11716</v>
      </c>
      <c r="F784" s="4" t="s">
        <v>11717</v>
      </c>
      <c r="G784" s="4" t="s">
        <v>11718</v>
      </c>
      <c r="H784" s="4" t="s">
        <v>11719</v>
      </c>
      <c r="I784" s="4" t="s">
        <v>11720</v>
      </c>
      <c r="J784" s="4" t="s">
        <v>4172</v>
      </c>
      <c r="K784" s="5">
        <v>2.2000000000000001E-42</v>
      </c>
      <c r="L784" s="4" t="s">
        <v>11721</v>
      </c>
      <c r="M784" s="4" t="s">
        <v>11722</v>
      </c>
      <c r="N784" s="4" t="s">
        <v>11723</v>
      </c>
      <c r="O784" s="4" t="s">
        <v>184</v>
      </c>
      <c r="V784" s="4" t="s">
        <v>11724</v>
      </c>
      <c r="W784" s="4" t="s">
        <v>11725</v>
      </c>
      <c r="X784" s="4" t="s">
        <v>11726</v>
      </c>
      <c r="Y784" s="4" t="s">
        <v>11727</v>
      </c>
      <c r="Z784" s="4" t="s">
        <v>11728</v>
      </c>
      <c r="AA784" s="4" t="s">
        <v>11729</v>
      </c>
      <c r="AB784" s="4" t="s">
        <v>11730</v>
      </c>
    </row>
    <row r="785" spans="1:28" x14ac:dyDescent="0.25">
      <c r="A785" s="4" t="s">
        <v>20015</v>
      </c>
      <c r="B785" s="5">
        <v>2.1630050999999999E-4</v>
      </c>
      <c r="C785" s="4">
        <v>-1.5702769999999999</v>
      </c>
      <c r="D785" s="4" t="s">
        <v>3730</v>
      </c>
      <c r="E785" s="4" t="s">
        <v>20016</v>
      </c>
      <c r="F785" s="4" t="s">
        <v>20017</v>
      </c>
      <c r="G785" s="4" t="s">
        <v>20018</v>
      </c>
      <c r="H785" s="4" t="s">
        <v>20019</v>
      </c>
      <c r="I785" s="4" t="s">
        <v>20020</v>
      </c>
      <c r="J785" s="4" t="s">
        <v>20021</v>
      </c>
      <c r="K785" s="5">
        <v>8.7999999999999994E-18</v>
      </c>
      <c r="V785" s="4" t="s">
        <v>20022</v>
      </c>
      <c r="W785" s="4" t="s">
        <v>20023</v>
      </c>
      <c r="X785" s="4" t="s">
        <v>20024</v>
      </c>
      <c r="Y785" s="4" t="s">
        <v>20025</v>
      </c>
      <c r="Z785" s="4" t="s">
        <v>20026</v>
      </c>
      <c r="AA785" s="4" t="s">
        <v>20027</v>
      </c>
      <c r="AB785" s="4" t="s">
        <v>20028</v>
      </c>
    </row>
    <row r="786" spans="1:28" x14ac:dyDescent="0.25">
      <c r="A786" s="4" t="s">
        <v>24412</v>
      </c>
      <c r="B786" s="5">
        <v>1.4804525E-4</v>
      </c>
      <c r="C786" s="4">
        <v>1.5569394999999999</v>
      </c>
      <c r="D786" s="4" t="s">
        <v>24413</v>
      </c>
      <c r="E786" s="4" t="s">
        <v>24414</v>
      </c>
      <c r="F786" s="4" t="s">
        <v>24415</v>
      </c>
      <c r="G786" s="4" t="s">
        <v>24416</v>
      </c>
      <c r="H786" s="4" t="s">
        <v>24417</v>
      </c>
      <c r="I786" s="4" t="s">
        <v>24418</v>
      </c>
      <c r="J786" s="4" t="s">
        <v>24419</v>
      </c>
      <c r="K786" s="5">
        <v>7.0000000000000003E-38</v>
      </c>
      <c r="L786" s="4" t="s">
        <v>24420</v>
      </c>
      <c r="M786" s="4" t="s">
        <v>24421</v>
      </c>
      <c r="N786" s="4" t="s">
        <v>24422</v>
      </c>
      <c r="O786" s="4" t="s">
        <v>24423</v>
      </c>
      <c r="V786" s="4" t="s">
        <v>24424</v>
      </c>
      <c r="W786" s="4" t="s">
        <v>24425</v>
      </c>
      <c r="X786" s="4" t="s">
        <v>24426</v>
      </c>
      <c r="Y786" s="4" t="s">
        <v>24427</v>
      </c>
      <c r="Z786" s="4" t="s">
        <v>24428</v>
      </c>
      <c r="AA786" s="4" t="s">
        <v>24429</v>
      </c>
      <c r="AB786" s="4" t="s">
        <v>24430</v>
      </c>
    </row>
    <row r="787" spans="1:28" x14ac:dyDescent="0.25">
      <c r="A787" s="4" t="s">
        <v>24518</v>
      </c>
      <c r="B787" s="5">
        <v>4.8826245E-5</v>
      </c>
      <c r="C787" s="4">
        <v>-1.6728746000000001</v>
      </c>
      <c r="D787" s="4" t="s">
        <v>24519</v>
      </c>
      <c r="E787" s="4" t="s">
        <v>24520</v>
      </c>
      <c r="F787" s="4" t="s">
        <v>24521</v>
      </c>
      <c r="G787" s="4" t="s">
        <v>24522</v>
      </c>
      <c r="H787" s="4" t="s">
        <v>24523</v>
      </c>
      <c r="I787" s="4" t="s">
        <v>24524</v>
      </c>
      <c r="J787" s="4" t="s">
        <v>3325</v>
      </c>
      <c r="K787" s="5">
        <v>3.9E-24</v>
      </c>
      <c r="L787" s="4" t="s">
        <v>24525</v>
      </c>
      <c r="M787" s="4" t="s">
        <v>24526</v>
      </c>
      <c r="N787" s="4" t="s">
        <v>24527</v>
      </c>
      <c r="O787" s="4" t="s">
        <v>24528</v>
      </c>
      <c r="V787" s="4" t="s">
        <v>24529</v>
      </c>
      <c r="W787" s="4" t="s">
        <v>6465</v>
      </c>
      <c r="X787" s="4" t="s">
        <v>24530</v>
      </c>
      <c r="Y787" s="4" t="s">
        <v>24531</v>
      </c>
      <c r="Z787" s="4" t="s">
        <v>1464</v>
      </c>
      <c r="AA787" s="4" t="s">
        <v>1464</v>
      </c>
      <c r="AB787" s="4" t="s">
        <v>1464</v>
      </c>
    </row>
    <row r="788" spans="1:28" x14ac:dyDescent="0.25">
      <c r="A788" s="4" t="s">
        <v>25545</v>
      </c>
      <c r="B788" s="5">
        <v>1.5343456000000001E-3</v>
      </c>
      <c r="C788" s="4">
        <v>-1.5947986000000001</v>
      </c>
      <c r="D788" s="4" t="s">
        <v>25546</v>
      </c>
      <c r="E788" s="4" t="s">
        <v>25547</v>
      </c>
      <c r="F788" s="4" t="s">
        <v>25548</v>
      </c>
      <c r="G788" s="4" t="s">
        <v>25549</v>
      </c>
      <c r="H788" s="4" t="s">
        <v>25550</v>
      </c>
      <c r="I788" s="4" t="s">
        <v>3324</v>
      </c>
      <c r="J788" s="4" t="s">
        <v>3325</v>
      </c>
      <c r="K788" s="5">
        <v>4.6999999999999999E-147</v>
      </c>
      <c r="L788" s="4" t="s">
        <v>25551</v>
      </c>
      <c r="M788" s="4" t="s">
        <v>25552</v>
      </c>
      <c r="N788" s="4" t="s">
        <v>25553</v>
      </c>
      <c r="O788" s="4" t="s">
        <v>25554</v>
      </c>
      <c r="P788" s="4">
        <v>2</v>
      </c>
      <c r="Q788" s="4" t="s">
        <v>25555</v>
      </c>
      <c r="R788" s="4" t="s">
        <v>25556</v>
      </c>
      <c r="S788" s="4" t="s">
        <v>235</v>
      </c>
      <c r="V788" s="4" t="s">
        <v>25557</v>
      </c>
      <c r="W788" s="4" t="s">
        <v>13293</v>
      </c>
      <c r="X788" s="4" t="s">
        <v>25558</v>
      </c>
      <c r="Y788" s="4" t="s">
        <v>25559</v>
      </c>
      <c r="Z788" s="4" t="s">
        <v>25560</v>
      </c>
      <c r="AA788" s="4" t="s">
        <v>25561</v>
      </c>
      <c r="AB788" s="4" t="s">
        <v>25562</v>
      </c>
    </row>
    <row r="789" spans="1:28" x14ac:dyDescent="0.25">
      <c r="A789" s="4" t="s">
        <v>19365</v>
      </c>
      <c r="B789" s="5">
        <v>4.2001681999999997E-4</v>
      </c>
      <c r="C789" s="4">
        <v>1.5235415000000001</v>
      </c>
      <c r="D789" s="4" t="s">
        <v>19366</v>
      </c>
      <c r="E789" s="4" t="s">
        <v>19367</v>
      </c>
      <c r="F789" s="4" t="s">
        <v>19368</v>
      </c>
      <c r="G789" s="4" t="s">
        <v>19369</v>
      </c>
      <c r="H789" s="4" t="s">
        <v>19370</v>
      </c>
      <c r="I789" s="4" t="s">
        <v>19371</v>
      </c>
      <c r="J789" s="4" t="s">
        <v>3325</v>
      </c>
      <c r="K789" s="5">
        <v>2.8999999999999999E-39</v>
      </c>
      <c r="L789" s="4" t="s">
        <v>19372</v>
      </c>
      <c r="M789" s="4" t="s">
        <v>19373</v>
      </c>
      <c r="N789" s="4" t="s">
        <v>19374</v>
      </c>
      <c r="O789" s="4" t="s">
        <v>19375</v>
      </c>
      <c r="P789" s="4">
        <v>1</v>
      </c>
      <c r="Q789" s="4" t="s">
        <v>355</v>
      </c>
      <c r="R789" s="4" t="s">
        <v>356</v>
      </c>
      <c r="S789" s="4" t="s">
        <v>298</v>
      </c>
      <c r="V789" s="4" t="s">
        <v>19376</v>
      </c>
      <c r="W789" s="4" t="s">
        <v>15301</v>
      </c>
      <c r="X789" s="4" t="s">
        <v>19377</v>
      </c>
      <c r="Y789" s="4" t="s">
        <v>19378</v>
      </c>
      <c r="Z789" s="4" t="s">
        <v>19379</v>
      </c>
      <c r="AA789" s="4" t="s">
        <v>19380</v>
      </c>
      <c r="AB789" s="4" t="s">
        <v>10259</v>
      </c>
    </row>
    <row r="790" spans="1:28" x14ac:dyDescent="0.25">
      <c r="A790" s="4" t="s">
        <v>24036</v>
      </c>
      <c r="B790" s="5">
        <v>1.4917237999999999E-4</v>
      </c>
      <c r="C790" s="4">
        <v>-1.7719988</v>
      </c>
      <c r="D790" s="4" t="s">
        <v>24037</v>
      </c>
      <c r="E790" s="4" t="s">
        <v>24038</v>
      </c>
      <c r="F790" s="4" t="s">
        <v>24039</v>
      </c>
      <c r="G790" s="4" t="s">
        <v>24040</v>
      </c>
      <c r="H790" s="4" t="s">
        <v>24041</v>
      </c>
      <c r="I790" s="4" t="s">
        <v>24042</v>
      </c>
      <c r="J790" s="4" t="s">
        <v>3325</v>
      </c>
      <c r="K790" s="5">
        <v>6.2E-20</v>
      </c>
      <c r="L790" s="4" t="s">
        <v>24043</v>
      </c>
      <c r="M790" s="4" t="s">
        <v>24044</v>
      </c>
      <c r="N790" s="4" t="s">
        <v>24045</v>
      </c>
      <c r="O790" s="4" t="s">
        <v>24046</v>
      </c>
      <c r="P790" s="4">
        <v>2</v>
      </c>
      <c r="Q790" s="4" t="s">
        <v>1982</v>
      </c>
      <c r="R790" s="4" t="s">
        <v>1983</v>
      </c>
      <c r="S790" s="4" t="s">
        <v>1984</v>
      </c>
      <c r="V790" s="4" t="s">
        <v>24047</v>
      </c>
      <c r="W790" s="4" t="s">
        <v>7459</v>
      </c>
      <c r="X790" s="4" t="s">
        <v>24048</v>
      </c>
      <c r="Y790" s="4" t="s">
        <v>24049</v>
      </c>
      <c r="Z790" s="4" t="s">
        <v>1986</v>
      </c>
      <c r="AA790" s="4" t="s">
        <v>1987</v>
      </c>
      <c r="AB790" s="4" t="s">
        <v>1783</v>
      </c>
    </row>
    <row r="791" spans="1:28" x14ac:dyDescent="0.25">
      <c r="A791" s="4" t="s">
        <v>19347</v>
      </c>
      <c r="B791" s="4">
        <v>5.4228729999999999E-3</v>
      </c>
      <c r="C791" s="4">
        <v>1.7350478</v>
      </c>
      <c r="D791" s="4" t="s">
        <v>19348</v>
      </c>
      <c r="E791" s="4" t="s">
        <v>19349</v>
      </c>
      <c r="F791" s="4" t="s">
        <v>19350</v>
      </c>
      <c r="G791" s="4" t="s">
        <v>19351</v>
      </c>
      <c r="H791" s="4" t="s">
        <v>19352</v>
      </c>
      <c r="I791" s="4" t="s">
        <v>19353</v>
      </c>
      <c r="J791" s="4" t="s">
        <v>4685</v>
      </c>
      <c r="K791" s="5">
        <v>0</v>
      </c>
      <c r="L791" s="4" t="s">
        <v>19354</v>
      </c>
      <c r="M791" s="4" t="s">
        <v>19355</v>
      </c>
      <c r="N791" s="4" t="s">
        <v>19356</v>
      </c>
      <c r="O791" s="4" t="s">
        <v>19357</v>
      </c>
      <c r="V791" s="4" t="s">
        <v>19358</v>
      </c>
      <c r="W791" s="4" t="s">
        <v>19359</v>
      </c>
      <c r="X791" s="4" t="s">
        <v>19360</v>
      </c>
      <c r="Y791" s="4" t="s">
        <v>19361</v>
      </c>
      <c r="Z791" s="4" t="s">
        <v>19362</v>
      </c>
      <c r="AA791" s="4" t="s">
        <v>19363</v>
      </c>
      <c r="AB791" s="4" t="s">
        <v>19364</v>
      </c>
    </row>
    <row r="792" spans="1:28" x14ac:dyDescent="0.25">
      <c r="A792" s="4" t="s">
        <v>19211</v>
      </c>
      <c r="B792" s="5">
        <v>8.8494840000000001E-5</v>
      </c>
      <c r="C792" s="4">
        <v>-1.532724</v>
      </c>
      <c r="D792" s="4" t="s">
        <v>2155</v>
      </c>
      <c r="E792" s="4" t="s">
        <v>19212</v>
      </c>
      <c r="F792" s="4" t="s">
        <v>19213</v>
      </c>
      <c r="G792" s="4" t="s">
        <v>19214</v>
      </c>
      <c r="H792" s="4" t="s">
        <v>19215</v>
      </c>
      <c r="I792" s="4" t="s">
        <v>19216</v>
      </c>
      <c r="J792" s="4" t="s">
        <v>4685</v>
      </c>
      <c r="K792" s="5">
        <v>2.9999999999999999E-35</v>
      </c>
      <c r="L792" s="4" t="s">
        <v>19217</v>
      </c>
      <c r="M792" s="4" t="s">
        <v>19218</v>
      </c>
      <c r="N792" s="4" t="s">
        <v>19219</v>
      </c>
      <c r="O792" s="4" t="s">
        <v>19220</v>
      </c>
      <c r="P792" s="4">
        <v>4</v>
      </c>
      <c r="Q792" s="4" t="s">
        <v>10030</v>
      </c>
      <c r="R792" s="4" t="s">
        <v>10031</v>
      </c>
      <c r="S792" s="4" t="s">
        <v>4428</v>
      </c>
      <c r="V792" s="4" t="s">
        <v>19221</v>
      </c>
      <c r="W792" s="4" t="s">
        <v>18778</v>
      </c>
      <c r="X792" s="4" t="s">
        <v>19222</v>
      </c>
      <c r="Y792" s="4" t="s">
        <v>19223</v>
      </c>
      <c r="Z792" s="4" t="s">
        <v>19224</v>
      </c>
      <c r="AA792" s="4" t="s">
        <v>19225</v>
      </c>
      <c r="AB792" s="4" t="s">
        <v>19226</v>
      </c>
    </row>
    <row r="793" spans="1:28" x14ac:dyDescent="0.25">
      <c r="A793" s="4" t="s">
        <v>7448</v>
      </c>
      <c r="B793" s="5">
        <v>7.2727423999999997E-5</v>
      </c>
      <c r="C793" s="4">
        <v>-1.5722548000000001</v>
      </c>
      <c r="D793" s="4" t="s">
        <v>7449</v>
      </c>
      <c r="E793" s="4" t="s">
        <v>7450</v>
      </c>
      <c r="F793" s="4" t="s">
        <v>7451</v>
      </c>
      <c r="G793" s="4" t="s">
        <v>7452</v>
      </c>
      <c r="H793" s="4" t="s">
        <v>7453</v>
      </c>
      <c r="I793" s="4" t="s">
        <v>7454</v>
      </c>
      <c r="J793" s="4" t="s">
        <v>4685</v>
      </c>
      <c r="K793" s="5">
        <v>1.6999999999999999E-40</v>
      </c>
      <c r="L793" s="4" t="s">
        <v>7455</v>
      </c>
      <c r="M793" s="4" t="s">
        <v>7456</v>
      </c>
      <c r="N793" s="4" t="s">
        <v>7457</v>
      </c>
      <c r="O793" s="4" t="s">
        <v>1443</v>
      </c>
      <c r="V793" s="4" t="s">
        <v>7458</v>
      </c>
      <c r="W793" s="4" t="s">
        <v>7459</v>
      </c>
      <c r="X793" s="4" t="s">
        <v>7460</v>
      </c>
      <c r="Y793" s="4" t="s">
        <v>7461</v>
      </c>
      <c r="Z793" s="4" t="s">
        <v>7462</v>
      </c>
      <c r="AA793" s="4" t="s">
        <v>7463</v>
      </c>
      <c r="AB793" s="4" t="s">
        <v>7464</v>
      </c>
    </row>
    <row r="794" spans="1:28" x14ac:dyDescent="0.25">
      <c r="A794" s="4" t="s">
        <v>17408</v>
      </c>
      <c r="B794" s="5">
        <v>6.9777019999999997E-4</v>
      </c>
      <c r="C794" s="4">
        <v>1.5668792</v>
      </c>
      <c r="D794" s="4" t="s">
        <v>17409</v>
      </c>
      <c r="E794" s="4" t="s">
        <v>17410</v>
      </c>
      <c r="F794" s="4" t="s">
        <v>17411</v>
      </c>
      <c r="G794" s="4" t="s">
        <v>225</v>
      </c>
      <c r="H794" s="4" t="s">
        <v>17412</v>
      </c>
      <c r="I794" s="4" t="s">
        <v>17413</v>
      </c>
      <c r="J794" s="4" t="s">
        <v>4351</v>
      </c>
      <c r="K794" s="5">
        <v>0</v>
      </c>
      <c r="L794" s="4" t="s">
        <v>17414</v>
      </c>
      <c r="M794" s="4" t="s">
        <v>17415</v>
      </c>
      <c r="N794" s="4" t="s">
        <v>17416</v>
      </c>
      <c r="O794" s="4" t="s">
        <v>17417</v>
      </c>
      <c r="P794" s="4">
        <v>8</v>
      </c>
      <c r="Q794" s="4" t="s">
        <v>17418</v>
      </c>
      <c r="R794" s="4" t="s">
        <v>17419</v>
      </c>
      <c r="S794" s="4" t="s">
        <v>17420</v>
      </c>
      <c r="T794" s="4" t="s">
        <v>17421</v>
      </c>
      <c r="U794" s="4" t="s">
        <v>17422</v>
      </c>
      <c r="V794" s="4" t="s">
        <v>17423</v>
      </c>
      <c r="W794" s="4" t="s">
        <v>17424</v>
      </c>
      <c r="X794" s="4" t="s">
        <v>17425</v>
      </c>
      <c r="Y794" s="4" t="s">
        <v>17426</v>
      </c>
      <c r="Z794" s="4" t="s">
        <v>17427</v>
      </c>
      <c r="AA794" s="4" t="s">
        <v>17428</v>
      </c>
      <c r="AB794" s="4" t="s">
        <v>17429</v>
      </c>
    </row>
    <row r="795" spans="1:28" x14ac:dyDescent="0.25">
      <c r="A795" s="4" t="s">
        <v>20264</v>
      </c>
      <c r="B795" s="5">
        <v>2.5866434000000003E-4</v>
      </c>
      <c r="C795" s="4">
        <v>-1.6597170999999999</v>
      </c>
      <c r="D795" s="4" t="s">
        <v>466</v>
      </c>
      <c r="E795" s="4" t="s">
        <v>20265</v>
      </c>
      <c r="F795" s="4" t="s">
        <v>20266</v>
      </c>
      <c r="G795" s="5">
        <v>3.8999999999999999E-12</v>
      </c>
      <c r="H795" s="4" t="s">
        <v>20267</v>
      </c>
      <c r="I795" s="4" t="s">
        <v>20265</v>
      </c>
      <c r="J795" s="4" t="s">
        <v>20266</v>
      </c>
      <c r="K795" s="5">
        <v>3.8999999999999999E-12</v>
      </c>
      <c r="V795" s="4" t="s">
        <v>20268</v>
      </c>
      <c r="W795" s="4" t="s">
        <v>6755</v>
      </c>
      <c r="X795" s="4" t="s">
        <v>20269</v>
      </c>
      <c r="Y795" s="4" t="s">
        <v>20270</v>
      </c>
      <c r="Z795" s="4" t="s">
        <v>648</v>
      </c>
      <c r="AA795" s="4" t="s">
        <v>648</v>
      </c>
      <c r="AB795" s="4" t="s">
        <v>648</v>
      </c>
    </row>
    <row r="796" spans="1:28" x14ac:dyDescent="0.25">
      <c r="A796" s="4" t="s">
        <v>20971</v>
      </c>
      <c r="B796" s="5">
        <v>8.1456435000000005E-4</v>
      </c>
      <c r="C796" s="4">
        <v>1.6176824999999999</v>
      </c>
      <c r="D796" s="4" t="s">
        <v>466</v>
      </c>
      <c r="E796" s="4" t="s">
        <v>20265</v>
      </c>
      <c r="F796" s="4" t="s">
        <v>20266</v>
      </c>
      <c r="G796" s="5">
        <v>4.5999999999999996E-13</v>
      </c>
      <c r="H796" s="4" t="s">
        <v>20267</v>
      </c>
      <c r="I796" s="4" t="s">
        <v>20265</v>
      </c>
      <c r="J796" s="4" t="s">
        <v>20266</v>
      </c>
      <c r="K796" s="5">
        <v>4.5999999999999996E-13</v>
      </c>
      <c r="V796" s="4" t="s">
        <v>20972</v>
      </c>
      <c r="W796" s="4" t="s">
        <v>8613</v>
      </c>
      <c r="X796" s="4" t="s">
        <v>20973</v>
      </c>
      <c r="Y796" s="4" t="s">
        <v>20974</v>
      </c>
      <c r="Z796" s="4" t="s">
        <v>1464</v>
      </c>
      <c r="AA796" s="4" t="s">
        <v>1464</v>
      </c>
      <c r="AB796" s="4" t="s">
        <v>1464</v>
      </c>
    </row>
    <row r="797" spans="1:28" x14ac:dyDescent="0.25">
      <c r="A797" s="4" t="s">
        <v>13434</v>
      </c>
      <c r="B797" s="5">
        <v>6.4684940000000004E-5</v>
      </c>
      <c r="C797" s="4">
        <v>1.6947572</v>
      </c>
      <c r="D797" s="4" t="s">
        <v>13435</v>
      </c>
      <c r="E797" s="4" t="s">
        <v>13436</v>
      </c>
      <c r="F797" s="4" t="s">
        <v>13437</v>
      </c>
      <c r="G797" s="4" t="s">
        <v>13438</v>
      </c>
      <c r="H797" s="4" t="s">
        <v>13439</v>
      </c>
      <c r="I797" s="4" t="s">
        <v>13440</v>
      </c>
      <c r="J797" s="4" t="s">
        <v>13441</v>
      </c>
      <c r="K797" s="5">
        <v>1.9000000000000001E-79</v>
      </c>
      <c r="V797" s="4" t="s">
        <v>13442</v>
      </c>
      <c r="W797" s="4" t="s">
        <v>13443</v>
      </c>
      <c r="X797" s="4" t="s">
        <v>13444</v>
      </c>
      <c r="Y797" s="4" t="s">
        <v>13445</v>
      </c>
      <c r="Z797" s="4" t="s">
        <v>13446</v>
      </c>
      <c r="AA797" s="4" t="s">
        <v>13447</v>
      </c>
      <c r="AB797" s="4" t="s">
        <v>13448</v>
      </c>
    </row>
    <row r="798" spans="1:28" x14ac:dyDescent="0.25">
      <c r="A798" s="4" t="s">
        <v>15855</v>
      </c>
      <c r="B798" s="5">
        <v>2.3380933000000001E-4</v>
      </c>
      <c r="C798" s="4">
        <v>-3.3567266</v>
      </c>
      <c r="D798" s="4" t="s">
        <v>15856</v>
      </c>
      <c r="E798" s="4" t="s">
        <v>15857</v>
      </c>
      <c r="F798" s="4" t="s">
        <v>15858</v>
      </c>
      <c r="G798" s="4" t="s">
        <v>15859</v>
      </c>
      <c r="H798" s="4" t="s">
        <v>15860</v>
      </c>
      <c r="I798" s="4" t="s">
        <v>15861</v>
      </c>
      <c r="J798" s="4" t="s">
        <v>13441</v>
      </c>
      <c r="K798" s="5">
        <v>4.4E-39</v>
      </c>
      <c r="L798" s="4" t="s">
        <v>15862</v>
      </c>
      <c r="M798" s="4" t="s">
        <v>15863</v>
      </c>
      <c r="N798" s="4" t="s">
        <v>15864</v>
      </c>
      <c r="O798" s="4" t="s">
        <v>15865</v>
      </c>
      <c r="P798" s="4">
        <v>2</v>
      </c>
      <c r="Q798" s="4" t="s">
        <v>15866</v>
      </c>
      <c r="R798" s="4" t="s">
        <v>15867</v>
      </c>
      <c r="S798" s="4" t="s">
        <v>609</v>
      </c>
      <c r="V798" s="4" t="s">
        <v>15868</v>
      </c>
      <c r="W798" s="4" t="s">
        <v>15869</v>
      </c>
      <c r="X798" s="4" t="s">
        <v>15870</v>
      </c>
      <c r="Y798" s="4" t="s">
        <v>15871</v>
      </c>
      <c r="Z798" s="4" t="s">
        <v>15872</v>
      </c>
      <c r="AA798" s="4" t="s">
        <v>15873</v>
      </c>
      <c r="AB798" s="4" t="s">
        <v>8764</v>
      </c>
    </row>
    <row r="799" spans="1:28" x14ac:dyDescent="0.25">
      <c r="A799" s="4" t="s">
        <v>19932</v>
      </c>
      <c r="B799" s="5">
        <v>1.9353810999999999E-3</v>
      </c>
      <c r="C799" s="4">
        <v>1.7641772</v>
      </c>
      <c r="D799" s="4" t="s">
        <v>19933</v>
      </c>
      <c r="E799" s="4" t="s">
        <v>19934</v>
      </c>
      <c r="F799" s="4" t="s">
        <v>19935</v>
      </c>
      <c r="G799" s="4" t="s">
        <v>19936</v>
      </c>
      <c r="H799" s="4" t="s">
        <v>19937</v>
      </c>
      <c r="I799" s="4" t="s">
        <v>19938</v>
      </c>
      <c r="J799" s="4" t="s">
        <v>1439</v>
      </c>
      <c r="K799" s="5">
        <v>4.8E-22</v>
      </c>
      <c r="V799" s="4" t="s">
        <v>10663</v>
      </c>
      <c r="W799" s="4" t="s">
        <v>10664</v>
      </c>
      <c r="X799" s="4" t="s">
        <v>10665</v>
      </c>
      <c r="Y799" s="4" t="s">
        <v>19939</v>
      </c>
      <c r="Z799" s="4" t="s">
        <v>2565</v>
      </c>
      <c r="AA799" s="4" t="s">
        <v>2566</v>
      </c>
      <c r="AB799" s="4" t="s">
        <v>2567</v>
      </c>
    </row>
    <row r="800" spans="1:28" x14ac:dyDescent="0.25">
      <c r="A800" s="4" t="s">
        <v>17894</v>
      </c>
      <c r="B800" s="5">
        <v>1.0844538E-4</v>
      </c>
      <c r="C800" s="4">
        <v>1.5525498</v>
      </c>
      <c r="D800" s="4" t="s">
        <v>17895</v>
      </c>
      <c r="E800" s="4" t="s">
        <v>17896</v>
      </c>
      <c r="F800" s="4" t="s">
        <v>17897</v>
      </c>
      <c r="G800" s="4" t="s">
        <v>17898</v>
      </c>
      <c r="H800" s="4" t="s">
        <v>17899</v>
      </c>
      <c r="I800" s="4" t="s">
        <v>17900</v>
      </c>
      <c r="J800" s="4" t="s">
        <v>1439</v>
      </c>
      <c r="K800" s="5">
        <v>3.0000000000000001E-86</v>
      </c>
      <c r="L800" s="4" t="s">
        <v>17901</v>
      </c>
      <c r="M800" s="4" t="s">
        <v>17902</v>
      </c>
      <c r="N800" s="4" t="s">
        <v>17903</v>
      </c>
      <c r="O800" s="4" t="s">
        <v>17904</v>
      </c>
      <c r="P800" s="4">
        <v>2</v>
      </c>
      <c r="Q800" s="4" t="s">
        <v>17905</v>
      </c>
      <c r="R800" s="4" t="s">
        <v>17906</v>
      </c>
      <c r="S800" s="4" t="s">
        <v>235</v>
      </c>
      <c r="V800" s="4" t="s">
        <v>17907</v>
      </c>
      <c r="W800" s="4" t="s">
        <v>7578</v>
      </c>
      <c r="X800" s="4" t="s">
        <v>17908</v>
      </c>
      <c r="Y800" s="4" t="s">
        <v>17909</v>
      </c>
      <c r="Z800" s="4" t="s">
        <v>17910</v>
      </c>
      <c r="AA800" s="4" t="s">
        <v>17911</v>
      </c>
      <c r="AB800" s="4" t="s">
        <v>17912</v>
      </c>
    </row>
    <row r="801" spans="1:28" x14ac:dyDescent="0.25">
      <c r="A801" s="4" t="s">
        <v>9335</v>
      </c>
      <c r="B801" s="5">
        <v>5.8064229999999996E-6</v>
      </c>
      <c r="C801" s="4">
        <v>-4.7121572</v>
      </c>
      <c r="D801" s="4" t="s">
        <v>5707</v>
      </c>
      <c r="E801" s="4" t="s">
        <v>9336</v>
      </c>
      <c r="F801" s="4" t="s">
        <v>9337</v>
      </c>
      <c r="G801" s="4" t="s">
        <v>9338</v>
      </c>
      <c r="H801" s="4" t="s">
        <v>9339</v>
      </c>
      <c r="I801" s="4" t="s">
        <v>9340</v>
      </c>
      <c r="J801" s="4" t="s">
        <v>1439</v>
      </c>
      <c r="K801" s="5">
        <v>1.4000000000000001E-135</v>
      </c>
      <c r="L801" s="4" t="s">
        <v>9341</v>
      </c>
      <c r="M801" s="4" t="s">
        <v>9342</v>
      </c>
      <c r="N801" s="4" t="s">
        <v>9343</v>
      </c>
      <c r="O801" s="4" t="s">
        <v>8074</v>
      </c>
      <c r="P801" s="4">
        <v>2</v>
      </c>
      <c r="Q801" s="4" t="s">
        <v>9344</v>
      </c>
      <c r="R801" s="4" t="s">
        <v>9345</v>
      </c>
      <c r="S801" s="4" t="s">
        <v>609</v>
      </c>
      <c r="T801" s="4" t="s">
        <v>2383</v>
      </c>
      <c r="U801" s="4" t="s">
        <v>2384</v>
      </c>
      <c r="V801" s="4" t="s">
        <v>9346</v>
      </c>
      <c r="W801" s="4" t="s">
        <v>9347</v>
      </c>
      <c r="X801" s="4" t="s">
        <v>9348</v>
      </c>
      <c r="Y801" s="4" t="s">
        <v>9349</v>
      </c>
      <c r="Z801" s="4" t="s">
        <v>9350</v>
      </c>
      <c r="AA801" s="4" t="s">
        <v>9351</v>
      </c>
      <c r="AB801" s="4" t="s">
        <v>9352</v>
      </c>
    </row>
    <row r="802" spans="1:28" x14ac:dyDescent="0.25">
      <c r="A802" s="4" t="s">
        <v>18179</v>
      </c>
      <c r="B802" s="5">
        <v>2.2166013000000001E-4</v>
      </c>
      <c r="C802" s="4">
        <v>1.5587149</v>
      </c>
      <c r="D802" s="4" t="s">
        <v>18180</v>
      </c>
      <c r="E802" s="4" t="s">
        <v>18181</v>
      </c>
      <c r="F802" s="4" t="s">
        <v>18182</v>
      </c>
      <c r="G802" s="4" t="s">
        <v>18183</v>
      </c>
      <c r="H802" s="4" t="s">
        <v>18184</v>
      </c>
      <c r="I802" s="4" t="s">
        <v>18185</v>
      </c>
      <c r="J802" s="4" t="s">
        <v>1439</v>
      </c>
      <c r="K802" s="5">
        <v>1.4000000000000001E-12</v>
      </c>
      <c r="V802" s="4" t="s">
        <v>7005</v>
      </c>
      <c r="W802" s="4" t="s">
        <v>7006</v>
      </c>
      <c r="X802" s="4" t="s">
        <v>7007</v>
      </c>
      <c r="Y802" s="4" t="s">
        <v>7008</v>
      </c>
      <c r="Z802" s="4" t="s">
        <v>5216</v>
      </c>
      <c r="AA802" s="4" t="s">
        <v>5217</v>
      </c>
      <c r="AB802" s="4" t="s">
        <v>5218</v>
      </c>
    </row>
    <row r="803" spans="1:28" x14ac:dyDescent="0.25">
      <c r="A803" s="4" t="s">
        <v>11775</v>
      </c>
      <c r="B803" s="5">
        <v>2.5759974999999999E-5</v>
      </c>
      <c r="C803" s="4">
        <v>1.7131178</v>
      </c>
      <c r="D803" s="4" t="s">
        <v>11776</v>
      </c>
      <c r="E803" s="4" t="s">
        <v>11777</v>
      </c>
      <c r="F803" s="4" t="s">
        <v>11778</v>
      </c>
      <c r="G803" s="4" t="s">
        <v>11779</v>
      </c>
      <c r="H803" s="4" t="s">
        <v>11780</v>
      </c>
      <c r="I803" s="4" t="s">
        <v>11781</v>
      </c>
      <c r="J803" s="4" t="s">
        <v>1439</v>
      </c>
      <c r="K803" s="5">
        <v>2.8000000000000002E-103</v>
      </c>
      <c r="V803" s="4" t="s">
        <v>11782</v>
      </c>
      <c r="W803" s="4" t="s">
        <v>11783</v>
      </c>
      <c r="X803" s="4" t="s">
        <v>11784</v>
      </c>
      <c r="Y803" s="4" t="s">
        <v>11785</v>
      </c>
      <c r="Z803" s="4" t="s">
        <v>11786</v>
      </c>
      <c r="AA803" s="4" t="s">
        <v>11787</v>
      </c>
      <c r="AB803" s="4" t="s">
        <v>11788</v>
      </c>
    </row>
    <row r="804" spans="1:28" x14ac:dyDescent="0.25">
      <c r="A804" s="4" t="s">
        <v>11632</v>
      </c>
      <c r="B804" s="5">
        <v>1.2764752000000001E-5</v>
      </c>
      <c r="C804" s="4">
        <v>-3.5607307000000001</v>
      </c>
      <c r="D804" s="4" t="s">
        <v>11633</v>
      </c>
      <c r="E804" s="4" t="s">
        <v>11634</v>
      </c>
      <c r="F804" s="4" t="s">
        <v>11635</v>
      </c>
      <c r="G804" s="4" t="s">
        <v>11636</v>
      </c>
      <c r="H804" s="4" t="s">
        <v>11637</v>
      </c>
      <c r="I804" s="4" t="s">
        <v>11638</v>
      </c>
      <c r="J804" s="4" t="s">
        <v>1439</v>
      </c>
      <c r="K804" s="5">
        <v>1.2E-25</v>
      </c>
      <c r="V804" s="4" t="s">
        <v>11639</v>
      </c>
      <c r="W804" s="4" t="s">
        <v>11550</v>
      </c>
      <c r="X804" s="4" t="s">
        <v>11551</v>
      </c>
      <c r="Y804" s="4" t="s">
        <v>11640</v>
      </c>
      <c r="Z804" s="4" t="s">
        <v>519</v>
      </c>
      <c r="AA804" s="4" t="s">
        <v>520</v>
      </c>
      <c r="AB804" s="4" t="s">
        <v>521</v>
      </c>
    </row>
    <row r="805" spans="1:28" x14ac:dyDescent="0.25">
      <c r="A805" s="4" t="s">
        <v>14267</v>
      </c>
      <c r="B805" s="5">
        <v>1.1735951999999999E-4</v>
      </c>
      <c r="C805" s="4">
        <v>-3.0185254000000001</v>
      </c>
      <c r="D805" s="4" t="s">
        <v>4856</v>
      </c>
      <c r="E805" s="4" t="s">
        <v>14268</v>
      </c>
      <c r="F805" s="4" t="s">
        <v>14269</v>
      </c>
      <c r="G805" s="4" t="s">
        <v>14270</v>
      </c>
      <c r="H805" s="4" t="s">
        <v>14271</v>
      </c>
      <c r="I805" s="4" t="s">
        <v>4861</v>
      </c>
      <c r="J805" s="4" t="s">
        <v>1439</v>
      </c>
      <c r="K805" s="5">
        <v>6.0999999999999999E-28</v>
      </c>
      <c r="L805" s="4" t="s">
        <v>11548</v>
      </c>
      <c r="M805" s="4" t="s">
        <v>1441</v>
      </c>
      <c r="N805" s="4" t="s">
        <v>1442</v>
      </c>
      <c r="O805" s="4" t="s">
        <v>1443</v>
      </c>
      <c r="V805" s="4" t="s">
        <v>11639</v>
      </c>
      <c r="W805" s="4" t="s">
        <v>11550</v>
      </c>
      <c r="X805" s="4" t="s">
        <v>11551</v>
      </c>
      <c r="Y805" s="4" t="s">
        <v>14272</v>
      </c>
      <c r="Z805" s="4" t="s">
        <v>519</v>
      </c>
      <c r="AA805" s="4" t="s">
        <v>520</v>
      </c>
      <c r="AB805" s="4" t="s">
        <v>521</v>
      </c>
    </row>
    <row r="806" spans="1:28" x14ac:dyDescent="0.25">
      <c r="A806" s="4" t="s">
        <v>26861</v>
      </c>
      <c r="B806" s="5">
        <v>3.6228171999999999E-4</v>
      </c>
      <c r="C806" s="4">
        <v>1.5156906999999999</v>
      </c>
      <c r="D806" s="4" t="s">
        <v>1433</v>
      </c>
      <c r="E806" s="4" t="s">
        <v>26862</v>
      </c>
      <c r="F806" s="4" t="s">
        <v>26863</v>
      </c>
      <c r="G806" s="4" t="s">
        <v>26864</v>
      </c>
      <c r="H806" s="4" t="s">
        <v>26865</v>
      </c>
      <c r="I806" s="4" t="s">
        <v>1438</v>
      </c>
      <c r="J806" s="4" t="s">
        <v>1439</v>
      </c>
      <c r="K806" s="5">
        <v>3.7999999999999998E-25</v>
      </c>
      <c r="L806" s="4" t="s">
        <v>26866</v>
      </c>
      <c r="M806" s="4" t="s">
        <v>1441</v>
      </c>
      <c r="N806" s="4" t="s">
        <v>1442</v>
      </c>
      <c r="O806" s="4" t="s">
        <v>1443</v>
      </c>
      <c r="V806" s="4" t="s">
        <v>7005</v>
      </c>
      <c r="W806" s="4" t="s">
        <v>7006</v>
      </c>
      <c r="X806" s="4" t="s">
        <v>7007</v>
      </c>
      <c r="Y806" s="4" t="s">
        <v>7008</v>
      </c>
      <c r="Z806" s="4" t="s">
        <v>5216</v>
      </c>
      <c r="AA806" s="4" t="s">
        <v>5217</v>
      </c>
      <c r="AB806" s="4" t="s">
        <v>5218</v>
      </c>
    </row>
    <row r="807" spans="1:28" x14ac:dyDescent="0.25">
      <c r="A807" s="4" t="s">
        <v>13692</v>
      </c>
      <c r="B807" s="5">
        <v>3.8742727999999999E-4</v>
      </c>
      <c r="C807" s="4">
        <v>1.5304015</v>
      </c>
      <c r="D807" s="4" t="s">
        <v>13693</v>
      </c>
      <c r="E807" s="4" t="s">
        <v>13694</v>
      </c>
      <c r="F807" s="4" t="s">
        <v>13695</v>
      </c>
      <c r="G807" s="4" t="s">
        <v>13696</v>
      </c>
      <c r="H807" s="4" t="s">
        <v>13697</v>
      </c>
      <c r="I807" s="4" t="s">
        <v>13698</v>
      </c>
      <c r="J807" s="4" t="s">
        <v>1439</v>
      </c>
      <c r="K807" s="5">
        <v>5.7999999999999997E-24</v>
      </c>
      <c r="L807" s="4" t="s">
        <v>13699</v>
      </c>
      <c r="M807" s="4" t="s">
        <v>1441</v>
      </c>
      <c r="N807" s="4" t="s">
        <v>1442</v>
      </c>
      <c r="O807" s="4" t="s">
        <v>1443</v>
      </c>
      <c r="V807" s="4" t="s">
        <v>7005</v>
      </c>
      <c r="W807" s="4" t="s">
        <v>7006</v>
      </c>
      <c r="X807" s="4" t="s">
        <v>7007</v>
      </c>
      <c r="Y807" s="4" t="s">
        <v>7008</v>
      </c>
      <c r="Z807" s="4" t="s">
        <v>5216</v>
      </c>
      <c r="AA807" s="4" t="s">
        <v>5217</v>
      </c>
      <c r="AB807" s="4" t="s">
        <v>5218</v>
      </c>
    </row>
    <row r="808" spans="1:28" x14ac:dyDescent="0.25">
      <c r="A808" s="4" t="s">
        <v>13106</v>
      </c>
      <c r="B808" s="5">
        <v>1.3811265E-4</v>
      </c>
      <c r="C808" s="4">
        <v>1.9763921</v>
      </c>
      <c r="D808" s="4" t="s">
        <v>11633</v>
      </c>
      <c r="E808" s="4" t="s">
        <v>13107</v>
      </c>
      <c r="F808" s="4" t="s">
        <v>13108</v>
      </c>
      <c r="G808" s="4" t="s">
        <v>13109</v>
      </c>
      <c r="H808" s="4" t="s">
        <v>13110</v>
      </c>
      <c r="I808" s="4" t="s">
        <v>11638</v>
      </c>
      <c r="J808" s="4" t="s">
        <v>1439</v>
      </c>
      <c r="K808" s="5">
        <v>3.8E-31</v>
      </c>
      <c r="L808" s="4" t="s">
        <v>11861</v>
      </c>
      <c r="M808" s="4" t="s">
        <v>1441</v>
      </c>
      <c r="N808" s="4" t="s">
        <v>1442</v>
      </c>
      <c r="O808" s="4" t="s">
        <v>1443</v>
      </c>
      <c r="V808" s="4" t="s">
        <v>13111</v>
      </c>
      <c r="W808" s="4" t="s">
        <v>13112</v>
      </c>
      <c r="X808" s="4" t="s">
        <v>13113</v>
      </c>
      <c r="Y808" s="4" t="s">
        <v>13114</v>
      </c>
      <c r="Z808" s="4" t="s">
        <v>4054</v>
      </c>
      <c r="AA808" s="4" t="s">
        <v>4055</v>
      </c>
      <c r="AB808" s="4" t="s">
        <v>4056</v>
      </c>
    </row>
    <row r="809" spans="1:28" x14ac:dyDescent="0.25">
      <c r="A809" s="4" t="s">
        <v>6864</v>
      </c>
      <c r="B809" s="5">
        <v>4.8353590000000003E-5</v>
      </c>
      <c r="C809" s="4">
        <v>-1.6118344</v>
      </c>
      <c r="D809" s="4" t="s">
        <v>6865</v>
      </c>
      <c r="E809" s="4" t="s">
        <v>6866</v>
      </c>
      <c r="F809" s="4" t="s">
        <v>6867</v>
      </c>
      <c r="G809" s="4" t="s">
        <v>6868</v>
      </c>
      <c r="H809" s="4" t="s">
        <v>6869</v>
      </c>
      <c r="I809" s="4" t="s">
        <v>6870</v>
      </c>
      <c r="J809" s="4" t="s">
        <v>1957</v>
      </c>
      <c r="K809" s="5">
        <v>2.3E-51</v>
      </c>
      <c r="V809" s="4" t="s">
        <v>6871</v>
      </c>
      <c r="W809" s="4" t="s">
        <v>6872</v>
      </c>
      <c r="X809" s="4" t="s">
        <v>6873</v>
      </c>
      <c r="Y809" s="4" t="s">
        <v>6874</v>
      </c>
      <c r="Z809" s="4" t="s">
        <v>6875</v>
      </c>
      <c r="AA809" s="4" t="s">
        <v>6876</v>
      </c>
      <c r="AB809" s="4" t="s">
        <v>6877</v>
      </c>
    </row>
    <row r="810" spans="1:28" x14ac:dyDescent="0.25">
      <c r="A810" s="4" t="s">
        <v>27567</v>
      </c>
      <c r="B810" s="5">
        <v>4.6430525000000001E-4</v>
      </c>
      <c r="C810" s="4">
        <v>-2.0047296999999999</v>
      </c>
      <c r="D810" s="4" t="s">
        <v>27568</v>
      </c>
      <c r="E810" s="4" t="s">
        <v>27569</v>
      </c>
      <c r="F810" s="4" t="s">
        <v>27570</v>
      </c>
      <c r="G810" s="4" t="s">
        <v>27571</v>
      </c>
      <c r="H810" s="4" t="s">
        <v>27572</v>
      </c>
      <c r="I810" s="4" t="s">
        <v>27573</v>
      </c>
      <c r="J810" s="4" t="s">
        <v>27574</v>
      </c>
      <c r="K810" s="5">
        <v>1.7000000000000001E-30</v>
      </c>
      <c r="L810" s="4" t="s">
        <v>27575</v>
      </c>
      <c r="M810" s="4" t="s">
        <v>27576</v>
      </c>
      <c r="N810" s="4" t="s">
        <v>27577</v>
      </c>
      <c r="O810" s="4" t="s">
        <v>27578</v>
      </c>
      <c r="P810" s="4">
        <v>7</v>
      </c>
      <c r="Q810" s="4" t="s">
        <v>27579</v>
      </c>
      <c r="R810" s="4" t="s">
        <v>27580</v>
      </c>
      <c r="S810" s="4" t="s">
        <v>27581</v>
      </c>
      <c r="V810" s="4" t="s">
        <v>27582</v>
      </c>
      <c r="W810" s="4" t="s">
        <v>6148</v>
      </c>
      <c r="X810" s="4" t="s">
        <v>27583</v>
      </c>
      <c r="Y810" s="4" t="s">
        <v>27584</v>
      </c>
      <c r="Z810" s="4" t="s">
        <v>27585</v>
      </c>
      <c r="AA810" s="4" t="s">
        <v>27586</v>
      </c>
      <c r="AB810" s="4" t="s">
        <v>27587</v>
      </c>
    </row>
    <row r="811" spans="1:28" x14ac:dyDescent="0.25">
      <c r="A811" s="4" t="s">
        <v>28032</v>
      </c>
      <c r="B811" s="5">
        <v>2.1039029999999998E-5</v>
      </c>
      <c r="C811" s="4">
        <v>-1.5587419</v>
      </c>
      <c r="D811" s="4" t="s">
        <v>28033</v>
      </c>
      <c r="E811" s="4" t="s">
        <v>28034</v>
      </c>
      <c r="F811" s="4" t="s">
        <v>28035</v>
      </c>
      <c r="G811" s="4" t="s">
        <v>28036</v>
      </c>
      <c r="H811" s="4" t="s">
        <v>28037</v>
      </c>
      <c r="I811" s="4" t="s">
        <v>28038</v>
      </c>
      <c r="J811" s="4" t="s">
        <v>28039</v>
      </c>
      <c r="K811" s="5">
        <v>4.4E-68</v>
      </c>
      <c r="L811" s="4" t="s">
        <v>28040</v>
      </c>
      <c r="M811" s="4" t="s">
        <v>28041</v>
      </c>
      <c r="N811" s="4" t="s">
        <v>28042</v>
      </c>
      <c r="O811" s="4" t="s">
        <v>11489</v>
      </c>
      <c r="P811" s="4">
        <v>1</v>
      </c>
      <c r="Q811" s="4" t="s">
        <v>2421</v>
      </c>
      <c r="R811" s="4" t="s">
        <v>2422</v>
      </c>
      <c r="S811" s="4" t="s">
        <v>2423</v>
      </c>
      <c r="V811" s="4" t="s">
        <v>28043</v>
      </c>
      <c r="W811" s="4" t="s">
        <v>28044</v>
      </c>
      <c r="X811" s="4" t="s">
        <v>28045</v>
      </c>
      <c r="Y811" s="4" t="s">
        <v>28046</v>
      </c>
      <c r="Z811" s="4" t="s">
        <v>28047</v>
      </c>
      <c r="AA811" s="4" t="s">
        <v>28048</v>
      </c>
      <c r="AB811" s="4" t="s">
        <v>28049</v>
      </c>
    </row>
    <row r="812" spans="1:28" x14ac:dyDescent="0.25">
      <c r="A812" s="4" t="s">
        <v>14057</v>
      </c>
      <c r="B812" s="5">
        <v>1.5942735E-4</v>
      </c>
      <c r="C812" s="4">
        <v>2.5304758999999999</v>
      </c>
      <c r="D812" s="4" t="s">
        <v>14058</v>
      </c>
      <c r="E812" s="4" t="s">
        <v>14059</v>
      </c>
      <c r="F812" s="4" t="s">
        <v>14060</v>
      </c>
      <c r="G812" s="4" t="s">
        <v>14061</v>
      </c>
      <c r="H812" s="4" t="s">
        <v>14062</v>
      </c>
      <c r="I812" s="4" t="s">
        <v>14063</v>
      </c>
      <c r="J812" s="4" t="s">
        <v>14064</v>
      </c>
      <c r="K812" s="5">
        <v>2E-113</v>
      </c>
      <c r="L812" s="4" t="s">
        <v>14065</v>
      </c>
      <c r="M812" s="4" t="s">
        <v>14066</v>
      </c>
      <c r="N812" s="4" t="s">
        <v>14067</v>
      </c>
      <c r="O812" s="4" t="s">
        <v>14068</v>
      </c>
      <c r="P812" s="4">
        <v>2</v>
      </c>
      <c r="Q812" s="4" t="s">
        <v>14069</v>
      </c>
      <c r="R812" s="4" t="s">
        <v>14070</v>
      </c>
      <c r="S812" s="4" t="s">
        <v>1833</v>
      </c>
      <c r="V812" s="4" t="s">
        <v>14071</v>
      </c>
      <c r="W812" s="4" t="s">
        <v>14072</v>
      </c>
      <c r="X812" s="4" t="s">
        <v>14073</v>
      </c>
      <c r="Y812" s="4" t="s">
        <v>14074</v>
      </c>
      <c r="Z812" s="4" t="s">
        <v>1739</v>
      </c>
      <c r="AA812" s="4" t="s">
        <v>1739</v>
      </c>
      <c r="AB812" s="4" t="s">
        <v>1739</v>
      </c>
    </row>
    <row r="813" spans="1:28" x14ac:dyDescent="0.25">
      <c r="A813" s="4" t="s">
        <v>25444</v>
      </c>
      <c r="B813" s="4">
        <v>7.834634E-3</v>
      </c>
      <c r="C813" s="4">
        <v>1.8604301000000001</v>
      </c>
      <c r="D813" s="4" t="s">
        <v>466</v>
      </c>
      <c r="E813" s="4" t="s">
        <v>25445</v>
      </c>
      <c r="F813" s="4" t="s">
        <v>25446</v>
      </c>
      <c r="G813" s="5">
        <v>5.6E-11</v>
      </c>
      <c r="H813" s="4" t="s">
        <v>25447</v>
      </c>
      <c r="I813" s="4" t="s">
        <v>25445</v>
      </c>
      <c r="J813" s="4" t="s">
        <v>25446</v>
      </c>
      <c r="K813" s="5">
        <v>5.6E-11</v>
      </c>
      <c r="V813" s="4" t="s">
        <v>7145</v>
      </c>
      <c r="W813" s="4" t="s">
        <v>7146</v>
      </c>
      <c r="X813" s="4" t="s">
        <v>7147</v>
      </c>
      <c r="Y813" s="4" t="s">
        <v>25448</v>
      </c>
      <c r="Z813" s="4" t="s">
        <v>15740</v>
      </c>
      <c r="AA813" s="4" t="s">
        <v>15741</v>
      </c>
      <c r="AB813" s="4" t="s">
        <v>15742</v>
      </c>
    </row>
    <row r="814" spans="1:28" x14ac:dyDescent="0.25">
      <c r="A814" s="4" t="s">
        <v>10201</v>
      </c>
      <c r="B814" s="5">
        <v>3.5799429999999999E-6</v>
      </c>
      <c r="C814" s="4">
        <v>2.430631</v>
      </c>
      <c r="D814" s="4" t="s">
        <v>10202</v>
      </c>
      <c r="E814" s="4" t="s">
        <v>10203</v>
      </c>
      <c r="F814" s="4" t="s">
        <v>10204</v>
      </c>
      <c r="G814" s="4" t="s">
        <v>10205</v>
      </c>
      <c r="H814" s="4" t="s">
        <v>10206</v>
      </c>
      <c r="I814" s="4" t="s">
        <v>10207</v>
      </c>
      <c r="J814" s="4" t="s">
        <v>10208</v>
      </c>
      <c r="K814" s="5">
        <v>7.7000000000000002E-22</v>
      </c>
      <c r="L814" s="4" t="s">
        <v>10209</v>
      </c>
      <c r="M814" s="4" t="s">
        <v>10210</v>
      </c>
      <c r="N814" s="4" t="s">
        <v>10211</v>
      </c>
      <c r="O814" s="4" t="s">
        <v>1431</v>
      </c>
      <c r="V814" s="4" t="s">
        <v>10212</v>
      </c>
      <c r="W814" s="4" t="s">
        <v>8424</v>
      </c>
      <c r="X814" s="4" t="s">
        <v>10213</v>
      </c>
      <c r="Y814" s="4" t="s">
        <v>10214</v>
      </c>
      <c r="Z814" s="4" t="s">
        <v>10215</v>
      </c>
      <c r="AA814" s="4" t="s">
        <v>10216</v>
      </c>
      <c r="AB814" s="4" t="s">
        <v>10217</v>
      </c>
    </row>
    <row r="815" spans="1:28" x14ac:dyDescent="0.25">
      <c r="A815" s="4" t="s">
        <v>26049</v>
      </c>
      <c r="B815" s="4">
        <v>8.4100359999999992E-3</v>
      </c>
      <c r="C815" s="4">
        <v>1.574395</v>
      </c>
      <c r="D815" s="4" t="s">
        <v>40</v>
      </c>
      <c r="E815" s="4" t="s">
        <v>26050</v>
      </c>
      <c r="F815" s="4" t="s">
        <v>26051</v>
      </c>
      <c r="G815" s="4" t="s">
        <v>26052</v>
      </c>
      <c r="H815" s="4" t="s">
        <v>26053</v>
      </c>
      <c r="I815" s="4" t="s">
        <v>26054</v>
      </c>
      <c r="J815" s="4" t="s">
        <v>26055</v>
      </c>
      <c r="K815" s="5">
        <v>2.7000000000000001E-13</v>
      </c>
      <c r="L815" s="4" t="s">
        <v>26056</v>
      </c>
      <c r="M815" s="4" t="s">
        <v>26057</v>
      </c>
      <c r="N815" s="4" t="s">
        <v>26058</v>
      </c>
      <c r="O815" s="4" t="s">
        <v>26059</v>
      </c>
      <c r="P815" s="4">
        <v>6</v>
      </c>
      <c r="Q815" s="4" t="s">
        <v>8598</v>
      </c>
      <c r="R815" s="4" t="s">
        <v>8599</v>
      </c>
      <c r="S815" s="4" t="s">
        <v>8600</v>
      </c>
      <c r="V815" s="4" t="s">
        <v>26060</v>
      </c>
      <c r="W815" s="4" t="s">
        <v>9705</v>
      </c>
      <c r="X815" s="4" t="s">
        <v>26061</v>
      </c>
      <c r="Y815" s="4" t="s">
        <v>26062</v>
      </c>
      <c r="Z815" s="4" t="s">
        <v>26063</v>
      </c>
      <c r="AA815" s="4" t="s">
        <v>26064</v>
      </c>
      <c r="AB815" s="4" t="s">
        <v>26065</v>
      </c>
    </row>
    <row r="816" spans="1:28" x14ac:dyDescent="0.25">
      <c r="A816" s="4" t="s">
        <v>19053</v>
      </c>
      <c r="B816" s="5">
        <v>4.0161146999999998E-4</v>
      </c>
      <c r="C816" s="4">
        <v>-1.5147634999999999</v>
      </c>
      <c r="D816" s="4" t="s">
        <v>10202</v>
      </c>
      <c r="E816" s="4" t="s">
        <v>19054</v>
      </c>
      <c r="F816" s="4" t="s">
        <v>19055</v>
      </c>
      <c r="G816" s="4" t="s">
        <v>19056</v>
      </c>
      <c r="H816" s="4" t="s">
        <v>19057</v>
      </c>
      <c r="I816" s="4" t="s">
        <v>19058</v>
      </c>
      <c r="J816" s="4" t="s">
        <v>19059</v>
      </c>
      <c r="K816" s="5">
        <v>3.0000000000000003E-20</v>
      </c>
      <c r="L816" s="4" t="s">
        <v>19060</v>
      </c>
      <c r="M816" s="4" t="s">
        <v>8503</v>
      </c>
      <c r="N816" s="4" t="s">
        <v>8504</v>
      </c>
      <c r="O816" s="4" t="s">
        <v>1431</v>
      </c>
      <c r="V816" s="4" t="s">
        <v>19061</v>
      </c>
      <c r="W816" s="4" t="s">
        <v>8424</v>
      </c>
      <c r="X816" s="4" t="s">
        <v>19062</v>
      </c>
      <c r="Y816" s="4" t="s">
        <v>19063</v>
      </c>
      <c r="Z816" s="4" t="s">
        <v>19064</v>
      </c>
      <c r="AA816" s="4" t="s">
        <v>19065</v>
      </c>
      <c r="AB816" s="4" t="s">
        <v>19066</v>
      </c>
    </row>
    <row r="817" spans="1:28" x14ac:dyDescent="0.25">
      <c r="A817" s="4" t="s">
        <v>25006</v>
      </c>
      <c r="B817" s="5">
        <v>1.6296035000000001E-4</v>
      </c>
      <c r="C817" s="4">
        <v>1.5639863000000001</v>
      </c>
      <c r="D817" s="4" t="s">
        <v>7770</v>
      </c>
      <c r="E817" s="4" t="s">
        <v>25007</v>
      </c>
      <c r="F817" s="4" t="s">
        <v>25008</v>
      </c>
      <c r="G817" s="4" t="s">
        <v>25009</v>
      </c>
      <c r="H817" s="4" t="s">
        <v>25010</v>
      </c>
      <c r="I817" s="4" t="s">
        <v>25011</v>
      </c>
      <c r="J817" s="4" t="s">
        <v>25012</v>
      </c>
      <c r="K817" s="5">
        <v>3.2000000000000001E-12</v>
      </c>
      <c r="L817" s="4" t="s">
        <v>25013</v>
      </c>
      <c r="M817" s="4" t="s">
        <v>25014</v>
      </c>
      <c r="N817" s="4" t="s">
        <v>25015</v>
      </c>
      <c r="O817" s="4" t="s">
        <v>25016</v>
      </c>
      <c r="P817" s="4">
        <v>2</v>
      </c>
      <c r="Q817" s="4" t="s">
        <v>799</v>
      </c>
      <c r="R817" s="4" t="s">
        <v>800</v>
      </c>
      <c r="S817" s="4" t="s">
        <v>235</v>
      </c>
      <c r="V817" s="4" t="s">
        <v>25017</v>
      </c>
      <c r="W817" s="4" t="s">
        <v>6262</v>
      </c>
      <c r="X817" s="4" t="s">
        <v>25018</v>
      </c>
      <c r="Y817" s="4" t="s">
        <v>25019</v>
      </c>
      <c r="Z817" s="4" t="s">
        <v>25020</v>
      </c>
      <c r="AA817" s="4" t="s">
        <v>25021</v>
      </c>
      <c r="AB817" s="4" t="s">
        <v>25022</v>
      </c>
    </row>
    <row r="818" spans="1:28" x14ac:dyDescent="0.25">
      <c r="A818" s="4" t="s">
        <v>16902</v>
      </c>
      <c r="B818" s="5">
        <v>3.9983515000000002E-5</v>
      </c>
      <c r="C818" s="4">
        <v>-1.7260085000000001</v>
      </c>
      <c r="D818" s="4" t="s">
        <v>16903</v>
      </c>
      <c r="E818" s="4" t="s">
        <v>16904</v>
      </c>
      <c r="F818" s="4" t="s">
        <v>16905</v>
      </c>
      <c r="G818" s="4" t="s">
        <v>16906</v>
      </c>
      <c r="H818" s="4" t="s">
        <v>16907</v>
      </c>
      <c r="I818" s="4" t="s">
        <v>16908</v>
      </c>
      <c r="J818" s="4" t="s">
        <v>16909</v>
      </c>
      <c r="K818" s="5">
        <v>3.8E-177</v>
      </c>
      <c r="L818" s="4" t="s">
        <v>16910</v>
      </c>
      <c r="M818" s="4" t="s">
        <v>16911</v>
      </c>
      <c r="N818" s="4" t="s">
        <v>16912</v>
      </c>
      <c r="O818" s="4" t="s">
        <v>16574</v>
      </c>
      <c r="V818" s="4" t="s">
        <v>16913</v>
      </c>
      <c r="W818" s="4" t="s">
        <v>16914</v>
      </c>
      <c r="X818" s="4" t="s">
        <v>16915</v>
      </c>
      <c r="Y818" s="4" t="s">
        <v>16916</v>
      </c>
      <c r="Z818" s="4" t="s">
        <v>16917</v>
      </c>
      <c r="AA818" s="4" t="s">
        <v>16918</v>
      </c>
      <c r="AB818" s="4" t="s">
        <v>16919</v>
      </c>
    </row>
    <row r="819" spans="1:28" x14ac:dyDescent="0.25">
      <c r="A819" s="4" t="s">
        <v>8777</v>
      </c>
      <c r="B819" s="5">
        <v>3.3397325999999997E-5</v>
      </c>
      <c r="C819" s="4">
        <v>-1.7067941</v>
      </c>
      <c r="D819" s="4" t="s">
        <v>8778</v>
      </c>
      <c r="E819" s="4" t="s">
        <v>8779</v>
      </c>
      <c r="F819" s="4" t="s">
        <v>8780</v>
      </c>
      <c r="G819" s="4" t="s">
        <v>8781</v>
      </c>
      <c r="H819" s="4" t="s">
        <v>8782</v>
      </c>
      <c r="I819" s="4" t="s">
        <v>8783</v>
      </c>
      <c r="J819" s="4" t="s">
        <v>8784</v>
      </c>
      <c r="K819" s="5">
        <v>2.5000000000000002E-64</v>
      </c>
      <c r="L819" s="4" t="s">
        <v>8785</v>
      </c>
      <c r="M819" s="4" t="s">
        <v>8786</v>
      </c>
      <c r="N819" s="4" t="s">
        <v>8787</v>
      </c>
      <c r="O819" s="4" t="s">
        <v>3941</v>
      </c>
      <c r="P819" s="4">
        <v>1</v>
      </c>
      <c r="Q819" s="4" t="s">
        <v>296</v>
      </c>
      <c r="R819" s="4" t="s">
        <v>297</v>
      </c>
      <c r="S819" s="4" t="s">
        <v>298</v>
      </c>
      <c r="V819" s="4" t="s">
        <v>8788</v>
      </c>
      <c r="W819" s="4" t="s">
        <v>8789</v>
      </c>
      <c r="X819" s="4" t="s">
        <v>8790</v>
      </c>
      <c r="Y819" s="4" t="s">
        <v>8791</v>
      </c>
      <c r="Z819" s="4" t="s">
        <v>8792</v>
      </c>
      <c r="AA819" s="4" t="s">
        <v>8793</v>
      </c>
      <c r="AB819" s="4" t="s">
        <v>8794</v>
      </c>
    </row>
    <row r="820" spans="1:28" x14ac:dyDescent="0.25">
      <c r="A820" s="4" t="s">
        <v>22845</v>
      </c>
      <c r="B820" s="5">
        <v>2.5360287999999999E-5</v>
      </c>
      <c r="C820" s="4">
        <v>1.539131</v>
      </c>
      <c r="D820" s="4" t="s">
        <v>22846</v>
      </c>
      <c r="E820" s="4" t="s">
        <v>22847</v>
      </c>
      <c r="F820" s="4" t="s">
        <v>22848</v>
      </c>
      <c r="G820" s="4" t="s">
        <v>22849</v>
      </c>
      <c r="H820" s="4" t="s">
        <v>22850</v>
      </c>
      <c r="I820" s="4" t="s">
        <v>20443</v>
      </c>
      <c r="J820" s="4" t="s">
        <v>20444</v>
      </c>
      <c r="K820" s="5">
        <v>9.6000000000000001E-51</v>
      </c>
      <c r="V820" s="4" t="s">
        <v>22851</v>
      </c>
      <c r="W820" s="4" t="s">
        <v>7181</v>
      </c>
      <c r="X820" s="4" t="s">
        <v>22852</v>
      </c>
      <c r="Y820" s="4" t="s">
        <v>22853</v>
      </c>
      <c r="Z820" s="4" t="s">
        <v>648</v>
      </c>
      <c r="AA820" s="4" t="s">
        <v>648</v>
      </c>
      <c r="AB820" s="4" t="s">
        <v>648</v>
      </c>
    </row>
    <row r="821" spans="1:28" x14ac:dyDescent="0.25">
      <c r="A821" s="4" t="s">
        <v>20437</v>
      </c>
      <c r="B821" s="5">
        <v>6.0699310000000004E-4</v>
      </c>
      <c r="C821" s="4">
        <v>1.5460733</v>
      </c>
      <c r="D821" s="4" t="s">
        <v>20438</v>
      </c>
      <c r="E821" s="4" t="s">
        <v>20439</v>
      </c>
      <c r="F821" s="4" t="s">
        <v>20440</v>
      </c>
      <c r="G821" s="4" t="s">
        <v>20441</v>
      </c>
      <c r="H821" s="4" t="s">
        <v>20442</v>
      </c>
      <c r="I821" s="4" t="s">
        <v>20443</v>
      </c>
      <c r="J821" s="4" t="s">
        <v>20444</v>
      </c>
      <c r="K821" s="5">
        <v>9.9999999999999994E-50</v>
      </c>
      <c r="L821" s="4" t="s">
        <v>20445</v>
      </c>
      <c r="M821" s="4" t="s">
        <v>20446</v>
      </c>
      <c r="N821" s="4" t="s">
        <v>20447</v>
      </c>
      <c r="O821" s="4" t="s">
        <v>11358</v>
      </c>
      <c r="V821" s="4" t="s">
        <v>20448</v>
      </c>
      <c r="W821" s="4" t="s">
        <v>7732</v>
      </c>
      <c r="X821" s="4" t="s">
        <v>20449</v>
      </c>
      <c r="Y821" s="4" t="s">
        <v>20450</v>
      </c>
      <c r="Z821" s="4" t="s">
        <v>552</v>
      </c>
      <c r="AA821" s="4" t="s">
        <v>552</v>
      </c>
      <c r="AB821" s="4" t="s">
        <v>552</v>
      </c>
    </row>
    <row r="822" spans="1:28" x14ac:dyDescent="0.25">
      <c r="A822" s="4" t="s">
        <v>7920</v>
      </c>
      <c r="B822" s="5">
        <v>1.5042330999999999E-4</v>
      </c>
      <c r="C822" s="4">
        <v>2.1651478000000002</v>
      </c>
      <c r="D822" s="4" t="s">
        <v>1559</v>
      </c>
      <c r="E822" s="4" t="s">
        <v>7921</v>
      </c>
      <c r="F822" s="4" t="s">
        <v>4382</v>
      </c>
      <c r="G822" s="5">
        <v>1.2000000000000001E-11</v>
      </c>
      <c r="H822" s="4" t="s">
        <v>4383</v>
      </c>
      <c r="I822" s="4" t="s">
        <v>7921</v>
      </c>
      <c r="J822" s="4" t="s">
        <v>4384</v>
      </c>
      <c r="K822" s="5">
        <v>1.2000000000000001E-11</v>
      </c>
      <c r="L822" s="4" t="s">
        <v>7922</v>
      </c>
      <c r="M822" s="4" t="s">
        <v>154</v>
      </c>
      <c r="N822" s="4" t="s">
        <v>155</v>
      </c>
      <c r="O822" s="4" t="s">
        <v>156</v>
      </c>
      <c r="V822" s="4" t="s">
        <v>7662</v>
      </c>
      <c r="W822" s="4" t="s">
        <v>6465</v>
      </c>
      <c r="X822" s="4" t="s">
        <v>7626</v>
      </c>
      <c r="Y822" s="4" t="s">
        <v>7663</v>
      </c>
      <c r="Z822" s="4" t="s">
        <v>1464</v>
      </c>
      <c r="AA822" s="4" t="s">
        <v>1464</v>
      </c>
      <c r="AB822" s="4" t="s">
        <v>1464</v>
      </c>
    </row>
    <row r="823" spans="1:28" x14ac:dyDescent="0.25">
      <c r="A823" s="4" t="s">
        <v>15007</v>
      </c>
      <c r="B823" s="5">
        <v>3.5610150000000001E-4</v>
      </c>
      <c r="C823" s="4">
        <v>1.7356959999999999</v>
      </c>
      <c r="D823" s="4" t="s">
        <v>1559</v>
      </c>
      <c r="E823" s="4" t="s">
        <v>15008</v>
      </c>
      <c r="F823" s="4" t="s">
        <v>4382</v>
      </c>
      <c r="G823" s="5">
        <v>2.1999999999999999E-12</v>
      </c>
      <c r="H823" s="4" t="s">
        <v>15009</v>
      </c>
      <c r="I823" s="4" t="s">
        <v>15008</v>
      </c>
      <c r="J823" s="4" t="s">
        <v>4384</v>
      </c>
      <c r="K823" s="5">
        <v>2.1999999999999999E-12</v>
      </c>
      <c r="L823" s="4" t="s">
        <v>15010</v>
      </c>
      <c r="M823" s="4" t="s">
        <v>154</v>
      </c>
      <c r="N823" s="4" t="s">
        <v>155</v>
      </c>
      <c r="O823" s="4" t="s">
        <v>156</v>
      </c>
      <c r="V823" s="4" t="s">
        <v>7145</v>
      </c>
      <c r="W823" s="4" t="s">
        <v>7146</v>
      </c>
      <c r="X823" s="4" t="s">
        <v>7147</v>
      </c>
      <c r="Y823" s="4" t="s">
        <v>8196</v>
      </c>
      <c r="Z823" s="4" t="s">
        <v>14124</v>
      </c>
      <c r="AA823" s="4" t="s">
        <v>14125</v>
      </c>
      <c r="AB823" s="4" t="s">
        <v>11311</v>
      </c>
    </row>
    <row r="824" spans="1:28" x14ac:dyDescent="0.25">
      <c r="A824" s="4" t="s">
        <v>19958</v>
      </c>
      <c r="B824" s="5">
        <v>1.2981156999999999E-4</v>
      </c>
      <c r="C824" s="4">
        <v>1.5711685</v>
      </c>
      <c r="D824" s="4" t="s">
        <v>19959</v>
      </c>
      <c r="E824" s="4" t="s">
        <v>19960</v>
      </c>
      <c r="F824" s="4" t="s">
        <v>19961</v>
      </c>
      <c r="G824" s="4" t="s">
        <v>225</v>
      </c>
      <c r="H824" s="4" t="s">
        <v>19962</v>
      </c>
      <c r="I824" s="4" t="s">
        <v>19963</v>
      </c>
      <c r="J824" s="4" t="s">
        <v>4384</v>
      </c>
      <c r="K824" s="5">
        <v>0</v>
      </c>
      <c r="L824" s="4" t="s">
        <v>19964</v>
      </c>
      <c r="M824" s="4" t="s">
        <v>19965</v>
      </c>
      <c r="N824" s="4" t="s">
        <v>19966</v>
      </c>
      <c r="O824" s="4" t="s">
        <v>19967</v>
      </c>
      <c r="P824" s="4">
        <v>5</v>
      </c>
      <c r="Q824" s="4" t="s">
        <v>19968</v>
      </c>
      <c r="R824" s="4" t="s">
        <v>19969</v>
      </c>
      <c r="S824" s="4" t="s">
        <v>5083</v>
      </c>
      <c r="V824" s="4" t="s">
        <v>19970</v>
      </c>
      <c r="W824" s="4" t="s">
        <v>19971</v>
      </c>
      <c r="X824" s="4" t="s">
        <v>19972</v>
      </c>
      <c r="Y824" s="4" t="s">
        <v>19973</v>
      </c>
      <c r="Z824" s="4" t="s">
        <v>19974</v>
      </c>
      <c r="AA824" s="4" t="s">
        <v>19975</v>
      </c>
      <c r="AB824" s="4" t="s">
        <v>19976</v>
      </c>
    </row>
    <row r="825" spans="1:28" x14ac:dyDescent="0.25">
      <c r="A825" s="4" t="s">
        <v>10158</v>
      </c>
      <c r="B825" s="4">
        <v>1.9835709E-2</v>
      </c>
      <c r="C825" s="4">
        <v>-1.5120213</v>
      </c>
      <c r="D825" s="4" t="s">
        <v>10159</v>
      </c>
      <c r="E825" s="4" t="s">
        <v>10160</v>
      </c>
      <c r="F825" s="4" t="s">
        <v>10161</v>
      </c>
      <c r="G825" s="4" t="s">
        <v>10162</v>
      </c>
      <c r="H825" s="4" t="s">
        <v>10163</v>
      </c>
      <c r="I825" s="4" t="s">
        <v>10164</v>
      </c>
      <c r="J825" s="4" t="s">
        <v>4384</v>
      </c>
      <c r="K825" s="5">
        <v>2.6999999999999999E-30</v>
      </c>
      <c r="V825" s="4" t="s">
        <v>1461</v>
      </c>
      <c r="W825" s="4" t="s">
        <v>6465</v>
      </c>
      <c r="X825" s="4" t="s">
        <v>10165</v>
      </c>
      <c r="Y825" s="4" t="s">
        <v>10166</v>
      </c>
      <c r="Z825" s="4" t="s">
        <v>1464</v>
      </c>
      <c r="AA825" s="4" t="s">
        <v>1464</v>
      </c>
      <c r="AB825" s="4" t="s">
        <v>1464</v>
      </c>
    </row>
    <row r="826" spans="1:28" x14ac:dyDescent="0.25">
      <c r="A826" s="4" t="s">
        <v>16648</v>
      </c>
      <c r="B826" s="5">
        <v>1.1618116E-4</v>
      </c>
      <c r="C826" s="4">
        <v>-1.7393396000000001</v>
      </c>
      <c r="D826" s="4" t="s">
        <v>16649</v>
      </c>
      <c r="E826" s="4" t="s">
        <v>16650</v>
      </c>
      <c r="F826" s="4" t="s">
        <v>16651</v>
      </c>
      <c r="G826" s="4" t="s">
        <v>16652</v>
      </c>
      <c r="H826" s="4" t="s">
        <v>16653</v>
      </c>
      <c r="I826" s="4" t="s">
        <v>16654</v>
      </c>
      <c r="J826" s="4" t="s">
        <v>4384</v>
      </c>
      <c r="K826" s="5">
        <v>3.4999999999999999E-121</v>
      </c>
      <c r="L826" s="4" t="s">
        <v>16655</v>
      </c>
      <c r="M826" s="4" t="s">
        <v>16656</v>
      </c>
      <c r="N826" s="4" t="s">
        <v>16657</v>
      </c>
      <c r="O826" s="4" t="s">
        <v>16658</v>
      </c>
      <c r="P826" s="4">
        <v>16</v>
      </c>
      <c r="Q826" s="4" t="s">
        <v>16659</v>
      </c>
      <c r="R826" s="4" t="s">
        <v>16660</v>
      </c>
      <c r="S826" s="4" t="s">
        <v>16661</v>
      </c>
      <c r="T826" s="4" t="s">
        <v>13582</v>
      </c>
      <c r="U826" s="4" t="s">
        <v>13583</v>
      </c>
      <c r="V826" s="4" t="s">
        <v>16662</v>
      </c>
      <c r="W826" s="4" t="s">
        <v>6077</v>
      </c>
      <c r="X826" s="4" t="s">
        <v>16663</v>
      </c>
      <c r="Y826" s="4" t="s">
        <v>16664</v>
      </c>
      <c r="Z826" s="4" t="s">
        <v>16665</v>
      </c>
      <c r="AA826" s="4" t="s">
        <v>16666</v>
      </c>
      <c r="AB826" s="4" t="s">
        <v>1492</v>
      </c>
    </row>
    <row r="827" spans="1:28" x14ac:dyDescent="0.25">
      <c r="A827" s="4" t="s">
        <v>6154</v>
      </c>
      <c r="B827" s="5">
        <v>2.3209471999999999E-5</v>
      </c>
      <c r="C827" s="4">
        <v>2.0506392</v>
      </c>
      <c r="D827" s="4" t="s">
        <v>6155</v>
      </c>
      <c r="E827" s="4" t="s">
        <v>6156</v>
      </c>
      <c r="F827" s="4" t="s">
        <v>6157</v>
      </c>
      <c r="G827" s="4" t="s">
        <v>6158</v>
      </c>
      <c r="H827" s="4" t="s">
        <v>6159</v>
      </c>
      <c r="I827" s="4" t="s">
        <v>6160</v>
      </c>
      <c r="J827" s="4" t="s">
        <v>4384</v>
      </c>
      <c r="K827" s="5">
        <v>6.9999999999999997E-26</v>
      </c>
      <c r="L827" s="4" t="s">
        <v>6161</v>
      </c>
      <c r="M827" s="4" t="s">
        <v>3668</v>
      </c>
      <c r="N827" s="4" t="s">
        <v>3669</v>
      </c>
      <c r="O827" s="4" t="s">
        <v>3670</v>
      </c>
      <c r="V827" s="4" t="s">
        <v>6162</v>
      </c>
      <c r="W827" s="4" t="s">
        <v>186</v>
      </c>
      <c r="X827" s="4" t="s">
        <v>6163</v>
      </c>
      <c r="Y827" s="4" t="s">
        <v>6164</v>
      </c>
      <c r="Z827" s="4" t="s">
        <v>1464</v>
      </c>
      <c r="AA827" s="4" t="s">
        <v>1464</v>
      </c>
      <c r="AB827" s="4" t="s">
        <v>1464</v>
      </c>
    </row>
    <row r="828" spans="1:28" x14ac:dyDescent="0.25">
      <c r="A828" s="4" t="s">
        <v>24477</v>
      </c>
      <c r="B828" s="5">
        <v>5.6936740000000003E-5</v>
      </c>
      <c r="C828" s="4">
        <v>-1.5064413999999999</v>
      </c>
      <c r="D828" s="4" t="s">
        <v>24478</v>
      </c>
      <c r="E828" s="4" t="s">
        <v>24479</v>
      </c>
      <c r="F828" s="4" t="s">
        <v>24480</v>
      </c>
      <c r="G828" s="4" t="s">
        <v>24481</v>
      </c>
      <c r="H828" s="4" t="s">
        <v>24482</v>
      </c>
      <c r="I828" s="4" t="s">
        <v>24483</v>
      </c>
      <c r="J828" s="4" t="s">
        <v>4384</v>
      </c>
      <c r="K828" s="5">
        <v>2.3999999999999999E-49</v>
      </c>
      <c r="L828" s="4" t="s">
        <v>24484</v>
      </c>
      <c r="M828" s="4" t="s">
        <v>24485</v>
      </c>
      <c r="N828" s="4" t="s">
        <v>24486</v>
      </c>
      <c r="O828" s="4" t="s">
        <v>24487</v>
      </c>
      <c r="P828" s="4">
        <v>1</v>
      </c>
      <c r="Q828" s="4" t="s">
        <v>2421</v>
      </c>
      <c r="R828" s="4" t="s">
        <v>2422</v>
      </c>
      <c r="S828" s="4" t="s">
        <v>2423</v>
      </c>
      <c r="V828" s="4" t="s">
        <v>11592</v>
      </c>
      <c r="W828" s="4" t="s">
        <v>5534</v>
      </c>
      <c r="X828" s="4" t="s">
        <v>11593</v>
      </c>
      <c r="Y828" s="4" t="s">
        <v>24488</v>
      </c>
      <c r="Z828" s="4" t="s">
        <v>464</v>
      </c>
      <c r="AA828" s="4" t="s">
        <v>464</v>
      </c>
      <c r="AB828" s="4" t="s">
        <v>464</v>
      </c>
    </row>
    <row r="829" spans="1:28" x14ac:dyDescent="0.25">
      <c r="A829" s="4" t="s">
        <v>17620</v>
      </c>
      <c r="B829" s="5">
        <v>1.2516516000000001E-4</v>
      </c>
      <c r="C829" s="4">
        <v>-1.6011493000000001</v>
      </c>
      <c r="D829" s="4" t="s">
        <v>17621</v>
      </c>
      <c r="E829" s="4" t="s">
        <v>17622</v>
      </c>
      <c r="F829" s="4" t="s">
        <v>17623</v>
      </c>
      <c r="G829" s="4" t="s">
        <v>17624</v>
      </c>
      <c r="H829" s="4" t="s">
        <v>17625</v>
      </c>
      <c r="I829" s="4" t="s">
        <v>17626</v>
      </c>
      <c r="J829" s="4" t="s">
        <v>4384</v>
      </c>
      <c r="K829" s="5">
        <v>4.0999999999999999E-21</v>
      </c>
      <c r="L829" s="4" t="s">
        <v>17627</v>
      </c>
      <c r="M829" s="4" t="s">
        <v>989</v>
      </c>
      <c r="N829" s="4" t="s">
        <v>990</v>
      </c>
      <c r="O829" s="4" t="s">
        <v>991</v>
      </c>
      <c r="V829" s="4" t="s">
        <v>17628</v>
      </c>
      <c r="W829" s="4" t="s">
        <v>5885</v>
      </c>
      <c r="X829" s="4" t="s">
        <v>5886</v>
      </c>
      <c r="Y829" s="4" t="s">
        <v>17629</v>
      </c>
      <c r="Z829" s="4" t="s">
        <v>17630</v>
      </c>
      <c r="AA829" s="4" t="s">
        <v>17631</v>
      </c>
      <c r="AB829" s="4" t="s">
        <v>17632</v>
      </c>
    </row>
    <row r="830" spans="1:28" x14ac:dyDescent="0.25">
      <c r="A830" s="4" t="s">
        <v>26670</v>
      </c>
      <c r="B830" s="5">
        <v>5.7918740000000002E-4</v>
      </c>
      <c r="C830" s="4">
        <v>1.5093585</v>
      </c>
      <c r="D830" s="4" t="s">
        <v>1559</v>
      </c>
      <c r="E830" s="4" t="s">
        <v>26671</v>
      </c>
      <c r="F830" s="4" t="s">
        <v>26672</v>
      </c>
      <c r="G830" s="4" t="s">
        <v>26673</v>
      </c>
      <c r="H830" s="4" t="s">
        <v>26674</v>
      </c>
      <c r="I830" s="4" t="s">
        <v>26675</v>
      </c>
      <c r="J830" s="4" t="s">
        <v>4384</v>
      </c>
      <c r="K830" s="5">
        <v>3.1E-129</v>
      </c>
      <c r="L830" s="4" t="s">
        <v>26676</v>
      </c>
      <c r="M830" s="4" t="s">
        <v>26677</v>
      </c>
      <c r="N830" s="4" t="s">
        <v>26678</v>
      </c>
      <c r="O830" s="4" t="s">
        <v>184</v>
      </c>
      <c r="V830" s="4" t="s">
        <v>26679</v>
      </c>
      <c r="W830" s="4" t="s">
        <v>15264</v>
      </c>
      <c r="X830" s="4" t="s">
        <v>26680</v>
      </c>
      <c r="Y830" s="4" t="s">
        <v>26681</v>
      </c>
      <c r="Z830" s="4" t="s">
        <v>26682</v>
      </c>
      <c r="AA830" s="4" t="s">
        <v>26683</v>
      </c>
      <c r="AB830" s="4" t="s">
        <v>5218</v>
      </c>
    </row>
    <row r="831" spans="1:28" x14ac:dyDescent="0.25">
      <c r="A831" s="4" t="s">
        <v>11275</v>
      </c>
      <c r="B831" s="5">
        <v>1.6342827E-4</v>
      </c>
      <c r="C831" s="4">
        <v>-6.4020089999999996</v>
      </c>
      <c r="D831" s="4" t="s">
        <v>11276</v>
      </c>
      <c r="E831" s="4" t="s">
        <v>11277</v>
      </c>
      <c r="F831" s="4" t="s">
        <v>11278</v>
      </c>
      <c r="G831" s="4" t="s">
        <v>11279</v>
      </c>
      <c r="H831" s="4" t="s">
        <v>11280</v>
      </c>
      <c r="I831" s="4" t="s">
        <v>11281</v>
      </c>
      <c r="J831" s="4" t="s">
        <v>4384</v>
      </c>
      <c r="K831" s="5">
        <v>1.3999999999999999E-30</v>
      </c>
      <c r="L831" s="4" t="s">
        <v>11282</v>
      </c>
      <c r="M831" s="4" t="s">
        <v>11283</v>
      </c>
      <c r="N831" s="4" t="s">
        <v>11284</v>
      </c>
      <c r="O831" s="4" t="s">
        <v>11285</v>
      </c>
      <c r="P831" s="4">
        <v>9</v>
      </c>
      <c r="Q831" s="4" t="s">
        <v>11286</v>
      </c>
      <c r="R831" s="4" t="s">
        <v>11287</v>
      </c>
      <c r="S831" s="4" t="s">
        <v>11288</v>
      </c>
      <c r="V831" s="4" t="s">
        <v>11289</v>
      </c>
      <c r="W831" s="4" t="s">
        <v>8487</v>
      </c>
      <c r="X831" s="4" t="s">
        <v>11290</v>
      </c>
      <c r="Y831" s="4" t="s">
        <v>11291</v>
      </c>
      <c r="Z831" s="4" t="s">
        <v>11292</v>
      </c>
      <c r="AA831" s="4" t="s">
        <v>11293</v>
      </c>
      <c r="AB831" s="4" t="s">
        <v>11294</v>
      </c>
    </row>
    <row r="832" spans="1:28" x14ac:dyDescent="0.25">
      <c r="A832" s="4" t="s">
        <v>18516</v>
      </c>
      <c r="B832" s="5">
        <v>7.8768499999999999E-4</v>
      </c>
      <c r="C832" s="4">
        <v>-1.8448671999999999</v>
      </c>
      <c r="D832" s="4" t="s">
        <v>1559</v>
      </c>
      <c r="E832" s="4" t="s">
        <v>18517</v>
      </c>
      <c r="F832" s="4" t="s">
        <v>18518</v>
      </c>
      <c r="G832" s="4" t="s">
        <v>18519</v>
      </c>
      <c r="H832" s="4" t="s">
        <v>18520</v>
      </c>
      <c r="I832" s="4" t="s">
        <v>18521</v>
      </c>
      <c r="J832" s="4" t="s">
        <v>4384</v>
      </c>
      <c r="K832" s="5">
        <v>5.4000000000000003E-25</v>
      </c>
      <c r="L832" s="4" t="s">
        <v>18522</v>
      </c>
      <c r="M832" s="4" t="s">
        <v>7456</v>
      </c>
      <c r="N832" s="4" t="s">
        <v>7457</v>
      </c>
      <c r="O832" s="4" t="s">
        <v>1443</v>
      </c>
    </row>
    <row r="833" spans="1:28" x14ac:dyDescent="0.25">
      <c r="A833" s="4" t="s">
        <v>10739</v>
      </c>
      <c r="B833" s="5">
        <v>6.9141250000000003E-4</v>
      </c>
      <c r="C833" s="4">
        <v>-1.8562164000000001</v>
      </c>
      <c r="D833" s="4" t="s">
        <v>10740</v>
      </c>
      <c r="E833" s="4" t="s">
        <v>10741</v>
      </c>
      <c r="F833" s="4" t="s">
        <v>10742</v>
      </c>
      <c r="G833" s="4" t="s">
        <v>10743</v>
      </c>
      <c r="H833" s="4" t="s">
        <v>10744</v>
      </c>
      <c r="I833" s="4" t="s">
        <v>10745</v>
      </c>
      <c r="J833" s="4" t="s">
        <v>4384</v>
      </c>
      <c r="K833" s="5">
        <v>5.8000000000000001E-27</v>
      </c>
      <c r="L833" s="4" t="s">
        <v>10746</v>
      </c>
      <c r="M833" s="4" t="s">
        <v>10747</v>
      </c>
      <c r="N833" s="4" t="s">
        <v>10748</v>
      </c>
      <c r="O833" s="4" t="s">
        <v>1443</v>
      </c>
      <c r="V833" s="4" t="s">
        <v>10749</v>
      </c>
      <c r="W833" s="4" t="s">
        <v>10750</v>
      </c>
      <c r="X833" s="4" t="s">
        <v>10751</v>
      </c>
      <c r="Y833" s="4" t="s">
        <v>10752</v>
      </c>
      <c r="Z833" s="4" t="s">
        <v>648</v>
      </c>
      <c r="AA833" s="4" t="s">
        <v>648</v>
      </c>
      <c r="AB833" s="4" t="s">
        <v>648</v>
      </c>
    </row>
    <row r="834" spans="1:28" x14ac:dyDescent="0.25">
      <c r="A834" s="4" t="s">
        <v>22751</v>
      </c>
      <c r="B834" s="4">
        <v>8.6410819999999996E-3</v>
      </c>
      <c r="C834" s="4">
        <v>-1.5458858</v>
      </c>
      <c r="D834" s="4" t="s">
        <v>22752</v>
      </c>
      <c r="E834" s="4" t="s">
        <v>22753</v>
      </c>
      <c r="F834" s="4" t="s">
        <v>22754</v>
      </c>
      <c r="G834" s="4" t="s">
        <v>22755</v>
      </c>
      <c r="H834" s="4" t="s">
        <v>22756</v>
      </c>
      <c r="I834" s="4" t="s">
        <v>22757</v>
      </c>
      <c r="J834" s="4" t="s">
        <v>4384</v>
      </c>
      <c r="K834" s="5">
        <v>3.4999999999999999E-33</v>
      </c>
      <c r="V834" s="4" t="s">
        <v>22758</v>
      </c>
      <c r="W834" s="4" t="s">
        <v>22759</v>
      </c>
      <c r="X834" s="4" t="s">
        <v>22760</v>
      </c>
      <c r="Y834" s="4" t="s">
        <v>22761</v>
      </c>
      <c r="Z834" s="4" t="s">
        <v>22762</v>
      </c>
      <c r="AA834" s="4" t="s">
        <v>22763</v>
      </c>
      <c r="AB834" s="4" t="s">
        <v>22764</v>
      </c>
    </row>
    <row r="835" spans="1:28" x14ac:dyDescent="0.25">
      <c r="A835" s="4" t="s">
        <v>11642</v>
      </c>
      <c r="B835" s="5">
        <v>5.8529295000000002E-5</v>
      </c>
      <c r="C835" s="4">
        <v>2.5191283000000002</v>
      </c>
      <c r="D835" s="4" t="s">
        <v>11643</v>
      </c>
      <c r="E835" s="4" t="s">
        <v>11644</v>
      </c>
      <c r="F835" s="4" t="s">
        <v>11645</v>
      </c>
      <c r="G835" s="4" t="s">
        <v>11646</v>
      </c>
      <c r="H835" s="4" t="s">
        <v>11647</v>
      </c>
      <c r="I835" s="4" t="s">
        <v>11648</v>
      </c>
      <c r="J835" s="4" t="s">
        <v>4384</v>
      </c>
      <c r="K835" s="5">
        <v>4.6999999999999999E-150</v>
      </c>
      <c r="L835" s="4" t="s">
        <v>11649</v>
      </c>
      <c r="M835" s="4" t="s">
        <v>11650</v>
      </c>
      <c r="N835" s="4" t="s">
        <v>11651</v>
      </c>
      <c r="O835" s="4" t="s">
        <v>11652</v>
      </c>
      <c r="V835" s="4" t="s">
        <v>11653</v>
      </c>
      <c r="W835" s="4" t="s">
        <v>11654</v>
      </c>
      <c r="X835" s="4" t="s">
        <v>11655</v>
      </c>
      <c r="Y835" s="4" t="s">
        <v>11656</v>
      </c>
      <c r="Z835" s="4" t="s">
        <v>11657</v>
      </c>
      <c r="AA835" s="4" t="s">
        <v>11658</v>
      </c>
      <c r="AB835" s="4" t="s">
        <v>11659</v>
      </c>
    </row>
    <row r="836" spans="1:28" x14ac:dyDescent="0.25">
      <c r="A836" s="4" t="s">
        <v>19823</v>
      </c>
      <c r="B836" s="5">
        <v>7.9927930000000006E-5</v>
      </c>
      <c r="C836" s="4">
        <v>-1.5566416000000001</v>
      </c>
      <c r="D836" s="4" t="s">
        <v>19824</v>
      </c>
      <c r="E836" s="4" t="s">
        <v>19825</v>
      </c>
      <c r="F836" s="4" t="s">
        <v>19826</v>
      </c>
      <c r="G836" s="4" t="s">
        <v>19827</v>
      </c>
      <c r="H836" s="4" t="s">
        <v>19828</v>
      </c>
      <c r="I836" s="4" t="s">
        <v>19829</v>
      </c>
      <c r="J836" s="4" t="s">
        <v>4384</v>
      </c>
      <c r="K836" s="5">
        <v>9.5000000000000003E-125</v>
      </c>
      <c r="L836" s="4" t="s">
        <v>19830</v>
      </c>
      <c r="M836" s="4" t="s">
        <v>19831</v>
      </c>
      <c r="N836" s="4" t="s">
        <v>19832</v>
      </c>
      <c r="O836" s="4" t="s">
        <v>19833</v>
      </c>
      <c r="P836" s="4">
        <v>5</v>
      </c>
      <c r="Q836" s="4" t="s">
        <v>19834</v>
      </c>
      <c r="R836" s="4" t="s">
        <v>19835</v>
      </c>
      <c r="S836" s="4" t="s">
        <v>19836</v>
      </c>
      <c r="T836" s="4" t="s">
        <v>19837</v>
      </c>
      <c r="U836" s="4" t="s">
        <v>10609</v>
      </c>
      <c r="V836" s="4" t="s">
        <v>19838</v>
      </c>
      <c r="W836" s="4" t="s">
        <v>19839</v>
      </c>
      <c r="X836" s="4" t="s">
        <v>19840</v>
      </c>
      <c r="Y836" s="4" t="s">
        <v>19841</v>
      </c>
      <c r="Z836" s="4" t="s">
        <v>19842</v>
      </c>
      <c r="AA836" s="4" t="s">
        <v>19843</v>
      </c>
      <c r="AB836" s="4" t="s">
        <v>19844</v>
      </c>
    </row>
    <row r="837" spans="1:28" x14ac:dyDescent="0.25">
      <c r="A837" s="4" t="s">
        <v>21938</v>
      </c>
      <c r="B837" s="5">
        <v>5.9959303999999998E-5</v>
      </c>
      <c r="C837" s="4">
        <v>1.5535924000000001</v>
      </c>
      <c r="D837" s="4" t="s">
        <v>21939</v>
      </c>
      <c r="E837" s="4" t="s">
        <v>21940</v>
      </c>
      <c r="F837" s="4" t="s">
        <v>21941</v>
      </c>
      <c r="G837" s="4" t="s">
        <v>21942</v>
      </c>
      <c r="H837" s="4" t="s">
        <v>21943</v>
      </c>
      <c r="I837" s="4" t="s">
        <v>21944</v>
      </c>
      <c r="J837" s="4" t="s">
        <v>4384</v>
      </c>
      <c r="K837" s="5">
        <v>8.9000000000000002E-23</v>
      </c>
      <c r="L837" s="4" t="s">
        <v>21945</v>
      </c>
      <c r="M837" s="4" t="s">
        <v>21946</v>
      </c>
      <c r="N837" s="4" t="s">
        <v>21947</v>
      </c>
      <c r="O837" s="4" t="s">
        <v>21948</v>
      </c>
      <c r="V837" s="4" t="s">
        <v>21949</v>
      </c>
      <c r="W837" s="4" t="s">
        <v>4226</v>
      </c>
      <c r="X837" s="4" t="s">
        <v>21950</v>
      </c>
      <c r="Y837" s="4" t="s">
        <v>21951</v>
      </c>
      <c r="Z837" s="4" t="s">
        <v>21952</v>
      </c>
      <c r="AA837" s="4" t="s">
        <v>21953</v>
      </c>
      <c r="AB837" s="4" t="s">
        <v>21954</v>
      </c>
    </row>
    <row r="838" spans="1:28" x14ac:dyDescent="0.25">
      <c r="A838" s="4" t="s">
        <v>13524</v>
      </c>
      <c r="B838" s="5">
        <v>1.053801E-3</v>
      </c>
      <c r="C838" s="4">
        <v>1.8710963</v>
      </c>
      <c r="D838" s="4" t="s">
        <v>13525</v>
      </c>
      <c r="E838" s="4" t="s">
        <v>13526</v>
      </c>
      <c r="F838" s="4" t="s">
        <v>13527</v>
      </c>
      <c r="G838" s="4" t="s">
        <v>13528</v>
      </c>
      <c r="H838" s="4" t="s">
        <v>13529</v>
      </c>
      <c r="I838" s="4" t="s">
        <v>13530</v>
      </c>
      <c r="J838" s="4" t="s">
        <v>4384</v>
      </c>
      <c r="K838" s="5">
        <v>7.8000000000000001E-21</v>
      </c>
      <c r="L838" s="4" t="s">
        <v>13531</v>
      </c>
      <c r="M838" s="4" t="s">
        <v>13532</v>
      </c>
      <c r="N838" s="4" t="s">
        <v>13533</v>
      </c>
      <c r="O838" s="4" t="s">
        <v>13534</v>
      </c>
      <c r="V838" s="4" t="s">
        <v>13535</v>
      </c>
      <c r="W838" s="4" t="s">
        <v>2486</v>
      </c>
      <c r="X838" s="4" t="s">
        <v>13536</v>
      </c>
      <c r="Y838" s="4" t="s">
        <v>13537</v>
      </c>
      <c r="Z838" s="4" t="s">
        <v>648</v>
      </c>
      <c r="AA838" s="4" t="s">
        <v>648</v>
      </c>
      <c r="AB838" s="4" t="s">
        <v>648</v>
      </c>
    </row>
    <row r="839" spans="1:28" x14ac:dyDescent="0.25">
      <c r="A839" s="4" t="s">
        <v>17033</v>
      </c>
      <c r="B839" s="4">
        <v>1.416516E-2</v>
      </c>
      <c r="C839" s="4">
        <v>2.2639942</v>
      </c>
      <c r="D839" s="4" t="s">
        <v>7770</v>
      </c>
      <c r="E839" s="4" t="s">
        <v>17034</v>
      </c>
      <c r="F839" s="4" t="s">
        <v>17035</v>
      </c>
      <c r="G839" s="4" t="s">
        <v>17036</v>
      </c>
      <c r="H839" s="4" t="s">
        <v>17037</v>
      </c>
      <c r="I839" s="4" t="s">
        <v>9314</v>
      </c>
      <c r="J839" s="4" t="s">
        <v>4384</v>
      </c>
      <c r="K839" s="5">
        <v>1.8999999999999998E-55</v>
      </c>
      <c r="L839" s="4" t="s">
        <v>17038</v>
      </c>
      <c r="M839" s="4" t="s">
        <v>9316</v>
      </c>
      <c r="N839" s="4" t="s">
        <v>9317</v>
      </c>
      <c r="O839" s="4" t="s">
        <v>9318</v>
      </c>
      <c r="P839" s="4">
        <v>1</v>
      </c>
      <c r="Q839" s="4" t="s">
        <v>1624</v>
      </c>
      <c r="R839" s="4" t="s">
        <v>1625</v>
      </c>
      <c r="S839" s="4" t="s">
        <v>1019</v>
      </c>
      <c r="V839" s="4" t="s">
        <v>7145</v>
      </c>
      <c r="W839" s="4" t="s">
        <v>7146</v>
      </c>
      <c r="X839" s="4" t="s">
        <v>7147</v>
      </c>
      <c r="Y839" s="4" t="s">
        <v>10227</v>
      </c>
      <c r="Z839" s="4" t="s">
        <v>11309</v>
      </c>
      <c r="AA839" s="4" t="s">
        <v>11310</v>
      </c>
      <c r="AB839" s="4" t="s">
        <v>11311</v>
      </c>
    </row>
    <row r="840" spans="1:28" x14ac:dyDescent="0.25">
      <c r="A840" s="4" t="s">
        <v>20796</v>
      </c>
      <c r="B840" s="4">
        <v>3.2985885E-2</v>
      </c>
      <c r="C840" s="4">
        <v>-1.5332701</v>
      </c>
      <c r="D840" s="4" t="s">
        <v>40</v>
      </c>
      <c r="E840" s="4" t="s">
        <v>20797</v>
      </c>
      <c r="F840" s="4" t="s">
        <v>20798</v>
      </c>
      <c r="G840" s="4" t="s">
        <v>20799</v>
      </c>
      <c r="H840" s="4" t="s">
        <v>20800</v>
      </c>
      <c r="I840" s="4" t="s">
        <v>20801</v>
      </c>
      <c r="J840" s="4" t="s">
        <v>4384</v>
      </c>
      <c r="K840" s="5">
        <v>2.4000000000000001E-58</v>
      </c>
      <c r="L840" s="4" t="s">
        <v>20802</v>
      </c>
      <c r="M840" s="4" t="s">
        <v>20803</v>
      </c>
      <c r="N840" s="4" t="s">
        <v>20804</v>
      </c>
      <c r="O840" s="4" t="s">
        <v>20805</v>
      </c>
      <c r="P840" s="4">
        <v>1</v>
      </c>
      <c r="Q840" s="4" t="s">
        <v>1624</v>
      </c>
      <c r="R840" s="4" t="s">
        <v>1625</v>
      </c>
      <c r="S840" s="4" t="s">
        <v>1019</v>
      </c>
      <c r="V840" s="4" t="s">
        <v>7145</v>
      </c>
      <c r="W840" s="4" t="s">
        <v>7146</v>
      </c>
      <c r="X840" s="4" t="s">
        <v>7147</v>
      </c>
      <c r="Y840" s="4" t="s">
        <v>10227</v>
      </c>
      <c r="Z840" s="4" t="s">
        <v>7149</v>
      </c>
      <c r="AA840" s="4" t="s">
        <v>7150</v>
      </c>
      <c r="AB840" s="4" t="s">
        <v>7151</v>
      </c>
    </row>
    <row r="841" spans="1:28" x14ac:dyDescent="0.25">
      <c r="A841" s="4" t="s">
        <v>18046</v>
      </c>
      <c r="B841" s="5">
        <v>2.4813170999999998E-3</v>
      </c>
      <c r="C841" s="4">
        <v>-1.5317702</v>
      </c>
      <c r="D841" s="4" t="s">
        <v>18047</v>
      </c>
      <c r="E841" s="4" t="s">
        <v>18048</v>
      </c>
      <c r="F841" s="4" t="s">
        <v>18049</v>
      </c>
      <c r="G841" s="4" t="s">
        <v>18050</v>
      </c>
      <c r="H841" s="4" t="s">
        <v>18051</v>
      </c>
      <c r="I841" s="4" t="s">
        <v>18052</v>
      </c>
      <c r="J841" s="4" t="s">
        <v>4384</v>
      </c>
      <c r="K841" s="5">
        <v>1.7999999999999999E-21</v>
      </c>
      <c r="L841" s="4" t="s">
        <v>18053</v>
      </c>
      <c r="M841" s="4" t="s">
        <v>18054</v>
      </c>
      <c r="N841" s="4" t="s">
        <v>18055</v>
      </c>
      <c r="O841" s="4" t="s">
        <v>18056</v>
      </c>
      <c r="V841" s="4" t="s">
        <v>18057</v>
      </c>
      <c r="W841" s="4" t="s">
        <v>18058</v>
      </c>
      <c r="X841" s="4" t="s">
        <v>18059</v>
      </c>
      <c r="Y841" s="4" t="s">
        <v>18060</v>
      </c>
      <c r="Z841" s="4" t="s">
        <v>18061</v>
      </c>
      <c r="AA841" s="4" t="s">
        <v>18062</v>
      </c>
      <c r="AB841" s="4" t="s">
        <v>12140</v>
      </c>
    </row>
    <row r="842" spans="1:28" x14ac:dyDescent="0.25">
      <c r="A842" s="4" t="s">
        <v>26487</v>
      </c>
      <c r="B842" s="5">
        <v>7.4455029999999996E-4</v>
      </c>
      <c r="C842" s="4">
        <v>1.8423799000000001</v>
      </c>
      <c r="D842" s="4" t="s">
        <v>26488</v>
      </c>
      <c r="E842" s="4" t="s">
        <v>26489</v>
      </c>
      <c r="F842" s="4" t="s">
        <v>26490</v>
      </c>
      <c r="G842" s="4" t="s">
        <v>26491</v>
      </c>
      <c r="H842" s="4" t="s">
        <v>26492</v>
      </c>
      <c r="I842" s="4" t="s">
        <v>26493</v>
      </c>
      <c r="J842" s="4" t="s">
        <v>4384</v>
      </c>
      <c r="K842" s="5">
        <v>1.8000000000000001E-150</v>
      </c>
      <c r="L842" s="4" t="s">
        <v>26494</v>
      </c>
      <c r="M842" s="4" t="s">
        <v>26495</v>
      </c>
      <c r="N842" s="4" t="s">
        <v>26496</v>
      </c>
      <c r="O842" s="4" t="s">
        <v>26497</v>
      </c>
      <c r="P842" s="4">
        <v>3</v>
      </c>
      <c r="Q842" s="4" t="s">
        <v>26498</v>
      </c>
      <c r="R842" s="4" t="s">
        <v>26499</v>
      </c>
      <c r="S842" s="4" t="s">
        <v>26500</v>
      </c>
      <c r="V842" s="4" t="s">
        <v>26501</v>
      </c>
      <c r="W842" s="4" t="s">
        <v>26502</v>
      </c>
      <c r="X842" s="4" t="s">
        <v>26503</v>
      </c>
      <c r="Y842" s="4" t="s">
        <v>26504</v>
      </c>
      <c r="Z842" s="4" t="s">
        <v>26505</v>
      </c>
      <c r="AA842" s="4" t="s">
        <v>26506</v>
      </c>
      <c r="AB842" s="4" t="s">
        <v>26507</v>
      </c>
    </row>
    <row r="843" spans="1:28" x14ac:dyDescent="0.25">
      <c r="A843" s="4" t="s">
        <v>5811</v>
      </c>
      <c r="B843" s="5">
        <v>4.2774478000000002E-5</v>
      </c>
      <c r="C843" s="4">
        <v>2.5121684000000002</v>
      </c>
      <c r="D843" s="4" t="s">
        <v>5812</v>
      </c>
      <c r="E843" s="4" t="s">
        <v>5813</v>
      </c>
      <c r="F843" s="4" t="s">
        <v>5814</v>
      </c>
      <c r="G843" s="4" t="s">
        <v>5815</v>
      </c>
      <c r="H843" s="4" t="s">
        <v>5816</v>
      </c>
      <c r="I843" s="4" t="s">
        <v>5817</v>
      </c>
      <c r="J843" s="4" t="s">
        <v>4384</v>
      </c>
      <c r="K843" s="5">
        <v>5.6999999999999999E-43</v>
      </c>
      <c r="V843" s="4" t="s">
        <v>5818</v>
      </c>
      <c r="W843" s="4" t="s">
        <v>2686</v>
      </c>
      <c r="X843" s="4" t="s">
        <v>5819</v>
      </c>
      <c r="Y843" s="4" t="s">
        <v>5820</v>
      </c>
      <c r="Z843" s="4" t="s">
        <v>160</v>
      </c>
      <c r="AA843" s="4" t="s">
        <v>160</v>
      </c>
      <c r="AB843" s="4" t="s">
        <v>160</v>
      </c>
    </row>
    <row r="844" spans="1:28" x14ac:dyDescent="0.25">
      <c r="A844" s="4" t="s">
        <v>27182</v>
      </c>
      <c r="B844" s="5">
        <v>4.7401854E-4</v>
      </c>
      <c r="C844" s="4">
        <v>-1.5334255000000001</v>
      </c>
      <c r="D844" s="4" t="s">
        <v>27183</v>
      </c>
      <c r="E844" s="4" t="s">
        <v>27184</v>
      </c>
      <c r="F844" s="4" t="s">
        <v>27185</v>
      </c>
      <c r="G844" s="4" t="s">
        <v>27186</v>
      </c>
      <c r="H844" s="4" t="s">
        <v>27187</v>
      </c>
      <c r="I844" s="4" t="s">
        <v>27188</v>
      </c>
      <c r="J844" s="4" t="s">
        <v>4384</v>
      </c>
      <c r="K844" s="5">
        <v>2.6E-43</v>
      </c>
      <c r="L844" s="4" t="s">
        <v>27189</v>
      </c>
      <c r="M844" s="4" t="s">
        <v>27190</v>
      </c>
      <c r="N844" s="4" t="s">
        <v>27191</v>
      </c>
      <c r="O844" s="4" t="s">
        <v>4632</v>
      </c>
      <c r="V844" s="4" t="s">
        <v>27192</v>
      </c>
      <c r="W844" s="4" t="s">
        <v>10355</v>
      </c>
      <c r="X844" s="4" t="s">
        <v>27193</v>
      </c>
      <c r="Y844" s="4" t="s">
        <v>27194</v>
      </c>
      <c r="Z844" s="4" t="s">
        <v>27195</v>
      </c>
      <c r="AA844" s="4" t="s">
        <v>27196</v>
      </c>
      <c r="AB844" s="4" t="s">
        <v>27197</v>
      </c>
    </row>
    <row r="845" spans="1:28" x14ac:dyDescent="0.25">
      <c r="A845" s="4" t="s">
        <v>19689</v>
      </c>
      <c r="B845" s="4">
        <v>9.1376200000000008E-3</v>
      </c>
      <c r="C845" s="4">
        <v>1.5476810999999999</v>
      </c>
      <c r="D845" s="4" t="s">
        <v>19690</v>
      </c>
      <c r="E845" s="4" t="s">
        <v>19691</v>
      </c>
      <c r="F845" s="4" t="s">
        <v>19692</v>
      </c>
      <c r="G845" s="4" t="s">
        <v>19693</v>
      </c>
      <c r="H845" s="4" t="s">
        <v>19694</v>
      </c>
      <c r="I845" s="4" t="s">
        <v>19695</v>
      </c>
      <c r="J845" s="4" t="s">
        <v>4384</v>
      </c>
      <c r="K845" s="5">
        <v>5.7000000000000002E-35</v>
      </c>
      <c r="L845" s="4" t="s">
        <v>19696</v>
      </c>
      <c r="M845" s="4" t="s">
        <v>19697</v>
      </c>
      <c r="N845" s="4" t="s">
        <v>19698</v>
      </c>
      <c r="O845" s="4" t="s">
        <v>19699</v>
      </c>
      <c r="P845" s="4">
        <v>3</v>
      </c>
      <c r="Q845" s="4" t="s">
        <v>19700</v>
      </c>
      <c r="R845" s="4" t="s">
        <v>19701</v>
      </c>
      <c r="S845" s="4" t="s">
        <v>1714</v>
      </c>
      <c r="V845" s="4" t="s">
        <v>19702</v>
      </c>
      <c r="W845" s="4" t="s">
        <v>9829</v>
      </c>
      <c r="X845" s="4" t="s">
        <v>19703</v>
      </c>
      <c r="Y845" s="4" t="s">
        <v>19704</v>
      </c>
      <c r="Z845" s="4" t="s">
        <v>19705</v>
      </c>
      <c r="AA845" s="4" t="s">
        <v>19706</v>
      </c>
      <c r="AB845" s="4" t="s">
        <v>19707</v>
      </c>
    </row>
    <row r="846" spans="1:28" x14ac:dyDescent="0.25">
      <c r="A846" s="4" t="s">
        <v>26153</v>
      </c>
      <c r="B846" s="4">
        <v>4.9958605000000003E-2</v>
      </c>
      <c r="C846" s="4">
        <v>-1.7022617</v>
      </c>
      <c r="D846" s="4" t="s">
        <v>26154</v>
      </c>
      <c r="E846" s="4" t="s">
        <v>26155</v>
      </c>
      <c r="F846" s="4" t="s">
        <v>26156</v>
      </c>
      <c r="G846" s="4" t="s">
        <v>26157</v>
      </c>
      <c r="H846" s="4" t="s">
        <v>26158</v>
      </c>
      <c r="I846" s="4" t="s">
        <v>26159</v>
      </c>
      <c r="J846" s="4" t="s">
        <v>4384</v>
      </c>
      <c r="K846" s="5">
        <v>0</v>
      </c>
      <c r="L846" s="4" t="s">
        <v>26160</v>
      </c>
      <c r="M846" s="4" t="s">
        <v>26161</v>
      </c>
      <c r="N846" s="4" t="s">
        <v>26162</v>
      </c>
      <c r="O846" s="4" t="s">
        <v>26163</v>
      </c>
      <c r="P846" s="4">
        <v>1</v>
      </c>
      <c r="Q846" s="4" t="s">
        <v>6637</v>
      </c>
      <c r="R846" s="4" t="s">
        <v>6638</v>
      </c>
      <c r="S846" s="4" t="s">
        <v>1019</v>
      </c>
      <c r="V846" s="4" t="s">
        <v>26164</v>
      </c>
      <c r="W846" s="4" t="s">
        <v>26165</v>
      </c>
      <c r="X846" s="4" t="s">
        <v>26166</v>
      </c>
      <c r="Y846" s="4" t="s">
        <v>26167</v>
      </c>
      <c r="Z846" s="4" t="s">
        <v>26168</v>
      </c>
      <c r="AA846" s="4" t="s">
        <v>26169</v>
      </c>
      <c r="AB846" s="4" t="s">
        <v>26170</v>
      </c>
    </row>
    <row r="847" spans="1:28" x14ac:dyDescent="0.25">
      <c r="A847" s="4" t="s">
        <v>16209</v>
      </c>
      <c r="B847" s="5">
        <v>1.8655926000000001E-3</v>
      </c>
      <c r="C847" s="4">
        <v>1.5886914999999999</v>
      </c>
      <c r="D847" s="4" t="s">
        <v>16210</v>
      </c>
      <c r="E847" s="4" t="s">
        <v>16211</v>
      </c>
      <c r="F847" s="4" t="s">
        <v>16212</v>
      </c>
      <c r="G847" s="4" t="s">
        <v>16213</v>
      </c>
      <c r="H847" s="4" t="s">
        <v>16214</v>
      </c>
      <c r="I847" s="4" t="s">
        <v>16215</v>
      </c>
      <c r="J847" s="4" t="s">
        <v>4384</v>
      </c>
      <c r="K847" s="5">
        <v>3.0000000000000001E-113</v>
      </c>
      <c r="L847" s="4" t="s">
        <v>16216</v>
      </c>
      <c r="M847" s="4" t="s">
        <v>16217</v>
      </c>
      <c r="N847" s="4" t="s">
        <v>16218</v>
      </c>
      <c r="O847" s="4" t="s">
        <v>16219</v>
      </c>
      <c r="V847" s="4" t="s">
        <v>16220</v>
      </c>
      <c r="W847" s="4" t="s">
        <v>16221</v>
      </c>
      <c r="X847" s="4" t="s">
        <v>16222</v>
      </c>
      <c r="Y847" s="4" t="s">
        <v>16223</v>
      </c>
      <c r="Z847" s="4" t="s">
        <v>16224</v>
      </c>
      <c r="AA847" s="4" t="s">
        <v>16225</v>
      </c>
      <c r="AB847" s="4" t="s">
        <v>16226</v>
      </c>
    </row>
    <row r="848" spans="1:28" x14ac:dyDescent="0.25">
      <c r="A848" s="4" t="s">
        <v>26970</v>
      </c>
      <c r="B848" s="5">
        <v>1.2214723E-3</v>
      </c>
      <c r="C848" s="4">
        <v>1.5387918</v>
      </c>
      <c r="D848" s="4" t="s">
        <v>7770</v>
      </c>
      <c r="E848" s="4" t="s">
        <v>26971</v>
      </c>
      <c r="F848" s="4" t="s">
        <v>26972</v>
      </c>
      <c r="G848" s="4" t="s">
        <v>26973</v>
      </c>
      <c r="H848" s="4" t="s">
        <v>26974</v>
      </c>
      <c r="I848" s="4" t="s">
        <v>20801</v>
      </c>
      <c r="J848" s="4" t="s">
        <v>4384</v>
      </c>
      <c r="K848" s="5">
        <v>2.0999999999999999E-52</v>
      </c>
      <c r="L848" s="4" t="s">
        <v>26975</v>
      </c>
      <c r="M848" s="4" t="s">
        <v>1621</v>
      </c>
      <c r="N848" s="4" t="s">
        <v>1622</v>
      </c>
      <c r="O848" s="4" t="s">
        <v>1623</v>
      </c>
      <c r="P848" s="4">
        <v>1</v>
      </c>
      <c r="Q848" s="4" t="s">
        <v>1624</v>
      </c>
      <c r="R848" s="4" t="s">
        <v>1625</v>
      </c>
      <c r="S848" s="4" t="s">
        <v>1019</v>
      </c>
      <c r="V848" s="4" t="s">
        <v>6770</v>
      </c>
      <c r="W848" s="4" t="s">
        <v>6771</v>
      </c>
      <c r="X848" s="4" t="s">
        <v>6772</v>
      </c>
      <c r="Y848" s="4" t="s">
        <v>14956</v>
      </c>
      <c r="Z848" s="4" t="s">
        <v>26976</v>
      </c>
      <c r="AA848" s="4" t="s">
        <v>26977</v>
      </c>
      <c r="AB848" s="4" t="s">
        <v>20276</v>
      </c>
    </row>
    <row r="849" spans="1:28" x14ac:dyDescent="0.25">
      <c r="A849" s="4" t="s">
        <v>26955</v>
      </c>
      <c r="B849" s="4">
        <v>2.8746444999999999E-2</v>
      </c>
      <c r="C849" s="4">
        <v>2.0313121999999999</v>
      </c>
      <c r="D849" s="4" t="s">
        <v>26956</v>
      </c>
      <c r="E849" s="4" t="s">
        <v>26957</v>
      </c>
      <c r="F849" s="4" t="s">
        <v>26958</v>
      </c>
      <c r="G849" s="4" t="s">
        <v>26959</v>
      </c>
      <c r="H849" s="4" t="s">
        <v>26960</v>
      </c>
      <c r="I849" s="4" t="s">
        <v>26961</v>
      </c>
      <c r="J849" s="4" t="s">
        <v>4384</v>
      </c>
      <c r="K849" s="5">
        <v>1.4000000000000001E-37</v>
      </c>
      <c r="L849" s="4" t="s">
        <v>26962</v>
      </c>
      <c r="M849" s="4" t="s">
        <v>26963</v>
      </c>
      <c r="N849" s="4" t="s">
        <v>26964</v>
      </c>
      <c r="O849" s="4" t="s">
        <v>26965</v>
      </c>
      <c r="P849" s="4">
        <v>1</v>
      </c>
      <c r="Q849" s="4" t="s">
        <v>26966</v>
      </c>
      <c r="R849" s="4" t="s">
        <v>26967</v>
      </c>
      <c r="S849" s="4" t="s">
        <v>298</v>
      </c>
      <c r="V849" s="4" t="s">
        <v>26968</v>
      </c>
      <c r="W849" s="4" t="s">
        <v>10355</v>
      </c>
      <c r="X849" s="4" t="s">
        <v>426</v>
      </c>
      <c r="Y849" s="4" t="s">
        <v>26969</v>
      </c>
      <c r="Z849" s="4" t="s">
        <v>38</v>
      </c>
      <c r="AA849" s="4" t="s">
        <v>38</v>
      </c>
      <c r="AB849" s="4" t="s">
        <v>38</v>
      </c>
    </row>
    <row r="850" spans="1:28" x14ac:dyDescent="0.25">
      <c r="A850" s="4" t="s">
        <v>7691</v>
      </c>
      <c r="B850" s="5">
        <v>6.6961359999999996E-5</v>
      </c>
      <c r="C850" s="4">
        <v>-1.6771617999999999</v>
      </c>
      <c r="D850" s="4" t="s">
        <v>7692</v>
      </c>
      <c r="E850" s="4" t="s">
        <v>7693</v>
      </c>
      <c r="F850" s="4" t="s">
        <v>7694</v>
      </c>
      <c r="G850" s="4" t="s">
        <v>7695</v>
      </c>
      <c r="H850" s="4" t="s">
        <v>7696</v>
      </c>
      <c r="I850" s="4" t="s">
        <v>7697</v>
      </c>
      <c r="J850" s="4" t="s">
        <v>4384</v>
      </c>
      <c r="K850" s="5">
        <v>4.6E-44</v>
      </c>
      <c r="L850" s="4" t="s">
        <v>7698</v>
      </c>
      <c r="M850" s="4" t="s">
        <v>7699</v>
      </c>
      <c r="N850" s="4" t="s">
        <v>7700</v>
      </c>
      <c r="O850" s="4" t="s">
        <v>7701</v>
      </c>
      <c r="V850" s="4" t="s">
        <v>7702</v>
      </c>
      <c r="W850" s="4" t="s">
        <v>1847</v>
      </c>
      <c r="X850" s="4" t="s">
        <v>7703</v>
      </c>
      <c r="Y850" s="4" t="s">
        <v>7704</v>
      </c>
      <c r="Z850" s="4" t="s">
        <v>1464</v>
      </c>
      <c r="AA850" s="4" t="s">
        <v>1464</v>
      </c>
      <c r="AB850" s="4" t="s">
        <v>1464</v>
      </c>
    </row>
    <row r="851" spans="1:28" x14ac:dyDescent="0.25">
      <c r="A851" s="4" t="s">
        <v>14950</v>
      </c>
      <c r="B851" s="5">
        <v>2.1421610000000001E-3</v>
      </c>
      <c r="C851" s="4">
        <v>1.7151026</v>
      </c>
      <c r="D851" s="4" t="s">
        <v>7770</v>
      </c>
      <c r="E851" s="4" t="s">
        <v>14951</v>
      </c>
      <c r="F851" s="4" t="s">
        <v>14952</v>
      </c>
      <c r="G851" s="4" t="s">
        <v>14953</v>
      </c>
      <c r="H851" s="4" t="s">
        <v>14954</v>
      </c>
      <c r="I851" s="4" t="s">
        <v>9314</v>
      </c>
      <c r="J851" s="4" t="s">
        <v>4384</v>
      </c>
      <c r="K851" s="5">
        <v>2.7999999999999998E-55</v>
      </c>
      <c r="L851" s="4" t="s">
        <v>14955</v>
      </c>
      <c r="M851" s="4" t="s">
        <v>48</v>
      </c>
      <c r="N851" s="4" t="s">
        <v>49</v>
      </c>
      <c r="O851" s="4" t="s">
        <v>50</v>
      </c>
      <c r="P851" s="4">
        <v>1</v>
      </c>
      <c r="Q851" s="4" t="s">
        <v>1624</v>
      </c>
      <c r="R851" s="4" t="s">
        <v>1625</v>
      </c>
      <c r="S851" s="4" t="s">
        <v>1019</v>
      </c>
      <c r="V851" s="4" t="s">
        <v>6770</v>
      </c>
      <c r="W851" s="4" t="s">
        <v>6771</v>
      </c>
      <c r="X851" s="4" t="s">
        <v>6772</v>
      </c>
      <c r="Y851" s="4" t="s">
        <v>14956</v>
      </c>
      <c r="Z851" s="4" t="s">
        <v>14957</v>
      </c>
      <c r="AA851" s="4" t="s">
        <v>14958</v>
      </c>
      <c r="AB851" s="4" t="s">
        <v>14959</v>
      </c>
    </row>
    <row r="852" spans="1:28" x14ac:dyDescent="0.25">
      <c r="A852" s="4" t="s">
        <v>9309</v>
      </c>
      <c r="B852" s="5">
        <v>2.2182973E-4</v>
      </c>
      <c r="C852" s="4">
        <v>-7.6027719999999999</v>
      </c>
      <c r="D852" s="4" t="s">
        <v>7770</v>
      </c>
      <c r="E852" s="4" t="s">
        <v>9310</v>
      </c>
      <c r="F852" s="4" t="s">
        <v>9311</v>
      </c>
      <c r="G852" s="4" t="s">
        <v>9312</v>
      </c>
      <c r="H852" s="4" t="s">
        <v>9313</v>
      </c>
      <c r="I852" s="4" t="s">
        <v>9314</v>
      </c>
      <c r="J852" s="4" t="s">
        <v>4384</v>
      </c>
      <c r="K852" s="5">
        <v>9.2000000000000005E-53</v>
      </c>
      <c r="L852" s="4" t="s">
        <v>9315</v>
      </c>
      <c r="M852" s="4" t="s">
        <v>9316</v>
      </c>
      <c r="N852" s="4" t="s">
        <v>9317</v>
      </c>
      <c r="O852" s="4" t="s">
        <v>9318</v>
      </c>
      <c r="P852" s="4">
        <v>1</v>
      </c>
      <c r="Q852" s="4" t="s">
        <v>1624</v>
      </c>
      <c r="R852" s="4" t="s">
        <v>1625</v>
      </c>
      <c r="S852" s="4" t="s">
        <v>1019</v>
      </c>
      <c r="V852" s="4" t="s">
        <v>5869</v>
      </c>
      <c r="W852" s="4" t="s">
        <v>5870</v>
      </c>
      <c r="X852" s="4" t="s">
        <v>5871</v>
      </c>
      <c r="Y852" s="4" t="s">
        <v>7781</v>
      </c>
      <c r="Z852" s="4" t="s">
        <v>5873</v>
      </c>
      <c r="AA852" s="4" t="s">
        <v>5874</v>
      </c>
      <c r="AB852" s="4" t="s">
        <v>5875</v>
      </c>
    </row>
    <row r="853" spans="1:28" x14ac:dyDescent="0.25">
      <c r="A853" s="4" t="s">
        <v>16422</v>
      </c>
      <c r="B853" s="5">
        <v>2.3007743999999999E-3</v>
      </c>
      <c r="C853" s="4">
        <v>1.8458246</v>
      </c>
      <c r="D853" s="4" t="s">
        <v>1559</v>
      </c>
      <c r="E853" s="4" t="s">
        <v>16423</v>
      </c>
      <c r="F853" s="4" t="s">
        <v>16424</v>
      </c>
      <c r="G853" s="4" t="s">
        <v>16425</v>
      </c>
      <c r="H853" s="4" t="s">
        <v>16426</v>
      </c>
      <c r="I853" s="4" t="s">
        <v>16427</v>
      </c>
      <c r="J853" s="4" t="s">
        <v>4384</v>
      </c>
      <c r="K853" s="5">
        <v>1E-14</v>
      </c>
      <c r="L853" s="4" t="s">
        <v>16428</v>
      </c>
      <c r="M853" s="4" t="s">
        <v>641</v>
      </c>
      <c r="N853" s="4" t="s">
        <v>642</v>
      </c>
      <c r="O853" s="4" t="s">
        <v>643</v>
      </c>
      <c r="V853" s="4" t="s">
        <v>16429</v>
      </c>
      <c r="W853" s="4" t="s">
        <v>9347</v>
      </c>
      <c r="X853" s="4" t="s">
        <v>16430</v>
      </c>
      <c r="Y853" s="4" t="s">
        <v>16431</v>
      </c>
      <c r="Z853" s="4" t="s">
        <v>16432</v>
      </c>
      <c r="AA853" s="4" t="s">
        <v>16433</v>
      </c>
      <c r="AB853" s="4" t="s">
        <v>16434</v>
      </c>
    </row>
    <row r="854" spans="1:28" x14ac:dyDescent="0.25">
      <c r="A854" s="4" t="s">
        <v>11443</v>
      </c>
      <c r="B854" s="5">
        <v>1.2267176E-3</v>
      </c>
      <c r="C854" s="4">
        <v>1.6695213</v>
      </c>
      <c r="D854" s="4" t="s">
        <v>11444</v>
      </c>
      <c r="E854" s="4" t="s">
        <v>11445</v>
      </c>
      <c r="F854" s="4" t="s">
        <v>11446</v>
      </c>
      <c r="G854" s="4" t="s">
        <v>11447</v>
      </c>
      <c r="H854" s="4" t="s">
        <v>11448</v>
      </c>
      <c r="I854" s="4" t="s">
        <v>11449</v>
      </c>
      <c r="J854" s="4" t="s">
        <v>11450</v>
      </c>
      <c r="K854" s="5">
        <v>1.4E-27</v>
      </c>
      <c r="L854" s="4" t="s">
        <v>11451</v>
      </c>
      <c r="M854" s="4" t="s">
        <v>2959</v>
      </c>
      <c r="N854" s="4" t="s">
        <v>2960</v>
      </c>
      <c r="O854" s="4" t="s">
        <v>2961</v>
      </c>
      <c r="P854" s="4">
        <v>1</v>
      </c>
      <c r="Q854" s="4" t="s">
        <v>3608</v>
      </c>
      <c r="R854" s="4" t="s">
        <v>3609</v>
      </c>
      <c r="S854" s="4" t="s">
        <v>298</v>
      </c>
      <c r="V854" s="4" t="s">
        <v>11452</v>
      </c>
      <c r="W854" s="4" t="s">
        <v>11453</v>
      </c>
      <c r="X854" s="4" t="s">
        <v>11454</v>
      </c>
      <c r="Y854" s="4" t="s">
        <v>11455</v>
      </c>
      <c r="Z854" s="4" t="s">
        <v>11456</v>
      </c>
      <c r="AA854" s="4" t="s">
        <v>11457</v>
      </c>
      <c r="AB854" s="4" t="s">
        <v>11458</v>
      </c>
    </row>
    <row r="855" spans="1:28" x14ac:dyDescent="0.25">
      <c r="A855" s="4" t="s">
        <v>5832</v>
      </c>
      <c r="B855" s="5">
        <v>8.9820915E-6</v>
      </c>
      <c r="C855" s="4">
        <v>2.233419</v>
      </c>
      <c r="D855" s="4" t="s">
        <v>5833</v>
      </c>
      <c r="E855" s="4" t="s">
        <v>5834</v>
      </c>
      <c r="F855" s="4" t="s">
        <v>5835</v>
      </c>
      <c r="G855" s="4" t="s">
        <v>5836</v>
      </c>
      <c r="H855" s="4" t="s">
        <v>5837</v>
      </c>
      <c r="I855" s="4" t="s">
        <v>5838</v>
      </c>
      <c r="J855" s="4" t="s">
        <v>1674</v>
      </c>
      <c r="K855" s="5">
        <v>4.1999999999999998E-48</v>
      </c>
      <c r="V855" s="4" t="s">
        <v>5839</v>
      </c>
      <c r="W855" s="4" t="s">
        <v>2486</v>
      </c>
      <c r="X855" s="4" t="s">
        <v>5840</v>
      </c>
      <c r="Y855" s="4" t="s">
        <v>5841</v>
      </c>
      <c r="Z855" s="4" t="s">
        <v>648</v>
      </c>
      <c r="AA855" s="4" t="s">
        <v>648</v>
      </c>
      <c r="AB855" s="4" t="s">
        <v>648</v>
      </c>
    </row>
    <row r="856" spans="1:28" x14ac:dyDescent="0.25">
      <c r="A856" s="4" t="s">
        <v>24154</v>
      </c>
      <c r="B856" s="4">
        <v>1.06071755E-2</v>
      </c>
      <c r="C856" s="4">
        <v>1.6975971000000001</v>
      </c>
      <c r="D856" s="4" t="s">
        <v>24155</v>
      </c>
      <c r="E856" s="4" t="s">
        <v>24156</v>
      </c>
      <c r="F856" s="4" t="s">
        <v>24157</v>
      </c>
      <c r="G856" s="4" t="s">
        <v>24158</v>
      </c>
      <c r="H856" s="4" t="s">
        <v>24159</v>
      </c>
      <c r="I856" s="4" t="s">
        <v>24160</v>
      </c>
      <c r="J856" s="4" t="s">
        <v>1674</v>
      </c>
      <c r="K856" s="5">
        <v>2.5999999999999998E-16</v>
      </c>
      <c r="L856" s="4" t="s">
        <v>24161</v>
      </c>
      <c r="M856" s="4" t="s">
        <v>24162</v>
      </c>
      <c r="N856" s="4" t="s">
        <v>24163</v>
      </c>
      <c r="O856" s="4" t="s">
        <v>1443</v>
      </c>
      <c r="V856" s="4" t="s">
        <v>162</v>
      </c>
      <c r="W856" s="4" t="s">
        <v>6093</v>
      </c>
      <c r="X856" s="4" t="s">
        <v>11265</v>
      </c>
      <c r="Y856" s="4" t="s">
        <v>164</v>
      </c>
    </row>
    <row r="857" spans="1:28" x14ac:dyDescent="0.25">
      <c r="A857" s="4" t="s">
        <v>26326</v>
      </c>
      <c r="B857" s="5">
        <v>5.8508650000000002E-4</v>
      </c>
      <c r="C857" s="4">
        <v>1.5156529000000001</v>
      </c>
      <c r="D857" s="4" t="s">
        <v>24155</v>
      </c>
      <c r="E857" s="4" t="s">
        <v>26327</v>
      </c>
      <c r="F857" s="4" t="s">
        <v>26328</v>
      </c>
      <c r="G857" s="4" t="s">
        <v>26329</v>
      </c>
      <c r="H857" s="4" t="s">
        <v>26330</v>
      </c>
      <c r="I857" s="4" t="s">
        <v>24160</v>
      </c>
      <c r="J857" s="4" t="s">
        <v>1674</v>
      </c>
      <c r="K857" s="5">
        <v>1.7E-21</v>
      </c>
      <c r="L857" s="4" t="s">
        <v>24161</v>
      </c>
      <c r="M857" s="4" t="s">
        <v>24162</v>
      </c>
      <c r="N857" s="4" t="s">
        <v>24163</v>
      </c>
      <c r="O857" s="4" t="s">
        <v>1443</v>
      </c>
      <c r="V857" s="4" t="s">
        <v>26331</v>
      </c>
      <c r="W857" s="4" t="s">
        <v>12626</v>
      </c>
      <c r="X857" s="4" t="s">
        <v>26332</v>
      </c>
      <c r="Y857" s="4" t="s">
        <v>26333</v>
      </c>
      <c r="Z857" s="4" t="s">
        <v>26334</v>
      </c>
      <c r="AA857" s="4" t="s">
        <v>26335</v>
      </c>
      <c r="AB857" s="4" t="s">
        <v>26336</v>
      </c>
    </row>
    <row r="858" spans="1:28" x14ac:dyDescent="0.25">
      <c r="A858" s="4" t="s">
        <v>18029</v>
      </c>
      <c r="B858" s="5">
        <v>6.6091313999999993E-5</v>
      </c>
      <c r="C858" s="4">
        <v>1.8045618999999999</v>
      </c>
      <c r="D858" s="4" t="s">
        <v>18030</v>
      </c>
      <c r="E858" s="4" t="s">
        <v>18031</v>
      </c>
      <c r="F858" s="4" t="s">
        <v>18032</v>
      </c>
      <c r="G858" s="4" t="s">
        <v>18033</v>
      </c>
      <c r="H858" s="4" t="s">
        <v>18034</v>
      </c>
      <c r="I858" s="4" t="s">
        <v>18035</v>
      </c>
      <c r="J858" s="4" t="s">
        <v>1674</v>
      </c>
      <c r="K858" s="5">
        <v>6.5999999999999996E-79</v>
      </c>
      <c r="L858" s="4" t="s">
        <v>18036</v>
      </c>
      <c r="M858" s="4" t="s">
        <v>18037</v>
      </c>
      <c r="N858" s="4" t="s">
        <v>18038</v>
      </c>
      <c r="O858" s="4" t="s">
        <v>18039</v>
      </c>
      <c r="P858" s="4">
        <v>1</v>
      </c>
      <c r="Q858" s="4" t="s">
        <v>12209</v>
      </c>
      <c r="R858" s="4" t="s">
        <v>12210</v>
      </c>
      <c r="S858" s="4" t="s">
        <v>298</v>
      </c>
      <c r="V858" s="4" t="s">
        <v>18040</v>
      </c>
      <c r="W858" s="4" t="s">
        <v>10541</v>
      </c>
      <c r="X858" s="4" t="s">
        <v>18041</v>
      </c>
      <c r="Y858" s="4" t="s">
        <v>18042</v>
      </c>
      <c r="Z858" s="4" t="s">
        <v>18043</v>
      </c>
      <c r="AA858" s="4" t="s">
        <v>18044</v>
      </c>
      <c r="AB858" s="4" t="s">
        <v>18045</v>
      </c>
    </row>
    <row r="859" spans="1:28" x14ac:dyDescent="0.25">
      <c r="A859" s="4" t="s">
        <v>26800</v>
      </c>
      <c r="B859" s="5">
        <v>2.773083E-3</v>
      </c>
      <c r="C859" s="4">
        <v>1.5249135</v>
      </c>
      <c r="D859" s="4" t="s">
        <v>24716</v>
      </c>
      <c r="E859" s="4" t="s">
        <v>26801</v>
      </c>
      <c r="F859" s="4" t="s">
        <v>26802</v>
      </c>
      <c r="G859" s="4" t="s">
        <v>26803</v>
      </c>
      <c r="H859" s="4" t="s">
        <v>26804</v>
      </c>
      <c r="I859" s="4" t="s">
        <v>26805</v>
      </c>
      <c r="J859" s="4" t="s">
        <v>1674</v>
      </c>
      <c r="K859" s="5">
        <v>1.7000000000000001E-113</v>
      </c>
      <c r="L859" s="4" t="s">
        <v>26806</v>
      </c>
      <c r="M859" s="4" t="s">
        <v>26807</v>
      </c>
      <c r="N859" s="4" t="s">
        <v>26808</v>
      </c>
      <c r="O859" s="4" t="s">
        <v>26809</v>
      </c>
      <c r="V859" s="4" t="s">
        <v>26810</v>
      </c>
      <c r="W859" s="4" t="s">
        <v>13637</v>
      </c>
      <c r="X859" s="4" t="s">
        <v>26811</v>
      </c>
      <c r="Y859" s="4" t="s">
        <v>26812</v>
      </c>
      <c r="Z859" s="4" t="s">
        <v>26813</v>
      </c>
      <c r="AA859" s="4" t="s">
        <v>26814</v>
      </c>
      <c r="AB859" s="4" t="s">
        <v>26815</v>
      </c>
    </row>
    <row r="860" spans="1:28" x14ac:dyDescent="0.25">
      <c r="A860" s="4" t="s">
        <v>18208</v>
      </c>
      <c r="B860" s="5">
        <v>7.7344243999999998E-5</v>
      </c>
      <c r="C860" s="4">
        <v>-1.5658768000000001</v>
      </c>
      <c r="D860" s="4" t="s">
        <v>18209</v>
      </c>
      <c r="E860" s="4" t="s">
        <v>18210</v>
      </c>
      <c r="F860" s="4" t="s">
        <v>18211</v>
      </c>
      <c r="G860" s="4" t="s">
        <v>18212</v>
      </c>
      <c r="H860" s="4" t="s">
        <v>18213</v>
      </c>
      <c r="I860" s="4" t="s">
        <v>18214</v>
      </c>
      <c r="J860" s="4" t="s">
        <v>1674</v>
      </c>
      <c r="K860" s="5">
        <v>1.5000000000000002E-67</v>
      </c>
      <c r="L860" s="4" t="s">
        <v>18215</v>
      </c>
      <c r="M860" s="4" t="s">
        <v>18216</v>
      </c>
      <c r="N860" s="4" t="s">
        <v>18217</v>
      </c>
      <c r="O860" s="4" t="s">
        <v>18218</v>
      </c>
      <c r="V860" s="4" t="s">
        <v>18219</v>
      </c>
      <c r="W860" s="4" t="s">
        <v>7154</v>
      </c>
      <c r="X860" s="4" t="s">
        <v>18220</v>
      </c>
      <c r="Y860" s="4" t="s">
        <v>18221</v>
      </c>
      <c r="Z860" s="4" t="s">
        <v>864</v>
      </c>
      <c r="AA860" s="4" t="s">
        <v>864</v>
      </c>
      <c r="AB860" s="4" t="s">
        <v>864</v>
      </c>
    </row>
    <row r="861" spans="1:28" x14ac:dyDescent="0.25">
      <c r="A861" s="4" t="s">
        <v>22101</v>
      </c>
      <c r="B861" s="5">
        <v>7.5807879999999998E-4</v>
      </c>
      <c r="C861" s="4">
        <v>2.1125883999999999</v>
      </c>
      <c r="D861" s="4" t="s">
        <v>4334</v>
      </c>
      <c r="E861" s="4" t="s">
        <v>22102</v>
      </c>
      <c r="F861" s="4" t="s">
        <v>22103</v>
      </c>
      <c r="G861" s="4" t="s">
        <v>22104</v>
      </c>
      <c r="H861" s="4" t="s">
        <v>22105</v>
      </c>
      <c r="I861" s="4" t="s">
        <v>4339</v>
      </c>
      <c r="J861" s="4" t="s">
        <v>1674</v>
      </c>
      <c r="K861" s="5">
        <v>4.3000000000000002E-36</v>
      </c>
      <c r="L861" s="4" t="s">
        <v>4340</v>
      </c>
      <c r="M861" s="4" t="s">
        <v>4341</v>
      </c>
      <c r="N861" s="4" t="s">
        <v>4342</v>
      </c>
      <c r="O861" s="4" t="s">
        <v>1864</v>
      </c>
      <c r="V861" s="4" t="s">
        <v>2810</v>
      </c>
      <c r="W861" s="4" t="s">
        <v>2811</v>
      </c>
      <c r="X861" s="4" t="s">
        <v>2812</v>
      </c>
      <c r="Y861" s="4" t="s">
        <v>2813</v>
      </c>
      <c r="Z861" s="4" t="s">
        <v>2814</v>
      </c>
      <c r="AA861" s="4" t="s">
        <v>2815</v>
      </c>
      <c r="AB861" s="4" t="s">
        <v>1984</v>
      </c>
    </row>
    <row r="862" spans="1:28" x14ac:dyDescent="0.25">
      <c r="A862" s="4" t="s">
        <v>6842</v>
      </c>
      <c r="B862" s="5">
        <v>9.2808965000000003E-5</v>
      </c>
      <c r="C862" s="4">
        <v>1.8719866999999999</v>
      </c>
      <c r="D862" s="4" t="s">
        <v>4334</v>
      </c>
      <c r="E862" s="4" t="s">
        <v>4335</v>
      </c>
      <c r="F862" s="4" t="s">
        <v>4336</v>
      </c>
      <c r="G862" s="4" t="s">
        <v>6843</v>
      </c>
      <c r="H862" s="4" t="s">
        <v>4338</v>
      </c>
      <c r="I862" s="4" t="s">
        <v>4339</v>
      </c>
      <c r="J862" s="4" t="s">
        <v>1674</v>
      </c>
      <c r="K862" s="5">
        <v>1.7000000000000001E-36</v>
      </c>
      <c r="L862" s="4" t="s">
        <v>6844</v>
      </c>
      <c r="M862" s="4" t="s">
        <v>4341</v>
      </c>
      <c r="N862" s="4" t="s">
        <v>4342</v>
      </c>
      <c r="O862" s="4" t="s">
        <v>1864</v>
      </c>
      <c r="V862" s="4" t="s">
        <v>2810</v>
      </c>
      <c r="W862" s="4" t="s">
        <v>2811</v>
      </c>
      <c r="X862" s="4" t="s">
        <v>2812</v>
      </c>
      <c r="Y862" s="4" t="s">
        <v>2813</v>
      </c>
      <c r="Z862" s="4" t="s">
        <v>2814</v>
      </c>
      <c r="AA862" s="4" t="s">
        <v>2815</v>
      </c>
      <c r="AB862" s="4" t="s">
        <v>1984</v>
      </c>
    </row>
    <row r="863" spans="1:28" x14ac:dyDescent="0.25">
      <c r="A863" s="4" t="s">
        <v>5922</v>
      </c>
      <c r="B863" s="5">
        <v>2.1577095E-4</v>
      </c>
      <c r="C863" s="4">
        <v>-2.0651090000000001</v>
      </c>
      <c r="D863" s="4" t="s">
        <v>5923</v>
      </c>
      <c r="E863" s="4" t="s">
        <v>5924</v>
      </c>
      <c r="F863" s="4" t="s">
        <v>5925</v>
      </c>
      <c r="G863" s="4" t="s">
        <v>5926</v>
      </c>
      <c r="H863" s="4" t="s">
        <v>5927</v>
      </c>
      <c r="I863" s="4" t="s">
        <v>5928</v>
      </c>
      <c r="J863" s="4" t="s">
        <v>5929</v>
      </c>
      <c r="K863" s="5">
        <v>1.3E-133</v>
      </c>
      <c r="V863" s="4" t="s">
        <v>5930</v>
      </c>
      <c r="W863" s="4" t="s">
        <v>5931</v>
      </c>
      <c r="X863" s="4" t="s">
        <v>5932</v>
      </c>
      <c r="Y863" s="4" t="s">
        <v>5933</v>
      </c>
      <c r="Z863" s="4" t="s">
        <v>5934</v>
      </c>
      <c r="AA863" s="4" t="s">
        <v>5935</v>
      </c>
      <c r="AB863" s="4" t="s">
        <v>5936</v>
      </c>
    </row>
    <row r="864" spans="1:28" x14ac:dyDescent="0.25">
      <c r="A864" s="4" t="s">
        <v>5455</v>
      </c>
      <c r="B864" s="5">
        <v>9.5975659999999994E-5</v>
      </c>
      <c r="C864" s="4">
        <v>-1.5043055999999999</v>
      </c>
      <c r="D864" s="4" t="s">
        <v>5456</v>
      </c>
      <c r="E864" s="4" t="s">
        <v>5457</v>
      </c>
      <c r="F864" s="4" t="s">
        <v>5458</v>
      </c>
      <c r="G864" s="4" t="s">
        <v>5459</v>
      </c>
      <c r="H864" s="4" t="s">
        <v>5460</v>
      </c>
      <c r="I864" s="4" t="s">
        <v>5461</v>
      </c>
      <c r="J864" s="4" t="s">
        <v>5462</v>
      </c>
      <c r="K864" s="5">
        <v>1.4000000000000001E-45</v>
      </c>
      <c r="V864" s="4" t="s">
        <v>5463</v>
      </c>
      <c r="W864" s="4" t="s">
        <v>5464</v>
      </c>
      <c r="X864" s="4" t="s">
        <v>5465</v>
      </c>
      <c r="Y864" s="4" t="s">
        <v>5466</v>
      </c>
      <c r="Z864" s="4" t="s">
        <v>5467</v>
      </c>
      <c r="AA864" s="4" t="s">
        <v>5468</v>
      </c>
      <c r="AB864" s="4" t="s">
        <v>5469</v>
      </c>
    </row>
    <row r="865" spans="1:28" x14ac:dyDescent="0.25">
      <c r="A865" s="4" t="s">
        <v>18796</v>
      </c>
      <c r="B865" s="4">
        <v>1.0861503999999999E-2</v>
      </c>
      <c r="C865" s="4">
        <v>1.7082565999999999</v>
      </c>
      <c r="D865" s="4" t="s">
        <v>18797</v>
      </c>
      <c r="E865" s="4" t="s">
        <v>18798</v>
      </c>
      <c r="F865" s="4" t="s">
        <v>18799</v>
      </c>
      <c r="G865" s="4" t="s">
        <v>18800</v>
      </c>
      <c r="H865" s="4" t="s">
        <v>18801</v>
      </c>
      <c r="I865" s="4" t="s">
        <v>18802</v>
      </c>
      <c r="J865" s="4" t="s">
        <v>18803</v>
      </c>
      <c r="K865" s="5">
        <v>1.7000000000000001E-92</v>
      </c>
      <c r="L865" s="4" t="s">
        <v>18804</v>
      </c>
      <c r="M865" s="4" t="s">
        <v>18805</v>
      </c>
      <c r="N865" s="4" t="s">
        <v>18806</v>
      </c>
      <c r="O865" s="4" t="s">
        <v>18807</v>
      </c>
      <c r="V865" s="4" t="s">
        <v>18808</v>
      </c>
      <c r="W865" s="4" t="s">
        <v>18809</v>
      </c>
      <c r="X865" s="4" t="s">
        <v>18810</v>
      </c>
      <c r="Y865" s="4" t="s">
        <v>18811</v>
      </c>
      <c r="Z865" s="4" t="s">
        <v>18812</v>
      </c>
      <c r="AA865" s="4" t="s">
        <v>18813</v>
      </c>
      <c r="AB865" s="4" t="s">
        <v>18814</v>
      </c>
    </row>
    <row r="866" spans="1:28" x14ac:dyDescent="0.25">
      <c r="A866" s="4" t="s">
        <v>23639</v>
      </c>
      <c r="B866" s="5">
        <v>9.4721010000000004E-5</v>
      </c>
      <c r="C866" s="4">
        <v>-1.5188576</v>
      </c>
      <c r="D866" s="4" t="s">
        <v>23640</v>
      </c>
      <c r="E866" s="4" t="s">
        <v>23641</v>
      </c>
      <c r="F866" s="4" t="s">
        <v>23642</v>
      </c>
      <c r="G866" s="4" t="s">
        <v>23643</v>
      </c>
      <c r="H866" s="4" t="s">
        <v>23644</v>
      </c>
      <c r="I866" s="4" t="s">
        <v>23645</v>
      </c>
      <c r="J866" s="4" t="s">
        <v>12541</v>
      </c>
      <c r="K866" s="5">
        <v>8.4000000000000001E-130</v>
      </c>
      <c r="L866" s="4" t="s">
        <v>23646</v>
      </c>
      <c r="M866" s="4" t="s">
        <v>23647</v>
      </c>
      <c r="N866" s="4" t="s">
        <v>23648</v>
      </c>
      <c r="O866" s="4" t="s">
        <v>23649</v>
      </c>
      <c r="P866" s="4">
        <v>2</v>
      </c>
      <c r="Q866" s="4" t="s">
        <v>15866</v>
      </c>
      <c r="R866" s="4" t="s">
        <v>15867</v>
      </c>
      <c r="S866" s="4" t="s">
        <v>609</v>
      </c>
      <c r="V866" s="4" t="s">
        <v>23650</v>
      </c>
      <c r="W866" s="4" t="s">
        <v>23651</v>
      </c>
      <c r="X866" s="4" t="s">
        <v>23652</v>
      </c>
      <c r="Y866" s="4" t="s">
        <v>23653</v>
      </c>
      <c r="Z866" s="4" t="s">
        <v>23654</v>
      </c>
      <c r="AA866" s="4" t="s">
        <v>23655</v>
      </c>
      <c r="AB866" s="4" t="s">
        <v>23656</v>
      </c>
    </row>
    <row r="867" spans="1:28" x14ac:dyDescent="0.25">
      <c r="A867" s="4" t="s">
        <v>12534</v>
      </c>
      <c r="B867" s="5">
        <v>2.2773254999999999E-4</v>
      </c>
      <c r="C867" s="4">
        <v>-1.7617503000000001</v>
      </c>
      <c r="D867" s="4" t="s">
        <v>12535</v>
      </c>
      <c r="E867" s="4" t="s">
        <v>12536</v>
      </c>
      <c r="F867" s="4" t="s">
        <v>12537</v>
      </c>
      <c r="G867" s="4" t="s">
        <v>12538</v>
      </c>
      <c r="H867" s="4" t="s">
        <v>12539</v>
      </c>
      <c r="I867" s="4" t="s">
        <v>12540</v>
      </c>
      <c r="J867" s="4" t="s">
        <v>12541</v>
      </c>
      <c r="K867" s="5">
        <v>2.6E-35</v>
      </c>
      <c r="L867" s="4" t="s">
        <v>12542</v>
      </c>
      <c r="M867" s="4" t="s">
        <v>5289</v>
      </c>
      <c r="N867" s="4" t="s">
        <v>5290</v>
      </c>
      <c r="O867" s="4" t="s">
        <v>1443</v>
      </c>
      <c r="V867" s="4" t="s">
        <v>12543</v>
      </c>
      <c r="W867" s="4" t="s">
        <v>12544</v>
      </c>
      <c r="X867" s="4" t="s">
        <v>12545</v>
      </c>
      <c r="Y867" s="4" t="s">
        <v>12546</v>
      </c>
      <c r="Z867" s="4" t="s">
        <v>12547</v>
      </c>
      <c r="AA867" s="4" t="s">
        <v>12548</v>
      </c>
      <c r="AB867" s="4" t="s">
        <v>8965</v>
      </c>
    </row>
    <row r="868" spans="1:28" x14ac:dyDescent="0.25">
      <c r="A868" s="4" t="s">
        <v>14381</v>
      </c>
      <c r="B868" s="5">
        <v>1.8268346E-3</v>
      </c>
      <c r="C868" s="4">
        <v>1.5985248000000001</v>
      </c>
      <c r="D868" s="4" t="s">
        <v>14382</v>
      </c>
      <c r="E868" s="4" t="s">
        <v>14383</v>
      </c>
      <c r="F868" s="4" t="s">
        <v>14384</v>
      </c>
      <c r="G868" s="4" t="s">
        <v>14385</v>
      </c>
      <c r="H868" s="4" t="s">
        <v>14386</v>
      </c>
      <c r="I868" s="4" t="s">
        <v>14387</v>
      </c>
      <c r="J868" s="4" t="s">
        <v>12541</v>
      </c>
      <c r="K868" s="5">
        <v>6.4000000000000003E-21</v>
      </c>
      <c r="L868" s="4" t="s">
        <v>14388</v>
      </c>
      <c r="M868" s="4" t="s">
        <v>7456</v>
      </c>
      <c r="N868" s="4" t="s">
        <v>7457</v>
      </c>
      <c r="O868" s="4" t="s">
        <v>1443</v>
      </c>
      <c r="V868" s="4" t="s">
        <v>14389</v>
      </c>
      <c r="W868" s="4" t="s">
        <v>14390</v>
      </c>
      <c r="X868" s="4" t="s">
        <v>14391</v>
      </c>
      <c r="Y868" s="4" t="s">
        <v>14392</v>
      </c>
      <c r="Z868" s="4" t="s">
        <v>1128</v>
      </c>
      <c r="AA868" s="4" t="s">
        <v>1128</v>
      </c>
      <c r="AB868" s="4" t="s">
        <v>1128</v>
      </c>
    </row>
    <row r="869" spans="1:28" x14ac:dyDescent="0.25">
      <c r="A869" s="4" t="s">
        <v>18600</v>
      </c>
      <c r="B869" s="5">
        <v>3.7325526000000001E-4</v>
      </c>
      <c r="C869" s="4">
        <v>1.5664119000000001</v>
      </c>
      <c r="D869" s="4" t="s">
        <v>5560</v>
      </c>
      <c r="E869" s="4" t="s">
        <v>18601</v>
      </c>
      <c r="F869" s="4" t="s">
        <v>18602</v>
      </c>
      <c r="G869" s="4" t="s">
        <v>18603</v>
      </c>
      <c r="H869" s="4" t="s">
        <v>18604</v>
      </c>
      <c r="I869" s="4" t="s">
        <v>5565</v>
      </c>
      <c r="J869" s="4" t="s">
        <v>5566</v>
      </c>
      <c r="K869" s="5">
        <v>1.5000000000000001E-61</v>
      </c>
      <c r="L869" s="4" t="s">
        <v>18605</v>
      </c>
      <c r="M869" s="4" t="s">
        <v>18606</v>
      </c>
      <c r="N869" s="4" t="s">
        <v>18607</v>
      </c>
      <c r="O869" s="4" t="s">
        <v>8074</v>
      </c>
      <c r="V869" s="4" t="s">
        <v>18608</v>
      </c>
      <c r="W869" s="4" t="s">
        <v>18609</v>
      </c>
      <c r="X869" s="4" t="s">
        <v>18610</v>
      </c>
      <c r="Y869" s="4" t="s">
        <v>18611</v>
      </c>
      <c r="Z869" s="4" t="s">
        <v>18612</v>
      </c>
      <c r="AA869" s="4" t="s">
        <v>18613</v>
      </c>
      <c r="AB869" s="4" t="s">
        <v>4064</v>
      </c>
    </row>
    <row r="870" spans="1:28" x14ac:dyDescent="0.25">
      <c r="A870" s="4" t="s">
        <v>11554</v>
      </c>
      <c r="B870" s="5">
        <v>1.3540429E-4</v>
      </c>
      <c r="C870" s="4">
        <v>-1.8704757999999999</v>
      </c>
      <c r="D870" s="4" t="s">
        <v>5560</v>
      </c>
      <c r="E870" s="4" t="s">
        <v>11555</v>
      </c>
      <c r="F870" s="4" t="s">
        <v>11556</v>
      </c>
      <c r="G870" s="4" t="s">
        <v>11557</v>
      </c>
      <c r="H870" s="4" t="s">
        <v>11558</v>
      </c>
      <c r="I870" s="4" t="s">
        <v>5565</v>
      </c>
      <c r="J870" s="4" t="s">
        <v>5566</v>
      </c>
      <c r="K870" s="5">
        <v>1.4000000000000001E-29</v>
      </c>
      <c r="L870" s="4" t="s">
        <v>11559</v>
      </c>
      <c r="M870" s="4" t="s">
        <v>11560</v>
      </c>
      <c r="N870" s="4" t="s">
        <v>11561</v>
      </c>
      <c r="O870" s="4" t="s">
        <v>3189</v>
      </c>
      <c r="V870" s="4" t="s">
        <v>7005</v>
      </c>
      <c r="W870" s="4" t="s">
        <v>7006</v>
      </c>
      <c r="X870" s="4" t="s">
        <v>7007</v>
      </c>
      <c r="Y870" s="4" t="s">
        <v>7008</v>
      </c>
      <c r="Z870" s="4" t="s">
        <v>5216</v>
      </c>
      <c r="AA870" s="4" t="s">
        <v>5217</v>
      </c>
      <c r="AB870" s="4" t="s">
        <v>5218</v>
      </c>
    </row>
    <row r="871" spans="1:28" x14ac:dyDescent="0.25">
      <c r="A871" s="4" t="s">
        <v>6223</v>
      </c>
      <c r="B871" s="5">
        <v>2.2642827E-5</v>
      </c>
      <c r="C871" s="4">
        <v>-2.2682025000000001</v>
      </c>
      <c r="D871" s="4" t="s">
        <v>6224</v>
      </c>
      <c r="E871" s="4" t="s">
        <v>6225</v>
      </c>
      <c r="F871" s="4" t="s">
        <v>6226</v>
      </c>
      <c r="G871" s="4" t="s">
        <v>6227</v>
      </c>
      <c r="H871" s="4" t="s">
        <v>6228</v>
      </c>
      <c r="I871" s="4" t="s">
        <v>6229</v>
      </c>
      <c r="J871" s="4" t="s">
        <v>5566</v>
      </c>
      <c r="K871" s="5">
        <v>1.6999999999999999E-56</v>
      </c>
      <c r="L871" s="4" t="s">
        <v>6230</v>
      </c>
      <c r="M871" s="4" t="s">
        <v>6231</v>
      </c>
      <c r="N871" s="4" t="s">
        <v>6232</v>
      </c>
      <c r="O871" s="4" t="s">
        <v>6233</v>
      </c>
      <c r="P871" s="4">
        <v>7</v>
      </c>
      <c r="Q871" s="4" t="s">
        <v>6234</v>
      </c>
      <c r="R871" s="4" t="s">
        <v>6235</v>
      </c>
      <c r="S871" s="4" t="s">
        <v>2229</v>
      </c>
      <c r="T871" s="4" t="s">
        <v>6236</v>
      </c>
      <c r="U871" s="4" t="s">
        <v>6237</v>
      </c>
      <c r="V871" s="4" t="s">
        <v>6238</v>
      </c>
      <c r="W871" s="4" t="s">
        <v>6239</v>
      </c>
      <c r="X871" s="4" t="s">
        <v>6240</v>
      </c>
      <c r="Y871" s="4" t="s">
        <v>6241</v>
      </c>
      <c r="Z871" s="4" t="s">
        <v>1739</v>
      </c>
      <c r="AA871" s="4" t="s">
        <v>1739</v>
      </c>
      <c r="AB871" s="4" t="s">
        <v>1739</v>
      </c>
    </row>
    <row r="872" spans="1:28" x14ac:dyDescent="0.25">
      <c r="A872" s="4" t="s">
        <v>19683</v>
      </c>
      <c r="B872" s="5">
        <v>2.3491916E-4</v>
      </c>
      <c r="C872" s="4">
        <v>-1.5414623000000001</v>
      </c>
      <c r="D872" s="4" t="s">
        <v>6996</v>
      </c>
      <c r="E872" s="4" t="s">
        <v>19684</v>
      </c>
      <c r="F872" s="4" t="s">
        <v>19685</v>
      </c>
      <c r="G872" s="4" t="s">
        <v>19686</v>
      </c>
      <c r="H872" s="4" t="s">
        <v>19687</v>
      </c>
      <c r="I872" s="4" t="s">
        <v>5565</v>
      </c>
      <c r="J872" s="4" t="s">
        <v>5566</v>
      </c>
      <c r="K872" s="5">
        <v>1.6000000000000001E-30</v>
      </c>
      <c r="L872" s="4" t="s">
        <v>19688</v>
      </c>
      <c r="M872" s="4" t="s">
        <v>5912</v>
      </c>
      <c r="N872" s="4" t="s">
        <v>5913</v>
      </c>
      <c r="O872" s="4" t="s">
        <v>5914</v>
      </c>
      <c r="V872" s="4" t="s">
        <v>9767</v>
      </c>
      <c r="W872" s="4" t="s">
        <v>9768</v>
      </c>
      <c r="X872" s="4" t="s">
        <v>9769</v>
      </c>
      <c r="Y872" s="4" t="s">
        <v>9770</v>
      </c>
      <c r="Z872" s="4" t="s">
        <v>7282</v>
      </c>
      <c r="AA872" s="4" t="s">
        <v>7283</v>
      </c>
      <c r="AB872" s="4" t="s">
        <v>7284</v>
      </c>
    </row>
    <row r="873" spans="1:28" x14ac:dyDescent="0.25">
      <c r="A873" s="4" t="s">
        <v>6995</v>
      </c>
      <c r="B873" s="5">
        <v>1.8108417999999999E-4</v>
      </c>
      <c r="C873" s="4">
        <v>-1.8092524000000001</v>
      </c>
      <c r="D873" s="4" t="s">
        <v>6996</v>
      </c>
      <c r="E873" s="4" t="s">
        <v>6997</v>
      </c>
      <c r="F873" s="4" t="s">
        <v>6998</v>
      </c>
      <c r="G873" s="4" t="s">
        <v>6999</v>
      </c>
      <c r="H873" s="4" t="s">
        <v>7000</v>
      </c>
      <c r="I873" s="4" t="s">
        <v>5565</v>
      </c>
      <c r="J873" s="4" t="s">
        <v>5566</v>
      </c>
      <c r="K873" s="5">
        <v>9.8999999999999992E-16</v>
      </c>
      <c r="L873" s="4" t="s">
        <v>7001</v>
      </c>
      <c r="M873" s="4" t="s">
        <v>7002</v>
      </c>
      <c r="N873" s="4" t="s">
        <v>7003</v>
      </c>
      <c r="O873" s="4" t="s">
        <v>7004</v>
      </c>
      <c r="V873" s="4" t="s">
        <v>7005</v>
      </c>
      <c r="W873" s="4" t="s">
        <v>7006</v>
      </c>
      <c r="X873" s="4" t="s">
        <v>7007</v>
      </c>
      <c r="Y873" s="4" t="s">
        <v>7008</v>
      </c>
      <c r="Z873" s="4" t="s">
        <v>5216</v>
      </c>
      <c r="AA873" s="4" t="s">
        <v>5217</v>
      </c>
      <c r="AB873" s="4" t="s">
        <v>5218</v>
      </c>
    </row>
    <row r="874" spans="1:28" x14ac:dyDescent="0.25">
      <c r="A874" s="4" t="s">
        <v>21640</v>
      </c>
      <c r="B874" s="4">
        <v>3.8324660000000001E-3</v>
      </c>
      <c r="C874" s="4">
        <v>1.9135177000000001</v>
      </c>
      <c r="D874" s="4" t="s">
        <v>5560</v>
      </c>
      <c r="E874" s="4" t="s">
        <v>21641</v>
      </c>
      <c r="F874" s="4" t="s">
        <v>21642</v>
      </c>
      <c r="G874" s="4" t="s">
        <v>21643</v>
      </c>
      <c r="H874" s="4" t="s">
        <v>21644</v>
      </c>
      <c r="I874" s="4" t="s">
        <v>5565</v>
      </c>
      <c r="J874" s="4" t="s">
        <v>5566</v>
      </c>
      <c r="K874" s="5">
        <v>1.5E-65</v>
      </c>
      <c r="V874" s="4" t="s">
        <v>11980</v>
      </c>
      <c r="W874" s="4" t="s">
        <v>7006</v>
      </c>
      <c r="X874" s="4" t="s">
        <v>7007</v>
      </c>
      <c r="Y874" s="4" t="s">
        <v>11981</v>
      </c>
      <c r="Z874" s="4" t="s">
        <v>5216</v>
      </c>
      <c r="AA874" s="4" t="s">
        <v>5217</v>
      </c>
      <c r="AB874" s="4" t="s">
        <v>5218</v>
      </c>
    </row>
    <row r="875" spans="1:28" x14ac:dyDescent="0.25">
      <c r="A875" s="4" t="s">
        <v>14177</v>
      </c>
      <c r="B875" s="5">
        <v>1.1667535E-5</v>
      </c>
      <c r="C875" s="4">
        <v>-7.9984694000000003</v>
      </c>
      <c r="D875" s="4" t="s">
        <v>14178</v>
      </c>
      <c r="E875" s="4" t="s">
        <v>14179</v>
      </c>
      <c r="F875" s="4" t="s">
        <v>14180</v>
      </c>
      <c r="G875" s="4" t="s">
        <v>14181</v>
      </c>
      <c r="H875" s="4" t="s">
        <v>14182</v>
      </c>
      <c r="I875" s="4" t="s">
        <v>14183</v>
      </c>
      <c r="J875" s="4" t="s">
        <v>5566</v>
      </c>
      <c r="K875" s="5">
        <v>3.1999999999999999E-15</v>
      </c>
      <c r="V875" s="4" t="s">
        <v>14184</v>
      </c>
      <c r="W875" s="4" t="s">
        <v>1322</v>
      </c>
      <c r="X875" s="4" t="s">
        <v>14185</v>
      </c>
      <c r="Y875" s="4" t="s">
        <v>14186</v>
      </c>
      <c r="Z875" s="4" t="s">
        <v>552</v>
      </c>
      <c r="AA875" s="4" t="s">
        <v>552</v>
      </c>
      <c r="AB875" s="4" t="s">
        <v>552</v>
      </c>
    </row>
    <row r="876" spans="1:28" x14ac:dyDescent="0.25">
      <c r="A876" s="4" t="s">
        <v>13033</v>
      </c>
      <c r="B876" s="4">
        <v>2.0451916000000001E-2</v>
      </c>
      <c r="C876" s="4">
        <v>-2.0575423000000002</v>
      </c>
      <c r="D876" s="4" t="s">
        <v>13034</v>
      </c>
      <c r="E876" s="4" t="s">
        <v>13035</v>
      </c>
      <c r="F876" s="4" t="s">
        <v>13036</v>
      </c>
      <c r="G876" s="4" t="s">
        <v>13037</v>
      </c>
      <c r="H876" s="4" t="s">
        <v>13038</v>
      </c>
      <c r="I876" s="4" t="s">
        <v>13039</v>
      </c>
      <c r="J876" s="4" t="s">
        <v>5566</v>
      </c>
      <c r="K876" s="5">
        <v>2.4999999999999999E-13</v>
      </c>
      <c r="V876" s="4" t="s">
        <v>13040</v>
      </c>
      <c r="W876" s="4" t="s">
        <v>13041</v>
      </c>
      <c r="X876" s="4" t="s">
        <v>13042</v>
      </c>
      <c r="Y876" s="4" t="s">
        <v>13043</v>
      </c>
      <c r="Z876" s="4" t="s">
        <v>13044</v>
      </c>
      <c r="AA876" s="4" t="s">
        <v>13045</v>
      </c>
      <c r="AB876" s="4" t="s">
        <v>13046</v>
      </c>
    </row>
    <row r="877" spans="1:28" x14ac:dyDescent="0.25">
      <c r="A877" s="4" t="s">
        <v>12680</v>
      </c>
      <c r="B877" s="5">
        <v>6.1653829999999996E-6</v>
      </c>
      <c r="C877" s="4">
        <v>-3.5390736999999999</v>
      </c>
      <c r="D877" s="4" t="s">
        <v>5560</v>
      </c>
      <c r="E877" s="4" t="s">
        <v>12681</v>
      </c>
      <c r="F877" s="4" t="s">
        <v>12682</v>
      </c>
      <c r="G877" s="4" t="s">
        <v>12683</v>
      </c>
      <c r="H877" s="4" t="s">
        <v>12684</v>
      </c>
      <c r="I877" s="4" t="s">
        <v>12685</v>
      </c>
      <c r="J877" s="4" t="s">
        <v>5566</v>
      </c>
      <c r="K877" s="5">
        <v>5.2000000000000002E-26</v>
      </c>
      <c r="V877" s="4" t="s">
        <v>7005</v>
      </c>
      <c r="W877" s="4" t="s">
        <v>7006</v>
      </c>
      <c r="X877" s="4" t="s">
        <v>7007</v>
      </c>
      <c r="Y877" s="4" t="s">
        <v>7008</v>
      </c>
      <c r="Z877" s="4" t="s">
        <v>5216</v>
      </c>
      <c r="AA877" s="4" t="s">
        <v>5217</v>
      </c>
      <c r="AB877" s="4" t="s">
        <v>5218</v>
      </c>
    </row>
    <row r="878" spans="1:28" x14ac:dyDescent="0.25">
      <c r="A878" s="4" t="s">
        <v>6777</v>
      </c>
      <c r="B878" s="4">
        <v>1.3777589999999999E-2</v>
      </c>
      <c r="C878" s="4">
        <v>1.7701823000000001</v>
      </c>
      <c r="D878" s="4" t="s">
        <v>5560</v>
      </c>
      <c r="E878" s="4" t="s">
        <v>6778</v>
      </c>
      <c r="F878" s="4" t="s">
        <v>6779</v>
      </c>
      <c r="G878" s="4" t="s">
        <v>6780</v>
      </c>
      <c r="H878" s="4" t="s">
        <v>6781</v>
      </c>
      <c r="I878" s="4" t="s">
        <v>5565</v>
      </c>
      <c r="J878" s="4" t="s">
        <v>5566</v>
      </c>
      <c r="K878" s="5">
        <v>1.3E-97</v>
      </c>
      <c r="V878" s="4" t="s">
        <v>6782</v>
      </c>
      <c r="W878" s="4" t="s">
        <v>6783</v>
      </c>
      <c r="X878" s="4" t="s">
        <v>6784</v>
      </c>
      <c r="Y878" s="4" t="s">
        <v>6785</v>
      </c>
      <c r="Z878" s="4" t="s">
        <v>2859</v>
      </c>
      <c r="AA878" s="4" t="s">
        <v>2860</v>
      </c>
      <c r="AB878" s="4" t="s">
        <v>1044</v>
      </c>
    </row>
    <row r="879" spans="1:28" x14ac:dyDescent="0.25">
      <c r="A879" s="4" t="s">
        <v>26929</v>
      </c>
      <c r="B879" s="4">
        <v>2.3366079000000001E-2</v>
      </c>
      <c r="C879" s="4">
        <v>1.5830466000000001</v>
      </c>
      <c r="D879" s="4" t="s">
        <v>5560</v>
      </c>
      <c r="E879" s="4" t="s">
        <v>26930</v>
      </c>
      <c r="F879" s="4" t="s">
        <v>26931</v>
      </c>
      <c r="G879" s="4" t="s">
        <v>26932</v>
      </c>
      <c r="H879" s="4" t="s">
        <v>26933</v>
      </c>
      <c r="I879" s="4" t="s">
        <v>5565</v>
      </c>
      <c r="J879" s="4" t="s">
        <v>5566</v>
      </c>
      <c r="K879" s="5">
        <v>8.1000000000000004E-51</v>
      </c>
      <c r="V879" s="4" t="s">
        <v>9767</v>
      </c>
      <c r="W879" s="4" t="s">
        <v>9768</v>
      </c>
      <c r="X879" s="4" t="s">
        <v>9769</v>
      </c>
      <c r="Y879" s="4" t="s">
        <v>26934</v>
      </c>
      <c r="Z879" s="4" t="s">
        <v>7282</v>
      </c>
      <c r="AA879" s="4" t="s">
        <v>7283</v>
      </c>
      <c r="AB879" s="4" t="s">
        <v>7284</v>
      </c>
    </row>
    <row r="880" spans="1:28" x14ac:dyDescent="0.25">
      <c r="A880" s="4" t="s">
        <v>15653</v>
      </c>
      <c r="B880" s="4">
        <v>4.3234926E-2</v>
      </c>
      <c r="C880" s="4">
        <v>-1.5012478</v>
      </c>
      <c r="D880" s="4" t="s">
        <v>5560</v>
      </c>
      <c r="E880" s="4" t="s">
        <v>15654</v>
      </c>
      <c r="F880" s="4" t="s">
        <v>15655</v>
      </c>
      <c r="G880" s="4" t="s">
        <v>15656</v>
      </c>
      <c r="H880" s="4" t="s">
        <v>15657</v>
      </c>
      <c r="I880" s="4" t="s">
        <v>5565</v>
      </c>
      <c r="J880" s="4" t="s">
        <v>5566</v>
      </c>
      <c r="K880" s="5">
        <v>3.7000000000000003E-18</v>
      </c>
      <c r="V880" s="4" t="s">
        <v>15658</v>
      </c>
      <c r="W880" s="4" t="s">
        <v>15659</v>
      </c>
      <c r="X880" s="4" t="s">
        <v>15660</v>
      </c>
      <c r="Y880" s="4" t="s">
        <v>15661</v>
      </c>
      <c r="Z880" s="4" t="s">
        <v>15662</v>
      </c>
      <c r="AA880" s="4" t="s">
        <v>15663</v>
      </c>
      <c r="AB880" s="4" t="s">
        <v>15664</v>
      </c>
    </row>
    <row r="881" spans="1:28" x14ac:dyDescent="0.25">
      <c r="A881" s="4" t="s">
        <v>11543</v>
      </c>
      <c r="B881" s="5">
        <v>2.8850770000000001E-6</v>
      </c>
      <c r="C881" s="4">
        <v>-3.6427630999999998</v>
      </c>
      <c r="D881" s="4" t="s">
        <v>5560</v>
      </c>
      <c r="E881" s="4" t="s">
        <v>11544</v>
      </c>
      <c r="F881" s="4" t="s">
        <v>11545</v>
      </c>
      <c r="G881" s="4" t="s">
        <v>11546</v>
      </c>
      <c r="H881" s="4" t="s">
        <v>11547</v>
      </c>
      <c r="I881" s="4" t="s">
        <v>5565</v>
      </c>
      <c r="J881" s="4" t="s">
        <v>5566</v>
      </c>
      <c r="K881" s="5">
        <v>5.4E-46</v>
      </c>
      <c r="L881" s="4" t="s">
        <v>11548</v>
      </c>
      <c r="M881" s="4" t="s">
        <v>1441</v>
      </c>
      <c r="N881" s="4" t="s">
        <v>1442</v>
      </c>
      <c r="O881" s="4" t="s">
        <v>1443</v>
      </c>
      <c r="V881" s="4" t="s">
        <v>11549</v>
      </c>
      <c r="W881" s="4" t="s">
        <v>11550</v>
      </c>
      <c r="X881" s="4" t="s">
        <v>11551</v>
      </c>
      <c r="Y881" s="4" t="s">
        <v>11552</v>
      </c>
      <c r="Z881" s="4" t="s">
        <v>519</v>
      </c>
      <c r="AA881" s="4" t="s">
        <v>520</v>
      </c>
      <c r="AB881" s="4" t="s">
        <v>521</v>
      </c>
    </row>
    <row r="882" spans="1:28" x14ac:dyDescent="0.25">
      <c r="A882" s="4" t="s">
        <v>19775</v>
      </c>
      <c r="B882" s="5">
        <v>1.6664613E-4</v>
      </c>
      <c r="C882" s="4">
        <v>-2.0447989999999998</v>
      </c>
      <c r="D882" s="4" t="s">
        <v>5560</v>
      </c>
      <c r="E882" s="4" t="s">
        <v>19776</v>
      </c>
      <c r="F882" s="4" t="s">
        <v>19777</v>
      </c>
      <c r="G882" s="4" t="s">
        <v>19778</v>
      </c>
      <c r="H882" s="4" t="s">
        <v>19779</v>
      </c>
      <c r="I882" s="4" t="s">
        <v>5565</v>
      </c>
      <c r="J882" s="4" t="s">
        <v>5566</v>
      </c>
      <c r="K882" s="5">
        <v>1.6000000000000001E-61</v>
      </c>
      <c r="L882" s="4" t="s">
        <v>19780</v>
      </c>
      <c r="M882" s="4" t="s">
        <v>154</v>
      </c>
      <c r="N882" s="4" t="s">
        <v>155</v>
      </c>
      <c r="O882" s="4" t="s">
        <v>156</v>
      </c>
      <c r="V882" s="4" t="s">
        <v>19781</v>
      </c>
      <c r="W882" s="4" t="s">
        <v>9627</v>
      </c>
      <c r="X882" s="4" t="s">
        <v>9628</v>
      </c>
      <c r="Y882" s="4" t="s">
        <v>19782</v>
      </c>
      <c r="Z882" s="4" t="s">
        <v>2565</v>
      </c>
      <c r="AA882" s="4" t="s">
        <v>2566</v>
      </c>
      <c r="AB882" s="4" t="s">
        <v>2567</v>
      </c>
    </row>
    <row r="883" spans="1:28" x14ac:dyDescent="0.25">
      <c r="A883" s="4" t="s">
        <v>5559</v>
      </c>
      <c r="B883" s="5">
        <v>2.4303854000000001E-4</v>
      </c>
      <c r="C883" s="4">
        <v>1.6546046000000001</v>
      </c>
      <c r="D883" s="4" t="s">
        <v>5560</v>
      </c>
      <c r="E883" s="4" t="s">
        <v>5561</v>
      </c>
      <c r="F883" s="4" t="s">
        <v>5562</v>
      </c>
      <c r="G883" s="4" t="s">
        <v>5563</v>
      </c>
      <c r="H883" s="4" t="s">
        <v>5564</v>
      </c>
      <c r="I883" s="4" t="s">
        <v>5565</v>
      </c>
      <c r="J883" s="4" t="s">
        <v>5566</v>
      </c>
      <c r="K883" s="5">
        <v>1.4000000000000001E-37</v>
      </c>
      <c r="V883" s="4" t="s">
        <v>5567</v>
      </c>
      <c r="W883" s="4" t="s">
        <v>5568</v>
      </c>
      <c r="X883" s="4" t="s">
        <v>5569</v>
      </c>
      <c r="Y883" s="4" t="s">
        <v>5570</v>
      </c>
      <c r="Z883" s="4" t="s">
        <v>5571</v>
      </c>
      <c r="AA883" s="4" t="s">
        <v>5572</v>
      </c>
      <c r="AB883" s="4" t="s">
        <v>5573</v>
      </c>
    </row>
    <row r="884" spans="1:28" x14ac:dyDescent="0.25">
      <c r="A884" s="4" t="s">
        <v>9630</v>
      </c>
      <c r="B884" s="5">
        <v>2.2832827999999999E-5</v>
      </c>
      <c r="C884" s="4">
        <v>2.1647582000000001</v>
      </c>
      <c r="D884" s="4" t="s">
        <v>5560</v>
      </c>
      <c r="E884" s="4" t="s">
        <v>9631</v>
      </c>
      <c r="F884" s="4" t="s">
        <v>9632</v>
      </c>
      <c r="G884" s="4" t="s">
        <v>9633</v>
      </c>
      <c r="H884" s="4" t="s">
        <v>9634</v>
      </c>
      <c r="I884" s="4" t="s">
        <v>5565</v>
      </c>
      <c r="J884" s="4" t="s">
        <v>5566</v>
      </c>
      <c r="K884" s="5">
        <v>3.7E-77</v>
      </c>
      <c r="V884" s="4" t="s">
        <v>9635</v>
      </c>
      <c r="W884" s="4" t="s">
        <v>9636</v>
      </c>
      <c r="X884" s="4" t="s">
        <v>9637</v>
      </c>
      <c r="Y884" s="4" t="s">
        <v>9638</v>
      </c>
      <c r="Z884" s="4" t="s">
        <v>9639</v>
      </c>
      <c r="AA884" s="4" t="s">
        <v>9640</v>
      </c>
      <c r="AB884" s="4" t="s">
        <v>9641</v>
      </c>
    </row>
    <row r="885" spans="1:28" x14ac:dyDescent="0.25">
      <c r="A885" s="4" t="s">
        <v>8937</v>
      </c>
      <c r="B885" s="5">
        <v>6.1371599999999994E-5</v>
      </c>
      <c r="C885" s="4">
        <v>-1.8282331000000001</v>
      </c>
      <c r="D885" s="4" t="s">
        <v>8938</v>
      </c>
      <c r="E885" s="4" t="s">
        <v>8939</v>
      </c>
      <c r="F885" s="4" t="s">
        <v>8940</v>
      </c>
      <c r="G885" s="4" t="s">
        <v>8941</v>
      </c>
      <c r="H885" s="4" t="s">
        <v>8942</v>
      </c>
      <c r="I885" s="4" t="s">
        <v>8943</v>
      </c>
      <c r="J885" s="4" t="s">
        <v>5566</v>
      </c>
      <c r="K885" s="5">
        <v>5.7000000000000003E-33</v>
      </c>
      <c r="L885" s="4" t="s">
        <v>8944</v>
      </c>
      <c r="M885" s="4" t="s">
        <v>8945</v>
      </c>
      <c r="N885" s="4" t="s">
        <v>8946</v>
      </c>
      <c r="O885" s="4" t="s">
        <v>1443</v>
      </c>
      <c r="V885" s="4" t="s">
        <v>8947</v>
      </c>
      <c r="W885" s="4" t="s">
        <v>2811</v>
      </c>
      <c r="X885" s="4" t="s">
        <v>8948</v>
      </c>
      <c r="Y885" s="4" t="s">
        <v>8949</v>
      </c>
      <c r="Z885" s="4" t="s">
        <v>8950</v>
      </c>
      <c r="AA885" s="4" t="s">
        <v>8951</v>
      </c>
      <c r="AB885" s="4" t="s">
        <v>8776</v>
      </c>
    </row>
    <row r="886" spans="1:28" x14ac:dyDescent="0.25">
      <c r="A886" s="4" t="s">
        <v>15552</v>
      </c>
      <c r="B886" s="5">
        <v>1.7544317000000001E-4</v>
      </c>
      <c r="C886" s="4">
        <v>1.5944387</v>
      </c>
      <c r="D886" s="4" t="s">
        <v>15553</v>
      </c>
      <c r="E886" s="4" t="s">
        <v>15554</v>
      </c>
      <c r="F886" s="4" t="s">
        <v>15555</v>
      </c>
      <c r="G886" s="4" t="s">
        <v>15556</v>
      </c>
      <c r="H886" s="4" t="s">
        <v>15557</v>
      </c>
      <c r="I886" s="4" t="s">
        <v>15558</v>
      </c>
      <c r="J886" s="4" t="s">
        <v>5566</v>
      </c>
      <c r="K886" s="5">
        <v>2.0999999999999999E-123</v>
      </c>
      <c r="L886" s="4" t="s">
        <v>15559</v>
      </c>
      <c r="M886" s="4" t="s">
        <v>15560</v>
      </c>
      <c r="N886" s="4" t="s">
        <v>15561</v>
      </c>
      <c r="O886" s="4" t="s">
        <v>15562</v>
      </c>
      <c r="P886" s="4">
        <v>1</v>
      </c>
      <c r="Q886" s="4" t="s">
        <v>15563</v>
      </c>
      <c r="R886" s="4" t="s">
        <v>15564</v>
      </c>
      <c r="S886" s="4" t="s">
        <v>1019</v>
      </c>
      <c r="V886" s="4" t="s">
        <v>15565</v>
      </c>
      <c r="W886" s="4" t="s">
        <v>15566</v>
      </c>
      <c r="X886" s="4" t="s">
        <v>15567</v>
      </c>
      <c r="Y886" s="4" t="s">
        <v>15568</v>
      </c>
      <c r="Z886" s="4" t="s">
        <v>15569</v>
      </c>
      <c r="AA886" s="4" t="s">
        <v>15570</v>
      </c>
      <c r="AB886" s="4" t="s">
        <v>15571</v>
      </c>
    </row>
    <row r="887" spans="1:28" x14ac:dyDescent="0.25">
      <c r="A887" s="4" t="s">
        <v>19313</v>
      </c>
      <c r="B887" s="4">
        <v>5.4551964E-3</v>
      </c>
      <c r="C887" s="4">
        <v>-1.6295250999999999</v>
      </c>
      <c r="D887" s="4" t="s">
        <v>19314</v>
      </c>
      <c r="E887" s="4" t="s">
        <v>19315</v>
      </c>
      <c r="F887" s="4" t="s">
        <v>19316</v>
      </c>
      <c r="G887" s="4" t="s">
        <v>19317</v>
      </c>
      <c r="H887" s="4" t="s">
        <v>19318</v>
      </c>
      <c r="I887" s="4" t="s">
        <v>19319</v>
      </c>
      <c r="J887" s="4" t="s">
        <v>5566</v>
      </c>
      <c r="K887" s="5">
        <v>7.4000000000000003E-119</v>
      </c>
      <c r="L887" s="4" t="s">
        <v>19320</v>
      </c>
      <c r="M887" s="4" t="s">
        <v>9396</v>
      </c>
      <c r="N887" s="4" t="s">
        <v>9397</v>
      </c>
      <c r="O887" s="4" t="s">
        <v>9398</v>
      </c>
      <c r="P887" s="4">
        <v>6</v>
      </c>
      <c r="Q887" s="4" t="s">
        <v>19321</v>
      </c>
      <c r="R887" s="4" t="s">
        <v>19322</v>
      </c>
      <c r="S887" s="4" t="s">
        <v>19323</v>
      </c>
      <c r="V887" s="4" t="s">
        <v>19324</v>
      </c>
      <c r="W887" s="4" t="s">
        <v>19325</v>
      </c>
      <c r="X887" s="4" t="s">
        <v>19326</v>
      </c>
      <c r="Y887" s="4" t="s">
        <v>19327</v>
      </c>
      <c r="Z887" s="4" t="s">
        <v>19328</v>
      </c>
      <c r="AA887" s="4" t="s">
        <v>19329</v>
      </c>
      <c r="AB887" s="4" t="s">
        <v>5547</v>
      </c>
    </row>
    <row r="888" spans="1:28" x14ac:dyDescent="0.25">
      <c r="A888" s="4" t="s">
        <v>9555</v>
      </c>
      <c r="B888" s="5">
        <v>2.2130033999999999E-6</v>
      </c>
      <c r="C888" s="4">
        <v>-4.2350289999999999</v>
      </c>
      <c r="D888" s="4" t="s">
        <v>9556</v>
      </c>
      <c r="E888" s="4" t="s">
        <v>9557</v>
      </c>
      <c r="F888" s="4" t="s">
        <v>9558</v>
      </c>
      <c r="G888" s="4" t="s">
        <v>9559</v>
      </c>
      <c r="H888" s="4" t="s">
        <v>9560</v>
      </c>
      <c r="I888" s="4" t="s">
        <v>9561</v>
      </c>
      <c r="J888" s="4" t="s">
        <v>9562</v>
      </c>
      <c r="K888" s="5">
        <v>9.5999999999999998E-87</v>
      </c>
      <c r="L888" s="4" t="s">
        <v>9563</v>
      </c>
      <c r="M888" s="4" t="s">
        <v>9564</v>
      </c>
      <c r="N888" s="4" t="s">
        <v>9565</v>
      </c>
      <c r="O888" s="4" t="s">
        <v>9566</v>
      </c>
      <c r="P888" s="4">
        <v>4</v>
      </c>
      <c r="Q888" s="4" t="s">
        <v>9567</v>
      </c>
      <c r="R888" s="4" t="s">
        <v>9568</v>
      </c>
      <c r="S888" s="4" t="s">
        <v>9569</v>
      </c>
      <c r="T888" s="4" t="s">
        <v>2058</v>
      </c>
      <c r="U888" s="4" t="s">
        <v>2059</v>
      </c>
      <c r="V888" s="4" t="s">
        <v>9570</v>
      </c>
      <c r="W888" s="4" t="s">
        <v>9571</v>
      </c>
      <c r="X888" s="4" t="s">
        <v>9572</v>
      </c>
      <c r="Y888" s="4" t="s">
        <v>9573</v>
      </c>
      <c r="Z888" s="4" t="s">
        <v>9574</v>
      </c>
      <c r="AA888" s="4" t="s">
        <v>9575</v>
      </c>
      <c r="AB888" s="4" t="s">
        <v>9576</v>
      </c>
    </row>
    <row r="889" spans="1:28" x14ac:dyDescent="0.25">
      <c r="A889" s="4" t="s">
        <v>24432</v>
      </c>
      <c r="B889" s="5">
        <v>2.6636129999999999E-5</v>
      </c>
      <c r="C889" s="4">
        <v>1.5979345</v>
      </c>
      <c r="D889" s="4" t="s">
        <v>24433</v>
      </c>
      <c r="E889" s="4" t="s">
        <v>24434</v>
      </c>
      <c r="F889" s="4" t="s">
        <v>24435</v>
      </c>
      <c r="G889" s="4" t="s">
        <v>24436</v>
      </c>
      <c r="H889" s="4" t="s">
        <v>24437</v>
      </c>
      <c r="I889" s="4" t="s">
        <v>24438</v>
      </c>
      <c r="J889" s="4" t="s">
        <v>24439</v>
      </c>
      <c r="K889" s="5">
        <v>5.1E-16</v>
      </c>
      <c r="V889" s="4" t="s">
        <v>1461</v>
      </c>
      <c r="W889" s="4" t="s">
        <v>6465</v>
      </c>
      <c r="X889" s="4" t="s">
        <v>12677</v>
      </c>
      <c r="Y889" s="4" t="s">
        <v>24440</v>
      </c>
      <c r="Z889" s="4" t="s">
        <v>1464</v>
      </c>
      <c r="AA889" s="4" t="s">
        <v>1464</v>
      </c>
      <c r="AB889" s="4" t="s">
        <v>1464</v>
      </c>
    </row>
    <row r="890" spans="1:28" x14ac:dyDescent="0.25">
      <c r="A890" s="4" t="s">
        <v>5478</v>
      </c>
      <c r="B890" s="5">
        <v>1.1442930000000001E-5</v>
      </c>
      <c r="C890" s="4">
        <v>-2.3363260000000001</v>
      </c>
      <c r="D890" s="4" t="s">
        <v>5479</v>
      </c>
      <c r="E890" s="4" t="s">
        <v>5480</v>
      </c>
      <c r="F890" s="4" t="s">
        <v>5481</v>
      </c>
      <c r="G890" s="4" t="s">
        <v>5482</v>
      </c>
      <c r="H890" s="4" t="s">
        <v>5483</v>
      </c>
      <c r="I890" s="4" t="s">
        <v>5484</v>
      </c>
      <c r="J890" s="4" t="s">
        <v>5485</v>
      </c>
      <c r="K890" s="5">
        <v>1.1E-12</v>
      </c>
      <c r="V890" s="4" t="s">
        <v>5486</v>
      </c>
      <c r="W890" s="4" t="s">
        <v>213</v>
      </c>
      <c r="X890" s="4" t="s">
        <v>5487</v>
      </c>
      <c r="Y890" s="4" t="s">
        <v>5488</v>
      </c>
      <c r="Z890" s="4" t="s">
        <v>5489</v>
      </c>
      <c r="AA890" s="4" t="s">
        <v>5490</v>
      </c>
      <c r="AB890" s="4" t="s">
        <v>5491</v>
      </c>
    </row>
    <row r="891" spans="1:28" x14ac:dyDescent="0.25">
      <c r="A891" s="4" t="s">
        <v>17736</v>
      </c>
      <c r="B891" s="5">
        <v>5.8966131999999999E-5</v>
      </c>
      <c r="C891" s="4">
        <v>-1.9205578999999999</v>
      </c>
      <c r="D891" s="4" t="s">
        <v>15699</v>
      </c>
      <c r="E891" s="4" t="s">
        <v>17737</v>
      </c>
      <c r="F891" s="4" t="s">
        <v>17738</v>
      </c>
      <c r="G891" s="4" t="s">
        <v>17739</v>
      </c>
      <c r="H891" s="4" t="s">
        <v>17740</v>
      </c>
      <c r="I891" s="4" t="s">
        <v>17741</v>
      </c>
      <c r="J891" s="4" t="s">
        <v>5485</v>
      </c>
      <c r="K891" s="5">
        <v>1.4000000000000001E-26</v>
      </c>
      <c r="L891" s="4" t="s">
        <v>17742</v>
      </c>
      <c r="M891" s="4" t="s">
        <v>17743</v>
      </c>
      <c r="N891" s="4" t="s">
        <v>17744</v>
      </c>
      <c r="O891" s="4" t="s">
        <v>17745</v>
      </c>
      <c r="P891" s="4">
        <v>2</v>
      </c>
      <c r="Q891" s="4" t="s">
        <v>17746</v>
      </c>
      <c r="R891" s="4" t="s">
        <v>17747</v>
      </c>
      <c r="S891" s="4" t="s">
        <v>1984</v>
      </c>
      <c r="V891" s="4" t="s">
        <v>17748</v>
      </c>
      <c r="W891" s="4" t="s">
        <v>17749</v>
      </c>
      <c r="X891" s="4" t="s">
        <v>17750</v>
      </c>
      <c r="Y891" s="4" t="s">
        <v>17751</v>
      </c>
      <c r="Z891" s="4" t="s">
        <v>17752</v>
      </c>
      <c r="AA891" s="4" t="s">
        <v>17753</v>
      </c>
      <c r="AB891" s="4" t="s">
        <v>17754</v>
      </c>
    </row>
    <row r="892" spans="1:28" x14ac:dyDescent="0.25">
      <c r="A892" s="4" t="s">
        <v>8314</v>
      </c>
      <c r="B892" s="4">
        <v>1.2915701999999999E-2</v>
      </c>
      <c r="C892" s="4">
        <v>1.610544</v>
      </c>
      <c r="D892" s="4" t="s">
        <v>8315</v>
      </c>
      <c r="E892" s="4" t="s">
        <v>8316</v>
      </c>
      <c r="F892" s="4" t="s">
        <v>8317</v>
      </c>
      <c r="G892" s="4" t="s">
        <v>8318</v>
      </c>
      <c r="H892" s="4" t="s">
        <v>8319</v>
      </c>
      <c r="I892" s="4" t="s">
        <v>8320</v>
      </c>
      <c r="J892" s="4" t="s">
        <v>5485</v>
      </c>
      <c r="K892" s="5">
        <v>1.4E-48</v>
      </c>
      <c r="L892" s="4" t="s">
        <v>8321</v>
      </c>
      <c r="M892" s="4" t="s">
        <v>8322</v>
      </c>
      <c r="N892" s="4" t="s">
        <v>8323</v>
      </c>
      <c r="O892" s="4" t="s">
        <v>8324</v>
      </c>
      <c r="P892" s="4">
        <v>3</v>
      </c>
      <c r="Q892" s="4" t="s">
        <v>8325</v>
      </c>
      <c r="R892" s="4" t="s">
        <v>8326</v>
      </c>
      <c r="S892" s="4" t="s">
        <v>8327</v>
      </c>
      <c r="V892" s="4" t="s">
        <v>8328</v>
      </c>
      <c r="W892" s="4" t="s">
        <v>8329</v>
      </c>
      <c r="X892" s="4" t="s">
        <v>8330</v>
      </c>
      <c r="Y892" s="4" t="s">
        <v>8331</v>
      </c>
      <c r="Z892" s="4" t="s">
        <v>8332</v>
      </c>
      <c r="AA892" s="4" t="s">
        <v>8333</v>
      </c>
      <c r="AB892" s="4" t="s">
        <v>8334</v>
      </c>
    </row>
    <row r="893" spans="1:28" x14ac:dyDescent="0.25">
      <c r="A893" s="4" t="s">
        <v>23301</v>
      </c>
      <c r="B893" s="5">
        <v>7.1718300000000001E-5</v>
      </c>
      <c r="C893" s="4">
        <v>1.6189808999999999</v>
      </c>
      <c r="D893" s="4" t="s">
        <v>23302</v>
      </c>
      <c r="E893" s="4" t="s">
        <v>23303</v>
      </c>
      <c r="F893" s="4" t="s">
        <v>23304</v>
      </c>
      <c r="G893" s="4" t="s">
        <v>23305</v>
      </c>
      <c r="H893" s="4" t="s">
        <v>23306</v>
      </c>
      <c r="I893" s="4" t="s">
        <v>23307</v>
      </c>
      <c r="J893" s="4" t="s">
        <v>23308</v>
      </c>
      <c r="K893" s="5">
        <v>1.0999999999999999E-34</v>
      </c>
      <c r="L893" s="4" t="s">
        <v>23309</v>
      </c>
      <c r="M893" s="4" t="s">
        <v>9717</v>
      </c>
      <c r="N893" s="4" t="s">
        <v>9718</v>
      </c>
      <c r="O893" s="4" t="s">
        <v>1443</v>
      </c>
      <c r="P893" s="4">
        <v>1</v>
      </c>
      <c r="Q893" s="4" t="s">
        <v>11097</v>
      </c>
      <c r="R893" s="4" t="s">
        <v>11098</v>
      </c>
      <c r="S893" s="4" t="s">
        <v>298</v>
      </c>
      <c r="V893" s="4" t="s">
        <v>23310</v>
      </c>
      <c r="W893" s="4" t="s">
        <v>23311</v>
      </c>
      <c r="X893" s="4" t="s">
        <v>23312</v>
      </c>
      <c r="Y893" s="4" t="s">
        <v>23313</v>
      </c>
      <c r="Z893" s="4" t="s">
        <v>23314</v>
      </c>
      <c r="AA893" s="4" t="s">
        <v>23315</v>
      </c>
      <c r="AB893" s="4" t="s">
        <v>23316</v>
      </c>
    </row>
    <row r="894" spans="1:28" x14ac:dyDescent="0.25">
      <c r="A894" s="4" t="s">
        <v>24381</v>
      </c>
      <c r="B894" s="5">
        <v>1.9515299999999999E-5</v>
      </c>
      <c r="C894" s="4">
        <v>1.6770414</v>
      </c>
      <c r="D894" s="4" t="s">
        <v>24382</v>
      </c>
      <c r="E894" s="4" t="s">
        <v>24383</v>
      </c>
      <c r="F894" s="4" t="s">
        <v>24384</v>
      </c>
      <c r="G894" s="4" t="s">
        <v>24385</v>
      </c>
      <c r="H894" s="4" t="s">
        <v>24386</v>
      </c>
      <c r="I894" s="4" t="s">
        <v>24387</v>
      </c>
      <c r="J894" s="4" t="s">
        <v>11485</v>
      </c>
      <c r="K894" s="5">
        <v>2.9E-18</v>
      </c>
      <c r="L894" s="4" t="s">
        <v>24388</v>
      </c>
      <c r="M894" s="4" t="s">
        <v>154</v>
      </c>
      <c r="N894" s="4" t="s">
        <v>155</v>
      </c>
      <c r="O894" s="4" t="s">
        <v>156</v>
      </c>
      <c r="V894" s="4" t="s">
        <v>24389</v>
      </c>
      <c r="W894" s="4" t="s">
        <v>6716</v>
      </c>
      <c r="X894" s="4" t="s">
        <v>24390</v>
      </c>
      <c r="Y894" s="4" t="s">
        <v>24391</v>
      </c>
      <c r="Z894" s="4" t="s">
        <v>1128</v>
      </c>
      <c r="AA894" s="4" t="s">
        <v>1128</v>
      </c>
      <c r="AB894" s="4" t="s">
        <v>1128</v>
      </c>
    </row>
    <row r="895" spans="1:28" x14ac:dyDescent="0.25">
      <c r="A895" s="4" t="s">
        <v>11478</v>
      </c>
      <c r="B895" s="5">
        <v>7.0009415999999997E-4</v>
      </c>
      <c r="C895" s="4">
        <v>-4.4122652999999996</v>
      </c>
      <c r="D895" s="4" t="s">
        <v>11479</v>
      </c>
      <c r="E895" s="4" t="s">
        <v>11480</v>
      </c>
      <c r="F895" s="4" t="s">
        <v>11481</v>
      </c>
      <c r="G895" s="4" t="s">
        <v>11482</v>
      </c>
      <c r="H895" s="4" t="s">
        <v>11483</v>
      </c>
      <c r="I895" s="4" t="s">
        <v>11484</v>
      </c>
      <c r="J895" s="4" t="s">
        <v>11485</v>
      </c>
      <c r="K895" s="5">
        <v>8.3E-14</v>
      </c>
      <c r="L895" s="4" t="s">
        <v>11486</v>
      </c>
      <c r="M895" s="4" t="s">
        <v>11487</v>
      </c>
      <c r="N895" s="4" t="s">
        <v>11488</v>
      </c>
      <c r="O895" s="4" t="s">
        <v>11489</v>
      </c>
      <c r="V895" s="4" t="s">
        <v>11490</v>
      </c>
      <c r="W895" s="4" t="s">
        <v>186</v>
      </c>
      <c r="X895" s="4" t="s">
        <v>444</v>
      </c>
      <c r="Y895" s="4" t="s">
        <v>11491</v>
      </c>
      <c r="Z895" s="4" t="s">
        <v>11492</v>
      </c>
      <c r="AA895" s="4" t="s">
        <v>11493</v>
      </c>
      <c r="AB895" s="4" t="s">
        <v>11494</v>
      </c>
    </row>
    <row r="896" spans="1:28" x14ac:dyDescent="0.25">
      <c r="A896" s="4" t="s">
        <v>26125</v>
      </c>
      <c r="B896" s="5">
        <v>2.6007578000000001E-5</v>
      </c>
      <c r="C896" s="4">
        <v>1.6639949999999999</v>
      </c>
      <c r="D896" s="4" t="s">
        <v>26126</v>
      </c>
      <c r="E896" s="4" t="s">
        <v>26127</v>
      </c>
      <c r="F896" s="4" t="s">
        <v>26128</v>
      </c>
      <c r="G896" s="4" t="s">
        <v>26129</v>
      </c>
      <c r="H896" s="4" t="s">
        <v>26130</v>
      </c>
      <c r="I896" s="4" t="s">
        <v>26131</v>
      </c>
      <c r="J896" s="4" t="s">
        <v>26132</v>
      </c>
      <c r="K896" s="5">
        <v>3.0000000000000003E-20</v>
      </c>
      <c r="L896" s="4" t="s">
        <v>26133</v>
      </c>
      <c r="M896" s="4" t="s">
        <v>26134</v>
      </c>
      <c r="N896" s="4" t="s">
        <v>26135</v>
      </c>
      <c r="O896" s="4" t="s">
        <v>26136</v>
      </c>
      <c r="V896" s="4" t="s">
        <v>26137</v>
      </c>
      <c r="W896" s="4" t="s">
        <v>26138</v>
      </c>
      <c r="X896" s="4" t="s">
        <v>26139</v>
      </c>
      <c r="Y896" s="4" t="s">
        <v>26140</v>
      </c>
      <c r="Z896" s="4" t="s">
        <v>26141</v>
      </c>
      <c r="AA896" s="4" t="s">
        <v>26142</v>
      </c>
      <c r="AB896" s="4" t="s">
        <v>26143</v>
      </c>
    </row>
    <row r="897" spans="1:28" x14ac:dyDescent="0.25">
      <c r="A897" s="4" t="s">
        <v>12595</v>
      </c>
      <c r="B897" s="5">
        <v>6.2281969999999996E-5</v>
      </c>
      <c r="C897" s="4">
        <v>1.6980827999999999</v>
      </c>
      <c r="D897" s="4" t="s">
        <v>6386</v>
      </c>
      <c r="E897" s="4" t="s">
        <v>12596</v>
      </c>
      <c r="F897" s="4" t="s">
        <v>12597</v>
      </c>
      <c r="G897" s="4" t="s">
        <v>12598</v>
      </c>
      <c r="H897" s="4" t="s">
        <v>12599</v>
      </c>
      <c r="I897" s="4" t="s">
        <v>12600</v>
      </c>
      <c r="J897" s="4" t="s">
        <v>12601</v>
      </c>
      <c r="K897" s="5">
        <v>7.4E-40</v>
      </c>
      <c r="L897" s="4" t="s">
        <v>12602</v>
      </c>
      <c r="M897" s="4" t="s">
        <v>12603</v>
      </c>
      <c r="N897" s="4" t="s">
        <v>12604</v>
      </c>
      <c r="O897" s="4" t="s">
        <v>12605</v>
      </c>
      <c r="V897" s="4" t="s">
        <v>12606</v>
      </c>
      <c r="W897" s="4" t="s">
        <v>12607</v>
      </c>
      <c r="X897" s="4" t="s">
        <v>12608</v>
      </c>
      <c r="Y897" s="4" t="s">
        <v>12609</v>
      </c>
      <c r="Z897" s="4" t="s">
        <v>12610</v>
      </c>
      <c r="AA897" s="4" t="s">
        <v>12611</v>
      </c>
      <c r="AB897" s="4" t="s">
        <v>12612</v>
      </c>
    </row>
    <row r="898" spans="1:28" x14ac:dyDescent="0.25">
      <c r="A898" s="4" t="s">
        <v>13068</v>
      </c>
      <c r="B898" s="5">
        <v>8.4980090000000002E-6</v>
      </c>
      <c r="C898" s="4">
        <v>2.4660250000000001</v>
      </c>
      <c r="D898" s="4" t="s">
        <v>8728</v>
      </c>
      <c r="E898" s="4" t="s">
        <v>13069</v>
      </c>
      <c r="F898" s="4" t="s">
        <v>13070</v>
      </c>
      <c r="G898" s="4" t="s">
        <v>13071</v>
      </c>
      <c r="H898" s="4" t="s">
        <v>13072</v>
      </c>
      <c r="I898" s="4" t="s">
        <v>13073</v>
      </c>
      <c r="J898" s="4" t="s">
        <v>13074</v>
      </c>
      <c r="K898" s="5">
        <v>2.2000000000000001E-22</v>
      </c>
      <c r="L898" s="4" t="s">
        <v>13075</v>
      </c>
      <c r="M898" s="4" t="s">
        <v>13076</v>
      </c>
      <c r="N898" s="4" t="s">
        <v>13077</v>
      </c>
      <c r="O898" s="4" t="s">
        <v>13078</v>
      </c>
      <c r="V898" s="4" t="s">
        <v>13079</v>
      </c>
      <c r="W898" s="4" t="s">
        <v>6960</v>
      </c>
      <c r="X898" s="4" t="s">
        <v>13080</v>
      </c>
      <c r="Y898" s="4" t="s">
        <v>13081</v>
      </c>
      <c r="Z898" s="4" t="s">
        <v>13082</v>
      </c>
      <c r="AA898" s="4" t="s">
        <v>13083</v>
      </c>
      <c r="AB898" s="4" t="s">
        <v>13084</v>
      </c>
    </row>
    <row r="899" spans="1:28" x14ac:dyDescent="0.25">
      <c r="A899" s="4" t="s">
        <v>22526</v>
      </c>
      <c r="B899" s="5">
        <v>6.2349590000000004E-4</v>
      </c>
      <c r="C899" s="4">
        <v>-1.8428530999999999</v>
      </c>
      <c r="D899" s="4" t="s">
        <v>22527</v>
      </c>
      <c r="E899" s="4" t="s">
        <v>22528</v>
      </c>
      <c r="F899" s="4" t="s">
        <v>22529</v>
      </c>
      <c r="G899" s="4" t="s">
        <v>22530</v>
      </c>
      <c r="H899" s="4" t="s">
        <v>22531</v>
      </c>
      <c r="I899" s="4" t="s">
        <v>22532</v>
      </c>
      <c r="J899" s="4" t="s">
        <v>22533</v>
      </c>
      <c r="K899" s="5">
        <v>1.7999999999999999E-14</v>
      </c>
      <c r="L899" s="4" t="s">
        <v>22534</v>
      </c>
      <c r="M899" s="4" t="s">
        <v>5912</v>
      </c>
      <c r="N899" s="4" t="s">
        <v>5913</v>
      </c>
      <c r="O899" s="4" t="s">
        <v>5914</v>
      </c>
      <c r="V899" s="4" t="s">
        <v>22535</v>
      </c>
      <c r="W899" s="4" t="s">
        <v>11120</v>
      </c>
      <c r="X899" s="4" t="s">
        <v>22536</v>
      </c>
      <c r="Y899" s="4" t="s">
        <v>22537</v>
      </c>
      <c r="Z899" s="4" t="s">
        <v>552</v>
      </c>
      <c r="AA899" s="4" t="s">
        <v>552</v>
      </c>
      <c r="AB899" s="4" t="s">
        <v>552</v>
      </c>
    </row>
    <row r="900" spans="1:28" x14ac:dyDescent="0.25">
      <c r="A900" s="4" t="s">
        <v>22396</v>
      </c>
      <c r="B900" s="5">
        <v>1.7269119999999998E-5</v>
      </c>
      <c r="C900" s="4">
        <v>1.6264883999999999</v>
      </c>
      <c r="D900" s="4" t="s">
        <v>11339</v>
      </c>
      <c r="E900" s="4" t="s">
        <v>22397</v>
      </c>
      <c r="F900" s="4" t="s">
        <v>22398</v>
      </c>
      <c r="G900" s="4" t="s">
        <v>22399</v>
      </c>
      <c r="H900" s="4" t="s">
        <v>22400</v>
      </c>
      <c r="I900" s="4" t="s">
        <v>22401</v>
      </c>
      <c r="J900" s="4" t="s">
        <v>22402</v>
      </c>
      <c r="K900" s="5">
        <v>4.0000000000000001E-54</v>
      </c>
      <c r="L900" s="4" t="s">
        <v>22403</v>
      </c>
      <c r="M900" s="4" t="s">
        <v>22404</v>
      </c>
      <c r="N900" s="4" t="s">
        <v>22405</v>
      </c>
      <c r="O900" s="4" t="s">
        <v>4483</v>
      </c>
      <c r="V900" s="4" t="s">
        <v>22406</v>
      </c>
      <c r="W900" s="4" t="s">
        <v>8262</v>
      </c>
      <c r="X900" s="4" t="s">
        <v>22407</v>
      </c>
      <c r="Y900" s="4" t="s">
        <v>22408</v>
      </c>
      <c r="Z900" s="4" t="s">
        <v>22409</v>
      </c>
      <c r="AA900" s="4" t="s">
        <v>22410</v>
      </c>
      <c r="AB900" s="4" t="s">
        <v>22411</v>
      </c>
    </row>
    <row r="901" spans="1:28" x14ac:dyDescent="0.25">
      <c r="A901" s="4" t="s">
        <v>21304</v>
      </c>
      <c r="B901" s="4">
        <v>3.8959491999999998E-2</v>
      </c>
      <c r="C901" s="4">
        <v>1.5289317</v>
      </c>
      <c r="D901" s="4" t="s">
        <v>3232</v>
      </c>
      <c r="E901" s="4" t="s">
        <v>21305</v>
      </c>
      <c r="F901" s="4" t="s">
        <v>21306</v>
      </c>
      <c r="G901" s="4" t="s">
        <v>21307</v>
      </c>
      <c r="H901" s="4" t="s">
        <v>21308</v>
      </c>
      <c r="I901" s="4" t="s">
        <v>21309</v>
      </c>
      <c r="J901" s="4" t="s">
        <v>21310</v>
      </c>
      <c r="K901" s="5">
        <v>1.9E-13</v>
      </c>
      <c r="L901" s="4" t="s">
        <v>21311</v>
      </c>
      <c r="M901" s="4" t="s">
        <v>21312</v>
      </c>
      <c r="N901" s="4" t="s">
        <v>21313</v>
      </c>
      <c r="O901" s="4" t="s">
        <v>21314</v>
      </c>
      <c r="P901" s="4">
        <v>1</v>
      </c>
      <c r="Q901" s="4" t="s">
        <v>3242</v>
      </c>
      <c r="R901" s="4" t="s">
        <v>3243</v>
      </c>
      <c r="S901" s="4" t="s">
        <v>298</v>
      </c>
    </row>
    <row r="902" spans="1:28" x14ac:dyDescent="0.25">
      <c r="A902" s="4" t="s">
        <v>5784</v>
      </c>
      <c r="B902" s="5">
        <v>2.8258875E-5</v>
      </c>
      <c r="C902" s="4">
        <v>2.0185723000000002</v>
      </c>
      <c r="D902" s="4" t="s">
        <v>5785</v>
      </c>
      <c r="E902" s="4" t="s">
        <v>5786</v>
      </c>
      <c r="F902" s="4" t="s">
        <v>5787</v>
      </c>
      <c r="G902" s="4" t="s">
        <v>5788</v>
      </c>
      <c r="H902" s="4" t="s">
        <v>5789</v>
      </c>
      <c r="I902" s="4" t="s">
        <v>5790</v>
      </c>
      <c r="J902" s="4" t="s">
        <v>5791</v>
      </c>
      <c r="K902" s="5">
        <v>7.4000000000000005E-23</v>
      </c>
      <c r="V902" s="4" t="s">
        <v>5792</v>
      </c>
      <c r="W902" s="4" t="s">
        <v>5793</v>
      </c>
      <c r="X902" s="4" t="s">
        <v>5794</v>
      </c>
      <c r="Y902" s="4" t="s">
        <v>5795</v>
      </c>
      <c r="Z902" s="4" t="s">
        <v>5796</v>
      </c>
      <c r="AA902" s="4" t="s">
        <v>5797</v>
      </c>
      <c r="AB902" s="4" t="s">
        <v>5798</v>
      </c>
    </row>
    <row r="903" spans="1:28" x14ac:dyDescent="0.25">
      <c r="A903" s="4" t="s">
        <v>15518</v>
      </c>
      <c r="B903" s="5">
        <v>2.8183280000000002E-3</v>
      </c>
      <c r="C903" s="4">
        <v>-1.6293211000000001</v>
      </c>
      <c r="D903" s="4" t="s">
        <v>15519</v>
      </c>
      <c r="E903" s="4" t="s">
        <v>15520</v>
      </c>
      <c r="F903" s="4" t="s">
        <v>15521</v>
      </c>
      <c r="G903" s="4" t="s">
        <v>15522</v>
      </c>
      <c r="H903" s="4" t="s">
        <v>15523</v>
      </c>
      <c r="I903" s="4" t="s">
        <v>15524</v>
      </c>
      <c r="J903" s="4" t="s">
        <v>15525</v>
      </c>
      <c r="K903" s="5">
        <v>9.7000000000000008E-65</v>
      </c>
      <c r="L903" s="4" t="s">
        <v>15526</v>
      </c>
      <c r="M903" s="4" t="s">
        <v>15527</v>
      </c>
      <c r="N903" s="4" t="s">
        <v>15528</v>
      </c>
      <c r="O903" s="4" t="s">
        <v>10339</v>
      </c>
      <c r="V903" s="4" t="s">
        <v>15529</v>
      </c>
      <c r="W903" s="4" t="s">
        <v>7707</v>
      </c>
      <c r="X903" s="4" t="s">
        <v>15530</v>
      </c>
      <c r="Y903" s="4" t="s">
        <v>15531</v>
      </c>
      <c r="Z903" s="4" t="s">
        <v>15532</v>
      </c>
      <c r="AA903" s="4" t="s">
        <v>15533</v>
      </c>
      <c r="AB903" s="4" t="s">
        <v>15534</v>
      </c>
    </row>
    <row r="904" spans="1:28" x14ac:dyDescent="0.25">
      <c r="A904" s="4" t="s">
        <v>23170</v>
      </c>
      <c r="B904" s="5">
        <v>4.2523320999999999E-4</v>
      </c>
      <c r="C904" s="4">
        <v>1.5049849</v>
      </c>
      <c r="D904" s="4" t="s">
        <v>23171</v>
      </c>
      <c r="E904" s="4" t="s">
        <v>23172</v>
      </c>
      <c r="F904" s="4" t="s">
        <v>23173</v>
      </c>
      <c r="G904" s="4" t="s">
        <v>23174</v>
      </c>
      <c r="H904" s="4" t="s">
        <v>23175</v>
      </c>
      <c r="I904" s="4" t="s">
        <v>23176</v>
      </c>
      <c r="J904" s="4" t="s">
        <v>23177</v>
      </c>
      <c r="K904" s="5">
        <v>1.9999999999999999E-34</v>
      </c>
      <c r="L904" s="4" t="s">
        <v>23178</v>
      </c>
      <c r="M904" s="4" t="s">
        <v>23179</v>
      </c>
      <c r="N904" s="4" t="s">
        <v>23180</v>
      </c>
      <c r="O904" s="4" t="s">
        <v>23181</v>
      </c>
      <c r="P904" s="4">
        <v>14</v>
      </c>
      <c r="Q904" s="4" t="s">
        <v>23182</v>
      </c>
      <c r="R904" s="4" t="s">
        <v>23183</v>
      </c>
      <c r="S904" s="4" t="s">
        <v>23184</v>
      </c>
      <c r="T904" s="4" t="s">
        <v>899</v>
      </c>
      <c r="U904" s="4" t="s">
        <v>900</v>
      </c>
      <c r="V904" s="4" t="s">
        <v>23185</v>
      </c>
      <c r="W904" s="4" t="s">
        <v>23186</v>
      </c>
      <c r="X904" s="4" t="s">
        <v>23187</v>
      </c>
      <c r="Y904" s="4" t="s">
        <v>23188</v>
      </c>
      <c r="Z904" s="4" t="s">
        <v>23189</v>
      </c>
      <c r="AA904" s="4" t="s">
        <v>23190</v>
      </c>
      <c r="AB904" s="4" t="s">
        <v>23191</v>
      </c>
    </row>
    <row r="905" spans="1:28" x14ac:dyDescent="0.25">
      <c r="A905" s="4" t="s">
        <v>25094</v>
      </c>
      <c r="B905" s="5">
        <v>1.0782177E-4</v>
      </c>
      <c r="C905" s="4">
        <v>-1.5339284</v>
      </c>
      <c r="D905" s="4" t="s">
        <v>25095</v>
      </c>
      <c r="E905" s="4" t="s">
        <v>25096</v>
      </c>
      <c r="F905" s="4" t="s">
        <v>25097</v>
      </c>
      <c r="G905" s="4" t="s">
        <v>225</v>
      </c>
      <c r="H905" s="4" t="s">
        <v>25098</v>
      </c>
      <c r="I905" s="4" t="s">
        <v>25099</v>
      </c>
      <c r="J905" s="4" t="s">
        <v>25100</v>
      </c>
      <c r="K905" s="5">
        <v>0</v>
      </c>
      <c r="L905" s="4" t="s">
        <v>25101</v>
      </c>
      <c r="M905" s="4" t="s">
        <v>25102</v>
      </c>
      <c r="N905" s="4" t="s">
        <v>25103</v>
      </c>
      <c r="O905" s="4" t="s">
        <v>18018</v>
      </c>
      <c r="P905" s="4">
        <v>3</v>
      </c>
      <c r="Q905" s="4" t="s">
        <v>25104</v>
      </c>
      <c r="R905" s="4" t="s">
        <v>25105</v>
      </c>
      <c r="S905" s="4" t="s">
        <v>8327</v>
      </c>
      <c r="T905" s="4" t="s">
        <v>25106</v>
      </c>
      <c r="U905" s="4" t="s">
        <v>25107</v>
      </c>
      <c r="V905" s="4" t="s">
        <v>25108</v>
      </c>
      <c r="W905" s="4" t="s">
        <v>8913</v>
      </c>
      <c r="X905" s="4" t="s">
        <v>25109</v>
      </c>
      <c r="Y905" s="4" t="s">
        <v>25110</v>
      </c>
      <c r="Z905" s="4" t="s">
        <v>25111</v>
      </c>
      <c r="AA905" s="4" t="s">
        <v>25112</v>
      </c>
      <c r="AB905" s="4" t="s">
        <v>25113</v>
      </c>
    </row>
    <row r="906" spans="1:28" x14ac:dyDescent="0.25">
      <c r="A906" s="4" t="s">
        <v>25979</v>
      </c>
      <c r="B906" s="5">
        <v>5.0651750000000001E-4</v>
      </c>
      <c r="C906" s="4">
        <v>1.5325004</v>
      </c>
      <c r="D906" s="4" t="s">
        <v>8854</v>
      </c>
      <c r="E906" s="4" t="s">
        <v>25980</v>
      </c>
      <c r="F906" s="4" t="s">
        <v>25981</v>
      </c>
      <c r="G906" s="4" t="s">
        <v>225</v>
      </c>
      <c r="H906" s="4" t="s">
        <v>25982</v>
      </c>
      <c r="I906" s="4" t="s">
        <v>25983</v>
      </c>
      <c r="J906" s="4" t="s">
        <v>25984</v>
      </c>
      <c r="K906" s="5">
        <v>0</v>
      </c>
      <c r="L906" s="4" t="s">
        <v>25985</v>
      </c>
      <c r="M906" s="4" t="s">
        <v>25986</v>
      </c>
      <c r="N906" s="4" t="s">
        <v>25987</v>
      </c>
      <c r="O906" s="4" t="s">
        <v>25988</v>
      </c>
      <c r="V906" s="4" t="s">
        <v>25989</v>
      </c>
      <c r="W906" s="4" t="s">
        <v>25990</v>
      </c>
      <c r="X906" s="4" t="s">
        <v>25991</v>
      </c>
      <c r="Y906" s="4" t="s">
        <v>25992</v>
      </c>
      <c r="Z906" s="4" t="s">
        <v>25993</v>
      </c>
      <c r="AA906" s="4" t="s">
        <v>25994</v>
      </c>
      <c r="AB906" s="4" t="s">
        <v>25995</v>
      </c>
    </row>
    <row r="907" spans="1:28" x14ac:dyDescent="0.25">
      <c r="A907" s="4" t="s">
        <v>21124</v>
      </c>
      <c r="B907" s="5">
        <v>1.5617326999999999E-3</v>
      </c>
      <c r="C907" s="4">
        <v>-1.5203705999999999</v>
      </c>
      <c r="D907" s="4" t="s">
        <v>15699</v>
      </c>
      <c r="E907" s="4" t="s">
        <v>21125</v>
      </c>
      <c r="F907" s="4" t="s">
        <v>21126</v>
      </c>
      <c r="G907" s="4" t="s">
        <v>21127</v>
      </c>
      <c r="H907" s="4" t="s">
        <v>21128</v>
      </c>
      <c r="I907" s="4" t="s">
        <v>21129</v>
      </c>
      <c r="J907" s="4" t="s">
        <v>21130</v>
      </c>
      <c r="K907" s="5">
        <v>5.9999999999999996E-31</v>
      </c>
      <c r="L907" s="4" t="s">
        <v>21131</v>
      </c>
      <c r="M907" s="4" t="s">
        <v>21132</v>
      </c>
      <c r="N907" s="4" t="s">
        <v>21133</v>
      </c>
      <c r="O907" s="4" t="s">
        <v>21134</v>
      </c>
      <c r="P907" s="4">
        <v>1</v>
      </c>
      <c r="Q907" s="4" t="s">
        <v>3608</v>
      </c>
      <c r="R907" s="4" t="s">
        <v>3609</v>
      </c>
      <c r="S907" s="4" t="s">
        <v>298</v>
      </c>
      <c r="V907" s="4" t="s">
        <v>21135</v>
      </c>
      <c r="W907" s="4" t="s">
        <v>21136</v>
      </c>
      <c r="X907" s="4" t="s">
        <v>21137</v>
      </c>
      <c r="Y907" s="4" t="s">
        <v>21138</v>
      </c>
      <c r="Z907" s="4" t="s">
        <v>21139</v>
      </c>
      <c r="AA907" s="4" t="s">
        <v>21140</v>
      </c>
      <c r="AB907" s="4" t="s">
        <v>21141</v>
      </c>
    </row>
    <row r="908" spans="1:28" x14ac:dyDescent="0.25">
      <c r="A908" s="4" t="s">
        <v>22126</v>
      </c>
      <c r="B908" s="5">
        <v>2.3044301E-4</v>
      </c>
      <c r="C908" s="4">
        <v>1.7225113000000001</v>
      </c>
      <c r="D908" s="4" t="s">
        <v>22127</v>
      </c>
      <c r="E908" s="4" t="s">
        <v>22128</v>
      </c>
      <c r="F908" s="4" t="s">
        <v>22129</v>
      </c>
      <c r="G908" s="4" t="s">
        <v>22130</v>
      </c>
      <c r="H908" s="4" t="s">
        <v>22131</v>
      </c>
      <c r="I908" s="4" t="s">
        <v>22132</v>
      </c>
      <c r="J908" s="4" t="s">
        <v>22133</v>
      </c>
      <c r="K908" s="5">
        <v>1.9000000000000001E-34</v>
      </c>
      <c r="L908" s="4" t="s">
        <v>22134</v>
      </c>
      <c r="M908" s="4" t="s">
        <v>22135</v>
      </c>
      <c r="N908" s="4" t="s">
        <v>22136</v>
      </c>
      <c r="O908" s="4" t="s">
        <v>22137</v>
      </c>
      <c r="V908" s="4" t="s">
        <v>22138</v>
      </c>
      <c r="W908" s="4" t="s">
        <v>22139</v>
      </c>
      <c r="X908" s="4" t="s">
        <v>22140</v>
      </c>
      <c r="Y908" s="4" t="s">
        <v>22141</v>
      </c>
      <c r="Z908" s="4" t="s">
        <v>22142</v>
      </c>
      <c r="AA908" s="4" t="s">
        <v>22143</v>
      </c>
      <c r="AB908" s="4" t="s">
        <v>22144</v>
      </c>
    </row>
    <row r="909" spans="1:28" x14ac:dyDescent="0.25">
      <c r="A909" s="4" t="s">
        <v>19801</v>
      </c>
      <c r="B909" s="5">
        <v>2.0540791E-4</v>
      </c>
      <c r="C909" s="4">
        <v>-1.6669164999999999</v>
      </c>
      <c r="D909" s="4" t="s">
        <v>19802</v>
      </c>
      <c r="E909" s="4" t="s">
        <v>19803</v>
      </c>
      <c r="F909" s="4" t="s">
        <v>19804</v>
      </c>
      <c r="G909" s="4" t="s">
        <v>19805</v>
      </c>
      <c r="H909" s="4" t="s">
        <v>19806</v>
      </c>
      <c r="I909" s="4" t="s">
        <v>19807</v>
      </c>
      <c r="J909" s="4" t="s">
        <v>19808</v>
      </c>
      <c r="K909" s="5">
        <v>2.1000000000000001E-16</v>
      </c>
      <c r="L909" s="4" t="s">
        <v>19809</v>
      </c>
      <c r="M909" s="4" t="s">
        <v>19810</v>
      </c>
      <c r="N909" s="4" t="s">
        <v>19811</v>
      </c>
      <c r="O909" s="4" t="s">
        <v>19812</v>
      </c>
      <c r="P909" s="4">
        <v>5</v>
      </c>
      <c r="Q909" s="4" t="s">
        <v>19813</v>
      </c>
      <c r="R909" s="4" t="s">
        <v>19814</v>
      </c>
      <c r="S909" s="4" t="s">
        <v>19815</v>
      </c>
      <c r="T909" s="4" t="s">
        <v>13582</v>
      </c>
      <c r="U909" s="4" t="s">
        <v>13583</v>
      </c>
      <c r="V909" s="4" t="s">
        <v>19816</v>
      </c>
      <c r="W909" s="4" t="s">
        <v>19817</v>
      </c>
      <c r="X909" s="4" t="s">
        <v>19818</v>
      </c>
      <c r="Y909" s="4" t="s">
        <v>19819</v>
      </c>
      <c r="Z909" s="4" t="s">
        <v>19820</v>
      </c>
      <c r="AA909" s="4" t="s">
        <v>19821</v>
      </c>
      <c r="AB909" s="4" t="s">
        <v>19822</v>
      </c>
    </row>
    <row r="910" spans="1:28" x14ac:dyDescent="0.25">
      <c r="A910" s="4" t="s">
        <v>23260</v>
      </c>
      <c r="B910" s="5">
        <v>1.7978676E-4</v>
      </c>
      <c r="C910" s="4">
        <v>-1.6022543</v>
      </c>
      <c r="D910" s="4" t="s">
        <v>23261</v>
      </c>
      <c r="E910" s="4" t="s">
        <v>23262</v>
      </c>
      <c r="F910" s="4" t="s">
        <v>23263</v>
      </c>
      <c r="G910" s="4" t="s">
        <v>23264</v>
      </c>
      <c r="H910" s="4" t="s">
        <v>23265</v>
      </c>
      <c r="I910" s="4" t="s">
        <v>23266</v>
      </c>
      <c r="J910" s="4" t="s">
        <v>23267</v>
      </c>
      <c r="K910" s="5">
        <v>2.1999999999999999E-29</v>
      </c>
      <c r="L910" s="4" t="s">
        <v>23268</v>
      </c>
      <c r="M910" s="4" t="s">
        <v>23269</v>
      </c>
      <c r="N910" s="4" t="s">
        <v>23270</v>
      </c>
      <c r="O910" s="4" t="s">
        <v>3387</v>
      </c>
      <c r="V910" s="4" t="s">
        <v>11535</v>
      </c>
      <c r="W910" s="4" t="s">
        <v>9421</v>
      </c>
      <c r="X910" s="4" t="s">
        <v>11536</v>
      </c>
      <c r="Y910" s="4" t="s">
        <v>23271</v>
      </c>
      <c r="Z910" s="4" t="s">
        <v>648</v>
      </c>
      <c r="AA910" s="4" t="s">
        <v>648</v>
      </c>
      <c r="AB910" s="4" t="s">
        <v>648</v>
      </c>
    </row>
    <row r="911" spans="1:28" x14ac:dyDescent="0.25">
      <c r="A911" s="4" t="s">
        <v>26038</v>
      </c>
      <c r="B911" s="5">
        <v>8.0906170000000005E-4</v>
      </c>
      <c r="C911" s="4">
        <v>-1.7426796</v>
      </c>
      <c r="D911" s="4" t="s">
        <v>3013</v>
      </c>
      <c r="E911" s="4" t="s">
        <v>26039</v>
      </c>
      <c r="F911" s="4" t="s">
        <v>26040</v>
      </c>
      <c r="G911" s="4" t="s">
        <v>26041</v>
      </c>
      <c r="H911" s="4" t="s">
        <v>26042</v>
      </c>
      <c r="I911" s="4" t="s">
        <v>4022</v>
      </c>
      <c r="J911" s="4" t="s">
        <v>4023</v>
      </c>
      <c r="K911" s="5">
        <v>3.7000000000000001E-50</v>
      </c>
      <c r="L911" s="4" t="s">
        <v>26043</v>
      </c>
      <c r="M911" s="4" t="s">
        <v>3021</v>
      </c>
      <c r="N911" s="4" t="s">
        <v>3022</v>
      </c>
      <c r="O911" s="4" t="s">
        <v>643</v>
      </c>
      <c r="V911" s="4" t="s">
        <v>26044</v>
      </c>
      <c r="W911" s="4" t="s">
        <v>26045</v>
      </c>
      <c r="X911" s="4" t="s">
        <v>26046</v>
      </c>
      <c r="Y911" s="4" t="s">
        <v>26047</v>
      </c>
      <c r="Z911" s="4" t="s">
        <v>38</v>
      </c>
      <c r="AA911" s="4" t="s">
        <v>38</v>
      </c>
      <c r="AB911" s="4" t="s">
        <v>38</v>
      </c>
    </row>
    <row r="912" spans="1:28" x14ac:dyDescent="0.25">
      <c r="A912" s="4" t="s">
        <v>25373</v>
      </c>
      <c r="B912" s="4">
        <v>9.8970140000000009E-3</v>
      </c>
      <c r="C912" s="4">
        <v>1.5419829</v>
      </c>
      <c r="D912" s="4" t="s">
        <v>25374</v>
      </c>
      <c r="E912" s="4" t="s">
        <v>25375</v>
      </c>
      <c r="F912" s="4" t="s">
        <v>25376</v>
      </c>
      <c r="G912" s="4" t="s">
        <v>25377</v>
      </c>
      <c r="H912" s="4" t="s">
        <v>25378</v>
      </c>
      <c r="I912" s="4" t="s">
        <v>25379</v>
      </c>
      <c r="J912" s="4" t="s">
        <v>25380</v>
      </c>
      <c r="K912" s="5">
        <v>2E-35</v>
      </c>
      <c r="L912" s="4" t="s">
        <v>25381</v>
      </c>
      <c r="M912" s="4" t="s">
        <v>25382</v>
      </c>
      <c r="N912" s="4" t="s">
        <v>25383</v>
      </c>
      <c r="O912" s="4" t="s">
        <v>25384</v>
      </c>
      <c r="V912" s="4" t="s">
        <v>25385</v>
      </c>
      <c r="W912" s="4" t="s">
        <v>501</v>
      </c>
      <c r="X912" s="4" t="s">
        <v>25386</v>
      </c>
      <c r="Y912" s="4" t="s">
        <v>25387</v>
      </c>
      <c r="Z912" s="4" t="s">
        <v>1128</v>
      </c>
      <c r="AA912" s="4" t="s">
        <v>1128</v>
      </c>
      <c r="AB912" s="4" t="s">
        <v>1128</v>
      </c>
    </row>
    <row r="913" spans="1:28" x14ac:dyDescent="0.25">
      <c r="A913" s="4" t="s">
        <v>12013</v>
      </c>
      <c r="B913" s="5">
        <v>8.8494840000000001E-5</v>
      </c>
      <c r="C913" s="4">
        <v>1.5808977</v>
      </c>
      <c r="D913" s="4" t="s">
        <v>12014</v>
      </c>
      <c r="E913" s="4" t="s">
        <v>12015</v>
      </c>
      <c r="F913" s="4" t="s">
        <v>12016</v>
      </c>
      <c r="G913" s="4" t="s">
        <v>12017</v>
      </c>
      <c r="H913" s="4" t="s">
        <v>12018</v>
      </c>
      <c r="I913" s="4" t="s">
        <v>12019</v>
      </c>
      <c r="J913" s="4" t="s">
        <v>1034</v>
      </c>
      <c r="K913" s="5">
        <v>3E-23</v>
      </c>
      <c r="L913" s="4" t="s">
        <v>12020</v>
      </c>
      <c r="M913" s="4" t="s">
        <v>12021</v>
      </c>
      <c r="N913" s="4" t="s">
        <v>12022</v>
      </c>
      <c r="O913" s="4" t="s">
        <v>12023</v>
      </c>
      <c r="V913" s="4" t="s">
        <v>12024</v>
      </c>
      <c r="W913" s="4" t="s">
        <v>6077</v>
      </c>
      <c r="X913" s="4" t="s">
        <v>12025</v>
      </c>
      <c r="Y913" s="4" t="s">
        <v>12026</v>
      </c>
      <c r="Z913" s="4" t="s">
        <v>12027</v>
      </c>
      <c r="AA913" s="4" t="s">
        <v>12028</v>
      </c>
      <c r="AB913" s="4" t="s">
        <v>12029</v>
      </c>
    </row>
    <row r="914" spans="1:28" x14ac:dyDescent="0.25">
      <c r="A914" s="4" t="s">
        <v>10167</v>
      </c>
      <c r="B914" s="5">
        <v>3.3720387000000002E-3</v>
      </c>
      <c r="C914" s="4">
        <v>2.1859915000000001</v>
      </c>
      <c r="D914" s="4" t="s">
        <v>10168</v>
      </c>
      <c r="E914" s="4" t="s">
        <v>10169</v>
      </c>
      <c r="F914" s="4" t="s">
        <v>10170</v>
      </c>
      <c r="G914" s="4" t="s">
        <v>10171</v>
      </c>
      <c r="H914" s="4" t="s">
        <v>10172</v>
      </c>
      <c r="I914" s="4" t="s">
        <v>10173</v>
      </c>
      <c r="J914" s="4" t="s">
        <v>10174</v>
      </c>
      <c r="K914" s="5">
        <v>8.1999999999999998E-12</v>
      </c>
      <c r="L914" s="4" t="s">
        <v>10175</v>
      </c>
      <c r="M914" s="4" t="s">
        <v>10176</v>
      </c>
      <c r="N914" s="4" t="s">
        <v>10177</v>
      </c>
      <c r="O914" s="4" t="s">
        <v>10178</v>
      </c>
      <c r="V914" s="4" t="s">
        <v>10179</v>
      </c>
      <c r="W914" s="4" t="s">
        <v>9845</v>
      </c>
      <c r="X914" s="4" t="s">
        <v>10180</v>
      </c>
      <c r="Y914" s="4" t="s">
        <v>10181</v>
      </c>
      <c r="Z914" s="4" t="s">
        <v>464</v>
      </c>
      <c r="AA914" s="4" t="s">
        <v>464</v>
      </c>
      <c r="AB914" s="4" t="s">
        <v>464</v>
      </c>
    </row>
    <row r="915" spans="1:28" x14ac:dyDescent="0.25">
      <c r="A915" s="4" t="s">
        <v>24074</v>
      </c>
      <c r="B915" s="5">
        <v>2.4578482000000001E-4</v>
      </c>
      <c r="C915" s="4">
        <v>1.5068116</v>
      </c>
      <c r="D915" s="4" t="s">
        <v>24075</v>
      </c>
      <c r="E915" s="4" t="s">
        <v>24076</v>
      </c>
      <c r="F915" s="4" t="s">
        <v>24077</v>
      </c>
      <c r="G915" s="4" t="s">
        <v>24078</v>
      </c>
      <c r="H915" s="4" t="s">
        <v>24079</v>
      </c>
      <c r="I915" s="4" t="s">
        <v>24080</v>
      </c>
      <c r="J915" s="4" t="s">
        <v>24081</v>
      </c>
      <c r="K915" s="5">
        <v>7.8E-22</v>
      </c>
      <c r="V915" s="4" t="s">
        <v>24082</v>
      </c>
      <c r="W915" s="4" t="s">
        <v>24083</v>
      </c>
      <c r="X915" s="4" t="s">
        <v>24084</v>
      </c>
      <c r="Y915" s="4" t="s">
        <v>24085</v>
      </c>
      <c r="Z915" s="4" t="s">
        <v>24086</v>
      </c>
      <c r="AA915" s="4" t="s">
        <v>24087</v>
      </c>
      <c r="AB915" s="4" t="s">
        <v>24088</v>
      </c>
    </row>
    <row r="916" spans="1:28" x14ac:dyDescent="0.25">
      <c r="A916" s="4" t="s">
        <v>10361</v>
      </c>
      <c r="B916" s="5">
        <v>3.1384227000000001E-6</v>
      </c>
      <c r="C916" s="4">
        <v>3.0345184999999999</v>
      </c>
      <c r="D916" s="4" t="s">
        <v>10362</v>
      </c>
      <c r="E916" s="4" t="s">
        <v>10363</v>
      </c>
      <c r="F916" s="4" t="s">
        <v>10364</v>
      </c>
      <c r="G916" s="4" t="s">
        <v>10365</v>
      </c>
      <c r="H916" s="4" t="s">
        <v>10366</v>
      </c>
      <c r="I916" s="4" t="s">
        <v>10367</v>
      </c>
      <c r="J916" s="4" t="s">
        <v>6124</v>
      </c>
      <c r="K916" s="5">
        <v>1.2E-20</v>
      </c>
      <c r="L916" s="4" t="s">
        <v>10368</v>
      </c>
      <c r="M916" s="4" t="s">
        <v>10369</v>
      </c>
      <c r="N916" s="4" t="s">
        <v>10370</v>
      </c>
      <c r="O916" s="4" t="s">
        <v>10371</v>
      </c>
      <c r="V916" s="4" t="s">
        <v>10372</v>
      </c>
      <c r="W916" s="4" t="s">
        <v>10373</v>
      </c>
      <c r="X916" s="4" t="s">
        <v>10374</v>
      </c>
      <c r="Y916" s="4" t="s">
        <v>10375</v>
      </c>
      <c r="Z916" s="4" t="s">
        <v>10376</v>
      </c>
      <c r="AA916" s="4" t="s">
        <v>10377</v>
      </c>
      <c r="AB916" s="4" t="s">
        <v>10378</v>
      </c>
    </row>
    <row r="917" spans="1:28" x14ac:dyDescent="0.25">
      <c r="A917" s="4" t="s">
        <v>11189</v>
      </c>
      <c r="B917" s="5">
        <v>9.2470954999999993E-6</v>
      </c>
      <c r="C917" s="4">
        <v>-3.3066646999999998</v>
      </c>
      <c r="D917" s="4" t="s">
        <v>11190</v>
      </c>
      <c r="E917" s="4" t="s">
        <v>11191</v>
      </c>
      <c r="F917" s="4" t="s">
        <v>11192</v>
      </c>
      <c r="G917" s="4" t="s">
        <v>11193</v>
      </c>
      <c r="H917" s="4" t="s">
        <v>11194</v>
      </c>
      <c r="I917" s="4" t="s">
        <v>11195</v>
      </c>
      <c r="J917" s="4" t="s">
        <v>6124</v>
      </c>
      <c r="K917" s="5">
        <v>2.2999999999999999E-45</v>
      </c>
      <c r="L917" s="4" t="s">
        <v>11196</v>
      </c>
      <c r="M917" s="4" t="s">
        <v>11197</v>
      </c>
      <c r="N917" s="4" t="s">
        <v>11198</v>
      </c>
      <c r="O917" s="4" t="s">
        <v>11199</v>
      </c>
      <c r="P917" s="4">
        <v>6</v>
      </c>
      <c r="Q917" s="4" t="s">
        <v>11200</v>
      </c>
      <c r="R917" s="4" t="s">
        <v>11201</v>
      </c>
      <c r="S917" s="4" t="s">
        <v>11202</v>
      </c>
      <c r="V917" s="4" t="s">
        <v>11203</v>
      </c>
      <c r="W917" s="4" t="s">
        <v>186</v>
      </c>
      <c r="X917" s="4" t="s">
        <v>11204</v>
      </c>
      <c r="Y917" s="4" t="s">
        <v>11205</v>
      </c>
      <c r="Z917" s="4" t="s">
        <v>11206</v>
      </c>
      <c r="AA917" s="4" t="s">
        <v>11207</v>
      </c>
      <c r="AB917" s="4" t="s">
        <v>11208</v>
      </c>
    </row>
    <row r="918" spans="1:28" x14ac:dyDescent="0.25">
      <c r="A918" s="4" t="s">
        <v>12456</v>
      </c>
      <c r="B918" s="5">
        <v>1.5870009E-4</v>
      </c>
      <c r="C918" s="4">
        <v>-1.7741053</v>
      </c>
      <c r="D918" s="4" t="s">
        <v>12457</v>
      </c>
      <c r="E918" s="4" t="s">
        <v>12458</v>
      </c>
      <c r="F918" s="4" t="s">
        <v>12459</v>
      </c>
      <c r="G918" s="4" t="s">
        <v>12460</v>
      </c>
      <c r="H918" s="4" t="s">
        <v>12461</v>
      </c>
      <c r="I918" s="4" t="s">
        <v>12462</v>
      </c>
      <c r="J918" s="4" t="s">
        <v>6124</v>
      </c>
      <c r="K918" s="5">
        <v>4.1999999999999997E-11</v>
      </c>
      <c r="V918" s="4" t="s">
        <v>12463</v>
      </c>
      <c r="W918" s="4" t="s">
        <v>9864</v>
      </c>
      <c r="X918" s="4" t="s">
        <v>12464</v>
      </c>
      <c r="Y918" s="4" t="s">
        <v>12465</v>
      </c>
      <c r="Z918" s="4" t="s">
        <v>12466</v>
      </c>
      <c r="AA918" s="4" t="s">
        <v>12467</v>
      </c>
      <c r="AB918" s="4" t="s">
        <v>12468</v>
      </c>
    </row>
    <row r="919" spans="1:28" x14ac:dyDescent="0.25">
      <c r="A919" s="4" t="s">
        <v>6117</v>
      </c>
      <c r="B919" s="5">
        <v>2.2466142E-4</v>
      </c>
      <c r="C919" s="4">
        <v>-1.7376708999999999</v>
      </c>
      <c r="D919" s="4" t="s">
        <v>6118</v>
      </c>
      <c r="E919" s="4" t="s">
        <v>6119</v>
      </c>
      <c r="F919" s="4" t="s">
        <v>6120</v>
      </c>
      <c r="G919" s="4" t="s">
        <v>6121</v>
      </c>
      <c r="H919" s="4" t="s">
        <v>6122</v>
      </c>
      <c r="I919" s="4" t="s">
        <v>6123</v>
      </c>
      <c r="J919" s="4" t="s">
        <v>6124</v>
      </c>
      <c r="K919" s="5">
        <v>1.2000000000000001E-86</v>
      </c>
      <c r="L919" s="4" t="s">
        <v>6125</v>
      </c>
      <c r="M919" s="4" t="s">
        <v>6126</v>
      </c>
      <c r="N919" s="4" t="s">
        <v>6127</v>
      </c>
      <c r="O919" s="4" t="s">
        <v>6128</v>
      </c>
      <c r="V919" s="4" t="s">
        <v>6129</v>
      </c>
      <c r="W919" s="4" t="s">
        <v>6130</v>
      </c>
      <c r="X919" s="4" t="s">
        <v>6131</v>
      </c>
      <c r="Y919" s="4" t="s">
        <v>6132</v>
      </c>
      <c r="Z919" s="4" t="s">
        <v>6133</v>
      </c>
      <c r="AA919" s="4" t="s">
        <v>6134</v>
      </c>
      <c r="AB919" s="4" t="s">
        <v>6135</v>
      </c>
    </row>
    <row r="920" spans="1:28" x14ac:dyDescent="0.25">
      <c r="A920" s="4" t="s">
        <v>19277</v>
      </c>
      <c r="B920" s="5">
        <v>1.7944574000000001E-3</v>
      </c>
      <c r="C920" s="4">
        <v>1.5571666</v>
      </c>
      <c r="D920" s="4" t="s">
        <v>19278</v>
      </c>
      <c r="E920" s="4" t="s">
        <v>19279</v>
      </c>
      <c r="F920" s="4" t="s">
        <v>19280</v>
      </c>
      <c r="G920" s="4" t="s">
        <v>19281</v>
      </c>
      <c r="H920" s="4" t="s">
        <v>19282</v>
      </c>
      <c r="I920" s="4" t="s">
        <v>19283</v>
      </c>
      <c r="J920" s="4" t="s">
        <v>19284</v>
      </c>
      <c r="K920" s="5">
        <v>5.7000000000000003E-12</v>
      </c>
      <c r="V920" s="4" t="s">
        <v>19285</v>
      </c>
      <c r="W920" s="4" t="s">
        <v>19286</v>
      </c>
      <c r="X920" s="4" t="s">
        <v>19287</v>
      </c>
      <c r="Y920" s="4" t="s">
        <v>19288</v>
      </c>
      <c r="Z920" s="4" t="s">
        <v>19289</v>
      </c>
      <c r="AA920" s="4" t="s">
        <v>19290</v>
      </c>
      <c r="AB920" s="4" t="s">
        <v>19291</v>
      </c>
    </row>
    <row r="921" spans="1:28" x14ac:dyDescent="0.25">
      <c r="A921" s="4" t="s">
        <v>10142</v>
      </c>
      <c r="B921" s="5">
        <v>2.5380961999999998E-4</v>
      </c>
      <c r="C921" s="4">
        <v>-1.5039376</v>
      </c>
      <c r="D921" s="4" t="s">
        <v>10143</v>
      </c>
      <c r="E921" s="4" t="s">
        <v>10144</v>
      </c>
      <c r="F921" s="4" t="s">
        <v>10145</v>
      </c>
      <c r="G921" s="4" t="s">
        <v>10146</v>
      </c>
      <c r="H921" s="4" t="s">
        <v>10147</v>
      </c>
      <c r="I921" s="4" t="s">
        <v>10148</v>
      </c>
      <c r="J921" s="4" t="s">
        <v>398</v>
      </c>
      <c r="K921" s="5">
        <v>7.4999999999999998E-23</v>
      </c>
      <c r="L921" s="4" t="s">
        <v>10149</v>
      </c>
      <c r="M921" s="4" t="s">
        <v>10150</v>
      </c>
      <c r="N921" s="4" t="s">
        <v>10151</v>
      </c>
      <c r="O921" s="4" t="s">
        <v>10152</v>
      </c>
      <c r="P921" s="4">
        <v>2</v>
      </c>
      <c r="Q921" s="4" t="s">
        <v>10153</v>
      </c>
      <c r="R921" s="4" t="s">
        <v>10154</v>
      </c>
      <c r="S921" s="4" t="s">
        <v>535</v>
      </c>
      <c r="V921" s="4" t="s">
        <v>10155</v>
      </c>
      <c r="W921" s="4" t="s">
        <v>6738</v>
      </c>
      <c r="X921" s="4" t="s">
        <v>10156</v>
      </c>
      <c r="Y921" s="4" t="s">
        <v>10157</v>
      </c>
      <c r="Z921" s="4" t="s">
        <v>552</v>
      </c>
      <c r="AA921" s="4" t="s">
        <v>552</v>
      </c>
      <c r="AB921" s="4" t="s">
        <v>552</v>
      </c>
    </row>
    <row r="922" spans="1:28" x14ac:dyDescent="0.25">
      <c r="A922" s="4" t="s">
        <v>17355</v>
      </c>
      <c r="B922" s="5">
        <v>1.0802361999999999E-4</v>
      </c>
      <c r="C922" s="4">
        <v>1.6242414999999999</v>
      </c>
      <c r="D922" s="4" t="s">
        <v>17356</v>
      </c>
      <c r="E922" s="4" t="s">
        <v>17357</v>
      </c>
      <c r="F922" s="4" t="s">
        <v>17358</v>
      </c>
      <c r="G922" s="4" t="s">
        <v>17359</v>
      </c>
      <c r="H922" s="4" t="s">
        <v>17360</v>
      </c>
      <c r="I922" s="4" t="s">
        <v>17361</v>
      </c>
      <c r="J922" s="4" t="s">
        <v>398</v>
      </c>
      <c r="K922" s="5">
        <v>5.5999999999999998E-108</v>
      </c>
      <c r="L922" s="4" t="s">
        <v>17362</v>
      </c>
      <c r="M922" s="4" t="s">
        <v>17363</v>
      </c>
      <c r="N922" s="4" t="s">
        <v>17364</v>
      </c>
      <c r="O922" s="4" t="s">
        <v>17365</v>
      </c>
      <c r="P922" s="4">
        <v>2</v>
      </c>
      <c r="Q922" s="4" t="s">
        <v>17366</v>
      </c>
      <c r="R922" s="4" t="s">
        <v>17367</v>
      </c>
      <c r="S922" s="4" t="s">
        <v>609</v>
      </c>
      <c r="V922" s="4" t="s">
        <v>17368</v>
      </c>
      <c r="W922" s="4" t="s">
        <v>17369</v>
      </c>
      <c r="X922" s="4" t="s">
        <v>17370</v>
      </c>
      <c r="Y922" s="4" t="s">
        <v>17371</v>
      </c>
      <c r="Z922" s="4" t="s">
        <v>17372</v>
      </c>
      <c r="AA922" s="4" t="s">
        <v>17373</v>
      </c>
      <c r="AB922" s="4" t="s">
        <v>17374</v>
      </c>
    </row>
    <row r="923" spans="1:28" x14ac:dyDescent="0.25">
      <c r="A923" s="4" t="s">
        <v>12326</v>
      </c>
      <c r="B923" s="5">
        <v>1.9435608999999999E-5</v>
      </c>
      <c r="C923" s="4">
        <v>-2.5854023000000002</v>
      </c>
      <c r="D923" s="4" t="s">
        <v>12327</v>
      </c>
      <c r="E923" s="4" t="s">
        <v>12328</v>
      </c>
      <c r="F923" s="4" t="s">
        <v>12329</v>
      </c>
      <c r="G923" s="4" t="s">
        <v>12330</v>
      </c>
      <c r="H923" s="4" t="s">
        <v>12331</v>
      </c>
      <c r="I923" s="4" t="s">
        <v>12332</v>
      </c>
      <c r="J923" s="4" t="s">
        <v>398</v>
      </c>
      <c r="K923" s="5">
        <v>7.0000000000000003E-74</v>
      </c>
      <c r="L923" s="4" t="s">
        <v>12333</v>
      </c>
      <c r="M923" s="4" t="s">
        <v>12334</v>
      </c>
      <c r="N923" s="4" t="s">
        <v>12335</v>
      </c>
      <c r="O923" s="4" t="s">
        <v>12336</v>
      </c>
      <c r="P923" s="4">
        <v>5</v>
      </c>
      <c r="Q923" s="4" t="s">
        <v>12337</v>
      </c>
      <c r="R923" s="4" t="s">
        <v>12338</v>
      </c>
      <c r="S923" s="4" t="s">
        <v>6532</v>
      </c>
      <c r="T923" s="4" t="s">
        <v>12339</v>
      </c>
      <c r="U923" s="4" t="s">
        <v>12340</v>
      </c>
      <c r="V923" s="4" t="s">
        <v>12341</v>
      </c>
      <c r="W923" s="4" t="s">
        <v>10569</v>
      </c>
      <c r="X923" s="4" t="s">
        <v>12342</v>
      </c>
      <c r="Y923" s="4" t="s">
        <v>12343</v>
      </c>
      <c r="Z923" s="4" t="s">
        <v>12344</v>
      </c>
      <c r="AA923" s="4" t="s">
        <v>12345</v>
      </c>
      <c r="AB923" s="4" t="s">
        <v>12346</v>
      </c>
    </row>
    <row r="924" spans="1:28" x14ac:dyDescent="0.25">
      <c r="A924" s="4" t="s">
        <v>26720</v>
      </c>
      <c r="B924" s="5">
        <v>3.8499610000000001E-4</v>
      </c>
      <c r="C924" s="4">
        <v>1.5625386000000001</v>
      </c>
      <c r="D924" s="4" t="s">
        <v>9796</v>
      </c>
      <c r="E924" s="4" t="s">
        <v>26721</v>
      </c>
      <c r="F924" s="4" t="s">
        <v>26722</v>
      </c>
      <c r="G924" s="4" t="s">
        <v>26723</v>
      </c>
      <c r="H924" s="4" t="s">
        <v>26724</v>
      </c>
      <c r="I924" s="4" t="s">
        <v>26725</v>
      </c>
      <c r="J924" s="4" t="s">
        <v>18194</v>
      </c>
      <c r="K924" s="5">
        <v>1.7E-16</v>
      </c>
      <c r="L924" s="4" t="s">
        <v>26726</v>
      </c>
      <c r="M924" s="4" t="s">
        <v>26727</v>
      </c>
      <c r="N924" s="4" t="s">
        <v>26728</v>
      </c>
      <c r="O924" s="4" t="s">
        <v>26729</v>
      </c>
      <c r="P924" s="4">
        <v>1</v>
      </c>
      <c r="Q924" s="4" t="s">
        <v>1370</v>
      </c>
      <c r="R924" s="4" t="s">
        <v>1371</v>
      </c>
      <c r="S924" s="4" t="s">
        <v>298</v>
      </c>
      <c r="V924" s="4" t="s">
        <v>26730</v>
      </c>
      <c r="W924" s="4" t="s">
        <v>9173</v>
      </c>
      <c r="X924" s="4" t="s">
        <v>26731</v>
      </c>
      <c r="Y924" s="4" t="s">
        <v>26732</v>
      </c>
      <c r="Z924" s="4" t="s">
        <v>26733</v>
      </c>
      <c r="AA924" s="4" t="s">
        <v>26734</v>
      </c>
      <c r="AB924" s="4" t="s">
        <v>26735</v>
      </c>
    </row>
    <row r="925" spans="1:28" x14ac:dyDescent="0.25">
      <c r="A925" s="4" t="s">
        <v>18187</v>
      </c>
      <c r="B925" s="5">
        <v>7.6628880000000001E-4</v>
      </c>
      <c r="C925" s="4">
        <v>-1.5091975</v>
      </c>
      <c r="D925" s="4" t="s">
        <v>18188</v>
      </c>
      <c r="E925" s="4" t="s">
        <v>18189</v>
      </c>
      <c r="F925" s="4" t="s">
        <v>18190</v>
      </c>
      <c r="G925" s="4" t="s">
        <v>18191</v>
      </c>
      <c r="H925" s="4" t="s">
        <v>18192</v>
      </c>
      <c r="I925" s="4" t="s">
        <v>18193</v>
      </c>
      <c r="J925" s="4" t="s">
        <v>18194</v>
      </c>
      <c r="K925" s="5">
        <v>2E-14</v>
      </c>
      <c r="L925" s="4" t="s">
        <v>18195</v>
      </c>
      <c r="M925" s="4" t="s">
        <v>18196</v>
      </c>
      <c r="N925" s="4" t="s">
        <v>18197</v>
      </c>
      <c r="O925" s="4" t="s">
        <v>18198</v>
      </c>
      <c r="P925" s="4">
        <v>6</v>
      </c>
      <c r="Q925" s="4" t="s">
        <v>18199</v>
      </c>
      <c r="R925" s="4" t="s">
        <v>18200</v>
      </c>
      <c r="S925" s="4" t="s">
        <v>18201</v>
      </c>
      <c r="T925" s="4" t="s">
        <v>2058</v>
      </c>
      <c r="U925" s="4" t="s">
        <v>2059</v>
      </c>
      <c r="V925" s="4" t="s">
        <v>18202</v>
      </c>
      <c r="W925" s="4" t="s">
        <v>14504</v>
      </c>
      <c r="X925" s="4" t="s">
        <v>18203</v>
      </c>
      <c r="Y925" s="4" t="s">
        <v>18204</v>
      </c>
      <c r="Z925" s="4" t="s">
        <v>18205</v>
      </c>
      <c r="AA925" s="4" t="s">
        <v>18206</v>
      </c>
      <c r="AB925" s="4" t="s">
        <v>18207</v>
      </c>
    </row>
    <row r="926" spans="1:28" x14ac:dyDescent="0.25">
      <c r="A926" s="4" t="s">
        <v>22336</v>
      </c>
      <c r="B926" s="4">
        <v>1.5145954E-2</v>
      </c>
      <c r="C926" s="4">
        <v>-1.7697479</v>
      </c>
      <c r="D926" s="4" t="s">
        <v>22337</v>
      </c>
      <c r="E926" s="4" t="s">
        <v>22338</v>
      </c>
      <c r="F926" s="4" t="s">
        <v>22339</v>
      </c>
      <c r="G926" s="4" t="s">
        <v>22340</v>
      </c>
      <c r="H926" s="4" t="s">
        <v>22341</v>
      </c>
      <c r="I926" s="4" t="s">
        <v>22342</v>
      </c>
      <c r="J926" s="4" t="s">
        <v>18194</v>
      </c>
      <c r="K926" s="5">
        <v>8.2000000000000004E-131</v>
      </c>
      <c r="L926" s="4" t="s">
        <v>22343</v>
      </c>
      <c r="M926" s="4" t="s">
        <v>22344</v>
      </c>
      <c r="N926" s="4" t="s">
        <v>22345</v>
      </c>
      <c r="O926" s="4" t="s">
        <v>22346</v>
      </c>
      <c r="P926" s="4">
        <v>12</v>
      </c>
      <c r="Q926" s="4" t="s">
        <v>22347</v>
      </c>
      <c r="R926" s="4" t="s">
        <v>22348</v>
      </c>
      <c r="S926" s="4" t="s">
        <v>22349</v>
      </c>
      <c r="T926" s="4" t="s">
        <v>899</v>
      </c>
      <c r="U926" s="4" t="s">
        <v>900</v>
      </c>
      <c r="V926" s="4" t="s">
        <v>22350</v>
      </c>
      <c r="W926" s="4" t="s">
        <v>11725</v>
      </c>
      <c r="X926" s="4" t="s">
        <v>22351</v>
      </c>
      <c r="Y926" s="4" t="s">
        <v>22352</v>
      </c>
      <c r="Z926" s="4" t="s">
        <v>22353</v>
      </c>
      <c r="AA926" s="4" t="s">
        <v>22354</v>
      </c>
      <c r="AB926" s="4" t="s">
        <v>22355</v>
      </c>
    </row>
    <row r="927" spans="1:28" x14ac:dyDescent="0.25">
      <c r="A927" s="4" t="s">
        <v>27657</v>
      </c>
      <c r="B927" s="5">
        <v>8.3419385000000002E-5</v>
      </c>
      <c r="C927" s="4">
        <v>-1.6951858</v>
      </c>
      <c r="D927" s="4" t="s">
        <v>27658</v>
      </c>
      <c r="E927" s="4" t="s">
        <v>27659</v>
      </c>
      <c r="F927" s="4" t="s">
        <v>27660</v>
      </c>
      <c r="G927" s="4" t="s">
        <v>27661</v>
      </c>
      <c r="H927" s="4" t="s">
        <v>27662</v>
      </c>
      <c r="I927" s="4" t="s">
        <v>27663</v>
      </c>
      <c r="J927" s="4" t="s">
        <v>27664</v>
      </c>
      <c r="K927" s="5">
        <v>3.2999999999999998E-14</v>
      </c>
      <c r="L927" s="4" t="s">
        <v>27665</v>
      </c>
      <c r="M927" s="4" t="s">
        <v>27666</v>
      </c>
      <c r="N927" s="4" t="s">
        <v>27667</v>
      </c>
      <c r="O927" s="4" t="s">
        <v>27668</v>
      </c>
      <c r="P927" s="4">
        <v>1</v>
      </c>
      <c r="Q927" s="4" t="s">
        <v>15604</v>
      </c>
      <c r="R927" s="4" t="s">
        <v>15605</v>
      </c>
      <c r="S927" s="4" t="s">
        <v>2423</v>
      </c>
      <c r="V927" s="4" t="s">
        <v>27669</v>
      </c>
      <c r="W927" s="4" t="s">
        <v>27670</v>
      </c>
      <c r="X927" s="4" t="s">
        <v>27671</v>
      </c>
      <c r="Y927" s="4" t="s">
        <v>27672</v>
      </c>
      <c r="Z927" s="4" t="s">
        <v>27673</v>
      </c>
      <c r="AA927" s="4" t="s">
        <v>27674</v>
      </c>
      <c r="AB927" s="4" t="s">
        <v>27675</v>
      </c>
    </row>
    <row r="928" spans="1:28" x14ac:dyDescent="0.25">
      <c r="A928" s="4" t="s">
        <v>10291</v>
      </c>
      <c r="B928" s="5">
        <v>1.7001979999999999E-5</v>
      </c>
      <c r="C928" s="4">
        <v>-1.9518466000000001</v>
      </c>
      <c r="D928" s="4" t="s">
        <v>10292</v>
      </c>
      <c r="E928" s="4" t="s">
        <v>10293</v>
      </c>
      <c r="F928" s="4" t="s">
        <v>10294</v>
      </c>
      <c r="G928" s="4" t="s">
        <v>10295</v>
      </c>
      <c r="H928" s="4" t="s">
        <v>10296</v>
      </c>
      <c r="I928" s="4" t="s">
        <v>10297</v>
      </c>
      <c r="J928" s="4" t="s">
        <v>3296</v>
      </c>
      <c r="K928" s="5">
        <v>7.9000000000000006E-27</v>
      </c>
      <c r="L928" s="4" t="s">
        <v>10298</v>
      </c>
      <c r="M928" s="4" t="s">
        <v>10299</v>
      </c>
      <c r="N928" s="4" t="s">
        <v>10300</v>
      </c>
      <c r="O928" s="4" t="s">
        <v>3488</v>
      </c>
      <c r="V928" s="4" t="s">
        <v>10301</v>
      </c>
      <c r="W928" s="4" t="s">
        <v>461</v>
      </c>
      <c r="X928" s="4" t="s">
        <v>10302</v>
      </c>
      <c r="Y928" s="4" t="s">
        <v>10303</v>
      </c>
      <c r="Z928" s="4" t="s">
        <v>464</v>
      </c>
      <c r="AA928" s="4" t="s">
        <v>464</v>
      </c>
      <c r="AB928" s="4" t="s">
        <v>464</v>
      </c>
    </row>
    <row r="929" spans="1:28" x14ac:dyDescent="0.25">
      <c r="A929" s="4" t="s">
        <v>6020</v>
      </c>
      <c r="B929" s="5">
        <v>1.7001979999999999E-5</v>
      </c>
      <c r="C929" s="4">
        <v>2.2831752000000001</v>
      </c>
      <c r="D929" s="4" t="s">
        <v>6021</v>
      </c>
      <c r="E929" s="4" t="s">
        <v>6022</v>
      </c>
      <c r="F929" s="4" t="s">
        <v>6023</v>
      </c>
      <c r="G929" s="4" t="s">
        <v>6024</v>
      </c>
      <c r="H929" s="4" t="s">
        <v>6025</v>
      </c>
      <c r="I929" s="4" t="s">
        <v>6026</v>
      </c>
      <c r="J929" s="4" t="s">
        <v>3296</v>
      </c>
      <c r="K929" s="5">
        <v>1.9E-62</v>
      </c>
      <c r="L929" s="4" t="s">
        <v>6027</v>
      </c>
      <c r="M929" s="4" t="s">
        <v>6028</v>
      </c>
      <c r="N929" s="4" t="s">
        <v>6029</v>
      </c>
      <c r="O929" s="4" t="s">
        <v>6030</v>
      </c>
      <c r="V929" s="4" t="s">
        <v>6031</v>
      </c>
      <c r="W929" s="4" t="s">
        <v>6032</v>
      </c>
      <c r="X929" s="4" t="s">
        <v>6033</v>
      </c>
      <c r="Y929" s="4" t="s">
        <v>6034</v>
      </c>
      <c r="Z929" s="4" t="s">
        <v>6035</v>
      </c>
      <c r="AA929" s="4" t="s">
        <v>6036</v>
      </c>
      <c r="AB929" s="4" t="s">
        <v>6037</v>
      </c>
    </row>
    <row r="930" spans="1:28" x14ac:dyDescent="0.25">
      <c r="A930" s="4" t="s">
        <v>26288</v>
      </c>
      <c r="B930" s="5">
        <v>3.3824604E-3</v>
      </c>
      <c r="C930" s="4">
        <v>1.7656962</v>
      </c>
      <c r="D930" s="4" t="s">
        <v>26289</v>
      </c>
      <c r="E930" s="4" t="s">
        <v>26290</v>
      </c>
      <c r="F930" s="4" t="s">
        <v>26291</v>
      </c>
      <c r="G930" s="4" t="s">
        <v>26292</v>
      </c>
      <c r="H930" s="4" t="s">
        <v>26293</v>
      </c>
      <c r="I930" s="4" t="s">
        <v>26294</v>
      </c>
      <c r="J930" s="4" t="s">
        <v>3296</v>
      </c>
      <c r="K930" s="5">
        <v>4.5000000000000002E-27</v>
      </c>
      <c r="L930" s="4" t="s">
        <v>26295</v>
      </c>
      <c r="M930" s="4" t="s">
        <v>26296</v>
      </c>
      <c r="N930" s="4" t="s">
        <v>26297</v>
      </c>
      <c r="O930" s="4" t="s">
        <v>26298</v>
      </c>
      <c r="V930" s="4" t="s">
        <v>26299</v>
      </c>
      <c r="W930" s="4" t="s">
        <v>26300</v>
      </c>
      <c r="X930" s="4" t="s">
        <v>26301</v>
      </c>
      <c r="Y930" s="4" t="s">
        <v>26302</v>
      </c>
      <c r="Z930" s="4" t="s">
        <v>26303</v>
      </c>
      <c r="AA930" s="4" t="s">
        <v>26304</v>
      </c>
      <c r="AB930" s="4" t="s">
        <v>26305</v>
      </c>
    </row>
    <row r="931" spans="1:28" x14ac:dyDescent="0.25">
      <c r="A931" s="4" t="s">
        <v>17244</v>
      </c>
      <c r="B931" s="5">
        <v>8.3078960000000006E-5</v>
      </c>
      <c r="C931" s="4">
        <v>1.5356767</v>
      </c>
      <c r="D931" s="4" t="s">
        <v>17245</v>
      </c>
      <c r="E931" s="4" t="s">
        <v>17246</v>
      </c>
      <c r="F931" s="4" t="s">
        <v>17247</v>
      </c>
      <c r="G931" s="4" t="s">
        <v>17248</v>
      </c>
      <c r="H931" s="4" t="s">
        <v>17249</v>
      </c>
      <c r="I931" s="4" t="s">
        <v>17250</v>
      </c>
      <c r="J931" s="4" t="s">
        <v>856</v>
      </c>
      <c r="K931" s="5">
        <v>2.5999999999999999E-33</v>
      </c>
      <c r="L931" s="4" t="s">
        <v>17251</v>
      </c>
      <c r="M931" s="4" t="s">
        <v>17252</v>
      </c>
      <c r="N931" s="4" t="s">
        <v>17253</v>
      </c>
      <c r="O931" s="4" t="s">
        <v>1774</v>
      </c>
      <c r="P931" s="4">
        <v>1</v>
      </c>
      <c r="Q931" s="4" t="s">
        <v>355</v>
      </c>
      <c r="R931" s="4" t="s">
        <v>356</v>
      </c>
      <c r="S931" s="4" t="s">
        <v>298</v>
      </c>
      <c r="V931" s="4" t="s">
        <v>17254</v>
      </c>
      <c r="W931" s="4" t="s">
        <v>7146</v>
      </c>
      <c r="X931" s="4" t="s">
        <v>17255</v>
      </c>
      <c r="Y931" s="4" t="s">
        <v>17256</v>
      </c>
      <c r="Z931" s="4" t="s">
        <v>17257</v>
      </c>
      <c r="AA931" s="4" t="s">
        <v>17258</v>
      </c>
      <c r="AB931" s="4" t="s">
        <v>17259</v>
      </c>
    </row>
    <row r="932" spans="1:28" x14ac:dyDescent="0.25">
      <c r="A932" s="4" t="s">
        <v>6337</v>
      </c>
      <c r="B932" s="5">
        <v>5.2298050000000003E-5</v>
      </c>
      <c r="C932" s="4">
        <v>1.849313</v>
      </c>
      <c r="D932" s="4" t="s">
        <v>3116</v>
      </c>
      <c r="E932" s="4" t="s">
        <v>6338</v>
      </c>
      <c r="F932" s="4" t="s">
        <v>6339</v>
      </c>
      <c r="G932" s="4" t="s">
        <v>6340</v>
      </c>
      <c r="H932" s="4" t="s">
        <v>6341</v>
      </c>
      <c r="I932" s="4" t="s">
        <v>6342</v>
      </c>
      <c r="J932" s="4" t="s">
        <v>856</v>
      </c>
      <c r="K932" s="5">
        <v>6.2000000000000002E-32</v>
      </c>
      <c r="L932" s="4" t="s">
        <v>6343</v>
      </c>
      <c r="M932" s="4" t="s">
        <v>6344</v>
      </c>
      <c r="N932" s="4" t="s">
        <v>6345</v>
      </c>
      <c r="O932" s="4" t="s">
        <v>6346</v>
      </c>
      <c r="V932" s="4" t="s">
        <v>6347</v>
      </c>
      <c r="W932" s="4" t="s">
        <v>6348</v>
      </c>
      <c r="X932" s="4" t="s">
        <v>6349</v>
      </c>
      <c r="Y932" s="4" t="s">
        <v>6350</v>
      </c>
      <c r="Z932" s="4" t="s">
        <v>1464</v>
      </c>
      <c r="AA932" s="4" t="s">
        <v>1464</v>
      </c>
      <c r="AB932" s="4" t="s">
        <v>1464</v>
      </c>
    </row>
    <row r="933" spans="1:28" x14ac:dyDescent="0.25">
      <c r="A933" s="4" t="s">
        <v>5968</v>
      </c>
      <c r="B933" s="4">
        <v>1.1680642999999999E-2</v>
      </c>
      <c r="C933" s="4">
        <v>1.699546</v>
      </c>
      <c r="D933" s="4" t="s">
        <v>5969</v>
      </c>
      <c r="E933" s="4" t="s">
        <v>5970</v>
      </c>
      <c r="F933" s="4" t="s">
        <v>5971</v>
      </c>
      <c r="G933" s="4" t="s">
        <v>5972</v>
      </c>
      <c r="H933" s="4" t="s">
        <v>5973</v>
      </c>
      <c r="I933" s="4" t="s">
        <v>5974</v>
      </c>
      <c r="J933" s="4" t="s">
        <v>856</v>
      </c>
      <c r="K933" s="5">
        <v>7.4999999999999994E-26</v>
      </c>
      <c r="L933" s="4" t="s">
        <v>5975</v>
      </c>
      <c r="M933" s="4" t="s">
        <v>5976</v>
      </c>
      <c r="N933" s="4" t="s">
        <v>5977</v>
      </c>
      <c r="O933" s="4" t="s">
        <v>5978</v>
      </c>
      <c r="V933" s="4" t="s">
        <v>5979</v>
      </c>
      <c r="W933" s="4" t="s">
        <v>5980</v>
      </c>
      <c r="X933" s="4" t="s">
        <v>5981</v>
      </c>
      <c r="Y933" s="4" t="s">
        <v>5982</v>
      </c>
      <c r="Z933" s="4" t="s">
        <v>5983</v>
      </c>
      <c r="AA933" s="4" t="s">
        <v>5984</v>
      </c>
      <c r="AB933" s="4" t="s">
        <v>5985</v>
      </c>
    </row>
    <row r="934" spans="1:28" x14ac:dyDescent="0.25">
      <c r="A934" s="4" t="s">
        <v>16325</v>
      </c>
      <c r="B934" s="4">
        <v>1.2220299E-2</v>
      </c>
      <c r="C934" s="4">
        <v>2.0105650000000002</v>
      </c>
      <c r="D934" s="4" t="s">
        <v>16326</v>
      </c>
      <c r="E934" s="4" t="s">
        <v>16327</v>
      </c>
      <c r="F934" s="4" t="s">
        <v>16328</v>
      </c>
      <c r="G934" s="4" t="s">
        <v>16329</v>
      </c>
      <c r="H934" s="4" t="s">
        <v>16330</v>
      </c>
      <c r="I934" s="4" t="s">
        <v>16331</v>
      </c>
      <c r="J934" s="4" t="s">
        <v>856</v>
      </c>
      <c r="K934" s="5">
        <v>4.7999999999999998E-45</v>
      </c>
      <c r="L934" s="4" t="s">
        <v>16332</v>
      </c>
      <c r="M934" s="4" t="s">
        <v>16333</v>
      </c>
      <c r="N934" s="4" t="s">
        <v>16334</v>
      </c>
      <c r="O934" s="4" t="s">
        <v>7827</v>
      </c>
      <c r="P934" s="4">
        <v>1</v>
      </c>
      <c r="Q934" s="4" t="s">
        <v>1733</v>
      </c>
      <c r="R934" s="4" t="s">
        <v>1734</v>
      </c>
      <c r="S934" s="4" t="s">
        <v>298</v>
      </c>
      <c r="V934" s="4" t="s">
        <v>16335</v>
      </c>
      <c r="W934" s="4" t="s">
        <v>16336</v>
      </c>
      <c r="X934" s="4" t="s">
        <v>16337</v>
      </c>
      <c r="Y934" s="4" t="s">
        <v>16338</v>
      </c>
      <c r="Z934" s="4" t="s">
        <v>16339</v>
      </c>
      <c r="AA934" s="4" t="s">
        <v>16340</v>
      </c>
      <c r="AB934" s="4" t="s">
        <v>16341</v>
      </c>
    </row>
    <row r="935" spans="1:28" x14ac:dyDescent="0.25">
      <c r="A935" s="4" t="s">
        <v>7856</v>
      </c>
      <c r="B935" s="5">
        <v>4.5761574999999997E-5</v>
      </c>
      <c r="C935" s="4">
        <v>2.9722826000000002</v>
      </c>
      <c r="D935" s="4" t="s">
        <v>7857</v>
      </c>
      <c r="E935" s="4" t="s">
        <v>7858</v>
      </c>
      <c r="F935" s="4" t="s">
        <v>7859</v>
      </c>
      <c r="G935" s="4" t="s">
        <v>225</v>
      </c>
      <c r="H935" s="4" t="s">
        <v>7860</v>
      </c>
      <c r="I935" s="4" t="s">
        <v>7861</v>
      </c>
      <c r="J935" s="4" t="s">
        <v>856</v>
      </c>
      <c r="K935" s="5">
        <v>0</v>
      </c>
      <c r="L935" s="4" t="s">
        <v>7862</v>
      </c>
      <c r="M935" s="4" t="s">
        <v>7863</v>
      </c>
      <c r="N935" s="4" t="s">
        <v>7864</v>
      </c>
      <c r="O935" s="4" t="s">
        <v>7865</v>
      </c>
      <c r="P935" s="4">
        <v>5</v>
      </c>
      <c r="Q935" s="4" t="s">
        <v>7866</v>
      </c>
      <c r="R935" s="4" t="s">
        <v>7867</v>
      </c>
      <c r="S935" s="4" t="s">
        <v>7596</v>
      </c>
      <c r="V935" s="4" t="s">
        <v>7868</v>
      </c>
      <c r="W935" s="4" t="s">
        <v>7869</v>
      </c>
      <c r="X935" s="4" t="s">
        <v>7870</v>
      </c>
      <c r="Y935" s="4" t="s">
        <v>7871</v>
      </c>
      <c r="Z935" s="4" t="s">
        <v>7872</v>
      </c>
      <c r="AA935" s="4" t="s">
        <v>7873</v>
      </c>
      <c r="AB935" s="4" t="s">
        <v>7874</v>
      </c>
    </row>
    <row r="936" spans="1:28" x14ac:dyDescent="0.25">
      <c r="A936" s="4" t="s">
        <v>19112</v>
      </c>
      <c r="B936" s="5">
        <v>4.6580032000000001E-4</v>
      </c>
      <c r="C936" s="4">
        <v>-1.6348491000000001</v>
      </c>
      <c r="D936" s="4" t="s">
        <v>3116</v>
      </c>
      <c r="E936" s="4" t="s">
        <v>19113</v>
      </c>
      <c r="F936" s="4" t="s">
        <v>19114</v>
      </c>
      <c r="G936" s="4" t="s">
        <v>19115</v>
      </c>
      <c r="H936" s="4" t="s">
        <v>19116</v>
      </c>
      <c r="I936" s="4" t="s">
        <v>19117</v>
      </c>
      <c r="J936" s="4" t="s">
        <v>856</v>
      </c>
      <c r="K936" s="5">
        <v>2.7E-46</v>
      </c>
      <c r="L936" s="4" t="s">
        <v>19118</v>
      </c>
      <c r="M936" s="4" t="s">
        <v>7456</v>
      </c>
      <c r="N936" s="4" t="s">
        <v>7457</v>
      </c>
      <c r="O936" s="4" t="s">
        <v>1443</v>
      </c>
      <c r="V936" s="4" t="s">
        <v>19119</v>
      </c>
      <c r="W936" s="4" t="s">
        <v>19120</v>
      </c>
      <c r="X936" s="4" t="s">
        <v>19121</v>
      </c>
      <c r="Y936" s="4" t="s">
        <v>19122</v>
      </c>
      <c r="Z936" s="4" t="s">
        <v>648</v>
      </c>
      <c r="AA936" s="4" t="s">
        <v>648</v>
      </c>
      <c r="AB936" s="4" t="s">
        <v>648</v>
      </c>
    </row>
    <row r="937" spans="1:28" x14ac:dyDescent="0.25">
      <c r="A937" s="4" t="s">
        <v>25284</v>
      </c>
      <c r="B937" s="5">
        <v>2.1347523E-4</v>
      </c>
      <c r="C937" s="4">
        <v>-1.7030940999999999</v>
      </c>
      <c r="D937" s="4" t="s">
        <v>25285</v>
      </c>
      <c r="E937" s="4" t="s">
        <v>25286</v>
      </c>
      <c r="F937" s="4" t="s">
        <v>25287</v>
      </c>
      <c r="G937" s="4" t="s">
        <v>25288</v>
      </c>
      <c r="H937" s="4" t="s">
        <v>25289</v>
      </c>
      <c r="I937" s="4" t="s">
        <v>25290</v>
      </c>
      <c r="J937" s="4" t="s">
        <v>856</v>
      </c>
      <c r="K937" s="5">
        <v>1.8000000000000001E-18</v>
      </c>
      <c r="L937" s="4" t="s">
        <v>25291</v>
      </c>
      <c r="M937" s="4" t="s">
        <v>25292</v>
      </c>
      <c r="N937" s="4" t="s">
        <v>25293</v>
      </c>
      <c r="O937" s="4" t="s">
        <v>25294</v>
      </c>
      <c r="V937" s="4" t="s">
        <v>25295</v>
      </c>
      <c r="W937" s="4" t="s">
        <v>25296</v>
      </c>
      <c r="X937" s="4" t="s">
        <v>25297</v>
      </c>
      <c r="Y937" s="4" t="s">
        <v>25298</v>
      </c>
      <c r="Z937" s="4" t="s">
        <v>25299</v>
      </c>
      <c r="AA937" s="4" t="s">
        <v>25300</v>
      </c>
      <c r="AB937" s="4" t="s">
        <v>25301</v>
      </c>
    </row>
    <row r="938" spans="1:28" x14ac:dyDescent="0.25">
      <c r="A938" s="4" t="s">
        <v>15911</v>
      </c>
      <c r="B938" s="5">
        <v>1.0417086000000001E-5</v>
      </c>
      <c r="C938" s="4">
        <v>1.8048438</v>
      </c>
      <c r="D938" s="4" t="s">
        <v>15912</v>
      </c>
      <c r="E938" s="4" t="s">
        <v>15913</v>
      </c>
      <c r="F938" s="4" t="s">
        <v>15914</v>
      </c>
      <c r="G938" s="4" t="s">
        <v>15915</v>
      </c>
      <c r="H938" s="4" t="s">
        <v>15916</v>
      </c>
      <c r="I938" s="4" t="s">
        <v>15917</v>
      </c>
      <c r="J938" s="4" t="s">
        <v>856</v>
      </c>
      <c r="K938" s="5">
        <v>2.1000000000000001E-22</v>
      </c>
      <c r="L938" s="4" t="s">
        <v>15918</v>
      </c>
      <c r="M938" s="4" t="s">
        <v>15919</v>
      </c>
      <c r="N938" s="4" t="s">
        <v>15920</v>
      </c>
      <c r="O938" s="4" t="s">
        <v>7827</v>
      </c>
      <c r="P938" s="4">
        <v>1</v>
      </c>
      <c r="Q938" s="4" t="s">
        <v>355</v>
      </c>
      <c r="R938" s="4" t="s">
        <v>356</v>
      </c>
      <c r="S938" s="4" t="s">
        <v>298</v>
      </c>
      <c r="V938" s="4" t="s">
        <v>15921</v>
      </c>
      <c r="W938" s="4" t="s">
        <v>6017</v>
      </c>
      <c r="X938" s="4" t="s">
        <v>15922</v>
      </c>
      <c r="Y938" s="4" t="s">
        <v>15923</v>
      </c>
      <c r="Z938" s="4" t="s">
        <v>15924</v>
      </c>
      <c r="AA938" s="4" t="s">
        <v>15925</v>
      </c>
      <c r="AB938" s="4" t="s">
        <v>5218</v>
      </c>
    </row>
    <row r="939" spans="1:28" x14ac:dyDescent="0.25">
      <c r="A939" s="4" t="s">
        <v>24943</v>
      </c>
      <c r="B939" s="4">
        <v>6.5146913000000001E-3</v>
      </c>
      <c r="C939" s="4">
        <v>-1.5861669</v>
      </c>
      <c r="D939" s="4" t="s">
        <v>24944</v>
      </c>
      <c r="E939" s="4" t="s">
        <v>24945</v>
      </c>
      <c r="F939" s="4" t="s">
        <v>24946</v>
      </c>
      <c r="G939" s="4" t="s">
        <v>24947</v>
      </c>
      <c r="H939" s="4" t="s">
        <v>24948</v>
      </c>
      <c r="I939" s="4" t="s">
        <v>24949</v>
      </c>
      <c r="J939" s="4" t="s">
        <v>856</v>
      </c>
      <c r="K939" s="5">
        <v>9.9000000000000006E-21</v>
      </c>
      <c r="L939" s="4" t="s">
        <v>24950</v>
      </c>
      <c r="M939" s="4" t="s">
        <v>24951</v>
      </c>
      <c r="N939" s="4" t="s">
        <v>24952</v>
      </c>
      <c r="O939" s="4" t="s">
        <v>21569</v>
      </c>
      <c r="P939" s="4">
        <v>1</v>
      </c>
      <c r="Q939" s="4" t="s">
        <v>2421</v>
      </c>
      <c r="R939" s="4" t="s">
        <v>2422</v>
      </c>
      <c r="S939" s="4" t="s">
        <v>2423</v>
      </c>
      <c r="V939" s="4" t="s">
        <v>24953</v>
      </c>
      <c r="W939" s="4" t="s">
        <v>645</v>
      </c>
      <c r="X939" s="4" t="s">
        <v>24954</v>
      </c>
      <c r="Y939" s="4" t="s">
        <v>24955</v>
      </c>
      <c r="Z939" s="4" t="s">
        <v>24956</v>
      </c>
      <c r="AA939" s="4" t="s">
        <v>24957</v>
      </c>
      <c r="AB939" s="4" t="s">
        <v>22664</v>
      </c>
    </row>
    <row r="940" spans="1:28" x14ac:dyDescent="0.25">
      <c r="A940" s="4" t="s">
        <v>26936</v>
      </c>
      <c r="B940" s="5">
        <v>4.5412394999999999E-5</v>
      </c>
      <c r="C940" s="4">
        <v>1.5960417</v>
      </c>
      <c r="D940" s="4" t="s">
        <v>26937</v>
      </c>
      <c r="E940" s="4" t="s">
        <v>26938</v>
      </c>
      <c r="F940" s="4" t="s">
        <v>26939</v>
      </c>
      <c r="G940" s="4" t="s">
        <v>26940</v>
      </c>
      <c r="H940" s="4" t="s">
        <v>26941</v>
      </c>
      <c r="I940" s="4" t="s">
        <v>26942</v>
      </c>
      <c r="J940" s="4" t="s">
        <v>26943</v>
      </c>
      <c r="K940" s="5">
        <v>3.6999999999999999E-67</v>
      </c>
      <c r="L940" s="4" t="s">
        <v>26944</v>
      </c>
      <c r="M940" s="4" t="s">
        <v>26945</v>
      </c>
      <c r="N940" s="4" t="s">
        <v>26946</v>
      </c>
      <c r="O940" s="4" t="s">
        <v>4483</v>
      </c>
      <c r="V940" s="4" t="s">
        <v>26947</v>
      </c>
      <c r="W940" s="4" t="s">
        <v>12261</v>
      </c>
      <c r="X940" s="4" t="s">
        <v>26948</v>
      </c>
      <c r="Y940" s="4" t="s">
        <v>26949</v>
      </c>
      <c r="Z940" s="4" t="s">
        <v>26950</v>
      </c>
      <c r="AA940" s="4" t="s">
        <v>26951</v>
      </c>
      <c r="AB940" s="4" t="s">
        <v>26952</v>
      </c>
    </row>
    <row r="941" spans="1:28" x14ac:dyDescent="0.25">
      <c r="A941" s="4" t="s">
        <v>15942</v>
      </c>
      <c r="B941" s="5">
        <v>5.0174709999999997E-6</v>
      </c>
      <c r="C941" s="4">
        <v>2.0000756000000002</v>
      </c>
      <c r="D941" s="4" t="s">
        <v>15943</v>
      </c>
      <c r="E941" s="4" t="s">
        <v>15944</v>
      </c>
      <c r="F941" s="4" t="s">
        <v>15945</v>
      </c>
      <c r="G941" s="4" t="s">
        <v>15946</v>
      </c>
      <c r="H941" s="4" t="s">
        <v>15947</v>
      </c>
      <c r="I941" s="4" t="s">
        <v>15948</v>
      </c>
      <c r="J941" s="4" t="s">
        <v>15949</v>
      </c>
      <c r="K941" s="5">
        <v>6.6999999999999998E-71</v>
      </c>
      <c r="L941" s="4" t="s">
        <v>15950</v>
      </c>
      <c r="M941" s="4" t="s">
        <v>9717</v>
      </c>
      <c r="N941" s="4" t="s">
        <v>9718</v>
      </c>
      <c r="O941" s="4" t="s">
        <v>1443</v>
      </c>
      <c r="V941" s="4" t="s">
        <v>15951</v>
      </c>
      <c r="W941" s="4" t="s">
        <v>955</v>
      </c>
      <c r="X941" s="4" t="s">
        <v>15952</v>
      </c>
      <c r="Y941" s="4" t="s">
        <v>15953</v>
      </c>
      <c r="Z941" s="4" t="s">
        <v>464</v>
      </c>
      <c r="AA941" s="4" t="s">
        <v>464</v>
      </c>
      <c r="AB941" s="4" t="s">
        <v>464</v>
      </c>
    </row>
    <row r="942" spans="1:28" x14ac:dyDescent="0.25">
      <c r="A942" s="4" t="s">
        <v>17913</v>
      </c>
      <c r="B942" s="5">
        <v>1.5276253E-4</v>
      </c>
      <c r="C942" s="4">
        <v>-1.5703876000000001</v>
      </c>
      <c r="D942" s="4" t="s">
        <v>8376</v>
      </c>
      <c r="E942" s="4" t="s">
        <v>17914</v>
      </c>
      <c r="F942" s="4" t="s">
        <v>17915</v>
      </c>
      <c r="G942" s="4" t="s">
        <v>17916</v>
      </c>
      <c r="H942" s="4" t="s">
        <v>17917</v>
      </c>
      <c r="I942" s="4" t="s">
        <v>17918</v>
      </c>
      <c r="J942" s="4" t="s">
        <v>17919</v>
      </c>
      <c r="K942" s="5">
        <v>1.2E-48</v>
      </c>
      <c r="L942" s="4" t="s">
        <v>17920</v>
      </c>
      <c r="M942" s="4" t="s">
        <v>17921</v>
      </c>
      <c r="N942" s="4" t="s">
        <v>17922</v>
      </c>
      <c r="O942" s="4" t="s">
        <v>17923</v>
      </c>
      <c r="V942" s="4" t="s">
        <v>17924</v>
      </c>
      <c r="W942" s="4" t="s">
        <v>8771</v>
      </c>
      <c r="X942" s="4" t="s">
        <v>17925</v>
      </c>
      <c r="Y942" s="4" t="s">
        <v>17926</v>
      </c>
      <c r="Z942" s="4" t="s">
        <v>547</v>
      </c>
      <c r="AA942" s="4" t="s">
        <v>547</v>
      </c>
      <c r="AB942" s="4" t="s">
        <v>547</v>
      </c>
    </row>
    <row r="943" spans="1:28" x14ac:dyDescent="0.25">
      <c r="A943" s="4" t="s">
        <v>9709</v>
      </c>
      <c r="B943" s="5">
        <v>1.2802147E-6</v>
      </c>
      <c r="C943" s="4">
        <v>-4.6258290000000004</v>
      </c>
      <c r="D943" s="4" t="s">
        <v>9710</v>
      </c>
      <c r="E943" s="4" t="s">
        <v>9711</v>
      </c>
      <c r="F943" s="4" t="s">
        <v>9712</v>
      </c>
      <c r="G943" s="4" t="s">
        <v>9713</v>
      </c>
      <c r="H943" s="4" t="s">
        <v>9714</v>
      </c>
      <c r="I943" s="4" t="s">
        <v>9715</v>
      </c>
      <c r="J943" s="4" t="s">
        <v>7882</v>
      </c>
      <c r="K943" s="5">
        <v>8.9000000000000006E-20</v>
      </c>
      <c r="L943" s="4" t="s">
        <v>9716</v>
      </c>
      <c r="M943" s="4" t="s">
        <v>9717</v>
      </c>
      <c r="N943" s="4" t="s">
        <v>9718</v>
      </c>
      <c r="O943" s="4" t="s">
        <v>1443</v>
      </c>
      <c r="V943" s="4" t="s">
        <v>9719</v>
      </c>
      <c r="W943" s="4" t="s">
        <v>461</v>
      </c>
      <c r="X943" s="4" t="s">
        <v>9720</v>
      </c>
      <c r="Y943" s="4" t="s">
        <v>9721</v>
      </c>
      <c r="Z943" s="4" t="s">
        <v>464</v>
      </c>
      <c r="AA943" s="4" t="s">
        <v>464</v>
      </c>
      <c r="AB943" s="4" t="s">
        <v>464</v>
      </c>
    </row>
    <row r="944" spans="1:28" x14ac:dyDescent="0.25">
      <c r="A944" s="4" t="s">
        <v>7875</v>
      </c>
      <c r="B944" s="5">
        <v>4.1305105000000002E-4</v>
      </c>
      <c r="C944" s="4">
        <v>2.3828106</v>
      </c>
      <c r="D944" s="4" t="s">
        <v>7876</v>
      </c>
      <c r="E944" s="4" t="s">
        <v>7877</v>
      </c>
      <c r="F944" s="4" t="s">
        <v>7878</v>
      </c>
      <c r="G944" s="4" t="s">
        <v>7879</v>
      </c>
      <c r="H944" s="4" t="s">
        <v>7880</v>
      </c>
      <c r="I944" s="4" t="s">
        <v>7881</v>
      </c>
      <c r="J944" s="4" t="s">
        <v>7882</v>
      </c>
      <c r="K944" s="5">
        <v>1.0000000000000001E-17</v>
      </c>
      <c r="L944" s="4" t="s">
        <v>7883</v>
      </c>
      <c r="M944" s="4" t="s">
        <v>7884</v>
      </c>
      <c r="N944" s="4" t="s">
        <v>7885</v>
      </c>
      <c r="O944" s="4" t="s">
        <v>7886</v>
      </c>
      <c r="P944" s="4">
        <v>2</v>
      </c>
      <c r="Q944" s="4" t="s">
        <v>3223</v>
      </c>
      <c r="R944" s="4" t="s">
        <v>3224</v>
      </c>
      <c r="S944" s="4" t="s">
        <v>609</v>
      </c>
      <c r="V944" s="4" t="s">
        <v>7887</v>
      </c>
      <c r="W944" s="4" t="s">
        <v>7888</v>
      </c>
      <c r="X944" s="4" t="s">
        <v>7889</v>
      </c>
      <c r="Y944" s="4" t="s">
        <v>7890</v>
      </c>
      <c r="Z944" s="4" t="s">
        <v>7891</v>
      </c>
      <c r="AA944" s="4" t="s">
        <v>7892</v>
      </c>
      <c r="AB944" s="4" t="s">
        <v>7893</v>
      </c>
    </row>
    <row r="945" spans="1:28" x14ac:dyDescent="0.25">
      <c r="A945" s="4" t="s">
        <v>9472</v>
      </c>
      <c r="B945" s="5">
        <v>5.0037506E-5</v>
      </c>
      <c r="C945" s="4">
        <v>-1.9265350000000001</v>
      </c>
      <c r="D945" s="4" t="s">
        <v>9473</v>
      </c>
      <c r="E945" s="4" t="s">
        <v>9474</v>
      </c>
      <c r="F945" s="4" t="s">
        <v>9475</v>
      </c>
      <c r="G945" s="4" t="s">
        <v>9476</v>
      </c>
      <c r="H945" s="4" t="s">
        <v>9477</v>
      </c>
      <c r="I945" s="4" t="s">
        <v>9478</v>
      </c>
      <c r="J945" s="4" t="s">
        <v>9479</v>
      </c>
      <c r="K945" s="5">
        <v>7.4E-44</v>
      </c>
      <c r="L945" s="4" t="s">
        <v>9480</v>
      </c>
      <c r="M945" s="4" t="s">
        <v>9481</v>
      </c>
      <c r="N945" s="4" t="s">
        <v>9482</v>
      </c>
      <c r="O945" s="4" t="s">
        <v>9483</v>
      </c>
      <c r="V945" s="4" t="s">
        <v>9484</v>
      </c>
      <c r="W945" s="4" t="s">
        <v>9485</v>
      </c>
      <c r="X945" s="4" t="s">
        <v>9486</v>
      </c>
      <c r="Y945" s="4" t="s">
        <v>9487</v>
      </c>
      <c r="Z945" s="4" t="s">
        <v>9488</v>
      </c>
      <c r="AA945" s="4" t="s">
        <v>9489</v>
      </c>
      <c r="AB945" s="4" t="s">
        <v>9490</v>
      </c>
    </row>
    <row r="946" spans="1:28" x14ac:dyDescent="0.25">
      <c r="A946" s="4" t="s">
        <v>23929</v>
      </c>
      <c r="B946" s="5">
        <v>1.0335556E-3</v>
      </c>
      <c r="C946" s="4">
        <v>-1.5314635000000001</v>
      </c>
      <c r="D946" s="4" t="s">
        <v>23930</v>
      </c>
      <c r="E946" s="4" t="s">
        <v>23931</v>
      </c>
      <c r="F946" s="4" t="s">
        <v>23932</v>
      </c>
      <c r="G946" s="4" t="s">
        <v>23933</v>
      </c>
      <c r="H946" s="4" t="s">
        <v>23934</v>
      </c>
      <c r="I946" s="4" t="s">
        <v>23935</v>
      </c>
      <c r="J946" s="4" t="s">
        <v>23936</v>
      </c>
      <c r="K946" s="5">
        <v>4.3000000000000001E-80</v>
      </c>
      <c r="L946" s="4" t="s">
        <v>23937</v>
      </c>
      <c r="M946" s="4" t="s">
        <v>23938</v>
      </c>
      <c r="N946" s="4" t="s">
        <v>23939</v>
      </c>
      <c r="O946" s="4" t="s">
        <v>23940</v>
      </c>
      <c r="P946" s="4">
        <v>11</v>
      </c>
      <c r="Q946" s="4" t="s">
        <v>23941</v>
      </c>
      <c r="R946" s="4" t="s">
        <v>23942</v>
      </c>
      <c r="S946" s="4" t="s">
        <v>23943</v>
      </c>
      <c r="T946" s="4" t="s">
        <v>23944</v>
      </c>
      <c r="U946" s="4" t="s">
        <v>23945</v>
      </c>
      <c r="V946" s="4" t="s">
        <v>23946</v>
      </c>
      <c r="W946" s="4" t="s">
        <v>7146</v>
      </c>
      <c r="X946" s="4" t="s">
        <v>23947</v>
      </c>
      <c r="Y946" s="4" t="s">
        <v>23948</v>
      </c>
      <c r="Z946" s="4" t="s">
        <v>23949</v>
      </c>
      <c r="AA946" s="4" t="s">
        <v>23950</v>
      </c>
      <c r="AB946" s="4" t="s">
        <v>23951</v>
      </c>
    </row>
    <row r="947" spans="1:28" x14ac:dyDescent="0.25">
      <c r="A947" s="4" t="s">
        <v>22875</v>
      </c>
      <c r="B947" s="5">
        <v>3.3989878000000002E-4</v>
      </c>
      <c r="C947" s="4">
        <v>-1.5643578</v>
      </c>
      <c r="D947" s="4" t="s">
        <v>22876</v>
      </c>
      <c r="E947" s="4" t="s">
        <v>22877</v>
      </c>
      <c r="F947" s="4" t="s">
        <v>22878</v>
      </c>
      <c r="G947" s="4" t="s">
        <v>22879</v>
      </c>
      <c r="H947" s="4" t="s">
        <v>22880</v>
      </c>
      <c r="I947" s="4" t="s">
        <v>22881</v>
      </c>
      <c r="J947" s="4" t="s">
        <v>1410</v>
      </c>
      <c r="K947" s="5">
        <v>6.8E-53</v>
      </c>
      <c r="L947" s="4" t="s">
        <v>22882</v>
      </c>
      <c r="M947" s="4" t="s">
        <v>22883</v>
      </c>
      <c r="N947" s="4" t="s">
        <v>22884</v>
      </c>
      <c r="O947" s="4" t="s">
        <v>22885</v>
      </c>
      <c r="P947" s="4">
        <v>14</v>
      </c>
      <c r="Q947" s="4" t="s">
        <v>22886</v>
      </c>
      <c r="R947" s="4" t="s">
        <v>22887</v>
      </c>
      <c r="S947" s="4" t="s">
        <v>22888</v>
      </c>
      <c r="T947" s="4" t="s">
        <v>22889</v>
      </c>
      <c r="U947" s="4" t="s">
        <v>22890</v>
      </c>
      <c r="V947" s="4" t="s">
        <v>22891</v>
      </c>
      <c r="W947" s="4" t="s">
        <v>6968</v>
      </c>
      <c r="X947" s="4" t="s">
        <v>22892</v>
      </c>
      <c r="Y947" s="4" t="s">
        <v>22893</v>
      </c>
      <c r="Z947" s="4" t="s">
        <v>464</v>
      </c>
      <c r="AA947" s="4" t="s">
        <v>464</v>
      </c>
      <c r="AB947" s="4" t="s">
        <v>464</v>
      </c>
    </row>
    <row r="948" spans="1:28" x14ac:dyDescent="0.25">
      <c r="A948" s="4" t="s">
        <v>19157</v>
      </c>
      <c r="B948" s="5">
        <v>1.9952071E-4</v>
      </c>
      <c r="C948" s="4">
        <v>1.8995366</v>
      </c>
      <c r="D948" s="4" t="s">
        <v>19158</v>
      </c>
      <c r="E948" s="4" t="s">
        <v>19159</v>
      </c>
      <c r="F948" s="4" t="s">
        <v>19160</v>
      </c>
      <c r="G948" s="4" t="s">
        <v>19161</v>
      </c>
      <c r="H948" s="4" t="s">
        <v>19162</v>
      </c>
      <c r="I948" s="4" t="s">
        <v>19163</v>
      </c>
      <c r="J948" s="4" t="s">
        <v>1410</v>
      </c>
      <c r="K948" s="5">
        <v>6.0999999999999999E-28</v>
      </c>
      <c r="L948" s="4" t="s">
        <v>19164</v>
      </c>
      <c r="M948" s="4" t="s">
        <v>19165</v>
      </c>
      <c r="N948" s="4" t="s">
        <v>19166</v>
      </c>
      <c r="O948" s="4" t="s">
        <v>13373</v>
      </c>
      <c r="V948" s="4" t="s">
        <v>19167</v>
      </c>
      <c r="W948" s="4" t="s">
        <v>13970</v>
      </c>
      <c r="X948" s="4" t="s">
        <v>19168</v>
      </c>
      <c r="Y948" s="4" t="s">
        <v>19169</v>
      </c>
      <c r="Z948" s="4" t="s">
        <v>7282</v>
      </c>
      <c r="AA948" s="4" t="s">
        <v>7283</v>
      </c>
      <c r="AB948" s="4" t="s">
        <v>7284</v>
      </c>
    </row>
    <row r="949" spans="1:28" x14ac:dyDescent="0.25">
      <c r="A949" s="4" t="s">
        <v>24785</v>
      </c>
      <c r="B949" s="5">
        <v>3.345399E-4</v>
      </c>
      <c r="C949" s="4">
        <v>1.58148</v>
      </c>
      <c r="D949" s="4" t="s">
        <v>6626</v>
      </c>
      <c r="E949" s="4" t="s">
        <v>24786</v>
      </c>
      <c r="F949" s="4" t="s">
        <v>24787</v>
      </c>
      <c r="G949" s="4" t="s">
        <v>24788</v>
      </c>
      <c r="H949" s="4" t="s">
        <v>24789</v>
      </c>
      <c r="I949" s="4" t="s">
        <v>24790</v>
      </c>
      <c r="J949" s="4" t="s">
        <v>1410</v>
      </c>
      <c r="K949" s="5">
        <v>2.5000000000000002E-16</v>
      </c>
      <c r="L949" s="4" t="s">
        <v>24791</v>
      </c>
      <c r="M949" s="4" t="s">
        <v>24792</v>
      </c>
      <c r="N949" s="4" t="s">
        <v>24793</v>
      </c>
      <c r="O949" s="4" t="s">
        <v>24794</v>
      </c>
      <c r="P949" s="4">
        <v>1</v>
      </c>
      <c r="Q949" s="4" t="s">
        <v>6637</v>
      </c>
      <c r="R949" s="4" t="s">
        <v>6638</v>
      </c>
      <c r="S949" s="4" t="s">
        <v>1019</v>
      </c>
      <c r="V949" s="4" t="s">
        <v>13904</v>
      </c>
      <c r="W949" s="4" t="s">
        <v>6919</v>
      </c>
      <c r="X949" s="4" t="s">
        <v>24795</v>
      </c>
      <c r="Y949" s="4" t="s">
        <v>24796</v>
      </c>
      <c r="Z949" s="4" t="s">
        <v>24797</v>
      </c>
      <c r="AA949" s="4" t="s">
        <v>24798</v>
      </c>
      <c r="AB949" s="4" t="s">
        <v>24799</v>
      </c>
    </row>
    <row r="950" spans="1:28" x14ac:dyDescent="0.25">
      <c r="A950" s="4" t="s">
        <v>9915</v>
      </c>
      <c r="B950" s="5">
        <v>7.2561319999999999E-6</v>
      </c>
      <c r="C950" s="4">
        <v>1.7675247000000001</v>
      </c>
      <c r="D950" s="4" t="s">
        <v>3290</v>
      </c>
      <c r="E950" s="4" t="s">
        <v>9916</v>
      </c>
      <c r="F950" s="4" t="s">
        <v>9917</v>
      </c>
      <c r="G950" s="4" t="s">
        <v>9918</v>
      </c>
      <c r="H950" s="4" t="s">
        <v>9919</v>
      </c>
      <c r="I950" s="4" t="s">
        <v>9920</v>
      </c>
      <c r="J950" s="4" t="s">
        <v>1410</v>
      </c>
      <c r="K950" s="5">
        <v>4.0000000000000003E-18</v>
      </c>
      <c r="L950" s="4" t="s">
        <v>9921</v>
      </c>
      <c r="M950" s="4" t="s">
        <v>3298</v>
      </c>
      <c r="N950" s="4" t="s">
        <v>3299</v>
      </c>
      <c r="O950" s="4" t="s">
        <v>3300</v>
      </c>
      <c r="V950" s="4" t="s">
        <v>9922</v>
      </c>
      <c r="W950" s="4" t="s">
        <v>9493</v>
      </c>
      <c r="X950" s="4" t="s">
        <v>9923</v>
      </c>
      <c r="Y950" s="4" t="s">
        <v>9924</v>
      </c>
      <c r="Z950" s="4" t="s">
        <v>9925</v>
      </c>
      <c r="AA950" s="4" t="s">
        <v>9926</v>
      </c>
      <c r="AB950" s="4" t="s">
        <v>3050</v>
      </c>
    </row>
    <row r="951" spans="1:28" x14ac:dyDescent="0.25">
      <c r="A951" s="4" t="s">
        <v>26596</v>
      </c>
      <c r="B951" s="5">
        <v>1.0379498999999999E-3</v>
      </c>
      <c r="C951" s="4">
        <v>1.6421351</v>
      </c>
      <c r="D951" s="4" t="s">
        <v>26597</v>
      </c>
      <c r="E951" s="4" t="s">
        <v>26598</v>
      </c>
      <c r="F951" s="4" t="s">
        <v>26599</v>
      </c>
      <c r="G951" s="4" t="s">
        <v>26600</v>
      </c>
      <c r="H951" s="4" t="s">
        <v>26601</v>
      </c>
      <c r="I951" s="4" t="s">
        <v>1409</v>
      </c>
      <c r="J951" s="4" t="s">
        <v>1410</v>
      </c>
      <c r="K951" s="5">
        <v>2.1999999999999998E-18</v>
      </c>
      <c r="L951" s="4" t="s">
        <v>26602</v>
      </c>
      <c r="M951" s="4" t="s">
        <v>26603</v>
      </c>
      <c r="N951" s="4" t="s">
        <v>26604</v>
      </c>
      <c r="O951" s="4" t="s">
        <v>26605</v>
      </c>
      <c r="P951" s="4">
        <v>9</v>
      </c>
      <c r="Q951" s="4" t="s">
        <v>26606</v>
      </c>
      <c r="R951" s="4" t="s">
        <v>26607</v>
      </c>
      <c r="S951" s="4" t="s">
        <v>26608</v>
      </c>
      <c r="T951" s="4" t="s">
        <v>13582</v>
      </c>
      <c r="U951" s="4" t="s">
        <v>13583</v>
      </c>
      <c r="V951" s="4" t="s">
        <v>16956</v>
      </c>
      <c r="W951" s="4" t="s">
        <v>6919</v>
      </c>
      <c r="X951" s="4" t="s">
        <v>14933</v>
      </c>
      <c r="Y951" s="4" t="s">
        <v>19927</v>
      </c>
      <c r="Z951" s="4" t="s">
        <v>16958</v>
      </c>
      <c r="AA951" s="4" t="s">
        <v>16959</v>
      </c>
      <c r="AB951" s="4" t="s">
        <v>16960</v>
      </c>
    </row>
    <row r="952" spans="1:28" x14ac:dyDescent="0.25">
      <c r="A952" s="4" t="s">
        <v>25411</v>
      </c>
      <c r="B952" s="5">
        <v>2.8608412999999999E-3</v>
      </c>
      <c r="C952" s="4">
        <v>1.5682927</v>
      </c>
      <c r="D952" s="4" t="s">
        <v>25412</v>
      </c>
      <c r="E952" s="4" t="s">
        <v>25413</v>
      </c>
      <c r="F952" s="4" t="s">
        <v>25414</v>
      </c>
      <c r="G952" s="4" t="s">
        <v>25415</v>
      </c>
      <c r="H952" s="4" t="s">
        <v>25416</v>
      </c>
      <c r="I952" s="4" t="s">
        <v>25417</v>
      </c>
      <c r="J952" s="4" t="s">
        <v>1410</v>
      </c>
      <c r="K952" s="5">
        <v>1.7999999999999999E-54</v>
      </c>
      <c r="L952" s="4" t="s">
        <v>25418</v>
      </c>
      <c r="M952" s="4" t="s">
        <v>25419</v>
      </c>
      <c r="N952" s="4" t="s">
        <v>25420</v>
      </c>
      <c r="O952" s="4" t="s">
        <v>25421</v>
      </c>
    </row>
    <row r="953" spans="1:28" x14ac:dyDescent="0.25">
      <c r="A953" s="4" t="s">
        <v>18979</v>
      </c>
      <c r="B953" s="5">
        <v>6.4009696E-4</v>
      </c>
      <c r="C953" s="4">
        <v>1.6198146</v>
      </c>
      <c r="D953" s="4" t="s">
        <v>2264</v>
      </c>
      <c r="E953" s="4" t="s">
        <v>18980</v>
      </c>
      <c r="F953" s="4" t="s">
        <v>18981</v>
      </c>
      <c r="G953" s="4" t="s">
        <v>18982</v>
      </c>
      <c r="H953" s="4" t="s">
        <v>18983</v>
      </c>
      <c r="I953" s="4" t="s">
        <v>18984</v>
      </c>
      <c r="J953" s="4" t="s">
        <v>18985</v>
      </c>
      <c r="K953" s="5">
        <v>2.1E-161</v>
      </c>
      <c r="L953" s="4" t="s">
        <v>18986</v>
      </c>
      <c r="M953" s="4" t="s">
        <v>18987</v>
      </c>
      <c r="N953" s="4" t="s">
        <v>18988</v>
      </c>
      <c r="O953" s="4" t="s">
        <v>18989</v>
      </c>
      <c r="V953" s="4" t="s">
        <v>18990</v>
      </c>
      <c r="W953" s="4" t="s">
        <v>18991</v>
      </c>
      <c r="X953" s="4" t="s">
        <v>18992</v>
      </c>
      <c r="Y953" s="4" t="s">
        <v>18993</v>
      </c>
      <c r="Z953" s="4" t="s">
        <v>18994</v>
      </c>
      <c r="AA953" s="4" t="s">
        <v>18995</v>
      </c>
      <c r="AB953" s="4" t="s">
        <v>18996</v>
      </c>
    </row>
    <row r="954" spans="1:28" x14ac:dyDescent="0.25">
      <c r="A954" s="4" t="s">
        <v>8635</v>
      </c>
      <c r="B954" s="5">
        <v>1.063965E-4</v>
      </c>
      <c r="C954" s="4">
        <v>1.7825462000000001</v>
      </c>
      <c r="D954" s="4" t="s">
        <v>8636</v>
      </c>
      <c r="E954" s="4" t="s">
        <v>8637</v>
      </c>
      <c r="F954" s="4" t="s">
        <v>8638</v>
      </c>
      <c r="G954" s="4" t="s">
        <v>8639</v>
      </c>
      <c r="H954" s="4" t="s">
        <v>8640</v>
      </c>
      <c r="I954" s="4" t="s">
        <v>8641</v>
      </c>
      <c r="J954" s="4" t="s">
        <v>8642</v>
      </c>
      <c r="K954" s="5">
        <v>6.8000000000000001E-15</v>
      </c>
      <c r="L954" s="4" t="s">
        <v>8643</v>
      </c>
      <c r="M954" s="4" t="s">
        <v>8644</v>
      </c>
      <c r="N954" s="4" t="s">
        <v>8645</v>
      </c>
      <c r="O954" s="4" t="s">
        <v>8646</v>
      </c>
      <c r="P954" s="4">
        <v>3</v>
      </c>
      <c r="Q954" s="4" t="s">
        <v>8647</v>
      </c>
      <c r="R954" s="4" t="s">
        <v>8648</v>
      </c>
      <c r="S954" s="4" t="s">
        <v>3192</v>
      </c>
      <c r="V954" s="4" t="s">
        <v>8649</v>
      </c>
      <c r="W954" s="4" t="s">
        <v>6301</v>
      </c>
      <c r="X954" s="4" t="s">
        <v>8650</v>
      </c>
      <c r="Y954" s="4" t="s">
        <v>8651</v>
      </c>
      <c r="Z954" s="4" t="s">
        <v>8652</v>
      </c>
      <c r="AA954" s="4" t="s">
        <v>8653</v>
      </c>
      <c r="AB954" s="4" t="s">
        <v>8654</v>
      </c>
    </row>
    <row r="955" spans="1:28" x14ac:dyDescent="0.25">
      <c r="A955" s="4" t="s">
        <v>9202</v>
      </c>
      <c r="B955" s="5">
        <v>8.3488520000000001E-4</v>
      </c>
      <c r="C955" s="4">
        <v>2.1748287999999998</v>
      </c>
      <c r="D955" s="4" t="s">
        <v>2174</v>
      </c>
      <c r="E955" s="4" t="s">
        <v>9203</v>
      </c>
      <c r="F955" s="4" t="s">
        <v>9204</v>
      </c>
      <c r="G955" s="4" t="s">
        <v>9205</v>
      </c>
      <c r="H955" s="4" t="s">
        <v>9206</v>
      </c>
      <c r="I955" s="4" t="s">
        <v>9207</v>
      </c>
      <c r="J955" s="4" t="s">
        <v>9208</v>
      </c>
      <c r="K955" s="5">
        <v>1.4E-22</v>
      </c>
      <c r="L955" s="4" t="s">
        <v>9209</v>
      </c>
      <c r="M955" s="4" t="s">
        <v>9210</v>
      </c>
      <c r="N955" s="4" t="s">
        <v>9211</v>
      </c>
      <c r="O955" s="4" t="s">
        <v>9212</v>
      </c>
      <c r="V955" s="4" t="s">
        <v>9213</v>
      </c>
      <c r="W955" s="4" t="s">
        <v>9214</v>
      </c>
      <c r="X955" s="4" t="s">
        <v>9215</v>
      </c>
      <c r="Y955" s="4" t="s">
        <v>9216</v>
      </c>
      <c r="Z955" s="4" t="s">
        <v>9217</v>
      </c>
      <c r="AA955" s="4" t="s">
        <v>9218</v>
      </c>
      <c r="AB955" s="4" t="s">
        <v>9219</v>
      </c>
    </row>
    <row r="956" spans="1:28" x14ac:dyDescent="0.25">
      <c r="A956" s="4" t="s">
        <v>27476</v>
      </c>
      <c r="B956" s="5">
        <v>1.4985427999999999E-3</v>
      </c>
      <c r="C956" s="4">
        <v>1.5275164999999999</v>
      </c>
      <c r="D956" s="4" t="s">
        <v>27477</v>
      </c>
      <c r="E956" s="4" t="s">
        <v>27478</v>
      </c>
      <c r="F956" s="4" t="s">
        <v>27479</v>
      </c>
      <c r="G956" s="4" t="s">
        <v>27480</v>
      </c>
      <c r="H956" s="4" t="s">
        <v>27481</v>
      </c>
      <c r="I956" s="4" t="s">
        <v>27482</v>
      </c>
      <c r="J956" s="4" t="s">
        <v>7328</v>
      </c>
      <c r="K956" s="5">
        <v>7.7999999999999997E-164</v>
      </c>
      <c r="L956" s="4" t="s">
        <v>27483</v>
      </c>
      <c r="M956" s="4" t="s">
        <v>27484</v>
      </c>
      <c r="N956" s="4" t="s">
        <v>27485</v>
      </c>
      <c r="O956" s="4" t="s">
        <v>1605</v>
      </c>
      <c r="P956" s="4">
        <v>1</v>
      </c>
      <c r="Q956" s="4" t="s">
        <v>1370</v>
      </c>
      <c r="R956" s="4" t="s">
        <v>1371</v>
      </c>
      <c r="S956" s="4" t="s">
        <v>298</v>
      </c>
      <c r="V956" s="4" t="s">
        <v>27486</v>
      </c>
      <c r="W956" s="4" t="s">
        <v>9421</v>
      </c>
      <c r="X956" s="4" t="s">
        <v>27487</v>
      </c>
      <c r="Y956" s="4" t="s">
        <v>27488</v>
      </c>
      <c r="Z956" s="4" t="s">
        <v>27489</v>
      </c>
      <c r="AA956" s="4" t="s">
        <v>27490</v>
      </c>
      <c r="AB956" s="4" t="s">
        <v>27491</v>
      </c>
    </row>
    <row r="957" spans="1:28" x14ac:dyDescent="0.25">
      <c r="A957" s="4" t="s">
        <v>7321</v>
      </c>
      <c r="B957" s="5">
        <v>2.0516699000000001E-4</v>
      </c>
      <c r="C957" s="4">
        <v>2.9106581</v>
      </c>
      <c r="D957" s="4" t="s">
        <v>7322</v>
      </c>
      <c r="E957" s="4" t="s">
        <v>7323</v>
      </c>
      <c r="F957" s="4" t="s">
        <v>7324</v>
      </c>
      <c r="G957" s="4" t="s">
        <v>7325</v>
      </c>
      <c r="H957" s="4" t="s">
        <v>7326</v>
      </c>
      <c r="I957" s="4" t="s">
        <v>7327</v>
      </c>
      <c r="J957" s="4" t="s">
        <v>7328</v>
      </c>
      <c r="K957" s="5">
        <v>6.0999999999999996E-45</v>
      </c>
      <c r="L957" s="4" t="s">
        <v>7329</v>
      </c>
      <c r="M957" s="4" t="s">
        <v>7330</v>
      </c>
      <c r="N957" s="4" t="s">
        <v>7331</v>
      </c>
      <c r="O957" s="4" t="s">
        <v>7332</v>
      </c>
      <c r="V957" s="4" t="s">
        <v>7333</v>
      </c>
      <c r="W957" s="4" t="s">
        <v>7334</v>
      </c>
      <c r="X957" s="4" t="s">
        <v>7335</v>
      </c>
      <c r="Y957" s="4" t="s">
        <v>7336</v>
      </c>
      <c r="Z957" s="4" t="s">
        <v>7337</v>
      </c>
      <c r="AA957" s="4" t="s">
        <v>7338</v>
      </c>
      <c r="AB957" s="4" t="s">
        <v>7339</v>
      </c>
    </row>
    <row r="958" spans="1:28" x14ac:dyDescent="0.25">
      <c r="A958" s="4" t="s">
        <v>20896</v>
      </c>
      <c r="B958" s="5">
        <v>1.9359701999999999E-5</v>
      </c>
      <c r="C958" s="4">
        <v>-1.5655454</v>
      </c>
      <c r="D958" s="4" t="s">
        <v>20897</v>
      </c>
      <c r="E958" s="4" t="s">
        <v>20898</v>
      </c>
      <c r="F958" s="4" t="s">
        <v>20899</v>
      </c>
      <c r="G958" s="4" t="s">
        <v>20900</v>
      </c>
      <c r="H958" s="4" t="s">
        <v>20901</v>
      </c>
      <c r="I958" s="4" t="s">
        <v>20902</v>
      </c>
      <c r="J958" s="4" t="s">
        <v>20903</v>
      </c>
      <c r="K958" s="5">
        <v>1.1E-17</v>
      </c>
      <c r="L958" s="4" t="s">
        <v>20904</v>
      </c>
      <c r="M958" s="4" t="s">
        <v>20905</v>
      </c>
      <c r="N958" s="4" t="s">
        <v>20906</v>
      </c>
      <c r="O958" s="4" t="s">
        <v>991</v>
      </c>
      <c r="V958" s="4" t="s">
        <v>20907</v>
      </c>
      <c r="W958" s="4" t="s">
        <v>11232</v>
      </c>
      <c r="X958" s="4" t="s">
        <v>20908</v>
      </c>
      <c r="Y958" s="4" t="s">
        <v>20909</v>
      </c>
      <c r="Z958" s="4" t="s">
        <v>20910</v>
      </c>
      <c r="AA958" s="4" t="s">
        <v>20911</v>
      </c>
      <c r="AB958" s="4" t="s">
        <v>3050</v>
      </c>
    </row>
    <row r="959" spans="1:28" x14ac:dyDescent="0.25">
      <c r="A959" s="4" t="s">
        <v>25963</v>
      </c>
      <c r="B959" s="5">
        <v>1.7920345000000002E-5</v>
      </c>
      <c r="C959" s="4">
        <v>1.601694</v>
      </c>
      <c r="D959" s="4" t="s">
        <v>25964</v>
      </c>
      <c r="E959" s="4" t="s">
        <v>25965</v>
      </c>
      <c r="F959" s="4" t="s">
        <v>25966</v>
      </c>
      <c r="G959" s="4" t="s">
        <v>25967</v>
      </c>
      <c r="H959" s="4" t="s">
        <v>25968</v>
      </c>
      <c r="I959" s="4" t="s">
        <v>25969</v>
      </c>
      <c r="J959" s="4" t="s">
        <v>25970</v>
      </c>
      <c r="K959" s="5">
        <v>2.0999999999999999E-11</v>
      </c>
      <c r="L959" s="4" t="s">
        <v>25971</v>
      </c>
      <c r="M959" s="4" t="s">
        <v>1828</v>
      </c>
      <c r="N959" s="4" t="s">
        <v>1829</v>
      </c>
      <c r="O959" s="4" t="s">
        <v>1830</v>
      </c>
      <c r="V959" s="4" t="s">
        <v>25972</v>
      </c>
      <c r="W959" s="4" t="s">
        <v>9235</v>
      </c>
      <c r="X959" s="4" t="s">
        <v>25973</v>
      </c>
      <c r="Y959" s="4" t="s">
        <v>25974</v>
      </c>
      <c r="Z959" s="4" t="s">
        <v>25975</v>
      </c>
      <c r="AA959" s="4" t="s">
        <v>25976</v>
      </c>
      <c r="AB959" s="4" t="s">
        <v>2567</v>
      </c>
    </row>
    <row r="960" spans="1:28" x14ac:dyDescent="0.25">
      <c r="A960" s="4" t="s">
        <v>22017</v>
      </c>
      <c r="B960" s="5">
        <v>3.2342479999999999E-3</v>
      </c>
      <c r="C960" s="4">
        <v>1.5235482</v>
      </c>
      <c r="D960" s="4" t="s">
        <v>2629</v>
      </c>
      <c r="E960" s="4" t="s">
        <v>22018</v>
      </c>
      <c r="F960" s="4" t="s">
        <v>22019</v>
      </c>
      <c r="G960" s="4" t="s">
        <v>22020</v>
      </c>
      <c r="H960" s="4" t="s">
        <v>22021</v>
      </c>
      <c r="I960" s="4" t="s">
        <v>22022</v>
      </c>
      <c r="J960" s="4" t="s">
        <v>8421</v>
      </c>
      <c r="K960" s="5">
        <v>1.3E-94</v>
      </c>
      <c r="L960" s="4" t="s">
        <v>22023</v>
      </c>
      <c r="M960" s="4" t="s">
        <v>22024</v>
      </c>
      <c r="N960" s="4" t="s">
        <v>22025</v>
      </c>
      <c r="O960" s="4" t="s">
        <v>22026</v>
      </c>
      <c r="P960" s="4">
        <v>2</v>
      </c>
      <c r="Q960" s="4" t="s">
        <v>17592</v>
      </c>
      <c r="R960" s="4" t="s">
        <v>17593</v>
      </c>
      <c r="S960" s="4" t="s">
        <v>1984</v>
      </c>
      <c r="T960" s="4" t="s">
        <v>2058</v>
      </c>
      <c r="U960" s="4" t="s">
        <v>2059</v>
      </c>
      <c r="V960" s="4" t="s">
        <v>22027</v>
      </c>
      <c r="W960" s="4" t="s">
        <v>22028</v>
      </c>
      <c r="X960" s="4" t="s">
        <v>22029</v>
      </c>
      <c r="Y960" s="4" t="s">
        <v>22030</v>
      </c>
      <c r="Z960" s="4" t="s">
        <v>22031</v>
      </c>
      <c r="AA960" s="4" t="s">
        <v>22032</v>
      </c>
      <c r="AB960" s="4" t="s">
        <v>22033</v>
      </c>
    </row>
    <row r="961" spans="1:28" x14ac:dyDescent="0.25">
      <c r="A961" s="4" t="s">
        <v>8414</v>
      </c>
      <c r="B961" s="5">
        <v>4.6653090000000002E-5</v>
      </c>
      <c r="C961" s="4">
        <v>-2.3435462</v>
      </c>
      <c r="D961" s="4" t="s">
        <v>8415</v>
      </c>
      <c r="E961" s="4" t="s">
        <v>8416</v>
      </c>
      <c r="F961" s="4" t="s">
        <v>8417</v>
      </c>
      <c r="G961" s="4" t="s">
        <v>8418</v>
      </c>
      <c r="H961" s="4" t="s">
        <v>8419</v>
      </c>
      <c r="I961" s="4" t="s">
        <v>8420</v>
      </c>
      <c r="J961" s="4" t="s">
        <v>8421</v>
      </c>
      <c r="K961" s="5">
        <v>3.3000000000000002E-43</v>
      </c>
      <c r="L961" s="4" t="s">
        <v>8422</v>
      </c>
      <c r="M961" s="4" t="s">
        <v>8259</v>
      </c>
      <c r="N961" s="4" t="s">
        <v>8260</v>
      </c>
      <c r="O961" s="4" t="s">
        <v>184</v>
      </c>
      <c r="V961" s="4" t="s">
        <v>8423</v>
      </c>
      <c r="W961" s="4" t="s">
        <v>8424</v>
      </c>
      <c r="X961" s="4" t="s">
        <v>8425</v>
      </c>
      <c r="Y961" s="4" t="s">
        <v>8426</v>
      </c>
      <c r="Z961" s="4" t="s">
        <v>552</v>
      </c>
      <c r="AA961" s="4" t="s">
        <v>552</v>
      </c>
      <c r="AB961" s="4" t="s">
        <v>552</v>
      </c>
    </row>
    <row r="962" spans="1:28" x14ac:dyDescent="0.25">
      <c r="A962" s="4" t="s">
        <v>27734</v>
      </c>
      <c r="B962" s="5">
        <v>3.1456395000000002E-4</v>
      </c>
      <c r="C962" s="4">
        <v>1.7667090999999999</v>
      </c>
      <c r="D962" s="4" t="s">
        <v>27735</v>
      </c>
      <c r="E962" s="4" t="s">
        <v>27736</v>
      </c>
      <c r="F962" s="4" t="s">
        <v>27737</v>
      </c>
      <c r="G962" s="4" t="s">
        <v>27738</v>
      </c>
      <c r="H962" s="4" t="s">
        <v>27739</v>
      </c>
      <c r="I962" s="4" t="s">
        <v>27740</v>
      </c>
      <c r="J962" s="4" t="s">
        <v>1903</v>
      </c>
      <c r="K962" s="5">
        <v>4.5999999999999998E-147</v>
      </c>
      <c r="L962" s="4" t="s">
        <v>27741</v>
      </c>
      <c r="M962" s="4" t="s">
        <v>27742</v>
      </c>
      <c r="N962" s="4" t="s">
        <v>27743</v>
      </c>
      <c r="O962" s="4" t="s">
        <v>9909</v>
      </c>
      <c r="V962" s="4" t="s">
        <v>27744</v>
      </c>
      <c r="W962" s="4" t="s">
        <v>12917</v>
      </c>
      <c r="X962" s="4" t="s">
        <v>27745</v>
      </c>
      <c r="Y962" s="4" t="s">
        <v>27746</v>
      </c>
      <c r="Z962" s="4" t="s">
        <v>27747</v>
      </c>
      <c r="AA962" s="4" t="s">
        <v>27748</v>
      </c>
      <c r="AB962" s="4" t="s">
        <v>11172</v>
      </c>
    </row>
    <row r="963" spans="1:28" x14ac:dyDescent="0.25">
      <c r="A963" s="4" t="s">
        <v>21983</v>
      </c>
      <c r="B963" s="4">
        <v>2.777162E-2</v>
      </c>
      <c r="C963" s="4">
        <v>-1.5095166</v>
      </c>
      <c r="D963" s="4" t="s">
        <v>21984</v>
      </c>
      <c r="E963" s="4" t="s">
        <v>21985</v>
      </c>
      <c r="F963" s="4" t="s">
        <v>21986</v>
      </c>
      <c r="G963" s="4" t="s">
        <v>21987</v>
      </c>
      <c r="H963" s="4" t="s">
        <v>21988</v>
      </c>
      <c r="I963" s="4" t="s">
        <v>21989</v>
      </c>
      <c r="J963" s="4" t="s">
        <v>1903</v>
      </c>
      <c r="K963" s="5">
        <v>1.5000000000000001E-33</v>
      </c>
      <c r="L963" s="4" t="s">
        <v>21990</v>
      </c>
      <c r="M963" s="4" t="s">
        <v>989</v>
      </c>
      <c r="N963" s="4" t="s">
        <v>990</v>
      </c>
      <c r="O963" s="4" t="s">
        <v>991</v>
      </c>
      <c r="V963" s="4" t="s">
        <v>21991</v>
      </c>
      <c r="W963" s="4" t="s">
        <v>21992</v>
      </c>
      <c r="X963" s="4" t="s">
        <v>21993</v>
      </c>
      <c r="Y963" s="4" t="s">
        <v>21994</v>
      </c>
      <c r="Z963" s="4" t="s">
        <v>21995</v>
      </c>
      <c r="AA963" s="4" t="s">
        <v>21996</v>
      </c>
      <c r="AB963" s="4" t="s">
        <v>21997</v>
      </c>
    </row>
    <row r="964" spans="1:28" x14ac:dyDescent="0.25">
      <c r="A964" s="4" t="s">
        <v>17391</v>
      </c>
      <c r="B964" s="5">
        <v>1.6079711E-3</v>
      </c>
      <c r="C964" s="4">
        <v>-1.6703303</v>
      </c>
      <c r="D964" s="4" t="s">
        <v>17392</v>
      </c>
      <c r="E964" s="4" t="s">
        <v>17393</v>
      </c>
      <c r="F964" s="4" t="s">
        <v>17394</v>
      </c>
      <c r="G964" s="4" t="s">
        <v>17395</v>
      </c>
      <c r="H964" s="4" t="s">
        <v>17396</v>
      </c>
      <c r="I964" s="4" t="s">
        <v>17397</v>
      </c>
      <c r="J964" s="4" t="s">
        <v>1903</v>
      </c>
      <c r="K964" s="5">
        <v>1.5999999999999999E-20</v>
      </c>
      <c r="L964" s="4" t="s">
        <v>17398</v>
      </c>
      <c r="M964" s="4" t="s">
        <v>17399</v>
      </c>
      <c r="N964" s="4" t="s">
        <v>17400</v>
      </c>
      <c r="O964" s="4" t="s">
        <v>3387</v>
      </c>
      <c r="V964" s="4" t="s">
        <v>17401</v>
      </c>
      <c r="W964" s="4" t="s">
        <v>17402</v>
      </c>
      <c r="X964" s="4" t="s">
        <v>17403</v>
      </c>
      <c r="Y964" s="4" t="s">
        <v>17404</v>
      </c>
      <c r="Z964" s="4" t="s">
        <v>17405</v>
      </c>
      <c r="AA964" s="4" t="s">
        <v>17406</v>
      </c>
      <c r="AB964" s="4" t="s">
        <v>17407</v>
      </c>
    </row>
    <row r="965" spans="1:28" x14ac:dyDescent="0.25">
      <c r="A965" s="4" t="s">
        <v>8875</v>
      </c>
      <c r="B965" s="5">
        <v>1.9935469000000001E-5</v>
      </c>
      <c r="C965" s="4">
        <v>-7.6495420000000003</v>
      </c>
      <c r="D965" s="4" t="s">
        <v>8876</v>
      </c>
      <c r="E965" s="4" t="s">
        <v>8877</v>
      </c>
      <c r="F965" s="4" t="s">
        <v>8878</v>
      </c>
      <c r="G965" s="4" t="s">
        <v>8879</v>
      </c>
      <c r="H965" s="4" t="s">
        <v>8880</v>
      </c>
      <c r="I965" s="4" t="s">
        <v>8881</v>
      </c>
      <c r="J965" s="4" t="s">
        <v>1903</v>
      </c>
      <c r="K965" s="5">
        <v>2.2E-32</v>
      </c>
      <c r="L965" s="4" t="s">
        <v>8882</v>
      </c>
      <c r="M965" s="4" t="s">
        <v>8883</v>
      </c>
      <c r="N965" s="4" t="s">
        <v>8884</v>
      </c>
      <c r="O965" s="4" t="s">
        <v>3941</v>
      </c>
      <c r="V965" s="4" t="s">
        <v>8885</v>
      </c>
      <c r="W965" s="4" t="s">
        <v>6017</v>
      </c>
      <c r="X965" s="4" t="s">
        <v>8886</v>
      </c>
      <c r="Y965" s="4" t="s">
        <v>8887</v>
      </c>
      <c r="Z965" s="4" t="s">
        <v>464</v>
      </c>
      <c r="AA965" s="4" t="s">
        <v>464</v>
      </c>
      <c r="AB965" s="4" t="s">
        <v>464</v>
      </c>
    </row>
    <row r="966" spans="1:28" x14ac:dyDescent="0.25">
      <c r="A966" s="4" t="s">
        <v>20960</v>
      </c>
      <c r="B966" s="4">
        <v>2.1562159000000001E-2</v>
      </c>
      <c r="C966" s="4">
        <v>1.5489006000000001</v>
      </c>
      <c r="D966" s="4" t="s">
        <v>1239</v>
      </c>
      <c r="E966" s="4" t="s">
        <v>20961</v>
      </c>
      <c r="F966" s="4" t="s">
        <v>20962</v>
      </c>
      <c r="G966" s="4" t="s">
        <v>20963</v>
      </c>
      <c r="H966" s="4" t="s">
        <v>20964</v>
      </c>
      <c r="I966" s="4" t="s">
        <v>20965</v>
      </c>
      <c r="J966" s="4" t="s">
        <v>1903</v>
      </c>
      <c r="K966" s="5">
        <v>1.1E-36</v>
      </c>
      <c r="L966" s="4" t="s">
        <v>20966</v>
      </c>
      <c r="M966" s="4" t="s">
        <v>3668</v>
      </c>
      <c r="N966" s="4" t="s">
        <v>3669</v>
      </c>
      <c r="O966" s="4" t="s">
        <v>3670</v>
      </c>
      <c r="V966" s="4" t="s">
        <v>20967</v>
      </c>
      <c r="W966" s="4" t="s">
        <v>20968</v>
      </c>
      <c r="X966" s="4" t="s">
        <v>20969</v>
      </c>
      <c r="Y966" s="4" t="s">
        <v>20970</v>
      </c>
      <c r="Z966" s="4" t="s">
        <v>196</v>
      </c>
      <c r="AA966" s="4" t="s">
        <v>196</v>
      </c>
      <c r="AB966" s="4" t="s">
        <v>196</v>
      </c>
    </row>
    <row r="967" spans="1:28" x14ac:dyDescent="0.25">
      <c r="A967" s="4" t="s">
        <v>26107</v>
      </c>
      <c r="B967" s="4">
        <v>2.2965467999999999E-2</v>
      </c>
      <c r="C967" s="4">
        <v>1.515342</v>
      </c>
      <c r="D967" s="4" t="s">
        <v>26108</v>
      </c>
      <c r="E967" s="4" t="s">
        <v>26109</v>
      </c>
      <c r="F967" s="4" t="s">
        <v>26110</v>
      </c>
      <c r="G967" s="4" t="s">
        <v>26111</v>
      </c>
      <c r="H967" s="4" t="s">
        <v>26112</v>
      </c>
      <c r="I967" s="4" t="s">
        <v>26113</v>
      </c>
      <c r="J967" s="4" t="s">
        <v>26114</v>
      </c>
      <c r="K967" s="5">
        <v>6.1999999999999997E-17</v>
      </c>
      <c r="L967" s="4" t="s">
        <v>26115</v>
      </c>
      <c r="M967" s="4" t="s">
        <v>154</v>
      </c>
      <c r="N967" s="4" t="s">
        <v>155</v>
      </c>
      <c r="O967" s="4" t="s">
        <v>156</v>
      </c>
      <c r="V967" s="4" t="s">
        <v>26116</v>
      </c>
      <c r="W967" s="4" t="s">
        <v>26117</v>
      </c>
      <c r="X967" s="4" t="s">
        <v>26118</v>
      </c>
      <c r="Y967" s="4" t="s">
        <v>26119</v>
      </c>
      <c r="Z967" s="4" t="s">
        <v>2094</v>
      </c>
      <c r="AA967" s="4" t="s">
        <v>2094</v>
      </c>
      <c r="AB967" s="4" t="s">
        <v>2094</v>
      </c>
    </row>
    <row r="968" spans="1:28" x14ac:dyDescent="0.25">
      <c r="A968" s="4" t="s">
        <v>17207</v>
      </c>
      <c r="B968" s="5">
        <v>1.4309109E-4</v>
      </c>
      <c r="C968" s="4">
        <v>1.5196632000000001</v>
      </c>
      <c r="D968" s="4" t="s">
        <v>5560</v>
      </c>
      <c r="E968" s="4" t="s">
        <v>17208</v>
      </c>
      <c r="F968" s="4" t="s">
        <v>17209</v>
      </c>
      <c r="G968" s="5">
        <v>1.7999999999999999E-14</v>
      </c>
      <c r="H968" s="4" t="s">
        <v>17210</v>
      </c>
      <c r="I968" s="4" t="s">
        <v>17211</v>
      </c>
      <c r="J968" s="4" t="s">
        <v>2355</v>
      </c>
      <c r="K968" s="5">
        <v>1.7999999999999999E-14</v>
      </c>
      <c r="L968" s="4" t="s">
        <v>17212</v>
      </c>
      <c r="M968" s="4" t="s">
        <v>17213</v>
      </c>
      <c r="N968" s="4" t="s">
        <v>17214</v>
      </c>
      <c r="O968" s="4" t="s">
        <v>3941</v>
      </c>
      <c r="V968" s="4" t="s">
        <v>17215</v>
      </c>
      <c r="W968" s="4" t="s">
        <v>17216</v>
      </c>
      <c r="X968" s="4" t="s">
        <v>17217</v>
      </c>
      <c r="Y968" s="4" t="s">
        <v>17218</v>
      </c>
      <c r="Z968" s="4" t="s">
        <v>17219</v>
      </c>
      <c r="AA968" s="4" t="s">
        <v>17220</v>
      </c>
      <c r="AB968" s="4" t="s">
        <v>17221</v>
      </c>
    </row>
    <row r="969" spans="1:28" x14ac:dyDescent="0.25">
      <c r="A969" s="4" t="s">
        <v>24958</v>
      </c>
      <c r="B969" s="5">
        <v>1.6613352000000001E-5</v>
      </c>
      <c r="C969" s="4">
        <v>1.6222110999999999</v>
      </c>
      <c r="D969" s="4" t="s">
        <v>7377</v>
      </c>
      <c r="E969" s="4" t="s">
        <v>24959</v>
      </c>
      <c r="F969" s="4" t="s">
        <v>24960</v>
      </c>
      <c r="G969" s="4" t="s">
        <v>24961</v>
      </c>
      <c r="H969" s="4" t="s">
        <v>24962</v>
      </c>
      <c r="I969" s="4" t="s">
        <v>24963</v>
      </c>
      <c r="J969" s="4" t="s">
        <v>2355</v>
      </c>
      <c r="K969" s="5">
        <v>4.3000000000000001E-55</v>
      </c>
      <c r="L969" s="4" t="s">
        <v>24964</v>
      </c>
      <c r="M969" s="4" t="s">
        <v>8259</v>
      </c>
      <c r="N969" s="4" t="s">
        <v>8260</v>
      </c>
      <c r="O969" s="4" t="s">
        <v>184</v>
      </c>
      <c r="V969" s="4" t="s">
        <v>7386</v>
      </c>
      <c r="W969" s="4" t="s">
        <v>6738</v>
      </c>
      <c r="X969" s="4" t="s">
        <v>7387</v>
      </c>
      <c r="Y969" s="4" t="s">
        <v>24965</v>
      </c>
      <c r="Z969" s="4" t="s">
        <v>552</v>
      </c>
      <c r="AA969" s="4" t="s">
        <v>552</v>
      </c>
      <c r="AB969" s="4" t="s">
        <v>552</v>
      </c>
    </row>
    <row r="970" spans="1:28" x14ac:dyDescent="0.25">
      <c r="A970" s="4" t="s">
        <v>11314</v>
      </c>
      <c r="B970" s="5">
        <v>3.1502667999999999E-3</v>
      </c>
      <c r="C970" s="4">
        <v>1.7051548000000001</v>
      </c>
      <c r="D970" s="4" t="s">
        <v>11315</v>
      </c>
      <c r="E970" s="4" t="s">
        <v>11316</v>
      </c>
      <c r="F970" s="4" t="s">
        <v>11317</v>
      </c>
      <c r="G970" s="4" t="s">
        <v>11318</v>
      </c>
      <c r="H970" s="4" t="s">
        <v>11319</v>
      </c>
      <c r="I970" s="4" t="s">
        <v>11320</v>
      </c>
      <c r="J970" s="4" t="s">
        <v>2355</v>
      </c>
      <c r="K970" s="5">
        <v>1.5E-11</v>
      </c>
      <c r="L970" s="4" t="s">
        <v>11321</v>
      </c>
      <c r="M970" s="4" t="s">
        <v>11322</v>
      </c>
      <c r="N970" s="4" t="s">
        <v>11323</v>
      </c>
      <c r="O970" s="4" t="s">
        <v>11324</v>
      </c>
      <c r="P970" s="4">
        <v>6</v>
      </c>
      <c r="Q970" s="4" t="s">
        <v>11325</v>
      </c>
      <c r="R970" s="4" t="s">
        <v>11326</v>
      </c>
      <c r="S970" s="4" t="s">
        <v>11327</v>
      </c>
      <c r="T970" s="4" t="s">
        <v>11328</v>
      </c>
      <c r="U970" s="4" t="s">
        <v>11329</v>
      </c>
      <c r="V970" s="4" t="s">
        <v>11330</v>
      </c>
      <c r="W970" s="4" t="s">
        <v>6755</v>
      </c>
      <c r="X970" s="4" t="s">
        <v>11331</v>
      </c>
      <c r="Y970" s="4" t="s">
        <v>11332</v>
      </c>
      <c r="Z970" s="4" t="s">
        <v>11333</v>
      </c>
      <c r="AA970" s="4" t="s">
        <v>11334</v>
      </c>
      <c r="AB970" s="4" t="s">
        <v>521</v>
      </c>
    </row>
    <row r="971" spans="1:28" x14ac:dyDescent="0.25">
      <c r="A971" s="4" t="s">
        <v>23600</v>
      </c>
      <c r="B971" s="5">
        <v>3.5343236999999999E-5</v>
      </c>
      <c r="C971" s="4">
        <v>1.6693543</v>
      </c>
      <c r="D971" s="4" t="s">
        <v>23601</v>
      </c>
      <c r="E971" s="4" t="s">
        <v>23602</v>
      </c>
      <c r="F971" s="4" t="s">
        <v>5828</v>
      </c>
      <c r="G971" s="5">
        <v>8.2999999999999998E-11</v>
      </c>
      <c r="H971" s="4" t="s">
        <v>23603</v>
      </c>
      <c r="I971" s="4" t="s">
        <v>23602</v>
      </c>
      <c r="J971" s="4" t="s">
        <v>5828</v>
      </c>
      <c r="K971" s="5">
        <v>8.2999999999999998E-11</v>
      </c>
      <c r="V971" s="4" t="s">
        <v>23604</v>
      </c>
      <c r="W971" s="4" t="s">
        <v>7146</v>
      </c>
      <c r="X971" s="4" t="s">
        <v>23605</v>
      </c>
      <c r="Y971" s="4" t="s">
        <v>23606</v>
      </c>
      <c r="Z971" s="4" t="s">
        <v>23607</v>
      </c>
      <c r="AA971" s="4" t="s">
        <v>23608</v>
      </c>
      <c r="AB971" s="4" t="s">
        <v>10003</v>
      </c>
    </row>
    <row r="972" spans="1:28" x14ac:dyDescent="0.25">
      <c r="A972" s="4" t="s">
        <v>25603</v>
      </c>
      <c r="B972" s="5">
        <v>3.6669894999999999E-4</v>
      </c>
      <c r="C972" s="4">
        <v>1.8000383</v>
      </c>
      <c r="D972" s="4" t="s">
        <v>25604</v>
      </c>
      <c r="E972" s="4" t="s">
        <v>25605</v>
      </c>
      <c r="F972" s="4" t="s">
        <v>25606</v>
      </c>
      <c r="G972" s="4" t="s">
        <v>25607</v>
      </c>
      <c r="H972" s="4" t="s">
        <v>25608</v>
      </c>
      <c r="I972" s="4" t="s">
        <v>25609</v>
      </c>
      <c r="J972" s="4" t="s">
        <v>5828</v>
      </c>
      <c r="K972" s="5">
        <v>2.9999999999999998E-14</v>
      </c>
      <c r="L972" s="4" t="s">
        <v>25610</v>
      </c>
      <c r="M972" s="4" t="s">
        <v>25611</v>
      </c>
      <c r="N972" s="4" t="s">
        <v>25612</v>
      </c>
      <c r="O972" s="4" t="s">
        <v>25613</v>
      </c>
      <c r="V972" s="4" t="s">
        <v>25614</v>
      </c>
      <c r="W972" s="4" t="s">
        <v>25615</v>
      </c>
      <c r="X972" s="4" t="s">
        <v>25616</v>
      </c>
      <c r="Y972" s="4" t="s">
        <v>25617</v>
      </c>
      <c r="Z972" s="4" t="s">
        <v>25618</v>
      </c>
      <c r="AA972" s="4" t="s">
        <v>25619</v>
      </c>
      <c r="AB972" s="4" t="s">
        <v>25620</v>
      </c>
    </row>
    <row r="973" spans="1:28" x14ac:dyDescent="0.25">
      <c r="A973" s="4" t="s">
        <v>20159</v>
      </c>
      <c r="B973" s="5">
        <v>1.2774446E-5</v>
      </c>
      <c r="C973" s="4">
        <v>-1.7299758999999999</v>
      </c>
      <c r="D973" s="4" t="s">
        <v>20160</v>
      </c>
      <c r="E973" s="4" t="s">
        <v>20161</v>
      </c>
      <c r="F973" s="4" t="s">
        <v>20162</v>
      </c>
      <c r="G973" s="4" t="s">
        <v>20163</v>
      </c>
      <c r="H973" s="4" t="s">
        <v>20164</v>
      </c>
      <c r="I973" s="4" t="s">
        <v>20165</v>
      </c>
      <c r="J973" s="4" t="s">
        <v>5828</v>
      </c>
      <c r="K973" s="5">
        <v>9.2000000000000001E-56</v>
      </c>
      <c r="V973" s="4" t="s">
        <v>20166</v>
      </c>
      <c r="W973" s="4" t="s">
        <v>20167</v>
      </c>
      <c r="X973" s="4" t="s">
        <v>20168</v>
      </c>
      <c r="Y973" s="4" t="s">
        <v>20169</v>
      </c>
      <c r="Z973" s="4" t="s">
        <v>20170</v>
      </c>
      <c r="AA973" s="4" t="s">
        <v>20171</v>
      </c>
      <c r="AB973" s="4" t="s">
        <v>20172</v>
      </c>
    </row>
    <row r="974" spans="1:28" x14ac:dyDescent="0.25">
      <c r="A974" s="4" t="s">
        <v>5821</v>
      </c>
      <c r="B974" s="5">
        <v>3.8832344999999997E-6</v>
      </c>
      <c r="C974" s="4">
        <v>4.2650766000000004</v>
      </c>
      <c r="D974" s="4" t="s">
        <v>5822</v>
      </c>
      <c r="E974" s="4" t="s">
        <v>5823</v>
      </c>
      <c r="F974" s="4" t="s">
        <v>5824</v>
      </c>
      <c r="G974" s="4" t="s">
        <v>5825</v>
      </c>
      <c r="H974" s="4" t="s">
        <v>5826</v>
      </c>
      <c r="I974" s="4" t="s">
        <v>5827</v>
      </c>
      <c r="J974" s="4" t="s">
        <v>5828</v>
      </c>
      <c r="K974" s="5">
        <v>1.5E-50</v>
      </c>
      <c r="V974" s="4" t="s">
        <v>5829</v>
      </c>
      <c r="W974" s="4" t="s">
        <v>2811</v>
      </c>
      <c r="X974" s="4" t="s">
        <v>5830</v>
      </c>
      <c r="Y974" s="4" t="s">
        <v>5831</v>
      </c>
      <c r="Z974" s="4" t="s">
        <v>547</v>
      </c>
      <c r="AA974" s="4" t="s">
        <v>547</v>
      </c>
      <c r="AB974" s="4" t="s">
        <v>547</v>
      </c>
    </row>
    <row r="975" spans="1:28" x14ac:dyDescent="0.25">
      <c r="A975" s="4" t="s">
        <v>24988</v>
      </c>
      <c r="B975" s="4">
        <v>2.1312161999999999E-2</v>
      </c>
      <c r="C975" s="4">
        <v>1.6202687</v>
      </c>
      <c r="D975" s="4" t="s">
        <v>24989</v>
      </c>
      <c r="E975" s="4" t="s">
        <v>24990</v>
      </c>
      <c r="F975" s="4" t="s">
        <v>24991</v>
      </c>
      <c r="G975" s="4" t="s">
        <v>24992</v>
      </c>
      <c r="H975" s="4" t="s">
        <v>24993</v>
      </c>
      <c r="I975" s="4" t="s">
        <v>24994</v>
      </c>
      <c r="J975" s="4" t="s">
        <v>1826</v>
      </c>
      <c r="K975" s="5">
        <v>1.9000000000000002E-133</v>
      </c>
      <c r="L975" s="4" t="s">
        <v>24995</v>
      </c>
      <c r="M975" s="4" t="s">
        <v>24996</v>
      </c>
      <c r="N975" s="4" t="s">
        <v>24997</v>
      </c>
      <c r="O975" s="4" t="s">
        <v>24998</v>
      </c>
      <c r="V975" s="4" t="s">
        <v>24999</v>
      </c>
      <c r="W975" s="4" t="s">
        <v>25000</v>
      </c>
      <c r="X975" s="4" t="s">
        <v>25001</v>
      </c>
      <c r="Y975" s="4" t="s">
        <v>25002</v>
      </c>
      <c r="Z975" s="4" t="s">
        <v>25003</v>
      </c>
      <c r="AA975" s="4" t="s">
        <v>25004</v>
      </c>
      <c r="AB975" s="4" t="s">
        <v>25005</v>
      </c>
    </row>
    <row r="976" spans="1:28" x14ac:dyDescent="0.25">
      <c r="A976" s="4" t="s">
        <v>21607</v>
      </c>
      <c r="B976" s="5">
        <v>2.2828592000000001E-4</v>
      </c>
      <c r="C976" s="4">
        <v>-1.7167915</v>
      </c>
      <c r="D976" s="4" t="s">
        <v>21608</v>
      </c>
      <c r="E976" s="4" t="s">
        <v>21609</v>
      </c>
      <c r="F976" s="4" t="s">
        <v>21610</v>
      </c>
      <c r="G976" s="4" t="s">
        <v>21611</v>
      </c>
      <c r="H976" s="4" t="s">
        <v>21612</v>
      </c>
      <c r="I976" s="4" t="s">
        <v>21613</v>
      </c>
      <c r="J976" s="4" t="s">
        <v>1826</v>
      </c>
      <c r="K976" s="5">
        <v>6.9999999999999997E-18</v>
      </c>
      <c r="L976" s="4" t="s">
        <v>21614</v>
      </c>
      <c r="M976" s="4" t="s">
        <v>21615</v>
      </c>
      <c r="N976" s="4" t="s">
        <v>21616</v>
      </c>
      <c r="O976" s="4" t="s">
        <v>21617</v>
      </c>
      <c r="P976" s="4">
        <v>3</v>
      </c>
      <c r="Q976" s="4" t="s">
        <v>21618</v>
      </c>
      <c r="R976" s="4" t="s">
        <v>21619</v>
      </c>
      <c r="S976" s="4" t="s">
        <v>21620</v>
      </c>
      <c r="V976" s="4" t="s">
        <v>21621</v>
      </c>
      <c r="W976" s="4" t="s">
        <v>6755</v>
      </c>
      <c r="X976" s="4" t="s">
        <v>21622</v>
      </c>
      <c r="Y976" s="4" t="s">
        <v>21623</v>
      </c>
      <c r="Z976" s="4" t="s">
        <v>21624</v>
      </c>
      <c r="AA976" s="4" t="s">
        <v>21625</v>
      </c>
      <c r="AB976" s="4" t="s">
        <v>21626</v>
      </c>
    </row>
    <row r="977" spans="1:28" x14ac:dyDescent="0.25">
      <c r="A977" s="4" t="s">
        <v>20637</v>
      </c>
      <c r="B977" s="4">
        <v>8.6749080000000003E-3</v>
      </c>
      <c r="C977" s="4">
        <v>1.6469544</v>
      </c>
      <c r="D977" s="4" t="s">
        <v>20638</v>
      </c>
      <c r="E977" s="4" t="s">
        <v>20639</v>
      </c>
      <c r="F977" s="4" t="s">
        <v>20640</v>
      </c>
      <c r="G977" s="4" t="s">
        <v>20641</v>
      </c>
      <c r="H977" s="4" t="s">
        <v>20642</v>
      </c>
      <c r="I977" s="4" t="s">
        <v>20643</v>
      </c>
      <c r="J977" s="4" t="s">
        <v>20644</v>
      </c>
      <c r="K977" s="5">
        <v>1.2E-50</v>
      </c>
      <c r="L977" s="4" t="s">
        <v>20645</v>
      </c>
      <c r="M977" s="4" t="s">
        <v>20646</v>
      </c>
      <c r="N977" s="4" t="s">
        <v>20647</v>
      </c>
      <c r="O977" s="4" t="s">
        <v>20648</v>
      </c>
      <c r="V977" s="4" t="s">
        <v>20649</v>
      </c>
      <c r="W977" s="4" t="s">
        <v>20650</v>
      </c>
      <c r="X977" s="4" t="s">
        <v>20651</v>
      </c>
      <c r="Y977" s="4" t="s">
        <v>20652</v>
      </c>
      <c r="Z977" s="4" t="s">
        <v>20653</v>
      </c>
      <c r="AA977" s="4" t="s">
        <v>20654</v>
      </c>
      <c r="AB977" s="4" t="s">
        <v>20655</v>
      </c>
    </row>
    <row r="978" spans="1:28" x14ac:dyDescent="0.25">
      <c r="A978" s="4" t="s">
        <v>22824</v>
      </c>
      <c r="B978" s="5">
        <v>4.8831727000000003E-5</v>
      </c>
      <c r="C978" s="4">
        <v>1.5514433000000001</v>
      </c>
      <c r="D978" s="4" t="s">
        <v>22825</v>
      </c>
      <c r="E978" s="4" t="s">
        <v>22826</v>
      </c>
      <c r="F978" s="4" t="s">
        <v>22827</v>
      </c>
      <c r="G978" s="4" t="s">
        <v>22828</v>
      </c>
      <c r="H978" s="4" t="s">
        <v>22829</v>
      </c>
      <c r="I978" s="4" t="s">
        <v>22830</v>
      </c>
      <c r="J978" s="4" t="s">
        <v>22831</v>
      </c>
      <c r="K978" s="5">
        <v>3.3000000000000002E-113</v>
      </c>
    </row>
    <row r="979" spans="1:28" x14ac:dyDescent="0.25">
      <c r="A979" s="4" t="s">
        <v>18116</v>
      </c>
      <c r="B979" s="5">
        <v>2.5823065000000001E-3</v>
      </c>
      <c r="C979" s="4">
        <v>1.5058119000000001</v>
      </c>
      <c r="D979" s="4" t="s">
        <v>18117</v>
      </c>
      <c r="E979" s="4" t="s">
        <v>18118</v>
      </c>
      <c r="F979" s="4" t="s">
        <v>18119</v>
      </c>
      <c r="G979" s="5">
        <v>1.7999999999999999E-11</v>
      </c>
      <c r="H979" s="4" t="s">
        <v>18120</v>
      </c>
      <c r="I979" s="4" t="s">
        <v>18118</v>
      </c>
      <c r="J979" s="4" t="s">
        <v>2008</v>
      </c>
      <c r="K979" s="5">
        <v>1.7999999999999999E-11</v>
      </c>
      <c r="L979" s="4" t="s">
        <v>18121</v>
      </c>
      <c r="M979" s="4" t="s">
        <v>154</v>
      </c>
      <c r="N979" s="4" t="s">
        <v>155</v>
      </c>
      <c r="O979" s="4" t="s">
        <v>156</v>
      </c>
      <c r="V979" s="4" t="s">
        <v>18122</v>
      </c>
      <c r="W979" s="4" t="s">
        <v>186</v>
      </c>
      <c r="X979" s="4" t="s">
        <v>18123</v>
      </c>
      <c r="Y979" s="4" t="s">
        <v>18124</v>
      </c>
      <c r="Z979" s="4" t="s">
        <v>1464</v>
      </c>
      <c r="AA979" s="4" t="s">
        <v>1464</v>
      </c>
      <c r="AB979" s="4" t="s">
        <v>1464</v>
      </c>
    </row>
    <row r="980" spans="1:28" x14ac:dyDescent="0.25">
      <c r="A980" s="4" t="s">
        <v>16716</v>
      </c>
      <c r="B980" s="5">
        <v>3.6238256E-4</v>
      </c>
      <c r="C980" s="4">
        <v>1.9248620000000001</v>
      </c>
      <c r="D980" s="4" t="s">
        <v>16717</v>
      </c>
      <c r="E980" s="4" t="s">
        <v>16718</v>
      </c>
      <c r="F980" s="4" t="s">
        <v>16719</v>
      </c>
      <c r="G980" s="4" t="s">
        <v>16720</v>
      </c>
      <c r="H980" s="4" t="s">
        <v>16721</v>
      </c>
      <c r="I980" s="4" t="s">
        <v>16722</v>
      </c>
      <c r="J980" s="4" t="s">
        <v>204</v>
      </c>
      <c r="K980" s="5">
        <v>9.1000000000000005E-139</v>
      </c>
      <c r="L980" s="4" t="s">
        <v>16723</v>
      </c>
      <c r="M980" s="4" t="s">
        <v>2576</v>
      </c>
      <c r="N980" s="4" t="s">
        <v>2577</v>
      </c>
      <c r="O980" s="4" t="s">
        <v>2578</v>
      </c>
      <c r="V980" s="4" t="s">
        <v>9744</v>
      </c>
      <c r="W980" s="4" t="s">
        <v>8721</v>
      </c>
      <c r="X980" s="4" t="s">
        <v>9745</v>
      </c>
      <c r="Y980" s="4" t="s">
        <v>9746</v>
      </c>
      <c r="Z980" s="4" t="s">
        <v>16724</v>
      </c>
      <c r="AA980" s="4" t="s">
        <v>16725</v>
      </c>
      <c r="AB980" s="4" t="s">
        <v>9749</v>
      </c>
    </row>
    <row r="981" spans="1:28" x14ac:dyDescent="0.25">
      <c r="A981" s="4" t="s">
        <v>19745</v>
      </c>
      <c r="B981" s="4">
        <v>4.1316344999999997E-2</v>
      </c>
      <c r="C981" s="4">
        <v>1.5925046</v>
      </c>
      <c r="D981" s="4" t="s">
        <v>19746</v>
      </c>
      <c r="E981" s="4" t="s">
        <v>19747</v>
      </c>
      <c r="F981" s="4" t="s">
        <v>19748</v>
      </c>
      <c r="G981" s="4" t="s">
        <v>19749</v>
      </c>
      <c r="H981" s="4" t="s">
        <v>19750</v>
      </c>
      <c r="I981" s="4" t="s">
        <v>19751</v>
      </c>
      <c r="J981" s="4" t="s">
        <v>204</v>
      </c>
      <c r="K981" s="5">
        <v>4.9000000000000001E-85</v>
      </c>
      <c r="L981" s="4" t="s">
        <v>19752</v>
      </c>
      <c r="M981" s="4" t="s">
        <v>19753</v>
      </c>
      <c r="N981" s="4" t="s">
        <v>19754</v>
      </c>
      <c r="O981" s="4" t="s">
        <v>19755</v>
      </c>
      <c r="P981" s="4">
        <v>5</v>
      </c>
      <c r="Q981" s="4" t="s">
        <v>19756</v>
      </c>
      <c r="R981" s="4" t="s">
        <v>19757</v>
      </c>
      <c r="S981" s="4" t="s">
        <v>19758</v>
      </c>
      <c r="V981" s="4" t="s">
        <v>19759</v>
      </c>
      <c r="W981" s="4" t="s">
        <v>19760</v>
      </c>
      <c r="X981" s="4" t="s">
        <v>19761</v>
      </c>
      <c r="Y981" s="4" t="s">
        <v>19762</v>
      </c>
      <c r="Z981" s="4" t="s">
        <v>19763</v>
      </c>
      <c r="AA981" s="4" t="s">
        <v>19764</v>
      </c>
      <c r="AB981" s="4" t="s">
        <v>19765</v>
      </c>
    </row>
    <row r="982" spans="1:28" x14ac:dyDescent="0.25">
      <c r="A982" s="4" t="s">
        <v>16598</v>
      </c>
      <c r="B982" s="5">
        <v>3.7898815999999998E-4</v>
      </c>
      <c r="C982" s="4">
        <v>-3.1453682999999999</v>
      </c>
      <c r="D982" s="4" t="s">
        <v>16599</v>
      </c>
      <c r="E982" s="4" t="s">
        <v>16600</v>
      </c>
      <c r="F982" s="4" t="s">
        <v>16601</v>
      </c>
      <c r="G982" s="4" t="s">
        <v>16602</v>
      </c>
      <c r="H982" s="4" t="s">
        <v>16603</v>
      </c>
      <c r="I982" s="4" t="s">
        <v>16604</v>
      </c>
      <c r="J982" s="4" t="s">
        <v>204</v>
      </c>
      <c r="K982" s="5">
        <v>4.2000000000000002E-100</v>
      </c>
      <c r="L982" s="4" t="s">
        <v>16605</v>
      </c>
      <c r="M982" s="4" t="s">
        <v>16606</v>
      </c>
      <c r="N982" s="4" t="s">
        <v>16607</v>
      </c>
      <c r="O982" s="4" t="s">
        <v>16608</v>
      </c>
      <c r="P982" s="4">
        <v>1</v>
      </c>
      <c r="Q982" s="4" t="s">
        <v>16609</v>
      </c>
      <c r="R982" s="4" t="s">
        <v>16610</v>
      </c>
      <c r="S982" s="4" t="s">
        <v>298</v>
      </c>
      <c r="V982" s="4" t="s">
        <v>16611</v>
      </c>
      <c r="W982" s="4" t="s">
        <v>16612</v>
      </c>
      <c r="X982" s="4" t="s">
        <v>16613</v>
      </c>
      <c r="Y982" s="4" t="s">
        <v>16614</v>
      </c>
      <c r="Z982" s="4" t="s">
        <v>16615</v>
      </c>
      <c r="AA982" s="4" t="s">
        <v>16616</v>
      </c>
      <c r="AB982" s="4" t="s">
        <v>16617</v>
      </c>
    </row>
    <row r="983" spans="1:28" x14ac:dyDescent="0.25">
      <c r="A983" s="4" t="s">
        <v>23444</v>
      </c>
      <c r="B983" s="5">
        <v>3.9470903000000002E-4</v>
      </c>
      <c r="C983" s="4">
        <v>-1.5446255</v>
      </c>
      <c r="D983" s="4" t="s">
        <v>3290</v>
      </c>
      <c r="E983" s="4" t="s">
        <v>23445</v>
      </c>
      <c r="F983" s="4" t="s">
        <v>23446</v>
      </c>
      <c r="G983" s="4" t="s">
        <v>23447</v>
      </c>
      <c r="H983" s="4" t="s">
        <v>23448</v>
      </c>
      <c r="I983" s="4" t="s">
        <v>23449</v>
      </c>
      <c r="J983" s="4" t="s">
        <v>204</v>
      </c>
      <c r="K983" s="5">
        <v>3.7000000000000001E-20</v>
      </c>
      <c r="L983" s="4" t="s">
        <v>23450</v>
      </c>
      <c r="M983" s="4" t="s">
        <v>23451</v>
      </c>
      <c r="N983" s="4" t="s">
        <v>23452</v>
      </c>
      <c r="O983" s="4" t="s">
        <v>23453</v>
      </c>
      <c r="P983" s="4">
        <v>2</v>
      </c>
      <c r="Q983" s="4" t="s">
        <v>13499</v>
      </c>
      <c r="R983" s="4" t="s">
        <v>13500</v>
      </c>
      <c r="S983" s="4" t="s">
        <v>609</v>
      </c>
      <c r="V983" s="4" t="s">
        <v>9997</v>
      </c>
      <c r="W983" s="4" t="s">
        <v>9998</v>
      </c>
      <c r="X983" s="4" t="s">
        <v>23454</v>
      </c>
      <c r="Y983" s="4" t="s">
        <v>23455</v>
      </c>
      <c r="Z983" s="4" t="s">
        <v>10001</v>
      </c>
      <c r="AA983" s="4" t="s">
        <v>10002</v>
      </c>
      <c r="AB983" s="4" t="s">
        <v>10003</v>
      </c>
    </row>
    <row r="984" spans="1:28" x14ac:dyDescent="0.25">
      <c r="A984" s="4" t="s">
        <v>16086</v>
      </c>
      <c r="B984" s="5">
        <v>2.9466622E-5</v>
      </c>
      <c r="C984" s="4">
        <v>1.5823518999999999</v>
      </c>
      <c r="D984" s="4" t="e">
        <v>#NAME?</v>
      </c>
      <c r="E984" s="4" t="s">
        <v>16087</v>
      </c>
      <c r="F984" s="4" t="s">
        <v>16088</v>
      </c>
      <c r="G984" s="4" t="s">
        <v>16089</v>
      </c>
      <c r="H984" s="4" t="s">
        <v>16090</v>
      </c>
      <c r="I984" s="4" t="s">
        <v>16091</v>
      </c>
      <c r="J984" s="4" t="s">
        <v>204</v>
      </c>
      <c r="K984" s="5">
        <v>1.2E-97</v>
      </c>
      <c r="L984" s="4" t="s">
        <v>16092</v>
      </c>
      <c r="M984" s="4" t="s">
        <v>16093</v>
      </c>
      <c r="N984" s="4" t="s">
        <v>16094</v>
      </c>
      <c r="O984" s="4" t="s">
        <v>16095</v>
      </c>
      <c r="V984" s="4" t="s">
        <v>16096</v>
      </c>
      <c r="W984" s="4" t="s">
        <v>9864</v>
      </c>
      <c r="X984" s="4" t="s">
        <v>16097</v>
      </c>
      <c r="Y984" s="4" t="s">
        <v>16098</v>
      </c>
      <c r="Z984" s="4" t="s">
        <v>648</v>
      </c>
      <c r="AA984" s="4" t="s">
        <v>648</v>
      </c>
      <c r="AB984" s="4" t="s">
        <v>648</v>
      </c>
    </row>
    <row r="985" spans="1:28" x14ac:dyDescent="0.25">
      <c r="A985" s="4" t="s">
        <v>24164</v>
      </c>
      <c r="B985" s="5">
        <v>7.8455734000000001E-5</v>
      </c>
      <c r="C985" s="4">
        <v>1.5637103000000001</v>
      </c>
      <c r="D985" s="4" t="s">
        <v>1559</v>
      </c>
      <c r="E985" s="4" t="s">
        <v>24165</v>
      </c>
      <c r="F985" s="4" t="s">
        <v>24166</v>
      </c>
      <c r="G985" s="4" t="s">
        <v>24167</v>
      </c>
      <c r="H985" s="4" t="s">
        <v>24168</v>
      </c>
      <c r="I985" s="4" t="s">
        <v>24169</v>
      </c>
      <c r="J985" s="4" t="s">
        <v>204</v>
      </c>
      <c r="K985" s="5">
        <v>1.5E-19</v>
      </c>
      <c r="L985" s="4" t="s">
        <v>24170</v>
      </c>
      <c r="M985" s="4" t="s">
        <v>24171</v>
      </c>
      <c r="N985" s="4" t="s">
        <v>24172</v>
      </c>
      <c r="O985" s="4" t="s">
        <v>24173</v>
      </c>
      <c r="V985" s="4" t="s">
        <v>24174</v>
      </c>
      <c r="W985" s="4" t="s">
        <v>6716</v>
      </c>
      <c r="X985" s="4" t="s">
        <v>24175</v>
      </c>
      <c r="Y985" s="4" t="s">
        <v>24176</v>
      </c>
      <c r="Z985" s="4" t="s">
        <v>24177</v>
      </c>
      <c r="AA985" s="4" t="s">
        <v>24178</v>
      </c>
      <c r="AB985" s="4" t="s">
        <v>12750</v>
      </c>
    </row>
    <row r="986" spans="1:28" x14ac:dyDescent="0.25">
      <c r="A986" s="4" t="s">
        <v>26337</v>
      </c>
      <c r="B986" s="5">
        <v>8.5716509999999999E-5</v>
      </c>
      <c r="C986" s="4">
        <v>1.5002053</v>
      </c>
      <c r="D986" s="4" t="s">
        <v>26338</v>
      </c>
      <c r="E986" s="4" t="s">
        <v>26339</v>
      </c>
      <c r="F986" s="4" t="s">
        <v>26340</v>
      </c>
      <c r="G986" s="4" t="s">
        <v>26341</v>
      </c>
      <c r="H986" s="4" t="s">
        <v>26342</v>
      </c>
      <c r="I986" s="4" t="s">
        <v>26343</v>
      </c>
      <c r="J986" s="4" t="s">
        <v>204</v>
      </c>
      <c r="K986" s="5">
        <v>4.4000000000000002E-40</v>
      </c>
      <c r="L986" s="4" t="s">
        <v>26344</v>
      </c>
      <c r="M986" s="4" t="s">
        <v>26345</v>
      </c>
      <c r="N986" s="4" t="s">
        <v>26346</v>
      </c>
      <c r="O986" s="4" t="s">
        <v>26347</v>
      </c>
      <c r="P986" s="4">
        <v>1</v>
      </c>
      <c r="Q986" s="4" t="s">
        <v>6637</v>
      </c>
      <c r="R986" s="4" t="s">
        <v>6638</v>
      </c>
      <c r="S986" s="4" t="s">
        <v>1019</v>
      </c>
      <c r="V986" s="4" t="s">
        <v>9997</v>
      </c>
      <c r="W986" s="4" t="s">
        <v>7146</v>
      </c>
      <c r="X986" s="4" t="s">
        <v>26348</v>
      </c>
      <c r="Y986" s="4" t="s">
        <v>26349</v>
      </c>
      <c r="Z986" s="4" t="s">
        <v>26350</v>
      </c>
      <c r="AA986" s="4" t="s">
        <v>26351</v>
      </c>
      <c r="AB986" s="4" t="s">
        <v>26352</v>
      </c>
    </row>
    <row r="987" spans="1:28" x14ac:dyDescent="0.25">
      <c r="A987" s="4" t="s">
        <v>14621</v>
      </c>
      <c r="B987" s="5">
        <v>1.9823969999999999E-3</v>
      </c>
      <c r="C987" s="4">
        <v>-2.5266890000000002</v>
      </c>
      <c r="D987" s="4" t="s">
        <v>14622</v>
      </c>
      <c r="E987" s="4" t="s">
        <v>14623</v>
      </c>
      <c r="F987" s="4" t="s">
        <v>14624</v>
      </c>
      <c r="G987" s="4" t="s">
        <v>14625</v>
      </c>
      <c r="H987" s="4" t="s">
        <v>14626</v>
      </c>
      <c r="I987" s="4" t="s">
        <v>14627</v>
      </c>
      <c r="J987" s="4" t="s">
        <v>204</v>
      </c>
      <c r="K987" s="5">
        <v>2.0000000000000001E-32</v>
      </c>
      <c r="L987" s="4" t="s">
        <v>14628</v>
      </c>
      <c r="M987" s="4" t="s">
        <v>989</v>
      </c>
      <c r="N987" s="4" t="s">
        <v>990</v>
      </c>
      <c r="O987" s="4" t="s">
        <v>991</v>
      </c>
      <c r="V987" s="4" t="s">
        <v>14629</v>
      </c>
      <c r="W987" s="4" t="s">
        <v>14630</v>
      </c>
      <c r="X987" s="4" t="s">
        <v>14631</v>
      </c>
      <c r="Y987" s="4" t="s">
        <v>14632</v>
      </c>
      <c r="Z987" s="4" t="s">
        <v>14633</v>
      </c>
      <c r="AA987" s="4" t="s">
        <v>14634</v>
      </c>
      <c r="AB987" s="4" t="s">
        <v>14635</v>
      </c>
    </row>
    <row r="988" spans="1:28" x14ac:dyDescent="0.25">
      <c r="A988" s="4" t="s">
        <v>13837</v>
      </c>
      <c r="B988" s="5">
        <v>1.6798186999999999E-5</v>
      </c>
      <c r="C988" s="4">
        <v>-2.0061626000000001</v>
      </c>
      <c r="D988" s="4" t="s">
        <v>7739</v>
      </c>
      <c r="E988" s="4" t="s">
        <v>13838</v>
      </c>
      <c r="F988" s="4" t="s">
        <v>13839</v>
      </c>
      <c r="G988" s="4" t="s">
        <v>13840</v>
      </c>
      <c r="H988" s="4" t="s">
        <v>13841</v>
      </c>
      <c r="I988" s="4" t="s">
        <v>13842</v>
      </c>
      <c r="J988" s="4" t="s">
        <v>1914</v>
      </c>
      <c r="K988" s="5">
        <v>7.9000000000000004E-14</v>
      </c>
      <c r="L988" s="4" t="s">
        <v>13843</v>
      </c>
      <c r="M988" s="4" t="s">
        <v>7456</v>
      </c>
      <c r="N988" s="4" t="s">
        <v>7457</v>
      </c>
      <c r="O988" s="4" t="s">
        <v>1443</v>
      </c>
      <c r="V988" s="4" t="s">
        <v>13844</v>
      </c>
      <c r="W988" s="4" t="s">
        <v>12296</v>
      </c>
      <c r="X988" s="4" t="s">
        <v>13845</v>
      </c>
      <c r="Y988" s="4" t="s">
        <v>13846</v>
      </c>
      <c r="Z988" s="4" t="s">
        <v>1464</v>
      </c>
      <c r="AA988" s="4" t="s">
        <v>1464</v>
      </c>
      <c r="AB988" s="4" t="s">
        <v>1464</v>
      </c>
    </row>
    <row r="989" spans="1:28" x14ac:dyDescent="0.25">
      <c r="A989" s="4" t="s">
        <v>17582</v>
      </c>
      <c r="B989" s="5">
        <v>1.0972912000000001E-3</v>
      </c>
      <c r="C989" s="4">
        <v>1.5603149000000001</v>
      </c>
      <c r="D989" s="4" t="s">
        <v>2629</v>
      </c>
      <c r="E989" s="4" t="s">
        <v>17583</v>
      </c>
      <c r="F989" s="4" t="s">
        <v>17584</v>
      </c>
      <c r="G989" s="4" t="s">
        <v>17585</v>
      </c>
      <c r="H989" s="4" t="s">
        <v>17586</v>
      </c>
      <c r="I989" s="4" t="s">
        <v>17587</v>
      </c>
      <c r="J989" s="4" t="s">
        <v>13322</v>
      </c>
      <c r="K989" s="5">
        <v>8.5000000000000003E-110</v>
      </c>
      <c r="L989" s="4" t="s">
        <v>17588</v>
      </c>
      <c r="M989" s="4" t="s">
        <v>17589</v>
      </c>
      <c r="N989" s="4" t="s">
        <v>17590</v>
      </c>
      <c r="O989" s="4" t="s">
        <v>17591</v>
      </c>
      <c r="P989" s="4">
        <v>2</v>
      </c>
      <c r="Q989" s="4" t="s">
        <v>17592</v>
      </c>
      <c r="R989" s="4" t="s">
        <v>17593</v>
      </c>
      <c r="S989" s="4" t="s">
        <v>1984</v>
      </c>
      <c r="T989" s="4" t="s">
        <v>2058</v>
      </c>
      <c r="U989" s="4" t="s">
        <v>2059</v>
      </c>
      <c r="V989" s="4" t="s">
        <v>17594</v>
      </c>
      <c r="W989" s="4" t="s">
        <v>17595</v>
      </c>
      <c r="X989" s="4" t="s">
        <v>17596</v>
      </c>
      <c r="Y989" s="4" t="s">
        <v>17597</v>
      </c>
      <c r="Z989" s="4" t="s">
        <v>17598</v>
      </c>
      <c r="AA989" s="4" t="s">
        <v>17599</v>
      </c>
      <c r="AB989" s="4" t="s">
        <v>17600</v>
      </c>
    </row>
    <row r="990" spans="1:28" x14ac:dyDescent="0.25">
      <c r="A990" s="4" t="s">
        <v>28068</v>
      </c>
      <c r="B990" s="5">
        <v>3.6228171999999999E-4</v>
      </c>
      <c r="C990" s="4">
        <v>-1.5204021000000001</v>
      </c>
      <c r="D990" s="4" t="s">
        <v>28069</v>
      </c>
      <c r="E990" s="4" t="s">
        <v>28070</v>
      </c>
      <c r="F990" s="4" t="s">
        <v>28071</v>
      </c>
      <c r="G990" s="4" t="s">
        <v>28072</v>
      </c>
      <c r="H990" s="4" t="s">
        <v>28073</v>
      </c>
      <c r="I990" s="4" t="s">
        <v>28074</v>
      </c>
      <c r="J990" s="4" t="s">
        <v>13322</v>
      </c>
      <c r="K990" s="5">
        <v>4.8000000000000003E-65</v>
      </c>
      <c r="L990" s="4" t="s">
        <v>28075</v>
      </c>
      <c r="M990" s="4" t="s">
        <v>28076</v>
      </c>
      <c r="N990" s="4" t="s">
        <v>28077</v>
      </c>
      <c r="O990" s="4" t="s">
        <v>28078</v>
      </c>
      <c r="P990" s="4">
        <v>6</v>
      </c>
      <c r="Q990" s="4" t="s">
        <v>28079</v>
      </c>
      <c r="R990" s="4" t="s">
        <v>28080</v>
      </c>
      <c r="S990" s="4" t="s">
        <v>28081</v>
      </c>
      <c r="V990" s="4" t="s">
        <v>28082</v>
      </c>
      <c r="W990" s="4" t="s">
        <v>28083</v>
      </c>
      <c r="X990" s="4" t="s">
        <v>28084</v>
      </c>
      <c r="Y990" s="4" t="s">
        <v>28085</v>
      </c>
      <c r="Z990" s="4" t="s">
        <v>28086</v>
      </c>
      <c r="AA990" s="4" t="s">
        <v>28087</v>
      </c>
      <c r="AB990" s="4" t="s">
        <v>28088</v>
      </c>
    </row>
    <row r="991" spans="1:28" x14ac:dyDescent="0.25">
      <c r="A991" s="4" t="s">
        <v>21072</v>
      </c>
      <c r="B991" s="5">
        <v>1.1686296999999999E-4</v>
      </c>
      <c r="C991" s="4">
        <v>1.5186067000000001</v>
      </c>
      <c r="D991" s="4" t="s">
        <v>21073</v>
      </c>
      <c r="E991" s="4" t="s">
        <v>21074</v>
      </c>
      <c r="F991" s="4" t="s">
        <v>21075</v>
      </c>
      <c r="G991" s="4" t="s">
        <v>21076</v>
      </c>
      <c r="H991" s="4" t="s">
        <v>21077</v>
      </c>
      <c r="I991" s="4" t="s">
        <v>21078</v>
      </c>
      <c r="J991" s="4" t="s">
        <v>13322</v>
      </c>
      <c r="K991" s="5">
        <v>1.3E-18</v>
      </c>
      <c r="L991" s="4" t="s">
        <v>21079</v>
      </c>
      <c r="M991" s="4" t="s">
        <v>21080</v>
      </c>
      <c r="N991" s="4" t="s">
        <v>21081</v>
      </c>
      <c r="O991" s="4" t="s">
        <v>21082</v>
      </c>
      <c r="P991" s="4">
        <v>1</v>
      </c>
      <c r="Q991" s="4" t="s">
        <v>21083</v>
      </c>
      <c r="R991" s="4" t="s">
        <v>21084</v>
      </c>
      <c r="S991" s="4" t="s">
        <v>298</v>
      </c>
      <c r="V991" s="4" t="s">
        <v>21085</v>
      </c>
      <c r="W991" s="4" t="s">
        <v>6755</v>
      </c>
      <c r="X991" s="4" t="s">
        <v>21086</v>
      </c>
      <c r="Y991" s="4" t="s">
        <v>21087</v>
      </c>
      <c r="Z991" s="4" t="s">
        <v>648</v>
      </c>
      <c r="AA991" s="4" t="s">
        <v>648</v>
      </c>
      <c r="AB991" s="4" t="s">
        <v>648</v>
      </c>
    </row>
    <row r="992" spans="1:28" x14ac:dyDescent="0.25">
      <c r="A992" s="4" t="s">
        <v>13315</v>
      </c>
      <c r="B992" s="5">
        <v>6.7640860000000002E-5</v>
      </c>
      <c r="C992" s="4">
        <v>-2.2064967000000002</v>
      </c>
      <c r="D992" s="4" t="s">
        <v>13316</v>
      </c>
      <c r="E992" s="4" t="s">
        <v>13317</v>
      </c>
      <c r="F992" s="4" t="s">
        <v>13318</v>
      </c>
      <c r="G992" s="4" t="s">
        <v>13319</v>
      </c>
      <c r="H992" s="4" t="s">
        <v>13320</v>
      </c>
      <c r="I992" s="4" t="s">
        <v>13321</v>
      </c>
      <c r="J992" s="4" t="s">
        <v>13322</v>
      </c>
      <c r="K992" s="5">
        <v>3.3999999999999998E-22</v>
      </c>
      <c r="L992" s="4" t="s">
        <v>13323</v>
      </c>
      <c r="M992" s="4" t="s">
        <v>154</v>
      </c>
      <c r="N992" s="4" t="s">
        <v>155</v>
      </c>
      <c r="O992" s="4" t="s">
        <v>156</v>
      </c>
      <c r="V992" s="4" t="s">
        <v>1461</v>
      </c>
      <c r="W992" s="4" t="s">
        <v>6465</v>
      </c>
      <c r="X992" s="4" t="s">
        <v>13324</v>
      </c>
      <c r="Y992" s="4" t="s">
        <v>13325</v>
      </c>
      <c r="Z992" s="4" t="s">
        <v>1464</v>
      </c>
      <c r="AA992" s="4" t="s">
        <v>1464</v>
      </c>
      <c r="AB992" s="4" t="s">
        <v>1464</v>
      </c>
    </row>
    <row r="993" spans="1:28" x14ac:dyDescent="0.25">
      <c r="A993" s="4" t="s">
        <v>9372</v>
      </c>
      <c r="B993" s="4">
        <v>2.3086415999999998E-2</v>
      </c>
      <c r="C993" s="4">
        <v>1.6907479000000001</v>
      </c>
      <c r="D993" s="4" t="s">
        <v>2264</v>
      </c>
      <c r="E993" s="4" t="s">
        <v>9373</v>
      </c>
      <c r="F993" s="4" t="s">
        <v>9374</v>
      </c>
      <c r="G993" s="4" t="s">
        <v>9375</v>
      </c>
      <c r="H993" s="4" t="s">
        <v>9376</v>
      </c>
      <c r="I993" s="4" t="s">
        <v>9377</v>
      </c>
      <c r="J993" s="4" t="s">
        <v>9378</v>
      </c>
      <c r="K993" s="5">
        <v>1.2999999999999999E-128</v>
      </c>
      <c r="L993" s="4" t="s">
        <v>9379</v>
      </c>
      <c r="M993" s="4" t="s">
        <v>2576</v>
      </c>
      <c r="N993" s="4" t="s">
        <v>2577</v>
      </c>
      <c r="O993" s="4" t="s">
        <v>2578</v>
      </c>
      <c r="V993" s="4" t="s">
        <v>9380</v>
      </c>
      <c r="W993" s="4" t="s">
        <v>9381</v>
      </c>
      <c r="X993" s="4" t="s">
        <v>9382</v>
      </c>
      <c r="Y993" s="4" t="s">
        <v>9383</v>
      </c>
      <c r="Z993" s="4" t="s">
        <v>9384</v>
      </c>
      <c r="AA993" s="4" t="s">
        <v>9385</v>
      </c>
      <c r="AB993" s="4" t="s">
        <v>9386</v>
      </c>
    </row>
    <row r="994" spans="1:28" x14ac:dyDescent="0.25">
      <c r="A994" s="4" t="s">
        <v>8457</v>
      </c>
      <c r="B994" s="5">
        <v>8.9787420000000002E-5</v>
      </c>
      <c r="C994" s="4">
        <v>1.9235188000000001</v>
      </c>
      <c r="D994" s="4" t="s">
        <v>8354</v>
      </c>
      <c r="E994" s="4" t="s">
        <v>8458</v>
      </c>
      <c r="F994" s="4" t="s">
        <v>8459</v>
      </c>
      <c r="G994" s="4" t="s">
        <v>8460</v>
      </c>
      <c r="H994" s="4" t="s">
        <v>8461</v>
      </c>
      <c r="I994" s="4" t="s">
        <v>8462</v>
      </c>
      <c r="J994" s="4" t="s">
        <v>8463</v>
      </c>
      <c r="K994" s="5">
        <v>4.5000000000000001E-148</v>
      </c>
      <c r="L994" s="4" t="s">
        <v>8464</v>
      </c>
      <c r="M994" s="4" t="s">
        <v>8465</v>
      </c>
      <c r="N994" s="4" t="s">
        <v>8466</v>
      </c>
      <c r="O994" s="4" t="s">
        <v>8467</v>
      </c>
      <c r="P994" s="4">
        <v>1</v>
      </c>
      <c r="Q994" s="4" t="s">
        <v>2421</v>
      </c>
      <c r="R994" s="4" t="s">
        <v>2422</v>
      </c>
      <c r="S994" s="4" t="s">
        <v>2423</v>
      </c>
      <c r="V994" s="4" t="s">
        <v>8468</v>
      </c>
      <c r="W994" s="4" t="s">
        <v>955</v>
      </c>
      <c r="X994" s="4" t="s">
        <v>8469</v>
      </c>
      <c r="Y994" s="4" t="s">
        <v>8470</v>
      </c>
      <c r="Z994" s="4" t="s">
        <v>8471</v>
      </c>
      <c r="AA994" s="4" t="s">
        <v>8472</v>
      </c>
      <c r="AB994" s="4" t="s">
        <v>8473</v>
      </c>
    </row>
    <row r="995" spans="1:28" x14ac:dyDescent="0.25">
      <c r="A995" s="4" t="s">
        <v>7785</v>
      </c>
      <c r="B995" s="4">
        <v>3.7974519999999998E-2</v>
      </c>
      <c r="C995" s="4">
        <v>1.5489569999999999</v>
      </c>
      <c r="D995" s="4" t="s">
        <v>2264</v>
      </c>
      <c r="E995" s="4" t="s">
        <v>7786</v>
      </c>
      <c r="F995" s="4" t="s">
        <v>7787</v>
      </c>
      <c r="G995" s="4" t="s">
        <v>7788</v>
      </c>
      <c r="H995" s="4" t="s">
        <v>7789</v>
      </c>
      <c r="I995" s="4" t="s">
        <v>2697</v>
      </c>
      <c r="J995" s="4" t="s">
        <v>2698</v>
      </c>
      <c r="K995" s="5">
        <v>1.7000000000000001E-50</v>
      </c>
      <c r="L995" s="4" t="s">
        <v>7790</v>
      </c>
      <c r="M995" s="4" t="s">
        <v>4777</v>
      </c>
      <c r="N995" s="4" t="s">
        <v>4778</v>
      </c>
      <c r="O995" s="4" t="s">
        <v>4779</v>
      </c>
      <c r="V995" s="4" t="s">
        <v>7791</v>
      </c>
      <c r="W995" s="4" t="s">
        <v>6919</v>
      </c>
      <c r="X995" s="4" t="s">
        <v>7792</v>
      </c>
      <c r="Y995" s="4" t="s">
        <v>7793</v>
      </c>
      <c r="Z995" s="4" t="s">
        <v>7794</v>
      </c>
      <c r="AA995" s="4" t="s">
        <v>7795</v>
      </c>
      <c r="AB995" s="4" t="s">
        <v>7796</v>
      </c>
    </row>
    <row r="996" spans="1:28" x14ac:dyDescent="0.25">
      <c r="A996" s="4" t="s">
        <v>22226</v>
      </c>
      <c r="B996" s="5">
        <v>1.06921E-4</v>
      </c>
      <c r="C996" s="4">
        <v>1.5273251999999999</v>
      </c>
      <c r="D996" s="4" t="s">
        <v>22227</v>
      </c>
      <c r="E996" s="4" t="s">
        <v>22228</v>
      </c>
      <c r="F996" s="4" t="s">
        <v>22229</v>
      </c>
      <c r="G996" s="4" t="s">
        <v>22230</v>
      </c>
      <c r="H996" s="4" t="s">
        <v>22231</v>
      </c>
      <c r="I996" s="4" t="s">
        <v>22232</v>
      </c>
      <c r="J996" s="4" t="s">
        <v>14168</v>
      </c>
      <c r="K996" s="5">
        <v>3.2999999999999999E-86</v>
      </c>
      <c r="L996" s="4" t="s">
        <v>22233</v>
      </c>
      <c r="M996" s="4" t="s">
        <v>22234</v>
      </c>
      <c r="N996" s="4" t="s">
        <v>22235</v>
      </c>
      <c r="O996" s="4" t="s">
        <v>3941</v>
      </c>
      <c r="P996" s="4">
        <v>1</v>
      </c>
      <c r="Q996" s="4" t="s">
        <v>355</v>
      </c>
      <c r="R996" s="4" t="s">
        <v>356</v>
      </c>
      <c r="S996" s="4" t="s">
        <v>298</v>
      </c>
      <c r="V996" s="4" t="s">
        <v>22236</v>
      </c>
      <c r="W996" s="4" t="s">
        <v>22237</v>
      </c>
      <c r="X996" s="4" t="s">
        <v>22238</v>
      </c>
      <c r="Y996" s="4" t="s">
        <v>22239</v>
      </c>
      <c r="Z996" s="4" t="s">
        <v>22240</v>
      </c>
      <c r="AA996" s="4" t="s">
        <v>22241</v>
      </c>
      <c r="AB996" s="4" t="s">
        <v>22242</v>
      </c>
    </row>
    <row r="997" spans="1:28" x14ac:dyDescent="0.25">
      <c r="A997" s="4" t="s">
        <v>14161</v>
      </c>
      <c r="B997" s="5">
        <v>1.2669824E-4</v>
      </c>
      <c r="C997" s="4">
        <v>-2.3209040000000001</v>
      </c>
      <c r="D997" s="4" t="s">
        <v>14162</v>
      </c>
      <c r="E997" s="4" t="s">
        <v>14163</v>
      </c>
      <c r="F997" s="4" t="s">
        <v>14164</v>
      </c>
      <c r="G997" s="4" t="s">
        <v>14165</v>
      </c>
      <c r="H997" s="4" t="s">
        <v>14166</v>
      </c>
      <c r="I997" s="4" t="s">
        <v>14167</v>
      </c>
      <c r="J997" s="4" t="s">
        <v>14168</v>
      </c>
      <c r="K997" s="5">
        <v>5.6999999999999996E-27</v>
      </c>
      <c r="L997" s="4" t="s">
        <v>14169</v>
      </c>
      <c r="M997" s="4" t="s">
        <v>14170</v>
      </c>
      <c r="N997" s="4" t="s">
        <v>14171</v>
      </c>
      <c r="O997" s="4" t="s">
        <v>14172</v>
      </c>
      <c r="V997" s="4" t="s">
        <v>14173</v>
      </c>
      <c r="W997" s="4" t="s">
        <v>6017</v>
      </c>
      <c r="X997" s="4" t="s">
        <v>14174</v>
      </c>
      <c r="Y997" s="4" t="s">
        <v>14175</v>
      </c>
      <c r="Z997" s="4" t="s">
        <v>464</v>
      </c>
      <c r="AA997" s="4" t="s">
        <v>464</v>
      </c>
      <c r="AB997" s="4" t="s">
        <v>464</v>
      </c>
    </row>
    <row r="998" spans="1:28" x14ac:dyDescent="0.25">
      <c r="A998" s="4" t="s">
        <v>22179</v>
      </c>
      <c r="B998" s="5">
        <v>7.5046640000000001E-4</v>
      </c>
      <c r="C998" s="4">
        <v>-1.5952892999999999</v>
      </c>
      <c r="D998" s="4" t="s">
        <v>22180</v>
      </c>
      <c r="E998" s="4" t="s">
        <v>22181</v>
      </c>
      <c r="F998" s="4" t="s">
        <v>22182</v>
      </c>
      <c r="G998" s="4" t="s">
        <v>22183</v>
      </c>
      <c r="H998" s="4" t="s">
        <v>22184</v>
      </c>
      <c r="I998" s="4" t="s">
        <v>22185</v>
      </c>
      <c r="J998" s="4" t="s">
        <v>22186</v>
      </c>
      <c r="K998" s="5">
        <v>7.5999999999999996E-18</v>
      </c>
      <c r="L998" s="4" t="s">
        <v>22187</v>
      </c>
      <c r="M998" s="4" t="s">
        <v>22188</v>
      </c>
      <c r="N998" s="4" t="s">
        <v>22189</v>
      </c>
      <c r="O998" s="4" t="s">
        <v>8074</v>
      </c>
      <c r="V998" s="4" t="s">
        <v>22190</v>
      </c>
      <c r="W998" s="4" t="s">
        <v>645</v>
      </c>
      <c r="X998" s="4" t="s">
        <v>22191</v>
      </c>
      <c r="Y998" s="4" t="s">
        <v>22192</v>
      </c>
      <c r="Z998" s="4" t="s">
        <v>22193</v>
      </c>
      <c r="AA998" s="4" t="s">
        <v>22194</v>
      </c>
      <c r="AB998" s="4" t="s">
        <v>22195</v>
      </c>
    </row>
    <row r="999" spans="1:28" x14ac:dyDescent="0.25">
      <c r="A999" s="4" t="s">
        <v>9733</v>
      </c>
      <c r="B999" s="5">
        <v>4.7357800000000003E-5</v>
      </c>
      <c r="C999" s="4">
        <v>1.6726432</v>
      </c>
      <c r="D999" s="4" t="s">
        <v>2264</v>
      </c>
      <c r="E999" s="4" t="s">
        <v>9734</v>
      </c>
      <c r="F999" s="4" t="s">
        <v>9735</v>
      </c>
      <c r="G999" s="4" t="s">
        <v>9736</v>
      </c>
      <c r="H999" s="4" t="s">
        <v>9737</v>
      </c>
      <c r="I999" s="4" t="s">
        <v>9738</v>
      </c>
      <c r="J999" s="4" t="s">
        <v>9739</v>
      </c>
      <c r="K999" s="5">
        <v>2.8000000000000002E-162</v>
      </c>
      <c r="L999" s="4" t="s">
        <v>9740</v>
      </c>
      <c r="M999" s="4" t="s">
        <v>9741</v>
      </c>
      <c r="N999" s="4" t="s">
        <v>9742</v>
      </c>
      <c r="O999" s="4" t="s">
        <v>9743</v>
      </c>
      <c r="V999" s="4" t="s">
        <v>9744</v>
      </c>
      <c r="W999" s="4" t="s">
        <v>8721</v>
      </c>
      <c r="X999" s="4" t="s">
        <v>9745</v>
      </c>
      <c r="Y999" s="4" t="s">
        <v>9746</v>
      </c>
      <c r="Z999" s="4" t="s">
        <v>9747</v>
      </c>
      <c r="AA999" s="4" t="s">
        <v>9748</v>
      </c>
      <c r="AB999" s="4" t="s">
        <v>9749</v>
      </c>
    </row>
    <row r="1000" spans="1:28" x14ac:dyDescent="0.25">
      <c r="A1000" s="4" t="s">
        <v>15326</v>
      </c>
      <c r="B1000" s="4">
        <v>3.9400099999999999E-3</v>
      </c>
      <c r="C1000" s="4">
        <v>1.9101454</v>
      </c>
      <c r="D1000" s="4" t="s">
        <v>15327</v>
      </c>
      <c r="E1000" s="4" t="s">
        <v>15328</v>
      </c>
      <c r="F1000" s="4" t="s">
        <v>15329</v>
      </c>
      <c r="G1000" s="4" t="s">
        <v>15330</v>
      </c>
      <c r="H1000" s="4" t="s">
        <v>15331</v>
      </c>
      <c r="I1000" s="4" t="s">
        <v>9738</v>
      </c>
      <c r="J1000" s="4" t="s">
        <v>9739</v>
      </c>
      <c r="K1000" s="5">
        <v>1.1E-123</v>
      </c>
      <c r="L1000" s="4" t="s">
        <v>15332</v>
      </c>
      <c r="M1000" s="4" t="s">
        <v>15333</v>
      </c>
      <c r="N1000" s="4" t="s">
        <v>15334</v>
      </c>
      <c r="O1000" s="4" t="s">
        <v>5169</v>
      </c>
      <c r="V1000" s="4" t="s">
        <v>15335</v>
      </c>
      <c r="W1000" s="4" t="s">
        <v>8086</v>
      </c>
      <c r="X1000" s="4" t="s">
        <v>15336</v>
      </c>
      <c r="Y1000" s="4" t="s">
        <v>15337</v>
      </c>
      <c r="Z1000" s="4" t="s">
        <v>15338</v>
      </c>
      <c r="AA1000" s="4" t="s">
        <v>15339</v>
      </c>
      <c r="AB1000" s="4" t="s">
        <v>15340</v>
      </c>
    </row>
    <row r="1001" spans="1:28" x14ac:dyDescent="0.25">
      <c r="A1001" s="4" t="s">
        <v>12243</v>
      </c>
      <c r="B1001" s="5">
        <v>7.2462583000000005E-4</v>
      </c>
      <c r="C1001" s="4">
        <v>1.9735286999999999</v>
      </c>
      <c r="D1001" s="4" t="s">
        <v>2264</v>
      </c>
      <c r="E1001" s="4" t="s">
        <v>12244</v>
      </c>
      <c r="F1001" s="4" t="s">
        <v>12245</v>
      </c>
      <c r="G1001" s="4" t="s">
        <v>12246</v>
      </c>
      <c r="H1001" s="4" t="s">
        <v>12247</v>
      </c>
      <c r="I1001" s="4" t="s">
        <v>12248</v>
      </c>
      <c r="J1001" s="4" t="s">
        <v>9739</v>
      </c>
      <c r="K1001" s="5">
        <v>5.0000000000000004E-18</v>
      </c>
      <c r="L1001" s="4" t="s">
        <v>12249</v>
      </c>
      <c r="M1001" s="4" t="s">
        <v>2576</v>
      </c>
      <c r="N1001" s="4" t="s">
        <v>2577</v>
      </c>
      <c r="O1001" s="4" t="s">
        <v>2578</v>
      </c>
      <c r="P1001" s="4">
        <v>1</v>
      </c>
      <c r="Q1001" s="4" t="s">
        <v>2421</v>
      </c>
      <c r="R1001" s="4" t="s">
        <v>2422</v>
      </c>
      <c r="S1001" s="4" t="s">
        <v>2423</v>
      </c>
      <c r="V1001" s="4" t="s">
        <v>12186</v>
      </c>
      <c r="W1001" s="4" t="s">
        <v>1847</v>
      </c>
      <c r="X1001" s="4" t="s">
        <v>12187</v>
      </c>
      <c r="Y1001" s="4" t="s">
        <v>12250</v>
      </c>
      <c r="Z1001" s="4" t="s">
        <v>12189</v>
      </c>
      <c r="AA1001" s="4" t="s">
        <v>12190</v>
      </c>
      <c r="AB1001" s="4" t="s">
        <v>5390</v>
      </c>
    </row>
    <row r="1002" spans="1:28" x14ac:dyDescent="0.25">
      <c r="A1002" s="4" t="s">
        <v>11049</v>
      </c>
      <c r="B1002" s="5">
        <v>1.9736451E-4</v>
      </c>
      <c r="C1002" s="4">
        <v>-1.7472799000000001</v>
      </c>
      <c r="D1002" s="4" t="s">
        <v>11050</v>
      </c>
      <c r="E1002" s="4" t="s">
        <v>11051</v>
      </c>
      <c r="F1002" s="4" t="s">
        <v>11052</v>
      </c>
      <c r="G1002" s="4" t="s">
        <v>11053</v>
      </c>
      <c r="H1002" s="4" t="s">
        <v>11054</v>
      </c>
      <c r="I1002" s="4" t="s">
        <v>11055</v>
      </c>
      <c r="J1002" s="4" t="s">
        <v>11056</v>
      </c>
      <c r="K1002" s="5">
        <v>3.0000000000000001E-26</v>
      </c>
      <c r="L1002" s="4" t="s">
        <v>11057</v>
      </c>
      <c r="M1002" s="4" t="s">
        <v>11058</v>
      </c>
      <c r="N1002" s="4" t="s">
        <v>11059</v>
      </c>
      <c r="O1002" s="4" t="s">
        <v>11060</v>
      </c>
      <c r="V1002" s="4" t="s">
        <v>11061</v>
      </c>
      <c r="W1002" s="4" t="s">
        <v>9173</v>
      </c>
      <c r="X1002" s="4" t="s">
        <v>11062</v>
      </c>
      <c r="Y1002" s="4" t="s">
        <v>11063</v>
      </c>
      <c r="Z1002" s="4" t="s">
        <v>11064</v>
      </c>
      <c r="AA1002" s="4" t="s">
        <v>11065</v>
      </c>
      <c r="AB1002" s="4" t="s">
        <v>11066</v>
      </c>
    </row>
    <row r="1003" spans="1:28" x14ac:dyDescent="0.25">
      <c r="A1003" s="4" t="s">
        <v>24848</v>
      </c>
      <c r="B1003" s="5">
        <v>7.8689073999999994E-5</v>
      </c>
      <c r="C1003" s="4">
        <v>1.6471514</v>
      </c>
      <c r="D1003" s="4" t="s">
        <v>24849</v>
      </c>
      <c r="E1003" s="4" t="s">
        <v>24850</v>
      </c>
      <c r="F1003" s="4" t="s">
        <v>24851</v>
      </c>
      <c r="G1003" s="4" t="s">
        <v>24852</v>
      </c>
      <c r="H1003" s="4" t="s">
        <v>24853</v>
      </c>
      <c r="I1003" s="4" t="s">
        <v>24854</v>
      </c>
      <c r="J1003" s="4" t="s">
        <v>11056</v>
      </c>
      <c r="K1003" s="5">
        <v>0</v>
      </c>
      <c r="L1003" s="4" t="s">
        <v>24855</v>
      </c>
      <c r="M1003" s="4" t="s">
        <v>24856</v>
      </c>
      <c r="N1003" s="4" t="s">
        <v>24857</v>
      </c>
      <c r="O1003" s="4" t="s">
        <v>295</v>
      </c>
      <c r="P1003" s="4">
        <v>3</v>
      </c>
      <c r="Q1003" s="4" t="s">
        <v>24858</v>
      </c>
      <c r="R1003" s="4" t="s">
        <v>24859</v>
      </c>
      <c r="S1003" s="4" t="s">
        <v>2618</v>
      </c>
      <c r="T1003" s="4" t="s">
        <v>24860</v>
      </c>
      <c r="U1003" s="4" t="s">
        <v>24861</v>
      </c>
      <c r="V1003" s="4" t="s">
        <v>24862</v>
      </c>
      <c r="W1003" s="4" t="s">
        <v>24863</v>
      </c>
      <c r="X1003" s="4" t="s">
        <v>24864</v>
      </c>
      <c r="Y1003" s="4" t="s">
        <v>24865</v>
      </c>
      <c r="Z1003" s="4" t="s">
        <v>24866</v>
      </c>
      <c r="AA1003" s="4" t="s">
        <v>24867</v>
      </c>
      <c r="AB1003" s="4" t="s">
        <v>24868</v>
      </c>
    </row>
    <row r="1004" spans="1:28" x14ac:dyDescent="0.25">
      <c r="A1004" s="4" t="s">
        <v>14134</v>
      </c>
      <c r="B1004" s="5">
        <v>1.9435608999999999E-5</v>
      </c>
      <c r="C1004" s="4">
        <v>1.7796806000000001</v>
      </c>
      <c r="D1004" s="4" t="s">
        <v>14135</v>
      </c>
      <c r="E1004" s="4" t="s">
        <v>14136</v>
      </c>
      <c r="F1004" s="4" t="s">
        <v>14137</v>
      </c>
      <c r="G1004" s="4" t="s">
        <v>14138</v>
      </c>
      <c r="H1004" s="4" t="s">
        <v>14139</v>
      </c>
      <c r="I1004" s="4" t="s">
        <v>14140</v>
      </c>
      <c r="J1004" s="4" t="s">
        <v>14141</v>
      </c>
      <c r="K1004" s="5">
        <v>3.5000000000000001E-49</v>
      </c>
      <c r="L1004" s="4" t="s">
        <v>14142</v>
      </c>
      <c r="M1004" s="4" t="s">
        <v>14143</v>
      </c>
      <c r="N1004" s="4" t="s">
        <v>14144</v>
      </c>
      <c r="O1004" s="4" t="s">
        <v>8074</v>
      </c>
      <c r="V1004" s="4" t="s">
        <v>14145</v>
      </c>
      <c r="W1004" s="4" t="s">
        <v>12296</v>
      </c>
      <c r="X1004" s="4" t="s">
        <v>14146</v>
      </c>
      <c r="Y1004" s="4" t="s">
        <v>14147</v>
      </c>
      <c r="Z1004" s="4" t="s">
        <v>14148</v>
      </c>
      <c r="AA1004" s="4" t="s">
        <v>14149</v>
      </c>
      <c r="AB1004" s="4" t="s">
        <v>5620</v>
      </c>
    </row>
    <row r="1005" spans="1:28" x14ac:dyDescent="0.25">
      <c r="A1005" s="4" t="s">
        <v>16144</v>
      </c>
      <c r="B1005" s="5">
        <v>9.2808965000000003E-5</v>
      </c>
      <c r="C1005" s="4">
        <v>2.5893126</v>
      </c>
      <c r="D1005" s="4" t="s">
        <v>9320</v>
      </c>
      <c r="E1005" s="4" t="s">
        <v>16145</v>
      </c>
      <c r="F1005" s="4" t="s">
        <v>16146</v>
      </c>
      <c r="G1005" s="4" t="s">
        <v>16147</v>
      </c>
      <c r="H1005" s="4" t="s">
        <v>16148</v>
      </c>
      <c r="I1005" s="4" t="s">
        <v>16149</v>
      </c>
      <c r="J1005" s="4" t="s">
        <v>16150</v>
      </c>
      <c r="K1005" s="5">
        <v>2.2000000000000001E-26</v>
      </c>
      <c r="L1005" s="4" t="s">
        <v>16151</v>
      </c>
      <c r="M1005" s="4" t="s">
        <v>641</v>
      </c>
      <c r="N1005" s="4" t="s">
        <v>642</v>
      </c>
      <c r="O1005" s="4" t="s">
        <v>643</v>
      </c>
      <c r="V1005" s="4" t="s">
        <v>16152</v>
      </c>
      <c r="W1005" s="4" t="s">
        <v>16153</v>
      </c>
      <c r="X1005" s="4" t="s">
        <v>16154</v>
      </c>
      <c r="Y1005" s="4" t="s">
        <v>16155</v>
      </c>
      <c r="Z1005" s="4" t="s">
        <v>16156</v>
      </c>
      <c r="AA1005" s="4" t="s">
        <v>16157</v>
      </c>
      <c r="AB1005" s="4" t="s">
        <v>16158</v>
      </c>
    </row>
    <row r="1006" spans="1:28" x14ac:dyDescent="0.25">
      <c r="A1006" s="4" t="s">
        <v>26174</v>
      </c>
      <c r="B1006" s="5">
        <v>3.2062440000000001E-4</v>
      </c>
      <c r="C1006" s="4">
        <v>-1.5430661000000001</v>
      </c>
      <c r="D1006" s="4" t="s">
        <v>25964</v>
      </c>
      <c r="E1006" s="4" t="s">
        <v>26175</v>
      </c>
      <c r="F1006" s="4" t="s">
        <v>26176</v>
      </c>
      <c r="G1006" s="4" t="s">
        <v>26177</v>
      </c>
      <c r="H1006" s="4" t="s">
        <v>26178</v>
      </c>
      <c r="I1006" s="4" t="s">
        <v>26179</v>
      </c>
      <c r="J1006" s="4" t="s">
        <v>26180</v>
      </c>
      <c r="K1006" s="5">
        <v>3.6000000000000002E-93</v>
      </c>
      <c r="L1006" s="4" t="s">
        <v>26181</v>
      </c>
      <c r="M1006" s="4" t="s">
        <v>26182</v>
      </c>
      <c r="N1006" s="4" t="s">
        <v>26183</v>
      </c>
      <c r="O1006" s="4" t="s">
        <v>26184</v>
      </c>
      <c r="P1006" s="4">
        <v>2</v>
      </c>
      <c r="Q1006" s="4" t="s">
        <v>26185</v>
      </c>
      <c r="R1006" s="4" t="s">
        <v>26186</v>
      </c>
      <c r="S1006" s="4" t="s">
        <v>1833</v>
      </c>
      <c r="V1006" s="4" t="s">
        <v>26187</v>
      </c>
      <c r="W1006" s="4" t="s">
        <v>26188</v>
      </c>
      <c r="X1006" s="4" t="s">
        <v>26189</v>
      </c>
      <c r="Y1006" s="4" t="s">
        <v>26190</v>
      </c>
      <c r="Z1006" s="4" t="s">
        <v>26191</v>
      </c>
      <c r="AA1006" s="4" t="s">
        <v>26192</v>
      </c>
      <c r="AB1006" s="4" t="s">
        <v>26193</v>
      </c>
    </row>
    <row r="1007" spans="1:28" x14ac:dyDescent="0.25">
      <c r="A1007" s="4" t="s">
        <v>15927</v>
      </c>
      <c r="B1007" s="5">
        <v>7.6089134000000003E-5</v>
      </c>
      <c r="C1007" s="4">
        <v>-2.8201659000000001</v>
      </c>
      <c r="D1007" s="4" t="s">
        <v>15928</v>
      </c>
      <c r="E1007" s="4" t="s">
        <v>15929</v>
      </c>
      <c r="F1007" s="4" t="s">
        <v>15930</v>
      </c>
      <c r="G1007" s="4" t="s">
        <v>15931</v>
      </c>
      <c r="H1007" s="4" t="s">
        <v>15932</v>
      </c>
      <c r="I1007" s="4" t="s">
        <v>15933</v>
      </c>
      <c r="J1007" s="4" t="s">
        <v>15934</v>
      </c>
      <c r="K1007" s="5">
        <v>2.8000000000000003E-20</v>
      </c>
      <c r="L1007" s="4" t="s">
        <v>15935</v>
      </c>
      <c r="M1007" s="4" t="s">
        <v>15936</v>
      </c>
      <c r="N1007" s="4" t="s">
        <v>15937</v>
      </c>
      <c r="O1007" s="4" t="s">
        <v>15938</v>
      </c>
      <c r="V1007" s="4" t="s">
        <v>15939</v>
      </c>
      <c r="W1007" s="4" t="s">
        <v>6968</v>
      </c>
      <c r="X1007" s="4" t="s">
        <v>15940</v>
      </c>
      <c r="Y1007" s="4" t="s">
        <v>15941</v>
      </c>
      <c r="Z1007" s="4" t="s">
        <v>464</v>
      </c>
      <c r="AA1007" s="4" t="s">
        <v>464</v>
      </c>
      <c r="AB1007" s="4" t="s">
        <v>464</v>
      </c>
    </row>
    <row r="1008" spans="1:28" x14ac:dyDescent="0.25">
      <c r="A1008" s="4" t="s">
        <v>13347</v>
      </c>
      <c r="B1008" s="5">
        <v>3.930834E-5</v>
      </c>
      <c r="C1008" s="4">
        <v>-1.8913103</v>
      </c>
      <c r="D1008" s="4" t="s">
        <v>13348</v>
      </c>
      <c r="E1008" s="4" t="s">
        <v>13349</v>
      </c>
      <c r="F1008" s="4" t="s">
        <v>13350</v>
      </c>
      <c r="G1008" s="4" t="s">
        <v>13351</v>
      </c>
      <c r="H1008" s="4" t="s">
        <v>13352</v>
      </c>
      <c r="I1008" s="4" t="s">
        <v>13353</v>
      </c>
      <c r="J1008" s="4" t="s">
        <v>13354</v>
      </c>
      <c r="K1008" s="5">
        <v>1.4E-95</v>
      </c>
      <c r="V1008" s="4" t="s">
        <v>13355</v>
      </c>
      <c r="W1008" s="4" t="s">
        <v>5950</v>
      </c>
      <c r="X1008" s="4" t="s">
        <v>13356</v>
      </c>
      <c r="Y1008" s="4" t="s">
        <v>13357</v>
      </c>
      <c r="Z1008" s="4" t="s">
        <v>547</v>
      </c>
      <c r="AA1008" s="4" t="s">
        <v>547</v>
      </c>
      <c r="AB1008" s="4" t="s">
        <v>547</v>
      </c>
    </row>
    <row r="1009" spans="1:28" x14ac:dyDescent="0.25">
      <c r="A1009" s="4" t="s">
        <v>18065</v>
      </c>
      <c r="B1009" s="5">
        <v>1.2319341999999999E-3</v>
      </c>
      <c r="C1009" s="4">
        <v>1.5166682</v>
      </c>
      <c r="D1009" s="4" t="s">
        <v>18066</v>
      </c>
      <c r="E1009" s="4" t="s">
        <v>18067</v>
      </c>
      <c r="F1009" s="4" t="s">
        <v>18068</v>
      </c>
      <c r="G1009" s="4" t="s">
        <v>18069</v>
      </c>
      <c r="H1009" s="4" t="s">
        <v>18070</v>
      </c>
      <c r="I1009" s="4" t="s">
        <v>18071</v>
      </c>
      <c r="J1009" s="4" t="s">
        <v>18072</v>
      </c>
      <c r="K1009" s="5">
        <v>1.5E-16</v>
      </c>
      <c r="V1009" s="4" t="s">
        <v>18073</v>
      </c>
      <c r="W1009" s="4" t="s">
        <v>18074</v>
      </c>
      <c r="X1009" s="4" t="s">
        <v>18075</v>
      </c>
      <c r="Y1009" s="4" t="s">
        <v>18076</v>
      </c>
      <c r="Z1009" s="4" t="s">
        <v>552</v>
      </c>
      <c r="AA1009" s="4" t="s">
        <v>552</v>
      </c>
      <c r="AB1009" s="4" t="s">
        <v>552</v>
      </c>
    </row>
    <row r="1010" spans="1:28" x14ac:dyDescent="0.25">
      <c r="A1010" s="4" t="s">
        <v>18862</v>
      </c>
      <c r="B1010" s="5">
        <v>1.5680028000000001E-4</v>
      </c>
      <c r="C1010" s="4">
        <v>-1.5232079000000001</v>
      </c>
      <c r="D1010" s="4" t="s">
        <v>18863</v>
      </c>
      <c r="E1010" s="4" t="s">
        <v>18864</v>
      </c>
      <c r="F1010" s="4" t="s">
        <v>18865</v>
      </c>
      <c r="G1010" s="4" t="s">
        <v>18866</v>
      </c>
      <c r="H1010" s="4" t="s">
        <v>18867</v>
      </c>
      <c r="I1010" s="4" t="s">
        <v>18868</v>
      </c>
      <c r="J1010" s="4" t="s">
        <v>18869</v>
      </c>
      <c r="K1010" s="5">
        <v>2.0999999999999999E-24</v>
      </c>
      <c r="L1010" s="4" t="s">
        <v>18870</v>
      </c>
      <c r="M1010" s="4" t="s">
        <v>18871</v>
      </c>
      <c r="N1010" s="4" t="s">
        <v>18872</v>
      </c>
      <c r="O1010" s="4" t="s">
        <v>18873</v>
      </c>
      <c r="V1010" s="4" t="s">
        <v>18874</v>
      </c>
      <c r="W1010" s="4" t="s">
        <v>18875</v>
      </c>
      <c r="X1010" s="4" t="s">
        <v>18876</v>
      </c>
      <c r="Y1010" s="4" t="s">
        <v>18877</v>
      </c>
      <c r="Z1010" s="4" t="s">
        <v>18878</v>
      </c>
      <c r="AA1010" s="4" t="s">
        <v>18879</v>
      </c>
      <c r="AB1010" s="4" t="s">
        <v>2567</v>
      </c>
    </row>
    <row r="1011" spans="1:28" x14ac:dyDescent="0.25">
      <c r="A1011" s="4" t="s">
        <v>18766</v>
      </c>
      <c r="B1011" s="5">
        <v>2.9149725000000002E-5</v>
      </c>
      <c r="C1011" s="4">
        <v>1.7128718000000001</v>
      </c>
      <c r="D1011" s="4" t="s">
        <v>18767</v>
      </c>
      <c r="E1011" s="4" t="s">
        <v>18768</v>
      </c>
      <c r="F1011" s="4" t="s">
        <v>18769</v>
      </c>
      <c r="G1011" s="4" t="s">
        <v>18770</v>
      </c>
      <c r="H1011" s="4" t="s">
        <v>18771</v>
      </c>
      <c r="I1011" s="4" t="s">
        <v>18772</v>
      </c>
      <c r="J1011" s="4" t="s">
        <v>9008</v>
      </c>
      <c r="K1011" s="5">
        <v>2.2E-37</v>
      </c>
      <c r="L1011" s="4" t="s">
        <v>18773</v>
      </c>
      <c r="M1011" s="4" t="s">
        <v>18774</v>
      </c>
      <c r="N1011" s="4" t="s">
        <v>18775</v>
      </c>
      <c r="O1011" s="4" t="s">
        <v>18776</v>
      </c>
      <c r="V1011" s="4" t="s">
        <v>18777</v>
      </c>
      <c r="W1011" s="4" t="s">
        <v>18778</v>
      </c>
      <c r="X1011" s="4" t="s">
        <v>18779</v>
      </c>
      <c r="Y1011" s="4" t="s">
        <v>18780</v>
      </c>
      <c r="Z1011" s="4" t="s">
        <v>18781</v>
      </c>
      <c r="AA1011" s="4" t="s">
        <v>18782</v>
      </c>
      <c r="AB1011" s="4" t="s">
        <v>18783</v>
      </c>
    </row>
    <row r="1012" spans="1:28" x14ac:dyDescent="0.25">
      <c r="A1012" s="4" t="s">
        <v>9001</v>
      </c>
      <c r="B1012" s="5">
        <v>9.4703554999999999E-6</v>
      </c>
      <c r="C1012" s="4">
        <v>1.8577405</v>
      </c>
      <c r="D1012" s="4" t="s">
        <v>9002</v>
      </c>
      <c r="E1012" s="4" t="s">
        <v>9003</v>
      </c>
      <c r="F1012" s="4" t="s">
        <v>9004</v>
      </c>
      <c r="G1012" s="4" t="s">
        <v>9005</v>
      </c>
      <c r="H1012" s="4" t="s">
        <v>9006</v>
      </c>
      <c r="I1012" s="4" t="s">
        <v>9007</v>
      </c>
      <c r="J1012" s="4" t="s">
        <v>9008</v>
      </c>
      <c r="K1012" s="5">
        <v>1.3999999999999999E-74</v>
      </c>
      <c r="L1012" s="4" t="s">
        <v>9009</v>
      </c>
      <c r="M1012" s="4" t="s">
        <v>9010</v>
      </c>
      <c r="N1012" s="4" t="s">
        <v>9011</v>
      </c>
      <c r="O1012" s="4" t="s">
        <v>9012</v>
      </c>
      <c r="P1012" s="4">
        <v>1</v>
      </c>
      <c r="Q1012" s="4" t="s">
        <v>355</v>
      </c>
      <c r="R1012" s="4" t="s">
        <v>356</v>
      </c>
      <c r="S1012" s="4" t="s">
        <v>298</v>
      </c>
      <c r="V1012" s="4" t="s">
        <v>9013</v>
      </c>
      <c r="W1012" s="4" t="s">
        <v>9014</v>
      </c>
      <c r="X1012" s="4" t="s">
        <v>9015</v>
      </c>
      <c r="Y1012" s="4" t="s">
        <v>9016</v>
      </c>
      <c r="Z1012" s="4" t="s">
        <v>9017</v>
      </c>
      <c r="AA1012" s="4" t="s">
        <v>9018</v>
      </c>
      <c r="AB1012" s="4" t="s">
        <v>9019</v>
      </c>
    </row>
    <row r="1013" spans="1:28" x14ac:dyDescent="0.25">
      <c r="A1013" s="4" t="s">
        <v>9784</v>
      </c>
      <c r="B1013" s="5">
        <v>2.0095595000000001E-5</v>
      </c>
      <c r="C1013" s="4">
        <v>1.9101324</v>
      </c>
      <c r="D1013" s="4" t="s">
        <v>9785</v>
      </c>
      <c r="E1013" s="4" t="s">
        <v>9786</v>
      </c>
      <c r="F1013" s="4" t="s">
        <v>9787</v>
      </c>
      <c r="G1013" s="4" t="s">
        <v>9788</v>
      </c>
      <c r="H1013" s="4" t="s">
        <v>9789</v>
      </c>
      <c r="I1013" s="4" t="s">
        <v>9790</v>
      </c>
      <c r="J1013" s="4" t="s">
        <v>737</v>
      </c>
      <c r="K1013" s="5">
        <v>1.4000000000000001E-54</v>
      </c>
      <c r="L1013" s="4" t="s">
        <v>9791</v>
      </c>
      <c r="M1013" s="4" t="s">
        <v>154</v>
      </c>
      <c r="N1013" s="4" t="s">
        <v>155</v>
      </c>
      <c r="O1013" s="4" t="s">
        <v>156</v>
      </c>
      <c r="V1013" s="4" t="s">
        <v>9792</v>
      </c>
      <c r="W1013" s="4" t="s">
        <v>6738</v>
      </c>
      <c r="X1013" s="4" t="s">
        <v>9793</v>
      </c>
      <c r="Y1013" s="4" t="s">
        <v>9794</v>
      </c>
      <c r="Z1013" s="4" t="s">
        <v>552</v>
      </c>
      <c r="AA1013" s="4" t="s">
        <v>552</v>
      </c>
      <c r="AB1013" s="4" t="s">
        <v>552</v>
      </c>
    </row>
    <row r="1014" spans="1:28" x14ac:dyDescent="0.25">
      <c r="A1014" s="4" t="s">
        <v>23907</v>
      </c>
      <c r="B1014" s="5">
        <v>6.3887156999999995E-4</v>
      </c>
      <c r="C1014" s="4">
        <v>1.6763113999999999</v>
      </c>
      <c r="D1014" s="4" t="s">
        <v>15232</v>
      </c>
      <c r="E1014" s="4" t="s">
        <v>23908</v>
      </c>
      <c r="F1014" s="4" t="s">
        <v>23909</v>
      </c>
      <c r="G1014" s="4" t="s">
        <v>23910</v>
      </c>
      <c r="H1014" s="4" t="s">
        <v>23911</v>
      </c>
      <c r="I1014" s="4" t="s">
        <v>9790</v>
      </c>
      <c r="J1014" s="4" t="s">
        <v>737</v>
      </c>
      <c r="K1014" s="5">
        <v>2.3000000000000001E-145</v>
      </c>
      <c r="L1014" s="4" t="s">
        <v>23912</v>
      </c>
      <c r="M1014" s="4" t="s">
        <v>23913</v>
      </c>
      <c r="N1014" s="4" t="s">
        <v>23914</v>
      </c>
      <c r="O1014" s="4" t="s">
        <v>7827</v>
      </c>
      <c r="P1014" s="4">
        <v>1</v>
      </c>
      <c r="Q1014" s="4" t="s">
        <v>355</v>
      </c>
      <c r="R1014" s="4" t="s">
        <v>356</v>
      </c>
      <c r="S1014" s="4" t="s">
        <v>298</v>
      </c>
      <c r="V1014" s="4" t="s">
        <v>23915</v>
      </c>
      <c r="W1014" s="4" t="s">
        <v>23916</v>
      </c>
      <c r="X1014" s="4" t="s">
        <v>23917</v>
      </c>
      <c r="Y1014" s="4" t="s">
        <v>23918</v>
      </c>
      <c r="Z1014" s="4" t="s">
        <v>196</v>
      </c>
      <c r="AA1014" s="4" t="s">
        <v>196</v>
      </c>
      <c r="AB1014" s="4" t="s">
        <v>196</v>
      </c>
    </row>
    <row r="1015" spans="1:28" x14ac:dyDescent="0.25">
      <c r="A1015" s="4" t="s">
        <v>26710</v>
      </c>
      <c r="B1015" s="5">
        <v>5.3549769999999998E-5</v>
      </c>
      <c r="C1015" s="4">
        <v>-1.5450002</v>
      </c>
      <c r="D1015" s="4" t="s">
        <v>26711</v>
      </c>
      <c r="E1015" s="4" t="s">
        <v>26712</v>
      </c>
      <c r="F1015" s="4" t="s">
        <v>26713</v>
      </c>
      <c r="G1015" s="4" t="s">
        <v>26714</v>
      </c>
      <c r="H1015" s="4" t="s">
        <v>26715</v>
      </c>
      <c r="I1015" s="4" t="s">
        <v>26716</v>
      </c>
      <c r="J1015" s="4" t="s">
        <v>737</v>
      </c>
      <c r="K1015" s="5">
        <v>8.5999999999999994E-37</v>
      </c>
      <c r="V1015" s="4" t="s">
        <v>26717</v>
      </c>
      <c r="W1015" s="4" t="s">
        <v>684</v>
      </c>
      <c r="X1015" s="4" t="s">
        <v>26718</v>
      </c>
      <c r="Y1015" s="4" t="s">
        <v>26719</v>
      </c>
      <c r="Z1015" s="4" t="s">
        <v>1739</v>
      </c>
      <c r="AA1015" s="4" t="s">
        <v>1739</v>
      </c>
      <c r="AB1015" s="4" t="s">
        <v>1739</v>
      </c>
    </row>
    <row r="1016" spans="1:28" x14ac:dyDescent="0.25">
      <c r="A1016" s="4" t="s">
        <v>13390</v>
      </c>
      <c r="B1016" s="5">
        <v>6.1653829999999996E-6</v>
      </c>
      <c r="C1016" s="4">
        <v>2.5409223999999999</v>
      </c>
      <c r="D1016" s="4" t="s">
        <v>13391</v>
      </c>
      <c r="E1016" s="4" t="s">
        <v>13392</v>
      </c>
      <c r="F1016" s="4" t="s">
        <v>13393</v>
      </c>
      <c r="G1016" s="4" t="s">
        <v>13394</v>
      </c>
      <c r="H1016" s="4" t="s">
        <v>13395</v>
      </c>
      <c r="I1016" s="4" t="s">
        <v>13396</v>
      </c>
      <c r="J1016" s="4" t="s">
        <v>737</v>
      </c>
      <c r="K1016" s="5">
        <v>2E-16</v>
      </c>
      <c r="L1016" s="4" t="s">
        <v>13397</v>
      </c>
      <c r="M1016" s="4" t="s">
        <v>13398</v>
      </c>
      <c r="N1016" s="4" t="s">
        <v>13399</v>
      </c>
      <c r="O1016" s="4" t="s">
        <v>13400</v>
      </c>
      <c r="P1016" s="4">
        <v>1</v>
      </c>
      <c r="Q1016" s="4" t="s">
        <v>3608</v>
      </c>
      <c r="R1016" s="4" t="s">
        <v>3609</v>
      </c>
      <c r="S1016" s="4" t="s">
        <v>298</v>
      </c>
      <c r="V1016" s="4" t="s">
        <v>13401</v>
      </c>
      <c r="W1016" s="4" t="s">
        <v>186</v>
      </c>
      <c r="X1016" s="4" t="s">
        <v>13402</v>
      </c>
      <c r="Y1016" s="4" t="s">
        <v>13403</v>
      </c>
      <c r="Z1016" s="4" t="s">
        <v>13404</v>
      </c>
      <c r="AA1016" s="4" t="s">
        <v>13405</v>
      </c>
      <c r="AB1016" s="4" t="s">
        <v>5921</v>
      </c>
    </row>
    <row r="1017" spans="1:28" x14ac:dyDescent="0.25">
      <c r="A1017" s="4" t="s">
        <v>13927</v>
      </c>
      <c r="B1017" s="5">
        <v>7.0266724000000002E-5</v>
      </c>
      <c r="C1017" s="4">
        <v>2.2340548</v>
      </c>
      <c r="D1017" s="4" t="s">
        <v>13928</v>
      </c>
      <c r="E1017" s="4" t="s">
        <v>13929</v>
      </c>
      <c r="F1017" s="4" t="s">
        <v>13930</v>
      </c>
      <c r="G1017" s="4" t="s">
        <v>13931</v>
      </c>
      <c r="H1017" s="4" t="s">
        <v>13932</v>
      </c>
      <c r="I1017" s="4" t="s">
        <v>13933</v>
      </c>
      <c r="J1017" s="4" t="s">
        <v>737</v>
      </c>
      <c r="K1017" s="5">
        <v>8.8999999999999996E-128</v>
      </c>
      <c r="L1017" s="4" t="s">
        <v>13934</v>
      </c>
      <c r="M1017" s="4" t="s">
        <v>13935</v>
      </c>
      <c r="N1017" s="4" t="s">
        <v>13936</v>
      </c>
      <c r="O1017" s="4" t="s">
        <v>13937</v>
      </c>
      <c r="V1017" s="4" t="s">
        <v>13938</v>
      </c>
      <c r="W1017" s="4" t="s">
        <v>9529</v>
      </c>
      <c r="X1017" s="4" t="s">
        <v>13939</v>
      </c>
      <c r="Y1017" s="4" t="s">
        <v>13940</v>
      </c>
      <c r="Z1017" s="4" t="s">
        <v>13941</v>
      </c>
      <c r="AA1017" s="4" t="s">
        <v>13942</v>
      </c>
      <c r="AB1017" s="4" t="s">
        <v>13943</v>
      </c>
    </row>
    <row r="1018" spans="1:28" x14ac:dyDescent="0.25">
      <c r="A1018" s="4" t="s">
        <v>19845</v>
      </c>
      <c r="B1018" s="5">
        <v>3.3142750000000002E-3</v>
      </c>
      <c r="C1018" s="4">
        <v>1.5834486000000001</v>
      </c>
      <c r="D1018" s="4" t="s">
        <v>19846</v>
      </c>
      <c r="E1018" s="4" t="s">
        <v>19847</v>
      </c>
      <c r="F1018" s="4" t="s">
        <v>19848</v>
      </c>
      <c r="G1018" s="4" t="s">
        <v>19849</v>
      </c>
      <c r="H1018" s="4" t="s">
        <v>19850</v>
      </c>
      <c r="I1018" s="4" t="s">
        <v>19851</v>
      </c>
      <c r="J1018" s="4" t="s">
        <v>737</v>
      </c>
      <c r="K1018" s="5">
        <v>2.8000000000000001E-18</v>
      </c>
      <c r="L1018" s="4" t="s">
        <v>19852</v>
      </c>
      <c r="M1018" s="4" t="s">
        <v>154</v>
      </c>
      <c r="N1018" s="4" t="s">
        <v>155</v>
      </c>
      <c r="O1018" s="4" t="s">
        <v>156</v>
      </c>
      <c r="V1018" s="4" t="s">
        <v>19853</v>
      </c>
      <c r="W1018" s="4" t="s">
        <v>6960</v>
      </c>
      <c r="X1018" s="4" t="s">
        <v>19854</v>
      </c>
      <c r="Y1018" s="4" t="s">
        <v>19855</v>
      </c>
      <c r="Z1018" s="4" t="s">
        <v>464</v>
      </c>
      <c r="AA1018" s="4" t="s">
        <v>464</v>
      </c>
      <c r="AB1018" s="4" t="s">
        <v>464</v>
      </c>
    </row>
    <row r="1019" spans="1:28" x14ac:dyDescent="0.25">
      <c r="A1019" s="4" t="s">
        <v>13724</v>
      </c>
      <c r="B1019" s="5">
        <v>3.0906693000000001E-4</v>
      </c>
      <c r="C1019" s="4">
        <v>1.9877608</v>
      </c>
      <c r="D1019" s="4" t="s">
        <v>13725</v>
      </c>
      <c r="E1019" s="4" t="s">
        <v>13726</v>
      </c>
      <c r="F1019" s="4" t="s">
        <v>13727</v>
      </c>
      <c r="G1019" s="4" t="s">
        <v>13728</v>
      </c>
      <c r="H1019" s="4" t="s">
        <v>13729</v>
      </c>
      <c r="I1019" s="4" t="s">
        <v>13730</v>
      </c>
      <c r="J1019" s="4" t="s">
        <v>737</v>
      </c>
      <c r="K1019" s="5">
        <v>2.1999999999999999E-20</v>
      </c>
      <c r="L1019" s="4" t="s">
        <v>13731</v>
      </c>
      <c r="M1019" s="4" t="s">
        <v>13732</v>
      </c>
      <c r="N1019" s="4" t="s">
        <v>13733</v>
      </c>
      <c r="O1019" s="4" t="s">
        <v>13734</v>
      </c>
      <c r="P1019" s="4">
        <v>2</v>
      </c>
      <c r="Q1019" s="4" t="s">
        <v>13735</v>
      </c>
      <c r="R1019" s="4" t="s">
        <v>13736</v>
      </c>
      <c r="S1019" s="4" t="s">
        <v>1984</v>
      </c>
      <c r="V1019" s="4" t="s">
        <v>162</v>
      </c>
      <c r="W1019" s="4" t="s">
        <v>6093</v>
      </c>
      <c r="X1019" s="4" t="s">
        <v>13737</v>
      </c>
      <c r="Y1019" s="4" t="s">
        <v>13738</v>
      </c>
    </row>
    <row r="1020" spans="1:28" x14ac:dyDescent="0.25">
      <c r="A1020" s="4" t="s">
        <v>25229</v>
      </c>
      <c r="B1020" s="5">
        <v>1.9515299999999999E-5</v>
      </c>
      <c r="C1020" s="4">
        <v>1.7935786</v>
      </c>
      <c r="D1020" s="4" t="s">
        <v>4184</v>
      </c>
      <c r="E1020" s="4" t="s">
        <v>25230</v>
      </c>
      <c r="F1020" s="4" t="s">
        <v>25231</v>
      </c>
      <c r="G1020" s="4" t="s">
        <v>25232</v>
      </c>
      <c r="H1020" s="4" t="s">
        <v>25233</v>
      </c>
      <c r="I1020" s="4" t="s">
        <v>4189</v>
      </c>
      <c r="J1020" s="4" t="s">
        <v>737</v>
      </c>
      <c r="K1020" s="5">
        <v>5.3999999999999997E-87</v>
      </c>
      <c r="L1020" s="4" t="s">
        <v>25234</v>
      </c>
      <c r="M1020" s="4" t="s">
        <v>10065</v>
      </c>
      <c r="N1020" s="4" t="s">
        <v>10066</v>
      </c>
      <c r="O1020" s="4" t="s">
        <v>6092</v>
      </c>
      <c r="V1020" s="4" t="s">
        <v>25235</v>
      </c>
      <c r="W1020" s="4" t="s">
        <v>273</v>
      </c>
      <c r="X1020" s="4" t="s">
        <v>25236</v>
      </c>
      <c r="Y1020" s="4" t="s">
        <v>25237</v>
      </c>
    </row>
    <row r="1021" spans="1:28" x14ac:dyDescent="0.25">
      <c r="A1021" s="4" t="s">
        <v>6831</v>
      </c>
      <c r="B1021" s="5">
        <v>4.1991160000000003E-5</v>
      </c>
      <c r="C1021" s="4">
        <v>-2.3053327000000001</v>
      </c>
      <c r="D1021" s="4" t="s">
        <v>6832</v>
      </c>
      <c r="E1021" s="4" t="s">
        <v>6833</v>
      </c>
      <c r="F1021" s="4" t="s">
        <v>6834</v>
      </c>
      <c r="G1021" s="4" t="s">
        <v>6835</v>
      </c>
      <c r="H1021" s="4" t="s">
        <v>6836</v>
      </c>
      <c r="I1021" s="4" t="s">
        <v>6837</v>
      </c>
      <c r="J1021" s="4" t="s">
        <v>737</v>
      </c>
      <c r="K1021" s="5">
        <v>3.8000000000000002E-39</v>
      </c>
      <c r="L1021" s="4" t="s">
        <v>6838</v>
      </c>
      <c r="M1021" s="4" t="s">
        <v>6839</v>
      </c>
      <c r="N1021" s="4" t="s">
        <v>6840</v>
      </c>
      <c r="O1021" s="4" t="s">
        <v>6841</v>
      </c>
    </row>
    <row r="1022" spans="1:28" x14ac:dyDescent="0.25">
      <c r="A1022" s="4" t="s">
        <v>11915</v>
      </c>
      <c r="B1022" s="5">
        <v>3.5799429999999999E-6</v>
      </c>
      <c r="C1022" s="4">
        <v>2.5324502</v>
      </c>
      <c r="D1022" s="4" t="s">
        <v>11916</v>
      </c>
      <c r="E1022" s="4" t="s">
        <v>11917</v>
      </c>
      <c r="F1022" s="4" t="s">
        <v>11918</v>
      </c>
      <c r="G1022" s="4" t="s">
        <v>11919</v>
      </c>
      <c r="H1022" s="4" t="s">
        <v>11920</v>
      </c>
      <c r="I1022" s="4" t="s">
        <v>6837</v>
      </c>
      <c r="J1022" s="4" t="s">
        <v>737</v>
      </c>
      <c r="K1022" s="5">
        <v>7.5000000000000007E-43</v>
      </c>
      <c r="L1022" s="4" t="s">
        <v>11921</v>
      </c>
      <c r="M1022" s="4" t="s">
        <v>11922</v>
      </c>
      <c r="N1022" s="4" t="s">
        <v>11923</v>
      </c>
      <c r="O1022" s="4" t="s">
        <v>11924</v>
      </c>
      <c r="V1022" s="4" t="s">
        <v>1842</v>
      </c>
      <c r="W1022" s="4" t="s">
        <v>6017</v>
      </c>
      <c r="X1022" s="4" t="s">
        <v>11925</v>
      </c>
      <c r="Y1022" s="4" t="s">
        <v>11926</v>
      </c>
      <c r="Z1022" s="4" t="s">
        <v>464</v>
      </c>
      <c r="AA1022" s="4" t="s">
        <v>464</v>
      </c>
      <c r="AB1022" s="4" t="s">
        <v>464</v>
      </c>
    </row>
    <row r="1023" spans="1:28" x14ac:dyDescent="0.25">
      <c r="A1023" s="4" t="s">
        <v>10057</v>
      </c>
      <c r="B1023" s="5">
        <v>5.4321963E-6</v>
      </c>
      <c r="C1023" s="4">
        <v>1.9560058</v>
      </c>
      <c r="D1023" s="4" t="s">
        <v>10058</v>
      </c>
      <c r="E1023" s="4" t="s">
        <v>10059</v>
      </c>
      <c r="F1023" s="4" t="s">
        <v>10060</v>
      </c>
      <c r="G1023" s="4" t="s">
        <v>10061</v>
      </c>
      <c r="H1023" s="4" t="s">
        <v>10062</v>
      </c>
      <c r="I1023" s="4" t="s">
        <v>10063</v>
      </c>
      <c r="J1023" s="4" t="s">
        <v>737</v>
      </c>
      <c r="K1023" s="5">
        <v>3.1000000000000001E-16</v>
      </c>
      <c r="L1023" s="4" t="s">
        <v>10064</v>
      </c>
      <c r="M1023" s="4" t="s">
        <v>10065</v>
      </c>
      <c r="N1023" s="4" t="s">
        <v>10066</v>
      </c>
      <c r="O1023" s="4" t="s">
        <v>6092</v>
      </c>
      <c r="V1023" s="4" t="s">
        <v>544</v>
      </c>
      <c r="W1023" s="4" t="s">
        <v>5950</v>
      </c>
      <c r="X1023" s="4" t="s">
        <v>10067</v>
      </c>
      <c r="Y1023" s="4" t="s">
        <v>10068</v>
      </c>
      <c r="Z1023" s="4" t="s">
        <v>547</v>
      </c>
      <c r="AA1023" s="4" t="s">
        <v>547</v>
      </c>
      <c r="AB1023" s="4" t="s">
        <v>547</v>
      </c>
    </row>
    <row r="1024" spans="1:28" x14ac:dyDescent="0.25">
      <c r="A1024" s="4" t="s">
        <v>19070</v>
      </c>
      <c r="B1024" s="5">
        <v>1.223191E-3</v>
      </c>
      <c r="C1024" s="4">
        <v>1.5302765</v>
      </c>
      <c r="D1024" s="4" t="s">
        <v>1764</v>
      </c>
      <c r="E1024" s="4" t="s">
        <v>19071</v>
      </c>
      <c r="F1024" s="4" t="s">
        <v>19072</v>
      </c>
      <c r="G1024" s="4" t="s">
        <v>19073</v>
      </c>
      <c r="H1024" s="4" t="s">
        <v>19074</v>
      </c>
      <c r="I1024" s="4" t="s">
        <v>19075</v>
      </c>
      <c r="J1024" s="4" t="s">
        <v>737</v>
      </c>
      <c r="K1024" s="5">
        <v>1.5E-98</v>
      </c>
      <c r="L1024" s="4" t="s">
        <v>19076</v>
      </c>
      <c r="M1024" s="4" t="s">
        <v>4777</v>
      </c>
      <c r="N1024" s="4" t="s">
        <v>4778</v>
      </c>
      <c r="O1024" s="4" t="s">
        <v>4779</v>
      </c>
      <c r="V1024" s="4" t="s">
        <v>19077</v>
      </c>
      <c r="W1024" s="4" t="s">
        <v>7459</v>
      </c>
      <c r="X1024" s="4" t="s">
        <v>19078</v>
      </c>
      <c r="Y1024" s="4" t="s">
        <v>19079</v>
      </c>
      <c r="Z1024" s="4" t="s">
        <v>19080</v>
      </c>
      <c r="AA1024" s="4" t="s">
        <v>19081</v>
      </c>
      <c r="AB1024" s="4" t="s">
        <v>19082</v>
      </c>
    </row>
    <row r="1025" spans="1:28" x14ac:dyDescent="0.25">
      <c r="A1025" s="4" t="s">
        <v>17274</v>
      </c>
      <c r="B1025" s="5">
        <v>4.2248917000000001E-5</v>
      </c>
      <c r="C1025" s="4">
        <v>-1.5676958999999999</v>
      </c>
      <c r="D1025" s="4" t="s">
        <v>17275</v>
      </c>
      <c r="E1025" s="4" t="s">
        <v>17276</v>
      </c>
      <c r="F1025" s="4" t="s">
        <v>17277</v>
      </c>
      <c r="G1025" s="4" t="s">
        <v>17278</v>
      </c>
      <c r="H1025" s="4" t="s">
        <v>17279</v>
      </c>
      <c r="I1025" s="4" t="s">
        <v>10063</v>
      </c>
      <c r="J1025" s="4" t="s">
        <v>737</v>
      </c>
      <c r="K1025" s="5">
        <v>6.1000000000000003E-19</v>
      </c>
      <c r="L1025" s="4" t="s">
        <v>17280</v>
      </c>
      <c r="M1025" s="4" t="s">
        <v>17281</v>
      </c>
      <c r="N1025" s="4" t="s">
        <v>17282</v>
      </c>
      <c r="O1025" s="4" t="s">
        <v>6092</v>
      </c>
      <c r="V1025" s="4" t="s">
        <v>162</v>
      </c>
      <c r="W1025" s="4" t="s">
        <v>6093</v>
      </c>
      <c r="X1025" s="4" t="s">
        <v>13617</v>
      </c>
      <c r="Y1025" s="4" t="s">
        <v>13738</v>
      </c>
    </row>
    <row r="1026" spans="1:28" x14ac:dyDescent="0.25">
      <c r="A1026" s="4" t="s">
        <v>24180</v>
      </c>
      <c r="B1026" s="4">
        <v>3.9054374E-3</v>
      </c>
      <c r="C1026" s="4">
        <v>2.8726427999999999</v>
      </c>
      <c r="D1026" s="4" t="s">
        <v>4184</v>
      </c>
      <c r="E1026" s="4" t="s">
        <v>24181</v>
      </c>
      <c r="F1026" s="4" t="s">
        <v>24182</v>
      </c>
      <c r="G1026" s="4" t="s">
        <v>24183</v>
      </c>
      <c r="H1026" s="4" t="s">
        <v>24184</v>
      </c>
      <c r="I1026" s="4" t="s">
        <v>4189</v>
      </c>
      <c r="J1026" s="4" t="s">
        <v>737</v>
      </c>
      <c r="K1026" s="5">
        <v>3.4E-25</v>
      </c>
      <c r="L1026" s="4" t="s">
        <v>24185</v>
      </c>
      <c r="M1026" s="4" t="s">
        <v>154</v>
      </c>
      <c r="N1026" s="4" t="s">
        <v>155</v>
      </c>
      <c r="O1026" s="4" t="s">
        <v>156</v>
      </c>
      <c r="V1026" s="4" t="s">
        <v>1452</v>
      </c>
      <c r="W1026" s="4" t="s">
        <v>6755</v>
      </c>
      <c r="X1026" s="4" t="s">
        <v>24186</v>
      </c>
      <c r="Y1026" s="4" t="s">
        <v>24187</v>
      </c>
      <c r="Z1026" s="4" t="s">
        <v>648</v>
      </c>
      <c r="AA1026" s="4" t="s">
        <v>648</v>
      </c>
      <c r="AB1026" s="4" t="s">
        <v>648</v>
      </c>
    </row>
    <row r="1027" spans="1:28" x14ac:dyDescent="0.25">
      <c r="A1027" s="4" t="s">
        <v>22689</v>
      </c>
      <c r="B1027" s="5">
        <v>1.7887293999999999E-4</v>
      </c>
      <c r="C1027" s="4">
        <v>1.6084327</v>
      </c>
      <c r="D1027" s="4" t="s">
        <v>22690</v>
      </c>
      <c r="E1027" s="4" t="s">
        <v>22691</v>
      </c>
      <c r="F1027" s="4" t="s">
        <v>22692</v>
      </c>
      <c r="G1027" s="4" t="s">
        <v>22693</v>
      </c>
      <c r="H1027" s="4" t="s">
        <v>22694</v>
      </c>
      <c r="I1027" s="4" t="s">
        <v>22695</v>
      </c>
      <c r="J1027" s="4" t="s">
        <v>737</v>
      </c>
      <c r="K1027" s="5">
        <v>1.6E-84</v>
      </c>
      <c r="L1027" s="4" t="s">
        <v>22696</v>
      </c>
      <c r="M1027" s="4" t="s">
        <v>22697</v>
      </c>
      <c r="N1027" s="4" t="s">
        <v>22698</v>
      </c>
      <c r="O1027" s="4" t="s">
        <v>22699</v>
      </c>
      <c r="P1027" s="4">
        <v>5</v>
      </c>
      <c r="Q1027" s="4" t="s">
        <v>22700</v>
      </c>
      <c r="R1027" s="4" t="s">
        <v>22701</v>
      </c>
      <c r="S1027" s="4" t="s">
        <v>22702</v>
      </c>
      <c r="V1027" s="4" t="s">
        <v>22703</v>
      </c>
      <c r="W1027" s="4" t="s">
        <v>22704</v>
      </c>
      <c r="X1027" s="4" t="s">
        <v>22705</v>
      </c>
      <c r="Y1027" s="4" t="s">
        <v>22706</v>
      </c>
      <c r="Z1027" s="4" t="s">
        <v>22707</v>
      </c>
      <c r="AA1027" s="4" t="s">
        <v>22708</v>
      </c>
      <c r="AB1027" s="4" t="s">
        <v>22522</v>
      </c>
    </row>
    <row r="1028" spans="1:28" x14ac:dyDescent="0.25">
      <c r="A1028" s="4" t="s">
        <v>11752</v>
      </c>
      <c r="B1028" s="5">
        <v>1.2893585E-5</v>
      </c>
      <c r="C1028" s="4">
        <v>-2.8417697</v>
      </c>
      <c r="D1028" s="4" t="s">
        <v>11753</v>
      </c>
      <c r="E1028" s="4" t="s">
        <v>11754</v>
      </c>
      <c r="F1028" s="4" t="s">
        <v>11755</v>
      </c>
      <c r="G1028" s="4" t="s">
        <v>11756</v>
      </c>
      <c r="H1028" s="4" t="s">
        <v>11757</v>
      </c>
      <c r="I1028" s="4" t="s">
        <v>11758</v>
      </c>
      <c r="J1028" s="4" t="s">
        <v>11759</v>
      </c>
      <c r="K1028" s="5">
        <v>5.9000000000000001E-14</v>
      </c>
      <c r="L1028" s="4" t="s">
        <v>11760</v>
      </c>
      <c r="M1028" s="4" t="s">
        <v>4897</v>
      </c>
      <c r="N1028" s="4" t="s">
        <v>4898</v>
      </c>
      <c r="O1028" s="4" t="s">
        <v>4899</v>
      </c>
      <c r="V1028" s="4" t="s">
        <v>11761</v>
      </c>
      <c r="W1028" s="4" t="s">
        <v>1457</v>
      </c>
      <c r="X1028" s="4" t="s">
        <v>11762</v>
      </c>
      <c r="Y1028" s="4" t="s">
        <v>11763</v>
      </c>
      <c r="Z1028" s="4" t="s">
        <v>547</v>
      </c>
      <c r="AA1028" s="4" t="s">
        <v>547</v>
      </c>
      <c r="AB1028" s="4" t="s">
        <v>547</v>
      </c>
    </row>
    <row r="1029" spans="1:28" x14ac:dyDescent="0.25">
      <c r="A1029" s="4" t="s">
        <v>12471</v>
      </c>
      <c r="B1029" s="5">
        <v>9.0170539999999996E-4</v>
      </c>
      <c r="C1029" s="4">
        <v>1.5710576000000001</v>
      </c>
      <c r="D1029" s="4" t="s">
        <v>12472</v>
      </c>
      <c r="E1029" s="4" t="s">
        <v>12473</v>
      </c>
      <c r="F1029" s="4" t="s">
        <v>12474</v>
      </c>
      <c r="G1029" s="4" t="s">
        <v>12475</v>
      </c>
      <c r="H1029" s="4" t="s">
        <v>12476</v>
      </c>
      <c r="I1029" s="4" t="s">
        <v>12477</v>
      </c>
      <c r="J1029" s="4" t="s">
        <v>11759</v>
      </c>
      <c r="K1029" s="5">
        <v>1.6000000000000001E-16</v>
      </c>
    </row>
    <row r="1030" spans="1:28" x14ac:dyDescent="0.25">
      <c r="A1030" s="4" t="s">
        <v>11348</v>
      </c>
      <c r="B1030" s="5">
        <v>1.7909655000000001E-4</v>
      </c>
      <c r="C1030" s="4">
        <v>1.8118957</v>
      </c>
      <c r="D1030" s="4" t="s">
        <v>5785</v>
      </c>
      <c r="E1030" s="4" t="s">
        <v>11349</v>
      </c>
      <c r="F1030" s="4" t="s">
        <v>11350</v>
      </c>
      <c r="G1030" s="4" t="s">
        <v>11351</v>
      </c>
      <c r="H1030" s="4" t="s">
        <v>11352</v>
      </c>
      <c r="I1030" s="4" t="s">
        <v>11353</v>
      </c>
      <c r="J1030" s="4" t="s">
        <v>11354</v>
      </c>
      <c r="K1030" s="5">
        <v>8.0999999999999996E-21</v>
      </c>
      <c r="L1030" s="4" t="s">
        <v>11355</v>
      </c>
      <c r="M1030" s="4" t="s">
        <v>11356</v>
      </c>
      <c r="N1030" s="4" t="s">
        <v>11357</v>
      </c>
      <c r="O1030" s="4" t="s">
        <v>11358</v>
      </c>
      <c r="V1030" s="4" t="s">
        <v>11359</v>
      </c>
      <c r="W1030" s="4" t="s">
        <v>11360</v>
      </c>
      <c r="X1030" s="4" t="s">
        <v>11361</v>
      </c>
      <c r="Y1030" s="4" t="s">
        <v>11362</v>
      </c>
      <c r="Z1030" s="4" t="s">
        <v>3836</v>
      </c>
      <c r="AA1030" s="4" t="s">
        <v>3837</v>
      </c>
      <c r="AB1030" s="4" t="s">
        <v>3838</v>
      </c>
    </row>
    <row r="1031" spans="1:28" x14ac:dyDescent="0.25">
      <c r="A1031" s="4" t="s">
        <v>13022</v>
      </c>
      <c r="B1031" s="5">
        <v>2.5144490000000001E-4</v>
      </c>
      <c r="C1031" s="4">
        <v>-3.7002122000000002</v>
      </c>
      <c r="D1031" s="4" t="s">
        <v>13023</v>
      </c>
      <c r="E1031" s="4" t="s">
        <v>13024</v>
      </c>
      <c r="F1031" s="4" t="s">
        <v>13025</v>
      </c>
      <c r="G1031" s="4" t="s">
        <v>13026</v>
      </c>
      <c r="H1031" s="4" t="s">
        <v>13027</v>
      </c>
      <c r="I1031" s="4" t="s">
        <v>13028</v>
      </c>
      <c r="J1031" s="4" t="s">
        <v>13029</v>
      </c>
      <c r="K1031" s="5">
        <v>1.2999999999999999E-16</v>
      </c>
      <c r="L1031" s="4" t="s">
        <v>13030</v>
      </c>
      <c r="M1031" s="4" t="s">
        <v>13031</v>
      </c>
      <c r="N1031" s="4" t="s">
        <v>13032</v>
      </c>
      <c r="O1031" s="4" t="s">
        <v>1431</v>
      </c>
      <c r="V1031" s="4" t="s">
        <v>162</v>
      </c>
      <c r="W1031" s="4" t="s">
        <v>6093</v>
      </c>
      <c r="X1031" s="4" t="s">
        <v>6972</v>
      </c>
      <c r="Y1031" s="4" t="s">
        <v>164</v>
      </c>
    </row>
    <row r="1032" spans="1:28" x14ac:dyDescent="0.25">
      <c r="A1032" s="4" t="s">
        <v>9143</v>
      </c>
      <c r="B1032" s="5">
        <v>2.3816272000000001E-5</v>
      </c>
      <c r="C1032" s="4">
        <v>2.1020129000000001</v>
      </c>
      <c r="D1032" s="4" t="s">
        <v>1559</v>
      </c>
      <c r="E1032" s="4" t="s">
        <v>9144</v>
      </c>
      <c r="F1032" s="4" t="s">
        <v>9145</v>
      </c>
      <c r="G1032" s="4" t="s">
        <v>9146</v>
      </c>
      <c r="H1032" s="4" t="s">
        <v>9147</v>
      </c>
      <c r="I1032" s="4" t="s">
        <v>9148</v>
      </c>
      <c r="J1032" s="4" t="s">
        <v>4421</v>
      </c>
      <c r="K1032" s="5">
        <v>9.8000000000000005E-31</v>
      </c>
      <c r="L1032" s="4" t="s">
        <v>9149</v>
      </c>
      <c r="M1032" s="4" t="s">
        <v>9150</v>
      </c>
      <c r="N1032" s="4" t="s">
        <v>9151</v>
      </c>
      <c r="O1032" s="4" t="s">
        <v>9152</v>
      </c>
      <c r="P1032" s="4">
        <v>2</v>
      </c>
      <c r="Q1032" s="4" t="s">
        <v>9153</v>
      </c>
      <c r="R1032" s="4" t="s">
        <v>9154</v>
      </c>
      <c r="S1032" s="4" t="s">
        <v>609</v>
      </c>
      <c r="T1032" s="4" t="s">
        <v>9155</v>
      </c>
      <c r="U1032" s="4" t="s">
        <v>9156</v>
      </c>
      <c r="V1032" s="4" t="s">
        <v>9157</v>
      </c>
      <c r="W1032" s="4" t="s">
        <v>6755</v>
      </c>
      <c r="X1032" s="4" t="s">
        <v>9158</v>
      </c>
      <c r="Y1032" s="4" t="s">
        <v>9159</v>
      </c>
      <c r="Z1032" s="4" t="s">
        <v>648</v>
      </c>
      <c r="AA1032" s="4" t="s">
        <v>648</v>
      </c>
      <c r="AB1032" s="4" t="s">
        <v>648</v>
      </c>
    </row>
    <row r="1033" spans="1:28" x14ac:dyDescent="0.25">
      <c r="A1033" s="4" t="s">
        <v>22048</v>
      </c>
      <c r="B1033" s="5">
        <v>5.8431665999999999E-5</v>
      </c>
      <c r="C1033" s="4">
        <v>-1.5840213999999999</v>
      </c>
      <c r="D1033" s="4" t="s">
        <v>22049</v>
      </c>
      <c r="E1033" s="4" t="s">
        <v>22050</v>
      </c>
      <c r="F1033" s="4" t="s">
        <v>22051</v>
      </c>
      <c r="G1033" s="4" t="s">
        <v>225</v>
      </c>
      <c r="H1033" s="4" t="s">
        <v>22052</v>
      </c>
      <c r="I1033" s="4" t="s">
        <v>22053</v>
      </c>
      <c r="J1033" s="4" t="s">
        <v>9415</v>
      </c>
      <c r="K1033" s="5">
        <v>0</v>
      </c>
      <c r="L1033" s="4" t="s">
        <v>22054</v>
      </c>
      <c r="M1033" s="4" t="s">
        <v>22055</v>
      </c>
      <c r="N1033" s="4" t="s">
        <v>22056</v>
      </c>
      <c r="O1033" s="4" t="s">
        <v>22057</v>
      </c>
      <c r="P1033" s="4">
        <v>8</v>
      </c>
      <c r="Q1033" s="4" t="s">
        <v>22058</v>
      </c>
      <c r="R1033" s="4" t="s">
        <v>22059</v>
      </c>
      <c r="S1033" s="4" t="s">
        <v>22060</v>
      </c>
      <c r="T1033" s="4" t="s">
        <v>899</v>
      </c>
      <c r="U1033" s="4" t="s">
        <v>900</v>
      </c>
      <c r="V1033" s="4" t="s">
        <v>22061</v>
      </c>
      <c r="W1033" s="4" t="s">
        <v>22062</v>
      </c>
      <c r="X1033" s="4" t="s">
        <v>22063</v>
      </c>
      <c r="Y1033" s="4" t="s">
        <v>22064</v>
      </c>
      <c r="Z1033" s="4" t="s">
        <v>22065</v>
      </c>
      <c r="AA1033" s="4" t="s">
        <v>22066</v>
      </c>
      <c r="AB1033" s="4" t="s">
        <v>22067</v>
      </c>
    </row>
    <row r="1034" spans="1:28" x14ac:dyDescent="0.25">
      <c r="A1034" s="4" t="s">
        <v>9408</v>
      </c>
      <c r="B1034" s="5">
        <v>1.27491385E-5</v>
      </c>
      <c r="C1034" s="4">
        <v>-2.5576120000000002</v>
      </c>
      <c r="D1034" s="4" t="s">
        <v>9409</v>
      </c>
      <c r="E1034" s="4" t="s">
        <v>9410</v>
      </c>
      <c r="F1034" s="4" t="s">
        <v>9411</v>
      </c>
      <c r="G1034" s="4" t="s">
        <v>9412</v>
      </c>
      <c r="H1034" s="4" t="s">
        <v>9413</v>
      </c>
      <c r="I1034" s="4" t="s">
        <v>9414</v>
      </c>
      <c r="J1034" s="4" t="s">
        <v>9415</v>
      </c>
      <c r="K1034" s="5">
        <v>7.4000000000000003E-33</v>
      </c>
      <c r="L1034" s="4" t="s">
        <v>9416</v>
      </c>
      <c r="M1034" s="4" t="s">
        <v>9417</v>
      </c>
      <c r="N1034" s="4" t="s">
        <v>9418</v>
      </c>
      <c r="O1034" s="4" t="s">
        <v>9419</v>
      </c>
      <c r="P1034" s="4">
        <v>1</v>
      </c>
      <c r="Q1034" s="4" t="s">
        <v>1962</v>
      </c>
      <c r="R1034" s="4" t="s">
        <v>1963</v>
      </c>
      <c r="S1034" s="4" t="s">
        <v>298</v>
      </c>
      <c r="V1034" s="4" t="s">
        <v>9420</v>
      </c>
      <c r="W1034" s="4" t="s">
        <v>9421</v>
      </c>
      <c r="X1034" s="4" t="s">
        <v>9422</v>
      </c>
      <c r="Y1034" s="4" t="s">
        <v>9423</v>
      </c>
      <c r="Z1034" s="4" t="s">
        <v>9424</v>
      </c>
      <c r="AA1034" s="4" t="s">
        <v>9425</v>
      </c>
      <c r="AB1034" s="4" t="s">
        <v>4138</v>
      </c>
    </row>
    <row r="1035" spans="1:28" x14ac:dyDescent="0.25">
      <c r="A1035" s="4" t="s">
        <v>12507</v>
      </c>
      <c r="B1035" s="5">
        <v>3.7513637999999998E-4</v>
      </c>
      <c r="C1035" s="4">
        <v>1.7791996000000001</v>
      </c>
      <c r="D1035" s="4" t="s">
        <v>12508</v>
      </c>
      <c r="E1035" s="4" t="s">
        <v>12509</v>
      </c>
      <c r="F1035" s="4" t="s">
        <v>12510</v>
      </c>
      <c r="G1035" s="4" t="s">
        <v>12511</v>
      </c>
      <c r="H1035" s="4" t="s">
        <v>12512</v>
      </c>
      <c r="I1035" s="4" t="s">
        <v>12513</v>
      </c>
      <c r="J1035" s="4" t="s">
        <v>6011</v>
      </c>
      <c r="K1035" s="5">
        <v>1.4999999999999999E-31</v>
      </c>
      <c r="L1035" s="4" t="s">
        <v>12514</v>
      </c>
      <c r="M1035" s="4" t="s">
        <v>12515</v>
      </c>
      <c r="N1035" s="4" t="s">
        <v>12516</v>
      </c>
      <c r="O1035" s="4" t="s">
        <v>12517</v>
      </c>
      <c r="P1035" s="4">
        <v>2</v>
      </c>
      <c r="Q1035" s="4" t="s">
        <v>12518</v>
      </c>
      <c r="R1035" s="4" t="s">
        <v>12519</v>
      </c>
      <c r="S1035" s="4" t="s">
        <v>609</v>
      </c>
      <c r="V1035" s="4" t="s">
        <v>12520</v>
      </c>
      <c r="W1035" s="4" t="s">
        <v>12521</v>
      </c>
      <c r="X1035" s="4" t="s">
        <v>12522</v>
      </c>
      <c r="Y1035" s="4" t="s">
        <v>12523</v>
      </c>
      <c r="Z1035" s="4" t="s">
        <v>12524</v>
      </c>
      <c r="AA1035" s="4" t="s">
        <v>12525</v>
      </c>
      <c r="AB1035" s="4" t="s">
        <v>12526</v>
      </c>
    </row>
    <row r="1036" spans="1:28" x14ac:dyDescent="0.25">
      <c r="A1036" s="4" t="s">
        <v>6004</v>
      </c>
      <c r="B1036" s="4">
        <v>1.4203715E-2</v>
      </c>
      <c r="C1036" s="4">
        <v>-1.5305</v>
      </c>
      <c r="D1036" s="4" t="s">
        <v>6005</v>
      </c>
      <c r="E1036" s="4" t="s">
        <v>6006</v>
      </c>
      <c r="F1036" s="4" t="s">
        <v>6007</v>
      </c>
      <c r="G1036" s="4" t="s">
        <v>6008</v>
      </c>
      <c r="H1036" s="4" t="s">
        <v>6009</v>
      </c>
      <c r="I1036" s="4" t="s">
        <v>6010</v>
      </c>
      <c r="J1036" s="4" t="s">
        <v>6011</v>
      </c>
      <c r="K1036" s="5">
        <v>6.3999999999999996E-48</v>
      </c>
      <c r="L1036" s="4" t="s">
        <v>6012</v>
      </c>
      <c r="M1036" s="4" t="s">
        <v>6013</v>
      </c>
      <c r="N1036" s="4" t="s">
        <v>6014</v>
      </c>
      <c r="O1036" s="4" t="s">
        <v>6015</v>
      </c>
      <c r="V1036" s="4" t="s">
        <v>6016</v>
      </c>
      <c r="W1036" s="4" t="s">
        <v>6017</v>
      </c>
      <c r="X1036" s="4" t="s">
        <v>6018</v>
      </c>
      <c r="Y1036" s="4" t="s">
        <v>6019</v>
      </c>
      <c r="Z1036" s="4" t="s">
        <v>464</v>
      </c>
      <c r="AA1036" s="4" t="s">
        <v>464</v>
      </c>
      <c r="AB1036" s="4" t="s">
        <v>464</v>
      </c>
    </row>
    <row r="1037" spans="1:28" x14ac:dyDescent="0.25">
      <c r="A1037" s="4" t="s">
        <v>8197</v>
      </c>
      <c r="B1037" s="4">
        <v>3.7766045E-3</v>
      </c>
      <c r="C1037" s="4">
        <v>-1.5535928000000001</v>
      </c>
      <c r="D1037" s="4" t="s">
        <v>8198</v>
      </c>
      <c r="E1037" s="4" t="s">
        <v>8199</v>
      </c>
      <c r="F1037" s="4" t="s">
        <v>8200</v>
      </c>
      <c r="G1037" s="4" t="s">
        <v>8201</v>
      </c>
      <c r="H1037" s="4" t="s">
        <v>8202</v>
      </c>
      <c r="I1037" s="4" t="s">
        <v>8203</v>
      </c>
      <c r="J1037" s="4" t="s">
        <v>6011</v>
      </c>
      <c r="K1037" s="5">
        <v>5.9000000000000001E-13</v>
      </c>
      <c r="L1037" s="4" t="s">
        <v>8204</v>
      </c>
      <c r="M1037" s="4" t="s">
        <v>8205</v>
      </c>
      <c r="N1037" s="4" t="s">
        <v>8206</v>
      </c>
      <c r="O1037" s="4" t="s">
        <v>8207</v>
      </c>
      <c r="V1037" s="4" t="s">
        <v>6754</v>
      </c>
      <c r="W1037" s="4" t="s">
        <v>6755</v>
      </c>
      <c r="X1037" s="4" t="s">
        <v>8208</v>
      </c>
      <c r="Y1037" s="4" t="s">
        <v>8209</v>
      </c>
      <c r="Z1037" s="4" t="s">
        <v>648</v>
      </c>
      <c r="AA1037" s="4" t="s">
        <v>648</v>
      </c>
      <c r="AB1037" s="4" t="s">
        <v>648</v>
      </c>
    </row>
    <row r="1038" spans="1:28" x14ac:dyDescent="0.25">
      <c r="A1038" s="4" t="s">
        <v>17696</v>
      </c>
      <c r="B1038" s="5">
        <v>2.9708623000000001E-4</v>
      </c>
      <c r="C1038" s="4">
        <v>-1.569785</v>
      </c>
      <c r="D1038" s="4" t="s">
        <v>17697</v>
      </c>
      <c r="E1038" s="4" t="s">
        <v>17698</v>
      </c>
      <c r="F1038" s="4" t="s">
        <v>17699</v>
      </c>
      <c r="G1038" s="4" t="s">
        <v>17700</v>
      </c>
      <c r="H1038" s="4" t="s">
        <v>17701</v>
      </c>
      <c r="I1038" s="4" t="s">
        <v>17702</v>
      </c>
      <c r="J1038" s="4" t="s">
        <v>17703</v>
      </c>
      <c r="K1038" s="5">
        <v>1E-50</v>
      </c>
      <c r="L1038" s="4" t="s">
        <v>17704</v>
      </c>
      <c r="M1038" s="4" t="s">
        <v>17705</v>
      </c>
      <c r="N1038" s="4" t="s">
        <v>17706</v>
      </c>
      <c r="O1038" s="4" t="s">
        <v>17707</v>
      </c>
      <c r="P1038" s="4">
        <v>2</v>
      </c>
      <c r="Q1038" s="4" t="s">
        <v>15866</v>
      </c>
      <c r="R1038" s="4" t="s">
        <v>15867</v>
      </c>
      <c r="S1038" s="4" t="s">
        <v>609</v>
      </c>
      <c r="V1038" s="4" t="s">
        <v>17708</v>
      </c>
      <c r="W1038" s="4" t="s">
        <v>17709</v>
      </c>
      <c r="X1038" s="4" t="s">
        <v>17710</v>
      </c>
      <c r="Y1038" s="4" t="s">
        <v>17711</v>
      </c>
      <c r="Z1038" s="4" t="s">
        <v>17712</v>
      </c>
      <c r="AA1038" s="4" t="s">
        <v>17713</v>
      </c>
      <c r="AB1038" s="4" t="s">
        <v>17714</v>
      </c>
    </row>
    <row r="1039" spans="1:28" x14ac:dyDescent="0.25">
      <c r="A1039" s="4" t="s">
        <v>18664</v>
      </c>
      <c r="B1039" s="5">
        <v>1.2802132E-5</v>
      </c>
      <c r="C1039" s="4">
        <v>-1.6902410999999999</v>
      </c>
      <c r="D1039" s="4" t="e">
        <v>#VALUE!</v>
      </c>
      <c r="E1039" s="4" t="s">
        <v>18665</v>
      </c>
      <c r="F1039" s="4" t="s">
        <v>18666</v>
      </c>
      <c r="G1039" s="4" t="s">
        <v>18667</v>
      </c>
      <c r="H1039" s="4" t="s">
        <v>18668</v>
      </c>
      <c r="I1039" s="4" t="s">
        <v>18669</v>
      </c>
      <c r="J1039" s="4" t="s">
        <v>18670</v>
      </c>
      <c r="K1039" s="5">
        <v>2.2000000000000002E-11</v>
      </c>
      <c r="V1039" s="4" t="s">
        <v>18671</v>
      </c>
      <c r="W1039" s="4" t="s">
        <v>1457</v>
      </c>
      <c r="X1039" s="4" t="s">
        <v>18672</v>
      </c>
      <c r="Y1039" s="4" t="s">
        <v>18673</v>
      </c>
      <c r="Z1039" s="4" t="s">
        <v>547</v>
      </c>
      <c r="AA1039" s="4" t="s">
        <v>547</v>
      </c>
      <c r="AB1039" s="4" t="s">
        <v>547</v>
      </c>
    </row>
    <row r="1040" spans="1:28" x14ac:dyDescent="0.25">
      <c r="A1040" s="4" t="s">
        <v>24441</v>
      </c>
      <c r="B1040" s="5">
        <v>3.2619613999999999E-4</v>
      </c>
      <c r="C1040" s="4">
        <v>1.6240238</v>
      </c>
      <c r="D1040" s="4" t="s">
        <v>24442</v>
      </c>
      <c r="E1040" s="4" t="s">
        <v>24443</v>
      </c>
      <c r="F1040" s="4" t="s">
        <v>24444</v>
      </c>
      <c r="G1040" s="4" t="s">
        <v>24445</v>
      </c>
      <c r="H1040" s="4" t="s">
        <v>24446</v>
      </c>
      <c r="I1040" s="4" t="s">
        <v>24447</v>
      </c>
      <c r="J1040" s="4" t="s">
        <v>24448</v>
      </c>
      <c r="K1040" s="5">
        <v>2.2999999999999999E-117</v>
      </c>
      <c r="L1040" s="4" t="s">
        <v>24449</v>
      </c>
      <c r="M1040" s="4" t="s">
        <v>24450</v>
      </c>
      <c r="N1040" s="4" t="s">
        <v>24451</v>
      </c>
      <c r="O1040" s="4" t="s">
        <v>24452</v>
      </c>
      <c r="P1040" s="4">
        <v>10</v>
      </c>
      <c r="Q1040" s="4" t="s">
        <v>24453</v>
      </c>
      <c r="R1040" s="4" t="s">
        <v>24454</v>
      </c>
      <c r="S1040" s="4" t="s">
        <v>24455</v>
      </c>
      <c r="T1040" s="4" t="s">
        <v>24456</v>
      </c>
      <c r="U1040" s="4" t="s">
        <v>24457</v>
      </c>
      <c r="V1040" s="4" t="s">
        <v>24458</v>
      </c>
      <c r="W1040" s="4" t="s">
        <v>24459</v>
      </c>
      <c r="X1040" s="4" t="s">
        <v>24460</v>
      </c>
      <c r="Y1040" s="4" t="s">
        <v>24461</v>
      </c>
      <c r="Z1040" s="4" t="s">
        <v>24462</v>
      </c>
      <c r="AA1040" s="4" t="s">
        <v>24463</v>
      </c>
      <c r="AB1040" s="4" t="s">
        <v>24464</v>
      </c>
    </row>
    <row r="1041" spans="1:28" x14ac:dyDescent="0.25">
      <c r="A1041" s="4" t="s">
        <v>22488</v>
      </c>
      <c r="B1041" s="5">
        <v>1.04242434E-4</v>
      </c>
      <c r="C1041" s="4">
        <v>1.6697067000000001</v>
      </c>
      <c r="D1041" s="4" t="s">
        <v>22489</v>
      </c>
      <c r="E1041" s="4" t="s">
        <v>22490</v>
      </c>
      <c r="F1041" s="4" t="s">
        <v>22491</v>
      </c>
      <c r="G1041" s="4" t="s">
        <v>22492</v>
      </c>
      <c r="H1041" s="4" t="s">
        <v>22493</v>
      </c>
      <c r="I1041" s="4" t="s">
        <v>22494</v>
      </c>
      <c r="J1041" s="4" t="s">
        <v>22495</v>
      </c>
      <c r="K1041" s="5">
        <v>6.9000000000000004E-22</v>
      </c>
      <c r="L1041" s="4" t="s">
        <v>22496</v>
      </c>
      <c r="M1041" s="4" t="s">
        <v>4897</v>
      </c>
      <c r="N1041" s="4" t="s">
        <v>4898</v>
      </c>
      <c r="O1041" s="4" t="s">
        <v>4899</v>
      </c>
      <c r="V1041" s="4" t="s">
        <v>22497</v>
      </c>
      <c r="W1041" s="4" t="s">
        <v>6738</v>
      </c>
      <c r="X1041" s="4" t="s">
        <v>22498</v>
      </c>
      <c r="Y1041" s="4" t="s">
        <v>22499</v>
      </c>
      <c r="Z1041" s="4" t="s">
        <v>22500</v>
      </c>
      <c r="AA1041" s="4" t="s">
        <v>22501</v>
      </c>
      <c r="AB1041" s="4" t="s">
        <v>11172</v>
      </c>
    </row>
    <row r="1042" spans="1:28" x14ac:dyDescent="0.25">
      <c r="A1042" s="4" t="s">
        <v>9958</v>
      </c>
      <c r="B1042" s="5">
        <v>2.6957423000000002E-4</v>
      </c>
      <c r="C1042" s="4">
        <v>-1.9631689000000001</v>
      </c>
      <c r="D1042" s="4" t="s">
        <v>1579</v>
      </c>
      <c r="E1042" s="4" t="s">
        <v>9959</v>
      </c>
      <c r="F1042" s="4" t="s">
        <v>9960</v>
      </c>
      <c r="G1042" s="4" t="s">
        <v>9961</v>
      </c>
      <c r="H1042" s="4" t="s">
        <v>9962</v>
      </c>
      <c r="I1042" s="4" t="s">
        <v>9963</v>
      </c>
      <c r="J1042" s="4" t="s">
        <v>9964</v>
      </c>
      <c r="K1042" s="5">
        <v>1.1999999999999999E-14</v>
      </c>
      <c r="L1042" s="4" t="s">
        <v>9965</v>
      </c>
      <c r="M1042" s="4" t="s">
        <v>8147</v>
      </c>
      <c r="N1042" s="4" t="s">
        <v>8148</v>
      </c>
      <c r="O1042" s="4" t="s">
        <v>8149</v>
      </c>
      <c r="P1042" s="4">
        <v>4</v>
      </c>
      <c r="Q1042" s="4" t="s">
        <v>9966</v>
      </c>
      <c r="R1042" s="4" t="s">
        <v>9967</v>
      </c>
      <c r="S1042" s="4" t="s">
        <v>3774</v>
      </c>
      <c r="V1042" s="4" t="s">
        <v>9968</v>
      </c>
      <c r="W1042" s="4" t="s">
        <v>9969</v>
      </c>
      <c r="X1042" s="4" t="s">
        <v>9970</v>
      </c>
      <c r="Y1042" s="4" t="s">
        <v>9971</v>
      </c>
      <c r="Z1042" s="4" t="s">
        <v>9972</v>
      </c>
      <c r="AA1042" s="4" t="s">
        <v>9973</v>
      </c>
      <c r="AB1042" s="4" t="s">
        <v>9974</v>
      </c>
    </row>
    <row r="1043" spans="1:28" x14ac:dyDescent="0.25">
      <c r="A1043" s="4" t="s">
        <v>12947</v>
      </c>
      <c r="B1043" s="5">
        <v>2.361984E-5</v>
      </c>
      <c r="C1043" s="4">
        <v>1.5734779000000001</v>
      </c>
      <c r="D1043" s="4" t="s">
        <v>5511</v>
      </c>
      <c r="E1043" s="4" t="s">
        <v>12948</v>
      </c>
      <c r="F1043" s="4" t="s">
        <v>12949</v>
      </c>
      <c r="G1043" s="4" t="s">
        <v>12950</v>
      </c>
      <c r="H1043" s="4" t="s">
        <v>12951</v>
      </c>
      <c r="I1043" s="4" t="s">
        <v>5516</v>
      </c>
      <c r="J1043" s="4" t="s">
        <v>5517</v>
      </c>
      <c r="K1043" s="5">
        <v>4.8000000000000003E-39</v>
      </c>
      <c r="L1043" s="4" t="s">
        <v>12952</v>
      </c>
      <c r="M1043" s="4" t="s">
        <v>12953</v>
      </c>
      <c r="N1043" s="4" t="s">
        <v>12954</v>
      </c>
      <c r="O1043" s="4" t="s">
        <v>12955</v>
      </c>
      <c r="P1043" s="4">
        <v>2</v>
      </c>
      <c r="Q1043" s="4" t="s">
        <v>12956</v>
      </c>
      <c r="R1043" s="4" t="s">
        <v>12957</v>
      </c>
      <c r="S1043" s="4" t="s">
        <v>1833</v>
      </c>
      <c r="V1043" s="4" t="s">
        <v>12958</v>
      </c>
      <c r="W1043" s="4" t="s">
        <v>12959</v>
      </c>
      <c r="X1043" s="4" t="s">
        <v>12960</v>
      </c>
      <c r="Y1043" s="4" t="s">
        <v>12961</v>
      </c>
      <c r="Z1043" s="4" t="s">
        <v>12962</v>
      </c>
      <c r="AA1043" s="4" t="s">
        <v>12963</v>
      </c>
      <c r="AB1043" s="4" t="s">
        <v>12964</v>
      </c>
    </row>
    <row r="1044" spans="1:28" x14ac:dyDescent="0.25">
      <c r="A1044" s="4" t="s">
        <v>5510</v>
      </c>
      <c r="B1044" s="5">
        <v>8.4980090000000002E-6</v>
      </c>
      <c r="C1044" s="4">
        <v>2.2704859000000002</v>
      </c>
      <c r="D1044" s="4" t="s">
        <v>5511</v>
      </c>
      <c r="E1044" s="4" t="s">
        <v>5512</v>
      </c>
      <c r="F1044" s="4" t="s">
        <v>5513</v>
      </c>
      <c r="G1044" s="4" t="s">
        <v>5514</v>
      </c>
      <c r="H1044" s="4" t="s">
        <v>5515</v>
      </c>
      <c r="I1044" s="4" t="s">
        <v>5516</v>
      </c>
      <c r="J1044" s="4" t="s">
        <v>5517</v>
      </c>
      <c r="K1044" s="5">
        <v>1.1E-58</v>
      </c>
      <c r="V1044" s="4" t="s">
        <v>5518</v>
      </c>
      <c r="W1044" s="4" t="s">
        <v>5519</v>
      </c>
      <c r="X1044" s="4" t="s">
        <v>5520</v>
      </c>
      <c r="Y1044" s="4" t="s">
        <v>5521</v>
      </c>
      <c r="Z1044" s="4" t="s">
        <v>5522</v>
      </c>
      <c r="AA1044" s="4" t="s">
        <v>5523</v>
      </c>
      <c r="AB1044" s="4" t="s">
        <v>5524</v>
      </c>
    </row>
    <row r="1045" spans="1:28" x14ac:dyDescent="0.25">
      <c r="A1045" s="4" t="s">
        <v>22894</v>
      </c>
      <c r="B1045" s="5">
        <v>5.7599120000000005E-4</v>
      </c>
      <c r="C1045" s="4">
        <v>1.5424135000000001</v>
      </c>
      <c r="D1045" s="4" t="s">
        <v>11371</v>
      </c>
      <c r="E1045" s="4" t="s">
        <v>22895</v>
      </c>
      <c r="F1045" s="4" t="s">
        <v>22896</v>
      </c>
      <c r="G1045" s="4" t="s">
        <v>22897</v>
      </c>
      <c r="H1045" s="4" t="s">
        <v>22898</v>
      </c>
      <c r="I1045" s="4" t="s">
        <v>22899</v>
      </c>
      <c r="J1045" s="4" t="s">
        <v>22900</v>
      </c>
      <c r="K1045" s="5">
        <v>0</v>
      </c>
      <c r="L1045" s="4" t="s">
        <v>22901</v>
      </c>
      <c r="M1045" s="4" t="s">
        <v>22902</v>
      </c>
      <c r="N1045" s="4" t="s">
        <v>22903</v>
      </c>
      <c r="O1045" s="4" t="s">
        <v>11380</v>
      </c>
      <c r="P1045" s="4">
        <v>2</v>
      </c>
      <c r="Q1045" s="4" t="s">
        <v>11381</v>
      </c>
      <c r="R1045" s="4" t="s">
        <v>11382</v>
      </c>
      <c r="S1045" s="4" t="s">
        <v>609</v>
      </c>
      <c r="V1045" s="4" t="s">
        <v>22904</v>
      </c>
      <c r="W1045" s="4" t="s">
        <v>22905</v>
      </c>
      <c r="X1045" s="4" t="s">
        <v>22906</v>
      </c>
      <c r="Y1045" s="4" t="s">
        <v>22907</v>
      </c>
      <c r="Z1045" s="4" t="s">
        <v>22908</v>
      </c>
      <c r="AA1045" s="4" t="s">
        <v>22909</v>
      </c>
      <c r="AB1045" s="4" t="s">
        <v>22910</v>
      </c>
    </row>
    <row r="1046" spans="1:28" x14ac:dyDescent="0.25">
      <c r="A1046" s="4" t="s">
        <v>23138</v>
      </c>
      <c r="B1046" s="5">
        <v>5.2225387000000001E-5</v>
      </c>
      <c r="C1046" s="4">
        <v>1.5312463999999999</v>
      </c>
      <c r="D1046" s="4" t="s">
        <v>20996</v>
      </c>
      <c r="E1046" s="4" t="s">
        <v>23139</v>
      </c>
      <c r="F1046" s="4" t="s">
        <v>23140</v>
      </c>
      <c r="G1046" s="4" t="s">
        <v>23141</v>
      </c>
      <c r="H1046" s="4" t="s">
        <v>23142</v>
      </c>
      <c r="I1046" s="4" t="s">
        <v>23143</v>
      </c>
      <c r="J1046" s="4" t="s">
        <v>23144</v>
      </c>
      <c r="K1046" s="5">
        <v>2.2999999999999999E-33</v>
      </c>
      <c r="L1046" s="4" t="s">
        <v>23145</v>
      </c>
      <c r="M1046" s="4" t="s">
        <v>5995</v>
      </c>
      <c r="N1046" s="4" t="s">
        <v>5996</v>
      </c>
      <c r="O1046" s="4" t="s">
        <v>1443</v>
      </c>
      <c r="V1046" s="4" t="s">
        <v>23146</v>
      </c>
      <c r="W1046" s="4" t="s">
        <v>23147</v>
      </c>
      <c r="X1046" s="4" t="s">
        <v>23148</v>
      </c>
      <c r="Y1046" s="4" t="s">
        <v>23149</v>
      </c>
      <c r="Z1046" s="4" t="s">
        <v>23150</v>
      </c>
      <c r="AA1046" s="4" t="s">
        <v>23151</v>
      </c>
      <c r="AB1046" s="4" t="s">
        <v>15664</v>
      </c>
    </row>
    <row r="1047" spans="1:28" x14ac:dyDescent="0.25">
      <c r="A1047" s="4" t="s">
        <v>22145</v>
      </c>
      <c r="B1047" s="5">
        <v>2.3044301E-4</v>
      </c>
      <c r="C1047" s="4">
        <v>-1.5546173000000001</v>
      </c>
      <c r="D1047" s="4" t="s">
        <v>22146</v>
      </c>
      <c r="E1047" s="4" t="s">
        <v>22147</v>
      </c>
      <c r="F1047" s="4" t="s">
        <v>22148</v>
      </c>
      <c r="G1047" s="4" t="s">
        <v>22149</v>
      </c>
      <c r="H1047" s="4" t="s">
        <v>22150</v>
      </c>
      <c r="I1047" s="4" t="s">
        <v>22151</v>
      </c>
      <c r="J1047" s="4" t="s">
        <v>22152</v>
      </c>
      <c r="K1047" s="5">
        <v>1.9E-38</v>
      </c>
      <c r="L1047" s="4" t="s">
        <v>22153</v>
      </c>
      <c r="M1047" s="4" t="s">
        <v>154</v>
      </c>
      <c r="N1047" s="4" t="s">
        <v>155</v>
      </c>
      <c r="O1047" s="4" t="s">
        <v>156</v>
      </c>
      <c r="V1047" s="4" t="s">
        <v>22154</v>
      </c>
      <c r="W1047" s="4" t="s">
        <v>22155</v>
      </c>
      <c r="X1047" s="4" t="s">
        <v>22156</v>
      </c>
      <c r="Y1047" s="4" t="s">
        <v>22157</v>
      </c>
      <c r="Z1047" s="4" t="s">
        <v>196</v>
      </c>
      <c r="AA1047" s="4" t="s">
        <v>196</v>
      </c>
      <c r="AB1047" s="4" t="s">
        <v>196</v>
      </c>
    </row>
    <row r="1048" spans="1:28" x14ac:dyDescent="0.25">
      <c r="A1048" s="4" t="s">
        <v>18078</v>
      </c>
      <c r="B1048" s="5">
        <v>1.353971E-4</v>
      </c>
      <c r="C1048" s="4">
        <v>1.5725096000000001</v>
      </c>
      <c r="D1048" s="4" t="s">
        <v>18079</v>
      </c>
      <c r="E1048" s="4" t="s">
        <v>18080</v>
      </c>
      <c r="F1048" s="4" t="s">
        <v>18081</v>
      </c>
      <c r="G1048" s="4" t="s">
        <v>18082</v>
      </c>
      <c r="H1048" s="4" t="s">
        <v>18083</v>
      </c>
      <c r="I1048" s="4" t="s">
        <v>18084</v>
      </c>
      <c r="J1048" s="4" t="s">
        <v>18085</v>
      </c>
      <c r="K1048" s="5">
        <v>1.3E-49</v>
      </c>
      <c r="L1048" s="4" t="s">
        <v>18086</v>
      </c>
      <c r="M1048" s="4" t="s">
        <v>18087</v>
      </c>
      <c r="N1048" s="4" t="s">
        <v>18088</v>
      </c>
      <c r="O1048" s="4" t="s">
        <v>3941</v>
      </c>
      <c r="V1048" s="4" t="s">
        <v>18089</v>
      </c>
      <c r="W1048" s="4" t="s">
        <v>18090</v>
      </c>
      <c r="X1048" s="4" t="s">
        <v>18091</v>
      </c>
      <c r="Y1048" s="4" t="s">
        <v>18092</v>
      </c>
      <c r="Z1048" s="4" t="s">
        <v>18093</v>
      </c>
      <c r="AA1048" s="4" t="s">
        <v>18094</v>
      </c>
      <c r="AB1048" s="4" t="s">
        <v>18095</v>
      </c>
    </row>
    <row r="1049" spans="1:28" x14ac:dyDescent="0.25">
      <c r="A1049" s="4" t="s">
        <v>6925</v>
      </c>
      <c r="B1049" s="5">
        <v>1.04242434E-4</v>
      </c>
      <c r="C1049" s="4">
        <v>3.6523216000000001</v>
      </c>
      <c r="D1049" s="4" t="s">
        <v>6926</v>
      </c>
      <c r="E1049" s="4" t="s">
        <v>6927</v>
      </c>
      <c r="F1049" s="4" t="s">
        <v>6928</v>
      </c>
      <c r="G1049" s="4" t="s">
        <v>6929</v>
      </c>
      <c r="H1049" s="4" t="s">
        <v>6930</v>
      </c>
      <c r="I1049" s="4" t="s">
        <v>6931</v>
      </c>
      <c r="J1049" s="4" t="s">
        <v>6932</v>
      </c>
      <c r="K1049" s="5">
        <v>5.8000000000000004E-85</v>
      </c>
      <c r="L1049" s="4" t="s">
        <v>6933</v>
      </c>
      <c r="M1049" s="4" t="s">
        <v>6934</v>
      </c>
      <c r="N1049" s="4" t="s">
        <v>6935</v>
      </c>
      <c r="O1049" s="4" t="s">
        <v>6936</v>
      </c>
      <c r="P1049" s="4">
        <v>1</v>
      </c>
      <c r="Q1049" s="4" t="s">
        <v>1733</v>
      </c>
      <c r="R1049" s="4" t="s">
        <v>1734</v>
      </c>
      <c r="S1049" s="4" t="s">
        <v>298</v>
      </c>
      <c r="V1049" s="4" t="s">
        <v>6937</v>
      </c>
      <c r="W1049" s="4" t="s">
        <v>6938</v>
      </c>
      <c r="X1049" s="4" t="s">
        <v>6939</v>
      </c>
      <c r="Y1049" s="4" t="s">
        <v>6940</v>
      </c>
      <c r="Z1049" s="4" t="s">
        <v>6941</v>
      </c>
      <c r="AA1049" s="4" t="s">
        <v>6942</v>
      </c>
      <c r="AB1049" s="4" t="s">
        <v>6943</v>
      </c>
    </row>
    <row r="1050" spans="1:28" x14ac:dyDescent="0.25">
      <c r="A1050" s="4" t="s">
        <v>17567</v>
      </c>
      <c r="B1050" s="5">
        <v>1.6804035000000001E-4</v>
      </c>
      <c r="C1050" s="4">
        <v>-1.5575686</v>
      </c>
      <c r="D1050" s="4" t="s">
        <v>17568</v>
      </c>
      <c r="E1050" s="4" t="s">
        <v>17569</v>
      </c>
      <c r="F1050" s="4" t="s">
        <v>17570</v>
      </c>
      <c r="G1050" s="4" t="s">
        <v>17571</v>
      </c>
      <c r="H1050" s="4" t="s">
        <v>17572</v>
      </c>
      <c r="I1050" s="4" t="s">
        <v>17573</v>
      </c>
      <c r="J1050" s="4" t="s">
        <v>7089</v>
      </c>
      <c r="K1050" s="5">
        <v>7.3000000000000005E-64</v>
      </c>
      <c r="V1050" s="4" t="s">
        <v>17574</v>
      </c>
      <c r="W1050" s="4" t="s">
        <v>17575</v>
      </c>
      <c r="X1050" s="4" t="s">
        <v>17576</v>
      </c>
      <c r="Y1050" s="4" t="s">
        <v>17577</v>
      </c>
      <c r="Z1050" s="4" t="s">
        <v>17578</v>
      </c>
      <c r="AA1050" s="4" t="s">
        <v>17579</v>
      </c>
      <c r="AB1050" s="4" t="s">
        <v>17580</v>
      </c>
    </row>
    <row r="1051" spans="1:28" x14ac:dyDescent="0.25">
      <c r="A1051" s="4" t="s">
        <v>20656</v>
      </c>
      <c r="B1051" s="5">
        <v>3.6092747999999999E-5</v>
      </c>
      <c r="C1051" s="4">
        <v>-1.6664909000000001</v>
      </c>
      <c r="D1051" s="4" t="s">
        <v>20657</v>
      </c>
      <c r="E1051" s="4" t="s">
        <v>20658</v>
      </c>
      <c r="F1051" s="4" t="s">
        <v>20659</v>
      </c>
      <c r="G1051" s="4" t="s">
        <v>20660</v>
      </c>
      <c r="H1051" s="4" t="s">
        <v>20661</v>
      </c>
      <c r="I1051" s="4" t="s">
        <v>20662</v>
      </c>
      <c r="J1051" s="4" t="s">
        <v>7089</v>
      </c>
      <c r="K1051" s="5">
        <v>1.3E-36</v>
      </c>
      <c r="L1051" s="4" t="s">
        <v>20663</v>
      </c>
      <c r="M1051" s="4" t="s">
        <v>20664</v>
      </c>
      <c r="N1051" s="4" t="s">
        <v>20665</v>
      </c>
      <c r="O1051" s="4" t="s">
        <v>20666</v>
      </c>
      <c r="P1051" s="4">
        <v>3</v>
      </c>
      <c r="Q1051" s="4" t="s">
        <v>20667</v>
      </c>
      <c r="R1051" s="4" t="s">
        <v>20668</v>
      </c>
      <c r="S1051" s="4" t="s">
        <v>3043</v>
      </c>
      <c r="T1051" s="4" t="s">
        <v>20669</v>
      </c>
      <c r="U1051" s="4" t="s">
        <v>20670</v>
      </c>
      <c r="V1051" s="4" t="s">
        <v>20671</v>
      </c>
      <c r="W1051" s="4" t="s">
        <v>9864</v>
      </c>
      <c r="X1051" s="4" t="s">
        <v>20672</v>
      </c>
      <c r="Y1051" s="4" t="s">
        <v>20673</v>
      </c>
      <c r="Z1051" s="4" t="s">
        <v>20674</v>
      </c>
      <c r="AA1051" s="4" t="s">
        <v>20675</v>
      </c>
      <c r="AB1051" s="4" t="s">
        <v>20676</v>
      </c>
    </row>
    <row r="1052" spans="1:28" x14ac:dyDescent="0.25">
      <c r="A1052" s="4" t="s">
        <v>7082</v>
      </c>
      <c r="B1052" s="5">
        <v>1.2673531999999999E-4</v>
      </c>
      <c r="C1052" s="4">
        <v>-1.8192813000000001</v>
      </c>
      <c r="D1052" s="4" t="s">
        <v>7083</v>
      </c>
      <c r="E1052" s="4" t="s">
        <v>7084</v>
      </c>
      <c r="F1052" s="4" t="s">
        <v>7085</v>
      </c>
      <c r="G1052" s="4" t="s">
        <v>7086</v>
      </c>
      <c r="H1052" s="4" t="s">
        <v>7087</v>
      </c>
      <c r="I1052" s="4" t="s">
        <v>7088</v>
      </c>
      <c r="J1052" s="4" t="s">
        <v>7089</v>
      </c>
      <c r="K1052" s="5">
        <v>1.8E-178</v>
      </c>
      <c r="L1052" s="4" t="s">
        <v>7090</v>
      </c>
      <c r="M1052" s="4" t="s">
        <v>7091</v>
      </c>
      <c r="N1052" s="4" t="s">
        <v>7092</v>
      </c>
      <c r="O1052" s="4" t="s">
        <v>7093</v>
      </c>
      <c r="P1052" s="4">
        <v>58</v>
      </c>
      <c r="Q1052" s="4" t="s">
        <v>7094</v>
      </c>
      <c r="R1052" s="4" t="s">
        <v>7095</v>
      </c>
      <c r="S1052" s="4" t="s">
        <v>7096</v>
      </c>
      <c r="T1052" s="4" t="s">
        <v>2383</v>
      </c>
      <c r="U1052" s="4" t="s">
        <v>2384</v>
      </c>
      <c r="V1052" s="4" t="s">
        <v>7097</v>
      </c>
      <c r="W1052" s="4" t="s">
        <v>7098</v>
      </c>
      <c r="X1052" s="4" t="s">
        <v>7099</v>
      </c>
      <c r="Y1052" s="4" t="s">
        <v>7100</v>
      </c>
      <c r="Z1052" s="4" t="s">
        <v>7101</v>
      </c>
      <c r="AA1052" s="4" t="s">
        <v>7102</v>
      </c>
      <c r="AB1052" s="4" t="s">
        <v>7103</v>
      </c>
    </row>
    <row r="1053" spans="1:28" x14ac:dyDescent="0.25">
      <c r="A1053" s="4" t="s">
        <v>14680</v>
      </c>
      <c r="B1053" s="5">
        <v>2.5436615000000001E-5</v>
      </c>
      <c r="C1053" s="4">
        <v>1.7290350000000001</v>
      </c>
      <c r="D1053" s="4" t="s">
        <v>14681</v>
      </c>
      <c r="E1053" s="4" t="s">
        <v>14682</v>
      </c>
      <c r="F1053" s="4" t="s">
        <v>14683</v>
      </c>
      <c r="G1053" s="4" t="s">
        <v>14684</v>
      </c>
      <c r="H1053" s="4" t="s">
        <v>14685</v>
      </c>
      <c r="I1053" s="4" t="s">
        <v>14686</v>
      </c>
      <c r="J1053" s="4" t="s">
        <v>14687</v>
      </c>
      <c r="K1053" s="5">
        <v>1.7999999999999999E-13</v>
      </c>
      <c r="L1053" s="4" t="s">
        <v>14688</v>
      </c>
      <c r="M1053" s="4" t="s">
        <v>14689</v>
      </c>
      <c r="N1053" s="4" t="s">
        <v>14690</v>
      </c>
      <c r="O1053" s="4" t="s">
        <v>7296</v>
      </c>
      <c r="V1053" s="4" t="s">
        <v>14691</v>
      </c>
      <c r="W1053" s="4" t="s">
        <v>14692</v>
      </c>
      <c r="X1053" s="4" t="s">
        <v>14693</v>
      </c>
      <c r="Y1053" s="4" t="s">
        <v>14694</v>
      </c>
      <c r="Z1053" s="4" t="s">
        <v>14695</v>
      </c>
      <c r="AA1053" s="4" t="s">
        <v>14696</v>
      </c>
      <c r="AB1053" s="4" t="s">
        <v>14697</v>
      </c>
    </row>
    <row r="1054" spans="1:28" x14ac:dyDescent="0.25">
      <c r="A1054" s="4" t="s">
        <v>19467</v>
      </c>
      <c r="B1054" s="5">
        <v>9.8595579999999997E-6</v>
      </c>
      <c r="C1054" s="4">
        <v>1.7247941</v>
      </c>
      <c r="D1054" s="4" t="s">
        <v>19468</v>
      </c>
      <c r="E1054" s="4" t="s">
        <v>19469</v>
      </c>
      <c r="F1054" s="4" t="s">
        <v>19470</v>
      </c>
      <c r="G1054" s="4" t="s">
        <v>19471</v>
      </c>
      <c r="H1054" s="4" t="s">
        <v>19472</v>
      </c>
      <c r="I1054" s="4" t="s">
        <v>19473</v>
      </c>
      <c r="J1054" s="4" t="s">
        <v>14687</v>
      </c>
      <c r="K1054" s="5">
        <v>5.7999999999999998E-64</v>
      </c>
      <c r="L1054" s="4" t="s">
        <v>19474</v>
      </c>
      <c r="M1054" s="4" t="s">
        <v>19475</v>
      </c>
      <c r="N1054" s="4" t="s">
        <v>19476</v>
      </c>
      <c r="O1054" s="4" t="s">
        <v>19477</v>
      </c>
      <c r="P1054" s="4">
        <v>3</v>
      </c>
      <c r="Q1054" s="4" t="s">
        <v>19478</v>
      </c>
      <c r="R1054" s="4" t="s">
        <v>19479</v>
      </c>
      <c r="S1054" s="4" t="s">
        <v>19480</v>
      </c>
      <c r="T1054" s="4" t="s">
        <v>19481</v>
      </c>
      <c r="U1054" s="4" t="s">
        <v>19482</v>
      </c>
      <c r="V1054" s="4" t="s">
        <v>19483</v>
      </c>
      <c r="W1054" s="4" t="s">
        <v>17749</v>
      </c>
      <c r="X1054" s="4" t="s">
        <v>19484</v>
      </c>
      <c r="Y1054" s="4" t="s">
        <v>19485</v>
      </c>
      <c r="Z1054" s="4" t="s">
        <v>552</v>
      </c>
      <c r="AA1054" s="4" t="s">
        <v>552</v>
      </c>
      <c r="AB1054" s="4" t="s">
        <v>552</v>
      </c>
    </row>
    <row r="1055" spans="1:28" x14ac:dyDescent="0.25">
      <c r="A1055" s="4" t="s">
        <v>27223</v>
      </c>
      <c r="B1055" s="4">
        <v>2.4679229E-2</v>
      </c>
      <c r="C1055" s="4">
        <v>1.6545551000000001</v>
      </c>
      <c r="D1055" s="4" t="s">
        <v>27224</v>
      </c>
      <c r="E1055" s="4" t="s">
        <v>27225</v>
      </c>
      <c r="F1055" s="4" t="s">
        <v>27226</v>
      </c>
      <c r="G1055" s="4" t="s">
        <v>27227</v>
      </c>
      <c r="H1055" s="4" t="s">
        <v>27228</v>
      </c>
      <c r="I1055" s="4" t="s">
        <v>27229</v>
      </c>
      <c r="J1055" s="4" t="s">
        <v>27230</v>
      </c>
      <c r="K1055" s="5">
        <v>2.6E-22</v>
      </c>
      <c r="L1055" s="4" t="s">
        <v>27231</v>
      </c>
      <c r="M1055" s="4" t="s">
        <v>27232</v>
      </c>
      <c r="N1055" s="4" t="s">
        <v>27233</v>
      </c>
      <c r="O1055" s="4" t="s">
        <v>27234</v>
      </c>
      <c r="P1055" s="4">
        <v>7</v>
      </c>
      <c r="Q1055" s="4" t="s">
        <v>27235</v>
      </c>
      <c r="R1055" s="4" t="s">
        <v>27236</v>
      </c>
      <c r="S1055" s="4" t="s">
        <v>27237</v>
      </c>
      <c r="T1055" s="4" t="s">
        <v>27238</v>
      </c>
      <c r="U1055" s="4" t="s">
        <v>27239</v>
      </c>
      <c r="V1055" s="4" t="s">
        <v>27240</v>
      </c>
      <c r="W1055" s="4" t="s">
        <v>27241</v>
      </c>
      <c r="X1055" s="4" t="s">
        <v>27242</v>
      </c>
      <c r="Y1055" s="4" t="s">
        <v>27243</v>
      </c>
      <c r="Z1055" s="4" t="s">
        <v>27244</v>
      </c>
      <c r="AA1055" s="4" t="s">
        <v>27245</v>
      </c>
      <c r="AB1055" s="4" t="s">
        <v>27246</v>
      </c>
    </row>
    <row r="1056" spans="1:28" x14ac:dyDescent="0.25">
      <c r="A1056" s="4" t="s">
        <v>21108</v>
      </c>
      <c r="B1056" s="4">
        <v>2.4366187000000001E-2</v>
      </c>
      <c r="C1056" s="4">
        <v>1.7092636000000001</v>
      </c>
      <c r="D1056" s="4" t="s">
        <v>21109</v>
      </c>
      <c r="E1056" s="4" t="s">
        <v>21110</v>
      </c>
      <c r="F1056" s="4" t="s">
        <v>21111</v>
      </c>
      <c r="G1056" s="4" t="s">
        <v>21112</v>
      </c>
      <c r="H1056" s="4" t="s">
        <v>21113</v>
      </c>
      <c r="I1056" s="4" t="s">
        <v>21114</v>
      </c>
      <c r="J1056" s="4" t="s">
        <v>6193</v>
      </c>
      <c r="K1056" s="5">
        <v>2.7999999999999999E-22</v>
      </c>
      <c r="L1056" s="4" t="s">
        <v>21115</v>
      </c>
      <c r="M1056" s="4" t="s">
        <v>21116</v>
      </c>
      <c r="N1056" s="4" t="s">
        <v>21117</v>
      </c>
      <c r="O1056" s="4" t="s">
        <v>3422</v>
      </c>
      <c r="V1056" s="4" t="s">
        <v>21118</v>
      </c>
      <c r="W1056" s="4" t="s">
        <v>7459</v>
      </c>
      <c r="X1056" s="4" t="s">
        <v>21119</v>
      </c>
      <c r="Y1056" s="4" t="s">
        <v>21120</v>
      </c>
      <c r="Z1056" s="4" t="s">
        <v>21121</v>
      </c>
      <c r="AA1056" s="4" t="s">
        <v>21122</v>
      </c>
      <c r="AB1056" s="4" t="s">
        <v>4138</v>
      </c>
    </row>
    <row r="1057" spans="1:28" x14ac:dyDescent="0.25">
      <c r="A1057" s="4" t="s">
        <v>7104</v>
      </c>
      <c r="B1057" s="4">
        <v>1.4418956E-2</v>
      </c>
      <c r="C1057" s="4">
        <v>1.9939452</v>
      </c>
      <c r="D1057" s="4" t="s">
        <v>2512</v>
      </c>
      <c r="E1057" s="4" t="s">
        <v>7105</v>
      </c>
      <c r="F1057" s="4" t="s">
        <v>7106</v>
      </c>
      <c r="G1057" s="4" t="s">
        <v>7107</v>
      </c>
      <c r="H1057" s="4" t="s">
        <v>7108</v>
      </c>
      <c r="I1057" s="4" t="s">
        <v>6192</v>
      </c>
      <c r="J1057" s="4" t="s">
        <v>6193</v>
      </c>
      <c r="K1057" s="5">
        <v>1.4E-34</v>
      </c>
      <c r="L1057" s="4" t="s">
        <v>7109</v>
      </c>
      <c r="M1057" s="4" t="s">
        <v>7110</v>
      </c>
      <c r="N1057" s="4" t="s">
        <v>7111</v>
      </c>
      <c r="O1057" s="4" t="s">
        <v>6197</v>
      </c>
      <c r="P1057" s="4">
        <v>3</v>
      </c>
      <c r="Q1057" s="4" t="s">
        <v>6198</v>
      </c>
      <c r="R1057" s="4" t="s">
        <v>6199</v>
      </c>
      <c r="S1057" s="4" t="s">
        <v>6200</v>
      </c>
      <c r="V1057" s="4" t="s">
        <v>7112</v>
      </c>
      <c r="W1057" s="4" t="s">
        <v>7113</v>
      </c>
      <c r="X1057" s="4" t="s">
        <v>7114</v>
      </c>
      <c r="Y1057" s="4" t="s">
        <v>7115</v>
      </c>
      <c r="Z1057" s="4" t="s">
        <v>7116</v>
      </c>
      <c r="AA1057" s="4" t="s">
        <v>7117</v>
      </c>
      <c r="AB1057" s="4" t="s">
        <v>7118</v>
      </c>
    </row>
    <row r="1058" spans="1:28" x14ac:dyDescent="0.25">
      <c r="A1058" s="4" t="s">
        <v>6186</v>
      </c>
      <c r="B1058" s="4">
        <v>1.3766565999999999E-2</v>
      </c>
      <c r="C1058" s="4">
        <v>1.5296879000000001</v>
      </c>
      <c r="D1058" s="4" t="s">
        <v>6187</v>
      </c>
      <c r="E1058" s="4" t="s">
        <v>6188</v>
      </c>
      <c r="F1058" s="4" t="s">
        <v>6189</v>
      </c>
      <c r="G1058" s="4" t="s">
        <v>6190</v>
      </c>
      <c r="H1058" s="4" t="s">
        <v>6191</v>
      </c>
      <c r="I1058" s="4" t="s">
        <v>6192</v>
      </c>
      <c r="J1058" s="4" t="s">
        <v>6193</v>
      </c>
      <c r="K1058" s="5">
        <v>9.9999999999999993E-40</v>
      </c>
      <c r="L1058" s="4" t="s">
        <v>6194</v>
      </c>
      <c r="M1058" s="4" t="s">
        <v>6195</v>
      </c>
      <c r="N1058" s="4" t="s">
        <v>6196</v>
      </c>
      <c r="O1058" s="4" t="s">
        <v>6197</v>
      </c>
      <c r="P1058" s="4">
        <v>3</v>
      </c>
      <c r="Q1058" s="4" t="s">
        <v>6198</v>
      </c>
      <c r="R1058" s="4" t="s">
        <v>6199</v>
      </c>
      <c r="S1058" s="4" t="s">
        <v>6200</v>
      </c>
      <c r="V1058" s="4" t="s">
        <v>6201</v>
      </c>
      <c r="W1058" s="4" t="s">
        <v>6202</v>
      </c>
      <c r="X1058" s="4" t="s">
        <v>6203</v>
      </c>
      <c r="Y1058" s="4" t="s">
        <v>6204</v>
      </c>
      <c r="Z1058" s="4" t="s">
        <v>6205</v>
      </c>
      <c r="AA1058" s="4" t="s">
        <v>6206</v>
      </c>
      <c r="AB1058" s="4" t="s">
        <v>6207</v>
      </c>
    </row>
    <row r="1059" spans="1:28" x14ac:dyDescent="0.25">
      <c r="A1059" s="4" t="s">
        <v>8281</v>
      </c>
      <c r="B1059" s="5">
        <v>2.2512556E-3</v>
      </c>
      <c r="C1059" s="4">
        <v>1.7059841</v>
      </c>
      <c r="D1059" s="4" t="s">
        <v>8282</v>
      </c>
      <c r="E1059" s="4" t="s">
        <v>8283</v>
      </c>
      <c r="F1059" s="4" t="s">
        <v>8284</v>
      </c>
      <c r="G1059" s="4" t="s">
        <v>8285</v>
      </c>
      <c r="H1059" s="4" t="s">
        <v>8286</v>
      </c>
      <c r="I1059" s="4" t="s">
        <v>8287</v>
      </c>
      <c r="J1059" s="4" t="s">
        <v>8288</v>
      </c>
      <c r="K1059" s="5">
        <v>3.2000000000000002E-42</v>
      </c>
      <c r="L1059" s="4" t="s">
        <v>8289</v>
      </c>
      <c r="M1059" s="4" t="s">
        <v>7456</v>
      </c>
      <c r="N1059" s="4" t="s">
        <v>7457</v>
      </c>
      <c r="O1059" s="4" t="s">
        <v>1443</v>
      </c>
      <c r="V1059" s="4" t="s">
        <v>8290</v>
      </c>
      <c r="W1059" s="4" t="s">
        <v>4561</v>
      </c>
      <c r="X1059" s="4" t="s">
        <v>8291</v>
      </c>
      <c r="Y1059" s="4" t="s">
        <v>8292</v>
      </c>
      <c r="Z1059" s="4" t="s">
        <v>5436</v>
      </c>
      <c r="AA1059" s="4" t="s">
        <v>5436</v>
      </c>
      <c r="AB1059" s="4" t="s">
        <v>5436</v>
      </c>
    </row>
    <row r="1060" spans="1:28" x14ac:dyDescent="0.25">
      <c r="A1060" s="4" t="s">
        <v>17664</v>
      </c>
      <c r="B1060" s="5">
        <v>2.3816272000000001E-5</v>
      </c>
      <c r="C1060" s="4">
        <v>1.7182393</v>
      </c>
      <c r="D1060" s="4" t="s">
        <v>17665</v>
      </c>
      <c r="E1060" s="4" t="s">
        <v>17666</v>
      </c>
      <c r="F1060" s="4" t="s">
        <v>17667</v>
      </c>
      <c r="G1060" s="4" t="s">
        <v>17668</v>
      </c>
      <c r="H1060" s="4" t="s">
        <v>17669</v>
      </c>
      <c r="I1060" s="4" t="s">
        <v>17670</v>
      </c>
      <c r="J1060" s="4" t="s">
        <v>17671</v>
      </c>
      <c r="K1060" s="5">
        <v>1.4E-51</v>
      </c>
      <c r="L1060" s="4" t="s">
        <v>17672</v>
      </c>
      <c r="M1060" s="4" t="s">
        <v>17673</v>
      </c>
      <c r="N1060" s="4" t="s">
        <v>17674</v>
      </c>
      <c r="O1060" s="4" t="s">
        <v>17675</v>
      </c>
      <c r="P1060" s="4">
        <v>1</v>
      </c>
      <c r="Q1060" s="4" t="s">
        <v>3242</v>
      </c>
      <c r="R1060" s="4" t="s">
        <v>3243</v>
      </c>
      <c r="S1060" s="4" t="s">
        <v>298</v>
      </c>
      <c r="V1060" s="4" t="s">
        <v>17676</v>
      </c>
      <c r="W1060" s="4" t="s">
        <v>17677</v>
      </c>
      <c r="X1060" s="4" t="s">
        <v>17678</v>
      </c>
      <c r="Y1060" s="4" t="s">
        <v>17679</v>
      </c>
      <c r="Z1060" s="4" t="s">
        <v>17680</v>
      </c>
      <c r="AA1060" s="4" t="s">
        <v>17681</v>
      </c>
      <c r="AB1060" s="4" t="s">
        <v>17682</v>
      </c>
    </row>
    <row r="1061" spans="1:28" x14ac:dyDescent="0.25">
      <c r="A1061" s="4" t="s">
        <v>21416</v>
      </c>
      <c r="B1061" s="5">
        <v>5.3326700000000003E-4</v>
      </c>
      <c r="C1061" s="4">
        <v>1.5852252</v>
      </c>
      <c r="D1061" s="4" t="s">
        <v>21417</v>
      </c>
      <c r="E1061" s="4" t="s">
        <v>21418</v>
      </c>
      <c r="F1061" s="4" t="s">
        <v>21419</v>
      </c>
      <c r="G1061" s="4" t="s">
        <v>21420</v>
      </c>
      <c r="H1061" s="4" t="s">
        <v>21421</v>
      </c>
      <c r="I1061" s="4" t="s">
        <v>21422</v>
      </c>
      <c r="J1061" s="4" t="s">
        <v>21423</v>
      </c>
      <c r="K1061" s="5">
        <v>3.9000000000000002E-135</v>
      </c>
      <c r="L1061" s="4" t="s">
        <v>21424</v>
      </c>
      <c r="M1061" s="4" t="s">
        <v>21425</v>
      </c>
      <c r="N1061" s="4" t="s">
        <v>21426</v>
      </c>
      <c r="O1061" s="4" t="s">
        <v>21427</v>
      </c>
      <c r="V1061" s="4" t="s">
        <v>21428</v>
      </c>
      <c r="W1061" s="4" t="s">
        <v>7969</v>
      </c>
      <c r="X1061" s="4" t="s">
        <v>21429</v>
      </c>
      <c r="Y1061" s="4" t="s">
        <v>21430</v>
      </c>
      <c r="Z1061" s="4" t="s">
        <v>21431</v>
      </c>
      <c r="AA1061" s="4" t="s">
        <v>21432</v>
      </c>
      <c r="AB1061" s="4" t="s">
        <v>21433</v>
      </c>
    </row>
    <row r="1062" spans="1:28" x14ac:dyDescent="0.25">
      <c r="A1062" s="4" t="s">
        <v>15422</v>
      </c>
      <c r="B1062" s="5">
        <v>5.2922189999999999E-5</v>
      </c>
      <c r="C1062" s="4">
        <v>2.1150530000000001</v>
      </c>
      <c r="D1062" s="4" t="s">
        <v>15423</v>
      </c>
      <c r="E1062" s="4" t="s">
        <v>15424</v>
      </c>
      <c r="F1062" s="4" t="s">
        <v>15425</v>
      </c>
      <c r="G1062" s="4" t="s">
        <v>15426</v>
      </c>
      <c r="H1062" s="4" t="s">
        <v>15427</v>
      </c>
      <c r="I1062" s="4" t="s">
        <v>15428</v>
      </c>
      <c r="J1062" s="4" t="s">
        <v>15429</v>
      </c>
      <c r="K1062" s="5">
        <v>2.6000000000000001E-26</v>
      </c>
      <c r="L1062" s="4" t="s">
        <v>15430</v>
      </c>
      <c r="M1062" s="4" t="s">
        <v>15431</v>
      </c>
      <c r="N1062" s="4" t="s">
        <v>15432</v>
      </c>
      <c r="O1062" s="4" t="s">
        <v>15433</v>
      </c>
      <c r="V1062" s="4" t="s">
        <v>15434</v>
      </c>
      <c r="W1062" s="4" t="s">
        <v>15435</v>
      </c>
      <c r="X1062" s="4" t="s">
        <v>15436</v>
      </c>
      <c r="Y1062" s="4" t="s">
        <v>15437</v>
      </c>
      <c r="Z1062" s="4" t="s">
        <v>15438</v>
      </c>
      <c r="AA1062" s="4" t="s">
        <v>15439</v>
      </c>
      <c r="AB1062" s="4" t="s">
        <v>15440</v>
      </c>
    </row>
    <row r="1063" spans="1:28" x14ac:dyDescent="0.25">
      <c r="A1063" s="4" t="s">
        <v>18523</v>
      </c>
      <c r="B1063" s="4">
        <v>3.6498490000000001E-2</v>
      </c>
      <c r="C1063" s="4">
        <v>-1.5117856000000001</v>
      </c>
      <c r="D1063" s="4" t="s">
        <v>18524</v>
      </c>
      <c r="E1063" s="4" t="s">
        <v>18525</v>
      </c>
      <c r="F1063" s="4" t="s">
        <v>18526</v>
      </c>
      <c r="G1063" s="4" t="s">
        <v>18527</v>
      </c>
      <c r="H1063" s="4" t="s">
        <v>18528</v>
      </c>
      <c r="I1063" s="4" t="s">
        <v>18529</v>
      </c>
      <c r="J1063" s="4" t="s">
        <v>15429</v>
      </c>
      <c r="K1063" s="5">
        <v>9.7999999999999999E-14</v>
      </c>
      <c r="L1063" s="4" t="s">
        <v>18530</v>
      </c>
      <c r="M1063" s="4" t="s">
        <v>18531</v>
      </c>
      <c r="N1063" s="4" t="s">
        <v>18532</v>
      </c>
      <c r="O1063" s="4" t="s">
        <v>1443</v>
      </c>
      <c r="V1063" s="4" t="s">
        <v>18533</v>
      </c>
      <c r="W1063" s="4" t="s">
        <v>2811</v>
      </c>
      <c r="X1063" s="4" t="s">
        <v>2812</v>
      </c>
      <c r="Y1063" s="4" t="s">
        <v>18534</v>
      </c>
      <c r="Z1063" s="4" t="s">
        <v>18535</v>
      </c>
      <c r="AA1063" s="4" t="s">
        <v>18536</v>
      </c>
      <c r="AB1063" s="4" t="s">
        <v>8776</v>
      </c>
    </row>
    <row r="1064" spans="1:28" x14ac:dyDescent="0.25">
      <c r="A1064" s="4" t="s">
        <v>17182</v>
      </c>
      <c r="B1064" s="5">
        <v>2.0875182E-4</v>
      </c>
      <c r="C1064" s="4">
        <v>1.5657645</v>
      </c>
      <c r="D1064" s="4" t="s">
        <v>17183</v>
      </c>
      <c r="E1064" s="4" t="s">
        <v>17184</v>
      </c>
      <c r="F1064" s="4" t="s">
        <v>17185</v>
      </c>
      <c r="G1064" s="4" t="s">
        <v>17186</v>
      </c>
      <c r="H1064" s="4" t="s">
        <v>17187</v>
      </c>
      <c r="I1064" s="4" t="s">
        <v>17188</v>
      </c>
      <c r="J1064" s="4" t="s">
        <v>15429</v>
      </c>
      <c r="K1064" s="5">
        <v>2.0999999999999999E-33</v>
      </c>
      <c r="L1064" s="4" t="s">
        <v>17189</v>
      </c>
      <c r="M1064" s="4" t="s">
        <v>17190</v>
      </c>
      <c r="N1064" s="4" t="s">
        <v>17191</v>
      </c>
      <c r="O1064" s="4" t="s">
        <v>17192</v>
      </c>
      <c r="V1064" s="4" t="s">
        <v>17193</v>
      </c>
      <c r="W1064" s="4" t="s">
        <v>17194</v>
      </c>
      <c r="X1064" s="4" t="s">
        <v>17195</v>
      </c>
      <c r="Y1064" s="4" t="s">
        <v>17196</v>
      </c>
      <c r="Z1064" s="4" t="s">
        <v>17197</v>
      </c>
      <c r="AA1064" s="4" t="s">
        <v>17198</v>
      </c>
      <c r="AB1064" s="4" t="s">
        <v>17199</v>
      </c>
    </row>
    <row r="1065" spans="1:28" x14ac:dyDescent="0.25">
      <c r="A1065" s="4" t="s">
        <v>10986</v>
      </c>
      <c r="B1065" s="5">
        <v>4.4254415000000002E-5</v>
      </c>
      <c r="C1065" s="4">
        <v>-4.4949155000000003</v>
      </c>
      <c r="D1065" s="4" t="s">
        <v>10987</v>
      </c>
      <c r="E1065" s="4" t="s">
        <v>10988</v>
      </c>
      <c r="F1065" s="4" t="s">
        <v>10989</v>
      </c>
      <c r="G1065" s="4" t="s">
        <v>10990</v>
      </c>
      <c r="H1065" s="4" t="s">
        <v>10991</v>
      </c>
      <c r="I1065" s="4" t="s">
        <v>10992</v>
      </c>
      <c r="J1065" s="4" t="s">
        <v>10993</v>
      </c>
      <c r="K1065" s="5">
        <v>8.3999999999999995E-13</v>
      </c>
      <c r="L1065" s="4" t="s">
        <v>10994</v>
      </c>
      <c r="M1065" s="4" t="s">
        <v>10995</v>
      </c>
      <c r="N1065" s="4" t="s">
        <v>10996</v>
      </c>
      <c r="O1065" s="4" t="s">
        <v>10997</v>
      </c>
      <c r="V1065" s="4" t="s">
        <v>10998</v>
      </c>
      <c r="W1065" s="4" t="s">
        <v>6919</v>
      </c>
      <c r="X1065" s="4" t="s">
        <v>10999</v>
      </c>
      <c r="Y1065" s="4" t="s">
        <v>11000</v>
      </c>
      <c r="Z1065" s="4" t="s">
        <v>552</v>
      </c>
      <c r="AA1065" s="4" t="s">
        <v>552</v>
      </c>
      <c r="AB1065" s="4" t="s">
        <v>552</v>
      </c>
    </row>
    <row r="1066" spans="1:28" x14ac:dyDescent="0.25">
      <c r="A1066" s="4" t="s">
        <v>11982</v>
      </c>
      <c r="B1066" s="5">
        <v>4.8111405000000001E-4</v>
      </c>
      <c r="C1066" s="4">
        <v>-3.0070212000000001</v>
      </c>
      <c r="D1066" s="4" t="s">
        <v>11983</v>
      </c>
      <c r="E1066" s="4" t="s">
        <v>11984</v>
      </c>
      <c r="F1066" s="4" t="s">
        <v>11985</v>
      </c>
      <c r="G1066" s="4" t="s">
        <v>11986</v>
      </c>
      <c r="H1066" s="4" t="s">
        <v>11987</v>
      </c>
      <c r="I1066" s="4" t="s">
        <v>11988</v>
      </c>
      <c r="J1066" s="4" t="s">
        <v>10993</v>
      </c>
      <c r="K1066" s="5">
        <v>3.5000000000000002E-16</v>
      </c>
      <c r="L1066" s="4" t="s">
        <v>11989</v>
      </c>
      <c r="M1066" s="4" t="s">
        <v>11990</v>
      </c>
      <c r="N1066" s="4" t="s">
        <v>11991</v>
      </c>
      <c r="O1066" s="4" t="s">
        <v>11992</v>
      </c>
      <c r="P1066" s="4">
        <v>1</v>
      </c>
      <c r="Q1066" s="4" t="s">
        <v>11993</v>
      </c>
      <c r="R1066" s="4" t="s">
        <v>11994</v>
      </c>
      <c r="S1066" s="4" t="s">
        <v>1019</v>
      </c>
      <c r="V1066" s="4" t="s">
        <v>9719</v>
      </c>
      <c r="W1066" s="4" t="s">
        <v>461</v>
      </c>
      <c r="X1066" s="4" t="s">
        <v>9720</v>
      </c>
      <c r="Y1066" s="4" t="s">
        <v>11995</v>
      </c>
      <c r="Z1066" s="4" t="s">
        <v>464</v>
      </c>
      <c r="AA1066" s="4" t="s">
        <v>464</v>
      </c>
      <c r="AB1066" s="4" t="s">
        <v>464</v>
      </c>
    </row>
    <row r="1067" spans="1:28" x14ac:dyDescent="0.25">
      <c r="A1067" s="4" t="s">
        <v>24397</v>
      </c>
      <c r="B1067" s="5">
        <v>1.3385687000000001E-4</v>
      </c>
      <c r="C1067" s="4">
        <v>1.5602849999999999</v>
      </c>
      <c r="D1067" s="4" t="s">
        <v>24398</v>
      </c>
      <c r="E1067" s="4" t="s">
        <v>24399</v>
      </c>
      <c r="F1067" s="4" t="s">
        <v>24400</v>
      </c>
      <c r="G1067" s="4" t="s">
        <v>24401</v>
      </c>
      <c r="H1067" s="4" t="s">
        <v>24402</v>
      </c>
      <c r="I1067" s="4" t="s">
        <v>24403</v>
      </c>
      <c r="J1067" s="4" t="s">
        <v>24404</v>
      </c>
      <c r="K1067" s="5">
        <v>3.5000000000000001E-74</v>
      </c>
      <c r="L1067" s="4" t="s">
        <v>24405</v>
      </c>
      <c r="M1067" s="4" t="s">
        <v>24406</v>
      </c>
      <c r="N1067" s="4" t="s">
        <v>24407</v>
      </c>
      <c r="O1067" s="4" t="s">
        <v>24408</v>
      </c>
      <c r="P1067" s="4">
        <v>1</v>
      </c>
      <c r="Q1067" s="4" t="s">
        <v>1624</v>
      </c>
      <c r="R1067" s="4" t="s">
        <v>1625</v>
      </c>
      <c r="S1067" s="4" t="s">
        <v>1019</v>
      </c>
      <c r="V1067" s="4" t="s">
        <v>24409</v>
      </c>
      <c r="W1067" s="4" t="s">
        <v>501</v>
      </c>
      <c r="X1067" s="4" t="s">
        <v>24410</v>
      </c>
      <c r="Y1067" s="4" t="s">
        <v>24411</v>
      </c>
      <c r="Z1067" s="4" t="s">
        <v>1128</v>
      </c>
      <c r="AA1067" s="4" t="s">
        <v>1128</v>
      </c>
      <c r="AB1067" s="4" t="s">
        <v>1128</v>
      </c>
    </row>
    <row r="1068" spans="1:28" x14ac:dyDescent="0.25">
      <c r="A1068" s="4" t="s">
        <v>14597</v>
      </c>
      <c r="B1068" s="5">
        <v>1.5435928000000001E-6</v>
      </c>
      <c r="C1068" s="4">
        <v>-2.9025965</v>
      </c>
      <c r="D1068" s="4" t="s">
        <v>14598</v>
      </c>
      <c r="E1068" s="4" t="s">
        <v>14599</v>
      </c>
      <c r="F1068" s="4" t="s">
        <v>14600</v>
      </c>
      <c r="G1068" s="4" t="s">
        <v>14601</v>
      </c>
      <c r="H1068" s="4" t="s">
        <v>14602</v>
      </c>
      <c r="I1068" s="4" t="s">
        <v>14603</v>
      </c>
      <c r="J1068" s="4" t="s">
        <v>14604</v>
      </c>
      <c r="K1068" s="5">
        <v>4.4999999999999998E-12</v>
      </c>
      <c r="L1068" s="4" t="s">
        <v>14605</v>
      </c>
      <c r="M1068" s="4" t="s">
        <v>989</v>
      </c>
      <c r="N1068" s="4" t="s">
        <v>990</v>
      </c>
      <c r="O1068" s="4" t="s">
        <v>991</v>
      </c>
      <c r="V1068" s="4" t="s">
        <v>14606</v>
      </c>
      <c r="W1068" s="4" t="s">
        <v>6716</v>
      </c>
      <c r="X1068" s="4" t="s">
        <v>14607</v>
      </c>
      <c r="Y1068" s="4" t="s">
        <v>14608</v>
      </c>
      <c r="Z1068" s="4" t="s">
        <v>14609</v>
      </c>
      <c r="AA1068" s="4" t="s">
        <v>14610</v>
      </c>
      <c r="AB1068" s="4" t="s">
        <v>14611</v>
      </c>
    </row>
    <row r="1069" spans="1:28" x14ac:dyDescent="0.25">
      <c r="A1069" s="4" t="s">
        <v>8076</v>
      </c>
      <c r="B1069" s="5">
        <v>2.3780576000000002E-5</v>
      </c>
      <c r="C1069" s="4">
        <v>1.7431935999999999</v>
      </c>
      <c r="D1069" s="4" t="s">
        <v>8077</v>
      </c>
      <c r="E1069" s="4" t="s">
        <v>8078</v>
      </c>
      <c r="F1069" s="4" t="s">
        <v>8079</v>
      </c>
      <c r="G1069" s="4" t="s">
        <v>8080</v>
      </c>
      <c r="H1069" s="4" t="s">
        <v>8081</v>
      </c>
      <c r="I1069" s="4" t="s">
        <v>8082</v>
      </c>
      <c r="J1069" s="4" t="s">
        <v>8083</v>
      </c>
      <c r="K1069" s="5">
        <v>1.3E-22</v>
      </c>
      <c r="L1069" s="4" t="s">
        <v>8084</v>
      </c>
      <c r="M1069" s="4" t="s">
        <v>154</v>
      </c>
      <c r="N1069" s="4" t="s">
        <v>155</v>
      </c>
      <c r="O1069" s="4" t="s">
        <v>156</v>
      </c>
      <c r="V1069" s="4" t="s">
        <v>8085</v>
      </c>
      <c r="W1069" s="4" t="s">
        <v>8086</v>
      </c>
      <c r="X1069" s="4" t="s">
        <v>8087</v>
      </c>
      <c r="Y1069" s="4" t="s">
        <v>8088</v>
      </c>
      <c r="Z1069" s="4" t="s">
        <v>648</v>
      </c>
      <c r="AA1069" s="4" t="s">
        <v>648</v>
      </c>
      <c r="AB1069" s="4" t="s">
        <v>648</v>
      </c>
    </row>
    <row r="1070" spans="1:28" x14ac:dyDescent="0.25">
      <c r="A1070" s="4" t="s">
        <v>11389</v>
      </c>
      <c r="B1070" s="5">
        <v>1.3321481999999999E-4</v>
      </c>
      <c r="C1070" s="4">
        <v>2.3693457000000002</v>
      </c>
      <c r="D1070" s="4" t="s">
        <v>11390</v>
      </c>
      <c r="E1070" s="4" t="s">
        <v>11391</v>
      </c>
      <c r="F1070" s="4" t="s">
        <v>11392</v>
      </c>
      <c r="G1070" s="4" t="s">
        <v>11393</v>
      </c>
      <c r="H1070" s="4" t="s">
        <v>11394</v>
      </c>
      <c r="I1070" s="4" t="s">
        <v>11395</v>
      </c>
      <c r="J1070" s="4" t="s">
        <v>8083</v>
      </c>
      <c r="K1070" s="5">
        <v>5.4999999999999999E-24</v>
      </c>
      <c r="L1070" s="4" t="s">
        <v>11396</v>
      </c>
      <c r="M1070" s="4" t="s">
        <v>11397</v>
      </c>
      <c r="N1070" s="4" t="s">
        <v>11398</v>
      </c>
      <c r="O1070" s="4" t="s">
        <v>11399</v>
      </c>
      <c r="V1070" s="4" t="s">
        <v>11400</v>
      </c>
      <c r="W1070" s="4" t="s">
        <v>2486</v>
      </c>
      <c r="X1070" s="4" t="s">
        <v>11401</v>
      </c>
      <c r="Y1070" s="4" t="s">
        <v>11402</v>
      </c>
      <c r="Z1070" s="4" t="s">
        <v>648</v>
      </c>
      <c r="AA1070" s="4" t="s">
        <v>648</v>
      </c>
      <c r="AB1070" s="4" t="s">
        <v>648</v>
      </c>
    </row>
    <row r="1071" spans="1:28" x14ac:dyDescent="0.25">
      <c r="A1071" s="4" t="s">
        <v>21090</v>
      </c>
      <c r="B1071" s="5">
        <v>2.0540791E-4</v>
      </c>
      <c r="C1071" s="4">
        <v>-1.8359407000000001</v>
      </c>
      <c r="D1071" s="4" t="s">
        <v>21091</v>
      </c>
      <c r="E1071" s="4" t="s">
        <v>21092</v>
      </c>
      <c r="F1071" s="4" t="s">
        <v>21093</v>
      </c>
      <c r="G1071" s="4" t="s">
        <v>21094</v>
      </c>
      <c r="H1071" s="4" t="s">
        <v>21095</v>
      </c>
      <c r="I1071" s="4" t="s">
        <v>21096</v>
      </c>
      <c r="J1071" s="4" t="s">
        <v>8083</v>
      </c>
      <c r="K1071" s="5">
        <v>3.0999999999999998E-17</v>
      </c>
      <c r="L1071" s="4" t="s">
        <v>21097</v>
      </c>
      <c r="M1071" s="4" t="s">
        <v>21098</v>
      </c>
      <c r="N1071" s="4" t="s">
        <v>21099</v>
      </c>
      <c r="O1071" s="4" t="s">
        <v>21100</v>
      </c>
      <c r="V1071" s="4" t="s">
        <v>21101</v>
      </c>
      <c r="W1071" s="4" t="s">
        <v>21102</v>
      </c>
      <c r="X1071" s="4" t="s">
        <v>21103</v>
      </c>
      <c r="Y1071" s="4" t="s">
        <v>21104</v>
      </c>
      <c r="Z1071" s="4" t="s">
        <v>21105</v>
      </c>
      <c r="AA1071" s="4" t="s">
        <v>21106</v>
      </c>
      <c r="AB1071" s="4" t="s">
        <v>21107</v>
      </c>
    </row>
    <row r="1072" spans="1:28" x14ac:dyDescent="0.25">
      <c r="A1072" s="4" t="s">
        <v>23038</v>
      </c>
      <c r="B1072" s="4">
        <v>4.253059E-2</v>
      </c>
      <c r="C1072" s="4">
        <v>-1.6800529</v>
      </c>
      <c r="D1072" s="4" t="s">
        <v>23039</v>
      </c>
      <c r="E1072" s="4" t="s">
        <v>23040</v>
      </c>
      <c r="F1072" s="4" t="s">
        <v>23041</v>
      </c>
      <c r="G1072" s="4" t="s">
        <v>23042</v>
      </c>
      <c r="H1072" s="4" t="s">
        <v>23043</v>
      </c>
      <c r="I1072" s="4" t="s">
        <v>23044</v>
      </c>
      <c r="J1072" s="4" t="s">
        <v>19612</v>
      </c>
      <c r="K1072" s="5">
        <v>3.1E-54</v>
      </c>
      <c r="L1072" s="4" t="s">
        <v>23045</v>
      </c>
      <c r="M1072" s="4" t="s">
        <v>23046</v>
      </c>
      <c r="N1072" s="4" t="s">
        <v>23047</v>
      </c>
      <c r="O1072" s="4" t="s">
        <v>4779</v>
      </c>
      <c r="V1072" s="4" t="s">
        <v>23048</v>
      </c>
      <c r="W1072" s="4" t="s">
        <v>9864</v>
      </c>
      <c r="X1072" s="4" t="s">
        <v>23049</v>
      </c>
      <c r="Y1072" s="4" t="s">
        <v>23050</v>
      </c>
      <c r="Z1072" s="4" t="s">
        <v>23051</v>
      </c>
      <c r="AA1072" s="4" t="s">
        <v>23052</v>
      </c>
      <c r="AB1072" s="4" t="s">
        <v>10448</v>
      </c>
    </row>
    <row r="1073" spans="1:28" x14ac:dyDescent="0.25">
      <c r="A1073" s="4" t="s">
        <v>19605</v>
      </c>
      <c r="B1073" s="5">
        <v>6.3892674999999999E-4</v>
      </c>
      <c r="C1073" s="4">
        <v>1.5473596999999999</v>
      </c>
      <c r="D1073" s="4" t="s">
        <v>19606</v>
      </c>
      <c r="E1073" s="4" t="s">
        <v>19607</v>
      </c>
      <c r="F1073" s="4" t="s">
        <v>19608</v>
      </c>
      <c r="G1073" s="4" t="s">
        <v>19609</v>
      </c>
      <c r="H1073" s="4" t="s">
        <v>19610</v>
      </c>
      <c r="I1073" s="4" t="s">
        <v>19611</v>
      </c>
      <c r="J1073" s="4" t="s">
        <v>19612</v>
      </c>
      <c r="K1073" s="5">
        <v>2.7999999999999998E-84</v>
      </c>
      <c r="L1073" s="4" t="s">
        <v>19613</v>
      </c>
      <c r="M1073" s="4" t="s">
        <v>19614</v>
      </c>
      <c r="N1073" s="4" t="s">
        <v>19615</v>
      </c>
      <c r="O1073" s="4" t="s">
        <v>19616</v>
      </c>
      <c r="V1073" s="4" t="s">
        <v>19617</v>
      </c>
      <c r="W1073" s="4" t="s">
        <v>19618</v>
      </c>
      <c r="X1073" s="4" t="s">
        <v>19619</v>
      </c>
      <c r="Y1073" s="4" t="s">
        <v>19620</v>
      </c>
      <c r="Z1073" s="4" t="s">
        <v>19621</v>
      </c>
      <c r="AA1073" s="4" t="s">
        <v>19622</v>
      </c>
      <c r="AB1073" s="4" t="s">
        <v>19623</v>
      </c>
    </row>
    <row r="1074" spans="1:28" x14ac:dyDescent="0.25">
      <c r="A1074" s="4" t="s">
        <v>16777</v>
      </c>
      <c r="B1074" s="5">
        <v>2.4578482000000001E-4</v>
      </c>
      <c r="C1074" s="4">
        <v>-2.1222238999999998</v>
      </c>
      <c r="D1074" s="4" t="s">
        <v>16778</v>
      </c>
      <c r="E1074" s="4" t="s">
        <v>16779</v>
      </c>
      <c r="F1074" s="4" t="s">
        <v>16780</v>
      </c>
      <c r="G1074" s="4" t="s">
        <v>16781</v>
      </c>
      <c r="H1074" s="4" t="s">
        <v>16782</v>
      </c>
      <c r="I1074" s="4" t="s">
        <v>16783</v>
      </c>
      <c r="J1074" s="4" t="s">
        <v>8501</v>
      </c>
      <c r="K1074" s="5">
        <v>3.1000000000000001E-46</v>
      </c>
      <c r="V1074" s="4" t="s">
        <v>16784</v>
      </c>
      <c r="W1074" s="4" t="s">
        <v>645</v>
      </c>
      <c r="X1074" s="4" t="s">
        <v>16785</v>
      </c>
      <c r="Y1074" s="4" t="s">
        <v>16786</v>
      </c>
      <c r="Z1074" s="4" t="s">
        <v>648</v>
      </c>
      <c r="AA1074" s="4" t="s">
        <v>648</v>
      </c>
      <c r="AB1074" s="4" t="s">
        <v>648</v>
      </c>
    </row>
    <row r="1075" spans="1:28" x14ac:dyDescent="0.25">
      <c r="A1075" s="4" t="s">
        <v>8494</v>
      </c>
      <c r="B1075" s="5">
        <v>1.3676690000000001E-4</v>
      </c>
      <c r="C1075" s="4">
        <v>1.7880085999999999</v>
      </c>
      <c r="D1075" s="4" t="s">
        <v>8495</v>
      </c>
      <c r="E1075" s="4" t="s">
        <v>8496</v>
      </c>
      <c r="F1075" s="4" t="s">
        <v>8497</v>
      </c>
      <c r="G1075" s="4" t="s">
        <v>8498</v>
      </c>
      <c r="H1075" s="4" t="s">
        <v>8499</v>
      </c>
      <c r="I1075" s="4" t="s">
        <v>8500</v>
      </c>
      <c r="J1075" s="4" t="s">
        <v>8501</v>
      </c>
      <c r="K1075" s="5">
        <v>1.2999999999999999E-48</v>
      </c>
      <c r="L1075" s="4" t="s">
        <v>8502</v>
      </c>
      <c r="M1075" s="4" t="s">
        <v>8503</v>
      </c>
      <c r="N1075" s="4" t="s">
        <v>8504</v>
      </c>
      <c r="O1075" s="4" t="s">
        <v>1431</v>
      </c>
      <c r="V1075" s="4" t="s">
        <v>8505</v>
      </c>
      <c r="W1075" s="4" t="s">
        <v>8506</v>
      </c>
      <c r="X1075" s="4" t="s">
        <v>8507</v>
      </c>
      <c r="Y1075" s="4" t="s">
        <v>8508</v>
      </c>
      <c r="Z1075" s="4" t="s">
        <v>8509</v>
      </c>
      <c r="AA1075" s="4" t="s">
        <v>8510</v>
      </c>
      <c r="AB1075" s="4" t="s">
        <v>8511</v>
      </c>
    </row>
    <row r="1076" spans="1:28" x14ac:dyDescent="0.25">
      <c r="A1076" s="4" t="s">
        <v>26251</v>
      </c>
      <c r="B1076" s="5">
        <v>9.9573309999999998E-5</v>
      </c>
      <c r="C1076" s="4">
        <v>-1.5491736</v>
      </c>
      <c r="D1076" s="4" t="s">
        <v>26252</v>
      </c>
      <c r="E1076" s="4" t="s">
        <v>26253</v>
      </c>
      <c r="F1076" s="4" t="s">
        <v>26254</v>
      </c>
      <c r="G1076" s="4" t="s">
        <v>26255</v>
      </c>
      <c r="H1076" s="4" t="s">
        <v>26256</v>
      </c>
      <c r="I1076" s="4" t="s">
        <v>26257</v>
      </c>
      <c r="J1076" s="4" t="s">
        <v>26258</v>
      </c>
      <c r="K1076" s="5">
        <v>1.1000000000000001E-86</v>
      </c>
      <c r="L1076" s="4" t="s">
        <v>26259</v>
      </c>
      <c r="M1076" s="4" t="s">
        <v>26260</v>
      </c>
      <c r="N1076" s="4" t="s">
        <v>26261</v>
      </c>
      <c r="O1076" s="4" t="s">
        <v>26262</v>
      </c>
      <c r="P1076" s="4">
        <v>2</v>
      </c>
      <c r="Q1076" s="4" t="s">
        <v>26263</v>
      </c>
      <c r="R1076" s="4" t="s">
        <v>26264</v>
      </c>
      <c r="S1076" s="4" t="s">
        <v>235</v>
      </c>
      <c r="V1076" s="4" t="s">
        <v>26265</v>
      </c>
      <c r="W1076" s="4" t="s">
        <v>26266</v>
      </c>
      <c r="X1076" s="4" t="s">
        <v>26267</v>
      </c>
      <c r="Y1076" s="4" t="s">
        <v>26268</v>
      </c>
      <c r="Z1076" s="4" t="s">
        <v>26269</v>
      </c>
      <c r="AA1076" s="4" t="s">
        <v>26270</v>
      </c>
      <c r="AB1076" s="4" t="s">
        <v>26271</v>
      </c>
    </row>
    <row r="1077" spans="1:28" x14ac:dyDescent="0.25">
      <c r="A1077" s="4" t="s">
        <v>21363</v>
      </c>
      <c r="B1077" s="5">
        <v>5.2047315E-5</v>
      </c>
      <c r="C1077" s="4">
        <v>-1.5195258</v>
      </c>
      <c r="D1077" s="4" t="s">
        <v>21364</v>
      </c>
      <c r="E1077" s="4" t="s">
        <v>21365</v>
      </c>
      <c r="F1077" s="4" t="s">
        <v>21366</v>
      </c>
      <c r="G1077" s="4" t="s">
        <v>21367</v>
      </c>
      <c r="H1077" s="4" t="s">
        <v>21368</v>
      </c>
      <c r="I1077" s="4" t="s">
        <v>21369</v>
      </c>
      <c r="J1077" s="4" t="s">
        <v>21370</v>
      </c>
      <c r="K1077" s="5">
        <v>7.4E-45</v>
      </c>
      <c r="L1077" s="4" t="s">
        <v>21371</v>
      </c>
      <c r="M1077" s="4" t="s">
        <v>21372</v>
      </c>
      <c r="N1077" s="4" t="s">
        <v>21373</v>
      </c>
      <c r="O1077" s="4" t="s">
        <v>21374</v>
      </c>
      <c r="V1077" s="4" t="s">
        <v>21375</v>
      </c>
      <c r="W1077" s="4" t="s">
        <v>21376</v>
      </c>
      <c r="X1077" s="4" t="s">
        <v>21377</v>
      </c>
      <c r="Y1077" s="4" t="s">
        <v>21378</v>
      </c>
      <c r="Z1077" s="4" t="s">
        <v>21379</v>
      </c>
      <c r="AA1077" s="4" t="s">
        <v>21380</v>
      </c>
      <c r="AB1077" s="4" t="s">
        <v>21381</v>
      </c>
    </row>
    <row r="1078" spans="1:28" x14ac:dyDescent="0.25">
      <c r="A1078" s="4" t="s">
        <v>25923</v>
      </c>
      <c r="B1078" s="5">
        <v>2.2336157999999998E-3</v>
      </c>
      <c r="C1078" s="4">
        <v>-1.9258725999999999</v>
      </c>
      <c r="D1078" s="4" t="s">
        <v>25924</v>
      </c>
      <c r="E1078" s="4" t="s">
        <v>25925</v>
      </c>
      <c r="F1078" s="4" t="s">
        <v>25926</v>
      </c>
      <c r="G1078" s="4" t="s">
        <v>25927</v>
      </c>
      <c r="H1078" s="4" t="s">
        <v>25928</v>
      </c>
      <c r="I1078" s="4" t="s">
        <v>25929</v>
      </c>
      <c r="J1078" s="4" t="s">
        <v>25930</v>
      </c>
      <c r="K1078" s="5">
        <v>2.7E-11</v>
      </c>
      <c r="L1078" s="4" t="s">
        <v>25931</v>
      </c>
      <c r="M1078" s="4" t="s">
        <v>25932</v>
      </c>
      <c r="N1078" s="4" t="s">
        <v>25933</v>
      </c>
      <c r="O1078" s="4" t="s">
        <v>335</v>
      </c>
      <c r="P1078" s="4">
        <v>2</v>
      </c>
      <c r="Q1078" s="4" t="s">
        <v>25934</v>
      </c>
      <c r="R1078" s="4" t="s">
        <v>25935</v>
      </c>
      <c r="S1078" s="4" t="s">
        <v>235</v>
      </c>
      <c r="T1078" s="4" t="s">
        <v>25936</v>
      </c>
      <c r="U1078" s="4" t="s">
        <v>25937</v>
      </c>
      <c r="V1078" s="4" t="s">
        <v>25938</v>
      </c>
      <c r="W1078" s="4" t="s">
        <v>2486</v>
      </c>
      <c r="X1078" s="4" t="s">
        <v>25939</v>
      </c>
      <c r="Y1078" s="4" t="s">
        <v>25940</v>
      </c>
      <c r="Z1078" s="4" t="s">
        <v>25941</v>
      </c>
      <c r="AA1078" s="4" t="s">
        <v>25942</v>
      </c>
      <c r="AB1078" s="4" t="s">
        <v>12266</v>
      </c>
    </row>
    <row r="1079" spans="1:28" x14ac:dyDescent="0.25">
      <c r="A1079" s="4" t="s">
        <v>22564</v>
      </c>
      <c r="B1079" s="4">
        <v>5.2829874000000004E-3</v>
      </c>
      <c r="C1079" s="4">
        <v>1.6135366</v>
      </c>
      <c r="D1079" s="4" t="s">
        <v>22565</v>
      </c>
      <c r="E1079" s="4" t="s">
        <v>22566</v>
      </c>
      <c r="F1079" s="4" t="s">
        <v>22567</v>
      </c>
      <c r="G1079" s="4" t="s">
        <v>225</v>
      </c>
      <c r="H1079" s="4" t="s">
        <v>22568</v>
      </c>
      <c r="I1079" s="4" t="s">
        <v>22569</v>
      </c>
      <c r="J1079" s="4" t="s">
        <v>22570</v>
      </c>
      <c r="K1079" s="5">
        <v>0</v>
      </c>
      <c r="L1079" s="4" t="s">
        <v>22571</v>
      </c>
      <c r="M1079" s="4" t="s">
        <v>22572</v>
      </c>
      <c r="N1079" s="4" t="s">
        <v>22573</v>
      </c>
      <c r="O1079" s="4" t="s">
        <v>22574</v>
      </c>
      <c r="P1079" s="4">
        <v>3</v>
      </c>
      <c r="Q1079" s="4" t="s">
        <v>22575</v>
      </c>
      <c r="R1079" s="4" t="s">
        <v>22576</v>
      </c>
      <c r="S1079" s="4" t="s">
        <v>8327</v>
      </c>
      <c r="T1079" s="4" t="s">
        <v>22577</v>
      </c>
      <c r="U1079" s="4" t="s">
        <v>22578</v>
      </c>
      <c r="V1079" s="4" t="s">
        <v>22579</v>
      </c>
      <c r="W1079" s="4" t="s">
        <v>22580</v>
      </c>
      <c r="X1079" s="4" t="s">
        <v>22581</v>
      </c>
      <c r="Y1079" s="4" t="s">
        <v>22582</v>
      </c>
      <c r="Z1079" s="4" t="s">
        <v>22583</v>
      </c>
      <c r="AA1079" s="4" t="s">
        <v>22584</v>
      </c>
      <c r="AB1079" s="4" t="s">
        <v>22585</v>
      </c>
    </row>
    <row r="1080" spans="1:28" x14ac:dyDescent="0.25">
      <c r="A1080" s="4" t="s">
        <v>10717</v>
      </c>
      <c r="B1080" s="5">
        <v>6.2657764000000002E-6</v>
      </c>
      <c r="C1080" s="4">
        <v>-3.2928221</v>
      </c>
      <c r="D1080" s="4" t="s">
        <v>10718</v>
      </c>
      <c r="E1080" s="4" t="s">
        <v>10719</v>
      </c>
      <c r="F1080" s="4" t="s">
        <v>10720</v>
      </c>
      <c r="G1080" s="4" t="s">
        <v>10721</v>
      </c>
      <c r="H1080" s="4" t="s">
        <v>10722</v>
      </c>
      <c r="I1080" s="4" t="s">
        <v>10723</v>
      </c>
      <c r="J1080" s="4" t="s">
        <v>10724</v>
      </c>
      <c r="K1080" s="5">
        <v>5.9000000000000003E-100</v>
      </c>
      <c r="L1080" s="4" t="s">
        <v>10725</v>
      </c>
      <c r="M1080" s="4" t="s">
        <v>10726</v>
      </c>
      <c r="N1080" s="4" t="s">
        <v>10727</v>
      </c>
      <c r="O1080" s="4" t="s">
        <v>10728</v>
      </c>
      <c r="P1080" s="4">
        <v>5</v>
      </c>
      <c r="Q1080" s="4" t="s">
        <v>10729</v>
      </c>
      <c r="R1080" s="4" t="s">
        <v>10730</v>
      </c>
      <c r="S1080" s="4" t="s">
        <v>10731</v>
      </c>
      <c r="V1080" s="4" t="s">
        <v>10732</v>
      </c>
      <c r="W1080" s="4" t="s">
        <v>10733</v>
      </c>
      <c r="X1080" s="4" t="s">
        <v>10734</v>
      </c>
      <c r="Y1080" s="4" t="s">
        <v>10735</v>
      </c>
      <c r="Z1080" s="4" t="s">
        <v>10736</v>
      </c>
      <c r="AA1080" s="4" t="s">
        <v>10737</v>
      </c>
      <c r="AB1080" s="4" t="s">
        <v>10738</v>
      </c>
    </row>
    <row r="1081" spans="1:28" x14ac:dyDescent="0.25">
      <c r="A1081" s="4" t="s">
        <v>21477</v>
      </c>
      <c r="B1081" s="5">
        <v>2.1282768000000001E-4</v>
      </c>
      <c r="C1081" s="4">
        <v>1.5290911</v>
      </c>
      <c r="D1081" s="4" t="s">
        <v>21478</v>
      </c>
      <c r="E1081" s="4" t="s">
        <v>21479</v>
      </c>
      <c r="F1081" s="4" t="s">
        <v>21480</v>
      </c>
      <c r="G1081" s="4" t="s">
        <v>21481</v>
      </c>
      <c r="H1081" s="4" t="s">
        <v>21482</v>
      </c>
      <c r="I1081" s="4" t="s">
        <v>21483</v>
      </c>
      <c r="J1081" s="4" t="s">
        <v>21484</v>
      </c>
      <c r="K1081" s="5">
        <v>1E-89</v>
      </c>
      <c r="L1081" s="4" t="s">
        <v>21485</v>
      </c>
      <c r="M1081" s="4" t="s">
        <v>21486</v>
      </c>
      <c r="N1081" s="4" t="s">
        <v>21487</v>
      </c>
      <c r="O1081" s="4" t="s">
        <v>21488</v>
      </c>
      <c r="V1081" s="4" t="s">
        <v>21489</v>
      </c>
      <c r="W1081" s="4" t="s">
        <v>21490</v>
      </c>
      <c r="X1081" s="4" t="s">
        <v>21491</v>
      </c>
      <c r="Y1081" s="4" t="s">
        <v>21492</v>
      </c>
      <c r="Z1081" s="4" t="s">
        <v>21493</v>
      </c>
      <c r="AA1081" s="4" t="s">
        <v>21494</v>
      </c>
      <c r="AB1081" s="4" t="s">
        <v>21495</v>
      </c>
    </row>
    <row r="1082" spans="1:28" x14ac:dyDescent="0.25">
      <c r="A1082" s="4" t="s">
        <v>10004</v>
      </c>
      <c r="B1082" s="5">
        <v>2.0018143E-4</v>
      </c>
      <c r="C1082" s="4">
        <v>1.6886417</v>
      </c>
      <c r="D1082" s="4" t="s">
        <v>10005</v>
      </c>
      <c r="E1082" s="4" t="s">
        <v>10006</v>
      </c>
      <c r="F1082" s="4" t="s">
        <v>10007</v>
      </c>
      <c r="G1082" s="4" t="s">
        <v>10008</v>
      </c>
      <c r="H1082" s="4" t="s">
        <v>10009</v>
      </c>
      <c r="I1082" s="4" t="s">
        <v>10010</v>
      </c>
      <c r="J1082" s="4" t="s">
        <v>4991</v>
      </c>
      <c r="K1082" s="5">
        <v>4.0999999999999996E-31</v>
      </c>
      <c r="L1082" s="4" t="s">
        <v>10011</v>
      </c>
      <c r="M1082" s="4" t="s">
        <v>10012</v>
      </c>
      <c r="N1082" s="4" t="s">
        <v>10013</v>
      </c>
      <c r="O1082" s="4" t="s">
        <v>6092</v>
      </c>
      <c r="P1082" s="4">
        <v>1</v>
      </c>
      <c r="Q1082" s="4" t="s">
        <v>3608</v>
      </c>
      <c r="R1082" s="4" t="s">
        <v>3609</v>
      </c>
      <c r="S1082" s="4" t="s">
        <v>298</v>
      </c>
      <c r="V1082" s="4" t="s">
        <v>10014</v>
      </c>
      <c r="W1082" s="4" t="s">
        <v>6301</v>
      </c>
      <c r="X1082" s="4" t="s">
        <v>10015</v>
      </c>
      <c r="Y1082" s="4" t="s">
        <v>10016</v>
      </c>
      <c r="Z1082" s="4" t="s">
        <v>10017</v>
      </c>
      <c r="AA1082" s="4" t="s">
        <v>10018</v>
      </c>
      <c r="AB1082" s="4" t="s">
        <v>10019</v>
      </c>
    </row>
    <row r="1083" spans="1:28" x14ac:dyDescent="0.25">
      <c r="A1083" s="4" t="s">
        <v>10689</v>
      </c>
      <c r="B1083" s="5">
        <v>5.3909675E-6</v>
      </c>
      <c r="C1083" s="4">
        <v>2.0735418999999999</v>
      </c>
      <c r="D1083" s="4" t="s">
        <v>10690</v>
      </c>
      <c r="E1083" s="4" t="s">
        <v>10691</v>
      </c>
      <c r="F1083" s="4" t="s">
        <v>10692</v>
      </c>
      <c r="G1083" s="4" t="s">
        <v>10693</v>
      </c>
      <c r="H1083" s="4" t="s">
        <v>10694</v>
      </c>
      <c r="I1083" s="4" t="s">
        <v>10010</v>
      </c>
      <c r="J1083" s="4" t="s">
        <v>4991</v>
      </c>
      <c r="K1083" s="5">
        <v>3.2999999999999999E-31</v>
      </c>
      <c r="L1083" s="4" t="s">
        <v>10011</v>
      </c>
      <c r="M1083" s="4" t="s">
        <v>10012</v>
      </c>
      <c r="N1083" s="4" t="s">
        <v>10013</v>
      </c>
      <c r="O1083" s="4" t="s">
        <v>6092</v>
      </c>
      <c r="P1083" s="4">
        <v>1</v>
      </c>
      <c r="Q1083" s="4" t="s">
        <v>3608</v>
      </c>
      <c r="R1083" s="4" t="s">
        <v>3609</v>
      </c>
      <c r="S1083" s="4" t="s">
        <v>298</v>
      </c>
      <c r="V1083" s="4" t="s">
        <v>10695</v>
      </c>
      <c r="W1083" s="4" t="s">
        <v>10696</v>
      </c>
      <c r="X1083" s="4" t="s">
        <v>10697</v>
      </c>
      <c r="Y1083" s="4" t="s">
        <v>10698</v>
      </c>
      <c r="Z1083" s="4" t="s">
        <v>10017</v>
      </c>
      <c r="AA1083" s="4" t="s">
        <v>10018</v>
      </c>
      <c r="AB1083" s="4" t="s">
        <v>10019</v>
      </c>
    </row>
    <row r="1084" spans="1:28" x14ac:dyDescent="0.25">
      <c r="A1084" s="4" t="s">
        <v>22911</v>
      </c>
      <c r="B1084" s="5">
        <v>3.3507094000000001E-4</v>
      </c>
      <c r="C1084" s="4">
        <v>2.4082675</v>
      </c>
      <c r="D1084" s="4" t="s">
        <v>22912</v>
      </c>
      <c r="E1084" s="4" t="s">
        <v>22913</v>
      </c>
      <c r="F1084" s="4" t="s">
        <v>22914</v>
      </c>
      <c r="G1084" s="4" t="s">
        <v>22915</v>
      </c>
      <c r="H1084" s="4" t="s">
        <v>22916</v>
      </c>
      <c r="I1084" s="4" t="s">
        <v>22917</v>
      </c>
      <c r="J1084" s="4" t="s">
        <v>22918</v>
      </c>
      <c r="K1084" s="5">
        <v>6.4000000000000001E-98</v>
      </c>
      <c r="L1084" s="4" t="s">
        <v>22919</v>
      </c>
      <c r="M1084" s="4" t="s">
        <v>22920</v>
      </c>
      <c r="N1084" s="4" t="s">
        <v>22921</v>
      </c>
      <c r="O1084" s="4" t="s">
        <v>8074</v>
      </c>
      <c r="P1084" s="4">
        <v>2</v>
      </c>
      <c r="Q1084" s="4" t="s">
        <v>233</v>
      </c>
      <c r="R1084" s="4" t="s">
        <v>234</v>
      </c>
      <c r="S1084" s="4" t="s">
        <v>235</v>
      </c>
      <c r="V1084" s="4" t="s">
        <v>22922</v>
      </c>
      <c r="W1084" s="4" t="s">
        <v>9421</v>
      </c>
      <c r="X1084" s="4" t="s">
        <v>22923</v>
      </c>
      <c r="Y1084" s="4" t="s">
        <v>22924</v>
      </c>
      <c r="Z1084" s="4" t="s">
        <v>22925</v>
      </c>
      <c r="AA1084" s="4" t="s">
        <v>22926</v>
      </c>
      <c r="AB1084" s="4" t="s">
        <v>12266</v>
      </c>
    </row>
    <row r="1085" spans="1:28" x14ac:dyDescent="0.25">
      <c r="A1085" s="4" t="s">
        <v>20090</v>
      </c>
      <c r="B1085" s="5">
        <v>2.0959865999999999E-4</v>
      </c>
      <c r="C1085" s="4">
        <v>1.5608242000000001</v>
      </c>
      <c r="D1085" s="4" t="s">
        <v>20091</v>
      </c>
      <c r="E1085" s="4" t="s">
        <v>20092</v>
      </c>
      <c r="F1085" s="4" t="s">
        <v>20093</v>
      </c>
      <c r="G1085" s="4" t="s">
        <v>20094</v>
      </c>
      <c r="H1085" s="4" t="s">
        <v>20095</v>
      </c>
      <c r="I1085" s="4" t="s">
        <v>20096</v>
      </c>
      <c r="J1085" s="4" t="s">
        <v>20097</v>
      </c>
      <c r="K1085" s="5">
        <v>6.2999999999999998E-92</v>
      </c>
      <c r="L1085" s="4" t="s">
        <v>20098</v>
      </c>
      <c r="M1085" s="4" t="s">
        <v>20099</v>
      </c>
      <c r="N1085" s="4" t="s">
        <v>20100</v>
      </c>
      <c r="O1085" s="4" t="s">
        <v>20101</v>
      </c>
      <c r="P1085" s="4">
        <v>4</v>
      </c>
      <c r="Q1085" s="4" t="s">
        <v>20102</v>
      </c>
      <c r="R1085" s="4" t="s">
        <v>20103</v>
      </c>
      <c r="S1085" s="4" t="s">
        <v>20104</v>
      </c>
      <c r="V1085" s="4" t="s">
        <v>20105</v>
      </c>
      <c r="W1085" s="4" t="s">
        <v>20106</v>
      </c>
      <c r="X1085" s="4" t="s">
        <v>20107</v>
      </c>
      <c r="Y1085" s="4" t="s">
        <v>20108</v>
      </c>
      <c r="Z1085" s="4" t="s">
        <v>20109</v>
      </c>
      <c r="AA1085" s="4" t="s">
        <v>20110</v>
      </c>
      <c r="AB1085" s="4" t="s">
        <v>5573</v>
      </c>
    </row>
    <row r="1086" spans="1:28" x14ac:dyDescent="0.25">
      <c r="A1086" s="4" t="s">
        <v>20936</v>
      </c>
      <c r="B1086" s="4">
        <v>1.6776139999999998E-2</v>
      </c>
      <c r="C1086" s="4">
        <v>1.9122504</v>
      </c>
      <c r="D1086" s="4" t="s">
        <v>20937</v>
      </c>
      <c r="E1086" s="4" t="s">
        <v>20938</v>
      </c>
      <c r="F1086" s="4" t="s">
        <v>20939</v>
      </c>
      <c r="G1086" s="4" t="s">
        <v>20940</v>
      </c>
      <c r="H1086" s="4" t="s">
        <v>20941</v>
      </c>
      <c r="I1086" s="4" t="s">
        <v>20942</v>
      </c>
      <c r="J1086" s="4" t="s">
        <v>20943</v>
      </c>
      <c r="K1086" s="5">
        <v>7.9000000000000007E-74</v>
      </c>
      <c r="L1086" s="4" t="s">
        <v>20944</v>
      </c>
      <c r="M1086" s="4" t="s">
        <v>20945</v>
      </c>
      <c r="N1086" s="4" t="s">
        <v>20946</v>
      </c>
      <c r="O1086" s="4" t="s">
        <v>20947</v>
      </c>
      <c r="P1086" s="4">
        <v>2</v>
      </c>
      <c r="Q1086" s="4" t="s">
        <v>20948</v>
      </c>
      <c r="R1086" s="4" t="s">
        <v>20949</v>
      </c>
      <c r="S1086" s="4" t="s">
        <v>609</v>
      </c>
      <c r="V1086" s="4" t="s">
        <v>20950</v>
      </c>
      <c r="W1086" s="4" t="s">
        <v>20951</v>
      </c>
      <c r="X1086" s="4" t="s">
        <v>20952</v>
      </c>
      <c r="Y1086" s="4" t="s">
        <v>20953</v>
      </c>
      <c r="Z1086" s="4" t="s">
        <v>20954</v>
      </c>
      <c r="AA1086" s="4" t="s">
        <v>20955</v>
      </c>
      <c r="AB1086" s="4" t="s">
        <v>20956</v>
      </c>
    </row>
    <row r="1087" spans="1:28" x14ac:dyDescent="0.25">
      <c r="A1087" s="4" t="s">
        <v>18276</v>
      </c>
      <c r="B1087" s="5">
        <v>2.0311003999999998E-3</v>
      </c>
      <c r="C1087" s="4">
        <v>1.612894</v>
      </c>
      <c r="D1087" s="4" t="s">
        <v>18277</v>
      </c>
      <c r="E1087" s="4" t="s">
        <v>18278</v>
      </c>
      <c r="F1087" s="4" t="s">
        <v>18279</v>
      </c>
      <c r="G1087" s="4" t="s">
        <v>18280</v>
      </c>
      <c r="H1087" s="4" t="s">
        <v>18281</v>
      </c>
      <c r="I1087" s="4" t="s">
        <v>18282</v>
      </c>
      <c r="J1087" s="4" t="s">
        <v>18283</v>
      </c>
      <c r="K1087" s="5">
        <v>5.6999999999999996E-57</v>
      </c>
      <c r="L1087" s="4" t="s">
        <v>18284</v>
      </c>
      <c r="M1087" s="4" t="s">
        <v>18285</v>
      </c>
      <c r="N1087" s="4" t="s">
        <v>18286</v>
      </c>
      <c r="O1087" s="4" t="s">
        <v>18287</v>
      </c>
      <c r="V1087" s="4" t="s">
        <v>18288</v>
      </c>
      <c r="W1087" s="4" t="s">
        <v>18289</v>
      </c>
      <c r="X1087" s="4" t="s">
        <v>18290</v>
      </c>
      <c r="Y1087" s="4" t="s">
        <v>18291</v>
      </c>
      <c r="Z1087" s="4" t="s">
        <v>18292</v>
      </c>
      <c r="AA1087" s="4" t="s">
        <v>18293</v>
      </c>
      <c r="AB1087" s="4" t="s">
        <v>18294</v>
      </c>
    </row>
    <row r="1088" spans="1:28" x14ac:dyDescent="0.25">
      <c r="A1088" s="4" t="s">
        <v>18920</v>
      </c>
      <c r="B1088" s="4">
        <v>4.4871974000000002E-3</v>
      </c>
      <c r="C1088" s="4">
        <v>1.6179549</v>
      </c>
      <c r="D1088" s="4" t="s">
        <v>18921</v>
      </c>
      <c r="E1088" s="4" t="s">
        <v>18922</v>
      </c>
      <c r="F1088" s="4" t="s">
        <v>18923</v>
      </c>
      <c r="G1088" s="4" t="s">
        <v>18924</v>
      </c>
      <c r="H1088" s="4" t="s">
        <v>18925</v>
      </c>
      <c r="I1088" s="4" t="s">
        <v>18926</v>
      </c>
      <c r="J1088" s="4" t="s">
        <v>18283</v>
      </c>
      <c r="K1088" s="5">
        <v>2.9999999999999999E-41</v>
      </c>
      <c r="L1088" s="4" t="s">
        <v>18927</v>
      </c>
      <c r="M1088" s="4" t="s">
        <v>18928</v>
      </c>
      <c r="N1088" s="4" t="s">
        <v>18929</v>
      </c>
      <c r="O1088" s="4" t="s">
        <v>18930</v>
      </c>
      <c r="P1088" s="4">
        <v>3</v>
      </c>
      <c r="Q1088" s="4" t="s">
        <v>18931</v>
      </c>
      <c r="R1088" s="4" t="s">
        <v>18932</v>
      </c>
      <c r="S1088" s="4" t="s">
        <v>4902</v>
      </c>
      <c r="T1088" s="4" t="s">
        <v>899</v>
      </c>
      <c r="U1088" s="4" t="s">
        <v>900</v>
      </c>
      <c r="V1088" s="4" t="s">
        <v>18933</v>
      </c>
      <c r="W1088" s="4" t="s">
        <v>15264</v>
      </c>
      <c r="X1088" s="4" t="s">
        <v>18934</v>
      </c>
      <c r="Y1088" s="4" t="s">
        <v>18935</v>
      </c>
      <c r="Z1088" s="4" t="s">
        <v>18936</v>
      </c>
      <c r="AA1088" s="4" t="s">
        <v>18937</v>
      </c>
      <c r="AB1088" s="4" t="s">
        <v>18938</v>
      </c>
    </row>
    <row r="1089" spans="1:28" x14ac:dyDescent="0.25">
      <c r="A1089" s="4" t="s">
        <v>23897</v>
      </c>
      <c r="B1089" s="5">
        <v>3.6477645999999997E-5</v>
      </c>
      <c r="C1089" s="4">
        <v>1.7239450999999999</v>
      </c>
      <c r="D1089" s="4" t="s">
        <v>3290</v>
      </c>
      <c r="E1089" s="4" t="s">
        <v>23898</v>
      </c>
      <c r="F1089" s="4" t="s">
        <v>23899</v>
      </c>
      <c r="G1089" s="5">
        <v>4.1999999999999997E-11</v>
      </c>
      <c r="H1089" s="4" t="s">
        <v>23900</v>
      </c>
      <c r="I1089" s="4" t="s">
        <v>23901</v>
      </c>
      <c r="J1089" s="4" t="s">
        <v>1728</v>
      </c>
      <c r="K1089" s="5">
        <v>4.1999999999999997E-11</v>
      </c>
      <c r="L1089" s="4" t="s">
        <v>23902</v>
      </c>
      <c r="M1089" s="4" t="s">
        <v>3298</v>
      </c>
      <c r="N1089" s="4" t="s">
        <v>3299</v>
      </c>
      <c r="O1089" s="4" t="s">
        <v>3300</v>
      </c>
      <c r="V1089" s="4" t="s">
        <v>23903</v>
      </c>
      <c r="W1089" s="4" t="s">
        <v>7459</v>
      </c>
      <c r="X1089" s="4" t="s">
        <v>23904</v>
      </c>
      <c r="Y1089" s="4" t="s">
        <v>23905</v>
      </c>
      <c r="Z1089" s="4" t="s">
        <v>648</v>
      </c>
      <c r="AA1089" s="4" t="s">
        <v>648</v>
      </c>
      <c r="AB1089" s="4" t="s">
        <v>648</v>
      </c>
    </row>
    <row r="1090" spans="1:28" x14ac:dyDescent="0.25">
      <c r="A1090" s="4" t="s">
        <v>11855</v>
      </c>
      <c r="B1090" s="5">
        <v>8.6771365E-4</v>
      </c>
      <c r="C1090" s="4">
        <v>2.0564650000000002</v>
      </c>
      <c r="D1090" s="4" t="s">
        <v>11856</v>
      </c>
      <c r="E1090" s="4" t="s">
        <v>11857</v>
      </c>
      <c r="F1090" s="4" t="s">
        <v>11858</v>
      </c>
      <c r="G1090" s="4" t="s">
        <v>11859</v>
      </c>
      <c r="H1090" s="4" t="s">
        <v>11860</v>
      </c>
      <c r="I1090" s="4" t="s">
        <v>4046</v>
      </c>
      <c r="J1090" s="4" t="s">
        <v>1728</v>
      </c>
      <c r="K1090" s="5">
        <v>4.3000000000000002E-35</v>
      </c>
      <c r="L1090" s="4" t="s">
        <v>11861</v>
      </c>
      <c r="M1090" s="4" t="s">
        <v>1441</v>
      </c>
      <c r="N1090" s="4" t="s">
        <v>1442</v>
      </c>
      <c r="O1090" s="4" t="s">
        <v>1443</v>
      </c>
      <c r="V1090" s="4" t="s">
        <v>7005</v>
      </c>
      <c r="W1090" s="4" t="s">
        <v>7006</v>
      </c>
      <c r="X1090" s="4" t="s">
        <v>7007</v>
      </c>
      <c r="Y1090" s="4" t="s">
        <v>7008</v>
      </c>
      <c r="Z1090" s="4" t="s">
        <v>5216</v>
      </c>
      <c r="AA1090" s="4" t="s">
        <v>5217</v>
      </c>
      <c r="AB1090" s="4" t="s">
        <v>5218</v>
      </c>
    </row>
    <row r="1091" spans="1:28" x14ac:dyDescent="0.25">
      <c r="A1091" s="4" t="s">
        <v>24715</v>
      </c>
      <c r="B1091" s="5">
        <v>1.6579815000000001E-4</v>
      </c>
      <c r="C1091" s="4">
        <v>1.7820001000000001</v>
      </c>
      <c r="D1091" s="4" t="s">
        <v>24716</v>
      </c>
      <c r="E1091" s="4" t="s">
        <v>24717</v>
      </c>
      <c r="F1091" s="4" t="s">
        <v>24718</v>
      </c>
      <c r="G1091" s="4" t="s">
        <v>24719</v>
      </c>
      <c r="H1091" s="4" t="s">
        <v>24720</v>
      </c>
      <c r="I1091" s="4" t="s">
        <v>24721</v>
      </c>
      <c r="J1091" s="4" t="s">
        <v>1728</v>
      </c>
      <c r="K1091" s="5">
        <v>1.8E-132</v>
      </c>
      <c r="L1091" s="4" t="s">
        <v>24722</v>
      </c>
      <c r="M1091" s="4" t="s">
        <v>24723</v>
      </c>
      <c r="N1091" s="4" t="s">
        <v>24724</v>
      </c>
      <c r="O1091" s="4" t="s">
        <v>24725</v>
      </c>
      <c r="V1091" s="4" t="s">
        <v>24726</v>
      </c>
      <c r="W1091" s="4" t="s">
        <v>24727</v>
      </c>
      <c r="X1091" s="4" t="s">
        <v>24728</v>
      </c>
      <c r="Y1091" s="4" t="s">
        <v>24729</v>
      </c>
      <c r="Z1091" s="4" t="s">
        <v>24730</v>
      </c>
      <c r="AA1091" s="4" t="s">
        <v>24731</v>
      </c>
      <c r="AB1091" s="4" t="s">
        <v>24732</v>
      </c>
    </row>
    <row r="1092" spans="1:28" x14ac:dyDescent="0.25">
      <c r="A1092" s="4" t="s">
        <v>24238</v>
      </c>
      <c r="B1092" s="5">
        <v>7.2925090000000003E-5</v>
      </c>
      <c r="C1092" s="4">
        <v>1.7491483999999999</v>
      </c>
      <c r="D1092" s="4" t="s">
        <v>24239</v>
      </c>
      <c r="E1092" s="4" t="s">
        <v>24240</v>
      </c>
      <c r="F1092" s="4" t="s">
        <v>24241</v>
      </c>
      <c r="G1092" s="4" t="s">
        <v>24242</v>
      </c>
      <c r="H1092" s="4" t="s">
        <v>24243</v>
      </c>
      <c r="I1092" s="4" t="s">
        <v>24244</v>
      </c>
      <c r="J1092" s="4" t="s">
        <v>1728</v>
      </c>
      <c r="K1092" s="5">
        <v>2.3E-56</v>
      </c>
      <c r="L1092" s="4" t="s">
        <v>24245</v>
      </c>
      <c r="M1092" s="4" t="s">
        <v>8259</v>
      </c>
      <c r="N1092" s="4" t="s">
        <v>8260</v>
      </c>
      <c r="O1092" s="4" t="s">
        <v>184</v>
      </c>
      <c r="V1092" s="4" t="s">
        <v>24246</v>
      </c>
      <c r="W1092" s="4" t="s">
        <v>461</v>
      </c>
      <c r="X1092" s="4" t="s">
        <v>24247</v>
      </c>
      <c r="Y1092" s="4" t="s">
        <v>24248</v>
      </c>
      <c r="Z1092" s="4" t="s">
        <v>24249</v>
      </c>
      <c r="AA1092" s="4" t="s">
        <v>24250</v>
      </c>
      <c r="AB1092" s="4" t="s">
        <v>6735</v>
      </c>
    </row>
    <row r="1093" spans="1:28" x14ac:dyDescent="0.25">
      <c r="A1093" s="4" t="s">
        <v>26144</v>
      </c>
      <c r="B1093" s="5">
        <v>3.0718236000000002E-3</v>
      </c>
      <c r="C1093" s="4">
        <v>1.6343738000000001</v>
      </c>
      <c r="D1093" s="4" t="s">
        <v>26145</v>
      </c>
      <c r="E1093" s="4" t="s">
        <v>26146</v>
      </c>
      <c r="F1093" s="4" t="s">
        <v>26147</v>
      </c>
      <c r="G1093" s="4" t="s">
        <v>26148</v>
      </c>
      <c r="H1093" s="4" t="s">
        <v>26149</v>
      </c>
      <c r="I1093" s="4" t="s">
        <v>4046</v>
      </c>
      <c r="J1093" s="4" t="s">
        <v>1728</v>
      </c>
      <c r="K1093" s="5">
        <v>4.6999999999999999E-15</v>
      </c>
      <c r="L1093" s="4" t="s">
        <v>26150</v>
      </c>
      <c r="M1093" s="4" t="s">
        <v>26151</v>
      </c>
      <c r="N1093" s="4" t="s">
        <v>26152</v>
      </c>
      <c r="O1093" s="4" t="s">
        <v>16475</v>
      </c>
      <c r="V1093" s="4" t="s">
        <v>10663</v>
      </c>
      <c r="W1093" s="4" t="s">
        <v>10664</v>
      </c>
      <c r="X1093" s="4" t="s">
        <v>10665</v>
      </c>
      <c r="Y1093" s="4" t="s">
        <v>10666</v>
      </c>
      <c r="Z1093" s="4" t="s">
        <v>2565</v>
      </c>
      <c r="AA1093" s="4" t="s">
        <v>2566</v>
      </c>
      <c r="AB1093" s="4" t="s">
        <v>2567</v>
      </c>
    </row>
    <row r="1094" spans="1:28" x14ac:dyDescent="0.25">
      <c r="A1094" s="4" t="s">
        <v>9691</v>
      </c>
      <c r="B1094" s="5">
        <v>3.7134131999999999E-6</v>
      </c>
      <c r="C1094" s="4">
        <v>2.9665903999999998</v>
      </c>
      <c r="D1094" s="4" t="s">
        <v>9692</v>
      </c>
      <c r="E1094" s="4" t="s">
        <v>9693</v>
      </c>
      <c r="F1094" s="4" t="s">
        <v>9694</v>
      </c>
      <c r="G1094" s="4" t="s">
        <v>9695</v>
      </c>
      <c r="H1094" s="4" t="s">
        <v>9696</v>
      </c>
      <c r="I1094" s="4" t="s">
        <v>9697</v>
      </c>
      <c r="J1094" s="4" t="s">
        <v>1728</v>
      </c>
      <c r="K1094" s="5">
        <v>3.3E-48</v>
      </c>
      <c r="L1094" s="4" t="s">
        <v>9698</v>
      </c>
      <c r="M1094" s="4" t="s">
        <v>9699</v>
      </c>
      <c r="N1094" s="4" t="s">
        <v>9700</v>
      </c>
      <c r="O1094" s="4" t="s">
        <v>9701</v>
      </c>
      <c r="P1094" s="4">
        <v>4</v>
      </c>
      <c r="Q1094" s="4" t="s">
        <v>9702</v>
      </c>
      <c r="R1094" s="4" t="s">
        <v>9703</v>
      </c>
      <c r="S1094" s="4" t="s">
        <v>6958</v>
      </c>
      <c r="T1094" s="4" t="s">
        <v>899</v>
      </c>
      <c r="U1094" s="4" t="s">
        <v>900</v>
      </c>
      <c r="V1094" s="4" t="s">
        <v>9704</v>
      </c>
      <c r="W1094" s="4" t="s">
        <v>9705</v>
      </c>
      <c r="X1094" s="4" t="s">
        <v>9706</v>
      </c>
      <c r="Y1094" s="4" t="s">
        <v>9707</v>
      </c>
      <c r="Z1094" s="4" t="s">
        <v>38</v>
      </c>
      <c r="AA1094" s="4" t="s">
        <v>38</v>
      </c>
      <c r="AB1094" s="4" t="s">
        <v>38</v>
      </c>
    </row>
    <row r="1095" spans="1:28" x14ac:dyDescent="0.25">
      <c r="A1095" s="4" t="s">
        <v>23073</v>
      </c>
      <c r="B1095" s="4">
        <v>2.0557013999999998E-2</v>
      </c>
      <c r="C1095" s="4">
        <v>-1.8380901999999999</v>
      </c>
      <c r="D1095" s="4" t="s">
        <v>23074</v>
      </c>
      <c r="E1095" s="4" t="s">
        <v>23075</v>
      </c>
      <c r="F1095" s="4" t="s">
        <v>23076</v>
      </c>
      <c r="G1095" s="4" t="s">
        <v>23077</v>
      </c>
      <c r="H1095" s="4" t="s">
        <v>23078</v>
      </c>
      <c r="I1095" s="4" t="s">
        <v>23079</v>
      </c>
      <c r="J1095" s="4" t="s">
        <v>1728</v>
      </c>
      <c r="K1095" s="5">
        <v>2.5999999999999999E-67</v>
      </c>
      <c r="L1095" s="4" t="s">
        <v>23080</v>
      </c>
      <c r="M1095" s="4" t="s">
        <v>23081</v>
      </c>
      <c r="N1095" s="4" t="s">
        <v>23082</v>
      </c>
      <c r="O1095" s="4" t="s">
        <v>23083</v>
      </c>
      <c r="V1095" s="4" t="s">
        <v>23084</v>
      </c>
      <c r="W1095" s="4" t="s">
        <v>23085</v>
      </c>
      <c r="X1095" s="4" t="s">
        <v>23086</v>
      </c>
      <c r="Y1095" s="4" t="s">
        <v>23087</v>
      </c>
      <c r="Z1095" s="4" t="s">
        <v>552</v>
      </c>
      <c r="AA1095" s="4" t="s">
        <v>552</v>
      </c>
      <c r="AB1095" s="4" t="s">
        <v>552</v>
      </c>
    </row>
    <row r="1096" spans="1:28" x14ac:dyDescent="0.25">
      <c r="A1096" s="4" t="s">
        <v>13171</v>
      </c>
      <c r="B1096" s="5">
        <v>9.3185070000000001E-5</v>
      </c>
      <c r="C1096" s="4">
        <v>2.249142</v>
      </c>
      <c r="D1096" s="4" t="s">
        <v>13172</v>
      </c>
      <c r="E1096" s="4" t="s">
        <v>13173</v>
      </c>
      <c r="F1096" s="4" t="s">
        <v>13174</v>
      </c>
      <c r="G1096" s="4" t="s">
        <v>13175</v>
      </c>
      <c r="H1096" s="4" t="s">
        <v>13176</v>
      </c>
      <c r="I1096" s="4" t="s">
        <v>13177</v>
      </c>
      <c r="J1096" s="4" t="s">
        <v>1728</v>
      </c>
      <c r="K1096" s="5">
        <v>1.4000000000000001E-78</v>
      </c>
      <c r="L1096" s="4" t="s">
        <v>13178</v>
      </c>
      <c r="M1096" s="4" t="s">
        <v>13179</v>
      </c>
      <c r="N1096" s="4" t="s">
        <v>13180</v>
      </c>
      <c r="O1096" s="4" t="s">
        <v>13181</v>
      </c>
      <c r="P1096" s="4">
        <v>19</v>
      </c>
      <c r="Q1096" s="4" t="s">
        <v>13182</v>
      </c>
      <c r="R1096" s="4" t="s">
        <v>13183</v>
      </c>
      <c r="S1096" s="4" t="s">
        <v>13184</v>
      </c>
      <c r="T1096" s="4" t="s">
        <v>2058</v>
      </c>
      <c r="U1096" s="4" t="s">
        <v>2059</v>
      </c>
      <c r="V1096" s="4" t="s">
        <v>13185</v>
      </c>
      <c r="W1096" s="4" t="s">
        <v>13186</v>
      </c>
      <c r="X1096" s="4" t="s">
        <v>13187</v>
      </c>
      <c r="Y1096" s="4" t="s">
        <v>13188</v>
      </c>
      <c r="Z1096" s="4" t="s">
        <v>13189</v>
      </c>
      <c r="AA1096" s="4" t="s">
        <v>13190</v>
      </c>
      <c r="AB1096" s="4" t="s">
        <v>13191</v>
      </c>
    </row>
    <row r="1097" spans="1:28" x14ac:dyDescent="0.25">
      <c r="A1097" s="4" t="s">
        <v>19401</v>
      </c>
      <c r="B1097" s="5">
        <v>1.6074673000000001E-4</v>
      </c>
      <c r="C1097" s="4">
        <v>1.5773695000000001</v>
      </c>
      <c r="D1097" s="4" t="s">
        <v>19402</v>
      </c>
      <c r="E1097" s="4" t="s">
        <v>19403</v>
      </c>
      <c r="F1097" s="4" t="s">
        <v>19404</v>
      </c>
      <c r="G1097" s="4" t="s">
        <v>19405</v>
      </c>
      <c r="H1097" s="4" t="s">
        <v>19406</v>
      </c>
      <c r="I1097" s="4" t="s">
        <v>19407</v>
      </c>
      <c r="J1097" s="4" t="s">
        <v>1728</v>
      </c>
      <c r="K1097" s="5">
        <v>1.3E-116</v>
      </c>
      <c r="L1097" s="4" t="s">
        <v>19408</v>
      </c>
      <c r="M1097" s="4" t="s">
        <v>19409</v>
      </c>
      <c r="N1097" s="4" t="s">
        <v>19410</v>
      </c>
      <c r="O1097" s="4" t="s">
        <v>19411</v>
      </c>
      <c r="P1097" s="4">
        <v>4</v>
      </c>
      <c r="Q1097" s="4" t="s">
        <v>19412</v>
      </c>
      <c r="R1097" s="4" t="s">
        <v>19413</v>
      </c>
      <c r="S1097" s="4" t="s">
        <v>4692</v>
      </c>
      <c r="V1097" s="4" t="s">
        <v>19414</v>
      </c>
      <c r="W1097" s="4" t="s">
        <v>11550</v>
      </c>
      <c r="X1097" s="4" t="s">
        <v>19415</v>
      </c>
      <c r="Y1097" s="4" t="s">
        <v>19416</v>
      </c>
      <c r="Z1097" s="4" t="s">
        <v>648</v>
      </c>
      <c r="AA1097" s="4" t="s">
        <v>648</v>
      </c>
      <c r="AB1097" s="4" t="s">
        <v>648</v>
      </c>
    </row>
    <row r="1098" spans="1:28" x14ac:dyDescent="0.25">
      <c r="A1098" s="4" t="s">
        <v>25208</v>
      </c>
      <c r="B1098" s="5">
        <v>7.2793126000000004E-5</v>
      </c>
      <c r="C1098" s="4">
        <v>1.6905663</v>
      </c>
      <c r="D1098" s="4" t="s">
        <v>25209</v>
      </c>
      <c r="E1098" s="4" t="s">
        <v>25210</v>
      </c>
      <c r="F1098" s="4" t="s">
        <v>25211</v>
      </c>
      <c r="G1098" s="4" t="s">
        <v>25212</v>
      </c>
      <c r="H1098" s="4" t="s">
        <v>25213</v>
      </c>
      <c r="I1098" s="4" t="s">
        <v>23065</v>
      </c>
      <c r="J1098" s="4" t="s">
        <v>1728</v>
      </c>
      <c r="K1098" s="5">
        <v>1.2000000000000001E-46</v>
      </c>
      <c r="L1098" s="4" t="s">
        <v>25214</v>
      </c>
      <c r="M1098" s="4" t="s">
        <v>25215</v>
      </c>
      <c r="N1098" s="4" t="s">
        <v>25216</v>
      </c>
      <c r="O1098" s="4" t="s">
        <v>1443</v>
      </c>
    </row>
    <row r="1099" spans="1:28" x14ac:dyDescent="0.25">
      <c r="A1099" s="4" t="s">
        <v>23059</v>
      </c>
      <c r="B1099" s="5">
        <v>1.3540429E-4</v>
      </c>
      <c r="C1099" s="4">
        <v>1.6552944999999999</v>
      </c>
      <c r="D1099" s="4" t="s">
        <v>23060</v>
      </c>
      <c r="E1099" s="4" t="s">
        <v>23061</v>
      </c>
      <c r="F1099" s="4" t="s">
        <v>23062</v>
      </c>
      <c r="G1099" s="4" t="s">
        <v>23063</v>
      </c>
      <c r="H1099" s="4" t="s">
        <v>23064</v>
      </c>
      <c r="I1099" s="4" t="s">
        <v>23065</v>
      </c>
      <c r="J1099" s="4" t="s">
        <v>1728</v>
      </c>
      <c r="K1099" s="5">
        <v>1.7E-130</v>
      </c>
      <c r="L1099" s="4" t="s">
        <v>23066</v>
      </c>
      <c r="M1099" s="4" t="s">
        <v>23067</v>
      </c>
      <c r="N1099" s="4" t="s">
        <v>23068</v>
      </c>
      <c r="O1099" s="4" t="s">
        <v>23069</v>
      </c>
      <c r="P1099" s="4">
        <v>1</v>
      </c>
      <c r="Q1099" s="4" t="s">
        <v>11903</v>
      </c>
      <c r="R1099" s="4" t="s">
        <v>11904</v>
      </c>
      <c r="S1099" s="4" t="s">
        <v>298</v>
      </c>
      <c r="V1099" s="4" t="s">
        <v>23070</v>
      </c>
      <c r="W1099" s="4" t="s">
        <v>13637</v>
      </c>
      <c r="X1099" s="4" t="s">
        <v>23071</v>
      </c>
      <c r="Y1099" s="4" t="s">
        <v>23072</v>
      </c>
      <c r="Z1099" s="4" t="s">
        <v>864</v>
      </c>
      <c r="AA1099" s="4" t="s">
        <v>864</v>
      </c>
      <c r="AB1099" s="4" t="s">
        <v>864</v>
      </c>
    </row>
    <row r="1100" spans="1:28" x14ac:dyDescent="0.25">
      <c r="A1100" s="4" t="s">
        <v>21818</v>
      </c>
      <c r="B1100" s="5">
        <v>1.1667535E-5</v>
      </c>
      <c r="C1100" s="4">
        <v>1.6850312000000001</v>
      </c>
      <c r="D1100" s="4" t="s">
        <v>21819</v>
      </c>
      <c r="E1100" s="4" t="s">
        <v>21820</v>
      </c>
      <c r="F1100" s="4" t="s">
        <v>21821</v>
      </c>
      <c r="G1100" s="4" t="s">
        <v>21822</v>
      </c>
      <c r="H1100" s="4" t="s">
        <v>21823</v>
      </c>
      <c r="I1100" s="4" t="s">
        <v>21824</v>
      </c>
      <c r="J1100" s="4" t="s">
        <v>1728</v>
      </c>
      <c r="K1100" s="5">
        <v>1.3E-17</v>
      </c>
      <c r="L1100" s="4" t="s">
        <v>21825</v>
      </c>
      <c r="M1100" s="4" t="s">
        <v>21826</v>
      </c>
      <c r="N1100" s="4" t="s">
        <v>21827</v>
      </c>
      <c r="O1100" s="4" t="s">
        <v>4899</v>
      </c>
      <c r="V1100" s="4" t="s">
        <v>544</v>
      </c>
      <c r="W1100" s="4" t="s">
        <v>5950</v>
      </c>
      <c r="X1100" s="4" t="s">
        <v>10067</v>
      </c>
      <c r="Y1100" s="4" t="s">
        <v>21828</v>
      </c>
      <c r="Z1100" s="4" t="s">
        <v>547</v>
      </c>
      <c r="AA1100" s="4" t="s">
        <v>547</v>
      </c>
      <c r="AB1100" s="4" t="s">
        <v>547</v>
      </c>
    </row>
    <row r="1101" spans="1:28" x14ac:dyDescent="0.25">
      <c r="A1101" s="4" t="s">
        <v>17158</v>
      </c>
      <c r="B1101" s="4">
        <v>1.940221E-2</v>
      </c>
      <c r="C1101" s="4">
        <v>1.7260536</v>
      </c>
      <c r="D1101" s="4" t="s">
        <v>17159</v>
      </c>
      <c r="E1101" s="4" t="s">
        <v>17160</v>
      </c>
      <c r="F1101" s="4" t="s">
        <v>17161</v>
      </c>
      <c r="G1101" s="4" t="s">
        <v>17162</v>
      </c>
      <c r="H1101" s="4" t="s">
        <v>17163</v>
      </c>
      <c r="I1101" s="4" t="s">
        <v>17164</v>
      </c>
      <c r="J1101" s="4" t="s">
        <v>16274</v>
      </c>
      <c r="K1101" s="5">
        <v>6.7000000000000002E-81</v>
      </c>
      <c r="L1101" s="4" t="s">
        <v>17165</v>
      </c>
      <c r="M1101" s="4" t="s">
        <v>17166</v>
      </c>
      <c r="N1101" s="4" t="s">
        <v>17167</v>
      </c>
      <c r="O1101" s="4" t="s">
        <v>17168</v>
      </c>
      <c r="V1101" s="4" t="s">
        <v>17169</v>
      </c>
      <c r="W1101" s="4" t="s">
        <v>6960</v>
      </c>
      <c r="X1101" s="4" t="s">
        <v>17170</v>
      </c>
      <c r="Y1101" s="4" t="s">
        <v>17171</v>
      </c>
      <c r="Z1101" s="4" t="s">
        <v>17172</v>
      </c>
      <c r="AA1101" s="4" t="s">
        <v>17173</v>
      </c>
      <c r="AB1101" s="4" t="s">
        <v>4064</v>
      </c>
    </row>
    <row r="1102" spans="1:28" x14ac:dyDescent="0.25">
      <c r="A1102" s="4" t="s">
        <v>16811</v>
      </c>
      <c r="B1102" s="5">
        <v>9.3185070000000001E-5</v>
      </c>
      <c r="C1102" s="4">
        <v>1.9447578999999999</v>
      </c>
      <c r="D1102" s="4" t="s">
        <v>15912</v>
      </c>
      <c r="E1102" s="4" t="s">
        <v>16812</v>
      </c>
      <c r="F1102" s="4" t="s">
        <v>16813</v>
      </c>
      <c r="G1102" s="4" t="s">
        <v>16814</v>
      </c>
      <c r="H1102" s="4" t="s">
        <v>16815</v>
      </c>
      <c r="I1102" s="4" t="s">
        <v>16816</v>
      </c>
      <c r="J1102" s="4" t="s">
        <v>16274</v>
      </c>
      <c r="K1102" s="5">
        <v>7.9999999999999998E-113</v>
      </c>
      <c r="L1102" s="4" t="s">
        <v>16817</v>
      </c>
      <c r="M1102" s="4" t="s">
        <v>16818</v>
      </c>
      <c r="N1102" s="4" t="s">
        <v>16819</v>
      </c>
      <c r="O1102" s="4" t="s">
        <v>3941</v>
      </c>
      <c r="V1102" s="4" t="s">
        <v>16820</v>
      </c>
      <c r="W1102" s="4" t="s">
        <v>16821</v>
      </c>
      <c r="X1102" s="4" t="s">
        <v>16822</v>
      </c>
      <c r="Y1102" s="4" t="s">
        <v>16823</v>
      </c>
      <c r="Z1102" s="4" t="s">
        <v>16824</v>
      </c>
      <c r="AA1102" s="4" t="s">
        <v>16825</v>
      </c>
      <c r="AB1102" s="4" t="s">
        <v>16826</v>
      </c>
    </row>
    <row r="1103" spans="1:28" x14ac:dyDescent="0.25">
      <c r="A1103" s="4" t="s">
        <v>16267</v>
      </c>
      <c r="B1103" s="5">
        <v>4.0932773999999999E-4</v>
      </c>
      <c r="C1103" s="4">
        <v>1.7126163000000001</v>
      </c>
      <c r="D1103" s="4" t="s">
        <v>16268</v>
      </c>
      <c r="E1103" s="4" t="s">
        <v>16269</v>
      </c>
      <c r="F1103" s="4" t="s">
        <v>16270</v>
      </c>
      <c r="G1103" s="4" t="s">
        <v>16271</v>
      </c>
      <c r="H1103" s="4" t="s">
        <v>16272</v>
      </c>
      <c r="I1103" s="4" t="s">
        <v>16273</v>
      </c>
      <c r="J1103" s="4" t="s">
        <v>16274</v>
      </c>
      <c r="K1103" s="5">
        <v>4.8000000000000002E-69</v>
      </c>
      <c r="L1103" s="4" t="s">
        <v>16275</v>
      </c>
      <c r="M1103" s="4" t="s">
        <v>16276</v>
      </c>
      <c r="N1103" s="4" t="s">
        <v>16277</v>
      </c>
      <c r="O1103" s="4" t="s">
        <v>16278</v>
      </c>
      <c r="V1103" s="4" t="s">
        <v>16279</v>
      </c>
      <c r="W1103" s="4" t="s">
        <v>7459</v>
      </c>
      <c r="X1103" s="4" t="s">
        <v>16280</v>
      </c>
      <c r="Y1103" s="4" t="s">
        <v>16281</v>
      </c>
      <c r="Z1103" s="4" t="s">
        <v>16282</v>
      </c>
      <c r="AA1103" s="4" t="s">
        <v>16283</v>
      </c>
      <c r="AB1103" s="4" t="s">
        <v>16284</v>
      </c>
    </row>
    <row r="1104" spans="1:28" x14ac:dyDescent="0.25">
      <c r="A1104" s="4" t="s">
        <v>16482</v>
      </c>
      <c r="B1104" s="5">
        <v>1.9359701999999999E-5</v>
      </c>
      <c r="C1104" s="4">
        <v>1.9919083</v>
      </c>
      <c r="D1104" s="4" t="s">
        <v>2264</v>
      </c>
      <c r="E1104" s="4" t="s">
        <v>16483</v>
      </c>
      <c r="F1104" s="4" t="s">
        <v>16484</v>
      </c>
      <c r="G1104" s="4" t="s">
        <v>16485</v>
      </c>
      <c r="H1104" s="4" t="s">
        <v>16486</v>
      </c>
      <c r="I1104" s="4" t="s">
        <v>16487</v>
      </c>
      <c r="J1104" s="4" t="s">
        <v>16274</v>
      </c>
      <c r="K1104" s="5">
        <v>2.7E-102</v>
      </c>
      <c r="L1104" s="4" t="s">
        <v>16488</v>
      </c>
      <c r="M1104" s="4" t="s">
        <v>2272</v>
      </c>
      <c r="N1104" s="4" t="s">
        <v>2273</v>
      </c>
      <c r="O1104" s="4" t="s">
        <v>2274</v>
      </c>
      <c r="V1104" s="4" t="s">
        <v>16489</v>
      </c>
      <c r="W1104" s="4" t="s">
        <v>16490</v>
      </c>
      <c r="X1104" s="4" t="s">
        <v>16491</v>
      </c>
      <c r="Y1104" s="4" t="s">
        <v>16492</v>
      </c>
      <c r="Z1104" s="4" t="s">
        <v>16493</v>
      </c>
      <c r="AA1104" s="4" t="s">
        <v>16494</v>
      </c>
      <c r="AB1104" s="4" t="s">
        <v>16495</v>
      </c>
    </row>
    <row r="1105" spans="1:28" x14ac:dyDescent="0.25">
      <c r="A1105" s="4" t="s">
        <v>15231</v>
      </c>
      <c r="B1105" s="5">
        <v>3.7095086999999998E-4</v>
      </c>
      <c r="C1105" s="4">
        <v>2.2922842999999999</v>
      </c>
      <c r="D1105" s="4" t="s">
        <v>15232</v>
      </c>
      <c r="E1105" s="4" t="s">
        <v>15233</v>
      </c>
      <c r="F1105" s="4" t="s">
        <v>15234</v>
      </c>
      <c r="G1105" s="4" t="s">
        <v>15235</v>
      </c>
      <c r="H1105" s="4" t="s">
        <v>15236</v>
      </c>
      <c r="I1105" s="4" t="s">
        <v>15237</v>
      </c>
      <c r="J1105" s="4" t="s">
        <v>15238</v>
      </c>
      <c r="K1105" s="5">
        <v>2.9000000000000002E-35</v>
      </c>
      <c r="L1105" s="4" t="s">
        <v>15239</v>
      </c>
      <c r="M1105" s="4" t="s">
        <v>15240</v>
      </c>
      <c r="N1105" s="4" t="s">
        <v>15241</v>
      </c>
      <c r="O1105" s="4" t="s">
        <v>15242</v>
      </c>
      <c r="P1105" s="4">
        <v>1</v>
      </c>
      <c r="Q1105" s="4" t="s">
        <v>355</v>
      </c>
      <c r="R1105" s="4" t="s">
        <v>356</v>
      </c>
      <c r="S1105" s="4" t="s">
        <v>298</v>
      </c>
      <c r="V1105" s="4" t="s">
        <v>15243</v>
      </c>
      <c r="W1105" s="4" t="s">
        <v>6017</v>
      </c>
      <c r="X1105" s="4" t="s">
        <v>15244</v>
      </c>
      <c r="Y1105" s="4" t="s">
        <v>15245</v>
      </c>
      <c r="Z1105" s="4" t="s">
        <v>464</v>
      </c>
      <c r="AA1105" s="4" t="s">
        <v>464</v>
      </c>
      <c r="AB1105" s="4" t="s">
        <v>464</v>
      </c>
    </row>
    <row r="1106" spans="1:28" x14ac:dyDescent="0.25">
      <c r="A1106" s="4" t="s">
        <v>13115</v>
      </c>
      <c r="B1106" s="5">
        <v>1.2527936E-4</v>
      </c>
      <c r="C1106" s="4">
        <v>-2.260561</v>
      </c>
      <c r="D1106" s="4" t="s">
        <v>13116</v>
      </c>
      <c r="E1106" s="4" t="s">
        <v>13117</v>
      </c>
      <c r="F1106" s="4" t="s">
        <v>13118</v>
      </c>
      <c r="G1106" s="4" t="s">
        <v>13119</v>
      </c>
      <c r="H1106" s="4" t="s">
        <v>13120</v>
      </c>
      <c r="I1106" s="4" t="s">
        <v>13121</v>
      </c>
      <c r="J1106" s="4" t="s">
        <v>13122</v>
      </c>
      <c r="K1106" s="5">
        <v>1.7999999999999999E-16</v>
      </c>
      <c r="L1106" s="4" t="s">
        <v>13123</v>
      </c>
      <c r="M1106" s="4" t="s">
        <v>1959</v>
      </c>
      <c r="N1106" s="4" t="s">
        <v>1960</v>
      </c>
      <c r="O1106" s="4" t="s">
        <v>1961</v>
      </c>
      <c r="V1106" s="4" t="s">
        <v>13124</v>
      </c>
      <c r="W1106" s="4" t="s">
        <v>13125</v>
      </c>
      <c r="X1106" s="4" t="s">
        <v>13126</v>
      </c>
      <c r="Y1106" s="4" t="s">
        <v>13127</v>
      </c>
      <c r="Z1106" s="4" t="s">
        <v>13128</v>
      </c>
      <c r="AA1106" s="4" t="s">
        <v>13129</v>
      </c>
      <c r="AB1106" s="4" t="s">
        <v>13130</v>
      </c>
    </row>
    <row r="1107" spans="1:28" x14ac:dyDescent="0.25">
      <c r="A1107" s="4" t="s">
        <v>22604</v>
      </c>
      <c r="B1107" s="5">
        <v>5.1800434999999998E-4</v>
      </c>
      <c r="C1107" s="4">
        <v>1.5192502999999999</v>
      </c>
      <c r="D1107" s="4" t="s">
        <v>21478</v>
      </c>
      <c r="E1107" s="4" t="s">
        <v>22605</v>
      </c>
      <c r="F1107" s="4" t="s">
        <v>22606</v>
      </c>
      <c r="G1107" s="4" t="s">
        <v>22607</v>
      </c>
      <c r="H1107" s="4" t="s">
        <v>22608</v>
      </c>
      <c r="I1107" s="4" t="s">
        <v>22609</v>
      </c>
      <c r="J1107" s="4" t="s">
        <v>22610</v>
      </c>
      <c r="K1107" s="5">
        <v>3.6000000000000001E-61</v>
      </c>
      <c r="L1107" s="4" t="s">
        <v>22611</v>
      </c>
      <c r="M1107" s="4" t="s">
        <v>22612</v>
      </c>
      <c r="N1107" s="4" t="s">
        <v>22613</v>
      </c>
      <c r="O1107" s="4" t="s">
        <v>22614</v>
      </c>
      <c r="V1107" s="4" t="s">
        <v>22615</v>
      </c>
      <c r="W1107" s="4" t="s">
        <v>22616</v>
      </c>
      <c r="X1107" s="4" t="s">
        <v>22617</v>
      </c>
      <c r="Y1107" s="4" t="s">
        <v>22618</v>
      </c>
      <c r="Z1107" s="4" t="s">
        <v>22619</v>
      </c>
      <c r="AA1107" s="4" t="s">
        <v>22620</v>
      </c>
      <c r="AB1107" s="4" t="s">
        <v>22621</v>
      </c>
    </row>
    <row r="1108" spans="1:28" x14ac:dyDescent="0.25">
      <c r="A1108" s="4" t="s">
        <v>20054</v>
      </c>
      <c r="B1108" s="5">
        <v>3.9470903000000002E-4</v>
      </c>
      <c r="C1108" s="4">
        <v>-1.6637019</v>
      </c>
      <c r="D1108" s="4" t="s">
        <v>20055</v>
      </c>
      <c r="E1108" s="4" t="s">
        <v>20056</v>
      </c>
      <c r="F1108" s="4" t="s">
        <v>20057</v>
      </c>
      <c r="G1108" s="4" t="s">
        <v>20058</v>
      </c>
      <c r="H1108" s="4" t="s">
        <v>20059</v>
      </c>
      <c r="I1108" s="4" t="s">
        <v>20060</v>
      </c>
      <c r="J1108" s="4" t="s">
        <v>379</v>
      </c>
      <c r="K1108" s="5">
        <v>1.3E-25</v>
      </c>
      <c r="L1108" s="4" t="s">
        <v>20061</v>
      </c>
      <c r="M1108" s="4" t="s">
        <v>20062</v>
      </c>
      <c r="N1108" s="4" t="s">
        <v>20063</v>
      </c>
      <c r="O1108" s="4" t="s">
        <v>3387</v>
      </c>
      <c r="V1108" s="4" t="s">
        <v>20064</v>
      </c>
      <c r="W1108" s="4" t="s">
        <v>20065</v>
      </c>
      <c r="X1108" s="4" t="s">
        <v>20066</v>
      </c>
      <c r="Y1108" s="4" t="s">
        <v>20067</v>
      </c>
      <c r="Z1108" s="4" t="s">
        <v>20068</v>
      </c>
      <c r="AA1108" s="4" t="s">
        <v>20069</v>
      </c>
      <c r="AB1108" s="4" t="s">
        <v>20070</v>
      </c>
    </row>
    <row r="1109" spans="1:28" x14ac:dyDescent="0.25">
      <c r="A1109" s="4" t="s">
        <v>23272</v>
      </c>
      <c r="B1109" s="5">
        <v>1.4106049E-4</v>
      </c>
      <c r="C1109" s="4">
        <v>1.5016227</v>
      </c>
      <c r="D1109" s="4" t="s">
        <v>23273</v>
      </c>
      <c r="E1109" s="4" t="s">
        <v>23274</v>
      </c>
      <c r="F1109" s="4" t="s">
        <v>23275</v>
      </c>
      <c r="G1109" s="4" t="s">
        <v>23276</v>
      </c>
      <c r="H1109" s="4" t="s">
        <v>23277</v>
      </c>
      <c r="I1109" s="4" t="s">
        <v>23278</v>
      </c>
      <c r="J1109" s="4" t="s">
        <v>379</v>
      </c>
      <c r="K1109" s="5">
        <v>6.3999999999999997E-73</v>
      </c>
      <c r="L1109" s="4" t="s">
        <v>23279</v>
      </c>
      <c r="M1109" s="4" t="s">
        <v>23280</v>
      </c>
      <c r="N1109" s="4" t="s">
        <v>23281</v>
      </c>
      <c r="O1109" s="4" t="s">
        <v>9419</v>
      </c>
      <c r="V1109" s="4" t="s">
        <v>23282</v>
      </c>
      <c r="W1109" s="4" t="s">
        <v>23283</v>
      </c>
      <c r="X1109" s="4" t="s">
        <v>23284</v>
      </c>
      <c r="Y1109" s="4" t="s">
        <v>23285</v>
      </c>
      <c r="Z1109" s="4" t="s">
        <v>23286</v>
      </c>
      <c r="AA1109" s="4" t="s">
        <v>23287</v>
      </c>
      <c r="AB1109" s="4" t="s">
        <v>23288</v>
      </c>
    </row>
    <row r="1110" spans="1:28" x14ac:dyDescent="0.25">
      <c r="A1110" s="4" t="s">
        <v>14808</v>
      </c>
      <c r="B1110" s="4">
        <v>3.7766045E-3</v>
      </c>
      <c r="C1110" s="4">
        <v>1.9814358999999999</v>
      </c>
      <c r="D1110" s="4" t="s">
        <v>14809</v>
      </c>
      <c r="E1110" s="4" t="s">
        <v>14810</v>
      </c>
      <c r="F1110" s="4" t="s">
        <v>14811</v>
      </c>
      <c r="G1110" s="4" t="s">
        <v>14812</v>
      </c>
      <c r="H1110" s="4" t="s">
        <v>14813</v>
      </c>
      <c r="I1110" s="4" t="s">
        <v>14814</v>
      </c>
      <c r="J1110" s="4" t="s">
        <v>379</v>
      </c>
      <c r="K1110" s="5">
        <v>1.4000000000000001E-85</v>
      </c>
      <c r="L1110" s="4" t="s">
        <v>14815</v>
      </c>
      <c r="M1110" s="4" t="s">
        <v>14816</v>
      </c>
      <c r="N1110" s="4" t="s">
        <v>14817</v>
      </c>
      <c r="O1110" s="4" t="s">
        <v>14818</v>
      </c>
      <c r="P1110" s="4">
        <v>2</v>
      </c>
      <c r="Q1110" s="4" t="s">
        <v>14819</v>
      </c>
      <c r="R1110" s="4" t="s">
        <v>14820</v>
      </c>
      <c r="S1110" s="4" t="s">
        <v>442</v>
      </c>
      <c r="V1110" s="4" t="s">
        <v>14821</v>
      </c>
      <c r="W1110" s="4" t="s">
        <v>10195</v>
      </c>
      <c r="X1110" s="4" t="s">
        <v>14822</v>
      </c>
      <c r="Y1110" s="4" t="s">
        <v>14823</v>
      </c>
      <c r="Z1110" s="4" t="s">
        <v>14824</v>
      </c>
      <c r="AA1110" s="4" t="s">
        <v>14825</v>
      </c>
      <c r="AB1110" s="4" t="s">
        <v>14826</v>
      </c>
    </row>
    <row r="1111" spans="1:28" x14ac:dyDescent="0.25">
      <c r="A1111" s="4" t="s">
        <v>16184</v>
      </c>
      <c r="B1111" s="5">
        <v>6.1653829999999996E-6</v>
      </c>
      <c r="C1111" s="4">
        <v>1.8480643000000001</v>
      </c>
      <c r="D1111" s="4" t="s">
        <v>16185</v>
      </c>
      <c r="E1111" s="4" t="s">
        <v>16186</v>
      </c>
      <c r="F1111" s="4" t="s">
        <v>16187</v>
      </c>
      <c r="G1111" s="4" t="s">
        <v>16188</v>
      </c>
      <c r="H1111" s="4" t="s">
        <v>16189</v>
      </c>
      <c r="I1111" s="4" t="s">
        <v>16190</v>
      </c>
      <c r="J1111" s="4" t="s">
        <v>379</v>
      </c>
      <c r="K1111" s="5">
        <v>3.2E-77</v>
      </c>
      <c r="L1111" s="4" t="s">
        <v>16191</v>
      </c>
      <c r="M1111" s="4" t="s">
        <v>16192</v>
      </c>
      <c r="N1111" s="4" t="s">
        <v>16193</v>
      </c>
      <c r="O1111" s="4" t="s">
        <v>12413</v>
      </c>
      <c r="V1111" s="4" t="s">
        <v>16194</v>
      </c>
      <c r="W1111" s="4" t="s">
        <v>16195</v>
      </c>
      <c r="X1111" s="4" t="s">
        <v>16196</v>
      </c>
      <c r="Y1111" s="4" t="s">
        <v>16197</v>
      </c>
      <c r="Z1111" s="4" t="s">
        <v>16198</v>
      </c>
      <c r="AA1111" s="4" t="s">
        <v>16199</v>
      </c>
      <c r="AB1111" s="4" t="s">
        <v>16200</v>
      </c>
    </row>
    <row r="1112" spans="1:28" x14ac:dyDescent="0.25">
      <c r="A1112" s="4" t="s">
        <v>9833</v>
      </c>
      <c r="B1112" s="5">
        <v>1.0769665999999999E-3</v>
      </c>
      <c r="C1112" s="4">
        <v>2.330508</v>
      </c>
      <c r="D1112" s="4" t="s">
        <v>9834</v>
      </c>
      <c r="E1112" s="4" t="s">
        <v>9835</v>
      </c>
      <c r="F1112" s="4" t="s">
        <v>9836</v>
      </c>
      <c r="G1112" s="4" t="s">
        <v>9837</v>
      </c>
      <c r="H1112" s="4" t="s">
        <v>9838</v>
      </c>
      <c r="I1112" s="4" t="s">
        <v>9839</v>
      </c>
      <c r="J1112" s="4" t="s">
        <v>9840</v>
      </c>
      <c r="K1112" s="5">
        <v>4.4E-17</v>
      </c>
      <c r="L1112" s="4" t="s">
        <v>9841</v>
      </c>
      <c r="M1112" s="4" t="s">
        <v>9842</v>
      </c>
      <c r="N1112" s="4" t="s">
        <v>9843</v>
      </c>
      <c r="O1112" s="4" t="s">
        <v>3670</v>
      </c>
      <c r="V1112" s="4" t="s">
        <v>9844</v>
      </c>
      <c r="W1112" s="4" t="s">
        <v>9845</v>
      </c>
      <c r="X1112" s="4" t="s">
        <v>9846</v>
      </c>
      <c r="Y1112" s="4" t="s">
        <v>9847</v>
      </c>
      <c r="Z1112" s="4" t="s">
        <v>9848</v>
      </c>
      <c r="AA1112" s="4" t="s">
        <v>9849</v>
      </c>
      <c r="AB1112" s="4" t="s">
        <v>9850</v>
      </c>
    </row>
    <row r="1113" spans="1:28" x14ac:dyDescent="0.25">
      <c r="A1113" s="4" t="s">
        <v>27492</v>
      </c>
      <c r="B1113" s="5">
        <v>3.1886796999999999E-5</v>
      </c>
      <c r="C1113" s="4">
        <v>1.9968337</v>
      </c>
      <c r="D1113" s="4" t="s">
        <v>24931</v>
      </c>
      <c r="E1113" s="4" t="s">
        <v>27493</v>
      </c>
      <c r="F1113" s="4" t="s">
        <v>27494</v>
      </c>
      <c r="G1113" s="4" t="s">
        <v>27495</v>
      </c>
      <c r="H1113" s="4" t="s">
        <v>27496</v>
      </c>
      <c r="I1113" s="4" t="s">
        <v>27497</v>
      </c>
      <c r="J1113" s="4" t="s">
        <v>27498</v>
      </c>
      <c r="K1113" s="5">
        <v>0</v>
      </c>
      <c r="L1113" s="4" t="s">
        <v>27499</v>
      </c>
      <c r="M1113" s="4" t="s">
        <v>27500</v>
      </c>
      <c r="N1113" s="4" t="s">
        <v>27501</v>
      </c>
      <c r="O1113" s="4" t="s">
        <v>27502</v>
      </c>
      <c r="P1113" s="4">
        <v>2</v>
      </c>
      <c r="Q1113" s="4" t="s">
        <v>27503</v>
      </c>
      <c r="R1113" s="4" t="s">
        <v>27504</v>
      </c>
      <c r="S1113" s="4" t="s">
        <v>235</v>
      </c>
      <c r="V1113" s="4" t="s">
        <v>27505</v>
      </c>
      <c r="W1113" s="4" t="s">
        <v>27506</v>
      </c>
      <c r="X1113" s="4" t="s">
        <v>27507</v>
      </c>
      <c r="Y1113" s="4" t="s">
        <v>27508</v>
      </c>
      <c r="Z1113" s="4" t="s">
        <v>27509</v>
      </c>
      <c r="AA1113" s="4" t="s">
        <v>27510</v>
      </c>
      <c r="AB1113" s="4" t="s">
        <v>27511</v>
      </c>
    </row>
    <row r="1114" spans="1:28" x14ac:dyDescent="0.25">
      <c r="A1114" s="4" t="s">
        <v>20912</v>
      </c>
      <c r="B1114" s="5">
        <v>6.3591829999999996E-4</v>
      </c>
      <c r="C1114" s="4">
        <v>1.5085914</v>
      </c>
      <c r="D1114" s="4" t="s">
        <v>20913</v>
      </c>
      <c r="E1114" s="4" t="s">
        <v>20914</v>
      </c>
      <c r="F1114" s="4" t="s">
        <v>20915</v>
      </c>
      <c r="G1114" s="4" t="s">
        <v>20916</v>
      </c>
      <c r="H1114" s="4" t="s">
        <v>20917</v>
      </c>
      <c r="I1114" s="4" t="s">
        <v>20918</v>
      </c>
      <c r="J1114" s="4" t="s">
        <v>20919</v>
      </c>
      <c r="K1114" s="5">
        <v>0</v>
      </c>
      <c r="L1114" s="4" t="s">
        <v>20920</v>
      </c>
      <c r="M1114" s="4" t="s">
        <v>20921</v>
      </c>
      <c r="N1114" s="4" t="s">
        <v>20922</v>
      </c>
      <c r="O1114" s="4" t="s">
        <v>20923</v>
      </c>
      <c r="P1114" s="4">
        <v>6</v>
      </c>
      <c r="Q1114" s="4" t="s">
        <v>20924</v>
      </c>
      <c r="R1114" s="4" t="s">
        <v>20925</v>
      </c>
      <c r="S1114" s="4" t="s">
        <v>20926</v>
      </c>
      <c r="T1114" s="4" t="s">
        <v>20927</v>
      </c>
      <c r="U1114" s="4" t="s">
        <v>20928</v>
      </c>
      <c r="V1114" s="4" t="s">
        <v>20929</v>
      </c>
      <c r="W1114" s="4" t="s">
        <v>20930</v>
      </c>
      <c r="X1114" s="4" t="s">
        <v>20931</v>
      </c>
      <c r="Y1114" s="4" t="s">
        <v>20932</v>
      </c>
      <c r="Z1114" s="4" t="s">
        <v>20933</v>
      </c>
      <c r="AA1114" s="4" t="s">
        <v>20934</v>
      </c>
      <c r="AB1114" s="4" t="s">
        <v>20935</v>
      </c>
    </row>
    <row r="1115" spans="1:28" x14ac:dyDescent="0.25">
      <c r="A1115" s="4" t="s">
        <v>22087</v>
      </c>
      <c r="B1115" s="5">
        <v>3.8002298000000002E-5</v>
      </c>
      <c r="C1115" s="4">
        <v>1.5535781</v>
      </c>
      <c r="D1115" s="4" t="s">
        <v>22088</v>
      </c>
      <c r="E1115" s="4" t="s">
        <v>22089</v>
      </c>
      <c r="F1115" s="4" t="s">
        <v>22090</v>
      </c>
      <c r="G1115" s="4" t="s">
        <v>22091</v>
      </c>
      <c r="H1115" s="4" t="s">
        <v>22092</v>
      </c>
      <c r="I1115" s="4" t="s">
        <v>22093</v>
      </c>
      <c r="J1115" s="4" t="s">
        <v>22094</v>
      </c>
      <c r="K1115" s="5">
        <v>5.7000000000000005E-63</v>
      </c>
      <c r="L1115" s="4" t="s">
        <v>22095</v>
      </c>
      <c r="M1115" s="4" t="s">
        <v>22096</v>
      </c>
      <c r="N1115" s="4" t="s">
        <v>22097</v>
      </c>
      <c r="O1115" s="4" t="s">
        <v>9936</v>
      </c>
      <c r="P1115" s="4">
        <v>1</v>
      </c>
      <c r="Q1115" s="4" t="s">
        <v>3608</v>
      </c>
      <c r="R1115" s="4" t="s">
        <v>3609</v>
      </c>
      <c r="S1115" s="4" t="s">
        <v>298</v>
      </c>
      <c r="V1115" s="4" t="s">
        <v>22098</v>
      </c>
      <c r="W1115" s="4" t="s">
        <v>9421</v>
      </c>
      <c r="X1115" s="4" t="s">
        <v>22099</v>
      </c>
      <c r="Y1115" s="4" t="s">
        <v>22100</v>
      </c>
      <c r="Z1115" s="4" t="s">
        <v>648</v>
      </c>
      <c r="AA1115" s="4" t="s">
        <v>648</v>
      </c>
      <c r="AB1115" s="4" t="s">
        <v>648</v>
      </c>
    </row>
    <row r="1116" spans="1:28" x14ac:dyDescent="0.25">
      <c r="A1116" s="4" t="s">
        <v>16733</v>
      </c>
      <c r="B1116" s="5">
        <v>6.4638304E-4</v>
      </c>
      <c r="C1116" s="4">
        <v>-1.5603301999999999</v>
      </c>
      <c r="D1116" s="4" t="s">
        <v>16734</v>
      </c>
      <c r="E1116" s="4" t="s">
        <v>16735</v>
      </c>
      <c r="F1116" s="4" t="s">
        <v>16736</v>
      </c>
      <c r="G1116" s="4" t="s">
        <v>16737</v>
      </c>
      <c r="H1116" s="4" t="s">
        <v>16738</v>
      </c>
      <c r="I1116" s="4" t="s">
        <v>16739</v>
      </c>
      <c r="J1116" s="4" t="s">
        <v>16740</v>
      </c>
      <c r="K1116" s="5">
        <v>7.8000000000000006E-68</v>
      </c>
      <c r="L1116" s="4" t="s">
        <v>16741</v>
      </c>
      <c r="M1116" s="4" t="s">
        <v>154</v>
      </c>
      <c r="N1116" s="4" t="s">
        <v>155</v>
      </c>
      <c r="O1116" s="4" t="s">
        <v>156</v>
      </c>
      <c r="V1116" s="4" t="s">
        <v>16742</v>
      </c>
      <c r="W1116" s="4" t="s">
        <v>6436</v>
      </c>
      <c r="X1116" s="4" t="s">
        <v>16743</v>
      </c>
      <c r="Y1116" s="4" t="s">
        <v>16744</v>
      </c>
      <c r="Z1116" s="4" t="s">
        <v>648</v>
      </c>
      <c r="AA1116" s="4" t="s">
        <v>648</v>
      </c>
      <c r="AB1116" s="4" t="s">
        <v>648</v>
      </c>
    </row>
    <row r="1117" spans="1:28" x14ac:dyDescent="0.25">
      <c r="A1117" s="4" t="s">
        <v>6886</v>
      </c>
      <c r="B1117" s="5">
        <v>1.5351563000000001E-4</v>
      </c>
      <c r="C1117" s="4">
        <v>1.6303631000000001</v>
      </c>
      <c r="D1117" s="4" t="s">
        <v>6887</v>
      </c>
      <c r="E1117" s="4" t="s">
        <v>6888</v>
      </c>
      <c r="F1117" s="4" t="s">
        <v>6889</v>
      </c>
      <c r="G1117" s="4" t="s">
        <v>6890</v>
      </c>
      <c r="H1117" s="4" t="s">
        <v>6891</v>
      </c>
      <c r="I1117" s="4" t="s">
        <v>6892</v>
      </c>
      <c r="J1117" s="4" t="s">
        <v>6893</v>
      </c>
      <c r="K1117" s="5">
        <v>9.2000000000000001E-142</v>
      </c>
      <c r="L1117" s="4" t="s">
        <v>6894</v>
      </c>
      <c r="M1117" s="4" t="s">
        <v>6895</v>
      </c>
      <c r="N1117" s="4" t="s">
        <v>6896</v>
      </c>
      <c r="O1117" s="4" t="s">
        <v>6897</v>
      </c>
      <c r="P1117" s="4">
        <v>3</v>
      </c>
      <c r="Q1117" s="4" t="s">
        <v>6898</v>
      </c>
      <c r="R1117" s="4" t="s">
        <v>6899</v>
      </c>
      <c r="S1117" s="4" t="s">
        <v>2618</v>
      </c>
      <c r="V1117" s="4" t="s">
        <v>6900</v>
      </c>
      <c r="W1117" s="4" t="s">
        <v>6901</v>
      </c>
      <c r="X1117" s="4" t="s">
        <v>6902</v>
      </c>
      <c r="Y1117" s="4" t="s">
        <v>6903</v>
      </c>
      <c r="Z1117" s="4" t="s">
        <v>6904</v>
      </c>
      <c r="AA1117" s="4" t="s">
        <v>6905</v>
      </c>
      <c r="AB1117" s="4" t="s">
        <v>6906</v>
      </c>
    </row>
    <row r="1118" spans="1:28" x14ac:dyDescent="0.25">
      <c r="A1118" s="4" t="s">
        <v>12174</v>
      </c>
      <c r="B1118" s="5">
        <v>1.1776798999999999E-5</v>
      </c>
      <c r="C1118" s="4">
        <v>-2.4880667000000001</v>
      </c>
      <c r="D1118" s="4" t="s">
        <v>12175</v>
      </c>
      <c r="E1118" s="4" t="s">
        <v>12176</v>
      </c>
      <c r="F1118" s="4" t="s">
        <v>12177</v>
      </c>
      <c r="G1118" s="4" t="s">
        <v>12178</v>
      </c>
      <c r="H1118" s="4" t="s">
        <v>12179</v>
      </c>
      <c r="I1118" s="4" t="s">
        <v>12180</v>
      </c>
      <c r="J1118" s="4" t="s">
        <v>12181</v>
      </c>
      <c r="K1118" s="5">
        <v>3.5000000000000002E-14</v>
      </c>
      <c r="L1118" s="4" t="s">
        <v>12182</v>
      </c>
      <c r="M1118" s="4" t="s">
        <v>12183</v>
      </c>
      <c r="N1118" s="4" t="s">
        <v>12184</v>
      </c>
      <c r="O1118" s="4" t="s">
        <v>12185</v>
      </c>
      <c r="P1118" s="4">
        <v>2</v>
      </c>
      <c r="Q1118" s="4" t="s">
        <v>6551</v>
      </c>
      <c r="R1118" s="4" t="s">
        <v>6552</v>
      </c>
      <c r="S1118" s="4" t="s">
        <v>6553</v>
      </c>
      <c r="V1118" s="4" t="s">
        <v>12186</v>
      </c>
      <c r="W1118" s="4" t="s">
        <v>1847</v>
      </c>
      <c r="X1118" s="4" t="s">
        <v>12187</v>
      </c>
      <c r="Y1118" s="4" t="s">
        <v>12188</v>
      </c>
      <c r="Z1118" s="4" t="s">
        <v>12189</v>
      </c>
      <c r="AA1118" s="4" t="s">
        <v>12190</v>
      </c>
      <c r="AB1118" s="4" t="s">
        <v>5390</v>
      </c>
    </row>
    <row r="1119" spans="1:28" x14ac:dyDescent="0.25">
      <c r="A1119" s="4" t="s">
        <v>16051</v>
      </c>
      <c r="B1119" s="5">
        <v>9.9575209999999999E-6</v>
      </c>
      <c r="C1119" s="4">
        <v>4.2911849999999996</v>
      </c>
      <c r="D1119" s="4" t="s">
        <v>16052</v>
      </c>
      <c r="E1119" s="4" t="s">
        <v>16053</v>
      </c>
      <c r="F1119" s="4" t="s">
        <v>16054</v>
      </c>
      <c r="G1119" s="4" t="s">
        <v>16055</v>
      </c>
      <c r="H1119" s="4" t="s">
        <v>16056</v>
      </c>
      <c r="I1119" s="4" t="s">
        <v>16057</v>
      </c>
      <c r="J1119" s="4" t="s">
        <v>16058</v>
      </c>
      <c r="K1119" s="5">
        <v>3.3E-27</v>
      </c>
      <c r="L1119" s="4" t="s">
        <v>16059</v>
      </c>
      <c r="M1119" s="4" t="s">
        <v>16060</v>
      </c>
      <c r="N1119" s="4" t="s">
        <v>16061</v>
      </c>
      <c r="O1119" s="4" t="s">
        <v>16062</v>
      </c>
      <c r="P1119" s="4">
        <v>6</v>
      </c>
      <c r="Q1119" s="4" t="s">
        <v>16063</v>
      </c>
      <c r="R1119" s="4" t="s">
        <v>16064</v>
      </c>
      <c r="S1119" s="4" t="s">
        <v>16065</v>
      </c>
      <c r="T1119" s="4" t="s">
        <v>899</v>
      </c>
      <c r="U1119" s="4" t="s">
        <v>900</v>
      </c>
      <c r="V1119" s="4" t="s">
        <v>16066</v>
      </c>
      <c r="W1119" s="4" t="s">
        <v>7146</v>
      </c>
      <c r="X1119" s="4" t="s">
        <v>16067</v>
      </c>
      <c r="Y1119" s="4" t="s">
        <v>16068</v>
      </c>
      <c r="Z1119" s="4" t="s">
        <v>12581</v>
      </c>
      <c r="AA1119" s="4" t="s">
        <v>12582</v>
      </c>
      <c r="AB1119" s="4" t="s">
        <v>12583</v>
      </c>
    </row>
    <row r="1120" spans="1:28" x14ac:dyDescent="0.25">
      <c r="A1120" s="4" t="s">
        <v>22502</v>
      </c>
      <c r="B1120" s="5">
        <v>5.3394300000000005E-4</v>
      </c>
      <c r="C1120" s="4">
        <v>-1.9195665</v>
      </c>
      <c r="D1120" s="4" t="s">
        <v>22503</v>
      </c>
      <c r="E1120" s="4" t="s">
        <v>22504</v>
      </c>
      <c r="F1120" s="4" t="s">
        <v>22505</v>
      </c>
      <c r="G1120" s="4" t="s">
        <v>22506</v>
      </c>
      <c r="H1120" s="4" t="s">
        <v>22507</v>
      </c>
      <c r="I1120" s="4" t="s">
        <v>22508</v>
      </c>
      <c r="J1120" s="4" t="s">
        <v>22509</v>
      </c>
      <c r="K1120" s="5">
        <v>1.1E-33</v>
      </c>
      <c r="L1120" s="4" t="s">
        <v>22510</v>
      </c>
      <c r="M1120" s="4" t="s">
        <v>22511</v>
      </c>
      <c r="N1120" s="4" t="s">
        <v>22512</v>
      </c>
      <c r="O1120" s="4" t="s">
        <v>22513</v>
      </c>
      <c r="P1120" s="4">
        <v>3</v>
      </c>
      <c r="Q1120" s="4" t="s">
        <v>22514</v>
      </c>
      <c r="R1120" s="4" t="s">
        <v>22515</v>
      </c>
      <c r="S1120" s="4" t="s">
        <v>3105</v>
      </c>
      <c r="V1120" s="4" t="s">
        <v>22516</v>
      </c>
      <c r="W1120" s="4" t="s">
        <v>22517</v>
      </c>
      <c r="X1120" s="4" t="s">
        <v>22518</v>
      </c>
      <c r="Y1120" s="4" t="s">
        <v>22519</v>
      </c>
      <c r="Z1120" s="4" t="s">
        <v>22520</v>
      </c>
      <c r="AA1120" s="4" t="s">
        <v>22521</v>
      </c>
      <c r="AB1120" s="4" t="s">
        <v>22522</v>
      </c>
    </row>
    <row r="1121" spans="1:28" x14ac:dyDescent="0.25">
      <c r="A1121" s="4" t="s">
        <v>9129</v>
      </c>
      <c r="B1121" s="4">
        <v>5.1688285999999996E-3</v>
      </c>
      <c r="C1121" s="4">
        <v>-1.7455274999999999</v>
      </c>
      <c r="D1121" s="4" t="s">
        <v>9130</v>
      </c>
      <c r="E1121" s="4" t="s">
        <v>9131</v>
      </c>
      <c r="F1121" s="4" t="s">
        <v>9132</v>
      </c>
      <c r="G1121" s="4" t="s">
        <v>9133</v>
      </c>
      <c r="H1121" s="4" t="s">
        <v>9134</v>
      </c>
      <c r="I1121" s="4" t="s">
        <v>9135</v>
      </c>
      <c r="J1121" s="4" t="s">
        <v>9136</v>
      </c>
      <c r="K1121" s="5">
        <v>4.8999999999999999E-15</v>
      </c>
      <c r="L1121" s="4" t="s">
        <v>9137</v>
      </c>
      <c r="M1121" s="4" t="s">
        <v>9138</v>
      </c>
      <c r="N1121" s="4" t="s">
        <v>9139</v>
      </c>
      <c r="O1121" s="4" t="s">
        <v>8074</v>
      </c>
      <c r="V1121" s="4" t="s">
        <v>8049</v>
      </c>
      <c r="W1121" s="4" t="s">
        <v>6017</v>
      </c>
      <c r="X1121" s="4" t="s">
        <v>9140</v>
      </c>
      <c r="Y1121" s="4" t="s">
        <v>9141</v>
      </c>
      <c r="Z1121" s="4" t="s">
        <v>464</v>
      </c>
      <c r="AA1121" s="4" t="s">
        <v>464</v>
      </c>
      <c r="AB1121" s="4" t="s">
        <v>464</v>
      </c>
    </row>
    <row r="1122" spans="1:28" x14ac:dyDescent="0.25">
      <c r="A1122" s="4" t="s">
        <v>25255</v>
      </c>
      <c r="B1122" s="5">
        <v>1.5093255999999999E-3</v>
      </c>
      <c r="C1122" s="4">
        <v>1.8002910000000001</v>
      </c>
      <c r="D1122" s="4" t="s">
        <v>25256</v>
      </c>
      <c r="E1122" s="4" t="s">
        <v>25257</v>
      </c>
      <c r="F1122" s="4" t="s">
        <v>25258</v>
      </c>
      <c r="G1122" s="4" t="s">
        <v>25259</v>
      </c>
      <c r="H1122" s="4" t="s">
        <v>25260</v>
      </c>
      <c r="I1122" s="4" t="s">
        <v>25261</v>
      </c>
      <c r="J1122" s="4" t="s">
        <v>25262</v>
      </c>
      <c r="K1122" s="5">
        <v>6.1E-151</v>
      </c>
      <c r="L1122" s="4" t="s">
        <v>25263</v>
      </c>
      <c r="M1122" s="4" t="s">
        <v>25264</v>
      </c>
      <c r="N1122" s="4" t="s">
        <v>25265</v>
      </c>
      <c r="O1122" s="4" t="s">
        <v>14172</v>
      </c>
      <c r="P1122" s="4">
        <v>1</v>
      </c>
      <c r="Q1122" s="4" t="s">
        <v>355</v>
      </c>
      <c r="R1122" s="4" t="s">
        <v>356</v>
      </c>
      <c r="S1122" s="4" t="s">
        <v>298</v>
      </c>
      <c r="V1122" s="4" t="s">
        <v>25266</v>
      </c>
      <c r="W1122" s="4" t="s">
        <v>18778</v>
      </c>
      <c r="X1122" s="4" t="s">
        <v>25267</v>
      </c>
      <c r="Y1122" s="4" t="s">
        <v>25268</v>
      </c>
      <c r="Z1122" s="4" t="s">
        <v>25269</v>
      </c>
      <c r="AA1122" s="4" t="s">
        <v>25270</v>
      </c>
      <c r="AB1122" s="4" t="s">
        <v>25271</v>
      </c>
    </row>
    <row r="1123" spans="1:28" x14ac:dyDescent="0.25">
      <c r="A1123" s="4" t="s">
        <v>12484</v>
      </c>
      <c r="B1123" s="5">
        <v>1.9338160000000001E-3</v>
      </c>
      <c r="C1123" s="4">
        <v>2.46671</v>
      </c>
      <c r="D1123" s="4" t="s">
        <v>12485</v>
      </c>
      <c r="E1123" s="4" t="s">
        <v>12486</v>
      </c>
      <c r="F1123" s="4" t="s">
        <v>12487</v>
      </c>
      <c r="G1123" s="4" t="s">
        <v>12488</v>
      </c>
      <c r="H1123" s="4" t="s">
        <v>12489</v>
      </c>
      <c r="I1123" s="4" t="s">
        <v>12490</v>
      </c>
      <c r="J1123" s="4" t="s">
        <v>12491</v>
      </c>
      <c r="K1123" s="5">
        <v>1.1999999999999999E-17</v>
      </c>
      <c r="L1123" s="4" t="s">
        <v>12492</v>
      </c>
      <c r="M1123" s="4" t="s">
        <v>12493</v>
      </c>
      <c r="N1123" s="4" t="s">
        <v>12494</v>
      </c>
      <c r="O1123" s="4" t="s">
        <v>12495</v>
      </c>
      <c r="V1123" s="4" t="s">
        <v>12496</v>
      </c>
      <c r="W1123" s="4" t="s">
        <v>186</v>
      </c>
      <c r="X1123" s="4" t="s">
        <v>12497</v>
      </c>
      <c r="Y1123" s="4" t="s">
        <v>12498</v>
      </c>
      <c r="Z1123" s="4" t="s">
        <v>12499</v>
      </c>
      <c r="AA1123" s="4" t="s">
        <v>12500</v>
      </c>
      <c r="AB1123" s="4" t="s">
        <v>12501</v>
      </c>
    </row>
    <row r="1124" spans="1:28" x14ac:dyDescent="0.25">
      <c r="A1124" s="4" t="s">
        <v>16285</v>
      </c>
      <c r="B1124" s="5">
        <v>7.5502329999999995E-4</v>
      </c>
      <c r="C1124" s="4">
        <v>1.7086428</v>
      </c>
      <c r="D1124" s="4" t="s">
        <v>16286</v>
      </c>
      <c r="E1124" s="4" t="s">
        <v>16287</v>
      </c>
      <c r="F1124" s="4" t="s">
        <v>16288</v>
      </c>
      <c r="G1124" s="4" t="s">
        <v>16289</v>
      </c>
      <c r="H1124" s="4" t="s">
        <v>16290</v>
      </c>
      <c r="I1124" s="4" t="s">
        <v>16291</v>
      </c>
      <c r="J1124" s="4" t="s">
        <v>4310</v>
      </c>
      <c r="K1124" s="5">
        <v>9.9999999999999998E-46</v>
      </c>
      <c r="L1124" s="4" t="s">
        <v>16292</v>
      </c>
      <c r="M1124" s="4" t="s">
        <v>16293</v>
      </c>
      <c r="N1124" s="4" t="s">
        <v>16294</v>
      </c>
      <c r="O1124" s="4" t="s">
        <v>3941</v>
      </c>
      <c r="V1124" s="4" t="s">
        <v>16295</v>
      </c>
      <c r="W1124" s="4" t="s">
        <v>16296</v>
      </c>
      <c r="X1124" s="4" t="s">
        <v>16297</v>
      </c>
      <c r="Y1124" s="4" t="s">
        <v>16298</v>
      </c>
      <c r="Z1124" s="4" t="s">
        <v>16299</v>
      </c>
      <c r="AA1124" s="4" t="s">
        <v>16300</v>
      </c>
      <c r="AB1124" s="4" t="s">
        <v>283</v>
      </c>
    </row>
    <row r="1125" spans="1:28" x14ac:dyDescent="0.25">
      <c r="A1125" s="4" t="s">
        <v>11156</v>
      </c>
      <c r="B1125" s="5">
        <v>5.6071859999999997E-4</v>
      </c>
      <c r="C1125" s="4">
        <v>-3.5553849</v>
      </c>
      <c r="D1125" s="4" t="s">
        <v>11157</v>
      </c>
      <c r="E1125" s="4" t="s">
        <v>11158</v>
      </c>
      <c r="F1125" s="4" t="s">
        <v>11159</v>
      </c>
      <c r="G1125" s="4" t="s">
        <v>11160</v>
      </c>
      <c r="H1125" s="4" t="s">
        <v>11161</v>
      </c>
      <c r="I1125" s="4" t="s">
        <v>11162</v>
      </c>
      <c r="J1125" s="4" t="s">
        <v>4310</v>
      </c>
      <c r="K1125" s="5">
        <v>2.0999999999999999E-36</v>
      </c>
      <c r="L1125" s="4" t="s">
        <v>11163</v>
      </c>
      <c r="M1125" s="4" t="s">
        <v>11164</v>
      </c>
      <c r="N1125" s="4" t="s">
        <v>11165</v>
      </c>
      <c r="O1125" s="4" t="s">
        <v>11166</v>
      </c>
      <c r="V1125" s="4" t="s">
        <v>11167</v>
      </c>
      <c r="W1125" s="4" t="s">
        <v>6919</v>
      </c>
      <c r="X1125" s="4" t="s">
        <v>11168</v>
      </c>
      <c r="Y1125" s="4" t="s">
        <v>11169</v>
      </c>
      <c r="Z1125" s="4" t="s">
        <v>11170</v>
      </c>
      <c r="AA1125" s="4" t="s">
        <v>11171</v>
      </c>
      <c r="AB1125" s="4" t="s">
        <v>11172</v>
      </c>
    </row>
    <row r="1126" spans="1:28" x14ac:dyDescent="0.25">
      <c r="A1126" s="4" t="s">
        <v>5680</v>
      </c>
      <c r="B1126" s="5">
        <v>1.7604646999999999E-5</v>
      </c>
      <c r="C1126" s="4">
        <v>-2.0801036000000002</v>
      </c>
      <c r="D1126" s="4" t="s">
        <v>5681</v>
      </c>
      <c r="E1126" s="4" t="s">
        <v>5682</v>
      </c>
      <c r="F1126" s="4" t="s">
        <v>5683</v>
      </c>
      <c r="G1126" s="4" t="s">
        <v>5684</v>
      </c>
      <c r="H1126" s="4" t="s">
        <v>5685</v>
      </c>
      <c r="I1126" s="4" t="s">
        <v>4570</v>
      </c>
      <c r="J1126" s="4" t="s">
        <v>4310</v>
      </c>
      <c r="K1126" s="5">
        <v>6.0999999999999996E-59</v>
      </c>
      <c r="V1126" s="4" t="s">
        <v>5686</v>
      </c>
      <c r="W1126" s="4" t="s">
        <v>5687</v>
      </c>
      <c r="X1126" s="4" t="s">
        <v>5688</v>
      </c>
      <c r="Y1126" s="4" t="s">
        <v>5689</v>
      </c>
      <c r="Z1126" s="4" t="s">
        <v>5690</v>
      </c>
      <c r="AA1126" s="4" t="s">
        <v>5691</v>
      </c>
      <c r="AB1126" s="4" t="s">
        <v>5692</v>
      </c>
    </row>
    <row r="1127" spans="1:28" x14ac:dyDescent="0.25">
      <c r="A1127" s="4" t="s">
        <v>19244</v>
      </c>
      <c r="B1127" s="5">
        <v>4.6433197E-5</v>
      </c>
      <c r="C1127" s="4">
        <v>-1.5455424</v>
      </c>
      <c r="D1127" s="4" t="s">
        <v>2174</v>
      </c>
      <c r="E1127" s="4" t="s">
        <v>19245</v>
      </c>
      <c r="F1127" s="4" t="s">
        <v>19246</v>
      </c>
      <c r="G1127" s="4" t="s">
        <v>19247</v>
      </c>
      <c r="H1127" s="4" t="s">
        <v>19248</v>
      </c>
      <c r="I1127" s="4" t="s">
        <v>19249</v>
      </c>
      <c r="J1127" s="4" t="s">
        <v>19250</v>
      </c>
      <c r="K1127" s="5">
        <v>7.1999999999999996E-14</v>
      </c>
      <c r="L1127" s="4" t="s">
        <v>19251</v>
      </c>
      <c r="M1127" s="4" t="s">
        <v>19252</v>
      </c>
      <c r="N1127" s="4" t="s">
        <v>19253</v>
      </c>
      <c r="O1127" s="4" t="s">
        <v>19254</v>
      </c>
      <c r="P1127" s="4">
        <v>5</v>
      </c>
      <c r="Q1127" s="4" t="s">
        <v>19255</v>
      </c>
      <c r="R1127" s="4" t="s">
        <v>19256</v>
      </c>
      <c r="S1127" s="4" t="s">
        <v>19257</v>
      </c>
      <c r="V1127" s="4" t="s">
        <v>19258</v>
      </c>
      <c r="W1127" s="4" t="s">
        <v>19259</v>
      </c>
      <c r="X1127" s="4" t="s">
        <v>19260</v>
      </c>
      <c r="Y1127" s="4" t="s">
        <v>19261</v>
      </c>
      <c r="Z1127" s="4" t="s">
        <v>864</v>
      </c>
      <c r="AA1127" s="4" t="s">
        <v>864</v>
      </c>
      <c r="AB1127" s="4" t="s">
        <v>864</v>
      </c>
    </row>
    <row r="1128" spans="1:28" x14ac:dyDescent="0.25">
      <c r="A1128" s="4" t="s">
        <v>12643</v>
      </c>
      <c r="B1128" s="5">
        <v>6.0228703999999999E-5</v>
      </c>
      <c r="C1128" s="4">
        <v>-2.8770205999999998</v>
      </c>
      <c r="D1128" s="4" t="s">
        <v>12644</v>
      </c>
      <c r="E1128" s="4" t="s">
        <v>12645</v>
      </c>
      <c r="F1128" s="4" t="s">
        <v>12646</v>
      </c>
      <c r="G1128" s="4" t="s">
        <v>12647</v>
      </c>
      <c r="H1128" s="4" t="s">
        <v>12648</v>
      </c>
      <c r="I1128" s="4" t="s">
        <v>12649</v>
      </c>
      <c r="J1128" s="4" t="s">
        <v>10533</v>
      </c>
      <c r="K1128" s="5">
        <v>3.0999999999999999E-25</v>
      </c>
      <c r="V1128" s="4" t="s">
        <v>12650</v>
      </c>
      <c r="W1128" s="4" t="s">
        <v>5950</v>
      </c>
      <c r="X1128" s="4" t="s">
        <v>12651</v>
      </c>
      <c r="Y1128" s="4" t="s">
        <v>12652</v>
      </c>
      <c r="Z1128" s="4" t="s">
        <v>547</v>
      </c>
      <c r="AA1128" s="4" t="s">
        <v>547</v>
      </c>
      <c r="AB1128" s="4" t="s">
        <v>547</v>
      </c>
    </row>
    <row r="1129" spans="1:28" x14ac:dyDescent="0.25">
      <c r="A1129" s="4" t="s">
        <v>10526</v>
      </c>
      <c r="B1129" s="5">
        <v>1.2774446E-5</v>
      </c>
      <c r="C1129" s="4">
        <v>-1.9837421</v>
      </c>
      <c r="D1129" s="4" t="s">
        <v>10527</v>
      </c>
      <c r="E1129" s="4" t="s">
        <v>10528</v>
      </c>
      <c r="F1129" s="4" t="s">
        <v>10529</v>
      </c>
      <c r="G1129" s="4" t="s">
        <v>10530</v>
      </c>
      <c r="H1129" s="4" t="s">
        <v>10531</v>
      </c>
      <c r="I1129" s="4" t="s">
        <v>10532</v>
      </c>
      <c r="J1129" s="4" t="s">
        <v>10533</v>
      </c>
      <c r="K1129" s="5">
        <v>1.7E-34</v>
      </c>
      <c r="L1129" s="4" t="s">
        <v>10534</v>
      </c>
      <c r="M1129" s="4" t="s">
        <v>10535</v>
      </c>
      <c r="N1129" s="4" t="s">
        <v>10536</v>
      </c>
      <c r="O1129" s="4" t="s">
        <v>10537</v>
      </c>
      <c r="P1129" s="4">
        <v>2</v>
      </c>
      <c r="Q1129" s="4" t="s">
        <v>10538</v>
      </c>
      <c r="R1129" s="4" t="s">
        <v>10539</v>
      </c>
      <c r="S1129" s="4" t="s">
        <v>1252</v>
      </c>
      <c r="V1129" s="4" t="s">
        <v>10540</v>
      </c>
      <c r="W1129" s="4" t="s">
        <v>10541</v>
      </c>
      <c r="X1129" s="4" t="s">
        <v>10542</v>
      </c>
      <c r="Y1129" s="4" t="s">
        <v>10543</v>
      </c>
      <c r="Z1129" s="4" t="s">
        <v>10544</v>
      </c>
      <c r="AA1129" s="4" t="s">
        <v>10545</v>
      </c>
      <c r="AB1129" s="4" t="s">
        <v>10546</v>
      </c>
    </row>
    <row r="1130" spans="1:28" x14ac:dyDescent="0.25">
      <c r="A1130" s="4" t="s">
        <v>24333</v>
      </c>
      <c r="B1130" s="5">
        <v>5.4710039999999999E-5</v>
      </c>
      <c r="C1130" s="4">
        <v>-1.5444081000000001</v>
      </c>
      <c r="D1130" s="4" t="s">
        <v>24334</v>
      </c>
      <c r="E1130" s="4" t="s">
        <v>24335</v>
      </c>
      <c r="F1130" s="4" t="s">
        <v>24336</v>
      </c>
      <c r="G1130" s="4" t="s">
        <v>24337</v>
      </c>
      <c r="H1130" s="4" t="s">
        <v>24338</v>
      </c>
      <c r="I1130" s="4" t="s">
        <v>24339</v>
      </c>
      <c r="J1130" s="4" t="s">
        <v>24340</v>
      </c>
      <c r="K1130" s="5">
        <v>3.6999999999999997E-29</v>
      </c>
      <c r="L1130" s="4" t="s">
        <v>24341</v>
      </c>
      <c r="M1130" s="4" t="s">
        <v>24342</v>
      </c>
      <c r="N1130" s="4" t="s">
        <v>24343</v>
      </c>
      <c r="O1130" s="4" t="s">
        <v>24344</v>
      </c>
      <c r="V1130" s="4" t="s">
        <v>544</v>
      </c>
      <c r="W1130" s="4" t="s">
        <v>5950</v>
      </c>
      <c r="X1130" s="4" t="s">
        <v>12173</v>
      </c>
      <c r="Y1130" s="4" t="s">
        <v>24345</v>
      </c>
      <c r="Z1130" s="4" t="s">
        <v>547</v>
      </c>
      <c r="AA1130" s="4" t="s">
        <v>547</v>
      </c>
      <c r="AB1130" s="4" t="s">
        <v>547</v>
      </c>
    </row>
    <row r="1131" spans="1:28" x14ac:dyDescent="0.25">
      <c r="A1131" s="4" t="s">
        <v>5695</v>
      </c>
      <c r="B1131" s="5">
        <v>3.7973250000000001E-5</v>
      </c>
      <c r="C1131" s="4">
        <v>3.2704623000000002</v>
      </c>
      <c r="D1131" s="4" t="s">
        <v>5696</v>
      </c>
      <c r="E1131" s="4" t="s">
        <v>5697</v>
      </c>
      <c r="F1131" s="4" t="s">
        <v>5698</v>
      </c>
      <c r="G1131" s="4" t="s">
        <v>5699</v>
      </c>
      <c r="H1131" s="4" t="s">
        <v>5700</v>
      </c>
      <c r="I1131" s="4" t="s">
        <v>5640</v>
      </c>
      <c r="J1131" s="4" t="s">
        <v>5641</v>
      </c>
      <c r="K1131" s="5">
        <v>4.5000000000000002E-16</v>
      </c>
      <c r="V1131" s="4" t="s">
        <v>5701</v>
      </c>
      <c r="W1131" s="4" t="s">
        <v>501</v>
      </c>
      <c r="X1131" s="4" t="s">
        <v>1627</v>
      </c>
      <c r="Y1131" s="4" t="s">
        <v>5702</v>
      </c>
      <c r="Z1131" s="4" t="s">
        <v>5703</v>
      </c>
      <c r="AA1131" s="4" t="s">
        <v>5704</v>
      </c>
      <c r="AB1131" s="4" t="s">
        <v>5705</v>
      </c>
    </row>
    <row r="1132" spans="1:28" x14ac:dyDescent="0.25">
      <c r="A1132" s="4" t="s">
        <v>11295</v>
      </c>
      <c r="B1132" s="5">
        <v>2.9426753999999998E-5</v>
      </c>
      <c r="C1132" s="4">
        <v>1.7708716</v>
      </c>
      <c r="D1132" s="4" t="s">
        <v>11296</v>
      </c>
      <c r="E1132" s="4" t="s">
        <v>11297</v>
      </c>
      <c r="F1132" s="4" t="s">
        <v>11298</v>
      </c>
      <c r="G1132" s="4" t="s">
        <v>11299</v>
      </c>
      <c r="H1132" s="4" t="s">
        <v>11300</v>
      </c>
      <c r="I1132" s="4" t="s">
        <v>5640</v>
      </c>
      <c r="J1132" s="4" t="s">
        <v>5641</v>
      </c>
      <c r="K1132" s="5">
        <v>6.5000000000000001E-16</v>
      </c>
      <c r="L1132" s="4" t="s">
        <v>11301</v>
      </c>
      <c r="M1132" s="4" t="s">
        <v>11302</v>
      </c>
      <c r="N1132" s="4" t="s">
        <v>11303</v>
      </c>
      <c r="O1132" s="4" t="s">
        <v>11304</v>
      </c>
      <c r="P1132" s="4">
        <v>8</v>
      </c>
      <c r="Q1132" s="4" t="s">
        <v>11305</v>
      </c>
      <c r="R1132" s="4" t="s">
        <v>11306</v>
      </c>
      <c r="S1132" s="4" t="s">
        <v>11307</v>
      </c>
      <c r="V1132" s="4" t="s">
        <v>7145</v>
      </c>
      <c r="W1132" s="4" t="s">
        <v>7146</v>
      </c>
      <c r="X1132" s="4" t="s">
        <v>7147</v>
      </c>
      <c r="Y1132" s="4" t="s">
        <v>11308</v>
      </c>
      <c r="Z1132" s="4" t="s">
        <v>11309</v>
      </c>
      <c r="AA1132" s="4" t="s">
        <v>11310</v>
      </c>
      <c r="AB1132" s="4" t="s">
        <v>11311</v>
      </c>
    </row>
    <row r="1133" spans="1:28" x14ac:dyDescent="0.25">
      <c r="A1133" s="4" t="s">
        <v>5635</v>
      </c>
      <c r="B1133" s="5">
        <v>4.5761574999999997E-5</v>
      </c>
      <c r="C1133" s="4">
        <v>2.8090494000000001</v>
      </c>
      <c r="D1133" s="4" t="s">
        <v>123</v>
      </c>
      <c r="E1133" s="4" t="s">
        <v>5636</v>
      </c>
      <c r="F1133" s="4" t="s">
        <v>5637</v>
      </c>
      <c r="G1133" s="4" t="s">
        <v>5638</v>
      </c>
      <c r="H1133" s="4" t="s">
        <v>5639</v>
      </c>
      <c r="I1133" s="4" t="s">
        <v>5640</v>
      </c>
      <c r="J1133" s="4" t="s">
        <v>5641</v>
      </c>
      <c r="K1133" s="5">
        <v>4.5E-13</v>
      </c>
      <c r="V1133" s="4" t="s">
        <v>5642</v>
      </c>
      <c r="W1133" s="4" t="s">
        <v>569</v>
      </c>
      <c r="X1133" s="4" t="s">
        <v>4957</v>
      </c>
      <c r="Y1133" s="4" t="s">
        <v>5643</v>
      </c>
      <c r="Z1133" s="4" t="s">
        <v>5644</v>
      </c>
      <c r="AA1133" s="4" t="s">
        <v>5645</v>
      </c>
      <c r="AB1133" s="4" t="s">
        <v>5646</v>
      </c>
    </row>
    <row r="1134" spans="1:28" x14ac:dyDescent="0.25">
      <c r="A1134" s="4" t="s">
        <v>25774</v>
      </c>
      <c r="B1134" s="4">
        <v>2.8901712999999999E-2</v>
      </c>
      <c r="C1134" s="4">
        <v>1.9158185999999999</v>
      </c>
      <c r="D1134" s="4" t="s">
        <v>40</v>
      </c>
      <c r="E1134" s="4" t="s">
        <v>25775</v>
      </c>
      <c r="F1134" s="4" t="s">
        <v>25776</v>
      </c>
      <c r="G1134" s="4" t="s">
        <v>25777</v>
      </c>
      <c r="H1134" s="4" t="s">
        <v>25778</v>
      </c>
      <c r="I1134" s="4" t="s">
        <v>1618</v>
      </c>
      <c r="J1134" s="4" t="s">
        <v>1619</v>
      </c>
      <c r="K1134" s="5">
        <v>3.2000000000000001E-58</v>
      </c>
      <c r="L1134" s="4" t="s">
        <v>25779</v>
      </c>
      <c r="M1134" s="4" t="s">
        <v>25780</v>
      </c>
      <c r="N1134" s="4" t="s">
        <v>25781</v>
      </c>
      <c r="O1134" s="4" t="s">
        <v>25782</v>
      </c>
      <c r="P1134" s="4">
        <v>2</v>
      </c>
      <c r="Q1134" s="4" t="s">
        <v>799</v>
      </c>
      <c r="R1134" s="4" t="s">
        <v>800</v>
      </c>
      <c r="S1134" s="4" t="s">
        <v>235</v>
      </c>
      <c r="V1134" s="4" t="s">
        <v>5869</v>
      </c>
      <c r="W1134" s="4" t="s">
        <v>5870</v>
      </c>
      <c r="X1134" s="4" t="s">
        <v>5871</v>
      </c>
      <c r="Y1134" s="4" t="s">
        <v>7781</v>
      </c>
      <c r="Z1134" s="4" t="s">
        <v>25783</v>
      </c>
      <c r="AA1134" s="4" t="s">
        <v>25784</v>
      </c>
      <c r="AB1134" s="4" t="s">
        <v>5875</v>
      </c>
    </row>
    <row r="1135" spans="1:28" x14ac:dyDescent="0.25">
      <c r="A1135" s="4" t="s">
        <v>7923</v>
      </c>
      <c r="B1135" s="4">
        <v>4.8767990000000002E-3</v>
      </c>
      <c r="C1135" s="4">
        <v>2.1181663999999998</v>
      </c>
      <c r="D1135" s="4" t="s">
        <v>7242</v>
      </c>
      <c r="E1135" s="4" t="s">
        <v>7924</v>
      </c>
      <c r="F1135" s="4" t="s">
        <v>7925</v>
      </c>
      <c r="G1135" s="4" t="s">
        <v>7926</v>
      </c>
      <c r="H1135" s="4" t="s">
        <v>7927</v>
      </c>
      <c r="I1135" s="4" t="s">
        <v>7928</v>
      </c>
      <c r="J1135" s="4" t="s">
        <v>7929</v>
      </c>
      <c r="K1135" s="5">
        <v>1.2E-23</v>
      </c>
      <c r="L1135" s="4" t="s">
        <v>7930</v>
      </c>
      <c r="M1135" s="4" t="s">
        <v>7250</v>
      </c>
      <c r="N1135" s="4" t="s">
        <v>7251</v>
      </c>
      <c r="O1135" s="4" t="s">
        <v>4447</v>
      </c>
      <c r="V1135" s="4" t="s">
        <v>7931</v>
      </c>
      <c r="W1135" s="4" t="s">
        <v>7146</v>
      </c>
      <c r="X1135" s="4" t="s">
        <v>7932</v>
      </c>
      <c r="Y1135" s="4" t="s">
        <v>7933</v>
      </c>
      <c r="Z1135" s="4" t="s">
        <v>7256</v>
      </c>
      <c r="AA1135" s="4" t="s">
        <v>7257</v>
      </c>
      <c r="AB1135" s="4" t="s">
        <v>7258</v>
      </c>
    </row>
    <row r="1136" spans="1:28" x14ac:dyDescent="0.25">
      <c r="A1136" s="4" t="s">
        <v>19139</v>
      </c>
      <c r="B1136" s="4">
        <v>2.5364978E-2</v>
      </c>
      <c r="C1136" s="4">
        <v>-1.5553367</v>
      </c>
      <c r="D1136" s="4" t="s">
        <v>19140</v>
      </c>
      <c r="E1136" s="4" t="s">
        <v>19141</v>
      </c>
      <c r="F1136" s="4" t="s">
        <v>19142</v>
      </c>
      <c r="G1136" s="4" t="s">
        <v>19143</v>
      </c>
      <c r="H1136" s="4" t="s">
        <v>19144</v>
      </c>
      <c r="I1136" s="4" t="s">
        <v>19145</v>
      </c>
      <c r="J1136" s="4" t="s">
        <v>4322</v>
      </c>
      <c r="K1136" s="5">
        <v>2.1000000000000001E-26</v>
      </c>
      <c r="L1136" s="4" t="s">
        <v>19146</v>
      </c>
      <c r="M1136" s="4" t="s">
        <v>19147</v>
      </c>
      <c r="N1136" s="4" t="s">
        <v>19148</v>
      </c>
      <c r="O1136" s="4" t="s">
        <v>19149</v>
      </c>
      <c r="V1136" s="4" t="s">
        <v>19150</v>
      </c>
      <c r="W1136" s="4" t="s">
        <v>19151</v>
      </c>
      <c r="X1136" s="4" t="s">
        <v>19152</v>
      </c>
      <c r="Y1136" s="4" t="s">
        <v>19153</v>
      </c>
      <c r="Z1136" s="4" t="s">
        <v>19154</v>
      </c>
      <c r="AA1136" s="4" t="s">
        <v>19155</v>
      </c>
      <c r="AB1136" s="4" t="s">
        <v>19156</v>
      </c>
    </row>
    <row r="1137" spans="1:28" x14ac:dyDescent="0.25">
      <c r="A1137" s="4" t="s">
        <v>19486</v>
      </c>
      <c r="B1137" s="5">
        <v>1.9630978999999999E-4</v>
      </c>
      <c r="C1137" s="4">
        <v>1.5546232</v>
      </c>
      <c r="D1137" s="4" t="s">
        <v>19487</v>
      </c>
      <c r="E1137" s="4" t="s">
        <v>19488</v>
      </c>
      <c r="F1137" s="4" t="s">
        <v>19489</v>
      </c>
      <c r="G1137" s="4" t="s">
        <v>225</v>
      </c>
      <c r="H1137" s="4" t="s">
        <v>19490</v>
      </c>
      <c r="I1137" s="4" t="s">
        <v>19491</v>
      </c>
      <c r="J1137" s="4" t="s">
        <v>4322</v>
      </c>
      <c r="K1137" s="5">
        <v>0</v>
      </c>
      <c r="L1137" s="4" t="s">
        <v>19492</v>
      </c>
      <c r="M1137" s="4" t="s">
        <v>19493</v>
      </c>
      <c r="N1137" s="4" t="s">
        <v>19494</v>
      </c>
      <c r="O1137" s="4" t="s">
        <v>19495</v>
      </c>
      <c r="P1137" s="4">
        <v>5</v>
      </c>
      <c r="Q1137" s="4" t="s">
        <v>19496</v>
      </c>
      <c r="R1137" s="4" t="s">
        <v>19497</v>
      </c>
      <c r="S1137" s="4" t="s">
        <v>19498</v>
      </c>
      <c r="V1137" s="4" t="s">
        <v>19499</v>
      </c>
      <c r="W1137" s="4" t="s">
        <v>19500</v>
      </c>
      <c r="X1137" s="4" t="s">
        <v>19501</v>
      </c>
      <c r="Y1137" s="4" t="s">
        <v>19502</v>
      </c>
      <c r="Z1137" s="4" t="s">
        <v>19503</v>
      </c>
      <c r="AA1137" s="4" t="s">
        <v>19504</v>
      </c>
      <c r="AB1137" s="4" t="s">
        <v>19505</v>
      </c>
    </row>
    <row r="1138" spans="1:28" x14ac:dyDescent="0.25">
      <c r="A1138" s="4" t="s">
        <v>27950</v>
      </c>
      <c r="B1138" s="5">
        <v>7.5779256000000001E-4</v>
      </c>
      <c r="C1138" s="4">
        <v>1.6459638999999999</v>
      </c>
      <c r="D1138" s="4" t="s">
        <v>27951</v>
      </c>
      <c r="E1138" s="4" t="s">
        <v>27952</v>
      </c>
      <c r="F1138" s="4" t="s">
        <v>27953</v>
      </c>
      <c r="G1138" s="4" t="s">
        <v>225</v>
      </c>
      <c r="H1138" s="4" t="s">
        <v>27954</v>
      </c>
      <c r="I1138" s="4" t="s">
        <v>27955</v>
      </c>
      <c r="J1138" s="4" t="s">
        <v>4322</v>
      </c>
      <c r="K1138" s="5">
        <v>0</v>
      </c>
      <c r="L1138" s="4" t="s">
        <v>27956</v>
      </c>
      <c r="M1138" s="4" t="s">
        <v>27957</v>
      </c>
      <c r="N1138" s="4" t="s">
        <v>27958</v>
      </c>
      <c r="O1138" s="4" t="s">
        <v>27959</v>
      </c>
      <c r="V1138" s="4" t="s">
        <v>27960</v>
      </c>
      <c r="W1138" s="4" t="s">
        <v>27961</v>
      </c>
      <c r="X1138" s="4" t="s">
        <v>27962</v>
      </c>
      <c r="Y1138" s="4" t="s">
        <v>27963</v>
      </c>
      <c r="Z1138" s="4" t="s">
        <v>27964</v>
      </c>
      <c r="AA1138" s="4" t="s">
        <v>27965</v>
      </c>
      <c r="AB1138" s="4" t="s">
        <v>27966</v>
      </c>
    </row>
    <row r="1139" spans="1:28" x14ac:dyDescent="0.25">
      <c r="A1139" s="4" t="s">
        <v>13282</v>
      </c>
      <c r="B1139" s="5">
        <v>4.0375836999999998E-4</v>
      </c>
      <c r="C1139" s="4">
        <v>1.6453593</v>
      </c>
      <c r="D1139" s="4" t="s">
        <v>13283</v>
      </c>
      <c r="E1139" s="4" t="s">
        <v>13284</v>
      </c>
      <c r="F1139" s="4" t="s">
        <v>13285</v>
      </c>
      <c r="G1139" s="4" t="s">
        <v>13286</v>
      </c>
      <c r="H1139" s="4" t="s">
        <v>13287</v>
      </c>
      <c r="I1139" s="4" t="s">
        <v>13288</v>
      </c>
      <c r="J1139" s="4" t="s">
        <v>4322</v>
      </c>
      <c r="K1139" s="5">
        <v>4.5000000000000001E-42</v>
      </c>
      <c r="L1139" s="4" t="s">
        <v>13289</v>
      </c>
      <c r="M1139" s="4" t="s">
        <v>13290</v>
      </c>
      <c r="N1139" s="4" t="s">
        <v>13291</v>
      </c>
      <c r="O1139" s="4" t="s">
        <v>842</v>
      </c>
      <c r="V1139" s="4" t="s">
        <v>13292</v>
      </c>
      <c r="W1139" s="4" t="s">
        <v>13293</v>
      </c>
      <c r="X1139" s="4" t="s">
        <v>13294</v>
      </c>
      <c r="Y1139" s="4" t="s">
        <v>13295</v>
      </c>
      <c r="Z1139" s="4" t="s">
        <v>13296</v>
      </c>
      <c r="AA1139" s="4" t="s">
        <v>13297</v>
      </c>
      <c r="AB1139" s="4" t="s">
        <v>13298</v>
      </c>
    </row>
    <row r="1140" spans="1:28" x14ac:dyDescent="0.25">
      <c r="A1140" s="4" t="s">
        <v>8089</v>
      </c>
      <c r="B1140" s="5">
        <v>2.8241581999999999E-3</v>
      </c>
      <c r="C1140" s="4">
        <v>1.8137592</v>
      </c>
      <c r="D1140" s="4" t="s">
        <v>8090</v>
      </c>
      <c r="E1140" s="4" t="s">
        <v>8091</v>
      </c>
      <c r="F1140" s="4" t="s">
        <v>8092</v>
      </c>
      <c r="G1140" s="4" t="s">
        <v>8093</v>
      </c>
      <c r="H1140" s="4" t="s">
        <v>8094</v>
      </c>
      <c r="I1140" s="4" t="s">
        <v>8095</v>
      </c>
      <c r="J1140" s="4" t="s">
        <v>4322</v>
      </c>
      <c r="K1140" s="5">
        <v>1.2000000000000001E-105</v>
      </c>
      <c r="L1140" s="4" t="s">
        <v>8096</v>
      </c>
      <c r="M1140" s="4" t="s">
        <v>8097</v>
      </c>
      <c r="N1140" s="4" t="s">
        <v>8098</v>
      </c>
      <c r="O1140" s="4" t="s">
        <v>8099</v>
      </c>
      <c r="V1140" s="4" t="s">
        <v>8100</v>
      </c>
      <c r="W1140" s="4" t="s">
        <v>8101</v>
      </c>
      <c r="X1140" s="4" t="s">
        <v>8102</v>
      </c>
      <c r="Y1140" s="4" t="s">
        <v>8103</v>
      </c>
      <c r="Z1140" s="4" t="s">
        <v>8104</v>
      </c>
      <c r="AA1140" s="4" t="s">
        <v>8105</v>
      </c>
      <c r="AB1140" s="4" t="s">
        <v>8106</v>
      </c>
    </row>
    <row r="1141" spans="1:28" x14ac:dyDescent="0.25">
      <c r="A1141" s="4" t="s">
        <v>23790</v>
      </c>
      <c r="B1141" s="4">
        <v>3.9892484999999997E-3</v>
      </c>
      <c r="C1141" s="4">
        <v>-1.8922194000000001</v>
      </c>
      <c r="D1141" s="4" t="s">
        <v>23610</v>
      </c>
      <c r="E1141" s="4" t="s">
        <v>23791</v>
      </c>
      <c r="F1141" s="4" t="s">
        <v>23792</v>
      </c>
      <c r="G1141" s="4" t="s">
        <v>23793</v>
      </c>
      <c r="H1141" s="4" t="s">
        <v>23794</v>
      </c>
      <c r="I1141" s="4" t="s">
        <v>23795</v>
      </c>
      <c r="J1141" s="4" t="s">
        <v>23796</v>
      </c>
      <c r="K1141" s="5">
        <v>3.0999999999999999E-43</v>
      </c>
      <c r="L1141" s="4" t="s">
        <v>23797</v>
      </c>
      <c r="M1141" s="4" t="s">
        <v>12718</v>
      </c>
      <c r="N1141" s="4" t="s">
        <v>12719</v>
      </c>
      <c r="O1141" s="4" t="s">
        <v>1369</v>
      </c>
      <c r="P1141" s="4">
        <v>1</v>
      </c>
      <c r="Q1141" s="4" t="s">
        <v>12209</v>
      </c>
      <c r="R1141" s="4" t="s">
        <v>12210</v>
      </c>
      <c r="S1141" s="4" t="s">
        <v>298</v>
      </c>
      <c r="V1141" s="4" t="s">
        <v>23798</v>
      </c>
      <c r="W1141" s="4" t="s">
        <v>18329</v>
      </c>
      <c r="X1141" s="4" t="s">
        <v>23799</v>
      </c>
      <c r="Y1141" s="4" t="s">
        <v>23800</v>
      </c>
      <c r="Z1141" s="4" t="s">
        <v>23801</v>
      </c>
      <c r="AA1141" s="4" t="s">
        <v>23802</v>
      </c>
      <c r="AB1141" s="4" t="s">
        <v>23803</v>
      </c>
    </row>
    <row r="1142" spans="1:28" x14ac:dyDescent="0.25">
      <c r="A1142" s="4" t="s">
        <v>12364</v>
      </c>
      <c r="B1142" s="5">
        <v>3.5343236999999999E-5</v>
      </c>
      <c r="C1142" s="4">
        <v>-2.5601525000000001</v>
      </c>
      <c r="D1142" s="4" t="s">
        <v>12365</v>
      </c>
      <c r="E1142" s="4" t="s">
        <v>12366</v>
      </c>
      <c r="F1142" s="4" t="s">
        <v>12367</v>
      </c>
      <c r="G1142" s="4" t="s">
        <v>12368</v>
      </c>
      <c r="H1142" s="4" t="s">
        <v>12369</v>
      </c>
      <c r="I1142" s="4" t="s">
        <v>12370</v>
      </c>
      <c r="J1142" s="4" t="s">
        <v>12371</v>
      </c>
      <c r="K1142" s="5">
        <v>2.9E-11</v>
      </c>
      <c r="L1142" s="4" t="s">
        <v>12372</v>
      </c>
      <c r="M1142" s="4" t="s">
        <v>4777</v>
      </c>
      <c r="N1142" s="4" t="s">
        <v>4778</v>
      </c>
      <c r="O1142" s="4" t="s">
        <v>4779</v>
      </c>
      <c r="V1142" s="4" t="s">
        <v>544</v>
      </c>
      <c r="W1142" s="4" t="s">
        <v>5950</v>
      </c>
      <c r="X1142" s="4" t="s">
        <v>11336</v>
      </c>
      <c r="Y1142" s="4" t="s">
        <v>12373</v>
      </c>
      <c r="Z1142" s="4" t="s">
        <v>547</v>
      </c>
      <c r="AA1142" s="4" t="s">
        <v>547</v>
      </c>
      <c r="AB1142" s="4" t="s">
        <v>547</v>
      </c>
    </row>
    <row r="1143" spans="1:28" x14ac:dyDescent="0.25">
      <c r="A1143" s="4" t="s">
        <v>11583</v>
      </c>
      <c r="B1143" s="5">
        <v>3.1399329999999998E-5</v>
      </c>
      <c r="C1143" s="4">
        <v>-2.0377084999999999</v>
      </c>
      <c r="D1143" s="4" t="s">
        <v>11584</v>
      </c>
      <c r="E1143" s="4" t="s">
        <v>11585</v>
      </c>
      <c r="F1143" s="4" t="s">
        <v>11586</v>
      </c>
      <c r="G1143" s="4" t="s">
        <v>11587</v>
      </c>
      <c r="H1143" s="4" t="s">
        <v>11588</v>
      </c>
      <c r="I1143" s="4" t="s">
        <v>11589</v>
      </c>
      <c r="J1143" s="4" t="s">
        <v>11590</v>
      </c>
      <c r="K1143" s="5">
        <v>6.4000000000000002E-24</v>
      </c>
      <c r="L1143" s="4" t="s">
        <v>11591</v>
      </c>
      <c r="M1143" s="4" t="s">
        <v>8575</v>
      </c>
      <c r="N1143" s="4" t="s">
        <v>8576</v>
      </c>
      <c r="O1143" s="4" t="s">
        <v>8577</v>
      </c>
      <c r="V1143" s="4" t="s">
        <v>11592</v>
      </c>
      <c r="W1143" s="4" t="s">
        <v>5534</v>
      </c>
      <c r="X1143" s="4" t="s">
        <v>11593</v>
      </c>
      <c r="Y1143" s="4" t="s">
        <v>11594</v>
      </c>
      <c r="Z1143" s="4" t="s">
        <v>464</v>
      </c>
      <c r="AA1143" s="4" t="s">
        <v>464</v>
      </c>
      <c r="AB1143" s="4" t="s">
        <v>464</v>
      </c>
    </row>
    <row r="1144" spans="1:28" x14ac:dyDescent="0.25">
      <c r="A1144" s="4" t="s">
        <v>27876</v>
      </c>
      <c r="B1144" s="5">
        <v>3.3437725999999998E-3</v>
      </c>
      <c r="C1144" s="4">
        <v>-1.6970768000000001</v>
      </c>
      <c r="D1144" s="4" t="s">
        <v>27877</v>
      </c>
      <c r="E1144" s="4" t="s">
        <v>27878</v>
      </c>
      <c r="F1144" s="4" t="s">
        <v>27879</v>
      </c>
      <c r="G1144" s="4" t="s">
        <v>27880</v>
      </c>
      <c r="H1144" s="4" t="s">
        <v>27881</v>
      </c>
      <c r="I1144" s="4" t="s">
        <v>27882</v>
      </c>
      <c r="J1144" s="4" t="s">
        <v>24224</v>
      </c>
      <c r="K1144" s="5">
        <v>2.0000000000000002E-31</v>
      </c>
      <c r="L1144" s="4" t="s">
        <v>27883</v>
      </c>
      <c r="M1144" s="4" t="s">
        <v>12743</v>
      </c>
      <c r="N1144" s="4" t="s">
        <v>12744</v>
      </c>
      <c r="O1144" s="4" t="s">
        <v>4483</v>
      </c>
      <c r="V1144" s="4" t="s">
        <v>27884</v>
      </c>
      <c r="W1144" s="4" t="s">
        <v>8086</v>
      </c>
      <c r="X1144" s="4" t="s">
        <v>27885</v>
      </c>
      <c r="Y1144" s="4" t="s">
        <v>27886</v>
      </c>
      <c r="Z1144" s="4" t="s">
        <v>27887</v>
      </c>
      <c r="AA1144" s="4" t="s">
        <v>27888</v>
      </c>
      <c r="AB1144" s="4" t="s">
        <v>22195</v>
      </c>
    </row>
    <row r="1145" spans="1:28" x14ac:dyDescent="0.25">
      <c r="A1145" s="4" t="s">
        <v>24218</v>
      </c>
      <c r="B1145" s="4">
        <v>7.1195369999999996E-3</v>
      </c>
      <c r="C1145" s="4">
        <v>-1.5870906</v>
      </c>
      <c r="D1145" s="4" t="s">
        <v>325</v>
      </c>
      <c r="E1145" s="4" t="s">
        <v>24219</v>
      </c>
      <c r="F1145" s="4" t="s">
        <v>24220</v>
      </c>
      <c r="G1145" s="4" t="s">
        <v>24221</v>
      </c>
      <c r="H1145" s="4" t="s">
        <v>24222</v>
      </c>
      <c r="I1145" s="4" t="s">
        <v>24223</v>
      </c>
      <c r="J1145" s="4" t="s">
        <v>24224</v>
      </c>
      <c r="K1145" s="5">
        <v>1.4000000000000001E-36</v>
      </c>
      <c r="L1145" s="4" t="s">
        <v>24225</v>
      </c>
      <c r="M1145" s="4" t="s">
        <v>24226</v>
      </c>
      <c r="N1145" s="4" t="s">
        <v>24227</v>
      </c>
      <c r="O1145" s="4" t="s">
        <v>24228</v>
      </c>
      <c r="P1145" s="4">
        <v>4</v>
      </c>
      <c r="Q1145" s="4" t="s">
        <v>24229</v>
      </c>
      <c r="R1145" s="4" t="s">
        <v>24230</v>
      </c>
      <c r="S1145" s="4" t="s">
        <v>12777</v>
      </c>
      <c r="V1145" s="4" t="s">
        <v>24231</v>
      </c>
      <c r="W1145" s="4" t="s">
        <v>24232</v>
      </c>
      <c r="X1145" s="4" t="s">
        <v>24233</v>
      </c>
      <c r="Y1145" s="4" t="s">
        <v>24234</v>
      </c>
      <c r="Z1145" s="4" t="s">
        <v>24235</v>
      </c>
      <c r="AA1145" s="4" t="s">
        <v>24236</v>
      </c>
      <c r="AB1145" s="4" t="s">
        <v>24237</v>
      </c>
    </row>
    <row r="1146" spans="1:28" x14ac:dyDescent="0.25">
      <c r="A1146" s="4" t="s">
        <v>20389</v>
      </c>
      <c r="B1146" s="5">
        <v>7.3292747000000004E-4</v>
      </c>
      <c r="C1146" s="4">
        <v>1.7035149999999999</v>
      </c>
      <c r="D1146" s="4" t="s">
        <v>20390</v>
      </c>
      <c r="E1146" s="4" t="s">
        <v>20391</v>
      </c>
      <c r="F1146" s="4" t="s">
        <v>20392</v>
      </c>
      <c r="G1146" s="4" t="s">
        <v>20393</v>
      </c>
      <c r="H1146" s="4" t="s">
        <v>20394</v>
      </c>
      <c r="I1146" s="4" t="s">
        <v>20395</v>
      </c>
      <c r="J1146" s="4" t="s">
        <v>20396</v>
      </c>
      <c r="K1146" s="5">
        <v>1.6E-99</v>
      </c>
      <c r="L1146" s="4" t="s">
        <v>20397</v>
      </c>
      <c r="M1146" s="4" t="s">
        <v>20398</v>
      </c>
      <c r="N1146" s="4" t="s">
        <v>20399</v>
      </c>
      <c r="O1146" s="4" t="s">
        <v>991</v>
      </c>
      <c r="V1146" s="4" t="s">
        <v>20400</v>
      </c>
      <c r="W1146" s="4" t="s">
        <v>20401</v>
      </c>
      <c r="X1146" s="4" t="s">
        <v>20402</v>
      </c>
      <c r="Y1146" s="4" t="s">
        <v>20403</v>
      </c>
      <c r="Z1146" s="4" t="s">
        <v>20404</v>
      </c>
      <c r="AA1146" s="4" t="s">
        <v>20405</v>
      </c>
      <c r="AB1146" s="4" t="s">
        <v>20406</v>
      </c>
    </row>
    <row r="1147" spans="1:28" x14ac:dyDescent="0.25">
      <c r="A1147" s="4" t="s">
        <v>24697</v>
      </c>
      <c r="B1147" s="5">
        <v>4.3552028000000002E-4</v>
      </c>
      <c r="C1147" s="4">
        <v>1.6450100999999999</v>
      </c>
      <c r="D1147" s="4" t="s">
        <v>17070</v>
      </c>
      <c r="E1147" s="4" t="s">
        <v>24698</v>
      </c>
      <c r="F1147" s="4" t="s">
        <v>24699</v>
      </c>
      <c r="G1147" s="4" t="s">
        <v>24700</v>
      </c>
      <c r="H1147" s="4" t="s">
        <v>24701</v>
      </c>
      <c r="I1147" s="4" t="s">
        <v>24702</v>
      </c>
      <c r="J1147" s="4" t="s">
        <v>24703</v>
      </c>
      <c r="K1147" s="5">
        <v>2.2000000000000001E-26</v>
      </c>
      <c r="L1147" s="4" t="s">
        <v>24704</v>
      </c>
      <c r="M1147" s="4" t="s">
        <v>12163</v>
      </c>
      <c r="N1147" s="4" t="s">
        <v>12164</v>
      </c>
      <c r="O1147" s="4" t="s">
        <v>12165</v>
      </c>
      <c r="V1147" s="4" t="s">
        <v>24705</v>
      </c>
      <c r="W1147" s="4" t="s">
        <v>6992</v>
      </c>
      <c r="X1147" s="4" t="s">
        <v>24706</v>
      </c>
      <c r="Y1147" s="4" t="s">
        <v>24707</v>
      </c>
      <c r="Z1147" s="4" t="s">
        <v>24708</v>
      </c>
      <c r="AA1147" s="4" t="s">
        <v>24709</v>
      </c>
      <c r="AB1147" s="4" t="s">
        <v>24710</v>
      </c>
    </row>
    <row r="1148" spans="1:28" x14ac:dyDescent="0.25">
      <c r="A1148" s="4" t="s">
        <v>20174</v>
      </c>
      <c r="B1148" s="4">
        <v>3.276776E-2</v>
      </c>
      <c r="C1148" s="4">
        <v>1.5603446000000001</v>
      </c>
      <c r="D1148" s="4" t="s">
        <v>466</v>
      </c>
      <c r="E1148" s="4" t="s">
        <v>20175</v>
      </c>
      <c r="F1148" s="4" t="s">
        <v>20176</v>
      </c>
      <c r="G1148" s="4" t="s">
        <v>20177</v>
      </c>
      <c r="H1148" s="4" t="s">
        <v>20178</v>
      </c>
      <c r="I1148" s="4" t="s">
        <v>20179</v>
      </c>
      <c r="J1148" s="4" t="s">
        <v>20180</v>
      </c>
      <c r="K1148" s="5">
        <v>7.0000000000000002E-59</v>
      </c>
      <c r="L1148" s="4" t="s">
        <v>20181</v>
      </c>
      <c r="M1148" s="4" t="s">
        <v>1905</v>
      </c>
      <c r="N1148" s="4" t="s">
        <v>1906</v>
      </c>
      <c r="O1148" s="4" t="s">
        <v>1443</v>
      </c>
      <c r="V1148" s="4" t="s">
        <v>20182</v>
      </c>
      <c r="W1148" s="4" t="s">
        <v>20183</v>
      </c>
      <c r="X1148" s="4" t="s">
        <v>20184</v>
      </c>
      <c r="Y1148" s="4" t="s">
        <v>20185</v>
      </c>
      <c r="Z1148" s="4" t="s">
        <v>20186</v>
      </c>
      <c r="AA1148" s="4" t="s">
        <v>20187</v>
      </c>
      <c r="AB1148" s="4" t="s">
        <v>20188</v>
      </c>
    </row>
    <row r="1149" spans="1:28" x14ac:dyDescent="0.25">
      <c r="A1149" s="4" t="s">
        <v>22250</v>
      </c>
      <c r="B1149" s="4">
        <v>7.7578322999999998E-3</v>
      </c>
      <c r="C1149" s="4">
        <v>-1.5963464999999999</v>
      </c>
      <c r="D1149" s="4" t="s">
        <v>22251</v>
      </c>
      <c r="E1149" s="4" t="s">
        <v>22252</v>
      </c>
      <c r="F1149" s="4" t="s">
        <v>22253</v>
      </c>
      <c r="G1149" s="4" t="s">
        <v>22254</v>
      </c>
      <c r="H1149" s="4" t="s">
        <v>22255</v>
      </c>
      <c r="I1149" s="4" t="s">
        <v>22256</v>
      </c>
      <c r="J1149" s="4" t="s">
        <v>22257</v>
      </c>
      <c r="K1149" s="5">
        <v>2.5999999999999999E-49</v>
      </c>
      <c r="L1149" s="4" t="s">
        <v>22258</v>
      </c>
      <c r="M1149" s="4" t="s">
        <v>22259</v>
      </c>
      <c r="N1149" s="4" t="s">
        <v>22260</v>
      </c>
      <c r="O1149" s="4" t="s">
        <v>22261</v>
      </c>
      <c r="P1149" s="4">
        <v>1</v>
      </c>
      <c r="Q1149" s="4" t="s">
        <v>10710</v>
      </c>
      <c r="R1149" s="4" t="s">
        <v>10711</v>
      </c>
      <c r="S1149" s="4" t="s">
        <v>298</v>
      </c>
      <c r="T1149" s="4" t="s">
        <v>9155</v>
      </c>
      <c r="U1149" s="4" t="s">
        <v>9156</v>
      </c>
      <c r="V1149" s="4" t="s">
        <v>22262</v>
      </c>
      <c r="W1149" s="4" t="s">
        <v>22263</v>
      </c>
      <c r="X1149" s="4" t="s">
        <v>22264</v>
      </c>
      <c r="Y1149" s="4" t="s">
        <v>22265</v>
      </c>
      <c r="Z1149" s="4" t="s">
        <v>22266</v>
      </c>
      <c r="AA1149" s="4" t="s">
        <v>22267</v>
      </c>
      <c r="AB1149" s="4" t="s">
        <v>22268</v>
      </c>
    </row>
    <row r="1150" spans="1:28" x14ac:dyDescent="0.25">
      <c r="A1150" s="4" t="s">
        <v>26306</v>
      </c>
      <c r="B1150" s="5">
        <v>3.2416286E-4</v>
      </c>
      <c r="C1150" s="4">
        <v>-1.5140886</v>
      </c>
      <c r="D1150" s="4" t="s">
        <v>26307</v>
      </c>
      <c r="E1150" s="4" t="s">
        <v>26308</v>
      </c>
      <c r="F1150" s="4" t="s">
        <v>26309</v>
      </c>
      <c r="G1150" s="4" t="s">
        <v>26310</v>
      </c>
      <c r="H1150" s="4" t="s">
        <v>26311</v>
      </c>
      <c r="I1150" s="4" t="s">
        <v>26312</v>
      </c>
      <c r="J1150" s="4" t="s">
        <v>22257</v>
      </c>
      <c r="K1150" s="5">
        <v>2.2999999999999999E-15</v>
      </c>
      <c r="L1150" s="4" t="s">
        <v>26313</v>
      </c>
      <c r="M1150" s="4" t="s">
        <v>26314</v>
      </c>
      <c r="N1150" s="4" t="s">
        <v>26315</v>
      </c>
      <c r="O1150" s="4" t="s">
        <v>26316</v>
      </c>
      <c r="P1150" s="4">
        <v>1</v>
      </c>
      <c r="Q1150" s="4" t="s">
        <v>26317</v>
      </c>
      <c r="R1150" s="4" t="s">
        <v>26318</v>
      </c>
      <c r="S1150" s="4" t="s">
        <v>1019</v>
      </c>
      <c r="V1150" s="4" t="s">
        <v>26319</v>
      </c>
      <c r="W1150" s="4" t="s">
        <v>26320</v>
      </c>
      <c r="X1150" s="4" t="s">
        <v>26321</v>
      </c>
      <c r="Y1150" s="4" t="s">
        <v>26322</v>
      </c>
      <c r="Z1150" s="4" t="s">
        <v>26323</v>
      </c>
      <c r="AA1150" s="4" t="s">
        <v>26324</v>
      </c>
      <c r="AB1150" s="4" t="s">
        <v>26325</v>
      </c>
    </row>
    <row r="1151" spans="1:28" x14ac:dyDescent="0.25">
      <c r="A1151" s="4" t="s">
        <v>21725</v>
      </c>
      <c r="B1151" s="4">
        <v>1.2945180000000001E-2</v>
      </c>
      <c r="C1151" s="4">
        <v>1.7340264000000001</v>
      </c>
      <c r="D1151" s="4" t="s">
        <v>21726</v>
      </c>
      <c r="E1151" s="4" t="s">
        <v>21727</v>
      </c>
      <c r="F1151" s="4" t="s">
        <v>21728</v>
      </c>
      <c r="G1151" s="4" t="s">
        <v>21729</v>
      </c>
      <c r="H1151" s="4" t="s">
        <v>21730</v>
      </c>
      <c r="I1151" s="4" t="s">
        <v>21731</v>
      </c>
      <c r="J1151" s="4" t="s">
        <v>1977</v>
      </c>
      <c r="K1151" s="5">
        <v>1.8E-37</v>
      </c>
      <c r="L1151" s="4" t="s">
        <v>21732</v>
      </c>
      <c r="M1151" s="4" t="s">
        <v>21733</v>
      </c>
      <c r="N1151" s="4" t="s">
        <v>21734</v>
      </c>
      <c r="O1151" s="4" t="s">
        <v>21735</v>
      </c>
      <c r="P1151" s="4">
        <v>1</v>
      </c>
      <c r="Q1151" s="4" t="s">
        <v>12209</v>
      </c>
      <c r="R1151" s="4" t="s">
        <v>12210</v>
      </c>
      <c r="S1151" s="4" t="s">
        <v>298</v>
      </c>
      <c r="V1151" s="4" t="s">
        <v>1842</v>
      </c>
      <c r="W1151" s="4" t="s">
        <v>6017</v>
      </c>
      <c r="X1151" s="4" t="s">
        <v>21736</v>
      </c>
      <c r="Y1151" s="4" t="s">
        <v>21737</v>
      </c>
      <c r="Z1151" s="4" t="s">
        <v>464</v>
      </c>
      <c r="AA1151" s="4" t="s">
        <v>464</v>
      </c>
      <c r="AB1151" s="4" t="s">
        <v>464</v>
      </c>
    </row>
    <row r="1152" spans="1:28" x14ac:dyDescent="0.25">
      <c r="A1152" s="4" t="s">
        <v>8391</v>
      </c>
      <c r="B1152" s="5">
        <v>7.2496564999999995E-4</v>
      </c>
      <c r="C1152" s="4">
        <v>1.5328158999999999</v>
      </c>
      <c r="D1152" s="4" t="s">
        <v>5442</v>
      </c>
      <c r="E1152" s="4" t="s">
        <v>8392</v>
      </c>
      <c r="F1152" s="4" t="s">
        <v>8393</v>
      </c>
      <c r="G1152" s="4" t="s">
        <v>8394</v>
      </c>
      <c r="H1152" s="4" t="s">
        <v>8395</v>
      </c>
      <c r="I1152" s="4" t="s">
        <v>8396</v>
      </c>
      <c r="J1152" s="4" t="s">
        <v>1977</v>
      </c>
      <c r="K1152" s="5">
        <v>3.6999999999999999E-26</v>
      </c>
      <c r="L1152" s="4" t="s">
        <v>8397</v>
      </c>
      <c r="M1152" s="4" t="s">
        <v>8398</v>
      </c>
      <c r="N1152" s="4" t="s">
        <v>8399</v>
      </c>
      <c r="O1152" s="4" t="s">
        <v>8400</v>
      </c>
      <c r="V1152" s="4" t="s">
        <v>8401</v>
      </c>
      <c r="W1152" s="4" t="s">
        <v>8402</v>
      </c>
      <c r="X1152" s="4" t="s">
        <v>8403</v>
      </c>
      <c r="Y1152" s="4" t="s">
        <v>8404</v>
      </c>
      <c r="Z1152" s="4" t="s">
        <v>8405</v>
      </c>
      <c r="AA1152" s="4" t="s">
        <v>8406</v>
      </c>
      <c r="AB1152" s="4" t="s">
        <v>8407</v>
      </c>
    </row>
    <row r="1153" spans="1:28" x14ac:dyDescent="0.25">
      <c r="A1153" s="4" t="s">
        <v>11370</v>
      </c>
      <c r="B1153" s="5">
        <v>1.371782E-3</v>
      </c>
      <c r="C1153" s="4">
        <v>1.5769856</v>
      </c>
      <c r="D1153" s="4" t="s">
        <v>11371</v>
      </c>
      <c r="E1153" s="4" t="s">
        <v>11372</v>
      </c>
      <c r="F1153" s="4" t="s">
        <v>11373</v>
      </c>
      <c r="G1153" s="4" t="s">
        <v>11374</v>
      </c>
      <c r="H1153" s="4" t="s">
        <v>11375</v>
      </c>
      <c r="I1153" s="4" t="s">
        <v>11376</v>
      </c>
      <c r="J1153" s="4" t="s">
        <v>1977</v>
      </c>
      <c r="K1153" s="5">
        <v>1.2E-55</v>
      </c>
      <c r="L1153" s="4" t="s">
        <v>11377</v>
      </c>
      <c r="M1153" s="4" t="s">
        <v>11378</v>
      </c>
      <c r="N1153" s="4" t="s">
        <v>11379</v>
      </c>
      <c r="O1153" s="4" t="s">
        <v>11380</v>
      </c>
      <c r="P1153" s="4">
        <v>2</v>
      </c>
      <c r="Q1153" s="4" t="s">
        <v>11381</v>
      </c>
      <c r="R1153" s="4" t="s">
        <v>11382</v>
      </c>
      <c r="S1153" s="4" t="s">
        <v>609</v>
      </c>
      <c r="V1153" s="4" t="s">
        <v>11383</v>
      </c>
      <c r="W1153" s="4" t="s">
        <v>10569</v>
      </c>
      <c r="X1153" s="4" t="s">
        <v>11384</v>
      </c>
      <c r="Y1153" s="4" t="s">
        <v>11385</v>
      </c>
      <c r="Z1153" s="4" t="s">
        <v>11386</v>
      </c>
      <c r="AA1153" s="4" t="s">
        <v>11387</v>
      </c>
      <c r="AB1153" s="4" t="s">
        <v>11388</v>
      </c>
    </row>
    <row r="1154" spans="1:28" x14ac:dyDescent="0.25">
      <c r="A1154" s="4" t="s">
        <v>11887</v>
      </c>
      <c r="B1154" s="5">
        <v>9.0897223000000003E-4</v>
      </c>
      <c r="C1154" s="4">
        <v>1.7681931</v>
      </c>
      <c r="D1154" s="4" t="s">
        <v>11888</v>
      </c>
      <c r="E1154" s="4" t="s">
        <v>11889</v>
      </c>
      <c r="F1154" s="4" t="s">
        <v>11890</v>
      </c>
      <c r="G1154" s="4" t="s">
        <v>11891</v>
      </c>
      <c r="H1154" s="4" t="s">
        <v>11892</v>
      </c>
      <c r="I1154" s="4" t="s">
        <v>1976</v>
      </c>
      <c r="J1154" s="4" t="s">
        <v>1977</v>
      </c>
      <c r="K1154" s="5">
        <v>7.4E-22</v>
      </c>
      <c r="L1154" s="4" t="s">
        <v>11893</v>
      </c>
      <c r="M1154" s="4" t="s">
        <v>4777</v>
      </c>
      <c r="N1154" s="4" t="s">
        <v>4778</v>
      </c>
      <c r="O1154" s="4" t="s">
        <v>4779</v>
      </c>
      <c r="V1154" s="4" t="s">
        <v>11894</v>
      </c>
      <c r="W1154" s="4" t="s">
        <v>7459</v>
      </c>
      <c r="X1154" s="4" t="s">
        <v>4809</v>
      </c>
      <c r="Y1154" s="4" t="s">
        <v>11895</v>
      </c>
      <c r="Z1154" s="4" t="s">
        <v>11896</v>
      </c>
      <c r="AA1154" s="4" t="s">
        <v>11897</v>
      </c>
      <c r="AB1154" s="4" t="s">
        <v>11898</v>
      </c>
    </row>
    <row r="1155" spans="1:28" x14ac:dyDescent="0.25">
      <c r="A1155" s="4" t="s">
        <v>19715</v>
      </c>
      <c r="B1155" s="5">
        <v>2.4869177000000001E-4</v>
      </c>
      <c r="C1155" s="4">
        <v>-1.8429557000000001</v>
      </c>
      <c r="D1155" s="4" t="s">
        <v>19716</v>
      </c>
      <c r="E1155" s="4" t="s">
        <v>19717</v>
      </c>
      <c r="F1155" s="4" t="s">
        <v>19718</v>
      </c>
      <c r="G1155" s="4" t="s">
        <v>19719</v>
      </c>
      <c r="H1155" s="4" t="s">
        <v>19720</v>
      </c>
      <c r="I1155" s="4" t="s">
        <v>19721</v>
      </c>
      <c r="J1155" s="4" t="s">
        <v>1977</v>
      </c>
      <c r="K1155" s="5">
        <v>3.9E-25</v>
      </c>
      <c r="L1155" s="4" t="s">
        <v>19722</v>
      </c>
      <c r="M1155" s="4" t="s">
        <v>19723</v>
      </c>
      <c r="N1155" s="4" t="s">
        <v>19724</v>
      </c>
      <c r="O1155" s="4" t="s">
        <v>19725</v>
      </c>
      <c r="V1155" s="4" t="s">
        <v>19726</v>
      </c>
      <c r="W1155" s="4" t="s">
        <v>6077</v>
      </c>
      <c r="X1155" s="4" t="s">
        <v>19727</v>
      </c>
      <c r="Y1155" s="4" t="s">
        <v>19728</v>
      </c>
      <c r="Z1155" s="4" t="s">
        <v>19729</v>
      </c>
      <c r="AA1155" s="4" t="s">
        <v>19730</v>
      </c>
      <c r="AB1155" s="4" t="s">
        <v>19731</v>
      </c>
    </row>
    <row r="1156" spans="1:28" x14ac:dyDescent="0.25">
      <c r="A1156" s="4" t="s">
        <v>16846</v>
      </c>
      <c r="B1156" s="5">
        <v>3.0135017E-4</v>
      </c>
      <c r="C1156" s="4">
        <v>-1.8745841000000001</v>
      </c>
      <c r="D1156" s="4" t="s">
        <v>16847</v>
      </c>
      <c r="E1156" s="4" t="s">
        <v>16848</v>
      </c>
      <c r="F1156" s="4" t="s">
        <v>16849</v>
      </c>
      <c r="G1156" s="4" t="s">
        <v>16850</v>
      </c>
      <c r="H1156" s="4" t="s">
        <v>16851</v>
      </c>
      <c r="I1156" s="4" t="s">
        <v>16852</v>
      </c>
      <c r="J1156" s="4" t="s">
        <v>1977</v>
      </c>
      <c r="K1156" s="5">
        <v>1.6999999999999999E-20</v>
      </c>
      <c r="L1156" s="4" t="s">
        <v>16853</v>
      </c>
      <c r="M1156" s="4" t="s">
        <v>16854</v>
      </c>
      <c r="N1156" s="4" t="s">
        <v>16855</v>
      </c>
      <c r="O1156" s="4" t="s">
        <v>16856</v>
      </c>
      <c r="V1156" s="4" t="s">
        <v>100</v>
      </c>
      <c r="W1156" s="4" t="s">
        <v>16857</v>
      </c>
      <c r="X1156" s="4" t="s">
        <v>16858</v>
      </c>
      <c r="Y1156" s="4" t="s">
        <v>103</v>
      </c>
      <c r="Z1156" s="4" t="s">
        <v>16859</v>
      </c>
      <c r="AA1156" s="4" t="s">
        <v>16860</v>
      </c>
      <c r="AB1156" s="4" t="s">
        <v>16861</v>
      </c>
    </row>
    <row r="1157" spans="1:28" x14ac:dyDescent="0.25">
      <c r="A1157" s="4" t="s">
        <v>17069</v>
      </c>
      <c r="B1157" s="5">
        <v>1.13887974E-4</v>
      </c>
      <c r="C1157" s="4">
        <v>2.9140906000000002</v>
      </c>
      <c r="D1157" s="4" t="s">
        <v>17070</v>
      </c>
      <c r="E1157" s="4" t="s">
        <v>17071</v>
      </c>
      <c r="F1157" s="4" t="s">
        <v>17072</v>
      </c>
      <c r="G1157" s="4" t="s">
        <v>17073</v>
      </c>
      <c r="H1157" s="4" t="s">
        <v>17074</v>
      </c>
      <c r="I1157" s="4" t="s">
        <v>17075</v>
      </c>
      <c r="J1157" s="4" t="s">
        <v>17076</v>
      </c>
      <c r="K1157" s="5">
        <v>5.3999999999999998E-44</v>
      </c>
      <c r="L1157" s="4" t="s">
        <v>17077</v>
      </c>
      <c r="M1157" s="4" t="s">
        <v>17078</v>
      </c>
      <c r="N1157" s="4" t="s">
        <v>17079</v>
      </c>
      <c r="O1157" s="4" t="s">
        <v>17080</v>
      </c>
      <c r="V1157" s="4" t="s">
        <v>17081</v>
      </c>
      <c r="W1157" s="4" t="s">
        <v>17082</v>
      </c>
      <c r="X1157" s="4" t="s">
        <v>17083</v>
      </c>
      <c r="Y1157" s="4" t="s">
        <v>17084</v>
      </c>
      <c r="Z1157" s="4" t="s">
        <v>17085</v>
      </c>
      <c r="AA1157" s="4" t="s">
        <v>17086</v>
      </c>
      <c r="AB1157" s="4" t="s">
        <v>5329</v>
      </c>
    </row>
    <row r="1158" spans="1:28" x14ac:dyDescent="0.25">
      <c r="A1158" s="4" t="s">
        <v>27897</v>
      </c>
      <c r="B1158" s="5">
        <v>7.2996685000000004E-4</v>
      </c>
      <c r="C1158" s="4">
        <v>-1.7410140999999999</v>
      </c>
      <c r="D1158" s="4" t="s">
        <v>27898</v>
      </c>
      <c r="E1158" s="4" t="s">
        <v>27899</v>
      </c>
      <c r="F1158" s="4" t="s">
        <v>27900</v>
      </c>
      <c r="G1158" s="4" t="s">
        <v>27901</v>
      </c>
      <c r="H1158" s="4" t="s">
        <v>27902</v>
      </c>
      <c r="I1158" s="4" t="s">
        <v>27903</v>
      </c>
      <c r="J1158" s="4" t="s">
        <v>3484</v>
      </c>
      <c r="K1158" s="5">
        <v>4.0000000000000001E-13</v>
      </c>
      <c r="L1158" s="4" t="s">
        <v>27904</v>
      </c>
      <c r="M1158" s="4" t="s">
        <v>27905</v>
      </c>
      <c r="N1158" s="4" t="s">
        <v>27906</v>
      </c>
      <c r="O1158" s="4" t="s">
        <v>184</v>
      </c>
      <c r="V1158" s="4" t="s">
        <v>27907</v>
      </c>
      <c r="W1158" s="4" t="s">
        <v>27908</v>
      </c>
      <c r="X1158" s="4" t="s">
        <v>27909</v>
      </c>
      <c r="Y1158" s="4" t="s">
        <v>27910</v>
      </c>
      <c r="Z1158" s="4" t="s">
        <v>27911</v>
      </c>
      <c r="AA1158" s="4" t="s">
        <v>27912</v>
      </c>
      <c r="AB1158" s="4" t="s">
        <v>27913</v>
      </c>
    </row>
    <row r="1159" spans="1:28" x14ac:dyDescent="0.25">
      <c r="A1159" s="4" t="s">
        <v>6508</v>
      </c>
      <c r="B1159" s="5">
        <v>6.6306660000000004E-5</v>
      </c>
      <c r="C1159" s="4">
        <v>3.5865347000000001</v>
      </c>
      <c r="D1159" s="4" t="s">
        <v>6509</v>
      </c>
      <c r="E1159" s="4" t="s">
        <v>6510</v>
      </c>
      <c r="F1159" s="4" t="s">
        <v>1747</v>
      </c>
      <c r="G1159" s="5">
        <v>4.7999999999999999E-23</v>
      </c>
      <c r="H1159" s="4" t="s">
        <v>6511</v>
      </c>
      <c r="I1159" s="4" t="s">
        <v>6510</v>
      </c>
      <c r="J1159" s="4" t="s">
        <v>1747</v>
      </c>
      <c r="K1159" s="5">
        <v>4.7999999999999999E-23</v>
      </c>
      <c r="V1159" s="4" t="s">
        <v>6512</v>
      </c>
      <c r="W1159" s="4" t="s">
        <v>6513</v>
      </c>
      <c r="X1159" s="4" t="s">
        <v>6514</v>
      </c>
      <c r="Y1159" s="4" t="s">
        <v>6515</v>
      </c>
      <c r="Z1159" s="4" t="s">
        <v>6516</v>
      </c>
      <c r="AA1159" s="4" t="s">
        <v>6517</v>
      </c>
      <c r="AB1159" s="4" t="s">
        <v>6518</v>
      </c>
    </row>
    <row r="1160" spans="1:28" x14ac:dyDescent="0.25">
      <c r="A1160" s="4" t="s">
        <v>6722</v>
      </c>
      <c r="B1160" s="5">
        <v>1.6613352000000001E-5</v>
      </c>
      <c r="C1160" s="4">
        <v>2.1128754999999999</v>
      </c>
      <c r="D1160" s="4" t="s">
        <v>6723</v>
      </c>
      <c r="E1160" s="4" t="s">
        <v>6724</v>
      </c>
      <c r="F1160" s="4" t="s">
        <v>1747</v>
      </c>
      <c r="G1160" s="5">
        <v>2.9E-11</v>
      </c>
      <c r="H1160" s="4" t="s">
        <v>6725</v>
      </c>
      <c r="I1160" s="4" t="s">
        <v>6724</v>
      </c>
      <c r="J1160" s="4" t="s">
        <v>1747</v>
      </c>
      <c r="K1160" s="5">
        <v>2.9E-11</v>
      </c>
      <c r="L1160" s="4" t="s">
        <v>6726</v>
      </c>
      <c r="M1160" s="4" t="s">
        <v>6727</v>
      </c>
      <c r="N1160" s="4" t="s">
        <v>6728</v>
      </c>
      <c r="O1160" s="4" t="s">
        <v>184</v>
      </c>
      <c r="V1160" s="4" t="s">
        <v>6729</v>
      </c>
      <c r="W1160" s="4" t="s">
        <v>6730</v>
      </c>
      <c r="X1160" s="4" t="s">
        <v>6731</v>
      </c>
      <c r="Y1160" s="4" t="s">
        <v>6732</v>
      </c>
      <c r="Z1160" s="4" t="s">
        <v>6733</v>
      </c>
      <c r="AA1160" s="4" t="s">
        <v>6734</v>
      </c>
      <c r="AB1160" s="4" t="s">
        <v>6735</v>
      </c>
    </row>
    <row r="1161" spans="1:28" x14ac:dyDescent="0.25">
      <c r="A1161" s="4" t="s">
        <v>27324</v>
      </c>
      <c r="B1161" s="5">
        <v>1.0262719E-4</v>
      </c>
      <c r="C1161" s="4">
        <v>-1.8024007</v>
      </c>
      <c r="D1161" s="4" t="s">
        <v>27325</v>
      </c>
      <c r="E1161" s="4" t="s">
        <v>27326</v>
      </c>
      <c r="F1161" s="4" t="s">
        <v>1747</v>
      </c>
      <c r="G1161" s="5">
        <v>1.4999999999999999E-14</v>
      </c>
      <c r="H1161" s="4" t="s">
        <v>27327</v>
      </c>
      <c r="I1161" s="4" t="s">
        <v>27326</v>
      </c>
      <c r="J1161" s="4" t="s">
        <v>1747</v>
      </c>
      <c r="K1161" s="5">
        <v>1.4999999999999999E-14</v>
      </c>
      <c r="L1161" s="4" t="s">
        <v>27328</v>
      </c>
      <c r="M1161" s="4" t="s">
        <v>154</v>
      </c>
      <c r="N1161" s="4" t="s">
        <v>155</v>
      </c>
      <c r="O1161" s="4" t="s">
        <v>156</v>
      </c>
      <c r="V1161" s="4" t="s">
        <v>27329</v>
      </c>
      <c r="W1161" s="4" t="s">
        <v>6968</v>
      </c>
      <c r="X1161" s="4" t="s">
        <v>27330</v>
      </c>
      <c r="Y1161" s="4" t="s">
        <v>27331</v>
      </c>
      <c r="Z1161" s="4" t="s">
        <v>464</v>
      </c>
      <c r="AA1161" s="4" t="s">
        <v>464</v>
      </c>
      <c r="AB1161" s="4" t="s">
        <v>464</v>
      </c>
    </row>
    <row r="1162" spans="1:28" x14ac:dyDescent="0.25">
      <c r="A1162" s="4" t="s">
        <v>14082</v>
      </c>
      <c r="B1162" s="5">
        <v>3.2062440000000001E-4</v>
      </c>
      <c r="C1162" s="4">
        <v>-1.5800719999999999</v>
      </c>
      <c r="D1162" s="4" t="s">
        <v>14083</v>
      </c>
      <c r="E1162" s="4" t="s">
        <v>14084</v>
      </c>
      <c r="F1162" s="4" t="s">
        <v>1747</v>
      </c>
      <c r="G1162" s="5">
        <v>3.4999999999999996E-24</v>
      </c>
      <c r="H1162" s="4" t="s">
        <v>14085</v>
      </c>
      <c r="I1162" s="4" t="s">
        <v>14084</v>
      </c>
      <c r="J1162" s="4" t="s">
        <v>1747</v>
      </c>
      <c r="K1162" s="5">
        <v>3.4999999999999996E-24</v>
      </c>
      <c r="L1162" s="4" t="s">
        <v>14086</v>
      </c>
      <c r="M1162" s="4" t="s">
        <v>14087</v>
      </c>
      <c r="N1162" s="4" t="s">
        <v>14088</v>
      </c>
      <c r="O1162" s="4" t="s">
        <v>14089</v>
      </c>
      <c r="P1162" s="4">
        <v>3</v>
      </c>
      <c r="Q1162" s="4" t="s">
        <v>14090</v>
      </c>
      <c r="R1162" s="4" t="s">
        <v>14091</v>
      </c>
      <c r="S1162" s="4" t="s">
        <v>567</v>
      </c>
      <c r="V1162" s="4" t="s">
        <v>14092</v>
      </c>
      <c r="W1162" s="4" t="s">
        <v>14093</v>
      </c>
      <c r="X1162" s="4" t="s">
        <v>14094</v>
      </c>
      <c r="Y1162" s="4" t="s">
        <v>14095</v>
      </c>
      <c r="Z1162" s="4" t="s">
        <v>14096</v>
      </c>
      <c r="AA1162" s="4" t="s">
        <v>14097</v>
      </c>
      <c r="AB1162" s="4" t="s">
        <v>618</v>
      </c>
    </row>
    <row r="1163" spans="1:28" x14ac:dyDescent="0.25">
      <c r="A1163" s="4" t="s">
        <v>18222</v>
      </c>
      <c r="B1163" s="5">
        <v>1.3212246000000001E-4</v>
      </c>
      <c r="C1163" s="4">
        <v>1.7277503000000001</v>
      </c>
      <c r="D1163" s="4" t="s">
        <v>18223</v>
      </c>
      <c r="E1163" s="4" t="s">
        <v>18224</v>
      </c>
      <c r="F1163" s="4" t="s">
        <v>1747</v>
      </c>
      <c r="G1163" s="5">
        <v>7.0999999999999998E-42</v>
      </c>
      <c r="H1163" s="4" t="s">
        <v>18225</v>
      </c>
      <c r="I1163" s="4" t="s">
        <v>18224</v>
      </c>
      <c r="J1163" s="4" t="s">
        <v>1747</v>
      </c>
      <c r="K1163" s="5">
        <v>7.0999999999999998E-42</v>
      </c>
      <c r="L1163" s="4" t="s">
        <v>18226</v>
      </c>
      <c r="M1163" s="4" t="s">
        <v>18227</v>
      </c>
      <c r="N1163" s="4" t="s">
        <v>18228</v>
      </c>
      <c r="O1163" s="4" t="s">
        <v>18229</v>
      </c>
      <c r="V1163" s="4" t="s">
        <v>18230</v>
      </c>
      <c r="W1163" s="4" t="s">
        <v>18231</v>
      </c>
      <c r="X1163" s="4" t="s">
        <v>18232</v>
      </c>
      <c r="Y1163" s="4" t="s">
        <v>18233</v>
      </c>
      <c r="Z1163" s="4" t="s">
        <v>18234</v>
      </c>
      <c r="AA1163" s="4" t="s">
        <v>18235</v>
      </c>
      <c r="AB1163" s="4" t="s">
        <v>18236</v>
      </c>
    </row>
    <row r="1164" spans="1:28" x14ac:dyDescent="0.25">
      <c r="A1164" s="4" t="s">
        <v>23700</v>
      </c>
      <c r="B1164" s="5">
        <v>3.5201665000000003E-5</v>
      </c>
      <c r="C1164" s="4">
        <v>-1.682231</v>
      </c>
      <c r="D1164" s="4" t="s">
        <v>23701</v>
      </c>
      <c r="E1164" s="4" t="s">
        <v>23702</v>
      </c>
      <c r="F1164" s="4" t="s">
        <v>23703</v>
      </c>
      <c r="G1164" s="4" t="s">
        <v>23704</v>
      </c>
      <c r="H1164" s="4" t="s">
        <v>23705</v>
      </c>
      <c r="I1164" s="4" t="s">
        <v>6724</v>
      </c>
      <c r="J1164" s="4" t="s">
        <v>1747</v>
      </c>
      <c r="K1164" s="5">
        <v>3.2E-13</v>
      </c>
      <c r="L1164" s="4" t="s">
        <v>23706</v>
      </c>
      <c r="M1164" s="4" t="s">
        <v>23707</v>
      </c>
      <c r="N1164" s="4" t="s">
        <v>23708</v>
      </c>
      <c r="O1164" s="4" t="s">
        <v>23709</v>
      </c>
      <c r="V1164" s="4" t="s">
        <v>7260</v>
      </c>
      <c r="W1164" s="4" t="s">
        <v>7261</v>
      </c>
      <c r="X1164" s="4" t="s">
        <v>7262</v>
      </c>
      <c r="Y1164" s="4" t="s">
        <v>7263</v>
      </c>
      <c r="Z1164" s="4" t="s">
        <v>7264</v>
      </c>
      <c r="AA1164" s="4" t="s">
        <v>7265</v>
      </c>
      <c r="AB1164" s="4" t="s">
        <v>7266</v>
      </c>
    </row>
    <row r="1165" spans="1:28" x14ac:dyDescent="0.25">
      <c r="A1165" s="4" t="s">
        <v>23289</v>
      </c>
      <c r="B1165" s="5">
        <v>1.1540048E-3</v>
      </c>
      <c r="C1165" s="4">
        <v>-1.5874214</v>
      </c>
      <c r="D1165" s="4" t="s">
        <v>23290</v>
      </c>
      <c r="E1165" s="4" t="s">
        <v>23291</v>
      </c>
      <c r="F1165" s="4" t="s">
        <v>23292</v>
      </c>
      <c r="G1165" s="4" t="s">
        <v>23293</v>
      </c>
      <c r="H1165" s="4" t="s">
        <v>23294</v>
      </c>
      <c r="I1165" s="4" t="s">
        <v>23295</v>
      </c>
      <c r="J1165" s="4" t="s">
        <v>1747</v>
      </c>
      <c r="K1165" s="5">
        <v>1.9E-19</v>
      </c>
      <c r="L1165" s="4" t="s">
        <v>23296</v>
      </c>
      <c r="M1165" s="4" t="s">
        <v>23297</v>
      </c>
      <c r="N1165" s="4" t="s">
        <v>23298</v>
      </c>
      <c r="O1165" s="4" t="s">
        <v>23299</v>
      </c>
      <c r="V1165" s="4" t="s">
        <v>7636</v>
      </c>
      <c r="W1165" s="4" t="s">
        <v>645</v>
      </c>
      <c r="X1165" s="4" t="s">
        <v>7637</v>
      </c>
      <c r="Y1165" s="4" t="s">
        <v>23300</v>
      </c>
      <c r="Z1165" s="4" t="s">
        <v>7639</v>
      </c>
      <c r="AA1165" s="4" t="s">
        <v>7640</v>
      </c>
      <c r="AB1165" s="4" t="s">
        <v>7641</v>
      </c>
    </row>
    <row r="1166" spans="1:28" x14ac:dyDescent="0.25">
      <c r="A1166" s="4" t="s">
        <v>20681</v>
      </c>
      <c r="B1166" s="5">
        <v>3.8780642999999997E-5</v>
      </c>
      <c r="C1166" s="4">
        <v>-1.8118346000000001</v>
      </c>
      <c r="D1166" s="4" t="s">
        <v>20682</v>
      </c>
      <c r="E1166" s="4" t="s">
        <v>20683</v>
      </c>
      <c r="F1166" s="4" t="s">
        <v>20684</v>
      </c>
      <c r="G1166" s="4" t="s">
        <v>20685</v>
      </c>
      <c r="H1166" s="4" t="s">
        <v>20686</v>
      </c>
      <c r="I1166" s="4" t="s">
        <v>20687</v>
      </c>
      <c r="J1166" s="4" t="s">
        <v>1747</v>
      </c>
      <c r="K1166" s="5">
        <v>5.5E-25</v>
      </c>
      <c r="L1166" s="4" t="s">
        <v>20688</v>
      </c>
      <c r="M1166" s="4" t="s">
        <v>20689</v>
      </c>
      <c r="N1166" s="4" t="s">
        <v>20690</v>
      </c>
      <c r="O1166" s="4" t="s">
        <v>8757</v>
      </c>
    </row>
    <row r="1167" spans="1:28" x14ac:dyDescent="0.25">
      <c r="A1167" s="4" t="s">
        <v>22116</v>
      </c>
      <c r="B1167" s="4">
        <v>3.6831394000000003E-2</v>
      </c>
      <c r="C1167" s="4">
        <v>1.8125278</v>
      </c>
      <c r="D1167" s="4" t="s">
        <v>14083</v>
      </c>
      <c r="E1167" s="4" t="s">
        <v>22117</v>
      </c>
      <c r="F1167" s="4" t="s">
        <v>22118</v>
      </c>
      <c r="G1167" s="4" t="s">
        <v>22119</v>
      </c>
      <c r="H1167" s="4" t="s">
        <v>22120</v>
      </c>
      <c r="I1167" s="4" t="s">
        <v>14084</v>
      </c>
      <c r="J1167" s="4" t="s">
        <v>1747</v>
      </c>
      <c r="K1167" s="5">
        <v>3.7E-14</v>
      </c>
      <c r="L1167" s="4" t="s">
        <v>22121</v>
      </c>
      <c r="M1167" s="4" t="s">
        <v>22122</v>
      </c>
      <c r="N1167" s="4" t="s">
        <v>22123</v>
      </c>
      <c r="O1167" s="4" t="s">
        <v>22124</v>
      </c>
      <c r="P1167" s="4">
        <v>1</v>
      </c>
      <c r="Q1167" s="4" t="s">
        <v>355</v>
      </c>
      <c r="R1167" s="4" t="s">
        <v>356</v>
      </c>
      <c r="S1167" s="4" t="s">
        <v>298</v>
      </c>
      <c r="V1167" s="4" t="s">
        <v>10521</v>
      </c>
      <c r="W1167" s="4" t="s">
        <v>955</v>
      </c>
      <c r="X1167" s="4" t="s">
        <v>10522</v>
      </c>
      <c r="Y1167" s="4" t="s">
        <v>22125</v>
      </c>
      <c r="Z1167" s="4" t="s">
        <v>10524</v>
      </c>
      <c r="AA1167" s="4" t="s">
        <v>10525</v>
      </c>
      <c r="AB1167" s="4" t="s">
        <v>7201</v>
      </c>
    </row>
    <row r="1168" spans="1:28" x14ac:dyDescent="0.25">
      <c r="A1168" s="4" t="s">
        <v>21142</v>
      </c>
      <c r="B1168" s="5">
        <v>1.9380360999999999E-4</v>
      </c>
      <c r="C1168" s="4">
        <v>1.5942348</v>
      </c>
      <c r="D1168" s="4" t="s">
        <v>3116</v>
      </c>
      <c r="E1168" s="4" t="s">
        <v>21143</v>
      </c>
      <c r="F1168" s="4" t="s">
        <v>21144</v>
      </c>
      <c r="G1168" s="4" t="s">
        <v>21145</v>
      </c>
      <c r="H1168" s="4" t="s">
        <v>21146</v>
      </c>
      <c r="I1168" s="4" t="s">
        <v>21147</v>
      </c>
      <c r="J1168" s="4" t="s">
        <v>1747</v>
      </c>
      <c r="K1168" s="5">
        <v>2.8000000000000001E-18</v>
      </c>
      <c r="L1168" s="4" t="s">
        <v>21148</v>
      </c>
      <c r="M1168" s="4" t="s">
        <v>21149</v>
      </c>
      <c r="N1168" s="4" t="s">
        <v>21150</v>
      </c>
      <c r="O1168" s="4" t="s">
        <v>4847</v>
      </c>
      <c r="V1168" s="4" t="s">
        <v>10032</v>
      </c>
      <c r="W1168" s="4" t="s">
        <v>6738</v>
      </c>
      <c r="X1168" s="4" t="s">
        <v>21151</v>
      </c>
      <c r="Y1168" s="4" t="s">
        <v>21152</v>
      </c>
      <c r="Z1168" s="4" t="s">
        <v>21153</v>
      </c>
      <c r="AA1168" s="4" t="s">
        <v>21154</v>
      </c>
      <c r="AB1168" s="4" t="s">
        <v>21155</v>
      </c>
    </row>
    <row r="1169" spans="1:28" x14ac:dyDescent="0.25">
      <c r="A1169" s="4" t="s">
        <v>22068</v>
      </c>
      <c r="B1169" s="5">
        <v>6.2691850000000005E-5</v>
      </c>
      <c r="C1169" s="4">
        <v>1.6052858000000001</v>
      </c>
      <c r="D1169" s="4" t="s">
        <v>22069</v>
      </c>
      <c r="E1169" s="4" t="s">
        <v>22070</v>
      </c>
      <c r="F1169" s="4" t="s">
        <v>22071</v>
      </c>
      <c r="G1169" s="4" t="s">
        <v>22072</v>
      </c>
      <c r="H1169" s="4" t="s">
        <v>22073</v>
      </c>
      <c r="I1169" s="4" t="s">
        <v>22074</v>
      </c>
      <c r="J1169" s="4" t="s">
        <v>1747</v>
      </c>
      <c r="K1169" s="5">
        <v>4.2E-74</v>
      </c>
      <c r="L1169" s="4" t="s">
        <v>22075</v>
      </c>
      <c r="M1169" s="4" t="s">
        <v>22076</v>
      </c>
      <c r="N1169" s="4" t="s">
        <v>22077</v>
      </c>
      <c r="O1169" s="4" t="s">
        <v>22078</v>
      </c>
      <c r="P1169" s="4">
        <v>1</v>
      </c>
      <c r="Q1169" s="4" t="s">
        <v>3608</v>
      </c>
      <c r="R1169" s="4" t="s">
        <v>3609</v>
      </c>
      <c r="S1169" s="4" t="s">
        <v>298</v>
      </c>
      <c r="V1169" s="4" t="s">
        <v>22079</v>
      </c>
      <c r="W1169" s="4" t="s">
        <v>13637</v>
      </c>
      <c r="X1169" s="4" t="s">
        <v>22080</v>
      </c>
      <c r="Y1169" s="4" t="s">
        <v>22081</v>
      </c>
      <c r="Z1169" s="4" t="s">
        <v>22082</v>
      </c>
      <c r="AA1169" s="4" t="s">
        <v>22083</v>
      </c>
      <c r="AB1169" s="4" t="s">
        <v>22084</v>
      </c>
    </row>
    <row r="1170" spans="1:28" x14ac:dyDescent="0.25">
      <c r="A1170" s="4" t="s">
        <v>12403</v>
      </c>
      <c r="B1170" s="5">
        <v>1.3047562E-4</v>
      </c>
      <c r="C1170" s="4">
        <v>1.6352458999999999</v>
      </c>
      <c r="D1170" s="4" t="s">
        <v>12404</v>
      </c>
      <c r="E1170" s="4" t="s">
        <v>12405</v>
      </c>
      <c r="F1170" s="4" t="s">
        <v>12406</v>
      </c>
      <c r="G1170" s="4" t="s">
        <v>12407</v>
      </c>
      <c r="H1170" s="4" t="s">
        <v>12408</v>
      </c>
      <c r="I1170" s="4" t="s">
        <v>12409</v>
      </c>
      <c r="J1170" s="4" t="s">
        <v>1747</v>
      </c>
      <c r="K1170" s="5">
        <v>8.5999999999999996E-29</v>
      </c>
      <c r="L1170" s="4" t="s">
        <v>12410</v>
      </c>
      <c r="M1170" s="4" t="s">
        <v>12411</v>
      </c>
      <c r="N1170" s="4" t="s">
        <v>12412</v>
      </c>
      <c r="O1170" s="4" t="s">
        <v>12413</v>
      </c>
      <c r="V1170" s="4" t="s">
        <v>12414</v>
      </c>
      <c r="W1170" s="4" t="s">
        <v>12415</v>
      </c>
      <c r="X1170" s="4" t="s">
        <v>12416</v>
      </c>
      <c r="Y1170" s="4" t="s">
        <v>12417</v>
      </c>
      <c r="Z1170" s="4" t="s">
        <v>2859</v>
      </c>
      <c r="AA1170" s="4" t="s">
        <v>2860</v>
      </c>
      <c r="AB1170" s="4" t="s">
        <v>1044</v>
      </c>
    </row>
    <row r="1171" spans="1:28" x14ac:dyDescent="0.25">
      <c r="A1171" s="4" t="s">
        <v>8367</v>
      </c>
      <c r="B1171" s="5">
        <v>1.2228993000000001E-4</v>
      </c>
      <c r="C1171" s="4">
        <v>1.6915255</v>
      </c>
      <c r="D1171" s="4" t="s">
        <v>8368</v>
      </c>
      <c r="E1171" s="4" t="s">
        <v>8369</v>
      </c>
      <c r="F1171" s="4" t="s">
        <v>8370</v>
      </c>
      <c r="G1171" s="4" t="s">
        <v>8371</v>
      </c>
      <c r="H1171" s="4" t="s">
        <v>8372</v>
      </c>
      <c r="I1171" s="4" t="s">
        <v>8373</v>
      </c>
      <c r="J1171" s="4" t="s">
        <v>1747</v>
      </c>
      <c r="K1171" s="5">
        <v>3.4000000000000003E-36</v>
      </c>
      <c r="L1171" s="4" t="s">
        <v>8374</v>
      </c>
      <c r="M1171" s="4" t="s">
        <v>154</v>
      </c>
      <c r="N1171" s="4" t="s">
        <v>155</v>
      </c>
      <c r="O1171" s="4" t="s">
        <v>156</v>
      </c>
    </row>
    <row r="1172" spans="1:28" x14ac:dyDescent="0.25">
      <c r="A1172" s="4" t="s">
        <v>6365</v>
      </c>
      <c r="B1172" s="5">
        <v>1.4388528999999999E-4</v>
      </c>
      <c r="C1172" s="4">
        <v>1.7733163999999999</v>
      </c>
      <c r="D1172" s="4" t="s">
        <v>3116</v>
      </c>
      <c r="E1172" s="4" t="s">
        <v>6366</v>
      </c>
      <c r="F1172" s="4" t="s">
        <v>6367</v>
      </c>
      <c r="G1172" s="4" t="s">
        <v>6368</v>
      </c>
      <c r="H1172" s="4" t="s">
        <v>6369</v>
      </c>
      <c r="I1172" s="4" t="s">
        <v>6370</v>
      </c>
      <c r="J1172" s="4" t="s">
        <v>1747</v>
      </c>
      <c r="K1172" s="5">
        <v>1E-89</v>
      </c>
      <c r="L1172" s="4" t="s">
        <v>6371</v>
      </c>
      <c r="M1172" s="4" t="s">
        <v>6372</v>
      </c>
      <c r="N1172" s="4" t="s">
        <v>6373</v>
      </c>
      <c r="O1172" s="4" t="s">
        <v>6374</v>
      </c>
      <c r="P1172" s="4">
        <v>3</v>
      </c>
      <c r="Q1172" s="4" t="s">
        <v>6375</v>
      </c>
      <c r="R1172" s="4" t="s">
        <v>6376</v>
      </c>
      <c r="S1172" s="4" t="s">
        <v>6377</v>
      </c>
      <c r="V1172" s="4" t="s">
        <v>6378</v>
      </c>
      <c r="W1172" s="4" t="s">
        <v>6379</v>
      </c>
      <c r="X1172" s="4" t="s">
        <v>6380</v>
      </c>
      <c r="Y1172" s="4" t="s">
        <v>6381</v>
      </c>
      <c r="Z1172" s="4" t="s">
        <v>6382</v>
      </c>
      <c r="AA1172" s="4" t="s">
        <v>6383</v>
      </c>
      <c r="AB1172" s="4" t="s">
        <v>6384</v>
      </c>
    </row>
    <row r="1173" spans="1:28" x14ac:dyDescent="0.25">
      <c r="A1173" s="4" t="s">
        <v>20042</v>
      </c>
      <c r="B1173" s="5">
        <v>2.2732971000000001E-5</v>
      </c>
      <c r="C1173" s="4">
        <v>1.5952383999999999</v>
      </c>
      <c r="D1173" s="4" t="s">
        <v>15856</v>
      </c>
      <c r="E1173" s="4" t="s">
        <v>20043</v>
      </c>
      <c r="F1173" s="4" t="s">
        <v>20044</v>
      </c>
      <c r="G1173" s="4" t="s">
        <v>20045</v>
      </c>
      <c r="H1173" s="4" t="s">
        <v>20046</v>
      </c>
      <c r="I1173" s="4" t="s">
        <v>7382</v>
      </c>
      <c r="J1173" s="4" t="s">
        <v>1747</v>
      </c>
      <c r="K1173" s="5">
        <v>1.7999999999999999E-50</v>
      </c>
      <c r="L1173" s="4" t="s">
        <v>20047</v>
      </c>
      <c r="M1173" s="4" t="s">
        <v>7384</v>
      </c>
      <c r="N1173" s="4" t="s">
        <v>7385</v>
      </c>
      <c r="O1173" s="4" t="s">
        <v>1732</v>
      </c>
      <c r="V1173" s="4" t="s">
        <v>20048</v>
      </c>
      <c r="W1173" s="4" t="s">
        <v>8086</v>
      </c>
      <c r="X1173" s="4" t="s">
        <v>12674</v>
      </c>
      <c r="Y1173" s="4" t="s">
        <v>20049</v>
      </c>
      <c r="Z1173" s="4" t="s">
        <v>648</v>
      </c>
      <c r="AA1173" s="4" t="s">
        <v>648</v>
      </c>
      <c r="AB1173" s="4" t="s">
        <v>648</v>
      </c>
    </row>
    <row r="1174" spans="1:28" x14ac:dyDescent="0.25">
      <c r="A1174" s="4" t="s">
        <v>26080</v>
      </c>
      <c r="B1174" s="5">
        <v>2.5681800000000002E-4</v>
      </c>
      <c r="C1174" s="4">
        <v>1.5413387000000001</v>
      </c>
      <c r="D1174" s="4" t="s">
        <v>7377</v>
      </c>
      <c r="E1174" s="4" t="s">
        <v>26081</v>
      </c>
      <c r="F1174" s="4" t="s">
        <v>26082</v>
      </c>
      <c r="G1174" s="4" t="s">
        <v>26083</v>
      </c>
      <c r="H1174" s="4" t="s">
        <v>26084</v>
      </c>
      <c r="I1174" s="4" t="s">
        <v>7382</v>
      </c>
      <c r="J1174" s="4" t="s">
        <v>1747</v>
      </c>
      <c r="K1174" s="5">
        <v>1.5E-79</v>
      </c>
      <c r="L1174" s="4" t="s">
        <v>26085</v>
      </c>
      <c r="M1174" s="4" t="s">
        <v>7384</v>
      </c>
      <c r="N1174" s="4" t="s">
        <v>7385</v>
      </c>
      <c r="O1174" s="4" t="s">
        <v>1732</v>
      </c>
      <c r="V1174" s="4" t="s">
        <v>26086</v>
      </c>
      <c r="W1174" s="4" t="s">
        <v>26087</v>
      </c>
      <c r="X1174" s="4" t="s">
        <v>26088</v>
      </c>
      <c r="Y1174" s="4" t="s">
        <v>26089</v>
      </c>
      <c r="Z1174" s="4" t="s">
        <v>26090</v>
      </c>
      <c r="AA1174" s="4" t="s">
        <v>26091</v>
      </c>
      <c r="AB1174" s="4" t="s">
        <v>12171</v>
      </c>
    </row>
    <row r="1175" spans="1:28" x14ac:dyDescent="0.25">
      <c r="A1175" s="4" t="s">
        <v>27727</v>
      </c>
      <c r="B1175" s="5">
        <v>3.8969377E-4</v>
      </c>
      <c r="C1175" s="4">
        <v>1.6192017000000001</v>
      </c>
      <c r="D1175" s="4" t="s">
        <v>27728</v>
      </c>
      <c r="E1175" s="4" t="s">
        <v>27729</v>
      </c>
      <c r="F1175" s="4" t="s">
        <v>27730</v>
      </c>
      <c r="G1175" s="4" t="s">
        <v>27731</v>
      </c>
      <c r="H1175" s="4" t="s">
        <v>27732</v>
      </c>
      <c r="I1175" s="4" t="s">
        <v>27733</v>
      </c>
      <c r="J1175" s="4" t="s">
        <v>1747</v>
      </c>
      <c r="K1175" s="5">
        <v>1.4E-165</v>
      </c>
      <c r="V1175" s="4" t="s">
        <v>17515</v>
      </c>
      <c r="W1175" s="4" t="s">
        <v>2811</v>
      </c>
      <c r="X1175" s="4" t="s">
        <v>17516</v>
      </c>
      <c r="Y1175" s="4" t="s">
        <v>17517</v>
      </c>
      <c r="Z1175" s="4" t="s">
        <v>547</v>
      </c>
      <c r="AA1175" s="4" t="s">
        <v>547</v>
      </c>
      <c r="AB1175" s="4" t="s">
        <v>547</v>
      </c>
    </row>
    <row r="1176" spans="1:28" x14ac:dyDescent="0.25">
      <c r="A1176" s="4" t="s">
        <v>12808</v>
      </c>
      <c r="B1176" s="5">
        <v>1.0029122E-5</v>
      </c>
      <c r="C1176" s="4">
        <v>1.7492329</v>
      </c>
      <c r="D1176" s="4" t="s">
        <v>12809</v>
      </c>
      <c r="E1176" s="4" t="s">
        <v>12810</v>
      </c>
      <c r="F1176" s="4" t="s">
        <v>12811</v>
      </c>
      <c r="G1176" s="4" t="s">
        <v>12812</v>
      </c>
      <c r="H1176" s="4" t="s">
        <v>12813</v>
      </c>
      <c r="I1176" s="4" t="s">
        <v>12814</v>
      </c>
      <c r="J1176" s="4" t="s">
        <v>1747</v>
      </c>
      <c r="K1176" s="5">
        <v>4.7999999999999998E-37</v>
      </c>
      <c r="L1176" s="4" t="s">
        <v>12815</v>
      </c>
      <c r="M1176" s="4" t="s">
        <v>12816</v>
      </c>
      <c r="N1176" s="4" t="s">
        <v>12817</v>
      </c>
      <c r="O1176" s="4" t="s">
        <v>12818</v>
      </c>
      <c r="P1176" s="4">
        <v>4</v>
      </c>
      <c r="Q1176" s="4" t="s">
        <v>12819</v>
      </c>
      <c r="R1176" s="4" t="s">
        <v>12820</v>
      </c>
      <c r="S1176" s="4" t="s">
        <v>4428</v>
      </c>
      <c r="V1176" s="4" t="s">
        <v>12821</v>
      </c>
      <c r="W1176" s="4" t="s">
        <v>9235</v>
      </c>
      <c r="X1176" s="4" t="s">
        <v>12822</v>
      </c>
      <c r="Y1176" s="4" t="s">
        <v>12823</v>
      </c>
      <c r="Z1176" s="4" t="s">
        <v>12824</v>
      </c>
      <c r="AA1176" s="4" t="s">
        <v>12825</v>
      </c>
      <c r="AB1176" s="4" t="s">
        <v>12826</v>
      </c>
    </row>
    <row r="1177" spans="1:28" x14ac:dyDescent="0.25">
      <c r="A1177" s="4" t="s">
        <v>25363</v>
      </c>
      <c r="B1177" s="5">
        <v>2.0018143E-4</v>
      </c>
      <c r="C1177" s="4">
        <v>-1.6158603</v>
      </c>
      <c r="D1177" s="4" t="s">
        <v>12404</v>
      </c>
      <c r="E1177" s="4" t="s">
        <v>25364</v>
      </c>
      <c r="F1177" s="4" t="s">
        <v>25365</v>
      </c>
      <c r="G1177" s="4" t="s">
        <v>25366</v>
      </c>
      <c r="H1177" s="4" t="s">
        <v>25367</v>
      </c>
      <c r="I1177" s="4" t="s">
        <v>25368</v>
      </c>
      <c r="J1177" s="4" t="s">
        <v>1747</v>
      </c>
      <c r="K1177" s="5">
        <v>1.3E-25</v>
      </c>
      <c r="V1177" s="4" t="s">
        <v>25369</v>
      </c>
      <c r="W1177" s="4" t="s">
        <v>25370</v>
      </c>
      <c r="X1177" s="4" t="s">
        <v>25371</v>
      </c>
      <c r="Y1177" s="4" t="s">
        <v>25372</v>
      </c>
      <c r="Z1177" s="4" t="s">
        <v>18612</v>
      </c>
      <c r="AA1177" s="4" t="s">
        <v>18613</v>
      </c>
      <c r="AB1177" s="4" t="s">
        <v>4064</v>
      </c>
    </row>
    <row r="1178" spans="1:28" x14ac:dyDescent="0.25">
      <c r="A1178" s="4" t="s">
        <v>18386</v>
      </c>
      <c r="B1178" s="5">
        <v>6.4146940000000004E-5</v>
      </c>
      <c r="C1178" s="4">
        <v>1.5003831000000001</v>
      </c>
      <c r="D1178" s="4" t="s">
        <v>14162</v>
      </c>
      <c r="E1178" s="4" t="s">
        <v>18387</v>
      </c>
      <c r="F1178" s="4" t="s">
        <v>18388</v>
      </c>
      <c r="G1178" s="4" t="s">
        <v>18389</v>
      </c>
      <c r="H1178" s="4" t="s">
        <v>18390</v>
      </c>
      <c r="I1178" s="4" t="s">
        <v>18391</v>
      </c>
      <c r="J1178" s="4" t="s">
        <v>1747</v>
      </c>
      <c r="K1178" s="5">
        <v>4.6000000000000002E-106</v>
      </c>
      <c r="L1178" s="4" t="s">
        <v>18392</v>
      </c>
      <c r="M1178" s="4" t="s">
        <v>18393</v>
      </c>
      <c r="N1178" s="4" t="s">
        <v>18394</v>
      </c>
      <c r="O1178" s="4" t="s">
        <v>18395</v>
      </c>
      <c r="P1178" s="4">
        <v>2</v>
      </c>
      <c r="Q1178" s="4" t="s">
        <v>18396</v>
      </c>
      <c r="R1178" s="4" t="s">
        <v>18397</v>
      </c>
      <c r="S1178" s="4" t="s">
        <v>609</v>
      </c>
      <c r="V1178" s="4" t="s">
        <v>18398</v>
      </c>
      <c r="W1178" s="4" t="s">
        <v>17603</v>
      </c>
      <c r="X1178" s="4" t="s">
        <v>18399</v>
      </c>
      <c r="Y1178" s="4" t="s">
        <v>18400</v>
      </c>
      <c r="Z1178" s="4" t="s">
        <v>18401</v>
      </c>
      <c r="AA1178" s="4" t="s">
        <v>18402</v>
      </c>
      <c r="AB1178" s="4" t="s">
        <v>18403</v>
      </c>
    </row>
    <row r="1179" spans="1:28" x14ac:dyDescent="0.25">
      <c r="A1179" s="4" t="s">
        <v>7809</v>
      </c>
      <c r="B1179" s="5">
        <v>6.8686859999999997E-4</v>
      </c>
      <c r="C1179" s="4">
        <v>1.8607392</v>
      </c>
      <c r="D1179" s="4" t="s">
        <v>7810</v>
      </c>
      <c r="E1179" s="4" t="s">
        <v>7811</v>
      </c>
      <c r="F1179" s="4" t="s">
        <v>7812</v>
      </c>
      <c r="G1179" s="4" t="s">
        <v>7813</v>
      </c>
      <c r="H1179" s="4" t="s">
        <v>7814</v>
      </c>
      <c r="I1179" s="4" t="s">
        <v>7815</v>
      </c>
      <c r="J1179" s="4" t="s">
        <v>1747</v>
      </c>
      <c r="K1179" s="5">
        <v>9.9999999999999996E-83</v>
      </c>
      <c r="L1179" s="4" t="s">
        <v>7816</v>
      </c>
      <c r="M1179" s="4" t="s">
        <v>154</v>
      </c>
      <c r="N1179" s="4" t="s">
        <v>155</v>
      </c>
      <c r="O1179" s="4" t="s">
        <v>156</v>
      </c>
      <c r="V1179" s="4" t="s">
        <v>162</v>
      </c>
      <c r="W1179" s="4" t="s">
        <v>6093</v>
      </c>
      <c r="X1179" s="4" t="s">
        <v>6583</v>
      </c>
      <c r="Y1179" s="4" t="s">
        <v>164</v>
      </c>
    </row>
    <row r="1180" spans="1:28" x14ac:dyDescent="0.25">
      <c r="A1180" s="4" t="s">
        <v>12653</v>
      </c>
      <c r="B1180" s="5">
        <v>9.8174070000000004E-5</v>
      </c>
      <c r="C1180" s="4">
        <v>-1.8265998000000001</v>
      </c>
      <c r="D1180" s="4" t="s">
        <v>12654</v>
      </c>
      <c r="E1180" s="4" t="s">
        <v>12655</v>
      </c>
      <c r="F1180" s="4" t="s">
        <v>12656</v>
      </c>
      <c r="G1180" s="4" t="s">
        <v>12657</v>
      </c>
      <c r="H1180" s="4" t="s">
        <v>12658</v>
      </c>
      <c r="I1180" s="4" t="s">
        <v>12659</v>
      </c>
      <c r="J1180" s="4" t="s">
        <v>1747</v>
      </c>
      <c r="K1180" s="5">
        <v>5E-53</v>
      </c>
      <c r="L1180" s="4" t="s">
        <v>12660</v>
      </c>
      <c r="M1180" s="4" t="s">
        <v>6752</v>
      </c>
      <c r="N1180" s="4" t="s">
        <v>6753</v>
      </c>
      <c r="O1180" s="4" t="s">
        <v>6015</v>
      </c>
      <c r="V1180" s="4" t="s">
        <v>6754</v>
      </c>
      <c r="W1180" s="4" t="s">
        <v>6755</v>
      </c>
      <c r="X1180" s="4" t="s">
        <v>12661</v>
      </c>
      <c r="Y1180" s="4" t="s">
        <v>12662</v>
      </c>
      <c r="Z1180" s="4" t="s">
        <v>648</v>
      </c>
      <c r="AA1180" s="4" t="s">
        <v>648</v>
      </c>
      <c r="AB1180" s="4" t="s">
        <v>648</v>
      </c>
    </row>
    <row r="1181" spans="1:28" x14ac:dyDescent="0.25">
      <c r="A1181" s="4" t="s">
        <v>14372</v>
      </c>
      <c r="B1181" s="5">
        <v>1.7496479000000001E-3</v>
      </c>
      <c r="C1181" s="4">
        <v>-2.1076453000000002</v>
      </c>
      <c r="D1181" s="4" t="s">
        <v>6745</v>
      </c>
      <c r="E1181" s="4" t="s">
        <v>14373</v>
      </c>
      <c r="F1181" s="4" t="s">
        <v>14374</v>
      </c>
      <c r="G1181" s="4" t="s">
        <v>14375</v>
      </c>
      <c r="H1181" s="4" t="s">
        <v>14376</v>
      </c>
      <c r="I1181" s="4" t="s">
        <v>12659</v>
      </c>
      <c r="J1181" s="4" t="s">
        <v>1747</v>
      </c>
      <c r="K1181" s="5">
        <v>4.5999999999999999E-52</v>
      </c>
      <c r="L1181" s="4" t="s">
        <v>14377</v>
      </c>
      <c r="M1181" s="4" t="s">
        <v>14378</v>
      </c>
      <c r="N1181" s="4" t="s">
        <v>14379</v>
      </c>
      <c r="O1181" s="4" t="s">
        <v>606</v>
      </c>
      <c r="V1181" s="4" t="s">
        <v>6754</v>
      </c>
      <c r="W1181" s="4" t="s">
        <v>6178</v>
      </c>
      <c r="X1181" s="4" t="s">
        <v>14380</v>
      </c>
      <c r="Y1181" s="4" t="s">
        <v>12662</v>
      </c>
      <c r="Z1181" s="4" t="s">
        <v>648</v>
      </c>
      <c r="AA1181" s="4" t="s">
        <v>648</v>
      </c>
      <c r="AB1181" s="4" t="s">
        <v>648</v>
      </c>
    </row>
    <row r="1182" spans="1:28" x14ac:dyDescent="0.25">
      <c r="A1182" s="4" t="s">
        <v>13406</v>
      </c>
      <c r="B1182" s="5">
        <v>4.8866764000000001E-6</v>
      </c>
      <c r="C1182" s="4">
        <v>-3.3700426000000001</v>
      </c>
      <c r="D1182" s="4" t="s">
        <v>13407</v>
      </c>
      <c r="E1182" s="4" t="s">
        <v>13408</v>
      </c>
      <c r="F1182" s="4" t="s">
        <v>13409</v>
      </c>
      <c r="G1182" s="4" t="s">
        <v>13410</v>
      </c>
      <c r="H1182" s="4" t="s">
        <v>13411</v>
      </c>
      <c r="I1182" s="4" t="s">
        <v>6750</v>
      </c>
      <c r="J1182" s="4" t="s">
        <v>1747</v>
      </c>
      <c r="K1182" s="5">
        <v>7.5000000000000004E-48</v>
      </c>
      <c r="L1182" s="4" t="s">
        <v>13412</v>
      </c>
      <c r="M1182" s="4" t="s">
        <v>6752</v>
      </c>
      <c r="N1182" s="4" t="s">
        <v>6753</v>
      </c>
      <c r="O1182" s="4" t="s">
        <v>6015</v>
      </c>
      <c r="V1182" s="4" t="s">
        <v>6754</v>
      </c>
      <c r="W1182" s="4" t="s">
        <v>6755</v>
      </c>
      <c r="X1182" s="4" t="s">
        <v>13413</v>
      </c>
      <c r="Y1182" s="4" t="s">
        <v>12662</v>
      </c>
      <c r="Z1182" s="4" t="s">
        <v>648</v>
      </c>
      <c r="AA1182" s="4" t="s">
        <v>648</v>
      </c>
      <c r="AB1182" s="4" t="s">
        <v>648</v>
      </c>
    </row>
    <row r="1183" spans="1:28" x14ac:dyDescent="0.25">
      <c r="A1183" s="4" t="s">
        <v>6744</v>
      </c>
      <c r="B1183" s="5">
        <v>1.7887293999999999E-4</v>
      </c>
      <c r="C1183" s="4">
        <v>-1.7526824000000001</v>
      </c>
      <c r="D1183" s="4" t="s">
        <v>6745</v>
      </c>
      <c r="E1183" s="4" t="s">
        <v>6746</v>
      </c>
      <c r="F1183" s="4" t="s">
        <v>6747</v>
      </c>
      <c r="G1183" s="4" t="s">
        <v>6748</v>
      </c>
      <c r="H1183" s="4" t="s">
        <v>6749</v>
      </c>
      <c r="I1183" s="4" t="s">
        <v>6750</v>
      </c>
      <c r="J1183" s="4" t="s">
        <v>1747</v>
      </c>
      <c r="K1183" s="5">
        <v>7.2000000000000004E-35</v>
      </c>
      <c r="L1183" s="4" t="s">
        <v>6751</v>
      </c>
      <c r="M1183" s="4" t="s">
        <v>6752</v>
      </c>
      <c r="N1183" s="4" t="s">
        <v>6753</v>
      </c>
      <c r="O1183" s="4" t="s">
        <v>6015</v>
      </c>
      <c r="V1183" s="4" t="s">
        <v>6754</v>
      </c>
      <c r="W1183" s="4" t="s">
        <v>6755</v>
      </c>
      <c r="X1183" s="4" t="s">
        <v>6756</v>
      </c>
      <c r="Y1183" s="4" t="s">
        <v>6757</v>
      </c>
      <c r="Z1183" s="4" t="s">
        <v>648</v>
      </c>
      <c r="AA1183" s="4" t="s">
        <v>648</v>
      </c>
      <c r="AB1183" s="4" t="s">
        <v>648</v>
      </c>
    </row>
    <row r="1184" spans="1:28" x14ac:dyDescent="0.25">
      <c r="A1184" s="4" t="s">
        <v>7376</v>
      </c>
      <c r="B1184" s="5">
        <v>3.8443486000000001E-5</v>
      </c>
      <c r="C1184" s="4">
        <v>1.7845309</v>
      </c>
      <c r="D1184" s="4" t="s">
        <v>7377</v>
      </c>
      <c r="E1184" s="4" t="s">
        <v>7378</v>
      </c>
      <c r="F1184" s="4" t="s">
        <v>7379</v>
      </c>
      <c r="G1184" s="4" t="s">
        <v>7380</v>
      </c>
      <c r="H1184" s="4" t="s">
        <v>7381</v>
      </c>
      <c r="I1184" s="4" t="s">
        <v>7382</v>
      </c>
      <c r="J1184" s="4" t="s">
        <v>1747</v>
      </c>
      <c r="K1184" s="5">
        <v>3.8999999999999998E-77</v>
      </c>
      <c r="L1184" s="4" t="s">
        <v>7383</v>
      </c>
      <c r="M1184" s="4" t="s">
        <v>7384</v>
      </c>
      <c r="N1184" s="4" t="s">
        <v>7385</v>
      </c>
      <c r="O1184" s="4" t="s">
        <v>1732</v>
      </c>
      <c r="V1184" s="4" t="s">
        <v>7386</v>
      </c>
      <c r="W1184" s="4" t="s">
        <v>6738</v>
      </c>
      <c r="X1184" s="4" t="s">
        <v>7387</v>
      </c>
      <c r="Y1184" s="4" t="s">
        <v>7388</v>
      </c>
      <c r="Z1184" s="4" t="s">
        <v>552</v>
      </c>
      <c r="AA1184" s="4" t="s">
        <v>552</v>
      </c>
      <c r="AB1184" s="4" t="s">
        <v>552</v>
      </c>
    </row>
    <row r="1185" spans="1:28" x14ac:dyDescent="0.25">
      <c r="A1185" s="4" t="s">
        <v>9899</v>
      </c>
      <c r="B1185" s="4">
        <v>4.8689227999999998E-3</v>
      </c>
      <c r="C1185" s="4">
        <v>-1.7322214</v>
      </c>
      <c r="D1185" s="4" t="s">
        <v>9900</v>
      </c>
      <c r="E1185" s="4" t="s">
        <v>9901</v>
      </c>
      <c r="F1185" s="4" t="s">
        <v>9902</v>
      </c>
      <c r="G1185" s="4" t="s">
        <v>9903</v>
      </c>
      <c r="H1185" s="4" t="s">
        <v>9904</v>
      </c>
      <c r="I1185" s="4" t="s">
        <v>9905</v>
      </c>
      <c r="J1185" s="4" t="s">
        <v>1747</v>
      </c>
      <c r="K1185" s="5">
        <v>1.1E-17</v>
      </c>
      <c r="L1185" s="4" t="s">
        <v>9906</v>
      </c>
      <c r="M1185" s="4" t="s">
        <v>9907</v>
      </c>
      <c r="N1185" s="4" t="s">
        <v>9908</v>
      </c>
      <c r="O1185" s="4" t="s">
        <v>9909</v>
      </c>
      <c r="V1185" s="4" t="s">
        <v>9910</v>
      </c>
      <c r="W1185" s="4" t="s">
        <v>461</v>
      </c>
      <c r="X1185" s="4" t="s">
        <v>9911</v>
      </c>
      <c r="Y1185" s="4" t="s">
        <v>9912</v>
      </c>
      <c r="Z1185" s="4" t="s">
        <v>9913</v>
      </c>
      <c r="AA1185" s="4" t="s">
        <v>9914</v>
      </c>
      <c r="AB1185" s="4" t="s">
        <v>7201</v>
      </c>
    </row>
    <row r="1186" spans="1:28" x14ac:dyDescent="0.25">
      <c r="A1186" s="4" t="s">
        <v>13560</v>
      </c>
      <c r="B1186" s="5">
        <v>4.7817461999999997E-5</v>
      </c>
      <c r="C1186" s="4">
        <v>-3.1599499999999998</v>
      </c>
      <c r="D1186" s="4" t="s">
        <v>13561</v>
      </c>
      <c r="E1186" s="4" t="s">
        <v>13562</v>
      </c>
      <c r="F1186" s="4" t="s">
        <v>13563</v>
      </c>
      <c r="G1186" s="4" t="s">
        <v>13564</v>
      </c>
      <c r="H1186" s="4" t="s">
        <v>13565</v>
      </c>
      <c r="I1186" s="4" t="s">
        <v>12659</v>
      </c>
      <c r="J1186" s="4" t="s">
        <v>1747</v>
      </c>
      <c r="K1186" s="5">
        <v>9.4000000000000006E-21</v>
      </c>
      <c r="L1186" s="4" t="s">
        <v>13566</v>
      </c>
      <c r="M1186" s="4" t="s">
        <v>6752</v>
      </c>
      <c r="N1186" s="4" t="s">
        <v>6753</v>
      </c>
      <c r="O1186" s="4" t="s">
        <v>6015</v>
      </c>
      <c r="V1186" s="4" t="s">
        <v>544</v>
      </c>
      <c r="W1186" s="4" t="s">
        <v>5950</v>
      </c>
      <c r="X1186" s="4" t="s">
        <v>10067</v>
      </c>
      <c r="Y1186" s="4" t="s">
        <v>13567</v>
      </c>
      <c r="Z1186" s="4" t="s">
        <v>547</v>
      </c>
      <c r="AA1186" s="4" t="s">
        <v>547</v>
      </c>
      <c r="AB1186" s="4" t="s">
        <v>547</v>
      </c>
    </row>
    <row r="1187" spans="1:28" x14ac:dyDescent="0.25">
      <c r="A1187" s="4" t="s">
        <v>22586</v>
      </c>
      <c r="B1187" s="4">
        <v>1.3929278999999999E-2</v>
      </c>
      <c r="C1187" s="4">
        <v>1.6303635000000001</v>
      </c>
      <c r="D1187" s="4" t="s">
        <v>22587</v>
      </c>
      <c r="E1187" s="4" t="s">
        <v>22588</v>
      </c>
      <c r="F1187" s="4" t="s">
        <v>22589</v>
      </c>
      <c r="G1187" s="4" t="s">
        <v>22590</v>
      </c>
      <c r="H1187" s="4" t="s">
        <v>22591</v>
      </c>
      <c r="I1187" s="4" t="s">
        <v>22592</v>
      </c>
      <c r="J1187" s="4" t="s">
        <v>1747</v>
      </c>
      <c r="K1187" s="5">
        <v>7.1000000000000001E-25</v>
      </c>
      <c r="L1187" s="4" t="s">
        <v>22593</v>
      </c>
      <c r="M1187" s="4" t="s">
        <v>22594</v>
      </c>
      <c r="N1187" s="4" t="s">
        <v>22595</v>
      </c>
      <c r="O1187" s="4" t="s">
        <v>22596</v>
      </c>
      <c r="P1187" s="4">
        <v>2</v>
      </c>
      <c r="Q1187" s="4" t="s">
        <v>15866</v>
      </c>
      <c r="R1187" s="4" t="s">
        <v>15867</v>
      </c>
      <c r="S1187" s="4" t="s">
        <v>609</v>
      </c>
      <c r="V1187" s="4" t="s">
        <v>22597</v>
      </c>
      <c r="W1187" s="4" t="s">
        <v>22598</v>
      </c>
      <c r="X1187" s="4" t="s">
        <v>22599</v>
      </c>
      <c r="Y1187" s="4" t="s">
        <v>22600</v>
      </c>
      <c r="Z1187" s="4" t="s">
        <v>22601</v>
      </c>
      <c r="AA1187" s="4" t="s">
        <v>22602</v>
      </c>
      <c r="AB1187" s="4" t="s">
        <v>22603</v>
      </c>
    </row>
    <row r="1188" spans="1:28" x14ac:dyDescent="0.25">
      <c r="A1188" s="4" t="s">
        <v>8154</v>
      </c>
      <c r="B1188" s="5">
        <v>8.2009399999999994E-5</v>
      </c>
      <c r="C1188" s="4">
        <v>-2.5419063999999998</v>
      </c>
      <c r="D1188" s="4" t="s">
        <v>8155</v>
      </c>
      <c r="E1188" s="4" t="s">
        <v>8156</v>
      </c>
      <c r="F1188" s="4" t="s">
        <v>8157</v>
      </c>
      <c r="G1188" s="4" t="s">
        <v>8158</v>
      </c>
      <c r="H1188" s="4" t="s">
        <v>8159</v>
      </c>
      <c r="I1188" s="4" t="s">
        <v>8160</v>
      </c>
      <c r="J1188" s="4" t="s">
        <v>1747</v>
      </c>
      <c r="K1188" s="5">
        <v>8.6999999999999993E-58</v>
      </c>
      <c r="L1188" s="4" t="s">
        <v>8161</v>
      </c>
      <c r="M1188" s="4" t="s">
        <v>8162</v>
      </c>
      <c r="N1188" s="4" t="s">
        <v>8163</v>
      </c>
      <c r="O1188" s="4" t="s">
        <v>8164</v>
      </c>
      <c r="P1188" s="4">
        <v>13</v>
      </c>
      <c r="Q1188" s="4" t="s">
        <v>8165</v>
      </c>
      <c r="R1188" s="4" t="s">
        <v>8166</v>
      </c>
      <c r="S1188" s="4" t="s">
        <v>8167</v>
      </c>
      <c r="T1188" s="4" t="s">
        <v>8168</v>
      </c>
      <c r="U1188" s="4" t="s">
        <v>8169</v>
      </c>
      <c r="V1188" s="4" t="s">
        <v>8170</v>
      </c>
      <c r="W1188" s="4" t="s">
        <v>8171</v>
      </c>
      <c r="X1188" s="4" t="s">
        <v>8172</v>
      </c>
      <c r="Y1188" s="4" t="s">
        <v>8173</v>
      </c>
      <c r="Z1188" s="4" t="s">
        <v>8174</v>
      </c>
      <c r="AA1188" s="4" t="s">
        <v>8175</v>
      </c>
      <c r="AB1188" s="4" t="s">
        <v>8176</v>
      </c>
    </row>
    <row r="1189" spans="1:28" x14ac:dyDescent="0.25">
      <c r="A1189" s="4" t="s">
        <v>6208</v>
      </c>
      <c r="B1189" s="5">
        <v>3.6092747999999999E-5</v>
      </c>
      <c r="C1189" s="4">
        <v>-8.1711170000000006</v>
      </c>
      <c r="D1189" s="4" t="s">
        <v>6209</v>
      </c>
      <c r="E1189" s="4" t="s">
        <v>6210</v>
      </c>
      <c r="F1189" s="4" t="s">
        <v>6211</v>
      </c>
      <c r="G1189" s="4" t="s">
        <v>6212</v>
      </c>
      <c r="H1189" s="4" t="s">
        <v>6213</v>
      </c>
      <c r="I1189" s="4" t="s">
        <v>6214</v>
      </c>
      <c r="J1189" s="4" t="s">
        <v>1747</v>
      </c>
      <c r="K1189" s="5">
        <v>4.3000000000000002E-18</v>
      </c>
      <c r="L1189" s="4" t="s">
        <v>6215</v>
      </c>
      <c r="M1189" s="4" t="s">
        <v>6216</v>
      </c>
      <c r="N1189" s="4" t="s">
        <v>6217</v>
      </c>
      <c r="O1189" s="4" t="s">
        <v>6218</v>
      </c>
      <c r="P1189" s="4">
        <v>3</v>
      </c>
      <c r="Q1189" s="4" t="s">
        <v>6219</v>
      </c>
      <c r="R1189" s="4" t="s">
        <v>6220</v>
      </c>
      <c r="S1189" s="4" t="s">
        <v>2618</v>
      </c>
      <c r="V1189" s="4" t="s">
        <v>162</v>
      </c>
      <c r="W1189" s="4" t="s">
        <v>6093</v>
      </c>
      <c r="X1189" s="4" t="s">
        <v>6221</v>
      </c>
      <c r="Y1189" s="4" t="s">
        <v>6222</v>
      </c>
    </row>
    <row r="1190" spans="1:28" x14ac:dyDescent="0.25">
      <c r="A1190" s="4" t="s">
        <v>26228</v>
      </c>
      <c r="B1190" s="5">
        <v>5.7644833999999996E-4</v>
      </c>
      <c r="C1190" s="4">
        <v>-1.6353768</v>
      </c>
      <c r="D1190" s="4" t="s">
        <v>26229</v>
      </c>
      <c r="E1190" s="4" t="s">
        <v>26230</v>
      </c>
      <c r="F1190" s="4" t="s">
        <v>26231</v>
      </c>
      <c r="G1190" s="4" t="s">
        <v>26232</v>
      </c>
      <c r="H1190" s="4" t="s">
        <v>26233</v>
      </c>
      <c r="I1190" s="4" t="s">
        <v>26234</v>
      </c>
      <c r="J1190" s="4" t="s">
        <v>1747</v>
      </c>
      <c r="K1190" s="5">
        <v>3.4000000000000002E-168</v>
      </c>
      <c r="L1190" s="4" t="s">
        <v>26235</v>
      </c>
      <c r="M1190" s="4" t="s">
        <v>5912</v>
      </c>
      <c r="N1190" s="4" t="s">
        <v>5913</v>
      </c>
      <c r="O1190" s="4" t="s">
        <v>5914</v>
      </c>
      <c r="V1190" s="4" t="s">
        <v>26236</v>
      </c>
      <c r="W1190" s="4" t="s">
        <v>9303</v>
      </c>
      <c r="X1190" s="4" t="s">
        <v>26237</v>
      </c>
      <c r="Y1190" s="4" t="s">
        <v>26238</v>
      </c>
      <c r="Z1190" s="4" t="s">
        <v>26239</v>
      </c>
      <c r="AA1190" s="4" t="s">
        <v>26240</v>
      </c>
      <c r="AB1190" s="4" t="s">
        <v>26241</v>
      </c>
    </row>
    <row r="1191" spans="1:28" x14ac:dyDescent="0.25">
      <c r="A1191" s="4" t="s">
        <v>13945</v>
      </c>
      <c r="B1191" s="4">
        <v>7.3778406000000003E-3</v>
      </c>
      <c r="C1191" s="4">
        <v>-1.7569512</v>
      </c>
      <c r="D1191" s="4" t="s">
        <v>13946</v>
      </c>
      <c r="E1191" s="4" t="s">
        <v>13947</v>
      </c>
      <c r="F1191" s="4" t="s">
        <v>13948</v>
      </c>
      <c r="G1191" s="4" t="s">
        <v>13949</v>
      </c>
      <c r="H1191" s="4" t="s">
        <v>13950</v>
      </c>
      <c r="I1191" s="4" t="s">
        <v>13951</v>
      </c>
      <c r="J1191" s="4" t="s">
        <v>1747</v>
      </c>
      <c r="K1191" s="5">
        <v>1.3E-11</v>
      </c>
      <c r="L1191" s="4" t="s">
        <v>13952</v>
      </c>
      <c r="M1191" s="4" t="s">
        <v>13953</v>
      </c>
      <c r="N1191" s="4" t="s">
        <v>13954</v>
      </c>
      <c r="O1191" s="4" t="s">
        <v>13955</v>
      </c>
      <c r="V1191" s="4" t="s">
        <v>13956</v>
      </c>
      <c r="W1191" s="4" t="s">
        <v>13957</v>
      </c>
      <c r="X1191" s="4" t="s">
        <v>13958</v>
      </c>
      <c r="Y1191" s="4" t="s">
        <v>13959</v>
      </c>
      <c r="Z1191" s="4" t="s">
        <v>13960</v>
      </c>
      <c r="AA1191" s="4" t="s">
        <v>13961</v>
      </c>
      <c r="AB1191" s="4" t="s">
        <v>13962</v>
      </c>
    </row>
    <row r="1192" spans="1:28" x14ac:dyDescent="0.25">
      <c r="A1192" s="4" t="s">
        <v>27298</v>
      </c>
      <c r="B1192" s="5">
        <v>1.1735951999999999E-4</v>
      </c>
      <c r="C1192" s="4">
        <v>-1.5249748000000001</v>
      </c>
      <c r="D1192" s="4" t="s">
        <v>11339</v>
      </c>
      <c r="E1192" s="4" t="s">
        <v>27299</v>
      </c>
      <c r="F1192" s="4" t="s">
        <v>27300</v>
      </c>
      <c r="G1192" s="4" t="s">
        <v>27301</v>
      </c>
      <c r="H1192" s="4" t="s">
        <v>27302</v>
      </c>
      <c r="I1192" s="4" t="s">
        <v>27303</v>
      </c>
      <c r="J1192" s="4" t="s">
        <v>1747</v>
      </c>
      <c r="K1192" s="5">
        <v>1.3E-23</v>
      </c>
      <c r="L1192" s="4" t="s">
        <v>27304</v>
      </c>
      <c r="M1192" s="4" t="s">
        <v>8503</v>
      </c>
      <c r="N1192" s="4" t="s">
        <v>8504</v>
      </c>
      <c r="O1192" s="4" t="s">
        <v>1431</v>
      </c>
      <c r="V1192" s="4" t="s">
        <v>27305</v>
      </c>
      <c r="W1192" s="4" t="s">
        <v>6465</v>
      </c>
      <c r="X1192" s="4" t="s">
        <v>27306</v>
      </c>
      <c r="Y1192" s="4" t="s">
        <v>27307</v>
      </c>
      <c r="Z1192" s="4" t="s">
        <v>1464</v>
      </c>
      <c r="AA1192" s="4" t="s">
        <v>1464</v>
      </c>
      <c r="AB1192" s="4" t="s">
        <v>1464</v>
      </c>
    </row>
    <row r="1193" spans="1:28" x14ac:dyDescent="0.25">
      <c r="A1193" s="4" t="s">
        <v>8727</v>
      </c>
      <c r="B1193" s="5">
        <v>8.5747829999999995E-5</v>
      </c>
      <c r="C1193" s="4">
        <v>-1.610312</v>
      </c>
      <c r="D1193" s="4" t="s">
        <v>8728</v>
      </c>
      <c r="E1193" s="4" t="s">
        <v>8729</v>
      </c>
      <c r="F1193" s="4" t="s">
        <v>8730</v>
      </c>
      <c r="G1193" s="4" t="s">
        <v>8731</v>
      </c>
      <c r="H1193" s="4" t="s">
        <v>8732</v>
      </c>
      <c r="I1193" s="4" t="s">
        <v>8733</v>
      </c>
      <c r="J1193" s="4" t="s">
        <v>8734</v>
      </c>
      <c r="K1193" s="5">
        <v>5.8000000000000006E-42</v>
      </c>
      <c r="L1193" s="4" t="s">
        <v>8735</v>
      </c>
      <c r="M1193" s="4" t="s">
        <v>8736</v>
      </c>
      <c r="N1193" s="4" t="s">
        <v>8737</v>
      </c>
      <c r="O1193" s="4" t="s">
        <v>8738</v>
      </c>
      <c r="V1193" s="4" t="s">
        <v>8739</v>
      </c>
      <c r="W1193" s="4" t="s">
        <v>8740</v>
      </c>
      <c r="X1193" s="4" t="s">
        <v>8741</v>
      </c>
      <c r="Y1193" s="4" t="s">
        <v>8742</v>
      </c>
      <c r="Z1193" s="4" t="s">
        <v>8743</v>
      </c>
      <c r="AA1193" s="4" t="s">
        <v>8744</v>
      </c>
      <c r="AB1193" s="4" t="s">
        <v>8745</v>
      </c>
    </row>
    <row r="1194" spans="1:28" x14ac:dyDescent="0.25">
      <c r="A1194" s="4" t="s">
        <v>11174</v>
      </c>
      <c r="B1194" s="5">
        <v>3.7373889E-6</v>
      </c>
      <c r="C1194" s="4">
        <v>-5.6945696000000003</v>
      </c>
      <c r="D1194" s="4" t="s">
        <v>8065</v>
      </c>
      <c r="E1194" s="4" t="s">
        <v>11175</v>
      </c>
      <c r="F1194" s="4" t="s">
        <v>11176</v>
      </c>
      <c r="G1194" s="4" t="s">
        <v>11177</v>
      </c>
      <c r="H1194" s="4" t="s">
        <v>11178</v>
      </c>
      <c r="I1194" s="4" t="s">
        <v>11179</v>
      </c>
      <c r="J1194" s="4" t="s">
        <v>11180</v>
      </c>
      <c r="K1194" s="5">
        <v>4.2999999999999997E-51</v>
      </c>
      <c r="L1194" s="4" t="s">
        <v>11181</v>
      </c>
      <c r="M1194" s="4" t="s">
        <v>11182</v>
      </c>
      <c r="N1194" s="4" t="s">
        <v>11183</v>
      </c>
      <c r="O1194" s="4" t="s">
        <v>3941</v>
      </c>
      <c r="P1194" s="4">
        <v>1</v>
      </c>
      <c r="Q1194" s="4" t="s">
        <v>355</v>
      </c>
      <c r="R1194" s="4" t="s">
        <v>356</v>
      </c>
      <c r="S1194" s="4" t="s">
        <v>298</v>
      </c>
      <c r="V1194" s="4" t="s">
        <v>11184</v>
      </c>
      <c r="W1194" s="4" t="s">
        <v>1457</v>
      </c>
      <c r="X1194" s="4" t="s">
        <v>10775</v>
      </c>
      <c r="Y1194" s="4" t="s">
        <v>11185</v>
      </c>
      <c r="Z1194" s="4" t="s">
        <v>11186</v>
      </c>
      <c r="AA1194" s="4" t="s">
        <v>11187</v>
      </c>
      <c r="AB1194" s="4" t="s">
        <v>8776</v>
      </c>
    </row>
    <row r="1195" spans="1:28" x14ac:dyDescent="0.25">
      <c r="A1195" s="4" t="s">
        <v>23710</v>
      </c>
      <c r="B1195" s="4">
        <v>3.7125230000000002E-2</v>
      </c>
      <c r="C1195" s="4">
        <v>1.8827124</v>
      </c>
      <c r="D1195" s="4" t="s">
        <v>3632</v>
      </c>
      <c r="E1195" s="4" t="s">
        <v>23711</v>
      </c>
      <c r="F1195" s="4" t="s">
        <v>23712</v>
      </c>
      <c r="G1195" s="4" t="s">
        <v>23713</v>
      </c>
      <c r="H1195" s="4" t="s">
        <v>23714</v>
      </c>
      <c r="I1195" s="4" t="s">
        <v>23715</v>
      </c>
      <c r="J1195" s="4" t="s">
        <v>1650</v>
      </c>
      <c r="K1195" s="5">
        <v>1.1E-76</v>
      </c>
      <c r="L1195" s="4" t="s">
        <v>23716</v>
      </c>
      <c r="M1195" s="4" t="s">
        <v>23717</v>
      </c>
      <c r="N1195" s="4" t="s">
        <v>23718</v>
      </c>
      <c r="O1195" s="4" t="s">
        <v>23719</v>
      </c>
      <c r="P1195" s="4">
        <v>6</v>
      </c>
      <c r="Q1195" s="4" t="s">
        <v>23720</v>
      </c>
      <c r="R1195" s="4" t="s">
        <v>23721</v>
      </c>
      <c r="S1195" s="4" t="s">
        <v>23722</v>
      </c>
      <c r="T1195" s="4" t="s">
        <v>13582</v>
      </c>
      <c r="U1195" s="4" t="s">
        <v>13583</v>
      </c>
      <c r="V1195" s="4" t="s">
        <v>23723</v>
      </c>
      <c r="W1195" s="4" t="s">
        <v>23329</v>
      </c>
      <c r="X1195" s="4" t="s">
        <v>23724</v>
      </c>
      <c r="Y1195" s="4" t="s">
        <v>23725</v>
      </c>
      <c r="Z1195" s="4" t="s">
        <v>23726</v>
      </c>
      <c r="AA1195" s="4" t="s">
        <v>23727</v>
      </c>
      <c r="AB1195" s="4" t="s">
        <v>23728</v>
      </c>
    </row>
    <row r="1196" spans="1:28" x14ac:dyDescent="0.25">
      <c r="A1196" s="4" t="s">
        <v>7160</v>
      </c>
      <c r="B1196" s="5">
        <v>1.2774446E-5</v>
      </c>
      <c r="C1196" s="4">
        <v>1.9324825999999999</v>
      </c>
      <c r="D1196" s="4" t="s">
        <v>7161</v>
      </c>
      <c r="E1196" s="4" t="s">
        <v>7162</v>
      </c>
      <c r="F1196" s="4" t="s">
        <v>7163</v>
      </c>
      <c r="G1196" s="4" t="s">
        <v>7164</v>
      </c>
      <c r="H1196" s="4" t="s">
        <v>7165</v>
      </c>
      <c r="I1196" s="4" t="s">
        <v>7166</v>
      </c>
      <c r="J1196" s="4" t="s">
        <v>7167</v>
      </c>
      <c r="K1196" s="5">
        <v>2.1000000000000002E-167</v>
      </c>
      <c r="L1196" s="4" t="s">
        <v>7168</v>
      </c>
      <c r="M1196" s="4" t="s">
        <v>7169</v>
      </c>
      <c r="N1196" s="4" t="s">
        <v>7170</v>
      </c>
      <c r="O1196" s="4" t="s">
        <v>7171</v>
      </c>
      <c r="V1196" s="4" t="s">
        <v>7172</v>
      </c>
      <c r="W1196" s="4" t="s">
        <v>7173</v>
      </c>
      <c r="X1196" s="4" t="s">
        <v>7174</v>
      </c>
      <c r="Y1196" s="4" t="s">
        <v>7175</v>
      </c>
      <c r="Z1196" s="4" t="s">
        <v>7176</v>
      </c>
      <c r="AA1196" s="4" t="s">
        <v>7177</v>
      </c>
      <c r="AB1196" s="4" t="s">
        <v>7178</v>
      </c>
    </row>
    <row r="1197" spans="1:28" x14ac:dyDescent="0.25">
      <c r="A1197" s="4" t="s">
        <v>5905</v>
      </c>
      <c r="B1197" s="5">
        <v>7.6636230000000005E-5</v>
      </c>
      <c r="C1197" s="4">
        <v>-1.5692406999999999</v>
      </c>
      <c r="D1197" s="4" t="s">
        <v>5906</v>
      </c>
      <c r="E1197" s="4" t="s">
        <v>5907</v>
      </c>
      <c r="F1197" s="4" t="s">
        <v>5908</v>
      </c>
      <c r="G1197" s="5">
        <v>2.5000000000000001E-11</v>
      </c>
      <c r="H1197" s="4" t="s">
        <v>5909</v>
      </c>
      <c r="I1197" s="4" t="s">
        <v>5907</v>
      </c>
      <c r="J1197" s="4" t="s">
        <v>5910</v>
      </c>
      <c r="K1197" s="5">
        <v>2.5000000000000001E-11</v>
      </c>
      <c r="L1197" s="4" t="s">
        <v>5911</v>
      </c>
      <c r="M1197" s="4" t="s">
        <v>5912</v>
      </c>
      <c r="N1197" s="4" t="s">
        <v>5913</v>
      </c>
      <c r="O1197" s="4" t="s">
        <v>5914</v>
      </c>
      <c r="V1197" s="4" t="s">
        <v>5915</v>
      </c>
      <c r="W1197" s="4" t="s">
        <v>5916</v>
      </c>
      <c r="X1197" s="4" t="s">
        <v>5917</v>
      </c>
      <c r="Y1197" s="4" t="s">
        <v>5918</v>
      </c>
      <c r="Z1197" s="4" t="s">
        <v>5919</v>
      </c>
      <c r="AA1197" s="4" t="s">
        <v>5920</v>
      </c>
      <c r="AB1197" s="4" t="s">
        <v>5921</v>
      </c>
    </row>
    <row r="1198" spans="1:28" x14ac:dyDescent="0.25">
      <c r="A1198" s="4" t="s">
        <v>9619</v>
      </c>
      <c r="B1198" s="5">
        <v>1.2189615999999999E-3</v>
      </c>
      <c r="C1198" s="4">
        <v>2.1582949999999999</v>
      </c>
      <c r="D1198" s="4" t="s">
        <v>5906</v>
      </c>
      <c r="E1198" s="4" t="s">
        <v>9620</v>
      </c>
      <c r="F1198" s="4" t="s">
        <v>9621</v>
      </c>
      <c r="G1198" s="4" t="s">
        <v>9622</v>
      </c>
      <c r="H1198" s="4" t="s">
        <v>9623</v>
      </c>
      <c r="I1198" s="4" t="s">
        <v>9624</v>
      </c>
      <c r="J1198" s="4" t="s">
        <v>5910</v>
      </c>
      <c r="K1198" s="5">
        <v>1.7000000000000001E-13</v>
      </c>
      <c r="L1198" s="4" t="s">
        <v>9625</v>
      </c>
      <c r="M1198" s="4" t="s">
        <v>5912</v>
      </c>
      <c r="N1198" s="4" t="s">
        <v>5913</v>
      </c>
      <c r="O1198" s="4" t="s">
        <v>5914</v>
      </c>
      <c r="V1198" s="4" t="s">
        <v>9626</v>
      </c>
      <c r="W1198" s="4" t="s">
        <v>9627</v>
      </c>
      <c r="X1198" s="4" t="s">
        <v>9628</v>
      </c>
      <c r="Y1198" s="4" t="s">
        <v>9629</v>
      </c>
      <c r="Z1198" s="4" t="s">
        <v>2565</v>
      </c>
      <c r="AA1198" s="4" t="s">
        <v>2566</v>
      </c>
      <c r="AB1198" s="4" t="s">
        <v>2567</v>
      </c>
    </row>
    <row r="1199" spans="1:28" x14ac:dyDescent="0.25">
      <c r="A1199" s="4" t="s">
        <v>10814</v>
      </c>
      <c r="B1199" s="5">
        <v>1.2764752000000001E-5</v>
      </c>
      <c r="C1199" s="4">
        <v>2.2808459999999999</v>
      </c>
      <c r="D1199" s="4" t="s">
        <v>10815</v>
      </c>
      <c r="E1199" s="4" t="s">
        <v>10816</v>
      </c>
      <c r="F1199" s="4" t="s">
        <v>10817</v>
      </c>
      <c r="G1199" s="4" t="s">
        <v>10818</v>
      </c>
      <c r="H1199" s="4" t="s">
        <v>10819</v>
      </c>
      <c r="I1199" s="4" t="s">
        <v>10820</v>
      </c>
      <c r="J1199" s="4" t="s">
        <v>5910</v>
      </c>
      <c r="K1199" s="5">
        <v>6.6000000000000005E-11</v>
      </c>
      <c r="V1199" s="4" t="s">
        <v>5915</v>
      </c>
      <c r="W1199" s="4" t="s">
        <v>5916</v>
      </c>
      <c r="X1199" s="4" t="s">
        <v>5917</v>
      </c>
      <c r="Y1199" s="4" t="s">
        <v>5918</v>
      </c>
      <c r="Z1199" s="4" t="s">
        <v>5919</v>
      </c>
      <c r="AA1199" s="4" t="s">
        <v>5920</v>
      </c>
      <c r="AB1199" s="4" t="s">
        <v>5921</v>
      </c>
    </row>
    <row r="1200" spans="1:28" x14ac:dyDescent="0.25">
      <c r="A1200" s="4" t="s">
        <v>25563</v>
      </c>
      <c r="B1200" s="4">
        <v>9.7047539999999995E-3</v>
      </c>
      <c r="C1200" s="4">
        <v>1.600568</v>
      </c>
      <c r="D1200" s="4" t="s">
        <v>5906</v>
      </c>
      <c r="E1200" s="4" t="s">
        <v>25564</v>
      </c>
      <c r="F1200" s="4" t="s">
        <v>10817</v>
      </c>
      <c r="G1200" s="4" t="s">
        <v>25565</v>
      </c>
      <c r="H1200" s="4" t="s">
        <v>25566</v>
      </c>
      <c r="I1200" s="4" t="s">
        <v>17647</v>
      </c>
      <c r="J1200" s="4" t="s">
        <v>5910</v>
      </c>
      <c r="K1200" s="5">
        <v>6.6000000000000001E-13</v>
      </c>
      <c r="L1200" s="4" t="s">
        <v>17648</v>
      </c>
      <c r="M1200" s="4" t="s">
        <v>5912</v>
      </c>
      <c r="N1200" s="4" t="s">
        <v>5913</v>
      </c>
      <c r="O1200" s="4" t="s">
        <v>5914</v>
      </c>
      <c r="V1200" s="4" t="s">
        <v>10663</v>
      </c>
      <c r="W1200" s="4" t="s">
        <v>10664</v>
      </c>
      <c r="X1200" s="4" t="s">
        <v>10665</v>
      </c>
      <c r="Y1200" s="4" t="s">
        <v>25567</v>
      </c>
      <c r="Z1200" s="4" t="s">
        <v>2565</v>
      </c>
      <c r="AA1200" s="4" t="s">
        <v>2566</v>
      </c>
      <c r="AB1200" s="4" t="s">
        <v>2567</v>
      </c>
    </row>
    <row r="1201" spans="1:28" x14ac:dyDescent="0.25">
      <c r="A1201" s="4" t="s">
        <v>17643</v>
      </c>
      <c r="B1201" s="5">
        <v>3.0698813000000001E-3</v>
      </c>
      <c r="C1201" s="4">
        <v>-1.6591579999999999</v>
      </c>
      <c r="D1201" s="4" t="s">
        <v>5906</v>
      </c>
      <c r="E1201" s="4" t="s">
        <v>17644</v>
      </c>
      <c r="F1201" s="4" t="s">
        <v>10817</v>
      </c>
      <c r="G1201" s="4" t="s">
        <v>17645</v>
      </c>
      <c r="H1201" s="4" t="s">
        <v>17646</v>
      </c>
      <c r="I1201" s="4" t="s">
        <v>17647</v>
      </c>
      <c r="J1201" s="4" t="s">
        <v>5910</v>
      </c>
      <c r="K1201" s="5">
        <v>9.6999999999999991E-13</v>
      </c>
      <c r="L1201" s="4" t="s">
        <v>17648</v>
      </c>
      <c r="M1201" s="4" t="s">
        <v>5912</v>
      </c>
      <c r="N1201" s="4" t="s">
        <v>5913</v>
      </c>
      <c r="O1201" s="4" t="s">
        <v>5914</v>
      </c>
      <c r="V1201" s="4" t="s">
        <v>9626</v>
      </c>
      <c r="W1201" s="4" t="s">
        <v>9627</v>
      </c>
      <c r="X1201" s="4" t="s">
        <v>9628</v>
      </c>
      <c r="Y1201" s="4" t="s">
        <v>9629</v>
      </c>
      <c r="Z1201" s="4" t="s">
        <v>2565</v>
      </c>
      <c r="AA1201" s="4" t="s">
        <v>2566</v>
      </c>
      <c r="AB1201" s="4" t="s">
        <v>2567</v>
      </c>
    </row>
    <row r="1202" spans="1:28" x14ac:dyDescent="0.25">
      <c r="A1202" s="4" t="s">
        <v>26588</v>
      </c>
      <c r="B1202" s="5">
        <v>5.2563456000000001E-4</v>
      </c>
      <c r="C1202" s="4">
        <v>1.5906647</v>
      </c>
      <c r="D1202" s="4" t="s">
        <v>5906</v>
      </c>
      <c r="E1202" s="4" t="s">
        <v>26589</v>
      </c>
      <c r="F1202" s="4" t="s">
        <v>7518</v>
      </c>
      <c r="G1202" s="4" t="s">
        <v>26590</v>
      </c>
      <c r="H1202" s="4" t="s">
        <v>26591</v>
      </c>
      <c r="I1202" s="4" t="s">
        <v>26592</v>
      </c>
      <c r="J1202" s="4" t="s">
        <v>5910</v>
      </c>
      <c r="K1202" s="5">
        <v>3.5000000000000002E-25</v>
      </c>
      <c r="L1202" s="4" t="s">
        <v>26593</v>
      </c>
      <c r="M1202" s="4" t="s">
        <v>14689</v>
      </c>
      <c r="N1202" s="4" t="s">
        <v>14690</v>
      </c>
      <c r="O1202" s="4" t="s">
        <v>7296</v>
      </c>
      <c r="V1202" s="4" t="s">
        <v>26594</v>
      </c>
      <c r="W1202" s="4" t="s">
        <v>10859</v>
      </c>
      <c r="X1202" s="4" t="s">
        <v>10860</v>
      </c>
      <c r="Y1202" s="4" t="s">
        <v>26595</v>
      </c>
      <c r="Z1202" s="4" t="s">
        <v>1325</v>
      </c>
      <c r="AA1202" s="4" t="s">
        <v>1326</v>
      </c>
      <c r="AB1202" s="4" t="s">
        <v>1327</v>
      </c>
    </row>
    <row r="1203" spans="1:28" x14ac:dyDescent="0.25">
      <c r="A1203" s="4" t="s">
        <v>26537</v>
      </c>
      <c r="B1203" s="5">
        <v>3.6284320000000002E-4</v>
      </c>
      <c r="C1203" s="4">
        <v>1.8573108</v>
      </c>
      <c r="D1203" s="4" t="s">
        <v>5906</v>
      </c>
      <c r="E1203" s="4" t="s">
        <v>26538</v>
      </c>
      <c r="F1203" s="4" t="s">
        <v>7518</v>
      </c>
      <c r="G1203" s="4" t="s">
        <v>26539</v>
      </c>
      <c r="H1203" s="4" t="s">
        <v>26540</v>
      </c>
      <c r="I1203" s="4" t="s">
        <v>26541</v>
      </c>
      <c r="J1203" s="4" t="s">
        <v>5910</v>
      </c>
      <c r="K1203" s="5">
        <v>7.6999999999999998E-21</v>
      </c>
      <c r="L1203" s="4" t="s">
        <v>26542</v>
      </c>
      <c r="M1203" s="4" t="s">
        <v>6331</v>
      </c>
      <c r="N1203" s="4" t="s">
        <v>6332</v>
      </c>
      <c r="O1203" s="4" t="s">
        <v>6333</v>
      </c>
      <c r="V1203" s="4" t="s">
        <v>26543</v>
      </c>
      <c r="W1203" s="4" t="s">
        <v>26544</v>
      </c>
      <c r="X1203" s="4" t="s">
        <v>26545</v>
      </c>
      <c r="Y1203" s="4" t="s">
        <v>26546</v>
      </c>
      <c r="Z1203" s="4" t="s">
        <v>5571</v>
      </c>
      <c r="AA1203" s="4" t="s">
        <v>5572</v>
      </c>
      <c r="AB1203" s="4" t="s">
        <v>5573</v>
      </c>
    </row>
    <row r="1204" spans="1:28" x14ac:dyDescent="0.25">
      <c r="A1204" s="4" t="s">
        <v>7516</v>
      </c>
      <c r="B1204" s="5">
        <v>1.5468265000000001E-4</v>
      </c>
      <c r="C1204" s="4">
        <v>1.7735514999999999</v>
      </c>
      <c r="D1204" s="4" t="s">
        <v>5906</v>
      </c>
      <c r="E1204" s="4" t="s">
        <v>7517</v>
      </c>
      <c r="F1204" s="4" t="s">
        <v>7518</v>
      </c>
      <c r="G1204" s="4" t="s">
        <v>7519</v>
      </c>
      <c r="H1204" s="4" t="s">
        <v>7520</v>
      </c>
      <c r="I1204" s="4" t="s">
        <v>7521</v>
      </c>
      <c r="J1204" s="4" t="s">
        <v>5910</v>
      </c>
      <c r="K1204" s="5">
        <v>1.4000000000000001E-20</v>
      </c>
      <c r="L1204" s="4" t="s">
        <v>7522</v>
      </c>
      <c r="M1204" s="4" t="s">
        <v>7523</v>
      </c>
      <c r="N1204" s="4" t="s">
        <v>7524</v>
      </c>
      <c r="O1204" s="4" t="s">
        <v>7525</v>
      </c>
      <c r="V1204" s="4" t="s">
        <v>6879</v>
      </c>
      <c r="W1204" s="4" t="s">
        <v>6880</v>
      </c>
      <c r="X1204" s="4" t="s">
        <v>6881</v>
      </c>
      <c r="Y1204" s="4" t="s">
        <v>6882</v>
      </c>
      <c r="Z1204" s="4" t="s">
        <v>6883</v>
      </c>
      <c r="AA1204" s="4" t="s">
        <v>6884</v>
      </c>
      <c r="AB1204" s="4" t="s">
        <v>6885</v>
      </c>
    </row>
    <row r="1205" spans="1:28" x14ac:dyDescent="0.25">
      <c r="A1205" s="4" t="s">
        <v>24357</v>
      </c>
      <c r="B1205" s="5">
        <v>7.6067929999999999E-5</v>
      </c>
      <c r="C1205" s="4">
        <v>-1.5257494</v>
      </c>
      <c r="D1205" s="4" t="s">
        <v>24358</v>
      </c>
      <c r="E1205" s="4" t="s">
        <v>24359</v>
      </c>
      <c r="F1205" s="4" t="s">
        <v>24360</v>
      </c>
      <c r="G1205" s="4" t="s">
        <v>24361</v>
      </c>
      <c r="H1205" s="4" t="s">
        <v>24362</v>
      </c>
      <c r="I1205" s="4" t="s">
        <v>24363</v>
      </c>
      <c r="J1205" s="4" t="s">
        <v>8675</v>
      </c>
      <c r="K1205" s="5">
        <v>7.4999999999999997E-36</v>
      </c>
      <c r="L1205" s="4" t="s">
        <v>24364</v>
      </c>
      <c r="M1205" s="4" t="s">
        <v>24365</v>
      </c>
      <c r="N1205" s="4" t="s">
        <v>24366</v>
      </c>
      <c r="O1205" s="4" t="s">
        <v>11924</v>
      </c>
      <c r="V1205" s="4" t="s">
        <v>24367</v>
      </c>
      <c r="W1205" s="4" t="s">
        <v>4226</v>
      </c>
      <c r="X1205" s="4" t="s">
        <v>24368</v>
      </c>
      <c r="Y1205" s="4" t="s">
        <v>24369</v>
      </c>
      <c r="Z1205" s="4" t="s">
        <v>552</v>
      </c>
      <c r="AA1205" s="4" t="s">
        <v>552</v>
      </c>
      <c r="AB1205" s="4" t="s">
        <v>552</v>
      </c>
    </row>
    <row r="1206" spans="1:28" x14ac:dyDescent="0.25">
      <c r="A1206" s="4" t="s">
        <v>18317</v>
      </c>
      <c r="B1206" s="5">
        <v>1.5065940000000001E-4</v>
      </c>
      <c r="C1206" s="4">
        <v>1.5524005999999999</v>
      </c>
      <c r="D1206" s="4" t="s">
        <v>18318</v>
      </c>
      <c r="E1206" s="4" t="s">
        <v>18319</v>
      </c>
      <c r="F1206" s="4" t="s">
        <v>18320</v>
      </c>
      <c r="G1206" s="4" t="s">
        <v>18321</v>
      </c>
      <c r="H1206" s="4" t="s">
        <v>18322</v>
      </c>
      <c r="I1206" s="4" t="s">
        <v>18323</v>
      </c>
      <c r="J1206" s="4" t="s">
        <v>8675</v>
      </c>
      <c r="K1206" s="5">
        <v>2.9E-46</v>
      </c>
      <c r="L1206" s="4" t="s">
        <v>18324</v>
      </c>
      <c r="M1206" s="4" t="s">
        <v>18325</v>
      </c>
      <c r="N1206" s="4" t="s">
        <v>18326</v>
      </c>
      <c r="O1206" s="4" t="s">
        <v>18327</v>
      </c>
      <c r="P1206" s="4">
        <v>1</v>
      </c>
      <c r="Q1206" s="4" t="s">
        <v>355</v>
      </c>
      <c r="R1206" s="4" t="s">
        <v>356</v>
      </c>
      <c r="S1206" s="4" t="s">
        <v>298</v>
      </c>
      <c r="V1206" s="4" t="s">
        <v>18328</v>
      </c>
      <c r="W1206" s="4" t="s">
        <v>18329</v>
      </c>
      <c r="X1206" s="4" t="s">
        <v>18330</v>
      </c>
      <c r="Y1206" s="4" t="s">
        <v>18331</v>
      </c>
      <c r="Z1206" s="4" t="s">
        <v>18332</v>
      </c>
      <c r="AA1206" s="4" t="s">
        <v>18333</v>
      </c>
      <c r="AB1206" s="4" t="s">
        <v>1450</v>
      </c>
    </row>
    <row r="1207" spans="1:28" x14ac:dyDescent="0.25">
      <c r="A1207" s="4" t="s">
        <v>8668</v>
      </c>
      <c r="B1207" s="5">
        <v>2.7301832000000001E-5</v>
      </c>
      <c r="C1207" s="4">
        <v>2.8008234999999999</v>
      </c>
      <c r="D1207" s="4" t="s">
        <v>8669</v>
      </c>
      <c r="E1207" s="4" t="s">
        <v>8670</v>
      </c>
      <c r="F1207" s="4" t="s">
        <v>8671</v>
      </c>
      <c r="G1207" s="4" t="s">
        <v>8672</v>
      </c>
      <c r="H1207" s="4" t="s">
        <v>8673</v>
      </c>
      <c r="I1207" s="4" t="s">
        <v>8674</v>
      </c>
      <c r="J1207" s="4" t="s">
        <v>8675</v>
      </c>
      <c r="K1207" s="5">
        <v>1.9999999999999999E-23</v>
      </c>
      <c r="L1207" s="4" t="s">
        <v>8676</v>
      </c>
      <c r="M1207" s="4" t="s">
        <v>3640</v>
      </c>
      <c r="N1207" s="4" t="s">
        <v>3641</v>
      </c>
      <c r="O1207" s="4" t="s">
        <v>3642</v>
      </c>
      <c r="V1207" s="4" t="s">
        <v>1461</v>
      </c>
      <c r="W1207" s="4" t="s">
        <v>6465</v>
      </c>
      <c r="X1207" s="4" t="s">
        <v>8677</v>
      </c>
      <c r="Y1207" s="4" t="s">
        <v>8678</v>
      </c>
      <c r="Z1207" s="4" t="s">
        <v>1464</v>
      </c>
      <c r="AA1207" s="4" t="s">
        <v>1464</v>
      </c>
      <c r="AB1207" s="4" t="s">
        <v>1464</v>
      </c>
    </row>
    <row r="1208" spans="1:28" x14ac:dyDescent="0.25">
      <c r="A1208" s="4" t="s">
        <v>16618</v>
      </c>
      <c r="B1208" s="5">
        <v>1.8444304999999999E-3</v>
      </c>
      <c r="C1208" s="4">
        <v>-1.7037985</v>
      </c>
      <c r="D1208" s="4" t="s">
        <v>16619</v>
      </c>
      <c r="E1208" s="4" t="s">
        <v>16620</v>
      </c>
      <c r="F1208" s="4" t="s">
        <v>16621</v>
      </c>
      <c r="G1208" s="4" t="s">
        <v>16622</v>
      </c>
      <c r="H1208" s="4" t="s">
        <v>16623</v>
      </c>
      <c r="I1208" s="4" t="s">
        <v>16624</v>
      </c>
      <c r="J1208" s="4" t="s">
        <v>8675</v>
      </c>
      <c r="K1208" s="5">
        <v>6.3000000000000002E-19</v>
      </c>
      <c r="L1208" s="4" t="s">
        <v>16625</v>
      </c>
      <c r="M1208" s="4" t="s">
        <v>9326</v>
      </c>
      <c r="N1208" s="4" t="s">
        <v>9327</v>
      </c>
      <c r="O1208" s="4" t="s">
        <v>1431</v>
      </c>
      <c r="V1208" s="4" t="s">
        <v>162</v>
      </c>
      <c r="W1208" s="4" t="s">
        <v>6093</v>
      </c>
      <c r="X1208" s="4" t="s">
        <v>4234</v>
      </c>
      <c r="Y1208" s="4" t="s">
        <v>13738</v>
      </c>
    </row>
    <row r="1209" spans="1:28" x14ac:dyDescent="0.25">
      <c r="A1209" s="4" t="s">
        <v>17759</v>
      </c>
      <c r="B1209" s="5">
        <v>2.1312075999999999E-4</v>
      </c>
      <c r="C1209" s="4">
        <v>1.5414581000000001</v>
      </c>
      <c r="D1209" s="4" t="s">
        <v>17760</v>
      </c>
      <c r="E1209" s="4" t="s">
        <v>17761</v>
      </c>
      <c r="F1209" s="4" t="s">
        <v>17762</v>
      </c>
      <c r="G1209" s="4" t="s">
        <v>17763</v>
      </c>
      <c r="H1209" s="4" t="s">
        <v>17764</v>
      </c>
      <c r="I1209" s="4" t="s">
        <v>17765</v>
      </c>
      <c r="J1209" s="4" t="s">
        <v>8675</v>
      </c>
      <c r="K1209" s="5">
        <v>4.6000000000000002E-113</v>
      </c>
      <c r="L1209" s="4" t="s">
        <v>17766</v>
      </c>
      <c r="M1209" s="4" t="s">
        <v>17767</v>
      </c>
      <c r="N1209" s="4" t="s">
        <v>17768</v>
      </c>
      <c r="O1209" s="4" t="s">
        <v>4899</v>
      </c>
      <c r="V1209" s="4" t="s">
        <v>17769</v>
      </c>
      <c r="W1209" s="4" t="s">
        <v>9998</v>
      </c>
      <c r="X1209" s="4" t="s">
        <v>17770</v>
      </c>
      <c r="Y1209" s="4" t="s">
        <v>17771</v>
      </c>
      <c r="Z1209" s="4" t="s">
        <v>17772</v>
      </c>
      <c r="AA1209" s="4" t="s">
        <v>17773</v>
      </c>
      <c r="AB1209" s="4" t="s">
        <v>8764</v>
      </c>
    </row>
    <row r="1210" spans="1:28" x14ac:dyDescent="0.25">
      <c r="A1210" s="4" t="s">
        <v>21410</v>
      </c>
      <c r="B1210" s="5">
        <v>2.3800157999999999E-4</v>
      </c>
      <c r="C1210" s="4">
        <v>1.6770967999999999</v>
      </c>
      <c r="D1210" s="4" t="s">
        <v>5560</v>
      </c>
      <c r="E1210" s="4" t="s">
        <v>21411</v>
      </c>
      <c r="F1210" s="4" t="s">
        <v>21412</v>
      </c>
      <c r="G1210" s="5">
        <v>1.8E-12</v>
      </c>
      <c r="H1210" s="4" t="s">
        <v>21413</v>
      </c>
      <c r="I1210" s="4" t="s">
        <v>21414</v>
      </c>
      <c r="J1210" s="4" t="s">
        <v>4147</v>
      </c>
      <c r="K1210" s="5">
        <v>1.8E-12</v>
      </c>
      <c r="L1210" s="4" t="s">
        <v>21415</v>
      </c>
      <c r="M1210" s="4" t="s">
        <v>154</v>
      </c>
      <c r="N1210" s="4" t="s">
        <v>155</v>
      </c>
      <c r="O1210" s="4" t="s">
        <v>156</v>
      </c>
    </row>
    <row r="1211" spans="1:28" x14ac:dyDescent="0.25">
      <c r="A1211" s="4" t="s">
        <v>12100</v>
      </c>
      <c r="B1211" s="5">
        <v>2.153463E-3</v>
      </c>
      <c r="C1211" s="4">
        <v>-1.6723646000000001</v>
      </c>
      <c r="D1211" s="4" t="s">
        <v>12101</v>
      </c>
      <c r="E1211" s="4" t="s">
        <v>12102</v>
      </c>
      <c r="F1211" s="4" t="s">
        <v>12103</v>
      </c>
      <c r="G1211" s="4" t="s">
        <v>12104</v>
      </c>
      <c r="H1211" s="4" t="s">
        <v>12105</v>
      </c>
      <c r="I1211" s="4" t="s">
        <v>12106</v>
      </c>
      <c r="J1211" s="4" t="s">
        <v>4147</v>
      </c>
      <c r="K1211" s="5">
        <v>4.4999999999999997E-24</v>
      </c>
      <c r="L1211" s="4" t="s">
        <v>12107</v>
      </c>
      <c r="M1211" s="4" t="s">
        <v>12108</v>
      </c>
      <c r="N1211" s="4" t="s">
        <v>12109</v>
      </c>
      <c r="O1211" s="4" t="s">
        <v>12110</v>
      </c>
      <c r="P1211" s="4">
        <v>9</v>
      </c>
      <c r="Q1211" s="4" t="s">
        <v>12111</v>
      </c>
      <c r="R1211" s="4" t="s">
        <v>12112</v>
      </c>
      <c r="S1211" s="4" t="s">
        <v>12113</v>
      </c>
      <c r="V1211" s="4" t="s">
        <v>12114</v>
      </c>
      <c r="W1211" s="4" t="s">
        <v>11686</v>
      </c>
      <c r="X1211" s="4" t="s">
        <v>12115</v>
      </c>
      <c r="Y1211" s="4" t="s">
        <v>12116</v>
      </c>
      <c r="Z1211" s="4" t="s">
        <v>12117</v>
      </c>
      <c r="AA1211" s="4" t="s">
        <v>12118</v>
      </c>
      <c r="AB1211" s="4" t="s">
        <v>12119</v>
      </c>
    </row>
    <row r="1212" spans="1:28" x14ac:dyDescent="0.25">
      <c r="A1212" s="4" t="s">
        <v>25820</v>
      </c>
      <c r="B1212" s="5">
        <v>1.8724639999999999E-4</v>
      </c>
      <c r="C1212" s="4">
        <v>-1.5055263999999999</v>
      </c>
      <c r="D1212" s="4" t="s">
        <v>25821</v>
      </c>
      <c r="E1212" s="4" t="s">
        <v>25822</v>
      </c>
      <c r="F1212" s="4" t="s">
        <v>25823</v>
      </c>
      <c r="G1212" s="4" t="s">
        <v>25824</v>
      </c>
      <c r="H1212" s="4" t="s">
        <v>25825</v>
      </c>
      <c r="I1212" s="4" t="s">
        <v>25826</v>
      </c>
      <c r="J1212" s="4" t="s">
        <v>4147</v>
      </c>
      <c r="K1212" s="5">
        <v>3.8000000000000002E-39</v>
      </c>
      <c r="L1212" s="4" t="s">
        <v>25827</v>
      </c>
      <c r="M1212" s="4" t="s">
        <v>25828</v>
      </c>
      <c r="N1212" s="4" t="s">
        <v>25829</v>
      </c>
      <c r="O1212" s="4" t="s">
        <v>3642</v>
      </c>
      <c r="V1212" s="4" t="s">
        <v>13974</v>
      </c>
      <c r="W1212" s="4" t="s">
        <v>6968</v>
      </c>
      <c r="X1212" s="4" t="s">
        <v>25830</v>
      </c>
      <c r="Y1212" s="4" t="s">
        <v>25831</v>
      </c>
      <c r="Z1212" s="4" t="s">
        <v>464</v>
      </c>
      <c r="AA1212" s="4" t="s">
        <v>464</v>
      </c>
      <c r="AB1212" s="4" t="s">
        <v>464</v>
      </c>
    </row>
    <row r="1213" spans="1:28" x14ac:dyDescent="0.25">
      <c r="A1213" s="4" t="s">
        <v>27749</v>
      </c>
      <c r="B1213" s="5">
        <v>8.9357570000000004E-5</v>
      </c>
      <c r="C1213" s="4">
        <v>-1.5990093999999999</v>
      </c>
      <c r="D1213" s="4" t="s">
        <v>27750</v>
      </c>
      <c r="E1213" s="4" t="s">
        <v>27751</v>
      </c>
      <c r="F1213" s="4" t="s">
        <v>27752</v>
      </c>
      <c r="G1213" s="4" t="s">
        <v>27753</v>
      </c>
      <c r="H1213" s="4" t="s">
        <v>27754</v>
      </c>
      <c r="I1213" s="4" t="s">
        <v>27755</v>
      </c>
      <c r="J1213" s="4" t="s">
        <v>4147</v>
      </c>
      <c r="K1213" s="5">
        <v>4.3000000000000002E-17</v>
      </c>
      <c r="L1213" s="4" t="s">
        <v>27756</v>
      </c>
      <c r="M1213" s="4" t="s">
        <v>27757</v>
      </c>
      <c r="N1213" s="4" t="s">
        <v>27758</v>
      </c>
      <c r="O1213" s="4" t="s">
        <v>13955</v>
      </c>
      <c r="P1213" s="4">
        <v>3</v>
      </c>
      <c r="Q1213" s="4" t="s">
        <v>27759</v>
      </c>
      <c r="R1213" s="4" t="s">
        <v>27760</v>
      </c>
      <c r="S1213" s="4" t="s">
        <v>21620</v>
      </c>
      <c r="V1213" s="4" t="s">
        <v>27761</v>
      </c>
      <c r="W1213" s="4" t="s">
        <v>27762</v>
      </c>
      <c r="X1213" s="4" t="s">
        <v>27763</v>
      </c>
      <c r="Y1213" s="4" t="s">
        <v>27764</v>
      </c>
      <c r="Z1213" s="4" t="s">
        <v>27765</v>
      </c>
      <c r="AA1213" s="4" t="s">
        <v>27766</v>
      </c>
      <c r="AB1213" s="4" t="s">
        <v>27767</v>
      </c>
    </row>
    <row r="1214" spans="1:28" x14ac:dyDescent="0.25">
      <c r="A1214" s="4" t="s">
        <v>13240</v>
      </c>
      <c r="B1214" s="5">
        <v>3.7654162999999998E-6</v>
      </c>
      <c r="C1214" s="4">
        <v>-2.4926529999999998</v>
      </c>
      <c r="D1214" s="4" t="s">
        <v>13241</v>
      </c>
      <c r="E1214" s="4" t="s">
        <v>13242</v>
      </c>
      <c r="F1214" s="4" t="s">
        <v>836</v>
      </c>
      <c r="G1214" s="5">
        <v>1.1000000000000001E-11</v>
      </c>
      <c r="H1214" s="4" t="s">
        <v>13243</v>
      </c>
      <c r="I1214" s="4" t="s">
        <v>13242</v>
      </c>
      <c r="J1214" s="4" t="s">
        <v>838</v>
      </c>
      <c r="K1214" s="5">
        <v>1.1000000000000001E-11</v>
      </c>
      <c r="L1214" s="4" t="s">
        <v>13244</v>
      </c>
      <c r="M1214" s="4" t="s">
        <v>7456</v>
      </c>
      <c r="N1214" s="4" t="s">
        <v>7457</v>
      </c>
      <c r="O1214" s="4" t="s">
        <v>1443</v>
      </c>
      <c r="V1214" s="4" t="s">
        <v>13245</v>
      </c>
      <c r="W1214" s="4" t="s">
        <v>8277</v>
      </c>
      <c r="X1214" s="4" t="s">
        <v>13246</v>
      </c>
      <c r="Y1214" s="4" t="s">
        <v>13247</v>
      </c>
      <c r="Z1214" s="4" t="s">
        <v>13248</v>
      </c>
      <c r="AA1214" s="4" t="s">
        <v>13249</v>
      </c>
      <c r="AB1214" s="4" t="s">
        <v>13250</v>
      </c>
    </row>
    <row r="1215" spans="1:28" x14ac:dyDescent="0.25">
      <c r="A1215" s="4" t="s">
        <v>16342</v>
      </c>
      <c r="B1215" s="5">
        <v>1.2599492E-4</v>
      </c>
      <c r="C1215" s="4">
        <v>1.6825595</v>
      </c>
      <c r="D1215" s="4" t="s">
        <v>16343</v>
      </c>
      <c r="E1215" s="4" t="s">
        <v>16344</v>
      </c>
      <c r="F1215" s="4" t="s">
        <v>16345</v>
      </c>
      <c r="G1215" s="4" t="s">
        <v>16346</v>
      </c>
      <c r="H1215" s="4" t="s">
        <v>16347</v>
      </c>
      <c r="I1215" s="4" t="s">
        <v>16348</v>
      </c>
      <c r="J1215" s="4" t="s">
        <v>838</v>
      </c>
      <c r="K1215" s="5">
        <v>5.5000000000000003E-158</v>
      </c>
      <c r="L1215" s="4" t="s">
        <v>16349</v>
      </c>
      <c r="M1215" s="4" t="s">
        <v>16350</v>
      </c>
      <c r="N1215" s="4" t="s">
        <v>16351</v>
      </c>
      <c r="O1215" s="4" t="s">
        <v>16352</v>
      </c>
      <c r="P1215" s="4">
        <v>2</v>
      </c>
      <c r="Q1215" s="4" t="s">
        <v>16353</v>
      </c>
      <c r="R1215" s="4" t="s">
        <v>16354</v>
      </c>
      <c r="S1215" s="4" t="s">
        <v>1984</v>
      </c>
      <c r="V1215" s="4" t="s">
        <v>16355</v>
      </c>
      <c r="W1215" s="4" t="s">
        <v>11453</v>
      </c>
      <c r="X1215" s="4" t="s">
        <v>16356</v>
      </c>
      <c r="Y1215" s="4" t="s">
        <v>16357</v>
      </c>
      <c r="Z1215" s="4" t="s">
        <v>16358</v>
      </c>
      <c r="AA1215" s="4" t="s">
        <v>16359</v>
      </c>
      <c r="AB1215" s="4" t="s">
        <v>16360</v>
      </c>
    </row>
    <row r="1216" spans="1:28" x14ac:dyDescent="0.25">
      <c r="A1216" s="4" t="s">
        <v>27209</v>
      </c>
      <c r="B1216" s="5">
        <v>2.9924767999999998E-3</v>
      </c>
      <c r="C1216" s="4">
        <v>-2.7531279999999998</v>
      </c>
      <c r="D1216" s="4" t="s">
        <v>16343</v>
      </c>
      <c r="E1216" s="4" t="s">
        <v>27210</v>
      </c>
      <c r="F1216" s="4" t="s">
        <v>27211</v>
      </c>
      <c r="G1216" s="4" t="s">
        <v>27212</v>
      </c>
      <c r="H1216" s="4" t="s">
        <v>27213</v>
      </c>
      <c r="I1216" s="4" t="s">
        <v>16348</v>
      </c>
      <c r="J1216" s="4" t="s">
        <v>838</v>
      </c>
      <c r="K1216" s="5">
        <v>8.5999999999999993E-30</v>
      </c>
      <c r="L1216" s="4" t="s">
        <v>27214</v>
      </c>
      <c r="M1216" s="4" t="s">
        <v>27215</v>
      </c>
      <c r="N1216" s="4" t="s">
        <v>27216</v>
      </c>
      <c r="O1216" s="4" t="s">
        <v>27217</v>
      </c>
      <c r="P1216" s="4">
        <v>7</v>
      </c>
      <c r="Q1216" s="4" t="s">
        <v>27218</v>
      </c>
      <c r="R1216" s="4" t="s">
        <v>27219</v>
      </c>
      <c r="S1216" s="4" t="s">
        <v>27220</v>
      </c>
      <c r="V1216" s="4" t="s">
        <v>544</v>
      </c>
      <c r="W1216" s="4" t="s">
        <v>5950</v>
      </c>
      <c r="X1216" s="4" t="s">
        <v>27221</v>
      </c>
      <c r="Y1216" s="4" t="s">
        <v>27222</v>
      </c>
      <c r="Z1216" s="4" t="s">
        <v>547</v>
      </c>
      <c r="AA1216" s="4" t="s">
        <v>547</v>
      </c>
      <c r="AB1216" s="4" t="s">
        <v>547</v>
      </c>
    </row>
    <row r="1217" spans="1:28" x14ac:dyDescent="0.25">
      <c r="A1217" s="4" t="s">
        <v>24251</v>
      </c>
      <c r="B1217" s="4">
        <v>1.6310640000000001E-2</v>
      </c>
      <c r="C1217" s="4">
        <v>1.5870613</v>
      </c>
      <c r="D1217" s="4" t="s">
        <v>16627</v>
      </c>
      <c r="E1217" s="4" t="s">
        <v>24252</v>
      </c>
      <c r="F1217" s="4" t="s">
        <v>24253</v>
      </c>
      <c r="G1217" s="4" t="s">
        <v>24254</v>
      </c>
      <c r="H1217" s="4" t="s">
        <v>24255</v>
      </c>
      <c r="I1217" s="4" t="s">
        <v>24256</v>
      </c>
      <c r="J1217" s="4" t="s">
        <v>838</v>
      </c>
      <c r="K1217" s="5">
        <v>3.5000000000000001E-142</v>
      </c>
      <c r="L1217" s="4" t="s">
        <v>24257</v>
      </c>
      <c r="M1217" s="4" t="s">
        <v>24258</v>
      </c>
      <c r="N1217" s="4" t="s">
        <v>24259</v>
      </c>
      <c r="O1217" s="4" t="s">
        <v>24260</v>
      </c>
      <c r="P1217" s="4">
        <v>1</v>
      </c>
      <c r="Q1217" s="4" t="s">
        <v>355</v>
      </c>
      <c r="R1217" s="4" t="s">
        <v>356</v>
      </c>
      <c r="S1217" s="4" t="s">
        <v>298</v>
      </c>
      <c r="V1217" s="4" t="s">
        <v>24261</v>
      </c>
      <c r="W1217" s="4" t="s">
        <v>24262</v>
      </c>
      <c r="X1217" s="4" t="s">
        <v>24263</v>
      </c>
      <c r="Y1217" s="4" t="s">
        <v>24264</v>
      </c>
      <c r="Z1217" s="4" t="s">
        <v>24265</v>
      </c>
      <c r="AA1217" s="4" t="s">
        <v>24266</v>
      </c>
      <c r="AB1217" s="4" t="s">
        <v>24267</v>
      </c>
    </row>
    <row r="1218" spans="1:28" x14ac:dyDescent="0.25">
      <c r="A1218" s="4" t="s">
        <v>9584</v>
      </c>
      <c r="B1218" s="5">
        <v>2.5759974999999999E-5</v>
      </c>
      <c r="C1218" s="4">
        <v>2.1123357</v>
      </c>
      <c r="D1218" s="4" t="s">
        <v>9585</v>
      </c>
      <c r="E1218" s="4" t="s">
        <v>9586</v>
      </c>
      <c r="F1218" s="4" t="s">
        <v>9587</v>
      </c>
      <c r="G1218" s="4" t="s">
        <v>9588</v>
      </c>
      <c r="H1218" s="4" t="s">
        <v>9589</v>
      </c>
      <c r="I1218" s="4" t="s">
        <v>9590</v>
      </c>
      <c r="J1218" s="4" t="s">
        <v>838</v>
      </c>
      <c r="K1218" s="5">
        <v>6.6999999999999994E-24</v>
      </c>
      <c r="L1218" s="4" t="s">
        <v>9591</v>
      </c>
      <c r="M1218" s="4" t="s">
        <v>9592</v>
      </c>
      <c r="N1218" s="4" t="s">
        <v>9593</v>
      </c>
      <c r="O1218" s="4" t="s">
        <v>3189</v>
      </c>
      <c r="V1218" s="4" t="s">
        <v>9594</v>
      </c>
      <c r="W1218" s="4" t="s">
        <v>9595</v>
      </c>
      <c r="X1218" s="4" t="s">
        <v>9596</v>
      </c>
      <c r="Y1218" s="4" t="s">
        <v>9597</v>
      </c>
      <c r="Z1218" s="4" t="s">
        <v>9598</v>
      </c>
      <c r="AA1218" s="4" t="s">
        <v>9599</v>
      </c>
      <c r="AB1218" s="4" t="s">
        <v>9600</v>
      </c>
    </row>
    <row r="1219" spans="1:28" x14ac:dyDescent="0.25">
      <c r="A1219" s="4" t="s">
        <v>13488</v>
      </c>
      <c r="B1219" s="5">
        <v>4.9739173999999999E-4</v>
      </c>
      <c r="C1219" s="4">
        <v>2.0022473000000001</v>
      </c>
      <c r="D1219" s="4" t="s">
        <v>13489</v>
      </c>
      <c r="E1219" s="4" t="s">
        <v>13490</v>
      </c>
      <c r="F1219" s="4" t="s">
        <v>13491</v>
      </c>
      <c r="G1219" s="4" t="s">
        <v>13492</v>
      </c>
      <c r="H1219" s="4" t="s">
        <v>13493</v>
      </c>
      <c r="I1219" s="4" t="s">
        <v>13494</v>
      </c>
      <c r="J1219" s="4" t="s">
        <v>838</v>
      </c>
      <c r="K1219" s="5">
        <v>1.3E-15</v>
      </c>
      <c r="L1219" s="4" t="s">
        <v>13495</v>
      </c>
      <c r="M1219" s="4" t="s">
        <v>13496</v>
      </c>
      <c r="N1219" s="4" t="s">
        <v>13497</v>
      </c>
      <c r="O1219" s="4" t="s">
        <v>13498</v>
      </c>
      <c r="P1219" s="4">
        <v>2</v>
      </c>
      <c r="Q1219" s="4" t="s">
        <v>13499</v>
      </c>
      <c r="R1219" s="4" t="s">
        <v>13500</v>
      </c>
      <c r="S1219" s="4" t="s">
        <v>609</v>
      </c>
      <c r="V1219" s="4" t="s">
        <v>13501</v>
      </c>
      <c r="W1219" s="4" t="s">
        <v>6622</v>
      </c>
      <c r="X1219" s="4" t="s">
        <v>13502</v>
      </c>
      <c r="Y1219" s="4" t="s">
        <v>13503</v>
      </c>
      <c r="Z1219" s="4" t="s">
        <v>1128</v>
      </c>
      <c r="AA1219" s="4" t="s">
        <v>1128</v>
      </c>
      <c r="AB1219" s="4" t="s">
        <v>1128</v>
      </c>
    </row>
    <row r="1220" spans="1:28" x14ac:dyDescent="0.25">
      <c r="A1220" s="4" t="s">
        <v>23088</v>
      </c>
      <c r="B1220" s="5">
        <v>2.3260237000000001E-4</v>
      </c>
      <c r="C1220" s="4">
        <v>1.5147991999999999</v>
      </c>
      <c r="D1220" s="4" t="s">
        <v>14112</v>
      </c>
      <c r="E1220" s="4" t="s">
        <v>23089</v>
      </c>
      <c r="F1220" s="4" t="s">
        <v>23090</v>
      </c>
      <c r="G1220" s="4" t="s">
        <v>23091</v>
      </c>
      <c r="H1220" s="4" t="s">
        <v>23092</v>
      </c>
      <c r="I1220" s="4" t="s">
        <v>23093</v>
      </c>
      <c r="J1220" s="4" t="s">
        <v>838</v>
      </c>
      <c r="K1220" s="5">
        <v>2.0999999999999999E-20</v>
      </c>
      <c r="L1220" s="4" t="s">
        <v>23094</v>
      </c>
      <c r="M1220" s="4" t="s">
        <v>23095</v>
      </c>
      <c r="N1220" s="4" t="s">
        <v>23096</v>
      </c>
      <c r="O1220" s="4" t="s">
        <v>23097</v>
      </c>
      <c r="P1220" s="4">
        <v>1</v>
      </c>
      <c r="Q1220" s="4" t="s">
        <v>1624</v>
      </c>
      <c r="R1220" s="4" t="s">
        <v>1625</v>
      </c>
      <c r="S1220" s="4" t="s">
        <v>1019</v>
      </c>
      <c r="V1220" s="4" t="s">
        <v>23098</v>
      </c>
      <c r="W1220" s="4" t="s">
        <v>6738</v>
      </c>
      <c r="X1220" s="4" t="s">
        <v>6739</v>
      </c>
      <c r="Y1220" s="4" t="s">
        <v>23099</v>
      </c>
      <c r="Z1220" s="4" t="s">
        <v>23100</v>
      </c>
      <c r="AA1220" s="4" t="s">
        <v>23101</v>
      </c>
      <c r="AB1220" s="4" t="s">
        <v>23102</v>
      </c>
    </row>
    <row r="1221" spans="1:28" x14ac:dyDescent="0.25">
      <c r="A1221" s="4" t="s">
        <v>23521</v>
      </c>
      <c r="B1221" s="5">
        <v>1.4994842000000001E-4</v>
      </c>
      <c r="C1221" s="4">
        <v>1.5556718</v>
      </c>
      <c r="D1221" s="4" t="s">
        <v>23522</v>
      </c>
      <c r="E1221" s="4" t="s">
        <v>23523</v>
      </c>
      <c r="F1221" s="4" t="s">
        <v>23524</v>
      </c>
      <c r="G1221" s="4" t="s">
        <v>23525</v>
      </c>
      <c r="H1221" s="4" t="s">
        <v>23526</v>
      </c>
      <c r="I1221" s="4" t="s">
        <v>23527</v>
      </c>
      <c r="J1221" s="4" t="s">
        <v>838</v>
      </c>
      <c r="K1221" s="5">
        <v>8.2999999999999996E-53</v>
      </c>
      <c r="L1221" s="4" t="s">
        <v>23528</v>
      </c>
      <c r="M1221" s="4" t="s">
        <v>23529</v>
      </c>
      <c r="N1221" s="4" t="s">
        <v>23530</v>
      </c>
      <c r="O1221" s="4" t="s">
        <v>23531</v>
      </c>
      <c r="P1221" s="4">
        <v>1</v>
      </c>
      <c r="Q1221" s="4" t="s">
        <v>4246</v>
      </c>
      <c r="R1221" s="4" t="s">
        <v>4247</v>
      </c>
      <c r="S1221" s="4" t="s">
        <v>2423</v>
      </c>
      <c r="V1221" s="4" t="s">
        <v>23532</v>
      </c>
      <c r="W1221" s="4" t="s">
        <v>20036</v>
      </c>
      <c r="X1221" s="4" t="s">
        <v>23533</v>
      </c>
      <c r="Y1221" s="4" t="s">
        <v>23534</v>
      </c>
      <c r="Z1221" s="4" t="s">
        <v>23535</v>
      </c>
      <c r="AA1221" s="4" t="s">
        <v>23536</v>
      </c>
      <c r="AB1221" s="4" t="s">
        <v>23537</v>
      </c>
    </row>
    <row r="1222" spans="1:28" x14ac:dyDescent="0.25">
      <c r="A1222" s="4" t="s">
        <v>10920</v>
      </c>
      <c r="B1222" s="5">
        <v>8.1199750000000001E-6</v>
      </c>
      <c r="C1222" s="4">
        <v>2.2196514999999999</v>
      </c>
      <c r="D1222" s="4" t="s">
        <v>10921</v>
      </c>
      <c r="E1222" s="4" t="s">
        <v>10922</v>
      </c>
      <c r="F1222" s="4" t="s">
        <v>10923</v>
      </c>
      <c r="G1222" s="4" t="s">
        <v>10924</v>
      </c>
      <c r="H1222" s="4" t="s">
        <v>10925</v>
      </c>
      <c r="I1222" s="4" t="s">
        <v>10926</v>
      </c>
      <c r="J1222" s="4" t="s">
        <v>838</v>
      </c>
      <c r="K1222" s="5">
        <v>6E-65</v>
      </c>
      <c r="V1222" s="4" t="s">
        <v>10927</v>
      </c>
      <c r="W1222" s="4" t="s">
        <v>10928</v>
      </c>
      <c r="X1222" s="4" t="s">
        <v>10929</v>
      </c>
      <c r="Y1222" s="4" t="s">
        <v>10930</v>
      </c>
      <c r="Z1222" s="4" t="s">
        <v>3836</v>
      </c>
      <c r="AA1222" s="4" t="s">
        <v>3837</v>
      </c>
      <c r="AB1222" s="4" t="s">
        <v>3838</v>
      </c>
    </row>
    <row r="1223" spans="1:28" x14ac:dyDescent="0.25">
      <c r="A1223" s="4" t="s">
        <v>16133</v>
      </c>
      <c r="B1223" s="5">
        <v>1.0585486E-4</v>
      </c>
      <c r="C1223" s="4">
        <v>-2.266988</v>
      </c>
      <c r="D1223" s="4" t="s">
        <v>16134</v>
      </c>
      <c r="E1223" s="4" t="s">
        <v>16135</v>
      </c>
      <c r="F1223" s="4" t="s">
        <v>16136</v>
      </c>
      <c r="G1223" s="4" t="s">
        <v>16137</v>
      </c>
      <c r="H1223" s="4" t="s">
        <v>16138</v>
      </c>
      <c r="I1223" s="4" t="s">
        <v>10926</v>
      </c>
      <c r="J1223" s="4" t="s">
        <v>838</v>
      </c>
      <c r="K1223" s="5">
        <v>3.0000000000000002E-33</v>
      </c>
      <c r="L1223" s="4" t="s">
        <v>16139</v>
      </c>
      <c r="M1223" s="4" t="s">
        <v>16140</v>
      </c>
      <c r="N1223" s="4" t="s">
        <v>16141</v>
      </c>
      <c r="O1223" s="4" t="s">
        <v>16142</v>
      </c>
      <c r="V1223" s="4" t="s">
        <v>6782</v>
      </c>
      <c r="W1223" s="4" t="s">
        <v>6783</v>
      </c>
      <c r="X1223" s="4" t="s">
        <v>6784</v>
      </c>
      <c r="Y1223" s="4" t="s">
        <v>16143</v>
      </c>
      <c r="Z1223" s="4" t="s">
        <v>2859</v>
      </c>
      <c r="AA1223" s="4" t="s">
        <v>2860</v>
      </c>
      <c r="AB1223" s="4" t="s">
        <v>1044</v>
      </c>
    </row>
    <row r="1224" spans="1:28" x14ac:dyDescent="0.25">
      <c r="A1224" s="4" t="s">
        <v>25333</v>
      </c>
      <c r="B1224" s="5">
        <v>7.5361476E-4</v>
      </c>
      <c r="C1224" s="4">
        <v>1.6351087</v>
      </c>
      <c r="D1224" s="4" t="s">
        <v>10921</v>
      </c>
      <c r="E1224" s="4" t="s">
        <v>25334</v>
      </c>
      <c r="F1224" s="4" t="s">
        <v>25335</v>
      </c>
      <c r="G1224" s="4" t="s">
        <v>25336</v>
      </c>
      <c r="H1224" s="4" t="s">
        <v>25337</v>
      </c>
      <c r="I1224" s="4" t="s">
        <v>25338</v>
      </c>
      <c r="J1224" s="4" t="s">
        <v>838</v>
      </c>
      <c r="K1224" s="5">
        <v>4.7999999999999998E-45</v>
      </c>
      <c r="V1224" s="4" t="s">
        <v>25339</v>
      </c>
      <c r="W1224" s="4" t="s">
        <v>25340</v>
      </c>
      <c r="X1224" s="4" t="s">
        <v>25341</v>
      </c>
      <c r="Y1224" s="4" t="s">
        <v>25342</v>
      </c>
      <c r="Z1224" s="4" t="s">
        <v>25343</v>
      </c>
      <c r="AA1224" s="4" t="s">
        <v>25344</v>
      </c>
      <c r="AB1224" s="4" t="s">
        <v>25345</v>
      </c>
    </row>
    <row r="1225" spans="1:28" x14ac:dyDescent="0.25">
      <c r="A1225" s="4" t="s">
        <v>14305</v>
      </c>
      <c r="B1225" s="5">
        <v>2.2544495000000001E-3</v>
      </c>
      <c r="C1225" s="4">
        <v>1.5968713000000001</v>
      </c>
      <c r="D1225" s="4" t="s">
        <v>14306</v>
      </c>
      <c r="E1225" s="4" t="s">
        <v>14307</v>
      </c>
      <c r="F1225" s="4" t="s">
        <v>14308</v>
      </c>
      <c r="G1225" s="4" t="s">
        <v>14309</v>
      </c>
      <c r="H1225" s="4" t="s">
        <v>14310</v>
      </c>
      <c r="I1225" s="4" t="s">
        <v>14311</v>
      </c>
      <c r="J1225" s="4" t="s">
        <v>14312</v>
      </c>
      <c r="K1225" s="5">
        <v>6.8000000000000003E-102</v>
      </c>
      <c r="L1225" s="4" t="s">
        <v>14313</v>
      </c>
      <c r="M1225" s="4" t="s">
        <v>14314</v>
      </c>
      <c r="N1225" s="4" t="s">
        <v>14315</v>
      </c>
      <c r="O1225" s="4" t="s">
        <v>14316</v>
      </c>
      <c r="P1225" s="4">
        <v>1</v>
      </c>
      <c r="Q1225" s="4" t="s">
        <v>14317</v>
      </c>
      <c r="R1225" s="4" t="s">
        <v>14318</v>
      </c>
      <c r="S1225" s="4" t="s">
        <v>1019</v>
      </c>
      <c r="V1225" s="4" t="s">
        <v>14319</v>
      </c>
      <c r="W1225" s="4" t="s">
        <v>14320</v>
      </c>
      <c r="X1225" s="4" t="s">
        <v>14321</v>
      </c>
      <c r="Y1225" s="4" t="s">
        <v>14322</v>
      </c>
      <c r="Z1225" s="4" t="s">
        <v>14323</v>
      </c>
      <c r="AA1225" s="4" t="s">
        <v>14324</v>
      </c>
      <c r="AB1225" s="4" t="s">
        <v>14325</v>
      </c>
    </row>
    <row r="1226" spans="1:28" x14ac:dyDescent="0.25">
      <c r="A1226" s="4" t="s">
        <v>25699</v>
      </c>
      <c r="B1226" s="4">
        <v>4.8020859999999999E-2</v>
      </c>
      <c r="C1226" s="4">
        <v>-1.683988</v>
      </c>
      <c r="D1226" s="4" t="s">
        <v>25700</v>
      </c>
      <c r="E1226" s="4" t="s">
        <v>25701</v>
      </c>
      <c r="F1226" s="4" t="s">
        <v>25702</v>
      </c>
      <c r="G1226" s="4" t="s">
        <v>25703</v>
      </c>
      <c r="H1226" s="4" t="s">
        <v>25704</v>
      </c>
      <c r="I1226" s="4" t="s">
        <v>25705</v>
      </c>
      <c r="J1226" s="4" t="s">
        <v>25706</v>
      </c>
      <c r="K1226" s="5">
        <v>1.5E-22</v>
      </c>
      <c r="L1226" s="4" t="s">
        <v>25707</v>
      </c>
      <c r="M1226" s="4" t="s">
        <v>25708</v>
      </c>
      <c r="N1226" s="4" t="s">
        <v>25709</v>
      </c>
      <c r="O1226" s="4" t="s">
        <v>25710</v>
      </c>
      <c r="P1226" s="4">
        <v>3</v>
      </c>
      <c r="Q1226" s="4" t="s">
        <v>25711</v>
      </c>
      <c r="R1226" s="4" t="s">
        <v>25712</v>
      </c>
      <c r="S1226" s="4" t="s">
        <v>2618</v>
      </c>
      <c r="V1226" s="4" t="s">
        <v>1842</v>
      </c>
      <c r="W1226" s="4" t="s">
        <v>6017</v>
      </c>
      <c r="X1226" s="4" t="s">
        <v>25713</v>
      </c>
      <c r="Y1226" s="4" t="s">
        <v>25714</v>
      </c>
      <c r="Z1226" s="4" t="s">
        <v>464</v>
      </c>
      <c r="AA1226" s="4" t="s">
        <v>464</v>
      </c>
      <c r="AB1226" s="4" t="s">
        <v>464</v>
      </c>
    </row>
    <row r="1227" spans="1:28" x14ac:dyDescent="0.25">
      <c r="A1227" s="4" t="s">
        <v>8227</v>
      </c>
      <c r="B1227" s="5">
        <v>3.2319174000000003E-5</v>
      </c>
      <c r="C1227" s="4">
        <v>2.6382121999999999</v>
      </c>
      <c r="D1227" s="4" t="s">
        <v>8228</v>
      </c>
      <c r="E1227" s="4" t="s">
        <v>8229</v>
      </c>
      <c r="F1227" s="4" t="s">
        <v>8230</v>
      </c>
      <c r="G1227" s="4" t="s">
        <v>8231</v>
      </c>
      <c r="H1227" s="4" t="s">
        <v>8232</v>
      </c>
      <c r="I1227" s="4" t="s">
        <v>8233</v>
      </c>
      <c r="J1227" s="4" t="s">
        <v>8234</v>
      </c>
      <c r="K1227" s="5">
        <v>1.1E-35</v>
      </c>
      <c r="L1227" s="4" t="s">
        <v>8235</v>
      </c>
      <c r="M1227" s="4" t="s">
        <v>4091</v>
      </c>
      <c r="N1227" s="4" t="s">
        <v>4092</v>
      </c>
      <c r="O1227" s="4" t="s">
        <v>4093</v>
      </c>
      <c r="V1227" s="4" t="s">
        <v>8236</v>
      </c>
      <c r="W1227" s="4" t="s">
        <v>8237</v>
      </c>
      <c r="X1227" s="4" t="s">
        <v>8238</v>
      </c>
      <c r="Y1227" s="4" t="s">
        <v>8239</v>
      </c>
      <c r="Z1227" s="4" t="s">
        <v>38</v>
      </c>
      <c r="AA1227" s="4" t="s">
        <v>38</v>
      </c>
      <c r="AB1227" s="4" t="s">
        <v>38</v>
      </c>
    </row>
    <row r="1228" spans="1:28" x14ac:dyDescent="0.25">
      <c r="A1228" s="4" t="s">
        <v>12868</v>
      </c>
      <c r="B1228" s="4">
        <v>8.8337169999999996E-3</v>
      </c>
      <c r="C1228" s="4">
        <v>1.7890752999999999</v>
      </c>
      <c r="D1228" s="4" t="s">
        <v>12869</v>
      </c>
      <c r="E1228" s="4" t="s">
        <v>12870</v>
      </c>
      <c r="F1228" s="4" t="s">
        <v>12871</v>
      </c>
      <c r="G1228" s="4" t="s">
        <v>12872</v>
      </c>
      <c r="H1228" s="4" t="s">
        <v>12873</v>
      </c>
      <c r="I1228" s="4" t="s">
        <v>12874</v>
      </c>
      <c r="J1228" s="4" t="s">
        <v>12875</v>
      </c>
      <c r="K1228" s="5">
        <v>5.2999999999999997E-24</v>
      </c>
      <c r="L1228" s="4" t="s">
        <v>12876</v>
      </c>
      <c r="M1228" s="4" t="s">
        <v>3161</v>
      </c>
      <c r="N1228" s="4" t="s">
        <v>3162</v>
      </c>
      <c r="O1228" s="4" t="s">
        <v>3163</v>
      </c>
      <c r="V1228" s="4" t="s">
        <v>12877</v>
      </c>
      <c r="W1228" s="4" t="s">
        <v>12878</v>
      </c>
      <c r="X1228" s="4" t="s">
        <v>12879</v>
      </c>
      <c r="Y1228" s="4" t="s">
        <v>12880</v>
      </c>
      <c r="Z1228" s="4" t="s">
        <v>12881</v>
      </c>
      <c r="AA1228" s="4" t="s">
        <v>12882</v>
      </c>
      <c r="AB1228" s="4" t="s">
        <v>12883</v>
      </c>
    </row>
    <row r="1229" spans="1:28" x14ac:dyDescent="0.25">
      <c r="A1229" s="4" t="s">
        <v>27139</v>
      </c>
      <c r="B1229" s="5">
        <v>1.9003147E-3</v>
      </c>
      <c r="C1229" s="4">
        <v>1.7093174</v>
      </c>
      <c r="D1229" s="4" t="s">
        <v>27140</v>
      </c>
      <c r="E1229" s="4" t="s">
        <v>27141</v>
      </c>
      <c r="F1229" s="4" t="s">
        <v>27142</v>
      </c>
      <c r="G1229" s="4" t="s">
        <v>225</v>
      </c>
      <c r="H1229" s="4" t="s">
        <v>27143</v>
      </c>
      <c r="I1229" s="4" t="s">
        <v>27144</v>
      </c>
      <c r="J1229" s="4" t="s">
        <v>27145</v>
      </c>
      <c r="K1229" s="5">
        <v>0</v>
      </c>
    </row>
    <row r="1230" spans="1:28" x14ac:dyDescent="0.25">
      <c r="A1230" s="4" t="s">
        <v>16028</v>
      </c>
      <c r="B1230" s="4">
        <v>7.0367566999999997E-3</v>
      </c>
      <c r="C1230" s="4">
        <v>2.1381988999999999</v>
      </c>
      <c r="D1230" s="4" t="s">
        <v>16029</v>
      </c>
      <c r="E1230" s="4" t="s">
        <v>16030</v>
      </c>
      <c r="F1230" s="4" t="s">
        <v>16031</v>
      </c>
      <c r="G1230" s="4" t="s">
        <v>16032</v>
      </c>
      <c r="H1230" s="4" t="s">
        <v>16033</v>
      </c>
      <c r="I1230" s="4" t="s">
        <v>16034</v>
      </c>
      <c r="J1230" s="4" t="s">
        <v>16035</v>
      </c>
      <c r="K1230" s="5">
        <v>1.9000000000000001E-101</v>
      </c>
      <c r="L1230" s="4" t="s">
        <v>16036</v>
      </c>
      <c r="M1230" s="4" t="s">
        <v>16037</v>
      </c>
      <c r="N1230" s="4" t="s">
        <v>16038</v>
      </c>
      <c r="O1230" s="4" t="s">
        <v>16039</v>
      </c>
      <c r="V1230" s="4" t="s">
        <v>16040</v>
      </c>
      <c r="W1230" s="4" t="s">
        <v>16041</v>
      </c>
      <c r="X1230" s="4" t="s">
        <v>16042</v>
      </c>
      <c r="Y1230" s="4" t="s">
        <v>16043</v>
      </c>
      <c r="Z1230" s="4" t="s">
        <v>16044</v>
      </c>
      <c r="AA1230" s="4" t="s">
        <v>16045</v>
      </c>
      <c r="AB1230" s="4" t="s">
        <v>16046</v>
      </c>
    </row>
    <row r="1231" spans="1:28" x14ac:dyDescent="0.25">
      <c r="A1231" s="4" t="s">
        <v>15060</v>
      </c>
      <c r="B1231" s="5">
        <v>3.7629085000000001E-5</v>
      </c>
      <c r="C1231" s="4">
        <v>-2.844436</v>
      </c>
      <c r="D1231" s="4" t="s">
        <v>373</v>
      </c>
      <c r="E1231" s="4" t="s">
        <v>15061</v>
      </c>
      <c r="F1231" s="4" t="s">
        <v>15062</v>
      </c>
      <c r="G1231" s="4" t="s">
        <v>15063</v>
      </c>
      <c r="H1231" s="4" t="s">
        <v>15064</v>
      </c>
      <c r="I1231" s="4" t="s">
        <v>15065</v>
      </c>
      <c r="J1231" s="4" t="s">
        <v>15066</v>
      </c>
      <c r="K1231" s="5">
        <v>9.9000000000000002E-32</v>
      </c>
      <c r="L1231" s="4" t="s">
        <v>15067</v>
      </c>
      <c r="M1231" s="4" t="s">
        <v>15068</v>
      </c>
      <c r="N1231" s="4" t="s">
        <v>15069</v>
      </c>
      <c r="O1231" s="4" t="s">
        <v>15070</v>
      </c>
      <c r="P1231" s="4">
        <v>2</v>
      </c>
      <c r="Q1231" s="4" t="s">
        <v>10834</v>
      </c>
      <c r="R1231" s="4" t="s">
        <v>10835</v>
      </c>
      <c r="S1231" s="4" t="s">
        <v>235</v>
      </c>
      <c r="V1231" s="4" t="s">
        <v>15071</v>
      </c>
      <c r="W1231" s="4" t="s">
        <v>15072</v>
      </c>
      <c r="X1231" s="4" t="s">
        <v>15073</v>
      </c>
      <c r="Y1231" s="4" t="s">
        <v>15074</v>
      </c>
      <c r="Z1231" s="4" t="s">
        <v>15075</v>
      </c>
      <c r="AA1231" s="4" t="s">
        <v>15076</v>
      </c>
      <c r="AB1231" s="4" t="s">
        <v>15077</v>
      </c>
    </row>
    <row r="1232" spans="1:28" x14ac:dyDescent="0.25">
      <c r="A1232" s="4" t="s">
        <v>6560</v>
      </c>
      <c r="B1232" s="5">
        <v>4.8826245E-5</v>
      </c>
      <c r="C1232" s="4">
        <v>-2.3224255999999999</v>
      </c>
      <c r="D1232" s="4" t="s">
        <v>6561</v>
      </c>
      <c r="E1232" s="4" t="s">
        <v>6562</v>
      </c>
      <c r="F1232" s="4" t="s">
        <v>6563</v>
      </c>
      <c r="G1232" s="4" t="s">
        <v>6564</v>
      </c>
      <c r="H1232" s="4" t="s">
        <v>6565</v>
      </c>
      <c r="I1232" s="4" t="s">
        <v>6566</v>
      </c>
      <c r="J1232" s="4" t="s">
        <v>5398</v>
      </c>
      <c r="K1232" s="5">
        <v>5.2000000000000002E-86</v>
      </c>
      <c r="L1232" s="4" t="s">
        <v>6567</v>
      </c>
      <c r="M1232" s="4" t="s">
        <v>4341</v>
      </c>
      <c r="N1232" s="4" t="s">
        <v>4342</v>
      </c>
      <c r="O1232" s="4" t="s">
        <v>1864</v>
      </c>
      <c r="V1232" s="4" t="s">
        <v>6568</v>
      </c>
      <c r="W1232" s="4" t="s">
        <v>6569</v>
      </c>
      <c r="X1232" s="4" t="s">
        <v>6570</v>
      </c>
      <c r="Y1232" s="4" t="s">
        <v>6571</v>
      </c>
      <c r="Z1232" s="4" t="s">
        <v>464</v>
      </c>
      <c r="AA1232" s="4" t="s">
        <v>464</v>
      </c>
      <c r="AB1232" s="4" t="s">
        <v>464</v>
      </c>
    </row>
    <row r="1233" spans="1:28" x14ac:dyDescent="0.25">
      <c r="A1233" s="4" t="s">
        <v>21561</v>
      </c>
      <c r="B1233" s="5">
        <v>1.3047562E-4</v>
      </c>
      <c r="C1233" s="4">
        <v>1.6540058</v>
      </c>
      <c r="D1233" s="4" t="s">
        <v>8354</v>
      </c>
      <c r="E1233" s="4" t="s">
        <v>21562</v>
      </c>
      <c r="F1233" s="4" t="s">
        <v>21563</v>
      </c>
      <c r="G1233" s="4" t="s">
        <v>225</v>
      </c>
      <c r="H1233" s="4" t="s">
        <v>21564</v>
      </c>
      <c r="I1233" s="4" t="s">
        <v>21565</v>
      </c>
      <c r="J1233" s="4" t="s">
        <v>5398</v>
      </c>
      <c r="K1233" s="5">
        <v>0</v>
      </c>
      <c r="L1233" s="4" t="s">
        <v>21566</v>
      </c>
      <c r="M1233" s="4" t="s">
        <v>21567</v>
      </c>
      <c r="N1233" s="4" t="s">
        <v>21568</v>
      </c>
      <c r="O1233" s="4" t="s">
        <v>21569</v>
      </c>
      <c r="V1233" s="4" t="s">
        <v>21570</v>
      </c>
      <c r="W1233" s="4" t="s">
        <v>186</v>
      </c>
      <c r="X1233" s="4" t="s">
        <v>21571</v>
      </c>
      <c r="Y1233" s="4" t="s">
        <v>21572</v>
      </c>
      <c r="Z1233" s="4" t="s">
        <v>21573</v>
      </c>
      <c r="AA1233" s="4" t="s">
        <v>21574</v>
      </c>
      <c r="AB1233" s="4" t="s">
        <v>1005</v>
      </c>
    </row>
    <row r="1234" spans="1:28" x14ac:dyDescent="0.25">
      <c r="A1234" s="4" t="s">
        <v>18242</v>
      </c>
      <c r="B1234" s="4">
        <v>6.3003464999999998E-3</v>
      </c>
      <c r="C1234" s="4">
        <v>-2.1360169999999998</v>
      </c>
      <c r="D1234" s="4" t="s">
        <v>18243</v>
      </c>
      <c r="E1234" s="4" t="s">
        <v>18244</v>
      </c>
      <c r="F1234" s="4" t="s">
        <v>18245</v>
      </c>
      <c r="G1234" s="4" t="s">
        <v>18246</v>
      </c>
      <c r="H1234" s="4" t="s">
        <v>18247</v>
      </c>
      <c r="I1234" s="4" t="s">
        <v>18248</v>
      </c>
      <c r="J1234" s="4" t="s">
        <v>5398</v>
      </c>
      <c r="K1234" s="5">
        <v>4.3E-14</v>
      </c>
      <c r="L1234" s="4" t="s">
        <v>18249</v>
      </c>
      <c r="M1234" s="4" t="s">
        <v>18250</v>
      </c>
      <c r="N1234" s="4" t="s">
        <v>18251</v>
      </c>
      <c r="O1234" s="4" t="s">
        <v>18252</v>
      </c>
      <c r="V1234" s="4" t="s">
        <v>18253</v>
      </c>
      <c r="W1234" s="4" t="s">
        <v>7350</v>
      </c>
      <c r="X1234" s="4" t="s">
        <v>18254</v>
      </c>
      <c r="Y1234" s="4" t="s">
        <v>18255</v>
      </c>
      <c r="Z1234" s="4" t="s">
        <v>1464</v>
      </c>
      <c r="AA1234" s="4" t="s">
        <v>1464</v>
      </c>
      <c r="AB1234" s="4" t="s">
        <v>1464</v>
      </c>
    </row>
    <row r="1235" spans="1:28" x14ac:dyDescent="0.25">
      <c r="A1235" s="4" t="s">
        <v>10230</v>
      </c>
      <c r="B1235" s="5">
        <v>4.7594576999999998E-4</v>
      </c>
      <c r="C1235" s="4">
        <v>1.5032204</v>
      </c>
      <c r="D1235" s="4" t="s">
        <v>10231</v>
      </c>
      <c r="E1235" s="4" t="s">
        <v>10232</v>
      </c>
      <c r="F1235" s="4" t="s">
        <v>10233</v>
      </c>
      <c r="G1235" s="4" t="s">
        <v>10234</v>
      </c>
      <c r="H1235" s="4" t="s">
        <v>10235</v>
      </c>
      <c r="I1235" s="4" t="s">
        <v>10236</v>
      </c>
      <c r="J1235" s="4" t="s">
        <v>10237</v>
      </c>
      <c r="K1235" s="5">
        <v>6.0000000000000001E-28</v>
      </c>
      <c r="V1235" s="4" t="s">
        <v>544</v>
      </c>
      <c r="W1235" s="4" t="s">
        <v>5950</v>
      </c>
      <c r="X1235" s="4" t="s">
        <v>10238</v>
      </c>
      <c r="Y1235" s="4" t="s">
        <v>10239</v>
      </c>
      <c r="Z1235" s="4" t="s">
        <v>547</v>
      </c>
      <c r="AA1235" s="4" t="s">
        <v>547</v>
      </c>
      <c r="AB1235" s="4" t="s">
        <v>547</v>
      </c>
    </row>
    <row r="1236" spans="1:28" x14ac:dyDescent="0.25">
      <c r="A1236" s="4" t="s">
        <v>8586</v>
      </c>
      <c r="B1236" s="4">
        <v>5.926555E-3</v>
      </c>
      <c r="C1236" s="4">
        <v>2.0217128</v>
      </c>
      <c r="D1236" s="4" t="s">
        <v>8587</v>
      </c>
      <c r="E1236" s="4" t="s">
        <v>8588</v>
      </c>
      <c r="F1236" s="4" t="s">
        <v>8589</v>
      </c>
      <c r="G1236" s="4" t="s">
        <v>8590</v>
      </c>
      <c r="H1236" s="4" t="s">
        <v>8591</v>
      </c>
      <c r="I1236" s="4" t="s">
        <v>8592</v>
      </c>
      <c r="J1236" s="4" t="s">
        <v>8593</v>
      </c>
      <c r="K1236" s="5">
        <v>2.0000000000000001E-13</v>
      </c>
      <c r="L1236" s="4" t="s">
        <v>8594</v>
      </c>
      <c r="M1236" s="4" t="s">
        <v>8595</v>
      </c>
      <c r="N1236" s="4" t="s">
        <v>8596</v>
      </c>
      <c r="O1236" s="4" t="s">
        <v>8597</v>
      </c>
      <c r="P1236" s="4">
        <v>6</v>
      </c>
      <c r="Q1236" s="4" t="s">
        <v>8598</v>
      </c>
      <c r="R1236" s="4" t="s">
        <v>8599</v>
      </c>
      <c r="S1236" s="4" t="s">
        <v>8600</v>
      </c>
      <c r="V1236" s="4" t="s">
        <v>8601</v>
      </c>
      <c r="W1236" s="4" t="s">
        <v>8602</v>
      </c>
      <c r="X1236" s="4" t="s">
        <v>8603</v>
      </c>
      <c r="Y1236" s="4" t="s">
        <v>8604</v>
      </c>
      <c r="Z1236" s="4" t="s">
        <v>8605</v>
      </c>
      <c r="AA1236" s="4" t="s">
        <v>8606</v>
      </c>
      <c r="AB1236" s="4" t="s">
        <v>8607</v>
      </c>
    </row>
    <row r="1237" spans="1:28" x14ac:dyDescent="0.25">
      <c r="A1237" s="4" t="s">
        <v>13363</v>
      </c>
      <c r="B1237" s="5">
        <v>6.0104729999999995E-4</v>
      </c>
      <c r="C1237" s="4">
        <v>1.5663195000000001</v>
      </c>
      <c r="D1237" s="4" t="s">
        <v>13364</v>
      </c>
      <c r="E1237" s="4" t="s">
        <v>13365</v>
      </c>
      <c r="F1237" s="4" t="s">
        <v>13366</v>
      </c>
      <c r="G1237" s="4" t="s">
        <v>13367</v>
      </c>
      <c r="H1237" s="4" t="s">
        <v>13368</v>
      </c>
      <c r="I1237" s="4" t="s">
        <v>13369</v>
      </c>
      <c r="J1237" s="4" t="s">
        <v>8593</v>
      </c>
      <c r="K1237" s="5">
        <v>2.2999999999999999E-15</v>
      </c>
      <c r="L1237" s="4" t="s">
        <v>13370</v>
      </c>
      <c r="M1237" s="4" t="s">
        <v>13371</v>
      </c>
      <c r="N1237" s="4" t="s">
        <v>13372</v>
      </c>
      <c r="O1237" s="4" t="s">
        <v>13373</v>
      </c>
      <c r="V1237" s="4" t="s">
        <v>13374</v>
      </c>
      <c r="W1237" s="4" t="s">
        <v>2811</v>
      </c>
      <c r="X1237" s="4" t="s">
        <v>13375</v>
      </c>
      <c r="Y1237" s="4" t="s">
        <v>13376</v>
      </c>
      <c r="Z1237" s="4" t="s">
        <v>13377</v>
      </c>
      <c r="AA1237" s="4" t="s">
        <v>13378</v>
      </c>
      <c r="AB1237" s="4" t="s">
        <v>535</v>
      </c>
    </row>
    <row r="1238" spans="1:28" x14ac:dyDescent="0.25">
      <c r="A1238" s="4" t="s">
        <v>27991</v>
      </c>
      <c r="B1238" s="5">
        <v>8.9839539999999999E-4</v>
      </c>
      <c r="C1238" s="4">
        <v>-1.5048064000000001</v>
      </c>
      <c r="D1238" s="4" t="s">
        <v>27992</v>
      </c>
      <c r="E1238" s="4" t="s">
        <v>27993</v>
      </c>
      <c r="F1238" s="4" t="s">
        <v>27994</v>
      </c>
      <c r="G1238" s="4" t="s">
        <v>27995</v>
      </c>
      <c r="H1238" s="4" t="s">
        <v>27996</v>
      </c>
      <c r="I1238" s="4" t="s">
        <v>27997</v>
      </c>
      <c r="J1238" s="4" t="s">
        <v>27998</v>
      </c>
      <c r="K1238" s="5">
        <v>1.9E-104</v>
      </c>
      <c r="L1238" s="4" t="s">
        <v>27999</v>
      </c>
      <c r="M1238" s="4" t="s">
        <v>28000</v>
      </c>
      <c r="N1238" s="4" t="s">
        <v>28001</v>
      </c>
      <c r="O1238" s="4" t="s">
        <v>8207</v>
      </c>
      <c r="V1238" s="4" t="s">
        <v>28002</v>
      </c>
      <c r="W1238" s="4" t="s">
        <v>8086</v>
      </c>
      <c r="X1238" s="4" t="s">
        <v>28003</v>
      </c>
      <c r="Y1238" s="4" t="s">
        <v>28004</v>
      </c>
      <c r="Z1238" s="4" t="s">
        <v>28005</v>
      </c>
      <c r="AA1238" s="4" t="s">
        <v>28006</v>
      </c>
      <c r="AB1238" s="4" t="s">
        <v>25490</v>
      </c>
    </row>
    <row r="1239" spans="1:28" x14ac:dyDescent="0.25">
      <c r="A1239" s="4" t="s">
        <v>8185</v>
      </c>
      <c r="B1239" s="4">
        <v>2.6804115999999999E-2</v>
      </c>
      <c r="C1239" s="4">
        <v>1.504238</v>
      </c>
      <c r="D1239" s="4" t="s">
        <v>40</v>
      </c>
      <c r="E1239" s="4" t="s">
        <v>8186</v>
      </c>
      <c r="F1239" s="4" t="s">
        <v>8187</v>
      </c>
      <c r="G1239" s="4" t="s">
        <v>8188</v>
      </c>
      <c r="H1239" s="4" t="s">
        <v>8189</v>
      </c>
      <c r="I1239" s="4" t="s">
        <v>8190</v>
      </c>
      <c r="J1239" s="4" t="s">
        <v>8191</v>
      </c>
      <c r="K1239" s="5">
        <v>4.7000000000000002E-33</v>
      </c>
      <c r="L1239" s="4" t="s">
        <v>8192</v>
      </c>
      <c r="M1239" s="4" t="s">
        <v>8193</v>
      </c>
      <c r="N1239" s="4" t="s">
        <v>8194</v>
      </c>
      <c r="O1239" s="4" t="s">
        <v>8195</v>
      </c>
      <c r="P1239" s="4">
        <v>1</v>
      </c>
      <c r="Q1239" s="4" t="s">
        <v>1624</v>
      </c>
      <c r="R1239" s="4" t="s">
        <v>1625</v>
      </c>
      <c r="S1239" s="4" t="s">
        <v>1019</v>
      </c>
      <c r="V1239" s="4" t="s">
        <v>7145</v>
      </c>
      <c r="W1239" s="4" t="s">
        <v>7146</v>
      </c>
      <c r="X1239" s="4" t="s">
        <v>7147</v>
      </c>
      <c r="Y1239" s="4" t="s">
        <v>8196</v>
      </c>
      <c r="Z1239" s="4" t="s">
        <v>7149</v>
      </c>
      <c r="AA1239" s="4" t="s">
        <v>7150</v>
      </c>
      <c r="AB1239" s="4" t="s">
        <v>7151</v>
      </c>
    </row>
    <row r="1240" spans="1:28" x14ac:dyDescent="0.25">
      <c r="A1240" s="4" t="s">
        <v>15987</v>
      </c>
      <c r="B1240" s="5">
        <v>8.8965919999999996E-5</v>
      </c>
      <c r="C1240" s="4">
        <v>1.5039587000000001</v>
      </c>
      <c r="D1240" s="4" t="s">
        <v>10105</v>
      </c>
      <c r="E1240" s="4" t="s">
        <v>15988</v>
      </c>
      <c r="F1240" s="4" t="s">
        <v>15989</v>
      </c>
      <c r="G1240" s="4" t="s">
        <v>15990</v>
      </c>
      <c r="H1240" s="4" t="s">
        <v>15991</v>
      </c>
      <c r="I1240" s="4" t="s">
        <v>15992</v>
      </c>
      <c r="J1240" s="4" t="s">
        <v>15993</v>
      </c>
      <c r="K1240" s="5">
        <v>9.9999999999999998E-20</v>
      </c>
      <c r="L1240" s="4" t="s">
        <v>15994</v>
      </c>
      <c r="M1240" s="4" t="s">
        <v>10113</v>
      </c>
      <c r="N1240" s="4" t="s">
        <v>10114</v>
      </c>
      <c r="O1240" s="4" t="s">
        <v>10115</v>
      </c>
      <c r="P1240" s="4">
        <v>7</v>
      </c>
      <c r="Q1240" s="4" t="s">
        <v>15995</v>
      </c>
      <c r="R1240" s="4" t="s">
        <v>15996</v>
      </c>
      <c r="S1240" s="4" t="s">
        <v>15997</v>
      </c>
      <c r="V1240" s="4" t="s">
        <v>15998</v>
      </c>
      <c r="W1240" s="4" t="s">
        <v>15999</v>
      </c>
      <c r="X1240" s="4" t="s">
        <v>16000</v>
      </c>
      <c r="Y1240" s="4" t="s">
        <v>16001</v>
      </c>
      <c r="Z1240" s="4" t="s">
        <v>16002</v>
      </c>
      <c r="AA1240" s="4" t="s">
        <v>16003</v>
      </c>
      <c r="AB1240" s="4" t="s">
        <v>16004</v>
      </c>
    </row>
    <row r="1241" spans="1:28" x14ac:dyDescent="0.25">
      <c r="A1241" s="4" t="s">
        <v>26522</v>
      </c>
      <c r="B1241" s="5">
        <v>2.1901052E-3</v>
      </c>
      <c r="C1241" s="4">
        <v>-1.6928774</v>
      </c>
      <c r="D1241" s="4" t="s">
        <v>3290</v>
      </c>
      <c r="E1241" s="4" t="s">
        <v>26523</v>
      </c>
      <c r="F1241" s="4" t="s">
        <v>26524</v>
      </c>
      <c r="G1241" s="4" t="s">
        <v>26525</v>
      </c>
      <c r="H1241" s="4" t="s">
        <v>26526</v>
      </c>
      <c r="I1241" s="4" t="s">
        <v>26527</v>
      </c>
      <c r="J1241" s="4" t="s">
        <v>2161</v>
      </c>
      <c r="K1241" s="5">
        <v>2.0999999999999999E-19</v>
      </c>
      <c r="L1241" s="4" t="s">
        <v>26528</v>
      </c>
      <c r="M1241" s="4" t="s">
        <v>26529</v>
      </c>
      <c r="N1241" s="4" t="s">
        <v>26530</v>
      </c>
      <c r="O1241" s="4" t="s">
        <v>26531</v>
      </c>
      <c r="V1241" s="4" t="s">
        <v>10032</v>
      </c>
      <c r="W1241" s="4" t="s">
        <v>26532</v>
      </c>
      <c r="X1241" s="4" t="s">
        <v>26533</v>
      </c>
      <c r="Y1241" s="4" t="s">
        <v>10034</v>
      </c>
      <c r="Z1241" s="4" t="s">
        <v>26534</v>
      </c>
      <c r="AA1241" s="4" t="s">
        <v>26535</v>
      </c>
      <c r="AB1241" s="4" t="s">
        <v>26536</v>
      </c>
    </row>
    <row r="1242" spans="1:28" x14ac:dyDescent="0.25">
      <c r="A1242" s="4" t="s">
        <v>10020</v>
      </c>
      <c r="B1242" s="5">
        <v>2.7110474000000001E-4</v>
      </c>
      <c r="C1242" s="4">
        <v>2.7840630000000002</v>
      </c>
      <c r="D1242" s="4" t="s">
        <v>6626</v>
      </c>
      <c r="E1242" s="4" t="s">
        <v>10021</v>
      </c>
      <c r="F1242" s="4" t="s">
        <v>10022</v>
      </c>
      <c r="G1242" s="4" t="s">
        <v>10023</v>
      </c>
      <c r="H1242" s="4" t="s">
        <v>10024</v>
      </c>
      <c r="I1242" s="4" t="s">
        <v>10025</v>
      </c>
      <c r="J1242" s="4" t="s">
        <v>2161</v>
      </c>
      <c r="K1242" s="5">
        <v>2.2000000000000001E-22</v>
      </c>
      <c r="L1242" s="4" t="s">
        <v>10026</v>
      </c>
      <c r="M1242" s="4" t="s">
        <v>10027</v>
      </c>
      <c r="N1242" s="4" t="s">
        <v>10028</v>
      </c>
      <c r="O1242" s="4" t="s">
        <v>10029</v>
      </c>
      <c r="P1242" s="4">
        <v>4</v>
      </c>
      <c r="Q1242" s="4" t="s">
        <v>10030</v>
      </c>
      <c r="R1242" s="4" t="s">
        <v>10031</v>
      </c>
      <c r="S1242" s="4" t="s">
        <v>4428</v>
      </c>
      <c r="V1242" s="4" t="s">
        <v>10032</v>
      </c>
      <c r="W1242" s="4" t="s">
        <v>6738</v>
      </c>
      <c r="X1242" s="4" t="s">
        <v>10033</v>
      </c>
      <c r="Y1242" s="4" t="s">
        <v>10034</v>
      </c>
      <c r="Z1242" s="4" t="s">
        <v>10035</v>
      </c>
      <c r="AA1242" s="4" t="s">
        <v>10036</v>
      </c>
      <c r="AB1242" s="4" t="s">
        <v>10037</v>
      </c>
    </row>
    <row r="1243" spans="1:28" x14ac:dyDescent="0.25">
      <c r="A1243" s="4" t="s">
        <v>15402</v>
      </c>
      <c r="B1243" s="5">
        <v>1.5435928000000001E-6</v>
      </c>
      <c r="C1243" s="4">
        <v>-2.9469166000000002</v>
      </c>
      <c r="D1243" s="4" t="e">
        <v>#NAME?</v>
      </c>
      <c r="E1243" s="4" t="s">
        <v>15403</v>
      </c>
      <c r="F1243" s="4" t="s">
        <v>15404</v>
      </c>
      <c r="G1243" s="4" t="s">
        <v>15405</v>
      </c>
      <c r="H1243" s="4" t="s">
        <v>15406</v>
      </c>
      <c r="I1243" s="4" t="s">
        <v>15407</v>
      </c>
      <c r="J1243" s="4" t="s">
        <v>15408</v>
      </c>
      <c r="K1243" s="5">
        <v>1.4E-14</v>
      </c>
      <c r="L1243" s="4" t="s">
        <v>15409</v>
      </c>
      <c r="M1243" s="4" t="s">
        <v>15410</v>
      </c>
      <c r="N1243" s="4" t="s">
        <v>15411</v>
      </c>
      <c r="O1243" s="4" t="s">
        <v>15412</v>
      </c>
      <c r="P1243" s="4">
        <v>4</v>
      </c>
      <c r="Q1243" s="4" t="s">
        <v>15413</v>
      </c>
      <c r="R1243" s="4" t="s">
        <v>15414</v>
      </c>
      <c r="S1243" s="4" t="s">
        <v>15415</v>
      </c>
      <c r="V1243" s="4" t="s">
        <v>15416</v>
      </c>
      <c r="W1243" s="4" t="s">
        <v>15417</v>
      </c>
      <c r="X1243" s="4" t="s">
        <v>15418</v>
      </c>
      <c r="Y1243" s="4" t="s">
        <v>15419</v>
      </c>
      <c r="Z1243" s="4" t="s">
        <v>15420</v>
      </c>
      <c r="AA1243" s="4" t="s">
        <v>15421</v>
      </c>
      <c r="AB1243" s="4" t="s">
        <v>10259</v>
      </c>
    </row>
    <row r="1244" spans="1:28" x14ac:dyDescent="0.25">
      <c r="A1244" s="4" t="s">
        <v>10380</v>
      </c>
      <c r="B1244" s="5">
        <v>7.6686459999999996E-5</v>
      </c>
      <c r="C1244" s="4">
        <v>-1.9537853999999999</v>
      </c>
      <c r="D1244" s="4" t="s">
        <v>10381</v>
      </c>
      <c r="E1244" s="4" t="s">
        <v>10382</v>
      </c>
      <c r="F1244" s="4" t="s">
        <v>10383</v>
      </c>
      <c r="G1244" s="4" t="s">
        <v>10384</v>
      </c>
      <c r="H1244" s="4" t="s">
        <v>10385</v>
      </c>
      <c r="I1244" s="4" t="s">
        <v>10386</v>
      </c>
      <c r="J1244" s="4" t="s">
        <v>10387</v>
      </c>
      <c r="K1244" s="5">
        <v>4.2999999999999998E-25</v>
      </c>
      <c r="L1244" s="4" t="s">
        <v>10388</v>
      </c>
      <c r="M1244" s="4" t="s">
        <v>989</v>
      </c>
      <c r="N1244" s="4" t="s">
        <v>990</v>
      </c>
      <c r="O1244" s="4" t="s">
        <v>991</v>
      </c>
      <c r="P1244" s="4">
        <v>1</v>
      </c>
      <c r="Q1244" s="4" t="s">
        <v>1962</v>
      </c>
      <c r="R1244" s="4" t="s">
        <v>1963</v>
      </c>
      <c r="S1244" s="4" t="s">
        <v>298</v>
      </c>
      <c r="V1244" s="4" t="s">
        <v>10389</v>
      </c>
      <c r="W1244" s="4" t="s">
        <v>8602</v>
      </c>
      <c r="X1244" s="4" t="s">
        <v>10390</v>
      </c>
      <c r="Y1244" s="4" t="s">
        <v>10391</v>
      </c>
      <c r="Z1244" s="4" t="s">
        <v>10392</v>
      </c>
      <c r="AA1244" s="4" t="s">
        <v>10393</v>
      </c>
      <c r="AB1244" s="4" t="s">
        <v>10394</v>
      </c>
    </row>
    <row r="1245" spans="1:28" x14ac:dyDescent="0.25">
      <c r="A1245" s="4" t="s">
        <v>12565</v>
      </c>
      <c r="B1245" s="5">
        <v>1.3913162E-5</v>
      </c>
      <c r="C1245" s="4">
        <v>3.1937923000000001</v>
      </c>
      <c r="D1245" s="4" t="s">
        <v>9692</v>
      </c>
      <c r="E1245" s="4" t="s">
        <v>12566</v>
      </c>
      <c r="F1245" s="4" t="s">
        <v>12567</v>
      </c>
      <c r="G1245" s="4" t="s">
        <v>12568</v>
      </c>
      <c r="H1245" s="4" t="s">
        <v>12569</v>
      </c>
      <c r="I1245" s="4" t="s">
        <v>12570</v>
      </c>
      <c r="J1245" s="4" t="s">
        <v>12571</v>
      </c>
      <c r="K1245" s="5">
        <v>9.0999999999999996E-33</v>
      </c>
      <c r="L1245" s="4" t="s">
        <v>12572</v>
      </c>
      <c r="M1245" s="4" t="s">
        <v>12573</v>
      </c>
      <c r="N1245" s="4" t="s">
        <v>12574</v>
      </c>
      <c r="O1245" s="4" t="s">
        <v>12575</v>
      </c>
      <c r="P1245" s="4">
        <v>4</v>
      </c>
      <c r="Q1245" s="4" t="s">
        <v>12576</v>
      </c>
      <c r="R1245" s="4" t="s">
        <v>12577</v>
      </c>
      <c r="S1245" s="4" t="s">
        <v>7425</v>
      </c>
      <c r="T1245" s="4" t="s">
        <v>899</v>
      </c>
      <c r="U1245" s="4" t="s">
        <v>900</v>
      </c>
      <c r="V1245" s="4" t="s">
        <v>12578</v>
      </c>
      <c r="W1245" s="4" t="s">
        <v>7146</v>
      </c>
      <c r="X1245" s="4" t="s">
        <v>12579</v>
      </c>
      <c r="Y1245" s="4" t="s">
        <v>12580</v>
      </c>
      <c r="Z1245" s="4" t="s">
        <v>12581</v>
      </c>
      <c r="AA1245" s="4" t="s">
        <v>12582</v>
      </c>
      <c r="AB1245" s="4" t="s">
        <v>12583</v>
      </c>
    </row>
    <row r="1246" spans="1:28" x14ac:dyDescent="0.25">
      <c r="A1246" s="4" t="s">
        <v>26611</v>
      </c>
      <c r="B1246" s="5">
        <v>1.6625717000000001E-3</v>
      </c>
      <c r="C1246" s="4">
        <v>-1.5187839000000001</v>
      </c>
      <c r="D1246" s="4" t="s">
        <v>1908</v>
      </c>
      <c r="E1246" s="4" t="s">
        <v>26612</v>
      </c>
      <c r="F1246" s="4" t="s">
        <v>26613</v>
      </c>
      <c r="G1246" s="4" t="s">
        <v>26614</v>
      </c>
      <c r="H1246" s="4" t="s">
        <v>26615</v>
      </c>
      <c r="I1246" s="4" t="s">
        <v>26616</v>
      </c>
      <c r="J1246" s="4" t="s">
        <v>26617</v>
      </c>
      <c r="K1246" s="5">
        <v>4.6E-98</v>
      </c>
      <c r="L1246" s="4" t="s">
        <v>26618</v>
      </c>
      <c r="M1246" s="4" t="s">
        <v>26619</v>
      </c>
      <c r="N1246" s="4" t="s">
        <v>26620</v>
      </c>
      <c r="O1246" s="4" t="s">
        <v>26621</v>
      </c>
      <c r="P1246" s="4">
        <v>3</v>
      </c>
      <c r="Q1246" s="4" t="s">
        <v>26622</v>
      </c>
      <c r="R1246" s="4" t="s">
        <v>26623</v>
      </c>
      <c r="S1246" s="4" t="s">
        <v>26624</v>
      </c>
      <c r="V1246" s="4" t="s">
        <v>15319</v>
      </c>
      <c r="W1246" s="4" t="s">
        <v>15320</v>
      </c>
      <c r="X1246" s="4" t="s">
        <v>26625</v>
      </c>
      <c r="Y1246" s="4" t="s">
        <v>26626</v>
      </c>
      <c r="Z1246" s="4" t="s">
        <v>26627</v>
      </c>
      <c r="AA1246" s="4" t="s">
        <v>26628</v>
      </c>
      <c r="AB1246" s="4" t="s">
        <v>15325</v>
      </c>
    </row>
    <row r="1247" spans="1:28" x14ac:dyDescent="0.25">
      <c r="A1247" s="4" t="s">
        <v>15805</v>
      </c>
      <c r="B1247" s="5">
        <v>2.3260237000000001E-4</v>
      </c>
      <c r="C1247" s="4">
        <v>-2.0557530000000002</v>
      </c>
      <c r="D1247" s="4" t="s">
        <v>5425</v>
      </c>
      <c r="E1247" s="4" t="s">
        <v>15806</v>
      </c>
      <c r="F1247" s="4" t="s">
        <v>15807</v>
      </c>
      <c r="G1247" s="4" t="s">
        <v>15808</v>
      </c>
      <c r="H1247" s="4" t="s">
        <v>15809</v>
      </c>
      <c r="I1247" s="4" t="s">
        <v>8270</v>
      </c>
      <c r="J1247" s="4" t="s">
        <v>8271</v>
      </c>
      <c r="K1247" s="5">
        <v>8.1999999999999997E-19</v>
      </c>
      <c r="L1247" s="4" t="s">
        <v>8272</v>
      </c>
      <c r="M1247" s="4" t="s">
        <v>8273</v>
      </c>
      <c r="N1247" s="4" t="s">
        <v>8274</v>
      </c>
      <c r="O1247" s="4" t="s">
        <v>8275</v>
      </c>
      <c r="V1247" s="4" t="s">
        <v>15810</v>
      </c>
      <c r="W1247" s="4" t="s">
        <v>15811</v>
      </c>
      <c r="X1247" s="4" t="s">
        <v>15812</v>
      </c>
      <c r="Y1247" s="4" t="s">
        <v>15813</v>
      </c>
      <c r="Z1247" s="4" t="s">
        <v>864</v>
      </c>
      <c r="AA1247" s="4" t="s">
        <v>864</v>
      </c>
      <c r="AB1247" s="4" t="s">
        <v>864</v>
      </c>
    </row>
    <row r="1248" spans="1:28" x14ac:dyDescent="0.25">
      <c r="A1248" s="4" t="s">
        <v>8265</v>
      </c>
      <c r="B1248" s="5">
        <v>7.2925090000000003E-5</v>
      </c>
      <c r="C1248" s="4">
        <v>-1.8737980000000001</v>
      </c>
      <c r="D1248" s="4" t="s">
        <v>5425</v>
      </c>
      <c r="E1248" s="4" t="s">
        <v>8266</v>
      </c>
      <c r="F1248" s="4" t="s">
        <v>8267</v>
      </c>
      <c r="G1248" s="4" t="s">
        <v>8268</v>
      </c>
      <c r="H1248" s="4" t="s">
        <v>8269</v>
      </c>
      <c r="I1248" s="4" t="s">
        <v>8270</v>
      </c>
      <c r="J1248" s="4" t="s">
        <v>8271</v>
      </c>
      <c r="K1248" s="5">
        <v>7.5999999999999996E-18</v>
      </c>
      <c r="L1248" s="4" t="s">
        <v>8272</v>
      </c>
      <c r="M1248" s="4" t="s">
        <v>8273</v>
      </c>
      <c r="N1248" s="4" t="s">
        <v>8274</v>
      </c>
      <c r="O1248" s="4" t="s">
        <v>8275</v>
      </c>
      <c r="V1248" s="4" t="s">
        <v>8276</v>
      </c>
      <c r="W1248" s="4" t="s">
        <v>8277</v>
      </c>
      <c r="X1248" s="4" t="s">
        <v>8278</v>
      </c>
      <c r="Y1248" s="4" t="s">
        <v>8279</v>
      </c>
      <c r="Z1248" s="4" t="s">
        <v>196</v>
      </c>
      <c r="AA1248" s="4" t="s">
        <v>196</v>
      </c>
      <c r="AB1248" s="4" t="s">
        <v>196</v>
      </c>
    </row>
    <row r="1249" spans="1:28" x14ac:dyDescent="0.25">
      <c r="A1249" s="4" t="s">
        <v>12615</v>
      </c>
      <c r="B1249" s="5">
        <v>1.1876413E-4</v>
      </c>
      <c r="C1249" s="4">
        <v>1.9782786000000001</v>
      </c>
      <c r="D1249" s="4" t="s">
        <v>2198</v>
      </c>
      <c r="E1249" s="4" t="s">
        <v>12616</v>
      </c>
      <c r="F1249" s="4" t="s">
        <v>12617</v>
      </c>
      <c r="G1249" s="4" t="s">
        <v>12618</v>
      </c>
      <c r="H1249" s="4" t="s">
        <v>12619</v>
      </c>
      <c r="I1249" s="4" t="s">
        <v>12620</v>
      </c>
      <c r="J1249" s="4" t="s">
        <v>10189</v>
      </c>
      <c r="K1249" s="5">
        <v>2.8999999999999998E-69</v>
      </c>
      <c r="L1249" s="4" t="s">
        <v>12621</v>
      </c>
      <c r="M1249" s="4" t="s">
        <v>12622</v>
      </c>
      <c r="N1249" s="4" t="s">
        <v>12623</v>
      </c>
      <c r="O1249" s="4" t="s">
        <v>12624</v>
      </c>
      <c r="V1249" s="4" t="s">
        <v>12625</v>
      </c>
      <c r="W1249" s="4" t="s">
        <v>12626</v>
      </c>
      <c r="X1249" s="4" t="s">
        <v>12627</v>
      </c>
      <c r="Y1249" s="4" t="s">
        <v>12628</v>
      </c>
      <c r="Z1249" s="4" t="s">
        <v>12629</v>
      </c>
      <c r="AA1249" s="4" t="s">
        <v>12630</v>
      </c>
      <c r="AB1249" s="4" t="s">
        <v>12631</v>
      </c>
    </row>
    <row r="1250" spans="1:28" x14ac:dyDescent="0.25">
      <c r="A1250" s="4" t="s">
        <v>10183</v>
      </c>
      <c r="B1250" s="4">
        <v>1.8033361000000001E-2</v>
      </c>
      <c r="C1250" s="4">
        <v>-1.8760779999999999</v>
      </c>
      <c r="D1250" s="4" t="s">
        <v>2198</v>
      </c>
      <c r="E1250" s="4" t="s">
        <v>10184</v>
      </c>
      <c r="F1250" s="4" t="s">
        <v>10185</v>
      </c>
      <c r="G1250" s="4" t="s">
        <v>10186</v>
      </c>
      <c r="H1250" s="4" t="s">
        <v>10187</v>
      </c>
      <c r="I1250" s="4" t="s">
        <v>10188</v>
      </c>
      <c r="J1250" s="4" t="s">
        <v>10189</v>
      </c>
      <c r="K1250" s="5">
        <v>4.6000000000000001E-69</v>
      </c>
      <c r="L1250" s="4" t="s">
        <v>10190</v>
      </c>
      <c r="M1250" s="4" t="s">
        <v>10191</v>
      </c>
      <c r="N1250" s="4" t="s">
        <v>10192</v>
      </c>
      <c r="O1250" s="4" t="s">
        <v>10193</v>
      </c>
      <c r="P1250" s="4">
        <v>2</v>
      </c>
      <c r="Q1250" s="4" t="s">
        <v>799</v>
      </c>
      <c r="R1250" s="4" t="s">
        <v>800</v>
      </c>
      <c r="S1250" s="4" t="s">
        <v>235</v>
      </c>
      <c r="V1250" s="4" t="s">
        <v>10194</v>
      </c>
      <c r="W1250" s="4" t="s">
        <v>10195</v>
      </c>
      <c r="X1250" s="4" t="s">
        <v>10196</v>
      </c>
      <c r="Y1250" s="4" t="s">
        <v>10197</v>
      </c>
      <c r="Z1250" s="4" t="s">
        <v>10198</v>
      </c>
      <c r="AA1250" s="4" t="s">
        <v>10199</v>
      </c>
      <c r="AB1250" s="4" t="s">
        <v>10200</v>
      </c>
    </row>
    <row r="1251" spans="1:28" x14ac:dyDescent="0.25">
      <c r="A1251" s="4" t="s">
        <v>11405</v>
      </c>
      <c r="B1251" s="5">
        <v>2.8234172999999998E-4</v>
      </c>
      <c r="C1251" s="4">
        <v>1.7825179</v>
      </c>
      <c r="D1251" s="4" t="s">
        <v>11406</v>
      </c>
      <c r="E1251" s="4" t="s">
        <v>11407</v>
      </c>
      <c r="F1251" s="4" t="s">
        <v>11408</v>
      </c>
      <c r="G1251" s="4" t="s">
        <v>11409</v>
      </c>
      <c r="H1251" s="4" t="s">
        <v>11410</v>
      </c>
      <c r="I1251" s="4" t="s">
        <v>11411</v>
      </c>
      <c r="J1251" s="4" t="s">
        <v>5109</v>
      </c>
      <c r="K1251" s="5">
        <v>5.6000000000000003E-102</v>
      </c>
      <c r="L1251" s="4" t="s">
        <v>11412</v>
      </c>
      <c r="M1251" s="4" t="s">
        <v>11413</v>
      </c>
      <c r="N1251" s="4" t="s">
        <v>11414</v>
      </c>
      <c r="O1251" s="4" t="s">
        <v>1732</v>
      </c>
      <c r="P1251" s="4">
        <v>3</v>
      </c>
      <c r="Q1251" s="4" t="s">
        <v>11415</v>
      </c>
      <c r="R1251" s="4" t="s">
        <v>11416</v>
      </c>
      <c r="S1251" s="4" t="s">
        <v>1714</v>
      </c>
      <c r="V1251" s="4" t="s">
        <v>11417</v>
      </c>
      <c r="W1251" s="4" t="s">
        <v>9303</v>
      </c>
      <c r="X1251" s="4" t="s">
        <v>11418</v>
      </c>
      <c r="Y1251" s="4" t="s">
        <v>11419</v>
      </c>
      <c r="Z1251" s="4" t="s">
        <v>11420</v>
      </c>
      <c r="AA1251" s="4" t="s">
        <v>11421</v>
      </c>
      <c r="AB1251" s="4" t="s">
        <v>11422</v>
      </c>
    </row>
    <row r="1252" spans="1:28" x14ac:dyDescent="0.25">
      <c r="A1252" s="4" t="s">
        <v>16972</v>
      </c>
      <c r="B1252" s="5">
        <v>1.5046456000000001E-4</v>
      </c>
      <c r="C1252" s="4">
        <v>1.7240065</v>
      </c>
      <c r="D1252" s="4" t="s">
        <v>16973</v>
      </c>
      <c r="E1252" s="4" t="s">
        <v>16974</v>
      </c>
      <c r="F1252" s="4" t="s">
        <v>16975</v>
      </c>
      <c r="G1252" s="4" t="s">
        <v>16976</v>
      </c>
      <c r="H1252" s="4" t="s">
        <v>16977</v>
      </c>
      <c r="I1252" s="4" t="s">
        <v>16978</v>
      </c>
      <c r="J1252" s="4" t="s">
        <v>5109</v>
      </c>
      <c r="K1252" s="5">
        <v>3.1E-109</v>
      </c>
      <c r="L1252" s="4" t="s">
        <v>16979</v>
      </c>
      <c r="M1252" s="4" t="s">
        <v>16980</v>
      </c>
      <c r="N1252" s="4" t="s">
        <v>16981</v>
      </c>
      <c r="O1252" s="4" t="s">
        <v>16982</v>
      </c>
      <c r="P1252" s="4">
        <v>1</v>
      </c>
      <c r="Q1252" s="4" t="s">
        <v>16983</v>
      </c>
      <c r="R1252" s="4" t="s">
        <v>16984</v>
      </c>
      <c r="S1252" s="4" t="s">
        <v>298</v>
      </c>
      <c r="T1252" s="4" t="s">
        <v>16985</v>
      </c>
      <c r="U1252" s="4" t="s">
        <v>16986</v>
      </c>
      <c r="V1252" s="4" t="s">
        <v>16987</v>
      </c>
      <c r="W1252" s="4" t="s">
        <v>16988</v>
      </c>
      <c r="X1252" s="4" t="s">
        <v>16989</v>
      </c>
      <c r="Y1252" s="4" t="s">
        <v>16990</v>
      </c>
      <c r="Z1252" s="4" t="s">
        <v>16991</v>
      </c>
      <c r="AA1252" s="4" t="s">
        <v>16992</v>
      </c>
      <c r="AB1252" s="4" t="s">
        <v>16993</v>
      </c>
    </row>
    <row r="1253" spans="1:28" x14ac:dyDescent="0.25">
      <c r="A1253" s="4" t="s">
        <v>16385</v>
      </c>
      <c r="B1253" s="4">
        <v>1.2227729E-2</v>
      </c>
      <c r="C1253" s="4">
        <v>1.8041798</v>
      </c>
      <c r="D1253" s="4" t="s">
        <v>3377</v>
      </c>
      <c r="E1253" s="4" t="s">
        <v>16386</v>
      </c>
      <c r="F1253" s="4" t="s">
        <v>16387</v>
      </c>
      <c r="G1253" s="4" t="s">
        <v>16388</v>
      </c>
      <c r="H1253" s="4" t="s">
        <v>16389</v>
      </c>
      <c r="I1253" s="4" t="s">
        <v>16390</v>
      </c>
      <c r="J1253" s="4" t="s">
        <v>5109</v>
      </c>
      <c r="K1253" s="5">
        <v>1.8999999999999999E-93</v>
      </c>
      <c r="L1253" s="4" t="s">
        <v>16391</v>
      </c>
      <c r="M1253" s="4" t="s">
        <v>16392</v>
      </c>
      <c r="N1253" s="4" t="s">
        <v>16393</v>
      </c>
      <c r="O1253" s="4" t="s">
        <v>16394</v>
      </c>
      <c r="P1253" s="4">
        <v>7</v>
      </c>
      <c r="Q1253" s="4" t="s">
        <v>16395</v>
      </c>
      <c r="R1253" s="4" t="s">
        <v>16396</v>
      </c>
      <c r="S1253" s="4" t="s">
        <v>16397</v>
      </c>
      <c r="T1253" s="4" t="s">
        <v>899</v>
      </c>
      <c r="U1253" s="4" t="s">
        <v>900</v>
      </c>
      <c r="V1253" s="4" t="s">
        <v>16398</v>
      </c>
      <c r="W1253" s="4" t="s">
        <v>11453</v>
      </c>
      <c r="X1253" s="4" t="s">
        <v>16399</v>
      </c>
      <c r="Y1253" s="4" t="s">
        <v>16400</v>
      </c>
      <c r="Z1253" s="4" t="s">
        <v>16401</v>
      </c>
      <c r="AA1253" s="4" t="s">
        <v>16402</v>
      </c>
      <c r="AB1253" s="4" t="s">
        <v>16403</v>
      </c>
    </row>
    <row r="1254" spans="1:28" x14ac:dyDescent="0.25">
      <c r="A1254" s="4" t="s">
        <v>17649</v>
      </c>
      <c r="B1254" s="4">
        <v>1.0877404E-2</v>
      </c>
      <c r="C1254" s="4">
        <v>1.6022476000000001</v>
      </c>
      <c r="D1254" s="4" t="s">
        <v>17650</v>
      </c>
      <c r="E1254" s="4" t="s">
        <v>17651</v>
      </c>
      <c r="F1254" s="4" t="s">
        <v>17652</v>
      </c>
      <c r="G1254" s="4" t="s">
        <v>17653</v>
      </c>
      <c r="H1254" s="4" t="s">
        <v>17654</v>
      </c>
      <c r="I1254" s="4" t="s">
        <v>17655</v>
      </c>
      <c r="J1254" s="4" t="s">
        <v>712</v>
      </c>
      <c r="K1254" s="5">
        <v>1.6E-34</v>
      </c>
      <c r="L1254" s="4" t="s">
        <v>17656</v>
      </c>
      <c r="M1254" s="4" t="s">
        <v>17657</v>
      </c>
      <c r="N1254" s="4" t="s">
        <v>17658</v>
      </c>
      <c r="O1254" s="4" t="s">
        <v>17659</v>
      </c>
      <c r="V1254" s="4" t="s">
        <v>11090</v>
      </c>
      <c r="W1254" s="4" t="s">
        <v>6465</v>
      </c>
      <c r="X1254" s="4" t="s">
        <v>17660</v>
      </c>
      <c r="Y1254" s="4" t="s">
        <v>17661</v>
      </c>
      <c r="Z1254" s="4" t="s">
        <v>1464</v>
      </c>
      <c r="AA1254" s="4" t="s">
        <v>1464</v>
      </c>
      <c r="AB1254" s="4" t="s">
        <v>1464</v>
      </c>
    </row>
    <row r="1255" spans="1:28" x14ac:dyDescent="0.25">
      <c r="A1255" s="4" t="s">
        <v>15463</v>
      </c>
      <c r="B1255" s="5">
        <v>8.2735559999999998E-4</v>
      </c>
      <c r="C1255" s="4">
        <v>2.5602490000000002</v>
      </c>
      <c r="D1255" s="4" t="s">
        <v>5425</v>
      </c>
      <c r="E1255" s="4" t="s">
        <v>15464</v>
      </c>
      <c r="F1255" s="4" t="s">
        <v>15465</v>
      </c>
      <c r="G1255" s="4" t="s">
        <v>15466</v>
      </c>
      <c r="H1255" s="4" t="s">
        <v>15467</v>
      </c>
      <c r="I1255" s="4" t="s">
        <v>15468</v>
      </c>
      <c r="J1255" s="4" t="s">
        <v>2939</v>
      </c>
      <c r="K1255" s="5">
        <v>2.0999999999999999E-11</v>
      </c>
      <c r="V1255" s="4" t="s">
        <v>15469</v>
      </c>
      <c r="W1255" s="4" t="s">
        <v>7146</v>
      </c>
      <c r="X1255" s="4" t="s">
        <v>15470</v>
      </c>
      <c r="Y1255" s="4" t="s">
        <v>15471</v>
      </c>
      <c r="Z1255" s="4" t="s">
        <v>160</v>
      </c>
      <c r="AA1255" s="4" t="s">
        <v>160</v>
      </c>
      <c r="AB1255" s="4" t="s">
        <v>160</v>
      </c>
    </row>
    <row r="1256" spans="1:28" x14ac:dyDescent="0.25">
      <c r="A1256" s="4" t="s">
        <v>11943</v>
      </c>
      <c r="B1256" s="4">
        <v>4.8415523000000002E-2</v>
      </c>
      <c r="C1256" s="4">
        <v>1.6714301</v>
      </c>
      <c r="D1256" s="4" t="s">
        <v>2629</v>
      </c>
      <c r="E1256" s="4" t="s">
        <v>11944</v>
      </c>
      <c r="F1256" s="4" t="s">
        <v>11945</v>
      </c>
      <c r="G1256" s="4" t="s">
        <v>11946</v>
      </c>
      <c r="H1256" s="4" t="s">
        <v>11947</v>
      </c>
      <c r="I1256" s="4" t="s">
        <v>2938</v>
      </c>
      <c r="J1256" s="4" t="s">
        <v>2939</v>
      </c>
      <c r="K1256" s="5">
        <v>6.8000000000000001E-51</v>
      </c>
      <c r="L1256" s="4" t="s">
        <v>11948</v>
      </c>
      <c r="M1256" s="4" t="s">
        <v>11949</v>
      </c>
      <c r="N1256" s="4" t="s">
        <v>11950</v>
      </c>
      <c r="O1256" s="4" t="s">
        <v>11951</v>
      </c>
      <c r="V1256" s="4" t="s">
        <v>11952</v>
      </c>
      <c r="W1256" s="4" t="s">
        <v>11953</v>
      </c>
      <c r="X1256" s="4" t="s">
        <v>11954</v>
      </c>
      <c r="Y1256" s="4" t="s">
        <v>11955</v>
      </c>
      <c r="Z1256" s="4" t="s">
        <v>11956</v>
      </c>
      <c r="AA1256" s="4" t="s">
        <v>11957</v>
      </c>
      <c r="AB1256" s="4" t="s">
        <v>11958</v>
      </c>
    </row>
    <row r="1257" spans="1:28" x14ac:dyDescent="0.25">
      <c r="A1257" s="4" t="s">
        <v>14704</v>
      </c>
      <c r="B1257" s="5">
        <v>7.829588E-4</v>
      </c>
      <c r="C1257" s="4">
        <v>-2.2991521000000001</v>
      </c>
      <c r="D1257" s="4" t="s">
        <v>10243</v>
      </c>
      <c r="E1257" s="4" t="s">
        <v>14705</v>
      </c>
      <c r="F1257" s="4" t="s">
        <v>14706</v>
      </c>
      <c r="G1257" s="4" t="s">
        <v>14707</v>
      </c>
      <c r="H1257" s="4" t="s">
        <v>14708</v>
      </c>
      <c r="I1257" s="4" t="s">
        <v>14709</v>
      </c>
      <c r="J1257" s="4" t="s">
        <v>14710</v>
      </c>
      <c r="K1257" s="5">
        <v>1.7E-24</v>
      </c>
      <c r="L1257" s="4" t="s">
        <v>14711</v>
      </c>
      <c r="M1257" s="4" t="s">
        <v>14712</v>
      </c>
      <c r="N1257" s="4" t="s">
        <v>14713</v>
      </c>
      <c r="O1257" s="4" t="s">
        <v>14714</v>
      </c>
      <c r="V1257" s="4" t="s">
        <v>1842</v>
      </c>
      <c r="W1257" s="4" t="s">
        <v>6017</v>
      </c>
      <c r="X1257" s="4" t="s">
        <v>14715</v>
      </c>
      <c r="Y1257" s="4" t="s">
        <v>14716</v>
      </c>
      <c r="Z1257" s="4" t="s">
        <v>464</v>
      </c>
      <c r="AA1257" s="4" t="s">
        <v>464</v>
      </c>
      <c r="AB1257" s="4" t="s">
        <v>464</v>
      </c>
    </row>
    <row r="1258" spans="1:28" x14ac:dyDescent="0.25">
      <c r="A1258" s="4" t="s">
        <v>21627</v>
      </c>
      <c r="B1258" s="4">
        <v>1.5592167000000001E-2</v>
      </c>
      <c r="C1258" s="4">
        <v>1.629707</v>
      </c>
      <c r="D1258" s="4" t="s">
        <v>16973</v>
      </c>
      <c r="E1258" s="4" t="s">
        <v>21628</v>
      </c>
      <c r="F1258" s="4" t="s">
        <v>21629</v>
      </c>
      <c r="G1258" s="4" t="s">
        <v>21630</v>
      </c>
      <c r="H1258" s="4" t="s">
        <v>21631</v>
      </c>
      <c r="I1258" s="4" t="s">
        <v>21632</v>
      </c>
      <c r="J1258" s="4" t="s">
        <v>21633</v>
      </c>
      <c r="K1258" s="5">
        <v>6.5999999999999999E-54</v>
      </c>
      <c r="L1258" s="4" t="s">
        <v>21634</v>
      </c>
      <c r="M1258" s="4" t="s">
        <v>21635</v>
      </c>
      <c r="N1258" s="4" t="s">
        <v>21636</v>
      </c>
      <c r="O1258" s="4" t="s">
        <v>9936</v>
      </c>
      <c r="P1258" s="4">
        <v>1</v>
      </c>
      <c r="Q1258" s="4" t="s">
        <v>3242</v>
      </c>
      <c r="R1258" s="4" t="s">
        <v>3243</v>
      </c>
      <c r="S1258" s="4" t="s">
        <v>298</v>
      </c>
      <c r="V1258" s="4" t="s">
        <v>21637</v>
      </c>
      <c r="W1258" s="4" t="s">
        <v>19641</v>
      </c>
      <c r="X1258" s="4" t="s">
        <v>21638</v>
      </c>
      <c r="Y1258" s="4" t="s">
        <v>21639</v>
      </c>
      <c r="Z1258" s="4" t="s">
        <v>2859</v>
      </c>
      <c r="AA1258" s="4" t="s">
        <v>2860</v>
      </c>
      <c r="AB1258" s="4" t="s">
        <v>1044</v>
      </c>
    </row>
    <row r="1259" spans="1:28" x14ac:dyDescent="0.25">
      <c r="A1259" s="4" t="s">
        <v>11742</v>
      </c>
      <c r="B1259" s="5">
        <v>3.2508222000000001E-3</v>
      </c>
      <c r="C1259" s="4">
        <v>-1.5955809000000001</v>
      </c>
      <c r="D1259" s="4" t="s">
        <v>11743</v>
      </c>
      <c r="E1259" s="4" t="s">
        <v>11744</v>
      </c>
      <c r="F1259" s="4" t="s">
        <v>11745</v>
      </c>
      <c r="G1259" s="4" t="s">
        <v>11746</v>
      </c>
      <c r="H1259" s="4" t="s">
        <v>11747</v>
      </c>
      <c r="I1259" s="4" t="s">
        <v>11748</v>
      </c>
      <c r="J1259" s="4" t="s">
        <v>1245</v>
      </c>
      <c r="K1259" s="5">
        <v>2.5999999999999997E-32</v>
      </c>
      <c r="V1259" s="4" t="s">
        <v>11749</v>
      </c>
      <c r="W1259" s="4" t="s">
        <v>7459</v>
      </c>
      <c r="X1259" s="4" t="s">
        <v>11750</v>
      </c>
      <c r="Y1259" s="4" t="s">
        <v>11751</v>
      </c>
      <c r="Z1259" s="4" t="s">
        <v>648</v>
      </c>
      <c r="AA1259" s="4" t="s">
        <v>648</v>
      </c>
      <c r="AB1259" s="4" t="s">
        <v>648</v>
      </c>
    </row>
    <row r="1260" spans="1:28" x14ac:dyDescent="0.25">
      <c r="A1260" s="4" t="s">
        <v>25747</v>
      </c>
      <c r="B1260" s="5">
        <v>2.0501283000000001E-3</v>
      </c>
      <c r="C1260" s="4">
        <v>-1.9238242000000001</v>
      </c>
      <c r="D1260" s="4" t="s">
        <v>7836</v>
      </c>
      <c r="E1260" s="4" t="s">
        <v>25748</v>
      </c>
      <c r="F1260" s="4" t="s">
        <v>25749</v>
      </c>
      <c r="G1260" s="4" t="s">
        <v>25750</v>
      </c>
      <c r="H1260" s="4" t="s">
        <v>25751</v>
      </c>
      <c r="I1260" s="4" t="s">
        <v>25752</v>
      </c>
      <c r="J1260" s="4" t="s">
        <v>1245</v>
      </c>
      <c r="K1260" s="5">
        <v>2.2000000000000001E-14</v>
      </c>
      <c r="L1260" s="4" t="s">
        <v>25753</v>
      </c>
      <c r="M1260" s="4" t="s">
        <v>7843</v>
      </c>
      <c r="N1260" s="4" t="s">
        <v>7844</v>
      </c>
      <c r="O1260" s="4" t="s">
        <v>7845</v>
      </c>
      <c r="V1260" s="4" t="s">
        <v>25754</v>
      </c>
      <c r="W1260" s="4" t="s">
        <v>2486</v>
      </c>
      <c r="X1260" s="4" t="s">
        <v>25755</v>
      </c>
      <c r="Y1260" s="4" t="s">
        <v>25756</v>
      </c>
      <c r="Z1260" s="4" t="s">
        <v>7462</v>
      </c>
      <c r="AA1260" s="4" t="s">
        <v>7463</v>
      </c>
      <c r="AB1260" s="4" t="s">
        <v>7464</v>
      </c>
    </row>
    <row r="1261" spans="1:28" x14ac:dyDescent="0.25">
      <c r="A1261" s="4" t="s">
        <v>13131</v>
      </c>
      <c r="B1261" s="5">
        <v>1.1843717E-4</v>
      </c>
      <c r="C1261" s="4">
        <v>-8.7794380000000007</v>
      </c>
      <c r="D1261" s="4" t="s">
        <v>13132</v>
      </c>
      <c r="E1261" s="4" t="s">
        <v>13133</v>
      </c>
      <c r="F1261" s="4" t="s">
        <v>13134</v>
      </c>
      <c r="G1261" s="4" t="s">
        <v>13135</v>
      </c>
      <c r="H1261" s="4" t="s">
        <v>13136</v>
      </c>
      <c r="I1261" s="4" t="s">
        <v>13137</v>
      </c>
      <c r="J1261" s="4" t="s">
        <v>1245</v>
      </c>
      <c r="K1261" s="5">
        <v>4.1000000000000002E-14</v>
      </c>
      <c r="L1261" s="4" t="s">
        <v>13138</v>
      </c>
      <c r="M1261" s="4" t="s">
        <v>13139</v>
      </c>
      <c r="N1261" s="4" t="s">
        <v>13140</v>
      </c>
      <c r="O1261" s="4" t="s">
        <v>13141</v>
      </c>
      <c r="P1261" s="4">
        <v>3</v>
      </c>
      <c r="Q1261" s="4" t="s">
        <v>13142</v>
      </c>
      <c r="R1261" s="4" t="s">
        <v>13143</v>
      </c>
      <c r="S1261" s="4" t="s">
        <v>2296</v>
      </c>
      <c r="V1261" s="4" t="s">
        <v>13144</v>
      </c>
      <c r="W1261" s="4" t="s">
        <v>13145</v>
      </c>
      <c r="X1261" s="4" t="s">
        <v>13146</v>
      </c>
      <c r="Y1261" s="4" t="s">
        <v>13147</v>
      </c>
      <c r="Z1261" s="4" t="s">
        <v>13148</v>
      </c>
      <c r="AA1261" s="4" t="s">
        <v>13149</v>
      </c>
      <c r="AB1261" s="4" t="s">
        <v>13150</v>
      </c>
    </row>
    <row r="1262" spans="1:28" x14ac:dyDescent="0.25">
      <c r="A1262" s="4" t="s">
        <v>6519</v>
      </c>
      <c r="B1262" s="5">
        <v>6.9283590000000003E-4</v>
      </c>
      <c r="C1262" s="4">
        <v>1.6134138</v>
      </c>
      <c r="D1262" s="4" t="s">
        <v>6520</v>
      </c>
      <c r="E1262" s="4" t="s">
        <v>6521</v>
      </c>
      <c r="F1262" s="4" t="s">
        <v>6522</v>
      </c>
      <c r="G1262" s="4" t="s">
        <v>6523</v>
      </c>
      <c r="H1262" s="4" t="s">
        <v>6524</v>
      </c>
      <c r="I1262" s="4" t="s">
        <v>6525</v>
      </c>
      <c r="J1262" s="4" t="s">
        <v>1245</v>
      </c>
      <c r="K1262" s="5">
        <v>1.0000000000000001E-123</v>
      </c>
      <c r="L1262" s="4" t="s">
        <v>6526</v>
      </c>
      <c r="M1262" s="4" t="s">
        <v>6527</v>
      </c>
      <c r="N1262" s="4" t="s">
        <v>6528</v>
      </c>
      <c r="O1262" s="4" t="s">
        <v>6529</v>
      </c>
      <c r="P1262" s="4">
        <v>5</v>
      </c>
      <c r="Q1262" s="4" t="s">
        <v>6530</v>
      </c>
      <c r="R1262" s="4" t="s">
        <v>6531</v>
      </c>
      <c r="S1262" s="4" t="s">
        <v>6532</v>
      </c>
      <c r="T1262" s="4" t="s">
        <v>899</v>
      </c>
      <c r="U1262" s="4" t="s">
        <v>900</v>
      </c>
      <c r="V1262" s="4" t="s">
        <v>6533</v>
      </c>
      <c r="W1262" s="4" t="s">
        <v>6534</v>
      </c>
      <c r="X1262" s="4" t="s">
        <v>6535</v>
      </c>
      <c r="Y1262" s="4" t="s">
        <v>6536</v>
      </c>
      <c r="Z1262" s="4" t="s">
        <v>6537</v>
      </c>
      <c r="AA1262" s="4" t="s">
        <v>6538</v>
      </c>
      <c r="AB1262" s="4" t="s">
        <v>6539</v>
      </c>
    </row>
    <row r="1263" spans="1:28" x14ac:dyDescent="0.25">
      <c r="A1263" s="4" t="s">
        <v>8968</v>
      </c>
      <c r="B1263" s="5">
        <v>8.0973400000000004E-7</v>
      </c>
      <c r="C1263" s="4">
        <v>-3.533274</v>
      </c>
      <c r="D1263" s="4" t="s">
        <v>8969</v>
      </c>
      <c r="E1263" s="4" t="s">
        <v>8970</v>
      </c>
      <c r="F1263" s="4" t="s">
        <v>8971</v>
      </c>
      <c r="G1263" s="4" t="s">
        <v>8972</v>
      </c>
      <c r="H1263" s="4" t="s">
        <v>8973</v>
      </c>
      <c r="I1263" s="4" t="s">
        <v>8974</v>
      </c>
      <c r="J1263" s="4" t="s">
        <v>1245</v>
      </c>
      <c r="K1263" s="5">
        <v>8.9000000000000006E-28</v>
      </c>
      <c r="L1263" s="4" t="s">
        <v>8975</v>
      </c>
      <c r="M1263" s="4" t="s">
        <v>8976</v>
      </c>
      <c r="N1263" s="4" t="s">
        <v>8977</v>
      </c>
      <c r="O1263" s="4" t="s">
        <v>8978</v>
      </c>
    </row>
    <row r="1264" spans="1:28" x14ac:dyDescent="0.25">
      <c r="A1264" s="4" t="s">
        <v>8700</v>
      </c>
      <c r="B1264" s="5">
        <v>4.935273E-4</v>
      </c>
      <c r="C1264" s="4">
        <v>1.6646601000000001</v>
      </c>
      <c r="D1264" s="4" t="s">
        <v>8701</v>
      </c>
      <c r="E1264" s="4" t="s">
        <v>8702</v>
      </c>
      <c r="F1264" s="4" t="s">
        <v>8703</v>
      </c>
      <c r="G1264" s="4" t="s">
        <v>8704</v>
      </c>
      <c r="H1264" s="4" t="s">
        <v>8705</v>
      </c>
      <c r="I1264" s="4" t="s">
        <v>8706</v>
      </c>
      <c r="J1264" s="4" t="s">
        <v>1245</v>
      </c>
      <c r="K1264" s="5">
        <v>2.6000000000000001E-119</v>
      </c>
      <c r="L1264" s="4" t="s">
        <v>8707</v>
      </c>
      <c r="M1264" s="4" t="s">
        <v>8708</v>
      </c>
      <c r="N1264" s="4" t="s">
        <v>8709</v>
      </c>
      <c r="O1264" s="4" t="s">
        <v>8710</v>
      </c>
      <c r="P1264" s="4">
        <v>4</v>
      </c>
      <c r="Q1264" s="4" t="s">
        <v>8711</v>
      </c>
      <c r="R1264" s="4" t="s">
        <v>8712</v>
      </c>
      <c r="S1264" s="4" t="s">
        <v>8713</v>
      </c>
      <c r="V1264" s="4" t="s">
        <v>8714</v>
      </c>
      <c r="W1264" s="4" t="s">
        <v>8715</v>
      </c>
      <c r="X1264" s="4" t="s">
        <v>8716</v>
      </c>
      <c r="Y1264" s="4" t="s">
        <v>8717</v>
      </c>
      <c r="Z1264" s="4" t="s">
        <v>552</v>
      </c>
      <c r="AA1264" s="4" t="s">
        <v>552</v>
      </c>
      <c r="AB1264" s="4" t="s">
        <v>552</v>
      </c>
    </row>
    <row r="1265" spans="1:28" x14ac:dyDescent="0.25">
      <c r="A1265" s="4" t="s">
        <v>6057</v>
      </c>
      <c r="B1265" s="5">
        <v>1.0935672E-3</v>
      </c>
      <c r="C1265" s="4">
        <v>-2.0996847000000001</v>
      </c>
      <c r="D1265" s="4" t="s">
        <v>1559</v>
      </c>
      <c r="E1265" s="4" t="s">
        <v>6058</v>
      </c>
      <c r="F1265" s="4" t="s">
        <v>6059</v>
      </c>
      <c r="G1265" s="4" t="s">
        <v>6060</v>
      </c>
      <c r="H1265" s="4" t="s">
        <v>6061</v>
      </c>
      <c r="I1265" s="4" t="s">
        <v>6062</v>
      </c>
      <c r="J1265" s="4" t="s">
        <v>6063</v>
      </c>
      <c r="K1265" s="5">
        <v>5.2999999999999999E-21</v>
      </c>
      <c r="L1265" s="4" t="s">
        <v>6064</v>
      </c>
      <c r="M1265" s="4" t="s">
        <v>6065</v>
      </c>
      <c r="N1265" s="4" t="s">
        <v>6066</v>
      </c>
      <c r="O1265" s="4" t="s">
        <v>6067</v>
      </c>
      <c r="V1265" s="4" t="s">
        <v>6068</v>
      </c>
      <c r="W1265" s="4" t="s">
        <v>6069</v>
      </c>
      <c r="X1265" s="4" t="s">
        <v>6070</v>
      </c>
      <c r="Y1265" s="4" t="s">
        <v>6071</v>
      </c>
      <c r="Z1265" s="4" t="s">
        <v>6072</v>
      </c>
      <c r="AA1265" s="4" t="s">
        <v>6073</v>
      </c>
      <c r="AB1265" s="4" t="s">
        <v>6074</v>
      </c>
    </row>
    <row r="1266" spans="1:28" x14ac:dyDescent="0.25">
      <c r="A1266" s="4" t="s">
        <v>6981</v>
      </c>
      <c r="B1266" s="4">
        <v>1.5603728000000001E-2</v>
      </c>
      <c r="C1266" s="4">
        <v>-1.5152676</v>
      </c>
      <c r="D1266" s="4" t="s">
        <v>6982</v>
      </c>
      <c r="E1266" s="4" t="s">
        <v>6983</v>
      </c>
      <c r="F1266" s="4" t="s">
        <v>6984</v>
      </c>
      <c r="G1266" s="4" t="s">
        <v>6985</v>
      </c>
      <c r="H1266" s="4" t="s">
        <v>6986</v>
      </c>
      <c r="I1266" s="4" t="s">
        <v>6987</v>
      </c>
      <c r="J1266" s="4" t="s">
        <v>6063</v>
      </c>
      <c r="K1266" s="5">
        <v>2.9999999999999999E-16</v>
      </c>
      <c r="L1266" s="4" t="s">
        <v>6988</v>
      </c>
      <c r="M1266" s="4" t="s">
        <v>6989</v>
      </c>
      <c r="N1266" s="4" t="s">
        <v>6990</v>
      </c>
      <c r="O1266" s="4" t="s">
        <v>4372</v>
      </c>
      <c r="V1266" s="4" t="s">
        <v>6991</v>
      </c>
      <c r="W1266" s="4" t="s">
        <v>6992</v>
      </c>
      <c r="X1266" s="4" t="s">
        <v>6993</v>
      </c>
      <c r="Y1266" s="4" t="s">
        <v>6994</v>
      </c>
      <c r="Z1266" s="4" t="s">
        <v>1128</v>
      </c>
      <c r="AA1266" s="4" t="s">
        <v>1128</v>
      </c>
      <c r="AB1266" s="4" t="s">
        <v>1128</v>
      </c>
    </row>
    <row r="1267" spans="1:28" x14ac:dyDescent="0.25">
      <c r="A1267" s="4" t="s">
        <v>21757</v>
      </c>
      <c r="B1267" s="4">
        <v>8.2171439999999991E-3</v>
      </c>
      <c r="C1267" s="4">
        <v>1.7865899999999999</v>
      </c>
      <c r="D1267" s="4" t="s">
        <v>10755</v>
      </c>
      <c r="E1267" s="4" t="s">
        <v>21758</v>
      </c>
      <c r="F1267" s="4" t="s">
        <v>21759</v>
      </c>
      <c r="G1267" s="4" t="s">
        <v>21760</v>
      </c>
      <c r="H1267" s="4" t="s">
        <v>21761</v>
      </c>
      <c r="I1267" s="4" t="s">
        <v>21762</v>
      </c>
      <c r="J1267" s="4" t="s">
        <v>21763</v>
      </c>
      <c r="K1267" s="5">
        <v>5.5000000000000001E-70</v>
      </c>
      <c r="L1267" s="4" t="s">
        <v>21764</v>
      </c>
      <c r="M1267" s="4" t="s">
        <v>21635</v>
      </c>
      <c r="N1267" s="4" t="s">
        <v>21636</v>
      </c>
      <c r="O1267" s="4" t="s">
        <v>9936</v>
      </c>
      <c r="V1267" s="4" t="s">
        <v>21765</v>
      </c>
      <c r="W1267" s="4" t="s">
        <v>21766</v>
      </c>
      <c r="X1267" s="4" t="s">
        <v>21767</v>
      </c>
      <c r="Y1267" s="4" t="s">
        <v>21768</v>
      </c>
      <c r="Z1267" s="4" t="s">
        <v>21769</v>
      </c>
      <c r="AA1267" s="4" t="s">
        <v>21770</v>
      </c>
      <c r="AB1267" s="4" t="s">
        <v>21771</v>
      </c>
    </row>
    <row r="1268" spans="1:28" x14ac:dyDescent="0.25">
      <c r="A1268" s="4" t="s">
        <v>16752</v>
      </c>
      <c r="B1268" s="5">
        <v>3.7988406000000001E-4</v>
      </c>
      <c r="C1268" s="4">
        <v>-1.6872556000000001</v>
      </c>
      <c r="D1268" s="4" t="s">
        <v>16753</v>
      </c>
      <c r="E1268" s="4" t="s">
        <v>16754</v>
      </c>
      <c r="F1268" s="4" t="s">
        <v>16755</v>
      </c>
      <c r="G1268" s="4" t="s">
        <v>16756</v>
      </c>
      <c r="H1268" s="4" t="s">
        <v>16757</v>
      </c>
      <c r="I1268" s="4" t="s">
        <v>16758</v>
      </c>
      <c r="J1268" s="4" t="s">
        <v>2222</v>
      </c>
      <c r="K1268" s="5">
        <v>8.2999999999999999E-60</v>
      </c>
      <c r="L1268" s="4" t="s">
        <v>16759</v>
      </c>
      <c r="M1268" s="4" t="s">
        <v>13953</v>
      </c>
      <c r="N1268" s="4" t="s">
        <v>13954</v>
      </c>
      <c r="O1268" s="4" t="s">
        <v>13955</v>
      </c>
    </row>
    <row r="1269" spans="1:28" x14ac:dyDescent="0.25">
      <c r="A1269" s="4" t="s">
        <v>18295</v>
      </c>
      <c r="B1269" s="5">
        <v>2.1561719999999999E-4</v>
      </c>
      <c r="C1269" s="4">
        <v>1.5079515999999999</v>
      </c>
      <c r="D1269" s="4" t="s">
        <v>18296</v>
      </c>
      <c r="E1269" s="4" t="s">
        <v>18297</v>
      </c>
      <c r="F1269" s="4" t="s">
        <v>18298</v>
      </c>
      <c r="G1269" s="4" t="s">
        <v>18299</v>
      </c>
      <c r="H1269" s="4" t="s">
        <v>18300</v>
      </c>
      <c r="I1269" s="4" t="s">
        <v>18301</v>
      </c>
      <c r="J1269" s="4" t="s">
        <v>2222</v>
      </c>
      <c r="K1269" s="5">
        <v>4.5E-63</v>
      </c>
      <c r="L1269" s="4" t="s">
        <v>18302</v>
      </c>
      <c r="M1269" s="4" t="s">
        <v>18303</v>
      </c>
      <c r="N1269" s="4" t="s">
        <v>18304</v>
      </c>
      <c r="O1269" s="4" t="s">
        <v>18305</v>
      </c>
      <c r="P1269" s="4">
        <v>4</v>
      </c>
      <c r="Q1269" s="4" t="s">
        <v>18306</v>
      </c>
      <c r="R1269" s="4" t="s">
        <v>18307</v>
      </c>
      <c r="S1269" s="4" t="s">
        <v>7425</v>
      </c>
      <c r="T1269" s="4" t="s">
        <v>18308</v>
      </c>
      <c r="U1269" s="4" t="s">
        <v>18309</v>
      </c>
      <c r="V1269" s="4" t="s">
        <v>18310</v>
      </c>
      <c r="W1269" s="4" t="s">
        <v>18311</v>
      </c>
      <c r="X1269" s="4" t="s">
        <v>18312</v>
      </c>
      <c r="Y1269" s="4" t="s">
        <v>18313</v>
      </c>
      <c r="Z1269" s="4" t="s">
        <v>18314</v>
      </c>
      <c r="AA1269" s="4" t="s">
        <v>18315</v>
      </c>
      <c r="AB1269" s="4" t="s">
        <v>18316</v>
      </c>
    </row>
    <row r="1270" spans="1:28" x14ac:dyDescent="0.25">
      <c r="A1270" s="4" t="s">
        <v>27984</v>
      </c>
      <c r="B1270" s="5">
        <v>1.2434184000000001E-4</v>
      </c>
      <c r="C1270" s="4">
        <v>-1.5241513</v>
      </c>
      <c r="D1270" s="4" t="s">
        <v>27985</v>
      </c>
      <c r="E1270" s="4" t="s">
        <v>27986</v>
      </c>
      <c r="F1270" s="4" t="s">
        <v>27987</v>
      </c>
      <c r="G1270" s="4" t="s">
        <v>27988</v>
      </c>
      <c r="H1270" s="4" t="s">
        <v>27989</v>
      </c>
      <c r="I1270" s="4" t="s">
        <v>27990</v>
      </c>
      <c r="J1270" s="4" t="s">
        <v>2222</v>
      </c>
      <c r="K1270" s="5">
        <v>4.7000000000000001E-20</v>
      </c>
    </row>
    <row r="1271" spans="1:28" x14ac:dyDescent="0.25">
      <c r="A1271" s="4" t="s">
        <v>23425</v>
      </c>
      <c r="B1271" s="5">
        <v>1.4106049E-4</v>
      </c>
      <c r="C1271" s="4">
        <v>1.7223771000000001</v>
      </c>
      <c r="D1271" s="4" t="s">
        <v>108</v>
      </c>
      <c r="E1271" s="4" t="s">
        <v>23426</v>
      </c>
      <c r="F1271" s="4" t="s">
        <v>23427</v>
      </c>
      <c r="G1271" s="4" t="s">
        <v>23428</v>
      </c>
      <c r="H1271" s="4" t="s">
        <v>23429</v>
      </c>
      <c r="I1271" s="4" t="s">
        <v>23430</v>
      </c>
      <c r="J1271" s="4" t="s">
        <v>2222</v>
      </c>
      <c r="K1271" s="5">
        <v>2.0999999999999999E-52</v>
      </c>
      <c r="L1271" s="4" t="s">
        <v>23431</v>
      </c>
      <c r="M1271" s="4" t="s">
        <v>23432</v>
      </c>
      <c r="N1271" s="4" t="s">
        <v>23433</v>
      </c>
      <c r="O1271" s="4" t="s">
        <v>23434</v>
      </c>
      <c r="P1271" s="4">
        <v>4</v>
      </c>
      <c r="Q1271" s="4" t="s">
        <v>23435</v>
      </c>
      <c r="R1271" s="4" t="s">
        <v>23436</v>
      </c>
      <c r="S1271" s="4" t="s">
        <v>4692</v>
      </c>
      <c r="V1271" s="4" t="s">
        <v>23437</v>
      </c>
      <c r="W1271" s="4" t="s">
        <v>23438</v>
      </c>
      <c r="X1271" s="4" t="s">
        <v>23439</v>
      </c>
      <c r="Y1271" s="4" t="s">
        <v>23440</v>
      </c>
      <c r="Z1271" s="4" t="s">
        <v>23441</v>
      </c>
      <c r="AA1271" s="4" t="s">
        <v>23442</v>
      </c>
      <c r="AB1271" s="4" t="s">
        <v>23443</v>
      </c>
    </row>
    <row r="1272" spans="1:28" x14ac:dyDescent="0.25">
      <c r="A1272" s="4" t="s">
        <v>14842</v>
      </c>
      <c r="B1272" s="5">
        <v>1.5055458E-4</v>
      </c>
      <c r="C1272" s="4">
        <v>-5.6463859999999997</v>
      </c>
      <c r="D1272" s="4" t="s">
        <v>14843</v>
      </c>
      <c r="E1272" s="4" t="s">
        <v>14844</v>
      </c>
      <c r="F1272" s="4" t="s">
        <v>14845</v>
      </c>
      <c r="G1272" s="4" t="s">
        <v>225</v>
      </c>
      <c r="H1272" s="4" t="s">
        <v>14846</v>
      </c>
      <c r="I1272" s="4" t="s">
        <v>14847</v>
      </c>
      <c r="J1272" s="4" t="s">
        <v>2222</v>
      </c>
      <c r="K1272" s="5">
        <v>0</v>
      </c>
      <c r="L1272" s="4" t="s">
        <v>14848</v>
      </c>
      <c r="M1272" s="4" t="s">
        <v>14849</v>
      </c>
      <c r="N1272" s="4" t="s">
        <v>14850</v>
      </c>
      <c r="O1272" s="4" t="s">
        <v>14851</v>
      </c>
      <c r="P1272" s="4">
        <v>6</v>
      </c>
      <c r="Q1272" s="4" t="s">
        <v>14852</v>
      </c>
      <c r="R1272" s="4" t="s">
        <v>14853</v>
      </c>
      <c r="S1272" s="4" t="s">
        <v>14854</v>
      </c>
      <c r="T1272" s="4" t="s">
        <v>899</v>
      </c>
      <c r="U1272" s="4" t="s">
        <v>900</v>
      </c>
      <c r="V1272" s="4" t="s">
        <v>14855</v>
      </c>
      <c r="W1272" s="4" t="s">
        <v>14856</v>
      </c>
      <c r="X1272" s="4" t="s">
        <v>14857</v>
      </c>
      <c r="Y1272" s="4" t="s">
        <v>14858</v>
      </c>
      <c r="Z1272" s="4" t="s">
        <v>14859</v>
      </c>
      <c r="AA1272" s="4" t="s">
        <v>14860</v>
      </c>
      <c r="AB1272" s="4" t="s">
        <v>14861</v>
      </c>
    </row>
    <row r="1273" spans="1:28" x14ac:dyDescent="0.25">
      <c r="A1273" s="4" t="s">
        <v>27931</v>
      </c>
      <c r="B1273" s="5">
        <v>4.9751817000000004E-4</v>
      </c>
      <c r="C1273" s="4">
        <v>2.2243643</v>
      </c>
      <c r="D1273" s="4" t="s">
        <v>2198</v>
      </c>
      <c r="E1273" s="4" t="s">
        <v>27932</v>
      </c>
      <c r="F1273" s="4" t="s">
        <v>27933</v>
      </c>
      <c r="G1273" s="4" t="s">
        <v>27934</v>
      </c>
      <c r="H1273" s="4" t="s">
        <v>27935</v>
      </c>
      <c r="I1273" s="4" t="s">
        <v>27936</v>
      </c>
      <c r="J1273" s="4" t="s">
        <v>4215</v>
      </c>
      <c r="K1273" s="5">
        <v>1.3000000000000001E-61</v>
      </c>
      <c r="L1273" s="4" t="s">
        <v>27937</v>
      </c>
      <c r="M1273" s="4" t="s">
        <v>27938</v>
      </c>
      <c r="N1273" s="4" t="s">
        <v>27939</v>
      </c>
      <c r="O1273" s="4" t="s">
        <v>27940</v>
      </c>
      <c r="V1273" s="4" t="s">
        <v>27941</v>
      </c>
      <c r="W1273" s="4" t="s">
        <v>27942</v>
      </c>
      <c r="X1273" s="4" t="s">
        <v>27943</v>
      </c>
      <c r="Y1273" s="4" t="s">
        <v>27944</v>
      </c>
      <c r="Z1273" s="4" t="s">
        <v>27945</v>
      </c>
      <c r="AA1273" s="4" t="s">
        <v>27946</v>
      </c>
      <c r="AB1273" s="4" t="s">
        <v>27947</v>
      </c>
    </row>
    <row r="1274" spans="1:28" x14ac:dyDescent="0.25">
      <c r="A1274" s="4" t="s">
        <v>22169</v>
      </c>
      <c r="B1274" s="5">
        <v>2.4522400000000001E-5</v>
      </c>
      <c r="C1274" s="4">
        <v>1.8185743999999999</v>
      </c>
      <c r="D1274" s="4" t="s">
        <v>15955</v>
      </c>
      <c r="E1274" s="4" t="s">
        <v>22170</v>
      </c>
      <c r="F1274" s="4" t="s">
        <v>22171</v>
      </c>
      <c r="G1274" s="4" t="s">
        <v>22172</v>
      </c>
      <c r="H1274" s="4" t="s">
        <v>22173</v>
      </c>
      <c r="I1274" s="4" t="s">
        <v>22174</v>
      </c>
      <c r="J1274" s="4" t="s">
        <v>22175</v>
      </c>
      <c r="K1274" s="5">
        <v>2.8000000000000001E-15</v>
      </c>
      <c r="L1274" s="4" t="s">
        <v>22176</v>
      </c>
      <c r="M1274" s="4" t="s">
        <v>22177</v>
      </c>
      <c r="N1274" s="4" t="s">
        <v>22178</v>
      </c>
      <c r="O1274" s="4" t="s">
        <v>7296</v>
      </c>
    </row>
    <row r="1275" spans="1:28" x14ac:dyDescent="0.25">
      <c r="A1275" s="4" t="s">
        <v>11791</v>
      </c>
      <c r="B1275" s="5">
        <v>2.2023038E-5</v>
      </c>
      <c r="C1275" s="4">
        <v>-9.7928149999999992</v>
      </c>
      <c r="D1275" s="4" t="s">
        <v>11792</v>
      </c>
      <c r="E1275" s="4" t="s">
        <v>11793</v>
      </c>
      <c r="F1275" s="4" t="s">
        <v>11794</v>
      </c>
      <c r="G1275" s="4" t="s">
        <v>11795</v>
      </c>
      <c r="H1275" s="4" t="s">
        <v>11796</v>
      </c>
      <c r="I1275" s="4" t="s">
        <v>11797</v>
      </c>
      <c r="J1275" s="4" t="s">
        <v>11798</v>
      </c>
      <c r="K1275" s="5">
        <v>4.3E-11</v>
      </c>
      <c r="L1275" s="4" t="s">
        <v>11799</v>
      </c>
      <c r="M1275" s="4" t="s">
        <v>11800</v>
      </c>
      <c r="N1275" s="4" t="s">
        <v>11801</v>
      </c>
      <c r="O1275" s="4" t="s">
        <v>11802</v>
      </c>
      <c r="V1275" s="4" t="s">
        <v>11803</v>
      </c>
      <c r="W1275" s="4" t="s">
        <v>9303</v>
      </c>
      <c r="X1275" s="4" t="s">
        <v>11804</v>
      </c>
      <c r="Y1275" s="4" t="s">
        <v>11805</v>
      </c>
      <c r="Z1275" s="4" t="s">
        <v>160</v>
      </c>
      <c r="AA1275" s="4" t="s">
        <v>160</v>
      </c>
      <c r="AB1275" s="4" t="s">
        <v>160</v>
      </c>
    </row>
    <row r="1276" spans="1:28" x14ac:dyDescent="0.25">
      <c r="A1276" s="4" t="s">
        <v>19183</v>
      </c>
      <c r="B1276" s="5">
        <v>4.904547E-4</v>
      </c>
      <c r="C1276" s="4">
        <v>-1.6789844</v>
      </c>
      <c r="D1276" s="4" t="s">
        <v>19184</v>
      </c>
      <c r="E1276" s="4" t="s">
        <v>19185</v>
      </c>
      <c r="F1276" s="4" t="s">
        <v>19186</v>
      </c>
      <c r="G1276" s="4" t="s">
        <v>19187</v>
      </c>
      <c r="H1276" s="4" t="s">
        <v>19188</v>
      </c>
      <c r="I1276" s="4" t="s">
        <v>19189</v>
      </c>
      <c r="J1276" s="4" t="s">
        <v>11813</v>
      </c>
      <c r="K1276" s="5">
        <v>2.8000000000000001E-36</v>
      </c>
      <c r="L1276" s="4" t="s">
        <v>19190</v>
      </c>
      <c r="M1276" s="4" t="s">
        <v>19191</v>
      </c>
      <c r="N1276" s="4" t="s">
        <v>19192</v>
      </c>
      <c r="O1276" s="4" t="s">
        <v>19193</v>
      </c>
      <c r="V1276" s="4" t="s">
        <v>162</v>
      </c>
      <c r="W1276" s="4" t="s">
        <v>6093</v>
      </c>
      <c r="X1276" s="4" t="s">
        <v>4083</v>
      </c>
      <c r="Y1276" s="4" t="s">
        <v>19194</v>
      </c>
    </row>
    <row r="1277" spans="1:28" x14ac:dyDescent="0.25">
      <c r="A1277" s="4" t="s">
        <v>11806</v>
      </c>
      <c r="B1277" s="5">
        <v>1.0106742999999999E-3</v>
      </c>
      <c r="C1277" s="4">
        <v>-2.9784777</v>
      </c>
      <c r="D1277" s="4" t="s">
        <v>11807</v>
      </c>
      <c r="E1277" s="4" t="s">
        <v>11808</v>
      </c>
      <c r="F1277" s="4" t="s">
        <v>11809</v>
      </c>
      <c r="G1277" s="4" t="s">
        <v>11810</v>
      </c>
      <c r="H1277" s="4" t="s">
        <v>11811</v>
      </c>
      <c r="I1277" s="4" t="s">
        <v>11812</v>
      </c>
      <c r="J1277" s="4" t="s">
        <v>11813</v>
      </c>
      <c r="K1277" s="5">
        <v>1.1E-85</v>
      </c>
      <c r="L1277" s="4" t="s">
        <v>11814</v>
      </c>
      <c r="M1277" s="4" t="s">
        <v>11815</v>
      </c>
      <c r="N1277" s="4" t="s">
        <v>11816</v>
      </c>
      <c r="O1277" s="4" t="s">
        <v>7296</v>
      </c>
      <c r="V1277" s="4" t="s">
        <v>11817</v>
      </c>
      <c r="W1277" s="4" t="s">
        <v>11818</v>
      </c>
      <c r="X1277" s="4" t="s">
        <v>11819</v>
      </c>
      <c r="Y1277" s="4" t="s">
        <v>11820</v>
      </c>
      <c r="Z1277" s="4" t="s">
        <v>11821</v>
      </c>
      <c r="AA1277" s="4" t="s">
        <v>11822</v>
      </c>
      <c r="AB1277" s="4" t="s">
        <v>11823</v>
      </c>
    </row>
    <row r="1278" spans="1:28" x14ac:dyDescent="0.25">
      <c r="A1278" s="4" t="s">
        <v>19455</v>
      </c>
      <c r="B1278" s="5">
        <v>1.6804035000000001E-4</v>
      </c>
      <c r="C1278" s="4">
        <v>-1.6216332</v>
      </c>
      <c r="D1278" s="4" t="s">
        <v>11807</v>
      </c>
      <c r="E1278" s="4" t="s">
        <v>19456</v>
      </c>
      <c r="F1278" s="4" t="s">
        <v>11809</v>
      </c>
      <c r="G1278" s="4" t="s">
        <v>19457</v>
      </c>
      <c r="H1278" s="4" t="s">
        <v>19458</v>
      </c>
      <c r="I1278" s="4" t="s">
        <v>19459</v>
      </c>
      <c r="J1278" s="4" t="s">
        <v>11813</v>
      </c>
      <c r="K1278" s="5">
        <v>1.6E-89</v>
      </c>
      <c r="L1278" s="4" t="s">
        <v>19460</v>
      </c>
      <c r="M1278" s="4" t="s">
        <v>11815</v>
      </c>
      <c r="N1278" s="4" t="s">
        <v>11816</v>
      </c>
      <c r="O1278" s="4" t="s">
        <v>7296</v>
      </c>
      <c r="V1278" s="4" t="s">
        <v>19461</v>
      </c>
      <c r="W1278" s="4" t="s">
        <v>6738</v>
      </c>
      <c r="X1278" s="4" t="s">
        <v>19462</v>
      </c>
      <c r="Y1278" s="4" t="s">
        <v>19463</v>
      </c>
      <c r="Z1278" s="4" t="s">
        <v>19464</v>
      </c>
      <c r="AA1278" s="4" t="s">
        <v>19465</v>
      </c>
      <c r="AB1278" s="4" t="s">
        <v>19466</v>
      </c>
    </row>
    <row r="1279" spans="1:28" x14ac:dyDescent="0.25">
      <c r="A1279" s="4" t="s">
        <v>24268</v>
      </c>
      <c r="B1279" s="4">
        <v>4.9936715999999999E-2</v>
      </c>
      <c r="C1279" s="4">
        <v>-1.5704229000000001</v>
      </c>
      <c r="D1279" s="4" t="s">
        <v>2904</v>
      </c>
      <c r="E1279" s="4" t="s">
        <v>24269</v>
      </c>
      <c r="F1279" s="4" t="s">
        <v>24270</v>
      </c>
      <c r="G1279" s="4" t="s">
        <v>24271</v>
      </c>
      <c r="H1279" s="4" t="s">
        <v>24272</v>
      </c>
      <c r="I1279" s="4" t="s">
        <v>3158</v>
      </c>
      <c r="J1279" s="4" t="s">
        <v>3159</v>
      </c>
      <c r="K1279" s="5">
        <v>7.8000000000000003E-31</v>
      </c>
      <c r="L1279" s="4" t="s">
        <v>24273</v>
      </c>
      <c r="M1279" s="4" t="s">
        <v>3161</v>
      </c>
      <c r="N1279" s="4" t="s">
        <v>3162</v>
      </c>
      <c r="O1279" s="4" t="s">
        <v>3163</v>
      </c>
      <c r="V1279" s="4" t="s">
        <v>2914</v>
      </c>
      <c r="W1279" s="4" t="s">
        <v>6738</v>
      </c>
      <c r="X1279" s="4" t="s">
        <v>24274</v>
      </c>
      <c r="Y1279" s="4" t="s">
        <v>24275</v>
      </c>
      <c r="Z1279" s="4" t="s">
        <v>552</v>
      </c>
      <c r="AA1279" s="4" t="s">
        <v>552</v>
      </c>
      <c r="AB1279" s="4" t="s">
        <v>552</v>
      </c>
    </row>
    <row r="1280" spans="1:28" x14ac:dyDescent="0.25">
      <c r="A1280" s="4" t="s">
        <v>9937</v>
      </c>
      <c r="B1280" s="5">
        <v>5.1644386000000003E-4</v>
      </c>
      <c r="C1280" s="4">
        <v>-1.9577004</v>
      </c>
      <c r="D1280" s="4" t="s">
        <v>2904</v>
      </c>
      <c r="E1280" s="4" t="s">
        <v>9938</v>
      </c>
      <c r="F1280" s="4" t="s">
        <v>9939</v>
      </c>
      <c r="G1280" s="4" t="s">
        <v>9940</v>
      </c>
      <c r="H1280" s="4" t="s">
        <v>9941</v>
      </c>
      <c r="I1280" s="4" t="s">
        <v>3158</v>
      </c>
      <c r="J1280" s="4" t="s">
        <v>3159</v>
      </c>
      <c r="K1280" s="5">
        <v>6.6000000000000003E-28</v>
      </c>
      <c r="L1280" s="4" t="s">
        <v>9942</v>
      </c>
      <c r="M1280" s="4" t="s">
        <v>9943</v>
      </c>
      <c r="N1280" s="4" t="s">
        <v>9944</v>
      </c>
      <c r="O1280" s="4" t="s">
        <v>9945</v>
      </c>
      <c r="V1280" s="4" t="s">
        <v>9946</v>
      </c>
      <c r="W1280" s="4" t="s">
        <v>9947</v>
      </c>
      <c r="X1280" s="4" t="s">
        <v>9948</v>
      </c>
      <c r="Y1280" s="4" t="s">
        <v>9949</v>
      </c>
      <c r="Z1280" s="4" t="s">
        <v>552</v>
      </c>
      <c r="AA1280" s="4" t="s">
        <v>552</v>
      </c>
      <c r="AB1280" s="4" t="s">
        <v>552</v>
      </c>
    </row>
    <row r="1281" spans="1:28" x14ac:dyDescent="0.25">
      <c r="A1281" s="4" t="s">
        <v>27825</v>
      </c>
      <c r="B1281" s="5">
        <v>1.2701100999999999E-3</v>
      </c>
      <c r="C1281" s="4">
        <v>1.6048948999999999</v>
      </c>
      <c r="D1281" s="4" t="s">
        <v>1644</v>
      </c>
      <c r="E1281" s="4" t="s">
        <v>27826</v>
      </c>
      <c r="F1281" s="4" t="s">
        <v>27827</v>
      </c>
      <c r="G1281" s="4" t="s">
        <v>27828</v>
      </c>
      <c r="H1281" s="4" t="s">
        <v>27829</v>
      </c>
      <c r="I1281" s="4" t="s">
        <v>27830</v>
      </c>
      <c r="J1281" s="4" t="s">
        <v>4262</v>
      </c>
      <c r="K1281" s="5">
        <v>4.0000000000000003E-30</v>
      </c>
      <c r="L1281" s="4" t="s">
        <v>27831</v>
      </c>
      <c r="M1281" s="4" t="s">
        <v>27832</v>
      </c>
      <c r="N1281" s="4" t="s">
        <v>27833</v>
      </c>
      <c r="O1281" s="4" t="s">
        <v>27834</v>
      </c>
      <c r="P1281" s="4">
        <v>1</v>
      </c>
      <c r="Q1281" s="4" t="s">
        <v>4246</v>
      </c>
      <c r="R1281" s="4" t="s">
        <v>4247</v>
      </c>
      <c r="S1281" s="4" t="s">
        <v>2423</v>
      </c>
      <c r="V1281" s="4" t="s">
        <v>27835</v>
      </c>
      <c r="W1281" s="4" t="s">
        <v>27836</v>
      </c>
      <c r="X1281" s="4" t="s">
        <v>27837</v>
      </c>
      <c r="Y1281" s="4" t="s">
        <v>27838</v>
      </c>
      <c r="Z1281" s="4" t="s">
        <v>27839</v>
      </c>
      <c r="AA1281" s="4" t="s">
        <v>27840</v>
      </c>
      <c r="AB1281" s="4" t="s">
        <v>27841</v>
      </c>
    </row>
    <row r="1282" spans="1:28" x14ac:dyDescent="0.25">
      <c r="A1282" s="4" t="s">
        <v>26567</v>
      </c>
      <c r="B1282" s="5">
        <v>8.1276655E-4</v>
      </c>
      <c r="C1282" s="4">
        <v>1.6683545</v>
      </c>
      <c r="D1282" s="4" t="s">
        <v>1644</v>
      </c>
      <c r="E1282" s="4" t="s">
        <v>26568</v>
      </c>
      <c r="F1282" s="4" t="s">
        <v>26569</v>
      </c>
      <c r="G1282" s="4" t="s">
        <v>26570</v>
      </c>
      <c r="H1282" s="4" t="s">
        <v>26571</v>
      </c>
      <c r="I1282" s="4" t="s">
        <v>12974</v>
      </c>
      <c r="J1282" s="4" t="s">
        <v>4262</v>
      </c>
      <c r="K1282" s="5">
        <v>3.2000000000000002E-31</v>
      </c>
      <c r="L1282" s="4" t="s">
        <v>26572</v>
      </c>
      <c r="M1282" s="4" t="s">
        <v>26573</v>
      </c>
      <c r="N1282" s="4" t="s">
        <v>26574</v>
      </c>
      <c r="O1282" s="4" t="s">
        <v>4447</v>
      </c>
      <c r="V1282" s="4" t="s">
        <v>26575</v>
      </c>
      <c r="W1282" s="4" t="s">
        <v>26576</v>
      </c>
      <c r="X1282" s="4" t="s">
        <v>26577</v>
      </c>
      <c r="Y1282" s="4" t="s">
        <v>26578</v>
      </c>
      <c r="Z1282" s="4" t="s">
        <v>26579</v>
      </c>
      <c r="AA1282" s="4" t="s">
        <v>26580</v>
      </c>
      <c r="AB1282" s="4" t="s">
        <v>26581</v>
      </c>
    </row>
    <row r="1283" spans="1:28" x14ac:dyDescent="0.25">
      <c r="A1283" s="4" t="s">
        <v>21211</v>
      </c>
      <c r="B1283" s="5">
        <v>3.2448693999999997E-5</v>
      </c>
      <c r="C1283" s="4">
        <v>1.6415598</v>
      </c>
      <c r="D1283" s="4" t="s">
        <v>18712</v>
      </c>
      <c r="E1283" s="4" t="s">
        <v>21212</v>
      </c>
      <c r="F1283" s="4" t="s">
        <v>21213</v>
      </c>
      <c r="G1283" s="4" t="s">
        <v>21214</v>
      </c>
      <c r="H1283" s="4" t="s">
        <v>21215</v>
      </c>
      <c r="I1283" s="4" t="s">
        <v>21216</v>
      </c>
      <c r="J1283" s="4" t="s">
        <v>21217</v>
      </c>
      <c r="K1283" s="5">
        <v>4.9E-56</v>
      </c>
      <c r="L1283" s="4" t="s">
        <v>21218</v>
      </c>
      <c r="M1283" s="4" t="s">
        <v>21219</v>
      </c>
      <c r="N1283" s="4" t="s">
        <v>21220</v>
      </c>
      <c r="O1283" s="4" t="s">
        <v>3387</v>
      </c>
      <c r="P1283" s="4">
        <v>1</v>
      </c>
      <c r="Q1283" s="4" t="s">
        <v>355</v>
      </c>
      <c r="R1283" s="4" t="s">
        <v>356</v>
      </c>
      <c r="S1283" s="4" t="s">
        <v>298</v>
      </c>
      <c r="V1283" s="4" t="s">
        <v>21221</v>
      </c>
      <c r="W1283" s="4" t="s">
        <v>7146</v>
      </c>
      <c r="X1283" s="4" t="s">
        <v>21222</v>
      </c>
      <c r="Y1283" s="4" t="s">
        <v>21223</v>
      </c>
      <c r="Z1283" s="4" t="s">
        <v>21224</v>
      </c>
      <c r="AA1283" s="4" t="s">
        <v>21225</v>
      </c>
      <c r="AB1283" s="4" t="s">
        <v>21226</v>
      </c>
    </row>
    <row r="1284" spans="1:28" x14ac:dyDescent="0.25">
      <c r="A1284" s="4" t="s">
        <v>24687</v>
      </c>
      <c r="B1284" s="5">
        <v>1.9004906E-4</v>
      </c>
      <c r="C1284" s="4">
        <v>1.5430953999999999</v>
      </c>
      <c r="D1284" s="4" t="s">
        <v>24688</v>
      </c>
      <c r="E1284" s="4" t="s">
        <v>24689</v>
      </c>
      <c r="F1284" s="4" t="s">
        <v>24690</v>
      </c>
      <c r="G1284" s="4" t="s">
        <v>24691</v>
      </c>
      <c r="H1284" s="4" t="s">
        <v>24692</v>
      </c>
      <c r="I1284" s="4" t="s">
        <v>24693</v>
      </c>
      <c r="J1284" s="4" t="s">
        <v>24694</v>
      </c>
      <c r="K1284" s="5">
        <v>7.4000000000000003E-15</v>
      </c>
      <c r="L1284" s="4" t="s">
        <v>24695</v>
      </c>
      <c r="M1284" s="4" t="s">
        <v>6419</v>
      </c>
      <c r="N1284" s="4" t="s">
        <v>6420</v>
      </c>
      <c r="O1284" s="4" t="s">
        <v>4899</v>
      </c>
    </row>
    <row r="1285" spans="1:28" x14ac:dyDescent="0.25">
      <c r="A1285" s="4" t="s">
        <v>18404</v>
      </c>
      <c r="B1285" s="5">
        <v>9.8345680000000001E-5</v>
      </c>
      <c r="C1285" s="4">
        <v>1.5717422999999999</v>
      </c>
      <c r="D1285" s="4" t="s">
        <v>18405</v>
      </c>
      <c r="E1285" s="4" t="s">
        <v>18406</v>
      </c>
      <c r="F1285" s="4" t="s">
        <v>18407</v>
      </c>
      <c r="G1285" s="4" t="s">
        <v>18408</v>
      </c>
      <c r="H1285" s="4" t="s">
        <v>18409</v>
      </c>
      <c r="I1285" s="4" t="s">
        <v>18410</v>
      </c>
      <c r="J1285" s="4" t="s">
        <v>18411</v>
      </c>
      <c r="K1285" s="5">
        <v>1.1E-38</v>
      </c>
      <c r="L1285" s="4" t="s">
        <v>18412</v>
      </c>
      <c r="M1285" s="4" t="s">
        <v>18413</v>
      </c>
      <c r="N1285" s="4" t="s">
        <v>18414</v>
      </c>
      <c r="O1285" s="4" t="s">
        <v>1751</v>
      </c>
      <c r="V1285" s="4" t="s">
        <v>18415</v>
      </c>
      <c r="W1285" s="4" t="s">
        <v>6755</v>
      </c>
      <c r="X1285" s="4" t="s">
        <v>18416</v>
      </c>
      <c r="Y1285" s="4" t="s">
        <v>18417</v>
      </c>
      <c r="Z1285" s="4" t="s">
        <v>648</v>
      </c>
      <c r="AA1285" s="4" t="s">
        <v>648</v>
      </c>
      <c r="AB1285" s="4" t="s">
        <v>648</v>
      </c>
    </row>
    <row r="1286" spans="1:28" x14ac:dyDescent="0.25">
      <c r="A1286" s="4" t="s">
        <v>26272</v>
      </c>
      <c r="B1286" s="5">
        <v>3.9983515000000002E-5</v>
      </c>
      <c r="C1286" s="4">
        <v>1.5701305000000001</v>
      </c>
      <c r="D1286" s="4" t="s">
        <v>25803</v>
      </c>
      <c r="E1286" s="4" t="s">
        <v>26273</v>
      </c>
      <c r="F1286" s="4" t="s">
        <v>26274</v>
      </c>
      <c r="G1286" s="4" t="s">
        <v>26275</v>
      </c>
      <c r="H1286" s="4" t="s">
        <v>26276</v>
      </c>
      <c r="I1286" s="4" t="s">
        <v>26277</v>
      </c>
      <c r="J1286" s="4" t="s">
        <v>26278</v>
      </c>
      <c r="K1286" s="5">
        <v>6.0999999999999996E-22</v>
      </c>
      <c r="L1286" s="4" t="s">
        <v>26279</v>
      </c>
      <c r="M1286" s="4" t="s">
        <v>26280</v>
      </c>
      <c r="N1286" s="4" t="s">
        <v>26281</v>
      </c>
      <c r="O1286" s="4" t="s">
        <v>19658</v>
      </c>
      <c r="P1286" s="4">
        <v>2</v>
      </c>
      <c r="Q1286" s="4" t="s">
        <v>17905</v>
      </c>
      <c r="R1286" s="4" t="s">
        <v>17906</v>
      </c>
      <c r="S1286" s="4" t="s">
        <v>235</v>
      </c>
      <c r="V1286" s="4" t="s">
        <v>26282</v>
      </c>
      <c r="W1286" s="4" t="s">
        <v>6017</v>
      </c>
      <c r="X1286" s="4" t="s">
        <v>26283</v>
      </c>
      <c r="Y1286" s="4" t="s">
        <v>26284</v>
      </c>
      <c r="Z1286" s="4" t="s">
        <v>26285</v>
      </c>
      <c r="AA1286" s="4" t="s">
        <v>26286</v>
      </c>
      <c r="AB1286" s="4" t="s">
        <v>26287</v>
      </c>
    </row>
    <row r="1287" spans="1:28" x14ac:dyDescent="0.25">
      <c r="A1287" s="4" t="s">
        <v>13764</v>
      </c>
      <c r="B1287" s="4">
        <v>2.9123606E-2</v>
      </c>
      <c r="C1287" s="4">
        <v>-1.5940833999999999</v>
      </c>
      <c r="D1287" s="4" t="s">
        <v>8315</v>
      </c>
      <c r="E1287" s="4" t="s">
        <v>13765</v>
      </c>
      <c r="F1287" s="4" t="s">
        <v>13766</v>
      </c>
      <c r="G1287" s="4" t="s">
        <v>13767</v>
      </c>
      <c r="H1287" s="4" t="s">
        <v>13768</v>
      </c>
      <c r="I1287" s="4" t="s">
        <v>13769</v>
      </c>
      <c r="J1287" s="4" t="s">
        <v>13770</v>
      </c>
      <c r="K1287" s="5">
        <v>4.5999999999999998E-25</v>
      </c>
      <c r="L1287" s="4" t="s">
        <v>13771</v>
      </c>
      <c r="M1287" s="4" t="s">
        <v>13772</v>
      </c>
      <c r="N1287" s="4" t="s">
        <v>13773</v>
      </c>
      <c r="O1287" s="4" t="s">
        <v>13774</v>
      </c>
      <c r="P1287" s="4">
        <v>2</v>
      </c>
      <c r="Q1287" s="4" t="s">
        <v>13775</v>
      </c>
      <c r="R1287" s="4" t="s">
        <v>13776</v>
      </c>
      <c r="S1287" s="4" t="s">
        <v>1984</v>
      </c>
      <c r="T1287" s="4" t="s">
        <v>7678</v>
      </c>
      <c r="U1287" s="4" t="s">
        <v>7679</v>
      </c>
      <c r="V1287" s="4" t="s">
        <v>13777</v>
      </c>
      <c r="W1287" s="4" t="s">
        <v>8086</v>
      </c>
      <c r="X1287" s="4" t="s">
        <v>13778</v>
      </c>
      <c r="Y1287" s="4" t="s">
        <v>13779</v>
      </c>
      <c r="Z1287" s="4" t="s">
        <v>13780</v>
      </c>
      <c r="AA1287" s="4" t="s">
        <v>13781</v>
      </c>
      <c r="AB1287" s="4" t="s">
        <v>13782</v>
      </c>
    </row>
    <row r="1288" spans="1:28" x14ac:dyDescent="0.25">
      <c r="A1288" s="4" t="s">
        <v>21531</v>
      </c>
      <c r="B1288" s="5">
        <v>7.661915E-4</v>
      </c>
      <c r="C1288" s="4">
        <v>-1.6141094</v>
      </c>
      <c r="D1288" s="4" t="s">
        <v>21532</v>
      </c>
      <c r="E1288" s="4" t="s">
        <v>21533</v>
      </c>
      <c r="F1288" s="4" t="s">
        <v>21534</v>
      </c>
      <c r="G1288" s="4" t="s">
        <v>21535</v>
      </c>
      <c r="H1288" s="4" t="s">
        <v>21536</v>
      </c>
      <c r="I1288" s="4" t="s">
        <v>21537</v>
      </c>
      <c r="J1288" s="4" t="s">
        <v>21538</v>
      </c>
      <c r="K1288" s="5">
        <v>0</v>
      </c>
      <c r="L1288" s="4" t="s">
        <v>21539</v>
      </c>
      <c r="M1288" s="4" t="s">
        <v>21540</v>
      </c>
      <c r="N1288" s="4" t="s">
        <v>21541</v>
      </c>
      <c r="O1288" s="4" t="s">
        <v>21542</v>
      </c>
      <c r="P1288" s="4">
        <v>1</v>
      </c>
      <c r="Q1288" s="4" t="s">
        <v>355</v>
      </c>
      <c r="R1288" s="4" t="s">
        <v>356</v>
      </c>
      <c r="S1288" s="4" t="s">
        <v>298</v>
      </c>
      <c r="V1288" s="4" t="s">
        <v>21543</v>
      </c>
      <c r="W1288" s="4" t="s">
        <v>21544</v>
      </c>
      <c r="X1288" s="4" t="s">
        <v>21545</v>
      </c>
      <c r="Y1288" s="4" t="s">
        <v>21546</v>
      </c>
      <c r="Z1288" s="4" t="s">
        <v>21547</v>
      </c>
      <c r="AA1288" s="4" t="s">
        <v>21548</v>
      </c>
      <c r="AB1288" s="4" t="s">
        <v>21549</v>
      </c>
    </row>
    <row r="1289" spans="1:28" x14ac:dyDescent="0.25">
      <c r="A1289" s="4" t="s">
        <v>15246</v>
      </c>
      <c r="B1289" s="5">
        <v>9.3597314999999993E-5</v>
      </c>
      <c r="C1289" s="4">
        <v>-2.8001811999999999</v>
      </c>
      <c r="D1289" s="4" t="s">
        <v>15247</v>
      </c>
      <c r="E1289" s="4" t="s">
        <v>15248</v>
      </c>
      <c r="F1289" s="4" t="s">
        <v>15249</v>
      </c>
      <c r="G1289" s="4" t="s">
        <v>15250</v>
      </c>
      <c r="H1289" s="4" t="s">
        <v>15251</v>
      </c>
      <c r="I1289" s="4" t="s">
        <v>15252</v>
      </c>
      <c r="J1289" s="4" t="s">
        <v>15253</v>
      </c>
      <c r="K1289" s="5">
        <v>8.6E-31</v>
      </c>
      <c r="L1289" s="4" t="s">
        <v>15254</v>
      </c>
      <c r="M1289" s="4" t="s">
        <v>15255</v>
      </c>
      <c r="N1289" s="4" t="s">
        <v>15256</v>
      </c>
      <c r="O1289" s="4" t="s">
        <v>15257</v>
      </c>
      <c r="P1289" s="4">
        <v>4</v>
      </c>
      <c r="Q1289" s="4" t="s">
        <v>15258</v>
      </c>
      <c r="R1289" s="4" t="s">
        <v>15259</v>
      </c>
      <c r="S1289" s="4" t="s">
        <v>15260</v>
      </c>
      <c r="T1289" s="4" t="s">
        <v>15261</v>
      </c>
      <c r="U1289" s="4" t="s">
        <v>15262</v>
      </c>
      <c r="V1289" s="4" t="s">
        <v>15263</v>
      </c>
      <c r="W1289" s="4" t="s">
        <v>15264</v>
      </c>
      <c r="X1289" s="4" t="s">
        <v>15265</v>
      </c>
      <c r="Y1289" s="4" t="s">
        <v>15266</v>
      </c>
      <c r="Z1289" s="4" t="s">
        <v>12731</v>
      </c>
      <c r="AA1289" s="4" t="s">
        <v>12732</v>
      </c>
      <c r="AB1289" s="4" t="s">
        <v>7201</v>
      </c>
    </row>
    <row r="1290" spans="1:28" x14ac:dyDescent="0.25">
      <c r="A1290" s="4" t="s">
        <v>7738</v>
      </c>
      <c r="B1290" s="5">
        <v>2.5273045999999999E-5</v>
      </c>
      <c r="C1290" s="4">
        <v>-1.779013</v>
      </c>
      <c r="D1290" s="4" t="s">
        <v>7739</v>
      </c>
      <c r="E1290" s="4" t="s">
        <v>7740</v>
      </c>
      <c r="F1290" s="4" t="s">
        <v>2976</v>
      </c>
      <c r="G1290" s="5">
        <v>8.7000000000000003E-13</v>
      </c>
      <c r="H1290" s="4" t="s">
        <v>7741</v>
      </c>
      <c r="I1290" s="4" t="s">
        <v>7740</v>
      </c>
      <c r="J1290" s="4" t="s">
        <v>2976</v>
      </c>
      <c r="K1290" s="5">
        <v>8.7000000000000003E-13</v>
      </c>
      <c r="L1290" s="4" t="s">
        <v>7742</v>
      </c>
      <c r="M1290" s="4" t="s">
        <v>7743</v>
      </c>
      <c r="N1290" s="4" t="s">
        <v>7744</v>
      </c>
      <c r="O1290" s="4" t="s">
        <v>4447</v>
      </c>
      <c r="V1290" s="4" t="s">
        <v>7745</v>
      </c>
      <c r="W1290" s="4" t="s">
        <v>186</v>
      </c>
      <c r="X1290" s="4" t="s">
        <v>7746</v>
      </c>
      <c r="Y1290" s="4" t="s">
        <v>7747</v>
      </c>
      <c r="Z1290" s="4" t="s">
        <v>7748</v>
      </c>
      <c r="AA1290" s="4" t="s">
        <v>7749</v>
      </c>
      <c r="AB1290" s="4" t="s">
        <v>7750</v>
      </c>
    </row>
    <row r="1291" spans="1:28" x14ac:dyDescent="0.25">
      <c r="A1291" s="4" t="s">
        <v>11022</v>
      </c>
      <c r="B1291" s="5">
        <v>3.3086354999999999E-5</v>
      </c>
      <c r="C1291" s="4">
        <v>-1.8267652000000001</v>
      </c>
      <c r="D1291" s="4" t="s">
        <v>11023</v>
      </c>
      <c r="E1291" s="4" t="s">
        <v>11024</v>
      </c>
      <c r="F1291" s="4" t="s">
        <v>11025</v>
      </c>
      <c r="G1291" s="4" t="s">
        <v>11026</v>
      </c>
      <c r="H1291" s="4" t="s">
        <v>11027</v>
      </c>
      <c r="I1291" s="4" t="s">
        <v>11028</v>
      </c>
      <c r="J1291" s="4" t="s">
        <v>2976</v>
      </c>
      <c r="K1291" s="5">
        <v>9.2999999999999994E-24</v>
      </c>
      <c r="L1291" s="4" t="s">
        <v>11029</v>
      </c>
      <c r="M1291" s="4" t="s">
        <v>11030</v>
      </c>
      <c r="N1291" s="4" t="s">
        <v>11031</v>
      </c>
      <c r="O1291" s="4" t="s">
        <v>11032</v>
      </c>
      <c r="P1291" s="4">
        <v>2</v>
      </c>
      <c r="Q1291" s="4" t="s">
        <v>11033</v>
      </c>
      <c r="R1291" s="4" t="s">
        <v>11034</v>
      </c>
      <c r="S1291" s="4" t="s">
        <v>609</v>
      </c>
      <c r="V1291" s="4" t="s">
        <v>162</v>
      </c>
      <c r="W1291" s="4" t="s">
        <v>273</v>
      </c>
      <c r="X1291" s="4" t="s">
        <v>11035</v>
      </c>
      <c r="Y1291" s="4" t="s">
        <v>164</v>
      </c>
    </row>
    <row r="1292" spans="1:28" x14ac:dyDescent="0.25">
      <c r="A1292" s="4" t="s">
        <v>18418</v>
      </c>
      <c r="B1292" s="5">
        <v>1.6246627E-4</v>
      </c>
      <c r="C1292" s="4">
        <v>1.5286483</v>
      </c>
      <c r="D1292" s="4" t="s">
        <v>18419</v>
      </c>
      <c r="E1292" s="4" t="s">
        <v>18420</v>
      </c>
      <c r="F1292" s="4" t="s">
        <v>18421</v>
      </c>
      <c r="G1292" s="4" t="s">
        <v>18422</v>
      </c>
      <c r="H1292" s="4" t="s">
        <v>18423</v>
      </c>
      <c r="I1292" s="4" t="s">
        <v>18424</v>
      </c>
      <c r="J1292" s="4" t="s">
        <v>2976</v>
      </c>
      <c r="K1292" s="5">
        <v>8.6999999999999997E-34</v>
      </c>
      <c r="L1292" s="4" t="s">
        <v>18425</v>
      </c>
      <c r="M1292" s="4" t="s">
        <v>18426</v>
      </c>
      <c r="N1292" s="4" t="s">
        <v>18427</v>
      </c>
      <c r="O1292" s="4" t="s">
        <v>18428</v>
      </c>
      <c r="V1292" s="4" t="s">
        <v>1461</v>
      </c>
      <c r="W1292" s="4" t="s">
        <v>1847</v>
      </c>
      <c r="X1292" s="4" t="s">
        <v>18429</v>
      </c>
      <c r="Y1292" s="4" t="s">
        <v>18430</v>
      </c>
      <c r="Z1292" s="4" t="s">
        <v>1464</v>
      </c>
      <c r="AA1292" s="4" t="s">
        <v>1464</v>
      </c>
      <c r="AB1292" s="4" t="s">
        <v>1464</v>
      </c>
    </row>
    <row r="1293" spans="1:28" x14ac:dyDescent="0.25">
      <c r="A1293" s="4" t="s">
        <v>19527</v>
      </c>
      <c r="B1293" s="4">
        <v>3.0457250000000002E-2</v>
      </c>
      <c r="C1293" s="4">
        <v>-1.7233179000000001</v>
      </c>
      <c r="D1293" s="4" t="s">
        <v>19528</v>
      </c>
      <c r="E1293" s="4" t="s">
        <v>19529</v>
      </c>
      <c r="F1293" s="4" t="s">
        <v>19530</v>
      </c>
      <c r="G1293" s="4" t="s">
        <v>19531</v>
      </c>
      <c r="H1293" s="4" t="s">
        <v>19532</v>
      </c>
      <c r="I1293" s="4" t="s">
        <v>19533</v>
      </c>
      <c r="J1293" s="4" t="s">
        <v>2976</v>
      </c>
      <c r="K1293" s="5">
        <v>1.3E-31</v>
      </c>
      <c r="L1293" s="4" t="s">
        <v>19534</v>
      </c>
      <c r="M1293" s="4" t="s">
        <v>19535</v>
      </c>
      <c r="N1293" s="4" t="s">
        <v>19536</v>
      </c>
      <c r="O1293" s="4" t="s">
        <v>19537</v>
      </c>
      <c r="P1293" s="4">
        <v>3</v>
      </c>
      <c r="Q1293" s="4" t="s">
        <v>19538</v>
      </c>
      <c r="R1293" s="4" t="s">
        <v>19539</v>
      </c>
      <c r="S1293" s="4" t="s">
        <v>3192</v>
      </c>
      <c r="V1293" s="4" t="s">
        <v>19540</v>
      </c>
      <c r="W1293" s="4" t="s">
        <v>9947</v>
      </c>
      <c r="X1293" s="4" t="s">
        <v>19541</v>
      </c>
      <c r="Y1293" s="4" t="s">
        <v>19542</v>
      </c>
      <c r="Z1293" s="4" t="s">
        <v>552</v>
      </c>
      <c r="AA1293" s="4" t="s">
        <v>552</v>
      </c>
      <c r="AB1293" s="4" t="s">
        <v>552</v>
      </c>
    </row>
    <row r="1294" spans="1:28" x14ac:dyDescent="0.25">
      <c r="A1294" s="4" t="s">
        <v>23227</v>
      </c>
      <c r="B1294" s="5">
        <v>3.2416286E-4</v>
      </c>
      <c r="C1294" s="4">
        <v>1.6341707999999999</v>
      </c>
      <c r="D1294" s="4" t="s">
        <v>23228</v>
      </c>
      <c r="E1294" s="4" t="s">
        <v>23229</v>
      </c>
      <c r="F1294" s="4" t="s">
        <v>23230</v>
      </c>
      <c r="G1294" s="4" t="s">
        <v>225</v>
      </c>
      <c r="H1294" s="4" t="s">
        <v>23231</v>
      </c>
      <c r="I1294" s="4" t="s">
        <v>23232</v>
      </c>
      <c r="J1294" s="4" t="s">
        <v>2976</v>
      </c>
      <c r="K1294" s="5">
        <v>0</v>
      </c>
      <c r="L1294" s="4" t="s">
        <v>23233</v>
      </c>
      <c r="M1294" s="4" t="s">
        <v>23234</v>
      </c>
      <c r="N1294" s="4" t="s">
        <v>23235</v>
      </c>
      <c r="O1294" s="4" t="s">
        <v>23236</v>
      </c>
      <c r="P1294" s="4">
        <v>11</v>
      </c>
      <c r="Q1294" s="4" t="s">
        <v>23237</v>
      </c>
      <c r="R1294" s="4" t="s">
        <v>23238</v>
      </c>
      <c r="S1294" s="4" t="s">
        <v>23239</v>
      </c>
      <c r="T1294" s="4" t="s">
        <v>23240</v>
      </c>
      <c r="U1294" s="4" t="s">
        <v>23241</v>
      </c>
      <c r="V1294" s="4" t="s">
        <v>23242</v>
      </c>
      <c r="W1294" s="4" t="s">
        <v>23243</v>
      </c>
      <c r="X1294" s="4" t="s">
        <v>23244</v>
      </c>
      <c r="Y1294" s="4" t="s">
        <v>23245</v>
      </c>
      <c r="Z1294" s="4" t="s">
        <v>23246</v>
      </c>
      <c r="AA1294" s="4" t="s">
        <v>23247</v>
      </c>
      <c r="AB1294" s="4" t="s">
        <v>23248</v>
      </c>
    </row>
    <row r="1295" spans="1:28" x14ac:dyDescent="0.25">
      <c r="A1295" s="4" t="s">
        <v>19431</v>
      </c>
      <c r="B1295" s="5">
        <v>1.9359701999999999E-5</v>
      </c>
      <c r="C1295" s="4">
        <v>1.6915671000000001</v>
      </c>
      <c r="D1295" s="4" t="s">
        <v>19432</v>
      </c>
      <c r="E1295" s="4" t="s">
        <v>19433</v>
      </c>
      <c r="F1295" s="4" t="s">
        <v>19434</v>
      </c>
      <c r="G1295" s="4" t="s">
        <v>19435</v>
      </c>
      <c r="H1295" s="4" t="s">
        <v>19436</v>
      </c>
      <c r="I1295" s="4" t="s">
        <v>19437</v>
      </c>
      <c r="J1295" s="4" t="s">
        <v>2976</v>
      </c>
      <c r="K1295" s="5">
        <v>4.7000000000000001E-20</v>
      </c>
      <c r="L1295" s="4" t="s">
        <v>19438</v>
      </c>
      <c r="M1295" s="4" t="s">
        <v>19439</v>
      </c>
      <c r="N1295" s="4" t="s">
        <v>19440</v>
      </c>
      <c r="O1295" s="4" t="s">
        <v>19441</v>
      </c>
      <c r="V1295" s="4" t="s">
        <v>19442</v>
      </c>
      <c r="W1295" s="4" t="s">
        <v>19443</v>
      </c>
      <c r="X1295" s="4" t="s">
        <v>19444</v>
      </c>
      <c r="Y1295" s="4" t="s">
        <v>19445</v>
      </c>
      <c r="Z1295" s="4" t="s">
        <v>552</v>
      </c>
      <c r="AA1295" s="4" t="s">
        <v>552</v>
      </c>
      <c r="AB1295" s="4" t="s">
        <v>552</v>
      </c>
    </row>
    <row r="1296" spans="1:28" x14ac:dyDescent="0.25">
      <c r="A1296" s="4" t="s">
        <v>21459</v>
      </c>
      <c r="B1296" s="5">
        <v>4.7329469999999999E-5</v>
      </c>
      <c r="C1296" s="4">
        <v>1.6259332</v>
      </c>
      <c r="D1296" s="4" t="s">
        <v>21460</v>
      </c>
      <c r="E1296" s="4" t="s">
        <v>21461</v>
      </c>
      <c r="F1296" s="4" t="s">
        <v>21462</v>
      </c>
      <c r="G1296" s="4" t="s">
        <v>21463</v>
      </c>
      <c r="H1296" s="4" t="s">
        <v>21464</v>
      </c>
      <c r="I1296" s="4" t="s">
        <v>21465</v>
      </c>
      <c r="J1296" s="4" t="s">
        <v>2976</v>
      </c>
      <c r="K1296" s="5">
        <v>1.8E-119</v>
      </c>
      <c r="L1296" s="4" t="s">
        <v>21466</v>
      </c>
      <c r="M1296" s="4" t="s">
        <v>21467</v>
      </c>
      <c r="N1296" s="4" t="s">
        <v>21468</v>
      </c>
      <c r="O1296" s="4" t="s">
        <v>21469</v>
      </c>
      <c r="V1296" s="4" t="s">
        <v>21470</v>
      </c>
      <c r="W1296" s="4" t="s">
        <v>21471</v>
      </c>
      <c r="X1296" s="4" t="s">
        <v>21472</v>
      </c>
      <c r="Y1296" s="4" t="s">
        <v>21473</v>
      </c>
      <c r="Z1296" s="4" t="s">
        <v>21474</v>
      </c>
      <c r="AA1296" s="4" t="s">
        <v>21475</v>
      </c>
      <c r="AB1296" s="4" t="s">
        <v>21476</v>
      </c>
    </row>
    <row r="1297" spans="1:28" x14ac:dyDescent="0.25">
      <c r="A1297" s="4" t="s">
        <v>18499</v>
      </c>
      <c r="B1297" s="4">
        <v>4.5726825000000004E-3</v>
      </c>
      <c r="C1297" s="4">
        <v>1.5380982999999999</v>
      </c>
      <c r="D1297" s="4" t="s">
        <v>18500</v>
      </c>
      <c r="E1297" s="4" t="s">
        <v>18501</v>
      </c>
      <c r="F1297" s="4" t="s">
        <v>18502</v>
      </c>
      <c r="G1297" s="4" t="s">
        <v>18503</v>
      </c>
      <c r="H1297" s="4" t="s">
        <v>18504</v>
      </c>
      <c r="I1297" s="4" t="s">
        <v>18505</v>
      </c>
      <c r="J1297" s="4" t="s">
        <v>2976</v>
      </c>
      <c r="K1297" s="5">
        <v>9.3999999999999999E-90</v>
      </c>
      <c r="L1297" s="4" t="s">
        <v>18506</v>
      </c>
      <c r="M1297" s="4" t="s">
        <v>18507</v>
      </c>
      <c r="N1297" s="4" t="s">
        <v>18508</v>
      </c>
      <c r="O1297" s="4" t="s">
        <v>18509</v>
      </c>
      <c r="V1297" s="4" t="s">
        <v>18510</v>
      </c>
      <c r="W1297" s="4" t="s">
        <v>9510</v>
      </c>
      <c r="X1297" s="4" t="s">
        <v>18511</v>
      </c>
      <c r="Y1297" s="4" t="s">
        <v>18512</v>
      </c>
      <c r="Z1297" s="4" t="s">
        <v>18513</v>
      </c>
      <c r="AA1297" s="4" t="s">
        <v>18514</v>
      </c>
      <c r="AB1297" s="4" t="s">
        <v>18515</v>
      </c>
    </row>
    <row r="1298" spans="1:28" x14ac:dyDescent="0.25">
      <c r="A1298" s="4" t="s">
        <v>9815</v>
      </c>
      <c r="B1298" s="4">
        <v>1.2568579999999999E-2</v>
      </c>
      <c r="C1298" s="4">
        <v>1.8874198</v>
      </c>
      <c r="D1298" s="4" t="s">
        <v>9816</v>
      </c>
      <c r="E1298" s="4" t="s">
        <v>9817</v>
      </c>
      <c r="F1298" s="4" t="s">
        <v>9818</v>
      </c>
      <c r="G1298" s="4" t="s">
        <v>9819</v>
      </c>
      <c r="H1298" s="4" t="s">
        <v>9820</v>
      </c>
      <c r="I1298" s="4" t="s">
        <v>9821</v>
      </c>
      <c r="J1298" s="4" t="s">
        <v>2976</v>
      </c>
      <c r="K1298" s="5">
        <v>6.8999999999999995E-67</v>
      </c>
      <c r="L1298" s="4" t="s">
        <v>9822</v>
      </c>
      <c r="M1298" s="4" t="s">
        <v>9823</v>
      </c>
      <c r="N1298" s="4" t="s">
        <v>9824</v>
      </c>
      <c r="O1298" s="4" t="s">
        <v>9825</v>
      </c>
      <c r="P1298" s="4">
        <v>1</v>
      </c>
      <c r="Q1298" s="4" t="s">
        <v>9826</v>
      </c>
      <c r="R1298" s="4" t="s">
        <v>9827</v>
      </c>
      <c r="S1298" s="4" t="s">
        <v>298</v>
      </c>
      <c r="V1298" s="4" t="s">
        <v>9828</v>
      </c>
      <c r="W1298" s="4" t="s">
        <v>9829</v>
      </c>
      <c r="X1298" s="4" t="s">
        <v>9830</v>
      </c>
      <c r="Y1298" s="4" t="s">
        <v>9831</v>
      </c>
      <c r="Z1298" s="4" t="s">
        <v>38</v>
      </c>
      <c r="AA1298" s="4" t="s">
        <v>38</v>
      </c>
      <c r="AB1298" s="4" t="s">
        <v>38</v>
      </c>
    </row>
    <row r="1299" spans="1:28" x14ac:dyDescent="0.25">
      <c r="A1299" s="4" t="s">
        <v>12155</v>
      </c>
      <c r="B1299" s="5">
        <v>6.2657764000000002E-6</v>
      </c>
      <c r="C1299" s="4">
        <v>2.565083</v>
      </c>
      <c r="D1299" s="4" t="s">
        <v>12156</v>
      </c>
      <c r="E1299" s="4" t="s">
        <v>12157</v>
      </c>
      <c r="F1299" s="4" t="s">
        <v>12158</v>
      </c>
      <c r="G1299" s="4" t="s">
        <v>12159</v>
      </c>
      <c r="H1299" s="4" t="s">
        <v>12160</v>
      </c>
      <c r="I1299" s="4" t="s">
        <v>12161</v>
      </c>
      <c r="J1299" s="4" t="s">
        <v>2976</v>
      </c>
      <c r="K1299" s="5">
        <v>1.5999999999999999E-143</v>
      </c>
      <c r="L1299" s="4" t="s">
        <v>12162</v>
      </c>
      <c r="M1299" s="4" t="s">
        <v>12163</v>
      </c>
      <c r="N1299" s="4" t="s">
        <v>12164</v>
      </c>
      <c r="O1299" s="4" t="s">
        <v>12165</v>
      </c>
      <c r="P1299" s="4">
        <v>1</v>
      </c>
      <c r="Q1299" s="4" t="s">
        <v>355</v>
      </c>
      <c r="R1299" s="4" t="s">
        <v>356</v>
      </c>
      <c r="S1299" s="4" t="s">
        <v>298</v>
      </c>
      <c r="V1299" s="4" t="s">
        <v>12166</v>
      </c>
      <c r="W1299" s="4" t="s">
        <v>2686</v>
      </c>
      <c r="X1299" s="4" t="s">
        <v>12167</v>
      </c>
      <c r="Y1299" s="4" t="s">
        <v>12168</v>
      </c>
      <c r="Z1299" s="4" t="s">
        <v>12169</v>
      </c>
      <c r="AA1299" s="4" t="s">
        <v>12170</v>
      </c>
      <c r="AB1299" s="4" t="s">
        <v>12171</v>
      </c>
    </row>
    <row r="1300" spans="1:28" x14ac:dyDescent="0.25">
      <c r="A1300" s="4" t="s">
        <v>14896</v>
      </c>
      <c r="B1300" s="5">
        <v>1.1244668999999999E-5</v>
      </c>
      <c r="C1300" s="4">
        <v>1.8224039999999999</v>
      </c>
      <c r="D1300" s="4" t="s">
        <v>14897</v>
      </c>
      <c r="E1300" s="4" t="s">
        <v>14898</v>
      </c>
      <c r="F1300" s="4" t="s">
        <v>14899</v>
      </c>
      <c r="G1300" s="4" t="s">
        <v>14900</v>
      </c>
      <c r="H1300" s="4" t="s">
        <v>14901</v>
      </c>
      <c r="I1300" s="4" t="s">
        <v>14902</v>
      </c>
      <c r="J1300" s="4" t="s">
        <v>2976</v>
      </c>
      <c r="K1300" s="5">
        <v>3.2999999999999999E-77</v>
      </c>
      <c r="L1300" s="4" t="s">
        <v>14903</v>
      </c>
      <c r="M1300" s="4" t="s">
        <v>14904</v>
      </c>
      <c r="N1300" s="4" t="s">
        <v>14905</v>
      </c>
      <c r="O1300" s="4" t="s">
        <v>14906</v>
      </c>
      <c r="P1300" s="4">
        <v>2</v>
      </c>
      <c r="Q1300" s="4" t="s">
        <v>14907</v>
      </c>
      <c r="R1300" s="4" t="s">
        <v>14908</v>
      </c>
      <c r="S1300" s="4" t="s">
        <v>235</v>
      </c>
      <c r="V1300" s="4" t="s">
        <v>14909</v>
      </c>
      <c r="W1300" s="4" t="s">
        <v>14910</v>
      </c>
      <c r="X1300" s="4" t="s">
        <v>14911</v>
      </c>
      <c r="Y1300" s="4" t="s">
        <v>14912</v>
      </c>
      <c r="Z1300" s="4" t="s">
        <v>14913</v>
      </c>
      <c r="AA1300" s="4" t="s">
        <v>14914</v>
      </c>
      <c r="AB1300" s="4" t="s">
        <v>14915</v>
      </c>
    </row>
    <row r="1301" spans="1:28" x14ac:dyDescent="0.25">
      <c r="A1301" s="4" t="s">
        <v>25686</v>
      </c>
      <c r="B1301" s="4">
        <v>1.1493982999999999E-2</v>
      </c>
      <c r="C1301" s="4">
        <v>-1.6284206999999999</v>
      </c>
      <c r="D1301" s="4" t="s">
        <v>7739</v>
      </c>
      <c r="E1301" s="4" t="s">
        <v>25687</v>
      </c>
      <c r="F1301" s="4" t="s">
        <v>25688</v>
      </c>
      <c r="G1301" s="4" t="s">
        <v>25689</v>
      </c>
      <c r="H1301" s="4" t="s">
        <v>25690</v>
      </c>
      <c r="I1301" s="4" t="s">
        <v>25691</v>
      </c>
      <c r="J1301" s="4" t="s">
        <v>2976</v>
      </c>
      <c r="K1301" s="5">
        <v>3.9999999999999999E-19</v>
      </c>
      <c r="L1301" s="4" t="s">
        <v>25692</v>
      </c>
      <c r="M1301" s="4" t="s">
        <v>154</v>
      </c>
      <c r="N1301" s="4" t="s">
        <v>155</v>
      </c>
      <c r="O1301" s="4" t="s">
        <v>156</v>
      </c>
      <c r="V1301" s="4" t="s">
        <v>25693</v>
      </c>
      <c r="W1301" s="4" t="s">
        <v>6178</v>
      </c>
      <c r="X1301" s="4" t="s">
        <v>25694</v>
      </c>
      <c r="Y1301" s="4" t="s">
        <v>25695</v>
      </c>
      <c r="Z1301" s="4" t="s">
        <v>25696</v>
      </c>
      <c r="AA1301" s="4" t="s">
        <v>25697</v>
      </c>
      <c r="AB1301" s="4" t="s">
        <v>25698</v>
      </c>
    </row>
    <row r="1302" spans="1:28" x14ac:dyDescent="0.25">
      <c r="A1302" s="4" t="s">
        <v>9795</v>
      </c>
      <c r="B1302" s="5">
        <v>6.4390529999999997E-6</v>
      </c>
      <c r="C1302" s="4">
        <v>2.8396013</v>
      </c>
      <c r="D1302" s="4" t="s">
        <v>9796</v>
      </c>
      <c r="E1302" s="4" t="s">
        <v>9797</v>
      </c>
      <c r="F1302" s="4" t="s">
        <v>9798</v>
      </c>
      <c r="G1302" s="4" t="s">
        <v>9799</v>
      </c>
      <c r="H1302" s="4" t="s">
        <v>9800</v>
      </c>
      <c r="I1302" s="4" t="s">
        <v>9801</v>
      </c>
      <c r="J1302" s="4" t="s">
        <v>2976</v>
      </c>
      <c r="K1302" s="5">
        <v>7.3999999999999998E-35</v>
      </c>
      <c r="L1302" s="4" t="s">
        <v>9802</v>
      </c>
      <c r="M1302" s="4" t="s">
        <v>9803</v>
      </c>
      <c r="N1302" s="4" t="s">
        <v>9804</v>
      </c>
      <c r="O1302" s="4" t="s">
        <v>9805</v>
      </c>
      <c r="P1302" s="4">
        <v>1</v>
      </c>
      <c r="Q1302" s="4" t="s">
        <v>355</v>
      </c>
      <c r="R1302" s="4" t="s">
        <v>356</v>
      </c>
      <c r="S1302" s="4" t="s">
        <v>298</v>
      </c>
      <c r="V1302" s="4" t="s">
        <v>9806</v>
      </c>
      <c r="W1302" s="4" t="s">
        <v>6960</v>
      </c>
      <c r="X1302" s="4" t="s">
        <v>9807</v>
      </c>
      <c r="Y1302" s="4" t="s">
        <v>9808</v>
      </c>
      <c r="Z1302" s="4" t="s">
        <v>9809</v>
      </c>
      <c r="AA1302" s="4" t="s">
        <v>9810</v>
      </c>
      <c r="AB1302" s="4" t="s">
        <v>9811</v>
      </c>
    </row>
    <row r="1303" spans="1:28" x14ac:dyDescent="0.25">
      <c r="A1303" s="4" t="s">
        <v>7583</v>
      </c>
      <c r="B1303" s="5">
        <v>5.1825586999999998E-5</v>
      </c>
      <c r="C1303" s="4">
        <v>-1.782141</v>
      </c>
      <c r="D1303" s="4" t="s">
        <v>7584</v>
      </c>
      <c r="E1303" s="4" t="s">
        <v>7585</v>
      </c>
      <c r="F1303" s="4" t="s">
        <v>7586</v>
      </c>
      <c r="G1303" s="4" t="s">
        <v>7587</v>
      </c>
      <c r="H1303" s="4" t="s">
        <v>7588</v>
      </c>
      <c r="I1303" s="4" t="s">
        <v>7589</v>
      </c>
      <c r="J1303" s="4" t="s">
        <v>3348</v>
      </c>
      <c r="K1303" s="5">
        <v>5.6999999999999998E-128</v>
      </c>
      <c r="L1303" s="4" t="s">
        <v>7590</v>
      </c>
      <c r="M1303" s="4" t="s">
        <v>7591</v>
      </c>
      <c r="N1303" s="4" t="s">
        <v>7592</v>
      </c>
      <c r="O1303" s="4" t="s">
        <v>7593</v>
      </c>
      <c r="P1303" s="4">
        <v>5</v>
      </c>
      <c r="Q1303" s="4" t="s">
        <v>7594</v>
      </c>
      <c r="R1303" s="4" t="s">
        <v>7595</v>
      </c>
      <c r="S1303" s="4" t="s">
        <v>7596</v>
      </c>
      <c r="T1303" s="4" t="s">
        <v>7597</v>
      </c>
      <c r="U1303" s="4" t="s">
        <v>6723</v>
      </c>
      <c r="V1303" s="4" t="s">
        <v>7598</v>
      </c>
      <c r="W1303" s="4" t="s">
        <v>7599</v>
      </c>
      <c r="X1303" s="4" t="s">
        <v>7600</v>
      </c>
      <c r="Y1303" s="4" t="s">
        <v>7601</v>
      </c>
      <c r="Z1303" s="4" t="s">
        <v>7602</v>
      </c>
      <c r="AA1303" s="4" t="s">
        <v>7603</v>
      </c>
      <c r="AB1303" s="4" t="s">
        <v>7604</v>
      </c>
    </row>
    <row r="1304" spans="1:28" x14ac:dyDescent="0.25">
      <c r="A1304" s="4" t="s">
        <v>28050</v>
      </c>
      <c r="B1304" s="5">
        <v>2.5432489999999998E-4</v>
      </c>
      <c r="C1304" s="4">
        <v>1.9616454999999999</v>
      </c>
      <c r="D1304" s="4" t="s">
        <v>28051</v>
      </c>
      <c r="E1304" s="4" t="s">
        <v>28052</v>
      </c>
      <c r="F1304" s="4" t="s">
        <v>28053</v>
      </c>
      <c r="G1304" s="4" t="s">
        <v>28054</v>
      </c>
      <c r="H1304" s="4" t="s">
        <v>28055</v>
      </c>
      <c r="I1304" s="4" t="s">
        <v>28056</v>
      </c>
      <c r="J1304" s="4" t="s">
        <v>3348</v>
      </c>
      <c r="K1304" s="5">
        <v>2.7999999999999998E-88</v>
      </c>
      <c r="L1304" s="4" t="s">
        <v>28057</v>
      </c>
      <c r="M1304" s="4" t="s">
        <v>28058</v>
      </c>
      <c r="N1304" s="4" t="s">
        <v>28059</v>
      </c>
      <c r="O1304" s="4" t="s">
        <v>28060</v>
      </c>
      <c r="P1304" s="4">
        <v>7</v>
      </c>
      <c r="Q1304" s="4" t="s">
        <v>28061</v>
      </c>
      <c r="R1304" s="4" t="s">
        <v>28062</v>
      </c>
      <c r="S1304" s="4" t="s">
        <v>28063</v>
      </c>
      <c r="V1304" s="4" t="s">
        <v>28064</v>
      </c>
      <c r="W1304" s="4" t="s">
        <v>955</v>
      </c>
      <c r="X1304" s="4" t="s">
        <v>28065</v>
      </c>
      <c r="Y1304" s="4" t="s">
        <v>28066</v>
      </c>
      <c r="Z1304" s="4" t="s">
        <v>464</v>
      </c>
      <c r="AA1304" s="4" t="s">
        <v>464</v>
      </c>
      <c r="AB1304" s="4" t="s">
        <v>464</v>
      </c>
    </row>
    <row r="1305" spans="1:28" x14ac:dyDescent="0.25">
      <c r="A1305" s="4" t="s">
        <v>8655</v>
      </c>
      <c r="B1305" s="5">
        <v>1.4563755E-5</v>
      </c>
      <c r="C1305" s="4">
        <v>-1.6203700000000001</v>
      </c>
      <c r="D1305" s="4" t="s">
        <v>8656</v>
      </c>
      <c r="E1305" s="4" t="s">
        <v>8657</v>
      </c>
      <c r="F1305" s="4" t="s">
        <v>8658</v>
      </c>
      <c r="G1305" s="4" t="s">
        <v>8659</v>
      </c>
      <c r="H1305" s="4" t="s">
        <v>8660</v>
      </c>
      <c r="I1305" s="4" t="s">
        <v>8661</v>
      </c>
      <c r="J1305" s="4" t="s">
        <v>3348</v>
      </c>
      <c r="K1305" s="5">
        <v>1.2000000000000001E-28</v>
      </c>
      <c r="L1305" s="4" t="s">
        <v>8662</v>
      </c>
      <c r="M1305" s="4" t="s">
        <v>8663</v>
      </c>
      <c r="N1305" s="4" t="s">
        <v>8664</v>
      </c>
      <c r="O1305" s="4" t="s">
        <v>8665</v>
      </c>
      <c r="V1305" s="4" t="s">
        <v>544</v>
      </c>
      <c r="W1305" s="4" t="s">
        <v>5950</v>
      </c>
      <c r="X1305" s="4" t="s">
        <v>5951</v>
      </c>
      <c r="Y1305" s="4" t="s">
        <v>8666</v>
      </c>
      <c r="Z1305" s="4" t="s">
        <v>547</v>
      </c>
      <c r="AA1305" s="4" t="s">
        <v>547</v>
      </c>
      <c r="AB1305" s="4" t="s">
        <v>547</v>
      </c>
    </row>
    <row r="1306" spans="1:28" x14ac:dyDescent="0.25">
      <c r="A1306" s="4" t="s">
        <v>22709</v>
      </c>
      <c r="B1306" s="5">
        <v>1.7269119999999998E-5</v>
      </c>
      <c r="C1306" s="4">
        <v>-1.7196389999999999</v>
      </c>
      <c r="D1306" s="4" t="s">
        <v>22710</v>
      </c>
      <c r="E1306" s="4" t="s">
        <v>22711</v>
      </c>
      <c r="F1306" s="4" t="s">
        <v>22712</v>
      </c>
      <c r="G1306" s="4" t="s">
        <v>22713</v>
      </c>
      <c r="H1306" s="4" t="s">
        <v>22714</v>
      </c>
      <c r="I1306" s="4" t="s">
        <v>22715</v>
      </c>
      <c r="J1306" s="4" t="s">
        <v>3348</v>
      </c>
      <c r="K1306" s="5">
        <v>2.8999999999999999E-87</v>
      </c>
      <c r="L1306" s="4" t="s">
        <v>22716</v>
      </c>
      <c r="M1306" s="4" t="s">
        <v>22717</v>
      </c>
      <c r="N1306" s="4" t="s">
        <v>22718</v>
      </c>
      <c r="O1306" s="4" t="s">
        <v>22719</v>
      </c>
      <c r="P1306" s="4">
        <v>1</v>
      </c>
      <c r="Q1306" s="4" t="s">
        <v>22720</v>
      </c>
      <c r="R1306" s="4" t="s">
        <v>22721</v>
      </c>
      <c r="S1306" s="4" t="s">
        <v>2423</v>
      </c>
      <c r="V1306" s="4" t="s">
        <v>22722</v>
      </c>
      <c r="W1306" s="4" t="s">
        <v>22723</v>
      </c>
      <c r="X1306" s="4" t="s">
        <v>22724</v>
      </c>
      <c r="Y1306" s="4" t="s">
        <v>22725</v>
      </c>
      <c r="Z1306" s="4" t="s">
        <v>22726</v>
      </c>
      <c r="AA1306" s="4" t="s">
        <v>22727</v>
      </c>
      <c r="AB1306" s="4" t="s">
        <v>22728</v>
      </c>
    </row>
    <row r="1307" spans="1:28" x14ac:dyDescent="0.25">
      <c r="A1307" s="4" t="s">
        <v>20691</v>
      </c>
      <c r="B1307" s="5">
        <v>5.4817245000000003E-4</v>
      </c>
      <c r="C1307" s="4">
        <v>-1.5052584</v>
      </c>
      <c r="D1307" s="4" t="s">
        <v>20692</v>
      </c>
      <c r="E1307" s="4" t="s">
        <v>20693</v>
      </c>
      <c r="F1307" s="4" t="s">
        <v>20694</v>
      </c>
      <c r="G1307" s="4" t="s">
        <v>20695</v>
      </c>
      <c r="H1307" s="4" t="s">
        <v>20696</v>
      </c>
      <c r="I1307" s="4" t="s">
        <v>20697</v>
      </c>
      <c r="J1307" s="4" t="s">
        <v>3348</v>
      </c>
      <c r="K1307" s="5">
        <v>8.7999999999999995E-130</v>
      </c>
      <c r="L1307" s="4" t="s">
        <v>20698</v>
      </c>
      <c r="M1307" s="4" t="s">
        <v>20699</v>
      </c>
      <c r="N1307" s="4" t="s">
        <v>20700</v>
      </c>
      <c r="O1307" s="4" t="s">
        <v>8074</v>
      </c>
      <c r="V1307" s="4" t="s">
        <v>20701</v>
      </c>
      <c r="W1307" s="4" t="s">
        <v>15264</v>
      </c>
      <c r="X1307" s="4" t="s">
        <v>20702</v>
      </c>
      <c r="Y1307" s="4" t="s">
        <v>20703</v>
      </c>
      <c r="Z1307" s="4" t="s">
        <v>464</v>
      </c>
      <c r="AA1307" s="4" t="s">
        <v>464</v>
      </c>
      <c r="AB1307" s="4" t="s">
        <v>464</v>
      </c>
    </row>
    <row r="1308" spans="1:28" x14ac:dyDescent="0.25">
      <c r="A1308" s="4" t="s">
        <v>22954</v>
      </c>
      <c r="B1308" s="4">
        <v>1.9460462000000001E-2</v>
      </c>
      <c r="C1308" s="4">
        <v>1.5165426</v>
      </c>
      <c r="D1308" s="4" t="s">
        <v>22955</v>
      </c>
      <c r="E1308" s="4" t="s">
        <v>22956</v>
      </c>
      <c r="F1308" s="4" t="s">
        <v>22957</v>
      </c>
      <c r="G1308" s="4" t="s">
        <v>22958</v>
      </c>
      <c r="H1308" s="4" t="s">
        <v>22959</v>
      </c>
      <c r="I1308" s="4" t="s">
        <v>22960</v>
      </c>
      <c r="J1308" s="4" t="s">
        <v>3348</v>
      </c>
      <c r="K1308" s="5">
        <v>4.6999999999999997E-54</v>
      </c>
      <c r="L1308" s="4" t="s">
        <v>22961</v>
      </c>
      <c r="M1308" s="4" t="s">
        <v>22962</v>
      </c>
      <c r="N1308" s="4" t="s">
        <v>22963</v>
      </c>
      <c r="O1308" s="4" t="s">
        <v>22964</v>
      </c>
      <c r="V1308" s="4" t="s">
        <v>22965</v>
      </c>
      <c r="W1308" s="4" t="s">
        <v>6077</v>
      </c>
      <c r="X1308" s="4" t="s">
        <v>22966</v>
      </c>
      <c r="Y1308" s="4" t="s">
        <v>22967</v>
      </c>
      <c r="Z1308" s="4" t="s">
        <v>5545</v>
      </c>
      <c r="AA1308" s="4" t="s">
        <v>5546</v>
      </c>
      <c r="AB1308" s="4" t="s">
        <v>5547</v>
      </c>
    </row>
    <row r="1309" spans="1:28" x14ac:dyDescent="0.25">
      <c r="A1309" s="4" t="s">
        <v>13085</v>
      </c>
      <c r="B1309" s="4">
        <v>1.3753148E-2</v>
      </c>
      <c r="C1309" s="4">
        <v>-2.4360827999999999</v>
      </c>
      <c r="D1309" s="4" t="s">
        <v>13086</v>
      </c>
      <c r="E1309" s="4" t="s">
        <v>13087</v>
      </c>
      <c r="F1309" s="4" t="s">
        <v>13088</v>
      </c>
      <c r="G1309" s="4" t="s">
        <v>13089</v>
      </c>
      <c r="H1309" s="4" t="s">
        <v>13090</v>
      </c>
      <c r="I1309" s="4" t="s">
        <v>13091</v>
      </c>
      <c r="J1309" s="4" t="s">
        <v>13092</v>
      </c>
      <c r="K1309" s="5">
        <v>1.1000000000000001E-11</v>
      </c>
      <c r="L1309" s="4" t="s">
        <v>13093</v>
      </c>
      <c r="M1309" s="4" t="s">
        <v>13094</v>
      </c>
      <c r="N1309" s="4" t="s">
        <v>13095</v>
      </c>
      <c r="O1309" s="4" t="s">
        <v>13096</v>
      </c>
      <c r="P1309" s="4">
        <v>7</v>
      </c>
      <c r="Q1309" s="4" t="s">
        <v>13097</v>
      </c>
      <c r="R1309" s="4" t="s">
        <v>13098</v>
      </c>
      <c r="S1309" s="4" t="s">
        <v>13099</v>
      </c>
      <c r="V1309" s="4" t="s">
        <v>13100</v>
      </c>
      <c r="W1309" s="4" t="s">
        <v>13101</v>
      </c>
      <c r="X1309" s="4" t="s">
        <v>13102</v>
      </c>
      <c r="Y1309" s="4" t="s">
        <v>13103</v>
      </c>
      <c r="Z1309" s="4" t="s">
        <v>13104</v>
      </c>
      <c r="AA1309" s="4" t="s">
        <v>13105</v>
      </c>
      <c r="AB1309" s="4" t="s">
        <v>2262</v>
      </c>
    </row>
    <row r="1310" spans="1:28" x14ac:dyDescent="0.25">
      <c r="A1310" s="4" t="s">
        <v>10402</v>
      </c>
      <c r="B1310" s="5">
        <v>3.9156203000000002E-4</v>
      </c>
      <c r="C1310" s="4">
        <v>-2.2175508000000002</v>
      </c>
      <c r="D1310" s="4" t="s">
        <v>10403</v>
      </c>
      <c r="E1310" s="4" t="s">
        <v>10404</v>
      </c>
      <c r="F1310" s="4" t="s">
        <v>10405</v>
      </c>
      <c r="G1310" s="4" t="s">
        <v>10406</v>
      </c>
      <c r="H1310" s="4" t="s">
        <v>10407</v>
      </c>
      <c r="I1310" s="4" t="s">
        <v>7670</v>
      </c>
      <c r="J1310" s="4" t="s">
        <v>7671</v>
      </c>
      <c r="K1310" s="5">
        <v>8.0999999999999992E-34</v>
      </c>
      <c r="L1310" s="4" t="s">
        <v>10408</v>
      </c>
      <c r="M1310" s="4" t="s">
        <v>10409</v>
      </c>
      <c r="N1310" s="4" t="s">
        <v>10410</v>
      </c>
      <c r="O1310" s="4" t="s">
        <v>10411</v>
      </c>
      <c r="P1310" s="4">
        <v>1</v>
      </c>
      <c r="Q1310" s="4" t="s">
        <v>7676</v>
      </c>
      <c r="R1310" s="4" t="s">
        <v>7677</v>
      </c>
      <c r="S1310" s="4" t="s">
        <v>298</v>
      </c>
      <c r="T1310" s="4" t="s">
        <v>7678</v>
      </c>
      <c r="U1310" s="4" t="s">
        <v>7679</v>
      </c>
      <c r="V1310" s="4" t="s">
        <v>10412</v>
      </c>
      <c r="W1310" s="4" t="s">
        <v>10413</v>
      </c>
      <c r="X1310" s="4" t="s">
        <v>10414</v>
      </c>
      <c r="Y1310" s="4" t="s">
        <v>10415</v>
      </c>
      <c r="Z1310" s="4" t="s">
        <v>10416</v>
      </c>
      <c r="AA1310" s="4" t="s">
        <v>10417</v>
      </c>
      <c r="AB1310" s="4" t="s">
        <v>10418</v>
      </c>
    </row>
    <row r="1311" spans="1:28" x14ac:dyDescent="0.25">
      <c r="A1311" s="4" t="s">
        <v>7664</v>
      </c>
      <c r="B1311" s="4">
        <v>1.0072723E-2</v>
      </c>
      <c r="C1311" s="4">
        <v>-1.6602827</v>
      </c>
      <c r="D1311" s="4" t="s">
        <v>7665</v>
      </c>
      <c r="E1311" s="4" t="s">
        <v>7666</v>
      </c>
      <c r="F1311" s="4" t="s">
        <v>7667</v>
      </c>
      <c r="G1311" s="4" t="s">
        <v>7668</v>
      </c>
      <c r="H1311" s="4" t="s">
        <v>7669</v>
      </c>
      <c r="I1311" s="4" t="s">
        <v>7670</v>
      </c>
      <c r="J1311" s="4" t="s">
        <v>7671</v>
      </c>
      <c r="K1311" s="5">
        <v>8.7999999999999995E-27</v>
      </c>
      <c r="L1311" s="4" t="s">
        <v>7672</v>
      </c>
      <c r="M1311" s="4" t="s">
        <v>7673</v>
      </c>
      <c r="N1311" s="4" t="s">
        <v>7674</v>
      </c>
      <c r="O1311" s="4" t="s">
        <v>7675</v>
      </c>
      <c r="P1311" s="4">
        <v>1</v>
      </c>
      <c r="Q1311" s="4" t="s">
        <v>7676</v>
      </c>
      <c r="R1311" s="4" t="s">
        <v>7677</v>
      </c>
      <c r="S1311" s="4" t="s">
        <v>298</v>
      </c>
      <c r="T1311" s="4" t="s">
        <v>7678</v>
      </c>
      <c r="U1311" s="4" t="s">
        <v>7679</v>
      </c>
      <c r="V1311" s="4" t="s">
        <v>7680</v>
      </c>
      <c r="W1311" s="4" t="s">
        <v>7681</v>
      </c>
      <c r="X1311" s="4" t="s">
        <v>7682</v>
      </c>
      <c r="Y1311" s="4" t="s">
        <v>7683</v>
      </c>
      <c r="Z1311" s="4" t="s">
        <v>7684</v>
      </c>
      <c r="AA1311" s="4" t="s">
        <v>7685</v>
      </c>
      <c r="AB1311" s="4" t="s">
        <v>7686</v>
      </c>
    </row>
    <row r="1312" spans="1:28" x14ac:dyDescent="0.25">
      <c r="A1312" s="4" t="s">
        <v>10069</v>
      </c>
      <c r="B1312" s="5">
        <v>2.7239476999999998E-4</v>
      </c>
      <c r="C1312" s="4">
        <v>-2.8082516000000002</v>
      </c>
      <c r="D1312" s="4" t="s">
        <v>10070</v>
      </c>
      <c r="E1312" s="4" t="s">
        <v>10071</v>
      </c>
      <c r="F1312" s="4" t="s">
        <v>10072</v>
      </c>
      <c r="G1312" s="4" t="s">
        <v>10073</v>
      </c>
      <c r="H1312" s="4" t="s">
        <v>10074</v>
      </c>
      <c r="I1312" s="4" t="s">
        <v>10075</v>
      </c>
      <c r="J1312" s="4" t="s">
        <v>10076</v>
      </c>
      <c r="K1312" s="5">
        <v>3.7E-165</v>
      </c>
      <c r="L1312" s="4" t="s">
        <v>10077</v>
      </c>
      <c r="M1312" s="4" t="s">
        <v>10078</v>
      </c>
      <c r="N1312" s="4" t="s">
        <v>10079</v>
      </c>
      <c r="O1312" s="4" t="s">
        <v>10080</v>
      </c>
      <c r="P1312" s="4">
        <v>4</v>
      </c>
      <c r="Q1312" s="4" t="s">
        <v>9567</v>
      </c>
      <c r="R1312" s="4" t="s">
        <v>9568</v>
      </c>
      <c r="S1312" s="4" t="s">
        <v>9569</v>
      </c>
      <c r="T1312" s="4" t="s">
        <v>2058</v>
      </c>
      <c r="U1312" s="4" t="s">
        <v>2059</v>
      </c>
      <c r="V1312" s="4" t="s">
        <v>10081</v>
      </c>
      <c r="W1312" s="4" t="s">
        <v>10082</v>
      </c>
      <c r="X1312" s="4" t="s">
        <v>10083</v>
      </c>
      <c r="Y1312" s="4" t="s">
        <v>10084</v>
      </c>
      <c r="Z1312" s="4" t="s">
        <v>10085</v>
      </c>
      <c r="AA1312" s="4" t="s">
        <v>10086</v>
      </c>
      <c r="AB1312" s="4" t="s">
        <v>10087</v>
      </c>
    </row>
    <row r="1313" spans="1:28" x14ac:dyDescent="0.25">
      <c r="A1313" s="4" t="s">
        <v>14028</v>
      </c>
      <c r="B1313" s="5">
        <v>2.9525039999999999E-3</v>
      </c>
      <c r="C1313" s="4">
        <v>1.7115802</v>
      </c>
      <c r="D1313" s="4" t="s">
        <v>14029</v>
      </c>
      <c r="E1313" s="4" t="s">
        <v>14030</v>
      </c>
      <c r="F1313" s="4" t="s">
        <v>14031</v>
      </c>
      <c r="G1313" s="4" t="s">
        <v>14032</v>
      </c>
      <c r="H1313" s="4" t="s">
        <v>14033</v>
      </c>
      <c r="I1313" s="4" t="s">
        <v>14034</v>
      </c>
      <c r="J1313" s="4" t="s">
        <v>14035</v>
      </c>
      <c r="K1313" s="5">
        <v>8.4000000000000003E-47</v>
      </c>
      <c r="L1313" s="4" t="s">
        <v>14036</v>
      </c>
      <c r="M1313" s="4" t="s">
        <v>14037</v>
      </c>
      <c r="N1313" s="4" t="s">
        <v>14038</v>
      </c>
      <c r="O1313" s="4" t="s">
        <v>14039</v>
      </c>
      <c r="V1313" s="4" t="s">
        <v>14040</v>
      </c>
      <c r="W1313" s="4" t="s">
        <v>14041</v>
      </c>
      <c r="X1313" s="4" t="s">
        <v>14042</v>
      </c>
      <c r="Y1313" s="4" t="s">
        <v>14043</v>
      </c>
      <c r="Z1313" s="4" t="s">
        <v>14044</v>
      </c>
      <c r="AA1313" s="4" t="s">
        <v>14045</v>
      </c>
      <c r="AB1313" s="4" t="s">
        <v>14046</v>
      </c>
    </row>
    <row r="1314" spans="1:28" x14ac:dyDescent="0.25">
      <c r="A1314" s="4" t="s">
        <v>14019</v>
      </c>
      <c r="B1314" s="5">
        <v>1.2764752000000001E-5</v>
      </c>
      <c r="C1314" s="4">
        <v>-4.1460290000000004</v>
      </c>
      <c r="D1314" s="4" t="s">
        <v>14020</v>
      </c>
      <c r="E1314" s="4" t="s">
        <v>14021</v>
      </c>
      <c r="F1314" s="4" t="s">
        <v>14022</v>
      </c>
      <c r="G1314" s="4" t="s">
        <v>14023</v>
      </c>
      <c r="H1314" s="4" t="s">
        <v>14024</v>
      </c>
      <c r="I1314" s="4" t="s">
        <v>14025</v>
      </c>
      <c r="J1314" s="4" t="s">
        <v>14026</v>
      </c>
      <c r="K1314" s="5">
        <v>4.8999999999999999E-15</v>
      </c>
      <c r="V1314" s="4" t="s">
        <v>162</v>
      </c>
      <c r="W1314" s="4" t="s">
        <v>6093</v>
      </c>
      <c r="X1314" s="4" t="s">
        <v>13722</v>
      </c>
      <c r="Y1314" s="4" t="s">
        <v>164</v>
      </c>
    </row>
    <row r="1315" spans="1:28" x14ac:dyDescent="0.25">
      <c r="A1315" s="4" t="s">
        <v>5653</v>
      </c>
      <c r="B1315" s="5">
        <v>9.1018040000000004E-4</v>
      </c>
      <c r="C1315" s="4">
        <v>-2.1959263999999998</v>
      </c>
      <c r="D1315" s="4" t="s">
        <v>5654</v>
      </c>
      <c r="E1315" s="4" t="s">
        <v>5655</v>
      </c>
      <c r="F1315" s="4" t="s">
        <v>5656</v>
      </c>
      <c r="G1315" s="4" t="s">
        <v>5657</v>
      </c>
      <c r="H1315" s="4" t="s">
        <v>5658</v>
      </c>
      <c r="I1315" s="4" t="s">
        <v>5659</v>
      </c>
      <c r="J1315" s="4" t="s">
        <v>5660</v>
      </c>
      <c r="K1315" s="5">
        <v>1.6000000000000001E-29</v>
      </c>
      <c r="V1315" s="4" t="s">
        <v>5661</v>
      </c>
      <c r="W1315" s="4" t="s">
        <v>5662</v>
      </c>
      <c r="X1315" s="4" t="s">
        <v>5663</v>
      </c>
      <c r="Y1315" s="4" t="s">
        <v>5664</v>
      </c>
      <c r="Z1315" s="4" t="s">
        <v>5665</v>
      </c>
      <c r="AA1315" s="4" t="s">
        <v>5666</v>
      </c>
      <c r="AB1315" s="4" t="s">
        <v>5667</v>
      </c>
    </row>
    <row r="1316" spans="1:28" x14ac:dyDescent="0.25">
      <c r="A1316" s="4" t="s">
        <v>8512</v>
      </c>
      <c r="B1316" s="5">
        <v>9.6822469999999995E-5</v>
      </c>
      <c r="C1316" s="4">
        <v>-4.2993649999999999</v>
      </c>
      <c r="D1316" s="4" t="s">
        <v>8513</v>
      </c>
      <c r="E1316" s="4" t="s">
        <v>8514</v>
      </c>
      <c r="F1316" s="4" t="s">
        <v>8515</v>
      </c>
      <c r="G1316" s="4" t="s">
        <v>8516</v>
      </c>
      <c r="H1316" s="4" t="s">
        <v>8517</v>
      </c>
      <c r="I1316" s="4" t="s">
        <v>8518</v>
      </c>
      <c r="J1316" s="4" t="s">
        <v>8519</v>
      </c>
      <c r="K1316" s="5">
        <v>1.2E-18</v>
      </c>
      <c r="L1316" s="4" t="s">
        <v>8520</v>
      </c>
      <c r="M1316" s="4" t="s">
        <v>8521</v>
      </c>
      <c r="N1316" s="4" t="s">
        <v>8522</v>
      </c>
      <c r="O1316" s="4" t="s">
        <v>8523</v>
      </c>
      <c r="V1316" s="4" t="s">
        <v>162</v>
      </c>
      <c r="W1316" s="4" t="s">
        <v>6093</v>
      </c>
      <c r="X1316" s="4" t="s">
        <v>6583</v>
      </c>
      <c r="Y1316" s="4" t="s">
        <v>8524</v>
      </c>
    </row>
    <row r="1317" spans="1:28" x14ac:dyDescent="0.25">
      <c r="A1317" s="4" t="s">
        <v>15126</v>
      </c>
      <c r="B1317" s="5">
        <v>2.5541205000000002E-3</v>
      </c>
      <c r="C1317" s="4">
        <v>2.0258503000000001</v>
      </c>
      <c r="D1317" s="4" t="s">
        <v>15127</v>
      </c>
      <c r="E1317" s="4" t="s">
        <v>15128</v>
      </c>
      <c r="F1317" s="4" t="s">
        <v>15129</v>
      </c>
      <c r="G1317" s="4" t="s">
        <v>15130</v>
      </c>
      <c r="H1317" s="4" t="s">
        <v>15131</v>
      </c>
      <c r="I1317" s="4" t="s">
        <v>15132</v>
      </c>
      <c r="J1317" s="4" t="s">
        <v>3568</v>
      </c>
      <c r="K1317" s="5">
        <v>3.6999999999999997E-17</v>
      </c>
      <c r="L1317" s="4" t="s">
        <v>15133</v>
      </c>
      <c r="M1317" s="4" t="s">
        <v>15134</v>
      </c>
      <c r="N1317" s="4" t="s">
        <v>15135</v>
      </c>
      <c r="O1317" s="4" t="s">
        <v>15136</v>
      </c>
      <c r="P1317" s="4">
        <v>1</v>
      </c>
      <c r="Q1317" s="4" t="s">
        <v>1624</v>
      </c>
      <c r="R1317" s="4" t="s">
        <v>1625</v>
      </c>
      <c r="S1317" s="4" t="s">
        <v>1019</v>
      </c>
      <c r="V1317" s="4" t="s">
        <v>15137</v>
      </c>
      <c r="W1317" s="4" t="s">
        <v>15138</v>
      </c>
      <c r="X1317" s="4" t="s">
        <v>15139</v>
      </c>
      <c r="Y1317" s="4" t="s">
        <v>15140</v>
      </c>
      <c r="Z1317" s="4" t="s">
        <v>1739</v>
      </c>
      <c r="AA1317" s="4" t="s">
        <v>1739</v>
      </c>
      <c r="AB1317" s="4" t="s">
        <v>1739</v>
      </c>
    </row>
    <row r="1318" spans="1:28" x14ac:dyDescent="0.25">
      <c r="A1318" s="4" t="s">
        <v>16862</v>
      </c>
      <c r="B1318" s="5">
        <v>1.353971E-4</v>
      </c>
      <c r="C1318" s="4">
        <v>-3.8542255999999999</v>
      </c>
      <c r="D1318" s="4" t="s">
        <v>16863</v>
      </c>
      <c r="E1318" s="4" t="s">
        <v>16864</v>
      </c>
      <c r="F1318" s="4" t="s">
        <v>16865</v>
      </c>
      <c r="G1318" s="4" t="s">
        <v>16866</v>
      </c>
      <c r="H1318" s="4" t="s">
        <v>16867</v>
      </c>
      <c r="I1318" s="4" t="s">
        <v>16868</v>
      </c>
      <c r="J1318" s="4" t="s">
        <v>16869</v>
      </c>
      <c r="K1318" s="5">
        <v>2.4000000000000002E-89</v>
      </c>
      <c r="L1318" s="4" t="s">
        <v>16870</v>
      </c>
      <c r="M1318" s="4" t="s">
        <v>16871</v>
      </c>
      <c r="N1318" s="4" t="s">
        <v>16872</v>
      </c>
      <c r="O1318" s="4" t="s">
        <v>16873</v>
      </c>
      <c r="V1318" s="4" t="s">
        <v>16874</v>
      </c>
      <c r="W1318" s="4" t="s">
        <v>16875</v>
      </c>
      <c r="X1318" s="4" t="s">
        <v>16876</v>
      </c>
      <c r="Y1318" s="4" t="s">
        <v>16877</v>
      </c>
      <c r="Z1318" s="4" t="s">
        <v>16878</v>
      </c>
      <c r="AA1318" s="4" t="s">
        <v>16879</v>
      </c>
      <c r="AB1318" s="4" t="s">
        <v>14224</v>
      </c>
    </row>
    <row r="1319" spans="1:28" x14ac:dyDescent="0.25">
      <c r="A1319" s="4" t="s">
        <v>21156</v>
      </c>
      <c r="B1319" s="5">
        <v>2.5221366000000001E-3</v>
      </c>
      <c r="C1319" s="4">
        <v>1.5573760999999999</v>
      </c>
      <c r="D1319" s="4" t="s">
        <v>6187</v>
      </c>
      <c r="E1319" s="4" t="s">
        <v>21157</v>
      </c>
      <c r="F1319" s="4" t="s">
        <v>21158</v>
      </c>
      <c r="G1319" s="4" t="s">
        <v>21159</v>
      </c>
      <c r="H1319" s="4" t="s">
        <v>21160</v>
      </c>
      <c r="I1319" s="4" t="s">
        <v>21161</v>
      </c>
      <c r="J1319" s="4" t="s">
        <v>16869</v>
      </c>
      <c r="K1319" s="5">
        <v>6.8999999999999997E-64</v>
      </c>
      <c r="L1319" s="4" t="s">
        <v>21162</v>
      </c>
      <c r="M1319" s="4" t="s">
        <v>21163</v>
      </c>
      <c r="N1319" s="4" t="s">
        <v>21164</v>
      </c>
      <c r="O1319" s="4" t="s">
        <v>5169</v>
      </c>
      <c r="V1319" s="4" t="s">
        <v>21165</v>
      </c>
      <c r="W1319" s="4" t="s">
        <v>21166</v>
      </c>
      <c r="X1319" s="4" t="s">
        <v>21167</v>
      </c>
      <c r="Y1319" s="4" t="s">
        <v>21168</v>
      </c>
      <c r="Z1319" s="4" t="s">
        <v>21169</v>
      </c>
      <c r="AA1319" s="4" t="s">
        <v>21170</v>
      </c>
      <c r="AB1319" s="4" t="s">
        <v>21171</v>
      </c>
    </row>
    <row r="1320" spans="1:28" x14ac:dyDescent="0.25">
      <c r="A1320" s="4" t="s">
        <v>19859</v>
      </c>
      <c r="B1320" s="5">
        <v>1.0838769000000001E-5</v>
      </c>
      <c r="C1320" s="4">
        <v>-1.8713865000000001</v>
      </c>
      <c r="D1320" s="4" t="s">
        <v>19860</v>
      </c>
      <c r="E1320" s="4" t="s">
        <v>19861</v>
      </c>
      <c r="F1320" s="4" t="s">
        <v>19862</v>
      </c>
      <c r="G1320" s="4" t="s">
        <v>19863</v>
      </c>
      <c r="H1320" s="4" t="s">
        <v>19864</v>
      </c>
      <c r="I1320" s="4" t="s">
        <v>19865</v>
      </c>
      <c r="J1320" s="4" t="s">
        <v>2118</v>
      </c>
      <c r="K1320" s="5">
        <v>1.1E-20</v>
      </c>
      <c r="L1320" s="4" t="s">
        <v>19866</v>
      </c>
      <c r="M1320" s="4" t="s">
        <v>19867</v>
      </c>
      <c r="N1320" s="4" t="s">
        <v>19868</v>
      </c>
      <c r="O1320" s="4" t="s">
        <v>19869</v>
      </c>
      <c r="P1320" s="4">
        <v>1</v>
      </c>
      <c r="Q1320" s="4" t="s">
        <v>3280</v>
      </c>
      <c r="R1320" s="4" t="s">
        <v>3281</v>
      </c>
      <c r="S1320" s="4" t="s">
        <v>1019</v>
      </c>
      <c r="V1320" s="4" t="s">
        <v>19870</v>
      </c>
      <c r="W1320" s="4" t="s">
        <v>12296</v>
      </c>
      <c r="X1320" s="4" t="s">
        <v>19871</v>
      </c>
      <c r="Y1320" s="4" t="s">
        <v>19872</v>
      </c>
      <c r="Z1320" s="4" t="s">
        <v>1464</v>
      </c>
      <c r="AA1320" s="4" t="s">
        <v>1464</v>
      </c>
      <c r="AB1320" s="4" t="s">
        <v>1464</v>
      </c>
    </row>
    <row r="1321" spans="1:28" x14ac:dyDescent="0.25">
      <c r="A1321" s="4" t="s">
        <v>17581</v>
      </c>
      <c r="B1321" s="5">
        <v>8.9357570000000004E-5</v>
      </c>
      <c r="C1321" s="4">
        <v>-1.8134182999999999</v>
      </c>
      <c r="D1321" s="4" t="s">
        <v>59</v>
      </c>
      <c r="V1321" s="4" t="s">
        <v>162</v>
      </c>
      <c r="W1321" s="4" t="s">
        <v>6093</v>
      </c>
      <c r="X1321" s="4" t="s">
        <v>13722</v>
      </c>
      <c r="Y1321" s="4" t="s">
        <v>7752</v>
      </c>
    </row>
    <row r="1322" spans="1:28" x14ac:dyDescent="0.25">
      <c r="A1322" s="4" t="s">
        <v>5937</v>
      </c>
      <c r="B1322" s="4">
        <v>1.1201928E-2</v>
      </c>
      <c r="C1322" s="4">
        <v>1.7060343</v>
      </c>
      <c r="D1322" s="4" t="s">
        <v>59</v>
      </c>
      <c r="V1322" s="4" t="s">
        <v>5938</v>
      </c>
      <c r="W1322" s="4" t="s">
        <v>5939</v>
      </c>
      <c r="X1322" s="4" t="s">
        <v>5940</v>
      </c>
      <c r="Y1322" s="4" t="s">
        <v>5941</v>
      </c>
      <c r="Z1322" s="4" t="s">
        <v>864</v>
      </c>
      <c r="AA1322" s="4" t="s">
        <v>864</v>
      </c>
      <c r="AB1322" s="4" t="s">
        <v>864</v>
      </c>
    </row>
    <row r="1323" spans="1:28" x14ac:dyDescent="0.25">
      <c r="A1323" s="4" t="s">
        <v>5952</v>
      </c>
      <c r="B1323" s="5">
        <v>2.0108628E-4</v>
      </c>
      <c r="C1323" s="4">
        <v>-1.7204356999999999</v>
      </c>
      <c r="D1323" s="4" t="s">
        <v>59</v>
      </c>
      <c r="V1323" s="4" t="s">
        <v>5953</v>
      </c>
      <c r="W1323" s="4" t="s">
        <v>5954</v>
      </c>
      <c r="X1323" s="4" t="s">
        <v>5955</v>
      </c>
      <c r="Y1323" s="4" t="s">
        <v>5956</v>
      </c>
      <c r="Z1323" s="4" t="s">
        <v>5957</v>
      </c>
      <c r="AA1323" s="4" t="s">
        <v>5958</v>
      </c>
      <c r="AB1323" s="4" t="s">
        <v>5959</v>
      </c>
    </row>
    <row r="1324" spans="1:28" x14ac:dyDescent="0.25">
      <c r="A1324" s="4" t="s">
        <v>5960</v>
      </c>
      <c r="B1324" s="5">
        <v>5.8529295000000002E-5</v>
      </c>
      <c r="C1324" s="4">
        <v>1.7001268</v>
      </c>
      <c r="D1324" s="4" t="s">
        <v>59</v>
      </c>
      <c r="V1324" s="4" t="s">
        <v>5961</v>
      </c>
      <c r="W1324" s="4" t="s">
        <v>5962</v>
      </c>
      <c r="X1324" s="4" t="s">
        <v>5963</v>
      </c>
      <c r="Y1324" s="4" t="s">
        <v>5964</v>
      </c>
      <c r="Z1324" s="4" t="s">
        <v>5965</v>
      </c>
      <c r="AA1324" s="4" t="s">
        <v>5966</v>
      </c>
      <c r="AB1324" s="4" t="s">
        <v>5967</v>
      </c>
    </row>
    <row r="1325" spans="1:28" x14ac:dyDescent="0.25">
      <c r="A1325" s="4" t="s">
        <v>6001</v>
      </c>
      <c r="B1325" s="5">
        <v>1.8892341000000001E-4</v>
      </c>
      <c r="C1325" s="4">
        <v>1.906433</v>
      </c>
      <c r="D1325" s="4" t="s">
        <v>59</v>
      </c>
      <c r="V1325" s="4" t="s">
        <v>544</v>
      </c>
      <c r="W1325" s="4" t="s">
        <v>5950</v>
      </c>
      <c r="X1325" s="4" t="s">
        <v>6002</v>
      </c>
      <c r="Y1325" s="4" t="s">
        <v>6003</v>
      </c>
      <c r="Z1325" s="4" t="s">
        <v>547</v>
      </c>
      <c r="AA1325" s="4" t="s">
        <v>547</v>
      </c>
      <c r="AB1325" s="4" t="s">
        <v>547</v>
      </c>
    </row>
    <row r="1326" spans="1:28" x14ac:dyDescent="0.25">
      <c r="A1326" s="4" t="s">
        <v>6075</v>
      </c>
      <c r="B1326" s="5">
        <v>1.5435928000000001E-6</v>
      </c>
      <c r="C1326" s="4">
        <v>2.3320552999999999</v>
      </c>
      <c r="D1326" s="4" t="s">
        <v>59</v>
      </c>
      <c r="V1326" s="4" t="s">
        <v>6076</v>
      </c>
      <c r="W1326" s="4" t="s">
        <v>6077</v>
      </c>
      <c r="X1326" s="4" t="s">
        <v>6078</v>
      </c>
      <c r="Y1326" s="4" t="s">
        <v>6079</v>
      </c>
      <c r="Z1326" s="4" t="s">
        <v>5545</v>
      </c>
      <c r="AA1326" s="4" t="s">
        <v>5546</v>
      </c>
      <c r="AB1326" s="4" t="s">
        <v>5547</v>
      </c>
    </row>
    <row r="1327" spans="1:28" x14ac:dyDescent="0.25">
      <c r="A1327" s="4" t="s">
        <v>6080</v>
      </c>
      <c r="B1327" s="5">
        <v>9.4703554999999999E-6</v>
      </c>
      <c r="C1327" s="4">
        <v>-2.0014446000000001</v>
      </c>
      <c r="D1327" s="4" t="s">
        <v>59</v>
      </c>
    </row>
    <row r="1328" spans="1:28" x14ac:dyDescent="0.25">
      <c r="A1328" s="4" t="s">
        <v>18939</v>
      </c>
      <c r="B1328" s="5">
        <v>1.5803055999999999E-3</v>
      </c>
      <c r="C1328" s="4">
        <v>-1.5211285000000001</v>
      </c>
      <c r="D1328" s="4" t="s">
        <v>59</v>
      </c>
      <c r="V1328" s="4" t="s">
        <v>18940</v>
      </c>
      <c r="W1328" s="4" t="s">
        <v>5902</v>
      </c>
      <c r="X1328" s="4" t="s">
        <v>18941</v>
      </c>
      <c r="Y1328" s="4" t="s">
        <v>18942</v>
      </c>
      <c r="Z1328" s="4" t="s">
        <v>18943</v>
      </c>
      <c r="AA1328" s="4" t="s">
        <v>18944</v>
      </c>
      <c r="AB1328" s="4" t="s">
        <v>17157</v>
      </c>
    </row>
    <row r="1329" spans="1:28" x14ac:dyDescent="0.25">
      <c r="A1329" s="4" t="s">
        <v>18678</v>
      </c>
      <c r="B1329" s="4">
        <v>9.0536330000000002E-3</v>
      </c>
      <c r="C1329" s="4">
        <v>1.5452406000000001</v>
      </c>
      <c r="D1329" s="4" t="s">
        <v>59</v>
      </c>
      <c r="V1329" s="4" t="s">
        <v>18679</v>
      </c>
      <c r="W1329" s="4" t="s">
        <v>6486</v>
      </c>
      <c r="X1329" s="4" t="s">
        <v>18680</v>
      </c>
      <c r="Y1329" s="4" t="s">
        <v>18681</v>
      </c>
      <c r="Z1329" s="4" t="s">
        <v>18682</v>
      </c>
      <c r="AA1329" s="4" t="s">
        <v>18683</v>
      </c>
      <c r="AB1329" s="4" t="s">
        <v>18684</v>
      </c>
    </row>
    <row r="1330" spans="1:28" x14ac:dyDescent="0.25">
      <c r="A1330" s="4" t="s">
        <v>6184</v>
      </c>
      <c r="B1330" s="5">
        <v>1.2447439999999999E-4</v>
      </c>
      <c r="C1330" s="4">
        <v>-6.2361310000000003</v>
      </c>
      <c r="D1330" s="4" t="s">
        <v>59</v>
      </c>
    </row>
    <row r="1331" spans="1:28" x14ac:dyDescent="0.25">
      <c r="A1331" s="4" t="s">
        <v>6185</v>
      </c>
      <c r="B1331" s="5">
        <v>2.1670234000000001E-5</v>
      </c>
      <c r="C1331" s="4">
        <v>1.6762503</v>
      </c>
      <c r="D1331" s="4" t="s">
        <v>59</v>
      </c>
    </row>
    <row r="1332" spans="1:28" x14ac:dyDescent="0.25">
      <c r="A1332" s="4" t="s">
        <v>6260</v>
      </c>
      <c r="B1332" s="5">
        <v>1.353971E-4</v>
      </c>
      <c r="C1332" s="4">
        <v>-2.2018827999999999</v>
      </c>
      <c r="D1332" s="4" t="s">
        <v>59</v>
      </c>
      <c r="V1332" s="4" t="s">
        <v>6261</v>
      </c>
      <c r="W1332" s="4" t="s">
        <v>6262</v>
      </c>
      <c r="X1332" s="4" t="s">
        <v>6263</v>
      </c>
      <c r="Y1332" s="4" t="s">
        <v>6264</v>
      </c>
      <c r="Z1332" s="4" t="s">
        <v>6265</v>
      </c>
      <c r="AA1332" s="4" t="s">
        <v>6266</v>
      </c>
      <c r="AB1332" s="4" t="s">
        <v>6267</v>
      </c>
    </row>
    <row r="1333" spans="1:28" x14ac:dyDescent="0.25">
      <c r="A1333" s="4" t="s">
        <v>28128</v>
      </c>
      <c r="B1333" s="5">
        <v>1.9630978999999999E-4</v>
      </c>
      <c r="C1333" s="4">
        <v>-1.8378216999999999</v>
      </c>
      <c r="D1333" s="4" t="s">
        <v>59</v>
      </c>
      <c r="V1333" s="4" t="s">
        <v>28129</v>
      </c>
      <c r="W1333" s="4" t="s">
        <v>28130</v>
      </c>
      <c r="X1333" s="4" t="s">
        <v>28131</v>
      </c>
      <c r="Y1333" s="4" t="s">
        <v>28132</v>
      </c>
      <c r="Z1333" s="4" t="s">
        <v>28133</v>
      </c>
      <c r="AA1333" s="4" t="s">
        <v>28134</v>
      </c>
      <c r="AB1333" s="4" t="s">
        <v>28135</v>
      </c>
    </row>
    <row r="1334" spans="1:28" x14ac:dyDescent="0.25">
      <c r="A1334" s="4" t="s">
        <v>19624</v>
      </c>
      <c r="B1334" s="5">
        <v>6.8427949999999999E-5</v>
      </c>
      <c r="C1334" s="4">
        <v>-1.5127856</v>
      </c>
      <c r="D1334" s="4" t="s">
        <v>59</v>
      </c>
      <c r="V1334" s="4" t="s">
        <v>162</v>
      </c>
      <c r="W1334" s="4" t="s">
        <v>273</v>
      </c>
      <c r="X1334" s="4" t="s">
        <v>19625</v>
      </c>
      <c r="Y1334" s="4" t="s">
        <v>164</v>
      </c>
    </row>
    <row r="1335" spans="1:28" x14ac:dyDescent="0.25">
      <c r="A1335" s="4" t="s">
        <v>24031</v>
      </c>
      <c r="B1335" s="5">
        <v>3.9872939999999998E-5</v>
      </c>
      <c r="C1335" s="4">
        <v>1.7717232000000001</v>
      </c>
      <c r="D1335" s="4" t="s">
        <v>59</v>
      </c>
      <c r="V1335" s="4" t="s">
        <v>24032</v>
      </c>
      <c r="W1335" s="4" t="s">
        <v>24033</v>
      </c>
      <c r="X1335" s="4" t="s">
        <v>24034</v>
      </c>
      <c r="Y1335" s="4" t="s">
        <v>24035</v>
      </c>
      <c r="Z1335" s="4" t="s">
        <v>1448</v>
      </c>
      <c r="AA1335" s="4" t="s">
        <v>1449</v>
      </c>
      <c r="AB1335" s="4" t="s">
        <v>1450</v>
      </c>
    </row>
    <row r="1336" spans="1:28" x14ac:dyDescent="0.25">
      <c r="A1336" s="4" t="s">
        <v>6286</v>
      </c>
      <c r="B1336" s="5">
        <v>4.4657238000000001E-4</v>
      </c>
      <c r="C1336" s="4">
        <v>1.7310114000000001</v>
      </c>
      <c r="D1336" s="4" t="s">
        <v>59</v>
      </c>
      <c r="V1336" s="4" t="s">
        <v>6287</v>
      </c>
      <c r="W1336" s="4" t="s">
        <v>6288</v>
      </c>
      <c r="X1336" s="4" t="s">
        <v>6289</v>
      </c>
      <c r="Y1336" s="4" t="s">
        <v>6290</v>
      </c>
      <c r="Z1336" s="4" t="s">
        <v>6291</v>
      </c>
      <c r="AA1336" s="4" t="s">
        <v>6292</v>
      </c>
      <c r="AB1336" s="4" t="s">
        <v>2146</v>
      </c>
    </row>
    <row r="1337" spans="1:28" x14ac:dyDescent="0.25">
      <c r="A1337" s="4" t="s">
        <v>6293</v>
      </c>
      <c r="B1337" s="5">
        <v>2.5194171000000001E-5</v>
      </c>
      <c r="C1337" s="4">
        <v>-2.0391278000000002</v>
      </c>
      <c r="D1337" s="4" t="s">
        <v>59</v>
      </c>
      <c r="V1337" s="4" t="s">
        <v>6294</v>
      </c>
      <c r="W1337" s="4" t="s">
        <v>186</v>
      </c>
      <c r="X1337" s="4" t="s">
        <v>6295</v>
      </c>
      <c r="Y1337" s="4" t="s">
        <v>6296</v>
      </c>
      <c r="Z1337" s="4" t="s">
        <v>6297</v>
      </c>
      <c r="AA1337" s="4" t="s">
        <v>6298</v>
      </c>
      <c r="AB1337" s="4" t="s">
        <v>191</v>
      </c>
    </row>
    <row r="1338" spans="1:28" x14ac:dyDescent="0.25">
      <c r="A1338" s="4" t="s">
        <v>6299</v>
      </c>
      <c r="B1338" s="5">
        <v>3.7405160000000002E-4</v>
      </c>
      <c r="C1338" s="4">
        <v>-2.0586364000000001</v>
      </c>
      <c r="D1338" s="4" t="s">
        <v>59</v>
      </c>
      <c r="V1338" s="4" t="s">
        <v>6300</v>
      </c>
      <c r="W1338" s="4" t="s">
        <v>6301</v>
      </c>
      <c r="X1338" s="4" t="s">
        <v>6302</v>
      </c>
      <c r="Y1338" s="4" t="s">
        <v>6303</v>
      </c>
      <c r="Z1338" s="4" t="s">
        <v>6304</v>
      </c>
      <c r="AA1338" s="4" t="s">
        <v>6305</v>
      </c>
      <c r="AB1338" s="4" t="s">
        <v>6306</v>
      </c>
    </row>
    <row r="1339" spans="1:28" x14ac:dyDescent="0.25">
      <c r="A1339" s="4" t="s">
        <v>21724</v>
      </c>
      <c r="B1339" s="5">
        <v>1.2801579999999999E-4</v>
      </c>
      <c r="C1339" s="4">
        <v>1.9092378999999999</v>
      </c>
      <c r="D1339" s="4" t="s">
        <v>59</v>
      </c>
    </row>
    <row r="1340" spans="1:28" x14ac:dyDescent="0.25">
      <c r="A1340" s="4" t="s">
        <v>6361</v>
      </c>
      <c r="B1340" s="4">
        <v>4.7121597000000003E-3</v>
      </c>
      <c r="C1340" s="4">
        <v>1.6714844</v>
      </c>
      <c r="D1340" s="4" t="s">
        <v>59</v>
      </c>
      <c r="V1340" s="4" t="s">
        <v>6362</v>
      </c>
      <c r="W1340" s="4" t="s">
        <v>6017</v>
      </c>
      <c r="X1340" s="4" t="s">
        <v>6363</v>
      </c>
      <c r="Y1340" s="4" t="s">
        <v>6364</v>
      </c>
      <c r="Z1340" s="4" t="s">
        <v>464</v>
      </c>
      <c r="AA1340" s="4" t="s">
        <v>464</v>
      </c>
      <c r="AB1340" s="4" t="s">
        <v>464</v>
      </c>
    </row>
    <row r="1341" spans="1:28" x14ac:dyDescent="0.25">
      <c r="A1341" s="4" t="s">
        <v>6403</v>
      </c>
      <c r="B1341" s="5">
        <v>1.1436914E-3</v>
      </c>
      <c r="C1341" s="4">
        <v>-3.1602643000000001</v>
      </c>
      <c r="D1341" s="4" t="s">
        <v>59</v>
      </c>
      <c r="V1341" s="4" t="s">
        <v>6404</v>
      </c>
      <c r="W1341" s="4" t="s">
        <v>6093</v>
      </c>
      <c r="X1341" s="4" t="s">
        <v>6405</v>
      </c>
      <c r="Y1341" s="4" t="s">
        <v>6406</v>
      </c>
      <c r="Z1341" s="4" t="s">
        <v>6407</v>
      </c>
      <c r="AA1341" s="4" t="s">
        <v>6408</v>
      </c>
      <c r="AB1341" s="4" t="s">
        <v>6409</v>
      </c>
    </row>
    <row r="1342" spans="1:28" x14ac:dyDescent="0.25">
      <c r="A1342" s="4" t="s">
        <v>24903</v>
      </c>
      <c r="B1342" s="5">
        <v>1.4562854000000001E-4</v>
      </c>
      <c r="C1342" s="4">
        <v>1.8141906999999999</v>
      </c>
      <c r="D1342" s="4" t="s">
        <v>59</v>
      </c>
    </row>
    <row r="1343" spans="1:28" x14ac:dyDescent="0.25">
      <c r="A1343" s="4" t="s">
        <v>6421</v>
      </c>
      <c r="B1343" s="4">
        <v>3.1018873999999998E-2</v>
      </c>
      <c r="C1343" s="4">
        <v>-1.5520731000000001</v>
      </c>
      <c r="D1343" s="4" t="s">
        <v>59</v>
      </c>
    </row>
    <row r="1344" spans="1:28" x14ac:dyDescent="0.25">
      <c r="A1344" s="4" t="s">
        <v>6422</v>
      </c>
      <c r="B1344" s="5">
        <v>3.8443486000000001E-5</v>
      </c>
      <c r="C1344" s="4">
        <v>1.7188209999999999</v>
      </c>
      <c r="D1344" s="4" t="s">
        <v>59</v>
      </c>
      <c r="V1344" s="4" t="s">
        <v>162</v>
      </c>
      <c r="W1344" s="4" t="s">
        <v>6093</v>
      </c>
      <c r="X1344" s="4" t="s">
        <v>6221</v>
      </c>
      <c r="Y1344" s="4" t="s">
        <v>164</v>
      </c>
    </row>
    <row r="1345" spans="1:28" x14ac:dyDescent="0.25">
      <c r="A1345" s="4" t="s">
        <v>6463</v>
      </c>
      <c r="B1345" s="5">
        <v>4.7911915999999998E-4</v>
      </c>
      <c r="C1345" s="4">
        <v>-4.6094203</v>
      </c>
      <c r="D1345" s="4" t="s">
        <v>59</v>
      </c>
    </row>
    <row r="1346" spans="1:28" x14ac:dyDescent="0.25">
      <c r="A1346" s="4" t="s">
        <v>5492</v>
      </c>
      <c r="B1346" s="5">
        <v>1.0744386E-4</v>
      </c>
      <c r="C1346" s="4">
        <v>2.0534634999999999</v>
      </c>
      <c r="D1346" s="4" t="s">
        <v>59</v>
      </c>
      <c r="V1346" s="4" t="s">
        <v>5493</v>
      </c>
      <c r="W1346" s="4" t="s">
        <v>5494</v>
      </c>
      <c r="X1346" s="4" t="s">
        <v>5495</v>
      </c>
      <c r="Y1346" s="4" t="s">
        <v>5496</v>
      </c>
    </row>
    <row r="1347" spans="1:28" x14ac:dyDescent="0.25">
      <c r="A1347" s="4" t="s">
        <v>6464</v>
      </c>
      <c r="B1347" s="5">
        <v>1.6342827E-4</v>
      </c>
      <c r="C1347" s="4">
        <v>1.8541331999999999</v>
      </c>
      <c r="D1347" s="4" t="s">
        <v>59</v>
      </c>
      <c r="V1347" s="4" t="s">
        <v>1461</v>
      </c>
      <c r="W1347" s="4" t="s">
        <v>6465</v>
      </c>
      <c r="X1347" s="4" t="s">
        <v>6466</v>
      </c>
      <c r="Y1347" s="4" t="s">
        <v>6467</v>
      </c>
      <c r="Z1347" s="4" t="s">
        <v>1464</v>
      </c>
      <c r="AA1347" s="4" t="s">
        <v>1464</v>
      </c>
      <c r="AB1347" s="4" t="s">
        <v>1464</v>
      </c>
    </row>
    <row r="1348" spans="1:28" x14ac:dyDescent="0.25">
      <c r="A1348" s="4" t="s">
        <v>6484</v>
      </c>
      <c r="B1348" s="4">
        <v>8.8628809999999995E-3</v>
      </c>
      <c r="C1348" s="4">
        <v>1.7131114000000001</v>
      </c>
      <c r="D1348" s="4" t="s">
        <v>59</v>
      </c>
      <c r="V1348" s="4" t="s">
        <v>6485</v>
      </c>
      <c r="W1348" s="4" t="s">
        <v>6486</v>
      </c>
      <c r="X1348" s="4" t="s">
        <v>6487</v>
      </c>
      <c r="Y1348" s="4" t="s">
        <v>6488</v>
      </c>
      <c r="Z1348" s="4" t="s">
        <v>6489</v>
      </c>
      <c r="AA1348" s="4" t="s">
        <v>6490</v>
      </c>
      <c r="AB1348" s="4" t="s">
        <v>6491</v>
      </c>
    </row>
    <row r="1349" spans="1:28" x14ac:dyDescent="0.25">
      <c r="A1349" s="4" t="s">
        <v>22486</v>
      </c>
      <c r="B1349" s="4">
        <v>2.1443752999999999E-2</v>
      </c>
      <c r="C1349" s="4">
        <v>-1.5740590000000001</v>
      </c>
      <c r="D1349" s="4" t="s">
        <v>59</v>
      </c>
      <c r="V1349" s="4" t="s">
        <v>1452</v>
      </c>
      <c r="W1349" s="4" t="s">
        <v>6755</v>
      </c>
      <c r="X1349" s="4" t="s">
        <v>22487</v>
      </c>
      <c r="Y1349" s="4" t="s">
        <v>12967</v>
      </c>
      <c r="Z1349" s="4" t="s">
        <v>648</v>
      </c>
      <c r="AA1349" s="4" t="s">
        <v>648</v>
      </c>
      <c r="AB1349" s="4" t="s">
        <v>648</v>
      </c>
    </row>
    <row r="1350" spans="1:28" x14ac:dyDescent="0.25">
      <c r="A1350" s="4" t="s">
        <v>19566</v>
      </c>
      <c r="B1350" s="5">
        <v>1.5164605000000001E-4</v>
      </c>
      <c r="C1350" s="4">
        <v>-1.5035985999999999</v>
      </c>
      <c r="D1350" s="4" t="s">
        <v>59</v>
      </c>
      <c r="V1350" s="4" t="s">
        <v>19567</v>
      </c>
      <c r="W1350" s="4" t="s">
        <v>6716</v>
      </c>
      <c r="X1350" s="4" t="s">
        <v>19568</v>
      </c>
      <c r="Y1350" s="4" t="s">
        <v>19569</v>
      </c>
      <c r="Z1350" s="4" t="s">
        <v>19570</v>
      </c>
      <c r="AA1350" s="4" t="s">
        <v>19571</v>
      </c>
      <c r="AB1350" s="4" t="s">
        <v>19572</v>
      </c>
    </row>
    <row r="1351" spans="1:28" x14ac:dyDescent="0.25">
      <c r="A1351" s="4" t="s">
        <v>23919</v>
      </c>
      <c r="B1351" s="4">
        <v>4.3820589999999998E-3</v>
      </c>
      <c r="C1351" s="4">
        <v>1.5055965</v>
      </c>
      <c r="D1351" s="4" t="s">
        <v>59</v>
      </c>
      <c r="V1351" s="4" t="s">
        <v>6362</v>
      </c>
      <c r="W1351" s="4" t="s">
        <v>6017</v>
      </c>
      <c r="X1351" s="4" t="s">
        <v>6363</v>
      </c>
      <c r="Y1351" s="4" t="s">
        <v>23920</v>
      </c>
      <c r="Z1351" s="4" t="s">
        <v>464</v>
      </c>
      <c r="AA1351" s="4" t="s">
        <v>464</v>
      </c>
      <c r="AB1351" s="4" t="s">
        <v>464</v>
      </c>
    </row>
    <row r="1352" spans="1:28" x14ac:dyDescent="0.25">
      <c r="A1352" s="4" t="s">
        <v>6582</v>
      </c>
      <c r="B1352" s="5">
        <v>9.6268544000000002E-5</v>
      </c>
      <c r="C1352" s="4">
        <v>1.8351871</v>
      </c>
      <c r="D1352" s="4" t="s">
        <v>59</v>
      </c>
      <c r="V1352" s="4" t="s">
        <v>162</v>
      </c>
      <c r="W1352" s="4" t="s">
        <v>6093</v>
      </c>
      <c r="X1352" s="4" t="s">
        <v>6583</v>
      </c>
      <c r="Y1352" s="4" t="s">
        <v>164</v>
      </c>
    </row>
    <row r="1353" spans="1:28" x14ac:dyDescent="0.25">
      <c r="A1353" s="4" t="s">
        <v>6602</v>
      </c>
      <c r="B1353" s="5">
        <v>1.8657322000000001E-4</v>
      </c>
      <c r="C1353" s="4">
        <v>1.7951113000000001</v>
      </c>
      <c r="D1353" s="4" t="s">
        <v>59</v>
      </c>
      <c r="V1353" s="4" t="s">
        <v>1461</v>
      </c>
      <c r="W1353" s="4" t="s">
        <v>6465</v>
      </c>
      <c r="X1353" s="4" t="s">
        <v>6603</v>
      </c>
      <c r="Y1353" s="4" t="s">
        <v>6604</v>
      </c>
      <c r="Z1353" s="4" t="s">
        <v>1464</v>
      </c>
      <c r="AA1353" s="4" t="s">
        <v>1464</v>
      </c>
      <c r="AB1353" s="4" t="s">
        <v>1464</v>
      </c>
    </row>
    <row r="1354" spans="1:28" x14ac:dyDescent="0.25">
      <c r="A1354" s="4" t="s">
        <v>19708</v>
      </c>
      <c r="B1354" s="5">
        <v>7.3267000000000004E-4</v>
      </c>
      <c r="C1354" s="4">
        <v>1.5577065000000001</v>
      </c>
      <c r="D1354" s="4" t="s">
        <v>59</v>
      </c>
      <c r="V1354" s="4" t="s">
        <v>19709</v>
      </c>
      <c r="W1354" s="4" t="s">
        <v>10591</v>
      </c>
      <c r="X1354" s="4" t="s">
        <v>19710</v>
      </c>
      <c r="Y1354" s="4" t="s">
        <v>19711</v>
      </c>
      <c r="Z1354" s="4" t="s">
        <v>19712</v>
      </c>
      <c r="AA1354" s="4" t="s">
        <v>19713</v>
      </c>
      <c r="AB1354" s="4" t="s">
        <v>19714</v>
      </c>
    </row>
    <row r="1355" spans="1:28" x14ac:dyDescent="0.25">
      <c r="A1355" s="4" t="s">
        <v>19206</v>
      </c>
      <c r="B1355" s="5">
        <v>2.2432733E-4</v>
      </c>
      <c r="C1355" s="4">
        <v>1.5537173</v>
      </c>
      <c r="D1355" s="4" t="s">
        <v>59</v>
      </c>
      <c r="V1355" s="4" t="s">
        <v>19207</v>
      </c>
      <c r="W1355" s="4" t="s">
        <v>19208</v>
      </c>
      <c r="X1355" s="4" t="s">
        <v>19209</v>
      </c>
      <c r="Y1355" s="4" t="s">
        <v>19210</v>
      </c>
      <c r="Z1355" s="4" t="s">
        <v>17257</v>
      </c>
      <c r="AA1355" s="4" t="s">
        <v>17258</v>
      </c>
      <c r="AB1355" s="4" t="s">
        <v>17259</v>
      </c>
    </row>
    <row r="1356" spans="1:28" x14ac:dyDescent="0.25">
      <c r="A1356" s="4" t="s">
        <v>6605</v>
      </c>
      <c r="B1356" s="5">
        <v>2.4522400000000001E-5</v>
      </c>
      <c r="C1356" s="4">
        <v>-1.9154549000000001</v>
      </c>
      <c r="D1356" s="4" t="s">
        <v>59</v>
      </c>
      <c r="V1356" s="4" t="s">
        <v>544</v>
      </c>
      <c r="W1356" s="4" t="s">
        <v>5950</v>
      </c>
      <c r="X1356" s="4" t="s">
        <v>6606</v>
      </c>
      <c r="Y1356" s="4" t="s">
        <v>6607</v>
      </c>
      <c r="Z1356" s="4" t="s">
        <v>547</v>
      </c>
      <c r="AA1356" s="4" t="s">
        <v>547</v>
      </c>
      <c r="AB1356" s="4" t="s">
        <v>547</v>
      </c>
    </row>
    <row r="1357" spans="1:28" x14ac:dyDescent="0.25">
      <c r="A1357" s="4" t="s">
        <v>18077</v>
      </c>
      <c r="B1357" s="5">
        <v>9.4246390000000006E-5</v>
      </c>
      <c r="C1357" s="4">
        <v>1.7933125000000001</v>
      </c>
      <c r="D1357" s="4" t="s">
        <v>59</v>
      </c>
    </row>
    <row r="1358" spans="1:28" x14ac:dyDescent="0.25">
      <c r="A1358" s="4" t="s">
        <v>20154</v>
      </c>
      <c r="B1358" s="4">
        <v>8.8534300000000007E-3</v>
      </c>
      <c r="C1358" s="4">
        <v>1.5945370000000001</v>
      </c>
      <c r="D1358" s="4" t="s">
        <v>59</v>
      </c>
      <c r="V1358" s="4" t="s">
        <v>20155</v>
      </c>
      <c r="W1358" s="4" t="s">
        <v>11232</v>
      </c>
      <c r="X1358" s="4" t="s">
        <v>20156</v>
      </c>
      <c r="Y1358" s="4" t="s">
        <v>20157</v>
      </c>
      <c r="Z1358" s="4" t="s">
        <v>13296</v>
      </c>
      <c r="AA1358" s="4" t="s">
        <v>13297</v>
      </c>
      <c r="AB1358" s="4" t="s">
        <v>13298</v>
      </c>
    </row>
    <row r="1359" spans="1:28" x14ac:dyDescent="0.25">
      <c r="A1359" s="4" t="s">
        <v>6702</v>
      </c>
      <c r="B1359" s="5">
        <v>4.8247132999999998E-5</v>
      </c>
      <c r="C1359" s="4">
        <v>-1.9768159999999999</v>
      </c>
      <c r="D1359" s="4" t="s">
        <v>59</v>
      </c>
      <c r="V1359" s="4" t="s">
        <v>6703</v>
      </c>
      <c r="W1359" s="4" t="s">
        <v>5950</v>
      </c>
      <c r="X1359" s="4" t="s">
        <v>6704</v>
      </c>
      <c r="Y1359" s="4" t="s">
        <v>6705</v>
      </c>
      <c r="Z1359" s="4" t="s">
        <v>547</v>
      </c>
      <c r="AA1359" s="4" t="s">
        <v>547</v>
      </c>
      <c r="AB1359" s="4" t="s">
        <v>547</v>
      </c>
    </row>
    <row r="1360" spans="1:28" x14ac:dyDescent="0.25">
      <c r="A1360" s="4" t="s">
        <v>6706</v>
      </c>
      <c r="B1360" s="5">
        <v>1.1686296999999999E-4</v>
      </c>
      <c r="C1360" s="4">
        <v>2.2543280000000001</v>
      </c>
      <c r="D1360" s="4" t="s">
        <v>59</v>
      </c>
      <c r="V1360" s="4" t="s">
        <v>6707</v>
      </c>
      <c r="W1360" s="4" t="s">
        <v>6708</v>
      </c>
      <c r="X1360" s="4" t="s">
        <v>6709</v>
      </c>
      <c r="Y1360" s="4" t="s">
        <v>6710</v>
      </c>
      <c r="Z1360" s="4" t="s">
        <v>6711</v>
      </c>
      <c r="AA1360" s="4" t="s">
        <v>6712</v>
      </c>
      <c r="AB1360" s="4" t="s">
        <v>6713</v>
      </c>
    </row>
    <row r="1361" spans="1:28" x14ac:dyDescent="0.25">
      <c r="A1361" s="4" t="s">
        <v>6714</v>
      </c>
      <c r="B1361" s="5">
        <v>3.3321008E-3</v>
      </c>
      <c r="C1361" s="4">
        <v>2.0227153000000002</v>
      </c>
      <c r="D1361" s="4" t="s">
        <v>59</v>
      </c>
      <c r="V1361" s="4" t="s">
        <v>6715</v>
      </c>
      <c r="W1361" s="4" t="s">
        <v>6716</v>
      </c>
      <c r="X1361" s="4" t="s">
        <v>6717</v>
      </c>
      <c r="Y1361" s="4" t="s">
        <v>6718</v>
      </c>
      <c r="Z1361" s="4" t="s">
        <v>6719</v>
      </c>
      <c r="AA1361" s="4" t="s">
        <v>6720</v>
      </c>
      <c r="AB1361" s="4" t="s">
        <v>6721</v>
      </c>
    </row>
    <row r="1362" spans="1:28" x14ac:dyDescent="0.25">
      <c r="A1362" s="4" t="s">
        <v>6736</v>
      </c>
      <c r="B1362" s="5">
        <v>1.4431862E-3</v>
      </c>
      <c r="C1362" s="4">
        <v>1.5004919999999999</v>
      </c>
      <c r="D1362" s="4" t="s">
        <v>59</v>
      </c>
      <c r="V1362" s="4" t="s">
        <v>6737</v>
      </c>
      <c r="W1362" s="4" t="s">
        <v>6738</v>
      </c>
      <c r="X1362" s="4" t="s">
        <v>6739</v>
      </c>
      <c r="Y1362" s="4" t="s">
        <v>6740</v>
      </c>
      <c r="Z1362" s="4" t="s">
        <v>6741</v>
      </c>
      <c r="AA1362" s="4" t="s">
        <v>6742</v>
      </c>
      <c r="AB1362" s="4" t="s">
        <v>6743</v>
      </c>
    </row>
    <row r="1363" spans="1:28" x14ac:dyDescent="0.25">
      <c r="A1363" s="4" t="s">
        <v>21772</v>
      </c>
      <c r="B1363" s="5">
        <v>2.2739454E-4</v>
      </c>
      <c r="C1363" s="4">
        <v>1.5275369000000001</v>
      </c>
      <c r="D1363" s="4" t="s">
        <v>59</v>
      </c>
      <c r="V1363" s="4" t="s">
        <v>1461</v>
      </c>
      <c r="W1363" s="4" t="s">
        <v>6465</v>
      </c>
      <c r="X1363" s="4" t="s">
        <v>21773</v>
      </c>
      <c r="Y1363" s="4" t="s">
        <v>21774</v>
      </c>
      <c r="Z1363" s="4" t="s">
        <v>1464</v>
      </c>
      <c r="AA1363" s="4" t="s">
        <v>1464</v>
      </c>
      <c r="AB1363" s="4" t="s">
        <v>1464</v>
      </c>
    </row>
    <row r="1364" spans="1:28" x14ac:dyDescent="0.25">
      <c r="A1364" s="4" t="s">
        <v>6758</v>
      </c>
      <c r="B1364" s="5">
        <v>2.1171975000000001E-3</v>
      </c>
      <c r="C1364" s="4">
        <v>-1.6014729999999999</v>
      </c>
      <c r="D1364" s="4" t="s">
        <v>59</v>
      </c>
      <c r="V1364" s="4" t="s">
        <v>6759</v>
      </c>
      <c r="W1364" s="4" t="s">
        <v>6760</v>
      </c>
      <c r="X1364" s="4" t="s">
        <v>6761</v>
      </c>
      <c r="Y1364" s="4" t="s">
        <v>6762</v>
      </c>
      <c r="Z1364" s="4" t="s">
        <v>6763</v>
      </c>
      <c r="AA1364" s="4" t="s">
        <v>6764</v>
      </c>
      <c r="AB1364" s="4" t="s">
        <v>6765</v>
      </c>
    </row>
    <row r="1365" spans="1:28" x14ac:dyDescent="0.25">
      <c r="A1365" s="4" t="s">
        <v>25449</v>
      </c>
      <c r="B1365" s="4">
        <v>2.6320145999999999E-2</v>
      </c>
      <c r="C1365" s="4">
        <v>1.879335</v>
      </c>
      <c r="D1365" s="4" t="s">
        <v>59</v>
      </c>
    </row>
    <row r="1366" spans="1:28" x14ac:dyDescent="0.25">
      <c r="A1366" s="4" t="s">
        <v>6766</v>
      </c>
      <c r="B1366" s="5">
        <v>1.0838769000000001E-5</v>
      </c>
      <c r="C1366" s="4">
        <v>1.7637</v>
      </c>
      <c r="D1366" s="4" t="s">
        <v>59</v>
      </c>
      <c r="V1366" s="4" t="s">
        <v>6729</v>
      </c>
      <c r="W1366" s="4" t="s">
        <v>6730</v>
      </c>
      <c r="X1366" s="4" t="s">
        <v>6731</v>
      </c>
      <c r="Y1366" s="4" t="s">
        <v>6732</v>
      </c>
      <c r="Z1366" s="4" t="s">
        <v>6733</v>
      </c>
      <c r="AA1366" s="4" t="s">
        <v>6734</v>
      </c>
      <c r="AB1366" s="4" t="s">
        <v>6735</v>
      </c>
    </row>
    <row r="1367" spans="1:28" x14ac:dyDescent="0.25">
      <c r="A1367" s="4" t="s">
        <v>23921</v>
      </c>
      <c r="B1367" s="5">
        <v>1.0462475E-4</v>
      </c>
      <c r="C1367" s="4">
        <v>1.6589555</v>
      </c>
      <c r="D1367" s="4" t="s">
        <v>59</v>
      </c>
      <c r="V1367" s="4" t="s">
        <v>23922</v>
      </c>
      <c r="W1367" s="4" t="s">
        <v>23923</v>
      </c>
      <c r="X1367" s="4" t="s">
        <v>23924</v>
      </c>
      <c r="Y1367" s="4" t="s">
        <v>23925</v>
      </c>
      <c r="Z1367" s="4" t="s">
        <v>23926</v>
      </c>
      <c r="AA1367" s="4" t="s">
        <v>23927</v>
      </c>
      <c r="AB1367" s="4" t="s">
        <v>23928</v>
      </c>
    </row>
    <row r="1368" spans="1:28" x14ac:dyDescent="0.25">
      <c r="A1368" s="4" t="s">
        <v>26819</v>
      </c>
      <c r="B1368" s="5">
        <v>1.7914299999999999E-4</v>
      </c>
      <c r="C1368" s="4">
        <v>-1.8807772</v>
      </c>
      <c r="D1368" s="4" t="s">
        <v>59</v>
      </c>
      <c r="V1368" s="4" t="s">
        <v>26820</v>
      </c>
      <c r="W1368" s="4" t="s">
        <v>7459</v>
      </c>
      <c r="X1368" s="4" t="s">
        <v>26821</v>
      </c>
      <c r="Y1368" s="4" t="s">
        <v>26822</v>
      </c>
      <c r="Z1368" s="4" t="s">
        <v>648</v>
      </c>
      <c r="AA1368" s="4" t="s">
        <v>648</v>
      </c>
      <c r="AB1368" s="4" t="s">
        <v>648</v>
      </c>
    </row>
    <row r="1369" spans="1:28" x14ac:dyDescent="0.25">
      <c r="A1369" s="4" t="s">
        <v>6767</v>
      </c>
      <c r="B1369" s="5">
        <v>1.1788335E-3</v>
      </c>
      <c r="C1369" s="4">
        <v>2.5214446000000001</v>
      </c>
      <c r="D1369" s="4" t="s">
        <v>59</v>
      </c>
      <c r="V1369" s="4" t="s">
        <v>162</v>
      </c>
      <c r="W1369" s="4" t="s">
        <v>5494</v>
      </c>
      <c r="X1369" s="4" t="s">
        <v>6768</v>
      </c>
      <c r="Y1369" s="4" t="s">
        <v>164</v>
      </c>
    </row>
    <row r="1370" spans="1:28" x14ac:dyDescent="0.25">
      <c r="A1370" s="4" t="s">
        <v>6769</v>
      </c>
      <c r="B1370" s="5">
        <v>2.0319209999999999E-3</v>
      </c>
      <c r="C1370" s="4">
        <v>1.6034195</v>
      </c>
      <c r="D1370" s="4" t="s">
        <v>59</v>
      </c>
      <c r="V1370" s="4" t="s">
        <v>6770</v>
      </c>
      <c r="W1370" s="4" t="s">
        <v>6771</v>
      </c>
      <c r="X1370" s="4" t="s">
        <v>6772</v>
      </c>
      <c r="Y1370" s="4" t="s">
        <v>6773</v>
      </c>
      <c r="Z1370" s="4" t="s">
        <v>6774</v>
      </c>
      <c r="AA1370" s="4" t="s">
        <v>6775</v>
      </c>
      <c r="AB1370" s="4" t="s">
        <v>6776</v>
      </c>
    </row>
    <row r="1371" spans="1:28" x14ac:dyDescent="0.25">
      <c r="A1371" s="4" t="s">
        <v>17636</v>
      </c>
      <c r="B1371" s="5">
        <v>3.592212E-3</v>
      </c>
      <c r="C1371" s="4">
        <v>-1.5001481999999999</v>
      </c>
      <c r="D1371" s="4" t="s">
        <v>59</v>
      </c>
      <c r="V1371" s="4" t="s">
        <v>17637</v>
      </c>
      <c r="W1371" s="4" t="s">
        <v>9947</v>
      </c>
      <c r="X1371" s="4" t="s">
        <v>17638</v>
      </c>
      <c r="Y1371" s="4" t="s">
        <v>17639</v>
      </c>
      <c r="Z1371" s="4" t="s">
        <v>17640</v>
      </c>
      <c r="AA1371" s="4" t="s">
        <v>17641</v>
      </c>
      <c r="AB1371" s="4" t="s">
        <v>17642</v>
      </c>
    </row>
    <row r="1372" spans="1:28" x14ac:dyDescent="0.25">
      <c r="A1372" s="4" t="s">
        <v>17110</v>
      </c>
      <c r="B1372" s="5">
        <v>9.0897223000000003E-4</v>
      </c>
      <c r="C1372" s="4">
        <v>-1.5402899000000001</v>
      </c>
      <c r="D1372" s="4" t="s">
        <v>59</v>
      </c>
      <c r="V1372" s="4" t="s">
        <v>17111</v>
      </c>
      <c r="W1372" s="4" t="s">
        <v>17112</v>
      </c>
      <c r="X1372" s="4" t="s">
        <v>17113</v>
      </c>
      <c r="Y1372" s="4" t="s">
        <v>17114</v>
      </c>
      <c r="Z1372" s="4" t="s">
        <v>17115</v>
      </c>
      <c r="AA1372" s="4" t="s">
        <v>17116</v>
      </c>
      <c r="AB1372" s="4" t="s">
        <v>17117</v>
      </c>
    </row>
    <row r="1373" spans="1:28" x14ac:dyDescent="0.25">
      <c r="A1373" s="4" t="s">
        <v>6878</v>
      </c>
      <c r="B1373" s="5">
        <v>2.5031378000000002E-3</v>
      </c>
      <c r="C1373" s="4">
        <v>2.4334829999999998</v>
      </c>
      <c r="D1373" s="4" t="s">
        <v>59</v>
      </c>
      <c r="V1373" s="4" t="s">
        <v>6879</v>
      </c>
      <c r="W1373" s="4" t="s">
        <v>6880</v>
      </c>
      <c r="X1373" s="4" t="s">
        <v>6881</v>
      </c>
      <c r="Y1373" s="4" t="s">
        <v>6882</v>
      </c>
      <c r="Z1373" s="4" t="s">
        <v>6883</v>
      </c>
      <c r="AA1373" s="4" t="s">
        <v>6884</v>
      </c>
      <c r="AB1373" s="4" t="s">
        <v>6885</v>
      </c>
    </row>
    <row r="1374" spans="1:28" x14ac:dyDescent="0.25">
      <c r="A1374" s="4" t="s">
        <v>20333</v>
      </c>
      <c r="B1374" s="5">
        <v>3.0549083000000002E-5</v>
      </c>
      <c r="C1374" s="4">
        <v>-1.7202991999999999</v>
      </c>
      <c r="D1374" s="4" t="s">
        <v>59</v>
      </c>
      <c r="V1374" s="4" t="s">
        <v>20334</v>
      </c>
      <c r="W1374" s="4" t="s">
        <v>7949</v>
      </c>
      <c r="X1374" s="4" t="s">
        <v>20335</v>
      </c>
      <c r="Y1374" s="4" t="s">
        <v>20336</v>
      </c>
      <c r="Z1374" s="4" t="s">
        <v>160</v>
      </c>
      <c r="AA1374" s="4" t="s">
        <v>160</v>
      </c>
      <c r="AB1374" s="4" t="s">
        <v>160</v>
      </c>
    </row>
    <row r="1375" spans="1:28" x14ac:dyDescent="0.25">
      <c r="A1375" s="4" t="s">
        <v>6966</v>
      </c>
      <c r="B1375" s="5">
        <v>1.2802147E-6</v>
      </c>
      <c r="C1375" s="4">
        <v>-4.2345579999999998</v>
      </c>
      <c r="D1375" s="4" t="s">
        <v>59</v>
      </c>
      <c r="V1375" s="4" t="s">
        <v>6967</v>
      </c>
      <c r="W1375" s="4" t="s">
        <v>6968</v>
      </c>
      <c r="X1375" s="4" t="s">
        <v>6969</v>
      </c>
      <c r="Y1375" s="4" t="s">
        <v>6970</v>
      </c>
      <c r="Z1375" s="4" t="s">
        <v>464</v>
      </c>
      <c r="AA1375" s="4" t="s">
        <v>464</v>
      </c>
      <c r="AB1375" s="4" t="s">
        <v>464</v>
      </c>
    </row>
    <row r="1376" spans="1:28" x14ac:dyDescent="0.25">
      <c r="A1376" s="4" t="s">
        <v>25785</v>
      </c>
      <c r="B1376" s="5">
        <v>3.5343236999999999E-5</v>
      </c>
      <c r="C1376" s="4">
        <v>-1.5634056000000001</v>
      </c>
      <c r="D1376" s="4" t="s">
        <v>59</v>
      </c>
      <c r="V1376" s="4" t="s">
        <v>8178</v>
      </c>
      <c r="W1376" s="4" t="s">
        <v>7715</v>
      </c>
      <c r="X1376" s="4" t="s">
        <v>8179</v>
      </c>
      <c r="Y1376" s="4" t="s">
        <v>8180</v>
      </c>
      <c r="Z1376" s="4" t="s">
        <v>25786</v>
      </c>
      <c r="AA1376" s="4" t="s">
        <v>25787</v>
      </c>
      <c r="AB1376" s="4" t="s">
        <v>25788</v>
      </c>
    </row>
    <row r="1377" spans="1:28" x14ac:dyDescent="0.25">
      <c r="A1377" s="4" t="s">
        <v>6971</v>
      </c>
      <c r="B1377" s="5">
        <v>1.7269119999999998E-5</v>
      </c>
      <c r="C1377" s="4">
        <v>-2.2315662000000001</v>
      </c>
      <c r="D1377" s="4" t="s">
        <v>59</v>
      </c>
      <c r="V1377" s="4" t="s">
        <v>162</v>
      </c>
      <c r="W1377" s="4" t="s">
        <v>6093</v>
      </c>
      <c r="X1377" s="4" t="s">
        <v>6972</v>
      </c>
      <c r="Y1377" s="4" t="s">
        <v>6973</v>
      </c>
    </row>
    <row r="1378" spans="1:28" x14ac:dyDescent="0.25">
      <c r="A1378" s="4" t="s">
        <v>6974</v>
      </c>
      <c r="B1378" s="5">
        <v>1.1526436000000001E-3</v>
      </c>
      <c r="C1378" s="4">
        <v>-1.673835</v>
      </c>
      <c r="D1378" s="4" t="s">
        <v>59</v>
      </c>
      <c r="V1378" s="4" t="s">
        <v>6975</v>
      </c>
      <c r="W1378" s="4" t="s">
        <v>6976</v>
      </c>
      <c r="X1378" s="4" t="s">
        <v>6977</v>
      </c>
      <c r="Y1378" s="4" t="s">
        <v>6978</v>
      </c>
      <c r="Z1378" s="4" t="s">
        <v>6979</v>
      </c>
      <c r="AA1378" s="4" t="s">
        <v>6980</v>
      </c>
      <c r="AB1378" s="4" t="s">
        <v>1852</v>
      </c>
    </row>
    <row r="1379" spans="1:28" x14ac:dyDescent="0.25">
      <c r="A1379" s="4" t="s">
        <v>7152</v>
      </c>
      <c r="B1379" s="5">
        <v>1.3988823E-5</v>
      </c>
      <c r="C1379" s="4">
        <v>-3.5379520000000002</v>
      </c>
      <c r="D1379" s="4" t="s">
        <v>59</v>
      </c>
      <c r="V1379" s="4" t="s">
        <v>7153</v>
      </c>
      <c r="W1379" s="4" t="s">
        <v>7154</v>
      </c>
      <c r="X1379" s="4" t="s">
        <v>7155</v>
      </c>
      <c r="Y1379" s="4" t="s">
        <v>7156</v>
      </c>
      <c r="Z1379" s="4" t="s">
        <v>7157</v>
      </c>
      <c r="AA1379" s="4" t="s">
        <v>7158</v>
      </c>
      <c r="AB1379" s="4" t="s">
        <v>7159</v>
      </c>
    </row>
    <row r="1380" spans="1:28" x14ac:dyDescent="0.25">
      <c r="A1380" s="4" t="s">
        <v>18997</v>
      </c>
      <c r="B1380" s="5">
        <v>2.793823E-4</v>
      </c>
      <c r="C1380" s="4">
        <v>1.5762931</v>
      </c>
      <c r="D1380" s="4" t="s">
        <v>59</v>
      </c>
      <c r="V1380" s="4" t="s">
        <v>18998</v>
      </c>
      <c r="W1380" s="4" t="s">
        <v>7067</v>
      </c>
      <c r="X1380" s="4" t="s">
        <v>18999</v>
      </c>
      <c r="Y1380" s="4" t="s">
        <v>19000</v>
      </c>
      <c r="Z1380" s="4" t="s">
        <v>1464</v>
      </c>
      <c r="AA1380" s="4" t="s">
        <v>1464</v>
      </c>
      <c r="AB1380" s="4" t="s">
        <v>1464</v>
      </c>
    </row>
    <row r="1381" spans="1:28" x14ac:dyDescent="0.25">
      <c r="A1381" s="4" t="s">
        <v>22214</v>
      </c>
      <c r="B1381" s="4">
        <v>2.4296034000000001E-2</v>
      </c>
      <c r="C1381" s="4">
        <v>1.6411252999999999</v>
      </c>
      <c r="D1381" s="4" t="s">
        <v>59</v>
      </c>
      <c r="V1381" s="4" t="s">
        <v>22215</v>
      </c>
      <c r="W1381" s="4" t="s">
        <v>22216</v>
      </c>
      <c r="X1381" s="4" t="s">
        <v>22217</v>
      </c>
      <c r="Y1381" s="4" t="s">
        <v>22218</v>
      </c>
      <c r="Z1381" s="4" t="s">
        <v>22219</v>
      </c>
      <c r="AA1381" s="4" t="s">
        <v>22220</v>
      </c>
      <c r="AB1381" s="4" t="s">
        <v>22221</v>
      </c>
    </row>
    <row r="1382" spans="1:28" x14ac:dyDescent="0.25">
      <c r="A1382" s="4" t="s">
        <v>19677</v>
      </c>
      <c r="B1382" s="5">
        <v>1.3612028E-3</v>
      </c>
      <c r="C1382" s="4">
        <v>1.5393201000000001</v>
      </c>
      <c r="D1382" s="4" t="s">
        <v>59</v>
      </c>
      <c r="V1382" s="4" t="s">
        <v>19678</v>
      </c>
      <c r="W1382" s="4" t="s">
        <v>5950</v>
      </c>
      <c r="X1382" s="4" t="s">
        <v>5951</v>
      </c>
      <c r="Y1382" s="4" t="s">
        <v>19679</v>
      </c>
      <c r="Z1382" s="4" t="s">
        <v>19680</v>
      </c>
      <c r="AA1382" s="4" t="s">
        <v>19681</v>
      </c>
      <c r="AB1382" s="4" t="s">
        <v>8776</v>
      </c>
    </row>
    <row r="1383" spans="1:28" x14ac:dyDescent="0.25">
      <c r="A1383" s="4" t="s">
        <v>7179</v>
      </c>
      <c r="B1383" s="5">
        <v>2.6636129999999999E-5</v>
      </c>
      <c r="C1383" s="4">
        <v>1.9145743</v>
      </c>
      <c r="D1383" s="4" t="s">
        <v>59</v>
      </c>
      <c r="V1383" s="4" t="s">
        <v>7180</v>
      </c>
      <c r="W1383" s="4" t="s">
        <v>7181</v>
      </c>
      <c r="X1383" s="4" t="s">
        <v>7182</v>
      </c>
      <c r="Y1383" s="4" t="s">
        <v>7183</v>
      </c>
      <c r="Z1383" s="4" t="s">
        <v>648</v>
      </c>
      <c r="AA1383" s="4" t="s">
        <v>648</v>
      </c>
      <c r="AB1383" s="4" t="s">
        <v>648</v>
      </c>
    </row>
    <row r="1384" spans="1:28" x14ac:dyDescent="0.25">
      <c r="A1384" s="4" t="s">
        <v>7219</v>
      </c>
      <c r="B1384" s="5">
        <v>4.8831727000000003E-5</v>
      </c>
      <c r="C1384" s="4">
        <v>-4.1652440000000004</v>
      </c>
      <c r="D1384" s="4" t="s">
        <v>59</v>
      </c>
      <c r="V1384" s="4" t="s">
        <v>7220</v>
      </c>
      <c r="W1384" s="4" t="s">
        <v>6093</v>
      </c>
      <c r="X1384" s="4" t="s">
        <v>7221</v>
      </c>
      <c r="Y1384" s="4" t="s">
        <v>7222</v>
      </c>
    </row>
    <row r="1385" spans="1:28" x14ac:dyDescent="0.25">
      <c r="A1385" s="4" t="s">
        <v>24370</v>
      </c>
      <c r="B1385" s="5">
        <v>5.5572925999999997E-4</v>
      </c>
      <c r="C1385" s="4">
        <v>1.5760483000000001</v>
      </c>
      <c r="D1385" s="4" t="s">
        <v>59</v>
      </c>
      <c r="V1385" s="4" t="s">
        <v>24371</v>
      </c>
      <c r="W1385" s="4" t="s">
        <v>16490</v>
      </c>
      <c r="X1385" s="4" t="s">
        <v>24372</v>
      </c>
      <c r="Y1385" s="4" t="s">
        <v>24373</v>
      </c>
      <c r="Z1385" s="4" t="s">
        <v>24374</v>
      </c>
      <c r="AA1385" s="4" t="s">
        <v>24375</v>
      </c>
      <c r="AB1385" s="4" t="s">
        <v>24376</v>
      </c>
    </row>
    <row r="1386" spans="1:28" x14ac:dyDescent="0.25">
      <c r="A1386" s="4" t="s">
        <v>7259</v>
      </c>
      <c r="B1386" s="5">
        <v>3.4458022000000001E-5</v>
      </c>
      <c r="C1386" s="4">
        <v>1.8566956999999999</v>
      </c>
      <c r="D1386" s="4" t="s">
        <v>59</v>
      </c>
      <c r="V1386" s="4" t="s">
        <v>7260</v>
      </c>
      <c r="W1386" s="4" t="s">
        <v>7261</v>
      </c>
      <c r="X1386" s="4" t="s">
        <v>7262</v>
      </c>
      <c r="Y1386" s="4" t="s">
        <v>7263</v>
      </c>
      <c r="Z1386" s="4" t="s">
        <v>7264</v>
      </c>
      <c r="AA1386" s="4" t="s">
        <v>7265</v>
      </c>
      <c r="AB1386" s="4" t="s">
        <v>7266</v>
      </c>
    </row>
    <row r="1387" spans="1:28" x14ac:dyDescent="0.25">
      <c r="A1387" s="4" t="s">
        <v>17494</v>
      </c>
      <c r="B1387" s="4">
        <v>2.4301605E-2</v>
      </c>
      <c r="C1387" s="4">
        <v>1.6683867999999999</v>
      </c>
      <c r="D1387" s="4" t="s">
        <v>59</v>
      </c>
      <c r="V1387" s="4" t="s">
        <v>7662</v>
      </c>
      <c r="W1387" s="4" t="s">
        <v>6465</v>
      </c>
      <c r="X1387" s="4" t="s">
        <v>7626</v>
      </c>
      <c r="Y1387" s="4" t="s">
        <v>7663</v>
      </c>
      <c r="Z1387" s="4" t="s">
        <v>1464</v>
      </c>
      <c r="AA1387" s="4" t="s">
        <v>1464</v>
      </c>
      <c r="AB1387" s="4" t="s">
        <v>1464</v>
      </c>
    </row>
    <row r="1388" spans="1:28" x14ac:dyDescent="0.25">
      <c r="A1388" s="4" t="s">
        <v>7267</v>
      </c>
      <c r="B1388" s="5">
        <v>1.0629272E-5</v>
      </c>
      <c r="C1388" s="4">
        <v>1.9194492000000001</v>
      </c>
      <c r="D1388" s="4" t="s">
        <v>59</v>
      </c>
    </row>
    <row r="1389" spans="1:28" x14ac:dyDescent="0.25">
      <c r="A1389" s="4" t="s">
        <v>7268</v>
      </c>
      <c r="B1389" s="5">
        <v>7.0328609999999997E-5</v>
      </c>
      <c r="C1389" s="4">
        <v>1.6649563000000001</v>
      </c>
      <c r="D1389" s="4" t="s">
        <v>59</v>
      </c>
      <c r="V1389" s="4" t="s">
        <v>7269</v>
      </c>
      <c r="W1389" s="4" t="s">
        <v>6288</v>
      </c>
      <c r="X1389" s="4" t="s">
        <v>7270</v>
      </c>
      <c r="Y1389" s="4" t="s">
        <v>7271</v>
      </c>
      <c r="Z1389" s="4" t="s">
        <v>547</v>
      </c>
      <c r="AA1389" s="4" t="s">
        <v>547</v>
      </c>
      <c r="AB1389" s="4" t="s">
        <v>547</v>
      </c>
    </row>
    <row r="1390" spans="1:28" x14ac:dyDescent="0.25">
      <c r="A1390" s="4" t="s">
        <v>7272</v>
      </c>
      <c r="B1390" s="4">
        <v>1.0768039E-2</v>
      </c>
      <c r="C1390" s="4">
        <v>1.5361567</v>
      </c>
      <c r="D1390" s="4" t="s">
        <v>59</v>
      </c>
      <c r="V1390" s="4" t="s">
        <v>7273</v>
      </c>
      <c r="W1390" s="4" t="s">
        <v>7274</v>
      </c>
      <c r="X1390" s="4" t="s">
        <v>7275</v>
      </c>
      <c r="Y1390" s="4" t="s">
        <v>7276</v>
      </c>
      <c r="Z1390" s="4" t="s">
        <v>196</v>
      </c>
      <c r="AA1390" s="4" t="s">
        <v>196</v>
      </c>
      <c r="AB1390" s="4" t="s">
        <v>196</v>
      </c>
    </row>
    <row r="1391" spans="1:28" x14ac:dyDescent="0.25">
      <c r="A1391" s="4" t="s">
        <v>7277</v>
      </c>
      <c r="B1391" s="5">
        <v>2.5428314999999999E-3</v>
      </c>
      <c r="C1391" s="4">
        <v>1.8774713999999999</v>
      </c>
      <c r="D1391" s="4" t="s">
        <v>59</v>
      </c>
      <c r="V1391" s="4" t="s">
        <v>7278</v>
      </c>
      <c r="W1391" s="4" t="s">
        <v>7279</v>
      </c>
      <c r="X1391" s="4" t="s">
        <v>7280</v>
      </c>
      <c r="Y1391" s="4" t="s">
        <v>7281</v>
      </c>
      <c r="Z1391" s="4" t="s">
        <v>7282</v>
      </c>
      <c r="AA1391" s="4" t="s">
        <v>7283</v>
      </c>
      <c r="AB1391" s="4" t="s">
        <v>7284</v>
      </c>
    </row>
    <row r="1392" spans="1:28" x14ac:dyDescent="0.25">
      <c r="A1392" s="4" t="s">
        <v>7285</v>
      </c>
      <c r="B1392" s="5">
        <v>1.2754732999999999E-3</v>
      </c>
      <c r="C1392" s="4">
        <v>-2.5600290000000001</v>
      </c>
      <c r="D1392" s="4" t="s">
        <v>59</v>
      </c>
    </row>
    <row r="1393" spans="1:28" x14ac:dyDescent="0.25">
      <c r="A1393" s="4" t="s">
        <v>19543</v>
      </c>
      <c r="B1393" s="5">
        <v>9.8174070000000004E-5</v>
      </c>
      <c r="C1393" s="4">
        <v>1.5660187000000001</v>
      </c>
      <c r="D1393" s="4" t="s">
        <v>59</v>
      </c>
      <c r="V1393" s="4" t="s">
        <v>19544</v>
      </c>
      <c r="W1393" s="4" t="s">
        <v>8602</v>
      </c>
      <c r="X1393" s="4" t="s">
        <v>19545</v>
      </c>
      <c r="Y1393" s="4" t="s">
        <v>19546</v>
      </c>
      <c r="Z1393" s="4" t="s">
        <v>19547</v>
      </c>
      <c r="AA1393" s="4" t="s">
        <v>19548</v>
      </c>
      <c r="AB1393" s="4" t="s">
        <v>19549</v>
      </c>
    </row>
    <row r="1394" spans="1:28" x14ac:dyDescent="0.25">
      <c r="A1394" s="4" t="s">
        <v>22086</v>
      </c>
      <c r="B1394" s="5">
        <v>6.5803659999999996E-4</v>
      </c>
      <c r="C1394" s="4">
        <v>1.5512697</v>
      </c>
      <c r="D1394" s="4" t="s">
        <v>59</v>
      </c>
      <c r="V1394" s="4" t="s">
        <v>162</v>
      </c>
      <c r="W1394" s="4" t="s">
        <v>6093</v>
      </c>
      <c r="X1394" s="4" t="s">
        <v>10867</v>
      </c>
      <c r="Y1394" s="4" t="s">
        <v>220</v>
      </c>
    </row>
    <row r="1395" spans="1:28" x14ac:dyDescent="0.25">
      <c r="A1395" s="4" t="s">
        <v>26103</v>
      </c>
      <c r="B1395" s="4">
        <v>2.2017592999999998E-2</v>
      </c>
      <c r="C1395" s="4">
        <v>1.5070066</v>
      </c>
      <c r="D1395" s="4" t="s">
        <v>59</v>
      </c>
      <c r="V1395" s="4" t="s">
        <v>26104</v>
      </c>
      <c r="W1395" s="4" t="s">
        <v>6017</v>
      </c>
      <c r="X1395" s="4" t="s">
        <v>26105</v>
      </c>
      <c r="Y1395" s="4" t="s">
        <v>26106</v>
      </c>
      <c r="Z1395" s="4" t="s">
        <v>16500</v>
      </c>
      <c r="AA1395" s="4" t="s">
        <v>16501</v>
      </c>
      <c r="AB1395" s="4" t="s">
        <v>2262</v>
      </c>
    </row>
    <row r="1396" spans="1:28" x14ac:dyDescent="0.25">
      <c r="A1396" s="4" t="s">
        <v>26048</v>
      </c>
      <c r="B1396" s="5">
        <v>1.5833954999999999E-4</v>
      </c>
      <c r="C1396" s="4">
        <v>1.8288066000000001</v>
      </c>
      <c r="D1396" s="4" t="s">
        <v>59</v>
      </c>
      <c r="V1396" s="4" t="s">
        <v>5648</v>
      </c>
      <c r="W1396" s="4" t="s">
        <v>5494</v>
      </c>
      <c r="X1396" s="4" t="s">
        <v>5649</v>
      </c>
      <c r="Y1396" s="4" t="s">
        <v>5650</v>
      </c>
      <c r="Z1396" s="4" t="s">
        <v>5651</v>
      </c>
      <c r="AA1396" s="4" t="s">
        <v>5652</v>
      </c>
      <c r="AB1396" s="4" t="s">
        <v>298</v>
      </c>
    </row>
    <row r="1397" spans="1:28" x14ac:dyDescent="0.25">
      <c r="A1397" s="4" t="s">
        <v>7319</v>
      </c>
      <c r="B1397" s="5">
        <v>3.4748424E-5</v>
      </c>
      <c r="C1397" s="4">
        <v>2.2223980000000001</v>
      </c>
      <c r="D1397" s="4" t="s">
        <v>59</v>
      </c>
      <c r="V1397" s="4" t="s">
        <v>6729</v>
      </c>
      <c r="W1397" s="4" t="s">
        <v>6730</v>
      </c>
      <c r="X1397" s="4" t="s">
        <v>6731</v>
      </c>
      <c r="Y1397" s="4" t="s">
        <v>6732</v>
      </c>
      <c r="Z1397" s="4" t="s">
        <v>6733</v>
      </c>
      <c r="AA1397" s="4" t="s">
        <v>6734</v>
      </c>
      <c r="AB1397" s="4" t="s">
        <v>6735</v>
      </c>
    </row>
    <row r="1398" spans="1:28" x14ac:dyDescent="0.25">
      <c r="A1398" s="4" t="s">
        <v>7320</v>
      </c>
      <c r="B1398" s="5">
        <v>2.9127515000000002E-4</v>
      </c>
      <c r="C1398" s="4">
        <v>1.5873478999999999</v>
      </c>
      <c r="D1398" s="4" t="s">
        <v>59</v>
      </c>
      <c r="V1398" s="4" t="s">
        <v>7260</v>
      </c>
      <c r="W1398" s="4" t="s">
        <v>7261</v>
      </c>
      <c r="X1398" s="4" t="s">
        <v>7262</v>
      </c>
      <c r="Y1398" s="4" t="s">
        <v>7263</v>
      </c>
      <c r="Z1398" s="4" t="s">
        <v>7264</v>
      </c>
      <c r="AA1398" s="4" t="s">
        <v>7265</v>
      </c>
      <c r="AB1398" s="4" t="s">
        <v>7266</v>
      </c>
    </row>
    <row r="1399" spans="1:28" x14ac:dyDescent="0.25">
      <c r="A1399" s="4" t="s">
        <v>7515</v>
      </c>
      <c r="B1399" s="5">
        <v>3.1322870000000003E-5</v>
      </c>
      <c r="C1399" s="4">
        <v>-4.9386735000000002</v>
      </c>
      <c r="D1399" s="4" t="s">
        <v>59</v>
      </c>
    </row>
    <row r="1400" spans="1:28" x14ac:dyDescent="0.25">
      <c r="A1400" s="4" t="s">
        <v>18371</v>
      </c>
      <c r="B1400" s="5">
        <v>8.3854790000000002E-5</v>
      </c>
      <c r="C1400" s="4">
        <v>1.5525438</v>
      </c>
      <c r="D1400" s="4" t="s">
        <v>59</v>
      </c>
      <c r="V1400" s="4" t="s">
        <v>18372</v>
      </c>
      <c r="W1400" s="4" t="s">
        <v>18373</v>
      </c>
      <c r="X1400" s="4" t="s">
        <v>18374</v>
      </c>
      <c r="Y1400" s="4" t="s">
        <v>18375</v>
      </c>
      <c r="Z1400" s="4" t="s">
        <v>18376</v>
      </c>
      <c r="AA1400" s="4" t="s">
        <v>18377</v>
      </c>
      <c r="AB1400" s="4" t="s">
        <v>18378</v>
      </c>
    </row>
    <row r="1401" spans="1:28" x14ac:dyDescent="0.25">
      <c r="A1401" s="4" t="s">
        <v>23598</v>
      </c>
      <c r="B1401" s="5">
        <v>1.1666319000000001E-3</v>
      </c>
      <c r="C1401" s="4">
        <v>1.5884544</v>
      </c>
      <c r="D1401" s="4" t="s">
        <v>59</v>
      </c>
      <c r="V1401" s="4" t="s">
        <v>162</v>
      </c>
      <c r="W1401" s="4" t="s">
        <v>273</v>
      </c>
      <c r="X1401" s="4" t="s">
        <v>23599</v>
      </c>
      <c r="Y1401" s="4" t="s">
        <v>164</v>
      </c>
    </row>
    <row r="1402" spans="1:28" x14ac:dyDescent="0.25">
      <c r="A1402" s="4" t="s">
        <v>7526</v>
      </c>
      <c r="B1402" s="5">
        <v>2.1245470000000001E-3</v>
      </c>
      <c r="C1402" s="4">
        <v>2.2033423999999999</v>
      </c>
      <c r="D1402" s="4" t="s">
        <v>59</v>
      </c>
      <c r="V1402" s="4" t="s">
        <v>7527</v>
      </c>
      <c r="W1402" s="4" t="s">
        <v>5950</v>
      </c>
      <c r="X1402" s="4" t="s">
        <v>7528</v>
      </c>
      <c r="Y1402" s="4" t="s">
        <v>7529</v>
      </c>
      <c r="Z1402" s="4" t="s">
        <v>547</v>
      </c>
      <c r="AA1402" s="4" t="s">
        <v>547</v>
      </c>
      <c r="AB1402" s="4" t="s">
        <v>547</v>
      </c>
    </row>
    <row r="1403" spans="1:28" x14ac:dyDescent="0.25">
      <c r="A1403" s="4" t="s">
        <v>7605</v>
      </c>
      <c r="B1403" s="5">
        <v>3.8443486000000001E-5</v>
      </c>
      <c r="C1403" s="4">
        <v>-1.5788765</v>
      </c>
      <c r="D1403" s="4" t="s">
        <v>59</v>
      </c>
      <c r="V1403" s="4" t="s">
        <v>7606</v>
      </c>
      <c r="W1403" s="4" t="s">
        <v>7607</v>
      </c>
      <c r="X1403" s="4" t="s">
        <v>7608</v>
      </c>
      <c r="Y1403" s="4" t="s">
        <v>7609</v>
      </c>
      <c r="Z1403" s="4" t="s">
        <v>648</v>
      </c>
      <c r="AA1403" s="4" t="s">
        <v>648</v>
      </c>
      <c r="AB1403" s="4" t="s">
        <v>648</v>
      </c>
    </row>
    <row r="1404" spans="1:28" x14ac:dyDescent="0.25">
      <c r="A1404" s="4" t="s">
        <v>18958</v>
      </c>
      <c r="B1404" s="5">
        <v>6.9141250000000003E-4</v>
      </c>
      <c r="C1404" s="4">
        <v>-1.6683204</v>
      </c>
      <c r="D1404" s="4" t="s">
        <v>59</v>
      </c>
      <c r="V1404" s="4" t="s">
        <v>1842</v>
      </c>
      <c r="W1404" s="4" t="s">
        <v>6017</v>
      </c>
      <c r="X1404" s="4" t="s">
        <v>8633</v>
      </c>
      <c r="Y1404" s="4" t="s">
        <v>11540</v>
      </c>
      <c r="Z1404" s="4" t="s">
        <v>464</v>
      </c>
      <c r="AA1404" s="4" t="s">
        <v>464</v>
      </c>
      <c r="AB1404" s="4" t="s">
        <v>464</v>
      </c>
    </row>
    <row r="1405" spans="1:28" x14ac:dyDescent="0.25">
      <c r="A1405" s="4" t="s">
        <v>7624</v>
      </c>
      <c r="B1405" s="5">
        <v>7.2925090000000003E-5</v>
      </c>
      <c r="C1405" s="4">
        <v>-5.4073570000000002</v>
      </c>
      <c r="D1405" s="4" t="s">
        <v>59</v>
      </c>
    </row>
    <row r="1406" spans="1:28" x14ac:dyDescent="0.25">
      <c r="A1406" s="4" t="s">
        <v>19602</v>
      </c>
      <c r="B1406" s="5">
        <v>3.5343236999999999E-5</v>
      </c>
      <c r="C1406" s="4">
        <v>-1.5814537</v>
      </c>
      <c r="D1406" s="4" t="s">
        <v>59</v>
      </c>
      <c r="V1406" s="4" t="s">
        <v>5915</v>
      </c>
      <c r="W1406" s="4" t="s">
        <v>5916</v>
      </c>
      <c r="X1406" s="4" t="s">
        <v>5917</v>
      </c>
      <c r="Y1406" s="4" t="s">
        <v>5918</v>
      </c>
      <c r="Z1406" s="4" t="s">
        <v>5919</v>
      </c>
      <c r="AA1406" s="4" t="s">
        <v>5920</v>
      </c>
      <c r="AB1406" s="4" t="s">
        <v>5921</v>
      </c>
    </row>
    <row r="1407" spans="1:28" x14ac:dyDescent="0.25">
      <c r="A1407" s="4" t="s">
        <v>17151</v>
      </c>
      <c r="B1407" s="5">
        <v>4.0151950000000001E-5</v>
      </c>
      <c r="C1407" s="4">
        <v>-1.5038952999999999</v>
      </c>
      <c r="D1407" s="4" t="s">
        <v>59</v>
      </c>
      <c r="V1407" s="4" t="s">
        <v>17152</v>
      </c>
      <c r="W1407" s="4" t="s">
        <v>6919</v>
      </c>
      <c r="X1407" s="4" t="s">
        <v>17153</v>
      </c>
      <c r="Y1407" s="4" t="s">
        <v>17154</v>
      </c>
      <c r="Z1407" s="4" t="s">
        <v>17155</v>
      </c>
      <c r="AA1407" s="4" t="s">
        <v>17156</v>
      </c>
      <c r="AB1407" s="4" t="s">
        <v>17157</v>
      </c>
    </row>
    <row r="1408" spans="1:28" x14ac:dyDescent="0.25">
      <c r="A1408" s="4" t="s">
        <v>7625</v>
      </c>
      <c r="B1408" s="5">
        <v>3.9156203000000002E-4</v>
      </c>
      <c r="C1408" s="4">
        <v>-1.9879681</v>
      </c>
      <c r="D1408" s="4" t="s">
        <v>59</v>
      </c>
      <c r="V1408" s="4" t="s">
        <v>1461</v>
      </c>
      <c r="W1408" s="4" t="s">
        <v>6465</v>
      </c>
      <c r="X1408" s="4" t="s">
        <v>7626</v>
      </c>
      <c r="Y1408" s="4" t="s">
        <v>7627</v>
      </c>
      <c r="Z1408" s="4" t="s">
        <v>1464</v>
      </c>
      <c r="AA1408" s="4" t="s">
        <v>1464</v>
      </c>
      <c r="AB1408" s="4" t="s">
        <v>1464</v>
      </c>
    </row>
    <row r="1409" spans="1:28" x14ac:dyDescent="0.25">
      <c r="A1409" s="4" t="s">
        <v>7628</v>
      </c>
      <c r="B1409" s="5">
        <v>7.6686459999999996E-5</v>
      </c>
      <c r="C1409" s="4">
        <v>1.6196533</v>
      </c>
      <c r="D1409" s="4" t="s">
        <v>59</v>
      </c>
      <c r="V1409" s="4" t="s">
        <v>7629</v>
      </c>
      <c r="W1409" s="4" t="s">
        <v>7350</v>
      </c>
      <c r="X1409" s="4" t="s">
        <v>7630</v>
      </c>
      <c r="Y1409" s="4" t="s">
        <v>7631</v>
      </c>
      <c r="Z1409" s="4" t="s">
        <v>7632</v>
      </c>
      <c r="AA1409" s="4" t="s">
        <v>7633</v>
      </c>
      <c r="AB1409" s="4" t="s">
        <v>7634</v>
      </c>
    </row>
    <row r="1410" spans="1:28" x14ac:dyDescent="0.25">
      <c r="A1410" s="4" t="s">
        <v>19137</v>
      </c>
      <c r="B1410" s="4">
        <v>4.1680129999999999E-3</v>
      </c>
      <c r="C1410" s="4">
        <v>1.6829984</v>
      </c>
      <c r="D1410" s="4" t="s">
        <v>59</v>
      </c>
      <c r="V1410" s="4" t="s">
        <v>162</v>
      </c>
      <c r="W1410" s="4" t="s">
        <v>6093</v>
      </c>
      <c r="X1410" s="4" t="s">
        <v>6094</v>
      </c>
      <c r="Y1410" s="4" t="s">
        <v>220</v>
      </c>
    </row>
    <row r="1411" spans="1:28" x14ac:dyDescent="0.25">
      <c r="A1411" s="4" t="s">
        <v>5693</v>
      </c>
      <c r="B1411" s="5">
        <v>9.8595579999999997E-6</v>
      </c>
      <c r="C1411" s="4">
        <v>3.3846720000000001</v>
      </c>
      <c r="D1411" s="4" t="s">
        <v>59</v>
      </c>
      <c r="V1411" s="4" t="s">
        <v>162</v>
      </c>
      <c r="W1411" s="4" t="s">
        <v>163</v>
      </c>
      <c r="X1411" s="4" t="s">
        <v>163</v>
      </c>
      <c r="Y1411" s="4" t="s">
        <v>164</v>
      </c>
    </row>
    <row r="1412" spans="1:28" x14ac:dyDescent="0.25">
      <c r="A1412" s="4" t="s">
        <v>24179</v>
      </c>
      <c r="B1412" s="4">
        <v>2.1169525000000002E-2</v>
      </c>
      <c r="C1412" s="4">
        <v>1.5677611</v>
      </c>
      <c r="D1412" s="4" t="s">
        <v>59</v>
      </c>
      <c r="V1412" s="4" t="s">
        <v>162</v>
      </c>
      <c r="W1412" s="4" t="s">
        <v>6093</v>
      </c>
      <c r="X1412" s="4" t="s">
        <v>6094</v>
      </c>
      <c r="Y1412" s="4" t="s">
        <v>164</v>
      </c>
    </row>
    <row r="1413" spans="1:28" x14ac:dyDescent="0.25">
      <c r="A1413" s="4" t="s">
        <v>7635</v>
      </c>
      <c r="B1413" s="4">
        <v>1.6219284E-2</v>
      </c>
      <c r="C1413" s="4">
        <v>-1.8654896999999999</v>
      </c>
      <c r="D1413" s="4" t="s">
        <v>59</v>
      </c>
      <c r="V1413" s="4" t="s">
        <v>7636</v>
      </c>
      <c r="W1413" s="4" t="s">
        <v>645</v>
      </c>
      <c r="X1413" s="4" t="s">
        <v>7637</v>
      </c>
      <c r="Y1413" s="4" t="s">
        <v>7638</v>
      </c>
      <c r="Z1413" s="4" t="s">
        <v>7639</v>
      </c>
      <c r="AA1413" s="4" t="s">
        <v>7640</v>
      </c>
      <c r="AB1413" s="4" t="s">
        <v>7641</v>
      </c>
    </row>
    <row r="1414" spans="1:28" x14ac:dyDescent="0.25">
      <c r="A1414" s="4" t="s">
        <v>7660</v>
      </c>
      <c r="B1414" s="5">
        <v>9.2494745000000004E-5</v>
      </c>
      <c r="C1414" s="4">
        <v>1.8863041</v>
      </c>
      <c r="D1414" s="4" t="s">
        <v>59</v>
      </c>
      <c r="V1414" s="4" t="s">
        <v>7260</v>
      </c>
      <c r="W1414" s="4" t="s">
        <v>7261</v>
      </c>
      <c r="X1414" s="4" t="s">
        <v>7262</v>
      </c>
      <c r="Y1414" s="4" t="s">
        <v>7263</v>
      </c>
      <c r="Z1414" s="4" t="s">
        <v>7264</v>
      </c>
      <c r="AA1414" s="4" t="s">
        <v>7265</v>
      </c>
      <c r="AB1414" s="4" t="s">
        <v>7266</v>
      </c>
    </row>
    <row r="1415" spans="1:28" x14ac:dyDescent="0.25">
      <c r="A1415" s="4" t="s">
        <v>7661</v>
      </c>
      <c r="B1415" s="4">
        <v>8.6920420000000005E-3</v>
      </c>
      <c r="C1415" s="4">
        <v>2.0206590000000002</v>
      </c>
      <c r="D1415" s="4" t="s">
        <v>59</v>
      </c>
      <c r="V1415" s="4" t="s">
        <v>7662</v>
      </c>
      <c r="W1415" s="4" t="s">
        <v>6465</v>
      </c>
      <c r="X1415" s="4" t="s">
        <v>7626</v>
      </c>
      <c r="Y1415" s="4" t="s">
        <v>7663</v>
      </c>
      <c r="Z1415" s="4" t="s">
        <v>1464</v>
      </c>
      <c r="AA1415" s="4" t="s">
        <v>1464</v>
      </c>
      <c r="AB1415" s="4" t="s">
        <v>1464</v>
      </c>
    </row>
    <row r="1416" spans="1:28" x14ac:dyDescent="0.25">
      <c r="A1416" s="4" t="s">
        <v>7687</v>
      </c>
      <c r="B1416" s="5">
        <v>2.1590226000000001E-4</v>
      </c>
      <c r="C1416" s="4">
        <v>-1.6843139</v>
      </c>
      <c r="D1416" s="4" t="s">
        <v>59</v>
      </c>
      <c r="V1416" s="4" t="s">
        <v>7688</v>
      </c>
      <c r="W1416" s="4" t="s">
        <v>7459</v>
      </c>
      <c r="X1416" s="4" t="s">
        <v>7689</v>
      </c>
      <c r="Y1416" s="4" t="s">
        <v>7690</v>
      </c>
      <c r="Z1416" s="4" t="s">
        <v>648</v>
      </c>
      <c r="AA1416" s="4" t="s">
        <v>648</v>
      </c>
      <c r="AB1416" s="4" t="s">
        <v>648</v>
      </c>
    </row>
    <row r="1417" spans="1:28" x14ac:dyDescent="0.25">
      <c r="A1417" s="4" t="s">
        <v>7705</v>
      </c>
      <c r="B1417" s="5">
        <v>1.1400908999999999E-3</v>
      </c>
      <c r="C1417" s="4">
        <v>2.21265</v>
      </c>
      <c r="D1417" s="4" t="s">
        <v>59</v>
      </c>
      <c r="V1417" s="4" t="s">
        <v>7706</v>
      </c>
      <c r="W1417" s="4" t="s">
        <v>7707</v>
      </c>
      <c r="X1417" s="4" t="s">
        <v>7708</v>
      </c>
      <c r="Y1417" s="4" t="s">
        <v>7709</v>
      </c>
      <c r="Z1417" s="4" t="s">
        <v>7710</v>
      </c>
      <c r="AA1417" s="4" t="s">
        <v>7711</v>
      </c>
      <c r="AB1417" s="4" t="s">
        <v>7712</v>
      </c>
    </row>
    <row r="1418" spans="1:28" x14ac:dyDescent="0.25">
      <c r="A1418" s="4" t="s">
        <v>7713</v>
      </c>
      <c r="B1418" s="5">
        <v>2.2956289999999998E-5</v>
      </c>
      <c r="C1418" s="4">
        <v>-5.6164845999999997</v>
      </c>
      <c r="D1418" s="4" t="s">
        <v>59</v>
      </c>
      <c r="V1418" s="4" t="s">
        <v>7714</v>
      </c>
      <c r="W1418" s="4" t="s">
        <v>7715</v>
      </c>
      <c r="X1418" s="4" t="s">
        <v>7716</v>
      </c>
      <c r="Y1418" s="4" t="s">
        <v>7717</v>
      </c>
      <c r="Z1418" s="4" t="s">
        <v>7718</v>
      </c>
      <c r="AA1418" s="4" t="s">
        <v>7719</v>
      </c>
      <c r="AB1418" s="4" t="s">
        <v>7720</v>
      </c>
    </row>
    <row r="1419" spans="1:28" x14ac:dyDescent="0.25">
      <c r="A1419" s="4" t="s">
        <v>7730</v>
      </c>
      <c r="B1419" s="5">
        <v>1.4020695999999999E-4</v>
      </c>
      <c r="C1419" s="4">
        <v>1.6586714</v>
      </c>
      <c r="D1419" s="4" t="s">
        <v>59</v>
      </c>
      <c r="V1419" s="4" t="s">
        <v>7731</v>
      </c>
      <c r="W1419" s="4" t="s">
        <v>7732</v>
      </c>
      <c r="X1419" s="4" t="s">
        <v>7733</v>
      </c>
      <c r="Y1419" s="4" t="s">
        <v>7734</v>
      </c>
      <c r="Z1419" s="4" t="s">
        <v>7735</v>
      </c>
      <c r="AA1419" s="4" t="s">
        <v>7736</v>
      </c>
      <c r="AB1419" s="4" t="s">
        <v>7737</v>
      </c>
    </row>
    <row r="1420" spans="1:28" x14ac:dyDescent="0.25">
      <c r="A1420" s="4" t="s">
        <v>7751</v>
      </c>
      <c r="B1420" s="5">
        <v>8.0973400000000004E-7</v>
      </c>
      <c r="C1420" s="4">
        <v>-4.0825943999999996</v>
      </c>
      <c r="D1420" s="4" t="s">
        <v>59</v>
      </c>
      <c r="V1420" s="4" t="s">
        <v>162</v>
      </c>
      <c r="W1420" s="4" t="s">
        <v>6093</v>
      </c>
      <c r="X1420" s="4" t="s">
        <v>7221</v>
      </c>
      <c r="Y1420" s="4" t="s">
        <v>7752</v>
      </c>
    </row>
    <row r="1421" spans="1:28" x14ac:dyDescent="0.25">
      <c r="A1421" s="4" t="s">
        <v>27247</v>
      </c>
      <c r="B1421" s="5">
        <v>1.2582139000000001E-3</v>
      </c>
      <c r="C1421" s="4">
        <v>1.7876415999999999</v>
      </c>
      <c r="D1421" s="4" t="s">
        <v>59</v>
      </c>
      <c r="V1421" s="4" t="s">
        <v>27248</v>
      </c>
      <c r="W1421" s="4" t="s">
        <v>5950</v>
      </c>
      <c r="X1421" s="4" t="s">
        <v>27249</v>
      </c>
      <c r="Y1421" s="4" t="s">
        <v>27250</v>
      </c>
      <c r="Z1421" s="4" t="s">
        <v>547</v>
      </c>
      <c r="AA1421" s="4" t="s">
        <v>547</v>
      </c>
      <c r="AB1421" s="4" t="s">
        <v>547</v>
      </c>
    </row>
    <row r="1422" spans="1:28" x14ac:dyDescent="0.25">
      <c r="A1422" s="4" t="s">
        <v>23054</v>
      </c>
      <c r="B1422" s="5">
        <v>1.6076988999999999E-3</v>
      </c>
      <c r="C1422" s="4">
        <v>1.6404681999999999</v>
      </c>
      <c r="D1422" s="4" t="s">
        <v>59</v>
      </c>
      <c r="V1422" s="4" t="s">
        <v>23055</v>
      </c>
      <c r="W1422" s="4" t="s">
        <v>23056</v>
      </c>
      <c r="X1422" s="4" t="s">
        <v>23057</v>
      </c>
      <c r="Y1422" s="4" t="s">
        <v>23058</v>
      </c>
      <c r="Z1422" s="4" t="s">
        <v>1448</v>
      </c>
      <c r="AA1422" s="4" t="s">
        <v>1449</v>
      </c>
      <c r="AB1422" s="4" t="s">
        <v>1450</v>
      </c>
    </row>
    <row r="1423" spans="1:28" x14ac:dyDescent="0.25">
      <c r="A1423" s="4" t="s">
        <v>7852</v>
      </c>
      <c r="B1423" s="4">
        <v>4.8924014000000002E-2</v>
      </c>
      <c r="C1423" s="4">
        <v>1.6056075000000001</v>
      </c>
      <c r="D1423" s="4" t="s">
        <v>59</v>
      </c>
      <c r="V1423" s="4" t="s">
        <v>7853</v>
      </c>
      <c r="W1423" s="4" t="s">
        <v>5902</v>
      </c>
      <c r="X1423" s="4" t="s">
        <v>7854</v>
      </c>
      <c r="Y1423" s="4" t="s">
        <v>7855</v>
      </c>
      <c r="Z1423" s="4" t="s">
        <v>552</v>
      </c>
      <c r="AA1423" s="4" t="s">
        <v>552</v>
      </c>
      <c r="AB1423" s="4" t="s">
        <v>552</v>
      </c>
    </row>
    <row r="1424" spans="1:28" x14ac:dyDescent="0.25">
      <c r="A1424" s="4" t="s">
        <v>19381</v>
      </c>
      <c r="B1424" s="5">
        <v>1.3678683000000001E-3</v>
      </c>
      <c r="C1424" s="4">
        <v>-1.5926638</v>
      </c>
      <c r="D1424" s="4" t="s">
        <v>59</v>
      </c>
      <c r="V1424" s="4" t="s">
        <v>19382</v>
      </c>
      <c r="W1424" s="4" t="s">
        <v>19383</v>
      </c>
      <c r="X1424" s="4" t="s">
        <v>19384</v>
      </c>
      <c r="Y1424" s="4" t="s">
        <v>19385</v>
      </c>
      <c r="Z1424" s="4" t="s">
        <v>19386</v>
      </c>
      <c r="AA1424" s="4" t="s">
        <v>19387</v>
      </c>
      <c r="AB1424" s="4" t="s">
        <v>19388</v>
      </c>
    </row>
    <row r="1425" spans="1:28" x14ac:dyDescent="0.25">
      <c r="A1425" s="4" t="s">
        <v>20677</v>
      </c>
      <c r="B1425" s="5">
        <v>1.6651442E-3</v>
      </c>
      <c r="C1425" s="4">
        <v>-1.5074495999999999</v>
      </c>
      <c r="D1425" s="4" t="s">
        <v>59</v>
      </c>
      <c r="V1425" s="4" t="s">
        <v>20678</v>
      </c>
      <c r="W1425" s="4" t="s">
        <v>955</v>
      </c>
      <c r="X1425" s="4" t="s">
        <v>20679</v>
      </c>
      <c r="Y1425" s="4" t="s">
        <v>20680</v>
      </c>
      <c r="Z1425" s="4" t="s">
        <v>464</v>
      </c>
      <c r="AA1425" s="4" t="s">
        <v>464</v>
      </c>
      <c r="AB1425" s="4" t="s">
        <v>464</v>
      </c>
    </row>
    <row r="1426" spans="1:28" x14ac:dyDescent="0.25">
      <c r="A1426" s="4" t="s">
        <v>7894</v>
      </c>
      <c r="B1426" s="4">
        <v>1.5002817E-2</v>
      </c>
      <c r="C1426" s="4">
        <v>1.81843</v>
      </c>
      <c r="D1426" s="4" t="s">
        <v>59</v>
      </c>
      <c r="V1426" s="4" t="s">
        <v>7895</v>
      </c>
      <c r="W1426" s="4" t="s">
        <v>955</v>
      </c>
      <c r="X1426" s="4" t="s">
        <v>7896</v>
      </c>
      <c r="Y1426" s="4" t="s">
        <v>7897</v>
      </c>
      <c r="Z1426" s="4" t="s">
        <v>464</v>
      </c>
      <c r="AA1426" s="4" t="s">
        <v>464</v>
      </c>
      <c r="AB1426" s="4" t="s">
        <v>464</v>
      </c>
    </row>
    <row r="1427" spans="1:28" x14ac:dyDescent="0.25">
      <c r="A1427" s="4" t="s">
        <v>24392</v>
      </c>
      <c r="B1427" s="4">
        <v>3.5298376999999999E-2</v>
      </c>
      <c r="C1427" s="4">
        <v>1.6168857999999999</v>
      </c>
      <c r="D1427" s="4" t="s">
        <v>59</v>
      </c>
      <c r="V1427" s="4" t="s">
        <v>24393</v>
      </c>
      <c r="W1427" s="4" t="s">
        <v>24394</v>
      </c>
      <c r="X1427" s="4" t="s">
        <v>24395</v>
      </c>
      <c r="Y1427" s="4" t="s">
        <v>24396</v>
      </c>
      <c r="Z1427" s="4" t="s">
        <v>648</v>
      </c>
      <c r="AA1427" s="4" t="s">
        <v>648</v>
      </c>
      <c r="AB1427" s="4" t="s">
        <v>648</v>
      </c>
    </row>
    <row r="1428" spans="1:28" x14ac:dyDescent="0.25">
      <c r="A1428" s="4" t="s">
        <v>7912</v>
      </c>
      <c r="B1428" s="5">
        <v>2.2301959999999999E-4</v>
      </c>
      <c r="C1428" s="4">
        <v>-2.4411130000000001</v>
      </c>
      <c r="D1428" s="4" t="s">
        <v>59</v>
      </c>
      <c r="V1428" s="4" t="s">
        <v>7913</v>
      </c>
      <c r="W1428" s="4" t="s">
        <v>7914</v>
      </c>
      <c r="X1428" s="4" t="s">
        <v>7915</v>
      </c>
      <c r="Y1428" s="4" t="s">
        <v>7916</v>
      </c>
      <c r="Z1428" s="4" t="s">
        <v>7917</v>
      </c>
      <c r="AA1428" s="4" t="s">
        <v>7918</v>
      </c>
      <c r="AB1428" s="4" t="s">
        <v>7919</v>
      </c>
    </row>
    <row r="1429" spans="1:28" x14ac:dyDescent="0.25">
      <c r="A1429" s="4" t="s">
        <v>7975</v>
      </c>
      <c r="B1429" s="5">
        <v>3.9872939999999998E-5</v>
      </c>
      <c r="C1429" s="4">
        <v>-1.7933558000000001</v>
      </c>
      <c r="D1429" s="4" t="s">
        <v>59</v>
      </c>
      <c r="V1429" s="4" t="s">
        <v>162</v>
      </c>
      <c r="W1429" s="4" t="s">
        <v>7976</v>
      </c>
      <c r="X1429" s="4" t="s">
        <v>7977</v>
      </c>
      <c r="Y1429" s="4" t="s">
        <v>164</v>
      </c>
    </row>
    <row r="1430" spans="1:28" x14ac:dyDescent="0.25">
      <c r="A1430" s="4" t="s">
        <v>8014</v>
      </c>
      <c r="B1430" s="5">
        <v>5.385613E-4</v>
      </c>
      <c r="C1430" s="4">
        <v>1.6104068</v>
      </c>
      <c r="D1430" s="4" t="s">
        <v>59</v>
      </c>
      <c r="V1430" s="4" t="s">
        <v>8015</v>
      </c>
      <c r="W1430" s="4" t="s">
        <v>8016</v>
      </c>
      <c r="X1430" s="4" t="s">
        <v>8017</v>
      </c>
      <c r="Y1430" s="4" t="s">
        <v>8018</v>
      </c>
      <c r="Z1430" s="4" t="s">
        <v>8019</v>
      </c>
      <c r="AA1430" s="4" t="s">
        <v>8020</v>
      </c>
      <c r="AB1430" s="4" t="s">
        <v>8021</v>
      </c>
    </row>
    <row r="1431" spans="1:28" x14ac:dyDescent="0.25">
      <c r="A1431" s="4" t="s">
        <v>8022</v>
      </c>
      <c r="B1431" s="5">
        <v>1.0855324000000001E-4</v>
      </c>
      <c r="C1431" s="4">
        <v>-2.6097516999999999</v>
      </c>
      <c r="D1431" s="4" t="s">
        <v>59</v>
      </c>
      <c r="V1431" s="4" t="s">
        <v>8023</v>
      </c>
      <c r="W1431" s="4" t="s">
        <v>8024</v>
      </c>
      <c r="X1431" s="4" t="s">
        <v>8025</v>
      </c>
      <c r="Y1431" s="4" t="s">
        <v>8026</v>
      </c>
      <c r="Z1431" s="4" t="s">
        <v>160</v>
      </c>
      <c r="AA1431" s="4" t="s">
        <v>160</v>
      </c>
      <c r="AB1431" s="4" t="s">
        <v>160</v>
      </c>
    </row>
    <row r="1432" spans="1:28" x14ac:dyDescent="0.25">
      <c r="A1432" s="4" t="s">
        <v>8027</v>
      </c>
      <c r="B1432" s="5">
        <v>1.7727908000000001E-3</v>
      </c>
      <c r="C1432" s="4">
        <v>2.2474851999999998</v>
      </c>
      <c r="D1432" s="4" t="s">
        <v>59</v>
      </c>
      <c r="V1432" s="4" t="s">
        <v>8028</v>
      </c>
      <c r="W1432" s="4" t="s">
        <v>6738</v>
      </c>
      <c r="X1432" s="4" t="s">
        <v>8029</v>
      </c>
      <c r="Y1432" s="4" t="s">
        <v>8030</v>
      </c>
      <c r="Z1432" s="4" t="s">
        <v>8031</v>
      </c>
      <c r="AA1432" s="4" t="s">
        <v>8032</v>
      </c>
      <c r="AB1432" s="4" t="s">
        <v>8033</v>
      </c>
    </row>
    <row r="1433" spans="1:28" x14ac:dyDescent="0.25">
      <c r="A1433" s="4" t="s">
        <v>8034</v>
      </c>
      <c r="B1433" s="5">
        <v>1.994413E-3</v>
      </c>
      <c r="C1433" s="4">
        <v>-1.5733200000000001</v>
      </c>
      <c r="D1433" s="4" t="s">
        <v>59</v>
      </c>
    </row>
    <row r="1434" spans="1:28" x14ac:dyDescent="0.25">
      <c r="A1434" s="4" t="s">
        <v>8035</v>
      </c>
      <c r="B1434" s="5">
        <v>1.3135343E-4</v>
      </c>
      <c r="C1434" s="4">
        <v>1.7263671</v>
      </c>
      <c r="D1434" s="4" t="s">
        <v>59</v>
      </c>
      <c r="V1434" s="4" t="s">
        <v>8036</v>
      </c>
      <c r="W1434" s="4" t="s">
        <v>8037</v>
      </c>
      <c r="X1434" s="4" t="s">
        <v>8038</v>
      </c>
      <c r="Y1434" s="4" t="s">
        <v>8039</v>
      </c>
      <c r="Z1434" s="4" t="s">
        <v>160</v>
      </c>
      <c r="AA1434" s="4" t="s">
        <v>160</v>
      </c>
      <c r="AB1434" s="4" t="s">
        <v>160</v>
      </c>
    </row>
    <row r="1435" spans="1:28" x14ac:dyDescent="0.25">
      <c r="A1435" s="4" t="s">
        <v>8040</v>
      </c>
      <c r="B1435" s="5">
        <v>4.4657238000000001E-4</v>
      </c>
      <c r="C1435" s="4">
        <v>1.6978207000000001</v>
      </c>
      <c r="D1435" s="4" t="s">
        <v>59</v>
      </c>
      <c r="V1435" s="4" t="s">
        <v>8041</v>
      </c>
      <c r="W1435" s="4" t="s">
        <v>8042</v>
      </c>
      <c r="X1435" s="4" t="s">
        <v>8043</v>
      </c>
      <c r="Y1435" s="4" t="s">
        <v>8044</v>
      </c>
      <c r="Z1435" s="4" t="s">
        <v>8045</v>
      </c>
      <c r="AA1435" s="4" t="s">
        <v>8046</v>
      </c>
      <c r="AB1435" s="4" t="s">
        <v>8047</v>
      </c>
    </row>
    <row r="1436" spans="1:28" x14ac:dyDescent="0.25">
      <c r="A1436" s="4" t="s">
        <v>8048</v>
      </c>
      <c r="B1436" s="4">
        <v>4.6659365000000001E-2</v>
      </c>
      <c r="C1436" s="4">
        <v>-1.8302674000000001</v>
      </c>
      <c r="D1436" s="4" t="s">
        <v>59</v>
      </c>
      <c r="V1436" s="4" t="s">
        <v>8049</v>
      </c>
      <c r="W1436" s="4" t="s">
        <v>6017</v>
      </c>
      <c r="X1436" s="4" t="s">
        <v>8050</v>
      </c>
      <c r="Y1436" s="4" t="s">
        <v>8051</v>
      </c>
      <c r="Z1436" s="4" t="s">
        <v>464</v>
      </c>
      <c r="AA1436" s="4" t="s">
        <v>464</v>
      </c>
      <c r="AB1436" s="4" t="s">
        <v>464</v>
      </c>
    </row>
    <row r="1437" spans="1:28" x14ac:dyDescent="0.25">
      <c r="A1437" s="4" t="s">
        <v>23417</v>
      </c>
      <c r="B1437" s="5">
        <v>4.452764E-5</v>
      </c>
      <c r="C1437" s="4">
        <v>1.5025135000000001</v>
      </c>
      <c r="D1437" s="4" t="s">
        <v>59</v>
      </c>
      <c r="V1437" s="4" t="s">
        <v>23418</v>
      </c>
      <c r="W1437" s="4" t="s">
        <v>23419</v>
      </c>
      <c r="X1437" s="4" t="s">
        <v>23420</v>
      </c>
      <c r="Y1437" s="4" t="s">
        <v>23421</v>
      </c>
      <c r="Z1437" s="4" t="s">
        <v>23422</v>
      </c>
      <c r="AA1437" s="4" t="s">
        <v>23423</v>
      </c>
      <c r="AB1437" s="4" t="s">
        <v>23424</v>
      </c>
    </row>
    <row r="1438" spans="1:28" x14ac:dyDescent="0.25">
      <c r="A1438" s="4" t="s">
        <v>23979</v>
      </c>
      <c r="B1438" s="5">
        <v>2.237725E-5</v>
      </c>
      <c r="C1438" s="4">
        <v>1.5736302</v>
      </c>
      <c r="D1438" s="4" t="s">
        <v>59</v>
      </c>
      <c r="V1438" s="4" t="s">
        <v>23980</v>
      </c>
      <c r="W1438" s="4" t="s">
        <v>23981</v>
      </c>
      <c r="X1438" s="4" t="s">
        <v>23982</v>
      </c>
      <c r="Y1438" s="4" t="s">
        <v>23983</v>
      </c>
      <c r="Z1438" s="4" t="s">
        <v>6883</v>
      </c>
      <c r="AA1438" s="4" t="s">
        <v>6884</v>
      </c>
      <c r="AB1438" s="4" t="s">
        <v>6885</v>
      </c>
    </row>
    <row r="1439" spans="1:28" x14ac:dyDescent="0.25">
      <c r="A1439" s="4" t="s">
        <v>25977</v>
      </c>
      <c r="B1439" s="4">
        <v>4.4438845999999997E-2</v>
      </c>
      <c r="C1439" s="4">
        <v>-1.5082070000000001</v>
      </c>
      <c r="D1439" s="4" t="s">
        <v>59</v>
      </c>
      <c r="V1439" s="4" t="s">
        <v>162</v>
      </c>
      <c r="W1439" s="4" t="s">
        <v>5494</v>
      </c>
      <c r="X1439" s="4" t="s">
        <v>25978</v>
      </c>
      <c r="Y1439" s="4" t="s">
        <v>164</v>
      </c>
    </row>
    <row r="1440" spans="1:28" x14ac:dyDescent="0.25">
      <c r="A1440" s="4" t="s">
        <v>8107</v>
      </c>
      <c r="B1440" s="5">
        <v>5.9959303999999998E-5</v>
      </c>
      <c r="C1440" s="4">
        <v>-2.3266722999999998</v>
      </c>
      <c r="D1440" s="4" t="s">
        <v>59</v>
      </c>
      <c r="V1440" s="4" t="s">
        <v>8108</v>
      </c>
      <c r="W1440" s="4" t="s">
        <v>8109</v>
      </c>
      <c r="X1440" s="4" t="s">
        <v>8110</v>
      </c>
      <c r="Y1440" s="4" t="s">
        <v>8111</v>
      </c>
      <c r="Z1440" s="4" t="s">
        <v>8112</v>
      </c>
      <c r="AA1440" s="4" t="s">
        <v>8113</v>
      </c>
      <c r="AB1440" s="4" t="s">
        <v>3462</v>
      </c>
    </row>
    <row r="1441" spans="1:28" x14ac:dyDescent="0.25">
      <c r="A1441" s="4" t="s">
        <v>25361</v>
      </c>
      <c r="B1441" s="5">
        <v>4.1991160000000003E-5</v>
      </c>
      <c r="C1441" s="4">
        <v>-1.5744659999999999</v>
      </c>
      <c r="D1441" s="4" t="s">
        <v>59</v>
      </c>
      <c r="V1441" s="4" t="s">
        <v>162</v>
      </c>
      <c r="W1441" s="4" t="s">
        <v>273</v>
      </c>
      <c r="X1441" s="4" t="s">
        <v>25061</v>
      </c>
      <c r="Y1441" s="4" t="s">
        <v>164</v>
      </c>
    </row>
    <row r="1442" spans="1:28" x14ac:dyDescent="0.25">
      <c r="A1442" s="4" t="s">
        <v>8136</v>
      </c>
      <c r="B1442" s="5">
        <v>6.4491194999999996E-4</v>
      </c>
      <c r="C1442" s="4">
        <v>-3.0891418000000002</v>
      </c>
      <c r="D1442" s="4" t="s">
        <v>59</v>
      </c>
    </row>
    <row r="1443" spans="1:28" x14ac:dyDescent="0.25">
      <c r="A1443" s="4" t="s">
        <v>8137</v>
      </c>
      <c r="B1443" s="5">
        <v>2.5303902999999998E-4</v>
      </c>
      <c r="C1443" s="4">
        <v>1.7431308000000001</v>
      </c>
      <c r="D1443" s="4" t="s">
        <v>59</v>
      </c>
      <c r="V1443" s="4" t="s">
        <v>544</v>
      </c>
      <c r="W1443" s="4" t="s">
        <v>5950</v>
      </c>
      <c r="X1443" s="4" t="s">
        <v>6606</v>
      </c>
      <c r="Y1443" s="4" t="s">
        <v>8138</v>
      </c>
      <c r="Z1443" s="4" t="s">
        <v>547</v>
      </c>
      <c r="AA1443" s="4" t="s">
        <v>547</v>
      </c>
      <c r="AB1443" s="4" t="s">
        <v>547</v>
      </c>
    </row>
    <row r="1444" spans="1:28" x14ac:dyDescent="0.25">
      <c r="A1444" s="4" t="s">
        <v>8177</v>
      </c>
      <c r="B1444" s="5">
        <v>1.188104E-4</v>
      </c>
      <c r="C1444" s="4">
        <v>1.6749934</v>
      </c>
      <c r="D1444" s="4" t="s">
        <v>59</v>
      </c>
      <c r="V1444" s="4" t="s">
        <v>8178</v>
      </c>
      <c r="W1444" s="4" t="s">
        <v>7715</v>
      </c>
      <c r="X1444" s="4" t="s">
        <v>8179</v>
      </c>
      <c r="Y1444" s="4" t="s">
        <v>8180</v>
      </c>
      <c r="Z1444" s="4" t="s">
        <v>8181</v>
      </c>
      <c r="AA1444" s="4" t="s">
        <v>8182</v>
      </c>
      <c r="AB1444" s="4" t="s">
        <v>8183</v>
      </c>
    </row>
    <row r="1445" spans="1:28" x14ac:dyDescent="0.25">
      <c r="A1445" s="4" t="s">
        <v>19015</v>
      </c>
      <c r="B1445" s="5">
        <v>2.2540862999999999E-3</v>
      </c>
      <c r="C1445" s="4">
        <v>1.6247346</v>
      </c>
      <c r="D1445" s="4" t="s">
        <v>59</v>
      </c>
      <c r="V1445" s="4" t="s">
        <v>3511</v>
      </c>
      <c r="W1445" s="4" t="s">
        <v>19016</v>
      </c>
      <c r="X1445" s="4" t="s">
        <v>19017</v>
      </c>
      <c r="Y1445" s="4" t="s">
        <v>19018</v>
      </c>
      <c r="Z1445" s="4" t="s">
        <v>2144</v>
      </c>
      <c r="AA1445" s="4" t="s">
        <v>2145</v>
      </c>
      <c r="AB1445" s="4" t="s">
        <v>2146</v>
      </c>
    </row>
    <row r="1446" spans="1:28" x14ac:dyDescent="0.25">
      <c r="A1446" s="4" t="s">
        <v>8184</v>
      </c>
      <c r="B1446" s="4">
        <v>4.2845476E-2</v>
      </c>
      <c r="C1446" s="4">
        <v>1.5171212000000001</v>
      </c>
      <c r="D1446" s="4" t="s">
        <v>59</v>
      </c>
    </row>
    <row r="1447" spans="1:28" x14ac:dyDescent="0.25">
      <c r="A1447" s="4" t="s">
        <v>5548</v>
      </c>
      <c r="B1447" s="5">
        <v>2.325737E-3</v>
      </c>
      <c r="C1447" s="4">
        <v>2.1032004</v>
      </c>
      <c r="D1447" s="4" t="s">
        <v>59</v>
      </c>
      <c r="V1447" s="4" t="s">
        <v>5549</v>
      </c>
      <c r="W1447" s="4" t="s">
        <v>613</v>
      </c>
      <c r="X1447" s="4" t="s">
        <v>5550</v>
      </c>
      <c r="Y1447" s="4" t="s">
        <v>5551</v>
      </c>
      <c r="Z1447" s="4" t="s">
        <v>464</v>
      </c>
      <c r="AA1447" s="4" t="s">
        <v>464</v>
      </c>
      <c r="AB1447" s="4" t="s">
        <v>464</v>
      </c>
    </row>
    <row r="1448" spans="1:28" x14ac:dyDescent="0.25">
      <c r="A1448" s="4" t="s">
        <v>5601</v>
      </c>
      <c r="B1448" s="5">
        <v>8.8515325000000005E-4</v>
      </c>
      <c r="C1448" s="4">
        <v>2.4896026</v>
      </c>
      <c r="D1448" s="4" t="s">
        <v>59</v>
      </c>
      <c r="V1448" s="4" t="s">
        <v>5602</v>
      </c>
      <c r="W1448" s="4" t="s">
        <v>461</v>
      </c>
      <c r="X1448" s="4" t="s">
        <v>5603</v>
      </c>
      <c r="Y1448" s="4" t="s">
        <v>5604</v>
      </c>
      <c r="Z1448" s="4" t="s">
        <v>464</v>
      </c>
      <c r="AA1448" s="4" t="s">
        <v>464</v>
      </c>
      <c r="AB1448" s="4" t="s">
        <v>464</v>
      </c>
    </row>
    <row r="1449" spans="1:28" x14ac:dyDescent="0.25">
      <c r="A1449" s="4" t="s">
        <v>8210</v>
      </c>
      <c r="B1449" s="4">
        <v>1.1648623E-2</v>
      </c>
      <c r="C1449" s="4">
        <v>1.6910000000000001</v>
      </c>
      <c r="D1449" s="4" t="s">
        <v>59</v>
      </c>
    </row>
    <row r="1450" spans="1:28" x14ac:dyDescent="0.25">
      <c r="A1450" s="4" t="s">
        <v>17963</v>
      </c>
      <c r="B1450" s="4">
        <v>4.5599397E-2</v>
      </c>
      <c r="C1450" s="4">
        <v>-1.6351907999999999</v>
      </c>
      <c r="D1450" s="4" t="s">
        <v>59</v>
      </c>
      <c r="V1450" s="4" t="s">
        <v>17964</v>
      </c>
      <c r="W1450" s="4" t="s">
        <v>7350</v>
      </c>
      <c r="X1450" s="4" t="s">
        <v>17965</v>
      </c>
      <c r="Y1450" s="4" t="s">
        <v>17966</v>
      </c>
      <c r="Z1450" s="4" t="s">
        <v>17967</v>
      </c>
      <c r="AA1450" s="4" t="s">
        <v>17968</v>
      </c>
      <c r="AB1450" s="4" t="s">
        <v>17969</v>
      </c>
    </row>
    <row r="1451" spans="1:28" x14ac:dyDescent="0.25">
      <c r="A1451" s="4" t="s">
        <v>8240</v>
      </c>
      <c r="B1451" s="5">
        <v>2.2932815E-3</v>
      </c>
      <c r="C1451" s="4">
        <v>-3.0036025</v>
      </c>
      <c r="D1451" s="4" t="s">
        <v>59</v>
      </c>
    </row>
    <row r="1452" spans="1:28" x14ac:dyDescent="0.25">
      <c r="A1452" s="4" t="s">
        <v>8241</v>
      </c>
      <c r="B1452" s="5">
        <v>3.9016641999999997E-5</v>
      </c>
      <c r="C1452" s="4">
        <v>-1.6164057000000001</v>
      </c>
      <c r="D1452" s="4" t="s">
        <v>59</v>
      </c>
      <c r="V1452" s="4" t="s">
        <v>8242</v>
      </c>
      <c r="W1452" s="4" t="s">
        <v>8243</v>
      </c>
      <c r="X1452" s="4" t="s">
        <v>8244</v>
      </c>
      <c r="Y1452" s="4" t="s">
        <v>8245</v>
      </c>
      <c r="Z1452" s="4" t="s">
        <v>8246</v>
      </c>
      <c r="AA1452" s="4" t="s">
        <v>8247</v>
      </c>
      <c r="AB1452" s="4" t="s">
        <v>7464</v>
      </c>
    </row>
    <row r="1453" spans="1:28" x14ac:dyDescent="0.25">
      <c r="A1453" s="4" t="s">
        <v>8280</v>
      </c>
      <c r="B1453" s="4">
        <v>1.5683815E-2</v>
      </c>
      <c r="C1453" s="4">
        <v>-2.2736649999999998</v>
      </c>
      <c r="D1453" s="4" t="s">
        <v>59</v>
      </c>
    </row>
    <row r="1454" spans="1:28" x14ac:dyDescent="0.25">
      <c r="A1454" s="4" t="s">
        <v>8293</v>
      </c>
      <c r="B1454" s="5">
        <v>2.8850770000000001E-6</v>
      </c>
      <c r="C1454" s="4">
        <v>-2.5882800000000001</v>
      </c>
      <c r="D1454" s="4" t="s">
        <v>59</v>
      </c>
      <c r="V1454" s="4" t="s">
        <v>8294</v>
      </c>
      <c r="W1454" s="4" t="s">
        <v>8295</v>
      </c>
      <c r="X1454" s="4" t="s">
        <v>8296</v>
      </c>
      <c r="Y1454" s="4" t="s">
        <v>8297</v>
      </c>
      <c r="Z1454" s="4" t="s">
        <v>8298</v>
      </c>
      <c r="AA1454" s="4" t="s">
        <v>8299</v>
      </c>
      <c r="AB1454" s="4" t="s">
        <v>8300</v>
      </c>
    </row>
    <row r="1455" spans="1:28" x14ac:dyDescent="0.25">
      <c r="A1455" s="4" t="s">
        <v>21837</v>
      </c>
      <c r="B1455" s="5">
        <v>1.0669149000000001E-3</v>
      </c>
      <c r="C1455" s="4">
        <v>-1.6810586000000001</v>
      </c>
      <c r="D1455" s="4" t="s">
        <v>59</v>
      </c>
      <c r="V1455" s="4" t="s">
        <v>544</v>
      </c>
      <c r="W1455" s="4" t="s">
        <v>2811</v>
      </c>
      <c r="X1455" s="4" t="s">
        <v>21838</v>
      </c>
      <c r="Y1455" s="4" t="s">
        <v>1318</v>
      </c>
      <c r="Z1455" s="4" t="s">
        <v>547</v>
      </c>
      <c r="AA1455" s="4" t="s">
        <v>547</v>
      </c>
      <c r="AB1455" s="4" t="s">
        <v>547</v>
      </c>
    </row>
    <row r="1456" spans="1:28" x14ac:dyDescent="0.25">
      <c r="A1456" s="4" t="s">
        <v>8335</v>
      </c>
      <c r="B1456" s="5">
        <v>1.2774446E-5</v>
      </c>
      <c r="C1456" s="4">
        <v>-6.7055629999999997</v>
      </c>
      <c r="D1456" s="4" t="s">
        <v>59</v>
      </c>
      <c r="V1456" s="4" t="s">
        <v>8336</v>
      </c>
      <c r="W1456" s="4" t="s">
        <v>8337</v>
      </c>
      <c r="X1456" s="4" t="s">
        <v>8338</v>
      </c>
      <c r="Y1456" s="4" t="s">
        <v>8339</v>
      </c>
      <c r="Z1456" s="4" t="s">
        <v>8340</v>
      </c>
      <c r="AA1456" s="4" t="s">
        <v>8341</v>
      </c>
      <c r="AB1456" s="4" t="s">
        <v>8342</v>
      </c>
    </row>
    <row r="1457" spans="1:28" x14ac:dyDescent="0.25">
      <c r="A1457" s="4" t="s">
        <v>27366</v>
      </c>
      <c r="B1457" s="5">
        <v>1.3979724999999999E-4</v>
      </c>
      <c r="C1457" s="4">
        <v>-1.5359495999999999</v>
      </c>
      <c r="D1457" s="4" t="s">
        <v>59</v>
      </c>
    </row>
    <row r="1458" spans="1:28" x14ac:dyDescent="0.25">
      <c r="A1458" s="4" t="s">
        <v>8343</v>
      </c>
      <c r="B1458" s="4">
        <v>4.7266740000000002E-2</v>
      </c>
      <c r="C1458" s="4">
        <v>1.5497329</v>
      </c>
      <c r="D1458" s="4" t="s">
        <v>59</v>
      </c>
      <c r="V1458" s="4" t="s">
        <v>1461</v>
      </c>
      <c r="W1458" s="4" t="s">
        <v>6465</v>
      </c>
      <c r="X1458" s="4" t="s">
        <v>8344</v>
      </c>
      <c r="Y1458" s="4" t="s">
        <v>7627</v>
      </c>
      <c r="Z1458" s="4" t="s">
        <v>1464</v>
      </c>
      <c r="AA1458" s="4" t="s">
        <v>1464</v>
      </c>
      <c r="AB1458" s="4" t="s">
        <v>1464</v>
      </c>
    </row>
    <row r="1459" spans="1:28" x14ac:dyDescent="0.25">
      <c r="A1459" s="4" t="s">
        <v>26031</v>
      </c>
      <c r="B1459" s="5">
        <v>1.2478987999999999E-4</v>
      </c>
      <c r="C1459" s="4">
        <v>-2.0334951999999999</v>
      </c>
      <c r="D1459" s="4" t="s">
        <v>59</v>
      </c>
      <c r="V1459" s="4" t="s">
        <v>26032</v>
      </c>
      <c r="W1459" s="4" t="s">
        <v>2811</v>
      </c>
      <c r="X1459" s="4" t="s">
        <v>26033</v>
      </c>
      <c r="Y1459" s="4" t="s">
        <v>26034</v>
      </c>
      <c r="Z1459" s="4" t="s">
        <v>547</v>
      </c>
      <c r="AA1459" s="4" t="s">
        <v>547</v>
      </c>
      <c r="AB1459" s="4" t="s">
        <v>547</v>
      </c>
    </row>
    <row r="1460" spans="1:28" x14ac:dyDescent="0.25">
      <c r="A1460" s="4" t="s">
        <v>23462</v>
      </c>
      <c r="B1460" s="5">
        <v>1.7797891E-3</v>
      </c>
      <c r="C1460" s="4">
        <v>-1.5223427</v>
      </c>
      <c r="D1460" s="4" t="s">
        <v>59</v>
      </c>
    </row>
    <row r="1461" spans="1:28" x14ac:dyDescent="0.25">
      <c r="A1461" s="4" t="s">
        <v>18168</v>
      </c>
      <c r="B1461" s="5">
        <v>7.3277770000000002E-4</v>
      </c>
      <c r="C1461" s="4">
        <v>-1.6102873</v>
      </c>
      <c r="D1461" s="4" t="s">
        <v>59</v>
      </c>
    </row>
    <row r="1462" spans="1:28" x14ac:dyDescent="0.25">
      <c r="A1462" s="4" t="s">
        <v>23002</v>
      </c>
      <c r="B1462" s="5">
        <v>4.608503E-4</v>
      </c>
      <c r="C1462" s="4">
        <v>1.5903757000000001</v>
      </c>
      <c r="D1462" s="4" t="s">
        <v>59</v>
      </c>
      <c r="V1462" s="4" t="s">
        <v>2257</v>
      </c>
      <c r="W1462" s="4" t="s">
        <v>6017</v>
      </c>
      <c r="X1462" s="4" t="s">
        <v>2258</v>
      </c>
      <c r="Y1462" s="4" t="s">
        <v>23003</v>
      </c>
      <c r="Z1462" s="4" t="s">
        <v>2260</v>
      </c>
      <c r="AA1462" s="4" t="s">
        <v>2261</v>
      </c>
      <c r="AB1462" s="4" t="s">
        <v>2262</v>
      </c>
    </row>
    <row r="1463" spans="1:28" x14ac:dyDescent="0.25">
      <c r="A1463" s="4" t="s">
        <v>8345</v>
      </c>
      <c r="B1463" s="5">
        <v>1.0496098000000001E-5</v>
      </c>
      <c r="C1463" s="4">
        <v>-1.9427673999999999</v>
      </c>
      <c r="D1463" s="4" t="s">
        <v>59</v>
      </c>
      <c r="V1463" s="4" t="s">
        <v>8346</v>
      </c>
      <c r="W1463" s="4" t="s">
        <v>8347</v>
      </c>
      <c r="X1463" s="4" t="s">
        <v>8348</v>
      </c>
      <c r="Y1463" s="4" t="s">
        <v>8349</v>
      </c>
      <c r="Z1463" s="4" t="s">
        <v>8350</v>
      </c>
      <c r="AA1463" s="4" t="s">
        <v>8351</v>
      </c>
      <c r="AB1463" s="4" t="s">
        <v>8352</v>
      </c>
    </row>
    <row r="1464" spans="1:28" x14ac:dyDescent="0.25">
      <c r="A1464" s="4" t="s">
        <v>8389</v>
      </c>
      <c r="B1464" s="5">
        <v>2.361984E-5</v>
      </c>
      <c r="C1464" s="4">
        <v>-5.5909047000000003</v>
      </c>
      <c r="D1464" s="4" t="s">
        <v>59</v>
      </c>
      <c r="V1464" s="4" t="s">
        <v>162</v>
      </c>
      <c r="W1464" s="4" t="s">
        <v>6093</v>
      </c>
      <c r="X1464" s="4" t="s">
        <v>8390</v>
      </c>
      <c r="Y1464" s="4" t="s">
        <v>164</v>
      </c>
    </row>
    <row r="1465" spans="1:28" x14ac:dyDescent="0.25">
      <c r="A1465" s="4" t="s">
        <v>8408</v>
      </c>
      <c r="B1465" s="5">
        <v>1.3772995E-3</v>
      </c>
      <c r="C1465" s="4">
        <v>1.8287814</v>
      </c>
      <c r="D1465" s="4" t="s">
        <v>59</v>
      </c>
      <c r="V1465" s="4" t="s">
        <v>8409</v>
      </c>
      <c r="W1465" s="4" t="s">
        <v>7350</v>
      </c>
      <c r="X1465" s="4" t="s">
        <v>8410</v>
      </c>
      <c r="Y1465" s="4" t="s">
        <v>8411</v>
      </c>
      <c r="Z1465" s="4" t="s">
        <v>8412</v>
      </c>
      <c r="AA1465" s="4" t="s">
        <v>8413</v>
      </c>
      <c r="AB1465" s="4" t="s">
        <v>5620</v>
      </c>
    </row>
    <row r="1466" spans="1:28" x14ac:dyDescent="0.25">
      <c r="A1466" s="4" t="s">
        <v>18237</v>
      </c>
      <c r="B1466" s="5">
        <v>1.022794E-4</v>
      </c>
      <c r="C1466" s="4">
        <v>-1.6447608</v>
      </c>
      <c r="D1466" s="4" t="s">
        <v>59</v>
      </c>
      <c r="V1466" s="4" t="s">
        <v>18238</v>
      </c>
      <c r="W1466" s="4" t="s">
        <v>18239</v>
      </c>
      <c r="X1466" s="4" t="s">
        <v>18240</v>
      </c>
      <c r="Y1466" s="4" t="s">
        <v>18241</v>
      </c>
      <c r="Z1466" s="4" t="s">
        <v>9896</v>
      </c>
      <c r="AA1466" s="4" t="s">
        <v>9897</v>
      </c>
      <c r="AB1466" s="4" t="s">
        <v>9898</v>
      </c>
    </row>
    <row r="1467" spans="1:28" x14ac:dyDescent="0.25">
      <c r="A1467" s="4" t="s">
        <v>8427</v>
      </c>
      <c r="B1467" s="5">
        <v>2.1163944999999999E-3</v>
      </c>
      <c r="C1467" s="4">
        <v>2.2302599999999999</v>
      </c>
      <c r="D1467" s="4" t="s">
        <v>59</v>
      </c>
      <c r="V1467" s="4" t="s">
        <v>8428</v>
      </c>
      <c r="W1467" s="4" t="s">
        <v>8429</v>
      </c>
      <c r="X1467" s="4" t="s">
        <v>8430</v>
      </c>
      <c r="Y1467" s="4" t="s">
        <v>8431</v>
      </c>
      <c r="Z1467" s="4" t="s">
        <v>8432</v>
      </c>
      <c r="AA1467" s="4" t="s">
        <v>8433</v>
      </c>
      <c r="AB1467" s="4" t="s">
        <v>8434</v>
      </c>
    </row>
    <row r="1468" spans="1:28" x14ac:dyDescent="0.25">
      <c r="A1468" s="4" t="s">
        <v>8435</v>
      </c>
      <c r="B1468" s="5">
        <v>5.9908302999999999E-5</v>
      </c>
      <c r="C1468" s="4">
        <v>1.5887259</v>
      </c>
      <c r="D1468" s="4" t="s">
        <v>59</v>
      </c>
      <c r="V1468" s="4" t="s">
        <v>8436</v>
      </c>
      <c r="W1468" s="4" t="s">
        <v>8437</v>
      </c>
      <c r="X1468" s="4" t="s">
        <v>8438</v>
      </c>
      <c r="Y1468" s="4" t="s">
        <v>8439</v>
      </c>
      <c r="Z1468" s="4" t="s">
        <v>8440</v>
      </c>
      <c r="AA1468" s="4" t="s">
        <v>8441</v>
      </c>
      <c r="AB1468" s="4" t="s">
        <v>8442</v>
      </c>
    </row>
    <row r="1469" spans="1:28" x14ac:dyDescent="0.25">
      <c r="A1469" s="4" t="s">
        <v>26978</v>
      </c>
      <c r="B1469" s="5">
        <v>8.0743280000000002E-5</v>
      </c>
      <c r="C1469" s="4">
        <v>1.8142091</v>
      </c>
      <c r="D1469" s="4" t="s">
        <v>59</v>
      </c>
      <c r="V1469" s="4" t="s">
        <v>26979</v>
      </c>
      <c r="W1469" s="4" t="s">
        <v>6622</v>
      </c>
      <c r="X1469" s="4" t="s">
        <v>26980</v>
      </c>
      <c r="Y1469" s="4" t="s">
        <v>26981</v>
      </c>
      <c r="Z1469" s="4" t="s">
        <v>26982</v>
      </c>
      <c r="AA1469" s="4" t="s">
        <v>26983</v>
      </c>
      <c r="AB1469" s="4" t="s">
        <v>26984</v>
      </c>
    </row>
    <row r="1470" spans="1:28" x14ac:dyDescent="0.25">
      <c r="A1470" s="4" t="s">
        <v>22318</v>
      </c>
      <c r="B1470" s="4">
        <v>8.1699670000000002E-3</v>
      </c>
      <c r="C1470" s="4">
        <v>-1.5836669999999999</v>
      </c>
      <c r="D1470" s="4" t="s">
        <v>59</v>
      </c>
      <c r="V1470" s="4" t="s">
        <v>22319</v>
      </c>
      <c r="W1470" s="4" t="s">
        <v>12917</v>
      </c>
      <c r="X1470" s="4" t="s">
        <v>22320</v>
      </c>
      <c r="Y1470" s="4" t="s">
        <v>22321</v>
      </c>
      <c r="Z1470" s="4" t="s">
        <v>22322</v>
      </c>
      <c r="AA1470" s="4" t="s">
        <v>22323</v>
      </c>
      <c r="AB1470" s="4" t="s">
        <v>22324</v>
      </c>
    </row>
    <row r="1471" spans="1:28" x14ac:dyDescent="0.25">
      <c r="A1471" s="4" t="s">
        <v>8490</v>
      </c>
      <c r="B1471" s="5">
        <v>6.6261982999999997E-4</v>
      </c>
      <c r="C1471" s="4">
        <v>1.5805686999999999</v>
      </c>
      <c r="D1471" s="4" t="s">
        <v>59</v>
      </c>
      <c r="V1471" s="4" t="s">
        <v>8491</v>
      </c>
      <c r="W1471" s="4" t="s">
        <v>5950</v>
      </c>
      <c r="X1471" s="4" t="s">
        <v>8492</v>
      </c>
      <c r="Y1471" s="4" t="s">
        <v>8493</v>
      </c>
      <c r="Z1471" s="4" t="s">
        <v>547</v>
      </c>
      <c r="AA1471" s="4" t="s">
        <v>547</v>
      </c>
      <c r="AB1471" s="4" t="s">
        <v>547</v>
      </c>
    </row>
    <row r="1472" spans="1:28" x14ac:dyDescent="0.25">
      <c r="A1472" s="4" t="s">
        <v>22871</v>
      </c>
      <c r="B1472" s="5">
        <v>1.6608146E-3</v>
      </c>
      <c r="C1472" s="4">
        <v>1.6935395</v>
      </c>
      <c r="D1472" s="4" t="s">
        <v>59</v>
      </c>
      <c r="V1472" s="4" t="s">
        <v>22872</v>
      </c>
      <c r="W1472" s="4" t="s">
        <v>7350</v>
      </c>
      <c r="X1472" s="4" t="s">
        <v>22873</v>
      </c>
      <c r="Y1472" s="4" t="s">
        <v>22874</v>
      </c>
      <c r="Z1472" s="4" t="s">
        <v>1464</v>
      </c>
      <c r="AA1472" s="4" t="s">
        <v>1464</v>
      </c>
      <c r="AB1472" s="4" t="s">
        <v>1464</v>
      </c>
    </row>
    <row r="1473" spans="1:28" x14ac:dyDescent="0.25">
      <c r="A1473" s="4" t="s">
        <v>8555</v>
      </c>
      <c r="B1473" s="5">
        <v>6.6575215999999996E-5</v>
      </c>
      <c r="C1473" s="4">
        <v>-2.9911086999999998</v>
      </c>
      <c r="D1473" s="4" t="s">
        <v>59</v>
      </c>
      <c r="V1473" s="4" t="s">
        <v>8556</v>
      </c>
      <c r="W1473" s="4" t="s">
        <v>6465</v>
      </c>
      <c r="X1473" s="4" t="s">
        <v>8557</v>
      </c>
      <c r="Y1473" s="4" t="s">
        <v>8558</v>
      </c>
      <c r="Z1473" s="4" t="s">
        <v>1464</v>
      </c>
      <c r="AA1473" s="4" t="s">
        <v>1464</v>
      </c>
      <c r="AB1473" s="4" t="s">
        <v>1464</v>
      </c>
    </row>
    <row r="1474" spans="1:28" x14ac:dyDescent="0.25">
      <c r="A1474" s="4" t="s">
        <v>8559</v>
      </c>
      <c r="B1474" s="5">
        <v>3.0549083000000002E-5</v>
      </c>
      <c r="C1474" s="4">
        <v>1.6222232999999999</v>
      </c>
      <c r="D1474" s="4" t="s">
        <v>59</v>
      </c>
      <c r="V1474" s="4" t="s">
        <v>2810</v>
      </c>
      <c r="W1474" s="4" t="s">
        <v>2811</v>
      </c>
      <c r="X1474" s="4" t="s">
        <v>2812</v>
      </c>
      <c r="Y1474" s="4" t="s">
        <v>2813</v>
      </c>
      <c r="Z1474" s="4" t="s">
        <v>2814</v>
      </c>
      <c r="AA1474" s="4" t="s">
        <v>2815</v>
      </c>
      <c r="AB1474" s="4" t="s">
        <v>1984</v>
      </c>
    </row>
    <row r="1475" spans="1:28" x14ac:dyDescent="0.25">
      <c r="A1475" s="4" t="s">
        <v>19270</v>
      </c>
      <c r="B1475" s="4">
        <v>8.9135859999999994E-3</v>
      </c>
      <c r="C1475" s="4">
        <v>1.8431579</v>
      </c>
      <c r="D1475" s="4" t="s">
        <v>59</v>
      </c>
      <c r="V1475" s="4" t="s">
        <v>19271</v>
      </c>
      <c r="W1475" s="4" t="s">
        <v>8771</v>
      </c>
      <c r="X1475" s="4" t="s">
        <v>19272</v>
      </c>
      <c r="Y1475" s="4" t="s">
        <v>19273</v>
      </c>
      <c r="Z1475" s="4" t="s">
        <v>19274</v>
      </c>
      <c r="AA1475" s="4" t="s">
        <v>19275</v>
      </c>
      <c r="AB1475" s="4" t="s">
        <v>19276</v>
      </c>
    </row>
    <row r="1476" spans="1:28" x14ac:dyDescent="0.25">
      <c r="A1476" s="4" t="s">
        <v>8585</v>
      </c>
      <c r="B1476" s="5">
        <v>1.1533689E-4</v>
      </c>
      <c r="C1476" s="4">
        <v>1.5557003</v>
      </c>
      <c r="D1476" s="4" t="s">
        <v>59</v>
      </c>
      <c r="V1476" s="4" t="s">
        <v>6737</v>
      </c>
      <c r="W1476" s="4" t="s">
        <v>6738</v>
      </c>
      <c r="X1476" s="4" t="s">
        <v>6739</v>
      </c>
      <c r="Y1476" s="4" t="s">
        <v>6740</v>
      </c>
      <c r="Z1476" s="4" t="s">
        <v>6741</v>
      </c>
      <c r="AA1476" s="4" t="s">
        <v>6742</v>
      </c>
      <c r="AB1476" s="4" t="s">
        <v>6743</v>
      </c>
    </row>
    <row r="1477" spans="1:28" x14ac:dyDescent="0.25">
      <c r="A1477" s="4" t="s">
        <v>8608</v>
      </c>
      <c r="B1477" s="5">
        <v>1.4629281E-5</v>
      </c>
      <c r="C1477" s="4">
        <v>-1.7815434999999999</v>
      </c>
      <c r="D1477" s="4" t="s">
        <v>59</v>
      </c>
      <c r="V1477" s="4" t="s">
        <v>544</v>
      </c>
      <c r="W1477" s="4" t="s">
        <v>5950</v>
      </c>
      <c r="X1477" s="4" t="s">
        <v>8609</v>
      </c>
      <c r="Y1477" s="4" t="s">
        <v>8610</v>
      </c>
      <c r="Z1477" s="4" t="s">
        <v>547</v>
      </c>
      <c r="AA1477" s="4" t="s">
        <v>547</v>
      </c>
      <c r="AB1477" s="4" t="s">
        <v>547</v>
      </c>
    </row>
    <row r="1478" spans="1:28" x14ac:dyDescent="0.25">
      <c r="A1478" s="4" t="s">
        <v>18560</v>
      </c>
      <c r="B1478" s="5">
        <v>3.2610914999999997E-5</v>
      </c>
      <c r="C1478" s="4">
        <v>1.5585237999999999</v>
      </c>
      <c r="D1478" s="4" t="s">
        <v>59</v>
      </c>
    </row>
    <row r="1479" spans="1:28" x14ac:dyDescent="0.25">
      <c r="A1479" s="4" t="s">
        <v>8611</v>
      </c>
      <c r="B1479" s="5">
        <v>2.8608412999999999E-3</v>
      </c>
      <c r="C1479" s="4">
        <v>-1.6726977999999999</v>
      </c>
      <c r="D1479" s="4" t="s">
        <v>59</v>
      </c>
      <c r="V1479" s="4" t="s">
        <v>8612</v>
      </c>
      <c r="W1479" s="4" t="s">
        <v>8613</v>
      </c>
      <c r="X1479" s="4" t="s">
        <v>8614</v>
      </c>
      <c r="Y1479" s="4" t="s">
        <v>8615</v>
      </c>
      <c r="Z1479" s="4" t="s">
        <v>8616</v>
      </c>
      <c r="AA1479" s="4" t="s">
        <v>8617</v>
      </c>
      <c r="AB1479" s="4" t="s">
        <v>8618</v>
      </c>
    </row>
    <row r="1480" spans="1:28" x14ac:dyDescent="0.25">
      <c r="A1480" s="4" t="s">
        <v>5778</v>
      </c>
      <c r="B1480" s="5">
        <v>1.7011089E-5</v>
      </c>
      <c r="C1480" s="4">
        <v>-2.6514319999999998</v>
      </c>
      <c r="D1480" s="4" t="s">
        <v>59</v>
      </c>
      <c r="V1480" s="4" t="s">
        <v>5779</v>
      </c>
      <c r="W1480" s="4" t="s">
        <v>955</v>
      </c>
      <c r="X1480" s="4" t="s">
        <v>5780</v>
      </c>
      <c r="Y1480" s="4" t="s">
        <v>5781</v>
      </c>
      <c r="Z1480" s="4" t="s">
        <v>5782</v>
      </c>
      <c r="AA1480" s="4" t="s">
        <v>5783</v>
      </c>
      <c r="AB1480" s="4" t="s">
        <v>5218</v>
      </c>
    </row>
    <row r="1481" spans="1:28" x14ac:dyDescent="0.25">
      <c r="A1481" s="4" t="s">
        <v>8667</v>
      </c>
      <c r="B1481" s="4">
        <v>5.9453654000000003E-3</v>
      </c>
      <c r="C1481" s="4">
        <v>-1.6233948</v>
      </c>
      <c r="D1481" s="4" t="s">
        <v>59</v>
      </c>
    </row>
    <row r="1482" spans="1:28" x14ac:dyDescent="0.25">
      <c r="A1482" s="4" t="s">
        <v>17690</v>
      </c>
      <c r="B1482" s="5">
        <v>2.6755692999999998E-4</v>
      </c>
      <c r="C1482" s="4">
        <v>1.5589534</v>
      </c>
      <c r="D1482" s="4" t="s">
        <v>59</v>
      </c>
      <c r="V1482" s="4" t="s">
        <v>17691</v>
      </c>
      <c r="W1482" s="4" t="s">
        <v>9705</v>
      </c>
      <c r="X1482" s="4" t="s">
        <v>17692</v>
      </c>
      <c r="Y1482" s="4" t="s">
        <v>17693</v>
      </c>
      <c r="Z1482" s="4" t="s">
        <v>17694</v>
      </c>
      <c r="AA1482" s="4" t="s">
        <v>17695</v>
      </c>
      <c r="AB1482" s="4" t="s">
        <v>270</v>
      </c>
    </row>
    <row r="1483" spans="1:28" x14ac:dyDescent="0.25">
      <c r="A1483" s="4" t="s">
        <v>8718</v>
      </c>
      <c r="B1483" s="4">
        <v>6.3405409999999999E-3</v>
      </c>
      <c r="C1483" s="4">
        <v>2.0927622000000001</v>
      </c>
      <c r="D1483" s="4" t="s">
        <v>59</v>
      </c>
    </row>
    <row r="1484" spans="1:28" x14ac:dyDescent="0.25">
      <c r="A1484" s="4" t="s">
        <v>8719</v>
      </c>
      <c r="B1484" s="4">
        <v>1.7392102999999999E-2</v>
      </c>
      <c r="C1484" s="4">
        <v>-1.5307763999999999</v>
      </c>
      <c r="D1484" s="4" t="s">
        <v>59</v>
      </c>
      <c r="V1484" s="4" t="s">
        <v>8720</v>
      </c>
      <c r="W1484" s="4" t="s">
        <v>8721</v>
      </c>
      <c r="X1484" s="4" t="s">
        <v>8722</v>
      </c>
      <c r="Y1484" s="4" t="s">
        <v>8723</v>
      </c>
      <c r="Z1484" s="4" t="s">
        <v>8724</v>
      </c>
      <c r="AA1484" s="4" t="s">
        <v>8725</v>
      </c>
      <c r="AB1484" s="4" t="s">
        <v>8726</v>
      </c>
    </row>
    <row r="1485" spans="1:28" x14ac:dyDescent="0.25">
      <c r="A1485" s="4" t="s">
        <v>17782</v>
      </c>
      <c r="B1485" s="5">
        <v>2.7391036999999999E-3</v>
      </c>
      <c r="C1485" s="4">
        <v>-1.5162195000000001</v>
      </c>
      <c r="D1485" s="4" t="s">
        <v>59</v>
      </c>
      <c r="V1485" s="4" t="s">
        <v>17783</v>
      </c>
      <c r="W1485" s="4" t="s">
        <v>11150</v>
      </c>
      <c r="X1485" s="4" t="s">
        <v>17784</v>
      </c>
      <c r="Y1485" s="4" t="s">
        <v>17785</v>
      </c>
      <c r="Z1485" s="4" t="s">
        <v>552</v>
      </c>
      <c r="AA1485" s="4" t="s">
        <v>552</v>
      </c>
      <c r="AB1485" s="4" t="s">
        <v>552</v>
      </c>
    </row>
    <row r="1486" spans="1:28" x14ac:dyDescent="0.25">
      <c r="A1486" s="4" t="s">
        <v>8765</v>
      </c>
      <c r="B1486" s="5">
        <v>3.4610787999999998E-5</v>
      </c>
      <c r="C1486" s="4">
        <v>-9.1747929999999993</v>
      </c>
      <c r="D1486" s="4" t="s">
        <v>59</v>
      </c>
      <c r="V1486" s="4" t="s">
        <v>162</v>
      </c>
      <c r="W1486" s="4" t="s">
        <v>6093</v>
      </c>
      <c r="X1486" s="4" t="s">
        <v>8766</v>
      </c>
      <c r="Y1486" s="4" t="s">
        <v>164</v>
      </c>
    </row>
    <row r="1487" spans="1:28" x14ac:dyDescent="0.25">
      <c r="A1487" s="4" t="s">
        <v>28067</v>
      </c>
      <c r="B1487" s="5">
        <v>8.0892623999999998E-4</v>
      </c>
      <c r="C1487" s="4">
        <v>-1.5954516000000001</v>
      </c>
      <c r="D1487" s="4" t="s">
        <v>59</v>
      </c>
      <c r="V1487" s="4" t="s">
        <v>162</v>
      </c>
      <c r="W1487" s="4" t="s">
        <v>6093</v>
      </c>
      <c r="X1487" s="4" t="s">
        <v>10867</v>
      </c>
      <c r="Y1487" s="4" t="s">
        <v>164</v>
      </c>
    </row>
    <row r="1488" spans="1:28" x14ac:dyDescent="0.25">
      <c r="A1488" s="4" t="s">
        <v>8767</v>
      </c>
      <c r="B1488" s="5">
        <v>4.5627151999999999E-4</v>
      </c>
      <c r="C1488" s="4">
        <v>1.8958398999999999</v>
      </c>
      <c r="D1488" s="4" t="s">
        <v>59</v>
      </c>
      <c r="V1488" s="4" t="s">
        <v>6715</v>
      </c>
      <c r="W1488" s="4" t="s">
        <v>6716</v>
      </c>
      <c r="X1488" s="4" t="s">
        <v>6717</v>
      </c>
      <c r="Y1488" s="4" t="s">
        <v>8768</v>
      </c>
      <c r="Z1488" s="4" t="s">
        <v>6719</v>
      </c>
      <c r="AA1488" s="4" t="s">
        <v>6720</v>
      </c>
      <c r="AB1488" s="4" t="s">
        <v>6721</v>
      </c>
    </row>
    <row r="1489" spans="1:28" x14ac:dyDescent="0.25">
      <c r="A1489" s="4" t="s">
        <v>18487</v>
      </c>
      <c r="B1489" s="4">
        <v>2.4168164999999998E-2</v>
      </c>
      <c r="C1489" s="4">
        <v>-1.536152</v>
      </c>
      <c r="D1489" s="4" t="s">
        <v>59</v>
      </c>
      <c r="V1489" s="4" t="s">
        <v>18488</v>
      </c>
      <c r="W1489" s="4" t="s">
        <v>2650</v>
      </c>
      <c r="X1489" s="4" t="s">
        <v>18489</v>
      </c>
      <c r="Y1489" s="4" t="s">
        <v>18490</v>
      </c>
      <c r="Z1489" s="4" t="s">
        <v>12195</v>
      </c>
      <c r="AA1489" s="4" t="s">
        <v>12196</v>
      </c>
      <c r="AB1489" s="4" t="s">
        <v>1852</v>
      </c>
    </row>
    <row r="1490" spans="1:28" x14ac:dyDescent="0.25">
      <c r="A1490" s="4" t="s">
        <v>8769</v>
      </c>
      <c r="B1490" s="5">
        <v>3.8043600000000003E-5</v>
      </c>
      <c r="C1490" s="4">
        <v>-2.4833129999999999</v>
      </c>
      <c r="D1490" s="4" t="s">
        <v>59</v>
      </c>
      <c r="V1490" s="4" t="s">
        <v>8770</v>
      </c>
      <c r="W1490" s="4" t="s">
        <v>8771</v>
      </c>
      <c r="X1490" s="4" t="s">
        <v>8772</v>
      </c>
      <c r="Y1490" s="4" t="s">
        <v>8773</v>
      </c>
      <c r="Z1490" s="4" t="s">
        <v>8774</v>
      </c>
      <c r="AA1490" s="4" t="s">
        <v>8775</v>
      </c>
      <c r="AB1490" s="4" t="s">
        <v>8776</v>
      </c>
    </row>
    <row r="1491" spans="1:28" x14ac:dyDescent="0.25">
      <c r="A1491" s="4" t="s">
        <v>26609</v>
      </c>
      <c r="B1491" s="4">
        <v>3.7939038000000001E-2</v>
      </c>
      <c r="C1491" s="4">
        <v>-1.5925309999999999</v>
      </c>
      <c r="D1491" s="4" t="s">
        <v>59</v>
      </c>
    </row>
    <row r="1492" spans="1:28" x14ac:dyDescent="0.25">
      <c r="A1492" s="4" t="s">
        <v>28089</v>
      </c>
      <c r="B1492" s="5">
        <v>2.9553035999999998E-4</v>
      </c>
      <c r="C1492" s="4">
        <v>1.5291186999999999</v>
      </c>
      <c r="D1492" s="4" t="s">
        <v>59</v>
      </c>
      <c r="V1492" s="4" t="s">
        <v>10396</v>
      </c>
      <c r="W1492" s="4" t="s">
        <v>6730</v>
      </c>
      <c r="X1492" s="4" t="s">
        <v>10397</v>
      </c>
      <c r="Y1492" s="4" t="s">
        <v>10398</v>
      </c>
      <c r="Z1492" s="4" t="s">
        <v>28090</v>
      </c>
      <c r="AA1492" s="4" t="s">
        <v>28091</v>
      </c>
      <c r="AB1492" s="4" t="s">
        <v>28092</v>
      </c>
    </row>
    <row r="1493" spans="1:28" x14ac:dyDescent="0.25">
      <c r="A1493" s="4" t="s">
        <v>18765</v>
      </c>
      <c r="B1493" s="5">
        <v>2.0488689000000001E-4</v>
      </c>
      <c r="C1493" s="4">
        <v>1.5445019</v>
      </c>
      <c r="D1493" s="4" t="s">
        <v>59</v>
      </c>
      <c r="V1493" s="4" t="s">
        <v>162</v>
      </c>
      <c r="W1493" s="4" t="s">
        <v>6093</v>
      </c>
      <c r="X1493" s="4" t="s">
        <v>6094</v>
      </c>
      <c r="Y1493" s="4" t="s">
        <v>164</v>
      </c>
    </row>
    <row r="1494" spans="1:28" x14ac:dyDescent="0.25">
      <c r="A1494" s="4" t="s">
        <v>17348</v>
      </c>
      <c r="B1494" s="5">
        <v>8.1083660000000002E-5</v>
      </c>
      <c r="C1494" s="4">
        <v>1.517827</v>
      </c>
      <c r="D1494" s="4" t="s">
        <v>59</v>
      </c>
      <c r="V1494" s="4" t="s">
        <v>17349</v>
      </c>
      <c r="W1494" s="4" t="s">
        <v>17350</v>
      </c>
      <c r="X1494" s="4" t="s">
        <v>17351</v>
      </c>
      <c r="Y1494" s="4" t="s">
        <v>17352</v>
      </c>
      <c r="Z1494" s="4" t="s">
        <v>17353</v>
      </c>
      <c r="AA1494" s="4" t="s">
        <v>17354</v>
      </c>
      <c r="AB1494" s="4" t="s">
        <v>5524</v>
      </c>
    </row>
    <row r="1495" spans="1:28" x14ac:dyDescent="0.25">
      <c r="A1495" s="4" t="s">
        <v>5504</v>
      </c>
      <c r="B1495" s="5">
        <v>4.4647327999999998E-5</v>
      </c>
      <c r="C1495" s="4">
        <v>2.4757557000000001</v>
      </c>
      <c r="D1495" s="4" t="s">
        <v>59</v>
      </c>
      <c r="V1495" s="4" t="s">
        <v>5505</v>
      </c>
      <c r="W1495" s="4" t="s">
        <v>1847</v>
      </c>
      <c r="X1495" s="4" t="s">
        <v>5506</v>
      </c>
      <c r="Y1495" s="4" t="s">
        <v>5507</v>
      </c>
      <c r="Z1495" s="4" t="s">
        <v>5508</v>
      </c>
      <c r="AA1495" s="4" t="s">
        <v>5509</v>
      </c>
      <c r="AB1495" s="4" t="s">
        <v>191</v>
      </c>
    </row>
    <row r="1496" spans="1:28" x14ac:dyDescent="0.25">
      <c r="A1496" s="4" t="s">
        <v>8873</v>
      </c>
      <c r="B1496" s="5">
        <v>8.383021E-4</v>
      </c>
      <c r="C1496" s="4">
        <v>-1.5563943</v>
      </c>
      <c r="D1496" s="4" t="s">
        <v>59</v>
      </c>
      <c r="V1496" s="4" t="s">
        <v>544</v>
      </c>
      <c r="W1496" s="4" t="s">
        <v>2811</v>
      </c>
      <c r="X1496" s="4" t="s">
        <v>8874</v>
      </c>
      <c r="Y1496" s="4" t="s">
        <v>1318</v>
      </c>
      <c r="Z1496" s="4" t="s">
        <v>547</v>
      </c>
      <c r="AA1496" s="4" t="s">
        <v>547</v>
      </c>
      <c r="AB1496" s="4" t="s">
        <v>547</v>
      </c>
    </row>
    <row r="1497" spans="1:28" x14ac:dyDescent="0.25">
      <c r="A1497" s="4" t="s">
        <v>8902</v>
      </c>
      <c r="B1497" s="5">
        <v>1.8617764999999999E-4</v>
      </c>
      <c r="C1497" s="4">
        <v>2.0885112000000001</v>
      </c>
      <c r="D1497" s="4" t="s">
        <v>59</v>
      </c>
    </row>
    <row r="1498" spans="1:28" x14ac:dyDescent="0.25">
      <c r="A1498" s="4" t="s">
        <v>22001</v>
      </c>
      <c r="B1498" s="5">
        <v>1.0201621000000001E-3</v>
      </c>
      <c r="C1498" s="4">
        <v>-1.7273153999999999</v>
      </c>
      <c r="D1498" s="4" t="s">
        <v>59</v>
      </c>
      <c r="V1498" s="4" t="s">
        <v>22002</v>
      </c>
      <c r="W1498" s="4" t="s">
        <v>6738</v>
      </c>
      <c r="X1498" s="4" t="s">
        <v>22003</v>
      </c>
      <c r="Y1498" s="4" t="s">
        <v>22004</v>
      </c>
      <c r="Z1498" s="4" t="s">
        <v>552</v>
      </c>
      <c r="AA1498" s="4" t="s">
        <v>552</v>
      </c>
      <c r="AB1498" s="4" t="s">
        <v>552</v>
      </c>
    </row>
    <row r="1499" spans="1:28" x14ac:dyDescent="0.25">
      <c r="A1499" s="4" t="s">
        <v>17788</v>
      </c>
      <c r="B1499" s="4">
        <v>1.7694544E-2</v>
      </c>
      <c r="C1499" s="4">
        <v>1.5078377999999999</v>
      </c>
      <c r="D1499" s="4" t="s">
        <v>59</v>
      </c>
      <c r="V1499" s="4" t="s">
        <v>17789</v>
      </c>
      <c r="W1499" s="4" t="s">
        <v>7459</v>
      </c>
      <c r="X1499" s="4" t="s">
        <v>17790</v>
      </c>
      <c r="Y1499" s="4" t="s">
        <v>17791</v>
      </c>
      <c r="Z1499" s="4" t="s">
        <v>17792</v>
      </c>
      <c r="AA1499" s="4" t="s">
        <v>17793</v>
      </c>
      <c r="AB1499" s="4" t="s">
        <v>13046</v>
      </c>
    </row>
    <row r="1500" spans="1:28" x14ac:dyDescent="0.25">
      <c r="A1500" s="4" t="s">
        <v>25833</v>
      </c>
      <c r="B1500" s="5">
        <v>2.4179615999999999E-3</v>
      </c>
      <c r="C1500" s="4">
        <v>1.8340236000000001</v>
      </c>
      <c r="D1500" s="4" t="s">
        <v>59</v>
      </c>
      <c r="V1500" s="4" t="s">
        <v>25834</v>
      </c>
      <c r="W1500" s="4" t="s">
        <v>186</v>
      </c>
      <c r="X1500" s="4" t="s">
        <v>25835</v>
      </c>
      <c r="Y1500" s="4" t="s">
        <v>25836</v>
      </c>
      <c r="Z1500" s="4" t="s">
        <v>1464</v>
      </c>
      <c r="AA1500" s="4" t="s">
        <v>1464</v>
      </c>
      <c r="AB1500" s="4" t="s">
        <v>1464</v>
      </c>
    </row>
    <row r="1501" spans="1:28" x14ac:dyDescent="0.25">
      <c r="A1501" s="4" t="s">
        <v>19083</v>
      </c>
      <c r="B1501" s="5">
        <v>4.3885313999999999E-4</v>
      </c>
      <c r="C1501" s="4">
        <v>1.8051472</v>
      </c>
      <c r="D1501" s="4" t="s">
        <v>59</v>
      </c>
      <c r="V1501" s="4" t="s">
        <v>19084</v>
      </c>
      <c r="W1501" s="4" t="s">
        <v>4133</v>
      </c>
      <c r="X1501" s="4" t="s">
        <v>19085</v>
      </c>
      <c r="Y1501" s="4" t="s">
        <v>19086</v>
      </c>
      <c r="Z1501" s="4" t="s">
        <v>19087</v>
      </c>
      <c r="AA1501" s="4" t="s">
        <v>19088</v>
      </c>
      <c r="AB1501" s="4" t="s">
        <v>4138</v>
      </c>
    </row>
    <row r="1502" spans="1:28" x14ac:dyDescent="0.25">
      <c r="A1502" s="4" t="s">
        <v>8966</v>
      </c>
      <c r="B1502" s="4">
        <v>9.5039029999999993E-3</v>
      </c>
      <c r="C1502" s="4">
        <v>-1.6944619999999999</v>
      </c>
      <c r="D1502" s="4" t="s">
        <v>59</v>
      </c>
      <c r="V1502" s="4" t="s">
        <v>162</v>
      </c>
      <c r="W1502" s="4" t="s">
        <v>6093</v>
      </c>
      <c r="X1502" s="4" t="s">
        <v>7221</v>
      </c>
      <c r="Y1502" s="4" t="s">
        <v>164</v>
      </c>
    </row>
    <row r="1503" spans="1:28" x14ac:dyDescent="0.25">
      <c r="A1503" s="4" t="s">
        <v>5532</v>
      </c>
      <c r="B1503" s="5">
        <v>1.4363278E-5</v>
      </c>
      <c r="C1503" s="4">
        <v>2.2719879999999999</v>
      </c>
      <c r="D1503" s="4" t="s">
        <v>59</v>
      </c>
      <c r="V1503" s="4" t="s">
        <v>5533</v>
      </c>
      <c r="W1503" s="4" t="s">
        <v>5534</v>
      </c>
      <c r="X1503" s="4" t="s">
        <v>5535</v>
      </c>
      <c r="Y1503" s="4" t="s">
        <v>5536</v>
      </c>
      <c r="Z1503" s="4" t="s">
        <v>5537</v>
      </c>
      <c r="AA1503" s="4" t="s">
        <v>5538</v>
      </c>
      <c r="AB1503" s="4" t="s">
        <v>5539</v>
      </c>
    </row>
    <row r="1504" spans="1:28" x14ac:dyDescent="0.25">
      <c r="A1504" s="4" t="s">
        <v>8967</v>
      </c>
      <c r="B1504" s="5">
        <v>1.3822869E-3</v>
      </c>
      <c r="C1504" s="4">
        <v>-4.0089069999999998</v>
      </c>
      <c r="D1504" s="4" t="s">
        <v>59</v>
      </c>
    </row>
    <row r="1505" spans="1:28" x14ac:dyDescent="0.25">
      <c r="A1505" s="4" t="s">
        <v>19873</v>
      </c>
      <c r="B1505" s="5">
        <v>5.1735615000000001E-4</v>
      </c>
      <c r="C1505" s="4">
        <v>1.5673709</v>
      </c>
      <c r="D1505" s="4" t="s">
        <v>59</v>
      </c>
    </row>
    <row r="1506" spans="1:28" x14ac:dyDescent="0.25">
      <c r="A1506" s="4" t="s">
        <v>8979</v>
      </c>
      <c r="B1506" s="5">
        <v>6.358278E-4</v>
      </c>
      <c r="C1506" s="4">
        <v>-2.2192751999999998</v>
      </c>
      <c r="D1506" s="4" t="s">
        <v>59</v>
      </c>
    </row>
    <row r="1507" spans="1:28" x14ac:dyDescent="0.25">
      <c r="A1507" s="4" t="s">
        <v>8980</v>
      </c>
      <c r="B1507" s="5">
        <v>1.0238144E-3</v>
      </c>
      <c r="C1507" s="4">
        <v>2.0528952999999999</v>
      </c>
      <c r="D1507" s="4" t="s">
        <v>59</v>
      </c>
    </row>
    <row r="1508" spans="1:28" x14ac:dyDescent="0.25">
      <c r="A1508" s="4" t="s">
        <v>8981</v>
      </c>
      <c r="B1508" s="5">
        <v>5.9001669999999999E-5</v>
      </c>
      <c r="C1508" s="4">
        <v>-8.2877460000000003</v>
      </c>
      <c r="D1508" s="4" t="s">
        <v>59</v>
      </c>
    </row>
    <row r="1509" spans="1:28" x14ac:dyDescent="0.25">
      <c r="A1509" s="4" t="s">
        <v>9020</v>
      </c>
      <c r="B1509" s="5">
        <v>9.6476334000000004E-4</v>
      </c>
      <c r="C1509" s="4">
        <v>1.5236734000000001</v>
      </c>
      <c r="D1509" s="4" t="s">
        <v>59</v>
      </c>
      <c r="V1509" s="4" t="s">
        <v>9021</v>
      </c>
      <c r="W1509" s="4" t="s">
        <v>9022</v>
      </c>
      <c r="X1509" s="4" t="s">
        <v>9023</v>
      </c>
      <c r="Y1509" s="4" t="s">
        <v>9024</v>
      </c>
      <c r="Z1509" s="4" t="s">
        <v>9025</v>
      </c>
      <c r="AA1509" s="4" t="s">
        <v>9026</v>
      </c>
      <c r="AB1509" s="4" t="s">
        <v>9027</v>
      </c>
    </row>
    <row r="1510" spans="1:28" x14ac:dyDescent="0.25">
      <c r="A1510" s="4" t="s">
        <v>20050</v>
      </c>
      <c r="B1510" s="5">
        <v>5.9366819999999997E-5</v>
      </c>
      <c r="C1510" s="4">
        <v>-1.5625427000000001</v>
      </c>
      <c r="D1510" s="4" t="s">
        <v>59</v>
      </c>
      <c r="V1510" s="4" t="s">
        <v>20051</v>
      </c>
      <c r="W1510" s="4" t="s">
        <v>6738</v>
      </c>
      <c r="X1510" s="4" t="s">
        <v>20052</v>
      </c>
      <c r="Y1510" s="4" t="s">
        <v>20053</v>
      </c>
      <c r="Z1510" s="4" t="s">
        <v>3286</v>
      </c>
      <c r="AA1510" s="4" t="s">
        <v>3287</v>
      </c>
      <c r="AB1510" s="4" t="s">
        <v>3288</v>
      </c>
    </row>
    <row r="1511" spans="1:28" x14ac:dyDescent="0.25">
      <c r="A1511" s="4" t="s">
        <v>9063</v>
      </c>
      <c r="B1511" s="4">
        <v>4.761604E-3</v>
      </c>
      <c r="C1511" s="4">
        <v>2.0602539000000002</v>
      </c>
      <c r="D1511" s="4" t="s">
        <v>59</v>
      </c>
      <c r="V1511" s="4" t="s">
        <v>162</v>
      </c>
      <c r="W1511" s="4" t="s">
        <v>5494</v>
      </c>
      <c r="X1511" s="4" t="s">
        <v>9064</v>
      </c>
      <c r="Y1511" s="4" t="s">
        <v>164</v>
      </c>
    </row>
    <row r="1512" spans="1:28" x14ac:dyDescent="0.25">
      <c r="A1512" s="4" t="s">
        <v>24057</v>
      </c>
      <c r="B1512" s="5">
        <v>1.0744386E-4</v>
      </c>
      <c r="C1512" s="4">
        <v>-1.6860010999999999</v>
      </c>
      <c r="D1512" s="4" t="s">
        <v>59</v>
      </c>
    </row>
    <row r="1513" spans="1:28" x14ac:dyDescent="0.25">
      <c r="A1513" s="4" t="s">
        <v>18817</v>
      </c>
      <c r="B1513" s="5">
        <v>2.2361279E-3</v>
      </c>
      <c r="C1513" s="4">
        <v>-1.5334680999999999</v>
      </c>
      <c r="D1513" s="4" t="s">
        <v>59</v>
      </c>
      <c r="V1513" s="4" t="s">
        <v>18818</v>
      </c>
      <c r="W1513" s="4" t="s">
        <v>18819</v>
      </c>
      <c r="X1513" s="4" t="s">
        <v>18820</v>
      </c>
      <c r="Y1513" s="4" t="s">
        <v>18821</v>
      </c>
      <c r="Z1513" s="4" t="s">
        <v>18822</v>
      </c>
      <c r="AA1513" s="4" t="s">
        <v>18823</v>
      </c>
      <c r="AB1513" s="4" t="s">
        <v>18824</v>
      </c>
    </row>
    <row r="1514" spans="1:28" x14ac:dyDescent="0.25">
      <c r="A1514" s="4" t="s">
        <v>9107</v>
      </c>
      <c r="B1514" s="5">
        <v>1.2478987999999999E-4</v>
      </c>
      <c r="C1514" s="4">
        <v>-2.0127923000000001</v>
      </c>
      <c r="D1514" s="4" t="s">
        <v>59</v>
      </c>
    </row>
    <row r="1515" spans="1:28" x14ac:dyDescent="0.25">
      <c r="A1515" s="4" t="s">
        <v>9108</v>
      </c>
      <c r="B1515" s="5">
        <v>5.6099956E-4</v>
      </c>
      <c r="C1515" s="4">
        <v>2.4242880000000002</v>
      </c>
      <c r="D1515" s="4" t="s">
        <v>59</v>
      </c>
    </row>
    <row r="1516" spans="1:28" x14ac:dyDescent="0.25">
      <c r="A1516" s="4" t="s">
        <v>9128</v>
      </c>
      <c r="B1516" s="5">
        <v>1.6556023000000002E-5</v>
      </c>
      <c r="C1516" s="4">
        <v>-5.6243150000000002</v>
      </c>
      <c r="D1516" s="4" t="s">
        <v>59</v>
      </c>
    </row>
    <row r="1517" spans="1:28" x14ac:dyDescent="0.25">
      <c r="A1517" s="4" t="s">
        <v>25023</v>
      </c>
      <c r="B1517" s="5">
        <v>2.0387385999999999E-5</v>
      </c>
      <c r="C1517" s="4">
        <v>1.9150788999999999</v>
      </c>
      <c r="D1517" s="4" t="s">
        <v>59</v>
      </c>
      <c r="V1517" s="4" t="s">
        <v>25024</v>
      </c>
      <c r="W1517" s="4" t="s">
        <v>25025</v>
      </c>
      <c r="X1517" s="4" t="s">
        <v>25026</v>
      </c>
      <c r="Y1517" s="4" t="s">
        <v>25027</v>
      </c>
      <c r="Z1517" s="4" t="s">
        <v>25028</v>
      </c>
      <c r="AA1517" s="4" t="s">
        <v>25029</v>
      </c>
      <c r="AB1517" s="4" t="s">
        <v>25030</v>
      </c>
    </row>
    <row r="1518" spans="1:28" x14ac:dyDescent="0.25">
      <c r="A1518" s="4" t="s">
        <v>9142</v>
      </c>
      <c r="B1518" s="5">
        <v>1.0417086000000001E-5</v>
      </c>
      <c r="C1518" s="4">
        <v>2.5980983000000002</v>
      </c>
      <c r="D1518" s="4" t="s">
        <v>59</v>
      </c>
    </row>
    <row r="1519" spans="1:28" x14ac:dyDescent="0.25">
      <c r="A1519" s="4" t="s">
        <v>18440</v>
      </c>
      <c r="B1519" s="4">
        <v>5.1167469999999996E-3</v>
      </c>
      <c r="C1519" s="4">
        <v>-1.610587</v>
      </c>
      <c r="D1519" s="4" t="s">
        <v>59</v>
      </c>
      <c r="V1519" s="4" t="s">
        <v>18441</v>
      </c>
      <c r="W1519" s="4" t="s">
        <v>7459</v>
      </c>
      <c r="X1519" s="4" t="s">
        <v>18442</v>
      </c>
      <c r="Y1519" s="4" t="s">
        <v>18443</v>
      </c>
      <c r="Z1519" s="4" t="s">
        <v>648</v>
      </c>
      <c r="AA1519" s="4" t="s">
        <v>648</v>
      </c>
      <c r="AB1519" s="4" t="s">
        <v>648</v>
      </c>
    </row>
    <row r="1520" spans="1:28" x14ac:dyDescent="0.25">
      <c r="A1520" s="4" t="s">
        <v>9220</v>
      </c>
      <c r="B1520" s="4">
        <v>1.4304027E-2</v>
      </c>
      <c r="C1520" s="4">
        <v>-1.822033</v>
      </c>
      <c r="D1520" s="4" t="s">
        <v>59</v>
      </c>
      <c r="V1520" s="4" t="s">
        <v>9221</v>
      </c>
      <c r="W1520" s="4" t="s">
        <v>9222</v>
      </c>
      <c r="X1520" s="4" t="s">
        <v>9223</v>
      </c>
      <c r="Y1520" s="4" t="s">
        <v>9224</v>
      </c>
      <c r="Z1520" s="4" t="s">
        <v>9225</v>
      </c>
      <c r="AA1520" s="4" t="s">
        <v>9226</v>
      </c>
      <c r="AB1520" s="4" t="s">
        <v>9227</v>
      </c>
    </row>
    <row r="1521" spans="1:28" x14ac:dyDescent="0.25">
      <c r="A1521" s="4" t="s">
        <v>9238</v>
      </c>
      <c r="B1521" s="5">
        <v>8.2009399999999994E-5</v>
      </c>
      <c r="C1521" s="4">
        <v>-4.4931599999999996</v>
      </c>
      <c r="D1521" s="4" t="s">
        <v>59</v>
      </c>
      <c r="V1521" s="4" t="s">
        <v>9239</v>
      </c>
      <c r="W1521" s="4" t="s">
        <v>6017</v>
      </c>
      <c r="X1521" s="4" t="s">
        <v>9240</v>
      </c>
      <c r="Y1521" s="4" t="s">
        <v>9241</v>
      </c>
      <c r="Z1521" s="4" t="s">
        <v>464</v>
      </c>
      <c r="AA1521" s="4" t="s">
        <v>464</v>
      </c>
      <c r="AB1521" s="4" t="s">
        <v>464</v>
      </c>
    </row>
    <row r="1522" spans="1:28" x14ac:dyDescent="0.25">
      <c r="A1522" s="4" t="s">
        <v>27616</v>
      </c>
      <c r="B1522" s="5">
        <v>1.1644172E-4</v>
      </c>
      <c r="C1522" s="4">
        <v>-1.7505078000000001</v>
      </c>
      <c r="D1522" s="4" t="s">
        <v>59</v>
      </c>
      <c r="V1522" s="4" t="s">
        <v>3726</v>
      </c>
      <c r="W1522" s="4" t="s">
        <v>5950</v>
      </c>
      <c r="X1522" s="4" t="s">
        <v>6002</v>
      </c>
      <c r="Y1522" s="4" t="s">
        <v>3728</v>
      </c>
      <c r="Z1522" s="4" t="s">
        <v>547</v>
      </c>
      <c r="AA1522" s="4" t="s">
        <v>547</v>
      </c>
      <c r="AB1522" s="4" t="s">
        <v>547</v>
      </c>
    </row>
    <row r="1523" spans="1:28" x14ac:dyDescent="0.25">
      <c r="A1523" s="4" t="s">
        <v>9257</v>
      </c>
      <c r="B1523" s="4">
        <v>2.4700051000000001E-2</v>
      </c>
      <c r="C1523" s="4">
        <v>-1.6791672</v>
      </c>
      <c r="D1523" s="4" t="s">
        <v>59</v>
      </c>
    </row>
    <row r="1524" spans="1:28" x14ac:dyDescent="0.25">
      <c r="A1524" s="4" t="s">
        <v>9258</v>
      </c>
      <c r="B1524" s="5">
        <v>9.6046279999999998E-4</v>
      </c>
      <c r="C1524" s="4">
        <v>1.9695130000000001</v>
      </c>
      <c r="D1524" s="4" t="s">
        <v>59</v>
      </c>
      <c r="V1524" s="4" t="s">
        <v>162</v>
      </c>
      <c r="W1524" s="4" t="s">
        <v>6093</v>
      </c>
      <c r="X1524" s="4" t="s">
        <v>9259</v>
      </c>
      <c r="Y1524" s="4" t="s">
        <v>9260</v>
      </c>
    </row>
    <row r="1525" spans="1:28" x14ac:dyDescent="0.25">
      <c r="A1525" s="4" t="s">
        <v>22658</v>
      </c>
      <c r="B1525" s="5">
        <v>2.6840025000000002E-3</v>
      </c>
      <c r="C1525" s="4">
        <v>-1.6641786000000001</v>
      </c>
      <c r="D1525" s="4" t="s">
        <v>59</v>
      </c>
      <c r="V1525" s="4" t="s">
        <v>22659</v>
      </c>
      <c r="W1525" s="4" t="s">
        <v>2486</v>
      </c>
      <c r="X1525" s="4" t="s">
        <v>22660</v>
      </c>
      <c r="Y1525" s="4" t="s">
        <v>22661</v>
      </c>
      <c r="Z1525" s="4" t="s">
        <v>22662</v>
      </c>
      <c r="AA1525" s="4" t="s">
        <v>22663</v>
      </c>
      <c r="AB1525" s="4" t="s">
        <v>22664</v>
      </c>
    </row>
    <row r="1526" spans="1:28" x14ac:dyDescent="0.25">
      <c r="A1526" s="4" t="s">
        <v>19673</v>
      </c>
      <c r="B1526" s="5">
        <v>2.8934149999999999E-3</v>
      </c>
      <c r="C1526" s="4">
        <v>1.5685239</v>
      </c>
      <c r="D1526" s="4" t="s">
        <v>59</v>
      </c>
      <c r="V1526" s="4" t="s">
        <v>6294</v>
      </c>
      <c r="W1526" s="4" t="s">
        <v>186</v>
      </c>
      <c r="X1526" s="4" t="s">
        <v>6295</v>
      </c>
      <c r="Y1526" s="4" t="s">
        <v>19674</v>
      </c>
      <c r="Z1526" s="4" t="s">
        <v>6297</v>
      </c>
      <c r="AA1526" s="4" t="s">
        <v>6298</v>
      </c>
      <c r="AB1526" s="4" t="s">
        <v>191</v>
      </c>
    </row>
    <row r="1527" spans="1:28" x14ac:dyDescent="0.25">
      <c r="A1527" s="4" t="s">
        <v>9285</v>
      </c>
      <c r="B1527" s="5">
        <v>2.5158515000000001E-5</v>
      </c>
      <c r="C1527" s="4">
        <v>-2.0535953</v>
      </c>
      <c r="D1527" s="4" t="s">
        <v>59</v>
      </c>
    </row>
    <row r="1528" spans="1:28" x14ac:dyDescent="0.25">
      <c r="A1528" s="4" t="s">
        <v>20208</v>
      </c>
      <c r="B1528" s="4">
        <v>4.2727689999999999E-2</v>
      </c>
      <c r="C1528" s="4">
        <v>1.7381884000000001</v>
      </c>
      <c r="D1528" s="4" t="s">
        <v>59</v>
      </c>
      <c r="V1528" s="4" t="s">
        <v>20209</v>
      </c>
      <c r="W1528" s="4" t="s">
        <v>273</v>
      </c>
      <c r="X1528" s="4" t="s">
        <v>20210</v>
      </c>
      <c r="Y1528" s="4" t="s">
        <v>20211</v>
      </c>
    </row>
    <row r="1529" spans="1:28" x14ac:dyDescent="0.25">
      <c r="A1529" s="4" t="s">
        <v>26816</v>
      </c>
      <c r="B1529" s="4">
        <v>3.9738170000000003E-2</v>
      </c>
      <c r="C1529" s="4">
        <v>1.8609248</v>
      </c>
      <c r="D1529" s="4" t="s">
        <v>59</v>
      </c>
      <c r="V1529" s="4" t="s">
        <v>162</v>
      </c>
      <c r="W1529" s="4" t="s">
        <v>6093</v>
      </c>
      <c r="X1529" s="4" t="s">
        <v>26817</v>
      </c>
      <c r="Y1529" s="4" t="s">
        <v>164</v>
      </c>
    </row>
    <row r="1530" spans="1:28" x14ac:dyDescent="0.25">
      <c r="A1530" s="4" t="s">
        <v>9286</v>
      </c>
      <c r="B1530" s="5">
        <v>9.2177330000000005E-5</v>
      </c>
      <c r="C1530" s="4">
        <v>-1.7805343</v>
      </c>
      <c r="D1530" s="4" t="s">
        <v>59</v>
      </c>
      <c r="V1530" s="4" t="s">
        <v>162</v>
      </c>
      <c r="W1530" s="4" t="s">
        <v>6093</v>
      </c>
      <c r="X1530" s="4" t="s">
        <v>9287</v>
      </c>
      <c r="Y1530" s="4" t="s">
        <v>164</v>
      </c>
    </row>
    <row r="1531" spans="1:28" x14ac:dyDescent="0.25">
      <c r="A1531" s="4" t="s">
        <v>18829</v>
      </c>
      <c r="B1531" s="4">
        <v>4.9483883999999999E-2</v>
      </c>
      <c r="C1531" s="4">
        <v>-2.0723769999999999</v>
      </c>
      <c r="D1531" s="4" t="s">
        <v>59</v>
      </c>
    </row>
    <row r="1532" spans="1:28" x14ac:dyDescent="0.25">
      <c r="A1532" s="4" t="s">
        <v>9288</v>
      </c>
      <c r="B1532" s="5">
        <v>6.7731075000000002E-4</v>
      </c>
      <c r="C1532" s="4">
        <v>-2.4266632000000001</v>
      </c>
      <c r="D1532" s="4" t="s">
        <v>59</v>
      </c>
      <c r="V1532" s="4" t="s">
        <v>9289</v>
      </c>
      <c r="W1532" s="4" t="s">
        <v>6465</v>
      </c>
      <c r="X1532" s="4" t="s">
        <v>9290</v>
      </c>
      <c r="Y1532" s="4" t="s">
        <v>9291</v>
      </c>
      <c r="Z1532" s="4" t="s">
        <v>1464</v>
      </c>
      <c r="AA1532" s="4" t="s">
        <v>1464</v>
      </c>
      <c r="AB1532" s="4" t="s">
        <v>1464</v>
      </c>
    </row>
    <row r="1533" spans="1:28" x14ac:dyDescent="0.25">
      <c r="A1533" s="4" t="s">
        <v>9292</v>
      </c>
      <c r="B1533" s="5">
        <v>1.6579815000000001E-4</v>
      </c>
      <c r="C1533" s="4">
        <v>-4.2462609999999996</v>
      </c>
      <c r="D1533" s="4" t="s">
        <v>59</v>
      </c>
    </row>
    <row r="1534" spans="1:28" x14ac:dyDescent="0.25">
      <c r="A1534" s="4" t="s">
        <v>21589</v>
      </c>
      <c r="B1534" s="5">
        <v>1.3540429E-4</v>
      </c>
      <c r="C1534" s="4">
        <v>1.5808328</v>
      </c>
      <c r="D1534" s="4" t="s">
        <v>59</v>
      </c>
      <c r="V1534" s="4" t="s">
        <v>21590</v>
      </c>
      <c r="W1534" s="4" t="s">
        <v>2811</v>
      </c>
      <c r="X1534" s="4" t="s">
        <v>21591</v>
      </c>
      <c r="Y1534" s="4" t="s">
        <v>21592</v>
      </c>
      <c r="Z1534" s="4" t="s">
        <v>547</v>
      </c>
      <c r="AA1534" s="4" t="s">
        <v>547</v>
      </c>
      <c r="AB1534" s="4" t="s">
        <v>547</v>
      </c>
    </row>
    <row r="1535" spans="1:28" x14ac:dyDescent="0.25">
      <c r="A1535" s="4" t="s">
        <v>18830</v>
      </c>
      <c r="B1535" s="5">
        <v>3.4138284000000001E-5</v>
      </c>
      <c r="C1535" s="4">
        <v>1.5142233</v>
      </c>
      <c r="D1535" s="4" t="s">
        <v>59</v>
      </c>
      <c r="V1535" s="4" t="s">
        <v>1461</v>
      </c>
      <c r="W1535" s="4" t="s">
        <v>1847</v>
      </c>
      <c r="X1535" s="4" t="s">
        <v>18429</v>
      </c>
      <c r="Y1535" s="4" t="s">
        <v>7627</v>
      </c>
      <c r="Z1535" s="4" t="s">
        <v>1464</v>
      </c>
      <c r="AA1535" s="4" t="s">
        <v>1464</v>
      </c>
      <c r="AB1535" s="4" t="s">
        <v>1464</v>
      </c>
    </row>
    <row r="1536" spans="1:28" x14ac:dyDescent="0.25">
      <c r="A1536" s="4" t="s">
        <v>9353</v>
      </c>
      <c r="B1536" s="5">
        <v>2.7301832000000001E-5</v>
      </c>
      <c r="C1536" s="4">
        <v>4.0621796000000003</v>
      </c>
      <c r="D1536" s="4" t="s">
        <v>59</v>
      </c>
      <c r="V1536" s="4" t="s">
        <v>9354</v>
      </c>
      <c r="W1536" s="4" t="s">
        <v>9355</v>
      </c>
      <c r="X1536" s="4" t="s">
        <v>9356</v>
      </c>
      <c r="Y1536" s="4" t="s">
        <v>9357</v>
      </c>
      <c r="Z1536" s="4" t="s">
        <v>9358</v>
      </c>
      <c r="AA1536" s="4" t="s">
        <v>9359</v>
      </c>
      <c r="AB1536" s="4" t="s">
        <v>5329</v>
      </c>
    </row>
    <row r="1537" spans="1:28" x14ac:dyDescent="0.25">
      <c r="A1537" s="4" t="s">
        <v>9360</v>
      </c>
      <c r="B1537" s="5">
        <v>6.0152563999999999E-5</v>
      </c>
      <c r="C1537" s="4">
        <v>1.5550459999999999</v>
      </c>
      <c r="D1537" s="4" t="s">
        <v>59</v>
      </c>
    </row>
    <row r="1538" spans="1:28" x14ac:dyDescent="0.25">
      <c r="A1538" s="4" t="s">
        <v>20496</v>
      </c>
      <c r="B1538" s="5">
        <v>5.8431665999999999E-5</v>
      </c>
      <c r="C1538" s="4">
        <v>2.2093150000000001</v>
      </c>
      <c r="D1538" s="4" t="s">
        <v>59</v>
      </c>
      <c r="V1538" s="4" t="s">
        <v>7662</v>
      </c>
      <c r="W1538" s="4" t="s">
        <v>6465</v>
      </c>
      <c r="X1538" s="4" t="s">
        <v>7626</v>
      </c>
      <c r="Y1538" s="4" t="s">
        <v>7663</v>
      </c>
      <c r="Z1538" s="4" t="s">
        <v>1464</v>
      </c>
      <c r="AA1538" s="4" t="s">
        <v>1464</v>
      </c>
      <c r="AB1538" s="4" t="s">
        <v>1464</v>
      </c>
    </row>
    <row r="1539" spans="1:28" x14ac:dyDescent="0.25">
      <c r="A1539" s="4" t="s">
        <v>9361</v>
      </c>
      <c r="B1539" s="5">
        <v>4.8826245E-5</v>
      </c>
      <c r="C1539" s="4">
        <v>-5.6308293000000003</v>
      </c>
      <c r="D1539" s="4" t="s">
        <v>59</v>
      </c>
      <c r="V1539" s="4" t="s">
        <v>9362</v>
      </c>
      <c r="W1539" s="4" t="s">
        <v>5950</v>
      </c>
      <c r="X1539" s="4" t="s">
        <v>5951</v>
      </c>
      <c r="Y1539" s="4" t="s">
        <v>9363</v>
      </c>
      <c r="Z1539" s="4" t="s">
        <v>9364</v>
      </c>
      <c r="AA1539" s="4" t="s">
        <v>9365</v>
      </c>
      <c r="AB1539" s="4" t="s">
        <v>1984</v>
      </c>
    </row>
    <row r="1540" spans="1:28" x14ac:dyDescent="0.25">
      <c r="A1540" s="4" t="s">
        <v>9366</v>
      </c>
      <c r="B1540" s="5">
        <v>5.385613E-4</v>
      </c>
      <c r="C1540" s="4">
        <v>-1.8451432000000001</v>
      </c>
      <c r="D1540" s="4" t="s">
        <v>59</v>
      </c>
      <c r="V1540" s="4" t="s">
        <v>162</v>
      </c>
      <c r="W1540" s="4" t="s">
        <v>273</v>
      </c>
      <c r="X1540" s="4" t="s">
        <v>9367</v>
      </c>
      <c r="Y1540" s="4" t="s">
        <v>164</v>
      </c>
    </row>
    <row r="1541" spans="1:28" x14ac:dyDescent="0.25">
      <c r="A1541" s="4" t="s">
        <v>9368</v>
      </c>
      <c r="B1541" s="5">
        <v>2.1982615E-4</v>
      </c>
      <c r="C1541" s="4">
        <v>1.634849</v>
      </c>
      <c r="D1541" s="4" t="s">
        <v>59</v>
      </c>
      <c r="V1541" s="4" t="s">
        <v>544</v>
      </c>
      <c r="W1541" s="4" t="s">
        <v>2811</v>
      </c>
      <c r="X1541" s="4" t="s">
        <v>9369</v>
      </c>
      <c r="Y1541" s="4" t="s">
        <v>1318</v>
      </c>
      <c r="Z1541" s="4" t="s">
        <v>547</v>
      </c>
      <c r="AA1541" s="4" t="s">
        <v>547</v>
      </c>
      <c r="AB1541" s="4" t="s">
        <v>547</v>
      </c>
    </row>
    <row r="1542" spans="1:28" x14ac:dyDescent="0.25">
      <c r="A1542" s="4" t="s">
        <v>25582</v>
      </c>
      <c r="B1542" s="5">
        <v>3.6092747999999999E-5</v>
      </c>
      <c r="C1542" s="4">
        <v>1.5496296000000001</v>
      </c>
      <c r="D1542" s="4" t="s">
        <v>59</v>
      </c>
      <c r="V1542" s="4" t="s">
        <v>25583</v>
      </c>
      <c r="W1542" s="4" t="s">
        <v>1174</v>
      </c>
      <c r="X1542" s="4" t="s">
        <v>25584</v>
      </c>
      <c r="Y1542" s="4" t="s">
        <v>25585</v>
      </c>
      <c r="Z1542" s="4" t="s">
        <v>25586</v>
      </c>
      <c r="AA1542" s="4" t="s">
        <v>25587</v>
      </c>
      <c r="AB1542" s="4" t="s">
        <v>18515</v>
      </c>
    </row>
    <row r="1543" spans="1:28" x14ac:dyDescent="0.25">
      <c r="A1543" s="4" t="s">
        <v>9370</v>
      </c>
      <c r="B1543" s="5">
        <v>8.9840249999999998E-5</v>
      </c>
      <c r="C1543" s="4">
        <v>-3.1937045999999998</v>
      </c>
      <c r="D1543" s="4" t="s">
        <v>59</v>
      </c>
      <c r="V1543" s="4" t="s">
        <v>162</v>
      </c>
      <c r="W1543" s="4" t="s">
        <v>6093</v>
      </c>
      <c r="X1543" s="4" t="s">
        <v>9371</v>
      </c>
      <c r="Y1543" s="4" t="s">
        <v>164</v>
      </c>
    </row>
    <row r="1544" spans="1:28" x14ac:dyDescent="0.25">
      <c r="A1544" s="4" t="s">
        <v>26035</v>
      </c>
      <c r="B1544" s="4">
        <v>1.3247123E-2</v>
      </c>
      <c r="C1544" s="4">
        <v>-1.5102347</v>
      </c>
      <c r="D1544" s="4" t="s">
        <v>59</v>
      </c>
      <c r="V1544" s="4" t="s">
        <v>544</v>
      </c>
      <c r="W1544" s="4" t="s">
        <v>5950</v>
      </c>
      <c r="X1544" s="4" t="s">
        <v>26036</v>
      </c>
      <c r="Y1544" s="4" t="s">
        <v>1318</v>
      </c>
      <c r="Z1544" s="4" t="s">
        <v>547</v>
      </c>
      <c r="AA1544" s="4" t="s">
        <v>547</v>
      </c>
      <c r="AB1544" s="4" t="s">
        <v>547</v>
      </c>
    </row>
    <row r="1545" spans="1:28" x14ac:dyDescent="0.25">
      <c r="A1545" s="4" t="s">
        <v>9407</v>
      </c>
      <c r="B1545" s="5">
        <v>7.2541884999999999E-4</v>
      </c>
      <c r="C1545" s="4">
        <v>-2.1580279999999998</v>
      </c>
      <c r="D1545" s="4" t="s">
        <v>59</v>
      </c>
    </row>
    <row r="1546" spans="1:28" x14ac:dyDescent="0.25">
      <c r="A1546" s="4" t="s">
        <v>18815</v>
      </c>
      <c r="B1546" s="5">
        <v>2.7756223999999999E-4</v>
      </c>
      <c r="C1546" s="4">
        <v>1.5286424999999999</v>
      </c>
      <c r="D1546" s="4" t="s">
        <v>59</v>
      </c>
      <c r="V1546" s="4" t="s">
        <v>12728</v>
      </c>
      <c r="W1546" s="4" t="s">
        <v>461</v>
      </c>
      <c r="X1546" s="4" t="s">
        <v>12729</v>
      </c>
      <c r="Y1546" s="4" t="s">
        <v>18816</v>
      </c>
      <c r="Z1546" s="4" t="s">
        <v>12731</v>
      </c>
      <c r="AA1546" s="4" t="s">
        <v>12732</v>
      </c>
      <c r="AB1546" s="4" t="s">
        <v>7201</v>
      </c>
    </row>
    <row r="1547" spans="1:28" x14ac:dyDescent="0.25">
      <c r="A1547" s="4" t="s">
        <v>5727</v>
      </c>
      <c r="B1547" s="5">
        <v>2.0018384E-4</v>
      </c>
      <c r="C1547" s="4">
        <v>2.2170242999999998</v>
      </c>
      <c r="D1547" s="4" t="s">
        <v>59</v>
      </c>
      <c r="V1547" s="4" t="s">
        <v>5728</v>
      </c>
      <c r="W1547" s="4" t="s">
        <v>5729</v>
      </c>
      <c r="X1547" s="4" t="s">
        <v>5730</v>
      </c>
      <c r="Y1547" s="4" t="s">
        <v>5731</v>
      </c>
      <c r="Z1547" s="4" t="s">
        <v>5732</v>
      </c>
      <c r="AA1547" s="4" t="s">
        <v>5733</v>
      </c>
      <c r="AB1547" s="4" t="s">
        <v>5734</v>
      </c>
    </row>
    <row r="1548" spans="1:28" x14ac:dyDescent="0.25">
      <c r="A1548" s="4" t="s">
        <v>9440</v>
      </c>
      <c r="B1548" s="5">
        <v>1.5531168000000001E-3</v>
      </c>
      <c r="C1548" s="4">
        <v>3.2260312999999998</v>
      </c>
      <c r="D1548" s="4" t="s">
        <v>59</v>
      </c>
      <c r="V1548" s="4" t="s">
        <v>544</v>
      </c>
      <c r="W1548" s="4" t="s">
        <v>5950</v>
      </c>
      <c r="X1548" s="4" t="s">
        <v>9441</v>
      </c>
      <c r="Y1548" s="4" t="s">
        <v>9442</v>
      </c>
      <c r="Z1548" s="4" t="s">
        <v>547</v>
      </c>
      <c r="AA1548" s="4" t="s">
        <v>547</v>
      </c>
      <c r="AB1548" s="4" t="s">
        <v>547</v>
      </c>
    </row>
    <row r="1549" spans="1:28" x14ac:dyDescent="0.25">
      <c r="A1549" s="4" t="s">
        <v>9491</v>
      </c>
      <c r="B1549" s="5">
        <v>4.1151532000000002E-5</v>
      </c>
      <c r="C1549" s="4">
        <v>1.7964566</v>
      </c>
      <c r="D1549" s="4" t="s">
        <v>59</v>
      </c>
      <c r="V1549" s="4" t="s">
        <v>9492</v>
      </c>
      <c r="W1549" s="4" t="s">
        <v>9493</v>
      </c>
      <c r="X1549" s="4" t="s">
        <v>9494</v>
      </c>
      <c r="Y1549" s="4" t="s">
        <v>9495</v>
      </c>
      <c r="Z1549" s="4" t="s">
        <v>552</v>
      </c>
      <c r="AA1549" s="4" t="s">
        <v>552</v>
      </c>
      <c r="AB1549" s="4" t="s">
        <v>552</v>
      </c>
    </row>
    <row r="1550" spans="1:28" x14ac:dyDescent="0.25">
      <c r="A1550" s="4" t="s">
        <v>17633</v>
      </c>
      <c r="B1550" s="4">
        <v>4.1414425000000001E-3</v>
      </c>
      <c r="C1550" s="4">
        <v>1.5339157999999999</v>
      </c>
      <c r="D1550" s="4" t="s">
        <v>59</v>
      </c>
      <c r="V1550" s="4" t="s">
        <v>13844</v>
      </c>
      <c r="W1550" s="4" t="s">
        <v>12296</v>
      </c>
      <c r="X1550" s="4" t="s">
        <v>13845</v>
      </c>
      <c r="Y1550" s="4" t="s">
        <v>13846</v>
      </c>
      <c r="Z1550" s="4" t="s">
        <v>1464</v>
      </c>
      <c r="AA1550" s="4" t="s">
        <v>1464</v>
      </c>
      <c r="AB1550" s="4" t="s">
        <v>1464</v>
      </c>
    </row>
    <row r="1551" spans="1:28" x14ac:dyDescent="0.25">
      <c r="A1551" s="4" t="s">
        <v>18757</v>
      </c>
      <c r="B1551" s="5">
        <v>2.5244246E-5</v>
      </c>
      <c r="C1551" s="4">
        <v>1.58988</v>
      </c>
      <c r="D1551" s="4" t="s">
        <v>59</v>
      </c>
      <c r="V1551" s="4" t="s">
        <v>162</v>
      </c>
      <c r="W1551" s="4" t="s">
        <v>6093</v>
      </c>
      <c r="X1551" s="4" t="s">
        <v>7221</v>
      </c>
      <c r="Y1551" s="4" t="s">
        <v>164</v>
      </c>
    </row>
    <row r="1552" spans="1:28" x14ac:dyDescent="0.25">
      <c r="A1552" s="4" t="s">
        <v>23821</v>
      </c>
      <c r="B1552" s="5">
        <v>1.7868595000000001E-4</v>
      </c>
      <c r="C1552" s="4">
        <v>-1.6341996999999999</v>
      </c>
      <c r="D1552" s="4" t="s">
        <v>59</v>
      </c>
      <c r="V1552" s="4" t="s">
        <v>544</v>
      </c>
      <c r="W1552" s="4" t="s">
        <v>5950</v>
      </c>
      <c r="X1552" s="4" t="s">
        <v>23822</v>
      </c>
      <c r="Y1552" s="4" t="s">
        <v>1318</v>
      </c>
      <c r="Z1552" s="4" t="s">
        <v>547</v>
      </c>
      <c r="AA1552" s="4" t="s">
        <v>547</v>
      </c>
      <c r="AB1552" s="4" t="s">
        <v>547</v>
      </c>
    </row>
    <row r="1553" spans="1:28" x14ac:dyDescent="0.25">
      <c r="A1553" s="4" t="s">
        <v>24123</v>
      </c>
      <c r="B1553" s="5">
        <v>1.2038239E-4</v>
      </c>
      <c r="C1553" s="4">
        <v>1.5753794000000001</v>
      </c>
      <c r="D1553" s="4" t="s">
        <v>59</v>
      </c>
      <c r="V1553" s="4" t="s">
        <v>24124</v>
      </c>
      <c r="W1553" s="4" t="s">
        <v>6077</v>
      </c>
      <c r="X1553" s="4" t="s">
        <v>24125</v>
      </c>
      <c r="Y1553" s="4" t="s">
        <v>24126</v>
      </c>
      <c r="Z1553" s="4" t="s">
        <v>24127</v>
      </c>
      <c r="AA1553" s="4" t="s">
        <v>24128</v>
      </c>
      <c r="AB1553" s="4" t="s">
        <v>24129</v>
      </c>
    </row>
    <row r="1554" spans="1:28" x14ac:dyDescent="0.25">
      <c r="A1554" s="4" t="s">
        <v>9583</v>
      </c>
      <c r="B1554" s="5">
        <v>2.9745174999999999E-5</v>
      </c>
      <c r="C1554" s="4">
        <v>-3.4299879999999998</v>
      </c>
      <c r="D1554" s="4" t="s">
        <v>59</v>
      </c>
    </row>
    <row r="1555" spans="1:28" x14ac:dyDescent="0.25">
      <c r="A1555" s="4" t="s">
        <v>9601</v>
      </c>
      <c r="B1555" s="5">
        <v>5.1772839999999999E-4</v>
      </c>
      <c r="C1555" s="4">
        <v>-2.2041716999999998</v>
      </c>
      <c r="D1555" s="4" t="s">
        <v>59</v>
      </c>
      <c r="V1555" s="4" t="s">
        <v>544</v>
      </c>
      <c r="W1555" s="4" t="s">
        <v>5950</v>
      </c>
      <c r="X1555" s="4" t="s">
        <v>9602</v>
      </c>
      <c r="Y1555" s="4" t="s">
        <v>1318</v>
      </c>
      <c r="Z1555" s="4" t="s">
        <v>547</v>
      </c>
      <c r="AA1555" s="4" t="s">
        <v>547</v>
      </c>
      <c r="AB1555" s="4" t="s">
        <v>547</v>
      </c>
    </row>
    <row r="1556" spans="1:28" x14ac:dyDescent="0.25">
      <c r="A1556" s="4" t="s">
        <v>27181</v>
      </c>
      <c r="B1556" s="5">
        <v>2.9384283999999999E-5</v>
      </c>
      <c r="C1556" s="4">
        <v>-1.5798072999999999</v>
      </c>
      <c r="D1556" s="4" t="s">
        <v>59</v>
      </c>
    </row>
    <row r="1557" spans="1:28" x14ac:dyDescent="0.25">
      <c r="A1557" s="4" t="s">
        <v>9617</v>
      </c>
      <c r="B1557" s="5">
        <v>2.4819167000000002E-4</v>
      </c>
      <c r="C1557" s="4">
        <v>-2.6185171999999999</v>
      </c>
      <c r="D1557" s="4" t="s">
        <v>59</v>
      </c>
      <c r="V1557" s="4" t="s">
        <v>162</v>
      </c>
      <c r="W1557" s="4" t="s">
        <v>6093</v>
      </c>
      <c r="X1557" s="4" t="s">
        <v>9618</v>
      </c>
      <c r="Y1557" s="4" t="s">
        <v>164</v>
      </c>
    </row>
    <row r="1558" spans="1:28" x14ac:dyDescent="0.25">
      <c r="A1558" s="4" t="s">
        <v>9642</v>
      </c>
      <c r="B1558" s="5">
        <v>3.8370548000000001E-4</v>
      </c>
      <c r="C1558" s="4">
        <v>-2.6227459999999998</v>
      </c>
      <c r="D1558" s="4" t="s">
        <v>59</v>
      </c>
    </row>
    <row r="1559" spans="1:28" x14ac:dyDescent="0.25">
      <c r="A1559" s="4" t="s">
        <v>9643</v>
      </c>
      <c r="B1559" s="5">
        <v>1.2117153E-3</v>
      </c>
      <c r="C1559" s="4">
        <v>1.5831497999999999</v>
      </c>
      <c r="D1559" s="4" t="s">
        <v>59</v>
      </c>
      <c r="V1559" s="4" t="s">
        <v>9644</v>
      </c>
      <c r="W1559" s="4" t="s">
        <v>6738</v>
      </c>
      <c r="X1559" s="4" t="s">
        <v>9645</v>
      </c>
      <c r="Y1559" s="4" t="s">
        <v>9646</v>
      </c>
      <c r="Z1559" s="4" t="s">
        <v>9647</v>
      </c>
      <c r="AA1559" s="4" t="s">
        <v>9648</v>
      </c>
      <c r="AB1559" s="4" t="s">
        <v>5573</v>
      </c>
    </row>
    <row r="1560" spans="1:28" x14ac:dyDescent="0.25">
      <c r="A1560" s="4" t="s">
        <v>9649</v>
      </c>
      <c r="B1560" s="5">
        <v>6.7944464000000001E-5</v>
      </c>
      <c r="C1560" s="4">
        <v>-3.5826592000000002</v>
      </c>
      <c r="D1560" s="4" t="s">
        <v>59</v>
      </c>
      <c r="V1560" s="4" t="s">
        <v>9650</v>
      </c>
      <c r="W1560" s="4" t="s">
        <v>6093</v>
      </c>
      <c r="X1560" s="4" t="s">
        <v>9651</v>
      </c>
      <c r="Y1560" s="4" t="s">
        <v>9652</v>
      </c>
    </row>
    <row r="1561" spans="1:28" x14ac:dyDescent="0.25">
      <c r="A1561" s="4" t="s">
        <v>5437</v>
      </c>
      <c r="B1561" s="5">
        <v>2.0364316000000002E-3</v>
      </c>
      <c r="C1561" s="4">
        <v>-2.2291547999999999</v>
      </c>
      <c r="D1561" s="4" t="s">
        <v>59</v>
      </c>
      <c r="V1561" s="4" t="s">
        <v>5438</v>
      </c>
      <c r="W1561" s="4" t="s">
        <v>756</v>
      </c>
      <c r="X1561" s="4" t="s">
        <v>5439</v>
      </c>
      <c r="Y1561" s="4" t="s">
        <v>5440</v>
      </c>
      <c r="Z1561" s="4" t="s">
        <v>547</v>
      </c>
      <c r="AA1561" s="4" t="s">
        <v>547</v>
      </c>
      <c r="AB1561" s="4" t="s">
        <v>547</v>
      </c>
    </row>
    <row r="1562" spans="1:28" x14ac:dyDescent="0.25">
      <c r="A1562" s="4" t="s">
        <v>20030</v>
      </c>
      <c r="B1562" s="5">
        <v>8.8989814999999994E-5</v>
      </c>
      <c r="C1562" s="4">
        <v>-1.6817148</v>
      </c>
      <c r="D1562" s="4" t="s">
        <v>59</v>
      </c>
      <c r="V1562" s="4" t="s">
        <v>20031</v>
      </c>
      <c r="W1562" s="4" t="s">
        <v>186</v>
      </c>
      <c r="X1562" s="4" t="s">
        <v>20032</v>
      </c>
      <c r="Y1562" s="4" t="s">
        <v>20033</v>
      </c>
      <c r="Z1562" s="4" t="s">
        <v>1464</v>
      </c>
      <c r="AA1562" s="4" t="s">
        <v>1464</v>
      </c>
      <c r="AB1562" s="4" t="s">
        <v>1464</v>
      </c>
    </row>
    <row r="1563" spans="1:28" x14ac:dyDescent="0.25">
      <c r="A1563" s="4" t="s">
        <v>9708</v>
      </c>
      <c r="B1563" s="5">
        <v>5.3394300000000005E-4</v>
      </c>
      <c r="C1563" s="4">
        <v>-2.529134</v>
      </c>
      <c r="D1563" s="4" t="s">
        <v>59</v>
      </c>
      <c r="V1563" s="4" t="s">
        <v>162</v>
      </c>
      <c r="W1563" s="4" t="s">
        <v>6093</v>
      </c>
      <c r="X1563" s="4" t="s">
        <v>8535</v>
      </c>
      <c r="Y1563" s="4" t="s">
        <v>164</v>
      </c>
    </row>
    <row r="1564" spans="1:28" x14ac:dyDescent="0.25">
      <c r="A1564" s="4" t="s">
        <v>9722</v>
      </c>
      <c r="B1564" s="5">
        <v>1.1735951999999999E-4</v>
      </c>
      <c r="C1564" s="4">
        <v>-10.321505</v>
      </c>
      <c r="D1564" s="4" t="s">
        <v>59</v>
      </c>
    </row>
    <row r="1565" spans="1:28" x14ac:dyDescent="0.25">
      <c r="A1565" s="4" t="s">
        <v>9731</v>
      </c>
      <c r="B1565" s="4">
        <v>1.55778555E-2</v>
      </c>
      <c r="C1565" s="4">
        <v>-2.1699742999999998</v>
      </c>
      <c r="D1565" s="4" t="s">
        <v>59</v>
      </c>
    </row>
    <row r="1566" spans="1:28" x14ac:dyDescent="0.25">
      <c r="A1566" s="4" t="s">
        <v>9732</v>
      </c>
      <c r="B1566" s="5">
        <v>2.7274513E-5</v>
      </c>
      <c r="C1566" s="4">
        <v>2.7310398</v>
      </c>
      <c r="D1566" s="4" t="s">
        <v>59</v>
      </c>
    </row>
    <row r="1567" spans="1:28" x14ac:dyDescent="0.25">
      <c r="A1567" s="4" t="s">
        <v>9750</v>
      </c>
      <c r="B1567" s="5">
        <v>1.0906634E-4</v>
      </c>
      <c r="C1567" s="4">
        <v>-1.6280859999999999</v>
      </c>
      <c r="D1567" s="4" t="s">
        <v>59</v>
      </c>
      <c r="V1567" s="4" t="s">
        <v>9751</v>
      </c>
      <c r="W1567" s="4" t="s">
        <v>7261</v>
      </c>
      <c r="X1567" s="4" t="s">
        <v>9752</v>
      </c>
      <c r="Y1567" s="4" t="s">
        <v>9753</v>
      </c>
      <c r="Z1567" s="4" t="s">
        <v>547</v>
      </c>
      <c r="AA1567" s="4" t="s">
        <v>547</v>
      </c>
      <c r="AB1567" s="4" t="s">
        <v>547</v>
      </c>
    </row>
    <row r="1568" spans="1:28" x14ac:dyDescent="0.25">
      <c r="A1568" s="4" t="s">
        <v>27949</v>
      </c>
      <c r="B1568" s="5">
        <v>2.3702310999999999E-4</v>
      </c>
      <c r="C1568" s="4">
        <v>-1.6073424999999999</v>
      </c>
      <c r="D1568" s="4" t="s">
        <v>59</v>
      </c>
    </row>
    <row r="1569" spans="1:28" x14ac:dyDescent="0.25">
      <c r="A1569" s="4" t="s">
        <v>9754</v>
      </c>
      <c r="B1569" s="5">
        <v>1.5014871999999999E-5</v>
      </c>
      <c r="C1569" s="4">
        <v>-2.2769290999999998</v>
      </c>
      <c r="D1569" s="4" t="s">
        <v>59</v>
      </c>
      <c r="V1569" s="4" t="s">
        <v>9755</v>
      </c>
      <c r="W1569" s="4" t="s">
        <v>8086</v>
      </c>
      <c r="X1569" s="4" t="s">
        <v>9756</v>
      </c>
      <c r="Y1569" s="4" t="s">
        <v>9757</v>
      </c>
      <c r="Z1569" s="4" t="s">
        <v>648</v>
      </c>
      <c r="AA1569" s="4" t="s">
        <v>648</v>
      </c>
      <c r="AB1569" s="4" t="s">
        <v>648</v>
      </c>
    </row>
    <row r="1570" spans="1:28" x14ac:dyDescent="0.25">
      <c r="A1570" s="4" t="s">
        <v>24030</v>
      </c>
      <c r="B1570" s="5">
        <v>1.5970905999999999E-4</v>
      </c>
      <c r="C1570" s="4">
        <v>-1.5485009999999999</v>
      </c>
      <c r="D1570" s="4" t="s">
        <v>59</v>
      </c>
    </row>
    <row r="1571" spans="1:28" x14ac:dyDescent="0.25">
      <c r="A1571" s="4" t="s">
        <v>9812</v>
      </c>
      <c r="B1571" s="4">
        <v>7.1877614000000001E-3</v>
      </c>
      <c r="C1571" s="4">
        <v>-2.8924180000000002</v>
      </c>
      <c r="D1571" s="4" t="s">
        <v>59</v>
      </c>
    </row>
    <row r="1572" spans="1:28" x14ac:dyDescent="0.25">
      <c r="A1572" s="4" t="s">
        <v>9813</v>
      </c>
      <c r="B1572" s="5">
        <v>2.1786962E-4</v>
      </c>
      <c r="C1572" s="4">
        <v>-1.8786824</v>
      </c>
      <c r="D1572" s="4" t="s">
        <v>59</v>
      </c>
      <c r="V1572" s="4" t="s">
        <v>1461</v>
      </c>
      <c r="W1572" s="4" t="s">
        <v>6465</v>
      </c>
      <c r="X1572" s="4" t="s">
        <v>9814</v>
      </c>
      <c r="Y1572" s="4" t="s">
        <v>7627</v>
      </c>
      <c r="Z1572" s="4" t="s">
        <v>1464</v>
      </c>
      <c r="AA1572" s="4" t="s">
        <v>1464</v>
      </c>
      <c r="AB1572" s="4" t="s">
        <v>1464</v>
      </c>
    </row>
    <row r="1573" spans="1:28" x14ac:dyDescent="0.25">
      <c r="A1573" s="4" t="s">
        <v>9832</v>
      </c>
      <c r="B1573" s="5">
        <v>3.5316323000000002E-5</v>
      </c>
      <c r="C1573" s="4">
        <v>-4.2296924999999996</v>
      </c>
      <c r="D1573" s="4" t="s">
        <v>59</v>
      </c>
    </row>
    <row r="1574" spans="1:28" x14ac:dyDescent="0.25">
      <c r="A1574" s="4" t="s">
        <v>22814</v>
      </c>
      <c r="B1574" s="5">
        <v>1.3738836E-3</v>
      </c>
      <c r="C1574" s="4">
        <v>1.5572410999999999</v>
      </c>
      <c r="D1574" s="4" t="s">
        <v>59</v>
      </c>
      <c r="V1574" s="4" t="s">
        <v>22815</v>
      </c>
      <c r="W1574" s="4" t="s">
        <v>22816</v>
      </c>
      <c r="X1574" s="4" t="s">
        <v>22817</v>
      </c>
      <c r="Y1574" s="4" t="s">
        <v>22818</v>
      </c>
      <c r="Z1574" s="4" t="s">
        <v>22819</v>
      </c>
      <c r="AA1574" s="4" t="s">
        <v>22820</v>
      </c>
      <c r="AB1574" s="4" t="s">
        <v>22821</v>
      </c>
    </row>
    <row r="1575" spans="1:28" x14ac:dyDescent="0.25">
      <c r="A1575" s="4" t="s">
        <v>27967</v>
      </c>
      <c r="B1575" s="5">
        <v>2.2083924000000001E-3</v>
      </c>
      <c r="C1575" s="4">
        <v>1.5659554</v>
      </c>
      <c r="D1575" s="4" t="s">
        <v>59</v>
      </c>
      <c r="V1575" s="4" t="s">
        <v>16202</v>
      </c>
      <c r="W1575" s="4" t="s">
        <v>461</v>
      </c>
      <c r="X1575" s="4" t="s">
        <v>16203</v>
      </c>
      <c r="Y1575" s="4" t="s">
        <v>16204</v>
      </c>
      <c r="Z1575" s="4" t="s">
        <v>16205</v>
      </c>
      <c r="AA1575" s="4" t="s">
        <v>16206</v>
      </c>
      <c r="AB1575" s="4" t="s">
        <v>16207</v>
      </c>
    </row>
    <row r="1576" spans="1:28" x14ac:dyDescent="0.25">
      <c r="A1576" s="4" t="s">
        <v>9851</v>
      </c>
      <c r="B1576" s="5">
        <v>2.2773254999999999E-4</v>
      </c>
      <c r="C1576" s="4">
        <v>-7.8343252999999997</v>
      </c>
      <c r="D1576" s="4" t="s">
        <v>59</v>
      </c>
    </row>
    <row r="1577" spans="1:28" x14ac:dyDescent="0.25">
      <c r="A1577" s="4" t="s">
        <v>21836</v>
      </c>
      <c r="B1577" s="4">
        <v>4.2628439999999997E-2</v>
      </c>
      <c r="C1577" s="4">
        <v>-1.5260918000000001</v>
      </c>
      <c r="D1577" s="4" t="s">
        <v>59</v>
      </c>
    </row>
    <row r="1578" spans="1:28" x14ac:dyDescent="0.25">
      <c r="A1578" s="4" t="s">
        <v>9890</v>
      </c>
      <c r="B1578" s="5">
        <v>2.2794155999999999E-5</v>
      </c>
      <c r="C1578" s="4">
        <v>2.7634766000000002</v>
      </c>
      <c r="D1578" s="4" t="s">
        <v>59</v>
      </c>
    </row>
    <row r="1579" spans="1:28" x14ac:dyDescent="0.25">
      <c r="A1579" s="4" t="s">
        <v>9891</v>
      </c>
      <c r="B1579" s="5">
        <v>4.3028394E-5</v>
      </c>
      <c r="C1579" s="4">
        <v>-1.7002088</v>
      </c>
      <c r="D1579" s="4" t="s">
        <v>59</v>
      </c>
      <c r="V1579" s="4" t="s">
        <v>9892</v>
      </c>
      <c r="W1579" s="4" t="s">
        <v>9893</v>
      </c>
      <c r="X1579" s="4" t="s">
        <v>9894</v>
      </c>
      <c r="Y1579" s="4" t="s">
        <v>9895</v>
      </c>
      <c r="Z1579" s="4" t="s">
        <v>9896</v>
      </c>
      <c r="AA1579" s="4" t="s">
        <v>9897</v>
      </c>
      <c r="AB1579" s="4" t="s">
        <v>9898</v>
      </c>
    </row>
    <row r="1580" spans="1:28" x14ac:dyDescent="0.25">
      <c r="A1580" s="4" t="s">
        <v>9927</v>
      </c>
      <c r="B1580" s="5">
        <v>3.5799429999999999E-6</v>
      </c>
      <c r="C1580" s="4">
        <v>2.4302459000000001</v>
      </c>
      <c r="D1580" s="4" t="s">
        <v>59</v>
      </c>
    </row>
    <row r="1581" spans="1:28" x14ac:dyDescent="0.25">
      <c r="A1581" s="4" t="s">
        <v>18614</v>
      </c>
      <c r="B1581" s="5">
        <v>9.5691890000000005E-4</v>
      </c>
      <c r="C1581" s="4">
        <v>1.5204895</v>
      </c>
      <c r="D1581" s="4" t="s">
        <v>59</v>
      </c>
    </row>
    <row r="1582" spans="1:28" x14ac:dyDescent="0.25">
      <c r="A1582" s="4" t="s">
        <v>9950</v>
      </c>
      <c r="B1582" s="4">
        <v>4.4047599999999998E-3</v>
      </c>
      <c r="C1582" s="4">
        <v>1.8334357999999999</v>
      </c>
      <c r="V1582" s="4" t="s">
        <v>9951</v>
      </c>
      <c r="W1582" s="4" t="s">
        <v>9952</v>
      </c>
      <c r="X1582" s="4" t="s">
        <v>9953</v>
      </c>
      <c r="Y1582" s="4" t="s">
        <v>9954</v>
      </c>
      <c r="Z1582" s="4" t="s">
        <v>9955</v>
      </c>
      <c r="AA1582" s="4" t="s">
        <v>9956</v>
      </c>
      <c r="AB1582" s="4" t="s">
        <v>9957</v>
      </c>
    </row>
    <row r="1583" spans="1:28" x14ac:dyDescent="0.25">
      <c r="A1583" s="4" t="s">
        <v>9975</v>
      </c>
      <c r="B1583" s="5">
        <v>5.5019989999999998E-5</v>
      </c>
      <c r="C1583" s="4">
        <v>-1.8369191</v>
      </c>
      <c r="D1583" s="4" t="s">
        <v>59</v>
      </c>
      <c r="V1583" s="4" t="s">
        <v>9976</v>
      </c>
      <c r="W1583" s="4" t="s">
        <v>7350</v>
      </c>
      <c r="X1583" s="4" t="s">
        <v>9977</v>
      </c>
      <c r="Y1583" s="4" t="s">
        <v>9978</v>
      </c>
      <c r="Z1583" s="4" t="s">
        <v>9979</v>
      </c>
      <c r="AA1583" s="4" t="s">
        <v>9980</v>
      </c>
      <c r="AB1583" s="4" t="s">
        <v>3462</v>
      </c>
    </row>
    <row r="1584" spans="1:28" x14ac:dyDescent="0.25">
      <c r="A1584" s="4" t="s">
        <v>24696</v>
      </c>
      <c r="B1584" s="4">
        <v>5.2692004999999997E-3</v>
      </c>
      <c r="C1584" s="4">
        <v>-1.5404403</v>
      </c>
      <c r="D1584" s="4" t="s">
        <v>59</v>
      </c>
      <c r="V1584" s="4" t="s">
        <v>162</v>
      </c>
      <c r="W1584" s="4" t="s">
        <v>6093</v>
      </c>
      <c r="X1584" s="4" t="s">
        <v>13617</v>
      </c>
      <c r="Y1584" s="4" t="s">
        <v>164</v>
      </c>
    </row>
    <row r="1585" spans="1:28" x14ac:dyDescent="0.25">
      <c r="A1585" s="4" t="s">
        <v>24775</v>
      </c>
      <c r="B1585" s="5">
        <v>1.0744386E-4</v>
      </c>
      <c r="C1585" s="4">
        <v>1.5711716</v>
      </c>
      <c r="D1585" s="4" t="s">
        <v>59</v>
      </c>
      <c r="V1585" s="4" t="s">
        <v>162</v>
      </c>
      <c r="W1585" s="4" t="s">
        <v>6093</v>
      </c>
      <c r="X1585" s="4" t="s">
        <v>6094</v>
      </c>
      <c r="Y1585" s="4" t="s">
        <v>164</v>
      </c>
    </row>
    <row r="1586" spans="1:28" x14ac:dyDescent="0.25">
      <c r="A1586" s="4" t="s">
        <v>10038</v>
      </c>
      <c r="B1586" s="5">
        <v>8.7106122999999996E-4</v>
      </c>
      <c r="C1586" s="4">
        <v>-1.9831837000000001</v>
      </c>
      <c r="D1586" s="4" t="s">
        <v>59</v>
      </c>
    </row>
    <row r="1587" spans="1:28" x14ac:dyDescent="0.25">
      <c r="A1587" s="4" t="s">
        <v>24987</v>
      </c>
      <c r="B1587" s="5">
        <v>1.5948511999999999E-4</v>
      </c>
      <c r="C1587" s="4">
        <v>1.8718334000000001</v>
      </c>
      <c r="D1587" s="4" t="s">
        <v>59</v>
      </c>
    </row>
    <row r="1588" spans="1:28" x14ac:dyDescent="0.25">
      <c r="A1588" s="4" t="s">
        <v>20034</v>
      </c>
      <c r="B1588" s="5">
        <v>2.0886899999999998E-3</v>
      </c>
      <c r="C1588" s="4">
        <v>1.5626662</v>
      </c>
      <c r="D1588" s="4" t="s">
        <v>59</v>
      </c>
      <c r="V1588" s="4" t="s">
        <v>20035</v>
      </c>
      <c r="W1588" s="4" t="s">
        <v>20036</v>
      </c>
      <c r="X1588" s="4" t="s">
        <v>20037</v>
      </c>
      <c r="Y1588" s="4" t="s">
        <v>20038</v>
      </c>
      <c r="Z1588" s="4" t="s">
        <v>20039</v>
      </c>
      <c r="AA1588" s="4" t="s">
        <v>20040</v>
      </c>
      <c r="AB1588" s="4" t="s">
        <v>20041</v>
      </c>
    </row>
    <row r="1589" spans="1:28" x14ac:dyDescent="0.25">
      <c r="A1589" s="4" t="s">
        <v>26382</v>
      </c>
      <c r="B1589" s="5">
        <v>6.7446920000000001E-5</v>
      </c>
      <c r="C1589" s="4">
        <v>1.5092113</v>
      </c>
      <c r="D1589" s="4" t="s">
        <v>59</v>
      </c>
    </row>
    <row r="1590" spans="1:28" x14ac:dyDescent="0.25">
      <c r="A1590" s="4" t="s">
        <v>10088</v>
      </c>
      <c r="B1590" s="5">
        <v>1.0146942999999999E-3</v>
      </c>
      <c r="C1590" s="4">
        <v>-2.2720437000000002</v>
      </c>
      <c r="D1590" s="4" t="s">
        <v>59</v>
      </c>
      <c r="V1590" s="4" t="s">
        <v>10089</v>
      </c>
      <c r="W1590" s="4" t="s">
        <v>6738</v>
      </c>
      <c r="X1590" s="4" t="s">
        <v>10090</v>
      </c>
      <c r="Y1590" s="4" t="s">
        <v>10091</v>
      </c>
      <c r="Z1590" s="4" t="s">
        <v>552</v>
      </c>
      <c r="AA1590" s="4" t="s">
        <v>552</v>
      </c>
      <c r="AB1590" s="4" t="s">
        <v>552</v>
      </c>
    </row>
    <row r="1591" spans="1:28" x14ac:dyDescent="0.25">
      <c r="A1591" s="4" t="s">
        <v>10092</v>
      </c>
      <c r="B1591" s="5">
        <v>4.904547E-4</v>
      </c>
      <c r="C1591" s="4">
        <v>-3.0380630000000002</v>
      </c>
      <c r="D1591" s="4" t="s">
        <v>59</v>
      </c>
      <c r="V1591" s="4" t="s">
        <v>10093</v>
      </c>
      <c r="W1591" s="4" t="s">
        <v>8237</v>
      </c>
      <c r="X1591" s="4" t="s">
        <v>10094</v>
      </c>
      <c r="Y1591" s="4" t="s">
        <v>10095</v>
      </c>
      <c r="Z1591" s="4" t="s">
        <v>10096</v>
      </c>
      <c r="AA1591" s="4" t="s">
        <v>10097</v>
      </c>
      <c r="AB1591" s="4" t="s">
        <v>10098</v>
      </c>
    </row>
    <row r="1592" spans="1:28" x14ac:dyDescent="0.25">
      <c r="A1592" s="4" t="s">
        <v>10099</v>
      </c>
      <c r="B1592" s="5">
        <v>4.7817461999999997E-5</v>
      </c>
      <c r="C1592" s="4">
        <v>-7.9652576000000002</v>
      </c>
      <c r="D1592" s="4" t="s">
        <v>59</v>
      </c>
      <c r="V1592" s="4" t="s">
        <v>162</v>
      </c>
      <c r="W1592" s="4" t="s">
        <v>6093</v>
      </c>
      <c r="X1592" s="4" t="s">
        <v>10100</v>
      </c>
      <c r="Y1592" s="4" t="s">
        <v>164</v>
      </c>
    </row>
    <row r="1593" spans="1:28" x14ac:dyDescent="0.25">
      <c r="A1593" s="4" t="s">
        <v>10101</v>
      </c>
      <c r="B1593" s="5">
        <v>1.0036477999999999E-5</v>
      </c>
      <c r="C1593" s="4">
        <v>1.6728277</v>
      </c>
      <c r="D1593" s="4" t="s">
        <v>59</v>
      </c>
      <c r="V1593" s="4" t="s">
        <v>10102</v>
      </c>
      <c r="W1593" s="4" t="s">
        <v>6093</v>
      </c>
      <c r="X1593" s="4" t="s">
        <v>6221</v>
      </c>
      <c r="Y1593" s="4" t="s">
        <v>10103</v>
      </c>
    </row>
    <row r="1594" spans="1:28" x14ac:dyDescent="0.25">
      <c r="A1594" s="4" t="s">
        <v>10126</v>
      </c>
      <c r="B1594" s="5">
        <v>3.6837980000000001E-4</v>
      </c>
      <c r="C1594" s="4">
        <v>-1.6955148</v>
      </c>
      <c r="D1594" s="4" t="s">
        <v>59</v>
      </c>
      <c r="V1594" s="4" t="s">
        <v>162</v>
      </c>
      <c r="W1594" s="4" t="s">
        <v>6093</v>
      </c>
      <c r="X1594" s="4" t="s">
        <v>6221</v>
      </c>
      <c r="Y1594" s="4" t="s">
        <v>164</v>
      </c>
    </row>
    <row r="1595" spans="1:28" x14ac:dyDescent="0.25">
      <c r="A1595" s="4" t="s">
        <v>10182</v>
      </c>
      <c r="B1595" s="5">
        <v>2.5436615000000001E-5</v>
      </c>
      <c r="C1595" s="4">
        <v>1.6457841</v>
      </c>
      <c r="D1595" s="4" t="s">
        <v>59</v>
      </c>
    </row>
    <row r="1596" spans="1:28" x14ac:dyDescent="0.25">
      <c r="A1596" s="4" t="s">
        <v>24377</v>
      </c>
      <c r="B1596" s="4">
        <v>2.1729192000000001E-2</v>
      </c>
      <c r="C1596" s="4">
        <v>-1.6976548</v>
      </c>
      <c r="D1596" s="4" t="s">
        <v>59</v>
      </c>
      <c r="V1596" s="4" t="s">
        <v>24378</v>
      </c>
      <c r="W1596" s="4" t="s">
        <v>20205</v>
      </c>
      <c r="X1596" s="4" t="s">
        <v>24379</v>
      </c>
      <c r="Y1596" s="4" t="s">
        <v>24380</v>
      </c>
      <c r="Z1596" s="4" t="s">
        <v>23387</v>
      </c>
      <c r="AA1596" s="4" t="s">
        <v>23388</v>
      </c>
      <c r="AB1596" s="4" t="s">
        <v>17157</v>
      </c>
    </row>
    <row r="1597" spans="1:28" x14ac:dyDescent="0.25">
      <c r="A1597" s="4" t="s">
        <v>22968</v>
      </c>
      <c r="B1597" s="5">
        <v>2.1532446000000001E-3</v>
      </c>
      <c r="C1597" s="4">
        <v>1.5358297999999999</v>
      </c>
      <c r="D1597" s="4" t="s">
        <v>59</v>
      </c>
    </row>
    <row r="1598" spans="1:28" x14ac:dyDescent="0.25">
      <c r="A1598" s="4" t="s">
        <v>10228</v>
      </c>
      <c r="B1598" s="5">
        <v>8.9820915E-6</v>
      </c>
      <c r="C1598" s="4">
        <v>-2.6456811</v>
      </c>
      <c r="D1598" s="4" t="s">
        <v>59</v>
      </c>
    </row>
    <row r="1599" spans="1:28" x14ac:dyDescent="0.25">
      <c r="A1599" s="4" t="s">
        <v>17109</v>
      </c>
      <c r="B1599" s="4">
        <v>3.4671195000000002E-2</v>
      </c>
      <c r="C1599" s="4">
        <v>1.7873810000000001</v>
      </c>
      <c r="D1599" s="4" t="s">
        <v>59</v>
      </c>
    </row>
    <row r="1600" spans="1:28" x14ac:dyDescent="0.25">
      <c r="A1600" s="4" t="s">
        <v>10229</v>
      </c>
      <c r="B1600" s="5">
        <v>2.6336910999999999E-5</v>
      </c>
      <c r="C1600" s="4">
        <v>-1.987949</v>
      </c>
      <c r="D1600" s="4" t="s">
        <v>59</v>
      </c>
    </row>
    <row r="1601" spans="1:28" x14ac:dyDescent="0.25">
      <c r="A1601" s="4" t="s">
        <v>10240</v>
      </c>
      <c r="B1601" s="5">
        <v>1.21252335E-4</v>
      </c>
      <c r="C1601" s="4">
        <v>-3.6739535000000001</v>
      </c>
      <c r="D1601" s="4" t="s">
        <v>59</v>
      </c>
      <c r="V1601" s="4" t="s">
        <v>544</v>
      </c>
      <c r="W1601" s="4" t="s">
        <v>1457</v>
      </c>
      <c r="X1601" s="4" t="s">
        <v>10241</v>
      </c>
      <c r="Y1601" s="4" t="s">
        <v>1318</v>
      </c>
      <c r="Z1601" s="4" t="s">
        <v>547</v>
      </c>
      <c r="AA1601" s="4" t="s">
        <v>547</v>
      </c>
      <c r="AB1601" s="4" t="s">
        <v>547</v>
      </c>
    </row>
    <row r="1602" spans="1:28" x14ac:dyDescent="0.25">
      <c r="A1602" s="4" t="s">
        <v>10288</v>
      </c>
      <c r="B1602" s="5">
        <v>4.0947140000000002E-5</v>
      </c>
      <c r="C1602" s="4">
        <v>1.9926379000000001</v>
      </c>
      <c r="D1602" s="4" t="s">
        <v>59</v>
      </c>
      <c r="V1602" s="4" t="s">
        <v>10289</v>
      </c>
      <c r="W1602" s="4" t="s">
        <v>5950</v>
      </c>
      <c r="X1602" s="4" t="s">
        <v>6606</v>
      </c>
      <c r="Y1602" s="4" t="s">
        <v>10290</v>
      </c>
      <c r="Z1602" s="4" t="s">
        <v>547</v>
      </c>
      <c r="AA1602" s="4" t="s">
        <v>547</v>
      </c>
      <c r="AB1602" s="4" t="s">
        <v>547</v>
      </c>
    </row>
    <row r="1603" spans="1:28" x14ac:dyDescent="0.25">
      <c r="A1603" s="4" t="s">
        <v>10318</v>
      </c>
      <c r="B1603" s="5">
        <v>3.9036829999999998E-4</v>
      </c>
      <c r="C1603" s="4">
        <v>1.9617317999999999</v>
      </c>
      <c r="D1603" s="4" t="s">
        <v>59</v>
      </c>
      <c r="V1603" s="4" t="s">
        <v>544</v>
      </c>
      <c r="W1603" s="4" t="s">
        <v>5950</v>
      </c>
      <c r="X1603" s="4" t="s">
        <v>10319</v>
      </c>
      <c r="Y1603" s="4" t="s">
        <v>1318</v>
      </c>
      <c r="Z1603" s="4" t="s">
        <v>547</v>
      </c>
      <c r="AA1603" s="4" t="s">
        <v>547</v>
      </c>
      <c r="AB1603" s="4" t="s">
        <v>547</v>
      </c>
    </row>
    <row r="1604" spans="1:28" x14ac:dyDescent="0.25">
      <c r="A1604" s="4" t="s">
        <v>21088</v>
      </c>
      <c r="B1604" s="4">
        <v>1.5464594999999999E-2</v>
      </c>
      <c r="C1604" s="4">
        <v>-1.5214597999999999</v>
      </c>
      <c r="D1604" s="4" t="s">
        <v>59</v>
      </c>
      <c r="V1604" s="4" t="s">
        <v>162</v>
      </c>
      <c r="W1604" s="4" t="s">
        <v>5494</v>
      </c>
      <c r="X1604" s="4" t="s">
        <v>21089</v>
      </c>
      <c r="Y1604" s="4" t="s">
        <v>164</v>
      </c>
    </row>
    <row r="1605" spans="1:28" x14ac:dyDescent="0.25">
      <c r="A1605" s="4" t="s">
        <v>10320</v>
      </c>
      <c r="B1605" s="5">
        <v>2.0676781999999998E-6</v>
      </c>
      <c r="C1605" s="4">
        <v>3.5119015999999998</v>
      </c>
      <c r="D1605" s="4" t="s">
        <v>59</v>
      </c>
      <c r="V1605" s="4" t="s">
        <v>10321</v>
      </c>
      <c r="W1605" s="4" t="s">
        <v>10322</v>
      </c>
      <c r="X1605" s="4" t="s">
        <v>10323</v>
      </c>
      <c r="Y1605" s="4" t="s">
        <v>10324</v>
      </c>
      <c r="Z1605" s="4" t="s">
        <v>10325</v>
      </c>
      <c r="AA1605" s="4" t="s">
        <v>10326</v>
      </c>
      <c r="AB1605" s="4" t="s">
        <v>10327</v>
      </c>
    </row>
    <row r="1606" spans="1:28" x14ac:dyDescent="0.25">
      <c r="A1606" s="4" t="s">
        <v>10379</v>
      </c>
      <c r="B1606" s="5">
        <v>9.6239920000000003E-4</v>
      </c>
      <c r="C1606" s="4">
        <v>2.3801777</v>
      </c>
      <c r="D1606" s="4" t="s">
        <v>59</v>
      </c>
      <c r="V1606" s="4" t="s">
        <v>7662</v>
      </c>
      <c r="W1606" s="4" t="s">
        <v>6465</v>
      </c>
      <c r="X1606" s="4" t="s">
        <v>7626</v>
      </c>
      <c r="Y1606" s="4" t="s">
        <v>7663</v>
      </c>
      <c r="Z1606" s="4" t="s">
        <v>1464</v>
      </c>
      <c r="AA1606" s="4" t="s">
        <v>1464</v>
      </c>
      <c r="AB1606" s="4" t="s">
        <v>1464</v>
      </c>
    </row>
    <row r="1607" spans="1:28" x14ac:dyDescent="0.25">
      <c r="A1607" s="4" t="s">
        <v>26120</v>
      </c>
      <c r="B1607" s="4">
        <v>2.0509368E-2</v>
      </c>
      <c r="C1607" s="4">
        <v>-1.7013164000000001</v>
      </c>
      <c r="D1607" s="4" t="s">
        <v>59</v>
      </c>
      <c r="V1607" s="4" t="s">
        <v>14406</v>
      </c>
      <c r="W1607" s="4" t="s">
        <v>9421</v>
      </c>
      <c r="X1607" s="4" t="s">
        <v>14407</v>
      </c>
      <c r="Y1607" s="4" t="s">
        <v>26121</v>
      </c>
      <c r="Z1607" s="4" t="s">
        <v>26122</v>
      </c>
      <c r="AA1607" s="4" t="s">
        <v>26123</v>
      </c>
      <c r="AB1607" s="4" t="s">
        <v>26124</v>
      </c>
    </row>
    <row r="1608" spans="1:28" x14ac:dyDescent="0.25">
      <c r="A1608" s="4" t="s">
        <v>10395</v>
      </c>
      <c r="B1608" s="5">
        <v>1.3529131000000001E-4</v>
      </c>
      <c r="C1608" s="4">
        <v>-2.0721980000000002</v>
      </c>
      <c r="D1608" s="4" t="s">
        <v>59</v>
      </c>
      <c r="V1608" s="4" t="s">
        <v>10396</v>
      </c>
      <c r="W1608" s="4" t="s">
        <v>6730</v>
      </c>
      <c r="X1608" s="4" t="s">
        <v>10397</v>
      </c>
      <c r="Y1608" s="4" t="s">
        <v>10398</v>
      </c>
      <c r="Z1608" s="4" t="s">
        <v>10399</v>
      </c>
      <c r="AA1608" s="4" t="s">
        <v>10400</v>
      </c>
      <c r="AB1608" s="4" t="s">
        <v>10401</v>
      </c>
    </row>
    <row r="1609" spans="1:28" x14ac:dyDescent="0.25">
      <c r="A1609" s="4" t="s">
        <v>24912</v>
      </c>
      <c r="B1609" s="4">
        <v>2.8974373000000001E-2</v>
      </c>
      <c r="C1609" s="4">
        <v>1.7106786</v>
      </c>
      <c r="D1609" s="4" t="s">
        <v>59</v>
      </c>
    </row>
    <row r="1610" spans="1:28" x14ac:dyDescent="0.25">
      <c r="A1610" s="4" t="s">
        <v>10419</v>
      </c>
      <c r="B1610" s="5">
        <v>2.0129322E-4</v>
      </c>
      <c r="C1610" s="4">
        <v>-3.3658049999999999</v>
      </c>
      <c r="D1610" s="4" t="s">
        <v>59</v>
      </c>
      <c r="V1610" s="4" t="s">
        <v>162</v>
      </c>
      <c r="W1610" s="4" t="s">
        <v>6093</v>
      </c>
      <c r="X1610" s="4" t="s">
        <v>4083</v>
      </c>
      <c r="Y1610" s="4" t="s">
        <v>164</v>
      </c>
    </row>
    <row r="1611" spans="1:28" x14ac:dyDescent="0.25">
      <c r="A1611" s="4" t="s">
        <v>19170</v>
      </c>
      <c r="B1611" s="5">
        <v>1.7015035999999999E-4</v>
      </c>
      <c r="C1611" s="4">
        <v>1.5568527000000001</v>
      </c>
      <c r="D1611" s="4" t="s">
        <v>59</v>
      </c>
      <c r="V1611" s="4" t="s">
        <v>162</v>
      </c>
      <c r="W1611" s="4" t="s">
        <v>7976</v>
      </c>
      <c r="X1611" s="4" t="s">
        <v>19171</v>
      </c>
      <c r="Y1611" s="4" t="s">
        <v>164</v>
      </c>
    </row>
    <row r="1612" spans="1:28" x14ac:dyDescent="0.25">
      <c r="A1612" s="4" t="s">
        <v>10439</v>
      </c>
      <c r="B1612" s="5">
        <v>8.7914573999999996E-5</v>
      </c>
      <c r="C1612" s="4">
        <v>-8.4465540000000008</v>
      </c>
      <c r="D1612" s="4" t="s">
        <v>59</v>
      </c>
      <c r="V1612" s="4" t="s">
        <v>544</v>
      </c>
      <c r="W1612" s="4" t="s">
        <v>5950</v>
      </c>
      <c r="X1612" s="4" t="s">
        <v>10440</v>
      </c>
      <c r="Y1612" s="4" t="s">
        <v>10441</v>
      </c>
      <c r="Z1612" s="4" t="s">
        <v>547</v>
      </c>
      <c r="AA1612" s="4" t="s">
        <v>547</v>
      </c>
      <c r="AB1612" s="4" t="s">
        <v>547</v>
      </c>
    </row>
    <row r="1613" spans="1:28" x14ac:dyDescent="0.25">
      <c r="A1613" s="4" t="s">
        <v>10442</v>
      </c>
      <c r="B1613" s="4">
        <v>2.7282971999999999E-2</v>
      </c>
      <c r="C1613" s="4">
        <v>-1.7125079999999999</v>
      </c>
      <c r="D1613" s="4" t="s">
        <v>59</v>
      </c>
      <c r="V1613" s="4" t="s">
        <v>10443</v>
      </c>
      <c r="W1613" s="4" t="s">
        <v>8086</v>
      </c>
      <c r="X1613" s="4" t="s">
        <v>10444</v>
      </c>
      <c r="Y1613" s="4" t="s">
        <v>10445</v>
      </c>
      <c r="Z1613" s="4" t="s">
        <v>10446</v>
      </c>
      <c r="AA1613" s="4" t="s">
        <v>10447</v>
      </c>
      <c r="AB1613" s="4" t="s">
        <v>10448</v>
      </c>
    </row>
    <row r="1614" spans="1:28" x14ac:dyDescent="0.25">
      <c r="A1614" s="4" t="s">
        <v>10449</v>
      </c>
      <c r="B1614" s="5">
        <v>1.2273383E-3</v>
      </c>
      <c r="C1614" s="4">
        <v>2.7221286</v>
      </c>
      <c r="D1614" s="4" t="s">
        <v>59</v>
      </c>
      <c r="V1614" s="4" t="s">
        <v>10450</v>
      </c>
      <c r="W1614" s="4" t="s">
        <v>7578</v>
      </c>
      <c r="X1614" s="4" t="s">
        <v>10451</v>
      </c>
      <c r="Y1614" s="4" t="s">
        <v>10452</v>
      </c>
      <c r="Z1614" s="4" t="s">
        <v>10453</v>
      </c>
      <c r="AA1614" s="4" t="s">
        <v>10454</v>
      </c>
      <c r="AB1614" s="4" t="s">
        <v>5218</v>
      </c>
    </row>
    <row r="1615" spans="1:28" x14ac:dyDescent="0.25">
      <c r="A1615" s="4" t="s">
        <v>10493</v>
      </c>
      <c r="B1615" s="5">
        <v>7.1222153000000002E-6</v>
      </c>
      <c r="C1615" s="4">
        <v>3.1338952</v>
      </c>
      <c r="D1615" s="4" t="s">
        <v>59</v>
      </c>
      <c r="V1615" s="4" t="s">
        <v>3456</v>
      </c>
      <c r="W1615" s="4" t="s">
        <v>6465</v>
      </c>
      <c r="X1615" s="4" t="s">
        <v>10494</v>
      </c>
      <c r="Y1615" s="4" t="s">
        <v>10495</v>
      </c>
      <c r="Z1615" s="4" t="s">
        <v>3460</v>
      </c>
      <c r="AA1615" s="4" t="s">
        <v>3461</v>
      </c>
      <c r="AB1615" s="4" t="s">
        <v>3462</v>
      </c>
    </row>
    <row r="1616" spans="1:28" x14ac:dyDescent="0.25">
      <c r="A1616" s="4" t="s">
        <v>17755</v>
      </c>
      <c r="B1616" s="5">
        <v>8.601479E-4</v>
      </c>
      <c r="C1616" s="4">
        <v>1.5121019</v>
      </c>
      <c r="D1616" s="4" t="s">
        <v>59</v>
      </c>
      <c r="V1616" s="4" t="s">
        <v>17756</v>
      </c>
      <c r="W1616" s="4" t="s">
        <v>7261</v>
      </c>
      <c r="X1616" s="4" t="s">
        <v>17757</v>
      </c>
      <c r="Y1616" s="4" t="s">
        <v>17758</v>
      </c>
      <c r="Z1616" s="4" t="s">
        <v>547</v>
      </c>
      <c r="AA1616" s="4" t="s">
        <v>547</v>
      </c>
      <c r="AB1616" s="4" t="s">
        <v>547</v>
      </c>
    </row>
    <row r="1617" spans="1:28" x14ac:dyDescent="0.25">
      <c r="A1617" s="4" t="s">
        <v>22809</v>
      </c>
      <c r="B1617" s="4">
        <v>7.0728604000000004E-3</v>
      </c>
      <c r="C1617" s="4">
        <v>-1.5842016999999999</v>
      </c>
      <c r="D1617" s="4" t="s">
        <v>59</v>
      </c>
      <c r="V1617" s="4" t="s">
        <v>22810</v>
      </c>
      <c r="W1617" s="4" t="s">
        <v>22811</v>
      </c>
      <c r="X1617" s="4" t="s">
        <v>22812</v>
      </c>
      <c r="Y1617" s="4" t="s">
        <v>22813</v>
      </c>
      <c r="Z1617" s="4" t="s">
        <v>13044</v>
      </c>
      <c r="AA1617" s="4" t="s">
        <v>13045</v>
      </c>
      <c r="AB1617" s="4" t="s">
        <v>13046</v>
      </c>
    </row>
    <row r="1618" spans="1:28" x14ac:dyDescent="0.25">
      <c r="A1618" s="4" t="s">
        <v>10496</v>
      </c>
      <c r="B1618" s="5">
        <v>1.0258642999999999E-3</v>
      </c>
      <c r="C1618" s="4">
        <v>1.7624306999999999</v>
      </c>
      <c r="D1618" s="4" t="s">
        <v>59</v>
      </c>
      <c r="V1618" s="4" t="s">
        <v>9021</v>
      </c>
      <c r="W1618" s="4" t="s">
        <v>9022</v>
      </c>
      <c r="X1618" s="4" t="s">
        <v>9023</v>
      </c>
      <c r="Y1618" s="4" t="s">
        <v>9024</v>
      </c>
      <c r="Z1618" s="4" t="s">
        <v>9025</v>
      </c>
      <c r="AA1618" s="4" t="s">
        <v>9026</v>
      </c>
      <c r="AB1618" s="4" t="s">
        <v>9027</v>
      </c>
    </row>
    <row r="1619" spans="1:28" x14ac:dyDescent="0.25">
      <c r="A1619" s="4" t="s">
        <v>10497</v>
      </c>
      <c r="B1619" s="5">
        <v>1.6296035000000001E-4</v>
      </c>
      <c r="C1619" s="4">
        <v>-2.1524491000000001</v>
      </c>
      <c r="D1619" s="4" t="s">
        <v>59</v>
      </c>
      <c r="V1619" s="4" t="s">
        <v>10498</v>
      </c>
      <c r="W1619" s="4" t="s">
        <v>10499</v>
      </c>
      <c r="X1619" s="4" t="s">
        <v>10500</v>
      </c>
      <c r="Y1619" s="4" t="s">
        <v>10501</v>
      </c>
      <c r="Z1619" s="4" t="s">
        <v>552</v>
      </c>
      <c r="AA1619" s="4" t="s">
        <v>552</v>
      </c>
      <c r="AB1619" s="4" t="s">
        <v>552</v>
      </c>
    </row>
    <row r="1620" spans="1:28" x14ac:dyDescent="0.25">
      <c r="A1620" s="4" t="s">
        <v>26099</v>
      </c>
      <c r="B1620" s="4">
        <v>1.9226175000000002E-2</v>
      </c>
      <c r="C1620" s="4">
        <v>-1.5724539</v>
      </c>
      <c r="D1620" s="4" t="s">
        <v>59</v>
      </c>
      <c r="V1620" s="4" t="s">
        <v>26100</v>
      </c>
      <c r="W1620" s="4" t="s">
        <v>7914</v>
      </c>
      <c r="X1620" s="4" t="s">
        <v>26101</v>
      </c>
      <c r="Y1620" s="4" t="s">
        <v>26102</v>
      </c>
      <c r="Z1620" s="4" t="s">
        <v>22296</v>
      </c>
      <c r="AA1620" s="4" t="s">
        <v>22297</v>
      </c>
      <c r="AB1620" s="4" t="s">
        <v>7464</v>
      </c>
    </row>
    <row r="1621" spans="1:28" x14ac:dyDescent="0.25">
      <c r="A1621" s="4" t="s">
        <v>10520</v>
      </c>
      <c r="B1621" s="5">
        <v>1.1697814000000001E-3</v>
      </c>
      <c r="C1621" s="4">
        <v>2.1567237000000001</v>
      </c>
      <c r="D1621" s="4" t="s">
        <v>59</v>
      </c>
      <c r="V1621" s="4" t="s">
        <v>10521</v>
      </c>
      <c r="W1621" s="4" t="s">
        <v>955</v>
      </c>
      <c r="X1621" s="4" t="s">
        <v>10522</v>
      </c>
      <c r="Y1621" s="4" t="s">
        <v>10523</v>
      </c>
      <c r="Z1621" s="4" t="s">
        <v>10524</v>
      </c>
      <c r="AA1621" s="4" t="s">
        <v>10525</v>
      </c>
      <c r="AB1621" s="4" t="s">
        <v>7201</v>
      </c>
    </row>
    <row r="1622" spans="1:28" x14ac:dyDescent="0.25">
      <c r="A1622" s="4" t="s">
        <v>22243</v>
      </c>
      <c r="B1622" s="4">
        <v>4.4372650000000001E-3</v>
      </c>
      <c r="C1622" s="4">
        <v>1.5994790999999999</v>
      </c>
      <c r="D1622" s="4" t="s">
        <v>59</v>
      </c>
      <c r="V1622" s="4" t="s">
        <v>22244</v>
      </c>
      <c r="W1622" s="4" t="s">
        <v>20386</v>
      </c>
      <c r="X1622" s="4" t="s">
        <v>22245</v>
      </c>
      <c r="Y1622" s="4" t="s">
        <v>22246</v>
      </c>
      <c r="Z1622" s="4" t="s">
        <v>22247</v>
      </c>
      <c r="AA1622" s="4" t="s">
        <v>22248</v>
      </c>
      <c r="AB1622" s="4" t="s">
        <v>618</v>
      </c>
    </row>
    <row r="1623" spans="1:28" x14ac:dyDescent="0.25">
      <c r="A1623" s="4" t="s">
        <v>10567</v>
      </c>
      <c r="B1623" s="4">
        <v>5.7063456999999996E-3</v>
      </c>
      <c r="C1623" s="4">
        <v>-3.1708162</v>
      </c>
      <c r="D1623" s="4" t="s">
        <v>59</v>
      </c>
      <c r="V1623" s="4" t="s">
        <v>10568</v>
      </c>
      <c r="W1623" s="4" t="s">
        <v>10569</v>
      </c>
      <c r="X1623" s="4" t="s">
        <v>10570</v>
      </c>
      <c r="Y1623" s="4" t="s">
        <v>10571</v>
      </c>
      <c r="Z1623" s="4" t="s">
        <v>10572</v>
      </c>
      <c r="AA1623" s="4" t="s">
        <v>10573</v>
      </c>
      <c r="AB1623" s="4" t="s">
        <v>10574</v>
      </c>
    </row>
    <row r="1624" spans="1:28" x14ac:dyDescent="0.25">
      <c r="A1624" s="4" t="s">
        <v>22085</v>
      </c>
      <c r="B1624" s="4">
        <v>2.3678790000000002E-2</v>
      </c>
      <c r="C1624" s="4">
        <v>-2.2560842000000001</v>
      </c>
      <c r="D1624" s="4" t="s">
        <v>59</v>
      </c>
    </row>
    <row r="1625" spans="1:28" x14ac:dyDescent="0.25">
      <c r="A1625" s="4" t="s">
        <v>10615</v>
      </c>
      <c r="B1625" s="4">
        <v>4.3949126000000002E-3</v>
      </c>
      <c r="C1625" s="4">
        <v>1.9420564</v>
      </c>
      <c r="D1625" s="4" t="s">
        <v>59</v>
      </c>
      <c r="V1625" s="4" t="s">
        <v>10616</v>
      </c>
      <c r="W1625" s="4" t="s">
        <v>5494</v>
      </c>
      <c r="X1625" s="4" t="s">
        <v>10617</v>
      </c>
      <c r="Y1625" s="4" t="s">
        <v>10618</v>
      </c>
    </row>
    <row r="1626" spans="1:28" x14ac:dyDescent="0.25">
      <c r="A1626" s="4" t="s">
        <v>10627</v>
      </c>
      <c r="B1626" s="5">
        <v>1.9935469000000001E-5</v>
      </c>
      <c r="C1626" s="4">
        <v>-2.006221</v>
      </c>
      <c r="D1626" s="4" t="s">
        <v>59</v>
      </c>
      <c r="V1626" s="4" t="s">
        <v>162</v>
      </c>
      <c r="W1626" s="4" t="s">
        <v>6093</v>
      </c>
      <c r="X1626" s="4" t="s">
        <v>10628</v>
      </c>
      <c r="Y1626" s="4" t="s">
        <v>164</v>
      </c>
    </row>
    <row r="1627" spans="1:28" x14ac:dyDescent="0.25">
      <c r="A1627" s="4" t="s">
        <v>10629</v>
      </c>
      <c r="B1627" s="5">
        <v>1.1242846999999999E-4</v>
      </c>
      <c r="C1627" s="4">
        <v>1.7420880000000001</v>
      </c>
      <c r="D1627" s="4" t="s">
        <v>59</v>
      </c>
    </row>
    <row r="1628" spans="1:28" x14ac:dyDescent="0.25">
      <c r="A1628" s="4" t="s">
        <v>10630</v>
      </c>
      <c r="B1628" s="5">
        <v>4.8142985999999999E-4</v>
      </c>
      <c r="C1628" s="4">
        <v>-2.5526423</v>
      </c>
      <c r="D1628" s="4" t="s">
        <v>59</v>
      </c>
      <c r="V1628" s="4" t="s">
        <v>162</v>
      </c>
      <c r="W1628" s="4" t="s">
        <v>163</v>
      </c>
      <c r="X1628" s="4" t="s">
        <v>163</v>
      </c>
      <c r="Y1628" s="4" t="s">
        <v>164</v>
      </c>
    </row>
    <row r="1629" spans="1:28" x14ac:dyDescent="0.25">
      <c r="A1629" s="4" t="s">
        <v>10631</v>
      </c>
      <c r="B1629" s="5">
        <v>1.10064364E-4</v>
      </c>
      <c r="C1629" s="4">
        <v>-3.2978857000000001</v>
      </c>
      <c r="D1629" s="4" t="s">
        <v>59</v>
      </c>
    </row>
    <row r="1630" spans="1:28" x14ac:dyDescent="0.25">
      <c r="A1630" s="4" t="s">
        <v>10632</v>
      </c>
      <c r="B1630" s="5">
        <v>1.3169763000000001E-4</v>
      </c>
      <c r="C1630" s="4">
        <v>-2.1762492999999998</v>
      </c>
      <c r="D1630" s="4" t="s">
        <v>59</v>
      </c>
      <c r="V1630" s="4" t="s">
        <v>162</v>
      </c>
      <c r="W1630" s="4" t="s">
        <v>5494</v>
      </c>
      <c r="X1630" s="4" t="s">
        <v>10633</v>
      </c>
      <c r="Y1630" s="4" t="s">
        <v>164</v>
      </c>
    </row>
    <row r="1631" spans="1:28" x14ac:dyDescent="0.25">
      <c r="A1631" s="4" t="s">
        <v>26582</v>
      </c>
      <c r="B1631" s="5">
        <v>7.9337210000000004E-5</v>
      </c>
      <c r="C1631" s="4">
        <v>-1.5026815</v>
      </c>
      <c r="D1631" s="4" t="s">
        <v>59</v>
      </c>
      <c r="V1631" s="4" t="s">
        <v>26583</v>
      </c>
      <c r="W1631" s="4" t="s">
        <v>7459</v>
      </c>
      <c r="X1631" s="4" t="s">
        <v>17790</v>
      </c>
      <c r="Y1631" s="4" t="s">
        <v>26584</v>
      </c>
      <c r="Z1631" s="4" t="s">
        <v>26585</v>
      </c>
      <c r="AA1631" s="4" t="s">
        <v>26586</v>
      </c>
      <c r="AB1631" s="4" t="s">
        <v>26587</v>
      </c>
    </row>
    <row r="1632" spans="1:28" x14ac:dyDescent="0.25">
      <c r="A1632" s="4" t="s">
        <v>22249</v>
      </c>
      <c r="B1632" s="5">
        <v>2.7847660000000002E-5</v>
      </c>
      <c r="C1632" s="4">
        <v>-1.6529423000000001</v>
      </c>
      <c r="D1632" s="4" t="s">
        <v>59</v>
      </c>
      <c r="V1632" s="4" t="s">
        <v>162</v>
      </c>
      <c r="W1632" s="4" t="s">
        <v>6093</v>
      </c>
      <c r="X1632" s="4" t="s">
        <v>6581</v>
      </c>
      <c r="Y1632" s="4" t="s">
        <v>164</v>
      </c>
    </row>
    <row r="1633" spans="1:28" x14ac:dyDescent="0.25">
      <c r="A1633" s="4" t="s">
        <v>10660</v>
      </c>
      <c r="B1633" s="5">
        <v>1.5540157999999999E-5</v>
      </c>
      <c r="C1633" s="4">
        <v>-11.038755</v>
      </c>
      <c r="D1633" s="4" t="s">
        <v>59</v>
      </c>
    </row>
    <row r="1634" spans="1:28" x14ac:dyDescent="0.25">
      <c r="A1634" s="4" t="s">
        <v>10661</v>
      </c>
      <c r="B1634" s="4">
        <v>6.7483685E-3</v>
      </c>
      <c r="C1634" s="4">
        <v>1.6383249</v>
      </c>
      <c r="D1634" s="4" t="s">
        <v>59</v>
      </c>
    </row>
    <row r="1635" spans="1:28" x14ac:dyDescent="0.25">
      <c r="A1635" s="4" t="s">
        <v>10662</v>
      </c>
      <c r="B1635" s="5">
        <v>5.5225485000000003E-4</v>
      </c>
      <c r="C1635" s="4">
        <v>1.7536741</v>
      </c>
      <c r="D1635" s="4" t="s">
        <v>59</v>
      </c>
      <c r="V1635" s="4" t="s">
        <v>10663</v>
      </c>
      <c r="W1635" s="4" t="s">
        <v>10664</v>
      </c>
      <c r="X1635" s="4" t="s">
        <v>10665</v>
      </c>
      <c r="Y1635" s="4" t="s">
        <v>10666</v>
      </c>
      <c r="Z1635" s="4" t="s">
        <v>2565</v>
      </c>
      <c r="AA1635" s="4" t="s">
        <v>2566</v>
      </c>
      <c r="AB1635" s="4" t="s">
        <v>2567</v>
      </c>
    </row>
    <row r="1636" spans="1:28" x14ac:dyDescent="0.25">
      <c r="A1636" s="4" t="s">
        <v>10667</v>
      </c>
      <c r="B1636" s="5">
        <v>8.8204199999999998E-5</v>
      </c>
      <c r="C1636" s="4">
        <v>-1.7014695</v>
      </c>
      <c r="D1636" s="4" t="s">
        <v>59</v>
      </c>
      <c r="V1636" s="4" t="s">
        <v>162</v>
      </c>
      <c r="W1636" s="4" t="s">
        <v>6093</v>
      </c>
      <c r="X1636" s="4" t="s">
        <v>6972</v>
      </c>
      <c r="Y1636" s="4" t="s">
        <v>164</v>
      </c>
    </row>
    <row r="1637" spans="1:28" x14ac:dyDescent="0.25">
      <c r="A1637" s="4" t="s">
        <v>10688</v>
      </c>
      <c r="B1637" s="5">
        <v>3.4610787999999998E-5</v>
      </c>
      <c r="C1637" s="4">
        <v>-2.1939511</v>
      </c>
      <c r="D1637" s="4" t="s">
        <v>59</v>
      </c>
    </row>
    <row r="1638" spans="1:28" x14ac:dyDescent="0.25">
      <c r="A1638" s="4" t="s">
        <v>27680</v>
      </c>
      <c r="B1638" s="5">
        <v>1.3260991999999999E-3</v>
      </c>
      <c r="C1638" s="4">
        <v>1.5870142</v>
      </c>
      <c r="D1638" s="4" t="s">
        <v>59</v>
      </c>
      <c r="V1638" s="4" t="s">
        <v>162</v>
      </c>
      <c r="W1638" s="4" t="s">
        <v>6093</v>
      </c>
      <c r="X1638" s="4" t="s">
        <v>27681</v>
      </c>
      <c r="Y1638" s="4" t="s">
        <v>164</v>
      </c>
    </row>
    <row r="1639" spans="1:28" x14ac:dyDescent="0.25">
      <c r="A1639" s="4" t="s">
        <v>10699</v>
      </c>
      <c r="B1639" s="5">
        <v>2.9449603E-3</v>
      </c>
      <c r="C1639" s="4">
        <v>1.7291604</v>
      </c>
      <c r="D1639" s="4" t="s">
        <v>59</v>
      </c>
    </row>
    <row r="1640" spans="1:28" x14ac:dyDescent="0.25">
      <c r="A1640" s="4" t="s">
        <v>23114</v>
      </c>
      <c r="B1640" s="4">
        <v>3.3494975000000003E-2</v>
      </c>
      <c r="C1640" s="4">
        <v>-2.2205135999999999</v>
      </c>
      <c r="D1640" s="4" t="s">
        <v>59</v>
      </c>
      <c r="V1640" s="4" t="s">
        <v>23115</v>
      </c>
      <c r="W1640" s="4" t="s">
        <v>6465</v>
      </c>
      <c r="X1640" s="4" t="s">
        <v>23116</v>
      </c>
      <c r="Y1640" s="4" t="s">
        <v>23117</v>
      </c>
      <c r="Z1640" s="4" t="s">
        <v>13648</v>
      </c>
      <c r="AA1640" s="4" t="s">
        <v>13649</v>
      </c>
      <c r="AB1640" s="4" t="s">
        <v>11494</v>
      </c>
    </row>
    <row r="1641" spans="1:28" x14ac:dyDescent="0.25">
      <c r="A1641" s="4" t="s">
        <v>10715</v>
      </c>
      <c r="B1641" s="5">
        <v>2.5287412999999998E-3</v>
      </c>
      <c r="C1641" s="4">
        <v>-1.9479538999999999</v>
      </c>
      <c r="D1641" s="4" t="s">
        <v>59</v>
      </c>
    </row>
    <row r="1642" spans="1:28" x14ac:dyDescent="0.25">
      <c r="A1642" s="4" t="s">
        <v>25866</v>
      </c>
      <c r="B1642" s="5">
        <v>1.5079982E-3</v>
      </c>
      <c r="C1642" s="4">
        <v>1.8018316999999999</v>
      </c>
      <c r="D1642" s="4" t="s">
        <v>59</v>
      </c>
    </row>
    <row r="1643" spans="1:28" x14ac:dyDescent="0.25">
      <c r="A1643" s="4" t="s">
        <v>10716</v>
      </c>
      <c r="B1643" s="5">
        <v>4.1151532000000002E-5</v>
      </c>
      <c r="C1643" s="4">
        <v>1.7080382000000001</v>
      </c>
      <c r="D1643" s="4" t="s">
        <v>59</v>
      </c>
      <c r="V1643" s="4" t="s">
        <v>9550</v>
      </c>
      <c r="W1643" s="4" t="s">
        <v>7715</v>
      </c>
      <c r="X1643" s="4" t="s">
        <v>9551</v>
      </c>
      <c r="Y1643" s="4" t="s">
        <v>9552</v>
      </c>
      <c r="Z1643" s="4" t="s">
        <v>9553</v>
      </c>
      <c r="AA1643" s="4" t="s">
        <v>9554</v>
      </c>
      <c r="AB1643" s="4" t="s">
        <v>191</v>
      </c>
    </row>
    <row r="1644" spans="1:28" x14ac:dyDescent="0.25">
      <c r="A1644" s="4" t="s">
        <v>19092</v>
      </c>
      <c r="B1644" s="5">
        <v>4.7366029999999998E-4</v>
      </c>
      <c r="C1644" s="4">
        <v>1.5198843</v>
      </c>
      <c r="D1644" s="4" t="s">
        <v>59</v>
      </c>
      <c r="V1644" s="4" t="s">
        <v>162</v>
      </c>
      <c r="W1644" s="4" t="s">
        <v>273</v>
      </c>
      <c r="X1644" s="4" t="s">
        <v>19093</v>
      </c>
      <c r="Y1644" s="4" t="s">
        <v>164</v>
      </c>
    </row>
    <row r="1645" spans="1:28" x14ac:dyDescent="0.25">
      <c r="A1645" s="4" t="s">
        <v>21346</v>
      </c>
      <c r="B1645" s="5">
        <v>2.2208002E-5</v>
      </c>
      <c r="C1645" s="4">
        <v>-1.5950726</v>
      </c>
      <c r="D1645" s="4" t="s">
        <v>59</v>
      </c>
      <c r="V1645" s="4" t="s">
        <v>21347</v>
      </c>
      <c r="W1645" s="4" t="s">
        <v>21348</v>
      </c>
      <c r="X1645" s="4" t="s">
        <v>21349</v>
      </c>
      <c r="Y1645" s="4" t="s">
        <v>21350</v>
      </c>
      <c r="Z1645" s="4" t="s">
        <v>21351</v>
      </c>
      <c r="AA1645" s="4" t="s">
        <v>21352</v>
      </c>
      <c r="AB1645" s="4" t="s">
        <v>21353</v>
      </c>
    </row>
    <row r="1646" spans="1:28" x14ac:dyDescent="0.25">
      <c r="A1646" s="4" t="s">
        <v>19675</v>
      </c>
      <c r="B1646" s="4">
        <v>3.8289643999999998E-2</v>
      </c>
      <c r="C1646" s="4">
        <v>-1.8266541000000001</v>
      </c>
      <c r="D1646" s="4" t="s">
        <v>59</v>
      </c>
      <c r="V1646" s="4" t="s">
        <v>162</v>
      </c>
      <c r="W1646" s="4" t="s">
        <v>6093</v>
      </c>
      <c r="X1646" s="4" t="s">
        <v>19676</v>
      </c>
      <c r="Y1646" s="4" t="s">
        <v>164</v>
      </c>
    </row>
    <row r="1647" spans="1:28" x14ac:dyDescent="0.25">
      <c r="A1647" s="4" t="s">
        <v>10753</v>
      </c>
      <c r="B1647" s="5">
        <v>6.8086229999999995E-4</v>
      </c>
      <c r="C1647" s="4">
        <v>-1.9321959</v>
      </c>
      <c r="D1647" s="4" t="s">
        <v>59</v>
      </c>
    </row>
    <row r="1648" spans="1:28" x14ac:dyDescent="0.25">
      <c r="A1648" s="4" t="s">
        <v>10774</v>
      </c>
      <c r="B1648" s="4">
        <v>8.8098039999999992E-3</v>
      </c>
      <c r="C1648" s="4">
        <v>-1.6720307999999999</v>
      </c>
      <c r="D1648" s="4" t="s">
        <v>59</v>
      </c>
      <c r="V1648" s="4" t="s">
        <v>544</v>
      </c>
      <c r="W1648" s="4" t="s">
        <v>1457</v>
      </c>
      <c r="X1648" s="4" t="s">
        <v>10775</v>
      </c>
      <c r="Y1648" s="4" t="s">
        <v>1318</v>
      </c>
      <c r="Z1648" s="4" t="s">
        <v>547</v>
      </c>
      <c r="AA1648" s="4" t="s">
        <v>547</v>
      </c>
      <c r="AB1648" s="4" t="s">
        <v>547</v>
      </c>
    </row>
    <row r="1649" spans="1:28" x14ac:dyDescent="0.25">
      <c r="A1649" s="4" t="s">
        <v>21434</v>
      </c>
      <c r="B1649" s="5">
        <v>2.1538303999999999E-3</v>
      </c>
      <c r="C1649" s="4">
        <v>1.6582743</v>
      </c>
      <c r="D1649" s="4" t="s">
        <v>59</v>
      </c>
      <c r="V1649" s="4" t="s">
        <v>21435</v>
      </c>
      <c r="W1649" s="4" t="s">
        <v>7350</v>
      </c>
      <c r="X1649" s="4" t="s">
        <v>21436</v>
      </c>
      <c r="Y1649" s="4" t="s">
        <v>21437</v>
      </c>
      <c r="Z1649" s="4" t="s">
        <v>1464</v>
      </c>
      <c r="AA1649" s="4" t="s">
        <v>1464</v>
      </c>
      <c r="AB1649" s="4" t="s">
        <v>1464</v>
      </c>
    </row>
    <row r="1650" spans="1:28" x14ac:dyDescent="0.25">
      <c r="A1650" s="4" t="s">
        <v>10813</v>
      </c>
      <c r="B1650" s="5">
        <v>7.7679426000000005E-5</v>
      </c>
      <c r="C1650" s="4">
        <v>-2.2240812999999999</v>
      </c>
      <c r="D1650" s="4" t="s">
        <v>59</v>
      </c>
    </row>
    <row r="1651" spans="1:28" x14ac:dyDescent="0.25">
      <c r="A1651" s="4" t="s">
        <v>20794</v>
      </c>
      <c r="B1651" s="5">
        <v>2.5136198E-5</v>
      </c>
      <c r="C1651" s="4">
        <v>1.6040102000000001</v>
      </c>
      <c r="D1651" s="4" t="s">
        <v>59</v>
      </c>
      <c r="V1651" s="4" t="s">
        <v>162</v>
      </c>
      <c r="W1651" s="4" t="s">
        <v>273</v>
      </c>
      <c r="X1651" s="4" t="s">
        <v>20795</v>
      </c>
      <c r="Y1651" s="4" t="s">
        <v>164</v>
      </c>
    </row>
    <row r="1652" spans="1:28" x14ac:dyDescent="0.25">
      <c r="A1652" s="4" t="s">
        <v>25527</v>
      </c>
      <c r="B1652" s="5">
        <v>2.6633892999999999E-4</v>
      </c>
      <c r="C1652" s="4">
        <v>1.5253505999999999</v>
      </c>
      <c r="D1652" s="4" t="s">
        <v>59</v>
      </c>
      <c r="V1652" s="4" t="s">
        <v>162</v>
      </c>
      <c r="W1652" s="4" t="s">
        <v>273</v>
      </c>
      <c r="X1652" s="4" t="s">
        <v>25528</v>
      </c>
      <c r="Y1652" s="4" t="s">
        <v>164</v>
      </c>
    </row>
    <row r="1653" spans="1:28" x14ac:dyDescent="0.25">
      <c r="A1653" s="4" t="s">
        <v>23519</v>
      </c>
      <c r="B1653" s="5">
        <v>8.4215780000000001E-4</v>
      </c>
      <c r="C1653" s="4">
        <v>-1.8208896000000001</v>
      </c>
      <c r="D1653" s="4" t="s">
        <v>59</v>
      </c>
      <c r="V1653" s="4" t="s">
        <v>162</v>
      </c>
      <c r="W1653" s="4" t="s">
        <v>6093</v>
      </c>
      <c r="X1653" s="4" t="s">
        <v>23520</v>
      </c>
      <c r="Y1653" s="4" t="s">
        <v>164</v>
      </c>
    </row>
    <row r="1654" spans="1:28" x14ac:dyDescent="0.25">
      <c r="A1654" s="4" t="s">
        <v>10821</v>
      </c>
      <c r="B1654" s="5">
        <v>3.5799429999999999E-6</v>
      </c>
      <c r="C1654" s="4">
        <v>-3.9264402</v>
      </c>
      <c r="D1654" s="4" t="s">
        <v>59</v>
      </c>
      <c r="V1654" s="4" t="s">
        <v>1461</v>
      </c>
      <c r="W1654" s="4" t="s">
        <v>6465</v>
      </c>
      <c r="X1654" s="4" t="s">
        <v>10822</v>
      </c>
      <c r="Y1654" s="4" t="s">
        <v>7627</v>
      </c>
      <c r="Z1654" s="4" t="s">
        <v>1464</v>
      </c>
      <c r="AA1654" s="4" t="s">
        <v>1464</v>
      </c>
      <c r="AB1654" s="4" t="s">
        <v>1464</v>
      </c>
    </row>
    <row r="1655" spans="1:28" x14ac:dyDescent="0.25">
      <c r="A1655" s="4" t="s">
        <v>10843</v>
      </c>
      <c r="B1655" s="5">
        <v>2.8850770000000001E-6</v>
      </c>
      <c r="C1655" s="4">
        <v>3.3764783999999999</v>
      </c>
      <c r="D1655" s="4" t="s">
        <v>59</v>
      </c>
      <c r="V1655" s="4" t="s">
        <v>10844</v>
      </c>
      <c r="W1655" s="4" t="s">
        <v>6755</v>
      </c>
      <c r="X1655" s="4" t="s">
        <v>10845</v>
      </c>
      <c r="Y1655" s="4" t="s">
        <v>10846</v>
      </c>
      <c r="Z1655" s="4" t="s">
        <v>648</v>
      </c>
      <c r="AA1655" s="4" t="s">
        <v>648</v>
      </c>
      <c r="AB1655" s="4" t="s">
        <v>648</v>
      </c>
    </row>
    <row r="1656" spans="1:28" x14ac:dyDescent="0.25">
      <c r="A1656" s="4" t="s">
        <v>21829</v>
      </c>
      <c r="B1656" s="5">
        <v>6.6091313999999993E-5</v>
      </c>
      <c r="C1656" s="4">
        <v>1.5701029</v>
      </c>
      <c r="D1656" s="4" t="s">
        <v>59</v>
      </c>
      <c r="V1656" s="4" t="s">
        <v>21830</v>
      </c>
      <c r="W1656" s="4" t="s">
        <v>19003</v>
      </c>
      <c r="X1656" s="4" t="s">
        <v>21831</v>
      </c>
      <c r="Y1656" s="4" t="s">
        <v>21832</v>
      </c>
      <c r="Z1656" s="4" t="s">
        <v>21833</v>
      </c>
      <c r="AA1656" s="4" t="s">
        <v>21834</v>
      </c>
      <c r="AB1656" s="4" t="s">
        <v>21835</v>
      </c>
    </row>
    <row r="1657" spans="1:28" x14ac:dyDescent="0.25">
      <c r="A1657" s="4" t="s">
        <v>10862</v>
      </c>
      <c r="B1657" s="5">
        <v>1.1776798999999999E-5</v>
      </c>
      <c r="C1657" s="4">
        <v>-2.6003444</v>
      </c>
      <c r="D1657" s="4" t="s">
        <v>59</v>
      </c>
      <c r="V1657" s="4" t="s">
        <v>10863</v>
      </c>
      <c r="W1657" s="4" t="s">
        <v>5950</v>
      </c>
      <c r="X1657" s="4" t="s">
        <v>10864</v>
      </c>
      <c r="Y1657" s="4" t="s">
        <v>10865</v>
      </c>
      <c r="Z1657" s="4" t="s">
        <v>547</v>
      </c>
      <c r="AA1657" s="4" t="s">
        <v>547</v>
      </c>
      <c r="AB1657" s="4" t="s">
        <v>547</v>
      </c>
    </row>
    <row r="1658" spans="1:28" x14ac:dyDescent="0.25">
      <c r="A1658" s="4" t="s">
        <v>10866</v>
      </c>
      <c r="B1658" s="5">
        <v>1.3601132E-5</v>
      </c>
      <c r="C1658" s="4">
        <v>-3.4679787000000002</v>
      </c>
      <c r="D1658" s="4" t="s">
        <v>59</v>
      </c>
      <c r="V1658" s="4" t="s">
        <v>162</v>
      </c>
      <c r="W1658" s="4" t="s">
        <v>6093</v>
      </c>
      <c r="X1658" s="4" t="s">
        <v>10867</v>
      </c>
      <c r="Y1658" s="4" t="s">
        <v>164</v>
      </c>
    </row>
    <row r="1659" spans="1:28" x14ac:dyDescent="0.25">
      <c r="A1659" s="4" t="s">
        <v>10868</v>
      </c>
      <c r="B1659" s="5">
        <v>1.6855934999999999E-4</v>
      </c>
      <c r="C1659" s="4">
        <v>-1.9782447999999999</v>
      </c>
      <c r="D1659" s="4" t="s">
        <v>59</v>
      </c>
    </row>
    <row r="1660" spans="1:28" x14ac:dyDescent="0.25">
      <c r="A1660" s="4" t="s">
        <v>10869</v>
      </c>
      <c r="B1660" s="5">
        <v>7.8673830000000004E-4</v>
      </c>
      <c r="C1660" s="4">
        <v>-2.6464780000000001</v>
      </c>
      <c r="D1660" s="4" t="s">
        <v>59</v>
      </c>
      <c r="V1660" s="4" t="s">
        <v>162</v>
      </c>
      <c r="W1660" s="4" t="s">
        <v>6093</v>
      </c>
      <c r="X1660" s="4" t="s">
        <v>10870</v>
      </c>
      <c r="Y1660" s="4" t="s">
        <v>164</v>
      </c>
    </row>
    <row r="1661" spans="1:28" x14ac:dyDescent="0.25">
      <c r="A1661" s="4" t="s">
        <v>19929</v>
      </c>
      <c r="B1661" s="4">
        <v>3.5678255999999998E-2</v>
      </c>
      <c r="C1661" s="4">
        <v>1.5918412</v>
      </c>
      <c r="D1661" s="4" t="s">
        <v>59</v>
      </c>
      <c r="V1661" s="4" t="s">
        <v>157</v>
      </c>
      <c r="W1661" s="4" t="s">
        <v>10591</v>
      </c>
      <c r="X1661" s="4" t="s">
        <v>19930</v>
      </c>
      <c r="Y1661" s="4" t="s">
        <v>19931</v>
      </c>
      <c r="Z1661" s="4" t="s">
        <v>160</v>
      </c>
      <c r="AA1661" s="4" t="s">
        <v>160</v>
      </c>
      <c r="AB1661" s="4" t="s">
        <v>160</v>
      </c>
    </row>
    <row r="1662" spans="1:28" x14ac:dyDescent="0.25">
      <c r="A1662" s="4" t="s">
        <v>11001</v>
      </c>
      <c r="B1662" s="5">
        <v>1.0417086000000001E-5</v>
      </c>
      <c r="C1662" s="4">
        <v>1.7019515999999999</v>
      </c>
      <c r="D1662" s="4" t="s">
        <v>59</v>
      </c>
      <c r="V1662" s="4" t="s">
        <v>11002</v>
      </c>
      <c r="W1662" s="4" t="s">
        <v>6093</v>
      </c>
      <c r="X1662" s="4" t="s">
        <v>6583</v>
      </c>
      <c r="Y1662" s="4" t="s">
        <v>11003</v>
      </c>
    </row>
    <row r="1663" spans="1:28" x14ac:dyDescent="0.25">
      <c r="A1663" s="4" t="s">
        <v>11004</v>
      </c>
      <c r="B1663" s="5">
        <v>1.2315364E-3</v>
      </c>
      <c r="C1663" s="4">
        <v>-2.1149770999999999</v>
      </c>
      <c r="D1663" s="4" t="s">
        <v>59</v>
      </c>
    </row>
    <row r="1664" spans="1:28" x14ac:dyDescent="0.25">
      <c r="A1664" s="4" t="s">
        <v>24779</v>
      </c>
      <c r="B1664" s="5">
        <v>8.8274095000000002E-4</v>
      </c>
      <c r="C1664" s="4">
        <v>-1.5558888</v>
      </c>
      <c r="D1664" s="4" t="s">
        <v>59</v>
      </c>
      <c r="V1664" s="4" t="s">
        <v>24780</v>
      </c>
      <c r="W1664" s="4" t="s">
        <v>11725</v>
      </c>
      <c r="X1664" s="4" t="s">
        <v>24781</v>
      </c>
      <c r="Y1664" s="4" t="s">
        <v>24782</v>
      </c>
      <c r="Z1664" s="4" t="s">
        <v>24783</v>
      </c>
      <c r="AA1664" s="4" t="s">
        <v>24784</v>
      </c>
      <c r="AB1664" s="4" t="s">
        <v>1272</v>
      </c>
    </row>
    <row r="1665" spans="1:28" x14ac:dyDescent="0.25">
      <c r="A1665" s="4" t="s">
        <v>11019</v>
      </c>
      <c r="B1665" s="5">
        <v>3.8742727999999999E-4</v>
      </c>
      <c r="C1665" s="4">
        <v>-2.1495351999999999</v>
      </c>
      <c r="D1665" s="4" t="s">
        <v>59</v>
      </c>
    </row>
    <row r="1666" spans="1:28" x14ac:dyDescent="0.25">
      <c r="A1666" s="4" t="s">
        <v>28093</v>
      </c>
      <c r="B1666" s="5">
        <v>2.2802873E-4</v>
      </c>
      <c r="C1666" s="4">
        <v>-1.8478627000000001</v>
      </c>
      <c r="D1666" s="4" t="s">
        <v>59</v>
      </c>
      <c r="V1666" s="4" t="s">
        <v>28094</v>
      </c>
      <c r="W1666" s="4" t="s">
        <v>28095</v>
      </c>
      <c r="X1666" s="4" t="s">
        <v>28096</v>
      </c>
      <c r="Y1666" s="4" t="s">
        <v>28097</v>
      </c>
      <c r="Z1666" s="4" t="s">
        <v>28098</v>
      </c>
      <c r="AA1666" s="4" t="s">
        <v>28099</v>
      </c>
      <c r="AB1666" s="4" t="s">
        <v>5558</v>
      </c>
    </row>
    <row r="1667" spans="1:28" x14ac:dyDescent="0.25">
      <c r="A1667" s="4" t="s">
        <v>11020</v>
      </c>
      <c r="B1667" s="5">
        <v>5.1177223000000002E-4</v>
      </c>
      <c r="C1667" s="4">
        <v>-2.3376439000000002</v>
      </c>
      <c r="D1667" s="4" t="s">
        <v>59</v>
      </c>
      <c r="V1667" s="4" t="s">
        <v>544</v>
      </c>
      <c r="W1667" s="4" t="s">
        <v>5950</v>
      </c>
      <c r="X1667" s="4" t="s">
        <v>11021</v>
      </c>
      <c r="Y1667" s="4" t="s">
        <v>1318</v>
      </c>
      <c r="Z1667" s="4" t="s">
        <v>547</v>
      </c>
      <c r="AA1667" s="4" t="s">
        <v>547</v>
      </c>
      <c r="AB1667" s="4" t="s">
        <v>547</v>
      </c>
    </row>
    <row r="1668" spans="1:28" x14ac:dyDescent="0.25">
      <c r="A1668" s="4" t="s">
        <v>28136</v>
      </c>
      <c r="B1668" s="4">
        <v>2.5293764E-2</v>
      </c>
      <c r="C1668" s="4">
        <v>-1.6202585</v>
      </c>
      <c r="D1668" s="4" t="s">
        <v>59</v>
      </c>
    </row>
    <row r="1669" spans="1:28" x14ac:dyDescent="0.25">
      <c r="A1669" s="4" t="s">
        <v>11036</v>
      </c>
      <c r="B1669" s="5">
        <v>1.2360356E-4</v>
      </c>
      <c r="C1669" s="4">
        <v>2.4898821999999998</v>
      </c>
      <c r="D1669" s="4" t="s">
        <v>59</v>
      </c>
      <c r="V1669" s="4" t="s">
        <v>11037</v>
      </c>
      <c r="W1669" s="4" t="s">
        <v>11038</v>
      </c>
      <c r="X1669" s="4" t="s">
        <v>11039</v>
      </c>
      <c r="Y1669" s="4" t="s">
        <v>11040</v>
      </c>
      <c r="Z1669" s="4" t="s">
        <v>11041</v>
      </c>
      <c r="AA1669" s="4" t="s">
        <v>11042</v>
      </c>
      <c r="AB1669" s="4" t="s">
        <v>11043</v>
      </c>
    </row>
    <row r="1670" spans="1:28" x14ac:dyDescent="0.25">
      <c r="A1670" s="4" t="s">
        <v>25206</v>
      </c>
      <c r="B1670" s="4">
        <v>5.5019919999999998E-3</v>
      </c>
      <c r="C1670" s="4">
        <v>1.6575557000000001</v>
      </c>
      <c r="D1670" s="4" t="s">
        <v>59</v>
      </c>
      <c r="V1670" s="4" t="s">
        <v>162</v>
      </c>
      <c r="W1670" s="4" t="s">
        <v>5494</v>
      </c>
      <c r="X1670" s="4" t="s">
        <v>25207</v>
      </c>
      <c r="Y1670" s="4" t="s">
        <v>164</v>
      </c>
    </row>
    <row r="1671" spans="1:28" x14ac:dyDescent="0.25">
      <c r="A1671" s="4" t="s">
        <v>17311</v>
      </c>
      <c r="B1671" s="4">
        <v>6.3631175999999999E-3</v>
      </c>
      <c r="C1671" s="4">
        <v>1.6098532999999999</v>
      </c>
      <c r="D1671" s="4" t="s">
        <v>59</v>
      </c>
      <c r="V1671" s="4" t="s">
        <v>17312</v>
      </c>
      <c r="W1671" s="4" t="s">
        <v>5950</v>
      </c>
      <c r="X1671" s="4" t="s">
        <v>17313</v>
      </c>
      <c r="Y1671" s="4" t="s">
        <v>17314</v>
      </c>
      <c r="Z1671" s="4" t="s">
        <v>13787</v>
      </c>
      <c r="AA1671" s="4" t="s">
        <v>13788</v>
      </c>
      <c r="AB1671" s="4" t="s">
        <v>2146</v>
      </c>
    </row>
    <row r="1672" spans="1:28" x14ac:dyDescent="0.25">
      <c r="A1672" s="4" t="s">
        <v>25166</v>
      </c>
      <c r="B1672" s="5">
        <v>1.4804525E-4</v>
      </c>
      <c r="C1672" s="4">
        <v>-1.5070574000000001</v>
      </c>
      <c r="D1672" s="4" t="s">
        <v>59</v>
      </c>
      <c r="V1672" s="4" t="s">
        <v>25167</v>
      </c>
      <c r="W1672" s="4" t="s">
        <v>5950</v>
      </c>
      <c r="X1672" s="4" t="s">
        <v>25168</v>
      </c>
      <c r="Y1672" s="4" t="s">
        <v>25169</v>
      </c>
      <c r="Z1672" s="4" t="s">
        <v>13787</v>
      </c>
      <c r="AA1672" s="4" t="s">
        <v>13788</v>
      </c>
      <c r="AB1672" s="4" t="s">
        <v>2146</v>
      </c>
    </row>
    <row r="1673" spans="1:28" x14ac:dyDescent="0.25">
      <c r="A1673" s="4" t="s">
        <v>11044</v>
      </c>
      <c r="B1673" s="5">
        <v>2.2297061E-5</v>
      </c>
      <c r="C1673" s="4">
        <v>-7.1566996999999999</v>
      </c>
      <c r="D1673" s="4" t="s">
        <v>59</v>
      </c>
      <c r="V1673" s="4" t="s">
        <v>544</v>
      </c>
      <c r="W1673" s="4" t="s">
        <v>5950</v>
      </c>
      <c r="X1673" s="4" t="s">
        <v>10440</v>
      </c>
      <c r="Y1673" s="4" t="s">
        <v>1318</v>
      </c>
      <c r="Z1673" s="4" t="s">
        <v>547</v>
      </c>
      <c r="AA1673" s="4" t="s">
        <v>547</v>
      </c>
      <c r="AB1673" s="4" t="s">
        <v>547</v>
      </c>
    </row>
    <row r="1674" spans="1:28" x14ac:dyDescent="0.25">
      <c r="A1674" s="4" t="s">
        <v>11045</v>
      </c>
      <c r="B1674" s="5">
        <v>1.5046456000000001E-4</v>
      </c>
      <c r="C1674" s="4">
        <v>-3.225876</v>
      </c>
      <c r="D1674" s="4" t="s">
        <v>59</v>
      </c>
      <c r="V1674" s="4" t="s">
        <v>162</v>
      </c>
      <c r="W1674" s="4" t="s">
        <v>6093</v>
      </c>
      <c r="X1674" s="4" t="s">
        <v>11046</v>
      </c>
      <c r="Y1674" s="4" t="s">
        <v>164</v>
      </c>
    </row>
    <row r="1675" spans="1:28" x14ac:dyDescent="0.25">
      <c r="A1675" s="4" t="s">
        <v>23137</v>
      </c>
      <c r="B1675" s="5">
        <v>1.0417086000000001E-5</v>
      </c>
      <c r="C1675" s="4">
        <v>-1.8071337000000001</v>
      </c>
      <c r="D1675" s="4" t="s">
        <v>59</v>
      </c>
    </row>
    <row r="1676" spans="1:28" x14ac:dyDescent="0.25">
      <c r="A1676" s="4" t="s">
        <v>11047</v>
      </c>
      <c r="B1676" s="5">
        <v>7.2925090000000003E-5</v>
      </c>
      <c r="C1676" s="4">
        <v>1.9630624999999999</v>
      </c>
      <c r="D1676" s="4" t="s">
        <v>59</v>
      </c>
      <c r="V1676" s="4" t="s">
        <v>544</v>
      </c>
      <c r="W1676" s="4" t="s">
        <v>5950</v>
      </c>
      <c r="X1676" s="4" t="s">
        <v>11048</v>
      </c>
      <c r="Y1676" s="4" t="s">
        <v>1318</v>
      </c>
      <c r="Z1676" s="4" t="s">
        <v>547</v>
      </c>
      <c r="AA1676" s="4" t="s">
        <v>547</v>
      </c>
      <c r="AB1676" s="4" t="s">
        <v>547</v>
      </c>
    </row>
    <row r="1677" spans="1:28" x14ac:dyDescent="0.25">
      <c r="A1677" s="4" t="s">
        <v>11067</v>
      </c>
      <c r="B1677" s="4">
        <v>1.7902872E-2</v>
      </c>
      <c r="C1677" s="4">
        <v>1.8691781999999999</v>
      </c>
      <c r="D1677" s="4" t="s">
        <v>59</v>
      </c>
      <c r="V1677" s="4" t="s">
        <v>7662</v>
      </c>
      <c r="W1677" s="4" t="s">
        <v>6465</v>
      </c>
      <c r="X1677" s="4" t="s">
        <v>7626</v>
      </c>
      <c r="Y1677" s="4" t="s">
        <v>7663</v>
      </c>
      <c r="Z1677" s="4" t="s">
        <v>1464</v>
      </c>
      <c r="AA1677" s="4" t="s">
        <v>1464</v>
      </c>
      <c r="AB1677" s="4" t="s">
        <v>1464</v>
      </c>
    </row>
    <row r="1678" spans="1:28" x14ac:dyDescent="0.25">
      <c r="A1678" s="4" t="s">
        <v>11068</v>
      </c>
      <c r="B1678" s="5">
        <v>5.8529295000000002E-5</v>
      </c>
      <c r="C1678" s="4">
        <v>1.7060732000000001</v>
      </c>
      <c r="D1678" s="4" t="s">
        <v>59</v>
      </c>
      <c r="V1678" s="4" t="s">
        <v>11069</v>
      </c>
      <c r="W1678" s="4" t="s">
        <v>1847</v>
      </c>
      <c r="X1678" s="4" t="s">
        <v>11070</v>
      </c>
      <c r="Y1678" s="4" t="s">
        <v>11071</v>
      </c>
      <c r="Z1678" s="4" t="s">
        <v>11072</v>
      </c>
      <c r="AA1678" s="4" t="s">
        <v>11073</v>
      </c>
      <c r="AB1678" s="4" t="s">
        <v>11074</v>
      </c>
    </row>
    <row r="1679" spans="1:28" x14ac:dyDescent="0.25">
      <c r="A1679" s="4" t="s">
        <v>26518</v>
      </c>
      <c r="B1679" s="5">
        <v>3.6122474000000001E-5</v>
      </c>
      <c r="C1679" s="4">
        <v>-1.6270505</v>
      </c>
      <c r="D1679" s="4" t="s">
        <v>59</v>
      </c>
      <c r="V1679" s="4" t="s">
        <v>26519</v>
      </c>
      <c r="W1679" s="4" t="s">
        <v>8016</v>
      </c>
      <c r="X1679" s="4" t="s">
        <v>26520</v>
      </c>
      <c r="Y1679" s="4" t="s">
        <v>26521</v>
      </c>
      <c r="Z1679" s="4" t="s">
        <v>1464</v>
      </c>
      <c r="AA1679" s="4" t="s">
        <v>1464</v>
      </c>
      <c r="AB1679" s="4" t="s">
        <v>1464</v>
      </c>
    </row>
    <row r="1680" spans="1:28" x14ac:dyDescent="0.25">
      <c r="A1680" s="4" t="s">
        <v>11089</v>
      </c>
      <c r="B1680" s="5">
        <v>5.046482E-5</v>
      </c>
      <c r="C1680" s="4">
        <v>2.5386207000000001</v>
      </c>
      <c r="D1680" s="4" t="s">
        <v>59</v>
      </c>
      <c r="V1680" s="4" t="s">
        <v>11090</v>
      </c>
      <c r="W1680" s="4" t="s">
        <v>7067</v>
      </c>
      <c r="X1680" s="4" t="s">
        <v>11091</v>
      </c>
      <c r="Y1680" s="4" t="s">
        <v>11092</v>
      </c>
      <c r="Z1680" s="4" t="s">
        <v>1464</v>
      </c>
      <c r="AA1680" s="4" t="s">
        <v>1464</v>
      </c>
      <c r="AB1680" s="4" t="s">
        <v>1464</v>
      </c>
    </row>
    <row r="1681" spans="1:28" x14ac:dyDescent="0.25">
      <c r="A1681" s="4" t="s">
        <v>11093</v>
      </c>
      <c r="B1681" s="4">
        <v>3.7996757E-3</v>
      </c>
      <c r="C1681" s="4">
        <v>-1.5627958</v>
      </c>
      <c r="D1681" s="4" t="s">
        <v>59</v>
      </c>
      <c r="V1681" s="4" t="s">
        <v>11094</v>
      </c>
      <c r="W1681" s="4" t="s">
        <v>273</v>
      </c>
      <c r="X1681" s="4" t="s">
        <v>11095</v>
      </c>
      <c r="Y1681" s="4" t="s">
        <v>11096</v>
      </c>
      <c r="Z1681" s="4" t="s">
        <v>11097</v>
      </c>
      <c r="AA1681" s="4" t="s">
        <v>11098</v>
      </c>
      <c r="AB1681" s="4" t="s">
        <v>298</v>
      </c>
    </row>
    <row r="1682" spans="1:28" x14ac:dyDescent="0.25">
      <c r="A1682" s="4" t="s">
        <v>11118</v>
      </c>
      <c r="B1682" s="5">
        <v>7.4336159999999999E-4</v>
      </c>
      <c r="C1682" s="4">
        <v>1.5447389</v>
      </c>
      <c r="D1682" s="4" t="s">
        <v>59</v>
      </c>
      <c r="V1682" s="4" t="s">
        <v>11119</v>
      </c>
      <c r="W1682" s="4" t="s">
        <v>11120</v>
      </c>
      <c r="X1682" s="4" t="s">
        <v>11121</v>
      </c>
      <c r="Y1682" s="4" t="s">
        <v>11122</v>
      </c>
      <c r="Z1682" s="4" t="s">
        <v>11123</v>
      </c>
      <c r="AA1682" s="4" t="s">
        <v>11124</v>
      </c>
      <c r="AB1682" s="4" t="s">
        <v>11125</v>
      </c>
    </row>
    <row r="1683" spans="1:28" x14ac:dyDescent="0.25">
      <c r="A1683" s="4" t="s">
        <v>11126</v>
      </c>
      <c r="B1683" s="5">
        <v>1.9894424999999999E-5</v>
      </c>
      <c r="C1683" s="4">
        <v>-2.0317218000000001</v>
      </c>
      <c r="D1683" s="4" t="s">
        <v>59</v>
      </c>
    </row>
    <row r="1684" spans="1:28" x14ac:dyDescent="0.25">
      <c r="A1684" s="4" t="s">
        <v>11133</v>
      </c>
      <c r="B1684" s="5">
        <v>4.1991160000000003E-5</v>
      </c>
      <c r="C1684" s="4">
        <v>1.7799463</v>
      </c>
      <c r="D1684" s="4" t="s">
        <v>59</v>
      </c>
      <c r="V1684" s="4" t="s">
        <v>11134</v>
      </c>
      <c r="W1684" s="4" t="s">
        <v>7715</v>
      </c>
      <c r="X1684" s="4" t="s">
        <v>11135</v>
      </c>
      <c r="Y1684" s="4" t="s">
        <v>11136</v>
      </c>
      <c r="Z1684" s="4" t="s">
        <v>11137</v>
      </c>
      <c r="AA1684" s="4" t="s">
        <v>11138</v>
      </c>
      <c r="AB1684" s="4" t="s">
        <v>11139</v>
      </c>
    </row>
    <row r="1685" spans="1:28" x14ac:dyDescent="0.25">
      <c r="A1685" s="4" t="s">
        <v>17774</v>
      </c>
      <c r="B1685" s="5">
        <v>4.513402E-5</v>
      </c>
      <c r="C1685" s="4">
        <v>-1.5075775</v>
      </c>
      <c r="D1685" s="4" t="s">
        <v>59</v>
      </c>
      <c r="V1685" s="4" t="s">
        <v>17775</v>
      </c>
      <c r="W1685" s="4" t="s">
        <v>17776</v>
      </c>
      <c r="X1685" s="4" t="s">
        <v>17777</v>
      </c>
      <c r="Y1685" s="4" t="s">
        <v>17778</v>
      </c>
      <c r="Z1685" s="4" t="s">
        <v>17779</v>
      </c>
      <c r="AA1685" s="4" t="s">
        <v>17780</v>
      </c>
      <c r="AB1685" s="4" t="s">
        <v>17781</v>
      </c>
    </row>
    <row r="1686" spans="1:28" x14ac:dyDescent="0.25">
      <c r="A1686" s="4" t="s">
        <v>19089</v>
      </c>
      <c r="B1686" s="4">
        <v>1.862492E-2</v>
      </c>
      <c r="C1686" s="4">
        <v>-1.9608296000000001</v>
      </c>
      <c r="D1686" s="4" t="s">
        <v>59</v>
      </c>
      <c r="V1686" s="4" t="s">
        <v>162</v>
      </c>
      <c r="W1686" s="4" t="s">
        <v>6093</v>
      </c>
      <c r="X1686" s="4" t="s">
        <v>19090</v>
      </c>
      <c r="Y1686" s="4" t="s">
        <v>164</v>
      </c>
    </row>
    <row r="1687" spans="1:28" x14ac:dyDescent="0.25">
      <c r="A1687" s="4" t="s">
        <v>11173</v>
      </c>
      <c r="B1687" s="5">
        <v>1.2066056999999999E-3</v>
      </c>
      <c r="C1687" s="4">
        <v>2.0183741999999998</v>
      </c>
      <c r="D1687" s="4" t="s">
        <v>59</v>
      </c>
    </row>
    <row r="1688" spans="1:28" x14ac:dyDescent="0.25">
      <c r="A1688" s="4" t="s">
        <v>17303</v>
      </c>
      <c r="B1688" s="5">
        <v>7.747249E-5</v>
      </c>
      <c r="C1688" s="4">
        <v>1.5540655000000001</v>
      </c>
      <c r="D1688" s="4" t="s">
        <v>59</v>
      </c>
    </row>
    <row r="1689" spans="1:28" x14ac:dyDescent="0.25">
      <c r="A1689" s="4" t="s">
        <v>11188</v>
      </c>
      <c r="B1689" s="5">
        <v>6.1668279999999996E-4</v>
      </c>
      <c r="C1689" s="4">
        <v>-3.7726948</v>
      </c>
      <c r="D1689" s="4" t="s">
        <v>59</v>
      </c>
    </row>
    <row r="1690" spans="1:28" x14ac:dyDescent="0.25">
      <c r="A1690" s="4" t="s">
        <v>11226</v>
      </c>
      <c r="B1690" s="5">
        <v>8.8632169999999999E-5</v>
      </c>
      <c r="C1690" s="4">
        <v>2.6814368000000002</v>
      </c>
      <c r="D1690" s="4" t="s">
        <v>59</v>
      </c>
      <c r="V1690" s="4" t="s">
        <v>8015</v>
      </c>
      <c r="W1690" s="4" t="s">
        <v>8016</v>
      </c>
      <c r="X1690" s="4" t="s">
        <v>8017</v>
      </c>
      <c r="Y1690" s="4" t="s">
        <v>8018</v>
      </c>
      <c r="Z1690" s="4" t="s">
        <v>11227</v>
      </c>
      <c r="AA1690" s="4" t="s">
        <v>11228</v>
      </c>
      <c r="AB1690" s="4" t="s">
        <v>11229</v>
      </c>
    </row>
    <row r="1691" spans="1:28" x14ac:dyDescent="0.25">
      <c r="A1691" s="4" t="s">
        <v>24023</v>
      </c>
      <c r="B1691" s="5">
        <v>3.7629085000000001E-5</v>
      </c>
      <c r="C1691" s="4">
        <v>-1.7152505</v>
      </c>
      <c r="D1691" s="4" t="s">
        <v>59</v>
      </c>
      <c r="V1691" s="4" t="s">
        <v>24024</v>
      </c>
      <c r="W1691" s="4" t="s">
        <v>8613</v>
      </c>
      <c r="X1691" s="4" t="s">
        <v>24025</v>
      </c>
      <c r="Y1691" s="4" t="s">
        <v>24026</v>
      </c>
      <c r="Z1691" s="4" t="s">
        <v>24027</v>
      </c>
      <c r="AA1691" s="4" t="s">
        <v>24028</v>
      </c>
      <c r="AB1691" s="4" t="s">
        <v>24029</v>
      </c>
    </row>
    <row r="1692" spans="1:28" x14ac:dyDescent="0.25">
      <c r="A1692" s="4" t="s">
        <v>11230</v>
      </c>
      <c r="B1692" s="5">
        <v>5.4321963E-6</v>
      </c>
      <c r="C1692" s="4">
        <v>-3.4709496</v>
      </c>
      <c r="D1692" s="4" t="s">
        <v>59</v>
      </c>
      <c r="V1692" s="4" t="s">
        <v>11231</v>
      </c>
      <c r="W1692" s="4" t="s">
        <v>11232</v>
      </c>
      <c r="X1692" s="4" t="s">
        <v>11233</v>
      </c>
      <c r="Y1692" s="4" t="s">
        <v>11234</v>
      </c>
      <c r="Z1692" s="4" t="s">
        <v>11235</v>
      </c>
      <c r="AA1692" s="4" t="s">
        <v>11236</v>
      </c>
      <c r="AB1692" s="4" t="s">
        <v>11237</v>
      </c>
    </row>
    <row r="1693" spans="1:28" x14ac:dyDescent="0.25">
      <c r="A1693" s="4" t="s">
        <v>11267</v>
      </c>
      <c r="B1693" s="5">
        <v>5.4524420000000003E-4</v>
      </c>
      <c r="C1693" s="4">
        <v>-2.3673027000000002</v>
      </c>
      <c r="D1693" s="4" t="s">
        <v>59</v>
      </c>
    </row>
    <row r="1694" spans="1:28" x14ac:dyDescent="0.25">
      <c r="A1694" s="4" t="s">
        <v>11268</v>
      </c>
      <c r="B1694" s="5">
        <v>8.0973400000000004E-7</v>
      </c>
      <c r="C1694" s="4">
        <v>4.7286514999999998</v>
      </c>
      <c r="D1694" s="4" t="s">
        <v>59</v>
      </c>
      <c r="V1694" s="4" t="s">
        <v>162</v>
      </c>
      <c r="W1694" s="4" t="s">
        <v>6093</v>
      </c>
      <c r="X1694" s="4" t="s">
        <v>11269</v>
      </c>
      <c r="Y1694" s="4" t="s">
        <v>164</v>
      </c>
    </row>
    <row r="1695" spans="1:28" x14ac:dyDescent="0.25">
      <c r="A1695" s="4" t="s">
        <v>11270</v>
      </c>
      <c r="B1695" s="5">
        <v>1.8310704000000001E-4</v>
      </c>
      <c r="C1695" s="4">
        <v>1.7808546000000001</v>
      </c>
      <c r="D1695" s="4" t="s">
        <v>59</v>
      </c>
      <c r="V1695" s="4" t="s">
        <v>11271</v>
      </c>
      <c r="W1695" s="4" t="s">
        <v>5902</v>
      </c>
      <c r="X1695" s="4" t="s">
        <v>11272</v>
      </c>
      <c r="Y1695" s="4" t="s">
        <v>11273</v>
      </c>
      <c r="Z1695" s="4" t="s">
        <v>552</v>
      </c>
      <c r="AA1695" s="4" t="s">
        <v>552</v>
      </c>
      <c r="AB1695" s="4" t="s">
        <v>552</v>
      </c>
    </row>
    <row r="1696" spans="1:28" x14ac:dyDescent="0.25">
      <c r="A1696" s="4" t="s">
        <v>11274</v>
      </c>
      <c r="B1696" s="5">
        <v>1.1535836499999999E-4</v>
      </c>
      <c r="C1696" s="4">
        <v>-2.6444318</v>
      </c>
      <c r="D1696" s="4" t="s">
        <v>59</v>
      </c>
    </row>
    <row r="1697" spans="1:28" x14ac:dyDescent="0.25">
      <c r="A1697" s="4" t="s">
        <v>22166</v>
      </c>
      <c r="B1697" s="5">
        <v>1.493253E-4</v>
      </c>
      <c r="C1697" s="4">
        <v>-1.5210611999999999</v>
      </c>
      <c r="D1697" s="4" t="s">
        <v>59</v>
      </c>
    </row>
    <row r="1698" spans="1:28" x14ac:dyDescent="0.25">
      <c r="A1698" s="4" t="s">
        <v>26953</v>
      </c>
      <c r="B1698" s="5">
        <v>9.9444629999999995E-5</v>
      </c>
      <c r="C1698" s="4">
        <v>-1.7180636</v>
      </c>
      <c r="D1698" s="4" t="s">
        <v>59</v>
      </c>
      <c r="V1698" s="4" t="s">
        <v>162</v>
      </c>
      <c r="W1698" s="4" t="s">
        <v>273</v>
      </c>
      <c r="X1698" s="4" t="s">
        <v>26954</v>
      </c>
      <c r="Y1698" s="4" t="s">
        <v>164</v>
      </c>
    </row>
    <row r="1699" spans="1:28" x14ac:dyDescent="0.25">
      <c r="A1699" s="4" t="s">
        <v>11312</v>
      </c>
      <c r="B1699" s="5">
        <v>3.6151553000000002E-4</v>
      </c>
      <c r="C1699" s="4">
        <v>-4.4280900000000001</v>
      </c>
      <c r="D1699" s="4" t="s">
        <v>59</v>
      </c>
      <c r="V1699" s="4" t="s">
        <v>162</v>
      </c>
      <c r="W1699" s="4" t="s">
        <v>5494</v>
      </c>
      <c r="X1699" s="4" t="s">
        <v>11313</v>
      </c>
      <c r="Y1699" s="4" t="s">
        <v>164</v>
      </c>
    </row>
    <row r="1700" spans="1:28" x14ac:dyDescent="0.25">
      <c r="A1700" s="4" t="s">
        <v>11335</v>
      </c>
      <c r="B1700" s="5">
        <v>1.3135655E-3</v>
      </c>
      <c r="C1700" s="4">
        <v>-2.3318956000000002</v>
      </c>
      <c r="D1700" s="4" t="s">
        <v>59</v>
      </c>
      <c r="V1700" s="4" t="s">
        <v>544</v>
      </c>
      <c r="W1700" s="4" t="s">
        <v>5950</v>
      </c>
      <c r="X1700" s="4" t="s">
        <v>11336</v>
      </c>
      <c r="Y1700" s="4" t="s">
        <v>11337</v>
      </c>
      <c r="Z1700" s="4" t="s">
        <v>547</v>
      </c>
      <c r="AA1700" s="4" t="s">
        <v>547</v>
      </c>
      <c r="AB1700" s="4" t="s">
        <v>547</v>
      </c>
    </row>
    <row r="1701" spans="1:28" x14ac:dyDescent="0.25">
      <c r="A1701" s="4" t="s">
        <v>22412</v>
      </c>
      <c r="B1701" s="5">
        <v>1.0277466999999999E-4</v>
      </c>
      <c r="C1701" s="4">
        <v>-1.5691946999999999</v>
      </c>
      <c r="D1701" s="4" t="s">
        <v>59</v>
      </c>
      <c r="V1701" s="4" t="s">
        <v>162</v>
      </c>
      <c r="W1701" s="4" t="s">
        <v>5494</v>
      </c>
      <c r="X1701" s="4" t="s">
        <v>22413</v>
      </c>
      <c r="Y1701" s="4" t="s">
        <v>164</v>
      </c>
    </row>
    <row r="1702" spans="1:28" x14ac:dyDescent="0.25">
      <c r="A1702" s="4" t="s">
        <v>19671</v>
      </c>
      <c r="B1702" s="4">
        <v>2.7004014999999999E-2</v>
      </c>
      <c r="C1702" s="4">
        <v>-1.5124519999999999</v>
      </c>
      <c r="D1702" s="4" t="s">
        <v>59</v>
      </c>
      <c r="V1702" s="4" t="s">
        <v>162</v>
      </c>
      <c r="W1702" s="4" t="s">
        <v>5494</v>
      </c>
      <c r="X1702" s="4" t="s">
        <v>19672</v>
      </c>
      <c r="Y1702" s="4" t="s">
        <v>164</v>
      </c>
    </row>
    <row r="1703" spans="1:28" x14ac:dyDescent="0.25">
      <c r="A1703" s="4" t="s">
        <v>25798</v>
      </c>
      <c r="B1703" s="5">
        <v>1.5817527999999999E-3</v>
      </c>
      <c r="C1703" s="4">
        <v>1.5880460999999999</v>
      </c>
      <c r="D1703" s="4" t="s">
        <v>59</v>
      </c>
      <c r="V1703" s="4" t="s">
        <v>25799</v>
      </c>
      <c r="W1703" s="4" t="s">
        <v>5939</v>
      </c>
      <c r="X1703" s="4" t="s">
        <v>25800</v>
      </c>
      <c r="Y1703" s="4" t="s">
        <v>25801</v>
      </c>
      <c r="Z1703" s="4" t="s">
        <v>864</v>
      </c>
      <c r="AA1703" s="4" t="s">
        <v>864</v>
      </c>
      <c r="AB1703" s="4" t="s">
        <v>864</v>
      </c>
    </row>
    <row r="1704" spans="1:28" x14ac:dyDescent="0.25">
      <c r="A1704" s="4" t="s">
        <v>20958</v>
      </c>
      <c r="B1704" s="5">
        <v>2.3260237000000001E-4</v>
      </c>
      <c r="C1704" s="4">
        <v>-1.9293373</v>
      </c>
      <c r="D1704" s="4" t="s">
        <v>59</v>
      </c>
      <c r="V1704" s="4" t="s">
        <v>162</v>
      </c>
      <c r="W1704" s="4" t="s">
        <v>6093</v>
      </c>
      <c r="X1704" s="4" t="s">
        <v>20959</v>
      </c>
      <c r="Y1704" s="4" t="s">
        <v>164</v>
      </c>
    </row>
    <row r="1705" spans="1:28" x14ac:dyDescent="0.25">
      <c r="A1705" s="4" t="s">
        <v>11363</v>
      </c>
      <c r="B1705" s="4">
        <v>2.0040882999999999E-2</v>
      </c>
      <c r="C1705" s="4">
        <v>-2.0498571000000001</v>
      </c>
      <c r="D1705" s="4" t="s">
        <v>59</v>
      </c>
      <c r="V1705" s="4" t="s">
        <v>162</v>
      </c>
      <c r="W1705" s="4" t="s">
        <v>273</v>
      </c>
      <c r="X1705" s="4" t="s">
        <v>11364</v>
      </c>
      <c r="Y1705" s="4" t="s">
        <v>164</v>
      </c>
    </row>
    <row r="1706" spans="1:28" x14ac:dyDescent="0.25">
      <c r="A1706" s="4" t="s">
        <v>11365</v>
      </c>
      <c r="B1706" s="5">
        <v>4.7105146000000003E-5</v>
      </c>
      <c r="C1706" s="4">
        <v>-3.1876578000000002</v>
      </c>
      <c r="D1706" s="4" t="s">
        <v>59</v>
      </c>
      <c r="V1706" s="4" t="s">
        <v>11366</v>
      </c>
      <c r="W1706" s="4" t="s">
        <v>11367</v>
      </c>
      <c r="X1706" s="4" t="s">
        <v>11368</v>
      </c>
      <c r="Y1706" s="4" t="s">
        <v>11369</v>
      </c>
      <c r="Z1706" s="4" t="s">
        <v>2094</v>
      </c>
      <c r="AA1706" s="4" t="s">
        <v>2094</v>
      </c>
      <c r="AB1706" s="4" t="s">
        <v>2094</v>
      </c>
    </row>
    <row r="1707" spans="1:28" x14ac:dyDescent="0.25">
      <c r="A1707" s="4" t="s">
        <v>11403</v>
      </c>
      <c r="B1707" s="4">
        <v>5.5789877999999999E-3</v>
      </c>
      <c r="C1707" s="4">
        <v>-1.9362277000000001</v>
      </c>
      <c r="D1707" s="4" t="s">
        <v>59</v>
      </c>
      <c r="V1707" s="4" t="s">
        <v>162</v>
      </c>
      <c r="W1707" s="4" t="s">
        <v>6093</v>
      </c>
      <c r="X1707" s="4" t="s">
        <v>11404</v>
      </c>
      <c r="Y1707" s="4" t="s">
        <v>164</v>
      </c>
    </row>
    <row r="1708" spans="1:28" x14ac:dyDescent="0.25">
      <c r="A1708" s="4" t="s">
        <v>21645</v>
      </c>
      <c r="B1708" s="5">
        <v>5.3723289999999999E-4</v>
      </c>
      <c r="C1708" s="4">
        <v>1.5357841000000001</v>
      </c>
      <c r="D1708" s="4" t="s">
        <v>59</v>
      </c>
      <c r="V1708" s="4" t="s">
        <v>755</v>
      </c>
      <c r="W1708" s="4" t="s">
        <v>5950</v>
      </c>
      <c r="X1708" s="4" t="s">
        <v>21646</v>
      </c>
      <c r="Y1708" s="4" t="s">
        <v>758</v>
      </c>
      <c r="Z1708" s="4" t="s">
        <v>547</v>
      </c>
      <c r="AA1708" s="4" t="s">
        <v>547</v>
      </c>
      <c r="AB1708" s="4" t="s">
        <v>547</v>
      </c>
    </row>
    <row r="1709" spans="1:28" x14ac:dyDescent="0.25">
      <c r="A1709" s="4" t="s">
        <v>26359</v>
      </c>
      <c r="B1709" s="5">
        <v>3.8261022000000001E-4</v>
      </c>
      <c r="C1709" s="4">
        <v>1.534624</v>
      </c>
      <c r="D1709" s="4" t="s">
        <v>59</v>
      </c>
      <c r="V1709" s="4" t="s">
        <v>26360</v>
      </c>
      <c r="W1709" s="4" t="s">
        <v>2811</v>
      </c>
      <c r="X1709" s="4" t="s">
        <v>26361</v>
      </c>
      <c r="Y1709" s="4" t="s">
        <v>26362</v>
      </c>
      <c r="Z1709" s="4" t="s">
        <v>547</v>
      </c>
      <c r="AA1709" s="4" t="s">
        <v>547</v>
      </c>
      <c r="AB1709" s="4" t="s">
        <v>547</v>
      </c>
    </row>
    <row r="1710" spans="1:28" x14ac:dyDescent="0.25">
      <c r="A1710" s="4" t="s">
        <v>17818</v>
      </c>
      <c r="B1710" s="5">
        <v>1.0020026000000001E-3</v>
      </c>
      <c r="C1710" s="4">
        <v>1.5113547000000001</v>
      </c>
      <c r="D1710" s="4" t="s">
        <v>59</v>
      </c>
    </row>
    <row r="1711" spans="1:28" x14ac:dyDescent="0.25">
      <c r="A1711" s="4" t="s">
        <v>11439</v>
      </c>
      <c r="B1711" s="5">
        <v>1.8617764999999999E-4</v>
      </c>
      <c r="C1711" s="4">
        <v>-2.0198529999999999</v>
      </c>
      <c r="D1711" s="4" t="s">
        <v>59</v>
      </c>
      <c r="V1711" s="4" t="s">
        <v>11440</v>
      </c>
      <c r="W1711" s="4" t="s">
        <v>273</v>
      </c>
      <c r="X1711" s="4" t="s">
        <v>11441</v>
      </c>
      <c r="Y1711" s="4" t="s">
        <v>11442</v>
      </c>
    </row>
    <row r="1712" spans="1:28" x14ac:dyDescent="0.25">
      <c r="A1712" s="4" t="s">
        <v>11475</v>
      </c>
      <c r="B1712" s="5">
        <v>1.0290715000000001E-3</v>
      </c>
      <c r="C1712" s="4">
        <v>-2.9337428000000001</v>
      </c>
      <c r="D1712" s="4" t="s">
        <v>59</v>
      </c>
    </row>
    <row r="1713" spans="1:28" x14ac:dyDescent="0.25">
      <c r="A1713" s="4" t="s">
        <v>11476</v>
      </c>
      <c r="B1713" s="5">
        <v>1.1851809E-4</v>
      </c>
      <c r="C1713" s="4">
        <v>-8.5900344999999998</v>
      </c>
      <c r="D1713" s="4" t="s">
        <v>59</v>
      </c>
    </row>
    <row r="1714" spans="1:28" x14ac:dyDescent="0.25">
      <c r="A1714" s="4" t="s">
        <v>11477</v>
      </c>
      <c r="B1714" s="5">
        <v>3.8261022000000001E-4</v>
      </c>
      <c r="C1714" s="4">
        <v>-3.0242564999999999</v>
      </c>
      <c r="D1714" s="4" t="s">
        <v>59</v>
      </c>
      <c r="V1714" s="4" t="s">
        <v>162</v>
      </c>
      <c r="W1714" s="4" t="s">
        <v>6093</v>
      </c>
      <c r="X1714" s="4" t="s">
        <v>6583</v>
      </c>
      <c r="Y1714" s="4" t="s">
        <v>164</v>
      </c>
    </row>
    <row r="1715" spans="1:28" x14ac:dyDescent="0.25">
      <c r="A1715" s="4" t="s">
        <v>21755</v>
      </c>
      <c r="B1715" s="5">
        <v>2.2026446999999999E-3</v>
      </c>
      <c r="C1715" s="4">
        <v>1.5398719000000001</v>
      </c>
      <c r="D1715" s="4" t="s">
        <v>59</v>
      </c>
      <c r="V1715" s="4" t="s">
        <v>544</v>
      </c>
      <c r="W1715" s="4" t="s">
        <v>5950</v>
      </c>
      <c r="X1715" s="4" t="s">
        <v>21756</v>
      </c>
      <c r="Y1715" s="4" t="s">
        <v>1318</v>
      </c>
      <c r="Z1715" s="4" t="s">
        <v>547</v>
      </c>
      <c r="AA1715" s="4" t="s">
        <v>547</v>
      </c>
      <c r="AB1715" s="4" t="s">
        <v>547</v>
      </c>
    </row>
    <row r="1716" spans="1:28" x14ac:dyDescent="0.25">
      <c r="A1716" s="4" t="s">
        <v>11495</v>
      </c>
      <c r="B1716" s="5">
        <v>1.0930453000000001E-4</v>
      </c>
      <c r="C1716" s="4">
        <v>-2.4719826999999999</v>
      </c>
      <c r="D1716" s="4" t="s">
        <v>59</v>
      </c>
    </row>
    <row r="1717" spans="1:28" x14ac:dyDescent="0.25">
      <c r="A1717" s="4" t="s">
        <v>11496</v>
      </c>
      <c r="B1717" s="4">
        <v>1.8538559999999999E-2</v>
      </c>
      <c r="C1717" s="4">
        <v>-1.7721827999999999</v>
      </c>
      <c r="D1717" s="4" t="s">
        <v>59</v>
      </c>
      <c r="V1717" s="4" t="s">
        <v>162</v>
      </c>
      <c r="W1717" s="4" t="s">
        <v>6093</v>
      </c>
      <c r="X1717" s="4" t="s">
        <v>11497</v>
      </c>
      <c r="Y1717" s="4" t="s">
        <v>164</v>
      </c>
    </row>
    <row r="1718" spans="1:28" x14ac:dyDescent="0.25">
      <c r="A1718" s="4" t="s">
        <v>11498</v>
      </c>
      <c r="B1718" s="5">
        <v>2.0387385999999999E-5</v>
      </c>
      <c r="C1718" s="4">
        <v>-2.1918072999999998</v>
      </c>
      <c r="D1718" s="4" t="s">
        <v>59</v>
      </c>
      <c r="V1718" s="4" t="s">
        <v>162</v>
      </c>
      <c r="W1718" s="4" t="s">
        <v>273</v>
      </c>
      <c r="X1718" s="4" t="s">
        <v>11364</v>
      </c>
      <c r="Y1718" s="4" t="s">
        <v>164</v>
      </c>
    </row>
    <row r="1719" spans="1:28" x14ac:dyDescent="0.25">
      <c r="A1719" s="4" t="s">
        <v>11499</v>
      </c>
      <c r="B1719" s="5">
        <v>1.7001979999999999E-5</v>
      </c>
      <c r="C1719" s="4">
        <v>-2.4186236999999999</v>
      </c>
      <c r="D1719" s="4" t="s">
        <v>59</v>
      </c>
      <c r="V1719" s="4" t="s">
        <v>162</v>
      </c>
      <c r="W1719" s="4" t="s">
        <v>6093</v>
      </c>
      <c r="X1719" s="4" t="s">
        <v>11500</v>
      </c>
      <c r="Y1719" s="4" t="s">
        <v>164</v>
      </c>
    </row>
    <row r="1720" spans="1:28" x14ac:dyDescent="0.25">
      <c r="A1720" s="4" t="s">
        <v>11501</v>
      </c>
      <c r="B1720" s="5">
        <v>1.0916821E-4</v>
      </c>
      <c r="C1720" s="4">
        <v>-1.6007433</v>
      </c>
      <c r="D1720" s="4" t="s">
        <v>59</v>
      </c>
      <c r="V1720" s="4" t="s">
        <v>162</v>
      </c>
      <c r="W1720" s="4" t="s">
        <v>6093</v>
      </c>
      <c r="X1720" s="4" t="s">
        <v>11502</v>
      </c>
      <c r="Y1720" s="4" t="s">
        <v>164</v>
      </c>
    </row>
    <row r="1721" spans="1:28" x14ac:dyDescent="0.25">
      <c r="A1721" s="4" t="s">
        <v>11522</v>
      </c>
      <c r="B1721" s="5">
        <v>4.2624299999999998E-4</v>
      </c>
      <c r="C1721" s="4">
        <v>-2.0847134999999999</v>
      </c>
      <c r="D1721" s="4" t="s">
        <v>59</v>
      </c>
      <c r="V1721" s="4" t="s">
        <v>11523</v>
      </c>
      <c r="W1721" s="4" t="s">
        <v>8715</v>
      </c>
      <c r="X1721" s="4" t="s">
        <v>11524</v>
      </c>
      <c r="Y1721" s="4" t="s">
        <v>11525</v>
      </c>
      <c r="Z1721" s="4" t="s">
        <v>552</v>
      </c>
      <c r="AA1721" s="4" t="s">
        <v>552</v>
      </c>
      <c r="AB1721" s="4" t="s">
        <v>552</v>
      </c>
    </row>
    <row r="1722" spans="1:28" x14ac:dyDescent="0.25">
      <c r="A1722" s="4" t="s">
        <v>11538</v>
      </c>
      <c r="B1722" s="5">
        <v>4.7817461999999997E-5</v>
      </c>
      <c r="C1722" s="4">
        <v>-1.8305826000000001</v>
      </c>
      <c r="D1722" s="4" t="s">
        <v>59</v>
      </c>
      <c r="V1722" s="4" t="s">
        <v>1842</v>
      </c>
      <c r="W1722" s="4" t="s">
        <v>6017</v>
      </c>
      <c r="X1722" s="4" t="s">
        <v>11539</v>
      </c>
      <c r="Y1722" s="4" t="s">
        <v>11540</v>
      </c>
      <c r="Z1722" s="4" t="s">
        <v>464</v>
      </c>
      <c r="AA1722" s="4" t="s">
        <v>464</v>
      </c>
      <c r="AB1722" s="4" t="s">
        <v>464</v>
      </c>
    </row>
    <row r="1723" spans="1:28" x14ac:dyDescent="0.25">
      <c r="A1723" s="4" t="s">
        <v>20189</v>
      </c>
      <c r="B1723" s="4">
        <v>5.1489450000000003E-3</v>
      </c>
      <c r="C1723" s="4">
        <v>-1.6757660000000001</v>
      </c>
      <c r="D1723" s="4" t="s">
        <v>59</v>
      </c>
      <c r="V1723" s="4" t="s">
        <v>20190</v>
      </c>
      <c r="W1723" s="4" t="s">
        <v>6093</v>
      </c>
      <c r="X1723" s="4" t="s">
        <v>11131</v>
      </c>
      <c r="Y1723" s="4" t="s">
        <v>20191</v>
      </c>
      <c r="Z1723" s="4" t="s">
        <v>1962</v>
      </c>
      <c r="AA1723" s="4" t="s">
        <v>1963</v>
      </c>
      <c r="AB1723" s="4" t="s">
        <v>298</v>
      </c>
    </row>
    <row r="1724" spans="1:28" x14ac:dyDescent="0.25">
      <c r="A1724" s="4" t="s">
        <v>27588</v>
      </c>
      <c r="B1724" s="5">
        <v>2.0018384E-4</v>
      </c>
      <c r="C1724" s="4">
        <v>1.5952915000000001</v>
      </c>
      <c r="D1724" s="4" t="s">
        <v>59</v>
      </c>
    </row>
    <row r="1725" spans="1:28" x14ac:dyDescent="0.25">
      <c r="A1725" s="4" t="s">
        <v>11541</v>
      </c>
      <c r="B1725" s="5">
        <v>2.6326204999999999E-5</v>
      </c>
      <c r="C1725" s="4">
        <v>1.5926024999999999</v>
      </c>
      <c r="D1725" s="4" t="s">
        <v>59</v>
      </c>
      <c r="V1725" s="4" t="s">
        <v>5220</v>
      </c>
      <c r="W1725" s="4" t="s">
        <v>7350</v>
      </c>
      <c r="X1725" s="4" t="s">
        <v>11542</v>
      </c>
      <c r="Y1725" s="4" t="s">
        <v>5222</v>
      </c>
      <c r="Z1725" s="4" t="s">
        <v>5223</v>
      </c>
      <c r="AA1725" s="4" t="s">
        <v>5224</v>
      </c>
      <c r="AB1725" s="4" t="s">
        <v>5225</v>
      </c>
    </row>
    <row r="1726" spans="1:28" x14ac:dyDescent="0.25">
      <c r="A1726" s="4" t="s">
        <v>11553</v>
      </c>
      <c r="B1726" s="5">
        <v>3.1814692000000002E-3</v>
      </c>
      <c r="C1726" s="4">
        <v>-1.6938930000000001</v>
      </c>
      <c r="D1726" s="4" t="s">
        <v>59</v>
      </c>
    </row>
    <row r="1727" spans="1:28" x14ac:dyDescent="0.25">
      <c r="A1727" s="4" t="s">
        <v>11595</v>
      </c>
      <c r="B1727" s="5">
        <v>3.2226245000000001E-3</v>
      </c>
      <c r="C1727" s="4">
        <v>-2.7495737</v>
      </c>
      <c r="D1727" s="4" t="s">
        <v>59</v>
      </c>
    </row>
    <row r="1728" spans="1:28" x14ac:dyDescent="0.25">
      <c r="A1728" s="4" t="s">
        <v>25468</v>
      </c>
      <c r="B1728" s="4">
        <v>2.5432413000000001E-2</v>
      </c>
      <c r="C1728" s="4">
        <v>-1.5211706</v>
      </c>
      <c r="D1728" s="4" t="s">
        <v>59</v>
      </c>
    </row>
    <row r="1729" spans="1:28" x14ac:dyDescent="0.25">
      <c r="A1729" s="4" t="s">
        <v>11625</v>
      </c>
      <c r="B1729" s="4">
        <v>1.3351306E-2</v>
      </c>
      <c r="C1729" s="4">
        <v>-1.5281867</v>
      </c>
      <c r="D1729" s="4" t="s">
        <v>59</v>
      </c>
      <c r="V1729" s="4" t="s">
        <v>11626</v>
      </c>
      <c r="W1729" s="4" t="s">
        <v>8016</v>
      </c>
      <c r="X1729" s="4" t="s">
        <v>11627</v>
      </c>
      <c r="Y1729" s="4" t="s">
        <v>11628</v>
      </c>
      <c r="Z1729" s="4" t="s">
        <v>11629</v>
      </c>
      <c r="AA1729" s="4" t="s">
        <v>11630</v>
      </c>
      <c r="AB1729" s="4" t="s">
        <v>11631</v>
      </c>
    </row>
    <row r="1730" spans="1:28" x14ac:dyDescent="0.25">
      <c r="A1730" s="4" t="s">
        <v>27367</v>
      </c>
      <c r="B1730" s="5">
        <v>8.2164426999999996E-4</v>
      </c>
      <c r="C1730" s="4">
        <v>-1.5374477</v>
      </c>
      <c r="D1730" s="4" t="s">
        <v>59</v>
      </c>
      <c r="V1730" s="4" t="s">
        <v>162</v>
      </c>
      <c r="W1730" s="4" t="s">
        <v>5494</v>
      </c>
      <c r="X1730" s="4" t="s">
        <v>27368</v>
      </c>
      <c r="Y1730" s="4" t="s">
        <v>164</v>
      </c>
    </row>
    <row r="1731" spans="1:28" x14ac:dyDescent="0.25">
      <c r="A1731" s="4" t="s">
        <v>11641</v>
      </c>
      <c r="B1731" s="4">
        <v>1.1283616E-2</v>
      </c>
      <c r="C1731" s="4">
        <v>-2.5315620000000001</v>
      </c>
      <c r="D1731" s="4" t="s">
        <v>59</v>
      </c>
    </row>
    <row r="1732" spans="1:28" x14ac:dyDescent="0.25">
      <c r="A1732" s="4" t="s">
        <v>21998</v>
      </c>
      <c r="B1732" s="5">
        <v>8.6464615999999996E-4</v>
      </c>
      <c r="C1732" s="4">
        <v>-1.5774988999999999</v>
      </c>
      <c r="D1732" s="4" t="s">
        <v>59</v>
      </c>
      <c r="V1732" s="4" t="s">
        <v>1461</v>
      </c>
      <c r="W1732" s="4" t="s">
        <v>186</v>
      </c>
      <c r="X1732" s="4" t="s">
        <v>21999</v>
      </c>
      <c r="Y1732" s="4" t="s">
        <v>22000</v>
      </c>
      <c r="Z1732" s="4" t="s">
        <v>1464</v>
      </c>
      <c r="AA1732" s="4" t="s">
        <v>1464</v>
      </c>
      <c r="AB1732" s="4" t="s">
        <v>1464</v>
      </c>
    </row>
    <row r="1733" spans="1:28" x14ac:dyDescent="0.25">
      <c r="A1733" s="4" t="s">
        <v>21955</v>
      </c>
      <c r="B1733" s="5">
        <v>2.3504984000000001E-4</v>
      </c>
      <c r="C1733" s="4">
        <v>-1.7533110000000001</v>
      </c>
      <c r="D1733" s="4" t="s">
        <v>59</v>
      </c>
    </row>
    <row r="1734" spans="1:28" x14ac:dyDescent="0.25">
      <c r="A1734" s="4" t="s">
        <v>11697</v>
      </c>
      <c r="B1734" s="5">
        <v>1.0448015E-4</v>
      </c>
      <c r="C1734" s="4">
        <v>-8.7671939999999999</v>
      </c>
      <c r="D1734" s="4" t="s">
        <v>59</v>
      </c>
    </row>
    <row r="1735" spans="1:28" x14ac:dyDescent="0.25">
      <c r="A1735" s="4" t="s">
        <v>24777</v>
      </c>
      <c r="B1735" s="5">
        <v>3.3142750000000002E-3</v>
      </c>
      <c r="C1735" s="4">
        <v>-1.7494632999999999</v>
      </c>
      <c r="D1735" s="4" t="s">
        <v>59</v>
      </c>
    </row>
    <row r="1736" spans="1:28" x14ac:dyDescent="0.25">
      <c r="A1736" s="4" t="s">
        <v>11698</v>
      </c>
      <c r="B1736" s="5">
        <v>8.8923463999999997E-8</v>
      </c>
      <c r="C1736" s="4">
        <v>-6.0700139999999996</v>
      </c>
      <c r="D1736" s="4" t="s">
        <v>59</v>
      </c>
      <c r="V1736" s="4" t="s">
        <v>162</v>
      </c>
      <c r="W1736" s="4" t="s">
        <v>6093</v>
      </c>
      <c r="X1736" s="4" t="s">
        <v>6221</v>
      </c>
      <c r="Y1736" s="4" t="s">
        <v>164</v>
      </c>
    </row>
    <row r="1737" spans="1:28" x14ac:dyDescent="0.25">
      <c r="A1737" s="4" t="s">
        <v>11699</v>
      </c>
      <c r="B1737" s="5">
        <v>3.8832344999999997E-6</v>
      </c>
      <c r="C1737" s="4">
        <v>-9.9077129999999993</v>
      </c>
      <c r="D1737" s="4" t="s">
        <v>59</v>
      </c>
    </row>
    <row r="1738" spans="1:28" x14ac:dyDescent="0.25">
      <c r="A1738" s="4" t="s">
        <v>11700</v>
      </c>
      <c r="B1738" s="4">
        <v>3.7094776000000003E-2</v>
      </c>
      <c r="C1738" s="4">
        <v>-1.6593815000000001</v>
      </c>
      <c r="D1738" s="4" t="s">
        <v>59</v>
      </c>
      <c r="V1738" s="4" t="s">
        <v>162</v>
      </c>
      <c r="W1738" s="4" t="s">
        <v>6093</v>
      </c>
      <c r="X1738" s="4" t="s">
        <v>6221</v>
      </c>
      <c r="Y1738" s="4" t="s">
        <v>164</v>
      </c>
    </row>
    <row r="1739" spans="1:28" x14ac:dyDescent="0.25">
      <c r="A1739" s="4" t="s">
        <v>11701</v>
      </c>
      <c r="B1739" s="5">
        <v>2.5566927000000001E-5</v>
      </c>
      <c r="C1739" s="4">
        <v>1.7778115999999999</v>
      </c>
      <c r="D1739" s="4" t="s">
        <v>59</v>
      </c>
      <c r="V1739" s="4" t="s">
        <v>162</v>
      </c>
      <c r="W1739" s="4" t="s">
        <v>6093</v>
      </c>
      <c r="X1739" s="4" t="s">
        <v>6221</v>
      </c>
      <c r="Y1739" s="4" t="s">
        <v>164</v>
      </c>
    </row>
    <row r="1740" spans="1:28" x14ac:dyDescent="0.25">
      <c r="A1740" s="4" t="s">
        <v>19009</v>
      </c>
      <c r="B1740" s="5">
        <v>1.9354667999999999E-5</v>
      </c>
      <c r="C1740" s="4">
        <v>-1.8246247</v>
      </c>
      <c r="D1740" s="4" t="s">
        <v>59</v>
      </c>
      <c r="V1740" s="4" t="s">
        <v>162</v>
      </c>
      <c r="W1740" s="4" t="s">
        <v>6093</v>
      </c>
      <c r="X1740" s="4" t="s">
        <v>19010</v>
      </c>
      <c r="Y1740" s="4" t="s">
        <v>13738</v>
      </c>
    </row>
    <row r="1741" spans="1:28" x14ac:dyDescent="0.25">
      <c r="A1741" s="4" t="s">
        <v>11764</v>
      </c>
      <c r="B1741" s="5">
        <v>2.8966879999999998E-6</v>
      </c>
      <c r="C1741" s="4">
        <v>-3.5960238000000002</v>
      </c>
      <c r="D1741" s="4" t="s">
        <v>59</v>
      </c>
    </row>
    <row r="1742" spans="1:28" x14ac:dyDescent="0.25">
      <c r="A1742" s="4" t="s">
        <v>23103</v>
      </c>
      <c r="B1742" s="5">
        <v>1.4357359E-4</v>
      </c>
      <c r="C1742" s="4">
        <v>-1.5856737999999999</v>
      </c>
      <c r="D1742" s="4" t="s">
        <v>59</v>
      </c>
      <c r="V1742" s="4" t="s">
        <v>23104</v>
      </c>
      <c r="W1742" s="4" t="s">
        <v>9022</v>
      </c>
      <c r="X1742" s="4" t="s">
        <v>23105</v>
      </c>
      <c r="Y1742" s="4" t="s">
        <v>23106</v>
      </c>
      <c r="Z1742" s="4" t="s">
        <v>547</v>
      </c>
      <c r="AA1742" s="4" t="s">
        <v>547</v>
      </c>
      <c r="AB1742" s="4" t="s">
        <v>547</v>
      </c>
    </row>
    <row r="1743" spans="1:28" x14ac:dyDescent="0.25">
      <c r="A1743" s="4" t="s">
        <v>18975</v>
      </c>
      <c r="B1743" s="4">
        <v>4.9740714000000002E-3</v>
      </c>
      <c r="C1743" s="4">
        <v>-1.6218292000000001</v>
      </c>
      <c r="D1743" s="4" t="s">
        <v>59</v>
      </c>
      <c r="V1743" s="4" t="s">
        <v>18976</v>
      </c>
      <c r="W1743" s="4" t="s">
        <v>7459</v>
      </c>
      <c r="X1743" s="4" t="s">
        <v>18977</v>
      </c>
      <c r="Y1743" s="4" t="s">
        <v>18978</v>
      </c>
      <c r="Z1743" s="4" t="s">
        <v>648</v>
      </c>
      <c r="AA1743" s="4" t="s">
        <v>648</v>
      </c>
      <c r="AB1743" s="4" t="s">
        <v>648</v>
      </c>
    </row>
    <row r="1744" spans="1:28" x14ac:dyDescent="0.25">
      <c r="A1744" s="4" t="s">
        <v>11765</v>
      </c>
      <c r="B1744" s="5">
        <v>2.2852585E-4</v>
      </c>
      <c r="C1744" s="4">
        <v>-6.7646519999999999</v>
      </c>
      <c r="D1744" s="4" t="s">
        <v>59</v>
      </c>
      <c r="V1744" s="4" t="s">
        <v>162</v>
      </c>
      <c r="W1744" s="4" t="s">
        <v>6093</v>
      </c>
      <c r="X1744" s="4" t="s">
        <v>11766</v>
      </c>
      <c r="Y1744" s="4" t="s">
        <v>164</v>
      </c>
    </row>
    <row r="1745" spans="1:28" x14ac:dyDescent="0.25">
      <c r="A1745" s="4" t="s">
        <v>11767</v>
      </c>
      <c r="B1745" s="5">
        <v>1.2609676E-3</v>
      </c>
      <c r="C1745" s="4">
        <v>1.6668369999999999</v>
      </c>
      <c r="D1745" s="4" t="s">
        <v>59</v>
      </c>
      <c r="V1745" s="4" t="s">
        <v>10521</v>
      </c>
      <c r="W1745" s="4" t="s">
        <v>955</v>
      </c>
      <c r="X1745" s="4" t="s">
        <v>10522</v>
      </c>
      <c r="Y1745" s="4" t="s">
        <v>10523</v>
      </c>
      <c r="Z1745" s="4" t="s">
        <v>11768</v>
      </c>
      <c r="AA1745" s="4" t="s">
        <v>11769</v>
      </c>
      <c r="AB1745" s="4" t="s">
        <v>6735</v>
      </c>
    </row>
    <row r="1746" spans="1:28" x14ac:dyDescent="0.25">
      <c r="A1746" s="4" t="s">
        <v>23352</v>
      </c>
      <c r="B1746" s="5">
        <v>1.0248367999999999E-3</v>
      </c>
      <c r="C1746" s="4">
        <v>1.5679947000000001</v>
      </c>
      <c r="D1746" s="4" t="s">
        <v>59</v>
      </c>
      <c r="V1746" s="4" t="s">
        <v>23353</v>
      </c>
      <c r="W1746" s="4" t="s">
        <v>6486</v>
      </c>
      <c r="X1746" s="4" t="s">
        <v>23354</v>
      </c>
      <c r="Y1746" s="4" t="s">
        <v>23355</v>
      </c>
      <c r="Z1746" s="4" t="s">
        <v>23356</v>
      </c>
      <c r="AA1746" s="4" t="s">
        <v>23357</v>
      </c>
      <c r="AB1746" s="4" t="s">
        <v>23358</v>
      </c>
    </row>
    <row r="1747" spans="1:28" x14ac:dyDescent="0.25">
      <c r="A1747" s="4" t="s">
        <v>25797</v>
      </c>
      <c r="B1747" s="5">
        <v>1.3605374999999999E-3</v>
      </c>
      <c r="C1747" s="4">
        <v>1.6231526000000001</v>
      </c>
      <c r="D1747" s="4" t="s">
        <v>59</v>
      </c>
    </row>
    <row r="1748" spans="1:28" x14ac:dyDescent="0.25">
      <c r="A1748" s="4" t="s">
        <v>21723</v>
      </c>
      <c r="B1748" s="5">
        <v>2.6261392000000001E-3</v>
      </c>
      <c r="C1748" s="4">
        <v>1.7512653</v>
      </c>
      <c r="D1748" s="4" t="s">
        <v>59</v>
      </c>
      <c r="V1748" s="4" t="s">
        <v>7220</v>
      </c>
      <c r="W1748" s="4" t="s">
        <v>6093</v>
      </c>
      <c r="X1748" s="4" t="s">
        <v>7221</v>
      </c>
      <c r="Y1748" s="4" t="s">
        <v>7222</v>
      </c>
    </row>
    <row r="1749" spans="1:28" x14ac:dyDescent="0.25">
      <c r="A1749" s="4" t="s">
        <v>26610</v>
      </c>
      <c r="B1749" s="4">
        <v>2.7573871999999999E-2</v>
      </c>
      <c r="C1749" s="4">
        <v>1.7306539999999999</v>
      </c>
      <c r="D1749" s="4" t="s">
        <v>59</v>
      </c>
    </row>
    <row r="1750" spans="1:28" x14ac:dyDescent="0.25">
      <c r="A1750" s="4" t="s">
        <v>11789</v>
      </c>
      <c r="B1750" s="5">
        <v>4.9756932999999999E-4</v>
      </c>
      <c r="C1750" s="4">
        <v>-1.8264837</v>
      </c>
      <c r="D1750" s="4" t="s">
        <v>59</v>
      </c>
      <c r="V1750" s="4" t="s">
        <v>162</v>
      </c>
      <c r="W1750" s="4" t="s">
        <v>6093</v>
      </c>
      <c r="X1750" s="4" t="s">
        <v>11790</v>
      </c>
      <c r="Y1750" s="4" t="s">
        <v>164</v>
      </c>
    </row>
    <row r="1751" spans="1:28" x14ac:dyDescent="0.25">
      <c r="A1751" s="4" t="s">
        <v>11824</v>
      </c>
      <c r="B1751" s="4">
        <v>6.4673309999999998E-3</v>
      </c>
      <c r="C1751" s="4">
        <v>-1.5606047999999999</v>
      </c>
      <c r="D1751" s="4" t="s">
        <v>59</v>
      </c>
    </row>
    <row r="1752" spans="1:28" x14ac:dyDescent="0.25">
      <c r="A1752" s="4" t="s">
        <v>11825</v>
      </c>
      <c r="B1752" s="5">
        <v>3.3894146E-4</v>
      </c>
      <c r="C1752" s="4">
        <v>-2.6230578000000002</v>
      </c>
      <c r="D1752" s="4" t="s">
        <v>59</v>
      </c>
    </row>
    <row r="1753" spans="1:28" x14ac:dyDescent="0.25">
      <c r="A1753" s="4" t="s">
        <v>11826</v>
      </c>
      <c r="B1753" s="5">
        <v>1.2541007E-3</v>
      </c>
      <c r="C1753" s="4">
        <v>3.2604829999999998</v>
      </c>
      <c r="D1753" s="4" t="s">
        <v>59</v>
      </c>
      <c r="V1753" s="4" t="s">
        <v>11827</v>
      </c>
      <c r="W1753" s="4" t="s">
        <v>6465</v>
      </c>
      <c r="X1753" s="4" t="s">
        <v>11828</v>
      </c>
      <c r="Y1753" s="4" t="s">
        <v>11829</v>
      </c>
      <c r="Z1753" s="4" t="s">
        <v>1464</v>
      </c>
      <c r="AA1753" s="4" t="s">
        <v>1464</v>
      </c>
      <c r="AB1753" s="4" t="s">
        <v>1464</v>
      </c>
    </row>
    <row r="1754" spans="1:28" x14ac:dyDescent="0.25">
      <c r="A1754" s="4" t="s">
        <v>27609</v>
      </c>
      <c r="B1754" s="5">
        <v>5.9959303999999998E-5</v>
      </c>
      <c r="C1754" s="4">
        <v>-1.5668462999999999</v>
      </c>
      <c r="D1754" s="4" t="s">
        <v>59</v>
      </c>
      <c r="V1754" s="4" t="s">
        <v>27610</v>
      </c>
      <c r="W1754" s="4" t="s">
        <v>7459</v>
      </c>
      <c r="X1754" s="4" t="s">
        <v>27611</v>
      </c>
      <c r="Y1754" s="4" t="s">
        <v>27612</v>
      </c>
      <c r="Z1754" s="4" t="s">
        <v>27613</v>
      </c>
      <c r="AA1754" s="4" t="s">
        <v>27614</v>
      </c>
      <c r="AB1754" s="4" t="s">
        <v>10961</v>
      </c>
    </row>
    <row r="1755" spans="1:28" x14ac:dyDescent="0.25">
      <c r="A1755" s="4" t="s">
        <v>11854</v>
      </c>
      <c r="B1755" s="5">
        <v>1.2373155000000001E-3</v>
      </c>
      <c r="C1755" s="4">
        <v>-2.7153537000000001</v>
      </c>
      <c r="D1755" s="4" t="s">
        <v>59</v>
      </c>
    </row>
    <row r="1756" spans="1:28" x14ac:dyDescent="0.25">
      <c r="A1756" s="4" t="s">
        <v>11871</v>
      </c>
      <c r="B1756" s="5">
        <v>6.1653829999999996E-6</v>
      </c>
      <c r="C1756" s="4">
        <v>2.4112619999999998</v>
      </c>
      <c r="D1756" s="4" t="s">
        <v>59</v>
      </c>
      <c r="V1756" s="4" t="s">
        <v>11872</v>
      </c>
      <c r="W1756" s="4" t="s">
        <v>8086</v>
      </c>
      <c r="X1756" s="4" t="s">
        <v>11873</v>
      </c>
      <c r="Y1756" s="4" t="s">
        <v>11874</v>
      </c>
      <c r="Z1756" s="4" t="s">
        <v>11875</v>
      </c>
      <c r="AA1756" s="4" t="s">
        <v>11876</v>
      </c>
      <c r="AB1756" s="4" t="s">
        <v>11877</v>
      </c>
    </row>
    <row r="1757" spans="1:28" x14ac:dyDescent="0.25">
      <c r="A1757" s="4" t="s">
        <v>24776</v>
      </c>
      <c r="B1757" s="5">
        <v>1.5948511999999999E-4</v>
      </c>
      <c r="C1757" s="4">
        <v>-2.1701424</v>
      </c>
      <c r="D1757" s="4" t="s">
        <v>59</v>
      </c>
    </row>
    <row r="1758" spans="1:28" x14ac:dyDescent="0.25">
      <c r="A1758" s="4" t="s">
        <v>11878</v>
      </c>
      <c r="B1758" s="4">
        <v>7.3245502999999997E-3</v>
      </c>
      <c r="C1758" s="4">
        <v>-2.3350667999999999</v>
      </c>
      <c r="D1758" s="4" t="s">
        <v>59</v>
      </c>
      <c r="V1758" s="4" t="s">
        <v>162</v>
      </c>
      <c r="W1758" s="4" t="s">
        <v>6093</v>
      </c>
      <c r="X1758" s="4" t="s">
        <v>11879</v>
      </c>
      <c r="Y1758" s="4" t="s">
        <v>164</v>
      </c>
    </row>
    <row r="1759" spans="1:28" x14ac:dyDescent="0.25">
      <c r="A1759" s="4" t="s">
        <v>11880</v>
      </c>
      <c r="B1759" s="5">
        <v>1.1244668999999999E-5</v>
      </c>
      <c r="C1759" s="4">
        <v>2.4771223</v>
      </c>
      <c r="D1759" s="4" t="s">
        <v>59</v>
      </c>
      <c r="V1759" s="4" t="s">
        <v>11881</v>
      </c>
      <c r="W1759" s="4" t="s">
        <v>9303</v>
      </c>
      <c r="X1759" s="4" t="s">
        <v>11882</v>
      </c>
      <c r="Y1759" s="4" t="s">
        <v>11883</v>
      </c>
      <c r="Z1759" s="4" t="s">
        <v>11884</v>
      </c>
      <c r="AA1759" s="4" t="s">
        <v>11885</v>
      </c>
      <c r="AB1759" s="4" t="s">
        <v>11886</v>
      </c>
    </row>
    <row r="1760" spans="1:28" x14ac:dyDescent="0.25">
      <c r="A1760" s="4" t="s">
        <v>28137</v>
      </c>
      <c r="B1760" s="4">
        <v>1.5464594999999999E-2</v>
      </c>
      <c r="C1760" s="4">
        <v>-1.8782342999999999</v>
      </c>
      <c r="D1760" s="4" t="s">
        <v>59</v>
      </c>
      <c r="V1760" s="4" t="s">
        <v>1461</v>
      </c>
      <c r="W1760" s="4" t="s">
        <v>1462</v>
      </c>
      <c r="X1760" s="4" t="s">
        <v>1462</v>
      </c>
      <c r="Y1760" s="4" t="s">
        <v>28138</v>
      </c>
      <c r="Z1760" s="4" t="s">
        <v>1464</v>
      </c>
      <c r="AA1760" s="4" t="s">
        <v>1464</v>
      </c>
      <c r="AB1760" s="4" t="s">
        <v>1464</v>
      </c>
    </row>
    <row r="1761" spans="1:28" x14ac:dyDescent="0.25">
      <c r="A1761" s="4" t="s">
        <v>11899</v>
      </c>
      <c r="B1761" s="4">
        <v>6.0670828E-3</v>
      </c>
      <c r="C1761" s="4">
        <v>1.8946699</v>
      </c>
      <c r="D1761" s="4" t="s">
        <v>59</v>
      </c>
      <c r="V1761" s="4" t="s">
        <v>162</v>
      </c>
      <c r="W1761" s="4" t="s">
        <v>6093</v>
      </c>
      <c r="X1761" s="4" t="s">
        <v>6581</v>
      </c>
      <c r="Y1761" s="4" t="s">
        <v>164</v>
      </c>
    </row>
    <row r="1762" spans="1:28" x14ac:dyDescent="0.25">
      <c r="A1762" s="4" t="s">
        <v>18186</v>
      </c>
      <c r="B1762" s="5">
        <v>8.3503324999999998E-4</v>
      </c>
      <c r="C1762" s="4">
        <v>-1.7631599</v>
      </c>
      <c r="D1762" s="4" t="s">
        <v>59</v>
      </c>
    </row>
    <row r="1763" spans="1:28" x14ac:dyDescent="0.25">
      <c r="A1763" s="4" t="s">
        <v>11900</v>
      </c>
      <c r="B1763" s="4">
        <v>2.6975268E-2</v>
      </c>
      <c r="C1763" s="4">
        <v>-2.2587674</v>
      </c>
      <c r="D1763" s="4" t="s">
        <v>59</v>
      </c>
      <c r="V1763" s="4" t="s">
        <v>11901</v>
      </c>
      <c r="W1763" s="4" t="s">
        <v>273</v>
      </c>
      <c r="X1763" s="4" t="s">
        <v>11364</v>
      </c>
      <c r="Y1763" s="4" t="s">
        <v>11902</v>
      </c>
      <c r="Z1763" s="4" t="s">
        <v>11903</v>
      </c>
      <c r="AA1763" s="4" t="s">
        <v>11904</v>
      </c>
      <c r="AB1763" s="4" t="s">
        <v>298</v>
      </c>
    </row>
    <row r="1764" spans="1:28" x14ac:dyDescent="0.25">
      <c r="A1764" s="4" t="s">
        <v>11905</v>
      </c>
      <c r="B1764" s="5">
        <v>3.1668587000000001E-5</v>
      </c>
      <c r="C1764" s="4">
        <v>-3.7249758000000002</v>
      </c>
      <c r="D1764" s="4" t="s">
        <v>59</v>
      </c>
    </row>
    <row r="1765" spans="1:28" x14ac:dyDescent="0.25">
      <c r="A1765" s="4" t="s">
        <v>11906</v>
      </c>
      <c r="B1765" s="5">
        <v>5.4228070000000004E-4</v>
      </c>
      <c r="C1765" s="4">
        <v>-2.363181</v>
      </c>
      <c r="D1765" s="4" t="s">
        <v>59</v>
      </c>
      <c r="V1765" s="4" t="s">
        <v>11907</v>
      </c>
      <c r="W1765" s="4" t="s">
        <v>7459</v>
      </c>
      <c r="X1765" s="4" t="s">
        <v>11908</v>
      </c>
      <c r="Y1765" s="4" t="s">
        <v>11909</v>
      </c>
      <c r="Z1765" s="4" t="s">
        <v>648</v>
      </c>
      <c r="AA1765" s="4" t="s">
        <v>648</v>
      </c>
      <c r="AB1765" s="4" t="s">
        <v>648</v>
      </c>
    </row>
    <row r="1766" spans="1:28" x14ac:dyDescent="0.25">
      <c r="A1766" s="4" t="s">
        <v>11910</v>
      </c>
      <c r="B1766" s="5">
        <v>3.6981109999999998E-4</v>
      </c>
      <c r="C1766" s="4">
        <v>2.1943926999999999</v>
      </c>
      <c r="D1766" s="4" t="s">
        <v>59</v>
      </c>
      <c r="V1766" s="4" t="s">
        <v>11911</v>
      </c>
      <c r="W1766" s="4" t="s">
        <v>11912</v>
      </c>
      <c r="X1766" s="4" t="s">
        <v>11913</v>
      </c>
      <c r="Y1766" s="4" t="s">
        <v>11914</v>
      </c>
      <c r="Z1766" s="4" t="s">
        <v>1464</v>
      </c>
      <c r="AA1766" s="4" t="s">
        <v>1464</v>
      </c>
      <c r="AB1766" s="4" t="s">
        <v>1464</v>
      </c>
    </row>
    <row r="1767" spans="1:28" x14ac:dyDescent="0.25">
      <c r="A1767" s="4" t="s">
        <v>11942</v>
      </c>
      <c r="B1767" s="5">
        <v>5.456945E-6</v>
      </c>
      <c r="C1767" s="4">
        <v>-2.4147886999999999</v>
      </c>
      <c r="D1767" s="4" t="s">
        <v>59</v>
      </c>
    </row>
    <row r="1768" spans="1:28" x14ac:dyDescent="0.25">
      <c r="A1768" s="4" t="s">
        <v>24309</v>
      </c>
      <c r="B1768" s="4">
        <v>3.9135232999999998E-2</v>
      </c>
      <c r="C1768" s="4">
        <v>1.7295399</v>
      </c>
      <c r="D1768" s="4" t="s">
        <v>59</v>
      </c>
      <c r="V1768" s="4" t="s">
        <v>24310</v>
      </c>
      <c r="W1768" s="4" t="s">
        <v>6968</v>
      </c>
      <c r="X1768" s="4" t="s">
        <v>24311</v>
      </c>
      <c r="Y1768" s="4" t="s">
        <v>24312</v>
      </c>
      <c r="Z1768" s="4" t="s">
        <v>24313</v>
      </c>
      <c r="AA1768" s="4" t="s">
        <v>24314</v>
      </c>
      <c r="AB1768" s="4" t="s">
        <v>24315</v>
      </c>
    </row>
    <row r="1769" spans="1:28" x14ac:dyDescent="0.25">
      <c r="A1769" s="4" t="s">
        <v>23699</v>
      </c>
      <c r="B1769" s="5">
        <v>1.8402116000000002E-5</v>
      </c>
      <c r="C1769" s="4">
        <v>1.6392589</v>
      </c>
      <c r="D1769" s="4" t="s">
        <v>59</v>
      </c>
    </row>
    <row r="1770" spans="1:28" x14ac:dyDescent="0.25">
      <c r="A1770" s="4" t="s">
        <v>23400</v>
      </c>
      <c r="B1770" s="5">
        <v>2.2732971000000001E-5</v>
      </c>
      <c r="C1770" s="4">
        <v>-1.5885293</v>
      </c>
      <c r="D1770" s="4" t="s">
        <v>59</v>
      </c>
    </row>
    <row r="1771" spans="1:28" x14ac:dyDescent="0.25">
      <c r="A1771" s="4" t="s">
        <v>11959</v>
      </c>
      <c r="B1771" s="5">
        <v>1.0806146E-4</v>
      </c>
      <c r="C1771" s="4">
        <v>-2.4738370999999999</v>
      </c>
      <c r="D1771" s="4" t="s">
        <v>59</v>
      </c>
      <c r="V1771" s="4" t="s">
        <v>162</v>
      </c>
      <c r="W1771" s="4" t="s">
        <v>6093</v>
      </c>
      <c r="X1771" s="4" t="s">
        <v>11131</v>
      </c>
      <c r="Y1771" s="4" t="s">
        <v>164</v>
      </c>
    </row>
    <row r="1772" spans="1:28" x14ac:dyDescent="0.25">
      <c r="A1772" s="4" t="s">
        <v>20581</v>
      </c>
      <c r="B1772" s="5">
        <v>1.0744386E-4</v>
      </c>
      <c r="C1772" s="4">
        <v>-1.6044617000000001</v>
      </c>
      <c r="D1772" s="4" t="s">
        <v>59</v>
      </c>
      <c r="V1772" s="4" t="s">
        <v>162</v>
      </c>
      <c r="W1772" s="4" t="s">
        <v>6093</v>
      </c>
      <c r="X1772" s="4" t="s">
        <v>10867</v>
      </c>
      <c r="Y1772" s="4" t="s">
        <v>164</v>
      </c>
    </row>
    <row r="1773" spans="1:28" x14ac:dyDescent="0.25">
      <c r="A1773" s="4" t="s">
        <v>11960</v>
      </c>
      <c r="B1773" s="4">
        <v>1.2867926E-2</v>
      </c>
      <c r="C1773" s="4">
        <v>-1.9747672999999999</v>
      </c>
      <c r="D1773" s="4" t="s">
        <v>59</v>
      </c>
    </row>
    <row r="1774" spans="1:28" x14ac:dyDescent="0.25">
      <c r="A1774" s="4" t="s">
        <v>11996</v>
      </c>
      <c r="B1774" s="5">
        <v>4.4566590000000002E-4</v>
      </c>
      <c r="C1774" s="4">
        <v>-3.8938283999999999</v>
      </c>
      <c r="D1774" s="4" t="s">
        <v>59</v>
      </c>
    </row>
    <row r="1775" spans="1:28" x14ac:dyDescent="0.25">
      <c r="A1775" s="4" t="s">
        <v>11997</v>
      </c>
      <c r="B1775" s="5">
        <v>3.9964440000000003E-4</v>
      </c>
      <c r="C1775" s="4">
        <v>1.6084646</v>
      </c>
      <c r="D1775" s="4" t="s">
        <v>59</v>
      </c>
      <c r="V1775" s="4" t="s">
        <v>11090</v>
      </c>
      <c r="W1775" s="4" t="s">
        <v>6465</v>
      </c>
      <c r="X1775" s="4" t="s">
        <v>11998</v>
      </c>
      <c r="Y1775" s="4" t="s">
        <v>11092</v>
      </c>
      <c r="Z1775" s="4" t="s">
        <v>1464</v>
      </c>
      <c r="AA1775" s="4" t="s">
        <v>1464</v>
      </c>
      <c r="AB1775" s="4" t="s">
        <v>1464</v>
      </c>
    </row>
    <row r="1776" spans="1:28" x14ac:dyDescent="0.25">
      <c r="A1776" s="4" t="s">
        <v>22822</v>
      </c>
      <c r="B1776" s="5">
        <v>1.9983011000000001E-3</v>
      </c>
      <c r="C1776" s="4">
        <v>1.8311637999999999</v>
      </c>
      <c r="D1776" s="4" t="s">
        <v>59</v>
      </c>
      <c r="V1776" s="4" t="s">
        <v>544</v>
      </c>
      <c r="W1776" s="4" t="s">
        <v>5950</v>
      </c>
      <c r="X1776" s="4" t="s">
        <v>22823</v>
      </c>
      <c r="Y1776" s="4" t="s">
        <v>1318</v>
      </c>
      <c r="Z1776" s="4" t="s">
        <v>547</v>
      </c>
      <c r="AA1776" s="4" t="s">
        <v>547</v>
      </c>
      <c r="AB1776" s="4" t="s">
        <v>547</v>
      </c>
    </row>
    <row r="1777" spans="1:28" x14ac:dyDescent="0.25">
      <c r="A1777" s="4" t="s">
        <v>11999</v>
      </c>
      <c r="B1777" s="5">
        <v>1.9313195999999999E-4</v>
      </c>
      <c r="C1777" s="4">
        <v>-6.3618264</v>
      </c>
      <c r="D1777" s="4" t="s">
        <v>59</v>
      </c>
      <c r="V1777" s="4" t="s">
        <v>544</v>
      </c>
      <c r="W1777" s="4" t="s">
        <v>5950</v>
      </c>
      <c r="X1777" s="4" t="s">
        <v>12000</v>
      </c>
      <c r="Y1777" s="4" t="s">
        <v>1318</v>
      </c>
      <c r="Z1777" s="4" t="s">
        <v>547</v>
      </c>
      <c r="AA1777" s="4" t="s">
        <v>547</v>
      </c>
      <c r="AB1777" s="4" t="s">
        <v>547</v>
      </c>
    </row>
    <row r="1778" spans="1:28" x14ac:dyDescent="0.25">
      <c r="A1778" s="4" t="s">
        <v>12001</v>
      </c>
      <c r="B1778" s="4">
        <v>3.8215800000000001E-2</v>
      </c>
      <c r="C1778" s="4">
        <v>-1.7147934</v>
      </c>
      <c r="D1778" s="4" t="s">
        <v>59</v>
      </c>
    </row>
    <row r="1779" spans="1:28" x14ac:dyDescent="0.25">
      <c r="A1779" s="4" t="s">
        <v>19928</v>
      </c>
      <c r="B1779" s="4">
        <v>1.2908807E-2</v>
      </c>
      <c r="C1779" s="4">
        <v>-1.5385774000000001</v>
      </c>
      <c r="D1779" s="4" t="s">
        <v>59</v>
      </c>
    </row>
    <row r="1780" spans="1:28" x14ac:dyDescent="0.25">
      <c r="A1780" s="4" t="s">
        <v>5679</v>
      </c>
      <c r="B1780" s="5">
        <v>6.2657764000000002E-6</v>
      </c>
      <c r="C1780" s="4">
        <v>1.9459504000000001</v>
      </c>
      <c r="D1780" s="4" t="s">
        <v>59</v>
      </c>
    </row>
    <row r="1781" spans="1:28" x14ac:dyDescent="0.25">
      <c r="A1781" s="4" t="s">
        <v>17817</v>
      </c>
      <c r="B1781" s="5">
        <v>1.2291278000000001E-4</v>
      </c>
      <c r="C1781" s="4">
        <v>-1.8289806</v>
      </c>
      <c r="D1781" s="4" t="s">
        <v>59</v>
      </c>
      <c r="V1781" s="4" t="s">
        <v>162</v>
      </c>
      <c r="W1781" s="4" t="s">
        <v>6093</v>
      </c>
      <c r="X1781" s="4" t="s">
        <v>11502</v>
      </c>
      <c r="Y1781" s="4" t="s">
        <v>164</v>
      </c>
    </row>
    <row r="1782" spans="1:28" x14ac:dyDescent="0.25">
      <c r="A1782" s="4" t="s">
        <v>21647</v>
      </c>
      <c r="B1782" s="4">
        <v>2.245283E-2</v>
      </c>
      <c r="C1782" s="4">
        <v>-1.5878388999999999</v>
      </c>
      <c r="D1782" s="4" t="s">
        <v>59</v>
      </c>
      <c r="V1782" s="4" t="s">
        <v>162</v>
      </c>
      <c r="W1782" s="4" t="s">
        <v>6093</v>
      </c>
      <c r="X1782" s="4" t="s">
        <v>21648</v>
      </c>
      <c r="Y1782" s="4" t="s">
        <v>164</v>
      </c>
    </row>
    <row r="1783" spans="1:28" x14ac:dyDescent="0.25">
      <c r="A1783" s="4" t="s">
        <v>12030</v>
      </c>
      <c r="B1783" s="4">
        <v>3.5244323000000001E-2</v>
      </c>
      <c r="C1783" s="4">
        <v>1.5897663</v>
      </c>
      <c r="D1783" s="4" t="s">
        <v>59</v>
      </c>
      <c r="V1783" s="4" t="s">
        <v>2257</v>
      </c>
      <c r="W1783" s="4" t="s">
        <v>6017</v>
      </c>
      <c r="X1783" s="4" t="s">
        <v>2258</v>
      </c>
      <c r="Y1783" s="4" t="s">
        <v>12031</v>
      </c>
      <c r="Z1783" s="4" t="s">
        <v>2260</v>
      </c>
      <c r="AA1783" s="4" t="s">
        <v>2261</v>
      </c>
      <c r="AB1783" s="4" t="s">
        <v>2262</v>
      </c>
    </row>
    <row r="1784" spans="1:28" x14ac:dyDescent="0.25">
      <c r="A1784" s="4" t="s">
        <v>12032</v>
      </c>
      <c r="B1784" s="5">
        <v>4.1151532000000002E-5</v>
      </c>
      <c r="C1784" s="4">
        <v>-2.7703468999999998</v>
      </c>
      <c r="D1784" s="4" t="s">
        <v>59</v>
      </c>
      <c r="V1784" s="4" t="s">
        <v>162</v>
      </c>
      <c r="W1784" s="4" t="s">
        <v>273</v>
      </c>
      <c r="X1784" s="4" t="s">
        <v>12033</v>
      </c>
      <c r="Y1784" s="4" t="s">
        <v>164</v>
      </c>
    </row>
    <row r="1785" spans="1:28" x14ac:dyDescent="0.25">
      <c r="A1785" s="4" t="s">
        <v>12034</v>
      </c>
      <c r="B1785" s="5">
        <v>3.0829759999999998E-5</v>
      </c>
      <c r="C1785" s="4">
        <v>-10.399488</v>
      </c>
      <c r="D1785" s="4" t="s">
        <v>59</v>
      </c>
      <c r="V1785" s="4" t="s">
        <v>162</v>
      </c>
      <c r="W1785" s="4" t="s">
        <v>6093</v>
      </c>
      <c r="X1785" s="4" t="s">
        <v>6581</v>
      </c>
      <c r="Y1785" s="4" t="s">
        <v>164</v>
      </c>
    </row>
    <row r="1786" spans="1:28" x14ac:dyDescent="0.25">
      <c r="A1786" s="4" t="s">
        <v>12035</v>
      </c>
      <c r="B1786" s="5">
        <v>6.5731470000000004E-5</v>
      </c>
      <c r="C1786" s="4">
        <v>-2.8402367000000002</v>
      </c>
      <c r="D1786" s="4" t="s">
        <v>59</v>
      </c>
    </row>
    <row r="1787" spans="1:28" x14ac:dyDescent="0.25">
      <c r="A1787" s="4" t="s">
        <v>12051</v>
      </c>
      <c r="B1787" s="5">
        <v>6.1171054000000004E-6</v>
      </c>
      <c r="C1787" s="4">
        <v>-5.7367435000000002</v>
      </c>
      <c r="D1787" s="4" t="s">
        <v>59</v>
      </c>
    </row>
    <row r="1788" spans="1:28" x14ac:dyDescent="0.25">
      <c r="A1788" s="4" t="s">
        <v>12070</v>
      </c>
      <c r="B1788" s="5">
        <v>1.9515299999999999E-5</v>
      </c>
      <c r="C1788" s="4">
        <v>-2.3111199999999998</v>
      </c>
      <c r="D1788" s="4" t="s">
        <v>59</v>
      </c>
      <c r="V1788" s="4" t="s">
        <v>162</v>
      </c>
      <c r="W1788" s="4" t="s">
        <v>273</v>
      </c>
      <c r="X1788" s="4" t="s">
        <v>12071</v>
      </c>
      <c r="Y1788" s="4" t="s">
        <v>164</v>
      </c>
    </row>
    <row r="1789" spans="1:28" x14ac:dyDescent="0.25">
      <c r="A1789" s="4" t="s">
        <v>20271</v>
      </c>
      <c r="B1789" s="4">
        <v>3.1046832E-2</v>
      </c>
      <c r="C1789" s="4">
        <v>2.3291376000000001</v>
      </c>
      <c r="D1789" s="4" t="s">
        <v>59</v>
      </c>
    </row>
    <row r="1790" spans="1:28" x14ac:dyDescent="0.25">
      <c r="A1790" s="4" t="s">
        <v>12072</v>
      </c>
      <c r="B1790" s="5">
        <v>1.2089002E-4</v>
      </c>
      <c r="C1790" s="4">
        <v>-5.6169552999999999</v>
      </c>
      <c r="D1790" s="4" t="s">
        <v>59</v>
      </c>
      <c r="V1790" s="4" t="s">
        <v>162</v>
      </c>
      <c r="W1790" s="4" t="s">
        <v>6093</v>
      </c>
      <c r="X1790" s="4" t="s">
        <v>6221</v>
      </c>
      <c r="Y1790" s="4" t="s">
        <v>164</v>
      </c>
    </row>
    <row r="1791" spans="1:28" x14ac:dyDescent="0.25">
      <c r="A1791" s="4" t="s">
        <v>12073</v>
      </c>
      <c r="B1791" s="5">
        <v>7.3355346000000005E-5</v>
      </c>
      <c r="C1791" s="4">
        <v>-1.7006614</v>
      </c>
      <c r="D1791" s="4" t="s">
        <v>59</v>
      </c>
      <c r="V1791" s="4" t="s">
        <v>12074</v>
      </c>
      <c r="W1791" s="4" t="s">
        <v>2811</v>
      </c>
      <c r="X1791" s="4" t="s">
        <v>12075</v>
      </c>
      <c r="Y1791" s="4" t="s">
        <v>12076</v>
      </c>
      <c r="Z1791" s="4" t="s">
        <v>12077</v>
      </c>
      <c r="AA1791" s="4" t="s">
        <v>12078</v>
      </c>
      <c r="AB1791" s="4" t="s">
        <v>12079</v>
      </c>
    </row>
    <row r="1792" spans="1:28" x14ac:dyDescent="0.25">
      <c r="A1792" s="4" t="s">
        <v>12093</v>
      </c>
      <c r="B1792" s="5">
        <v>7.9441879999999998E-6</v>
      </c>
      <c r="C1792" s="4">
        <v>-3.3765529999999999</v>
      </c>
      <c r="D1792" s="4" t="s">
        <v>59</v>
      </c>
    </row>
    <row r="1793" spans="1:28" x14ac:dyDescent="0.25">
      <c r="A1793" s="4" t="s">
        <v>12094</v>
      </c>
      <c r="B1793" s="5">
        <v>3.0620599000000001E-3</v>
      </c>
      <c r="C1793" s="4">
        <v>-1.8610296</v>
      </c>
      <c r="D1793" s="4" t="s">
        <v>59</v>
      </c>
    </row>
    <row r="1794" spans="1:28" x14ac:dyDescent="0.25">
      <c r="A1794" s="4" t="s">
        <v>21797</v>
      </c>
      <c r="B1794" s="5">
        <v>2.8532376999999999E-4</v>
      </c>
      <c r="C1794" s="4">
        <v>-1.5631869</v>
      </c>
      <c r="D1794" s="4" t="s">
        <v>59</v>
      </c>
    </row>
    <row r="1795" spans="1:28" x14ac:dyDescent="0.25">
      <c r="A1795" s="4" t="s">
        <v>5477</v>
      </c>
      <c r="B1795" s="5">
        <v>4.5447613999999998E-6</v>
      </c>
      <c r="C1795" s="4">
        <v>-8.0375019999999999</v>
      </c>
      <c r="D1795" s="4" t="s">
        <v>59</v>
      </c>
      <c r="V1795" s="4" t="s">
        <v>162</v>
      </c>
      <c r="W1795" s="4" t="s">
        <v>163</v>
      </c>
      <c r="X1795" s="4" t="s">
        <v>163</v>
      </c>
      <c r="Y1795" s="4" t="s">
        <v>164</v>
      </c>
    </row>
    <row r="1796" spans="1:28" x14ac:dyDescent="0.25">
      <c r="A1796" s="4" t="s">
        <v>12095</v>
      </c>
      <c r="B1796" s="4">
        <v>9.7254460000000004E-3</v>
      </c>
      <c r="C1796" s="4">
        <v>-2.2143964999999999</v>
      </c>
      <c r="D1796" s="4" t="s">
        <v>59</v>
      </c>
      <c r="V1796" s="4" t="s">
        <v>12096</v>
      </c>
      <c r="W1796" s="4" t="s">
        <v>6093</v>
      </c>
      <c r="X1796" s="4" t="s">
        <v>12097</v>
      </c>
      <c r="Y1796" s="4" t="s">
        <v>12098</v>
      </c>
      <c r="Z1796" s="4" t="s">
        <v>1733</v>
      </c>
      <c r="AA1796" s="4" t="s">
        <v>1734</v>
      </c>
      <c r="AB1796" s="4" t="s">
        <v>298</v>
      </c>
    </row>
    <row r="1797" spans="1:28" x14ac:dyDescent="0.25">
      <c r="A1797" s="4" t="s">
        <v>12099</v>
      </c>
      <c r="B1797" s="5">
        <v>7.0225669999999997E-4</v>
      </c>
      <c r="C1797" s="4">
        <v>-1.5869286</v>
      </c>
      <c r="D1797" s="4" t="s">
        <v>59</v>
      </c>
    </row>
    <row r="1798" spans="1:28" x14ac:dyDescent="0.25">
      <c r="A1798" s="4" t="s">
        <v>21123</v>
      </c>
      <c r="B1798" s="4">
        <v>1.2896321000000001E-2</v>
      </c>
      <c r="C1798" s="4">
        <v>-1.541901</v>
      </c>
      <c r="D1798" s="4" t="s">
        <v>59</v>
      </c>
      <c r="V1798" s="4" t="s">
        <v>5915</v>
      </c>
      <c r="W1798" s="4" t="s">
        <v>5916</v>
      </c>
      <c r="X1798" s="4" t="s">
        <v>5917</v>
      </c>
      <c r="Y1798" s="4" t="s">
        <v>5918</v>
      </c>
      <c r="Z1798" s="4" t="s">
        <v>5919</v>
      </c>
      <c r="AA1798" s="4" t="s">
        <v>5920</v>
      </c>
      <c r="AB1798" s="4" t="s">
        <v>5921</v>
      </c>
    </row>
    <row r="1799" spans="1:28" x14ac:dyDescent="0.25">
      <c r="A1799" s="4" t="s">
        <v>5470</v>
      </c>
      <c r="B1799" s="5">
        <v>2.5851774000000002E-4</v>
      </c>
      <c r="C1799" s="4">
        <v>2.2486782000000001</v>
      </c>
      <c r="D1799" s="4" t="s">
        <v>59</v>
      </c>
      <c r="V1799" s="4" t="s">
        <v>5471</v>
      </c>
      <c r="W1799" s="4" t="s">
        <v>273</v>
      </c>
      <c r="X1799" s="4" t="s">
        <v>5472</v>
      </c>
      <c r="Y1799" s="4" t="s">
        <v>5473</v>
      </c>
      <c r="Z1799" s="4" t="s">
        <v>5474</v>
      </c>
      <c r="AA1799" s="4" t="s">
        <v>5475</v>
      </c>
      <c r="AB1799" s="4" t="s">
        <v>5476</v>
      </c>
    </row>
    <row r="1800" spans="1:28" x14ac:dyDescent="0.25">
      <c r="A1800" s="4" t="s">
        <v>12127</v>
      </c>
      <c r="B1800" s="5">
        <v>2.5505755999999998E-4</v>
      </c>
      <c r="C1800" s="4">
        <v>-2.4768522000000002</v>
      </c>
      <c r="D1800" s="4" t="s">
        <v>59</v>
      </c>
    </row>
    <row r="1801" spans="1:28" x14ac:dyDescent="0.25">
      <c r="A1801" s="4" t="s">
        <v>12128</v>
      </c>
      <c r="B1801" s="5">
        <v>2.1561719999999999E-4</v>
      </c>
      <c r="C1801" s="4">
        <v>-4.5934429999999997</v>
      </c>
      <c r="D1801" s="4" t="s">
        <v>59</v>
      </c>
      <c r="V1801" s="4" t="s">
        <v>162</v>
      </c>
      <c r="W1801" s="4" t="s">
        <v>6093</v>
      </c>
      <c r="X1801" s="4" t="s">
        <v>7221</v>
      </c>
      <c r="Y1801" s="4" t="s">
        <v>164</v>
      </c>
    </row>
    <row r="1802" spans="1:28" x14ac:dyDescent="0.25">
      <c r="A1802" s="4" t="s">
        <v>12129</v>
      </c>
      <c r="B1802" s="5">
        <v>5.3546515000000001E-5</v>
      </c>
      <c r="C1802" s="4">
        <v>-6.0340743000000003</v>
      </c>
      <c r="D1802" s="4" t="s">
        <v>59</v>
      </c>
    </row>
    <row r="1803" spans="1:28" x14ac:dyDescent="0.25">
      <c r="A1803" s="4" t="s">
        <v>5677</v>
      </c>
      <c r="B1803" s="5">
        <v>1.1186835E-5</v>
      </c>
      <c r="C1803" s="4">
        <v>-2.5966654</v>
      </c>
      <c r="D1803" s="4" t="s">
        <v>59</v>
      </c>
      <c r="V1803" s="4" t="s">
        <v>1213</v>
      </c>
      <c r="W1803" s="4" t="s">
        <v>1214</v>
      </c>
      <c r="X1803" s="4" t="s">
        <v>1214</v>
      </c>
      <c r="Y1803" s="4" t="s">
        <v>5678</v>
      </c>
      <c r="Z1803" s="4" t="s">
        <v>1216</v>
      </c>
      <c r="AA1803" s="4" t="s">
        <v>1216</v>
      </c>
      <c r="AB1803" s="4" t="s">
        <v>1216</v>
      </c>
    </row>
    <row r="1804" spans="1:28" x14ac:dyDescent="0.25">
      <c r="A1804" s="4" t="s">
        <v>12130</v>
      </c>
      <c r="B1804" s="5">
        <v>1.8880216999999999E-3</v>
      </c>
      <c r="C1804" s="4">
        <v>-2.5370547999999999</v>
      </c>
      <c r="D1804" s="4" t="s">
        <v>59</v>
      </c>
      <c r="V1804" s="4" t="s">
        <v>162</v>
      </c>
      <c r="W1804" s="4" t="s">
        <v>6093</v>
      </c>
      <c r="X1804" s="4" t="s">
        <v>12131</v>
      </c>
      <c r="Y1804" s="4" t="s">
        <v>164</v>
      </c>
    </row>
    <row r="1805" spans="1:28" x14ac:dyDescent="0.25">
      <c r="A1805" s="4" t="s">
        <v>12132</v>
      </c>
      <c r="B1805" s="4">
        <v>1.1720838000000001E-2</v>
      </c>
      <c r="C1805" s="4">
        <v>-1.6672118</v>
      </c>
      <c r="D1805" s="4" t="s">
        <v>59</v>
      </c>
    </row>
    <row r="1806" spans="1:28" x14ac:dyDescent="0.25">
      <c r="A1806" s="4" t="s">
        <v>12133</v>
      </c>
      <c r="B1806" s="5">
        <v>3.0927237999999998E-4</v>
      </c>
      <c r="C1806" s="4">
        <v>-4.31053</v>
      </c>
      <c r="D1806" s="4" t="s">
        <v>59</v>
      </c>
      <c r="V1806" s="4" t="s">
        <v>162</v>
      </c>
      <c r="W1806" s="4" t="s">
        <v>6093</v>
      </c>
      <c r="X1806" s="4" t="s">
        <v>6221</v>
      </c>
      <c r="Y1806" s="4" t="s">
        <v>164</v>
      </c>
    </row>
    <row r="1807" spans="1:28" x14ac:dyDescent="0.25">
      <c r="A1807" s="4" t="s">
        <v>12134</v>
      </c>
      <c r="B1807" s="5">
        <v>2.3454067000000002E-3</v>
      </c>
      <c r="C1807" s="4">
        <v>-2.4886360000000001</v>
      </c>
      <c r="D1807" s="4" t="s">
        <v>59</v>
      </c>
      <c r="V1807" s="4" t="s">
        <v>12135</v>
      </c>
      <c r="W1807" s="4" t="s">
        <v>9998</v>
      </c>
      <c r="X1807" s="4" t="s">
        <v>12136</v>
      </c>
      <c r="Y1807" s="4" t="s">
        <v>12137</v>
      </c>
      <c r="Z1807" s="4" t="s">
        <v>12138</v>
      </c>
      <c r="AA1807" s="4" t="s">
        <v>12139</v>
      </c>
      <c r="AB1807" s="4" t="s">
        <v>12140</v>
      </c>
    </row>
    <row r="1808" spans="1:28" x14ac:dyDescent="0.25">
      <c r="A1808" s="4" t="s">
        <v>20420</v>
      </c>
      <c r="B1808" s="5">
        <v>7.4418889999999999E-5</v>
      </c>
      <c r="C1808" s="4">
        <v>1.6874932</v>
      </c>
      <c r="D1808" s="4" t="s">
        <v>59</v>
      </c>
      <c r="V1808" s="4" t="s">
        <v>162</v>
      </c>
      <c r="W1808" s="4" t="s">
        <v>6093</v>
      </c>
      <c r="X1808" s="4" t="s">
        <v>20421</v>
      </c>
      <c r="Y1808" s="4" t="s">
        <v>164</v>
      </c>
    </row>
    <row r="1809" spans="1:28" x14ac:dyDescent="0.25">
      <c r="A1809" s="4" t="s">
        <v>12152</v>
      </c>
      <c r="B1809" s="4">
        <v>2.4149012000000001E-2</v>
      </c>
      <c r="C1809" s="4">
        <v>-1.6343810000000001</v>
      </c>
      <c r="D1809" s="4" t="s">
        <v>59</v>
      </c>
      <c r="V1809" s="4" t="s">
        <v>162</v>
      </c>
      <c r="W1809" s="4" t="s">
        <v>273</v>
      </c>
      <c r="X1809" s="4" t="s">
        <v>12153</v>
      </c>
      <c r="Y1809" s="4" t="s">
        <v>164</v>
      </c>
    </row>
    <row r="1810" spans="1:28" x14ac:dyDescent="0.25">
      <c r="A1810" s="4" t="s">
        <v>12154</v>
      </c>
      <c r="B1810" s="5">
        <v>2.6702338E-3</v>
      </c>
      <c r="C1810" s="4">
        <v>-1.7384192000000001</v>
      </c>
      <c r="D1810" s="4" t="s">
        <v>59</v>
      </c>
    </row>
    <row r="1811" spans="1:28" x14ac:dyDescent="0.25">
      <c r="A1811" s="4" t="s">
        <v>18825</v>
      </c>
      <c r="B1811" s="4">
        <v>1.0570792000000001E-2</v>
      </c>
      <c r="C1811" s="4">
        <v>-2.4465724999999998</v>
      </c>
      <c r="D1811" s="4" t="s">
        <v>59</v>
      </c>
      <c r="V1811" s="4" t="s">
        <v>18826</v>
      </c>
      <c r="W1811" s="4" t="s">
        <v>6465</v>
      </c>
      <c r="X1811" s="4" t="s">
        <v>18827</v>
      </c>
      <c r="Y1811" s="4" t="s">
        <v>18828</v>
      </c>
      <c r="Z1811" s="4" t="s">
        <v>1464</v>
      </c>
      <c r="AA1811" s="4" t="s">
        <v>1464</v>
      </c>
      <c r="AB1811" s="4" t="s">
        <v>1464</v>
      </c>
    </row>
    <row r="1812" spans="1:28" x14ac:dyDescent="0.25">
      <c r="A1812" s="4" t="s">
        <v>12172</v>
      </c>
      <c r="B1812" s="4">
        <v>4.8015419999999998E-3</v>
      </c>
      <c r="C1812" s="4">
        <v>-1.6655603999999999</v>
      </c>
      <c r="D1812" s="4" t="s">
        <v>59</v>
      </c>
      <c r="V1812" s="4" t="s">
        <v>544</v>
      </c>
      <c r="W1812" s="4" t="s">
        <v>5950</v>
      </c>
      <c r="X1812" s="4" t="s">
        <v>12173</v>
      </c>
      <c r="Y1812" s="4" t="s">
        <v>1318</v>
      </c>
      <c r="Z1812" s="4" t="s">
        <v>547</v>
      </c>
      <c r="AA1812" s="4" t="s">
        <v>547</v>
      </c>
      <c r="AB1812" s="4" t="s">
        <v>547</v>
      </c>
    </row>
    <row r="1813" spans="1:28" x14ac:dyDescent="0.25">
      <c r="A1813" s="4" t="s">
        <v>12191</v>
      </c>
      <c r="B1813" s="5">
        <v>2.8702975000000001E-3</v>
      </c>
      <c r="C1813" s="4">
        <v>1.9376500999999999</v>
      </c>
      <c r="D1813" s="4" t="s">
        <v>59</v>
      </c>
      <c r="V1813" s="4" t="s">
        <v>12192</v>
      </c>
      <c r="W1813" s="4" t="s">
        <v>6465</v>
      </c>
      <c r="X1813" s="4" t="s">
        <v>12193</v>
      </c>
      <c r="Y1813" s="4" t="s">
        <v>12194</v>
      </c>
      <c r="Z1813" s="4" t="s">
        <v>12195</v>
      </c>
      <c r="AA1813" s="4" t="s">
        <v>12196</v>
      </c>
      <c r="AB1813" s="4" t="s">
        <v>1852</v>
      </c>
    </row>
    <row r="1814" spans="1:28" x14ac:dyDescent="0.25">
      <c r="A1814" s="4" t="s">
        <v>12197</v>
      </c>
      <c r="B1814" s="5">
        <v>7.7744279999999999E-4</v>
      </c>
      <c r="C1814" s="4">
        <v>-1.5909567</v>
      </c>
      <c r="D1814" s="4" t="s">
        <v>59</v>
      </c>
      <c r="V1814" s="4" t="s">
        <v>162</v>
      </c>
      <c r="W1814" s="4" t="s">
        <v>273</v>
      </c>
      <c r="X1814" s="4" t="s">
        <v>12198</v>
      </c>
      <c r="Y1814" s="4" t="s">
        <v>164</v>
      </c>
    </row>
    <row r="1815" spans="1:28" x14ac:dyDescent="0.25">
      <c r="A1815" s="4" t="s">
        <v>20029</v>
      </c>
      <c r="B1815" s="5">
        <v>2.7074400000000002E-3</v>
      </c>
      <c r="C1815" s="4">
        <v>-2.5672703000000001</v>
      </c>
      <c r="D1815" s="4" t="s">
        <v>59</v>
      </c>
    </row>
    <row r="1816" spans="1:28" x14ac:dyDescent="0.25">
      <c r="A1816" s="4" t="s">
        <v>18444</v>
      </c>
      <c r="B1816" s="5">
        <v>2.5800508000000001E-4</v>
      </c>
      <c r="C1816" s="4">
        <v>1.5216535</v>
      </c>
      <c r="D1816" s="4" t="s">
        <v>59</v>
      </c>
      <c r="V1816" s="4" t="s">
        <v>544</v>
      </c>
      <c r="W1816" s="4" t="s">
        <v>5950</v>
      </c>
      <c r="X1816" s="4" t="s">
        <v>10067</v>
      </c>
      <c r="Y1816" s="4" t="s">
        <v>1318</v>
      </c>
      <c r="Z1816" s="4" t="s">
        <v>547</v>
      </c>
      <c r="AA1816" s="4" t="s">
        <v>547</v>
      </c>
      <c r="AB1816" s="4" t="s">
        <v>547</v>
      </c>
    </row>
    <row r="1817" spans="1:28" x14ac:dyDescent="0.25">
      <c r="A1817" s="4" t="s">
        <v>12217</v>
      </c>
      <c r="B1817" s="5">
        <v>8.777191E-6</v>
      </c>
      <c r="C1817" s="4">
        <v>-6.3345079999999996</v>
      </c>
      <c r="D1817" s="4" t="s">
        <v>59</v>
      </c>
      <c r="V1817" s="4" t="s">
        <v>162</v>
      </c>
      <c r="W1817" s="4" t="s">
        <v>273</v>
      </c>
      <c r="X1817" s="4" t="s">
        <v>12198</v>
      </c>
      <c r="Y1817" s="4" t="s">
        <v>164</v>
      </c>
    </row>
    <row r="1818" spans="1:28" x14ac:dyDescent="0.25">
      <c r="A1818" s="4" t="s">
        <v>12218</v>
      </c>
      <c r="B1818" s="4">
        <v>2.8658320000000001E-2</v>
      </c>
      <c r="C1818" s="4">
        <v>-1.8956894</v>
      </c>
      <c r="V1818" s="4" t="s">
        <v>12219</v>
      </c>
      <c r="W1818" s="4" t="s">
        <v>12220</v>
      </c>
      <c r="X1818" s="4" t="s">
        <v>12221</v>
      </c>
      <c r="Y1818" s="4" t="s">
        <v>12222</v>
      </c>
      <c r="Z1818" s="4" t="s">
        <v>12223</v>
      </c>
      <c r="AA1818" s="4" t="s">
        <v>12224</v>
      </c>
      <c r="AB1818" s="4" t="s">
        <v>12225</v>
      </c>
    </row>
    <row r="1819" spans="1:28" x14ac:dyDescent="0.25">
      <c r="A1819" s="4" t="s">
        <v>20489</v>
      </c>
      <c r="B1819" s="5">
        <v>6.7139700000000004E-5</v>
      </c>
      <c r="C1819" s="4">
        <v>-1.5704577</v>
      </c>
      <c r="D1819" s="4" t="s">
        <v>59</v>
      </c>
      <c r="V1819" s="4" t="s">
        <v>20490</v>
      </c>
      <c r="W1819" s="4" t="s">
        <v>20491</v>
      </c>
      <c r="X1819" s="4" t="s">
        <v>20492</v>
      </c>
      <c r="Y1819" s="4" t="s">
        <v>20493</v>
      </c>
      <c r="Z1819" s="4" t="s">
        <v>20494</v>
      </c>
      <c r="AA1819" s="4" t="s">
        <v>20495</v>
      </c>
      <c r="AB1819" s="4" t="s">
        <v>7851</v>
      </c>
    </row>
    <row r="1820" spans="1:28" x14ac:dyDescent="0.25">
      <c r="A1820" s="4" t="s">
        <v>12226</v>
      </c>
      <c r="B1820" s="5">
        <v>1.4917237999999999E-4</v>
      </c>
      <c r="C1820" s="4">
        <v>-2.9430770000000002</v>
      </c>
      <c r="D1820" s="4" t="s">
        <v>59</v>
      </c>
    </row>
    <row r="1821" spans="1:28" x14ac:dyDescent="0.25">
      <c r="A1821" s="4" t="s">
        <v>12227</v>
      </c>
      <c r="B1821" s="4">
        <v>7.4798699999999996E-3</v>
      </c>
      <c r="C1821" s="4">
        <v>-1.5345304</v>
      </c>
      <c r="D1821" s="4" t="s">
        <v>59</v>
      </c>
    </row>
    <row r="1822" spans="1:28" x14ac:dyDescent="0.25">
      <c r="A1822" s="4" t="s">
        <v>12228</v>
      </c>
      <c r="B1822" s="5">
        <v>2.0248193999999999E-3</v>
      </c>
      <c r="C1822" s="4">
        <v>-3.5939125999999999</v>
      </c>
      <c r="D1822" s="4" t="s">
        <v>59</v>
      </c>
    </row>
    <row r="1823" spans="1:28" x14ac:dyDescent="0.25">
      <c r="A1823" s="4" t="s">
        <v>26171</v>
      </c>
      <c r="B1823" s="5">
        <v>1.13887974E-4</v>
      </c>
      <c r="C1823" s="4">
        <v>-1.6374435000000001</v>
      </c>
      <c r="D1823" s="4" t="s">
        <v>59</v>
      </c>
      <c r="V1823" s="4" t="s">
        <v>544</v>
      </c>
      <c r="W1823" s="4" t="s">
        <v>5950</v>
      </c>
      <c r="X1823" s="4" t="s">
        <v>26172</v>
      </c>
      <c r="Y1823" s="4" t="s">
        <v>26173</v>
      </c>
      <c r="Z1823" s="4" t="s">
        <v>547</v>
      </c>
      <c r="AA1823" s="4" t="s">
        <v>547</v>
      </c>
      <c r="AB1823" s="4" t="s">
        <v>547</v>
      </c>
    </row>
    <row r="1824" spans="1:28" x14ac:dyDescent="0.25">
      <c r="A1824" s="4" t="s">
        <v>23008</v>
      </c>
      <c r="B1824" s="4">
        <v>1.2244155E-2</v>
      </c>
      <c r="C1824" s="4">
        <v>-2.3248080999999998</v>
      </c>
      <c r="D1824" s="4" t="s">
        <v>59</v>
      </c>
    </row>
    <row r="1825" spans="1:28" x14ac:dyDescent="0.25">
      <c r="A1825" s="4" t="s">
        <v>12251</v>
      </c>
      <c r="B1825" s="5">
        <v>9.4703554999999999E-6</v>
      </c>
      <c r="C1825" s="4">
        <v>-2.6043463</v>
      </c>
      <c r="D1825" s="4" t="s">
        <v>59</v>
      </c>
      <c r="V1825" s="4" t="s">
        <v>12252</v>
      </c>
      <c r="W1825" s="4" t="s">
        <v>12253</v>
      </c>
      <c r="X1825" s="4" t="s">
        <v>12254</v>
      </c>
      <c r="Y1825" s="4" t="s">
        <v>12255</v>
      </c>
      <c r="Z1825" s="4" t="s">
        <v>5618</v>
      </c>
      <c r="AA1825" s="4" t="s">
        <v>5619</v>
      </c>
      <c r="AB1825" s="4" t="s">
        <v>5620</v>
      </c>
    </row>
    <row r="1826" spans="1:28" x14ac:dyDescent="0.25">
      <c r="A1826" s="4" t="s">
        <v>12267</v>
      </c>
      <c r="B1826" s="5">
        <v>7.3874170000000003E-5</v>
      </c>
      <c r="C1826" s="4">
        <v>1.9912885</v>
      </c>
      <c r="D1826" s="4" t="s">
        <v>59</v>
      </c>
      <c r="V1826" s="4" t="s">
        <v>6703</v>
      </c>
      <c r="W1826" s="4" t="s">
        <v>5950</v>
      </c>
      <c r="X1826" s="4" t="s">
        <v>6704</v>
      </c>
      <c r="Y1826" s="4" t="s">
        <v>6705</v>
      </c>
      <c r="Z1826" s="4" t="s">
        <v>547</v>
      </c>
      <c r="AA1826" s="4" t="s">
        <v>547</v>
      </c>
      <c r="AB1826" s="4" t="s">
        <v>547</v>
      </c>
    </row>
    <row r="1827" spans="1:28" x14ac:dyDescent="0.25">
      <c r="A1827" s="4" t="s">
        <v>25362</v>
      </c>
      <c r="B1827" s="5">
        <v>1.3612028E-3</v>
      </c>
      <c r="C1827" s="4">
        <v>-2.3563651999999999</v>
      </c>
      <c r="D1827" s="4" t="s">
        <v>59</v>
      </c>
    </row>
    <row r="1828" spans="1:28" x14ac:dyDescent="0.25">
      <c r="A1828" s="4" t="s">
        <v>12268</v>
      </c>
      <c r="B1828" s="5">
        <v>2.0383051999999999E-3</v>
      </c>
      <c r="C1828" s="4">
        <v>-2.7528429999999999</v>
      </c>
      <c r="D1828" s="4" t="s">
        <v>59</v>
      </c>
      <c r="V1828" s="4" t="s">
        <v>544</v>
      </c>
      <c r="W1828" s="4" t="s">
        <v>5950</v>
      </c>
      <c r="X1828" s="4" t="s">
        <v>11336</v>
      </c>
      <c r="Y1828" s="4" t="s">
        <v>12269</v>
      </c>
      <c r="Z1828" s="4" t="s">
        <v>547</v>
      </c>
      <c r="AA1828" s="4" t="s">
        <v>547</v>
      </c>
      <c r="AB1828" s="4" t="s">
        <v>547</v>
      </c>
    </row>
    <row r="1829" spans="1:28" x14ac:dyDescent="0.25">
      <c r="A1829" s="4" t="s">
        <v>26353</v>
      </c>
      <c r="B1829" s="4">
        <v>1.1884782E-2</v>
      </c>
      <c r="C1829" s="4">
        <v>-1.5625572999999999</v>
      </c>
      <c r="D1829" s="4" t="s">
        <v>59</v>
      </c>
      <c r="V1829" s="4" t="s">
        <v>26354</v>
      </c>
      <c r="W1829" s="4" t="s">
        <v>2811</v>
      </c>
      <c r="X1829" s="4" t="s">
        <v>26355</v>
      </c>
      <c r="Y1829" s="4" t="s">
        <v>26356</v>
      </c>
      <c r="Z1829" s="4" t="s">
        <v>26357</v>
      </c>
      <c r="AA1829" s="4" t="s">
        <v>26358</v>
      </c>
      <c r="AB1829" s="4" t="s">
        <v>1888</v>
      </c>
    </row>
    <row r="1830" spans="1:28" x14ac:dyDescent="0.25">
      <c r="A1830" s="4" t="s">
        <v>24601</v>
      </c>
      <c r="B1830" s="5">
        <v>4.3002405E-4</v>
      </c>
      <c r="C1830" s="4">
        <v>-1.7895931</v>
      </c>
      <c r="D1830" s="4" t="s">
        <v>59</v>
      </c>
    </row>
    <row r="1831" spans="1:28" x14ac:dyDescent="0.25">
      <c r="A1831" s="4" t="s">
        <v>12288</v>
      </c>
      <c r="B1831" s="4">
        <v>2.0111442E-2</v>
      </c>
      <c r="C1831" s="4">
        <v>-1.8550869000000001</v>
      </c>
      <c r="D1831" s="4" t="s">
        <v>59</v>
      </c>
    </row>
    <row r="1832" spans="1:28" x14ac:dyDescent="0.25">
      <c r="A1832" s="4" t="s">
        <v>12289</v>
      </c>
      <c r="B1832" s="5">
        <v>4.1880537E-4</v>
      </c>
      <c r="C1832" s="4">
        <v>-4.9399819999999997</v>
      </c>
      <c r="D1832" s="4" t="s">
        <v>59</v>
      </c>
    </row>
    <row r="1833" spans="1:28" x14ac:dyDescent="0.25">
      <c r="A1833" s="4" t="s">
        <v>12290</v>
      </c>
      <c r="B1833" s="5">
        <v>4.4509034999999999E-4</v>
      </c>
      <c r="C1833" s="4">
        <v>-2.356535</v>
      </c>
      <c r="D1833" s="4" t="s">
        <v>59</v>
      </c>
    </row>
    <row r="1834" spans="1:28" x14ac:dyDescent="0.25">
      <c r="A1834" s="4" t="s">
        <v>23635</v>
      </c>
      <c r="B1834" s="5">
        <v>2.9046429999999998E-4</v>
      </c>
      <c r="C1834" s="4">
        <v>1.6034516000000001</v>
      </c>
      <c r="D1834" s="4" t="s">
        <v>59</v>
      </c>
      <c r="V1834" s="4" t="s">
        <v>23636</v>
      </c>
      <c r="W1834" s="4" t="s">
        <v>273</v>
      </c>
      <c r="X1834" s="4" t="s">
        <v>23637</v>
      </c>
      <c r="Y1834" s="4" t="s">
        <v>23638</v>
      </c>
    </row>
    <row r="1835" spans="1:28" x14ac:dyDescent="0.25">
      <c r="A1835" s="4" t="s">
        <v>20158</v>
      </c>
      <c r="B1835" s="4">
        <v>1.14948815E-2</v>
      </c>
      <c r="C1835" s="4">
        <v>1.636806</v>
      </c>
      <c r="D1835" s="4" t="s">
        <v>59</v>
      </c>
    </row>
    <row r="1836" spans="1:28" x14ac:dyDescent="0.25">
      <c r="A1836" s="4" t="s">
        <v>27768</v>
      </c>
      <c r="B1836" s="5">
        <v>2.8885962E-4</v>
      </c>
      <c r="C1836" s="4">
        <v>-1.7655947999999999</v>
      </c>
      <c r="D1836" s="4" t="s">
        <v>59</v>
      </c>
      <c r="V1836" s="4" t="s">
        <v>27769</v>
      </c>
      <c r="W1836" s="4" t="s">
        <v>10355</v>
      </c>
      <c r="X1836" s="4" t="s">
        <v>27770</v>
      </c>
      <c r="Y1836" s="4" t="s">
        <v>27771</v>
      </c>
      <c r="Z1836" s="4" t="s">
        <v>27772</v>
      </c>
      <c r="AA1836" s="4" t="s">
        <v>27773</v>
      </c>
      <c r="AB1836" s="4" t="s">
        <v>27774</v>
      </c>
    </row>
    <row r="1837" spans="1:28" x14ac:dyDescent="0.25">
      <c r="A1837" s="4" t="s">
        <v>12299</v>
      </c>
      <c r="B1837" s="4">
        <v>4.0229363000000001E-3</v>
      </c>
      <c r="C1837" s="4">
        <v>1.5025963</v>
      </c>
      <c r="D1837" s="4" t="s">
        <v>59</v>
      </c>
      <c r="V1837" s="4" t="s">
        <v>12300</v>
      </c>
      <c r="W1837" s="4" t="s">
        <v>12301</v>
      </c>
      <c r="X1837" s="4" t="s">
        <v>12302</v>
      </c>
      <c r="Y1837" s="4" t="s">
        <v>12303</v>
      </c>
      <c r="Z1837" s="4" t="s">
        <v>464</v>
      </c>
      <c r="AA1837" s="4" t="s">
        <v>464</v>
      </c>
      <c r="AB1837" s="4" t="s">
        <v>464</v>
      </c>
    </row>
    <row r="1838" spans="1:28" x14ac:dyDescent="0.25">
      <c r="A1838" s="4" t="s">
        <v>22356</v>
      </c>
      <c r="B1838" s="5">
        <v>1.8711293999999999E-3</v>
      </c>
      <c r="C1838" s="4">
        <v>-1.5002846000000001</v>
      </c>
      <c r="D1838" s="4" t="s">
        <v>59</v>
      </c>
    </row>
    <row r="1839" spans="1:28" x14ac:dyDescent="0.25">
      <c r="A1839" s="4" t="s">
        <v>25170</v>
      </c>
      <c r="B1839" s="4">
        <v>5.3937489999999998E-3</v>
      </c>
      <c r="C1839" s="4">
        <v>-1.7660895999999999</v>
      </c>
      <c r="D1839" s="4" t="s">
        <v>59</v>
      </c>
    </row>
    <row r="1840" spans="1:28" x14ac:dyDescent="0.25">
      <c r="A1840" s="4" t="s">
        <v>5605</v>
      </c>
      <c r="B1840" s="5">
        <v>2.2949346E-3</v>
      </c>
      <c r="C1840" s="4">
        <v>-2.0073935999999999</v>
      </c>
      <c r="D1840" s="4" t="s">
        <v>59</v>
      </c>
    </row>
    <row r="1841" spans="1:28" x14ac:dyDescent="0.25">
      <c r="A1841" s="4" t="s">
        <v>25832</v>
      </c>
      <c r="B1841" s="5">
        <v>2.1239193E-4</v>
      </c>
      <c r="C1841" s="4">
        <v>1.5287888000000001</v>
      </c>
      <c r="D1841" s="4" t="s">
        <v>59</v>
      </c>
    </row>
    <row r="1842" spans="1:28" x14ac:dyDescent="0.25">
      <c r="A1842" s="4" t="s">
        <v>27889</v>
      </c>
      <c r="B1842" s="5">
        <v>1.4106049E-4</v>
      </c>
      <c r="C1842" s="4">
        <v>1.5284800000000001</v>
      </c>
      <c r="D1842" s="4" t="s">
        <v>59</v>
      </c>
      <c r="V1842" s="4" t="s">
        <v>3726</v>
      </c>
      <c r="W1842" s="4" t="s">
        <v>5950</v>
      </c>
      <c r="X1842" s="4" t="s">
        <v>6002</v>
      </c>
      <c r="Y1842" s="4" t="s">
        <v>3728</v>
      </c>
      <c r="Z1842" s="4" t="s">
        <v>547</v>
      </c>
      <c r="AA1842" s="4" t="s">
        <v>547</v>
      </c>
      <c r="AB1842" s="4" t="s">
        <v>547</v>
      </c>
    </row>
    <row r="1843" spans="1:28" x14ac:dyDescent="0.25">
      <c r="A1843" s="4" t="s">
        <v>12323</v>
      </c>
      <c r="B1843" s="4">
        <v>7.4750305999999999E-3</v>
      </c>
      <c r="C1843" s="4">
        <v>1.7850957000000001</v>
      </c>
      <c r="D1843" s="4" t="s">
        <v>59</v>
      </c>
    </row>
    <row r="1844" spans="1:28" x14ac:dyDescent="0.25">
      <c r="A1844" s="4" t="s">
        <v>12324</v>
      </c>
      <c r="B1844" s="4">
        <v>7.5987503000000001E-3</v>
      </c>
      <c r="C1844" s="4">
        <v>-2.4246132</v>
      </c>
      <c r="D1844" s="4" t="s">
        <v>59</v>
      </c>
    </row>
    <row r="1845" spans="1:28" x14ac:dyDescent="0.25">
      <c r="A1845" s="4" t="s">
        <v>12325</v>
      </c>
      <c r="B1845" s="5">
        <v>5.5653416000000003E-4</v>
      </c>
      <c r="C1845" s="4">
        <v>-1.9757047000000001</v>
      </c>
      <c r="D1845" s="4" t="s">
        <v>59</v>
      </c>
      <c r="V1845" s="4" t="s">
        <v>544</v>
      </c>
      <c r="W1845" s="4" t="s">
        <v>5950</v>
      </c>
      <c r="X1845" s="4" t="s">
        <v>11336</v>
      </c>
      <c r="Y1845" s="4" t="s">
        <v>1318</v>
      </c>
      <c r="Z1845" s="4" t="s">
        <v>547</v>
      </c>
      <c r="AA1845" s="4" t="s">
        <v>547</v>
      </c>
      <c r="AB1845" s="4" t="s">
        <v>547</v>
      </c>
    </row>
    <row r="1846" spans="1:28" x14ac:dyDescent="0.25">
      <c r="A1846" s="4" t="s">
        <v>26249</v>
      </c>
      <c r="B1846" s="5">
        <v>8.5527484999999996E-5</v>
      </c>
      <c r="C1846" s="4">
        <v>-1.6766155</v>
      </c>
      <c r="D1846" s="4" t="s">
        <v>59</v>
      </c>
      <c r="V1846" s="4" t="s">
        <v>162</v>
      </c>
      <c r="W1846" s="4" t="s">
        <v>6093</v>
      </c>
      <c r="X1846" s="4" t="s">
        <v>26250</v>
      </c>
      <c r="Y1846" s="4" t="s">
        <v>164</v>
      </c>
    </row>
    <row r="1847" spans="1:28" x14ac:dyDescent="0.25">
      <c r="A1847" s="4" t="s">
        <v>12363</v>
      </c>
      <c r="B1847" s="5">
        <v>5.9959303999999998E-5</v>
      </c>
      <c r="C1847" s="4">
        <v>-2.8263326000000002</v>
      </c>
      <c r="D1847" s="4" t="s">
        <v>59</v>
      </c>
    </row>
    <row r="1848" spans="1:28" x14ac:dyDescent="0.25">
      <c r="A1848" s="4" t="s">
        <v>22654</v>
      </c>
      <c r="B1848" s="5">
        <v>2.7222518E-4</v>
      </c>
      <c r="C1848" s="4">
        <v>-2.1051682999999999</v>
      </c>
      <c r="D1848" s="4" t="s">
        <v>59</v>
      </c>
      <c r="V1848" s="4" t="s">
        <v>22655</v>
      </c>
      <c r="W1848" s="4" t="s">
        <v>5950</v>
      </c>
      <c r="X1848" s="4" t="s">
        <v>22656</v>
      </c>
      <c r="Y1848" s="4" t="s">
        <v>22657</v>
      </c>
      <c r="Z1848" s="4" t="s">
        <v>547</v>
      </c>
      <c r="AA1848" s="4" t="s">
        <v>547</v>
      </c>
      <c r="AB1848" s="4" t="s">
        <v>547</v>
      </c>
    </row>
    <row r="1849" spans="1:28" x14ac:dyDescent="0.25">
      <c r="A1849" s="4" t="s">
        <v>12374</v>
      </c>
      <c r="B1849" s="4">
        <v>2.0723783999999999E-2</v>
      </c>
      <c r="C1849" s="4">
        <v>2.0630500000000001</v>
      </c>
      <c r="D1849" s="4" t="s">
        <v>59</v>
      </c>
      <c r="V1849" s="4" t="s">
        <v>12375</v>
      </c>
      <c r="W1849" s="4" t="s">
        <v>12376</v>
      </c>
      <c r="X1849" s="4" t="s">
        <v>12377</v>
      </c>
      <c r="Y1849" s="4" t="s">
        <v>12378</v>
      </c>
      <c r="Z1849" s="4" t="s">
        <v>12379</v>
      </c>
      <c r="AA1849" s="4" t="s">
        <v>12380</v>
      </c>
      <c r="AB1849" s="4" t="s">
        <v>12381</v>
      </c>
    </row>
    <row r="1850" spans="1:28" x14ac:dyDescent="0.25">
      <c r="A1850" s="4" t="s">
        <v>23906</v>
      </c>
      <c r="B1850" s="4">
        <v>5.7509309999999999E-3</v>
      </c>
      <c r="C1850" s="4">
        <v>-1.5410309</v>
      </c>
      <c r="D1850" s="4" t="s">
        <v>59</v>
      </c>
    </row>
    <row r="1851" spans="1:28" x14ac:dyDescent="0.25">
      <c r="A1851" s="4" t="s">
        <v>12382</v>
      </c>
      <c r="B1851" s="5">
        <v>1.1843717E-4</v>
      </c>
      <c r="C1851" s="4">
        <v>-2.0638174999999999</v>
      </c>
      <c r="D1851" s="4" t="s">
        <v>59</v>
      </c>
      <c r="V1851" s="4" t="s">
        <v>12383</v>
      </c>
      <c r="W1851" s="4" t="s">
        <v>273</v>
      </c>
      <c r="X1851" s="4" t="s">
        <v>12384</v>
      </c>
      <c r="Y1851" s="4" t="s">
        <v>12385</v>
      </c>
      <c r="Z1851" s="4" t="s">
        <v>12386</v>
      </c>
      <c r="AA1851" s="4" t="s">
        <v>12387</v>
      </c>
      <c r="AB1851" s="4" t="s">
        <v>12388</v>
      </c>
    </row>
    <row r="1852" spans="1:28" x14ac:dyDescent="0.25">
      <c r="A1852" s="4" t="s">
        <v>21902</v>
      </c>
      <c r="B1852" s="5">
        <v>1.5369005000000001E-3</v>
      </c>
      <c r="C1852" s="4">
        <v>-1.5390839999999999</v>
      </c>
      <c r="D1852" s="4" t="s">
        <v>59</v>
      </c>
    </row>
    <row r="1853" spans="1:28" x14ac:dyDescent="0.25">
      <c r="A1853" s="4" t="s">
        <v>12395</v>
      </c>
      <c r="B1853" s="5">
        <v>1.4531843E-3</v>
      </c>
      <c r="C1853" s="4">
        <v>-2.1051052000000001</v>
      </c>
      <c r="D1853" s="4" t="s">
        <v>59</v>
      </c>
      <c r="V1853" s="4" t="s">
        <v>12396</v>
      </c>
      <c r="W1853" s="4" t="s">
        <v>9022</v>
      </c>
      <c r="X1853" s="4" t="s">
        <v>12397</v>
      </c>
      <c r="Y1853" s="4" t="s">
        <v>12398</v>
      </c>
      <c r="Z1853" s="4" t="s">
        <v>12399</v>
      </c>
      <c r="AA1853" s="4" t="s">
        <v>12400</v>
      </c>
      <c r="AB1853" s="4" t="s">
        <v>12401</v>
      </c>
    </row>
    <row r="1854" spans="1:28" x14ac:dyDescent="0.25">
      <c r="A1854" s="4" t="s">
        <v>12402</v>
      </c>
      <c r="B1854" s="5">
        <v>2.6636129999999999E-5</v>
      </c>
      <c r="C1854" s="4">
        <v>-3.5130289000000001</v>
      </c>
      <c r="D1854" s="4" t="s">
        <v>59</v>
      </c>
    </row>
    <row r="1855" spans="1:28" x14ac:dyDescent="0.25">
      <c r="A1855" s="4" t="s">
        <v>12418</v>
      </c>
      <c r="B1855" s="5">
        <v>8.4900516000000002E-5</v>
      </c>
      <c r="C1855" s="4">
        <v>-3.1090179999999998</v>
      </c>
      <c r="D1855" s="4" t="s">
        <v>59</v>
      </c>
      <c r="V1855" s="4" t="s">
        <v>162</v>
      </c>
      <c r="W1855" s="4" t="s">
        <v>273</v>
      </c>
      <c r="X1855" s="4" t="s">
        <v>12419</v>
      </c>
      <c r="Y1855" s="4" t="s">
        <v>164</v>
      </c>
    </row>
    <row r="1856" spans="1:28" x14ac:dyDescent="0.25">
      <c r="A1856" s="4" t="s">
        <v>12420</v>
      </c>
      <c r="B1856" s="5">
        <v>5.9959303999999998E-5</v>
      </c>
      <c r="C1856" s="4">
        <v>-1.9612278999999999</v>
      </c>
      <c r="D1856" s="4" t="s">
        <v>59</v>
      </c>
      <c r="V1856" s="4" t="s">
        <v>12421</v>
      </c>
      <c r="W1856" s="4" t="s">
        <v>273</v>
      </c>
      <c r="X1856" s="4" t="s">
        <v>12422</v>
      </c>
      <c r="Y1856" s="4" t="s">
        <v>12423</v>
      </c>
    </row>
    <row r="1857" spans="1:28" x14ac:dyDescent="0.25">
      <c r="A1857" s="4" t="s">
        <v>12434</v>
      </c>
      <c r="B1857" s="4">
        <v>7.4162222000000002E-3</v>
      </c>
      <c r="C1857" s="4">
        <v>-1.8688374999999999</v>
      </c>
      <c r="D1857" s="4" t="s">
        <v>59</v>
      </c>
      <c r="V1857" s="4" t="s">
        <v>11090</v>
      </c>
      <c r="W1857" s="4" t="s">
        <v>9040</v>
      </c>
      <c r="X1857" s="4" t="s">
        <v>12435</v>
      </c>
      <c r="Y1857" s="4" t="s">
        <v>12436</v>
      </c>
      <c r="Z1857" s="4" t="s">
        <v>1464</v>
      </c>
      <c r="AA1857" s="4" t="s">
        <v>1464</v>
      </c>
      <c r="AB1857" s="4" t="s">
        <v>1464</v>
      </c>
    </row>
    <row r="1858" spans="1:28" x14ac:dyDescent="0.25">
      <c r="A1858" s="4" t="s">
        <v>12437</v>
      </c>
      <c r="B1858" s="5">
        <v>8.8022744999999996E-5</v>
      </c>
      <c r="C1858" s="4">
        <v>-2.0619295000000002</v>
      </c>
      <c r="D1858" s="4" t="s">
        <v>59</v>
      </c>
      <c r="V1858" s="4" t="s">
        <v>12438</v>
      </c>
      <c r="W1858" s="4" t="s">
        <v>9893</v>
      </c>
      <c r="X1858" s="4" t="s">
        <v>12439</v>
      </c>
      <c r="Y1858" s="4" t="s">
        <v>12440</v>
      </c>
      <c r="Z1858" s="4" t="s">
        <v>12441</v>
      </c>
      <c r="AA1858" s="4" t="s">
        <v>12442</v>
      </c>
      <c r="AB1858" s="4" t="s">
        <v>12443</v>
      </c>
    </row>
    <row r="1859" spans="1:28" x14ac:dyDescent="0.25">
      <c r="A1859" s="4" t="s">
        <v>12444</v>
      </c>
      <c r="B1859" s="5">
        <v>7.4053319999999999E-4</v>
      </c>
      <c r="C1859" s="4">
        <v>-2.8821595000000002</v>
      </c>
      <c r="D1859" s="4" t="s">
        <v>59</v>
      </c>
    </row>
    <row r="1860" spans="1:28" x14ac:dyDescent="0.25">
      <c r="A1860" s="4" t="s">
        <v>12445</v>
      </c>
      <c r="B1860" s="4">
        <v>7.9285209999999991E-3</v>
      </c>
      <c r="C1860" s="4">
        <v>-2.4170175</v>
      </c>
      <c r="D1860" s="4" t="s">
        <v>59</v>
      </c>
    </row>
    <row r="1861" spans="1:28" x14ac:dyDescent="0.25">
      <c r="A1861" s="4" t="s">
        <v>12446</v>
      </c>
      <c r="B1861" s="5">
        <v>2.4532324000000001E-5</v>
      </c>
      <c r="C1861" s="4">
        <v>-10.192454</v>
      </c>
      <c r="D1861" s="4" t="s">
        <v>59</v>
      </c>
      <c r="V1861" s="4" t="s">
        <v>162</v>
      </c>
      <c r="W1861" s="4" t="s">
        <v>6093</v>
      </c>
      <c r="X1861" s="4" t="s">
        <v>6221</v>
      </c>
      <c r="Y1861" s="4" t="s">
        <v>164</v>
      </c>
    </row>
    <row r="1862" spans="1:28" x14ac:dyDescent="0.25">
      <c r="A1862" s="4" t="s">
        <v>12447</v>
      </c>
      <c r="B1862" s="5">
        <v>2.2166013000000001E-4</v>
      </c>
      <c r="C1862" s="4">
        <v>-10.409408000000001</v>
      </c>
      <c r="D1862" s="4" t="s">
        <v>59</v>
      </c>
    </row>
    <row r="1863" spans="1:28" x14ac:dyDescent="0.25">
      <c r="A1863" s="4" t="s">
        <v>18959</v>
      </c>
      <c r="B1863" s="4">
        <v>3.338166E-2</v>
      </c>
      <c r="C1863" s="4">
        <v>1.825844</v>
      </c>
      <c r="D1863" s="4" t="s">
        <v>59</v>
      </c>
    </row>
    <row r="1864" spans="1:28" x14ac:dyDescent="0.25">
      <c r="A1864" s="4" t="s">
        <v>12448</v>
      </c>
      <c r="B1864" s="5">
        <v>8.0146942999999998E-4</v>
      </c>
      <c r="C1864" s="4">
        <v>-2.9073524000000002</v>
      </c>
      <c r="D1864" s="4" t="s">
        <v>59</v>
      </c>
    </row>
    <row r="1865" spans="1:28" x14ac:dyDescent="0.25">
      <c r="A1865" s="4" t="s">
        <v>12449</v>
      </c>
      <c r="B1865" s="5">
        <v>2.3755708000000001E-4</v>
      </c>
      <c r="C1865" s="4">
        <v>-1.9461702000000001</v>
      </c>
      <c r="D1865" s="4" t="s">
        <v>59</v>
      </c>
      <c r="V1865" s="4" t="s">
        <v>162</v>
      </c>
      <c r="W1865" s="4" t="s">
        <v>6093</v>
      </c>
      <c r="X1865" s="4" t="s">
        <v>6972</v>
      </c>
      <c r="Y1865" s="4" t="s">
        <v>164</v>
      </c>
    </row>
    <row r="1866" spans="1:28" x14ac:dyDescent="0.25">
      <c r="A1866" s="4" t="s">
        <v>12450</v>
      </c>
      <c r="B1866" s="5">
        <v>5.913894E-5</v>
      </c>
      <c r="C1866" s="4">
        <v>-2.1057731999999998</v>
      </c>
      <c r="D1866" s="4" t="s">
        <v>59</v>
      </c>
      <c r="V1866" s="4" t="s">
        <v>12451</v>
      </c>
      <c r="W1866" s="4" t="s">
        <v>11120</v>
      </c>
      <c r="X1866" s="4" t="s">
        <v>12452</v>
      </c>
      <c r="Y1866" s="4" t="s">
        <v>12453</v>
      </c>
      <c r="Z1866" s="4" t="s">
        <v>552</v>
      </c>
      <c r="AA1866" s="4" t="s">
        <v>552</v>
      </c>
      <c r="AB1866" s="4" t="s">
        <v>552</v>
      </c>
    </row>
    <row r="1867" spans="1:28" x14ac:dyDescent="0.25">
      <c r="A1867" s="4" t="s">
        <v>12454</v>
      </c>
      <c r="B1867" s="5">
        <v>3.5799429999999999E-6</v>
      </c>
      <c r="C1867" s="4">
        <v>-5.0282359999999997</v>
      </c>
      <c r="D1867" s="4" t="s">
        <v>59</v>
      </c>
    </row>
    <row r="1868" spans="1:28" x14ac:dyDescent="0.25">
      <c r="A1868" s="4" t="s">
        <v>12455</v>
      </c>
      <c r="B1868" s="5">
        <v>2.3409249999999999E-4</v>
      </c>
      <c r="C1868" s="4">
        <v>-8.6320914999999996</v>
      </c>
      <c r="D1868" s="4" t="s">
        <v>59</v>
      </c>
    </row>
    <row r="1869" spans="1:28" x14ac:dyDescent="0.25">
      <c r="A1869" s="4" t="s">
        <v>12469</v>
      </c>
      <c r="B1869" s="5">
        <v>1.3046303E-4</v>
      </c>
      <c r="C1869" s="4">
        <v>-2.0057843000000002</v>
      </c>
      <c r="D1869" s="4" t="s">
        <v>59</v>
      </c>
    </row>
    <row r="1870" spans="1:28" x14ac:dyDescent="0.25">
      <c r="A1870" s="4" t="s">
        <v>12470</v>
      </c>
      <c r="B1870" s="5">
        <v>1.9975955999999999E-5</v>
      </c>
      <c r="C1870" s="4">
        <v>-2.1070112999999999</v>
      </c>
      <c r="D1870" s="4" t="s">
        <v>59</v>
      </c>
      <c r="V1870" s="4" t="s">
        <v>544</v>
      </c>
      <c r="W1870" s="4" t="s">
        <v>5950</v>
      </c>
      <c r="X1870" s="4" t="s">
        <v>11336</v>
      </c>
      <c r="Y1870" s="4" t="s">
        <v>1318</v>
      </c>
      <c r="Z1870" s="4" t="s">
        <v>547</v>
      </c>
      <c r="AA1870" s="4" t="s">
        <v>547</v>
      </c>
      <c r="AB1870" s="4" t="s">
        <v>547</v>
      </c>
    </row>
    <row r="1871" spans="1:28" x14ac:dyDescent="0.25">
      <c r="A1871" s="4" t="s">
        <v>5552</v>
      </c>
      <c r="B1871" s="5">
        <v>2.7556123999999998E-4</v>
      </c>
      <c r="C1871" s="4">
        <v>-2.2157393000000001</v>
      </c>
      <c r="D1871" s="4" t="s">
        <v>59</v>
      </c>
      <c r="V1871" s="4" t="s">
        <v>5553</v>
      </c>
      <c r="W1871" s="4" t="s">
        <v>2686</v>
      </c>
      <c r="X1871" s="4" t="s">
        <v>5554</v>
      </c>
      <c r="Y1871" s="4" t="s">
        <v>5555</v>
      </c>
      <c r="Z1871" s="4" t="s">
        <v>5556</v>
      </c>
      <c r="AA1871" s="4" t="s">
        <v>5557</v>
      </c>
      <c r="AB1871" s="4" t="s">
        <v>5558</v>
      </c>
    </row>
    <row r="1872" spans="1:28" x14ac:dyDescent="0.25">
      <c r="A1872" s="4" t="s">
        <v>26418</v>
      </c>
      <c r="B1872" s="5">
        <v>2.6402608E-4</v>
      </c>
      <c r="C1872" s="4">
        <v>1.5643053</v>
      </c>
      <c r="D1872" s="4" t="s">
        <v>59</v>
      </c>
    </row>
    <row r="1873" spans="1:28" x14ac:dyDescent="0.25">
      <c r="A1873" s="4" t="s">
        <v>12478</v>
      </c>
      <c r="B1873" s="5">
        <v>1.7714809000000001E-3</v>
      </c>
      <c r="C1873" s="4">
        <v>2.1417282000000002</v>
      </c>
      <c r="D1873" s="4" t="s">
        <v>59</v>
      </c>
      <c r="V1873" s="4" t="s">
        <v>12479</v>
      </c>
      <c r="W1873" s="4" t="s">
        <v>12296</v>
      </c>
      <c r="X1873" s="4" t="s">
        <v>12480</v>
      </c>
      <c r="Y1873" s="4" t="s">
        <v>12481</v>
      </c>
      <c r="Z1873" s="4" t="s">
        <v>12482</v>
      </c>
      <c r="AA1873" s="4" t="s">
        <v>12483</v>
      </c>
      <c r="AB1873" s="4" t="s">
        <v>3462</v>
      </c>
    </row>
    <row r="1874" spans="1:28" x14ac:dyDescent="0.25">
      <c r="A1874" s="4" t="s">
        <v>12502</v>
      </c>
      <c r="B1874" s="5">
        <v>1.1634515E-4</v>
      </c>
      <c r="C1874" s="4">
        <v>-4.4863499999999998</v>
      </c>
      <c r="D1874" s="4" t="s">
        <v>59</v>
      </c>
    </row>
    <row r="1875" spans="1:28" x14ac:dyDescent="0.25">
      <c r="A1875" s="4" t="s">
        <v>12503</v>
      </c>
      <c r="B1875" s="4">
        <v>1.7250900999999999E-2</v>
      </c>
      <c r="C1875" s="4">
        <v>-2.3622874999999999</v>
      </c>
      <c r="D1875" s="4" t="s">
        <v>59</v>
      </c>
      <c r="V1875" s="4" t="s">
        <v>162</v>
      </c>
      <c r="W1875" s="4" t="s">
        <v>6093</v>
      </c>
      <c r="X1875" s="4" t="s">
        <v>11131</v>
      </c>
      <c r="Y1875" s="4" t="s">
        <v>164</v>
      </c>
    </row>
    <row r="1876" spans="1:28" x14ac:dyDescent="0.25">
      <c r="A1876" s="4" t="s">
        <v>12504</v>
      </c>
      <c r="B1876" s="5">
        <v>2.2029725E-4</v>
      </c>
      <c r="C1876" s="4">
        <v>-2.3443244000000001</v>
      </c>
      <c r="D1876" s="4" t="s">
        <v>59</v>
      </c>
    </row>
    <row r="1877" spans="1:28" x14ac:dyDescent="0.25">
      <c r="A1877" s="4" t="s">
        <v>12505</v>
      </c>
      <c r="B1877" s="5">
        <v>1.3876439E-5</v>
      </c>
      <c r="C1877" s="4">
        <v>1.7971176</v>
      </c>
      <c r="D1877" s="4" t="s">
        <v>59</v>
      </c>
    </row>
    <row r="1878" spans="1:28" x14ac:dyDescent="0.25">
      <c r="A1878" s="4" t="s">
        <v>19506</v>
      </c>
      <c r="B1878" s="5">
        <v>3.8780642999999997E-5</v>
      </c>
      <c r="C1878" s="4">
        <v>1.9582412</v>
      </c>
      <c r="D1878" s="4" t="s">
        <v>59</v>
      </c>
      <c r="V1878" s="4" t="s">
        <v>9550</v>
      </c>
      <c r="W1878" s="4" t="s">
        <v>7715</v>
      </c>
      <c r="X1878" s="4" t="s">
        <v>9551</v>
      </c>
      <c r="Y1878" s="4" t="s">
        <v>19507</v>
      </c>
      <c r="Z1878" s="4" t="s">
        <v>14424</v>
      </c>
      <c r="AA1878" s="4" t="s">
        <v>14425</v>
      </c>
      <c r="AB1878" s="4" t="s">
        <v>14426</v>
      </c>
    </row>
    <row r="1879" spans="1:28" x14ac:dyDescent="0.25">
      <c r="A1879" s="4" t="s">
        <v>17601</v>
      </c>
      <c r="B1879" s="5">
        <v>5.8146517000000003E-5</v>
      </c>
      <c r="C1879" s="4">
        <v>-1.5789149</v>
      </c>
      <c r="D1879" s="4" t="s">
        <v>59</v>
      </c>
      <c r="V1879" s="4" t="s">
        <v>17602</v>
      </c>
      <c r="W1879" s="4" t="s">
        <v>17603</v>
      </c>
      <c r="X1879" s="4" t="s">
        <v>17604</v>
      </c>
      <c r="Y1879" s="4" t="s">
        <v>17605</v>
      </c>
      <c r="Z1879" s="4" t="s">
        <v>17606</v>
      </c>
      <c r="AA1879" s="4" t="s">
        <v>17607</v>
      </c>
      <c r="AB1879" s="4" t="s">
        <v>17608</v>
      </c>
    </row>
    <row r="1880" spans="1:28" x14ac:dyDescent="0.25">
      <c r="A1880" s="4" t="s">
        <v>12506</v>
      </c>
      <c r="B1880" s="5">
        <v>8.0534442999999995E-4</v>
      </c>
      <c r="C1880" s="4">
        <v>-2.3811814999999998</v>
      </c>
      <c r="D1880" s="4" t="s">
        <v>59</v>
      </c>
      <c r="V1880" s="4" t="s">
        <v>8770</v>
      </c>
      <c r="W1880" s="4" t="s">
        <v>8771</v>
      </c>
      <c r="X1880" s="4" t="s">
        <v>8772</v>
      </c>
      <c r="Y1880" s="4" t="s">
        <v>8773</v>
      </c>
      <c r="Z1880" s="4" t="s">
        <v>8774</v>
      </c>
      <c r="AA1880" s="4" t="s">
        <v>8775</v>
      </c>
      <c r="AB1880" s="4" t="s">
        <v>8776</v>
      </c>
    </row>
    <row r="1881" spans="1:28" x14ac:dyDescent="0.25">
      <c r="A1881" s="4" t="s">
        <v>12527</v>
      </c>
      <c r="B1881" s="5">
        <v>1.869966E-3</v>
      </c>
      <c r="C1881" s="4">
        <v>-2.0506934999999999</v>
      </c>
      <c r="D1881" s="4" t="s">
        <v>59</v>
      </c>
      <c r="V1881" s="4" t="s">
        <v>12528</v>
      </c>
      <c r="W1881" s="4" t="s">
        <v>6738</v>
      </c>
      <c r="X1881" s="4" t="s">
        <v>12529</v>
      </c>
      <c r="Y1881" s="4" t="s">
        <v>12530</v>
      </c>
      <c r="Z1881" s="4" t="s">
        <v>12531</v>
      </c>
      <c r="AA1881" s="4" t="s">
        <v>12532</v>
      </c>
      <c r="AB1881" s="4" t="s">
        <v>12533</v>
      </c>
    </row>
    <row r="1882" spans="1:28" x14ac:dyDescent="0.25">
      <c r="A1882" s="4" t="s">
        <v>20129</v>
      </c>
      <c r="B1882" s="4">
        <v>5.4725967000000004E-3</v>
      </c>
      <c r="C1882" s="4">
        <v>-1.8265849999999999</v>
      </c>
      <c r="D1882" s="4" t="s">
        <v>59</v>
      </c>
      <c r="V1882" s="4" t="s">
        <v>20130</v>
      </c>
      <c r="W1882" s="4" t="s">
        <v>5950</v>
      </c>
      <c r="X1882" s="4" t="s">
        <v>20131</v>
      </c>
      <c r="Y1882" s="4" t="s">
        <v>20132</v>
      </c>
      <c r="Z1882" s="4" t="s">
        <v>547</v>
      </c>
      <c r="AA1882" s="4" t="s">
        <v>547</v>
      </c>
      <c r="AB1882" s="4" t="s">
        <v>547</v>
      </c>
    </row>
    <row r="1883" spans="1:28" x14ac:dyDescent="0.25">
      <c r="A1883" s="4" t="s">
        <v>12563</v>
      </c>
      <c r="B1883" s="5">
        <v>8.5368799999999998E-6</v>
      </c>
      <c r="C1883" s="4">
        <v>-7.5086193000000003</v>
      </c>
      <c r="D1883" s="4" t="s">
        <v>59</v>
      </c>
    </row>
    <row r="1884" spans="1:28" x14ac:dyDescent="0.25">
      <c r="A1884" s="4" t="s">
        <v>12564</v>
      </c>
      <c r="B1884" s="5">
        <v>2.6946925000000002E-4</v>
      </c>
      <c r="C1884" s="4">
        <v>-2.0585358</v>
      </c>
      <c r="D1884" s="4" t="s">
        <v>59</v>
      </c>
    </row>
    <row r="1885" spans="1:28" x14ac:dyDescent="0.25">
      <c r="A1885" s="4" t="s">
        <v>12584</v>
      </c>
      <c r="B1885" s="5">
        <v>2.6273771999999999E-5</v>
      </c>
      <c r="C1885" s="4">
        <v>2.3250415000000002</v>
      </c>
      <c r="D1885" s="4" t="s">
        <v>59</v>
      </c>
      <c r="V1885" s="4" t="s">
        <v>5220</v>
      </c>
      <c r="W1885" s="4" t="s">
        <v>7350</v>
      </c>
      <c r="X1885" s="4" t="s">
        <v>12585</v>
      </c>
      <c r="Y1885" s="4" t="s">
        <v>5222</v>
      </c>
      <c r="Z1885" s="4" t="s">
        <v>5223</v>
      </c>
      <c r="AA1885" s="4" t="s">
        <v>5224</v>
      </c>
      <c r="AB1885" s="4" t="s">
        <v>5225</v>
      </c>
    </row>
    <row r="1886" spans="1:28" x14ac:dyDescent="0.25">
      <c r="A1886" s="4" t="s">
        <v>12586</v>
      </c>
      <c r="B1886" s="5">
        <v>5.8529295000000002E-5</v>
      </c>
      <c r="C1886" s="4">
        <v>-9.744408</v>
      </c>
      <c r="D1886" s="4" t="s">
        <v>59</v>
      </c>
      <c r="V1886" s="4" t="s">
        <v>162</v>
      </c>
      <c r="W1886" s="4" t="s">
        <v>6093</v>
      </c>
      <c r="X1886" s="4" t="s">
        <v>6221</v>
      </c>
      <c r="Y1886" s="4" t="s">
        <v>164</v>
      </c>
    </row>
    <row r="1887" spans="1:28" x14ac:dyDescent="0.25">
      <c r="A1887" s="4" t="s">
        <v>17683</v>
      </c>
      <c r="B1887" s="5">
        <v>3.8631746000000001E-4</v>
      </c>
      <c r="C1887" s="4">
        <v>1.5046086000000001</v>
      </c>
      <c r="D1887" s="4" t="s">
        <v>59</v>
      </c>
      <c r="V1887" s="4" t="s">
        <v>17684</v>
      </c>
      <c r="W1887" s="4" t="s">
        <v>9864</v>
      </c>
      <c r="X1887" s="4" t="s">
        <v>17685</v>
      </c>
      <c r="Y1887" s="4" t="s">
        <v>17686</v>
      </c>
      <c r="Z1887" s="4" t="s">
        <v>17687</v>
      </c>
      <c r="AA1887" s="4" t="s">
        <v>17688</v>
      </c>
      <c r="AB1887" s="4" t="s">
        <v>17689</v>
      </c>
    </row>
    <row r="1888" spans="1:28" x14ac:dyDescent="0.25">
      <c r="A1888" s="4" t="s">
        <v>19011</v>
      </c>
      <c r="B1888" s="5">
        <v>1.7366007000000001E-4</v>
      </c>
      <c r="C1888" s="4">
        <v>1.6748413</v>
      </c>
      <c r="D1888" s="4" t="s">
        <v>59</v>
      </c>
      <c r="V1888" s="4" t="s">
        <v>19012</v>
      </c>
      <c r="W1888" s="4" t="s">
        <v>186</v>
      </c>
      <c r="X1888" s="4" t="s">
        <v>19013</v>
      </c>
      <c r="Y1888" s="4" t="s">
        <v>19014</v>
      </c>
      <c r="Z1888" s="4" t="s">
        <v>1464</v>
      </c>
      <c r="AA1888" s="4" t="s">
        <v>1464</v>
      </c>
      <c r="AB1888" s="4" t="s">
        <v>1464</v>
      </c>
    </row>
    <row r="1889" spans="1:28" x14ac:dyDescent="0.25">
      <c r="A1889" s="4" t="s">
        <v>12587</v>
      </c>
      <c r="B1889" s="5">
        <v>8.3219580000000004E-4</v>
      </c>
      <c r="C1889" s="4">
        <v>-2.5687736999999999</v>
      </c>
      <c r="D1889" s="4" t="s">
        <v>59</v>
      </c>
    </row>
    <row r="1890" spans="1:28" x14ac:dyDescent="0.25">
      <c r="A1890" s="4" t="s">
        <v>12588</v>
      </c>
      <c r="B1890" s="5">
        <v>5.8790489999999997E-4</v>
      </c>
      <c r="C1890" s="4">
        <v>2.2931963999999998</v>
      </c>
      <c r="D1890" s="4" t="s">
        <v>59</v>
      </c>
    </row>
    <row r="1891" spans="1:28" x14ac:dyDescent="0.25">
      <c r="A1891" s="4" t="s">
        <v>26242</v>
      </c>
      <c r="B1891" s="4">
        <v>1.4148211000000001E-2</v>
      </c>
      <c r="C1891" s="4">
        <v>1.8790749</v>
      </c>
      <c r="D1891" s="4" t="s">
        <v>59</v>
      </c>
      <c r="V1891" s="4" t="s">
        <v>26243</v>
      </c>
      <c r="W1891" s="4" t="s">
        <v>5902</v>
      </c>
      <c r="X1891" s="4" t="s">
        <v>26244</v>
      </c>
      <c r="Y1891" s="4" t="s">
        <v>26245</v>
      </c>
      <c r="Z1891" s="4" t="s">
        <v>26246</v>
      </c>
      <c r="AA1891" s="4" t="s">
        <v>26247</v>
      </c>
      <c r="AB1891" s="4" t="s">
        <v>26248</v>
      </c>
    </row>
    <row r="1892" spans="1:28" x14ac:dyDescent="0.25">
      <c r="A1892" s="4" t="s">
        <v>12589</v>
      </c>
      <c r="B1892" s="5">
        <v>4.0387779999999998E-5</v>
      </c>
      <c r="C1892" s="4">
        <v>-5.5655302999999998</v>
      </c>
      <c r="D1892" s="4" t="s">
        <v>59</v>
      </c>
      <c r="V1892" s="4" t="s">
        <v>162</v>
      </c>
      <c r="W1892" s="4" t="s">
        <v>6093</v>
      </c>
      <c r="X1892" s="4" t="s">
        <v>12590</v>
      </c>
      <c r="Y1892" s="4" t="s">
        <v>164</v>
      </c>
    </row>
    <row r="1893" spans="1:28" x14ac:dyDescent="0.25">
      <c r="A1893" s="4" t="s">
        <v>12591</v>
      </c>
      <c r="B1893" s="5">
        <v>1.0342426999999999E-3</v>
      </c>
      <c r="C1893" s="4">
        <v>1.6885748</v>
      </c>
      <c r="D1893" s="4" t="s">
        <v>59</v>
      </c>
    </row>
    <row r="1894" spans="1:28" x14ac:dyDescent="0.25">
      <c r="A1894" s="4" t="s">
        <v>26818</v>
      </c>
      <c r="B1894" s="5">
        <v>1.3350707000000001E-4</v>
      </c>
      <c r="C1894" s="4">
        <v>-1.5246824000000001</v>
      </c>
      <c r="D1894" s="4" t="s">
        <v>59</v>
      </c>
      <c r="V1894" s="4" t="s">
        <v>162</v>
      </c>
      <c r="W1894" s="4" t="s">
        <v>6093</v>
      </c>
      <c r="X1894" s="4" t="s">
        <v>9259</v>
      </c>
      <c r="Y1894" s="4" t="s">
        <v>164</v>
      </c>
    </row>
    <row r="1895" spans="1:28" x14ac:dyDescent="0.25">
      <c r="A1895" s="4" t="s">
        <v>12592</v>
      </c>
      <c r="B1895" s="5">
        <v>2.9899043000000003E-4</v>
      </c>
      <c r="C1895" s="4">
        <v>3.1651030000000002</v>
      </c>
      <c r="D1895" s="4" t="s">
        <v>59</v>
      </c>
    </row>
    <row r="1896" spans="1:28" x14ac:dyDescent="0.25">
      <c r="A1896" s="4" t="s">
        <v>21172</v>
      </c>
      <c r="B1896" s="4">
        <v>3.6139989999999997E-2</v>
      </c>
      <c r="C1896" s="4">
        <v>1.6406555</v>
      </c>
      <c r="D1896" s="4" t="s">
        <v>59</v>
      </c>
      <c r="V1896" s="4" t="s">
        <v>21173</v>
      </c>
      <c r="W1896" s="4" t="s">
        <v>1457</v>
      </c>
      <c r="X1896" s="4" t="s">
        <v>21174</v>
      </c>
      <c r="Y1896" s="4" t="s">
        <v>21175</v>
      </c>
      <c r="Z1896" s="4" t="s">
        <v>10918</v>
      </c>
      <c r="AA1896" s="4" t="s">
        <v>10919</v>
      </c>
      <c r="AB1896" s="4" t="s">
        <v>8776</v>
      </c>
    </row>
    <row r="1897" spans="1:28" x14ac:dyDescent="0.25">
      <c r="A1897" s="4" t="s">
        <v>23000</v>
      </c>
      <c r="B1897" s="5">
        <v>1.5468265000000001E-4</v>
      </c>
      <c r="C1897" s="4">
        <v>1.7243606</v>
      </c>
      <c r="D1897" s="4" t="s">
        <v>59</v>
      </c>
      <c r="V1897" s="4" t="s">
        <v>5438</v>
      </c>
      <c r="W1897" s="4" t="s">
        <v>5950</v>
      </c>
      <c r="X1897" s="4" t="s">
        <v>23001</v>
      </c>
      <c r="Y1897" s="4" t="s">
        <v>5440</v>
      </c>
      <c r="Z1897" s="4" t="s">
        <v>547</v>
      </c>
      <c r="AA1897" s="4" t="s">
        <v>547</v>
      </c>
      <c r="AB1897" s="4" t="s">
        <v>547</v>
      </c>
    </row>
    <row r="1898" spans="1:28" x14ac:dyDescent="0.25">
      <c r="A1898" s="4" t="s">
        <v>12593</v>
      </c>
      <c r="B1898" s="5">
        <v>4.4984514000000001E-5</v>
      </c>
      <c r="C1898" s="4">
        <v>1.9757164</v>
      </c>
      <c r="D1898" s="4" t="s">
        <v>59</v>
      </c>
      <c r="V1898" s="4" t="s">
        <v>2257</v>
      </c>
      <c r="W1898" s="4" t="s">
        <v>6017</v>
      </c>
      <c r="X1898" s="4" t="s">
        <v>2258</v>
      </c>
      <c r="Y1898" s="4" t="s">
        <v>12594</v>
      </c>
      <c r="Z1898" s="4" t="s">
        <v>2260</v>
      </c>
      <c r="AA1898" s="4" t="s">
        <v>2261</v>
      </c>
      <c r="AB1898" s="4" t="s">
        <v>2262</v>
      </c>
    </row>
    <row r="1899" spans="1:28" x14ac:dyDescent="0.25">
      <c r="A1899" s="4" t="s">
        <v>27656</v>
      </c>
      <c r="B1899" s="5">
        <v>1.4449086E-4</v>
      </c>
      <c r="C1899" s="4">
        <v>1.5048785</v>
      </c>
      <c r="D1899" s="4" t="s">
        <v>59</v>
      </c>
      <c r="V1899" s="4" t="s">
        <v>162</v>
      </c>
      <c r="W1899" s="4" t="s">
        <v>6093</v>
      </c>
      <c r="X1899" s="4" t="s">
        <v>9618</v>
      </c>
      <c r="Y1899" s="4" t="s">
        <v>164</v>
      </c>
    </row>
    <row r="1900" spans="1:28" x14ac:dyDescent="0.25">
      <c r="A1900" s="4" t="s">
        <v>12613</v>
      </c>
      <c r="B1900" s="5">
        <v>2.3384784E-4</v>
      </c>
      <c r="C1900" s="4">
        <v>-2.2213755000000002</v>
      </c>
      <c r="D1900" s="4" t="s">
        <v>59</v>
      </c>
    </row>
    <row r="1901" spans="1:28" x14ac:dyDescent="0.25">
      <c r="A1901" s="4" t="s">
        <v>12614</v>
      </c>
      <c r="B1901" s="5">
        <v>6.3393667000000002E-4</v>
      </c>
      <c r="C1901" s="4">
        <v>-6.3451190000000004</v>
      </c>
      <c r="D1901" s="4" t="s">
        <v>59</v>
      </c>
      <c r="V1901" s="4" t="s">
        <v>162</v>
      </c>
      <c r="W1901" s="4" t="s">
        <v>6093</v>
      </c>
      <c r="X1901" s="4" t="s">
        <v>6094</v>
      </c>
      <c r="Y1901" s="4" t="s">
        <v>164</v>
      </c>
    </row>
    <row r="1902" spans="1:28" x14ac:dyDescent="0.25">
      <c r="A1902" s="4" t="s">
        <v>20273</v>
      </c>
      <c r="B1902" s="5">
        <v>3.2356329999999999E-3</v>
      </c>
      <c r="C1902" s="4">
        <v>1.5491976999999999</v>
      </c>
      <c r="D1902" s="4" t="s">
        <v>59</v>
      </c>
      <c r="V1902" s="4" t="s">
        <v>6770</v>
      </c>
      <c r="W1902" s="4" t="s">
        <v>6771</v>
      </c>
      <c r="X1902" s="4" t="s">
        <v>6772</v>
      </c>
      <c r="Y1902" s="4" t="s">
        <v>6773</v>
      </c>
      <c r="Z1902" s="4" t="s">
        <v>20274</v>
      </c>
      <c r="AA1902" s="4" t="s">
        <v>20275</v>
      </c>
      <c r="AB1902" s="4" t="s">
        <v>20276</v>
      </c>
    </row>
    <row r="1903" spans="1:28" x14ac:dyDescent="0.25">
      <c r="A1903" s="4" t="s">
        <v>12663</v>
      </c>
      <c r="B1903" s="5">
        <v>8.0667659999999997E-4</v>
      </c>
      <c r="C1903" s="4">
        <v>-2.7086953999999999</v>
      </c>
      <c r="D1903" s="4" t="s">
        <v>59</v>
      </c>
      <c r="V1903" s="4" t="s">
        <v>162</v>
      </c>
      <c r="W1903" s="4" t="s">
        <v>6093</v>
      </c>
      <c r="X1903" s="4" t="s">
        <v>10628</v>
      </c>
      <c r="Y1903" s="4" t="s">
        <v>12664</v>
      </c>
    </row>
    <row r="1904" spans="1:28" x14ac:dyDescent="0.25">
      <c r="A1904" s="4" t="s">
        <v>12676</v>
      </c>
      <c r="B1904" s="4">
        <v>1.8391405999999999E-2</v>
      </c>
      <c r="C1904" s="4">
        <v>1.6073029999999999</v>
      </c>
      <c r="D1904" s="4" t="s">
        <v>59</v>
      </c>
      <c r="V1904" s="4" t="s">
        <v>1461</v>
      </c>
      <c r="W1904" s="4" t="s">
        <v>6465</v>
      </c>
      <c r="X1904" s="4" t="s">
        <v>12677</v>
      </c>
      <c r="Y1904" s="4" t="s">
        <v>12678</v>
      </c>
      <c r="Z1904" s="4" t="s">
        <v>1464</v>
      </c>
      <c r="AA1904" s="4" t="s">
        <v>1464</v>
      </c>
      <c r="AB1904" s="4" t="s">
        <v>1464</v>
      </c>
    </row>
    <row r="1905" spans="1:28" x14ac:dyDescent="0.25">
      <c r="A1905" s="4" t="s">
        <v>12679</v>
      </c>
      <c r="B1905" s="5">
        <v>1.3217283999999999E-5</v>
      </c>
      <c r="C1905" s="4">
        <v>1.7803674</v>
      </c>
      <c r="D1905" s="4" t="s">
        <v>59</v>
      </c>
    </row>
    <row r="1906" spans="1:28" x14ac:dyDescent="0.25">
      <c r="A1906" s="4" t="s">
        <v>12686</v>
      </c>
      <c r="B1906" s="5">
        <v>9.4703554999999999E-6</v>
      </c>
      <c r="C1906" s="4">
        <v>1.9958404000000001</v>
      </c>
      <c r="D1906" s="4" t="s">
        <v>59</v>
      </c>
      <c r="V1906" s="4" t="s">
        <v>162</v>
      </c>
      <c r="W1906" s="4" t="s">
        <v>6093</v>
      </c>
      <c r="X1906" s="4" t="s">
        <v>12687</v>
      </c>
      <c r="Y1906" s="4" t="s">
        <v>164</v>
      </c>
    </row>
    <row r="1907" spans="1:28" x14ac:dyDescent="0.25">
      <c r="A1907" s="4" t="s">
        <v>12727</v>
      </c>
      <c r="B1907" s="5">
        <v>6.7694745999999993E-5</v>
      </c>
      <c r="C1907" s="4">
        <v>-2.2141166000000001</v>
      </c>
      <c r="D1907" s="4" t="s">
        <v>59</v>
      </c>
      <c r="V1907" s="4" t="s">
        <v>12728</v>
      </c>
      <c r="W1907" s="4" t="s">
        <v>461</v>
      </c>
      <c r="X1907" s="4" t="s">
        <v>12729</v>
      </c>
      <c r="Y1907" s="4" t="s">
        <v>12730</v>
      </c>
      <c r="Z1907" s="4" t="s">
        <v>12731</v>
      </c>
      <c r="AA1907" s="4" t="s">
        <v>12732</v>
      </c>
      <c r="AB1907" s="4" t="s">
        <v>7201</v>
      </c>
    </row>
    <row r="1908" spans="1:28" x14ac:dyDescent="0.25">
      <c r="A1908" s="4" t="s">
        <v>27699</v>
      </c>
      <c r="B1908" s="5">
        <v>1.9856675000000002E-3</v>
      </c>
      <c r="C1908" s="4">
        <v>1.5706983000000001</v>
      </c>
      <c r="D1908" s="4" t="s">
        <v>59</v>
      </c>
      <c r="V1908" s="4" t="s">
        <v>27700</v>
      </c>
      <c r="W1908" s="4" t="s">
        <v>27701</v>
      </c>
      <c r="X1908" s="4" t="s">
        <v>27702</v>
      </c>
      <c r="Y1908" s="4" t="s">
        <v>27703</v>
      </c>
      <c r="Z1908" s="4" t="s">
        <v>27704</v>
      </c>
      <c r="AA1908" s="4" t="s">
        <v>27705</v>
      </c>
      <c r="AB1908" s="4" t="s">
        <v>27706</v>
      </c>
    </row>
    <row r="1909" spans="1:28" x14ac:dyDescent="0.25">
      <c r="A1909" s="4" t="s">
        <v>5668</v>
      </c>
      <c r="B1909" s="5">
        <v>4.5045264000000002E-5</v>
      </c>
      <c r="C1909" s="4">
        <v>-2.0083004999999998</v>
      </c>
      <c r="D1909" s="4" t="s">
        <v>59</v>
      </c>
      <c r="V1909" s="4" t="s">
        <v>162</v>
      </c>
      <c r="W1909" s="4" t="s">
        <v>163</v>
      </c>
      <c r="X1909" s="4" t="s">
        <v>163</v>
      </c>
      <c r="Y1909" s="4" t="s">
        <v>164</v>
      </c>
    </row>
    <row r="1910" spans="1:28" x14ac:dyDescent="0.25">
      <c r="A1910" s="4" t="s">
        <v>21649</v>
      </c>
      <c r="B1910" s="5">
        <v>4.4125742999999998E-4</v>
      </c>
      <c r="C1910" s="4">
        <v>-1.5174099000000001</v>
      </c>
      <c r="D1910" s="4" t="s">
        <v>59</v>
      </c>
      <c r="V1910" s="4" t="s">
        <v>21650</v>
      </c>
      <c r="W1910" s="4" t="s">
        <v>9705</v>
      </c>
      <c r="X1910" s="4" t="s">
        <v>21651</v>
      </c>
      <c r="Y1910" s="4" t="s">
        <v>21652</v>
      </c>
      <c r="Z1910" s="4" t="s">
        <v>21653</v>
      </c>
      <c r="AA1910" s="4" t="s">
        <v>21654</v>
      </c>
      <c r="AB1910" s="4" t="s">
        <v>21655</v>
      </c>
    </row>
    <row r="1911" spans="1:28" x14ac:dyDescent="0.25">
      <c r="A1911" s="4" t="s">
        <v>12733</v>
      </c>
      <c r="B1911" s="5">
        <v>1.2764752000000001E-5</v>
      </c>
      <c r="C1911" s="4">
        <v>-4.9747972000000003</v>
      </c>
      <c r="D1911" s="4" t="s">
        <v>59</v>
      </c>
    </row>
    <row r="1912" spans="1:28" x14ac:dyDescent="0.25">
      <c r="A1912" s="4" t="s">
        <v>17495</v>
      </c>
      <c r="B1912" s="4">
        <v>6.2389877000000003E-3</v>
      </c>
      <c r="C1912" s="4">
        <v>-2.0415876000000002</v>
      </c>
      <c r="D1912" s="4" t="s">
        <v>59</v>
      </c>
    </row>
    <row r="1913" spans="1:28" x14ac:dyDescent="0.25">
      <c r="A1913" s="4" t="s">
        <v>22269</v>
      </c>
      <c r="B1913" s="4">
        <v>8.6551649999999994E-3</v>
      </c>
      <c r="C1913" s="4">
        <v>-2.1212599999999999</v>
      </c>
      <c r="D1913" s="4" t="s">
        <v>59</v>
      </c>
      <c r="V1913" s="4" t="s">
        <v>22270</v>
      </c>
      <c r="W1913" s="4" t="s">
        <v>1457</v>
      </c>
      <c r="X1913" s="4" t="s">
        <v>22271</v>
      </c>
      <c r="Y1913" s="4" t="s">
        <v>22272</v>
      </c>
      <c r="Z1913" s="4" t="s">
        <v>22273</v>
      </c>
      <c r="AA1913" s="4" t="s">
        <v>22274</v>
      </c>
      <c r="AB1913" s="4" t="s">
        <v>7266</v>
      </c>
    </row>
    <row r="1914" spans="1:28" x14ac:dyDescent="0.25">
      <c r="A1914" s="4" t="s">
        <v>12751</v>
      </c>
      <c r="B1914" s="5">
        <v>1.0442994999999999E-5</v>
      </c>
      <c r="C1914" s="4">
        <v>2.0260316999999999</v>
      </c>
      <c r="D1914" s="4" t="s">
        <v>59</v>
      </c>
      <c r="V1914" s="4" t="s">
        <v>12752</v>
      </c>
      <c r="W1914" s="4" t="s">
        <v>2811</v>
      </c>
      <c r="X1914" s="4" t="s">
        <v>12753</v>
      </c>
      <c r="Y1914" s="4" t="s">
        <v>12754</v>
      </c>
      <c r="Z1914" s="4" t="s">
        <v>547</v>
      </c>
      <c r="AA1914" s="4" t="s">
        <v>547</v>
      </c>
      <c r="AB1914" s="4" t="s">
        <v>547</v>
      </c>
    </row>
    <row r="1915" spans="1:28" x14ac:dyDescent="0.25">
      <c r="A1915" s="4" t="s">
        <v>12755</v>
      </c>
      <c r="B1915" s="4">
        <v>3.8962608999999998E-3</v>
      </c>
      <c r="C1915" s="4">
        <v>-1.9807764999999999</v>
      </c>
      <c r="D1915" s="4" t="s">
        <v>59</v>
      </c>
      <c r="V1915" s="4" t="s">
        <v>12756</v>
      </c>
      <c r="W1915" s="4" t="s">
        <v>12757</v>
      </c>
      <c r="X1915" s="4" t="s">
        <v>12758</v>
      </c>
      <c r="Y1915" s="4" t="s">
        <v>12759</v>
      </c>
      <c r="Z1915" s="4" t="s">
        <v>12760</v>
      </c>
      <c r="AA1915" s="4" t="s">
        <v>12761</v>
      </c>
      <c r="AB1915" s="4" t="s">
        <v>12762</v>
      </c>
    </row>
    <row r="1916" spans="1:28" x14ac:dyDescent="0.25">
      <c r="A1916" s="4" t="s">
        <v>21557</v>
      </c>
      <c r="B1916" s="4">
        <v>2.8502877999999999E-2</v>
      </c>
      <c r="C1916" s="4">
        <v>1.8801048</v>
      </c>
      <c r="D1916" s="4" t="s">
        <v>59</v>
      </c>
      <c r="V1916" s="4" t="s">
        <v>21558</v>
      </c>
      <c r="W1916" s="4" t="s">
        <v>13597</v>
      </c>
      <c r="X1916" s="4" t="s">
        <v>21559</v>
      </c>
      <c r="Y1916" s="4" t="s">
        <v>21560</v>
      </c>
      <c r="Z1916" s="4" t="s">
        <v>1464</v>
      </c>
      <c r="AA1916" s="4" t="s">
        <v>1464</v>
      </c>
      <c r="AB1916" s="4" t="s">
        <v>1464</v>
      </c>
    </row>
    <row r="1917" spans="1:28" x14ac:dyDescent="0.25">
      <c r="A1917" s="4" t="s">
        <v>12785</v>
      </c>
      <c r="B1917" s="5">
        <v>2.0153850000000002E-3</v>
      </c>
      <c r="C1917" s="4">
        <v>-2.0579572000000002</v>
      </c>
      <c r="D1917" s="4" t="s">
        <v>59</v>
      </c>
    </row>
    <row r="1918" spans="1:28" x14ac:dyDescent="0.25">
      <c r="A1918" s="4" t="s">
        <v>20173</v>
      </c>
      <c r="B1918" s="5">
        <v>3.3961810000000001E-4</v>
      </c>
      <c r="C1918" s="4">
        <v>1.6940128999999999</v>
      </c>
      <c r="D1918" s="4" t="s">
        <v>59</v>
      </c>
      <c r="V1918" s="4" t="s">
        <v>162</v>
      </c>
      <c r="W1918" s="4" t="s">
        <v>6093</v>
      </c>
      <c r="X1918" s="4" t="s">
        <v>13722</v>
      </c>
      <c r="Y1918" s="4" t="s">
        <v>164</v>
      </c>
    </row>
    <row r="1919" spans="1:28" x14ac:dyDescent="0.25">
      <c r="A1919" s="4" t="s">
        <v>12786</v>
      </c>
      <c r="B1919" s="5">
        <v>2.2817492000000001E-3</v>
      </c>
      <c r="C1919" s="4">
        <v>-2.3456166000000001</v>
      </c>
      <c r="D1919" s="4" t="s">
        <v>59</v>
      </c>
      <c r="V1919" s="4" t="s">
        <v>5648</v>
      </c>
      <c r="W1919" s="4" t="s">
        <v>5494</v>
      </c>
      <c r="X1919" s="4" t="s">
        <v>5649</v>
      </c>
      <c r="Y1919" s="4" t="s">
        <v>5650</v>
      </c>
      <c r="Z1919" s="4" t="s">
        <v>5651</v>
      </c>
      <c r="AA1919" s="4" t="s">
        <v>5652</v>
      </c>
      <c r="AB1919" s="4" t="s">
        <v>298</v>
      </c>
    </row>
    <row r="1920" spans="1:28" x14ac:dyDescent="0.25">
      <c r="A1920" s="4" t="s">
        <v>12804</v>
      </c>
      <c r="B1920" s="5">
        <v>2.5759974999999999E-5</v>
      </c>
      <c r="C1920" s="4">
        <v>-3.0955582000000001</v>
      </c>
      <c r="D1920" s="4" t="s">
        <v>59</v>
      </c>
      <c r="V1920" s="4" t="s">
        <v>12805</v>
      </c>
      <c r="W1920" s="4" t="s">
        <v>6093</v>
      </c>
      <c r="X1920" s="4" t="s">
        <v>12806</v>
      </c>
      <c r="Y1920" s="4" t="s">
        <v>12807</v>
      </c>
    </row>
    <row r="1921" spans="1:28" x14ac:dyDescent="0.25">
      <c r="A1921" s="4" t="s">
        <v>12848</v>
      </c>
      <c r="B1921" s="5">
        <v>4.8247132999999998E-5</v>
      </c>
      <c r="C1921" s="4">
        <v>-3.9817746000000001</v>
      </c>
      <c r="D1921" s="4" t="s">
        <v>59</v>
      </c>
      <c r="V1921" s="4" t="s">
        <v>162</v>
      </c>
      <c r="W1921" s="4" t="s">
        <v>6093</v>
      </c>
      <c r="X1921" s="4" t="s">
        <v>4083</v>
      </c>
      <c r="Y1921" s="4" t="s">
        <v>164</v>
      </c>
    </row>
    <row r="1922" spans="1:28" x14ac:dyDescent="0.25">
      <c r="A1922" s="4" t="s">
        <v>20291</v>
      </c>
      <c r="B1922" s="4">
        <v>1.1039683999999999E-2</v>
      </c>
      <c r="C1922" s="4">
        <v>2.0045931000000001</v>
      </c>
      <c r="D1922" s="4" t="s">
        <v>59</v>
      </c>
      <c r="V1922" s="4" t="s">
        <v>7662</v>
      </c>
      <c r="W1922" s="4" t="s">
        <v>6465</v>
      </c>
      <c r="X1922" s="4" t="s">
        <v>7626</v>
      </c>
      <c r="Y1922" s="4" t="s">
        <v>7663</v>
      </c>
      <c r="Z1922" s="4" t="s">
        <v>1464</v>
      </c>
      <c r="AA1922" s="4" t="s">
        <v>1464</v>
      </c>
      <c r="AB1922" s="4" t="s">
        <v>1464</v>
      </c>
    </row>
    <row r="1923" spans="1:28" x14ac:dyDescent="0.25">
      <c r="A1923" s="4" t="s">
        <v>25053</v>
      </c>
      <c r="B1923" s="5">
        <v>1.8024432999999999E-4</v>
      </c>
      <c r="C1923" s="4">
        <v>-1.5106641000000001</v>
      </c>
      <c r="D1923" s="4" t="s">
        <v>59</v>
      </c>
      <c r="V1923" s="4" t="s">
        <v>25054</v>
      </c>
      <c r="W1923" s="4" t="s">
        <v>15264</v>
      </c>
      <c r="X1923" s="4" t="s">
        <v>25055</v>
      </c>
      <c r="Y1923" s="4" t="s">
        <v>25056</v>
      </c>
      <c r="Z1923" s="4" t="s">
        <v>25057</v>
      </c>
      <c r="AA1923" s="4" t="s">
        <v>25058</v>
      </c>
      <c r="AB1923" s="4" t="s">
        <v>25059</v>
      </c>
    </row>
    <row r="1924" spans="1:28" x14ac:dyDescent="0.25">
      <c r="A1924" s="4" t="s">
        <v>12867</v>
      </c>
      <c r="B1924" s="4">
        <v>5.7576327000000002E-3</v>
      </c>
      <c r="C1924" s="4">
        <v>-2.3324517999999999</v>
      </c>
      <c r="D1924" s="4" t="s">
        <v>59</v>
      </c>
    </row>
    <row r="1925" spans="1:28" x14ac:dyDescent="0.25">
      <c r="A1925" s="4" t="s">
        <v>19682</v>
      </c>
      <c r="B1925" s="5">
        <v>2.7847660000000002E-5</v>
      </c>
      <c r="C1925" s="4">
        <v>-1.6231279000000001</v>
      </c>
      <c r="D1925" s="4" t="s">
        <v>59</v>
      </c>
    </row>
    <row r="1926" spans="1:28" x14ac:dyDescent="0.25">
      <c r="A1926" s="4" t="s">
        <v>26910</v>
      </c>
      <c r="B1926" s="5">
        <v>1.4501864999999999E-4</v>
      </c>
      <c r="C1926" s="4">
        <v>1.7502926999999999</v>
      </c>
      <c r="D1926" s="4" t="s">
        <v>59</v>
      </c>
      <c r="V1926" s="4" t="s">
        <v>26911</v>
      </c>
      <c r="W1926" s="4" t="s">
        <v>6093</v>
      </c>
      <c r="X1926" s="4" t="s">
        <v>26912</v>
      </c>
      <c r="Y1926" s="4" t="s">
        <v>26913</v>
      </c>
    </row>
    <row r="1927" spans="1:28" x14ac:dyDescent="0.25">
      <c r="A1927" s="4" t="s">
        <v>12903</v>
      </c>
      <c r="B1927" s="5">
        <v>3.4157334999999997E-4</v>
      </c>
      <c r="C1927" s="4">
        <v>-2.7533512</v>
      </c>
      <c r="D1927" s="4" t="s">
        <v>59</v>
      </c>
      <c r="V1927" s="4" t="s">
        <v>7662</v>
      </c>
      <c r="W1927" s="4" t="s">
        <v>6465</v>
      </c>
      <c r="X1927" s="4" t="s">
        <v>7626</v>
      </c>
      <c r="Y1927" s="4" t="s">
        <v>7663</v>
      </c>
      <c r="Z1927" s="4" t="s">
        <v>1464</v>
      </c>
      <c r="AA1927" s="4" t="s">
        <v>1464</v>
      </c>
      <c r="AB1927" s="4" t="s">
        <v>1464</v>
      </c>
    </row>
    <row r="1928" spans="1:28" x14ac:dyDescent="0.25">
      <c r="A1928" s="4" t="s">
        <v>12920</v>
      </c>
      <c r="B1928" s="5">
        <v>2.3375018E-4</v>
      </c>
      <c r="C1928" s="4">
        <v>1.5659626</v>
      </c>
      <c r="D1928" s="4" t="s">
        <v>59</v>
      </c>
      <c r="V1928" s="4" t="s">
        <v>10443</v>
      </c>
      <c r="W1928" s="4" t="s">
        <v>8086</v>
      </c>
      <c r="X1928" s="4" t="s">
        <v>12921</v>
      </c>
      <c r="Y1928" s="4" t="s">
        <v>12922</v>
      </c>
      <c r="Z1928" s="4" t="s">
        <v>10446</v>
      </c>
      <c r="AA1928" s="4" t="s">
        <v>10447</v>
      </c>
      <c r="AB1928" s="4" t="s">
        <v>10448</v>
      </c>
    </row>
    <row r="1929" spans="1:28" x14ac:dyDescent="0.25">
      <c r="A1929" s="4" t="s">
        <v>12929</v>
      </c>
      <c r="B1929" s="5">
        <v>6.0699310000000004E-4</v>
      </c>
      <c r="C1929" s="4">
        <v>-3.5776935000000001</v>
      </c>
      <c r="D1929" s="4" t="s">
        <v>59</v>
      </c>
    </row>
    <row r="1930" spans="1:28" x14ac:dyDescent="0.25">
      <c r="A1930" s="4" t="s">
        <v>12943</v>
      </c>
      <c r="B1930" s="5">
        <v>2.4532324000000001E-5</v>
      </c>
      <c r="C1930" s="4">
        <v>-5.2133484000000001</v>
      </c>
      <c r="D1930" s="4" t="s">
        <v>59</v>
      </c>
      <c r="V1930" s="4" t="s">
        <v>12944</v>
      </c>
      <c r="W1930" s="4" t="s">
        <v>6968</v>
      </c>
      <c r="X1930" s="4" t="s">
        <v>12945</v>
      </c>
      <c r="Y1930" s="4" t="s">
        <v>12946</v>
      </c>
      <c r="Z1930" s="4" t="s">
        <v>464</v>
      </c>
      <c r="AA1930" s="4" t="s">
        <v>464</v>
      </c>
      <c r="AB1930" s="4" t="s">
        <v>464</v>
      </c>
    </row>
    <row r="1931" spans="1:28" x14ac:dyDescent="0.25">
      <c r="A1931" s="4" t="s">
        <v>26508</v>
      </c>
      <c r="B1931" s="5">
        <v>4.2384883000000002E-5</v>
      </c>
      <c r="C1931" s="4">
        <v>-1.8900863000000001</v>
      </c>
      <c r="D1931" s="4" t="s">
        <v>59</v>
      </c>
    </row>
    <row r="1932" spans="1:28" x14ac:dyDescent="0.25">
      <c r="A1932" s="4" t="s">
        <v>12965</v>
      </c>
      <c r="B1932" s="5">
        <v>9.0897223000000003E-4</v>
      </c>
      <c r="C1932" s="4">
        <v>1.5010886000000001</v>
      </c>
      <c r="D1932" s="4" t="s">
        <v>59</v>
      </c>
      <c r="V1932" s="4" t="s">
        <v>1452</v>
      </c>
      <c r="W1932" s="4" t="s">
        <v>2486</v>
      </c>
      <c r="X1932" s="4" t="s">
        <v>12966</v>
      </c>
      <c r="Y1932" s="4" t="s">
        <v>12967</v>
      </c>
      <c r="Z1932" s="4" t="s">
        <v>648</v>
      </c>
      <c r="AA1932" s="4" t="s">
        <v>648</v>
      </c>
      <c r="AB1932" s="4" t="s">
        <v>648</v>
      </c>
    </row>
    <row r="1933" spans="1:28" x14ac:dyDescent="0.25">
      <c r="A1933" s="4" t="s">
        <v>23967</v>
      </c>
      <c r="B1933" s="5">
        <v>7.2925090000000003E-5</v>
      </c>
      <c r="C1933" s="4">
        <v>-1.6369132</v>
      </c>
      <c r="D1933" s="4" t="s">
        <v>59</v>
      </c>
      <c r="V1933" s="4" t="s">
        <v>23968</v>
      </c>
      <c r="W1933" s="4" t="s">
        <v>7146</v>
      </c>
      <c r="X1933" s="4" t="s">
        <v>23969</v>
      </c>
      <c r="Y1933" s="4" t="s">
        <v>23970</v>
      </c>
      <c r="Z1933" s="4" t="s">
        <v>160</v>
      </c>
      <c r="AA1933" s="4" t="s">
        <v>160</v>
      </c>
      <c r="AB1933" s="4" t="s">
        <v>160</v>
      </c>
    </row>
    <row r="1934" spans="1:28" x14ac:dyDescent="0.25">
      <c r="A1934" s="4" t="s">
        <v>12982</v>
      </c>
      <c r="B1934" s="4">
        <v>6.4243837000000003E-3</v>
      </c>
      <c r="C1934" s="4">
        <v>-1.6609981</v>
      </c>
      <c r="D1934" s="4" t="s">
        <v>59</v>
      </c>
    </row>
    <row r="1935" spans="1:28" x14ac:dyDescent="0.25">
      <c r="A1935" s="4" t="s">
        <v>12997</v>
      </c>
      <c r="B1935" s="4">
        <v>1.2011152000000001E-2</v>
      </c>
      <c r="C1935" s="4">
        <v>-1.7181652999999999</v>
      </c>
      <c r="D1935" s="4" t="s">
        <v>59</v>
      </c>
      <c r="V1935" s="4" t="s">
        <v>12998</v>
      </c>
      <c r="W1935" s="4" t="s">
        <v>5950</v>
      </c>
      <c r="X1935" s="4" t="s">
        <v>12999</v>
      </c>
      <c r="Y1935" s="4" t="s">
        <v>13000</v>
      </c>
      <c r="Z1935" s="4" t="s">
        <v>13001</v>
      </c>
      <c r="AA1935" s="4" t="s">
        <v>13002</v>
      </c>
      <c r="AB1935" s="4" t="s">
        <v>13003</v>
      </c>
    </row>
    <row r="1936" spans="1:28" x14ac:dyDescent="0.25">
      <c r="A1936" s="4" t="s">
        <v>13004</v>
      </c>
      <c r="B1936" s="5">
        <v>2.6273771999999999E-5</v>
      </c>
      <c r="C1936" s="4">
        <v>-5.7558756000000004</v>
      </c>
      <c r="D1936" s="4" t="s">
        <v>59</v>
      </c>
      <c r="V1936" s="4" t="s">
        <v>162</v>
      </c>
      <c r="W1936" s="4" t="s">
        <v>6093</v>
      </c>
      <c r="X1936" s="4" t="s">
        <v>11131</v>
      </c>
      <c r="Y1936" s="4" t="s">
        <v>164</v>
      </c>
    </row>
    <row r="1937" spans="1:28" x14ac:dyDescent="0.25">
      <c r="A1937" s="4" t="s">
        <v>5621</v>
      </c>
      <c r="B1937" s="5">
        <v>6.9141250000000003E-4</v>
      </c>
      <c r="C1937" s="4">
        <v>1.8665986000000001</v>
      </c>
      <c r="D1937" s="4" t="s">
        <v>59</v>
      </c>
      <c r="V1937" s="4" t="s">
        <v>5622</v>
      </c>
      <c r="W1937" s="4" t="s">
        <v>2686</v>
      </c>
      <c r="X1937" s="4" t="s">
        <v>5623</v>
      </c>
      <c r="Y1937" s="4" t="s">
        <v>5624</v>
      </c>
      <c r="Z1937" s="4" t="s">
        <v>5625</v>
      </c>
      <c r="AA1937" s="4" t="s">
        <v>5626</v>
      </c>
      <c r="AB1937" s="4" t="s">
        <v>5627</v>
      </c>
    </row>
    <row r="1938" spans="1:28" x14ac:dyDescent="0.25">
      <c r="A1938" s="4" t="s">
        <v>22927</v>
      </c>
      <c r="B1938" s="5">
        <v>1.06765176E-4</v>
      </c>
      <c r="C1938" s="4">
        <v>1.5211763</v>
      </c>
      <c r="D1938" s="4" t="s">
        <v>59</v>
      </c>
      <c r="V1938" s="4" t="s">
        <v>16956</v>
      </c>
      <c r="W1938" s="4" t="s">
        <v>6919</v>
      </c>
      <c r="X1938" s="4" t="s">
        <v>14933</v>
      </c>
      <c r="Y1938" s="4" t="s">
        <v>22928</v>
      </c>
      <c r="Z1938" s="4" t="s">
        <v>8340</v>
      </c>
      <c r="AA1938" s="4" t="s">
        <v>8341</v>
      </c>
      <c r="AB1938" s="4" t="s">
        <v>8342</v>
      </c>
    </row>
    <row r="1939" spans="1:28" x14ac:dyDescent="0.25">
      <c r="A1939" s="4" t="s">
        <v>26092</v>
      </c>
      <c r="B1939" s="4">
        <v>3.7923264000000001E-3</v>
      </c>
      <c r="C1939" s="4">
        <v>-1.6032525</v>
      </c>
      <c r="D1939" s="4" t="s">
        <v>59</v>
      </c>
      <c r="V1939" s="4" t="s">
        <v>26093</v>
      </c>
      <c r="W1939" s="4" t="s">
        <v>9705</v>
      </c>
      <c r="X1939" s="4" t="s">
        <v>26094</v>
      </c>
      <c r="Y1939" s="4" t="s">
        <v>26095</v>
      </c>
      <c r="Z1939" s="4" t="s">
        <v>26096</v>
      </c>
      <c r="AA1939" s="4" t="s">
        <v>26097</v>
      </c>
      <c r="AB1939" s="4" t="s">
        <v>26098</v>
      </c>
    </row>
    <row r="1940" spans="1:28" x14ac:dyDescent="0.25">
      <c r="A1940" s="4" t="s">
        <v>13047</v>
      </c>
      <c r="B1940" s="5">
        <v>6.4119329999999997E-5</v>
      </c>
      <c r="C1940" s="4">
        <v>-4.5376215000000002</v>
      </c>
      <c r="D1940" s="4" t="s">
        <v>59</v>
      </c>
      <c r="V1940" s="4" t="s">
        <v>162</v>
      </c>
      <c r="W1940" s="4" t="s">
        <v>6093</v>
      </c>
      <c r="X1940" s="4" t="s">
        <v>13048</v>
      </c>
      <c r="Y1940" s="4" t="s">
        <v>164</v>
      </c>
    </row>
    <row r="1941" spans="1:28" x14ac:dyDescent="0.25">
      <c r="A1941" s="4" t="s">
        <v>5647</v>
      </c>
      <c r="B1941" s="5">
        <v>8.4550960000000005E-6</v>
      </c>
      <c r="C1941" s="4">
        <v>-2.8845274000000001</v>
      </c>
      <c r="D1941" s="4" t="s">
        <v>59</v>
      </c>
      <c r="V1941" s="4" t="s">
        <v>5648</v>
      </c>
      <c r="W1941" s="4" t="s">
        <v>5494</v>
      </c>
      <c r="X1941" s="4" t="s">
        <v>5649</v>
      </c>
      <c r="Y1941" s="4" t="s">
        <v>5650</v>
      </c>
      <c r="Z1941" s="4" t="s">
        <v>5651</v>
      </c>
      <c r="AA1941" s="4" t="s">
        <v>5652</v>
      </c>
      <c r="AB1941" s="4" t="s">
        <v>298</v>
      </c>
    </row>
    <row r="1942" spans="1:28" x14ac:dyDescent="0.25">
      <c r="A1942" s="4" t="s">
        <v>13192</v>
      </c>
      <c r="B1942" s="5">
        <v>8.3596343999999998E-5</v>
      </c>
      <c r="C1942" s="4">
        <v>1.7073807000000001</v>
      </c>
      <c r="D1942" s="4" t="s">
        <v>59</v>
      </c>
      <c r="V1942" s="4" t="s">
        <v>7260</v>
      </c>
      <c r="W1942" s="4" t="s">
        <v>7261</v>
      </c>
      <c r="X1942" s="4" t="s">
        <v>7262</v>
      </c>
      <c r="Y1942" s="4" t="s">
        <v>7263</v>
      </c>
      <c r="Z1942" s="4" t="s">
        <v>7264</v>
      </c>
      <c r="AA1942" s="4" t="s">
        <v>7265</v>
      </c>
      <c r="AB1942" s="4" t="s">
        <v>7266</v>
      </c>
    </row>
    <row r="1943" spans="1:28" x14ac:dyDescent="0.25">
      <c r="A1943" s="4" t="s">
        <v>13233</v>
      </c>
      <c r="B1943" s="5">
        <v>3.25693E-5</v>
      </c>
      <c r="C1943" s="4">
        <v>-2.5654363999999998</v>
      </c>
      <c r="D1943" s="4" t="s">
        <v>59</v>
      </c>
      <c r="V1943" s="4" t="s">
        <v>13234</v>
      </c>
      <c r="W1943" s="4" t="s">
        <v>2811</v>
      </c>
      <c r="X1943" s="4" t="s">
        <v>13235</v>
      </c>
      <c r="Y1943" s="4" t="s">
        <v>13236</v>
      </c>
      <c r="Z1943" s="4" t="s">
        <v>13237</v>
      </c>
      <c r="AA1943" s="4" t="s">
        <v>13238</v>
      </c>
      <c r="AB1943" s="4" t="s">
        <v>13239</v>
      </c>
    </row>
    <row r="1944" spans="1:28" x14ac:dyDescent="0.25">
      <c r="A1944" s="4" t="s">
        <v>13279</v>
      </c>
      <c r="B1944" s="5">
        <v>3.4693342000000002E-3</v>
      </c>
      <c r="C1944" s="4">
        <v>-1.5617498999999999</v>
      </c>
      <c r="D1944" s="4" t="s">
        <v>59</v>
      </c>
      <c r="V1944" s="4" t="s">
        <v>544</v>
      </c>
      <c r="W1944" s="4" t="s">
        <v>2811</v>
      </c>
      <c r="X1944" s="4" t="s">
        <v>13280</v>
      </c>
      <c r="Y1944" s="4" t="s">
        <v>13281</v>
      </c>
      <c r="Z1944" s="4" t="s">
        <v>547</v>
      </c>
      <c r="AA1944" s="4" t="s">
        <v>547</v>
      </c>
      <c r="AB1944" s="4" t="s">
        <v>547</v>
      </c>
    </row>
    <row r="1945" spans="1:28" x14ac:dyDescent="0.25">
      <c r="A1945" s="4" t="s">
        <v>13299</v>
      </c>
      <c r="B1945" s="5">
        <v>1.0582039000000001E-3</v>
      </c>
      <c r="C1945" s="4">
        <v>-4.3832034999999996</v>
      </c>
      <c r="D1945" s="4" t="s">
        <v>59</v>
      </c>
      <c r="V1945" s="4" t="s">
        <v>162</v>
      </c>
      <c r="W1945" s="4" t="s">
        <v>6093</v>
      </c>
      <c r="X1945" s="4" t="s">
        <v>13300</v>
      </c>
      <c r="Y1945" s="4" t="s">
        <v>164</v>
      </c>
    </row>
    <row r="1946" spans="1:28" x14ac:dyDescent="0.25">
      <c r="A1946" s="4" t="s">
        <v>13314</v>
      </c>
      <c r="B1946" s="5">
        <v>3.2674236000000001E-4</v>
      </c>
      <c r="C1946" s="4">
        <v>-2.4147744000000002</v>
      </c>
      <c r="D1946" s="4" t="s">
        <v>59</v>
      </c>
    </row>
    <row r="1947" spans="1:28" x14ac:dyDescent="0.25">
      <c r="A1947" s="4" t="s">
        <v>26855</v>
      </c>
      <c r="B1947" s="4">
        <v>1.3560921E-2</v>
      </c>
      <c r="C1947" s="4">
        <v>-2.4463564999999998</v>
      </c>
      <c r="D1947" s="4" t="s">
        <v>59</v>
      </c>
      <c r="V1947" s="4" t="s">
        <v>26856</v>
      </c>
      <c r="W1947" s="4" t="s">
        <v>9893</v>
      </c>
      <c r="X1947" s="4" t="s">
        <v>26857</v>
      </c>
      <c r="Y1947" s="4" t="s">
        <v>26858</v>
      </c>
      <c r="Z1947" s="4" t="s">
        <v>26859</v>
      </c>
      <c r="AA1947" s="4" t="s">
        <v>26860</v>
      </c>
      <c r="AB1947" s="4" t="s">
        <v>11677</v>
      </c>
    </row>
    <row r="1948" spans="1:28" x14ac:dyDescent="0.25">
      <c r="A1948" s="4" t="s">
        <v>27890</v>
      </c>
      <c r="B1948" s="4">
        <v>3.7015289999999999E-2</v>
      </c>
      <c r="C1948" s="4">
        <v>1.9640845</v>
      </c>
      <c r="D1948" s="4" t="s">
        <v>59</v>
      </c>
      <c r="V1948" s="4" t="s">
        <v>27891</v>
      </c>
      <c r="W1948" s="4" t="s">
        <v>20036</v>
      </c>
      <c r="X1948" s="4" t="s">
        <v>27892</v>
      </c>
      <c r="Y1948" s="4" t="s">
        <v>27893</v>
      </c>
      <c r="Z1948" s="4" t="s">
        <v>27894</v>
      </c>
      <c r="AA1948" s="4" t="s">
        <v>27895</v>
      </c>
      <c r="AB1948" s="4" t="s">
        <v>27896</v>
      </c>
    </row>
    <row r="1949" spans="1:28" x14ac:dyDescent="0.25">
      <c r="A1949" s="4" t="s">
        <v>13358</v>
      </c>
      <c r="B1949" s="5">
        <v>3.0212242999999999E-5</v>
      </c>
      <c r="C1949" s="4">
        <v>-5.1102824</v>
      </c>
      <c r="D1949" s="4" t="s">
        <v>59</v>
      </c>
      <c r="V1949" s="4" t="s">
        <v>13359</v>
      </c>
      <c r="W1949" s="4" t="s">
        <v>13360</v>
      </c>
      <c r="X1949" s="4" t="s">
        <v>13361</v>
      </c>
      <c r="Y1949" s="4" t="s">
        <v>13362</v>
      </c>
      <c r="Z1949" s="4" t="s">
        <v>1216</v>
      </c>
      <c r="AA1949" s="4" t="s">
        <v>1216</v>
      </c>
      <c r="AB1949" s="4" t="s">
        <v>1216</v>
      </c>
    </row>
    <row r="1950" spans="1:28" x14ac:dyDescent="0.25">
      <c r="A1950" s="4" t="s">
        <v>24050</v>
      </c>
      <c r="B1950" s="5">
        <v>4.5971702999999999E-4</v>
      </c>
      <c r="C1950" s="4">
        <v>1.8807334</v>
      </c>
      <c r="D1950" s="4" t="s">
        <v>59</v>
      </c>
      <c r="V1950" s="4" t="s">
        <v>24051</v>
      </c>
      <c r="W1950" s="4" t="s">
        <v>6968</v>
      </c>
      <c r="X1950" s="4" t="s">
        <v>24052</v>
      </c>
      <c r="Y1950" s="4" t="s">
        <v>24053</v>
      </c>
      <c r="Z1950" s="4" t="s">
        <v>24054</v>
      </c>
      <c r="AA1950" s="4" t="s">
        <v>24055</v>
      </c>
      <c r="AB1950" s="4" t="s">
        <v>24056</v>
      </c>
    </row>
    <row r="1951" spans="1:28" x14ac:dyDescent="0.25">
      <c r="A1951" s="4" t="s">
        <v>18115</v>
      </c>
      <c r="B1951" s="5">
        <v>3.456682E-3</v>
      </c>
      <c r="C1951" s="4">
        <v>-1.8614138</v>
      </c>
      <c r="D1951" s="4" t="s">
        <v>59</v>
      </c>
      <c r="V1951" s="4" t="s">
        <v>7662</v>
      </c>
      <c r="W1951" s="4" t="s">
        <v>6465</v>
      </c>
      <c r="X1951" s="4" t="s">
        <v>7626</v>
      </c>
      <c r="Y1951" s="4" t="s">
        <v>7663</v>
      </c>
      <c r="Z1951" s="4" t="s">
        <v>1464</v>
      </c>
      <c r="AA1951" s="4" t="s">
        <v>1464</v>
      </c>
      <c r="AB1951" s="4" t="s">
        <v>1464</v>
      </c>
    </row>
    <row r="1952" spans="1:28" x14ac:dyDescent="0.25">
      <c r="A1952" s="4" t="s">
        <v>13379</v>
      </c>
      <c r="B1952" s="4">
        <v>3.4691449999999999E-2</v>
      </c>
      <c r="C1952" s="4">
        <v>-1.7927960999999999</v>
      </c>
      <c r="D1952" s="4" t="s">
        <v>59</v>
      </c>
      <c r="V1952" s="4" t="s">
        <v>13380</v>
      </c>
      <c r="W1952" s="4" t="s">
        <v>8086</v>
      </c>
      <c r="X1952" s="4" t="s">
        <v>13381</v>
      </c>
      <c r="Y1952" s="4" t="s">
        <v>13382</v>
      </c>
      <c r="Z1952" s="4" t="s">
        <v>648</v>
      </c>
      <c r="AA1952" s="4" t="s">
        <v>648</v>
      </c>
      <c r="AB1952" s="4" t="s">
        <v>648</v>
      </c>
    </row>
    <row r="1953" spans="1:28" x14ac:dyDescent="0.25">
      <c r="A1953" s="4" t="s">
        <v>13383</v>
      </c>
      <c r="B1953" s="5">
        <v>3.25693E-5</v>
      </c>
      <c r="C1953" s="4">
        <v>1.6600386</v>
      </c>
      <c r="D1953" s="4" t="s">
        <v>59</v>
      </c>
      <c r="V1953" s="4" t="s">
        <v>13384</v>
      </c>
      <c r="W1953" s="4" t="s">
        <v>7578</v>
      </c>
      <c r="X1953" s="4" t="s">
        <v>13385</v>
      </c>
      <c r="Y1953" s="4" t="s">
        <v>13386</v>
      </c>
      <c r="Z1953" s="4" t="s">
        <v>13387</v>
      </c>
      <c r="AA1953" s="4" t="s">
        <v>13388</v>
      </c>
      <c r="AB1953" s="4" t="s">
        <v>13389</v>
      </c>
    </row>
    <row r="1954" spans="1:28" x14ac:dyDescent="0.25">
      <c r="A1954" s="4" t="s">
        <v>13428</v>
      </c>
      <c r="B1954" s="5">
        <v>2.0972134E-4</v>
      </c>
      <c r="C1954" s="4">
        <v>1.5359271999999999</v>
      </c>
      <c r="D1954" s="4" t="s">
        <v>59</v>
      </c>
      <c r="V1954" s="4" t="s">
        <v>13429</v>
      </c>
      <c r="W1954" s="4" t="s">
        <v>1847</v>
      </c>
      <c r="X1954" s="4" t="s">
        <v>13430</v>
      </c>
      <c r="Y1954" s="4" t="s">
        <v>13431</v>
      </c>
      <c r="Z1954" s="4" t="s">
        <v>13432</v>
      </c>
      <c r="AA1954" s="4" t="s">
        <v>13433</v>
      </c>
      <c r="AB1954" s="4" t="s">
        <v>11494</v>
      </c>
    </row>
    <row r="1955" spans="1:28" x14ac:dyDescent="0.25">
      <c r="A1955" s="4" t="s">
        <v>23004</v>
      </c>
      <c r="B1955" s="5">
        <v>2.0488375000000001E-3</v>
      </c>
      <c r="C1955" s="4">
        <v>-1.5783643999999999</v>
      </c>
      <c r="D1955" s="4" t="s">
        <v>59</v>
      </c>
      <c r="V1955" s="4" t="s">
        <v>23005</v>
      </c>
      <c r="W1955" s="4" t="s">
        <v>5950</v>
      </c>
      <c r="X1955" s="4" t="s">
        <v>23006</v>
      </c>
      <c r="Y1955" s="4" t="s">
        <v>23007</v>
      </c>
      <c r="Z1955" s="4" t="s">
        <v>547</v>
      </c>
      <c r="AA1955" s="4" t="s">
        <v>547</v>
      </c>
      <c r="AB1955" s="4" t="s">
        <v>547</v>
      </c>
    </row>
    <row r="1956" spans="1:28" x14ac:dyDescent="0.25">
      <c r="A1956" s="4" t="s">
        <v>24625</v>
      </c>
      <c r="B1956" s="5">
        <v>3.7629085000000001E-5</v>
      </c>
      <c r="C1956" s="4">
        <v>-1.5096862</v>
      </c>
      <c r="D1956" s="4" t="s">
        <v>59</v>
      </c>
      <c r="V1956" s="4" t="s">
        <v>24626</v>
      </c>
      <c r="W1956" s="4" t="s">
        <v>6960</v>
      </c>
      <c r="X1956" s="4" t="s">
        <v>24627</v>
      </c>
      <c r="Y1956" s="4" t="s">
        <v>24628</v>
      </c>
      <c r="Z1956" s="4" t="s">
        <v>24629</v>
      </c>
      <c r="AA1956" s="4" t="s">
        <v>24630</v>
      </c>
      <c r="AB1956" s="4" t="s">
        <v>24631</v>
      </c>
    </row>
    <row r="1957" spans="1:28" x14ac:dyDescent="0.25">
      <c r="A1957" s="4" t="s">
        <v>13522</v>
      </c>
      <c r="B1957" s="4">
        <v>3.9400099999999999E-3</v>
      </c>
      <c r="C1957" s="4">
        <v>-1.8639570000000001</v>
      </c>
      <c r="D1957" s="4" t="s">
        <v>59</v>
      </c>
      <c r="V1957" s="4" t="s">
        <v>544</v>
      </c>
      <c r="W1957" s="4" t="s">
        <v>5950</v>
      </c>
      <c r="X1957" s="4" t="s">
        <v>13523</v>
      </c>
      <c r="Y1957" s="4" t="s">
        <v>1318</v>
      </c>
      <c r="Z1957" s="4" t="s">
        <v>547</v>
      </c>
      <c r="AA1957" s="4" t="s">
        <v>547</v>
      </c>
      <c r="AB1957" s="4" t="s">
        <v>547</v>
      </c>
    </row>
    <row r="1958" spans="1:28" x14ac:dyDescent="0.25">
      <c r="A1958" s="4" t="s">
        <v>27025</v>
      </c>
      <c r="B1958" s="4">
        <v>2.3889255000000002E-2</v>
      </c>
      <c r="C1958" s="4">
        <v>1.5474135</v>
      </c>
      <c r="D1958" s="4" t="s">
        <v>59</v>
      </c>
      <c r="V1958" s="4" t="s">
        <v>27026</v>
      </c>
      <c r="W1958" s="4" t="s">
        <v>186</v>
      </c>
      <c r="X1958" s="4" t="s">
        <v>27027</v>
      </c>
      <c r="Y1958" s="4" t="s">
        <v>27028</v>
      </c>
      <c r="Z1958" s="4" t="s">
        <v>1464</v>
      </c>
      <c r="AA1958" s="4" t="s">
        <v>1464</v>
      </c>
      <c r="AB1958" s="4" t="s">
        <v>1464</v>
      </c>
    </row>
    <row r="1959" spans="1:28" x14ac:dyDescent="0.25">
      <c r="A1959" s="4" t="s">
        <v>20957</v>
      </c>
      <c r="B1959" s="5">
        <v>1.6022758000000001E-3</v>
      </c>
      <c r="C1959" s="4">
        <v>-2.4939559</v>
      </c>
      <c r="D1959" s="4" t="s">
        <v>59</v>
      </c>
    </row>
    <row r="1960" spans="1:28" x14ac:dyDescent="0.25">
      <c r="A1960" s="4" t="s">
        <v>19262</v>
      </c>
      <c r="B1960" s="4">
        <v>4.4128858E-2</v>
      </c>
      <c r="C1960" s="4">
        <v>-1.5224804000000001</v>
      </c>
      <c r="D1960" s="4" t="s">
        <v>59</v>
      </c>
      <c r="V1960" s="4" t="s">
        <v>162</v>
      </c>
      <c r="W1960" s="4" t="s">
        <v>6093</v>
      </c>
      <c r="X1960" s="4" t="s">
        <v>19010</v>
      </c>
      <c r="Y1960" s="4" t="s">
        <v>164</v>
      </c>
    </row>
    <row r="1961" spans="1:28" x14ac:dyDescent="0.25">
      <c r="A1961" s="4" t="s">
        <v>13538</v>
      </c>
      <c r="B1961" s="5">
        <v>3.8443486000000001E-5</v>
      </c>
      <c r="C1961" s="4">
        <v>2.3872144</v>
      </c>
      <c r="D1961" s="4" t="s">
        <v>59</v>
      </c>
    </row>
    <row r="1962" spans="1:28" x14ac:dyDescent="0.25">
      <c r="A1962" s="4" t="s">
        <v>13539</v>
      </c>
      <c r="B1962" s="5">
        <v>1.9324154000000001E-5</v>
      </c>
      <c r="C1962" s="4">
        <v>2.1747730000000001</v>
      </c>
      <c r="D1962" s="4" t="s">
        <v>59</v>
      </c>
      <c r="V1962" s="4" t="s">
        <v>7662</v>
      </c>
      <c r="W1962" s="4" t="s">
        <v>6465</v>
      </c>
      <c r="X1962" s="4" t="s">
        <v>7626</v>
      </c>
      <c r="Y1962" s="4" t="s">
        <v>7663</v>
      </c>
      <c r="Z1962" s="4" t="s">
        <v>1464</v>
      </c>
      <c r="AA1962" s="4" t="s">
        <v>1464</v>
      </c>
      <c r="AB1962" s="4" t="s">
        <v>1464</v>
      </c>
    </row>
    <row r="1963" spans="1:28" x14ac:dyDescent="0.25">
      <c r="A1963" s="4" t="s">
        <v>13540</v>
      </c>
      <c r="B1963" s="4">
        <v>3.7766045E-3</v>
      </c>
      <c r="C1963" s="4">
        <v>-1.5774428</v>
      </c>
      <c r="D1963" s="4" t="s">
        <v>59</v>
      </c>
      <c r="V1963" s="4" t="s">
        <v>9362</v>
      </c>
      <c r="W1963" s="4" t="s">
        <v>5950</v>
      </c>
      <c r="X1963" s="4" t="s">
        <v>5951</v>
      </c>
      <c r="Y1963" s="4" t="s">
        <v>9363</v>
      </c>
      <c r="Z1963" s="4" t="s">
        <v>9364</v>
      </c>
      <c r="AA1963" s="4" t="s">
        <v>9365</v>
      </c>
      <c r="AB1963" s="4" t="s">
        <v>1984</v>
      </c>
    </row>
    <row r="1964" spans="1:28" x14ac:dyDescent="0.25">
      <c r="A1964" s="4" t="s">
        <v>13541</v>
      </c>
      <c r="B1964" s="5">
        <v>2.1926138E-4</v>
      </c>
      <c r="C1964" s="4">
        <v>-3.5783526999999999</v>
      </c>
      <c r="D1964" s="4" t="s">
        <v>59</v>
      </c>
    </row>
    <row r="1965" spans="1:28" x14ac:dyDescent="0.25">
      <c r="A1965" s="4" t="s">
        <v>27842</v>
      </c>
      <c r="B1965" s="4">
        <v>3.1342953E-2</v>
      </c>
      <c r="C1965" s="4">
        <v>-1.5407658</v>
      </c>
      <c r="D1965" s="4" t="s">
        <v>59</v>
      </c>
    </row>
    <row r="1966" spans="1:28" x14ac:dyDescent="0.25">
      <c r="A1966" s="4" t="s">
        <v>27617</v>
      </c>
      <c r="B1966" s="4">
        <v>2.0090215000000002E-2</v>
      </c>
      <c r="C1966" s="4">
        <v>-1.5361886</v>
      </c>
      <c r="D1966" s="4" t="s">
        <v>59</v>
      </c>
      <c r="V1966" s="4" t="s">
        <v>27618</v>
      </c>
      <c r="W1966" s="4" t="s">
        <v>20528</v>
      </c>
      <c r="X1966" s="4" t="s">
        <v>27619</v>
      </c>
      <c r="Y1966" s="4" t="s">
        <v>27620</v>
      </c>
      <c r="Z1966" s="4" t="s">
        <v>27621</v>
      </c>
      <c r="AA1966" s="4" t="s">
        <v>27622</v>
      </c>
      <c r="AB1966" s="4" t="s">
        <v>27623</v>
      </c>
    </row>
    <row r="1967" spans="1:28" x14ac:dyDescent="0.25">
      <c r="A1967" s="4" t="s">
        <v>24211</v>
      </c>
      <c r="B1967" s="5">
        <v>1.3869423E-4</v>
      </c>
      <c r="C1967" s="4">
        <v>-1.5929926999999999</v>
      </c>
      <c r="D1967" s="4" t="s">
        <v>59</v>
      </c>
      <c r="V1967" s="4" t="s">
        <v>24212</v>
      </c>
      <c r="W1967" s="4" t="s">
        <v>10569</v>
      </c>
      <c r="X1967" s="4" t="s">
        <v>24213</v>
      </c>
      <c r="Y1967" s="4" t="s">
        <v>24214</v>
      </c>
      <c r="Z1967" s="4" t="s">
        <v>24215</v>
      </c>
      <c r="AA1967" s="4" t="s">
        <v>24216</v>
      </c>
      <c r="AB1967" s="4" t="s">
        <v>24217</v>
      </c>
    </row>
    <row r="1968" spans="1:28" x14ac:dyDescent="0.25">
      <c r="A1968" s="4" t="s">
        <v>13591</v>
      </c>
      <c r="B1968" s="5">
        <v>9.0642480000000002E-4</v>
      </c>
      <c r="C1968" s="4">
        <v>-2.5923077999999999</v>
      </c>
      <c r="D1968" s="4" t="s">
        <v>59</v>
      </c>
    </row>
    <row r="1969" spans="1:28" x14ac:dyDescent="0.25">
      <c r="A1969" s="4" t="s">
        <v>13592</v>
      </c>
      <c r="B1969" s="5">
        <v>9.6888490000000005E-5</v>
      </c>
      <c r="C1969" s="4">
        <v>1.6551621999999999</v>
      </c>
      <c r="D1969" s="4" t="s">
        <v>59</v>
      </c>
      <c r="V1969" s="4" t="s">
        <v>13593</v>
      </c>
      <c r="W1969" s="4" t="s">
        <v>6465</v>
      </c>
      <c r="X1969" s="4" t="s">
        <v>13594</v>
      </c>
      <c r="Y1969" s="4" t="s">
        <v>13595</v>
      </c>
      <c r="Z1969" s="4" t="s">
        <v>1464</v>
      </c>
      <c r="AA1969" s="4" t="s">
        <v>1464</v>
      </c>
      <c r="AB1969" s="4" t="s">
        <v>1464</v>
      </c>
    </row>
    <row r="1970" spans="1:28" x14ac:dyDescent="0.25">
      <c r="A1970" s="4" t="s">
        <v>26823</v>
      </c>
      <c r="B1970" s="5">
        <v>6.6091313999999993E-5</v>
      </c>
      <c r="C1970" s="4">
        <v>1.5808815000000001</v>
      </c>
      <c r="D1970" s="4" t="s">
        <v>59</v>
      </c>
      <c r="V1970" s="4" t="s">
        <v>26824</v>
      </c>
      <c r="W1970" s="4" t="s">
        <v>26825</v>
      </c>
      <c r="X1970" s="4" t="s">
        <v>26826</v>
      </c>
      <c r="Y1970" s="4" t="s">
        <v>26827</v>
      </c>
      <c r="Z1970" s="4" t="s">
        <v>26828</v>
      </c>
      <c r="AA1970" s="4" t="s">
        <v>26829</v>
      </c>
      <c r="AB1970" s="4" t="s">
        <v>26830</v>
      </c>
    </row>
    <row r="1971" spans="1:28" x14ac:dyDescent="0.25">
      <c r="A1971" s="4" t="s">
        <v>13596</v>
      </c>
      <c r="B1971" s="5">
        <v>1.0672488E-4</v>
      </c>
      <c r="C1971" s="4">
        <v>1.7711106999999999</v>
      </c>
      <c r="D1971" s="4" t="s">
        <v>59</v>
      </c>
      <c r="V1971" s="4" t="s">
        <v>7629</v>
      </c>
      <c r="W1971" s="4" t="s">
        <v>13597</v>
      </c>
      <c r="X1971" s="4" t="s">
        <v>13598</v>
      </c>
      <c r="Y1971" s="4" t="s">
        <v>7631</v>
      </c>
      <c r="Z1971" s="4" t="s">
        <v>13599</v>
      </c>
      <c r="AA1971" s="4" t="s">
        <v>13600</v>
      </c>
      <c r="AB1971" s="4" t="s">
        <v>7634</v>
      </c>
    </row>
    <row r="1972" spans="1:28" x14ac:dyDescent="0.25">
      <c r="A1972" s="4" t="s">
        <v>22196</v>
      </c>
      <c r="B1972" s="4">
        <v>4.9519395000000004E-3</v>
      </c>
      <c r="C1972" s="4">
        <v>1.6443363</v>
      </c>
      <c r="D1972" s="4" t="s">
        <v>59</v>
      </c>
      <c r="V1972" s="4" t="s">
        <v>162</v>
      </c>
      <c r="W1972" s="4" t="s">
        <v>6093</v>
      </c>
      <c r="X1972" s="4" t="s">
        <v>13722</v>
      </c>
      <c r="Y1972" s="4" t="s">
        <v>164</v>
      </c>
    </row>
    <row r="1973" spans="1:28" x14ac:dyDescent="0.25">
      <c r="A1973" s="4" t="s">
        <v>13613</v>
      </c>
      <c r="B1973" s="4">
        <v>5.7585850000000001E-3</v>
      </c>
      <c r="C1973" s="4">
        <v>-2.1496827999999999</v>
      </c>
      <c r="D1973" s="4" t="s">
        <v>59</v>
      </c>
      <c r="V1973" s="4" t="s">
        <v>162</v>
      </c>
      <c r="W1973" s="4" t="s">
        <v>5494</v>
      </c>
      <c r="X1973" s="4" t="s">
        <v>13614</v>
      </c>
      <c r="Y1973" s="4" t="s">
        <v>164</v>
      </c>
    </row>
    <row r="1974" spans="1:28" x14ac:dyDescent="0.25">
      <c r="A1974" s="4" t="s">
        <v>25114</v>
      </c>
      <c r="B1974" s="5">
        <v>1.0701521999999999E-5</v>
      </c>
      <c r="C1974" s="4">
        <v>1.7745643</v>
      </c>
      <c r="D1974" s="4" t="s">
        <v>59</v>
      </c>
      <c r="V1974" s="4" t="s">
        <v>25115</v>
      </c>
      <c r="W1974" s="4" t="s">
        <v>2811</v>
      </c>
      <c r="X1974" s="4" t="s">
        <v>25116</v>
      </c>
      <c r="Y1974" s="4" t="s">
        <v>25117</v>
      </c>
      <c r="Z1974" s="4" t="s">
        <v>25118</v>
      </c>
      <c r="AA1974" s="4" t="s">
        <v>25119</v>
      </c>
      <c r="AB1974" s="4" t="s">
        <v>25120</v>
      </c>
    </row>
    <row r="1975" spans="1:28" x14ac:dyDescent="0.25">
      <c r="A1975" s="4" t="s">
        <v>13615</v>
      </c>
      <c r="B1975" s="5">
        <v>1.10446534E-4</v>
      </c>
      <c r="C1975" s="4">
        <v>-4.1641807999999996</v>
      </c>
      <c r="D1975" s="4" t="s">
        <v>59</v>
      </c>
      <c r="V1975" s="4" t="s">
        <v>13616</v>
      </c>
      <c r="W1975" s="4" t="s">
        <v>6093</v>
      </c>
      <c r="X1975" s="4" t="s">
        <v>13617</v>
      </c>
      <c r="Y1975" s="4" t="s">
        <v>13618</v>
      </c>
    </row>
    <row r="1976" spans="1:28" x14ac:dyDescent="0.25">
      <c r="A1976" s="4" t="s">
        <v>13619</v>
      </c>
      <c r="B1976" s="4">
        <v>1.3107572E-2</v>
      </c>
      <c r="C1976" s="4">
        <v>1.5214361000000001</v>
      </c>
      <c r="D1976" s="4" t="s">
        <v>59</v>
      </c>
      <c r="V1976" s="4" t="s">
        <v>162</v>
      </c>
      <c r="W1976" s="4" t="s">
        <v>6093</v>
      </c>
      <c r="X1976" s="4" t="s">
        <v>4234</v>
      </c>
      <c r="Y1976" s="4" t="s">
        <v>164</v>
      </c>
    </row>
    <row r="1977" spans="1:28" x14ac:dyDescent="0.25">
      <c r="A1977" s="4" t="s">
        <v>13620</v>
      </c>
      <c r="B1977" s="5">
        <v>1.0262719E-4</v>
      </c>
      <c r="C1977" s="4">
        <v>2.6148090000000002</v>
      </c>
      <c r="D1977" s="4" t="s">
        <v>59</v>
      </c>
      <c r="V1977" s="4" t="s">
        <v>162</v>
      </c>
      <c r="W1977" s="4" t="s">
        <v>6093</v>
      </c>
      <c r="X1977" s="4" t="s">
        <v>10628</v>
      </c>
      <c r="Y1977" s="4" t="s">
        <v>13621</v>
      </c>
    </row>
    <row r="1978" spans="1:28" x14ac:dyDescent="0.25">
      <c r="A1978" s="4" t="s">
        <v>24711</v>
      </c>
      <c r="B1978" s="5">
        <v>8.3823679999999994E-5</v>
      </c>
      <c r="C1978" s="4">
        <v>-1.6463757000000001</v>
      </c>
      <c r="D1978" s="4" t="s">
        <v>59</v>
      </c>
      <c r="V1978" s="4" t="s">
        <v>24712</v>
      </c>
      <c r="W1978" s="4" t="s">
        <v>6738</v>
      </c>
      <c r="X1978" s="4" t="s">
        <v>24713</v>
      </c>
      <c r="Y1978" s="4" t="s">
        <v>24714</v>
      </c>
      <c r="Z1978" s="4" t="s">
        <v>552</v>
      </c>
      <c r="AA1978" s="4" t="s">
        <v>552</v>
      </c>
      <c r="AB1978" s="4" t="s">
        <v>552</v>
      </c>
    </row>
    <row r="1979" spans="1:28" x14ac:dyDescent="0.25">
      <c r="A1979" s="4" t="s">
        <v>13622</v>
      </c>
      <c r="B1979" s="5">
        <v>3.9964440000000003E-4</v>
      </c>
      <c r="C1979" s="4">
        <v>-1.6874716999999999</v>
      </c>
      <c r="D1979" s="4" t="s">
        <v>59</v>
      </c>
      <c r="V1979" s="4" t="s">
        <v>6287</v>
      </c>
      <c r="W1979" s="4" t="s">
        <v>6288</v>
      </c>
      <c r="X1979" s="4" t="s">
        <v>13623</v>
      </c>
      <c r="Y1979" s="4" t="s">
        <v>6290</v>
      </c>
      <c r="Z1979" s="4" t="s">
        <v>6291</v>
      </c>
      <c r="AA1979" s="4" t="s">
        <v>6292</v>
      </c>
      <c r="AB1979" s="4" t="s">
        <v>2146</v>
      </c>
    </row>
    <row r="1980" spans="1:28" x14ac:dyDescent="0.25">
      <c r="A1980" s="4" t="s">
        <v>13624</v>
      </c>
      <c r="B1980" s="5">
        <v>1.7604646999999999E-5</v>
      </c>
      <c r="C1980" s="4">
        <v>-2.5228712999999998</v>
      </c>
      <c r="D1980" s="4" t="s">
        <v>59</v>
      </c>
    </row>
    <row r="1981" spans="1:28" x14ac:dyDescent="0.25">
      <c r="A1981" s="4" t="s">
        <v>17662</v>
      </c>
      <c r="B1981" s="5">
        <v>1.3385687000000001E-4</v>
      </c>
      <c r="C1981" s="4">
        <v>-1.6679138</v>
      </c>
      <c r="D1981" s="4" t="s">
        <v>59</v>
      </c>
      <c r="V1981" s="4" t="s">
        <v>162</v>
      </c>
      <c r="W1981" s="4" t="s">
        <v>6093</v>
      </c>
      <c r="X1981" s="4" t="s">
        <v>17663</v>
      </c>
      <c r="Y1981" s="4" t="s">
        <v>164</v>
      </c>
    </row>
    <row r="1982" spans="1:28" x14ac:dyDescent="0.25">
      <c r="A1982" s="4" t="s">
        <v>22563</v>
      </c>
      <c r="B1982" s="5">
        <v>2.3571094000000002E-3</v>
      </c>
      <c r="C1982" s="4">
        <v>-1.5203042</v>
      </c>
      <c r="D1982" s="4" t="s">
        <v>59</v>
      </c>
      <c r="V1982" s="4" t="s">
        <v>162</v>
      </c>
      <c r="W1982" s="4" t="s">
        <v>6093</v>
      </c>
      <c r="X1982" s="4" t="s">
        <v>6972</v>
      </c>
      <c r="Y1982" s="4" t="s">
        <v>164</v>
      </c>
    </row>
    <row r="1983" spans="1:28" x14ac:dyDescent="0.25">
      <c r="A1983" s="4" t="s">
        <v>18726</v>
      </c>
      <c r="B1983" s="5">
        <v>3.2806939999999998E-4</v>
      </c>
      <c r="C1983" s="4">
        <v>1.5251676999999999</v>
      </c>
      <c r="D1983" s="4" t="s">
        <v>59</v>
      </c>
      <c r="V1983" s="4" t="s">
        <v>1461</v>
      </c>
      <c r="W1983" s="4" t="s">
        <v>6465</v>
      </c>
      <c r="X1983" s="4" t="s">
        <v>18727</v>
      </c>
      <c r="Y1983" s="4" t="s">
        <v>18728</v>
      </c>
      <c r="Z1983" s="4" t="s">
        <v>1464</v>
      </c>
      <c r="AA1983" s="4" t="s">
        <v>1464</v>
      </c>
      <c r="AB1983" s="4" t="s">
        <v>1464</v>
      </c>
    </row>
    <row r="1984" spans="1:28" x14ac:dyDescent="0.25">
      <c r="A1984" s="4" t="s">
        <v>13643</v>
      </c>
      <c r="B1984" s="5">
        <v>3.0298753999999999E-5</v>
      </c>
      <c r="C1984" s="4">
        <v>-1.8307936</v>
      </c>
      <c r="D1984" s="4" t="s">
        <v>59</v>
      </c>
      <c r="V1984" s="4" t="s">
        <v>13644</v>
      </c>
      <c r="W1984" s="4" t="s">
        <v>13645</v>
      </c>
      <c r="X1984" s="4" t="s">
        <v>13646</v>
      </c>
      <c r="Y1984" s="4" t="s">
        <v>13647</v>
      </c>
      <c r="Z1984" s="4" t="s">
        <v>13648</v>
      </c>
      <c r="AA1984" s="4" t="s">
        <v>13649</v>
      </c>
      <c r="AB1984" s="4" t="s">
        <v>11494</v>
      </c>
    </row>
    <row r="1985" spans="1:28" x14ac:dyDescent="0.25">
      <c r="A1985" s="4" t="s">
        <v>18445</v>
      </c>
      <c r="B1985" s="5">
        <v>1.1204763E-4</v>
      </c>
      <c r="C1985" s="4">
        <v>1.5011399999999999</v>
      </c>
      <c r="D1985" s="4" t="s">
        <v>59</v>
      </c>
      <c r="V1985" s="4" t="s">
        <v>18446</v>
      </c>
      <c r="W1985" s="4" t="s">
        <v>18447</v>
      </c>
      <c r="X1985" s="4" t="s">
        <v>18448</v>
      </c>
      <c r="Y1985" s="4" t="s">
        <v>18449</v>
      </c>
      <c r="Z1985" s="4" t="s">
        <v>2094</v>
      </c>
      <c r="AA1985" s="4" t="s">
        <v>2094</v>
      </c>
      <c r="AB1985" s="4" t="s">
        <v>2094</v>
      </c>
    </row>
    <row r="1986" spans="1:28" x14ac:dyDescent="0.25">
      <c r="A1986" s="4" t="s">
        <v>23383</v>
      </c>
      <c r="B1986" s="4">
        <v>7.7969157000000004E-3</v>
      </c>
      <c r="C1986" s="4">
        <v>2.0097911000000002</v>
      </c>
      <c r="D1986" s="4" t="s">
        <v>59</v>
      </c>
      <c r="V1986" s="4" t="s">
        <v>23384</v>
      </c>
      <c r="W1986" s="4" t="s">
        <v>5902</v>
      </c>
      <c r="X1986" s="4" t="s">
        <v>23385</v>
      </c>
      <c r="Y1986" s="4" t="s">
        <v>23386</v>
      </c>
      <c r="Z1986" s="4" t="s">
        <v>23387</v>
      </c>
      <c r="AA1986" s="4" t="s">
        <v>23388</v>
      </c>
      <c r="AB1986" s="4" t="s">
        <v>17157</v>
      </c>
    </row>
    <row r="1987" spans="1:28" x14ac:dyDescent="0.25">
      <c r="A1987" s="4" t="s">
        <v>13667</v>
      </c>
      <c r="B1987" s="5">
        <v>8.3823679999999994E-5</v>
      </c>
      <c r="C1987" s="4">
        <v>-4.4293623000000002</v>
      </c>
      <c r="D1987" s="4" t="s">
        <v>59</v>
      </c>
      <c r="V1987" s="4" t="s">
        <v>13668</v>
      </c>
      <c r="W1987" s="4" t="s">
        <v>273</v>
      </c>
      <c r="X1987" s="4" t="s">
        <v>13669</v>
      </c>
      <c r="Y1987" s="4" t="s">
        <v>13670</v>
      </c>
      <c r="Z1987" s="4" t="s">
        <v>13671</v>
      </c>
      <c r="AA1987" s="4" t="s">
        <v>13672</v>
      </c>
      <c r="AB1987" s="4" t="s">
        <v>298</v>
      </c>
    </row>
    <row r="1988" spans="1:28" x14ac:dyDescent="0.25">
      <c r="A1988" s="4" t="s">
        <v>26756</v>
      </c>
      <c r="B1988" s="4">
        <v>2.2277637999999999E-2</v>
      </c>
      <c r="C1988" s="4">
        <v>-2.1731672</v>
      </c>
      <c r="D1988" s="4" t="s">
        <v>59</v>
      </c>
      <c r="V1988" s="4" t="s">
        <v>162</v>
      </c>
      <c r="W1988" s="4" t="s">
        <v>6093</v>
      </c>
      <c r="X1988" s="4" t="s">
        <v>26757</v>
      </c>
      <c r="Y1988" s="4" t="s">
        <v>26758</v>
      </c>
    </row>
    <row r="1989" spans="1:28" x14ac:dyDescent="0.25">
      <c r="A1989" s="4" t="s">
        <v>21519</v>
      </c>
      <c r="B1989" s="4">
        <v>8.6654285000000008E-3</v>
      </c>
      <c r="C1989" s="4">
        <v>1.5176635000000001</v>
      </c>
      <c r="D1989" s="4" t="s">
        <v>59</v>
      </c>
      <c r="V1989" s="4" t="s">
        <v>21520</v>
      </c>
      <c r="W1989" s="4" t="s">
        <v>20528</v>
      </c>
      <c r="X1989" s="4" t="s">
        <v>21521</v>
      </c>
      <c r="Y1989" s="4" t="s">
        <v>21522</v>
      </c>
      <c r="Z1989" s="4" t="s">
        <v>5537</v>
      </c>
      <c r="AA1989" s="4" t="s">
        <v>5538</v>
      </c>
      <c r="AB1989" s="4" t="s">
        <v>5539</v>
      </c>
    </row>
    <row r="1990" spans="1:28" x14ac:dyDescent="0.25">
      <c r="A1990" s="4" t="s">
        <v>13720</v>
      </c>
      <c r="B1990" s="5">
        <v>2.4522400000000001E-5</v>
      </c>
      <c r="C1990" s="4">
        <v>-1.9608833999999999</v>
      </c>
      <c r="D1990" s="4" t="s">
        <v>59</v>
      </c>
      <c r="V1990" s="4" t="s">
        <v>13721</v>
      </c>
      <c r="W1990" s="4" t="s">
        <v>6093</v>
      </c>
      <c r="X1990" s="4" t="s">
        <v>13722</v>
      </c>
      <c r="Y1990" s="4" t="s">
        <v>13723</v>
      </c>
    </row>
    <row r="1991" spans="1:28" x14ac:dyDescent="0.25">
      <c r="A1991" s="4" t="s">
        <v>23627</v>
      </c>
      <c r="B1991" s="4">
        <v>1.1555543E-2</v>
      </c>
      <c r="C1991" s="4">
        <v>1.5476223</v>
      </c>
      <c r="D1991" s="4" t="s">
        <v>59</v>
      </c>
      <c r="V1991" s="4" t="s">
        <v>23628</v>
      </c>
      <c r="W1991" s="4" t="s">
        <v>23629</v>
      </c>
      <c r="X1991" s="4" t="s">
        <v>23630</v>
      </c>
      <c r="Y1991" s="4" t="s">
        <v>23631</v>
      </c>
      <c r="Z1991" s="4" t="s">
        <v>23632</v>
      </c>
      <c r="AA1991" s="4" t="s">
        <v>23633</v>
      </c>
      <c r="AB1991" s="4" t="s">
        <v>23634</v>
      </c>
    </row>
    <row r="1992" spans="1:28" x14ac:dyDescent="0.25">
      <c r="A1992" s="4" t="s">
        <v>13783</v>
      </c>
      <c r="B1992" s="4">
        <v>1.2036129E-2</v>
      </c>
      <c r="C1992" s="4">
        <v>1.6820511</v>
      </c>
      <c r="D1992" s="4" t="s">
        <v>59</v>
      </c>
      <c r="V1992" s="4" t="s">
        <v>13784</v>
      </c>
      <c r="W1992" s="4" t="s">
        <v>5950</v>
      </c>
      <c r="X1992" s="4" t="s">
        <v>13785</v>
      </c>
      <c r="Y1992" s="4" t="s">
        <v>13786</v>
      </c>
      <c r="Z1992" s="4" t="s">
        <v>13787</v>
      </c>
      <c r="AA1992" s="4" t="s">
        <v>13788</v>
      </c>
      <c r="AB1992" s="4" t="s">
        <v>2146</v>
      </c>
    </row>
    <row r="1993" spans="1:28" x14ac:dyDescent="0.25">
      <c r="A1993" s="4" t="s">
        <v>19603</v>
      </c>
      <c r="B1993" s="5">
        <v>8.9032349999999995E-5</v>
      </c>
      <c r="C1993" s="4">
        <v>-1.9214731</v>
      </c>
      <c r="D1993" s="4" t="s">
        <v>59</v>
      </c>
      <c r="V1993" s="4" t="s">
        <v>162</v>
      </c>
      <c r="W1993" s="4" t="s">
        <v>6093</v>
      </c>
      <c r="X1993" s="4" t="s">
        <v>19604</v>
      </c>
      <c r="Y1993" s="4" t="s">
        <v>164</v>
      </c>
    </row>
    <row r="1994" spans="1:28" x14ac:dyDescent="0.25">
      <c r="A1994" s="4" t="s">
        <v>17243</v>
      </c>
      <c r="B1994" s="5">
        <v>3.5343236999999999E-5</v>
      </c>
      <c r="C1994" s="4">
        <v>-1.6793758000000001</v>
      </c>
      <c r="D1994" s="4" t="s">
        <v>59</v>
      </c>
    </row>
    <row r="1995" spans="1:28" x14ac:dyDescent="0.25">
      <c r="A1995" s="4" t="s">
        <v>13825</v>
      </c>
      <c r="B1995" s="4">
        <v>1.24729965E-2</v>
      </c>
      <c r="C1995" s="4">
        <v>-2.0486616999999998</v>
      </c>
      <c r="D1995" s="4" t="s">
        <v>59</v>
      </c>
      <c r="V1995" s="4" t="s">
        <v>162</v>
      </c>
      <c r="W1995" s="4" t="s">
        <v>6093</v>
      </c>
      <c r="X1995" s="4" t="s">
        <v>6972</v>
      </c>
      <c r="Y1995" s="4" t="s">
        <v>164</v>
      </c>
    </row>
    <row r="1996" spans="1:28" x14ac:dyDescent="0.25">
      <c r="A1996" s="4" t="s">
        <v>17634</v>
      </c>
      <c r="B1996" s="5">
        <v>1.9532109999999998E-3</v>
      </c>
      <c r="C1996" s="4">
        <v>1.9431057</v>
      </c>
      <c r="D1996" s="4" t="s">
        <v>59</v>
      </c>
      <c r="V1996" s="4" t="s">
        <v>162</v>
      </c>
      <c r="W1996" s="4" t="s">
        <v>6093</v>
      </c>
      <c r="X1996" s="4" t="s">
        <v>17635</v>
      </c>
      <c r="Y1996" s="4" t="s">
        <v>164</v>
      </c>
    </row>
    <row r="1997" spans="1:28" x14ac:dyDescent="0.25">
      <c r="A1997" s="4" t="s">
        <v>13826</v>
      </c>
      <c r="B1997" s="5">
        <v>2.982551E-3</v>
      </c>
      <c r="C1997" s="4">
        <v>-2.1253793000000001</v>
      </c>
      <c r="D1997" s="4" t="s">
        <v>59</v>
      </c>
    </row>
    <row r="1998" spans="1:28" x14ac:dyDescent="0.25">
      <c r="A1998" s="4" t="s">
        <v>13827</v>
      </c>
      <c r="B1998" s="4">
        <v>2.9497253000000001E-2</v>
      </c>
      <c r="C1998" s="4">
        <v>1.878905</v>
      </c>
      <c r="D1998" s="4" t="s">
        <v>59</v>
      </c>
    </row>
    <row r="1999" spans="1:28" x14ac:dyDescent="0.25">
      <c r="A1999" s="4" t="s">
        <v>13828</v>
      </c>
      <c r="B1999" s="5">
        <v>1.1244668999999999E-5</v>
      </c>
      <c r="C1999" s="4">
        <v>-8.6946829999999995</v>
      </c>
      <c r="D1999" s="4" t="s">
        <v>59</v>
      </c>
      <c r="V1999" s="4" t="s">
        <v>162</v>
      </c>
      <c r="W1999" s="4" t="s">
        <v>6093</v>
      </c>
      <c r="X1999" s="4" t="s">
        <v>4083</v>
      </c>
      <c r="Y1999" s="4" t="s">
        <v>164</v>
      </c>
    </row>
    <row r="2000" spans="1:28" x14ac:dyDescent="0.25">
      <c r="A2000" s="4" t="s">
        <v>13829</v>
      </c>
      <c r="B2000" s="5">
        <v>6.2657764000000002E-6</v>
      </c>
      <c r="C2000" s="4">
        <v>-3.2813002999999998</v>
      </c>
      <c r="D2000" s="4" t="s">
        <v>59</v>
      </c>
    </row>
    <row r="2001" spans="1:28" x14ac:dyDescent="0.25">
      <c r="A2001" s="4" t="s">
        <v>13830</v>
      </c>
      <c r="B2001" s="5">
        <v>1.7812354E-5</v>
      </c>
      <c r="C2001" s="4">
        <v>-3.0454686</v>
      </c>
      <c r="D2001" s="4" t="s">
        <v>59</v>
      </c>
      <c r="V2001" s="4" t="s">
        <v>162</v>
      </c>
      <c r="W2001" s="4" t="s">
        <v>273</v>
      </c>
      <c r="X2001" s="4" t="s">
        <v>11364</v>
      </c>
      <c r="Y2001" s="4" t="s">
        <v>164</v>
      </c>
    </row>
    <row r="2002" spans="1:28" x14ac:dyDescent="0.25">
      <c r="A2002" s="4" t="s">
        <v>13831</v>
      </c>
      <c r="B2002" s="5">
        <v>3.3617930000000002E-6</v>
      </c>
      <c r="C2002" s="4">
        <v>-5.4684780000000002</v>
      </c>
      <c r="D2002" s="4" t="s">
        <v>59</v>
      </c>
      <c r="V2002" s="4" t="s">
        <v>162</v>
      </c>
      <c r="W2002" s="4" t="s">
        <v>6093</v>
      </c>
      <c r="X2002" s="4" t="s">
        <v>13722</v>
      </c>
      <c r="Y2002" s="4" t="s">
        <v>164</v>
      </c>
    </row>
    <row r="2003" spans="1:28" x14ac:dyDescent="0.25">
      <c r="A2003" s="4" t="s">
        <v>13832</v>
      </c>
      <c r="B2003" s="5">
        <v>9.4721010000000004E-5</v>
      </c>
      <c r="C2003" s="4">
        <v>-2.1461382000000002</v>
      </c>
      <c r="D2003" s="4" t="s">
        <v>59</v>
      </c>
      <c r="V2003" s="4" t="s">
        <v>162</v>
      </c>
      <c r="W2003" s="4" t="s">
        <v>6093</v>
      </c>
      <c r="X2003" s="4" t="s">
        <v>7221</v>
      </c>
      <c r="Y2003" s="4" t="s">
        <v>164</v>
      </c>
    </row>
    <row r="2004" spans="1:28" x14ac:dyDescent="0.25">
      <c r="A2004" s="4" t="s">
        <v>13833</v>
      </c>
      <c r="B2004" s="5">
        <v>2.0116949000000001E-4</v>
      </c>
      <c r="C2004" s="4">
        <v>-2.6588473000000001</v>
      </c>
      <c r="D2004" s="4" t="s">
        <v>59</v>
      </c>
      <c r="V2004" s="4" t="s">
        <v>162</v>
      </c>
      <c r="W2004" s="4" t="s">
        <v>6093</v>
      </c>
      <c r="X2004" s="4" t="s">
        <v>6221</v>
      </c>
      <c r="Y2004" s="4" t="s">
        <v>164</v>
      </c>
    </row>
    <row r="2005" spans="1:28" x14ac:dyDescent="0.25">
      <c r="A2005" s="4" t="s">
        <v>13834</v>
      </c>
      <c r="B2005" s="4">
        <v>2.3591790000000001E-2</v>
      </c>
      <c r="C2005" s="4">
        <v>1.5997667</v>
      </c>
      <c r="D2005" s="4" t="s">
        <v>59</v>
      </c>
    </row>
    <row r="2006" spans="1:28" x14ac:dyDescent="0.25">
      <c r="A2006" s="4" t="s">
        <v>26854</v>
      </c>
      <c r="B2006" s="5">
        <v>4.3225887999999999E-4</v>
      </c>
      <c r="C2006" s="4">
        <v>-1.5015981</v>
      </c>
      <c r="D2006" s="4" t="s">
        <v>59</v>
      </c>
    </row>
    <row r="2007" spans="1:28" x14ac:dyDescent="0.25">
      <c r="A2007" s="4" t="s">
        <v>13835</v>
      </c>
      <c r="B2007" s="5">
        <v>9.1027066999999995E-4</v>
      </c>
      <c r="C2007" s="4">
        <v>-2.9107120000000002</v>
      </c>
      <c r="D2007" s="4" t="s">
        <v>59</v>
      </c>
      <c r="V2007" s="4" t="s">
        <v>162</v>
      </c>
      <c r="W2007" s="4" t="s">
        <v>6093</v>
      </c>
      <c r="X2007" s="4" t="s">
        <v>13722</v>
      </c>
      <c r="Y2007" s="4" t="s">
        <v>164</v>
      </c>
    </row>
    <row r="2008" spans="1:28" x14ac:dyDescent="0.25">
      <c r="A2008" s="4" t="s">
        <v>13836</v>
      </c>
      <c r="B2008" s="5">
        <v>1.0629272E-5</v>
      </c>
      <c r="C2008" s="4">
        <v>2.0079959999999999</v>
      </c>
      <c r="D2008" s="4" t="s">
        <v>59</v>
      </c>
    </row>
    <row r="2009" spans="1:28" x14ac:dyDescent="0.25">
      <c r="A2009" s="4" t="s">
        <v>27948</v>
      </c>
      <c r="B2009" s="4">
        <v>5.1439972999999996E-3</v>
      </c>
      <c r="C2009" s="4">
        <v>-1.5380495000000001</v>
      </c>
      <c r="D2009" s="4" t="s">
        <v>59</v>
      </c>
    </row>
    <row r="2010" spans="1:28" x14ac:dyDescent="0.25">
      <c r="A2010" s="4" t="s">
        <v>18022</v>
      </c>
      <c r="B2010" s="5">
        <v>1.5748737999999999E-3</v>
      </c>
      <c r="C2010" s="4">
        <v>-2.0110934</v>
      </c>
      <c r="D2010" s="4" t="s">
        <v>59</v>
      </c>
      <c r="V2010" s="4" t="s">
        <v>18023</v>
      </c>
      <c r="W2010" s="4" t="s">
        <v>7459</v>
      </c>
      <c r="X2010" s="4" t="s">
        <v>18024</v>
      </c>
      <c r="Y2010" s="4" t="s">
        <v>18025</v>
      </c>
      <c r="Z2010" s="4" t="s">
        <v>18026</v>
      </c>
      <c r="AA2010" s="4" t="s">
        <v>18027</v>
      </c>
      <c r="AB2010" s="4" t="s">
        <v>18028</v>
      </c>
    </row>
    <row r="2011" spans="1:28" x14ac:dyDescent="0.25">
      <c r="A2011" s="4" t="s">
        <v>13847</v>
      </c>
      <c r="B2011" s="5">
        <v>1.2112459E-4</v>
      </c>
      <c r="C2011" s="4">
        <v>-5.4958606000000003</v>
      </c>
      <c r="D2011" s="4" t="s">
        <v>59</v>
      </c>
    </row>
    <row r="2012" spans="1:28" x14ac:dyDescent="0.25">
      <c r="A2012" s="4" t="s">
        <v>13848</v>
      </c>
      <c r="B2012" s="5">
        <v>2.8250533999999998E-3</v>
      </c>
      <c r="C2012" s="4">
        <v>-3.2369251000000001</v>
      </c>
      <c r="D2012" s="4" t="s">
        <v>59</v>
      </c>
    </row>
    <row r="2013" spans="1:28" x14ac:dyDescent="0.25">
      <c r="A2013" s="4" t="s">
        <v>13849</v>
      </c>
      <c r="B2013" s="5">
        <v>8.2059144999999998E-5</v>
      </c>
      <c r="C2013" s="4">
        <v>2.2545066</v>
      </c>
      <c r="D2013" s="4" t="s">
        <v>59</v>
      </c>
      <c r="V2013" s="4" t="s">
        <v>13850</v>
      </c>
      <c r="W2013" s="4" t="s">
        <v>6968</v>
      </c>
      <c r="X2013" s="4" t="s">
        <v>13851</v>
      </c>
      <c r="Y2013" s="4" t="s">
        <v>13852</v>
      </c>
      <c r="Z2013" s="4" t="s">
        <v>1930</v>
      </c>
      <c r="AA2013" s="4" t="s">
        <v>1931</v>
      </c>
      <c r="AB2013" s="4" t="s">
        <v>1932</v>
      </c>
    </row>
    <row r="2014" spans="1:28" x14ac:dyDescent="0.25">
      <c r="A2014" s="4" t="s">
        <v>13869</v>
      </c>
      <c r="B2014" s="4">
        <v>4.6142646999999997E-3</v>
      </c>
      <c r="C2014" s="4">
        <v>-3.2684655</v>
      </c>
      <c r="D2014" s="4" t="s">
        <v>59</v>
      </c>
    </row>
    <row r="2015" spans="1:28" x14ac:dyDescent="0.25">
      <c r="A2015" s="4" t="s">
        <v>26935</v>
      </c>
      <c r="B2015" s="4">
        <v>4.3506029999999998E-3</v>
      </c>
      <c r="C2015" s="4">
        <v>1.5082614000000001</v>
      </c>
      <c r="D2015" s="4" t="s">
        <v>59</v>
      </c>
      <c r="V2015" s="4" t="s">
        <v>162</v>
      </c>
      <c r="W2015" s="4" t="s">
        <v>273</v>
      </c>
      <c r="X2015" s="4" t="s">
        <v>12419</v>
      </c>
      <c r="Y2015" s="4" t="s">
        <v>164</v>
      </c>
    </row>
    <row r="2016" spans="1:28" x14ac:dyDescent="0.25">
      <c r="A2016" s="4" t="s">
        <v>13870</v>
      </c>
      <c r="B2016" s="4">
        <v>4.0215436E-2</v>
      </c>
      <c r="C2016" s="4">
        <v>-1.6840837</v>
      </c>
      <c r="D2016" s="4" t="s">
        <v>59</v>
      </c>
    </row>
    <row r="2017" spans="1:28" x14ac:dyDescent="0.25">
      <c r="A2017" s="4" t="s">
        <v>13871</v>
      </c>
      <c r="B2017" s="5">
        <v>3.1861427000000002E-6</v>
      </c>
      <c r="C2017" s="4">
        <v>-7.5459503999999997</v>
      </c>
      <c r="D2017" s="4" t="s">
        <v>59</v>
      </c>
    </row>
    <row r="2018" spans="1:28" x14ac:dyDescent="0.25">
      <c r="A2018" s="4" t="s">
        <v>13872</v>
      </c>
      <c r="B2018" s="5">
        <v>3.6239463999999998E-4</v>
      </c>
      <c r="C2018" s="4">
        <v>-2.7745839999999999</v>
      </c>
      <c r="D2018" s="4" t="s">
        <v>59</v>
      </c>
      <c r="V2018" s="4" t="s">
        <v>162</v>
      </c>
      <c r="W2018" s="4" t="s">
        <v>6093</v>
      </c>
      <c r="X2018" s="4" t="s">
        <v>6972</v>
      </c>
      <c r="Y2018" s="4" t="s">
        <v>164</v>
      </c>
    </row>
    <row r="2019" spans="1:28" x14ac:dyDescent="0.25">
      <c r="A2019" s="4" t="s">
        <v>27104</v>
      </c>
      <c r="B2019" s="5">
        <v>6.0228703999999999E-5</v>
      </c>
      <c r="C2019" s="4">
        <v>-1.5944598999999999</v>
      </c>
      <c r="D2019" s="4" t="s">
        <v>59</v>
      </c>
    </row>
    <row r="2020" spans="1:28" x14ac:dyDescent="0.25">
      <c r="A2020" s="4" t="s">
        <v>18491</v>
      </c>
      <c r="B2020" s="4">
        <v>7.3706107000000003E-3</v>
      </c>
      <c r="C2020" s="4">
        <v>1.6124327000000001</v>
      </c>
      <c r="D2020" s="4" t="s">
        <v>59</v>
      </c>
      <c r="V2020" s="4" t="s">
        <v>18492</v>
      </c>
      <c r="W2020" s="4" t="s">
        <v>18493</v>
      </c>
      <c r="X2020" s="4" t="s">
        <v>18494</v>
      </c>
      <c r="Y2020" s="4" t="s">
        <v>18495</v>
      </c>
      <c r="Z2020" s="4" t="s">
        <v>18496</v>
      </c>
      <c r="AA2020" s="4" t="s">
        <v>18497</v>
      </c>
      <c r="AB2020" s="4" t="s">
        <v>18498</v>
      </c>
    </row>
    <row r="2021" spans="1:28" x14ac:dyDescent="0.25">
      <c r="A2021" s="4" t="s">
        <v>13873</v>
      </c>
      <c r="B2021" s="5">
        <v>1.0486884E-4</v>
      </c>
      <c r="C2021" s="4">
        <v>2.2694489999999998</v>
      </c>
      <c r="D2021" s="4" t="s">
        <v>59</v>
      </c>
      <c r="V2021" s="4" t="s">
        <v>162</v>
      </c>
      <c r="W2021" s="4" t="s">
        <v>5494</v>
      </c>
      <c r="X2021" s="4" t="s">
        <v>13874</v>
      </c>
      <c r="Y2021" s="4" t="s">
        <v>164</v>
      </c>
    </row>
    <row r="2022" spans="1:28" x14ac:dyDescent="0.25">
      <c r="A2022" s="4" t="s">
        <v>13910</v>
      </c>
      <c r="B2022" s="5">
        <v>2.4301746E-4</v>
      </c>
      <c r="C2022" s="4">
        <v>-2.5399964000000002</v>
      </c>
      <c r="D2022" s="4" t="s">
        <v>59</v>
      </c>
      <c r="V2022" s="4" t="s">
        <v>162</v>
      </c>
      <c r="W2022" s="4" t="s">
        <v>5494</v>
      </c>
      <c r="X2022" s="4" t="s">
        <v>13874</v>
      </c>
      <c r="Y2022" s="4" t="s">
        <v>164</v>
      </c>
    </row>
    <row r="2023" spans="1:28" x14ac:dyDescent="0.25">
      <c r="A2023" s="4" t="s">
        <v>18439</v>
      </c>
      <c r="B2023" s="4">
        <v>6.5869520000000001E-3</v>
      </c>
      <c r="C2023" s="4">
        <v>1.5598266000000001</v>
      </c>
      <c r="D2023" s="4" t="s">
        <v>59</v>
      </c>
      <c r="V2023" s="4" t="s">
        <v>162</v>
      </c>
      <c r="W2023" s="4" t="s">
        <v>6093</v>
      </c>
      <c r="X2023" s="4" t="s">
        <v>4083</v>
      </c>
      <c r="Y2023" s="4" t="s">
        <v>164</v>
      </c>
    </row>
    <row r="2024" spans="1:28" x14ac:dyDescent="0.25">
      <c r="A2024" s="4" t="s">
        <v>25060</v>
      </c>
      <c r="B2024" s="5">
        <v>6.1172595999999999E-4</v>
      </c>
      <c r="C2024" s="4">
        <v>-1.925864</v>
      </c>
      <c r="D2024" s="4" t="s">
        <v>59</v>
      </c>
      <c r="V2024" s="4" t="s">
        <v>162</v>
      </c>
      <c r="W2024" s="4" t="s">
        <v>273</v>
      </c>
      <c r="X2024" s="4" t="s">
        <v>25061</v>
      </c>
      <c r="Y2024" s="4" t="s">
        <v>164</v>
      </c>
    </row>
    <row r="2025" spans="1:28" x14ac:dyDescent="0.25">
      <c r="A2025" s="4" t="s">
        <v>25302</v>
      </c>
      <c r="B2025" s="5">
        <v>1.9323387999999999E-4</v>
      </c>
      <c r="C2025" s="4">
        <v>1.5431454</v>
      </c>
      <c r="D2025" s="4" t="s">
        <v>59</v>
      </c>
      <c r="V2025" s="4" t="s">
        <v>23115</v>
      </c>
      <c r="W2025" s="4" t="s">
        <v>6465</v>
      </c>
      <c r="X2025" s="4" t="s">
        <v>23116</v>
      </c>
      <c r="Y2025" s="4" t="s">
        <v>25303</v>
      </c>
      <c r="Z2025" s="4" t="s">
        <v>13648</v>
      </c>
      <c r="AA2025" s="4" t="s">
        <v>13649</v>
      </c>
      <c r="AB2025" s="4" t="s">
        <v>11494</v>
      </c>
    </row>
    <row r="2026" spans="1:28" x14ac:dyDescent="0.25">
      <c r="A2026" s="4" t="s">
        <v>13926</v>
      </c>
      <c r="B2026" s="4">
        <v>7.4098879999999999E-3</v>
      </c>
      <c r="C2026" s="4">
        <v>-1.5915016</v>
      </c>
      <c r="D2026" s="4" t="s">
        <v>59</v>
      </c>
    </row>
    <row r="2027" spans="1:28" x14ac:dyDescent="0.25">
      <c r="A2027" s="4" t="s">
        <v>26909</v>
      </c>
      <c r="B2027" s="5">
        <v>4.6299276000000001E-4</v>
      </c>
      <c r="C2027" s="4">
        <v>-2.0622034</v>
      </c>
      <c r="D2027" s="4" t="s">
        <v>59</v>
      </c>
    </row>
    <row r="2028" spans="1:28" x14ac:dyDescent="0.25">
      <c r="A2028" s="4" t="s">
        <v>13944</v>
      </c>
      <c r="B2028" s="4">
        <v>8.1948300000000002E-3</v>
      </c>
      <c r="C2028" s="4">
        <v>-1.7449174999999999</v>
      </c>
      <c r="D2028" s="4" t="s">
        <v>59</v>
      </c>
    </row>
    <row r="2029" spans="1:28" x14ac:dyDescent="0.25">
      <c r="A2029" s="4" t="s">
        <v>25154</v>
      </c>
      <c r="B2029" s="5">
        <v>4.3615146000000001E-5</v>
      </c>
      <c r="C2029" s="4">
        <v>-1.6531003</v>
      </c>
      <c r="D2029" s="4" t="s">
        <v>59</v>
      </c>
    </row>
    <row r="2030" spans="1:28" x14ac:dyDescent="0.25">
      <c r="A2030" s="4" t="s">
        <v>13963</v>
      </c>
      <c r="B2030" s="4">
        <v>1.861053E-2</v>
      </c>
      <c r="C2030" s="4">
        <v>-1.7677844</v>
      </c>
      <c r="D2030" s="4" t="s">
        <v>59</v>
      </c>
      <c r="V2030" s="4" t="s">
        <v>13964</v>
      </c>
      <c r="W2030" s="4" t="s">
        <v>13965</v>
      </c>
      <c r="X2030" s="4" t="s">
        <v>13966</v>
      </c>
      <c r="Y2030" s="4" t="s">
        <v>13967</v>
      </c>
      <c r="Z2030" s="4" t="s">
        <v>519</v>
      </c>
      <c r="AA2030" s="4" t="s">
        <v>520</v>
      </c>
      <c r="AB2030" s="4" t="s">
        <v>521</v>
      </c>
    </row>
    <row r="2031" spans="1:28" x14ac:dyDescent="0.25">
      <c r="A2031" s="4" t="s">
        <v>13968</v>
      </c>
      <c r="B2031" s="5">
        <v>1.9499054000000001E-4</v>
      </c>
      <c r="C2031" s="4">
        <v>-1.9766735</v>
      </c>
      <c r="D2031" s="4" t="s">
        <v>59</v>
      </c>
      <c r="V2031" s="4" t="s">
        <v>13969</v>
      </c>
      <c r="W2031" s="4" t="s">
        <v>13970</v>
      </c>
      <c r="X2031" s="4" t="s">
        <v>13971</v>
      </c>
      <c r="Y2031" s="4" t="s">
        <v>13972</v>
      </c>
      <c r="Z2031" s="4" t="s">
        <v>648</v>
      </c>
      <c r="AA2031" s="4" t="s">
        <v>648</v>
      </c>
      <c r="AB2031" s="4" t="s">
        <v>648</v>
      </c>
    </row>
    <row r="2032" spans="1:28" x14ac:dyDescent="0.25">
      <c r="A2032" s="4" t="s">
        <v>13973</v>
      </c>
      <c r="B2032" s="5">
        <v>6.6091313999999993E-5</v>
      </c>
      <c r="C2032" s="4">
        <v>-1.7270544999999999</v>
      </c>
      <c r="D2032" s="4" t="s">
        <v>59</v>
      </c>
      <c r="V2032" s="4" t="s">
        <v>13974</v>
      </c>
      <c r="W2032" s="4" t="s">
        <v>6968</v>
      </c>
      <c r="X2032" s="4" t="s">
        <v>13975</v>
      </c>
      <c r="Y2032" s="4" t="s">
        <v>13976</v>
      </c>
      <c r="Z2032" s="4" t="s">
        <v>464</v>
      </c>
      <c r="AA2032" s="4" t="s">
        <v>464</v>
      </c>
      <c r="AB2032" s="4" t="s">
        <v>464</v>
      </c>
    </row>
    <row r="2033" spans="1:28" x14ac:dyDescent="0.25">
      <c r="A2033" s="4" t="s">
        <v>14014</v>
      </c>
      <c r="B2033" s="5">
        <v>3.1550671000000002E-6</v>
      </c>
      <c r="C2033" s="4">
        <v>2.4351834999999999</v>
      </c>
      <c r="D2033" s="4" t="s">
        <v>59</v>
      </c>
      <c r="V2033" s="4" t="s">
        <v>14015</v>
      </c>
      <c r="W2033" s="4" t="s">
        <v>14016</v>
      </c>
      <c r="X2033" s="4" t="s">
        <v>14017</v>
      </c>
      <c r="Y2033" s="4" t="s">
        <v>14018</v>
      </c>
      <c r="Z2033" s="4" t="s">
        <v>6516</v>
      </c>
      <c r="AA2033" s="4" t="s">
        <v>6517</v>
      </c>
      <c r="AB2033" s="4" t="s">
        <v>6518</v>
      </c>
    </row>
    <row r="2034" spans="1:28" x14ac:dyDescent="0.25">
      <c r="A2034" s="4" t="s">
        <v>14027</v>
      </c>
      <c r="B2034" s="5">
        <v>2.9196528000000001E-5</v>
      </c>
      <c r="C2034" s="4">
        <v>-2.7316368</v>
      </c>
      <c r="D2034" s="4" t="s">
        <v>59</v>
      </c>
      <c r="V2034" s="4" t="s">
        <v>162</v>
      </c>
      <c r="W2034" s="4" t="s">
        <v>6093</v>
      </c>
      <c r="X2034" s="4" t="s">
        <v>13722</v>
      </c>
      <c r="Y2034" s="4" t="s">
        <v>164</v>
      </c>
    </row>
    <row r="2035" spans="1:28" x14ac:dyDescent="0.25">
      <c r="A2035" s="4" t="s">
        <v>14047</v>
      </c>
      <c r="B2035" s="5">
        <v>1.3330351E-3</v>
      </c>
      <c r="C2035" s="4">
        <v>-1.8571409999999999</v>
      </c>
      <c r="D2035" s="4" t="s">
        <v>59</v>
      </c>
      <c r="V2035" s="4" t="s">
        <v>162</v>
      </c>
      <c r="W2035" s="4" t="s">
        <v>273</v>
      </c>
      <c r="X2035" s="4" t="s">
        <v>12419</v>
      </c>
      <c r="Y2035" s="4" t="s">
        <v>164</v>
      </c>
    </row>
    <row r="2036" spans="1:28" x14ac:dyDescent="0.25">
      <c r="A2036" s="4" t="s">
        <v>14048</v>
      </c>
      <c r="B2036" s="5">
        <v>5.0898060000000001E-4</v>
      </c>
      <c r="C2036" s="4">
        <v>-2.0365169999999999</v>
      </c>
      <c r="D2036" s="4" t="s">
        <v>59</v>
      </c>
      <c r="V2036" s="4" t="s">
        <v>14049</v>
      </c>
      <c r="W2036" s="4" t="s">
        <v>5950</v>
      </c>
      <c r="X2036" s="4" t="s">
        <v>14050</v>
      </c>
      <c r="Y2036" s="4" t="s">
        <v>14051</v>
      </c>
      <c r="Z2036" s="4" t="s">
        <v>9364</v>
      </c>
      <c r="AA2036" s="4" t="s">
        <v>9365</v>
      </c>
      <c r="AB2036" s="4" t="s">
        <v>1984</v>
      </c>
    </row>
    <row r="2037" spans="1:28" x14ac:dyDescent="0.25">
      <c r="A2037" s="4" t="s">
        <v>14052</v>
      </c>
      <c r="B2037" s="5">
        <v>9.7834349999999996E-5</v>
      </c>
      <c r="C2037" s="4">
        <v>-1.6678147000000001</v>
      </c>
      <c r="D2037" s="4" t="s">
        <v>59</v>
      </c>
      <c r="V2037" s="4" t="s">
        <v>162</v>
      </c>
      <c r="W2037" s="4" t="s">
        <v>6093</v>
      </c>
      <c r="X2037" s="4" t="s">
        <v>11131</v>
      </c>
      <c r="Y2037" s="4" t="s">
        <v>164</v>
      </c>
    </row>
    <row r="2038" spans="1:28" x14ac:dyDescent="0.25">
      <c r="A2038" s="4" t="s">
        <v>14053</v>
      </c>
      <c r="B2038" s="5">
        <v>5.4571272000000001E-5</v>
      </c>
      <c r="C2038" s="4">
        <v>-3.0777502000000001</v>
      </c>
      <c r="D2038" s="4" t="s">
        <v>59</v>
      </c>
      <c r="V2038" s="4" t="s">
        <v>544</v>
      </c>
      <c r="W2038" s="4" t="s">
        <v>5950</v>
      </c>
      <c r="X2038" s="4" t="s">
        <v>14054</v>
      </c>
      <c r="Y2038" s="4" t="s">
        <v>14055</v>
      </c>
      <c r="Z2038" s="4" t="s">
        <v>547</v>
      </c>
      <c r="AA2038" s="4" t="s">
        <v>547</v>
      </c>
      <c r="AB2038" s="4" t="s">
        <v>547</v>
      </c>
    </row>
    <row r="2039" spans="1:28" x14ac:dyDescent="0.25">
      <c r="A2039" s="4" t="s">
        <v>14056</v>
      </c>
      <c r="B2039" s="4">
        <v>1.0832250999999999E-2</v>
      </c>
      <c r="C2039" s="4">
        <v>-1.5973933</v>
      </c>
      <c r="D2039" s="4" t="s">
        <v>59</v>
      </c>
    </row>
    <row r="2040" spans="1:28" x14ac:dyDescent="0.25">
      <c r="A2040" s="4" t="s">
        <v>19857</v>
      </c>
      <c r="B2040" s="4">
        <v>4.4303692999999998E-2</v>
      </c>
      <c r="C2040" s="4">
        <v>1.8896865</v>
      </c>
      <c r="D2040" s="4" t="s">
        <v>59</v>
      </c>
      <c r="V2040" s="4" t="s">
        <v>162</v>
      </c>
      <c r="W2040" s="4" t="s">
        <v>273</v>
      </c>
      <c r="X2040" s="4" t="s">
        <v>19858</v>
      </c>
      <c r="Y2040" s="4" t="s">
        <v>164</v>
      </c>
    </row>
    <row r="2041" spans="1:28" x14ac:dyDescent="0.25">
      <c r="A2041" s="4" t="s">
        <v>14075</v>
      </c>
      <c r="B2041" s="5">
        <v>2.9924767999999998E-3</v>
      </c>
      <c r="C2041" s="4">
        <v>-1.7493776999999999</v>
      </c>
      <c r="D2041" s="4" t="s">
        <v>59</v>
      </c>
      <c r="V2041" s="4" t="s">
        <v>14076</v>
      </c>
      <c r="W2041" s="4" t="s">
        <v>2811</v>
      </c>
      <c r="X2041" s="4" t="s">
        <v>14077</v>
      </c>
      <c r="Y2041" s="4" t="s">
        <v>14078</v>
      </c>
      <c r="Z2041" s="4" t="s">
        <v>547</v>
      </c>
      <c r="AA2041" s="4" t="s">
        <v>547</v>
      </c>
      <c r="AB2041" s="4" t="s">
        <v>547</v>
      </c>
    </row>
    <row r="2042" spans="1:28" x14ac:dyDescent="0.25">
      <c r="A2042" s="4" t="s">
        <v>14079</v>
      </c>
      <c r="B2042" s="5">
        <v>1.025863E-4</v>
      </c>
      <c r="C2042" s="4">
        <v>-2.7254002000000002</v>
      </c>
      <c r="D2042" s="4" t="s">
        <v>59</v>
      </c>
      <c r="V2042" s="4" t="s">
        <v>162</v>
      </c>
      <c r="W2042" s="4" t="s">
        <v>6093</v>
      </c>
      <c r="X2042" s="4" t="s">
        <v>14080</v>
      </c>
      <c r="Y2042" s="4" t="s">
        <v>164</v>
      </c>
    </row>
    <row r="2043" spans="1:28" x14ac:dyDescent="0.25">
      <c r="A2043" s="4" t="s">
        <v>14081</v>
      </c>
      <c r="B2043" s="5">
        <v>3.6092747999999999E-5</v>
      </c>
      <c r="C2043" s="4">
        <v>-8.7702170000000006</v>
      </c>
      <c r="D2043" s="4" t="s">
        <v>59</v>
      </c>
    </row>
    <row r="2044" spans="1:28" x14ac:dyDescent="0.25">
      <c r="A2044" s="4" t="s">
        <v>14126</v>
      </c>
      <c r="B2044" s="5">
        <v>3.6215936E-4</v>
      </c>
      <c r="C2044" s="4">
        <v>-2.8098866999999998</v>
      </c>
      <c r="D2044" s="4" t="s">
        <v>59</v>
      </c>
    </row>
    <row r="2045" spans="1:28" x14ac:dyDescent="0.25">
      <c r="A2045" s="4" t="s">
        <v>19312</v>
      </c>
      <c r="B2045" s="5">
        <v>8.9032349999999995E-5</v>
      </c>
      <c r="C2045" s="4">
        <v>-1.8362151</v>
      </c>
      <c r="D2045" s="4" t="s">
        <v>59</v>
      </c>
      <c r="V2045" s="4" t="s">
        <v>162</v>
      </c>
      <c r="W2045" s="4" t="s">
        <v>6093</v>
      </c>
      <c r="X2045" s="4" t="s">
        <v>19090</v>
      </c>
      <c r="Y2045" s="4" t="s">
        <v>164</v>
      </c>
    </row>
    <row r="2046" spans="1:28" x14ac:dyDescent="0.25">
      <c r="A2046" s="4" t="s">
        <v>24778</v>
      </c>
      <c r="B2046" s="4">
        <v>1.0331847999999999E-2</v>
      </c>
      <c r="C2046" s="4">
        <v>-2.1084087</v>
      </c>
      <c r="D2046" s="4" t="s">
        <v>59</v>
      </c>
    </row>
    <row r="2047" spans="1:28" x14ac:dyDescent="0.25">
      <c r="A2047" s="4" t="s">
        <v>14127</v>
      </c>
      <c r="B2047" s="5">
        <v>2.2550859999999999E-3</v>
      </c>
      <c r="C2047" s="4">
        <v>-2.6926329999999998</v>
      </c>
      <c r="D2047" s="4" t="s">
        <v>59</v>
      </c>
    </row>
    <row r="2048" spans="1:28" x14ac:dyDescent="0.25">
      <c r="A2048" s="4" t="s">
        <v>14128</v>
      </c>
      <c r="B2048" s="5">
        <v>2.3487624000000001E-5</v>
      </c>
      <c r="C2048" s="4">
        <v>-5.6831820000000004</v>
      </c>
      <c r="D2048" s="4" t="s">
        <v>59</v>
      </c>
      <c r="V2048" s="4" t="s">
        <v>8534</v>
      </c>
      <c r="W2048" s="4" t="s">
        <v>6093</v>
      </c>
      <c r="X2048" s="4" t="s">
        <v>8535</v>
      </c>
      <c r="Y2048" s="4" t="s">
        <v>14129</v>
      </c>
    </row>
    <row r="2049" spans="1:28" x14ac:dyDescent="0.25">
      <c r="A2049" s="4" t="s">
        <v>14130</v>
      </c>
      <c r="B2049" s="5">
        <v>1.3047562E-4</v>
      </c>
      <c r="C2049" s="4">
        <v>-4.4756520000000002</v>
      </c>
      <c r="D2049" s="4" t="s">
        <v>59</v>
      </c>
    </row>
    <row r="2050" spans="1:28" x14ac:dyDescent="0.25">
      <c r="A2050" s="4" t="s">
        <v>14131</v>
      </c>
      <c r="B2050" s="5">
        <v>1.0898571999999999E-5</v>
      </c>
      <c r="C2050" s="4">
        <v>-1.7720879</v>
      </c>
      <c r="D2050" s="4" t="s">
        <v>59</v>
      </c>
    </row>
    <row r="2051" spans="1:28" x14ac:dyDescent="0.25">
      <c r="A2051" s="4" t="s">
        <v>14132</v>
      </c>
      <c r="B2051" s="5">
        <v>9.4485189999999997E-6</v>
      </c>
      <c r="C2051" s="4">
        <v>-2.5391343000000002</v>
      </c>
      <c r="D2051" s="4" t="s">
        <v>59</v>
      </c>
    </row>
    <row r="2052" spans="1:28" x14ac:dyDescent="0.25">
      <c r="A2052" s="4" t="s">
        <v>14133</v>
      </c>
      <c r="B2052" s="4">
        <v>8.3505860000000001E-3</v>
      </c>
      <c r="C2052" s="4">
        <v>-2.2311640000000001</v>
      </c>
      <c r="D2052" s="4" t="s">
        <v>59</v>
      </c>
    </row>
    <row r="2053" spans="1:28" x14ac:dyDescent="0.25">
      <c r="A2053" s="4" t="s">
        <v>14150</v>
      </c>
      <c r="B2053" s="5">
        <v>5.8529295000000002E-5</v>
      </c>
      <c r="C2053" s="4">
        <v>-2.8896296000000001</v>
      </c>
      <c r="D2053" s="4" t="s">
        <v>59</v>
      </c>
      <c r="V2053" s="4" t="s">
        <v>162</v>
      </c>
      <c r="W2053" s="4" t="s">
        <v>5494</v>
      </c>
      <c r="X2053" s="4" t="s">
        <v>14151</v>
      </c>
      <c r="Y2053" s="4" t="s">
        <v>164</v>
      </c>
    </row>
    <row r="2054" spans="1:28" x14ac:dyDescent="0.25">
      <c r="A2054" s="4" t="s">
        <v>23389</v>
      </c>
      <c r="B2054" s="5">
        <v>3.8500930000000001E-4</v>
      </c>
      <c r="C2054" s="4">
        <v>1.5365086999999999</v>
      </c>
      <c r="D2054" s="4" t="s">
        <v>59</v>
      </c>
    </row>
    <row r="2055" spans="1:28" x14ac:dyDescent="0.25">
      <c r="A2055" s="4" t="s">
        <v>14152</v>
      </c>
      <c r="B2055" s="5">
        <v>3.9156203000000002E-4</v>
      </c>
      <c r="C2055" s="4">
        <v>-2.0747802000000002</v>
      </c>
      <c r="D2055" s="4" t="s">
        <v>59</v>
      </c>
      <c r="V2055" s="4" t="s">
        <v>544</v>
      </c>
      <c r="W2055" s="4" t="s">
        <v>5950</v>
      </c>
      <c r="X2055" s="4" t="s">
        <v>14153</v>
      </c>
      <c r="Y2055" s="4" t="s">
        <v>1318</v>
      </c>
      <c r="Z2055" s="4" t="s">
        <v>547</v>
      </c>
      <c r="AA2055" s="4" t="s">
        <v>547</v>
      </c>
      <c r="AB2055" s="4" t="s">
        <v>547</v>
      </c>
    </row>
    <row r="2056" spans="1:28" x14ac:dyDescent="0.25">
      <c r="A2056" s="4" t="s">
        <v>25669</v>
      </c>
      <c r="B2056" s="5">
        <v>3.494722E-3</v>
      </c>
      <c r="C2056" s="4">
        <v>1.5240403</v>
      </c>
      <c r="D2056" s="4" t="s">
        <v>59</v>
      </c>
      <c r="V2056" s="4" t="s">
        <v>162</v>
      </c>
      <c r="W2056" s="4" t="s">
        <v>6093</v>
      </c>
      <c r="X2056" s="4" t="s">
        <v>20421</v>
      </c>
      <c r="Y2056" s="4" t="s">
        <v>164</v>
      </c>
    </row>
    <row r="2057" spans="1:28" x14ac:dyDescent="0.25">
      <c r="A2057" s="4" t="s">
        <v>14154</v>
      </c>
      <c r="B2057" s="4">
        <v>6.3476315999999996E-3</v>
      </c>
      <c r="C2057" s="4">
        <v>1.5837703000000001</v>
      </c>
      <c r="D2057" s="4" t="s">
        <v>59</v>
      </c>
      <c r="V2057" s="4" t="s">
        <v>14155</v>
      </c>
      <c r="W2057" s="4" t="s">
        <v>12544</v>
      </c>
      <c r="X2057" s="4" t="s">
        <v>14156</v>
      </c>
      <c r="Y2057" s="4" t="s">
        <v>14157</v>
      </c>
      <c r="Z2057" s="4" t="s">
        <v>1128</v>
      </c>
      <c r="AA2057" s="4" t="s">
        <v>1128</v>
      </c>
      <c r="AB2057" s="4" t="s">
        <v>1128</v>
      </c>
    </row>
    <row r="2058" spans="1:28" x14ac:dyDescent="0.25">
      <c r="A2058" s="4" t="s">
        <v>14158</v>
      </c>
      <c r="B2058" s="5">
        <v>5.2218743000000003E-6</v>
      </c>
      <c r="C2058" s="4">
        <v>2.2294312000000001</v>
      </c>
      <c r="D2058" s="4" t="s">
        <v>59</v>
      </c>
    </row>
    <row r="2059" spans="1:28" x14ac:dyDescent="0.25">
      <c r="A2059" s="4" t="s">
        <v>14159</v>
      </c>
      <c r="B2059" s="5">
        <v>1.1123516999999999E-3</v>
      </c>
      <c r="C2059" s="4">
        <v>-1.8184872999999999</v>
      </c>
      <c r="D2059" s="4" t="s">
        <v>59</v>
      </c>
      <c r="V2059" s="4" t="s">
        <v>162</v>
      </c>
      <c r="W2059" s="4" t="s">
        <v>5494</v>
      </c>
      <c r="X2059" s="4" t="s">
        <v>14160</v>
      </c>
      <c r="Y2059" s="4" t="s">
        <v>164</v>
      </c>
    </row>
    <row r="2060" spans="1:28" x14ac:dyDescent="0.25">
      <c r="A2060" s="4" t="s">
        <v>23952</v>
      </c>
      <c r="B2060" s="5">
        <v>1.5468265000000001E-4</v>
      </c>
      <c r="C2060" s="4">
        <v>-1.6772332000000001</v>
      </c>
      <c r="D2060" s="4" t="s">
        <v>59</v>
      </c>
      <c r="V2060" s="4" t="s">
        <v>162</v>
      </c>
      <c r="W2060" s="4" t="s">
        <v>6093</v>
      </c>
      <c r="X2060" s="4" t="s">
        <v>6094</v>
      </c>
      <c r="Y2060" s="4" t="s">
        <v>164</v>
      </c>
    </row>
    <row r="2061" spans="1:28" x14ac:dyDescent="0.25">
      <c r="A2061" s="4" t="s">
        <v>14176</v>
      </c>
      <c r="B2061" s="5">
        <v>5.1296030000000002E-4</v>
      </c>
      <c r="C2061" s="4">
        <v>-2.336036</v>
      </c>
      <c r="D2061" s="4" t="s">
        <v>59</v>
      </c>
    </row>
    <row r="2062" spans="1:28" x14ac:dyDescent="0.25">
      <c r="A2062" s="4" t="s">
        <v>14205</v>
      </c>
      <c r="B2062" s="4">
        <v>2.5671577000000001E-2</v>
      </c>
      <c r="C2062" s="4">
        <v>1.6139642999999999</v>
      </c>
      <c r="D2062" s="4" t="s">
        <v>59</v>
      </c>
    </row>
    <row r="2063" spans="1:28" x14ac:dyDescent="0.25">
      <c r="A2063" s="4" t="s">
        <v>22523</v>
      </c>
      <c r="B2063" s="5">
        <v>2.1538303999999999E-3</v>
      </c>
      <c r="C2063" s="4">
        <v>-1.8146262</v>
      </c>
      <c r="D2063" s="4" t="s">
        <v>59</v>
      </c>
      <c r="V2063" s="4" t="s">
        <v>6287</v>
      </c>
      <c r="W2063" s="4" t="s">
        <v>6288</v>
      </c>
      <c r="X2063" s="4" t="s">
        <v>22524</v>
      </c>
      <c r="Y2063" s="4" t="s">
        <v>22525</v>
      </c>
      <c r="Z2063" s="4" t="s">
        <v>6291</v>
      </c>
      <c r="AA2063" s="4" t="s">
        <v>6292</v>
      </c>
      <c r="AB2063" s="4" t="s">
        <v>2146</v>
      </c>
    </row>
    <row r="2064" spans="1:28" x14ac:dyDescent="0.25">
      <c r="A2064" s="4" t="s">
        <v>14246</v>
      </c>
      <c r="B2064" s="5">
        <v>4.1151532000000002E-5</v>
      </c>
      <c r="C2064" s="4">
        <v>-5.3942189999999997</v>
      </c>
      <c r="D2064" s="4" t="s">
        <v>59</v>
      </c>
    </row>
    <row r="2065" spans="1:28" x14ac:dyDescent="0.25">
      <c r="A2065" s="4" t="s">
        <v>14247</v>
      </c>
      <c r="B2065" s="5">
        <v>2.3334485000000001E-4</v>
      </c>
      <c r="C2065" s="4">
        <v>-3.4547699999999999</v>
      </c>
      <c r="D2065" s="4" t="s">
        <v>59</v>
      </c>
      <c r="V2065" s="4" t="s">
        <v>162</v>
      </c>
      <c r="W2065" s="4" t="s">
        <v>6093</v>
      </c>
      <c r="X2065" s="4" t="s">
        <v>14248</v>
      </c>
      <c r="Y2065" s="4" t="s">
        <v>164</v>
      </c>
    </row>
    <row r="2066" spans="1:28" x14ac:dyDescent="0.25">
      <c r="A2066" s="4" t="s">
        <v>14249</v>
      </c>
      <c r="B2066" s="5">
        <v>1.9705020000000001E-4</v>
      </c>
      <c r="C2066" s="4">
        <v>-4.2245559999999998</v>
      </c>
      <c r="D2066" s="4" t="s">
        <v>59</v>
      </c>
    </row>
    <row r="2067" spans="1:28" x14ac:dyDescent="0.25">
      <c r="A2067" s="4" t="s">
        <v>14250</v>
      </c>
      <c r="B2067" s="5">
        <v>2.0877919999999999E-4</v>
      </c>
      <c r="C2067" s="4">
        <v>-2.1995738</v>
      </c>
      <c r="D2067" s="4" t="s">
        <v>59</v>
      </c>
    </row>
    <row r="2068" spans="1:28" x14ac:dyDescent="0.25">
      <c r="A2068" s="4" t="s">
        <v>25272</v>
      </c>
      <c r="B2068" s="5">
        <v>2.5054583000000001E-4</v>
      </c>
      <c r="C2068" s="4">
        <v>-1.6125181</v>
      </c>
      <c r="D2068" s="4" t="s">
        <v>59</v>
      </c>
    </row>
    <row r="2069" spans="1:28" x14ac:dyDescent="0.25">
      <c r="A2069" s="4" t="s">
        <v>14251</v>
      </c>
      <c r="B2069" s="5">
        <v>3.6092747999999999E-5</v>
      </c>
      <c r="C2069" s="4">
        <v>-8.8187650000000009</v>
      </c>
      <c r="D2069" s="4" t="s">
        <v>59</v>
      </c>
    </row>
    <row r="2070" spans="1:28" x14ac:dyDescent="0.25">
      <c r="A2070" s="4" t="s">
        <v>14264</v>
      </c>
      <c r="B2070" s="5">
        <v>2.9617536E-4</v>
      </c>
      <c r="C2070" s="4">
        <v>-3.1686136999999999</v>
      </c>
      <c r="D2070" s="4" t="s">
        <v>59</v>
      </c>
      <c r="V2070" s="4" t="s">
        <v>162</v>
      </c>
      <c r="W2070" s="4" t="s">
        <v>6093</v>
      </c>
      <c r="X2070" s="4" t="s">
        <v>14265</v>
      </c>
      <c r="Y2070" s="4" t="s">
        <v>164</v>
      </c>
    </row>
    <row r="2071" spans="1:28" x14ac:dyDescent="0.25">
      <c r="A2071" s="4" t="s">
        <v>14266</v>
      </c>
      <c r="B2071" s="5">
        <v>3.0829759999999998E-5</v>
      </c>
      <c r="C2071" s="4">
        <v>-7.214747</v>
      </c>
      <c r="D2071" s="4" t="s">
        <v>59</v>
      </c>
    </row>
    <row r="2072" spans="1:28" x14ac:dyDescent="0.25">
      <c r="A2072" s="4" t="s">
        <v>14273</v>
      </c>
      <c r="B2072" s="5">
        <v>3.4748424E-5</v>
      </c>
      <c r="C2072" s="4">
        <v>-10.159193</v>
      </c>
      <c r="D2072" s="4" t="s">
        <v>59</v>
      </c>
      <c r="V2072" s="4" t="s">
        <v>162</v>
      </c>
      <c r="W2072" s="4" t="s">
        <v>6093</v>
      </c>
      <c r="X2072" s="4" t="s">
        <v>4083</v>
      </c>
      <c r="Y2072" s="4" t="s">
        <v>164</v>
      </c>
    </row>
    <row r="2073" spans="1:28" x14ac:dyDescent="0.25">
      <c r="A2073" s="4" t="s">
        <v>14274</v>
      </c>
      <c r="B2073" s="5">
        <v>2.9932333000000002E-5</v>
      </c>
      <c r="C2073" s="4">
        <v>1.9064566000000001</v>
      </c>
      <c r="D2073" s="4" t="s">
        <v>59</v>
      </c>
    </row>
    <row r="2074" spans="1:28" x14ac:dyDescent="0.25">
      <c r="A2074" s="4" t="s">
        <v>14287</v>
      </c>
      <c r="B2074" s="5">
        <v>1.10064364E-4</v>
      </c>
      <c r="C2074" s="4">
        <v>1.5052570999999999</v>
      </c>
      <c r="D2074" s="4" t="s">
        <v>59</v>
      </c>
      <c r="V2074" s="4" t="s">
        <v>162</v>
      </c>
      <c r="W2074" s="4" t="s">
        <v>7976</v>
      </c>
      <c r="X2074" s="4" t="s">
        <v>7977</v>
      </c>
      <c r="Y2074" s="4" t="s">
        <v>164</v>
      </c>
    </row>
    <row r="2075" spans="1:28" x14ac:dyDescent="0.25">
      <c r="A2075" s="4" t="s">
        <v>14371</v>
      </c>
      <c r="B2075" s="5">
        <v>1.4046332000000001E-4</v>
      </c>
      <c r="C2075" s="4">
        <v>-5.5910640000000003</v>
      </c>
      <c r="D2075" s="4" t="s">
        <v>59</v>
      </c>
    </row>
    <row r="2076" spans="1:28" x14ac:dyDescent="0.25">
      <c r="A2076" s="4" t="s">
        <v>14393</v>
      </c>
      <c r="B2076" s="5">
        <v>5.9959303999999998E-5</v>
      </c>
      <c r="C2076" s="4">
        <v>-2.0494129999999999</v>
      </c>
      <c r="D2076" s="4" t="s">
        <v>59</v>
      </c>
      <c r="V2076" s="4" t="s">
        <v>14394</v>
      </c>
      <c r="W2076" s="4" t="s">
        <v>501</v>
      </c>
      <c r="X2076" s="4" t="s">
        <v>14395</v>
      </c>
      <c r="Y2076" s="4" t="s">
        <v>14396</v>
      </c>
      <c r="Z2076" s="4" t="s">
        <v>1128</v>
      </c>
      <c r="AA2076" s="4" t="s">
        <v>1128</v>
      </c>
      <c r="AB2076" s="4" t="s">
        <v>1128</v>
      </c>
    </row>
    <row r="2077" spans="1:28" x14ac:dyDescent="0.25">
      <c r="A2077" s="4" t="s">
        <v>14412</v>
      </c>
      <c r="B2077" s="5">
        <v>2.7620660000000002E-4</v>
      </c>
      <c r="C2077" s="4">
        <v>1.5514716</v>
      </c>
      <c r="D2077" s="4" t="s">
        <v>59</v>
      </c>
      <c r="V2077" s="4" t="s">
        <v>14413</v>
      </c>
      <c r="W2077" s="4" t="s">
        <v>5494</v>
      </c>
      <c r="X2077" s="4" t="s">
        <v>14160</v>
      </c>
      <c r="Y2077" s="4" t="s">
        <v>14414</v>
      </c>
    </row>
    <row r="2078" spans="1:28" x14ac:dyDescent="0.25">
      <c r="A2078" s="4" t="s">
        <v>14415</v>
      </c>
      <c r="B2078" s="5">
        <v>9.3597314999999993E-5</v>
      </c>
      <c r="C2078" s="4">
        <v>1.920415</v>
      </c>
      <c r="D2078" s="4" t="s">
        <v>59</v>
      </c>
      <c r="V2078" s="4" t="s">
        <v>14416</v>
      </c>
      <c r="W2078" s="4" t="s">
        <v>5950</v>
      </c>
      <c r="X2078" s="4" t="s">
        <v>14417</v>
      </c>
      <c r="Y2078" s="4" t="s">
        <v>14418</v>
      </c>
      <c r="Z2078" s="4" t="s">
        <v>2144</v>
      </c>
      <c r="AA2078" s="4" t="s">
        <v>2145</v>
      </c>
      <c r="AB2078" s="4" t="s">
        <v>2146</v>
      </c>
    </row>
    <row r="2079" spans="1:28" x14ac:dyDescent="0.25">
      <c r="A2079" s="4" t="s">
        <v>20757</v>
      </c>
      <c r="B2079" s="5">
        <v>9.3078309999999995E-4</v>
      </c>
      <c r="C2079" s="4">
        <v>-1.8893260999999999</v>
      </c>
      <c r="D2079" s="4" t="s">
        <v>59</v>
      </c>
    </row>
    <row r="2080" spans="1:28" x14ac:dyDescent="0.25">
      <c r="A2080" s="4" t="s">
        <v>14449</v>
      </c>
      <c r="B2080" s="5">
        <v>3.2413277999999998E-3</v>
      </c>
      <c r="C2080" s="4">
        <v>-2.4525362999999998</v>
      </c>
      <c r="D2080" s="4" t="s">
        <v>59</v>
      </c>
    </row>
    <row r="2081" spans="1:28" x14ac:dyDescent="0.25">
      <c r="A2081" s="4" t="s">
        <v>17304</v>
      </c>
      <c r="B2081" s="5">
        <v>9.7621144999999999E-4</v>
      </c>
      <c r="C2081" s="4">
        <v>-1.629785</v>
      </c>
      <c r="D2081" s="4" t="s">
        <v>59</v>
      </c>
      <c r="V2081" s="4" t="s">
        <v>17305</v>
      </c>
      <c r="W2081" s="4" t="s">
        <v>7459</v>
      </c>
      <c r="X2081" s="4" t="s">
        <v>17306</v>
      </c>
      <c r="Y2081" s="4" t="s">
        <v>17307</v>
      </c>
      <c r="Z2081" s="4" t="s">
        <v>17308</v>
      </c>
      <c r="AA2081" s="4" t="s">
        <v>17309</v>
      </c>
      <c r="AB2081" s="4" t="s">
        <v>17310</v>
      </c>
    </row>
    <row r="2082" spans="1:28" x14ac:dyDescent="0.25">
      <c r="A2082" s="4" t="s">
        <v>14450</v>
      </c>
      <c r="B2082" s="5">
        <v>8.9873040000000001E-5</v>
      </c>
      <c r="C2082" s="4">
        <v>1.8073984000000001</v>
      </c>
      <c r="D2082" s="4" t="s">
        <v>59</v>
      </c>
    </row>
    <row r="2083" spans="1:28" x14ac:dyDescent="0.25">
      <c r="A2083" s="4" t="s">
        <v>19001</v>
      </c>
      <c r="B2083" s="5">
        <v>7.9922925000000002E-4</v>
      </c>
      <c r="C2083" s="4">
        <v>1.6496975</v>
      </c>
      <c r="D2083" s="4" t="s">
        <v>59</v>
      </c>
      <c r="V2083" s="4" t="s">
        <v>19002</v>
      </c>
      <c r="W2083" s="4" t="s">
        <v>19003</v>
      </c>
      <c r="X2083" s="4" t="s">
        <v>19004</v>
      </c>
      <c r="Y2083" s="4" t="s">
        <v>19005</v>
      </c>
      <c r="Z2083" s="4" t="s">
        <v>19006</v>
      </c>
      <c r="AA2083" s="4" t="s">
        <v>19007</v>
      </c>
      <c r="AB2083" s="4" t="s">
        <v>19008</v>
      </c>
    </row>
    <row r="2084" spans="1:28" x14ac:dyDescent="0.25">
      <c r="A2084" s="4" t="s">
        <v>14451</v>
      </c>
      <c r="B2084" s="5">
        <v>6.4603990000000003E-4</v>
      </c>
      <c r="C2084" s="4">
        <v>-2.0218379999999998</v>
      </c>
      <c r="D2084" s="4" t="s">
        <v>59</v>
      </c>
      <c r="V2084" s="4" t="s">
        <v>162</v>
      </c>
      <c r="W2084" s="4" t="s">
        <v>6093</v>
      </c>
      <c r="X2084" s="4" t="s">
        <v>11502</v>
      </c>
      <c r="Y2084" s="4" t="s">
        <v>164</v>
      </c>
    </row>
    <row r="2085" spans="1:28" x14ac:dyDescent="0.25">
      <c r="A2085" s="4" t="s">
        <v>14452</v>
      </c>
      <c r="B2085" s="5">
        <v>2.3077119999999999E-6</v>
      </c>
      <c r="C2085" s="4">
        <v>-2.4681847000000001</v>
      </c>
      <c r="D2085" s="4" t="s">
        <v>59</v>
      </c>
    </row>
    <row r="2086" spans="1:28" x14ac:dyDescent="0.25">
      <c r="A2086" s="4" t="s">
        <v>14453</v>
      </c>
      <c r="B2086" s="5">
        <v>1.0699354999999999E-4</v>
      </c>
      <c r="C2086" s="4">
        <v>5.6450800000000001</v>
      </c>
      <c r="D2086" s="4" t="s">
        <v>59</v>
      </c>
      <c r="V2086" s="4" t="s">
        <v>14454</v>
      </c>
      <c r="W2086" s="4" t="s">
        <v>6093</v>
      </c>
      <c r="X2086" s="4" t="s">
        <v>14265</v>
      </c>
      <c r="Y2086" s="4" t="s">
        <v>14455</v>
      </c>
    </row>
    <row r="2087" spans="1:28" x14ac:dyDescent="0.25">
      <c r="A2087" s="4" t="s">
        <v>20819</v>
      </c>
      <c r="B2087" s="4">
        <v>3.6240085999999998E-2</v>
      </c>
      <c r="C2087" s="4">
        <v>1.8434554000000001</v>
      </c>
      <c r="D2087" s="4" t="s">
        <v>59</v>
      </c>
    </row>
    <row r="2088" spans="1:28" x14ac:dyDescent="0.25">
      <c r="A2088" s="4" t="s">
        <v>14456</v>
      </c>
      <c r="B2088" s="5">
        <v>3.4071277000000001E-3</v>
      </c>
      <c r="C2088" s="4">
        <v>-1.5416806000000001</v>
      </c>
      <c r="D2088" s="4" t="s">
        <v>59</v>
      </c>
      <c r="V2088" s="4" t="s">
        <v>3257</v>
      </c>
      <c r="W2088" s="4" t="s">
        <v>6093</v>
      </c>
      <c r="X2088" s="4" t="s">
        <v>11497</v>
      </c>
      <c r="Y2088" s="4" t="s">
        <v>14457</v>
      </c>
    </row>
    <row r="2089" spans="1:28" x14ac:dyDescent="0.25">
      <c r="A2089" s="4" t="s">
        <v>14458</v>
      </c>
      <c r="B2089" s="5">
        <v>4.4254415000000002E-5</v>
      </c>
      <c r="C2089" s="4">
        <v>-3.2835345</v>
      </c>
      <c r="D2089" s="4" t="s">
        <v>59</v>
      </c>
    </row>
    <row r="2090" spans="1:28" x14ac:dyDescent="0.25">
      <c r="A2090" s="4" t="s">
        <v>14459</v>
      </c>
      <c r="B2090" s="5">
        <v>4.5009382000000002E-4</v>
      </c>
      <c r="C2090" s="4">
        <v>-1.8095889999999999</v>
      </c>
      <c r="D2090" s="4" t="s">
        <v>59</v>
      </c>
    </row>
    <row r="2091" spans="1:28" x14ac:dyDescent="0.25">
      <c r="A2091" s="4" t="s">
        <v>14460</v>
      </c>
      <c r="B2091" s="5">
        <v>4.4812623000000001E-5</v>
      </c>
      <c r="C2091" s="4">
        <v>-1.7110584</v>
      </c>
      <c r="D2091" s="4" t="s">
        <v>59</v>
      </c>
      <c r="V2091" s="4" t="s">
        <v>14461</v>
      </c>
      <c r="W2091" s="4" t="s">
        <v>6093</v>
      </c>
      <c r="X2091" s="4" t="s">
        <v>14462</v>
      </c>
      <c r="Y2091" s="4" t="s">
        <v>14463</v>
      </c>
    </row>
    <row r="2092" spans="1:28" x14ac:dyDescent="0.25">
      <c r="A2092" s="4" t="s">
        <v>14486</v>
      </c>
      <c r="B2092" s="4">
        <v>6.5164953000000003E-3</v>
      </c>
      <c r="C2092" s="4">
        <v>-1.6907152000000001</v>
      </c>
      <c r="D2092" s="4" t="s">
        <v>59</v>
      </c>
      <c r="V2092" s="4" t="s">
        <v>544</v>
      </c>
      <c r="W2092" s="4" t="s">
        <v>5950</v>
      </c>
      <c r="X2092" s="4" t="s">
        <v>14487</v>
      </c>
      <c r="Y2092" s="4" t="s">
        <v>1318</v>
      </c>
      <c r="Z2092" s="4" t="s">
        <v>547</v>
      </c>
      <c r="AA2092" s="4" t="s">
        <v>547</v>
      </c>
      <c r="AB2092" s="4" t="s">
        <v>547</v>
      </c>
    </row>
    <row r="2093" spans="1:28" x14ac:dyDescent="0.25">
      <c r="A2093" s="4" t="s">
        <v>14510</v>
      </c>
      <c r="B2093" s="5">
        <v>1.9504034999999999E-4</v>
      </c>
      <c r="C2093" s="4">
        <v>-4.2313739999999997</v>
      </c>
      <c r="D2093" s="4" t="s">
        <v>59</v>
      </c>
      <c r="V2093" s="4" t="s">
        <v>162</v>
      </c>
      <c r="W2093" s="4" t="s">
        <v>6093</v>
      </c>
      <c r="X2093" s="4" t="s">
        <v>4083</v>
      </c>
      <c r="Y2093" s="4" t="s">
        <v>164</v>
      </c>
    </row>
    <row r="2094" spans="1:28" x14ac:dyDescent="0.25">
      <c r="A2094" s="4" t="s">
        <v>14535</v>
      </c>
      <c r="B2094" s="4">
        <v>4.9787399999999997E-3</v>
      </c>
      <c r="C2094" s="4">
        <v>-1.8673797000000001</v>
      </c>
      <c r="D2094" s="4" t="s">
        <v>59</v>
      </c>
      <c r="V2094" s="4" t="s">
        <v>162</v>
      </c>
      <c r="W2094" s="4" t="s">
        <v>6093</v>
      </c>
      <c r="X2094" s="4" t="s">
        <v>12097</v>
      </c>
      <c r="Y2094" s="4" t="s">
        <v>164</v>
      </c>
    </row>
    <row r="2095" spans="1:28" x14ac:dyDescent="0.25">
      <c r="A2095" s="4" t="s">
        <v>17200</v>
      </c>
      <c r="B2095" s="4">
        <v>3.8469583000000002E-2</v>
      </c>
      <c r="C2095" s="4">
        <v>2.1688166</v>
      </c>
      <c r="D2095" s="4" t="s">
        <v>59</v>
      </c>
      <c r="V2095" s="4" t="s">
        <v>544</v>
      </c>
      <c r="W2095" s="4" t="s">
        <v>5950</v>
      </c>
      <c r="X2095" s="4" t="s">
        <v>17201</v>
      </c>
      <c r="Y2095" s="4" t="s">
        <v>17202</v>
      </c>
      <c r="Z2095" s="4" t="s">
        <v>547</v>
      </c>
      <c r="AA2095" s="4" t="s">
        <v>547</v>
      </c>
      <c r="AB2095" s="4" t="s">
        <v>547</v>
      </c>
    </row>
    <row r="2096" spans="1:28" x14ac:dyDescent="0.25">
      <c r="A2096" s="4" t="s">
        <v>17892</v>
      </c>
      <c r="B2096" s="4">
        <v>4.9661986999999998E-2</v>
      </c>
      <c r="C2096" s="4">
        <v>-1.5034695</v>
      </c>
      <c r="D2096" s="4" t="s">
        <v>59</v>
      </c>
    </row>
    <row r="2097" spans="1:28" x14ac:dyDescent="0.25">
      <c r="A2097" s="4" t="s">
        <v>14536</v>
      </c>
      <c r="B2097" s="5">
        <v>8.9831739999999999E-5</v>
      </c>
      <c r="C2097" s="4">
        <v>-2.2659232999999999</v>
      </c>
      <c r="D2097" s="4" t="s">
        <v>59</v>
      </c>
    </row>
    <row r="2098" spans="1:28" x14ac:dyDescent="0.25">
      <c r="A2098" s="4" t="s">
        <v>14537</v>
      </c>
      <c r="B2098" s="5">
        <v>1.1650505E-4</v>
      </c>
      <c r="C2098" s="4">
        <v>-2.9235167999999998</v>
      </c>
      <c r="D2098" s="4" t="s">
        <v>59</v>
      </c>
    </row>
    <row r="2099" spans="1:28" x14ac:dyDescent="0.25">
      <c r="A2099" s="4" t="s">
        <v>14538</v>
      </c>
      <c r="B2099" s="5">
        <v>7.6151127000000001E-6</v>
      </c>
      <c r="C2099" s="4">
        <v>1.9660584999999999</v>
      </c>
      <c r="D2099" s="4" t="s">
        <v>59</v>
      </c>
      <c r="V2099" s="4" t="s">
        <v>14539</v>
      </c>
      <c r="W2099" s="4" t="s">
        <v>1457</v>
      </c>
      <c r="X2099" s="4" t="s">
        <v>14540</v>
      </c>
      <c r="Y2099" s="4" t="s">
        <v>14541</v>
      </c>
      <c r="Z2099" s="4" t="s">
        <v>14542</v>
      </c>
      <c r="AA2099" s="4" t="s">
        <v>14543</v>
      </c>
      <c r="AB2099" s="4" t="s">
        <v>14544</v>
      </c>
    </row>
    <row r="2100" spans="1:28" x14ac:dyDescent="0.25">
      <c r="A2100" s="4" t="s">
        <v>22665</v>
      </c>
      <c r="B2100" s="4">
        <v>7.7496759999999996E-3</v>
      </c>
      <c r="C2100" s="4">
        <v>-1.5619643999999999</v>
      </c>
      <c r="D2100" s="4" t="s">
        <v>59</v>
      </c>
      <c r="V2100" s="4" t="s">
        <v>22666</v>
      </c>
      <c r="W2100" s="4" t="s">
        <v>5950</v>
      </c>
      <c r="X2100" s="4" t="s">
        <v>22667</v>
      </c>
      <c r="Y2100" s="4" t="s">
        <v>22668</v>
      </c>
      <c r="Z2100" s="4" t="s">
        <v>547</v>
      </c>
      <c r="AA2100" s="4" t="s">
        <v>547</v>
      </c>
      <c r="AB2100" s="4" t="s">
        <v>547</v>
      </c>
    </row>
    <row r="2101" spans="1:28" x14ac:dyDescent="0.25">
      <c r="A2101" s="4" t="s">
        <v>14545</v>
      </c>
      <c r="B2101" s="4">
        <v>1.1044633E-2</v>
      </c>
      <c r="C2101" s="4">
        <v>-2.6233544000000002</v>
      </c>
      <c r="D2101" s="4" t="s">
        <v>59</v>
      </c>
    </row>
    <row r="2102" spans="1:28" x14ac:dyDescent="0.25">
      <c r="A2102" s="4" t="s">
        <v>14546</v>
      </c>
      <c r="B2102" s="5">
        <v>1.9759310000000002E-3</v>
      </c>
      <c r="C2102" s="4">
        <v>-2.5410149999999998</v>
      </c>
      <c r="D2102" s="4" t="s">
        <v>59</v>
      </c>
      <c r="V2102" s="4" t="s">
        <v>162</v>
      </c>
      <c r="W2102" s="4" t="s">
        <v>273</v>
      </c>
      <c r="X2102" s="4" t="s">
        <v>11441</v>
      </c>
      <c r="Y2102" s="4" t="s">
        <v>164</v>
      </c>
    </row>
    <row r="2103" spans="1:28" x14ac:dyDescent="0.25">
      <c r="A2103" s="4" t="s">
        <v>21513</v>
      </c>
      <c r="B2103" s="4">
        <v>2.2728040000000001E-2</v>
      </c>
      <c r="C2103" s="4">
        <v>-1.9500412</v>
      </c>
      <c r="D2103" s="4" t="s">
        <v>59</v>
      </c>
      <c r="V2103" s="4" t="s">
        <v>544</v>
      </c>
      <c r="W2103" s="4" t="s">
        <v>5950</v>
      </c>
      <c r="X2103" s="4" t="s">
        <v>21514</v>
      </c>
      <c r="Y2103" s="4" t="s">
        <v>1318</v>
      </c>
      <c r="Z2103" s="4" t="s">
        <v>547</v>
      </c>
      <c r="AA2103" s="4" t="s">
        <v>547</v>
      </c>
      <c r="AB2103" s="4" t="s">
        <v>547</v>
      </c>
    </row>
    <row r="2104" spans="1:28" x14ac:dyDescent="0.25">
      <c r="A2104" s="4" t="s">
        <v>14547</v>
      </c>
      <c r="B2104" s="5">
        <v>9.1157504E-5</v>
      </c>
      <c r="C2104" s="4">
        <v>-2.5438049999999999</v>
      </c>
      <c r="D2104" s="4" t="s">
        <v>59</v>
      </c>
    </row>
    <row r="2105" spans="1:28" x14ac:dyDescent="0.25">
      <c r="A2105" s="4" t="s">
        <v>14558</v>
      </c>
      <c r="B2105" s="4">
        <v>2.2149852000000001E-2</v>
      </c>
      <c r="C2105" s="4">
        <v>-1.5806507999999999</v>
      </c>
      <c r="D2105" s="4" t="s">
        <v>59</v>
      </c>
    </row>
    <row r="2106" spans="1:28" x14ac:dyDescent="0.25">
      <c r="A2106" s="4" t="s">
        <v>14559</v>
      </c>
      <c r="B2106" s="5">
        <v>1.2836968E-4</v>
      </c>
      <c r="C2106" s="4">
        <v>1.8081113</v>
      </c>
      <c r="D2106" s="4" t="s">
        <v>59</v>
      </c>
    </row>
    <row r="2107" spans="1:28" x14ac:dyDescent="0.25">
      <c r="A2107" s="4" t="s">
        <v>14560</v>
      </c>
      <c r="B2107" s="5">
        <v>2.2642827E-5</v>
      </c>
      <c r="C2107" s="4">
        <v>-3.4759657000000002</v>
      </c>
      <c r="D2107" s="4" t="s">
        <v>59</v>
      </c>
    </row>
    <row r="2108" spans="1:28" x14ac:dyDescent="0.25">
      <c r="A2108" s="4" t="s">
        <v>14581</v>
      </c>
      <c r="B2108" s="5">
        <v>2.1613591999999999E-3</v>
      </c>
      <c r="C2108" s="4">
        <v>1.6149865000000001</v>
      </c>
      <c r="D2108" s="4" t="s">
        <v>59</v>
      </c>
      <c r="V2108" s="4" t="s">
        <v>162</v>
      </c>
      <c r="W2108" s="4" t="s">
        <v>6093</v>
      </c>
      <c r="X2108" s="4" t="s">
        <v>14265</v>
      </c>
      <c r="Y2108" s="4" t="s">
        <v>164</v>
      </c>
    </row>
    <row r="2109" spans="1:28" x14ac:dyDescent="0.25">
      <c r="A2109" s="4" t="s">
        <v>14582</v>
      </c>
      <c r="B2109" s="5">
        <v>6.7731075000000002E-4</v>
      </c>
      <c r="C2109" s="4">
        <v>-4.6355420000000001</v>
      </c>
      <c r="D2109" s="4" t="s">
        <v>59</v>
      </c>
    </row>
    <row r="2110" spans="1:28" x14ac:dyDescent="0.25">
      <c r="A2110" s="4" t="s">
        <v>14596</v>
      </c>
      <c r="B2110" s="5">
        <v>7.5370319999999995E-4</v>
      </c>
      <c r="C2110" s="4">
        <v>-2.1337012999999998</v>
      </c>
      <c r="D2110" s="4" t="s">
        <v>59</v>
      </c>
    </row>
    <row r="2111" spans="1:28" x14ac:dyDescent="0.25">
      <c r="A2111" s="4" t="s">
        <v>27029</v>
      </c>
      <c r="B2111" s="5">
        <v>1.3272716999999999E-4</v>
      </c>
      <c r="C2111" s="4">
        <v>1.8250059999999999</v>
      </c>
      <c r="D2111" s="4" t="s">
        <v>59</v>
      </c>
      <c r="V2111" s="4" t="s">
        <v>11002</v>
      </c>
      <c r="W2111" s="4" t="s">
        <v>6093</v>
      </c>
      <c r="X2111" s="4" t="s">
        <v>6583</v>
      </c>
      <c r="Y2111" s="4" t="s">
        <v>11003</v>
      </c>
    </row>
    <row r="2112" spans="1:28" x14ac:dyDescent="0.25">
      <c r="A2112" s="4" t="s">
        <v>14612</v>
      </c>
      <c r="B2112" s="5">
        <v>3.1986499999999999E-3</v>
      </c>
      <c r="C2112" s="4">
        <v>1.6327347999999999</v>
      </c>
      <c r="D2112" s="4" t="s">
        <v>59</v>
      </c>
      <c r="V2112" s="4" t="s">
        <v>14613</v>
      </c>
      <c r="W2112" s="4" t="s">
        <v>8086</v>
      </c>
      <c r="X2112" s="4" t="s">
        <v>14614</v>
      </c>
      <c r="Y2112" s="4" t="s">
        <v>14615</v>
      </c>
      <c r="Z2112" s="4" t="s">
        <v>14616</v>
      </c>
      <c r="AA2112" s="4" t="s">
        <v>14617</v>
      </c>
      <c r="AB2112" s="4" t="s">
        <v>14618</v>
      </c>
    </row>
    <row r="2113" spans="1:28" x14ac:dyDescent="0.25">
      <c r="A2113" s="4" t="s">
        <v>14619</v>
      </c>
      <c r="B2113" s="5">
        <v>8.9873040000000001E-5</v>
      </c>
      <c r="C2113" s="4">
        <v>1.6199882999999999</v>
      </c>
      <c r="D2113" s="4" t="s">
        <v>59</v>
      </c>
      <c r="V2113" s="4" t="s">
        <v>162</v>
      </c>
      <c r="W2113" s="4" t="s">
        <v>6093</v>
      </c>
      <c r="X2113" s="4" t="s">
        <v>14620</v>
      </c>
      <c r="Y2113" s="4" t="s">
        <v>164</v>
      </c>
    </row>
    <row r="2114" spans="1:28" x14ac:dyDescent="0.25">
      <c r="A2114" s="4" t="s">
        <v>14636</v>
      </c>
      <c r="B2114" s="5">
        <v>3.0127063E-4</v>
      </c>
      <c r="C2114" s="4">
        <v>2.2615216</v>
      </c>
      <c r="D2114" s="4" t="s">
        <v>59</v>
      </c>
      <c r="V2114" s="4" t="s">
        <v>14637</v>
      </c>
      <c r="W2114" s="4" t="s">
        <v>8016</v>
      </c>
      <c r="X2114" s="4" t="s">
        <v>14638</v>
      </c>
      <c r="Y2114" s="4" t="s">
        <v>14639</v>
      </c>
      <c r="Z2114" s="4" t="s">
        <v>14640</v>
      </c>
      <c r="AA2114" s="4" t="s">
        <v>14641</v>
      </c>
      <c r="AB2114" s="4" t="s">
        <v>8021</v>
      </c>
    </row>
    <row r="2115" spans="1:28" x14ac:dyDescent="0.25">
      <c r="A2115" s="4" t="s">
        <v>23053</v>
      </c>
      <c r="B2115" s="5">
        <v>8.2304344999999994E-5</v>
      </c>
      <c r="C2115" s="4">
        <v>-2.1030964999999999</v>
      </c>
      <c r="D2115" s="4" t="s">
        <v>59</v>
      </c>
    </row>
    <row r="2116" spans="1:28" x14ac:dyDescent="0.25">
      <c r="A2116" s="4" t="s">
        <v>25888</v>
      </c>
      <c r="B2116" s="5">
        <v>1.9919366999999999E-4</v>
      </c>
      <c r="C2116" s="4">
        <v>1.5355597999999999</v>
      </c>
      <c r="D2116" s="4" t="s">
        <v>59</v>
      </c>
    </row>
    <row r="2117" spans="1:28" x14ac:dyDescent="0.25">
      <c r="A2117" s="4" t="s">
        <v>14642</v>
      </c>
      <c r="B2117" s="5">
        <v>1.5143096999999999E-3</v>
      </c>
      <c r="C2117" s="4">
        <v>-3.4652352</v>
      </c>
      <c r="D2117" s="4" t="s">
        <v>59</v>
      </c>
    </row>
    <row r="2118" spans="1:28" x14ac:dyDescent="0.25">
      <c r="A2118" s="4" t="s">
        <v>14643</v>
      </c>
      <c r="B2118" s="4">
        <v>1.3949121E-2</v>
      </c>
      <c r="C2118" s="4">
        <v>2.73691</v>
      </c>
      <c r="D2118" s="4" t="s">
        <v>59</v>
      </c>
      <c r="V2118" s="4" t="s">
        <v>14644</v>
      </c>
      <c r="W2118" s="4" t="s">
        <v>6968</v>
      </c>
      <c r="X2118" s="4" t="s">
        <v>14645</v>
      </c>
      <c r="Y2118" s="4" t="s">
        <v>14646</v>
      </c>
      <c r="Z2118" s="4" t="s">
        <v>464</v>
      </c>
      <c r="AA2118" s="4" t="s">
        <v>464</v>
      </c>
      <c r="AB2118" s="4" t="s">
        <v>464</v>
      </c>
    </row>
    <row r="2119" spans="1:28" x14ac:dyDescent="0.25">
      <c r="A2119" s="4" t="s">
        <v>14665</v>
      </c>
      <c r="B2119" s="5">
        <v>3.2853603999999998E-5</v>
      </c>
      <c r="C2119" s="4">
        <v>-3.7730355000000002</v>
      </c>
      <c r="D2119" s="4" t="s">
        <v>59</v>
      </c>
    </row>
    <row r="2120" spans="1:28" x14ac:dyDescent="0.25">
      <c r="A2120" s="4" t="s">
        <v>14698</v>
      </c>
      <c r="B2120" s="5">
        <v>1.4705550999999999E-4</v>
      </c>
      <c r="C2120" s="4">
        <v>-2.3497729999999999</v>
      </c>
      <c r="D2120" s="4" t="s">
        <v>59</v>
      </c>
    </row>
    <row r="2121" spans="1:28" x14ac:dyDescent="0.25">
      <c r="A2121" s="4" t="s">
        <v>14699</v>
      </c>
      <c r="B2121" s="5">
        <v>8.2009399999999994E-5</v>
      </c>
      <c r="C2121" s="4">
        <v>-2.1875895999999999</v>
      </c>
      <c r="D2121" s="4" t="s">
        <v>59</v>
      </c>
    </row>
    <row r="2122" spans="1:28" x14ac:dyDescent="0.25">
      <c r="A2122" s="4" t="s">
        <v>19138</v>
      </c>
      <c r="B2122" s="5">
        <v>4.5009382000000002E-4</v>
      </c>
      <c r="C2122" s="4">
        <v>-1.6986687</v>
      </c>
      <c r="D2122" s="4" t="s">
        <v>59</v>
      </c>
    </row>
    <row r="2123" spans="1:28" x14ac:dyDescent="0.25">
      <c r="A2123" s="4" t="s">
        <v>14700</v>
      </c>
      <c r="B2123" s="5">
        <v>8.0973400000000004E-7</v>
      </c>
      <c r="C2123" s="4">
        <v>-7.5864250000000002</v>
      </c>
      <c r="D2123" s="4" t="s">
        <v>59</v>
      </c>
      <c r="V2123" s="4" t="s">
        <v>162</v>
      </c>
      <c r="W2123" s="4" t="s">
        <v>7976</v>
      </c>
      <c r="X2123" s="4" t="s">
        <v>7977</v>
      </c>
      <c r="Y2123" s="4" t="s">
        <v>164</v>
      </c>
    </row>
    <row r="2124" spans="1:28" x14ac:dyDescent="0.25">
      <c r="A2124" s="4" t="s">
        <v>14701</v>
      </c>
      <c r="B2124" s="4">
        <v>9.745007E-3</v>
      </c>
      <c r="C2124" s="4">
        <v>-2.0273159000000001</v>
      </c>
      <c r="D2124" s="4" t="s">
        <v>59</v>
      </c>
    </row>
    <row r="2125" spans="1:28" x14ac:dyDescent="0.25">
      <c r="A2125" s="4" t="s">
        <v>14702</v>
      </c>
      <c r="B2125" s="5">
        <v>3.2619613999999999E-4</v>
      </c>
      <c r="C2125" s="4">
        <v>-2.8471633999999999</v>
      </c>
      <c r="D2125" s="4" t="s">
        <v>59</v>
      </c>
    </row>
    <row r="2126" spans="1:28" x14ac:dyDescent="0.25">
      <c r="A2126" s="4" t="s">
        <v>14703</v>
      </c>
      <c r="B2126" s="5">
        <v>3.6092747999999999E-5</v>
      </c>
      <c r="C2126" s="4">
        <v>-3.8526855000000002</v>
      </c>
      <c r="D2126" s="4" t="s">
        <v>59</v>
      </c>
      <c r="V2126" s="4" t="s">
        <v>162</v>
      </c>
      <c r="W2126" s="4" t="s">
        <v>6093</v>
      </c>
      <c r="X2126" s="4" t="s">
        <v>11131</v>
      </c>
      <c r="Y2126" s="4" t="s">
        <v>164</v>
      </c>
    </row>
    <row r="2127" spans="1:28" x14ac:dyDescent="0.25">
      <c r="A2127" s="4" t="s">
        <v>21550</v>
      </c>
      <c r="B2127" s="4">
        <v>8.1030930000000004E-3</v>
      </c>
      <c r="C2127" s="4">
        <v>1.8496360000000001</v>
      </c>
      <c r="D2127" s="4" t="s">
        <v>59</v>
      </c>
      <c r="V2127" s="4" t="s">
        <v>21551</v>
      </c>
      <c r="W2127" s="4" t="s">
        <v>9022</v>
      </c>
      <c r="X2127" s="4" t="s">
        <v>21552</v>
      </c>
      <c r="Y2127" s="4" t="s">
        <v>21553</v>
      </c>
      <c r="Z2127" s="4" t="s">
        <v>21554</v>
      </c>
      <c r="AA2127" s="4" t="s">
        <v>21555</v>
      </c>
      <c r="AB2127" s="4" t="s">
        <v>21556</v>
      </c>
    </row>
    <row r="2128" spans="1:28" x14ac:dyDescent="0.25">
      <c r="A2128" s="4" t="s">
        <v>27676</v>
      </c>
      <c r="B2128" s="5">
        <v>1.3799158999999999E-4</v>
      </c>
      <c r="C2128" s="4">
        <v>1.5089971</v>
      </c>
      <c r="D2128" s="4" t="s">
        <v>59</v>
      </c>
      <c r="V2128" s="4" t="s">
        <v>27677</v>
      </c>
      <c r="W2128" s="4" t="s">
        <v>5950</v>
      </c>
      <c r="X2128" s="4" t="s">
        <v>27678</v>
      </c>
      <c r="Y2128" s="4" t="s">
        <v>27679</v>
      </c>
      <c r="Z2128" s="4" t="s">
        <v>547</v>
      </c>
      <c r="AA2128" s="4" t="s">
        <v>547</v>
      </c>
      <c r="AB2128" s="4" t="s">
        <v>547</v>
      </c>
    </row>
    <row r="2129" spans="1:28" x14ac:dyDescent="0.25">
      <c r="A2129" s="4" t="s">
        <v>19091</v>
      </c>
      <c r="B2129" s="4">
        <v>1.6020245999999998E-2</v>
      </c>
      <c r="C2129" s="4">
        <v>1.6074575</v>
      </c>
      <c r="D2129" s="4" t="s">
        <v>59</v>
      </c>
    </row>
    <row r="2130" spans="1:28" x14ac:dyDescent="0.25">
      <c r="A2130" s="4" t="s">
        <v>23382</v>
      </c>
      <c r="B2130" s="5">
        <v>3.7777139999999997E-5</v>
      </c>
      <c r="C2130" s="4">
        <v>1.5118856000000001</v>
      </c>
      <c r="D2130" s="4" t="s">
        <v>59</v>
      </c>
    </row>
    <row r="2131" spans="1:28" x14ac:dyDescent="0.25">
      <c r="A2131" s="4" t="s">
        <v>14739</v>
      </c>
      <c r="B2131" s="5">
        <v>3.9652132999999998E-4</v>
      </c>
      <c r="C2131" s="4">
        <v>-5.4005422999999997</v>
      </c>
      <c r="D2131" s="4" t="s">
        <v>59</v>
      </c>
    </row>
    <row r="2132" spans="1:28" x14ac:dyDescent="0.25">
      <c r="A2132" s="4" t="s">
        <v>14759</v>
      </c>
      <c r="B2132" s="5">
        <v>1.13887974E-4</v>
      </c>
      <c r="C2132" s="4">
        <v>-1.9414172999999999</v>
      </c>
      <c r="D2132" s="4" t="s">
        <v>59</v>
      </c>
    </row>
    <row r="2133" spans="1:28" x14ac:dyDescent="0.25">
      <c r="A2133" s="4" t="s">
        <v>14760</v>
      </c>
      <c r="B2133" s="5">
        <v>6.2127656000000005E-5</v>
      </c>
      <c r="C2133" s="4">
        <v>-1.8040910999999999</v>
      </c>
      <c r="D2133" s="4" t="s">
        <v>59</v>
      </c>
    </row>
    <row r="2134" spans="1:28" x14ac:dyDescent="0.25">
      <c r="A2134" s="4" t="s">
        <v>27824</v>
      </c>
      <c r="B2134" s="5">
        <v>2.6538423000000001E-3</v>
      </c>
      <c r="C2134" s="4">
        <v>1.5739671</v>
      </c>
      <c r="D2134" s="4" t="s">
        <v>59</v>
      </c>
    </row>
    <row r="2135" spans="1:28" x14ac:dyDescent="0.25">
      <c r="A2135" s="4" t="s">
        <v>14772</v>
      </c>
      <c r="B2135" s="5">
        <v>2.5276196999999997E-4</v>
      </c>
      <c r="C2135" s="4">
        <v>-2.4232174999999998</v>
      </c>
      <c r="D2135" s="4" t="s">
        <v>59</v>
      </c>
      <c r="V2135" s="4" t="s">
        <v>162</v>
      </c>
      <c r="W2135" s="4" t="s">
        <v>6093</v>
      </c>
      <c r="X2135" s="4" t="s">
        <v>14773</v>
      </c>
      <c r="Y2135" s="4" t="s">
        <v>164</v>
      </c>
    </row>
    <row r="2136" spans="1:28" x14ac:dyDescent="0.25">
      <c r="A2136" s="4" t="s">
        <v>14774</v>
      </c>
      <c r="B2136" s="5">
        <v>3.2778757000000002E-3</v>
      </c>
      <c r="C2136" s="4">
        <v>1.8278406</v>
      </c>
      <c r="D2136" s="4" t="s">
        <v>59</v>
      </c>
    </row>
    <row r="2137" spans="1:28" x14ac:dyDescent="0.25">
      <c r="A2137" s="4" t="s">
        <v>23971</v>
      </c>
      <c r="B2137" s="5">
        <v>2.5303902999999998E-4</v>
      </c>
      <c r="C2137" s="4">
        <v>1.5286617</v>
      </c>
      <c r="D2137" s="4" t="s">
        <v>59</v>
      </c>
      <c r="V2137" s="4" t="s">
        <v>23972</v>
      </c>
      <c r="W2137" s="4" t="s">
        <v>23973</v>
      </c>
      <c r="X2137" s="4" t="s">
        <v>23974</v>
      </c>
      <c r="Y2137" s="4" t="s">
        <v>23975</v>
      </c>
      <c r="Z2137" s="4" t="s">
        <v>23976</v>
      </c>
      <c r="AA2137" s="4" t="s">
        <v>23977</v>
      </c>
      <c r="AB2137" s="4" t="s">
        <v>23978</v>
      </c>
    </row>
    <row r="2138" spans="1:28" x14ac:dyDescent="0.25">
      <c r="A2138" s="4" t="s">
        <v>14775</v>
      </c>
      <c r="B2138" s="5">
        <v>1.1602594E-3</v>
      </c>
      <c r="C2138" s="4">
        <v>-2.3624529999999999</v>
      </c>
      <c r="D2138" s="4" t="s">
        <v>59</v>
      </c>
    </row>
    <row r="2139" spans="1:28" x14ac:dyDescent="0.25">
      <c r="A2139" s="4" t="s">
        <v>14791</v>
      </c>
      <c r="B2139" s="5">
        <v>9.700466E-4</v>
      </c>
      <c r="C2139" s="4">
        <v>1.500057</v>
      </c>
      <c r="D2139" s="4" t="s">
        <v>59</v>
      </c>
    </row>
    <row r="2140" spans="1:28" x14ac:dyDescent="0.25">
      <c r="A2140" s="4" t="s">
        <v>26406</v>
      </c>
      <c r="B2140" s="5">
        <v>1.3315578E-3</v>
      </c>
      <c r="C2140" s="4">
        <v>1.7636753000000001</v>
      </c>
      <c r="D2140" s="4" t="s">
        <v>59</v>
      </c>
    </row>
    <row r="2141" spans="1:28" x14ac:dyDescent="0.25">
      <c r="A2141" s="4" t="s">
        <v>14800</v>
      </c>
      <c r="B2141" s="5">
        <v>1.1980700999999999E-3</v>
      </c>
      <c r="C2141" s="4">
        <v>-2.5669767999999999</v>
      </c>
      <c r="D2141" s="4" t="s">
        <v>59</v>
      </c>
      <c r="V2141" s="4" t="s">
        <v>14801</v>
      </c>
      <c r="W2141" s="4" t="s">
        <v>6288</v>
      </c>
      <c r="X2141" s="4" t="s">
        <v>14802</v>
      </c>
      <c r="Y2141" s="4" t="s">
        <v>14803</v>
      </c>
      <c r="Z2141" s="4" t="s">
        <v>14804</v>
      </c>
      <c r="AA2141" s="4" t="s">
        <v>14805</v>
      </c>
      <c r="AB2141" s="4" t="s">
        <v>12401</v>
      </c>
    </row>
    <row r="2142" spans="1:28" x14ac:dyDescent="0.25">
      <c r="A2142" s="4" t="s">
        <v>14806</v>
      </c>
      <c r="B2142" s="5">
        <v>6.7104590000000001E-5</v>
      </c>
      <c r="C2142" s="4">
        <v>-2.6836642999999998</v>
      </c>
      <c r="D2142" s="4" t="s">
        <v>59</v>
      </c>
    </row>
    <row r="2143" spans="1:28" x14ac:dyDescent="0.25">
      <c r="A2143" s="4" t="s">
        <v>14807</v>
      </c>
      <c r="B2143" s="5">
        <v>2.0289673999999999E-4</v>
      </c>
      <c r="C2143" s="4">
        <v>-3.8498549999999998</v>
      </c>
      <c r="D2143" s="4" t="s">
        <v>59</v>
      </c>
    </row>
    <row r="2144" spans="1:28" x14ac:dyDescent="0.25">
      <c r="A2144" s="4" t="s">
        <v>14841</v>
      </c>
      <c r="B2144" s="5">
        <v>2.2620200000000001E-5</v>
      </c>
      <c r="C2144" s="4">
        <v>-3.3447212999999998</v>
      </c>
      <c r="D2144" s="4" t="s">
        <v>59</v>
      </c>
    </row>
    <row r="2145" spans="1:28" x14ac:dyDescent="0.25">
      <c r="A2145" s="4" t="s">
        <v>21716</v>
      </c>
      <c r="B2145" s="5">
        <v>3.6467687000000002E-4</v>
      </c>
      <c r="C2145" s="4">
        <v>1.5761144</v>
      </c>
      <c r="D2145" s="4" t="s">
        <v>59</v>
      </c>
      <c r="V2145" s="4" t="s">
        <v>21717</v>
      </c>
      <c r="W2145" s="4" t="s">
        <v>8086</v>
      </c>
      <c r="X2145" s="4" t="s">
        <v>21718</v>
      </c>
      <c r="Y2145" s="4" t="s">
        <v>21719</v>
      </c>
      <c r="Z2145" s="4" t="s">
        <v>21720</v>
      </c>
      <c r="AA2145" s="4" t="s">
        <v>21721</v>
      </c>
      <c r="AB2145" s="4" t="s">
        <v>21722</v>
      </c>
    </row>
    <row r="2146" spans="1:28" x14ac:dyDescent="0.25">
      <c r="A2146" s="4" t="s">
        <v>14916</v>
      </c>
      <c r="B2146" s="4">
        <v>5.2549327000000002E-3</v>
      </c>
      <c r="C2146" s="4">
        <v>-1.8070142</v>
      </c>
      <c r="D2146" s="4" t="s">
        <v>59</v>
      </c>
      <c r="V2146" s="4" t="s">
        <v>162</v>
      </c>
      <c r="W2146" s="4" t="s">
        <v>6093</v>
      </c>
      <c r="X2146" s="4" t="s">
        <v>14917</v>
      </c>
      <c r="Y2146" s="4" t="s">
        <v>164</v>
      </c>
    </row>
    <row r="2147" spans="1:28" x14ac:dyDescent="0.25">
      <c r="A2147" s="4" t="s">
        <v>14938</v>
      </c>
      <c r="B2147" s="5">
        <v>5.9908302999999999E-5</v>
      </c>
      <c r="C2147" s="4">
        <v>1.7949363</v>
      </c>
      <c r="D2147" s="4" t="s">
        <v>59</v>
      </c>
      <c r="V2147" s="4" t="s">
        <v>14939</v>
      </c>
      <c r="W2147" s="4" t="s">
        <v>6738</v>
      </c>
      <c r="X2147" s="4" t="s">
        <v>14940</v>
      </c>
      <c r="Y2147" s="4" t="s">
        <v>14941</v>
      </c>
      <c r="Z2147" s="4" t="s">
        <v>552</v>
      </c>
      <c r="AA2147" s="4" t="s">
        <v>552</v>
      </c>
      <c r="AB2147" s="4" t="s">
        <v>552</v>
      </c>
    </row>
    <row r="2148" spans="1:28" x14ac:dyDescent="0.25">
      <c r="A2148" s="4" t="s">
        <v>26684</v>
      </c>
      <c r="B2148" s="5">
        <v>1.437537E-3</v>
      </c>
      <c r="C2148" s="4">
        <v>1.5046185000000001</v>
      </c>
      <c r="D2148" s="4" t="s">
        <v>59</v>
      </c>
      <c r="V2148" s="4" t="s">
        <v>26685</v>
      </c>
      <c r="W2148" s="4" t="s">
        <v>501</v>
      </c>
      <c r="X2148" s="4" t="s">
        <v>26686</v>
      </c>
      <c r="Y2148" s="4" t="s">
        <v>26687</v>
      </c>
      <c r="Z2148" s="4" t="s">
        <v>1128</v>
      </c>
      <c r="AA2148" s="4" t="s">
        <v>1128</v>
      </c>
      <c r="AB2148" s="4" t="s">
        <v>1128</v>
      </c>
    </row>
    <row r="2149" spans="1:28" x14ac:dyDescent="0.25">
      <c r="A2149" s="4" t="s">
        <v>14942</v>
      </c>
      <c r="B2149" s="5">
        <v>6.2464319999999999E-5</v>
      </c>
      <c r="C2149" s="4">
        <v>1.6152998000000001</v>
      </c>
      <c r="D2149" s="4" t="s">
        <v>59</v>
      </c>
      <c r="V2149" s="4" t="s">
        <v>14943</v>
      </c>
      <c r="W2149" s="4" t="s">
        <v>14944</v>
      </c>
      <c r="X2149" s="4" t="s">
        <v>14945</v>
      </c>
      <c r="Y2149" s="4" t="s">
        <v>14946</v>
      </c>
      <c r="Z2149" s="4" t="s">
        <v>14947</v>
      </c>
      <c r="AA2149" s="4" t="s">
        <v>14948</v>
      </c>
      <c r="AB2149" s="4" t="s">
        <v>14949</v>
      </c>
    </row>
    <row r="2150" spans="1:28" x14ac:dyDescent="0.25">
      <c r="A2150" s="4" t="s">
        <v>14960</v>
      </c>
      <c r="B2150" s="5">
        <v>1.3833673E-3</v>
      </c>
      <c r="C2150" s="4">
        <v>1.5952042</v>
      </c>
      <c r="D2150" s="4" t="s">
        <v>59</v>
      </c>
      <c r="V2150" s="4" t="s">
        <v>7629</v>
      </c>
      <c r="W2150" s="4" t="s">
        <v>7350</v>
      </c>
      <c r="X2150" s="4" t="s">
        <v>14961</v>
      </c>
      <c r="Y2150" s="4" t="s">
        <v>7631</v>
      </c>
      <c r="Z2150" s="4" t="s">
        <v>13599</v>
      </c>
      <c r="AA2150" s="4" t="s">
        <v>13600</v>
      </c>
      <c r="AB2150" s="4" t="s">
        <v>7634</v>
      </c>
    </row>
    <row r="2151" spans="1:28" x14ac:dyDescent="0.25">
      <c r="A2151" s="4" t="s">
        <v>14972</v>
      </c>
      <c r="B2151" s="5">
        <v>2.1312075999999999E-4</v>
      </c>
      <c r="C2151" s="4">
        <v>-2.0690491</v>
      </c>
      <c r="D2151" s="4" t="s">
        <v>59</v>
      </c>
      <c r="V2151" s="4" t="s">
        <v>162</v>
      </c>
      <c r="W2151" s="4" t="s">
        <v>6093</v>
      </c>
      <c r="X2151" s="4" t="s">
        <v>10867</v>
      </c>
      <c r="Y2151" s="4" t="s">
        <v>14973</v>
      </c>
    </row>
    <row r="2152" spans="1:28" x14ac:dyDescent="0.25">
      <c r="A2152" s="4" t="s">
        <v>14974</v>
      </c>
      <c r="B2152" s="5">
        <v>1.3601132E-5</v>
      </c>
      <c r="C2152" s="4">
        <v>-1.9176347</v>
      </c>
      <c r="D2152" s="4" t="s">
        <v>59</v>
      </c>
      <c r="V2152" s="4" t="s">
        <v>14975</v>
      </c>
      <c r="W2152" s="4" t="s">
        <v>6976</v>
      </c>
      <c r="X2152" s="4" t="s">
        <v>14976</v>
      </c>
      <c r="Y2152" s="4" t="s">
        <v>14977</v>
      </c>
      <c r="Z2152" s="4" t="s">
        <v>14978</v>
      </c>
      <c r="AA2152" s="4" t="s">
        <v>14979</v>
      </c>
      <c r="AB2152" s="4" t="s">
        <v>1852</v>
      </c>
    </row>
    <row r="2153" spans="1:28" x14ac:dyDescent="0.25">
      <c r="A2153" s="4" t="s">
        <v>14980</v>
      </c>
      <c r="B2153" s="4">
        <v>5.1348870000000003E-3</v>
      </c>
      <c r="C2153" s="4">
        <v>-2.2348108</v>
      </c>
      <c r="D2153" s="4" t="s">
        <v>59</v>
      </c>
      <c r="V2153" s="4" t="s">
        <v>544</v>
      </c>
      <c r="W2153" s="4" t="s">
        <v>5950</v>
      </c>
      <c r="X2153" s="4" t="s">
        <v>14981</v>
      </c>
      <c r="Y2153" s="4" t="s">
        <v>1318</v>
      </c>
      <c r="Z2153" s="4" t="s">
        <v>547</v>
      </c>
      <c r="AA2153" s="4" t="s">
        <v>547</v>
      </c>
      <c r="AB2153" s="4" t="s">
        <v>547</v>
      </c>
    </row>
    <row r="2154" spans="1:28" x14ac:dyDescent="0.25">
      <c r="A2154" s="4" t="s">
        <v>14982</v>
      </c>
      <c r="B2154" s="4">
        <v>6.8848114000000004E-3</v>
      </c>
      <c r="C2154" s="4">
        <v>-2.1387494</v>
      </c>
      <c r="D2154" s="4" t="s">
        <v>59</v>
      </c>
    </row>
    <row r="2155" spans="1:28" x14ac:dyDescent="0.25">
      <c r="A2155" s="4" t="s">
        <v>17203</v>
      </c>
      <c r="B2155" s="5">
        <v>2.2297061E-5</v>
      </c>
      <c r="C2155" s="4">
        <v>-1.5301541999999999</v>
      </c>
      <c r="D2155" s="4" t="s">
        <v>59</v>
      </c>
      <c r="V2155" s="4" t="s">
        <v>17204</v>
      </c>
      <c r="W2155" s="4" t="s">
        <v>9705</v>
      </c>
      <c r="X2155" s="4" t="s">
        <v>17205</v>
      </c>
      <c r="Y2155" s="4" t="s">
        <v>17206</v>
      </c>
      <c r="Z2155" s="4" t="s">
        <v>38</v>
      </c>
      <c r="AA2155" s="4" t="s">
        <v>38</v>
      </c>
      <c r="AB2155" s="4" t="s">
        <v>38</v>
      </c>
    </row>
    <row r="2156" spans="1:28" x14ac:dyDescent="0.25">
      <c r="A2156" s="4" t="s">
        <v>14998</v>
      </c>
      <c r="B2156" s="5">
        <v>5.1760993999999997E-4</v>
      </c>
      <c r="C2156" s="4">
        <v>1.6246453999999999</v>
      </c>
      <c r="D2156" s="4" t="s">
        <v>59</v>
      </c>
      <c r="V2156" s="4" t="s">
        <v>14999</v>
      </c>
      <c r="W2156" s="4" t="s">
        <v>2486</v>
      </c>
      <c r="X2156" s="4" t="s">
        <v>15000</v>
      </c>
      <c r="Y2156" s="4" t="s">
        <v>15001</v>
      </c>
      <c r="Z2156" s="4" t="s">
        <v>648</v>
      </c>
      <c r="AA2156" s="4" t="s">
        <v>648</v>
      </c>
      <c r="AB2156" s="4" t="s">
        <v>648</v>
      </c>
    </row>
    <row r="2157" spans="1:28" x14ac:dyDescent="0.25">
      <c r="A2157" s="4" t="s">
        <v>21656</v>
      </c>
      <c r="B2157" s="5">
        <v>1.5474934E-3</v>
      </c>
      <c r="C2157" s="4">
        <v>1.5326040999999999</v>
      </c>
      <c r="D2157" s="4" t="s">
        <v>59</v>
      </c>
    </row>
    <row r="2158" spans="1:28" x14ac:dyDescent="0.25">
      <c r="A2158" s="4" t="s">
        <v>15002</v>
      </c>
      <c r="B2158" s="5">
        <v>2.4610502000000002E-4</v>
      </c>
      <c r="C2158" s="4">
        <v>1.5699932999999999</v>
      </c>
      <c r="D2158" s="4" t="s">
        <v>59</v>
      </c>
    </row>
    <row r="2159" spans="1:28" x14ac:dyDescent="0.25">
      <c r="A2159" s="4" t="s">
        <v>15003</v>
      </c>
      <c r="B2159" s="4">
        <v>7.1872775000000003E-3</v>
      </c>
      <c r="C2159" s="4">
        <v>-1.9548433000000001</v>
      </c>
      <c r="D2159" s="4" t="s">
        <v>59</v>
      </c>
    </row>
    <row r="2160" spans="1:28" x14ac:dyDescent="0.25">
      <c r="A2160" s="4" t="s">
        <v>22854</v>
      </c>
      <c r="B2160" s="4">
        <v>8.7253079999999993E-3</v>
      </c>
      <c r="C2160" s="4">
        <v>-2.2499676000000002</v>
      </c>
      <c r="D2160" s="4" t="s">
        <v>59</v>
      </c>
    </row>
    <row r="2161" spans="1:28" x14ac:dyDescent="0.25">
      <c r="A2161" s="4" t="s">
        <v>15004</v>
      </c>
      <c r="B2161" s="5">
        <v>2.8066026E-4</v>
      </c>
      <c r="C2161" s="4">
        <v>-2.4306276000000002</v>
      </c>
      <c r="D2161" s="4" t="s">
        <v>59</v>
      </c>
    </row>
    <row r="2162" spans="1:28" x14ac:dyDescent="0.25">
      <c r="A2162" s="4" t="s">
        <v>23416</v>
      </c>
      <c r="B2162" s="4">
        <v>3.2652689999999998E-2</v>
      </c>
      <c r="C2162" s="4">
        <v>1.6030663999999999</v>
      </c>
      <c r="D2162" s="4" t="s">
        <v>59</v>
      </c>
    </row>
    <row r="2163" spans="1:28" x14ac:dyDescent="0.25">
      <c r="A2163" s="4" t="s">
        <v>15005</v>
      </c>
      <c r="B2163" s="5">
        <v>5.4310858E-5</v>
      </c>
      <c r="C2163" s="4">
        <v>-3.2726915000000001</v>
      </c>
      <c r="D2163" s="4" t="s">
        <v>59</v>
      </c>
    </row>
    <row r="2164" spans="1:28" x14ac:dyDescent="0.25">
      <c r="A2164" s="4" t="s">
        <v>15006</v>
      </c>
      <c r="B2164" s="5">
        <v>1.5808280000000001E-5</v>
      </c>
      <c r="C2164" s="4">
        <v>-3.1764250000000001</v>
      </c>
      <c r="D2164" s="4" t="s">
        <v>59</v>
      </c>
    </row>
    <row r="2165" spans="1:28" x14ac:dyDescent="0.25">
      <c r="A2165" s="4" t="s">
        <v>15057</v>
      </c>
      <c r="B2165" s="5">
        <v>4.904547E-4</v>
      </c>
      <c r="C2165" s="4">
        <v>-3.0781120999999998</v>
      </c>
      <c r="D2165" s="4" t="s">
        <v>59</v>
      </c>
      <c r="V2165" s="4" t="s">
        <v>162</v>
      </c>
      <c r="W2165" s="4" t="s">
        <v>6093</v>
      </c>
      <c r="X2165" s="4" t="s">
        <v>14248</v>
      </c>
      <c r="Y2165" s="4" t="s">
        <v>164</v>
      </c>
    </row>
    <row r="2166" spans="1:28" x14ac:dyDescent="0.25">
      <c r="A2166" s="4" t="s">
        <v>15058</v>
      </c>
      <c r="B2166" s="5">
        <v>4.3791727999999998E-4</v>
      </c>
      <c r="C2166" s="4">
        <v>-3.1927254</v>
      </c>
      <c r="D2166" s="4" t="s">
        <v>59</v>
      </c>
    </row>
    <row r="2167" spans="1:28" x14ac:dyDescent="0.25">
      <c r="A2167" s="4" t="s">
        <v>25865</v>
      </c>
      <c r="B2167" s="5">
        <v>1.7503845E-3</v>
      </c>
      <c r="C2167" s="4">
        <v>1.6497919999999999</v>
      </c>
      <c r="D2167" s="4" t="s">
        <v>59</v>
      </c>
    </row>
    <row r="2168" spans="1:28" x14ac:dyDescent="0.25">
      <c r="A2168" s="4" t="s">
        <v>15059</v>
      </c>
      <c r="B2168" s="5">
        <v>2.2501897000000001E-4</v>
      </c>
      <c r="C2168" s="4">
        <v>-6.1870522000000001</v>
      </c>
      <c r="D2168" s="4" t="s">
        <v>59</v>
      </c>
      <c r="V2168" s="4" t="s">
        <v>162</v>
      </c>
      <c r="W2168" s="4" t="s">
        <v>6093</v>
      </c>
      <c r="X2168" s="4" t="s">
        <v>11502</v>
      </c>
      <c r="Y2168" s="4" t="s">
        <v>164</v>
      </c>
    </row>
    <row r="2169" spans="1:28" x14ac:dyDescent="0.25">
      <c r="A2169" s="4" t="s">
        <v>25886</v>
      </c>
      <c r="B2169" s="5">
        <v>3.2811950000000002E-3</v>
      </c>
      <c r="C2169" s="4">
        <v>-1.5731078000000001</v>
      </c>
      <c r="D2169" s="4" t="s">
        <v>59</v>
      </c>
      <c r="V2169" s="4" t="s">
        <v>162</v>
      </c>
      <c r="W2169" s="4" t="s">
        <v>6093</v>
      </c>
      <c r="X2169" s="4" t="s">
        <v>25887</v>
      </c>
      <c r="Y2169" s="4" t="s">
        <v>164</v>
      </c>
    </row>
    <row r="2170" spans="1:28" x14ac:dyDescent="0.25">
      <c r="A2170" s="4" t="s">
        <v>17893</v>
      </c>
      <c r="B2170" s="5">
        <v>1.1910944E-4</v>
      </c>
      <c r="C2170" s="4">
        <v>1.5959654999999999</v>
      </c>
      <c r="D2170" s="4" t="s">
        <v>59</v>
      </c>
    </row>
    <row r="2171" spans="1:28" x14ac:dyDescent="0.25">
      <c r="A2171" s="4" t="s">
        <v>15097</v>
      </c>
      <c r="B2171" s="5">
        <v>1.7572608999999999E-3</v>
      </c>
      <c r="C2171" s="4">
        <v>-1.6286039999999999</v>
      </c>
      <c r="D2171" s="4" t="s">
        <v>59</v>
      </c>
    </row>
    <row r="2172" spans="1:28" x14ac:dyDescent="0.25">
      <c r="A2172" s="4" t="s">
        <v>15098</v>
      </c>
      <c r="B2172" s="5">
        <v>5.4213952999999998E-5</v>
      </c>
      <c r="C2172" s="4">
        <v>-2.7757833000000001</v>
      </c>
      <c r="D2172" s="4" t="s">
        <v>59</v>
      </c>
      <c r="V2172" s="4" t="s">
        <v>162</v>
      </c>
      <c r="W2172" s="4" t="s">
        <v>6093</v>
      </c>
      <c r="X2172" s="4" t="s">
        <v>14265</v>
      </c>
      <c r="Y2172" s="4" t="s">
        <v>164</v>
      </c>
    </row>
    <row r="2173" spans="1:28" x14ac:dyDescent="0.25">
      <c r="A2173" s="4" t="s">
        <v>15110</v>
      </c>
      <c r="B2173" s="5">
        <v>5.7579735000000003E-5</v>
      </c>
      <c r="C2173" s="4">
        <v>-3.8654310000000001</v>
      </c>
      <c r="D2173" s="4" t="s">
        <v>59</v>
      </c>
      <c r="V2173" s="4" t="s">
        <v>162</v>
      </c>
      <c r="W2173" s="4" t="s">
        <v>6093</v>
      </c>
      <c r="X2173" s="4" t="s">
        <v>10867</v>
      </c>
      <c r="Y2173" s="4" t="s">
        <v>164</v>
      </c>
    </row>
    <row r="2174" spans="1:28" x14ac:dyDescent="0.25">
      <c r="A2174" s="4" t="s">
        <v>20272</v>
      </c>
      <c r="B2174" s="5">
        <v>3.1026856000000002E-3</v>
      </c>
      <c r="C2174" s="4">
        <v>-1.5791827000000001</v>
      </c>
      <c r="D2174" s="4" t="s">
        <v>59</v>
      </c>
    </row>
    <row r="2175" spans="1:28" x14ac:dyDescent="0.25">
      <c r="A2175" s="4" t="s">
        <v>15111</v>
      </c>
      <c r="B2175" s="5">
        <v>5.9959303999999998E-5</v>
      </c>
      <c r="C2175" s="4">
        <v>-8.4858030000000007</v>
      </c>
      <c r="D2175" s="4" t="s">
        <v>59</v>
      </c>
      <c r="V2175" s="4" t="s">
        <v>162</v>
      </c>
      <c r="W2175" s="4" t="s">
        <v>6093</v>
      </c>
      <c r="X2175" s="4" t="s">
        <v>14248</v>
      </c>
      <c r="Y2175" s="4" t="s">
        <v>164</v>
      </c>
    </row>
    <row r="2176" spans="1:28" x14ac:dyDescent="0.25">
      <c r="A2176" s="4" t="s">
        <v>15112</v>
      </c>
      <c r="B2176" s="5">
        <v>9.4703554999999999E-6</v>
      </c>
      <c r="C2176" s="4">
        <v>1.9220520999999999</v>
      </c>
      <c r="D2176" s="4" t="s">
        <v>59</v>
      </c>
      <c r="V2176" s="4" t="s">
        <v>5728</v>
      </c>
      <c r="W2176" s="4" t="s">
        <v>7261</v>
      </c>
      <c r="X2176" s="4" t="s">
        <v>5730</v>
      </c>
      <c r="Y2176" s="4" t="s">
        <v>5731</v>
      </c>
      <c r="Z2176" s="4" t="s">
        <v>15113</v>
      </c>
      <c r="AA2176" s="4" t="s">
        <v>15114</v>
      </c>
      <c r="AB2176" s="4" t="s">
        <v>15115</v>
      </c>
    </row>
    <row r="2177" spans="1:28" x14ac:dyDescent="0.25">
      <c r="A2177" s="4" t="s">
        <v>15116</v>
      </c>
      <c r="B2177" s="5">
        <v>3.6949990000000003E-5</v>
      </c>
      <c r="C2177" s="4">
        <v>-1.6827478</v>
      </c>
      <c r="D2177" s="4" t="s">
        <v>59</v>
      </c>
      <c r="V2177" s="4" t="s">
        <v>15117</v>
      </c>
      <c r="W2177" s="4" t="s">
        <v>6968</v>
      </c>
      <c r="X2177" s="4" t="s">
        <v>15118</v>
      </c>
      <c r="Y2177" s="4" t="s">
        <v>15119</v>
      </c>
      <c r="Z2177" s="4" t="s">
        <v>464</v>
      </c>
      <c r="AA2177" s="4" t="s">
        <v>464</v>
      </c>
      <c r="AB2177" s="4" t="s">
        <v>464</v>
      </c>
    </row>
    <row r="2178" spans="1:28" x14ac:dyDescent="0.25">
      <c r="A2178" s="4" t="s">
        <v>15120</v>
      </c>
      <c r="B2178" s="5">
        <v>3.5871954999999999E-4</v>
      </c>
      <c r="C2178" s="4">
        <v>-1.6281239000000001</v>
      </c>
      <c r="D2178" s="4" t="s">
        <v>59</v>
      </c>
    </row>
    <row r="2179" spans="1:28" x14ac:dyDescent="0.25">
      <c r="A2179" s="4" t="s">
        <v>15121</v>
      </c>
      <c r="B2179" s="5">
        <v>1.9435608999999999E-5</v>
      </c>
      <c r="C2179" s="4">
        <v>-1.6954564000000001</v>
      </c>
      <c r="D2179" s="4" t="s">
        <v>59</v>
      </c>
    </row>
    <row r="2180" spans="1:28" x14ac:dyDescent="0.25">
      <c r="A2180" s="4" t="s">
        <v>15122</v>
      </c>
      <c r="B2180" s="5">
        <v>6.6091313999999993E-5</v>
      </c>
      <c r="C2180" s="4">
        <v>-4.498799</v>
      </c>
      <c r="D2180" s="4" t="s">
        <v>59</v>
      </c>
    </row>
    <row r="2181" spans="1:28" x14ac:dyDescent="0.25">
      <c r="A2181" s="4" t="s">
        <v>15123</v>
      </c>
      <c r="B2181" s="5">
        <v>1.2893585E-5</v>
      </c>
      <c r="C2181" s="4">
        <v>1.8472629</v>
      </c>
      <c r="D2181" s="4" t="s">
        <v>59</v>
      </c>
      <c r="V2181" s="4" t="s">
        <v>6554</v>
      </c>
      <c r="W2181" s="4" t="s">
        <v>1457</v>
      </c>
      <c r="X2181" s="4" t="s">
        <v>6555</v>
      </c>
      <c r="Y2181" s="4" t="s">
        <v>6556</v>
      </c>
      <c r="Z2181" s="4" t="s">
        <v>6557</v>
      </c>
      <c r="AA2181" s="4" t="s">
        <v>6558</v>
      </c>
      <c r="AB2181" s="4" t="s">
        <v>6559</v>
      </c>
    </row>
    <row r="2182" spans="1:28" x14ac:dyDescent="0.25">
      <c r="A2182" s="4" t="s">
        <v>25867</v>
      </c>
      <c r="B2182" s="5">
        <v>7.2994780000000005E-4</v>
      </c>
      <c r="C2182" s="4">
        <v>-1.5930845</v>
      </c>
      <c r="D2182" s="4" t="s">
        <v>59</v>
      </c>
      <c r="V2182" s="4" t="s">
        <v>25868</v>
      </c>
      <c r="W2182" s="4" t="s">
        <v>25869</v>
      </c>
      <c r="X2182" s="4" t="s">
        <v>25870</v>
      </c>
      <c r="Y2182" s="4" t="s">
        <v>25871</v>
      </c>
      <c r="Z2182" s="4" t="s">
        <v>25872</v>
      </c>
      <c r="AA2182" s="4" t="s">
        <v>25873</v>
      </c>
      <c r="AB2182" s="4" t="s">
        <v>25874</v>
      </c>
    </row>
    <row r="2183" spans="1:28" x14ac:dyDescent="0.25">
      <c r="A2183" s="4" t="s">
        <v>15124</v>
      </c>
      <c r="B2183" s="4">
        <v>3.3790345999999999E-2</v>
      </c>
      <c r="C2183" s="4">
        <v>-1.7528883</v>
      </c>
      <c r="D2183" s="4" t="s">
        <v>59</v>
      </c>
    </row>
    <row r="2184" spans="1:28" x14ac:dyDescent="0.25">
      <c r="A2184" s="4" t="s">
        <v>15125</v>
      </c>
      <c r="B2184" s="5">
        <v>4.7952623999999998E-5</v>
      </c>
      <c r="C2184" s="4">
        <v>-2.6555342999999998</v>
      </c>
      <c r="D2184" s="4" t="s">
        <v>59</v>
      </c>
    </row>
    <row r="2185" spans="1:28" x14ac:dyDescent="0.25">
      <c r="A2185" s="4" t="s">
        <v>15141</v>
      </c>
      <c r="B2185" s="5">
        <v>6.2657764000000002E-6</v>
      </c>
      <c r="C2185" s="4">
        <v>-3.7285914</v>
      </c>
      <c r="D2185" s="4" t="s">
        <v>59</v>
      </c>
      <c r="V2185" s="4" t="s">
        <v>162</v>
      </c>
      <c r="W2185" s="4" t="s">
        <v>6093</v>
      </c>
      <c r="X2185" s="4" t="s">
        <v>15142</v>
      </c>
      <c r="Y2185" s="4" t="s">
        <v>164</v>
      </c>
    </row>
    <row r="2186" spans="1:28" x14ac:dyDescent="0.25">
      <c r="A2186" s="4" t="s">
        <v>24022</v>
      </c>
      <c r="B2186" s="4">
        <v>8.5900739999999996E-3</v>
      </c>
      <c r="C2186" s="4">
        <v>-1.7361829</v>
      </c>
      <c r="D2186" s="4" t="s">
        <v>59</v>
      </c>
    </row>
    <row r="2187" spans="1:28" x14ac:dyDescent="0.25">
      <c r="A2187" s="4" t="s">
        <v>27615</v>
      </c>
      <c r="B2187" s="4">
        <v>2.5286095000000001E-2</v>
      </c>
      <c r="C2187" s="4">
        <v>1.6995388</v>
      </c>
      <c r="D2187" s="4" t="s">
        <v>59</v>
      </c>
    </row>
    <row r="2188" spans="1:28" x14ac:dyDescent="0.25">
      <c r="A2188" s="4" t="s">
        <v>24431</v>
      </c>
      <c r="B2188" s="5">
        <v>6.8143089999999994E-5</v>
      </c>
      <c r="C2188" s="4">
        <v>-1.7785645000000001</v>
      </c>
      <c r="D2188" s="4" t="s">
        <v>59</v>
      </c>
    </row>
    <row r="2189" spans="1:28" x14ac:dyDescent="0.25">
      <c r="A2189" s="4" t="s">
        <v>15159</v>
      </c>
      <c r="B2189" s="5">
        <v>1.339597E-4</v>
      </c>
      <c r="C2189" s="4">
        <v>-8.5473599999999994</v>
      </c>
      <c r="D2189" s="4" t="s">
        <v>59</v>
      </c>
    </row>
    <row r="2190" spans="1:28" x14ac:dyDescent="0.25">
      <c r="A2190" s="4" t="s">
        <v>15160</v>
      </c>
      <c r="B2190" s="4">
        <v>3.7633950000000001E-3</v>
      </c>
      <c r="C2190" s="4">
        <v>1.5069014999999999</v>
      </c>
      <c r="D2190" s="4" t="s">
        <v>59</v>
      </c>
    </row>
    <row r="2191" spans="1:28" x14ac:dyDescent="0.25">
      <c r="A2191" s="4" t="s">
        <v>15161</v>
      </c>
      <c r="B2191" s="5">
        <v>5.7831522999999998E-4</v>
      </c>
      <c r="C2191" s="4">
        <v>-2.81128</v>
      </c>
      <c r="D2191" s="4" t="s">
        <v>59</v>
      </c>
      <c r="V2191" s="4" t="s">
        <v>544</v>
      </c>
      <c r="W2191" s="4" t="s">
        <v>5950</v>
      </c>
      <c r="X2191" s="4" t="s">
        <v>6002</v>
      </c>
      <c r="Y2191" s="4" t="s">
        <v>1318</v>
      </c>
      <c r="Z2191" s="4" t="s">
        <v>547</v>
      </c>
      <c r="AA2191" s="4" t="s">
        <v>547</v>
      </c>
      <c r="AB2191" s="4" t="s">
        <v>547</v>
      </c>
    </row>
    <row r="2192" spans="1:28" x14ac:dyDescent="0.25">
      <c r="A2192" s="4" t="s">
        <v>15162</v>
      </c>
      <c r="B2192" s="4">
        <v>7.1763199999999999E-3</v>
      </c>
      <c r="C2192" s="4">
        <v>1.6073333999999999</v>
      </c>
      <c r="D2192" s="4" t="s">
        <v>59</v>
      </c>
      <c r="V2192" s="4" t="s">
        <v>162</v>
      </c>
      <c r="W2192" s="4" t="s">
        <v>6093</v>
      </c>
      <c r="X2192" s="4" t="s">
        <v>15163</v>
      </c>
      <c r="Y2192" s="4" t="s">
        <v>15164</v>
      </c>
    </row>
    <row r="2193" spans="1:28" x14ac:dyDescent="0.25">
      <c r="A2193" s="4" t="s">
        <v>15165</v>
      </c>
      <c r="B2193" s="5">
        <v>4.1718109999999997E-5</v>
      </c>
      <c r="C2193" s="4">
        <v>-2.0290374999999998</v>
      </c>
      <c r="D2193" s="4" t="s">
        <v>59</v>
      </c>
    </row>
    <row r="2194" spans="1:28" x14ac:dyDescent="0.25">
      <c r="A2194" s="4" t="s">
        <v>15166</v>
      </c>
      <c r="B2194" s="4">
        <v>7.2954150000000004E-3</v>
      </c>
      <c r="C2194" s="4">
        <v>1.9944161</v>
      </c>
      <c r="D2194" s="4" t="s">
        <v>59</v>
      </c>
      <c r="V2194" s="4" t="s">
        <v>544</v>
      </c>
      <c r="W2194" s="4" t="s">
        <v>5950</v>
      </c>
      <c r="X2194" s="4" t="s">
        <v>10319</v>
      </c>
      <c r="Y2194" s="4" t="s">
        <v>1318</v>
      </c>
      <c r="Z2194" s="4" t="s">
        <v>547</v>
      </c>
      <c r="AA2194" s="4" t="s">
        <v>547</v>
      </c>
      <c r="AB2194" s="4" t="s">
        <v>547</v>
      </c>
    </row>
    <row r="2195" spans="1:28" x14ac:dyDescent="0.25">
      <c r="A2195" s="4" t="s">
        <v>15167</v>
      </c>
      <c r="B2195" s="5">
        <v>5.0352524999999998E-4</v>
      </c>
      <c r="C2195" s="4">
        <v>-1.6544614</v>
      </c>
      <c r="D2195" s="4" t="s">
        <v>59</v>
      </c>
    </row>
    <row r="2196" spans="1:28" x14ac:dyDescent="0.25">
      <c r="A2196" s="4" t="s">
        <v>15168</v>
      </c>
      <c r="B2196" s="5">
        <v>2.4578482000000001E-4</v>
      </c>
      <c r="C2196" s="4">
        <v>1.6137595</v>
      </c>
      <c r="D2196" s="4" t="s">
        <v>59</v>
      </c>
      <c r="V2196" s="4" t="s">
        <v>11002</v>
      </c>
      <c r="W2196" s="4" t="s">
        <v>6093</v>
      </c>
      <c r="X2196" s="4" t="s">
        <v>6583</v>
      </c>
      <c r="Y2196" s="4" t="s">
        <v>11003</v>
      </c>
    </row>
    <row r="2197" spans="1:28" x14ac:dyDescent="0.25">
      <c r="A2197" s="4" t="s">
        <v>15169</v>
      </c>
      <c r="B2197" s="5">
        <v>2.1308566999999998E-3</v>
      </c>
      <c r="C2197" s="4">
        <v>-1.723028</v>
      </c>
      <c r="D2197" s="4" t="s">
        <v>59</v>
      </c>
      <c r="V2197" s="4" t="s">
        <v>15170</v>
      </c>
      <c r="W2197" s="4" t="s">
        <v>6093</v>
      </c>
      <c r="X2197" s="4" t="s">
        <v>15171</v>
      </c>
      <c r="Y2197" s="4" t="s">
        <v>15172</v>
      </c>
    </row>
    <row r="2198" spans="1:28" x14ac:dyDescent="0.25">
      <c r="A2198" s="4" t="s">
        <v>15173</v>
      </c>
      <c r="B2198" s="5">
        <v>1.2764752000000001E-5</v>
      </c>
      <c r="C2198" s="4">
        <v>-9.2301409999999997</v>
      </c>
      <c r="D2198" s="4" t="s">
        <v>59</v>
      </c>
    </row>
    <row r="2199" spans="1:28" x14ac:dyDescent="0.25">
      <c r="A2199" s="4" t="s">
        <v>15174</v>
      </c>
      <c r="B2199" s="5">
        <v>2.541218E-3</v>
      </c>
      <c r="C2199" s="4">
        <v>2.5646746</v>
      </c>
      <c r="D2199" s="4" t="s">
        <v>59</v>
      </c>
      <c r="V2199" s="4" t="s">
        <v>3726</v>
      </c>
      <c r="W2199" s="4" t="s">
        <v>5950</v>
      </c>
      <c r="X2199" s="4" t="s">
        <v>6002</v>
      </c>
      <c r="Y2199" s="4" t="s">
        <v>3728</v>
      </c>
      <c r="Z2199" s="4" t="s">
        <v>547</v>
      </c>
      <c r="AA2199" s="4" t="s">
        <v>547</v>
      </c>
      <c r="AB2199" s="4" t="s">
        <v>547</v>
      </c>
    </row>
    <row r="2200" spans="1:28" x14ac:dyDescent="0.25">
      <c r="A2200" s="4" t="s">
        <v>5497</v>
      </c>
      <c r="B2200" s="5">
        <v>3.3961810000000001E-4</v>
      </c>
      <c r="C2200" s="4">
        <v>2.1548569999999998</v>
      </c>
      <c r="D2200" s="4" t="s">
        <v>59</v>
      </c>
      <c r="V2200" s="4" t="s">
        <v>5498</v>
      </c>
      <c r="W2200" s="4" t="s">
        <v>461</v>
      </c>
      <c r="X2200" s="4" t="s">
        <v>5499</v>
      </c>
      <c r="Y2200" s="4" t="s">
        <v>5500</v>
      </c>
      <c r="Z2200" s="4" t="s">
        <v>5501</v>
      </c>
      <c r="AA2200" s="4" t="s">
        <v>5502</v>
      </c>
      <c r="AB2200" s="4" t="s">
        <v>5503</v>
      </c>
    </row>
    <row r="2201" spans="1:28" x14ac:dyDescent="0.25">
      <c r="A2201" s="4" t="s">
        <v>15175</v>
      </c>
      <c r="B2201" s="5">
        <v>9.3185070000000001E-5</v>
      </c>
      <c r="C2201" s="4">
        <v>-1.8849533000000001</v>
      </c>
      <c r="D2201" s="4" t="s">
        <v>59</v>
      </c>
    </row>
    <row r="2202" spans="1:28" x14ac:dyDescent="0.25">
      <c r="A2202" s="4" t="s">
        <v>15176</v>
      </c>
      <c r="B2202" s="4">
        <v>1.0008184E-2</v>
      </c>
      <c r="C2202" s="4">
        <v>1.6837481000000001</v>
      </c>
      <c r="D2202" s="4" t="s">
        <v>59</v>
      </c>
      <c r="V2202" s="4" t="s">
        <v>162</v>
      </c>
      <c r="W2202" s="4" t="s">
        <v>6093</v>
      </c>
      <c r="X2202" s="4" t="s">
        <v>10867</v>
      </c>
      <c r="Y2202" s="4" t="s">
        <v>164</v>
      </c>
    </row>
    <row r="2203" spans="1:28" x14ac:dyDescent="0.25">
      <c r="A2203" s="4" t="s">
        <v>22969</v>
      </c>
      <c r="B2203" s="5">
        <v>1.5303758000000001E-3</v>
      </c>
      <c r="C2203" s="4">
        <v>-1.5809715</v>
      </c>
      <c r="D2203" s="4" t="s">
        <v>59</v>
      </c>
      <c r="V2203" s="4" t="s">
        <v>22970</v>
      </c>
      <c r="W2203" s="4" t="s">
        <v>6968</v>
      </c>
      <c r="X2203" s="4" t="s">
        <v>22971</v>
      </c>
      <c r="Y2203" s="4" t="s">
        <v>22972</v>
      </c>
      <c r="Z2203" s="4" t="s">
        <v>22973</v>
      </c>
      <c r="AA2203" s="4" t="s">
        <v>22974</v>
      </c>
      <c r="AB2203" s="4" t="s">
        <v>1932</v>
      </c>
    </row>
    <row r="2204" spans="1:28" x14ac:dyDescent="0.25">
      <c r="A2204" s="4" t="s">
        <v>22167</v>
      </c>
      <c r="B2204" s="5">
        <v>1.3518619999999999E-3</v>
      </c>
      <c r="C2204" s="4">
        <v>-1.5230899</v>
      </c>
      <c r="D2204" s="4" t="s">
        <v>59</v>
      </c>
      <c r="V2204" s="4" t="s">
        <v>162</v>
      </c>
      <c r="W2204" s="4" t="s">
        <v>6093</v>
      </c>
      <c r="X2204" s="4" t="s">
        <v>22168</v>
      </c>
      <c r="Y2204" s="4" t="s">
        <v>164</v>
      </c>
    </row>
    <row r="2205" spans="1:28" x14ac:dyDescent="0.25">
      <c r="A2205" s="4" t="s">
        <v>15177</v>
      </c>
      <c r="B2205" s="5">
        <v>2.3143104E-5</v>
      </c>
      <c r="C2205" s="4">
        <v>-5.7249340000000002</v>
      </c>
      <c r="D2205" s="4" t="s">
        <v>59</v>
      </c>
      <c r="V2205" s="4" t="s">
        <v>15178</v>
      </c>
      <c r="W2205" s="4" t="s">
        <v>8016</v>
      </c>
      <c r="X2205" s="4" t="s">
        <v>15179</v>
      </c>
      <c r="Y2205" s="4" t="s">
        <v>15180</v>
      </c>
      <c r="Z2205" s="4" t="s">
        <v>1464</v>
      </c>
      <c r="AA2205" s="4" t="s">
        <v>1464</v>
      </c>
      <c r="AB2205" s="4" t="s">
        <v>1464</v>
      </c>
    </row>
    <row r="2206" spans="1:28" x14ac:dyDescent="0.25">
      <c r="A2206" s="4" t="s">
        <v>20564</v>
      </c>
      <c r="B2206" s="5">
        <v>9.89649E-4</v>
      </c>
      <c r="C2206" s="4">
        <v>-2.6825060000000001</v>
      </c>
      <c r="D2206" s="4" t="s">
        <v>59</v>
      </c>
      <c r="V2206" s="4" t="s">
        <v>7444</v>
      </c>
      <c r="W2206" s="4" t="s">
        <v>7445</v>
      </c>
      <c r="X2206" s="4" t="s">
        <v>20565</v>
      </c>
      <c r="Y2206" s="4" t="s">
        <v>20566</v>
      </c>
      <c r="Z2206" s="4" t="s">
        <v>552</v>
      </c>
      <c r="AA2206" s="4" t="s">
        <v>552</v>
      </c>
      <c r="AB2206" s="4" t="s">
        <v>552</v>
      </c>
    </row>
    <row r="2207" spans="1:28" x14ac:dyDescent="0.25">
      <c r="A2207" s="4" t="s">
        <v>15181</v>
      </c>
      <c r="B2207" s="4">
        <v>7.1228059999999998E-3</v>
      </c>
      <c r="C2207" s="4">
        <v>-2.1927720000000002</v>
      </c>
      <c r="D2207" s="4" t="s">
        <v>59</v>
      </c>
    </row>
    <row r="2208" spans="1:28" x14ac:dyDescent="0.25">
      <c r="A2208" s="4" t="s">
        <v>15182</v>
      </c>
      <c r="B2208" s="5">
        <v>7.0571390000000005E-4</v>
      </c>
      <c r="C2208" s="4">
        <v>-6.1182423000000004</v>
      </c>
      <c r="D2208" s="4" t="s">
        <v>59</v>
      </c>
    </row>
    <row r="2209" spans="1:28" x14ac:dyDescent="0.25">
      <c r="A2209" s="4" t="s">
        <v>15183</v>
      </c>
      <c r="B2209" s="5">
        <v>1.2092447E-3</v>
      </c>
      <c r="C2209" s="4">
        <v>-1.8459795000000001</v>
      </c>
      <c r="D2209" s="4" t="s">
        <v>59</v>
      </c>
      <c r="V2209" s="4" t="s">
        <v>162</v>
      </c>
      <c r="W2209" s="4" t="s">
        <v>6093</v>
      </c>
      <c r="X2209" s="4" t="s">
        <v>11500</v>
      </c>
      <c r="Y2209" s="4" t="s">
        <v>164</v>
      </c>
    </row>
    <row r="2210" spans="1:28" x14ac:dyDescent="0.25">
      <c r="A2210" s="4" t="s">
        <v>27528</v>
      </c>
      <c r="B2210" s="4">
        <v>5.1665000000000001E-3</v>
      </c>
      <c r="C2210" s="4">
        <v>-1.5131344</v>
      </c>
      <c r="D2210" s="4" t="s">
        <v>59</v>
      </c>
      <c r="V2210" s="4" t="s">
        <v>10663</v>
      </c>
      <c r="W2210" s="4" t="s">
        <v>10664</v>
      </c>
      <c r="X2210" s="4" t="s">
        <v>10665</v>
      </c>
      <c r="Y2210" s="4" t="s">
        <v>27529</v>
      </c>
      <c r="Z2210" s="4" t="s">
        <v>2565</v>
      </c>
      <c r="AA2210" s="4" t="s">
        <v>2566</v>
      </c>
      <c r="AB2210" s="4" t="s">
        <v>2567</v>
      </c>
    </row>
    <row r="2211" spans="1:28" x14ac:dyDescent="0.25">
      <c r="A2211" s="4" t="s">
        <v>22639</v>
      </c>
      <c r="B2211" s="5">
        <v>2.3833629999999999E-3</v>
      </c>
      <c r="C2211" s="4">
        <v>-1.5199666000000001</v>
      </c>
      <c r="D2211" s="4" t="s">
        <v>59</v>
      </c>
      <c r="V2211" s="4" t="s">
        <v>5220</v>
      </c>
      <c r="W2211" s="4" t="s">
        <v>13597</v>
      </c>
      <c r="X2211" s="4" t="s">
        <v>22640</v>
      </c>
      <c r="Y2211" s="4" t="s">
        <v>22641</v>
      </c>
      <c r="Z2211" s="4" t="s">
        <v>5223</v>
      </c>
      <c r="AA2211" s="4" t="s">
        <v>5224</v>
      </c>
      <c r="AB2211" s="4" t="s">
        <v>5225</v>
      </c>
    </row>
    <row r="2212" spans="1:28" x14ac:dyDescent="0.25">
      <c r="A2212" s="4" t="s">
        <v>15206</v>
      </c>
      <c r="B2212" s="5">
        <v>1.7130632999999999E-5</v>
      </c>
      <c r="C2212" s="4">
        <v>-7.9815582999999997</v>
      </c>
      <c r="D2212" s="4" t="s">
        <v>59</v>
      </c>
      <c r="V2212" s="4" t="s">
        <v>15207</v>
      </c>
      <c r="W2212" s="4" t="s">
        <v>6783</v>
      </c>
      <c r="X2212" s="4" t="s">
        <v>15208</v>
      </c>
      <c r="Y2212" s="4" t="s">
        <v>15209</v>
      </c>
      <c r="Z2212" s="4" t="s">
        <v>15210</v>
      </c>
      <c r="AA2212" s="4" t="s">
        <v>15211</v>
      </c>
      <c r="AB2212" s="4" t="s">
        <v>15212</v>
      </c>
    </row>
    <row r="2213" spans="1:28" x14ac:dyDescent="0.25">
      <c r="A2213" s="4" t="s">
        <v>15213</v>
      </c>
      <c r="B2213" s="5">
        <v>7.9993559999999996E-6</v>
      </c>
      <c r="C2213" s="4">
        <v>2.1464631999999999</v>
      </c>
      <c r="D2213" s="4" t="s">
        <v>59</v>
      </c>
      <c r="V2213" s="4" t="s">
        <v>162</v>
      </c>
      <c r="W2213" s="4" t="s">
        <v>6093</v>
      </c>
      <c r="X2213" s="4" t="s">
        <v>15214</v>
      </c>
      <c r="Y2213" s="4" t="s">
        <v>164</v>
      </c>
    </row>
    <row r="2214" spans="1:28" x14ac:dyDescent="0.25">
      <c r="A2214" s="4" t="s">
        <v>15215</v>
      </c>
      <c r="B2214" s="5">
        <v>5.9908302999999999E-5</v>
      </c>
      <c r="C2214" s="4">
        <v>-6.977824</v>
      </c>
      <c r="D2214" s="4" t="s">
        <v>59</v>
      </c>
    </row>
    <row r="2215" spans="1:28" x14ac:dyDescent="0.25">
      <c r="A2215" s="4" t="s">
        <v>15267</v>
      </c>
      <c r="B2215" s="5">
        <v>2.2732971000000001E-5</v>
      </c>
      <c r="C2215" s="4">
        <v>1.5339465999999999</v>
      </c>
      <c r="D2215" s="4" t="s">
        <v>59</v>
      </c>
      <c r="V2215" s="4" t="s">
        <v>15268</v>
      </c>
      <c r="W2215" s="4" t="s">
        <v>7459</v>
      </c>
      <c r="X2215" s="4" t="s">
        <v>15269</v>
      </c>
      <c r="Y2215" s="4" t="s">
        <v>15270</v>
      </c>
      <c r="Z2215" s="4" t="s">
        <v>15271</v>
      </c>
      <c r="AA2215" s="4" t="s">
        <v>15272</v>
      </c>
      <c r="AB2215" s="4" t="s">
        <v>7641</v>
      </c>
    </row>
    <row r="2216" spans="1:28" x14ac:dyDescent="0.25">
      <c r="A2216" s="4" t="s">
        <v>15275</v>
      </c>
      <c r="B2216" s="5">
        <v>9.4363507000000001E-4</v>
      </c>
      <c r="C2216" s="4">
        <v>-2.1264295999999998</v>
      </c>
      <c r="D2216" s="4" t="s">
        <v>59</v>
      </c>
      <c r="V2216" s="4" t="s">
        <v>15276</v>
      </c>
      <c r="W2216" s="4" t="s">
        <v>7067</v>
      </c>
      <c r="X2216" s="4" t="s">
        <v>15277</v>
      </c>
      <c r="Y2216" s="4" t="s">
        <v>15278</v>
      </c>
      <c r="Z2216" s="4" t="s">
        <v>15279</v>
      </c>
      <c r="AA2216" s="4" t="s">
        <v>15280</v>
      </c>
      <c r="AB2216" s="4" t="s">
        <v>15281</v>
      </c>
    </row>
    <row r="2217" spans="1:28" x14ac:dyDescent="0.25">
      <c r="A2217" s="4" t="s">
        <v>15299</v>
      </c>
      <c r="B2217" s="4">
        <v>2.0858004999999999E-2</v>
      </c>
      <c r="C2217" s="4">
        <v>1.5832333999999999</v>
      </c>
      <c r="D2217" s="4" t="s">
        <v>59</v>
      </c>
      <c r="V2217" s="4" t="s">
        <v>15300</v>
      </c>
      <c r="W2217" s="4" t="s">
        <v>15301</v>
      </c>
      <c r="X2217" s="4" t="s">
        <v>15302</v>
      </c>
      <c r="Y2217" s="4" t="s">
        <v>15303</v>
      </c>
      <c r="Z2217" s="4" t="s">
        <v>648</v>
      </c>
      <c r="AA2217" s="4" t="s">
        <v>648</v>
      </c>
      <c r="AB2217" s="4" t="s">
        <v>648</v>
      </c>
    </row>
    <row r="2218" spans="1:28" x14ac:dyDescent="0.25">
      <c r="A2218" s="4" t="s">
        <v>23107</v>
      </c>
      <c r="B2218" s="5">
        <v>1.12479436E-4</v>
      </c>
      <c r="C2218" s="4">
        <v>1.6545909999999999</v>
      </c>
      <c r="D2218" s="4" t="s">
        <v>59</v>
      </c>
      <c r="V2218" s="4" t="s">
        <v>23108</v>
      </c>
      <c r="W2218" s="4" t="s">
        <v>17849</v>
      </c>
      <c r="X2218" s="4" t="s">
        <v>23109</v>
      </c>
      <c r="Y2218" s="4" t="s">
        <v>23110</v>
      </c>
      <c r="Z2218" s="4" t="s">
        <v>23111</v>
      </c>
      <c r="AA2218" s="4" t="s">
        <v>23112</v>
      </c>
      <c r="AB2218" s="4" t="s">
        <v>23113</v>
      </c>
    </row>
    <row r="2219" spans="1:28" x14ac:dyDescent="0.25">
      <c r="A2219" s="4" t="s">
        <v>18125</v>
      </c>
      <c r="B2219" s="5">
        <v>3.6092747999999999E-5</v>
      </c>
      <c r="C2219" s="4">
        <v>-1.5763347999999999</v>
      </c>
      <c r="D2219" s="4" t="s">
        <v>59</v>
      </c>
      <c r="V2219" s="4" t="s">
        <v>2930</v>
      </c>
      <c r="W2219" s="4" t="s">
        <v>18126</v>
      </c>
      <c r="X2219" s="4" t="s">
        <v>18127</v>
      </c>
      <c r="Y2219" s="4" t="s">
        <v>18128</v>
      </c>
      <c r="Z2219" s="4" t="s">
        <v>864</v>
      </c>
      <c r="AA2219" s="4" t="s">
        <v>864</v>
      </c>
      <c r="AB2219" s="4" t="s">
        <v>864</v>
      </c>
    </row>
    <row r="2220" spans="1:28" x14ac:dyDescent="0.25">
      <c r="A2220" s="4" t="s">
        <v>15386</v>
      </c>
      <c r="B2220" s="5">
        <v>7.2561319999999999E-6</v>
      </c>
      <c r="C2220" s="4">
        <v>2.0286876999999999</v>
      </c>
      <c r="D2220" s="4" t="s">
        <v>59</v>
      </c>
      <c r="V2220" s="4" t="s">
        <v>1461</v>
      </c>
      <c r="W2220" s="4" t="s">
        <v>6465</v>
      </c>
      <c r="X2220" s="4" t="s">
        <v>7626</v>
      </c>
      <c r="Y2220" s="4" t="s">
        <v>15387</v>
      </c>
      <c r="Z2220" s="4" t="s">
        <v>1464</v>
      </c>
      <c r="AA2220" s="4" t="s">
        <v>1464</v>
      </c>
      <c r="AB2220" s="4" t="s">
        <v>1464</v>
      </c>
    </row>
    <row r="2221" spans="1:28" x14ac:dyDescent="0.25">
      <c r="A2221" s="4" t="s">
        <v>17174</v>
      </c>
      <c r="B2221" s="5">
        <v>2.5505755999999998E-4</v>
      </c>
      <c r="C2221" s="4">
        <v>-1.5388328</v>
      </c>
      <c r="D2221" s="4" t="s">
        <v>59</v>
      </c>
      <c r="V2221" s="4" t="s">
        <v>17175</v>
      </c>
      <c r="W2221" s="4" t="s">
        <v>17176</v>
      </c>
      <c r="X2221" s="4" t="s">
        <v>17177</v>
      </c>
      <c r="Y2221" s="4" t="s">
        <v>17178</v>
      </c>
      <c r="Z2221" s="4" t="s">
        <v>17179</v>
      </c>
      <c r="AA2221" s="4" t="s">
        <v>17180</v>
      </c>
      <c r="AB2221" s="4" t="s">
        <v>17181</v>
      </c>
    </row>
    <row r="2222" spans="1:28" x14ac:dyDescent="0.25">
      <c r="A2222" s="4" t="s">
        <v>15459</v>
      </c>
      <c r="B2222" s="5">
        <v>3.3134406000000002E-3</v>
      </c>
      <c r="C2222" s="4">
        <v>2.2747836000000001</v>
      </c>
      <c r="D2222" s="4" t="s">
        <v>59</v>
      </c>
      <c r="V2222" s="4" t="s">
        <v>1461</v>
      </c>
      <c r="W2222" s="4" t="s">
        <v>1847</v>
      </c>
      <c r="X2222" s="4" t="s">
        <v>15460</v>
      </c>
      <c r="Y2222" s="4" t="s">
        <v>15461</v>
      </c>
      <c r="Z2222" s="4" t="s">
        <v>1464</v>
      </c>
      <c r="AA2222" s="4" t="s">
        <v>1464</v>
      </c>
      <c r="AB2222" s="4" t="s">
        <v>1464</v>
      </c>
    </row>
    <row r="2223" spans="1:28" x14ac:dyDescent="0.25">
      <c r="A2223" s="4" t="s">
        <v>15462</v>
      </c>
      <c r="B2223" s="5">
        <v>1.4545397999999999E-5</v>
      </c>
      <c r="C2223" s="4">
        <v>-15.248968</v>
      </c>
      <c r="D2223" s="4" t="s">
        <v>59</v>
      </c>
    </row>
    <row r="2224" spans="1:28" x14ac:dyDescent="0.25">
      <c r="A2224" s="4" t="s">
        <v>23783</v>
      </c>
      <c r="B2224" s="5">
        <v>2.1696552E-3</v>
      </c>
      <c r="C2224" s="4">
        <v>1.6293712</v>
      </c>
      <c r="D2224" s="4" t="s">
        <v>59</v>
      </c>
      <c r="V2224" s="4" t="s">
        <v>162</v>
      </c>
      <c r="W2224" s="4" t="s">
        <v>6093</v>
      </c>
      <c r="X2224" s="4" t="s">
        <v>11500</v>
      </c>
      <c r="Y2224" s="4" t="s">
        <v>164</v>
      </c>
    </row>
    <row r="2225" spans="1:28" x14ac:dyDescent="0.25">
      <c r="A2225" s="4" t="s">
        <v>15472</v>
      </c>
      <c r="B2225" s="4">
        <v>3.8156856000000003E-2</v>
      </c>
      <c r="C2225" s="4">
        <v>-1.8273558999999999</v>
      </c>
      <c r="D2225" s="4" t="s">
        <v>59</v>
      </c>
      <c r="V2225" s="4" t="s">
        <v>1842</v>
      </c>
      <c r="W2225" s="4" t="s">
        <v>461</v>
      </c>
      <c r="X2225" s="4" t="s">
        <v>15473</v>
      </c>
      <c r="Y2225" s="4" t="s">
        <v>15474</v>
      </c>
      <c r="Z2225" s="4" t="s">
        <v>464</v>
      </c>
      <c r="AA2225" s="4" t="s">
        <v>464</v>
      </c>
      <c r="AB2225" s="4" t="s">
        <v>464</v>
      </c>
    </row>
    <row r="2226" spans="1:28" x14ac:dyDescent="0.25">
      <c r="A2226" s="4" t="s">
        <v>15475</v>
      </c>
      <c r="B2226" s="5">
        <v>4.1151532000000002E-5</v>
      </c>
      <c r="C2226" s="4">
        <v>-3.8685687</v>
      </c>
      <c r="D2226" s="4" t="s">
        <v>59</v>
      </c>
      <c r="V2226" s="4" t="s">
        <v>162</v>
      </c>
      <c r="W2226" s="4" t="s">
        <v>6093</v>
      </c>
      <c r="X2226" s="4" t="s">
        <v>10867</v>
      </c>
      <c r="Y2226" s="4" t="s">
        <v>164</v>
      </c>
    </row>
    <row r="2227" spans="1:28" x14ac:dyDescent="0.25">
      <c r="A2227" s="4" t="s">
        <v>15476</v>
      </c>
      <c r="B2227" s="5">
        <v>1.9902647E-5</v>
      </c>
      <c r="C2227" s="4">
        <v>-2.1174539999999999</v>
      </c>
      <c r="D2227" s="4" t="s">
        <v>59</v>
      </c>
      <c r="V2227" s="4" t="s">
        <v>15477</v>
      </c>
      <c r="W2227" s="4" t="s">
        <v>186</v>
      </c>
      <c r="X2227" s="4" t="s">
        <v>12497</v>
      </c>
      <c r="Y2227" s="4" t="s">
        <v>15478</v>
      </c>
      <c r="Z2227" s="4" t="s">
        <v>8312</v>
      </c>
      <c r="AA2227" s="4" t="s">
        <v>8313</v>
      </c>
      <c r="AB2227" s="4" t="s">
        <v>7750</v>
      </c>
    </row>
    <row r="2228" spans="1:28" x14ac:dyDescent="0.25">
      <c r="A2228" s="4" t="s">
        <v>15497</v>
      </c>
      <c r="B2228" s="5">
        <v>2.9164510000000002E-4</v>
      </c>
      <c r="C2228" s="4">
        <v>1.7854479999999999</v>
      </c>
      <c r="D2228" s="4" t="s">
        <v>59</v>
      </c>
      <c r="V2228" s="4" t="s">
        <v>15498</v>
      </c>
      <c r="W2228" s="4" t="s">
        <v>11150</v>
      </c>
      <c r="X2228" s="4" t="s">
        <v>15499</v>
      </c>
      <c r="Y2228" s="4" t="s">
        <v>15500</v>
      </c>
      <c r="Z2228" s="4" t="s">
        <v>15501</v>
      </c>
      <c r="AA2228" s="4" t="s">
        <v>15502</v>
      </c>
      <c r="AB2228" s="4" t="s">
        <v>15503</v>
      </c>
    </row>
    <row r="2229" spans="1:28" x14ac:dyDescent="0.25">
      <c r="A2229" s="4" t="s">
        <v>5525</v>
      </c>
      <c r="B2229" s="5">
        <v>6.2833799999999999E-4</v>
      </c>
      <c r="C2229" s="4">
        <v>2.0549819999999999</v>
      </c>
      <c r="D2229" s="4" t="s">
        <v>59</v>
      </c>
      <c r="V2229" s="4" t="s">
        <v>5526</v>
      </c>
      <c r="W2229" s="4" t="s">
        <v>461</v>
      </c>
      <c r="X2229" s="4" t="s">
        <v>5527</v>
      </c>
      <c r="Y2229" s="4" t="s">
        <v>5528</v>
      </c>
      <c r="Z2229" s="4" t="s">
        <v>5529</v>
      </c>
      <c r="AA2229" s="4" t="s">
        <v>5530</v>
      </c>
      <c r="AB2229" s="4" t="s">
        <v>5531</v>
      </c>
    </row>
    <row r="2230" spans="1:28" x14ac:dyDescent="0.25">
      <c r="A2230" s="4" t="s">
        <v>15535</v>
      </c>
      <c r="B2230" s="5">
        <v>9.2794399999999994E-5</v>
      </c>
      <c r="C2230" s="4">
        <v>-5.6579164999999998</v>
      </c>
      <c r="D2230" s="4" t="s">
        <v>59</v>
      </c>
    </row>
    <row r="2231" spans="1:28" x14ac:dyDescent="0.25">
      <c r="A2231" s="4" t="s">
        <v>15536</v>
      </c>
      <c r="B2231" s="5">
        <v>1.5833954999999999E-4</v>
      </c>
      <c r="C2231" s="4">
        <v>1.6278984999999999</v>
      </c>
      <c r="D2231" s="4" t="s">
        <v>59</v>
      </c>
      <c r="V2231" s="4" t="s">
        <v>544</v>
      </c>
      <c r="W2231" s="4" t="s">
        <v>5950</v>
      </c>
      <c r="X2231" s="4" t="s">
        <v>15537</v>
      </c>
      <c r="Y2231" s="4" t="s">
        <v>15538</v>
      </c>
      <c r="Z2231" s="4" t="s">
        <v>547</v>
      </c>
      <c r="AA2231" s="4" t="s">
        <v>547</v>
      </c>
      <c r="AB2231" s="4" t="s">
        <v>547</v>
      </c>
    </row>
    <row r="2232" spans="1:28" x14ac:dyDescent="0.25">
      <c r="A2232" s="4" t="s">
        <v>15539</v>
      </c>
      <c r="B2232" s="5">
        <v>2.9541580000000001E-3</v>
      </c>
      <c r="C2232" s="4">
        <v>-2.0147295000000001</v>
      </c>
      <c r="D2232" s="4" t="s">
        <v>59</v>
      </c>
      <c r="V2232" s="4" t="s">
        <v>15540</v>
      </c>
      <c r="W2232" s="4" t="s">
        <v>15541</v>
      </c>
      <c r="X2232" s="4" t="s">
        <v>15542</v>
      </c>
      <c r="Y2232" s="4" t="s">
        <v>15543</v>
      </c>
      <c r="Z2232" s="4" t="s">
        <v>552</v>
      </c>
      <c r="AA2232" s="4" t="s">
        <v>552</v>
      </c>
      <c r="AB2232" s="4" t="s">
        <v>552</v>
      </c>
    </row>
    <row r="2233" spans="1:28" x14ac:dyDescent="0.25">
      <c r="A2233" s="4" t="s">
        <v>15544</v>
      </c>
      <c r="B2233" s="5">
        <v>1.6170986999999999E-5</v>
      </c>
      <c r="C2233" s="4">
        <v>1.6316090999999999</v>
      </c>
      <c r="D2233" s="4" t="s">
        <v>59</v>
      </c>
      <c r="V2233" s="4" t="s">
        <v>15545</v>
      </c>
      <c r="W2233" s="4" t="s">
        <v>15546</v>
      </c>
      <c r="X2233" s="4" t="s">
        <v>15547</v>
      </c>
      <c r="Y2233" s="4" t="s">
        <v>15548</v>
      </c>
      <c r="Z2233" s="4" t="s">
        <v>15549</v>
      </c>
      <c r="AA2233" s="4" t="s">
        <v>15550</v>
      </c>
      <c r="AB2233" s="4" t="s">
        <v>15551</v>
      </c>
    </row>
    <row r="2234" spans="1:28" x14ac:dyDescent="0.25">
      <c r="A2234" s="4" t="s">
        <v>15572</v>
      </c>
      <c r="B2234" s="4">
        <v>7.4151699999999996E-3</v>
      </c>
      <c r="C2234" s="4">
        <v>-1.7497247</v>
      </c>
      <c r="D2234" s="4" t="s">
        <v>59</v>
      </c>
      <c r="V2234" s="4" t="s">
        <v>15573</v>
      </c>
      <c r="W2234" s="4" t="s">
        <v>15574</v>
      </c>
      <c r="X2234" s="4" t="s">
        <v>15575</v>
      </c>
      <c r="Y2234" s="4" t="s">
        <v>15576</v>
      </c>
      <c r="Z2234" s="4" t="s">
        <v>1128</v>
      </c>
      <c r="AA2234" s="4" t="s">
        <v>1128</v>
      </c>
      <c r="AB2234" s="4" t="s">
        <v>1128</v>
      </c>
    </row>
    <row r="2235" spans="1:28" x14ac:dyDescent="0.25">
      <c r="A2235" s="4" t="s">
        <v>17830</v>
      </c>
      <c r="B2235" s="5">
        <v>9.1157504E-5</v>
      </c>
      <c r="C2235" s="4">
        <v>1.6154523000000001</v>
      </c>
      <c r="D2235" s="4" t="s">
        <v>59</v>
      </c>
      <c r="V2235" s="4" t="s">
        <v>17831</v>
      </c>
      <c r="W2235" s="4" t="s">
        <v>6755</v>
      </c>
      <c r="X2235" s="4" t="s">
        <v>17832</v>
      </c>
      <c r="Y2235" s="4" t="s">
        <v>17833</v>
      </c>
      <c r="Z2235" s="4" t="s">
        <v>17834</v>
      </c>
      <c r="AA2235" s="4" t="s">
        <v>17835</v>
      </c>
      <c r="AB2235" s="4" t="s">
        <v>17836</v>
      </c>
    </row>
    <row r="2236" spans="1:28" x14ac:dyDescent="0.25">
      <c r="A2236" s="4" t="s">
        <v>15650</v>
      </c>
      <c r="B2236" s="4">
        <v>4.5681526E-3</v>
      </c>
      <c r="C2236" s="4">
        <v>-1.8553576000000001</v>
      </c>
      <c r="D2236" s="4" t="s">
        <v>59</v>
      </c>
      <c r="V2236" s="4" t="s">
        <v>1842</v>
      </c>
      <c r="W2236" s="4" t="s">
        <v>6017</v>
      </c>
      <c r="X2236" s="4" t="s">
        <v>15651</v>
      </c>
      <c r="Y2236" s="4" t="s">
        <v>11540</v>
      </c>
      <c r="Z2236" s="4" t="s">
        <v>464</v>
      </c>
      <c r="AA2236" s="4" t="s">
        <v>464</v>
      </c>
      <c r="AB2236" s="4" t="s">
        <v>464</v>
      </c>
    </row>
    <row r="2237" spans="1:28" x14ac:dyDescent="0.25">
      <c r="A2237" s="4" t="s">
        <v>5540</v>
      </c>
      <c r="B2237" s="5">
        <v>4.1151532000000002E-5</v>
      </c>
      <c r="C2237" s="4">
        <v>2.5674090000000001</v>
      </c>
      <c r="D2237" s="4" t="s">
        <v>59</v>
      </c>
      <c r="V2237" s="4" t="s">
        <v>5541</v>
      </c>
      <c r="W2237" s="4" t="s">
        <v>5542</v>
      </c>
      <c r="X2237" s="4" t="s">
        <v>5543</v>
      </c>
      <c r="Y2237" s="4" t="s">
        <v>5544</v>
      </c>
      <c r="Z2237" s="4" t="s">
        <v>5545</v>
      </c>
      <c r="AA2237" s="4" t="s">
        <v>5546</v>
      </c>
      <c r="AB2237" s="4" t="s">
        <v>5547</v>
      </c>
    </row>
    <row r="2238" spans="1:28" x14ac:dyDescent="0.25">
      <c r="A2238" s="4" t="s">
        <v>15652</v>
      </c>
      <c r="B2238" s="5">
        <v>1.4917237999999999E-4</v>
      </c>
      <c r="C2238" s="4">
        <v>1.7737156000000001</v>
      </c>
      <c r="D2238" s="4" t="s">
        <v>59</v>
      </c>
      <c r="V2238" s="4" t="s">
        <v>162</v>
      </c>
      <c r="W2238" s="4" t="s">
        <v>6093</v>
      </c>
      <c r="X2238" s="4" t="s">
        <v>6094</v>
      </c>
      <c r="Y2238" s="4" t="s">
        <v>164</v>
      </c>
    </row>
    <row r="2239" spans="1:28" x14ac:dyDescent="0.25">
      <c r="A2239" s="4" t="s">
        <v>15665</v>
      </c>
      <c r="B2239" s="5">
        <v>3.7021541999999999E-5</v>
      </c>
      <c r="C2239" s="4">
        <v>2.0384821999999998</v>
      </c>
      <c r="D2239" s="4" t="s">
        <v>59</v>
      </c>
      <c r="V2239" s="4" t="s">
        <v>7662</v>
      </c>
      <c r="W2239" s="4" t="s">
        <v>6465</v>
      </c>
      <c r="X2239" s="4" t="s">
        <v>7626</v>
      </c>
      <c r="Y2239" s="4" t="s">
        <v>7663</v>
      </c>
      <c r="Z2239" s="4" t="s">
        <v>1464</v>
      </c>
      <c r="AA2239" s="4" t="s">
        <v>1464</v>
      </c>
      <c r="AB2239" s="4" t="s">
        <v>1464</v>
      </c>
    </row>
    <row r="2240" spans="1:28" x14ac:dyDescent="0.25">
      <c r="A2240" s="4" t="s">
        <v>15743</v>
      </c>
      <c r="B2240" s="5">
        <v>4.4624300000000002E-6</v>
      </c>
      <c r="C2240" s="4">
        <v>-1.8470097000000001</v>
      </c>
      <c r="D2240" s="4" t="s">
        <v>59</v>
      </c>
      <c r="V2240" s="4" t="s">
        <v>544</v>
      </c>
      <c r="W2240" s="4" t="s">
        <v>1457</v>
      </c>
      <c r="X2240" s="4" t="s">
        <v>15744</v>
      </c>
      <c r="Y2240" s="4" t="s">
        <v>1318</v>
      </c>
      <c r="Z2240" s="4" t="s">
        <v>547</v>
      </c>
      <c r="AA2240" s="4" t="s">
        <v>547</v>
      </c>
      <c r="AB2240" s="4" t="s">
        <v>547</v>
      </c>
    </row>
    <row r="2241" spans="1:28" x14ac:dyDescent="0.25">
      <c r="A2241" s="4" t="s">
        <v>15745</v>
      </c>
      <c r="B2241" s="5">
        <v>8.2867906999999996E-4</v>
      </c>
      <c r="C2241" s="4">
        <v>1.8185236</v>
      </c>
      <c r="D2241" s="4" t="s">
        <v>59</v>
      </c>
      <c r="V2241" s="4" t="s">
        <v>10289</v>
      </c>
      <c r="W2241" s="4" t="s">
        <v>5950</v>
      </c>
      <c r="X2241" s="4" t="s">
        <v>6606</v>
      </c>
      <c r="Y2241" s="4" t="s">
        <v>10290</v>
      </c>
      <c r="Z2241" s="4" t="s">
        <v>547</v>
      </c>
      <c r="AA2241" s="4" t="s">
        <v>547</v>
      </c>
      <c r="AB2241" s="4" t="s">
        <v>547</v>
      </c>
    </row>
    <row r="2242" spans="1:28" x14ac:dyDescent="0.25">
      <c r="A2242" s="4" t="s">
        <v>15746</v>
      </c>
      <c r="B2242" s="5">
        <v>2.5633282000000002E-3</v>
      </c>
      <c r="C2242" s="4">
        <v>1.5865731999999999</v>
      </c>
      <c r="D2242" s="4" t="s">
        <v>59</v>
      </c>
    </row>
    <row r="2243" spans="1:28" x14ac:dyDescent="0.25">
      <c r="A2243" s="4" t="s">
        <v>15747</v>
      </c>
      <c r="B2243" s="5">
        <v>3.1875148000000001E-3</v>
      </c>
      <c r="C2243" s="4">
        <v>-1.6019365000000001</v>
      </c>
      <c r="D2243" s="4" t="s">
        <v>59</v>
      </c>
      <c r="V2243" s="4" t="s">
        <v>15748</v>
      </c>
      <c r="W2243" s="4" t="s">
        <v>15749</v>
      </c>
      <c r="X2243" s="4" t="s">
        <v>15750</v>
      </c>
      <c r="Y2243" s="4" t="s">
        <v>15751</v>
      </c>
      <c r="Z2243" s="4" t="s">
        <v>15752</v>
      </c>
      <c r="AA2243" s="4" t="s">
        <v>15753</v>
      </c>
      <c r="AB2243" s="4" t="s">
        <v>15754</v>
      </c>
    </row>
    <row r="2244" spans="1:28" x14ac:dyDescent="0.25">
      <c r="A2244" s="4" t="s">
        <v>15836</v>
      </c>
      <c r="B2244" s="5">
        <v>2.3244136999999999E-4</v>
      </c>
      <c r="C2244" s="4">
        <v>-2.3563263000000001</v>
      </c>
      <c r="D2244" s="4" t="s">
        <v>59</v>
      </c>
      <c r="V2244" s="4" t="s">
        <v>544</v>
      </c>
      <c r="W2244" s="4" t="s">
        <v>5950</v>
      </c>
      <c r="X2244" s="4" t="s">
        <v>5951</v>
      </c>
      <c r="Y2244" s="4" t="s">
        <v>1318</v>
      </c>
      <c r="Z2244" s="4" t="s">
        <v>547</v>
      </c>
      <c r="AA2244" s="4" t="s">
        <v>547</v>
      </c>
      <c r="AB2244" s="4" t="s">
        <v>547</v>
      </c>
    </row>
    <row r="2245" spans="1:28" x14ac:dyDescent="0.25">
      <c r="A2245" s="4" t="s">
        <v>15837</v>
      </c>
      <c r="B2245" s="5">
        <v>2.8048242000000001E-3</v>
      </c>
      <c r="C2245" s="4">
        <v>-1.6019650000000001</v>
      </c>
      <c r="D2245" s="4" t="s">
        <v>59</v>
      </c>
      <c r="V2245" s="4" t="s">
        <v>15838</v>
      </c>
      <c r="W2245" s="4" t="s">
        <v>273</v>
      </c>
      <c r="X2245" s="4" t="s">
        <v>15839</v>
      </c>
      <c r="Y2245" s="4" t="s">
        <v>15840</v>
      </c>
      <c r="Z2245" s="4" t="s">
        <v>15841</v>
      </c>
      <c r="AA2245" s="4" t="s">
        <v>15842</v>
      </c>
      <c r="AB2245" s="4" t="s">
        <v>1019</v>
      </c>
    </row>
    <row r="2246" spans="1:28" x14ac:dyDescent="0.25">
      <c r="A2246" s="4" t="s">
        <v>22685</v>
      </c>
      <c r="B2246" s="5">
        <v>1.9736451E-4</v>
      </c>
      <c r="C2246" s="4">
        <v>1.5802726</v>
      </c>
      <c r="D2246" s="4" t="s">
        <v>59</v>
      </c>
      <c r="V2246" s="4" t="s">
        <v>22686</v>
      </c>
      <c r="W2246" s="4" t="s">
        <v>5950</v>
      </c>
      <c r="X2246" s="4" t="s">
        <v>22687</v>
      </c>
      <c r="Y2246" s="4" t="s">
        <v>22688</v>
      </c>
      <c r="Z2246" s="4" t="s">
        <v>547</v>
      </c>
      <c r="AA2246" s="4" t="s">
        <v>547</v>
      </c>
      <c r="AB2246" s="4" t="s">
        <v>547</v>
      </c>
    </row>
    <row r="2247" spans="1:28" x14ac:dyDescent="0.25">
      <c r="A2247" s="4" t="s">
        <v>15874</v>
      </c>
      <c r="B2247" s="5">
        <v>6.1653829999999996E-6</v>
      </c>
      <c r="C2247" s="4">
        <v>2.3183558</v>
      </c>
      <c r="D2247" s="4" t="s">
        <v>59</v>
      </c>
      <c r="V2247" s="4" t="s">
        <v>15875</v>
      </c>
      <c r="W2247" s="4" t="s">
        <v>7146</v>
      </c>
      <c r="X2247" s="4" t="s">
        <v>7147</v>
      </c>
      <c r="Y2247" s="4" t="s">
        <v>15876</v>
      </c>
      <c r="Z2247" s="4" t="s">
        <v>15877</v>
      </c>
      <c r="AA2247" s="4" t="s">
        <v>15878</v>
      </c>
      <c r="AB2247" s="4" t="s">
        <v>15879</v>
      </c>
    </row>
    <row r="2248" spans="1:28" x14ac:dyDescent="0.25">
      <c r="A2248" s="4" t="s">
        <v>20246</v>
      </c>
      <c r="B2248" s="4">
        <v>1.0735833E-2</v>
      </c>
      <c r="C2248" s="4">
        <v>-2.1287174000000002</v>
      </c>
      <c r="D2248" s="4" t="s">
        <v>59</v>
      </c>
    </row>
    <row r="2249" spans="1:28" x14ac:dyDescent="0.25">
      <c r="A2249" s="4" t="s">
        <v>23746</v>
      </c>
      <c r="B2249" s="4">
        <v>1.1443549000000001E-2</v>
      </c>
      <c r="C2249" s="4">
        <v>1.964561</v>
      </c>
      <c r="D2249" s="4" t="s">
        <v>59</v>
      </c>
      <c r="V2249" s="4" t="s">
        <v>7662</v>
      </c>
      <c r="W2249" s="4" t="s">
        <v>6465</v>
      </c>
      <c r="X2249" s="4" t="s">
        <v>7626</v>
      </c>
      <c r="Y2249" s="4" t="s">
        <v>7663</v>
      </c>
      <c r="Z2249" s="4" t="s">
        <v>1464</v>
      </c>
      <c r="AA2249" s="4" t="s">
        <v>1464</v>
      </c>
      <c r="AB2249" s="4" t="s">
        <v>1464</v>
      </c>
    </row>
    <row r="2250" spans="1:28" x14ac:dyDescent="0.25">
      <c r="A2250" s="4" t="s">
        <v>15926</v>
      </c>
      <c r="B2250" s="5">
        <v>2.3780576000000002E-5</v>
      </c>
      <c r="C2250" s="4">
        <v>-6.3486666999999999</v>
      </c>
      <c r="D2250" s="4" t="s">
        <v>59</v>
      </c>
      <c r="V2250" s="4" t="s">
        <v>7662</v>
      </c>
      <c r="W2250" s="4" t="s">
        <v>6465</v>
      </c>
      <c r="X2250" s="4" t="s">
        <v>7626</v>
      </c>
      <c r="Y2250" s="4" t="s">
        <v>7663</v>
      </c>
      <c r="Z2250" s="4" t="s">
        <v>1464</v>
      </c>
      <c r="AA2250" s="4" t="s">
        <v>1464</v>
      </c>
      <c r="AB2250" s="4" t="s">
        <v>1464</v>
      </c>
    </row>
    <row r="2251" spans="1:28" x14ac:dyDescent="0.25">
      <c r="A2251" s="4" t="s">
        <v>22637</v>
      </c>
      <c r="B2251" s="4">
        <v>4.4640280000000001E-3</v>
      </c>
      <c r="C2251" s="4">
        <v>1.7167403999999999</v>
      </c>
      <c r="D2251" s="4" t="s">
        <v>59</v>
      </c>
      <c r="V2251" s="4" t="s">
        <v>2257</v>
      </c>
      <c r="W2251" s="4" t="s">
        <v>6017</v>
      </c>
      <c r="X2251" s="4" t="s">
        <v>2258</v>
      </c>
      <c r="Y2251" s="4" t="s">
        <v>22638</v>
      </c>
      <c r="Z2251" s="4" t="s">
        <v>2260</v>
      </c>
      <c r="AA2251" s="4" t="s">
        <v>2261</v>
      </c>
      <c r="AB2251" s="4" t="s">
        <v>2262</v>
      </c>
    </row>
    <row r="2252" spans="1:28" x14ac:dyDescent="0.25">
      <c r="A2252" s="4" t="s">
        <v>16005</v>
      </c>
      <c r="B2252" s="5">
        <v>9.6100579999999997E-4</v>
      </c>
      <c r="C2252" s="4">
        <v>2.7562978</v>
      </c>
      <c r="D2252" s="4" t="s">
        <v>59</v>
      </c>
      <c r="V2252" s="4" t="s">
        <v>16006</v>
      </c>
      <c r="W2252" s="4" t="s">
        <v>16007</v>
      </c>
      <c r="X2252" s="4" t="s">
        <v>16008</v>
      </c>
      <c r="Y2252" s="4" t="s">
        <v>16009</v>
      </c>
      <c r="Z2252" s="4" t="s">
        <v>16010</v>
      </c>
      <c r="AA2252" s="4" t="s">
        <v>16011</v>
      </c>
      <c r="AB2252" s="4" t="s">
        <v>16012</v>
      </c>
    </row>
    <row r="2253" spans="1:28" x14ac:dyDescent="0.25">
      <c r="A2253" s="4" t="s">
        <v>16027</v>
      </c>
      <c r="B2253" s="5">
        <v>2.5303902999999998E-4</v>
      </c>
      <c r="C2253" s="4">
        <v>-3.2337918000000001</v>
      </c>
      <c r="D2253" s="4" t="s">
        <v>59</v>
      </c>
    </row>
    <row r="2254" spans="1:28" x14ac:dyDescent="0.25">
      <c r="A2254" s="4" t="s">
        <v>16047</v>
      </c>
      <c r="B2254" s="5">
        <v>8.9840249999999998E-5</v>
      </c>
      <c r="C2254" s="4">
        <v>3.2845711999999998</v>
      </c>
      <c r="D2254" s="4" t="s">
        <v>59</v>
      </c>
      <c r="V2254" s="4" t="s">
        <v>16048</v>
      </c>
      <c r="W2254" s="4" t="s">
        <v>7350</v>
      </c>
      <c r="X2254" s="4" t="s">
        <v>16049</v>
      </c>
      <c r="Y2254" s="4" t="s">
        <v>16050</v>
      </c>
      <c r="Z2254" s="4" t="s">
        <v>5223</v>
      </c>
      <c r="AA2254" s="4" t="s">
        <v>5224</v>
      </c>
      <c r="AB2254" s="4" t="s">
        <v>5225</v>
      </c>
    </row>
    <row r="2255" spans="1:28" x14ac:dyDescent="0.25">
      <c r="A2255" s="4" t="s">
        <v>19856</v>
      </c>
      <c r="B2255" s="5">
        <v>1.1805601399999999E-4</v>
      </c>
      <c r="C2255" s="4">
        <v>1.5906252999999999</v>
      </c>
      <c r="D2255" s="4" t="s">
        <v>59</v>
      </c>
      <c r="V2255" s="4" t="s">
        <v>5493</v>
      </c>
      <c r="W2255" s="4" t="s">
        <v>5494</v>
      </c>
      <c r="X2255" s="4" t="s">
        <v>5495</v>
      </c>
      <c r="Y2255" s="4" t="s">
        <v>5496</v>
      </c>
    </row>
    <row r="2256" spans="1:28" x14ac:dyDescent="0.25">
      <c r="A2256" s="4" t="s">
        <v>25789</v>
      </c>
      <c r="B2256" s="4">
        <v>6.1857220000000003E-3</v>
      </c>
      <c r="C2256" s="4">
        <v>1.5627742</v>
      </c>
      <c r="D2256" s="4" t="s">
        <v>59</v>
      </c>
      <c r="V2256" s="4" t="s">
        <v>25790</v>
      </c>
      <c r="W2256" s="4" t="s">
        <v>25791</v>
      </c>
      <c r="X2256" s="4" t="s">
        <v>25792</v>
      </c>
      <c r="Y2256" s="4" t="s">
        <v>25793</v>
      </c>
      <c r="Z2256" s="4" t="s">
        <v>25794</v>
      </c>
      <c r="AA2256" s="4" t="s">
        <v>25795</v>
      </c>
      <c r="AB2256" s="4" t="s">
        <v>25796</v>
      </c>
    </row>
    <row r="2257" spans="1:28" x14ac:dyDescent="0.25">
      <c r="A2257" s="4" t="s">
        <v>5669</v>
      </c>
      <c r="B2257" s="5">
        <v>1.2893585E-5</v>
      </c>
      <c r="C2257" s="4">
        <v>2.8952724999999999</v>
      </c>
      <c r="D2257" s="4" t="s">
        <v>59</v>
      </c>
      <c r="V2257" s="4" t="s">
        <v>5670</v>
      </c>
      <c r="W2257" s="4" t="s">
        <v>5671</v>
      </c>
      <c r="X2257" s="4" t="s">
        <v>5672</v>
      </c>
      <c r="Y2257" s="4" t="s">
        <v>5673</v>
      </c>
      <c r="Z2257" s="4" t="s">
        <v>5674</v>
      </c>
      <c r="AA2257" s="4" t="s">
        <v>5675</v>
      </c>
      <c r="AB2257" s="4" t="s">
        <v>5676</v>
      </c>
    </row>
    <row r="2258" spans="1:28" x14ac:dyDescent="0.25">
      <c r="A2258" s="4" t="s">
        <v>16177</v>
      </c>
      <c r="B2258" s="5">
        <v>1.6476926000000001E-3</v>
      </c>
      <c r="C2258" s="4">
        <v>1.5695361000000001</v>
      </c>
      <c r="D2258" s="4" t="s">
        <v>59</v>
      </c>
      <c r="V2258" s="4" t="s">
        <v>16178</v>
      </c>
      <c r="W2258" s="4" t="s">
        <v>9829</v>
      </c>
      <c r="X2258" s="4" t="s">
        <v>16179</v>
      </c>
      <c r="Y2258" s="4" t="s">
        <v>16180</v>
      </c>
      <c r="Z2258" s="4" t="s">
        <v>16181</v>
      </c>
      <c r="AA2258" s="4" t="s">
        <v>16182</v>
      </c>
      <c r="AB2258" s="4" t="s">
        <v>16183</v>
      </c>
    </row>
    <row r="2259" spans="1:28" x14ac:dyDescent="0.25">
      <c r="A2259" s="4" t="s">
        <v>16201</v>
      </c>
      <c r="B2259" s="5">
        <v>1.5754884000000001E-4</v>
      </c>
      <c r="C2259" s="4">
        <v>-2.3981463999999999</v>
      </c>
      <c r="D2259" s="4" t="s">
        <v>59</v>
      </c>
      <c r="V2259" s="4" t="s">
        <v>16202</v>
      </c>
      <c r="W2259" s="4" t="s">
        <v>461</v>
      </c>
      <c r="X2259" s="4" t="s">
        <v>16203</v>
      </c>
      <c r="Y2259" s="4" t="s">
        <v>16204</v>
      </c>
      <c r="Z2259" s="4" t="s">
        <v>16205</v>
      </c>
      <c r="AA2259" s="4" t="s">
        <v>16206</v>
      </c>
      <c r="AB2259" s="4" t="s">
        <v>16207</v>
      </c>
    </row>
    <row r="2260" spans="1:28" x14ac:dyDescent="0.25">
      <c r="A2260" s="4" t="s">
        <v>16208</v>
      </c>
      <c r="B2260" s="5">
        <v>3.4555299999999998E-5</v>
      </c>
      <c r="C2260" s="4">
        <v>1.6952176999999999</v>
      </c>
      <c r="D2260" s="4" t="s">
        <v>59</v>
      </c>
      <c r="V2260" s="4" t="s">
        <v>10289</v>
      </c>
      <c r="W2260" s="4" t="s">
        <v>5950</v>
      </c>
      <c r="X2260" s="4" t="s">
        <v>6606</v>
      </c>
      <c r="Y2260" s="4" t="s">
        <v>10290</v>
      </c>
      <c r="Z2260" s="4" t="s">
        <v>547</v>
      </c>
      <c r="AA2260" s="4" t="s">
        <v>547</v>
      </c>
      <c r="AB2260" s="4" t="s">
        <v>547</v>
      </c>
    </row>
    <row r="2261" spans="1:28" x14ac:dyDescent="0.25">
      <c r="A2261" s="4" t="s">
        <v>27061</v>
      </c>
      <c r="B2261" s="5">
        <v>7.0225669999999997E-4</v>
      </c>
      <c r="C2261" s="4">
        <v>1.7284025999999999</v>
      </c>
      <c r="D2261" s="4" t="s">
        <v>59</v>
      </c>
      <c r="V2261" s="4" t="s">
        <v>27062</v>
      </c>
      <c r="W2261" s="4" t="s">
        <v>27063</v>
      </c>
      <c r="X2261" s="4" t="s">
        <v>27064</v>
      </c>
      <c r="Y2261" s="4" t="s">
        <v>27065</v>
      </c>
      <c r="Z2261" s="4" t="s">
        <v>27066</v>
      </c>
      <c r="AA2261" s="4" t="s">
        <v>27067</v>
      </c>
      <c r="AB2261" s="4" t="s">
        <v>27068</v>
      </c>
    </row>
    <row r="2262" spans="1:28" x14ac:dyDescent="0.25">
      <c r="A2262" s="4" t="s">
        <v>16301</v>
      </c>
      <c r="B2262" s="5">
        <v>2.8414735E-5</v>
      </c>
      <c r="C2262" s="4">
        <v>-3.7240844000000002</v>
      </c>
      <c r="D2262" s="4" t="s">
        <v>59</v>
      </c>
      <c r="V2262" s="4" t="s">
        <v>16302</v>
      </c>
      <c r="W2262" s="4" t="s">
        <v>8771</v>
      </c>
      <c r="X2262" s="4" t="s">
        <v>16303</v>
      </c>
      <c r="Y2262" s="4" t="s">
        <v>16304</v>
      </c>
      <c r="Z2262" s="4" t="s">
        <v>16305</v>
      </c>
      <c r="AA2262" s="4" t="s">
        <v>16306</v>
      </c>
      <c r="AB2262" s="4" t="s">
        <v>8776</v>
      </c>
    </row>
    <row r="2263" spans="1:28" x14ac:dyDescent="0.25">
      <c r="A2263" s="4" t="s">
        <v>26037</v>
      </c>
      <c r="B2263" s="5">
        <v>8.3488550000000001E-4</v>
      </c>
      <c r="C2263" s="4">
        <v>1.5604256000000001</v>
      </c>
      <c r="D2263" s="4" t="s">
        <v>59</v>
      </c>
      <c r="V2263" s="4" t="s">
        <v>7662</v>
      </c>
      <c r="W2263" s="4" t="s">
        <v>6465</v>
      </c>
      <c r="X2263" s="4" t="s">
        <v>7626</v>
      </c>
      <c r="Y2263" s="4" t="s">
        <v>7663</v>
      </c>
      <c r="Z2263" s="4" t="s">
        <v>1464</v>
      </c>
      <c r="AA2263" s="4" t="s">
        <v>1464</v>
      </c>
      <c r="AB2263" s="4" t="s">
        <v>1464</v>
      </c>
    </row>
    <row r="2264" spans="1:28" x14ac:dyDescent="0.25">
      <c r="A2264" s="4" t="s">
        <v>16435</v>
      </c>
      <c r="B2264" s="5">
        <v>8.2009399999999994E-5</v>
      </c>
      <c r="C2264" s="4">
        <v>-1.7864479</v>
      </c>
      <c r="D2264" s="4" t="s">
        <v>59</v>
      </c>
      <c r="V2264" s="4" t="s">
        <v>1452</v>
      </c>
      <c r="W2264" s="4" t="s">
        <v>6755</v>
      </c>
      <c r="X2264" s="4" t="s">
        <v>16436</v>
      </c>
      <c r="Y2264" s="4" t="s">
        <v>16437</v>
      </c>
      <c r="Z2264" s="4" t="s">
        <v>648</v>
      </c>
      <c r="AA2264" s="4" t="s">
        <v>648</v>
      </c>
      <c r="AB2264" s="4" t="s">
        <v>648</v>
      </c>
    </row>
    <row r="2265" spans="1:28" x14ac:dyDescent="0.25">
      <c r="A2265" s="4" t="s">
        <v>21515</v>
      </c>
      <c r="B2265" s="5">
        <v>2.9795149999999999E-3</v>
      </c>
      <c r="C2265" s="4">
        <v>1.5841061000000001</v>
      </c>
      <c r="D2265" s="4" t="s">
        <v>59</v>
      </c>
      <c r="V2265" s="4" t="s">
        <v>21516</v>
      </c>
      <c r="W2265" s="4" t="s">
        <v>5950</v>
      </c>
      <c r="X2265" s="4" t="s">
        <v>21517</v>
      </c>
      <c r="Y2265" s="4" t="s">
        <v>21518</v>
      </c>
      <c r="Z2265" s="4" t="s">
        <v>547</v>
      </c>
      <c r="AA2265" s="4" t="s">
        <v>547</v>
      </c>
      <c r="AB2265" s="4" t="s">
        <v>547</v>
      </c>
    </row>
    <row r="2266" spans="1:28" x14ac:dyDescent="0.25">
      <c r="A2266" s="4" t="s">
        <v>17618</v>
      </c>
      <c r="B2266" s="5">
        <v>5.283156E-4</v>
      </c>
      <c r="C2266" s="4">
        <v>-2.3111875</v>
      </c>
      <c r="D2266" s="4" t="s">
        <v>59</v>
      </c>
      <c r="V2266" s="4" t="s">
        <v>162</v>
      </c>
      <c r="W2266" s="4" t="s">
        <v>6093</v>
      </c>
      <c r="X2266" s="4" t="s">
        <v>17619</v>
      </c>
      <c r="Y2266" s="4" t="s">
        <v>164</v>
      </c>
    </row>
    <row r="2267" spans="1:28" x14ac:dyDescent="0.25">
      <c r="A2267" s="4" t="s">
        <v>16453</v>
      </c>
      <c r="B2267" s="5">
        <v>6.9283590000000003E-4</v>
      </c>
      <c r="C2267" s="4">
        <v>-4.4020729999999997</v>
      </c>
      <c r="D2267" s="4" t="s">
        <v>59</v>
      </c>
    </row>
    <row r="2268" spans="1:28" x14ac:dyDescent="0.25">
      <c r="A2268" s="4" t="s">
        <v>16465</v>
      </c>
      <c r="B2268" s="5">
        <v>1.2447178999999999E-5</v>
      </c>
      <c r="C2268" s="4">
        <v>-2.3073760000000001</v>
      </c>
      <c r="D2268" s="4" t="s">
        <v>59</v>
      </c>
    </row>
    <row r="2269" spans="1:28" x14ac:dyDescent="0.25">
      <c r="A2269" s="4" t="s">
        <v>26669</v>
      </c>
      <c r="B2269" s="5">
        <v>1.0262719E-4</v>
      </c>
      <c r="C2269" s="4">
        <v>-1.8596584</v>
      </c>
      <c r="D2269" s="4" t="s">
        <v>59</v>
      </c>
    </row>
    <row r="2270" spans="1:28" x14ac:dyDescent="0.25">
      <c r="A2270" s="4" t="s">
        <v>5694</v>
      </c>
      <c r="B2270" s="5">
        <v>9.8987799999999994E-6</v>
      </c>
      <c r="C2270" s="4">
        <v>-2.8922164000000001</v>
      </c>
      <c r="D2270" s="4" t="s">
        <v>59</v>
      </c>
      <c r="V2270" s="4" t="s">
        <v>1461</v>
      </c>
      <c r="W2270" s="4" t="s">
        <v>1462</v>
      </c>
      <c r="X2270" s="4" t="s">
        <v>1462</v>
      </c>
      <c r="Y2270" s="4" t="s">
        <v>3679</v>
      </c>
      <c r="Z2270" s="4" t="s">
        <v>1464</v>
      </c>
      <c r="AA2270" s="4" t="s">
        <v>1464</v>
      </c>
      <c r="AB2270" s="4" t="s">
        <v>1464</v>
      </c>
    </row>
    <row r="2271" spans="1:28" x14ac:dyDescent="0.25">
      <c r="A2271" s="4" t="s">
        <v>16496</v>
      </c>
      <c r="B2271" s="5">
        <v>2.2956289999999998E-5</v>
      </c>
      <c r="C2271" s="4">
        <v>-1.7422413999999999</v>
      </c>
      <c r="D2271" s="4" t="s">
        <v>59</v>
      </c>
      <c r="V2271" s="4" t="s">
        <v>16497</v>
      </c>
      <c r="W2271" s="4" t="s">
        <v>14993</v>
      </c>
      <c r="X2271" s="4" t="s">
        <v>16498</v>
      </c>
      <c r="Y2271" s="4" t="s">
        <v>16499</v>
      </c>
      <c r="Z2271" s="4" t="s">
        <v>16500</v>
      </c>
      <c r="AA2271" s="4" t="s">
        <v>16501</v>
      </c>
      <c r="AB2271" s="4" t="s">
        <v>2262</v>
      </c>
    </row>
    <row r="2272" spans="1:28" x14ac:dyDescent="0.25">
      <c r="A2272" s="4" t="s">
        <v>23456</v>
      </c>
      <c r="B2272" s="4">
        <v>1.0130357E-2</v>
      </c>
      <c r="C2272" s="4">
        <v>-1.6111921</v>
      </c>
      <c r="D2272" s="4" t="s">
        <v>59</v>
      </c>
      <c r="V2272" s="4" t="s">
        <v>23457</v>
      </c>
      <c r="W2272" s="4" t="s">
        <v>8086</v>
      </c>
      <c r="X2272" s="4" t="s">
        <v>23458</v>
      </c>
      <c r="Y2272" s="4" t="s">
        <v>23459</v>
      </c>
      <c r="Z2272" s="4" t="s">
        <v>23460</v>
      </c>
      <c r="AA2272" s="4" t="s">
        <v>23461</v>
      </c>
      <c r="AB2272" s="4" t="s">
        <v>4138</v>
      </c>
    </row>
    <row r="2273" spans="1:28" x14ac:dyDescent="0.25">
      <c r="A2273" s="4" t="s">
        <v>16542</v>
      </c>
      <c r="B2273" s="5">
        <v>7.1836374000000004E-4</v>
      </c>
      <c r="C2273" s="4">
        <v>-5.0296903000000004</v>
      </c>
      <c r="D2273" s="4" t="s">
        <v>59</v>
      </c>
    </row>
    <row r="2274" spans="1:28" x14ac:dyDescent="0.25">
      <c r="A2274" s="4" t="s">
        <v>22292</v>
      </c>
      <c r="B2274" s="5">
        <v>1.8617764999999999E-4</v>
      </c>
      <c r="C2274" s="4">
        <v>-1.5495923</v>
      </c>
      <c r="D2274" s="4" t="s">
        <v>59</v>
      </c>
      <c r="V2274" s="4" t="s">
        <v>22293</v>
      </c>
      <c r="W2274" s="4" t="s">
        <v>7459</v>
      </c>
      <c r="X2274" s="4" t="s">
        <v>22294</v>
      </c>
      <c r="Y2274" s="4" t="s">
        <v>22295</v>
      </c>
      <c r="Z2274" s="4" t="s">
        <v>22296</v>
      </c>
      <c r="AA2274" s="4" t="s">
        <v>22297</v>
      </c>
      <c r="AB2274" s="4" t="s">
        <v>7464</v>
      </c>
    </row>
    <row r="2275" spans="1:28" x14ac:dyDescent="0.25">
      <c r="A2275" s="4" t="s">
        <v>16590</v>
      </c>
      <c r="B2275" s="5">
        <v>3.4270677000000001E-5</v>
      </c>
      <c r="C2275" s="4">
        <v>-2.0111015000000001</v>
      </c>
      <c r="D2275" s="4" t="s">
        <v>59</v>
      </c>
      <c r="V2275" s="4" t="s">
        <v>16591</v>
      </c>
      <c r="W2275" s="4" t="s">
        <v>16592</v>
      </c>
      <c r="X2275" s="4" t="s">
        <v>16593</v>
      </c>
      <c r="Y2275" s="4" t="s">
        <v>16594</v>
      </c>
      <c r="Z2275" s="4" t="s">
        <v>16595</v>
      </c>
      <c r="AA2275" s="4" t="s">
        <v>16596</v>
      </c>
      <c r="AB2275" s="4" t="s">
        <v>16597</v>
      </c>
    </row>
    <row r="2276" spans="1:28" x14ac:dyDescent="0.25">
      <c r="A2276" s="4" t="s">
        <v>18758</v>
      </c>
      <c r="B2276" s="4">
        <v>1.7182576000000001E-2</v>
      </c>
      <c r="C2276" s="4">
        <v>1.6669396000000001</v>
      </c>
      <c r="D2276" s="4" t="s">
        <v>59</v>
      </c>
      <c r="V2276" s="4" t="s">
        <v>18759</v>
      </c>
      <c r="W2276" s="4" t="s">
        <v>9022</v>
      </c>
      <c r="X2276" s="4" t="s">
        <v>18760</v>
      </c>
      <c r="Y2276" s="4" t="s">
        <v>18761</v>
      </c>
      <c r="Z2276" s="4" t="s">
        <v>18762</v>
      </c>
      <c r="AA2276" s="4" t="s">
        <v>18763</v>
      </c>
      <c r="AB2276" s="4" t="s">
        <v>18764</v>
      </c>
    </row>
    <row r="2277" spans="1:28" x14ac:dyDescent="0.25">
      <c r="A2277" s="4" t="s">
        <v>16644</v>
      </c>
      <c r="B2277" s="5">
        <v>1.1674774E-4</v>
      </c>
      <c r="C2277" s="4">
        <v>-3.2624656999999999</v>
      </c>
      <c r="D2277" s="4" t="s">
        <v>59</v>
      </c>
      <c r="V2277" s="4" t="s">
        <v>16645</v>
      </c>
      <c r="W2277" s="4" t="s">
        <v>10750</v>
      </c>
      <c r="X2277" s="4" t="s">
        <v>16646</v>
      </c>
      <c r="Y2277" s="4" t="s">
        <v>16647</v>
      </c>
      <c r="Z2277" s="4" t="s">
        <v>648</v>
      </c>
      <c r="AA2277" s="4" t="s">
        <v>648</v>
      </c>
      <c r="AB2277" s="4" t="s">
        <v>648</v>
      </c>
    </row>
    <row r="2278" spans="1:28" x14ac:dyDescent="0.25">
      <c r="A2278" s="4" t="s">
        <v>26405</v>
      </c>
      <c r="B2278" s="4">
        <v>2.9545440999999999E-2</v>
      </c>
      <c r="C2278" s="4">
        <v>-1.7269696999999999</v>
      </c>
      <c r="D2278" s="4" t="s">
        <v>59</v>
      </c>
    </row>
    <row r="2279" spans="1:28" x14ac:dyDescent="0.25">
      <c r="A2279" s="4" t="s">
        <v>16667</v>
      </c>
      <c r="B2279" s="5">
        <v>1.6296643E-4</v>
      </c>
      <c r="C2279" s="4">
        <v>2.1951368000000002</v>
      </c>
      <c r="D2279" s="4" t="s">
        <v>59</v>
      </c>
      <c r="V2279" s="4" t="s">
        <v>16668</v>
      </c>
      <c r="W2279" s="4" t="s">
        <v>955</v>
      </c>
      <c r="X2279" s="4" t="s">
        <v>16669</v>
      </c>
      <c r="Y2279" s="4" t="s">
        <v>16670</v>
      </c>
      <c r="Z2279" s="4" t="s">
        <v>464</v>
      </c>
      <c r="AA2279" s="4" t="s">
        <v>464</v>
      </c>
      <c r="AB2279" s="4" t="s">
        <v>464</v>
      </c>
    </row>
    <row r="2280" spans="1:28" x14ac:dyDescent="0.25">
      <c r="A2280" s="4" t="s">
        <v>16671</v>
      </c>
      <c r="B2280" s="5">
        <v>5.9959303999999998E-5</v>
      </c>
      <c r="C2280" s="4">
        <v>-2.8910167000000002</v>
      </c>
      <c r="D2280" s="4" t="s">
        <v>59</v>
      </c>
      <c r="V2280" s="4" t="s">
        <v>16672</v>
      </c>
      <c r="W2280" s="4" t="s">
        <v>16673</v>
      </c>
      <c r="X2280" s="4" t="s">
        <v>16674</v>
      </c>
      <c r="Y2280" s="4" t="s">
        <v>16675</v>
      </c>
      <c r="Z2280" s="4" t="s">
        <v>16676</v>
      </c>
      <c r="AA2280" s="4" t="s">
        <v>16677</v>
      </c>
      <c r="AB2280" s="4" t="s">
        <v>16678</v>
      </c>
    </row>
    <row r="2281" spans="1:28" x14ac:dyDescent="0.25">
      <c r="A2281" s="4" t="s">
        <v>23984</v>
      </c>
      <c r="B2281" s="4">
        <v>5.9520025000000002E-3</v>
      </c>
      <c r="C2281" s="4">
        <v>1.5839543</v>
      </c>
      <c r="D2281" s="4" t="s">
        <v>59</v>
      </c>
      <c r="V2281" s="4" t="s">
        <v>23985</v>
      </c>
      <c r="W2281" s="4" t="s">
        <v>23986</v>
      </c>
      <c r="X2281" s="4" t="s">
        <v>23987</v>
      </c>
      <c r="Y2281" s="4" t="s">
        <v>23988</v>
      </c>
      <c r="Z2281" s="4" t="s">
        <v>23989</v>
      </c>
      <c r="AA2281" s="4" t="s">
        <v>23990</v>
      </c>
      <c r="AB2281" s="4" t="s">
        <v>1852</v>
      </c>
    </row>
    <row r="2282" spans="1:28" x14ac:dyDescent="0.25">
      <c r="A2282" s="4" t="s">
        <v>16695</v>
      </c>
      <c r="B2282" s="5">
        <v>1.2125291E-3</v>
      </c>
      <c r="C2282" s="4">
        <v>-2.5099339999999999</v>
      </c>
      <c r="D2282" s="4" t="s">
        <v>59</v>
      </c>
      <c r="V2282" s="4" t="s">
        <v>5220</v>
      </c>
      <c r="W2282" s="4" t="s">
        <v>7350</v>
      </c>
      <c r="X2282" s="4" t="s">
        <v>16696</v>
      </c>
      <c r="Y2282" s="4" t="s">
        <v>5222</v>
      </c>
      <c r="Z2282" s="4" t="s">
        <v>5223</v>
      </c>
      <c r="AA2282" s="4" t="s">
        <v>5224</v>
      </c>
      <c r="AB2282" s="4" t="s">
        <v>5225</v>
      </c>
    </row>
    <row r="2283" spans="1:28" x14ac:dyDescent="0.25">
      <c r="A2283" s="4" t="s">
        <v>20133</v>
      </c>
      <c r="B2283" s="5">
        <v>9.4973954000000002E-4</v>
      </c>
      <c r="C2283" s="4">
        <v>-1.582211</v>
      </c>
      <c r="D2283" s="4" t="s">
        <v>59</v>
      </c>
      <c r="V2283" s="4" t="s">
        <v>162</v>
      </c>
      <c r="W2283" s="4" t="s">
        <v>5494</v>
      </c>
      <c r="X2283" s="4" t="s">
        <v>19672</v>
      </c>
      <c r="Y2283" s="4" t="s">
        <v>164</v>
      </c>
    </row>
    <row r="2284" spans="1:28" x14ac:dyDescent="0.25">
      <c r="A2284" s="4" t="s">
        <v>16714</v>
      </c>
      <c r="B2284" s="5">
        <v>2.5535852E-4</v>
      </c>
      <c r="C2284" s="4">
        <v>-3.7603629999999999</v>
      </c>
      <c r="D2284" s="4" t="s">
        <v>59</v>
      </c>
    </row>
    <row r="2285" spans="1:28" x14ac:dyDescent="0.25">
      <c r="A2285" s="4" t="s">
        <v>16715</v>
      </c>
      <c r="B2285" s="5">
        <v>5.1620360000000001E-4</v>
      </c>
      <c r="C2285" s="4">
        <v>-2.4308502999999999</v>
      </c>
      <c r="D2285" s="4" t="s">
        <v>59</v>
      </c>
    </row>
    <row r="2286" spans="1:28" x14ac:dyDescent="0.25">
      <c r="A2286" s="4" t="s">
        <v>21523</v>
      </c>
      <c r="B2286" s="4">
        <v>3.7480080000000002E-3</v>
      </c>
      <c r="C2286" s="4">
        <v>-1.6692842999999999</v>
      </c>
      <c r="D2286" s="4" t="s">
        <v>59</v>
      </c>
      <c r="V2286" s="4" t="s">
        <v>21524</v>
      </c>
      <c r="W2286" s="4" t="s">
        <v>21525</v>
      </c>
      <c r="X2286" s="4" t="s">
        <v>21526</v>
      </c>
      <c r="Y2286" s="4" t="s">
        <v>21527</v>
      </c>
      <c r="Z2286" s="4" t="s">
        <v>21528</v>
      </c>
      <c r="AA2286" s="4" t="s">
        <v>21529</v>
      </c>
      <c r="AB2286" s="4" t="s">
        <v>21530</v>
      </c>
    </row>
    <row r="2287" spans="1:28" x14ac:dyDescent="0.25">
      <c r="A2287" s="4" t="s">
        <v>18795</v>
      </c>
      <c r="B2287" s="5">
        <v>2.255441E-4</v>
      </c>
      <c r="C2287" s="4">
        <v>-1.6251605</v>
      </c>
      <c r="D2287" s="4" t="s">
        <v>59</v>
      </c>
      <c r="V2287" s="4" t="s">
        <v>162</v>
      </c>
      <c r="W2287" s="4" t="s">
        <v>6093</v>
      </c>
      <c r="X2287" s="4" t="s">
        <v>4083</v>
      </c>
      <c r="Y2287" s="4" t="s">
        <v>7752</v>
      </c>
    </row>
    <row r="2288" spans="1:28" x14ac:dyDescent="0.25">
      <c r="A2288" s="4" t="s">
        <v>16745</v>
      </c>
      <c r="B2288" s="5">
        <v>1.956096E-3</v>
      </c>
      <c r="C2288" s="4">
        <v>1.5150418000000001</v>
      </c>
      <c r="D2288" s="4" t="s">
        <v>59</v>
      </c>
      <c r="V2288" s="4" t="s">
        <v>16746</v>
      </c>
      <c r="W2288" s="4" t="s">
        <v>7146</v>
      </c>
      <c r="X2288" s="4" t="s">
        <v>12091</v>
      </c>
      <c r="Y2288" s="4" t="s">
        <v>16747</v>
      </c>
      <c r="Z2288" s="4" t="s">
        <v>16748</v>
      </c>
      <c r="AA2288" s="4" t="s">
        <v>16749</v>
      </c>
      <c r="AB2288" s="4" t="s">
        <v>16750</v>
      </c>
    </row>
    <row r="2289" spans="1:28" x14ac:dyDescent="0.25">
      <c r="A2289" s="4" t="s">
        <v>16751</v>
      </c>
      <c r="B2289" s="5">
        <v>3.7777139999999997E-5</v>
      </c>
      <c r="C2289" s="4">
        <v>-6.5586659999999997</v>
      </c>
      <c r="D2289" s="4" t="s">
        <v>59</v>
      </c>
    </row>
    <row r="2290" spans="1:28" x14ac:dyDescent="0.25">
      <c r="A2290" s="4" t="s">
        <v>18856</v>
      </c>
      <c r="B2290" s="5">
        <v>9.2177330000000005E-5</v>
      </c>
      <c r="C2290" s="4">
        <v>-1.6179384000000001</v>
      </c>
      <c r="D2290" s="4" t="s">
        <v>59</v>
      </c>
      <c r="V2290" s="4" t="s">
        <v>162</v>
      </c>
      <c r="W2290" s="4" t="s">
        <v>5494</v>
      </c>
      <c r="X2290" s="4" t="s">
        <v>18857</v>
      </c>
      <c r="Y2290" s="4" t="s">
        <v>164</v>
      </c>
    </row>
    <row r="2291" spans="1:28" x14ac:dyDescent="0.25">
      <c r="A2291" s="4" t="s">
        <v>24583</v>
      </c>
      <c r="B2291" s="4">
        <v>6.2046200000000001E-3</v>
      </c>
      <c r="C2291" s="4">
        <v>1.5527077</v>
      </c>
      <c r="D2291" s="4" t="s">
        <v>59</v>
      </c>
      <c r="V2291" s="4" t="s">
        <v>162</v>
      </c>
      <c r="W2291" s="4" t="s">
        <v>6093</v>
      </c>
      <c r="X2291" s="4" t="s">
        <v>10867</v>
      </c>
      <c r="Y2291" s="4" t="s">
        <v>164</v>
      </c>
    </row>
    <row r="2292" spans="1:28" x14ac:dyDescent="0.25">
      <c r="A2292" s="4" t="s">
        <v>16760</v>
      </c>
      <c r="B2292" s="5">
        <v>9.3185070000000001E-5</v>
      </c>
      <c r="C2292" s="4">
        <v>-6.9170464999999997</v>
      </c>
      <c r="D2292" s="4" t="s">
        <v>59</v>
      </c>
    </row>
    <row r="2293" spans="1:28" x14ac:dyDescent="0.25">
      <c r="A2293" s="4" t="s">
        <v>16761</v>
      </c>
      <c r="B2293" s="4">
        <v>4.9598690000000004E-3</v>
      </c>
      <c r="C2293" s="4">
        <v>1.6768303</v>
      </c>
      <c r="D2293" s="4" t="s">
        <v>59</v>
      </c>
    </row>
    <row r="2294" spans="1:28" x14ac:dyDescent="0.25">
      <c r="A2294" s="4" t="s">
        <v>18674</v>
      </c>
      <c r="B2294" s="5">
        <v>2.1023876000000001E-5</v>
      </c>
      <c r="C2294" s="4">
        <v>1.6541901000000001</v>
      </c>
      <c r="D2294" s="4" t="s">
        <v>59</v>
      </c>
      <c r="V2294" s="4" t="s">
        <v>18675</v>
      </c>
      <c r="W2294" s="4" t="s">
        <v>2811</v>
      </c>
      <c r="X2294" s="4" t="s">
        <v>18676</v>
      </c>
      <c r="Y2294" s="4" t="s">
        <v>18677</v>
      </c>
      <c r="Z2294" s="4" t="s">
        <v>547</v>
      </c>
      <c r="AA2294" s="4" t="s">
        <v>547</v>
      </c>
      <c r="AB2294" s="4" t="s">
        <v>547</v>
      </c>
    </row>
    <row r="2295" spans="1:28" x14ac:dyDescent="0.25">
      <c r="A2295" s="4" t="s">
        <v>5759</v>
      </c>
      <c r="B2295" s="5">
        <v>2.3209471999999999E-5</v>
      </c>
      <c r="C2295" s="4">
        <v>-2.2589364000000001</v>
      </c>
      <c r="D2295" s="4" t="s">
        <v>59</v>
      </c>
      <c r="V2295" s="4" t="s">
        <v>162</v>
      </c>
      <c r="W2295" s="4" t="s">
        <v>163</v>
      </c>
      <c r="X2295" s="4" t="s">
        <v>163</v>
      </c>
      <c r="Y2295" s="4" t="s">
        <v>164</v>
      </c>
    </row>
    <row r="2296" spans="1:28" x14ac:dyDescent="0.25">
      <c r="A2296" s="4" t="s">
        <v>16787</v>
      </c>
      <c r="B2296" s="5">
        <v>3.2523388999999999E-3</v>
      </c>
      <c r="C2296" s="4">
        <v>2.0722406000000002</v>
      </c>
      <c r="D2296" s="4" t="s">
        <v>59</v>
      </c>
      <c r="V2296" s="4" t="s">
        <v>162</v>
      </c>
      <c r="W2296" s="4" t="s">
        <v>6093</v>
      </c>
      <c r="X2296" s="4" t="s">
        <v>6094</v>
      </c>
      <c r="Y2296" s="4" t="s">
        <v>164</v>
      </c>
    </row>
    <row r="2297" spans="1:28" x14ac:dyDescent="0.25">
      <c r="A2297" s="4" t="s">
        <v>18472</v>
      </c>
      <c r="B2297" s="5">
        <v>5.4213952999999998E-5</v>
      </c>
      <c r="C2297" s="4">
        <v>1.5867903000000001</v>
      </c>
      <c r="D2297" s="4" t="s">
        <v>59</v>
      </c>
      <c r="V2297" s="4" t="s">
        <v>18473</v>
      </c>
      <c r="W2297" s="4" t="s">
        <v>6486</v>
      </c>
      <c r="X2297" s="4" t="s">
        <v>18474</v>
      </c>
      <c r="Y2297" s="4" t="s">
        <v>18475</v>
      </c>
      <c r="Z2297" s="4" t="s">
        <v>18476</v>
      </c>
      <c r="AA2297" s="4" t="s">
        <v>18477</v>
      </c>
      <c r="AB2297" s="4" t="s">
        <v>6885</v>
      </c>
    </row>
    <row r="2298" spans="1:28" x14ac:dyDescent="0.25">
      <c r="A2298" s="4" t="s">
        <v>24904</v>
      </c>
      <c r="B2298" s="4">
        <v>8.9599529999999997E-3</v>
      </c>
      <c r="C2298" s="4">
        <v>1.865893</v>
      </c>
      <c r="D2298" s="4" t="s">
        <v>59</v>
      </c>
      <c r="V2298" s="4" t="s">
        <v>24905</v>
      </c>
      <c r="W2298" s="4" t="s">
        <v>24906</v>
      </c>
      <c r="X2298" s="4" t="s">
        <v>24907</v>
      </c>
      <c r="Y2298" s="4" t="s">
        <v>24908</v>
      </c>
      <c r="Z2298" s="4" t="s">
        <v>24909</v>
      </c>
      <c r="AA2298" s="4" t="s">
        <v>24910</v>
      </c>
      <c r="AB2298" s="4" t="s">
        <v>24911</v>
      </c>
    </row>
    <row r="2299" spans="1:28" x14ac:dyDescent="0.25">
      <c r="A2299" s="4" t="s">
        <v>16845</v>
      </c>
      <c r="B2299" s="5">
        <v>3.4610787999999998E-5</v>
      </c>
      <c r="C2299" s="4">
        <v>-3.2753049999999999</v>
      </c>
      <c r="D2299" s="4" t="s">
        <v>59</v>
      </c>
    </row>
    <row r="2300" spans="1:28" x14ac:dyDescent="0.25">
      <c r="A2300" s="4" t="s">
        <v>16893</v>
      </c>
      <c r="B2300" s="5">
        <v>7.4418889999999999E-5</v>
      </c>
      <c r="C2300" s="4">
        <v>-2.0288309999999998</v>
      </c>
      <c r="D2300" s="4" t="s">
        <v>59</v>
      </c>
      <c r="V2300" s="4" t="s">
        <v>16894</v>
      </c>
      <c r="W2300" s="4" t="s">
        <v>16895</v>
      </c>
      <c r="X2300" s="4" t="s">
        <v>16896</v>
      </c>
      <c r="Y2300" s="4" t="s">
        <v>16897</v>
      </c>
      <c r="Z2300" s="4" t="s">
        <v>16898</v>
      </c>
      <c r="AA2300" s="4" t="s">
        <v>16899</v>
      </c>
      <c r="AB2300" s="4" t="s">
        <v>16900</v>
      </c>
    </row>
    <row r="2301" spans="1:28" x14ac:dyDescent="0.25">
      <c r="A2301" s="4" t="s">
        <v>16901</v>
      </c>
      <c r="B2301" s="4">
        <v>8.0530170000000009E-3</v>
      </c>
      <c r="C2301" s="4">
        <v>1.8592508999999999</v>
      </c>
      <c r="D2301" s="4" t="s">
        <v>59</v>
      </c>
      <c r="V2301" s="4" t="s">
        <v>10289</v>
      </c>
      <c r="W2301" s="4" t="s">
        <v>5950</v>
      </c>
      <c r="X2301" s="4" t="s">
        <v>6606</v>
      </c>
      <c r="Y2301" s="4" t="s">
        <v>10290</v>
      </c>
      <c r="Z2301" s="4" t="s">
        <v>547</v>
      </c>
      <c r="AA2301" s="4" t="s">
        <v>547</v>
      </c>
      <c r="AB2301" s="4" t="s">
        <v>547</v>
      </c>
    </row>
    <row r="2302" spans="1:28" x14ac:dyDescent="0.25">
      <c r="A2302" s="4" t="s">
        <v>16934</v>
      </c>
      <c r="B2302" s="5">
        <v>3.6925029999999998E-5</v>
      </c>
      <c r="C2302" s="4">
        <v>-2.1389619999999998</v>
      </c>
      <c r="D2302" s="4" t="s">
        <v>59</v>
      </c>
      <c r="V2302" s="4" t="s">
        <v>16935</v>
      </c>
      <c r="W2302" s="4" t="s">
        <v>10355</v>
      </c>
      <c r="X2302" s="4" t="s">
        <v>16936</v>
      </c>
      <c r="Y2302" s="4" t="s">
        <v>16937</v>
      </c>
      <c r="Z2302" s="4" t="s">
        <v>16938</v>
      </c>
      <c r="AA2302" s="4" t="s">
        <v>16939</v>
      </c>
      <c r="AB2302" s="4" t="s">
        <v>16940</v>
      </c>
    </row>
    <row r="2303" spans="1:28" x14ac:dyDescent="0.25">
      <c r="A2303" s="4" t="s">
        <v>23500</v>
      </c>
      <c r="B2303" s="5">
        <v>1.9736451E-4</v>
      </c>
      <c r="C2303" s="4">
        <v>1.543561</v>
      </c>
      <c r="D2303" s="4" t="s">
        <v>59</v>
      </c>
      <c r="V2303" s="4" t="s">
        <v>2424</v>
      </c>
      <c r="W2303" s="4" t="s">
        <v>23501</v>
      </c>
      <c r="X2303" s="4" t="s">
        <v>23502</v>
      </c>
      <c r="Y2303" s="4" t="s">
        <v>23503</v>
      </c>
      <c r="Z2303" s="4" t="s">
        <v>160</v>
      </c>
      <c r="AA2303" s="4" t="s">
        <v>160</v>
      </c>
      <c r="AB2303" s="4" t="s">
        <v>160</v>
      </c>
    </row>
    <row r="2304" spans="1:28" x14ac:dyDescent="0.25">
      <c r="A2304" s="4" t="s">
        <v>25484</v>
      </c>
      <c r="B2304" s="5">
        <v>3.1442542000000001E-4</v>
      </c>
      <c r="C2304" s="4">
        <v>1.5815808</v>
      </c>
      <c r="D2304" s="4" t="s">
        <v>59</v>
      </c>
      <c r="V2304" s="4" t="s">
        <v>25485</v>
      </c>
      <c r="W2304" s="4" t="s">
        <v>9864</v>
      </c>
      <c r="X2304" s="4" t="s">
        <v>25486</v>
      </c>
      <c r="Y2304" s="4" t="s">
        <v>25487</v>
      </c>
      <c r="Z2304" s="4" t="s">
        <v>25488</v>
      </c>
      <c r="AA2304" s="4" t="s">
        <v>25489</v>
      </c>
      <c r="AB2304" s="4" t="s">
        <v>25490</v>
      </c>
    </row>
    <row r="2305" spans="1:28" x14ac:dyDescent="0.25">
      <c r="A2305" s="4" t="s">
        <v>16994</v>
      </c>
      <c r="B2305" s="5">
        <v>4.1955014000000002E-4</v>
      </c>
      <c r="C2305" s="4">
        <v>-2.8595304000000001</v>
      </c>
      <c r="D2305" s="4" t="s">
        <v>59</v>
      </c>
    </row>
    <row r="2306" spans="1:28" x14ac:dyDescent="0.25">
      <c r="A2306" s="4" t="s">
        <v>16995</v>
      </c>
      <c r="B2306" s="5">
        <v>4.1530570000000003E-5</v>
      </c>
      <c r="C2306" s="4">
        <v>1.7213238</v>
      </c>
      <c r="D2306" s="4" t="s">
        <v>59</v>
      </c>
      <c r="V2306" s="4" t="s">
        <v>16996</v>
      </c>
      <c r="W2306" s="4" t="s">
        <v>461</v>
      </c>
      <c r="X2306" s="4" t="s">
        <v>16997</v>
      </c>
      <c r="Y2306" s="4" t="s">
        <v>16998</v>
      </c>
      <c r="Z2306" s="4" t="s">
        <v>464</v>
      </c>
      <c r="AA2306" s="4" t="s">
        <v>464</v>
      </c>
      <c r="AB2306" s="4" t="s">
        <v>464</v>
      </c>
    </row>
    <row r="2307" spans="1:28" x14ac:dyDescent="0.25">
      <c r="A2307" s="4" t="s">
        <v>22158</v>
      </c>
      <c r="B2307" s="5">
        <v>1.2478987999999999E-4</v>
      </c>
      <c r="C2307" s="4">
        <v>1.6594677</v>
      </c>
      <c r="D2307" s="4" t="s">
        <v>59</v>
      </c>
      <c r="V2307" s="4" t="s">
        <v>22159</v>
      </c>
      <c r="W2307" s="4" t="s">
        <v>22160</v>
      </c>
      <c r="X2307" s="4" t="s">
        <v>22161</v>
      </c>
      <c r="Y2307" s="4" t="s">
        <v>22162</v>
      </c>
      <c r="Z2307" s="4" t="s">
        <v>22163</v>
      </c>
      <c r="AA2307" s="4" t="s">
        <v>22164</v>
      </c>
      <c r="AB2307" s="4" t="s">
        <v>22165</v>
      </c>
    </row>
    <row r="2308" spans="1:28" x14ac:dyDescent="0.25">
      <c r="A2308" s="4" t="s">
        <v>25483</v>
      </c>
      <c r="B2308" s="5">
        <v>9.9838810000000004E-5</v>
      </c>
      <c r="C2308" s="4">
        <v>-6.0577199999999998</v>
      </c>
      <c r="D2308" s="4" t="s">
        <v>59</v>
      </c>
    </row>
    <row r="2309" spans="1:28" x14ac:dyDescent="0.25">
      <c r="A2309" s="4" t="s">
        <v>16999</v>
      </c>
      <c r="B2309" s="5">
        <v>9.1290960000000004E-4</v>
      </c>
      <c r="C2309" s="4">
        <v>2.5427940000000002</v>
      </c>
      <c r="D2309" s="4" t="s">
        <v>59</v>
      </c>
      <c r="V2309" s="4" t="s">
        <v>17000</v>
      </c>
      <c r="W2309" s="4" t="s">
        <v>12917</v>
      </c>
      <c r="X2309" s="4" t="s">
        <v>17001</v>
      </c>
      <c r="Y2309" s="4" t="s">
        <v>17002</v>
      </c>
      <c r="Z2309" s="4" t="s">
        <v>552</v>
      </c>
      <c r="AA2309" s="4" t="s">
        <v>552</v>
      </c>
      <c r="AB2309" s="4" t="s">
        <v>552</v>
      </c>
    </row>
    <row r="2310" spans="1:28" x14ac:dyDescent="0.25">
      <c r="A2310" s="4" t="s">
        <v>17018</v>
      </c>
      <c r="B2310" s="5">
        <v>6.0513059999999999E-5</v>
      </c>
      <c r="C2310" s="4">
        <v>-1.7398642</v>
      </c>
      <c r="D2310" s="4" t="s">
        <v>59</v>
      </c>
      <c r="V2310" s="4" t="s">
        <v>3681</v>
      </c>
      <c r="W2310" s="4" t="s">
        <v>14993</v>
      </c>
      <c r="X2310" s="4" t="s">
        <v>17019</v>
      </c>
      <c r="Y2310" s="4" t="s">
        <v>3684</v>
      </c>
      <c r="Z2310" s="4" t="s">
        <v>3685</v>
      </c>
      <c r="AA2310" s="4" t="s">
        <v>3686</v>
      </c>
      <c r="AB2310" s="4" t="s">
        <v>2262</v>
      </c>
    </row>
    <row r="2311" spans="1:28" x14ac:dyDescent="0.25">
      <c r="A2311" s="4" t="s">
        <v>17032</v>
      </c>
      <c r="B2311" s="5">
        <v>1.0585486E-4</v>
      </c>
      <c r="C2311" s="4">
        <v>1.6655705999999999</v>
      </c>
      <c r="D2311" s="4" t="s">
        <v>59</v>
      </c>
      <c r="V2311" s="4" t="s">
        <v>162</v>
      </c>
      <c r="W2311" s="4" t="s">
        <v>6093</v>
      </c>
      <c r="X2311" s="4" t="s">
        <v>6094</v>
      </c>
      <c r="Y2311" s="4" t="s">
        <v>164</v>
      </c>
    </row>
    <row r="2312" spans="1:28" x14ac:dyDescent="0.25">
      <c r="A2312" s="4" t="s">
        <v>23877</v>
      </c>
      <c r="B2312" s="5">
        <v>1.4201641999999999E-4</v>
      </c>
      <c r="C2312" s="4">
        <v>-1.8095189</v>
      </c>
      <c r="D2312" s="4" t="s">
        <v>59</v>
      </c>
      <c r="V2312" s="4" t="s">
        <v>23878</v>
      </c>
      <c r="W2312" s="4" t="s">
        <v>23879</v>
      </c>
      <c r="X2312" s="4" t="s">
        <v>23880</v>
      </c>
      <c r="Y2312" s="4" t="s">
        <v>23881</v>
      </c>
      <c r="Z2312" s="4" t="s">
        <v>23882</v>
      </c>
      <c r="AA2312" s="4" t="s">
        <v>23883</v>
      </c>
      <c r="AB2312" s="4" t="s">
        <v>23884</v>
      </c>
    </row>
    <row r="2313" spans="1:28" x14ac:dyDescent="0.25">
      <c r="A2313" s="4" t="s">
        <v>17039</v>
      </c>
      <c r="B2313" s="5">
        <v>1.5964221999999999E-5</v>
      </c>
      <c r="C2313" s="4">
        <v>1.7808219999999999</v>
      </c>
      <c r="D2313" s="4" t="s">
        <v>59</v>
      </c>
      <c r="V2313" s="4" t="s">
        <v>9021</v>
      </c>
      <c r="W2313" s="4" t="s">
        <v>9022</v>
      </c>
      <c r="X2313" s="4" t="s">
        <v>9023</v>
      </c>
      <c r="Y2313" s="4" t="s">
        <v>9024</v>
      </c>
      <c r="Z2313" s="4" t="s">
        <v>9025</v>
      </c>
      <c r="AA2313" s="4" t="s">
        <v>9026</v>
      </c>
      <c r="AB2313" s="4" t="s">
        <v>9027</v>
      </c>
    </row>
    <row r="2314" spans="1:28" x14ac:dyDescent="0.25">
      <c r="A2314" s="4" t="s">
        <v>24602</v>
      </c>
      <c r="B2314" s="5">
        <v>1.2347327999999999E-4</v>
      </c>
      <c r="C2314" s="4">
        <v>1.9435977</v>
      </c>
      <c r="D2314" s="4" t="s">
        <v>59</v>
      </c>
      <c r="V2314" s="4" t="s">
        <v>24603</v>
      </c>
      <c r="W2314" s="4" t="s">
        <v>8613</v>
      </c>
      <c r="X2314" s="4" t="s">
        <v>24604</v>
      </c>
      <c r="Y2314" s="4" t="s">
        <v>24605</v>
      </c>
      <c r="Z2314" s="4" t="s">
        <v>24606</v>
      </c>
      <c r="AA2314" s="4" t="s">
        <v>24607</v>
      </c>
      <c r="AB2314" s="4" t="s">
        <v>5620</v>
      </c>
    </row>
    <row r="2315" spans="1:28" x14ac:dyDescent="0.25">
      <c r="A2315" s="4" t="s">
        <v>22805</v>
      </c>
      <c r="B2315" s="5">
        <v>2.6721332999999998E-3</v>
      </c>
      <c r="C2315" s="4">
        <v>1.5213973999999999</v>
      </c>
      <c r="D2315" s="4" t="s">
        <v>59</v>
      </c>
      <c r="V2315" s="4" t="s">
        <v>22806</v>
      </c>
      <c r="W2315" s="4" t="s">
        <v>15264</v>
      </c>
      <c r="X2315" s="4" t="s">
        <v>22807</v>
      </c>
      <c r="Y2315" s="4" t="s">
        <v>22808</v>
      </c>
      <c r="Z2315" s="4" t="s">
        <v>464</v>
      </c>
      <c r="AA2315" s="4" t="s">
        <v>464</v>
      </c>
      <c r="AB2315" s="4" t="s">
        <v>464</v>
      </c>
    </row>
  </sheetData>
  <sortState xmlns:xlrd2="http://schemas.microsoft.com/office/spreadsheetml/2017/richdata2" ref="B2:AD2315">
    <sortCondition ref="F1"/>
  </sortState>
  <phoneticPr fontId="30" type="noConversion"/>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28E53-DF84-41D7-81F5-D3A838C1F754}">
  <dimension ref="A1:AR1719"/>
  <sheetViews>
    <sheetView topLeftCell="Z1" zoomScale="98" zoomScaleNormal="98" workbookViewId="0">
      <selection activeCell="AP30" sqref="AP30"/>
    </sheetView>
  </sheetViews>
  <sheetFormatPr defaultColWidth="10.90625" defaultRowHeight="14" x14ac:dyDescent="0.25"/>
  <cols>
    <col min="1" max="1" width="18.1796875" bestFit="1" customWidth="1"/>
    <col min="4" max="4" width="48.1796875" customWidth="1"/>
    <col min="6" max="6" width="23" customWidth="1"/>
    <col min="22" max="22" width="23.453125" customWidth="1"/>
    <col min="23" max="24" width="24.26953125" customWidth="1"/>
    <col min="25" max="25" width="23" customWidth="1"/>
    <col min="26" max="26" width="20.26953125" customWidth="1"/>
    <col min="27" max="27" width="20" customWidth="1"/>
    <col min="28" max="28" width="19.1796875" customWidth="1"/>
    <col min="36" max="36" width="18.1796875" bestFit="1" customWidth="1"/>
    <col min="43" max="43" width="11.54296875"/>
  </cols>
  <sheetData>
    <row r="1" spans="1:44" s="1" customFormat="1" x14ac:dyDescent="0.25">
      <c r="A1" s="3" t="s">
        <v>0</v>
      </c>
      <c r="B1" s="3" t="s">
        <v>28514</v>
      </c>
      <c r="C1" s="3" t="s">
        <v>28515</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c r="AJ1" s="3" t="s">
        <v>0</v>
      </c>
      <c r="AK1" s="3" t="s">
        <v>28514</v>
      </c>
      <c r="AL1" s="1" t="s">
        <v>28575</v>
      </c>
      <c r="AM1" s="1" t="s">
        <v>28518</v>
      </c>
      <c r="AN1" s="12" t="s">
        <v>28519</v>
      </c>
      <c r="AP1" s="16" t="s">
        <v>28518</v>
      </c>
      <c r="AQ1" s="16" t="s">
        <v>28519</v>
      </c>
      <c r="AR1" s="16"/>
    </row>
    <row r="2" spans="1:44" x14ac:dyDescent="0.25">
      <c r="A2" s="4" t="s">
        <v>5548</v>
      </c>
      <c r="B2" s="4">
        <v>-2.5557783000000001</v>
      </c>
      <c r="C2" s="5">
        <v>3.7911735000000002E-2</v>
      </c>
      <c r="D2" s="4" t="s">
        <v>59</v>
      </c>
      <c r="E2" s="4"/>
      <c r="F2" s="4"/>
      <c r="G2" s="4"/>
      <c r="H2" s="4"/>
      <c r="I2" s="4"/>
      <c r="J2" s="4"/>
      <c r="K2" s="4"/>
      <c r="L2" s="4"/>
      <c r="M2" s="4"/>
      <c r="N2" s="4"/>
      <c r="O2" s="4"/>
      <c r="P2" s="4"/>
      <c r="Q2" s="4"/>
      <c r="R2" s="4"/>
      <c r="S2" s="4"/>
      <c r="T2" s="4"/>
      <c r="U2" s="4"/>
      <c r="V2" s="4" t="s">
        <v>5549</v>
      </c>
      <c r="W2" s="4" t="s">
        <v>613</v>
      </c>
      <c r="X2" s="4" t="s">
        <v>5550</v>
      </c>
      <c r="Y2" s="4" t="s">
        <v>5551</v>
      </c>
      <c r="Z2" s="4" t="s">
        <v>464</v>
      </c>
      <c r="AA2" s="4" t="s">
        <v>464</v>
      </c>
      <c r="AB2" s="4" t="s">
        <v>464</v>
      </c>
      <c r="AG2" s="1"/>
      <c r="AJ2" s="4" t="s">
        <v>5548</v>
      </c>
      <c r="AK2" s="4">
        <v>-2.5557783000000001</v>
      </c>
      <c r="AM2" s="1">
        <v>-16</v>
      </c>
      <c r="AN2" s="12">
        <v>0</v>
      </c>
      <c r="AP2" s="16">
        <v>-16</v>
      </c>
      <c r="AQ2" s="16">
        <v>0</v>
      </c>
      <c r="AR2" s="16" t="s">
        <v>28522</v>
      </c>
    </row>
    <row r="3" spans="1:44" x14ac:dyDescent="0.25">
      <c r="A3" s="4" t="s">
        <v>5601</v>
      </c>
      <c r="B3" s="4">
        <v>-2.5310036999999999</v>
      </c>
      <c r="C3" s="5">
        <v>1.5120072E-2</v>
      </c>
      <c r="D3" s="4" t="s">
        <v>59</v>
      </c>
      <c r="E3" s="4"/>
      <c r="F3" s="4"/>
      <c r="G3" s="4"/>
      <c r="H3" s="4"/>
      <c r="I3" s="4"/>
      <c r="J3" s="4"/>
      <c r="K3" s="4"/>
      <c r="L3" s="4"/>
      <c r="M3" s="4"/>
      <c r="N3" s="4"/>
      <c r="O3" s="4"/>
      <c r="P3" s="4"/>
      <c r="Q3" s="4"/>
      <c r="R3" s="4"/>
      <c r="S3" s="4"/>
      <c r="T3" s="4"/>
      <c r="U3" s="4"/>
      <c r="V3" s="4" t="s">
        <v>5602</v>
      </c>
      <c r="W3" s="4" t="s">
        <v>461</v>
      </c>
      <c r="X3" s="4" t="s">
        <v>5603</v>
      </c>
      <c r="Y3" s="4" t="s">
        <v>5604</v>
      </c>
      <c r="Z3" s="4" t="s">
        <v>464</v>
      </c>
      <c r="AA3" s="4" t="s">
        <v>464</v>
      </c>
      <c r="AB3" s="4" t="s">
        <v>464</v>
      </c>
      <c r="AJ3" s="4" t="s">
        <v>5601</v>
      </c>
      <c r="AK3" s="4">
        <v>-2.5310036999999999</v>
      </c>
      <c r="AM3">
        <v>-15</v>
      </c>
      <c r="AN3" s="12">
        <v>0</v>
      </c>
      <c r="AP3" s="16">
        <v>-15</v>
      </c>
      <c r="AQ3" s="16">
        <v>0</v>
      </c>
      <c r="AR3" s="16" t="s">
        <v>28523</v>
      </c>
    </row>
    <row r="4" spans="1:44" x14ac:dyDescent="0.25">
      <c r="A4" s="4" t="s">
        <v>5693</v>
      </c>
      <c r="B4" s="4">
        <v>-2.1443154999999998</v>
      </c>
      <c r="C4" s="5">
        <v>7.8661730000000006E-3</v>
      </c>
      <c r="D4" s="4" t="s">
        <v>59</v>
      </c>
      <c r="E4" s="4"/>
      <c r="F4" s="4"/>
      <c r="G4" s="4"/>
      <c r="H4" s="4"/>
      <c r="I4" s="4"/>
      <c r="J4" s="4"/>
      <c r="K4" s="4"/>
      <c r="L4" s="4"/>
      <c r="M4" s="4"/>
      <c r="N4" s="4"/>
      <c r="O4" s="4"/>
      <c r="P4" s="4"/>
      <c r="Q4" s="4"/>
      <c r="R4" s="4"/>
      <c r="S4" s="4"/>
      <c r="T4" s="4"/>
      <c r="U4" s="4"/>
      <c r="V4" s="4" t="s">
        <v>162</v>
      </c>
      <c r="W4" s="4" t="s">
        <v>163</v>
      </c>
      <c r="X4" s="4" t="s">
        <v>163</v>
      </c>
      <c r="Y4" s="4" t="s">
        <v>164</v>
      </c>
      <c r="Z4" s="4"/>
      <c r="AA4" s="4"/>
      <c r="AB4" s="4"/>
      <c r="AJ4" s="4" t="s">
        <v>5693</v>
      </c>
      <c r="AK4" s="4">
        <v>-2.1443154999999998</v>
      </c>
      <c r="AM4">
        <v>-14</v>
      </c>
      <c r="AN4" s="12">
        <v>0</v>
      </c>
      <c r="AP4" s="16">
        <v>-14</v>
      </c>
      <c r="AQ4" s="16">
        <v>0</v>
      </c>
      <c r="AR4" s="16" t="s">
        <v>28524</v>
      </c>
    </row>
    <row r="5" spans="1:44" x14ac:dyDescent="0.25">
      <c r="A5" s="4" t="s">
        <v>5773</v>
      </c>
      <c r="B5" s="4">
        <v>-2.1100538000000002</v>
      </c>
      <c r="C5" s="5">
        <v>7.8661730000000006E-3</v>
      </c>
      <c r="D5" s="4" t="s">
        <v>5774</v>
      </c>
      <c r="E5" s="4" t="s">
        <v>5775</v>
      </c>
      <c r="F5" s="4" t="s">
        <v>5776</v>
      </c>
      <c r="G5" s="5">
        <v>2.7000000000000001E-15</v>
      </c>
      <c r="H5" s="4" t="s">
        <v>5777</v>
      </c>
      <c r="I5" s="4" t="s">
        <v>5775</v>
      </c>
      <c r="J5" s="4" t="s">
        <v>350</v>
      </c>
      <c r="K5" s="5">
        <v>2.7000000000000001E-15</v>
      </c>
      <c r="L5" s="4"/>
      <c r="M5" s="4"/>
      <c r="N5" s="4"/>
      <c r="O5" s="4"/>
      <c r="P5" s="4"/>
      <c r="Q5" s="4"/>
      <c r="R5" s="4"/>
      <c r="S5" s="4"/>
      <c r="T5" s="4"/>
      <c r="U5" s="4"/>
      <c r="V5" s="4" t="s">
        <v>162</v>
      </c>
      <c r="W5" s="4" t="s">
        <v>163</v>
      </c>
      <c r="X5" s="4" t="s">
        <v>163</v>
      </c>
      <c r="Y5" s="4" t="s">
        <v>164</v>
      </c>
      <c r="Z5" s="4"/>
      <c r="AA5" s="4"/>
      <c r="AB5" s="4"/>
      <c r="AJ5" s="4" t="s">
        <v>5773</v>
      </c>
      <c r="AK5" s="4">
        <v>-2.1100538000000002</v>
      </c>
      <c r="AM5">
        <v>-13</v>
      </c>
      <c r="AN5" s="12">
        <v>0</v>
      </c>
      <c r="AP5" s="16">
        <v>-13</v>
      </c>
      <c r="AQ5" s="16">
        <v>0</v>
      </c>
      <c r="AR5" s="16" t="s">
        <v>28525</v>
      </c>
    </row>
    <row r="6" spans="1:44" x14ac:dyDescent="0.25">
      <c r="A6" s="4" t="s">
        <v>5363</v>
      </c>
      <c r="B6" s="4">
        <v>-2.0753062</v>
      </c>
      <c r="C6" s="4">
        <v>9.5624634999999999E-3</v>
      </c>
      <c r="D6" s="4" t="s">
        <v>59</v>
      </c>
      <c r="E6" s="4"/>
      <c r="F6" s="4"/>
      <c r="G6" s="4"/>
      <c r="H6" s="4"/>
      <c r="I6" s="4"/>
      <c r="J6" s="4"/>
      <c r="K6" s="4"/>
      <c r="L6" s="4"/>
      <c r="M6" s="4"/>
      <c r="N6" s="4"/>
      <c r="O6" s="4"/>
      <c r="P6" s="4"/>
      <c r="Q6" s="4"/>
      <c r="R6" s="4"/>
      <c r="S6" s="4"/>
      <c r="T6" s="4"/>
      <c r="U6" s="4"/>
      <c r="V6" s="4" t="s">
        <v>5364</v>
      </c>
      <c r="W6" s="4" t="s">
        <v>1174</v>
      </c>
      <c r="X6" s="4" t="s">
        <v>5365</v>
      </c>
      <c r="Y6" s="4" t="s">
        <v>5366</v>
      </c>
      <c r="Z6" s="4" t="s">
        <v>5367</v>
      </c>
      <c r="AA6" s="4" t="s">
        <v>5368</v>
      </c>
      <c r="AB6" s="4" t="s">
        <v>5369</v>
      </c>
      <c r="AJ6" s="4" t="s">
        <v>5363</v>
      </c>
      <c r="AK6" s="4">
        <v>-2.0753062</v>
      </c>
      <c r="AM6">
        <v>-12</v>
      </c>
      <c r="AN6" s="12">
        <v>0</v>
      </c>
      <c r="AP6" s="16">
        <v>-12</v>
      </c>
      <c r="AQ6" s="16">
        <v>0</v>
      </c>
      <c r="AR6" s="16" t="s">
        <v>28526</v>
      </c>
    </row>
    <row r="7" spans="1:44" x14ac:dyDescent="0.25">
      <c r="A7" s="4" t="s">
        <v>28170</v>
      </c>
      <c r="B7" s="4">
        <v>-2.0725380000000002</v>
      </c>
      <c r="C7" s="4">
        <v>1.6896062E-2</v>
      </c>
      <c r="D7" s="4" t="s">
        <v>11633</v>
      </c>
      <c r="E7" s="4" t="s">
        <v>28171</v>
      </c>
      <c r="F7" s="4" t="s">
        <v>28172</v>
      </c>
      <c r="G7" s="4" t="s">
        <v>28173</v>
      </c>
      <c r="H7" s="4" t="s">
        <v>28174</v>
      </c>
      <c r="I7" s="4" t="s">
        <v>28175</v>
      </c>
      <c r="J7" s="4" t="s">
        <v>1439</v>
      </c>
      <c r="K7" s="5">
        <v>8.3000000000000001E-19</v>
      </c>
      <c r="L7" s="4"/>
      <c r="M7" s="4"/>
      <c r="N7" s="4"/>
      <c r="O7" s="4"/>
      <c r="P7" s="4"/>
      <c r="Q7" s="4"/>
      <c r="R7" s="4"/>
      <c r="S7" s="4"/>
      <c r="T7" s="4"/>
      <c r="U7" s="4"/>
      <c r="V7" s="4" t="s">
        <v>5567</v>
      </c>
      <c r="W7" s="4" t="s">
        <v>5568</v>
      </c>
      <c r="X7" s="4" t="s">
        <v>5569</v>
      </c>
      <c r="Y7" s="4" t="s">
        <v>5570</v>
      </c>
      <c r="Z7" s="4" t="s">
        <v>5571</v>
      </c>
      <c r="AA7" s="4" t="s">
        <v>5572</v>
      </c>
      <c r="AB7" s="4" t="s">
        <v>5573</v>
      </c>
      <c r="AJ7" s="4" t="s">
        <v>28170</v>
      </c>
      <c r="AK7" s="4">
        <v>-2.0725380000000002</v>
      </c>
      <c r="AM7">
        <v>-11</v>
      </c>
      <c r="AN7" s="12">
        <v>0</v>
      </c>
      <c r="AP7" s="16">
        <v>-11</v>
      </c>
      <c r="AQ7" s="16">
        <v>0</v>
      </c>
      <c r="AR7" s="16" t="s">
        <v>28527</v>
      </c>
    </row>
    <row r="8" spans="1:44" x14ac:dyDescent="0.25">
      <c r="A8" s="4" t="s">
        <v>5525</v>
      </c>
      <c r="B8" s="4">
        <v>-2.0240611999999998</v>
      </c>
      <c r="C8" s="5">
        <v>1.3005177E-2</v>
      </c>
      <c r="D8" s="4" t="s">
        <v>59</v>
      </c>
      <c r="E8" s="4"/>
      <c r="F8" s="4"/>
      <c r="G8" s="4"/>
      <c r="H8" s="4"/>
      <c r="I8" s="4"/>
      <c r="J8" s="4"/>
      <c r="K8" s="4"/>
      <c r="L8" s="4"/>
      <c r="M8" s="4"/>
      <c r="N8" s="4"/>
      <c r="O8" s="4"/>
      <c r="P8" s="4"/>
      <c r="Q8" s="4"/>
      <c r="R8" s="4"/>
      <c r="S8" s="4"/>
      <c r="T8" s="4"/>
      <c r="U8" s="4"/>
      <c r="V8" s="4" t="s">
        <v>5526</v>
      </c>
      <c r="W8" s="4" t="s">
        <v>461</v>
      </c>
      <c r="X8" s="4" t="s">
        <v>5527</v>
      </c>
      <c r="Y8" s="4" t="s">
        <v>5528</v>
      </c>
      <c r="Z8" s="4" t="s">
        <v>5529</v>
      </c>
      <c r="AA8" s="4" t="s">
        <v>5530</v>
      </c>
      <c r="AB8" s="4" t="s">
        <v>5531</v>
      </c>
      <c r="AJ8" s="4" t="s">
        <v>5525</v>
      </c>
      <c r="AK8" s="4">
        <v>-2.0240611999999998</v>
      </c>
      <c r="AM8">
        <v>-10</v>
      </c>
      <c r="AN8" s="12">
        <v>0</v>
      </c>
      <c r="AP8" s="16">
        <v>-10</v>
      </c>
      <c r="AQ8" s="16">
        <v>0</v>
      </c>
      <c r="AR8" s="16" t="s">
        <v>28528</v>
      </c>
    </row>
    <row r="9" spans="1:44" x14ac:dyDescent="0.25">
      <c r="A9" s="4" t="s">
        <v>5470</v>
      </c>
      <c r="B9" s="4">
        <v>-1.9747836999999999</v>
      </c>
      <c r="C9" s="5">
        <v>3.2797960000000001E-2</v>
      </c>
      <c r="D9" s="4" t="s">
        <v>59</v>
      </c>
      <c r="E9" s="4"/>
      <c r="F9" s="4"/>
      <c r="G9" s="4"/>
      <c r="H9" s="4"/>
      <c r="I9" s="4"/>
      <c r="J9" s="4"/>
      <c r="K9" s="4"/>
      <c r="L9" s="4"/>
      <c r="M9" s="4"/>
      <c r="N9" s="4"/>
      <c r="O9" s="4"/>
      <c r="P9" s="4"/>
      <c r="Q9" s="4"/>
      <c r="R9" s="4"/>
      <c r="S9" s="4"/>
      <c r="T9" s="4"/>
      <c r="U9" s="4"/>
      <c r="V9" s="4" t="s">
        <v>5471</v>
      </c>
      <c r="W9" s="4" t="s">
        <v>273</v>
      </c>
      <c r="X9" s="4" t="s">
        <v>5472</v>
      </c>
      <c r="Y9" s="4" t="s">
        <v>5473</v>
      </c>
      <c r="Z9" s="4" t="s">
        <v>5474</v>
      </c>
      <c r="AA9" s="4" t="s">
        <v>5475</v>
      </c>
      <c r="AB9" s="4" t="s">
        <v>5476</v>
      </c>
      <c r="AJ9" s="4" t="s">
        <v>5470</v>
      </c>
      <c r="AK9" s="4">
        <v>-1.9747836999999999</v>
      </c>
      <c r="AM9">
        <v>-9</v>
      </c>
      <c r="AN9" s="12">
        <v>0</v>
      </c>
      <c r="AP9" s="16">
        <v>-9</v>
      </c>
      <c r="AQ9" s="16">
        <v>0</v>
      </c>
      <c r="AR9" s="16" t="s">
        <v>28529</v>
      </c>
    </row>
    <row r="10" spans="1:44" x14ac:dyDescent="0.25">
      <c r="A10" s="4" t="s">
        <v>5821</v>
      </c>
      <c r="B10" s="4">
        <v>-1.9622972000000001</v>
      </c>
      <c r="C10" s="5">
        <v>9.8996659999999997E-3</v>
      </c>
      <c r="D10" s="4" t="s">
        <v>5822</v>
      </c>
      <c r="E10" s="4" t="s">
        <v>5823</v>
      </c>
      <c r="F10" s="4" t="s">
        <v>5824</v>
      </c>
      <c r="G10" s="4" t="s">
        <v>5825</v>
      </c>
      <c r="H10" s="4" t="s">
        <v>5826</v>
      </c>
      <c r="I10" s="4" t="s">
        <v>5827</v>
      </c>
      <c r="J10" s="4" t="s">
        <v>5828</v>
      </c>
      <c r="K10" s="5">
        <v>1.5E-50</v>
      </c>
      <c r="L10" s="4"/>
      <c r="M10" s="4"/>
      <c r="N10" s="4"/>
      <c r="O10" s="4"/>
      <c r="P10" s="4"/>
      <c r="Q10" s="4"/>
      <c r="R10" s="4"/>
      <c r="S10" s="4"/>
      <c r="T10" s="4"/>
      <c r="U10" s="4"/>
      <c r="V10" s="4" t="s">
        <v>5829</v>
      </c>
      <c r="W10" s="4" t="s">
        <v>2811</v>
      </c>
      <c r="X10" s="4" t="s">
        <v>5830</v>
      </c>
      <c r="Y10" s="4" t="s">
        <v>5831</v>
      </c>
      <c r="Z10" s="4" t="s">
        <v>547</v>
      </c>
      <c r="AA10" s="4" t="s">
        <v>547</v>
      </c>
      <c r="AB10" s="4" t="s">
        <v>547</v>
      </c>
      <c r="AJ10" s="4" t="e" cm="1" vm="1">
        <f t="array" aca="1" ref="AJ10" ca="1">FREQUENCY(AK1:AK105,AM1:AM26)</f>
        <v>#VALUE!</v>
      </c>
      <c r="AK10" s="4">
        <v>-1.9622972000000001</v>
      </c>
      <c r="AM10">
        <v>-8</v>
      </c>
      <c r="AN10" s="12">
        <v>0</v>
      </c>
      <c r="AP10" s="16">
        <v>-8</v>
      </c>
      <c r="AQ10" s="16">
        <v>0</v>
      </c>
      <c r="AR10" s="16" t="s">
        <v>28530</v>
      </c>
    </row>
    <row r="11" spans="1:44" x14ac:dyDescent="0.25">
      <c r="A11" s="4" t="s">
        <v>5695</v>
      </c>
      <c r="B11" s="4">
        <v>-1.9118383000000001</v>
      </c>
      <c r="C11" s="5">
        <v>2.9802762E-2</v>
      </c>
      <c r="D11" s="4" t="s">
        <v>5696</v>
      </c>
      <c r="E11" s="4" t="s">
        <v>5697</v>
      </c>
      <c r="F11" s="4" t="s">
        <v>5698</v>
      </c>
      <c r="G11" s="4" t="s">
        <v>5699</v>
      </c>
      <c r="H11" s="4" t="s">
        <v>5700</v>
      </c>
      <c r="I11" s="4" t="s">
        <v>5640</v>
      </c>
      <c r="J11" s="4" t="s">
        <v>5641</v>
      </c>
      <c r="K11" s="5">
        <v>4.5000000000000002E-16</v>
      </c>
      <c r="L11" s="4"/>
      <c r="M11" s="4"/>
      <c r="N11" s="4"/>
      <c r="O11" s="4"/>
      <c r="P11" s="4"/>
      <c r="Q11" s="4"/>
      <c r="R11" s="4"/>
      <c r="S11" s="4"/>
      <c r="T11" s="4"/>
      <c r="U11" s="4"/>
      <c r="V11" s="4" t="s">
        <v>5701</v>
      </c>
      <c r="W11" s="4" t="s">
        <v>501</v>
      </c>
      <c r="X11" s="4" t="s">
        <v>1627</v>
      </c>
      <c r="Y11" s="4" t="s">
        <v>5702</v>
      </c>
      <c r="Z11" s="4" t="s">
        <v>5703</v>
      </c>
      <c r="AA11" s="4" t="s">
        <v>5704</v>
      </c>
      <c r="AB11" s="4" t="s">
        <v>5705</v>
      </c>
      <c r="AJ11" s="4" t="s">
        <v>5695</v>
      </c>
      <c r="AK11" s="4">
        <v>-1.9118383000000001</v>
      </c>
      <c r="AM11">
        <v>-7</v>
      </c>
      <c r="AN11" s="12">
        <v>0</v>
      </c>
      <c r="AP11" s="16">
        <v>-7</v>
      </c>
      <c r="AQ11" s="16">
        <v>0</v>
      </c>
      <c r="AR11" s="16" t="s">
        <v>28531</v>
      </c>
    </row>
    <row r="12" spans="1:44" x14ac:dyDescent="0.25">
      <c r="A12" s="4" t="s">
        <v>28396</v>
      </c>
      <c r="B12" s="4">
        <v>-1.8915957000000001</v>
      </c>
      <c r="C12" s="4">
        <v>4.3742246999999998E-2</v>
      </c>
      <c r="D12" s="4" t="s">
        <v>59</v>
      </c>
      <c r="E12" s="4"/>
      <c r="F12" s="4"/>
      <c r="G12" s="4"/>
      <c r="H12" s="4"/>
      <c r="I12" s="4"/>
      <c r="J12" s="4"/>
      <c r="K12" s="4"/>
      <c r="L12" s="4"/>
      <c r="M12" s="4"/>
      <c r="N12" s="4"/>
      <c r="O12" s="4"/>
      <c r="P12" s="4"/>
      <c r="Q12" s="4"/>
      <c r="R12" s="4"/>
      <c r="S12" s="4"/>
      <c r="T12" s="4"/>
      <c r="U12" s="4"/>
      <c r="V12" s="4" t="s">
        <v>28397</v>
      </c>
      <c r="W12" s="4" t="s">
        <v>28398</v>
      </c>
      <c r="X12" s="4" t="s">
        <v>28399</v>
      </c>
      <c r="Y12" s="4" t="s">
        <v>28400</v>
      </c>
      <c r="Z12" s="4" t="s">
        <v>28401</v>
      </c>
      <c r="AA12" s="4" t="s">
        <v>28402</v>
      </c>
      <c r="AB12" s="4" t="s">
        <v>28403</v>
      </c>
      <c r="AJ12" s="4" t="s">
        <v>28396</v>
      </c>
      <c r="AK12" s="4">
        <v>-1.8915957000000001</v>
      </c>
      <c r="AM12">
        <v>-6</v>
      </c>
      <c r="AN12" s="12">
        <v>0</v>
      </c>
      <c r="AP12" s="16">
        <v>-6</v>
      </c>
      <c r="AQ12" s="16">
        <v>0</v>
      </c>
      <c r="AR12" s="16" t="s">
        <v>28532</v>
      </c>
    </row>
    <row r="13" spans="1:44" x14ac:dyDescent="0.25">
      <c r="A13" s="4" t="s">
        <v>5727</v>
      </c>
      <c r="B13" s="4">
        <v>-1.8643677000000001</v>
      </c>
      <c r="C13" s="5">
        <v>1.967826E-2</v>
      </c>
      <c r="D13" s="4" t="s">
        <v>59</v>
      </c>
      <c r="E13" s="4"/>
      <c r="F13" s="4"/>
      <c r="G13" s="4"/>
      <c r="H13" s="4"/>
      <c r="I13" s="4"/>
      <c r="J13" s="4"/>
      <c r="K13" s="4"/>
      <c r="L13" s="4"/>
      <c r="M13" s="4"/>
      <c r="N13" s="4"/>
      <c r="O13" s="4"/>
      <c r="P13" s="4"/>
      <c r="Q13" s="4"/>
      <c r="R13" s="4"/>
      <c r="S13" s="4"/>
      <c r="T13" s="4"/>
      <c r="U13" s="4"/>
      <c r="V13" s="4" t="s">
        <v>5728</v>
      </c>
      <c r="W13" s="4" t="s">
        <v>5729</v>
      </c>
      <c r="X13" s="4" t="s">
        <v>5730</v>
      </c>
      <c r="Y13" s="4" t="s">
        <v>5731</v>
      </c>
      <c r="Z13" s="4" t="s">
        <v>5732</v>
      </c>
      <c r="AA13" s="4" t="s">
        <v>5733</v>
      </c>
      <c r="AB13" s="4" t="s">
        <v>5734</v>
      </c>
      <c r="AJ13" s="4" t="s">
        <v>5727</v>
      </c>
      <c r="AK13" s="4">
        <v>-1.8643677000000001</v>
      </c>
      <c r="AM13">
        <v>-5</v>
      </c>
      <c r="AN13" s="12">
        <v>0</v>
      </c>
      <c r="AP13" s="16">
        <v>-5</v>
      </c>
      <c r="AQ13" s="16">
        <v>0</v>
      </c>
      <c r="AR13" s="16" t="s">
        <v>28533</v>
      </c>
    </row>
    <row r="14" spans="1:44" x14ac:dyDescent="0.25">
      <c r="A14" s="4" t="s">
        <v>5635</v>
      </c>
      <c r="B14" s="4">
        <v>-1.8621454</v>
      </c>
      <c r="C14" s="5">
        <v>4.5016479999999998E-2</v>
      </c>
      <c r="D14" s="4" t="s">
        <v>123</v>
      </c>
      <c r="E14" s="4" t="s">
        <v>5636</v>
      </c>
      <c r="F14" s="4" t="s">
        <v>5637</v>
      </c>
      <c r="G14" s="4" t="s">
        <v>5638</v>
      </c>
      <c r="H14" s="4" t="s">
        <v>5639</v>
      </c>
      <c r="I14" s="4" t="s">
        <v>5640</v>
      </c>
      <c r="J14" s="4" t="s">
        <v>5641</v>
      </c>
      <c r="K14" s="5">
        <v>4.5E-13</v>
      </c>
      <c r="L14" s="4"/>
      <c r="M14" s="4"/>
      <c r="N14" s="4"/>
      <c r="O14" s="4"/>
      <c r="P14" s="4"/>
      <c r="Q14" s="4"/>
      <c r="R14" s="4"/>
      <c r="S14" s="4"/>
      <c r="T14" s="4"/>
      <c r="U14" s="4"/>
      <c r="V14" s="4" t="s">
        <v>5642</v>
      </c>
      <c r="W14" s="4" t="s">
        <v>569</v>
      </c>
      <c r="X14" s="4" t="s">
        <v>4957</v>
      </c>
      <c r="Y14" s="4" t="s">
        <v>5643</v>
      </c>
      <c r="Z14" s="4" t="s">
        <v>5644</v>
      </c>
      <c r="AA14" s="4" t="s">
        <v>5645</v>
      </c>
      <c r="AB14" s="4" t="s">
        <v>5646</v>
      </c>
      <c r="AJ14" s="4" t="s">
        <v>5635</v>
      </c>
      <c r="AK14" s="4">
        <v>-1.8621454</v>
      </c>
      <c r="AM14">
        <v>-4</v>
      </c>
      <c r="AN14" s="12">
        <v>0</v>
      </c>
      <c r="AP14" s="16">
        <v>-4</v>
      </c>
      <c r="AQ14" s="16">
        <v>0</v>
      </c>
      <c r="AR14" s="16" t="s">
        <v>28534</v>
      </c>
    </row>
    <row r="15" spans="1:44" x14ac:dyDescent="0.25">
      <c r="A15" s="4" t="s">
        <v>5559</v>
      </c>
      <c r="B15" s="4">
        <v>-1.8491175</v>
      </c>
      <c r="C15" s="5">
        <v>7.8661730000000006E-3</v>
      </c>
      <c r="D15" s="4" t="s">
        <v>5560</v>
      </c>
      <c r="E15" s="4" t="s">
        <v>5561</v>
      </c>
      <c r="F15" s="4" t="s">
        <v>5562</v>
      </c>
      <c r="G15" s="4" t="s">
        <v>5563</v>
      </c>
      <c r="H15" s="4" t="s">
        <v>5564</v>
      </c>
      <c r="I15" s="4" t="s">
        <v>5565</v>
      </c>
      <c r="J15" s="4" t="s">
        <v>5566</v>
      </c>
      <c r="K15" s="5">
        <v>1.4000000000000001E-37</v>
      </c>
      <c r="L15" s="4"/>
      <c r="M15" s="4"/>
      <c r="N15" s="4"/>
      <c r="O15" s="4"/>
      <c r="P15" s="4"/>
      <c r="Q15" s="4"/>
      <c r="R15" s="4"/>
      <c r="S15" s="4"/>
      <c r="T15" s="4"/>
      <c r="U15" s="4"/>
      <c r="V15" s="4" t="s">
        <v>5567</v>
      </c>
      <c r="W15" s="4" t="s">
        <v>5568</v>
      </c>
      <c r="X15" s="4" t="s">
        <v>5569</v>
      </c>
      <c r="Y15" s="4" t="s">
        <v>5570</v>
      </c>
      <c r="Z15" s="4" t="s">
        <v>5571</v>
      </c>
      <c r="AA15" s="4" t="s">
        <v>5572</v>
      </c>
      <c r="AB15" s="4" t="s">
        <v>5573</v>
      </c>
      <c r="AJ15" s="4" t="s">
        <v>5559</v>
      </c>
      <c r="AK15" s="4">
        <v>-1.8491175</v>
      </c>
      <c r="AM15">
        <v>-3</v>
      </c>
      <c r="AN15" s="12">
        <v>0</v>
      </c>
      <c r="AP15" s="16">
        <v>-3</v>
      </c>
      <c r="AQ15" s="16">
        <v>7</v>
      </c>
      <c r="AR15" s="16" t="s">
        <v>28535</v>
      </c>
    </row>
    <row r="16" spans="1:44" x14ac:dyDescent="0.25">
      <c r="A16" s="4" t="s">
        <v>5423</v>
      </c>
      <c r="B16" s="4">
        <v>-1.7692136999999999</v>
      </c>
      <c r="C16" s="4">
        <v>7.8661730000000006E-3</v>
      </c>
      <c r="D16" s="4" t="s">
        <v>59</v>
      </c>
      <c r="E16" s="4"/>
      <c r="F16" s="4"/>
      <c r="G16" s="4"/>
      <c r="H16" s="4"/>
      <c r="I16" s="4"/>
      <c r="J16" s="4"/>
      <c r="K16" s="4"/>
      <c r="L16" s="4"/>
      <c r="M16" s="4"/>
      <c r="N16" s="4"/>
      <c r="O16" s="4"/>
      <c r="P16" s="4"/>
      <c r="Q16" s="4"/>
      <c r="R16" s="4"/>
      <c r="S16" s="4"/>
      <c r="T16" s="4"/>
      <c r="U16" s="4"/>
      <c r="V16" s="4" t="s">
        <v>1000</v>
      </c>
      <c r="W16" s="4" t="s">
        <v>186</v>
      </c>
      <c r="X16" s="4" t="s">
        <v>1001</v>
      </c>
      <c r="Y16" s="4" t="s">
        <v>1002</v>
      </c>
      <c r="Z16" s="4" t="s">
        <v>4834</v>
      </c>
      <c r="AA16" s="4" t="s">
        <v>4835</v>
      </c>
      <c r="AB16" s="4" t="s">
        <v>4836</v>
      </c>
      <c r="AJ16" s="4" t="s">
        <v>5423</v>
      </c>
      <c r="AK16" s="4">
        <v>-1.7692136999999999</v>
      </c>
      <c r="AM16">
        <v>-2</v>
      </c>
      <c r="AN16">
        <f>COUNT(AK2:AK8)</f>
        <v>7</v>
      </c>
      <c r="AP16" s="16">
        <v>-2</v>
      </c>
      <c r="AQ16" s="16">
        <v>53</v>
      </c>
      <c r="AR16" s="16" t="s">
        <v>28541</v>
      </c>
    </row>
    <row r="17" spans="1:44" x14ac:dyDescent="0.25">
      <c r="A17" s="4" t="s">
        <v>5532</v>
      </c>
      <c r="B17" s="4">
        <v>-1.7450056</v>
      </c>
      <c r="C17" s="5">
        <v>1.7392288999999998E-2</v>
      </c>
      <c r="D17" s="4" t="s">
        <v>59</v>
      </c>
      <c r="E17" s="4"/>
      <c r="F17" s="4"/>
      <c r="G17" s="4"/>
      <c r="H17" s="4"/>
      <c r="I17" s="4"/>
      <c r="J17" s="4"/>
      <c r="K17" s="4"/>
      <c r="L17" s="4"/>
      <c r="M17" s="4"/>
      <c r="N17" s="4"/>
      <c r="O17" s="4"/>
      <c r="P17" s="4"/>
      <c r="Q17" s="4"/>
      <c r="R17" s="4"/>
      <c r="S17" s="4"/>
      <c r="T17" s="4"/>
      <c r="U17" s="4"/>
      <c r="V17" s="4" t="s">
        <v>5533</v>
      </c>
      <c r="W17" s="4" t="s">
        <v>5534</v>
      </c>
      <c r="X17" s="4" t="s">
        <v>5535</v>
      </c>
      <c r="Y17" s="4" t="s">
        <v>5536</v>
      </c>
      <c r="Z17" s="4" t="s">
        <v>5537</v>
      </c>
      <c r="AA17" s="4" t="s">
        <v>5538</v>
      </c>
      <c r="AB17" s="4" t="s">
        <v>5539</v>
      </c>
      <c r="AJ17" s="4" t="s">
        <v>5532</v>
      </c>
      <c r="AK17" s="4">
        <v>-1.7450056</v>
      </c>
      <c r="AM17">
        <v>-1</v>
      </c>
      <c r="AN17">
        <f>COUNT(AK9:AK61)</f>
        <v>53</v>
      </c>
      <c r="AP17" s="16">
        <v>1</v>
      </c>
      <c r="AQ17" s="16">
        <v>40</v>
      </c>
      <c r="AR17" s="16" t="s">
        <v>28540</v>
      </c>
    </row>
    <row r="18" spans="1:44" x14ac:dyDescent="0.25">
      <c r="A18" s="4" t="s">
        <v>28417</v>
      </c>
      <c r="B18" s="4">
        <v>-1.7303189999999999</v>
      </c>
      <c r="C18" s="4">
        <v>9.1253749999999998E-3</v>
      </c>
      <c r="D18" s="4" t="s">
        <v>28418</v>
      </c>
      <c r="E18" s="4" t="s">
        <v>28419</v>
      </c>
      <c r="F18" s="4" t="s">
        <v>28420</v>
      </c>
      <c r="G18" s="4" t="s">
        <v>28421</v>
      </c>
      <c r="H18" s="4" t="s">
        <v>28422</v>
      </c>
      <c r="I18" s="4" t="s">
        <v>28423</v>
      </c>
      <c r="J18" s="4" t="s">
        <v>1439</v>
      </c>
      <c r="K18" s="5">
        <v>9.9999999999999994E-37</v>
      </c>
      <c r="L18" s="4"/>
      <c r="M18" s="4"/>
      <c r="N18" s="4"/>
      <c r="O18" s="4"/>
      <c r="P18" s="4"/>
      <c r="Q18" s="4"/>
      <c r="R18" s="4"/>
      <c r="S18" s="4"/>
      <c r="T18" s="4"/>
      <c r="U18" s="4"/>
      <c r="V18" s="4" t="s">
        <v>28342</v>
      </c>
      <c r="W18" s="4" t="s">
        <v>28343</v>
      </c>
      <c r="X18" s="4" t="s">
        <v>28344</v>
      </c>
      <c r="Y18" s="4" t="s">
        <v>28424</v>
      </c>
      <c r="Z18" s="4" t="s">
        <v>13888</v>
      </c>
      <c r="AA18" s="4" t="s">
        <v>13889</v>
      </c>
      <c r="AB18" s="4" t="s">
        <v>13890</v>
      </c>
      <c r="AJ18" s="4" t="s">
        <v>28417</v>
      </c>
      <c r="AK18" s="4">
        <v>-1.7303189999999999</v>
      </c>
      <c r="AM18" s="12">
        <v>0</v>
      </c>
      <c r="AN18">
        <v>0</v>
      </c>
      <c r="AP18" s="16">
        <v>2</v>
      </c>
      <c r="AQ18" s="16">
        <v>4</v>
      </c>
      <c r="AR18" s="16" t="s">
        <v>28536</v>
      </c>
    </row>
    <row r="19" spans="1:44" x14ac:dyDescent="0.25">
      <c r="A19" s="4" t="s">
        <v>28237</v>
      </c>
      <c r="B19" s="4">
        <v>-1.7272611</v>
      </c>
      <c r="C19" s="4">
        <v>4.2446915000000002E-2</v>
      </c>
      <c r="D19" s="4" t="s">
        <v>59</v>
      </c>
      <c r="E19" s="4"/>
      <c r="F19" s="4"/>
      <c r="G19" s="4"/>
      <c r="H19" s="4"/>
      <c r="I19" s="4"/>
      <c r="J19" s="4"/>
      <c r="K19" s="4"/>
      <c r="L19" s="4"/>
      <c r="M19" s="4"/>
      <c r="N19" s="4"/>
      <c r="O19" s="4"/>
      <c r="P19" s="4"/>
      <c r="Q19" s="4"/>
      <c r="R19" s="4"/>
      <c r="S19" s="4"/>
      <c r="T19" s="4"/>
      <c r="U19" s="4"/>
      <c r="V19" s="4" t="s">
        <v>28238</v>
      </c>
      <c r="W19" s="4" t="s">
        <v>366</v>
      </c>
      <c r="X19" s="4" t="s">
        <v>28239</v>
      </c>
      <c r="Y19" s="4" t="s">
        <v>28240</v>
      </c>
      <c r="Z19" s="4" t="s">
        <v>28241</v>
      </c>
      <c r="AA19" s="4" t="s">
        <v>28242</v>
      </c>
      <c r="AB19" s="4" t="s">
        <v>28243</v>
      </c>
      <c r="AJ19" s="4" t="s">
        <v>28237</v>
      </c>
      <c r="AK19" s="4">
        <v>-1.7272611</v>
      </c>
      <c r="AM19">
        <v>1</v>
      </c>
      <c r="AN19">
        <f>COUNT(AK62:AK101)</f>
        <v>40</v>
      </c>
      <c r="AP19" s="16">
        <v>3</v>
      </c>
      <c r="AQ19" s="16">
        <v>0</v>
      </c>
      <c r="AR19" s="16" t="s">
        <v>28537</v>
      </c>
    </row>
    <row r="20" spans="1:44" x14ac:dyDescent="0.25">
      <c r="A20" s="4" t="s">
        <v>28281</v>
      </c>
      <c r="B20" s="4">
        <v>-1.7256942</v>
      </c>
      <c r="C20" s="4">
        <v>4.0441126000000001E-2</v>
      </c>
      <c r="D20" s="4" t="s">
        <v>28282</v>
      </c>
      <c r="E20" s="4" t="s">
        <v>28283</v>
      </c>
      <c r="F20" s="4" t="s">
        <v>28284</v>
      </c>
      <c r="G20" s="4" t="s">
        <v>28285</v>
      </c>
      <c r="H20" s="4" t="s">
        <v>28286</v>
      </c>
      <c r="I20" s="4" t="s">
        <v>28287</v>
      </c>
      <c r="J20" s="4" t="s">
        <v>28288</v>
      </c>
      <c r="K20" s="5">
        <v>2.7000000000000001E-82</v>
      </c>
      <c r="L20" s="4"/>
      <c r="M20" s="4"/>
      <c r="N20" s="4"/>
      <c r="O20" s="4"/>
      <c r="P20" s="4"/>
      <c r="Q20" s="4"/>
      <c r="R20" s="4"/>
      <c r="S20" s="4"/>
      <c r="T20" s="4"/>
      <c r="U20" s="4"/>
      <c r="V20" s="4" t="s">
        <v>28289</v>
      </c>
      <c r="W20" s="4" t="s">
        <v>501</v>
      </c>
      <c r="X20" s="4" t="s">
        <v>28290</v>
      </c>
      <c r="Y20" s="4" t="s">
        <v>28291</v>
      </c>
      <c r="Z20" s="4" t="s">
        <v>28292</v>
      </c>
      <c r="AA20" s="4" t="s">
        <v>28293</v>
      </c>
      <c r="AB20" s="4" t="s">
        <v>28294</v>
      </c>
      <c r="AJ20" s="4" t="s">
        <v>28281</v>
      </c>
      <c r="AK20" s="4">
        <v>-1.7256942</v>
      </c>
      <c r="AM20">
        <v>2</v>
      </c>
      <c r="AN20">
        <f>COUNT(AK102:AK105)</f>
        <v>4</v>
      </c>
      <c r="AP20" s="16">
        <v>4</v>
      </c>
      <c r="AQ20" s="16">
        <v>0</v>
      </c>
      <c r="AR20" s="16" t="s">
        <v>28538</v>
      </c>
    </row>
    <row r="21" spans="1:44" x14ac:dyDescent="0.25">
      <c r="A21" s="4" t="s">
        <v>5540</v>
      </c>
      <c r="B21" s="4">
        <v>-1.7177373</v>
      </c>
      <c r="C21" s="5">
        <v>2.1559544E-2</v>
      </c>
      <c r="D21" s="4" t="s">
        <v>59</v>
      </c>
      <c r="E21" s="4"/>
      <c r="F21" s="4"/>
      <c r="G21" s="4"/>
      <c r="H21" s="4"/>
      <c r="I21" s="4"/>
      <c r="J21" s="4"/>
      <c r="K21" s="4"/>
      <c r="L21" s="4"/>
      <c r="M21" s="4"/>
      <c r="N21" s="4"/>
      <c r="O21" s="4"/>
      <c r="P21" s="4"/>
      <c r="Q21" s="4"/>
      <c r="R21" s="4"/>
      <c r="S21" s="4"/>
      <c r="T21" s="4"/>
      <c r="U21" s="4"/>
      <c r="V21" s="4" t="s">
        <v>5541</v>
      </c>
      <c r="W21" s="4" t="s">
        <v>5542</v>
      </c>
      <c r="X21" s="4" t="s">
        <v>5543</v>
      </c>
      <c r="Y21" s="4" t="s">
        <v>5544</v>
      </c>
      <c r="Z21" s="4" t="s">
        <v>5545</v>
      </c>
      <c r="AA21" s="4" t="s">
        <v>5546</v>
      </c>
      <c r="AB21" s="4" t="s">
        <v>5547</v>
      </c>
      <c r="AJ21" s="4" t="s">
        <v>5540</v>
      </c>
      <c r="AK21" s="4">
        <v>-1.7177373</v>
      </c>
      <c r="AM21">
        <v>3</v>
      </c>
      <c r="AN21" s="12">
        <v>0</v>
      </c>
      <c r="AP21" s="16">
        <v>5</v>
      </c>
      <c r="AQ21" s="16">
        <v>0</v>
      </c>
      <c r="AR21" s="16" t="s">
        <v>28539</v>
      </c>
    </row>
    <row r="22" spans="1:44" x14ac:dyDescent="0.25">
      <c r="A22" s="4" t="s">
        <v>5706</v>
      </c>
      <c r="B22" s="4">
        <v>-1.7166014999999999</v>
      </c>
      <c r="C22" s="5">
        <v>1.3478496E-2</v>
      </c>
      <c r="D22" s="4" t="s">
        <v>5707</v>
      </c>
      <c r="E22" s="4" t="s">
        <v>5708</v>
      </c>
      <c r="F22" s="4" t="s">
        <v>5709</v>
      </c>
      <c r="G22" s="4" t="s">
        <v>5710</v>
      </c>
      <c r="H22" s="4" t="s">
        <v>5711</v>
      </c>
      <c r="I22" s="4" t="s">
        <v>5712</v>
      </c>
      <c r="J22" s="4" t="s">
        <v>114</v>
      </c>
      <c r="K22" s="5">
        <v>3.7E-57</v>
      </c>
      <c r="L22" s="4"/>
      <c r="M22" s="4"/>
      <c r="N22" s="4"/>
      <c r="O22" s="4"/>
      <c r="P22" s="4"/>
      <c r="Q22" s="4"/>
      <c r="R22" s="4"/>
      <c r="S22" s="4"/>
      <c r="T22" s="4"/>
      <c r="U22" s="4"/>
      <c r="V22" s="4" t="s">
        <v>5713</v>
      </c>
      <c r="W22" s="4" t="s">
        <v>318</v>
      </c>
      <c r="X22" s="4" t="s">
        <v>5714</v>
      </c>
      <c r="Y22" s="4" t="s">
        <v>5715</v>
      </c>
      <c r="Z22" s="4" t="s">
        <v>5716</v>
      </c>
      <c r="AA22" s="4" t="s">
        <v>5717</v>
      </c>
      <c r="AB22" s="4" t="s">
        <v>5718</v>
      </c>
      <c r="AJ22" s="4" t="s">
        <v>5706</v>
      </c>
      <c r="AK22" s="4">
        <v>-1.7166014999999999</v>
      </c>
      <c r="AM22">
        <v>4</v>
      </c>
      <c r="AN22" s="12">
        <v>0</v>
      </c>
    </row>
    <row r="23" spans="1:44" x14ac:dyDescent="0.25">
      <c r="A23" s="4" t="s">
        <v>5492</v>
      </c>
      <c r="B23" s="4">
        <v>-1.7131430000000001</v>
      </c>
      <c r="C23" s="5">
        <v>8.8060815000000001E-3</v>
      </c>
      <c r="D23" s="4" t="s">
        <v>59</v>
      </c>
      <c r="E23" s="4"/>
      <c r="F23" s="4"/>
      <c r="G23" s="4"/>
      <c r="H23" s="4"/>
      <c r="I23" s="4"/>
      <c r="J23" s="4"/>
      <c r="K23" s="4"/>
      <c r="L23" s="4"/>
      <c r="M23" s="4"/>
      <c r="N23" s="4"/>
      <c r="O23" s="4"/>
      <c r="P23" s="4"/>
      <c r="Q23" s="4"/>
      <c r="R23" s="4"/>
      <c r="S23" s="4"/>
      <c r="T23" s="4"/>
      <c r="U23" s="4"/>
      <c r="V23" s="4" t="s">
        <v>5493</v>
      </c>
      <c r="W23" s="4" t="s">
        <v>5494</v>
      </c>
      <c r="X23" s="4" t="s">
        <v>5495</v>
      </c>
      <c r="Y23" s="4" t="s">
        <v>5496</v>
      </c>
      <c r="Z23" s="4"/>
      <c r="AA23" s="4"/>
      <c r="AB23" s="4"/>
      <c r="AJ23" s="4" t="s">
        <v>5492</v>
      </c>
      <c r="AK23" s="4">
        <v>-1.7131430000000001</v>
      </c>
      <c r="AM23">
        <v>5</v>
      </c>
      <c r="AN23" s="12">
        <v>0</v>
      </c>
    </row>
    <row r="24" spans="1:44" x14ac:dyDescent="0.25">
      <c r="A24" s="4" t="s">
        <v>5621</v>
      </c>
      <c r="B24" s="4">
        <v>-1.7091542</v>
      </c>
      <c r="C24" s="5">
        <v>1.9295901000000001E-2</v>
      </c>
      <c r="D24" s="4" t="s">
        <v>59</v>
      </c>
      <c r="E24" s="4"/>
      <c r="F24" s="4"/>
      <c r="G24" s="4"/>
      <c r="H24" s="4"/>
      <c r="I24" s="4"/>
      <c r="J24" s="4"/>
      <c r="K24" s="4"/>
      <c r="L24" s="4"/>
      <c r="M24" s="4"/>
      <c r="N24" s="4"/>
      <c r="O24" s="4"/>
      <c r="P24" s="4"/>
      <c r="Q24" s="4"/>
      <c r="R24" s="4"/>
      <c r="S24" s="4"/>
      <c r="T24" s="4"/>
      <c r="U24" s="4"/>
      <c r="V24" s="4" t="s">
        <v>5622</v>
      </c>
      <c r="W24" s="4" t="s">
        <v>2686</v>
      </c>
      <c r="X24" s="4" t="s">
        <v>5623</v>
      </c>
      <c r="Y24" s="4" t="s">
        <v>5624</v>
      </c>
      <c r="Z24" s="4" t="s">
        <v>5625</v>
      </c>
      <c r="AA24" s="4" t="s">
        <v>5626</v>
      </c>
      <c r="AB24" s="4" t="s">
        <v>5627</v>
      </c>
      <c r="AJ24" s="4" t="s">
        <v>5621</v>
      </c>
      <c r="AK24" s="4">
        <v>-1.7091542</v>
      </c>
      <c r="AM24">
        <v>6</v>
      </c>
      <c r="AN24" s="12">
        <v>0</v>
      </c>
      <c r="AP24" s="12"/>
    </row>
    <row r="25" spans="1:44" x14ac:dyDescent="0.25">
      <c r="A25" s="4" t="s">
        <v>5372</v>
      </c>
      <c r="B25" s="4">
        <v>-1.7028977000000001</v>
      </c>
      <c r="C25" s="4">
        <v>2.2582613000000001E-2</v>
      </c>
      <c r="D25" s="4" t="s">
        <v>450</v>
      </c>
      <c r="E25" s="4" t="s">
        <v>5373</v>
      </c>
      <c r="F25" s="4" t="s">
        <v>5374</v>
      </c>
      <c r="G25" s="4" t="s">
        <v>5375</v>
      </c>
      <c r="H25" s="4" t="s">
        <v>5376</v>
      </c>
      <c r="I25" s="4" t="s">
        <v>1512</v>
      </c>
      <c r="J25" s="4" t="s">
        <v>1513</v>
      </c>
      <c r="K25" s="5">
        <v>1.1999999999999999E-62</v>
      </c>
      <c r="L25" s="4"/>
      <c r="M25" s="4"/>
      <c r="N25" s="4"/>
      <c r="O25" s="4"/>
      <c r="P25" s="4"/>
      <c r="Q25" s="4"/>
      <c r="R25" s="4"/>
      <c r="S25" s="4"/>
      <c r="T25" s="4"/>
      <c r="U25" s="4"/>
      <c r="V25" s="4" t="s">
        <v>5377</v>
      </c>
      <c r="W25" s="4" t="s">
        <v>5378</v>
      </c>
      <c r="X25" s="4" t="s">
        <v>5379</v>
      </c>
      <c r="Y25" s="4" t="s">
        <v>5380</v>
      </c>
      <c r="Z25" s="4" t="s">
        <v>5381</v>
      </c>
      <c r="AA25" s="4" t="s">
        <v>5382</v>
      </c>
      <c r="AB25" s="4" t="s">
        <v>5383</v>
      </c>
      <c r="AJ25" s="4" t="s">
        <v>5372</v>
      </c>
      <c r="AK25" s="4">
        <v>-1.7028977000000001</v>
      </c>
      <c r="AM25">
        <v>7</v>
      </c>
      <c r="AN25" s="12">
        <v>0</v>
      </c>
      <c r="AP25" s="12"/>
    </row>
    <row r="26" spans="1:44" x14ac:dyDescent="0.25">
      <c r="A26" s="4" t="s">
        <v>28196</v>
      </c>
      <c r="B26" s="4">
        <v>-1.6949494000000001</v>
      </c>
      <c r="C26" s="4">
        <v>1.36585245E-2</v>
      </c>
      <c r="D26" s="4" t="s">
        <v>59</v>
      </c>
      <c r="E26" s="4"/>
      <c r="F26" s="4"/>
      <c r="G26" s="4"/>
      <c r="H26" s="4"/>
      <c r="I26" s="4"/>
      <c r="J26" s="4"/>
      <c r="K26" s="4"/>
      <c r="L26" s="4"/>
      <c r="M26" s="4"/>
      <c r="N26" s="4"/>
      <c r="O26" s="4"/>
      <c r="P26" s="4"/>
      <c r="Q26" s="4"/>
      <c r="R26" s="4"/>
      <c r="S26" s="4"/>
      <c r="T26" s="4"/>
      <c r="U26" s="4"/>
      <c r="V26" s="4" t="s">
        <v>162</v>
      </c>
      <c r="W26" s="4" t="s">
        <v>163</v>
      </c>
      <c r="X26" s="4" t="s">
        <v>163</v>
      </c>
      <c r="Y26" s="4" t="s">
        <v>164</v>
      </c>
      <c r="Z26" s="4"/>
      <c r="AA26" s="4"/>
      <c r="AB26" s="4"/>
      <c r="AJ26" s="4" t="s">
        <v>28196</v>
      </c>
      <c r="AK26" s="4">
        <v>-1.6949494000000001</v>
      </c>
      <c r="AM26">
        <v>8</v>
      </c>
      <c r="AN26" s="12">
        <v>0</v>
      </c>
      <c r="AP26" s="12"/>
    </row>
    <row r="27" spans="1:44" x14ac:dyDescent="0.25">
      <c r="A27" s="4" t="s">
        <v>28307</v>
      </c>
      <c r="B27" s="4">
        <v>-1.6900291000000001</v>
      </c>
      <c r="C27" s="4">
        <v>7.8661730000000006E-3</v>
      </c>
      <c r="D27" s="4" t="s">
        <v>59</v>
      </c>
      <c r="E27" s="4"/>
      <c r="F27" s="4"/>
      <c r="G27" s="4"/>
      <c r="H27" s="4"/>
      <c r="I27" s="4"/>
      <c r="J27" s="4"/>
      <c r="K27" s="4"/>
      <c r="L27" s="4"/>
      <c r="M27" s="4"/>
      <c r="N27" s="4"/>
      <c r="O27" s="4"/>
      <c r="P27" s="4"/>
      <c r="Q27" s="4"/>
      <c r="R27" s="4"/>
      <c r="S27" s="4"/>
      <c r="T27" s="4"/>
      <c r="U27" s="4"/>
      <c r="V27" s="4" t="s">
        <v>28308</v>
      </c>
      <c r="W27" s="4" t="s">
        <v>5534</v>
      </c>
      <c r="X27" s="4" t="s">
        <v>28309</v>
      </c>
      <c r="Y27" s="4" t="s">
        <v>28310</v>
      </c>
      <c r="Z27" s="4" t="s">
        <v>28311</v>
      </c>
      <c r="AA27" s="4" t="s">
        <v>28312</v>
      </c>
      <c r="AB27" s="4" t="s">
        <v>6885</v>
      </c>
      <c r="AJ27" s="4" t="s">
        <v>28307</v>
      </c>
      <c r="AK27" s="4">
        <v>-1.6900291000000001</v>
      </c>
      <c r="AN27" s="12"/>
      <c r="AP27" s="12"/>
    </row>
    <row r="28" spans="1:44" x14ac:dyDescent="0.25">
      <c r="A28" s="4" t="s">
        <v>28481</v>
      </c>
      <c r="B28" s="4">
        <v>-1.6845851000000001</v>
      </c>
      <c r="C28" s="4">
        <v>3.4743726000000003E-2</v>
      </c>
      <c r="D28" s="4" t="s">
        <v>2198</v>
      </c>
      <c r="E28" s="4" t="s">
        <v>28482</v>
      </c>
      <c r="F28" s="4" t="s">
        <v>28483</v>
      </c>
      <c r="G28" s="4" t="s">
        <v>28484</v>
      </c>
      <c r="H28" s="4" t="s">
        <v>28485</v>
      </c>
      <c r="I28" s="4" t="s">
        <v>677</v>
      </c>
      <c r="J28" s="4" t="s">
        <v>678</v>
      </c>
      <c r="K28" s="5">
        <v>3.9000000000000001E-36</v>
      </c>
      <c r="L28" s="4"/>
      <c r="M28" s="4"/>
      <c r="N28" s="4"/>
      <c r="O28" s="4"/>
      <c r="P28" s="4"/>
      <c r="Q28" s="4"/>
      <c r="R28" s="4"/>
      <c r="S28" s="4"/>
      <c r="T28" s="4"/>
      <c r="U28" s="4"/>
      <c r="V28" s="4" t="s">
        <v>28486</v>
      </c>
      <c r="W28" s="4" t="s">
        <v>213</v>
      </c>
      <c r="X28" s="4" t="s">
        <v>3755</v>
      </c>
      <c r="Y28" s="4" t="s">
        <v>28487</v>
      </c>
      <c r="Z28" s="4" t="s">
        <v>28488</v>
      </c>
      <c r="AA28" s="4" t="s">
        <v>28489</v>
      </c>
      <c r="AB28" s="4" t="s">
        <v>28490</v>
      </c>
      <c r="AJ28" s="4" t="s">
        <v>28481</v>
      </c>
      <c r="AK28" s="4">
        <v>-1.6845851000000001</v>
      </c>
      <c r="AN28" s="12"/>
      <c r="AP28" s="12"/>
    </row>
    <row r="29" spans="1:44" x14ac:dyDescent="0.25">
      <c r="A29" s="4" t="s">
        <v>28390</v>
      </c>
      <c r="B29" s="4">
        <v>-1.6616788</v>
      </c>
      <c r="C29" s="4">
        <v>4.8388637999999998E-2</v>
      </c>
      <c r="D29" s="4" t="s">
        <v>59</v>
      </c>
      <c r="E29" s="4"/>
      <c r="F29" s="4"/>
      <c r="G29" s="4"/>
      <c r="H29" s="4"/>
      <c r="I29" s="4"/>
      <c r="J29" s="4"/>
      <c r="K29" s="4"/>
      <c r="L29" s="4"/>
      <c r="M29" s="4"/>
      <c r="N29" s="4"/>
      <c r="O29" s="4"/>
      <c r="P29" s="4"/>
      <c r="Q29" s="4"/>
      <c r="R29" s="4"/>
      <c r="S29" s="4"/>
      <c r="T29" s="4"/>
      <c r="U29" s="4"/>
      <c r="V29" s="4" t="s">
        <v>28391</v>
      </c>
      <c r="W29" s="4" t="s">
        <v>5494</v>
      </c>
      <c r="X29" s="4" t="s">
        <v>28392</v>
      </c>
      <c r="Y29" s="4" t="s">
        <v>28393</v>
      </c>
      <c r="Z29" s="4" t="s">
        <v>28394</v>
      </c>
      <c r="AA29" s="4" t="s">
        <v>28395</v>
      </c>
      <c r="AB29" s="4" t="s">
        <v>5476</v>
      </c>
      <c r="AJ29" s="4" t="s">
        <v>28390</v>
      </c>
      <c r="AK29" s="4">
        <v>-1.6616788</v>
      </c>
      <c r="AN29" s="12"/>
      <c r="AP29" s="12"/>
    </row>
    <row r="30" spans="1:44" x14ac:dyDescent="0.25">
      <c r="A30" s="4" t="s">
        <v>5628</v>
      </c>
      <c r="B30" s="4">
        <v>-1.6543577</v>
      </c>
      <c r="C30" s="5">
        <v>9.8683929999999996E-3</v>
      </c>
      <c r="D30" s="4" t="s">
        <v>5629</v>
      </c>
      <c r="E30" s="4" t="s">
        <v>5630</v>
      </c>
      <c r="F30" s="4" t="s">
        <v>5631</v>
      </c>
      <c r="G30" s="4" t="s">
        <v>5632</v>
      </c>
      <c r="H30" s="4" t="s">
        <v>5633</v>
      </c>
      <c r="I30" s="4" t="s">
        <v>5634</v>
      </c>
      <c r="J30" s="4" t="s">
        <v>28517</v>
      </c>
      <c r="K30" s="5">
        <v>2.3000000000000001E-11</v>
      </c>
      <c r="L30" s="4"/>
      <c r="M30" s="4"/>
      <c r="N30" s="4"/>
      <c r="O30" s="4"/>
      <c r="P30" s="4"/>
      <c r="Q30" s="4"/>
      <c r="R30" s="4"/>
      <c r="S30" s="4"/>
      <c r="T30" s="4"/>
      <c r="U30" s="4"/>
      <c r="V30" s="4" t="s">
        <v>1000</v>
      </c>
      <c r="W30" s="4" t="s">
        <v>186</v>
      </c>
      <c r="X30" s="4" t="s">
        <v>1001</v>
      </c>
      <c r="Y30" s="4" t="s">
        <v>1002</v>
      </c>
      <c r="Z30" s="4" t="s">
        <v>1003</v>
      </c>
      <c r="AA30" s="4" t="s">
        <v>1004</v>
      </c>
      <c r="AB30" s="4" t="s">
        <v>1005</v>
      </c>
      <c r="AJ30" s="4" t="s">
        <v>5628</v>
      </c>
      <c r="AK30" s="4">
        <v>-1.6543577</v>
      </c>
      <c r="AP30" s="12"/>
    </row>
    <row r="31" spans="1:44" x14ac:dyDescent="0.25">
      <c r="A31" s="4" t="s">
        <v>28136</v>
      </c>
      <c r="B31" s="4">
        <v>-1.6328317000000001</v>
      </c>
      <c r="C31" s="4">
        <v>3.015002E-2</v>
      </c>
      <c r="D31" s="4" t="s">
        <v>59</v>
      </c>
      <c r="E31" s="4"/>
      <c r="F31" s="4"/>
      <c r="G31" s="4"/>
      <c r="H31" s="4"/>
      <c r="I31" s="4"/>
      <c r="J31" s="4"/>
      <c r="K31" s="4"/>
      <c r="L31" s="4"/>
      <c r="M31" s="4"/>
      <c r="N31" s="4"/>
      <c r="O31" s="4"/>
      <c r="P31" s="4"/>
      <c r="Q31" s="4"/>
      <c r="R31" s="4"/>
      <c r="S31" s="4"/>
      <c r="T31" s="4"/>
      <c r="U31" s="4"/>
      <c r="V31" s="4"/>
      <c r="W31" s="4"/>
      <c r="X31" s="4"/>
      <c r="Y31" s="4"/>
      <c r="Z31" s="4"/>
      <c r="AA31" s="4"/>
      <c r="AB31" s="4"/>
      <c r="AJ31" s="4" t="s">
        <v>28136</v>
      </c>
      <c r="AK31" s="4">
        <v>-1.6328317000000001</v>
      </c>
      <c r="AP31" s="12"/>
    </row>
    <row r="32" spans="1:44" x14ac:dyDescent="0.25">
      <c r="A32" s="4" t="s">
        <v>5669</v>
      </c>
      <c r="B32" s="4">
        <v>-1.6307849000000001</v>
      </c>
      <c r="C32" s="5">
        <v>9.8683929999999996E-3</v>
      </c>
      <c r="D32" s="4" t="s">
        <v>59</v>
      </c>
      <c r="E32" s="4"/>
      <c r="F32" s="4"/>
      <c r="G32" s="4"/>
      <c r="H32" s="4"/>
      <c r="I32" s="4"/>
      <c r="J32" s="4"/>
      <c r="K32" s="4"/>
      <c r="L32" s="4"/>
      <c r="M32" s="4"/>
      <c r="N32" s="4"/>
      <c r="O32" s="4"/>
      <c r="P32" s="4"/>
      <c r="Q32" s="4"/>
      <c r="R32" s="4"/>
      <c r="S32" s="4"/>
      <c r="T32" s="4"/>
      <c r="U32" s="4"/>
      <c r="V32" s="4" t="s">
        <v>5670</v>
      </c>
      <c r="W32" s="4" t="s">
        <v>5671</v>
      </c>
      <c r="X32" s="4" t="s">
        <v>5672</v>
      </c>
      <c r="Y32" s="4" t="s">
        <v>5673</v>
      </c>
      <c r="Z32" s="4" t="s">
        <v>5674</v>
      </c>
      <c r="AA32" s="4" t="s">
        <v>5675</v>
      </c>
      <c r="AB32" s="4" t="s">
        <v>5676</v>
      </c>
      <c r="AJ32" s="4" t="s">
        <v>5669</v>
      </c>
      <c r="AK32" s="4">
        <v>-1.6307849000000001</v>
      </c>
      <c r="AP32" s="12"/>
    </row>
    <row r="33" spans="1:42" x14ac:dyDescent="0.25">
      <c r="A33" s="4" t="s">
        <v>28156</v>
      </c>
      <c r="B33" s="4">
        <v>-1.6216082999999999</v>
      </c>
      <c r="C33" s="4">
        <v>7.8661730000000006E-3</v>
      </c>
      <c r="D33" s="4" t="s">
        <v>28157</v>
      </c>
      <c r="E33" s="4" t="s">
        <v>28158</v>
      </c>
      <c r="F33" s="4" t="s">
        <v>28159</v>
      </c>
      <c r="G33" s="4" t="s">
        <v>28160</v>
      </c>
      <c r="H33" s="4" t="s">
        <v>28161</v>
      </c>
      <c r="I33" s="4" t="s">
        <v>28162</v>
      </c>
      <c r="J33" s="4" t="s">
        <v>9378</v>
      </c>
      <c r="K33" s="5">
        <v>9E-103</v>
      </c>
      <c r="L33" s="4"/>
      <c r="M33" s="4"/>
      <c r="N33" s="4"/>
      <c r="O33" s="4"/>
      <c r="P33" s="4"/>
      <c r="Q33" s="4"/>
      <c r="R33" s="4"/>
      <c r="S33" s="4"/>
      <c r="T33" s="4"/>
      <c r="U33" s="4"/>
      <c r="V33" s="4" t="s">
        <v>28163</v>
      </c>
      <c r="W33" s="4" t="s">
        <v>28164</v>
      </c>
      <c r="X33" s="4" t="s">
        <v>28165</v>
      </c>
      <c r="Y33" s="4" t="s">
        <v>28166</v>
      </c>
      <c r="Z33" s="4" t="s">
        <v>28167</v>
      </c>
      <c r="AA33" s="4" t="s">
        <v>28168</v>
      </c>
      <c r="AB33" s="4" t="s">
        <v>28169</v>
      </c>
      <c r="AJ33" s="4" t="s">
        <v>28156</v>
      </c>
      <c r="AK33" s="4">
        <v>-1.6216082999999999</v>
      </c>
      <c r="AP33" s="12"/>
    </row>
    <row r="34" spans="1:42" x14ac:dyDescent="0.25">
      <c r="A34" s="4" t="s">
        <v>5391</v>
      </c>
      <c r="B34" s="4">
        <v>-1.6136925</v>
      </c>
      <c r="C34" s="4">
        <v>1.0618822E-2</v>
      </c>
      <c r="D34" s="4" t="s">
        <v>5392</v>
      </c>
      <c r="E34" s="4" t="s">
        <v>5393</v>
      </c>
      <c r="F34" s="4" t="s">
        <v>5394</v>
      </c>
      <c r="G34" s="4" t="s">
        <v>5395</v>
      </c>
      <c r="H34" s="4" t="s">
        <v>5396</v>
      </c>
      <c r="I34" s="4" t="s">
        <v>5397</v>
      </c>
      <c r="J34" s="4" t="s">
        <v>5398</v>
      </c>
      <c r="K34" s="5">
        <v>1.4E-27</v>
      </c>
      <c r="L34" s="4"/>
      <c r="M34" s="4"/>
      <c r="N34" s="4"/>
      <c r="O34" s="4"/>
      <c r="P34" s="4"/>
      <c r="Q34" s="4"/>
      <c r="R34" s="4"/>
      <c r="S34" s="4"/>
      <c r="T34" s="4"/>
      <c r="U34" s="4"/>
      <c r="V34" s="4" t="s">
        <v>162</v>
      </c>
      <c r="W34" s="4" t="s">
        <v>163</v>
      </c>
      <c r="X34" s="4" t="s">
        <v>163</v>
      </c>
      <c r="Y34" s="4" t="s">
        <v>220</v>
      </c>
      <c r="Z34" s="4"/>
      <c r="AA34" s="4"/>
      <c r="AB34" s="4"/>
      <c r="AJ34" s="4" t="s">
        <v>5391</v>
      </c>
      <c r="AK34" s="4">
        <v>-1.6136925</v>
      </c>
      <c r="AP34" s="12"/>
    </row>
    <row r="35" spans="1:42" x14ac:dyDescent="0.25">
      <c r="A35" s="4" t="s">
        <v>5441</v>
      </c>
      <c r="B35" s="4">
        <v>-1.6118001</v>
      </c>
      <c r="C35" s="5">
        <v>1.212822E-2</v>
      </c>
      <c r="D35" s="4" t="s">
        <v>5442</v>
      </c>
      <c r="E35" s="4" t="s">
        <v>5443</v>
      </c>
      <c r="F35" s="4" t="s">
        <v>5444</v>
      </c>
      <c r="G35" s="4" t="s">
        <v>5445</v>
      </c>
      <c r="H35" s="4" t="s">
        <v>5446</v>
      </c>
      <c r="I35" s="4" t="s">
        <v>5447</v>
      </c>
      <c r="J35" s="4" t="s">
        <v>1136</v>
      </c>
      <c r="K35" s="5">
        <v>5.1999999999999997E-45</v>
      </c>
      <c r="L35" s="4"/>
      <c r="M35" s="4"/>
      <c r="N35" s="4"/>
      <c r="O35" s="4"/>
      <c r="P35" s="4"/>
      <c r="Q35" s="4"/>
      <c r="R35" s="4"/>
      <c r="S35" s="4"/>
      <c r="T35" s="4"/>
      <c r="U35" s="4"/>
      <c r="V35" s="4" t="s">
        <v>5448</v>
      </c>
      <c r="W35" s="4" t="s">
        <v>5449</v>
      </c>
      <c r="X35" s="4" t="s">
        <v>5450</v>
      </c>
      <c r="Y35" s="4" t="s">
        <v>5451</v>
      </c>
      <c r="Z35" s="4" t="s">
        <v>5452</v>
      </c>
      <c r="AA35" s="4" t="s">
        <v>5453</v>
      </c>
      <c r="AB35" s="4" t="s">
        <v>5454</v>
      </c>
      <c r="AJ35" s="4" t="s">
        <v>5441</v>
      </c>
      <c r="AK35" s="4">
        <v>-1.6118001</v>
      </c>
      <c r="AP35" s="12"/>
    </row>
    <row r="36" spans="1:42" x14ac:dyDescent="0.25">
      <c r="A36" s="4" t="s">
        <v>5424</v>
      </c>
      <c r="B36" s="4">
        <v>-1.6093659</v>
      </c>
      <c r="C36" s="5">
        <v>7.8661730000000006E-3</v>
      </c>
      <c r="D36" s="4" t="s">
        <v>5425</v>
      </c>
      <c r="E36" s="4" t="s">
        <v>5426</v>
      </c>
      <c r="F36" s="4" t="s">
        <v>5427</v>
      </c>
      <c r="G36" s="4" t="s">
        <v>5428</v>
      </c>
      <c r="H36" s="4" t="s">
        <v>5429</v>
      </c>
      <c r="I36" s="4" t="s">
        <v>5430</v>
      </c>
      <c r="J36" s="4" t="s">
        <v>5431</v>
      </c>
      <c r="K36" s="5">
        <v>5.1999999999999997E-16</v>
      </c>
      <c r="L36" s="4"/>
      <c r="M36" s="4"/>
      <c r="N36" s="4"/>
      <c r="O36" s="4"/>
      <c r="P36" s="4"/>
      <c r="Q36" s="4"/>
      <c r="R36" s="4"/>
      <c r="S36" s="4"/>
      <c r="T36" s="4"/>
      <c r="U36" s="4"/>
      <c r="V36" s="4" t="s">
        <v>5432</v>
      </c>
      <c r="W36" s="4" t="s">
        <v>5433</v>
      </c>
      <c r="X36" s="4" t="s">
        <v>5434</v>
      </c>
      <c r="Y36" s="4" t="s">
        <v>5435</v>
      </c>
      <c r="Z36" s="4" t="s">
        <v>5436</v>
      </c>
      <c r="AA36" s="4" t="s">
        <v>5436</v>
      </c>
      <c r="AB36" s="4" t="s">
        <v>5436</v>
      </c>
      <c r="AJ36" s="4" t="s">
        <v>5424</v>
      </c>
      <c r="AK36" s="4">
        <v>-1.6093659</v>
      </c>
      <c r="AP36" s="12"/>
    </row>
    <row r="37" spans="1:42" x14ac:dyDescent="0.25">
      <c r="A37" s="4" t="s">
        <v>5811</v>
      </c>
      <c r="B37" s="4">
        <v>-1.6054994</v>
      </c>
      <c r="C37" s="5">
        <v>3.1695510000000003E-2</v>
      </c>
      <c r="D37" s="4" t="s">
        <v>5812</v>
      </c>
      <c r="E37" s="4" t="s">
        <v>5813</v>
      </c>
      <c r="F37" s="4" t="s">
        <v>5814</v>
      </c>
      <c r="G37" s="4" t="s">
        <v>5815</v>
      </c>
      <c r="H37" s="4" t="s">
        <v>5816</v>
      </c>
      <c r="I37" s="4" t="s">
        <v>5817</v>
      </c>
      <c r="J37" s="4" t="s">
        <v>4384</v>
      </c>
      <c r="K37" s="5">
        <v>5.6999999999999999E-43</v>
      </c>
      <c r="L37" s="4"/>
      <c r="M37" s="4"/>
      <c r="N37" s="4"/>
      <c r="O37" s="4"/>
      <c r="P37" s="4"/>
      <c r="Q37" s="4"/>
      <c r="R37" s="4"/>
      <c r="S37" s="4"/>
      <c r="T37" s="4"/>
      <c r="U37" s="4"/>
      <c r="V37" s="4" t="s">
        <v>5818</v>
      </c>
      <c r="W37" s="4" t="s">
        <v>2686</v>
      </c>
      <c r="X37" s="4" t="s">
        <v>5819</v>
      </c>
      <c r="Y37" s="4" t="s">
        <v>5820</v>
      </c>
      <c r="Z37" s="4" t="s">
        <v>160</v>
      </c>
      <c r="AA37" s="4" t="s">
        <v>160</v>
      </c>
      <c r="AB37" s="4" t="s">
        <v>160</v>
      </c>
      <c r="AJ37" s="4" t="s">
        <v>5811</v>
      </c>
      <c r="AK37" s="4">
        <v>-1.6054994</v>
      </c>
      <c r="AP37" s="12"/>
    </row>
    <row r="38" spans="1:42" x14ac:dyDescent="0.25">
      <c r="A38" s="4" t="s">
        <v>5719</v>
      </c>
      <c r="B38" s="4">
        <v>-1.5981609000000001</v>
      </c>
      <c r="C38" s="5">
        <v>1.2675518E-2</v>
      </c>
      <c r="D38" s="4" t="s">
        <v>5720</v>
      </c>
      <c r="E38" s="4" t="s">
        <v>5721</v>
      </c>
      <c r="F38" s="4" t="s">
        <v>5722</v>
      </c>
      <c r="G38" s="4" t="s">
        <v>5723</v>
      </c>
      <c r="H38" s="4" t="s">
        <v>5724</v>
      </c>
      <c r="I38" s="4" t="s">
        <v>5725</v>
      </c>
      <c r="J38" s="4" t="s">
        <v>350</v>
      </c>
      <c r="K38" s="5">
        <v>3.9999999999999999E-12</v>
      </c>
      <c r="L38" s="4"/>
      <c r="M38" s="4"/>
      <c r="N38" s="4"/>
      <c r="O38" s="4"/>
      <c r="P38" s="4"/>
      <c r="Q38" s="4"/>
      <c r="R38" s="4"/>
      <c r="S38" s="4"/>
      <c r="T38" s="4"/>
      <c r="U38" s="4"/>
      <c r="V38" s="4" t="s">
        <v>549</v>
      </c>
      <c r="W38" s="4" t="s">
        <v>550</v>
      </c>
      <c r="X38" s="4" t="s">
        <v>550</v>
      </c>
      <c r="Y38" s="4" t="s">
        <v>5726</v>
      </c>
      <c r="Z38" s="4" t="s">
        <v>552</v>
      </c>
      <c r="AA38" s="4" t="s">
        <v>552</v>
      </c>
      <c r="AB38" s="4" t="s">
        <v>552</v>
      </c>
      <c r="AJ38" s="4" t="s">
        <v>5719</v>
      </c>
      <c r="AK38" s="4">
        <v>-1.5981609000000001</v>
      </c>
      <c r="AP38" s="12"/>
    </row>
    <row r="39" spans="1:42" x14ac:dyDescent="0.25">
      <c r="A39" s="4" t="s">
        <v>5504</v>
      </c>
      <c r="B39" s="4">
        <v>-1.59413</v>
      </c>
      <c r="C39" s="5">
        <v>1.4660205000000001E-2</v>
      </c>
      <c r="D39" s="4" t="s">
        <v>59</v>
      </c>
      <c r="E39" s="4"/>
      <c r="F39" s="4"/>
      <c r="G39" s="4"/>
      <c r="H39" s="4"/>
      <c r="I39" s="4"/>
      <c r="J39" s="4"/>
      <c r="K39" s="4"/>
      <c r="L39" s="4"/>
      <c r="M39" s="4"/>
      <c r="N39" s="4"/>
      <c r="O39" s="4"/>
      <c r="P39" s="4"/>
      <c r="Q39" s="4"/>
      <c r="R39" s="4"/>
      <c r="S39" s="4"/>
      <c r="T39" s="4"/>
      <c r="U39" s="4"/>
      <c r="V39" s="4" t="s">
        <v>5505</v>
      </c>
      <c r="W39" s="4" t="s">
        <v>1847</v>
      </c>
      <c r="X39" s="4" t="s">
        <v>5506</v>
      </c>
      <c r="Y39" s="4" t="s">
        <v>5507</v>
      </c>
      <c r="Z39" s="4" t="s">
        <v>5508</v>
      </c>
      <c r="AA39" s="4" t="s">
        <v>5509</v>
      </c>
      <c r="AB39" s="4" t="s">
        <v>191</v>
      </c>
      <c r="AJ39" s="4" t="s">
        <v>5504</v>
      </c>
      <c r="AK39" s="4">
        <v>-1.59413</v>
      </c>
      <c r="AP39" s="12"/>
    </row>
    <row r="40" spans="1:42" x14ac:dyDescent="0.25">
      <c r="A40" s="4" t="s">
        <v>28346</v>
      </c>
      <c r="B40" s="4">
        <v>-1.5907922999999999</v>
      </c>
      <c r="C40" s="4">
        <v>1.7547725E-2</v>
      </c>
      <c r="D40" s="4" t="s">
        <v>13435</v>
      </c>
      <c r="E40" s="4" t="s">
        <v>28347</v>
      </c>
      <c r="F40" s="4" t="s">
        <v>28348</v>
      </c>
      <c r="G40" s="4" t="s">
        <v>28349</v>
      </c>
      <c r="H40" s="4" t="s">
        <v>28350</v>
      </c>
      <c r="I40" s="4" t="s">
        <v>10852</v>
      </c>
      <c r="J40" s="4" t="s">
        <v>10853</v>
      </c>
      <c r="K40" s="5">
        <v>7.5000000000000002E-59</v>
      </c>
      <c r="L40" s="4"/>
      <c r="M40" s="4"/>
      <c r="N40" s="4"/>
      <c r="O40" s="4"/>
      <c r="P40" s="4"/>
      <c r="Q40" s="4"/>
      <c r="R40" s="4"/>
      <c r="S40" s="4"/>
      <c r="T40" s="4"/>
      <c r="U40" s="4"/>
      <c r="V40" s="4" t="s">
        <v>28351</v>
      </c>
      <c r="W40" s="4" t="s">
        <v>28352</v>
      </c>
      <c r="X40" s="4" t="s">
        <v>28353</v>
      </c>
      <c r="Y40" s="4" t="s">
        <v>28354</v>
      </c>
      <c r="Z40" s="4" t="s">
        <v>28355</v>
      </c>
      <c r="AA40" s="4" t="s">
        <v>28356</v>
      </c>
      <c r="AB40" s="4" t="s">
        <v>28357</v>
      </c>
      <c r="AJ40" s="4" t="s">
        <v>28346</v>
      </c>
      <c r="AK40" s="4">
        <v>-1.5907922999999999</v>
      </c>
      <c r="AP40" s="12"/>
    </row>
    <row r="41" spans="1:42" x14ac:dyDescent="0.25">
      <c r="A41" s="4" t="s">
        <v>28197</v>
      </c>
      <c r="B41" s="4">
        <v>-1.5874387999999999</v>
      </c>
      <c r="C41" s="4">
        <v>8.6144480000000002E-3</v>
      </c>
      <c r="D41" s="4" t="s">
        <v>59</v>
      </c>
      <c r="E41" s="4"/>
      <c r="F41" s="4"/>
      <c r="G41" s="4"/>
      <c r="H41" s="4"/>
      <c r="I41" s="4"/>
      <c r="J41" s="4"/>
      <c r="K41" s="4"/>
      <c r="L41" s="4"/>
      <c r="M41" s="4"/>
      <c r="N41" s="4"/>
      <c r="O41" s="4"/>
      <c r="P41" s="4"/>
      <c r="Q41" s="4"/>
      <c r="R41" s="4"/>
      <c r="S41" s="4"/>
      <c r="T41" s="4"/>
      <c r="U41" s="4"/>
      <c r="V41" s="4"/>
      <c r="W41" s="4"/>
      <c r="X41" s="4"/>
      <c r="Y41" s="4"/>
      <c r="Z41" s="4"/>
      <c r="AA41" s="4"/>
      <c r="AB41" s="4"/>
      <c r="AJ41" s="4" t="s">
        <v>28197</v>
      </c>
      <c r="AK41" s="4">
        <v>-1.5874387999999999</v>
      </c>
      <c r="AP41" s="12"/>
    </row>
    <row r="42" spans="1:42" x14ac:dyDescent="0.25">
      <c r="A42" s="4" t="s">
        <v>28110</v>
      </c>
      <c r="B42" s="4">
        <v>-1.577302</v>
      </c>
      <c r="C42" s="5">
        <v>1.1263179E-2</v>
      </c>
      <c r="D42" s="4" t="s">
        <v>2904</v>
      </c>
      <c r="E42" s="4" t="s">
        <v>28111</v>
      </c>
      <c r="F42" s="4" t="s">
        <v>28112</v>
      </c>
      <c r="G42" s="4" t="s">
        <v>28113</v>
      </c>
      <c r="H42" s="4" t="s">
        <v>28114</v>
      </c>
      <c r="I42" s="4" t="s">
        <v>3018</v>
      </c>
      <c r="J42" s="4" t="s">
        <v>3019</v>
      </c>
      <c r="K42" s="5">
        <v>1.8000000000000002E-30</v>
      </c>
      <c r="L42" s="4"/>
      <c r="M42" s="4"/>
      <c r="N42" s="4"/>
      <c r="O42" s="4"/>
      <c r="P42" s="4"/>
      <c r="Q42" s="4"/>
      <c r="R42" s="4"/>
      <c r="S42" s="4"/>
      <c r="T42" s="4"/>
      <c r="U42" s="4"/>
      <c r="V42" s="4" t="s">
        <v>28115</v>
      </c>
      <c r="W42" s="4" t="s">
        <v>28116</v>
      </c>
      <c r="X42" s="4" t="s">
        <v>28117</v>
      </c>
      <c r="Y42" s="4" t="s">
        <v>28118</v>
      </c>
      <c r="Z42" s="4" t="s">
        <v>28119</v>
      </c>
      <c r="AA42" s="4" t="s">
        <v>28120</v>
      </c>
      <c r="AB42" s="4" t="s">
        <v>28121</v>
      </c>
      <c r="AJ42" s="4" t="s">
        <v>28110</v>
      </c>
      <c r="AK42" s="4">
        <v>-1.577302</v>
      </c>
      <c r="AP42" s="12"/>
    </row>
    <row r="43" spans="1:42" x14ac:dyDescent="0.25">
      <c r="A43" s="4" t="s">
        <v>5679</v>
      </c>
      <c r="B43" s="4">
        <v>-1.5760894999999999</v>
      </c>
      <c r="C43" s="5">
        <v>7.8661730000000006E-3</v>
      </c>
      <c r="D43" s="4" t="s">
        <v>59</v>
      </c>
      <c r="E43" s="4"/>
      <c r="F43" s="4"/>
      <c r="G43" s="4"/>
      <c r="H43" s="4"/>
      <c r="I43" s="4"/>
      <c r="J43" s="4"/>
      <c r="K43" s="4"/>
      <c r="L43" s="4"/>
      <c r="M43" s="4"/>
      <c r="N43" s="4"/>
      <c r="O43" s="4"/>
      <c r="P43" s="4"/>
      <c r="Q43" s="4"/>
      <c r="R43" s="4"/>
      <c r="S43" s="4"/>
      <c r="T43" s="4"/>
      <c r="U43" s="4"/>
      <c r="V43" s="4"/>
      <c r="W43" s="4"/>
      <c r="X43" s="4"/>
      <c r="Y43" s="4"/>
      <c r="Z43" s="4"/>
      <c r="AA43" s="4"/>
      <c r="AB43" s="4"/>
      <c r="AJ43" s="4" t="s">
        <v>5679</v>
      </c>
      <c r="AK43" s="4">
        <v>-1.5760894999999999</v>
      </c>
      <c r="AP43" s="12"/>
    </row>
    <row r="44" spans="1:42" x14ac:dyDescent="0.25">
      <c r="A44" s="4" t="s">
        <v>28128</v>
      </c>
      <c r="B44" s="4">
        <v>-1.5612952</v>
      </c>
      <c r="C44" s="5">
        <v>3.2138380000000001E-2</v>
      </c>
      <c r="D44" s="4" t="s">
        <v>59</v>
      </c>
      <c r="E44" s="4"/>
      <c r="F44" s="4"/>
      <c r="G44" s="4"/>
      <c r="H44" s="4"/>
      <c r="I44" s="4"/>
      <c r="J44" s="4"/>
      <c r="K44" s="4"/>
      <c r="L44" s="4"/>
      <c r="M44" s="4"/>
      <c r="N44" s="4"/>
      <c r="O44" s="4"/>
      <c r="P44" s="4"/>
      <c r="Q44" s="4"/>
      <c r="R44" s="4"/>
      <c r="S44" s="4"/>
      <c r="T44" s="4"/>
      <c r="U44" s="4"/>
      <c r="V44" s="4" t="s">
        <v>28129</v>
      </c>
      <c r="W44" s="4" t="s">
        <v>28130</v>
      </c>
      <c r="X44" s="4" t="s">
        <v>28131</v>
      </c>
      <c r="Y44" s="4" t="s">
        <v>28132</v>
      </c>
      <c r="Z44" s="4" t="s">
        <v>28133</v>
      </c>
      <c r="AA44" s="4" t="s">
        <v>28134</v>
      </c>
      <c r="AB44" s="4" t="s">
        <v>28135</v>
      </c>
      <c r="AJ44" s="4" t="s">
        <v>28128</v>
      </c>
      <c r="AK44" s="4">
        <v>-1.5612952</v>
      </c>
      <c r="AP44" s="12"/>
    </row>
    <row r="45" spans="1:42" x14ac:dyDescent="0.25">
      <c r="A45" s="4" t="s">
        <v>5832</v>
      </c>
      <c r="B45" s="4">
        <v>-1.5590002999999999</v>
      </c>
      <c r="C45" s="5">
        <v>8.6144480000000002E-3</v>
      </c>
      <c r="D45" s="4" t="s">
        <v>5833</v>
      </c>
      <c r="E45" s="4" t="s">
        <v>5834</v>
      </c>
      <c r="F45" s="4" t="s">
        <v>5835</v>
      </c>
      <c r="G45" s="4" t="s">
        <v>5836</v>
      </c>
      <c r="H45" s="4" t="s">
        <v>5837</v>
      </c>
      <c r="I45" s="4" t="s">
        <v>5838</v>
      </c>
      <c r="J45" s="4" t="s">
        <v>1674</v>
      </c>
      <c r="K45" s="5">
        <v>4.1999999999999998E-48</v>
      </c>
      <c r="L45" s="4"/>
      <c r="M45" s="4"/>
      <c r="N45" s="4"/>
      <c r="O45" s="4"/>
      <c r="P45" s="4"/>
      <c r="Q45" s="4"/>
      <c r="R45" s="4"/>
      <c r="S45" s="4"/>
      <c r="T45" s="4"/>
      <c r="U45" s="4"/>
      <c r="V45" s="4" t="s">
        <v>5839</v>
      </c>
      <c r="W45" s="4" t="s">
        <v>2486</v>
      </c>
      <c r="X45" s="4" t="s">
        <v>5840</v>
      </c>
      <c r="Y45" s="4" t="s">
        <v>5841</v>
      </c>
      <c r="Z45" s="4" t="s">
        <v>648</v>
      </c>
      <c r="AA45" s="4" t="s">
        <v>648</v>
      </c>
      <c r="AB45" s="4" t="s">
        <v>648</v>
      </c>
      <c r="AJ45" s="4" t="s">
        <v>5832</v>
      </c>
      <c r="AK45" s="4">
        <v>-1.5590002999999999</v>
      </c>
      <c r="AP45" s="12"/>
    </row>
    <row r="46" spans="1:42" x14ac:dyDescent="0.25">
      <c r="A46" s="4" t="s">
        <v>5587</v>
      </c>
      <c r="B46" s="4">
        <v>-1.5583020000000001</v>
      </c>
      <c r="C46" s="5">
        <v>4.3881424000000002E-2</v>
      </c>
      <c r="D46" s="4" t="s">
        <v>5588</v>
      </c>
      <c r="E46" s="4" t="s">
        <v>5589</v>
      </c>
      <c r="F46" s="4" t="s">
        <v>5590</v>
      </c>
      <c r="G46" s="4" t="s">
        <v>5591</v>
      </c>
      <c r="H46" s="4" t="s">
        <v>5592</v>
      </c>
      <c r="I46" s="4" t="s">
        <v>5593</v>
      </c>
      <c r="J46" s="4" t="s">
        <v>5594</v>
      </c>
      <c r="K46" s="5">
        <v>6.3000000000000003E-129</v>
      </c>
      <c r="L46" s="4"/>
      <c r="M46" s="4"/>
      <c r="N46" s="4"/>
      <c r="O46" s="4"/>
      <c r="P46" s="4"/>
      <c r="Q46" s="4"/>
      <c r="R46" s="4"/>
      <c r="S46" s="4"/>
      <c r="T46" s="4"/>
      <c r="U46" s="4"/>
      <c r="V46" s="4" t="s">
        <v>5595</v>
      </c>
      <c r="W46" s="4" t="s">
        <v>1166</v>
      </c>
      <c r="X46" s="4" t="s">
        <v>5596</v>
      </c>
      <c r="Y46" s="4" t="s">
        <v>5597</v>
      </c>
      <c r="Z46" s="4" t="s">
        <v>5598</v>
      </c>
      <c r="AA46" s="4" t="s">
        <v>5599</v>
      </c>
      <c r="AB46" s="4" t="s">
        <v>5600</v>
      </c>
      <c r="AJ46" s="4" t="s">
        <v>5587</v>
      </c>
      <c r="AK46" s="4">
        <v>-1.5583020000000001</v>
      </c>
      <c r="AP46" s="12"/>
    </row>
    <row r="47" spans="1:42" x14ac:dyDescent="0.25">
      <c r="A47" s="4" t="s">
        <v>28122</v>
      </c>
      <c r="B47" s="4">
        <v>-1.5538964</v>
      </c>
      <c r="C47" s="5">
        <v>1.0653737E-2</v>
      </c>
      <c r="D47" s="4" t="s">
        <v>25323</v>
      </c>
      <c r="E47" s="4" t="s">
        <v>28123</v>
      </c>
      <c r="F47" s="4" t="s">
        <v>28124</v>
      </c>
      <c r="G47" s="4" t="s">
        <v>28125</v>
      </c>
      <c r="H47" s="4" t="s">
        <v>28126</v>
      </c>
      <c r="I47" s="4" t="s">
        <v>21360</v>
      </c>
      <c r="J47" s="4" t="s">
        <v>1471</v>
      </c>
      <c r="K47" s="5">
        <v>3.9000000000000001E-20</v>
      </c>
      <c r="L47" s="4"/>
      <c r="M47" s="4"/>
      <c r="N47" s="4"/>
      <c r="O47" s="4"/>
      <c r="P47" s="4"/>
      <c r="Q47" s="4"/>
      <c r="R47" s="4"/>
      <c r="S47" s="4"/>
      <c r="T47" s="4"/>
      <c r="U47" s="4"/>
      <c r="V47" s="4" t="s">
        <v>544</v>
      </c>
      <c r="W47" s="4" t="s">
        <v>545</v>
      </c>
      <c r="X47" s="4" t="s">
        <v>545</v>
      </c>
      <c r="Y47" s="4" t="s">
        <v>28127</v>
      </c>
      <c r="Z47" s="4" t="s">
        <v>547</v>
      </c>
      <c r="AA47" s="4" t="s">
        <v>547</v>
      </c>
      <c r="AB47" s="4" t="s">
        <v>547</v>
      </c>
      <c r="AJ47" s="4" t="s">
        <v>28122</v>
      </c>
      <c r="AK47" s="4">
        <v>-1.5538964</v>
      </c>
      <c r="AP47" s="12"/>
    </row>
    <row r="48" spans="1:42" x14ac:dyDescent="0.25">
      <c r="A48" s="4" t="s">
        <v>5606</v>
      </c>
      <c r="B48" s="4">
        <v>-1.5528712</v>
      </c>
      <c r="C48" s="5">
        <v>1.6242435E-2</v>
      </c>
      <c r="D48" s="4" t="s">
        <v>5607</v>
      </c>
      <c r="E48" s="4" t="s">
        <v>5608</v>
      </c>
      <c r="F48" s="4" t="s">
        <v>5609</v>
      </c>
      <c r="G48" s="4" t="s">
        <v>5610</v>
      </c>
      <c r="H48" s="4" t="s">
        <v>5611</v>
      </c>
      <c r="I48" s="4" t="s">
        <v>5612</v>
      </c>
      <c r="J48" s="4" t="s">
        <v>5613</v>
      </c>
      <c r="K48" s="5">
        <v>2E-14</v>
      </c>
      <c r="L48" s="4"/>
      <c r="M48" s="4"/>
      <c r="N48" s="4"/>
      <c r="O48" s="4"/>
      <c r="P48" s="4"/>
      <c r="Q48" s="4"/>
      <c r="R48" s="4"/>
      <c r="S48" s="4"/>
      <c r="T48" s="4"/>
      <c r="U48" s="4"/>
      <c r="V48" s="4" t="s">
        <v>5614</v>
      </c>
      <c r="W48" s="4" t="s">
        <v>5615</v>
      </c>
      <c r="X48" s="4" t="s">
        <v>5616</v>
      </c>
      <c r="Y48" s="4" t="s">
        <v>5617</v>
      </c>
      <c r="Z48" s="4" t="s">
        <v>5618</v>
      </c>
      <c r="AA48" s="4" t="s">
        <v>5619</v>
      </c>
      <c r="AB48" s="4" t="s">
        <v>5620</v>
      </c>
      <c r="AJ48" s="4" t="s">
        <v>5606</v>
      </c>
      <c r="AK48" s="4">
        <v>-1.5528712</v>
      </c>
      <c r="AP48" s="12"/>
    </row>
    <row r="49" spans="1:42" x14ac:dyDescent="0.25">
      <c r="A49" s="4" t="s">
        <v>28404</v>
      </c>
      <c r="B49" s="4">
        <v>-1.5519825</v>
      </c>
      <c r="C49" s="4">
        <v>3.0548958000000001E-2</v>
      </c>
      <c r="D49" s="4" t="s">
        <v>28405</v>
      </c>
      <c r="E49" s="4" t="s">
        <v>28406</v>
      </c>
      <c r="F49" s="4" t="s">
        <v>28407</v>
      </c>
      <c r="G49" s="4" t="s">
        <v>28408</v>
      </c>
      <c r="H49" s="4" t="s">
        <v>28409</v>
      </c>
      <c r="I49" s="4" t="s">
        <v>28410</v>
      </c>
      <c r="J49" s="4" t="s">
        <v>28411</v>
      </c>
      <c r="K49" s="5">
        <v>2.8E-40</v>
      </c>
      <c r="L49" s="4"/>
      <c r="M49" s="4"/>
      <c r="N49" s="4"/>
      <c r="O49" s="4"/>
      <c r="P49" s="4"/>
      <c r="Q49" s="4"/>
      <c r="R49" s="4"/>
      <c r="S49" s="4"/>
      <c r="T49" s="4"/>
      <c r="U49" s="4"/>
      <c r="V49" s="4" t="s">
        <v>28412</v>
      </c>
      <c r="W49" s="4" t="s">
        <v>684</v>
      </c>
      <c r="X49" s="4" t="s">
        <v>28413</v>
      </c>
      <c r="Y49" s="4" t="s">
        <v>28414</v>
      </c>
      <c r="Z49" s="4" t="s">
        <v>28415</v>
      </c>
      <c r="AA49" s="4" t="s">
        <v>28416</v>
      </c>
      <c r="AB49" s="4" t="s">
        <v>16341</v>
      </c>
      <c r="AJ49" s="4" t="s">
        <v>28404</v>
      </c>
      <c r="AK49" s="4">
        <v>-1.5519825</v>
      </c>
      <c r="AP49" s="12"/>
    </row>
    <row r="50" spans="1:42" x14ac:dyDescent="0.25">
      <c r="A50" s="4" t="s">
        <v>28505</v>
      </c>
      <c r="B50" s="4">
        <v>-1.5470275</v>
      </c>
      <c r="C50" s="4">
        <v>1.6896062E-2</v>
      </c>
      <c r="D50" s="4" t="s">
        <v>59</v>
      </c>
      <c r="E50" s="4"/>
      <c r="F50" s="4"/>
      <c r="G50" s="4"/>
      <c r="H50" s="4"/>
      <c r="I50" s="4"/>
      <c r="J50" s="4"/>
      <c r="K50" s="4"/>
      <c r="L50" s="4"/>
      <c r="M50" s="4"/>
      <c r="N50" s="4"/>
      <c r="O50" s="4"/>
      <c r="P50" s="4"/>
      <c r="Q50" s="4"/>
      <c r="R50" s="4"/>
      <c r="S50" s="4"/>
      <c r="T50" s="4"/>
      <c r="U50" s="4"/>
      <c r="V50" s="4" t="s">
        <v>162</v>
      </c>
      <c r="W50" s="4" t="s">
        <v>163</v>
      </c>
      <c r="X50" s="4" t="s">
        <v>163</v>
      </c>
      <c r="Y50" s="4" t="s">
        <v>164</v>
      </c>
      <c r="Z50" s="4"/>
      <c r="AA50" s="4"/>
      <c r="AB50" s="4"/>
      <c r="AJ50" s="4" t="s">
        <v>28505</v>
      </c>
      <c r="AK50" s="4">
        <v>-1.5470275</v>
      </c>
      <c r="AP50" s="12"/>
    </row>
    <row r="51" spans="1:42" x14ac:dyDescent="0.25">
      <c r="A51" s="4" t="s">
        <v>5784</v>
      </c>
      <c r="B51" s="4">
        <v>-1.5440130999999999</v>
      </c>
      <c r="C51" s="5">
        <v>1.212822E-2</v>
      </c>
      <c r="D51" s="4" t="s">
        <v>5785</v>
      </c>
      <c r="E51" s="4" t="s">
        <v>5786</v>
      </c>
      <c r="F51" s="4" t="s">
        <v>5787</v>
      </c>
      <c r="G51" s="4" t="s">
        <v>5788</v>
      </c>
      <c r="H51" s="4" t="s">
        <v>5789</v>
      </c>
      <c r="I51" s="4" t="s">
        <v>5790</v>
      </c>
      <c r="J51" s="4" t="s">
        <v>5791</v>
      </c>
      <c r="K51" s="5">
        <v>7.4000000000000005E-23</v>
      </c>
      <c r="L51" s="4"/>
      <c r="M51" s="4"/>
      <c r="N51" s="4"/>
      <c r="O51" s="4"/>
      <c r="P51" s="4"/>
      <c r="Q51" s="4"/>
      <c r="R51" s="4"/>
      <c r="S51" s="4"/>
      <c r="T51" s="4"/>
      <c r="U51" s="4"/>
      <c r="V51" s="4" t="s">
        <v>5792</v>
      </c>
      <c r="W51" s="4" t="s">
        <v>5793</v>
      </c>
      <c r="X51" s="4" t="s">
        <v>5794</v>
      </c>
      <c r="Y51" s="4" t="s">
        <v>5795</v>
      </c>
      <c r="Z51" s="4" t="s">
        <v>5796</v>
      </c>
      <c r="AA51" s="4" t="s">
        <v>5797</v>
      </c>
      <c r="AB51" s="4" t="s">
        <v>5798</v>
      </c>
      <c r="AJ51" s="4" t="s">
        <v>5784</v>
      </c>
      <c r="AK51" s="4">
        <v>-1.5440130999999999</v>
      </c>
      <c r="AP51" s="12"/>
    </row>
    <row r="52" spans="1:42" x14ac:dyDescent="0.25">
      <c r="A52" s="4" t="s">
        <v>28327</v>
      </c>
      <c r="B52" s="4">
        <v>-1.5404198</v>
      </c>
      <c r="C52" s="4">
        <v>4.1722080000000002E-2</v>
      </c>
      <c r="D52" s="4" t="s">
        <v>450</v>
      </c>
      <c r="E52" s="4" t="s">
        <v>28328</v>
      </c>
      <c r="F52" s="4" t="s">
        <v>28329</v>
      </c>
      <c r="G52" s="4" t="s">
        <v>28330</v>
      </c>
      <c r="H52" s="4" t="s">
        <v>28331</v>
      </c>
      <c r="I52" s="4" t="s">
        <v>14103</v>
      </c>
      <c r="J52" s="4" t="s">
        <v>822</v>
      </c>
      <c r="K52" s="5">
        <v>1.1E-38</v>
      </c>
      <c r="L52" s="4"/>
      <c r="M52" s="4"/>
      <c r="N52" s="4"/>
      <c r="O52" s="4"/>
      <c r="P52" s="4"/>
      <c r="Q52" s="4"/>
      <c r="R52" s="4"/>
      <c r="S52" s="4"/>
      <c r="T52" s="4"/>
      <c r="U52" s="4"/>
      <c r="V52" s="4" t="s">
        <v>28332</v>
      </c>
      <c r="W52" s="4" t="s">
        <v>125</v>
      </c>
      <c r="X52" s="4" t="s">
        <v>28333</v>
      </c>
      <c r="Y52" s="4" t="s">
        <v>28334</v>
      </c>
      <c r="Z52" s="4" t="s">
        <v>864</v>
      </c>
      <c r="AA52" s="4" t="s">
        <v>864</v>
      </c>
      <c r="AB52" s="4" t="s">
        <v>864</v>
      </c>
      <c r="AJ52" s="4" t="s">
        <v>28327</v>
      </c>
      <c r="AK52" s="4">
        <v>-1.5404198</v>
      </c>
      <c r="AP52" s="12"/>
    </row>
    <row r="53" spans="1:42" x14ac:dyDescent="0.25">
      <c r="A53" s="4" t="s">
        <v>28335</v>
      </c>
      <c r="B53" s="4">
        <v>-1.5306561999999999</v>
      </c>
      <c r="C53" s="4">
        <v>1.9130451999999999E-2</v>
      </c>
      <c r="D53" s="4" t="s">
        <v>28336</v>
      </c>
      <c r="E53" s="4" t="s">
        <v>28337</v>
      </c>
      <c r="F53" s="4" t="s">
        <v>28338</v>
      </c>
      <c r="G53" s="4" t="s">
        <v>28339</v>
      </c>
      <c r="H53" s="4" t="s">
        <v>28340</v>
      </c>
      <c r="I53" s="4" t="s">
        <v>28341</v>
      </c>
      <c r="J53" s="4" t="s">
        <v>1728</v>
      </c>
      <c r="K53" s="5">
        <v>1.7E-12</v>
      </c>
      <c r="L53" s="4"/>
      <c r="M53" s="4"/>
      <c r="N53" s="4"/>
      <c r="O53" s="4"/>
      <c r="P53" s="4"/>
      <c r="Q53" s="4"/>
      <c r="R53" s="4"/>
      <c r="S53" s="4"/>
      <c r="T53" s="4"/>
      <c r="U53" s="4"/>
      <c r="V53" s="4" t="s">
        <v>28342</v>
      </c>
      <c r="W53" s="4" t="s">
        <v>28343</v>
      </c>
      <c r="X53" s="4" t="s">
        <v>28344</v>
      </c>
      <c r="Y53" s="4" t="s">
        <v>28345</v>
      </c>
      <c r="Z53" s="4" t="s">
        <v>13888</v>
      </c>
      <c r="AA53" s="4" t="s">
        <v>13889</v>
      </c>
      <c r="AB53" s="4" t="s">
        <v>13890</v>
      </c>
      <c r="AJ53" s="4" t="s">
        <v>28335</v>
      </c>
      <c r="AK53" s="4">
        <v>-1.5306561999999999</v>
      </c>
      <c r="AP53" s="12"/>
    </row>
    <row r="54" spans="1:42" x14ac:dyDescent="0.25">
      <c r="A54" s="4" t="s">
        <v>28295</v>
      </c>
      <c r="B54" s="4">
        <v>-1.5293257</v>
      </c>
      <c r="C54" s="4">
        <v>9.0497540000000001E-3</v>
      </c>
      <c r="D54" s="4" t="s">
        <v>21288</v>
      </c>
      <c r="E54" s="4" t="s">
        <v>28296</v>
      </c>
      <c r="F54" s="4" t="s">
        <v>28297</v>
      </c>
      <c r="G54" s="4" t="s">
        <v>28298</v>
      </c>
      <c r="H54" s="4" t="s">
        <v>28299</v>
      </c>
      <c r="I54" s="4" t="s">
        <v>28300</v>
      </c>
      <c r="J54" s="4" t="s">
        <v>28301</v>
      </c>
      <c r="K54" s="5">
        <v>2.9000000000000002E-59</v>
      </c>
      <c r="L54" s="4"/>
      <c r="M54" s="4"/>
      <c r="N54" s="4"/>
      <c r="O54" s="4"/>
      <c r="P54" s="4"/>
      <c r="Q54" s="4"/>
      <c r="R54" s="4"/>
      <c r="S54" s="4"/>
      <c r="T54" s="4"/>
      <c r="U54" s="4"/>
      <c r="V54" s="4" t="s">
        <v>28302</v>
      </c>
      <c r="W54" s="4" t="s">
        <v>621</v>
      </c>
      <c r="X54" s="4" t="s">
        <v>28303</v>
      </c>
      <c r="Y54" s="4" t="s">
        <v>28304</v>
      </c>
      <c r="Z54" s="4" t="s">
        <v>28305</v>
      </c>
      <c r="AA54" s="4" t="s">
        <v>28306</v>
      </c>
      <c r="AB54" s="4" t="s">
        <v>20406</v>
      </c>
      <c r="AJ54" s="4" t="s">
        <v>28295</v>
      </c>
      <c r="AK54" s="4">
        <v>-1.5293257</v>
      </c>
      <c r="AP54" s="12"/>
    </row>
    <row r="55" spans="1:42" x14ac:dyDescent="0.25">
      <c r="A55" s="4" t="s">
        <v>28491</v>
      </c>
      <c r="B55" s="4">
        <v>-1.5286820000000001</v>
      </c>
      <c r="C55" s="4">
        <v>3.7502072999999997E-2</v>
      </c>
      <c r="D55" s="4" t="s">
        <v>28492</v>
      </c>
      <c r="E55" s="4" t="s">
        <v>28493</v>
      </c>
      <c r="F55" s="4" t="s">
        <v>28494</v>
      </c>
      <c r="G55" s="4" t="s">
        <v>28495</v>
      </c>
      <c r="H55" s="4" t="s">
        <v>28496</v>
      </c>
      <c r="I55" s="4" t="s">
        <v>28497</v>
      </c>
      <c r="J55" s="4" t="s">
        <v>114</v>
      </c>
      <c r="K55" s="5">
        <v>1.3E-74</v>
      </c>
      <c r="L55" s="4"/>
      <c r="M55" s="4"/>
      <c r="N55" s="4"/>
      <c r="O55" s="4"/>
      <c r="P55" s="4"/>
      <c r="Q55" s="4"/>
      <c r="R55" s="4"/>
      <c r="S55" s="4"/>
      <c r="T55" s="4"/>
      <c r="U55" s="4"/>
      <c r="V55" s="4" t="s">
        <v>28498</v>
      </c>
      <c r="W55" s="4" t="s">
        <v>28499</v>
      </c>
      <c r="X55" s="4" t="s">
        <v>28500</v>
      </c>
      <c r="Y55" s="4" t="s">
        <v>28501</v>
      </c>
      <c r="Z55" s="4" t="s">
        <v>28502</v>
      </c>
      <c r="AA55" s="4" t="s">
        <v>28503</v>
      </c>
      <c r="AB55" s="4" t="s">
        <v>28504</v>
      </c>
      <c r="AJ55" s="4" t="s">
        <v>28491</v>
      </c>
      <c r="AK55" s="4">
        <v>-1.5286820000000001</v>
      </c>
      <c r="AP55" s="12"/>
    </row>
    <row r="56" spans="1:42" x14ac:dyDescent="0.25">
      <c r="A56" s="4" t="s">
        <v>28437</v>
      </c>
      <c r="B56" s="4">
        <v>-1.5213006</v>
      </c>
      <c r="C56" s="4">
        <v>1.0892313000000001E-2</v>
      </c>
      <c r="D56" s="4" t="s">
        <v>28438</v>
      </c>
      <c r="E56" s="4" t="s">
        <v>28439</v>
      </c>
      <c r="F56" s="4" t="s">
        <v>28440</v>
      </c>
      <c r="G56" s="4" t="s">
        <v>28441</v>
      </c>
      <c r="H56" s="4" t="s">
        <v>28442</v>
      </c>
      <c r="I56" s="4" t="s">
        <v>28443</v>
      </c>
      <c r="J56" s="4" t="s">
        <v>312</v>
      </c>
      <c r="K56" s="5">
        <v>1.8E-166</v>
      </c>
      <c r="L56" s="4"/>
      <c r="M56" s="4"/>
      <c r="N56" s="4"/>
      <c r="O56" s="4"/>
      <c r="P56" s="4"/>
      <c r="Q56" s="4"/>
      <c r="R56" s="4"/>
      <c r="S56" s="4"/>
      <c r="T56" s="4"/>
      <c r="U56" s="4"/>
      <c r="V56" s="4" t="s">
        <v>28444</v>
      </c>
      <c r="W56" s="4" t="s">
        <v>28445</v>
      </c>
      <c r="X56" s="4" t="s">
        <v>28446</v>
      </c>
      <c r="Y56" s="4" t="s">
        <v>28447</v>
      </c>
      <c r="Z56" s="4" t="s">
        <v>28448</v>
      </c>
      <c r="AA56" s="4" t="s">
        <v>28449</v>
      </c>
      <c r="AB56" s="4" t="s">
        <v>28450</v>
      </c>
      <c r="AJ56" s="4" t="s">
        <v>28437</v>
      </c>
      <c r="AK56" s="4">
        <v>-1.5213006</v>
      </c>
      <c r="AP56" s="12"/>
    </row>
    <row r="57" spans="1:42" x14ac:dyDescent="0.25">
      <c r="A57" s="4" t="s">
        <v>5510</v>
      </c>
      <c r="B57" s="4">
        <v>-1.5149956</v>
      </c>
      <c r="C57" s="5">
        <v>8.1184729999999993E-3</v>
      </c>
      <c r="D57" s="4" t="s">
        <v>5511</v>
      </c>
      <c r="E57" s="4" t="s">
        <v>5512</v>
      </c>
      <c r="F57" s="4" t="s">
        <v>5513</v>
      </c>
      <c r="G57" s="4" t="s">
        <v>5514</v>
      </c>
      <c r="H57" s="4" t="s">
        <v>5515</v>
      </c>
      <c r="I57" s="4" t="s">
        <v>5516</v>
      </c>
      <c r="J57" s="4" t="s">
        <v>5517</v>
      </c>
      <c r="K57" s="5">
        <v>1.1E-58</v>
      </c>
      <c r="L57" s="4"/>
      <c r="M57" s="4"/>
      <c r="N57" s="4"/>
      <c r="O57" s="4"/>
      <c r="P57" s="4"/>
      <c r="Q57" s="4"/>
      <c r="R57" s="4"/>
      <c r="S57" s="4"/>
      <c r="T57" s="4"/>
      <c r="U57" s="4"/>
      <c r="V57" s="4" t="s">
        <v>5518</v>
      </c>
      <c r="W57" s="4" t="s">
        <v>5519</v>
      </c>
      <c r="X57" s="4" t="s">
        <v>5520</v>
      </c>
      <c r="Y57" s="4" t="s">
        <v>5521</v>
      </c>
      <c r="Z57" s="4" t="s">
        <v>5522</v>
      </c>
      <c r="AA57" s="4" t="s">
        <v>5523</v>
      </c>
      <c r="AB57" s="4" t="s">
        <v>5524</v>
      </c>
      <c r="AJ57" s="4" t="s">
        <v>5510</v>
      </c>
      <c r="AK57" s="4">
        <v>-1.5149956</v>
      </c>
      <c r="AP57" s="12"/>
    </row>
    <row r="58" spans="1:42" x14ac:dyDescent="0.25">
      <c r="A58" s="4" t="s">
        <v>5668</v>
      </c>
      <c r="B58" s="4">
        <v>-1.5143652000000001</v>
      </c>
      <c r="C58" s="5">
        <v>9.1253749999999998E-3</v>
      </c>
      <c r="D58" s="4" t="s">
        <v>59</v>
      </c>
      <c r="E58" s="4"/>
      <c r="F58" s="4"/>
      <c r="G58" s="4"/>
      <c r="H58" s="4"/>
      <c r="I58" s="4"/>
      <c r="J58" s="4"/>
      <c r="K58" s="4"/>
      <c r="L58" s="4"/>
      <c r="M58" s="4"/>
      <c r="N58" s="4"/>
      <c r="O58" s="4"/>
      <c r="P58" s="4"/>
      <c r="Q58" s="4"/>
      <c r="R58" s="4"/>
      <c r="S58" s="4"/>
      <c r="T58" s="4"/>
      <c r="U58" s="4"/>
      <c r="V58" s="4" t="s">
        <v>162</v>
      </c>
      <c r="W58" s="4" t="s">
        <v>163</v>
      </c>
      <c r="X58" s="4" t="s">
        <v>163</v>
      </c>
      <c r="Y58" s="4" t="s">
        <v>164</v>
      </c>
      <c r="Z58" s="4"/>
      <c r="AA58" s="4"/>
      <c r="AB58" s="4"/>
      <c r="AJ58" s="4" t="s">
        <v>5668</v>
      </c>
      <c r="AK58" s="4">
        <v>-1.5143652000000001</v>
      </c>
      <c r="AP58" s="12"/>
    </row>
    <row r="59" spans="1:42" x14ac:dyDescent="0.25">
      <c r="A59" s="4" t="s">
        <v>28358</v>
      </c>
      <c r="B59" s="4">
        <v>-1.5139419999999999</v>
      </c>
      <c r="C59" s="4">
        <v>4.7827269999999998E-2</v>
      </c>
      <c r="D59" s="4" t="s">
        <v>4856</v>
      </c>
      <c r="E59" s="4" t="s">
        <v>28359</v>
      </c>
      <c r="F59" s="4" t="s">
        <v>28360</v>
      </c>
      <c r="G59" s="4" t="s">
        <v>28361</v>
      </c>
      <c r="H59" s="4" t="s">
        <v>28362</v>
      </c>
      <c r="I59" s="4" t="s">
        <v>4861</v>
      </c>
      <c r="J59" s="4" t="s">
        <v>1439</v>
      </c>
      <c r="K59" s="5">
        <v>1.9000000000000001E-39</v>
      </c>
      <c r="L59" s="4"/>
      <c r="M59" s="4"/>
      <c r="N59" s="4"/>
      <c r="O59" s="4"/>
      <c r="P59" s="4"/>
      <c r="Q59" s="4"/>
      <c r="R59" s="4"/>
      <c r="S59" s="4"/>
      <c r="T59" s="4"/>
      <c r="U59" s="4"/>
      <c r="V59" s="4" t="s">
        <v>28342</v>
      </c>
      <c r="W59" s="4" t="s">
        <v>28343</v>
      </c>
      <c r="X59" s="4" t="s">
        <v>28344</v>
      </c>
      <c r="Y59" s="4" t="s">
        <v>28363</v>
      </c>
      <c r="Z59" s="4" t="s">
        <v>13888</v>
      </c>
      <c r="AA59" s="4" t="s">
        <v>13889</v>
      </c>
      <c r="AB59" s="4" t="s">
        <v>13890</v>
      </c>
      <c r="AJ59" s="4" t="s">
        <v>28358</v>
      </c>
      <c r="AK59" s="4">
        <v>-1.5139419999999999</v>
      </c>
      <c r="AP59" s="12"/>
    </row>
    <row r="60" spans="1:42" x14ac:dyDescent="0.25">
      <c r="A60" s="4" t="s">
        <v>5399</v>
      </c>
      <c r="B60" s="4">
        <v>-1.5047047</v>
      </c>
      <c r="C60" s="4">
        <v>1.2029153000000001E-2</v>
      </c>
      <c r="D60" s="4" t="s">
        <v>5400</v>
      </c>
      <c r="E60" s="4" t="s">
        <v>5401</v>
      </c>
      <c r="F60" s="4" t="s">
        <v>5402</v>
      </c>
      <c r="G60" s="4" t="s">
        <v>5403</v>
      </c>
      <c r="H60" s="4" t="s">
        <v>5404</v>
      </c>
      <c r="I60" s="4" t="s">
        <v>5405</v>
      </c>
      <c r="J60" s="4" t="s">
        <v>514</v>
      </c>
      <c r="K60" s="5">
        <v>5.8999999999999996E-37</v>
      </c>
      <c r="L60" s="4"/>
      <c r="M60" s="4"/>
      <c r="N60" s="4"/>
      <c r="O60" s="4"/>
      <c r="P60" s="4"/>
      <c r="Q60" s="4"/>
      <c r="R60" s="4"/>
      <c r="S60" s="4"/>
      <c r="T60" s="4"/>
      <c r="U60" s="4"/>
      <c r="V60" s="4" t="s">
        <v>1444</v>
      </c>
      <c r="W60" s="4" t="s">
        <v>1445</v>
      </c>
      <c r="X60" s="4" t="s">
        <v>1446</v>
      </c>
      <c r="Y60" s="4" t="s">
        <v>5406</v>
      </c>
      <c r="Z60" s="4" t="s">
        <v>1448</v>
      </c>
      <c r="AA60" s="4" t="s">
        <v>1449</v>
      </c>
      <c r="AB60" s="4" t="s">
        <v>1450</v>
      </c>
      <c r="AJ60" s="4" t="s">
        <v>5399</v>
      </c>
      <c r="AK60" s="4">
        <v>-1.5047047</v>
      </c>
      <c r="AP60" s="12"/>
    </row>
    <row r="61" spans="1:42" x14ac:dyDescent="0.25">
      <c r="A61" s="4" t="s">
        <v>28253</v>
      </c>
      <c r="B61" s="4">
        <v>-1.5007528000000001</v>
      </c>
      <c r="C61" s="4">
        <v>7.8661730000000006E-3</v>
      </c>
      <c r="D61" s="4" t="s">
        <v>28254</v>
      </c>
      <c r="E61" s="4" t="s">
        <v>28255</v>
      </c>
      <c r="F61" s="4" t="s">
        <v>28256</v>
      </c>
      <c r="G61" s="4" t="s">
        <v>28257</v>
      </c>
      <c r="H61" s="4" t="s">
        <v>28258</v>
      </c>
      <c r="I61" s="4" t="s">
        <v>28259</v>
      </c>
      <c r="J61" s="4" t="s">
        <v>2140</v>
      </c>
      <c r="K61" s="5">
        <v>1.7000000000000001E-31</v>
      </c>
      <c r="L61" s="4"/>
      <c r="M61" s="4"/>
      <c r="N61" s="4"/>
      <c r="O61" s="4"/>
      <c r="P61" s="4"/>
      <c r="Q61" s="4"/>
      <c r="R61" s="4"/>
      <c r="S61" s="4"/>
      <c r="T61" s="4"/>
      <c r="U61" s="4"/>
      <c r="V61" s="4" t="s">
        <v>28260</v>
      </c>
      <c r="W61" s="4" t="s">
        <v>1322</v>
      </c>
      <c r="X61" s="4" t="s">
        <v>28261</v>
      </c>
      <c r="Y61" s="4" t="s">
        <v>28262</v>
      </c>
      <c r="Z61" s="4" t="s">
        <v>28263</v>
      </c>
      <c r="AA61" s="4" t="s">
        <v>28264</v>
      </c>
      <c r="AB61" s="4" t="s">
        <v>28265</v>
      </c>
      <c r="AJ61" s="4" t="s">
        <v>28253</v>
      </c>
      <c r="AK61" s="4">
        <v>-1.5007528000000001</v>
      </c>
      <c r="AP61" s="12"/>
    </row>
    <row r="62" spans="1:42" x14ac:dyDescent="0.25">
      <c r="A62" s="4" t="s">
        <v>28313</v>
      </c>
      <c r="B62" s="4">
        <v>1.5050688999999999</v>
      </c>
      <c r="C62" s="4">
        <v>1.8439311999999999E-2</v>
      </c>
      <c r="D62" s="4" t="s">
        <v>28314</v>
      </c>
      <c r="E62" s="4" t="s">
        <v>28315</v>
      </c>
      <c r="F62" s="4" t="s">
        <v>28316</v>
      </c>
      <c r="G62" s="4" t="s">
        <v>28317</v>
      </c>
      <c r="H62" s="4" t="s">
        <v>28318</v>
      </c>
      <c r="I62" s="4" t="s">
        <v>28319</v>
      </c>
      <c r="J62" s="4" t="s">
        <v>27076</v>
      </c>
      <c r="K62" s="5">
        <v>3.4000000000000002E-47</v>
      </c>
      <c r="L62" s="4"/>
      <c r="M62" s="4"/>
      <c r="N62" s="4"/>
      <c r="O62" s="4"/>
      <c r="P62" s="4"/>
      <c r="Q62" s="4"/>
      <c r="R62" s="4"/>
      <c r="S62" s="4"/>
      <c r="T62" s="4"/>
      <c r="U62" s="4"/>
      <c r="V62" s="4" t="s">
        <v>28320</v>
      </c>
      <c r="W62" s="4" t="s">
        <v>28321</v>
      </c>
      <c r="X62" s="4" t="s">
        <v>28322</v>
      </c>
      <c r="Y62" s="4" t="s">
        <v>28323</v>
      </c>
      <c r="Z62" s="4" t="s">
        <v>28324</v>
      </c>
      <c r="AA62" s="4" t="s">
        <v>28325</v>
      </c>
      <c r="AB62" s="4" t="s">
        <v>28326</v>
      </c>
      <c r="AJ62" s="4" t="s">
        <v>28313</v>
      </c>
      <c r="AK62" s="4">
        <v>1.5050688999999999</v>
      </c>
      <c r="AP62" s="12"/>
    </row>
    <row r="63" spans="1:42" x14ac:dyDescent="0.25">
      <c r="A63" s="4" t="s">
        <v>28465</v>
      </c>
      <c r="B63" s="4">
        <v>1.507396</v>
      </c>
      <c r="C63" s="4">
        <v>9.1291649999999998E-3</v>
      </c>
      <c r="D63" s="4" t="s">
        <v>28466</v>
      </c>
      <c r="E63" s="4" t="s">
        <v>28467</v>
      </c>
      <c r="F63" s="4" t="s">
        <v>28468</v>
      </c>
      <c r="G63" s="4" t="s">
        <v>28469</v>
      </c>
      <c r="H63" s="4" t="s">
        <v>28470</v>
      </c>
      <c r="I63" s="4" t="s">
        <v>28471</v>
      </c>
      <c r="J63" s="4" t="s">
        <v>417</v>
      </c>
      <c r="K63" s="5">
        <v>3.2999999999999998E-78</v>
      </c>
      <c r="L63" s="4"/>
      <c r="M63" s="4"/>
      <c r="N63" s="4"/>
      <c r="O63" s="4"/>
      <c r="P63" s="4"/>
      <c r="Q63" s="4"/>
      <c r="R63" s="4"/>
      <c r="S63" s="4"/>
      <c r="T63" s="4"/>
      <c r="U63" s="4"/>
      <c r="V63" s="4" t="s">
        <v>28472</v>
      </c>
      <c r="W63" s="4" t="s">
        <v>28473</v>
      </c>
      <c r="X63" s="4" t="s">
        <v>28474</v>
      </c>
      <c r="Y63" s="4" t="s">
        <v>28475</v>
      </c>
      <c r="Z63" s="4" t="s">
        <v>28476</v>
      </c>
      <c r="AA63" s="4" t="s">
        <v>28477</v>
      </c>
      <c r="AB63" s="4" t="s">
        <v>28478</v>
      </c>
      <c r="AJ63" s="4" t="s">
        <v>28465</v>
      </c>
      <c r="AK63" s="4">
        <v>1.507396</v>
      </c>
      <c r="AP63" s="12"/>
    </row>
    <row r="64" spans="1:42" x14ac:dyDescent="0.25">
      <c r="A64" s="4" t="s">
        <v>5746</v>
      </c>
      <c r="B64" s="4">
        <v>1.5076430999999999</v>
      </c>
      <c r="C64" s="5">
        <v>8.6144480000000002E-3</v>
      </c>
      <c r="D64" s="4" t="s">
        <v>5747</v>
      </c>
      <c r="E64" s="4" t="s">
        <v>5748</v>
      </c>
      <c r="F64" s="4" t="s">
        <v>5749</v>
      </c>
      <c r="G64" s="4" t="s">
        <v>5750</v>
      </c>
      <c r="H64" s="4" t="s">
        <v>5751</v>
      </c>
      <c r="I64" s="4" t="s">
        <v>5752</v>
      </c>
      <c r="J64" s="4" t="s">
        <v>2398</v>
      </c>
      <c r="K64" s="5">
        <v>9.5000000000000006E-23</v>
      </c>
      <c r="L64" s="4"/>
      <c r="M64" s="4"/>
      <c r="N64" s="4"/>
      <c r="O64" s="4"/>
      <c r="P64" s="4"/>
      <c r="Q64" s="4"/>
      <c r="R64" s="4"/>
      <c r="S64" s="4"/>
      <c r="T64" s="4"/>
      <c r="U64" s="4"/>
      <c r="V64" s="4" t="s">
        <v>5753</v>
      </c>
      <c r="W64" s="4" t="s">
        <v>35</v>
      </c>
      <c r="X64" s="4" t="s">
        <v>5754</v>
      </c>
      <c r="Y64" s="4" t="s">
        <v>5755</v>
      </c>
      <c r="Z64" s="4" t="s">
        <v>5756</v>
      </c>
      <c r="AA64" s="4" t="s">
        <v>5757</v>
      </c>
      <c r="AB64" s="4" t="s">
        <v>5758</v>
      </c>
      <c r="AJ64" s="4" t="s">
        <v>5746</v>
      </c>
      <c r="AK64" s="4">
        <v>1.5076430999999999</v>
      </c>
      <c r="AP64" s="12"/>
    </row>
    <row r="65" spans="1:42" x14ac:dyDescent="0.25">
      <c r="A65" s="4" t="s">
        <v>5477</v>
      </c>
      <c r="B65" s="4">
        <v>1.5093856000000001</v>
      </c>
      <c r="C65" s="5">
        <v>4.2952142999999998E-2</v>
      </c>
      <c r="D65" s="4" t="s">
        <v>59</v>
      </c>
      <c r="E65" s="4"/>
      <c r="F65" s="4"/>
      <c r="G65" s="4"/>
      <c r="H65" s="4"/>
      <c r="I65" s="4"/>
      <c r="J65" s="4"/>
      <c r="K65" s="4"/>
      <c r="L65" s="4"/>
      <c r="M65" s="4"/>
      <c r="N65" s="4"/>
      <c r="O65" s="4"/>
      <c r="P65" s="4"/>
      <c r="Q65" s="4"/>
      <c r="R65" s="4"/>
      <c r="S65" s="4"/>
      <c r="T65" s="4"/>
      <c r="U65" s="4"/>
      <c r="V65" s="4" t="s">
        <v>162</v>
      </c>
      <c r="W65" s="4" t="s">
        <v>163</v>
      </c>
      <c r="X65" s="4" t="s">
        <v>163</v>
      </c>
      <c r="Y65" s="4" t="s">
        <v>164</v>
      </c>
      <c r="Z65" s="4"/>
      <c r="AA65" s="4"/>
      <c r="AB65" s="4"/>
      <c r="AJ65" s="4" t="s">
        <v>5477</v>
      </c>
      <c r="AK65" s="4">
        <v>1.5093856000000001</v>
      </c>
      <c r="AP65" s="12"/>
    </row>
    <row r="66" spans="1:42" x14ac:dyDescent="0.25">
      <c r="A66" s="4" t="s">
        <v>5552</v>
      </c>
      <c r="B66" s="4">
        <v>1.5137342</v>
      </c>
      <c r="C66" s="5">
        <v>2.6612443999999999E-2</v>
      </c>
      <c r="D66" s="4" t="s">
        <v>59</v>
      </c>
      <c r="E66" s="4"/>
      <c r="F66" s="4"/>
      <c r="G66" s="4"/>
      <c r="H66" s="4"/>
      <c r="I66" s="4"/>
      <c r="J66" s="4"/>
      <c r="K66" s="4"/>
      <c r="L66" s="4"/>
      <c r="M66" s="4"/>
      <c r="N66" s="4"/>
      <c r="O66" s="4"/>
      <c r="P66" s="4"/>
      <c r="Q66" s="4"/>
      <c r="R66" s="4"/>
      <c r="S66" s="4"/>
      <c r="T66" s="4"/>
      <c r="U66" s="4"/>
      <c r="V66" s="4" t="s">
        <v>5553</v>
      </c>
      <c r="W66" s="4" t="s">
        <v>2686</v>
      </c>
      <c r="X66" s="4" t="s">
        <v>5554</v>
      </c>
      <c r="Y66" s="4" t="s">
        <v>5555</v>
      </c>
      <c r="Z66" s="4" t="s">
        <v>5556</v>
      </c>
      <c r="AA66" s="4" t="s">
        <v>5557</v>
      </c>
      <c r="AB66" s="4" t="s">
        <v>5558</v>
      </c>
      <c r="AJ66" s="4" t="s">
        <v>5552</v>
      </c>
      <c r="AK66" s="4">
        <v>1.5137342</v>
      </c>
      <c r="AP66" s="12"/>
    </row>
    <row r="67" spans="1:42" x14ac:dyDescent="0.25">
      <c r="A67" s="4" t="s">
        <v>28451</v>
      </c>
      <c r="B67" s="4">
        <v>1.5176194999999999</v>
      </c>
      <c r="C67" s="4">
        <v>3.87184E-2</v>
      </c>
      <c r="D67" s="4" t="s">
        <v>28452</v>
      </c>
      <c r="E67" s="4" t="s">
        <v>28453</v>
      </c>
      <c r="F67" s="4" t="s">
        <v>28454</v>
      </c>
      <c r="G67" s="4" t="s">
        <v>28455</v>
      </c>
      <c r="H67" s="4" t="s">
        <v>28456</v>
      </c>
      <c r="I67" s="4" t="s">
        <v>28457</v>
      </c>
      <c r="J67" s="4" t="s">
        <v>28458</v>
      </c>
      <c r="K67" s="5">
        <v>1.2E-42</v>
      </c>
      <c r="L67" s="4"/>
      <c r="M67" s="4"/>
      <c r="N67" s="4"/>
      <c r="O67" s="4"/>
      <c r="P67" s="4"/>
      <c r="Q67" s="4"/>
      <c r="R67" s="4"/>
      <c r="S67" s="4"/>
      <c r="T67" s="4"/>
      <c r="U67" s="4"/>
      <c r="V67" s="4" t="s">
        <v>28459</v>
      </c>
      <c r="W67" s="4" t="s">
        <v>358</v>
      </c>
      <c r="X67" s="4" t="s">
        <v>28460</v>
      </c>
      <c r="Y67" s="4" t="s">
        <v>28461</v>
      </c>
      <c r="Z67" s="4" t="s">
        <v>28462</v>
      </c>
      <c r="AA67" s="4" t="s">
        <v>28463</v>
      </c>
      <c r="AB67" s="4" t="s">
        <v>28464</v>
      </c>
      <c r="AJ67" s="4" t="s">
        <v>28451</v>
      </c>
      <c r="AK67" s="4">
        <v>1.5176194999999999</v>
      </c>
      <c r="AP67" s="12"/>
    </row>
    <row r="68" spans="1:42" x14ac:dyDescent="0.25">
      <c r="A68" s="4" t="s">
        <v>5455</v>
      </c>
      <c r="B68" s="4">
        <v>1.5180480000000001</v>
      </c>
      <c r="C68" s="5">
        <v>7.8661730000000006E-3</v>
      </c>
      <c r="D68" s="4" t="s">
        <v>5456</v>
      </c>
      <c r="E68" s="4" t="s">
        <v>5457</v>
      </c>
      <c r="F68" s="4" t="s">
        <v>5458</v>
      </c>
      <c r="G68" s="4" t="s">
        <v>5459</v>
      </c>
      <c r="H68" s="4" t="s">
        <v>5460</v>
      </c>
      <c r="I68" s="4" t="s">
        <v>5461</v>
      </c>
      <c r="J68" s="4" t="s">
        <v>5462</v>
      </c>
      <c r="K68" s="5">
        <v>1.4000000000000001E-45</v>
      </c>
      <c r="L68" s="4"/>
      <c r="M68" s="4"/>
      <c r="N68" s="4"/>
      <c r="O68" s="4"/>
      <c r="P68" s="4"/>
      <c r="Q68" s="4"/>
      <c r="R68" s="4"/>
      <c r="S68" s="4"/>
      <c r="T68" s="4"/>
      <c r="U68" s="4"/>
      <c r="V68" s="4" t="s">
        <v>5463</v>
      </c>
      <c r="W68" s="4" t="s">
        <v>5464</v>
      </c>
      <c r="X68" s="4" t="s">
        <v>5465</v>
      </c>
      <c r="Y68" s="4" t="s">
        <v>5466</v>
      </c>
      <c r="Z68" s="4" t="s">
        <v>5467</v>
      </c>
      <c r="AA68" s="4" t="s">
        <v>5468</v>
      </c>
      <c r="AB68" s="4" t="s">
        <v>5469</v>
      </c>
      <c r="AJ68" s="4" t="s">
        <v>5455</v>
      </c>
      <c r="AK68" s="4">
        <v>1.5180480000000001</v>
      </c>
      <c r="AP68" s="12"/>
    </row>
    <row r="69" spans="1:42" x14ac:dyDescent="0.25">
      <c r="A69" s="4" t="s">
        <v>28176</v>
      </c>
      <c r="B69" s="4">
        <v>1.5454680999999999</v>
      </c>
      <c r="C69" s="4">
        <v>8.1184729999999993E-3</v>
      </c>
      <c r="D69" s="4" t="s">
        <v>28177</v>
      </c>
      <c r="E69" s="4" t="s">
        <v>28178</v>
      </c>
      <c r="F69" s="4" t="s">
        <v>28179</v>
      </c>
      <c r="G69" s="4" t="s">
        <v>28180</v>
      </c>
      <c r="H69" s="4" t="s">
        <v>28181</v>
      </c>
      <c r="I69" s="4" t="s">
        <v>28182</v>
      </c>
      <c r="J69" s="4" t="s">
        <v>27275</v>
      </c>
      <c r="K69" s="5">
        <v>3.4E-16</v>
      </c>
      <c r="L69" s="4"/>
      <c r="M69" s="4"/>
      <c r="N69" s="4"/>
      <c r="O69" s="4"/>
      <c r="P69" s="4"/>
      <c r="Q69" s="4"/>
      <c r="R69" s="4"/>
      <c r="S69" s="4"/>
      <c r="T69" s="4"/>
      <c r="U69" s="4"/>
      <c r="V69" s="4" t="s">
        <v>28183</v>
      </c>
      <c r="W69" s="4" t="s">
        <v>28184</v>
      </c>
      <c r="X69" s="4" t="s">
        <v>28185</v>
      </c>
      <c r="Y69" s="4" t="s">
        <v>28186</v>
      </c>
      <c r="Z69" s="4" t="s">
        <v>28187</v>
      </c>
      <c r="AA69" s="4" t="s">
        <v>28188</v>
      </c>
      <c r="AB69" s="4" t="s">
        <v>28189</v>
      </c>
      <c r="AJ69" s="4" t="s">
        <v>28176</v>
      </c>
      <c r="AK69" s="4">
        <v>1.5454680999999999</v>
      </c>
      <c r="AP69" s="12"/>
    </row>
    <row r="70" spans="1:42" x14ac:dyDescent="0.25">
      <c r="A70" s="4" t="s">
        <v>5437</v>
      </c>
      <c r="B70" s="4">
        <v>1.5475266999999999</v>
      </c>
      <c r="C70" s="5">
        <v>2.5127590000000002E-2</v>
      </c>
      <c r="D70" s="4" t="s">
        <v>59</v>
      </c>
      <c r="E70" s="4"/>
      <c r="F70" s="4"/>
      <c r="G70" s="4"/>
      <c r="H70" s="4"/>
      <c r="I70" s="4"/>
      <c r="J70" s="4"/>
      <c r="K70" s="4"/>
      <c r="L70" s="4"/>
      <c r="M70" s="4"/>
      <c r="N70" s="4"/>
      <c r="O70" s="4"/>
      <c r="P70" s="4"/>
      <c r="Q70" s="4"/>
      <c r="R70" s="4"/>
      <c r="S70" s="4"/>
      <c r="T70" s="4"/>
      <c r="U70" s="4"/>
      <c r="V70" s="4" t="s">
        <v>5438</v>
      </c>
      <c r="W70" s="4" t="s">
        <v>756</v>
      </c>
      <c r="X70" s="4" t="s">
        <v>5439</v>
      </c>
      <c r="Y70" s="4" t="s">
        <v>5440</v>
      </c>
      <c r="Z70" s="4" t="s">
        <v>547</v>
      </c>
      <c r="AA70" s="4" t="s">
        <v>547</v>
      </c>
      <c r="AB70" s="4" t="s">
        <v>547</v>
      </c>
      <c r="AJ70" s="4" t="s">
        <v>5437</v>
      </c>
      <c r="AK70" s="4">
        <v>1.5475266999999999</v>
      </c>
      <c r="AP70" s="12"/>
    </row>
    <row r="71" spans="1:42" x14ac:dyDescent="0.25">
      <c r="A71" s="4" t="s">
        <v>5421</v>
      </c>
      <c r="B71" s="4">
        <v>1.5577840000000001</v>
      </c>
      <c r="C71" s="4">
        <v>3.4215706999999998E-2</v>
      </c>
      <c r="D71" s="4" t="s">
        <v>59</v>
      </c>
      <c r="E71" s="4"/>
      <c r="F71" s="4"/>
      <c r="G71" s="4"/>
      <c r="H71" s="4"/>
      <c r="I71" s="4"/>
      <c r="J71" s="4"/>
      <c r="K71" s="4"/>
      <c r="L71" s="4"/>
      <c r="M71" s="4"/>
      <c r="N71" s="4"/>
      <c r="O71" s="4"/>
      <c r="P71" s="4"/>
      <c r="Q71" s="4"/>
      <c r="R71" s="4"/>
      <c r="S71" s="4"/>
      <c r="T71" s="4"/>
      <c r="U71" s="4"/>
      <c r="V71" s="4" t="s">
        <v>143</v>
      </c>
      <c r="W71" s="4" t="s">
        <v>144</v>
      </c>
      <c r="X71" s="4" t="s">
        <v>144</v>
      </c>
      <c r="Y71" s="4" t="s">
        <v>5422</v>
      </c>
      <c r="Z71" s="4" t="s">
        <v>38</v>
      </c>
      <c r="AA71" s="4" t="s">
        <v>38</v>
      </c>
      <c r="AB71" s="4" t="s">
        <v>38</v>
      </c>
      <c r="AJ71" s="4" t="s">
        <v>5421</v>
      </c>
      <c r="AK71" s="4">
        <v>1.5577840000000001</v>
      </c>
      <c r="AP71" s="12"/>
    </row>
    <row r="72" spans="1:42" x14ac:dyDescent="0.25">
      <c r="A72" s="4" t="s">
        <v>5799</v>
      </c>
      <c r="B72" s="4">
        <v>1.5604433</v>
      </c>
      <c r="C72" s="5">
        <v>2.0226210000000001E-2</v>
      </c>
      <c r="D72" s="4" t="s">
        <v>5800</v>
      </c>
      <c r="E72" s="4" t="s">
        <v>5801</v>
      </c>
      <c r="F72" s="4" t="s">
        <v>5802</v>
      </c>
      <c r="G72" s="4" t="s">
        <v>5803</v>
      </c>
      <c r="H72" s="4" t="s">
        <v>5804</v>
      </c>
      <c r="I72" s="4" t="s">
        <v>5805</v>
      </c>
      <c r="J72" s="4" t="s">
        <v>822</v>
      </c>
      <c r="K72" s="5">
        <v>3.5000000000000003E-104</v>
      </c>
      <c r="L72" s="4"/>
      <c r="M72" s="4"/>
      <c r="N72" s="4"/>
      <c r="O72" s="4"/>
      <c r="P72" s="4"/>
      <c r="Q72" s="4"/>
      <c r="R72" s="4"/>
      <c r="S72" s="4"/>
      <c r="T72" s="4"/>
      <c r="U72" s="4"/>
      <c r="V72" s="4" t="s">
        <v>5806</v>
      </c>
      <c r="W72" s="4" t="s">
        <v>5807</v>
      </c>
      <c r="X72" s="4" t="s">
        <v>5808</v>
      </c>
      <c r="Y72" s="4" t="s">
        <v>5809</v>
      </c>
      <c r="Z72" s="4" t="s">
        <v>5810</v>
      </c>
      <c r="AA72" s="4" t="s">
        <v>5810</v>
      </c>
      <c r="AB72" s="4" t="s">
        <v>5810</v>
      </c>
      <c r="AJ72" s="4" t="s">
        <v>5799</v>
      </c>
      <c r="AK72" s="4">
        <v>1.5604433</v>
      </c>
      <c r="AP72" s="12"/>
    </row>
    <row r="73" spans="1:42" x14ac:dyDescent="0.25">
      <c r="A73" s="4" t="s">
        <v>28198</v>
      </c>
      <c r="B73" s="4">
        <v>1.5699673999999999</v>
      </c>
      <c r="C73" s="4">
        <v>1.2664542000000001E-2</v>
      </c>
      <c r="D73" s="4" t="s">
        <v>108</v>
      </c>
      <c r="E73" s="4" t="s">
        <v>28199</v>
      </c>
      <c r="F73" s="4" t="s">
        <v>28200</v>
      </c>
      <c r="G73" s="4" t="s">
        <v>28201</v>
      </c>
      <c r="H73" s="4" t="s">
        <v>28202</v>
      </c>
      <c r="I73" s="4" t="s">
        <v>1707</v>
      </c>
      <c r="J73" s="4" t="s">
        <v>114</v>
      </c>
      <c r="K73" s="5">
        <v>7.5999999999999995E-57</v>
      </c>
      <c r="L73" s="4"/>
      <c r="M73" s="4"/>
      <c r="N73" s="4"/>
      <c r="O73" s="4"/>
      <c r="P73" s="4"/>
      <c r="Q73" s="4"/>
      <c r="R73" s="4"/>
      <c r="S73" s="4"/>
      <c r="T73" s="4"/>
      <c r="U73" s="4"/>
      <c r="V73" s="4" t="s">
        <v>28203</v>
      </c>
      <c r="W73" s="4" t="s">
        <v>684</v>
      </c>
      <c r="X73" s="4" t="s">
        <v>685</v>
      </c>
      <c r="Y73" s="4" t="s">
        <v>28204</v>
      </c>
      <c r="Z73" s="4" t="s">
        <v>28205</v>
      </c>
      <c r="AA73" s="4" t="s">
        <v>28206</v>
      </c>
      <c r="AB73" s="4" t="s">
        <v>28207</v>
      </c>
      <c r="AJ73" s="4" t="s">
        <v>28198</v>
      </c>
      <c r="AK73" s="4">
        <v>1.5699673999999999</v>
      </c>
      <c r="AP73" s="12"/>
    </row>
    <row r="74" spans="1:42" x14ac:dyDescent="0.25">
      <c r="A74" s="4" t="s">
        <v>5677</v>
      </c>
      <c r="B74" s="4">
        <v>1.5743290999999999</v>
      </c>
      <c r="C74" s="5">
        <v>8.2754379999999995E-3</v>
      </c>
      <c r="D74" s="4" t="s">
        <v>59</v>
      </c>
      <c r="E74" s="4"/>
      <c r="F74" s="4"/>
      <c r="G74" s="4"/>
      <c r="H74" s="4"/>
      <c r="I74" s="4"/>
      <c r="J74" s="4"/>
      <c r="K74" s="4"/>
      <c r="L74" s="4"/>
      <c r="M74" s="4"/>
      <c r="N74" s="4"/>
      <c r="O74" s="4"/>
      <c r="P74" s="4"/>
      <c r="Q74" s="4"/>
      <c r="R74" s="4"/>
      <c r="S74" s="4"/>
      <c r="T74" s="4"/>
      <c r="U74" s="4"/>
      <c r="V74" s="4" t="s">
        <v>1213</v>
      </c>
      <c r="W74" s="4" t="s">
        <v>1214</v>
      </c>
      <c r="X74" s="4" t="s">
        <v>1214</v>
      </c>
      <c r="Y74" s="4" t="s">
        <v>5678</v>
      </c>
      <c r="Z74" s="4" t="s">
        <v>1216</v>
      </c>
      <c r="AA74" s="4" t="s">
        <v>1216</v>
      </c>
      <c r="AB74" s="4" t="s">
        <v>1216</v>
      </c>
      <c r="AJ74" s="4" t="s">
        <v>5677</v>
      </c>
      <c r="AK74" s="4">
        <v>1.5743290999999999</v>
      </c>
      <c r="AP74" s="12"/>
    </row>
    <row r="75" spans="1:42" x14ac:dyDescent="0.25">
      <c r="A75" s="4" t="s">
        <v>5370</v>
      </c>
      <c r="B75" s="4">
        <v>1.5789287000000001</v>
      </c>
      <c r="C75" s="4">
        <v>2.5601907E-2</v>
      </c>
      <c r="D75" s="4" t="s">
        <v>59</v>
      </c>
      <c r="E75" s="4"/>
      <c r="F75" s="4"/>
      <c r="G75" s="4"/>
      <c r="H75" s="4"/>
      <c r="I75" s="4"/>
      <c r="J75" s="4"/>
      <c r="K75" s="4"/>
      <c r="L75" s="4"/>
      <c r="M75" s="4"/>
      <c r="N75" s="4"/>
      <c r="O75" s="4"/>
      <c r="P75" s="4"/>
      <c r="Q75" s="4"/>
      <c r="R75" s="4"/>
      <c r="S75" s="4"/>
      <c r="T75" s="4"/>
      <c r="U75" s="4"/>
      <c r="V75" s="4" t="s">
        <v>544</v>
      </c>
      <c r="W75" s="4" t="s">
        <v>545</v>
      </c>
      <c r="X75" s="4" t="s">
        <v>545</v>
      </c>
      <c r="Y75" s="4" t="s">
        <v>5371</v>
      </c>
      <c r="Z75" s="4" t="s">
        <v>547</v>
      </c>
      <c r="AA75" s="4" t="s">
        <v>547</v>
      </c>
      <c r="AB75" s="4" t="s">
        <v>547</v>
      </c>
      <c r="AJ75" s="4" t="s">
        <v>5370</v>
      </c>
      <c r="AK75" s="4">
        <v>1.5789287000000001</v>
      </c>
      <c r="AP75" s="12"/>
    </row>
    <row r="76" spans="1:42" x14ac:dyDescent="0.25">
      <c r="A76" s="4" t="s">
        <v>5735</v>
      </c>
      <c r="B76" s="4">
        <v>1.5849575</v>
      </c>
      <c r="C76" s="5">
        <v>9.6991079999999997E-3</v>
      </c>
      <c r="D76" s="4" t="s">
        <v>5736</v>
      </c>
      <c r="E76" s="4" t="s">
        <v>5737</v>
      </c>
      <c r="F76" s="4" t="s">
        <v>5738</v>
      </c>
      <c r="G76" s="4" t="s">
        <v>5739</v>
      </c>
      <c r="H76" s="4" t="s">
        <v>5740</v>
      </c>
      <c r="I76" s="4" t="s">
        <v>5741</v>
      </c>
      <c r="J76" s="4" t="s">
        <v>2140</v>
      </c>
      <c r="K76" s="5">
        <v>1.6000000000000001E-30</v>
      </c>
      <c r="L76" s="4"/>
      <c r="M76" s="4"/>
      <c r="N76" s="4"/>
      <c r="O76" s="4"/>
      <c r="P76" s="4"/>
      <c r="Q76" s="4"/>
      <c r="R76" s="4"/>
      <c r="S76" s="4"/>
      <c r="T76" s="4"/>
      <c r="U76" s="4"/>
      <c r="V76" s="4" t="s">
        <v>5742</v>
      </c>
      <c r="W76" s="4" t="s">
        <v>5743</v>
      </c>
      <c r="X76" s="4" t="s">
        <v>5744</v>
      </c>
      <c r="Y76" s="4" t="s">
        <v>5745</v>
      </c>
      <c r="Z76" s="4" t="s">
        <v>160</v>
      </c>
      <c r="AA76" s="4" t="s">
        <v>160</v>
      </c>
      <c r="AB76" s="4" t="s">
        <v>160</v>
      </c>
      <c r="AJ76" s="4" t="s">
        <v>5735</v>
      </c>
      <c r="AK76" s="4">
        <v>1.5849575</v>
      </c>
      <c r="AP76" s="12"/>
    </row>
    <row r="77" spans="1:42" x14ac:dyDescent="0.25">
      <c r="A77" s="4" t="s">
        <v>5680</v>
      </c>
      <c r="B77" s="4">
        <v>1.585226</v>
      </c>
      <c r="C77" s="5">
        <v>7.8661730000000006E-3</v>
      </c>
      <c r="D77" s="4" t="s">
        <v>5681</v>
      </c>
      <c r="E77" s="4" t="s">
        <v>5682</v>
      </c>
      <c r="F77" s="4" t="s">
        <v>5683</v>
      </c>
      <c r="G77" s="4" t="s">
        <v>5684</v>
      </c>
      <c r="H77" s="4" t="s">
        <v>5685</v>
      </c>
      <c r="I77" s="4" t="s">
        <v>4570</v>
      </c>
      <c r="J77" s="4" t="s">
        <v>4310</v>
      </c>
      <c r="K77" s="5">
        <v>6.0999999999999996E-59</v>
      </c>
      <c r="L77" s="4"/>
      <c r="M77" s="4"/>
      <c r="N77" s="4"/>
      <c r="O77" s="4"/>
      <c r="P77" s="4"/>
      <c r="Q77" s="4"/>
      <c r="R77" s="4"/>
      <c r="S77" s="4"/>
      <c r="T77" s="4"/>
      <c r="U77" s="4"/>
      <c r="V77" s="4" t="s">
        <v>5686</v>
      </c>
      <c r="W77" s="4" t="s">
        <v>5687</v>
      </c>
      <c r="X77" s="4" t="s">
        <v>5688</v>
      </c>
      <c r="Y77" s="4" t="s">
        <v>5689</v>
      </c>
      <c r="Z77" s="4" t="s">
        <v>5690</v>
      </c>
      <c r="AA77" s="4" t="s">
        <v>5691</v>
      </c>
      <c r="AB77" s="4" t="s">
        <v>5692</v>
      </c>
      <c r="AJ77" s="4" t="s">
        <v>5680</v>
      </c>
      <c r="AK77" s="4">
        <v>1.585226</v>
      </c>
      <c r="AP77" s="12"/>
    </row>
    <row r="78" spans="1:42" x14ac:dyDescent="0.25">
      <c r="A78" s="4" t="s">
        <v>28364</v>
      </c>
      <c r="B78" s="4">
        <v>1.5934994</v>
      </c>
      <c r="C78" s="4">
        <v>1.1263179E-2</v>
      </c>
      <c r="D78" s="4" t="s">
        <v>59</v>
      </c>
      <c r="E78" s="4"/>
      <c r="F78" s="4"/>
      <c r="G78" s="4"/>
      <c r="H78" s="4"/>
      <c r="I78" s="4"/>
      <c r="J78" s="4"/>
      <c r="K78" s="4"/>
      <c r="L78" s="4"/>
      <c r="M78" s="4"/>
      <c r="N78" s="4"/>
      <c r="O78" s="4"/>
      <c r="P78" s="4"/>
      <c r="Q78" s="4"/>
      <c r="R78" s="4"/>
      <c r="S78" s="4"/>
      <c r="T78" s="4"/>
      <c r="U78" s="4"/>
      <c r="V78" s="4" t="s">
        <v>28365</v>
      </c>
      <c r="W78" s="4" t="s">
        <v>28366</v>
      </c>
      <c r="X78" s="4" t="s">
        <v>28367</v>
      </c>
      <c r="Y78" s="4" t="s">
        <v>28368</v>
      </c>
      <c r="Z78" s="4" t="s">
        <v>28369</v>
      </c>
      <c r="AA78" s="4" t="s">
        <v>28370</v>
      </c>
      <c r="AB78" s="4" t="s">
        <v>28371</v>
      </c>
      <c r="AJ78" s="4" t="s">
        <v>28364</v>
      </c>
      <c r="AK78" s="4">
        <v>1.5934994</v>
      </c>
      <c r="AP78" s="12"/>
    </row>
    <row r="79" spans="1:42" x14ac:dyDescent="0.25">
      <c r="A79" s="4" t="s">
        <v>28139</v>
      </c>
      <c r="B79" s="4">
        <v>1.5977421000000001</v>
      </c>
      <c r="C79" s="4">
        <v>2.2107325000000001E-2</v>
      </c>
      <c r="D79" s="4" t="s">
        <v>28140</v>
      </c>
      <c r="E79" s="4" t="s">
        <v>28141</v>
      </c>
      <c r="F79" s="4" t="s">
        <v>28142</v>
      </c>
      <c r="G79" s="4" t="s">
        <v>28143</v>
      </c>
      <c r="H79" s="4" t="s">
        <v>28144</v>
      </c>
      <c r="I79" s="4" t="s">
        <v>28145</v>
      </c>
      <c r="J79" s="4" t="s">
        <v>28146</v>
      </c>
      <c r="K79" s="5">
        <v>5.6000000000000002E-145</v>
      </c>
      <c r="L79" s="4"/>
      <c r="M79" s="4"/>
      <c r="N79" s="4"/>
      <c r="O79" s="4"/>
      <c r="P79" s="4"/>
      <c r="Q79" s="4"/>
      <c r="R79" s="4"/>
      <c r="S79" s="4"/>
      <c r="T79" s="4"/>
      <c r="U79" s="4"/>
      <c r="V79" s="4" t="s">
        <v>28147</v>
      </c>
      <c r="W79" s="4" t="s">
        <v>28148</v>
      </c>
      <c r="X79" s="4" t="s">
        <v>28149</v>
      </c>
      <c r="Y79" s="4" t="s">
        <v>28150</v>
      </c>
      <c r="Z79" s="4" t="s">
        <v>28151</v>
      </c>
      <c r="AA79" s="4" t="s">
        <v>28152</v>
      </c>
      <c r="AB79" s="4" t="s">
        <v>28153</v>
      </c>
      <c r="AJ79" s="4" t="s">
        <v>28139</v>
      </c>
      <c r="AK79" s="4">
        <v>1.5977421000000001</v>
      </c>
      <c r="AP79" s="12"/>
    </row>
    <row r="80" spans="1:42" x14ac:dyDescent="0.25">
      <c r="A80" s="4" t="s">
        <v>5384</v>
      </c>
      <c r="B80" s="4">
        <v>1.6044525999999999</v>
      </c>
      <c r="C80" s="4">
        <v>4.8203900000000001E-2</v>
      </c>
      <c r="D80" s="4" t="s">
        <v>59</v>
      </c>
      <c r="E80" s="4"/>
      <c r="F80" s="4"/>
      <c r="G80" s="4"/>
      <c r="H80" s="4"/>
      <c r="I80" s="4"/>
      <c r="J80" s="4"/>
      <c r="K80" s="4"/>
      <c r="L80" s="4"/>
      <c r="M80" s="4"/>
      <c r="N80" s="4"/>
      <c r="O80" s="4"/>
      <c r="P80" s="4"/>
      <c r="Q80" s="4"/>
      <c r="R80" s="4"/>
      <c r="S80" s="4"/>
      <c r="T80" s="4"/>
      <c r="U80" s="4"/>
      <c r="V80" s="4" t="s">
        <v>5385</v>
      </c>
      <c r="W80" s="4" t="s">
        <v>186</v>
      </c>
      <c r="X80" s="4" t="s">
        <v>5386</v>
      </c>
      <c r="Y80" s="4" t="s">
        <v>5387</v>
      </c>
      <c r="Z80" s="4" t="s">
        <v>5388</v>
      </c>
      <c r="AA80" s="4" t="s">
        <v>5389</v>
      </c>
      <c r="AB80" s="4" t="s">
        <v>5390</v>
      </c>
      <c r="AJ80" s="4" t="s">
        <v>5384</v>
      </c>
      <c r="AK80" s="4">
        <v>1.6044525999999999</v>
      </c>
      <c r="AP80" s="12"/>
    </row>
    <row r="81" spans="1:42" x14ac:dyDescent="0.25">
      <c r="A81" s="4" t="s">
        <v>28506</v>
      </c>
      <c r="B81" s="4">
        <v>1.6058732</v>
      </c>
      <c r="C81" s="4">
        <v>1.4214989000000001E-2</v>
      </c>
      <c r="D81" s="4" t="s">
        <v>28507</v>
      </c>
      <c r="E81" s="4" t="s">
        <v>28508</v>
      </c>
      <c r="F81" s="4" t="s">
        <v>28509</v>
      </c>
      <c r="G81" s="4" t="s">
        <v>28510</v>
      </c>
      <c r="H81" s="4" t="s">
        <v>28511</v>
      </c>
      <c r="I81" s="4" t="s">
        <v>28512</v>
      </c>
      <c r="J81" s="4" t="s">
        <v>7077</v>
      </c>
      <c r="K81" s="5">
        <v>2.0000000000000002E-43</v>
      </c>
      <c r="L81" s="4"/>
      <c r="M81" s="4"/>
      <c r="N81" s="4"/>
      <c r="O81" s="4"/>
      <c r="P81" s="4"/>
      <c r="Q81" s="4"/>
      <c r="R81" s="4"/>
      <c r="S81" s="4"/>
      <c r="T81" s="4"/>
      <c r="U81" s="4"/>
      <c r="V81" s="4" t="s">
        <v>2930</v>
      </c>
      <c r="W81" s="4" t="s">
        <v>2931</v>
      </c>
      <c r="X81" s="4" t="s">
        <v>2931</v>
      </c>
      <c r="Y81" s="4" t="s">
        <v>28513</v>
      </c>
      <c r="Z81" s="4" t="s">
        <v>864</v>
      </c>
      <c r="AA81" s="4" t="s">
        <v>864</v>
      </c>
      <c r="AB81" s="4" t="s">
        <v>864</v>
      </c>
      <c r="AJ81" s="4" t="s">
        <v>28506</v>
      </c>
      <c r="AK81" s="4">
        <v>1.6058732</v>
      </c>
      <c r="AP81" s="12"/>
    </row>
    <row r="82" spans="1:42" x14ac:dyDescent="0.25">
      <c r="A82" s="4" t="s">
        <v>28209</v>
      </c>
      <c r="B82" s="4">
        <v>1.6080981000000001</v>
      </c>
      <c r="C82" s="4">
        <v>4.393615E-2</v>
      </c>
      <c r="D82" s="4" t="s">
        <v>28210</v>
      </c>
      <c r="E82" s="4" t="s">
        <v>28211</v>
      </c>
      <c r="F82" s="4" t="s">
        <v>28212</v>
      </c>
      <c r="G82" s="4" t="s">
        <v>28213</v>
      </c>
      <c r="H82" s="4" t="s">
        <v>28214</v>
      </c>
      <c r="I82" s="4" t="s">
        <v>28215</v>
      </c>
      <c r="J82" s="4" t="s">
        <v>312</v>
      </c>
      <c r="K82" s="5">
        <v>2.8999999999999999E-134</v>
      </c>
      <c r="L82" s="4"/>
      <c r="M82" s="4"/>
      <c r="N82" s="4"/>
      <c r="O82" s="4"/>
      <c r="P82" s="4"/>
      <c r="Q82" s="4"/>
      <c r="R82" s="4"/>
      <c r="S82" s="4"/>
      <c r="T82" s="4"/>
      <c r="U82" s="4"/>
      <c r="V82" s="4" t="s">
        <v>28216</v>
      </c>
      <c r="W82" s="4" t="s">
        <v>28217</v>
      </c>
      <c r="X82" s="4" t="s">
        <v>28218</v>
      </c>
      <c r="Y82" s="4" t="s">
        <v>28219</v>
      </c>
      <c r="Z82" s="4" t="s">
        <v>28220</v>
      </c>
      <c r="AA82" s="4" t="s">
        <v>28221</v>
      </c>
      <c r="AB82" s="4" t="s">
        <v>28222</v>
      </c>
      <c r="AJ82" s="4" t="s">
        <v>28209</v>
      </c>
      <c r="AK82" s="4">
        <v>1.6080981000000001</v>
      </c>
      <c r="AP82" s="12"/>
    </row>
    <row r="83" spans="1:42" x14ac:dyDescent="0.25">
      <c r="A83" s="4" t="s">
        <v>5647</v>
      </c>
      <c r="B83" s="4">
        <v>1.6128119999999999</v>
      </c>
      <c r="C83" s="5">
        <v>9.1253749999999998E-3</v>
      </c>
      <c r="D83" s="4" t="s">
        <v>59</v>
      </c>
      <c r="E83" s="4"/>
      <c r="F83" s="4"/>
      <c r="G83" s="4"/>
      <c r="H83" s="4"/>
      <c r="I83" s="4"/>
      <c r="J83" s="4"/>
      <c r="K83" s="4"/>
      <c r="L83" s="4"/>
      <c r="M83" s="4"/>
      <c r="N83" s="4"/>
      <c r="O83" s="4"/>
      <c r="P83" s="4"/>
      <c r="Q83" s="4"/>
      <c r="R83" s="4"/>
      <c r="S83" s="4"/>
      <c r="T83" s="4"/>
      <c r="U83" s="4"/>
      <c r="V83" s="4" t="s">
        <v>5648</v>
      </c>
      <c r="W83" s="4" t="s">
        <v>5494</v>
      </c>
      <c r="X83" s="4" t="s">
        <v>5649</v>
      </c>
      <c r="Y83" s="4" t="s">
        <v>5650</v>
      </c>
      <c r="Z83" s="4" t="s">
        <v>5651</v>
      </c>
      <c r="AA83" s="4" t="s">
        <v>5652</v>
      </c>
      <c r="AB83" s="4" t="s">
        <v>298</v>
      </c>
      <c r="AJ83" s="4" t="s">
        <v>5647</v>
      </c>
      <c r="AK83" s="4">
        <v>1.6128119999999999</v>
      </c>
      <c r="AP83" s="12"/>
    </row>
    <row r="84" spans="1:42" x14ac:dyDescent="0.25">
      <c r="A84" s="4" t="s">
        <v>28137</v>
      </c>
      <c r="B84" s="4">
        <v>1.6211724999999999</v>
      </c>
      <c r="C84" s="4">
        <v>3.263075E-2</v>
      </c>
      <c r="D84" s="4" t="s">
        <v>59</v>
      </c>
      <c r="E84" s="4"/>
      <c r="F84" s="4"/>
      <c r="G84" s="4"/>
      <c r="H84" s="4"/>
      <c r="I84" s="4"/>
      <c r="J84" s="4"/>
      <c r="K84" s="4"/>
      <c r="L84" s="4"/>
      <c r="M84" s="4"/>
      <c r="N84" s="4"/>
      <c r="O84" s="4"/>
      <c r="P84" s="4"/>
      <c r="Q84" s="4"/>
      <c r="R84" s="4"/>
      <c r="S84" s="4"/>
      <c r="T84" s="4"/>
      <c r="U84" s="4"/>
      <c r="V84" s="4" t="s">
        <v>1461</v>
      </c>
      <c r="W84" s="4" t="s">
        <v>1462</v>
      </c>
      <c r="X84" s="4" t="s">
        <v>1462</v>
      </c>
      <c r="Y84" s="4" t="s">
        <v>28138</v>
      </c>
      <c r="Z84" s="4" t="s">
        <v>1464</v>
      </c>
      <c r="AA84" s="4" t="s">
        <v>1464</v>
      </c>
      <c r="AB84" s="4" t="s">
        <v>1464</v>
      </c>
      <c r="AJ84" s="4" t="s">
        <v>28137</v>
      </c>
      <c r="AK84" s="4">
        <v>1.6211724999999999</v>
      </c>
      <c r="AP84" s="12"/>
    </row>
    <row r="85" spans="1:42" x14ac:dyDescent="0.25">
      <c r="A85" s="4" t="s">
        <v>5407</v>
      </c>
      <c r="B85" s="4">
        <v>1.6264418</v>
      </c>
      <c r="C85" s="4">
        <v>4.511664E-2</v>
      </c>
      <c r="D85" s="4" t="s">
        <v>5408</v>
      </c>
      <c r="E85" s="4" t="s">
        <v>5409</v>
      </c>
      <c r="F85" s="4" t="s">
        <v>5410</v>
      </c>
      <c r="G85" s="4" t="s">
        <v>5411</v>
      </c>
      <c r="H85" s="4" t="s">
        <v>5412</v>
      </c>
      <c r="I85" s="4" t="s">
        <v>5413</v>
      </c>
      <c r="J85" s="4" t="s">
        <v>5414</v>
      </c>
      <c r="K85" s="5">
        <v>3.8E-19</v>
      </c>
      <c r="L85" s="4"/>
      <c r="M85" s="4"/>
      <c r="N85" s="4"/>
      <c r="O85" s="4"/>
      <c r="P85" s="4"/>
      <c r="Q85" s="4"/>
      <c r="R85" s="4"/>
      <c r="S85" s="4"/>
      <c r="T85" s="4"/>
      <c r="U85" s="4"/>
      <c r="V85" s="4" t="s">
        <v>5415</v>
      </c>
      <c r="W85" s="4" t="s">
        <v>2686</v>
      </c>
      <c r="X85" s="4" t="s">
        <v>5416</v>
      </c>
      <c r="Y85" s="4" t="s">
        <v>5417</v>
      </c>
      <c r="Z85" s="4" t="s">
        <v>5418</v>
      </c>
      <c r="AA85" s="4" t="s">
        <v>5419</v>
      </c>
      <c r="AB85" s="4" t="s">
        <v>5420</v>
      </c>
      <c r="AJ85" s="4" t="s">
        <v>5407</v>
      </c>
      <c r="AK85" s="4">
        <v>1.6264418</v>
      </c>
      <c r="AP85" s="12"/>
    </row>
    <row r="86" spans="1:42" x14ac:dyDescent="0.25">
      <c r="A86" s="4" t="s">
        <v>28425</v>
      </c>
      <c r="B86" s="4">
        <v>1.6266004000000001</v>
      </c>
      <c r="C86" s="4">
        <v>8.6144480000000002E-3</v>
      </c>
      <c r="D86" s="4" t="s">
        <v>28426</v>
      </c>
      <c r="E86" s="4" t="s">
        <v>28427</v>
      </c>
      <c r="F86" s="4" t="s">
        <v>28428</v>
      </c>
      <c r="G86" s="4" t="s">
        <v>28429</v>
      </c>
      <c r="H86" s="4" t="s">
        <v>28430</v>
      </c>
      <c r="I86" s="4" t="s">
        <v>28431</v>
      </c>
      <c r="J86" s="4" t="s">
        <v>2976</v>
      </c>
      <c r="K86" s="5">
        <v>4.7000000000000001E-44</v>
      </c>
      <c r="L86" s="4"/>
      <c r="M86" s="4"/>
      <c r="N86" s="4"/>
      <c r="O86" s="4"/>
      <c r="P86" s="4"/>
      <c r="Q86" s="4"/>
      <c r="R86" s="4"/>
      <c r="S86" s="4"/>
      <c r="T86" s="4"/>
      <c r="U86" s="4"/>
      <c r="V86" s="4" t="s">
        <v>28432</v>
      </c>
      <c r="W86" s="4" t="s">
        <v>1039</v>
      </c>
      <c r="X86" s="4" t="s">
        <v>28433</v>
      </c>
      <c r="Y86" s="4" t="s">
        <v>28434</v>
      </c>
      <c r="Z86" s="4" t="s">
        <v>28435</v>
      </c>
      <c r="AA86" s="4" t="s">
        <v>28436</v>
      </c>
      <c r="AB86" s="4" t="s">
        <v>9308</v>
      </c>
      <c r="AJ86" s="4" t="s">
        <v>28425</v>
      </c>
      <c r="AK86" s="4">
        <v>1.6266004000000001</v>
      </c>
      <c r="AP86" s="12"/>
    </row>
    <row r="87" spans="1:42" x14ac:dyDescent="0.25">
      <c r="A87" s="4" t="s">
        <v>28244</v>
      </c>
      <c r="B87" s="4">
        <v>1.6412211999999999</v>
      </c>
      <c r="C87" s="4">
        <v>4.1377150000000001E-2</v>
      </c>
      <c r="D87" s="4" t="s">
        <v>28245</v>
      </c>
      <c r="E87" s="4" t="s">
        <v>28246</v>
      </c>
      <c r="F87" s="4" t="s">
        <v>28247</v>
      </c>
      <c r="G87" s="4" t="s">
        <v>28248</v>
      </c>
      <c r="H87" s="4" t="s">
        <v>28249</v>
      </c>
      <c r="I87" s="4" t="s">
        <v>28250</v>
      </c>
      <c r="J87" s="4" t="s">
        <v>28251</v>
      </c>
      <c r="K87" s="5">
        <v>3.0999999999999999E-23</v>
      </c>
      <c r="L87" s="4"/>
      <c r="M87" s="4"/>
      <c r="N87" s="4"/>
      <c r="O87" s="4"/>
      <c r="P87" s="4"/>
      <c r="Q87" s="4"/>
      <c r="R87" s="4"/>
      <c r="S87" s="4"/>
      <c r="T87" s="4"/>
      <c r="U87" s="4"/>
      <c r="V87" s="4" t="s">
        <v>5463</v>
      </c>
      <c r="W87" s="4" t="s">
        <v>5464</v>
      </c>
      <c r="X87" s="4" t="s">
        <v>5465</v>
      </c>
      <c r="Y87" s="4" t="s">
        <v>28252</v>
      </c>
      <c r="Z87" s="4" t="s">
        <v>5467</v>
      </c>
      <c r="AA87" s="4" t="s">
        <v>5468</v>
      </c>
      <c r="AB87" s="4" t="s">
        <v>5469</v>
      </c>
      <c r="AJ87" s="4" t="s">
        <v>28244</v>
      </c>
      <c r="AK87" s="4">
        <v>1.6412211999999999</v>
      </c>
      <c r="AP87" s="12"/>
    </row>
    <row r="88" spans="1:42" x14ac:dyDescent="0.25">
      <c r="A88" s="4" t="s">
        <v>28480</v>
      </c>
      <c r="B88" s="4">
        <v>1.6461117999999999</v>
      </c>
      <c r="C88" s="4">
        <v>1.0653737E-2</v>
      </c>
      <c r="D88" s="4" t="s">
        <v>59</v>
      </c>
      <c r="E88" s="4"/>
      <c r="F88" s="4"/>
      <c r="G88" s="4"/>
      <c r="H88" s="4"/>
      <c r="I88" s="4"/>
      <c r="J88" s="4"/>
      <c r="K88" s="4"/>
      <c r="L88" s="4"/>
      <c r="M88" s="4"/>
      <c r="N88" s="4"/>
      <c r="O88" s="4"/>
      <c r="P88" s="4"/>
      <c r="Q88" s="4"/>
      <c r="R88" s="4"/>
      <c r="S88" s="4"/>
      <c r="T88" s="4"/>
      <c r="U88" s="4"/>
      <c r="V88" s="4" t="s">
        <v>162</v>
      </c>
      <c r="W88" s="4" t="s">
        <v>163</v>
      </c>
      <c r="X88" s="4" t="s">
        <v>163</v>
      </c>
      <c r="Y88" s="4" t="s">
        <v>164</v>
      </c>
      <c r="Z88" s="4"/>
      <c r="AA88" s="4"/>
      <c r="AB88" s="4"/>
      <c r="AJ88" s="4" t="s">
        <v>28480</v>
      </c>
      <c r="AK88" s="4">
        <v>1.6461117999999999</v>
      </c>
      <c r="AP88" s="12"/>
    </row>
    <row r="89" spans="1:42" x14ac:dyDescent="0.25">
      <c r="A89" s="4" t="s">
        <v>5778</v>
      </c>
      <c r="B89" s="4">
        <v>1.6874777999999999</v>
      </c>
      <c r="C89" s="5">
        <v>7.8661730000000006E-3</v>
      </c>
      <c r="D89" s="4" t="s">
        <v>59</v>
      </c>
      <c r="E89" s="4"/>
      <c r="F89" s="4"/>
      <c r="G89" s="4"/>
      <c r="H89" s="4"/>
      <c r="I89" s="4"/>
      <c r="J89" s="4"/>
      <c r="K89" s="4"/>
      <c r="L89" s="4"/>
      <c r="M89" s="4"/>
      <c r="N89" s="4"/>
      <c r="O89" s="4"/>
      <c r="P89" s="4"/>
      <c r="Q89" s="4"/>
      <c r="R89" s="4"/>
      <c r="S89" s="4"/>
      <c r="T89" s="4"/>
      <c r="U89" s="4"/>
      <c r="V89" s="4" t="s">
        <v>5779</v>
      </c>
      <c r="W89" s="4" t="s">
        <v>955</v>
      </c>
      <c r="X89" s="4" t="s">
        <v>5780</v>
      </c>
      <c r="Y89" s="4" t="s">
        <v>5781</v>
      </c>
      <c r="Z89" s="4" t="s">
        <v>5782</v>
      </c>
      <c r="AA89" s="4" t="s">
        <v>5783</v>
      </c>
      <c r="AB89" s="4" t="s">
        <v>5218</v>
      </c>
      <c r="AJ89" s="4" t="s">
        <v>5778</v>
      </c>
      <c r="AK89" s="4">
        <v>1.6874777999999999</v>
      </c>
      <c r="AP89" s="12"/>
    </row>
    <row r="90" spans="1:42" x14ac:dyDescent="0.25">
      <c r="A90" s="4" t="s">
        <v>28479</v>
      </c>
      <c r="B90" s="4">
        <v>1.6907213000000001</v>
      </c>
      <c r="C90" s="4">
        <v>3.9814915999999999E-2</v>
      </c>
      <c r="D90" s="4" t="s">
        <v>59</v>
      </c>
      <c r="E90" s="4"/>
      <c r="F90" s="4"/>
      <c r="G90" s="4"/>
      <c r="H90" s="4"/>
      <c r="I90" s="4"/>
      <c r="J90" s="4"/>
      <c r="K90" s="4"/>
      <c r="L90" s="4"/>
      <c r="M90" s="4"/>
      <c r="N90" s="4"/>
      <c r="O90" s="4"/>
      <c r="P90" s="4"/>
      <c r="Q90" s="4"/>
      <c r="R90" s="4"/>
      <c r="S90" s="4"/>
      <c r="T90" s="4"/>
      <c r="U90" s="4"/>
      <c r="V90" s="4"/>
      <c r="W90" s="4"/>
      <c r="X90" s="4"/>
      <c r="Y90" s="4"/>
      <c r="Z90" s="4"/>
      <c r="AA90" s="4"/>
      <c r="AB90" s="4"/>
      <c r="AJ90" s="4" t="s">
        <v>28479</v>
      </c>
      <c r="AK90" s="4">
        <v>1.6907213000000001</v>
      </c>
      <c r="AP90" s="12"/>
    </row>
    <row r="91" spans="1:42" x14ac:dyDescent="0.25">
      <c r="A91" s="4" t="s">
        <v>28266</v>
      </c>
      <c r="B91" s="4">
        <v>1.6929069000000001</v>
      </c>
      <c r="C91" s="4">
        <v>2.3590460000000001E-2</v>
      </c>
      <c r="D91" s="4" t="s">
        <v>28267</v>
      </c>
      <c r="E91" s="4" t="s">
        <v>28268</v>
      </c>
      <c r="F91" s="4" t="s">
        <v>28269</v>
      </c>
      <c r="G91" s="4" t="s">
        <v>28270</v>
      </c>
      <c r="H91" s="4" t="s">
        <v>28271</v>
      </c>
      <c r="I91" s="4" t="s">
        <v>28272</v>
      </c>
      <c r="J91" s="4" t="s">
        <v>2140</v>
      </c>
      <c r="K91" s="5">
        <v>3.0000000000000001E-12</v>
      </c>
      <c r="L91" s="4"/>
      <c r="M91" s="4"/>
      <c r="N91" s="4"/>
      <c r="O91" s="4"/>
      <c r="P91" s="4"/>
      <c r="Q91" s="4"/>
      <c r="R91" s="4"/>
      <c r="S91" s="4"/>
      <c r="T91" s="4"/>
      <c r="U91" s="4"/>
      <c r="V91" s="4" t="s">
        <v>28273</v>
      </c>
      <c r="W91" s="4" t="s">
        <v>35</v>
      </c>
      <c r="X91" s="4" t="s">
        <v>28274</v>
      </c>
      <c r="Y91" s="4" t="s">
        <v>28275</v>
      </c>
      <c r="Z91" s="4" t="s">
        <v>28276</v>
      </c>
      <c r="AA91" s="4" t="s">
        <v>28277</v>
      </c>
      <c r="AB91" s="4" t="s">
        <v>28278</v>
      </c>
      <c r="AJ91" s="4" t="s">
        <v>28266</v>
      </c>
      <c r="AK91" s="4">
        <v>1.6929069000000001</v>
      </c>
      <c r="AP91" s="12"/>
    </row>
    <row r="92" spans="1:42" x14ac:dyDescent="0.25">
      <c r="A92" s="4" t="s">
        <v>28372</v>
      </c>
      <c r="B92" s="4">
        <v>1.6994487</v>
      </c>
      <c r="C92" s="4">
        <v>4.3799805999999997E-2</v>
      </c>
      <c r="D92" s="4" t="s">
        <v>20705</v>
      </c>
      <c r="E92" s="4" t="s">
        <v>28373</v>
      </c>
      <c r="F92" s="4" t="s">
        <v>114</v>
      </c>
      <c r="G92" s="5">
        <v>8.8999999999999996E-12</v>
      </c>
      <c r="H92" s="4" t="s">
        <v>28374</v>
      </c>
      <c r="I92" s="4" t="s">
        <v>28373</v>
      </c>
      <c r="J92" s="4" t="s">
        <v>114</v>
      </c>
      <c r="K92" s="5">
        <v>8.8999999999999996E-12</v>
      </c>
      <c r="L92" s="4"/>
      <c r="M92" s="4"/>
      <c r="N92" s="4"/>
      <c r="O92" s="4"/>
      <c r="P92" s="4"/>
      <c r="Q92" s="4"/>
      <c r="R92" s="4"/>
      <c r="S92" s="4"/>
      <c r="T92" s="4"/>
      <c r="U92" s="4"/>
      <c r="V92" s="4" t="s">
        <v>28375</v>
      </c>
      <c r="W92" s="4" t="s">
        <v>28376</v>
      </c>
      <c r="X92" s="4" t="s">
        <v>28377</v>
      </c>
      <c r="Y92" s="4" t="s">
        <v>28378</v>
      </c>
      <c r="Z92" s="4" t="s">
        <v>38</v>
      </c>
      <c r="AA92" s="4" t="s">
        <v>38</v>
      </c>
      <c r="AB92" s="4" t="s">
        <v>38</v>
      </c>
      <c r="AJ92" s="4" t="s">
        <v>28372</v>
      </c>
      <c r="AK92" s="4">
        <v>1.6994487</v>
      </c>
      <c r="AP92" s="12"/>
    </row>
    <row r="93" spans="1:42" x14ac:dyDescent="0.25">
      <c r="A93" s="4" t="s">
        <v>5760</v>
      </c>
      <c r="B93" s="4">
        <v>1.7130458</v>
      </c>
      <c r="C93" s="4">
        <v>2.4067989000000001E-2</v>
      </c>
      <c r="D93" s="4" t="s">
        <v>5761</v>
      </c>
      <c r="E93" s="4" t="s">
        <v>5762</v>
      </c>
      <c r="F93" s="4" t="s">
        <v>5763</v>
      </c>
      <c r="G93" s="4" t="s">
        <v>5764</v>
      </c>
      <c r="H93" s="4" t="s">
        <v>5765</v>
      </c>
      <c r="I93" s="4" t="s">
        <v>5766</v>
      </c>
      <c r="J93" s="4" t="s">
        <v>33</v>
      </c>
      <c r="K93" s="5">
        <v>2.8E-49</v>
      </c>
      <c r="L93" s="4"/>
      <c r="M93" s="4"/>
      <c r="N93" s="4"/>
      <c r="O93" s="4"/>
      <c r="P93" s="4"/>
      <c r="Q93" s="4"/>
      <c r="R93" s="4"/>
      <c r="S93" s="4"/>
      <c r="T93" s="4"/>
      <c r="U93" s="4"/>
      <c r="V93" s="4" t="s">
        <v>5767</v>
      </c>
      <c r="W93" s="4" t="s">
        <v>1322</v>
      </c>
      <c r="X93" s="4" t="s">
        <v>5768</v>
      </c>
      <c r="Y93" s="4" t="s">
        <v>5769</v>
      </c>
      <c r="Z93" s="4" t="s">
        <v>5770</v>
      </c>
      <c r="AA93" s="4" t="s">
        <v>5771</v>
      </c>
      <c r="AB93" s="4" t="s">
        <v>5772</v>
      </c>
      <c r="AJ93" s="4" t="s">
        <v>5760</v>
      </c>
      <c r="AK93" s="4">
        <v>1.7130458</v>
      </c>
      <c r="AP93" s="12"/>
    </row>
    <row r="94" spans="1:42" x14ac:dyDescent="0.25">
      <c r="A94" s="4" t="s">
        <v>5759</v>
      </c>
      <c r="B94" s="4">
        <v>1.7794383</v>
      </c>
      <c r="C94" s="5">
        <v>7.8661730000000006E-3</v>
      </c>
      <c r="D94" s="4" t="s">
        <v>59</v>
      </c>
      <c r="E94" s="4"/>
      <c r="F94" s="4"/>
      <c r="G94" s="4"/>
      <c r="H94" s="4"/>
      <c r="I94" s="4"/>
      <c r="J94" s="4"/>
      <c r="K94" s="4"/>
      <c r="L94" s="4"/>
      <c r="M94" s="4"/>
      <c r="N94" s="4"/>
      <c r="O94" s="4"/>
      <c r="P94" s="4"/>
      <c r="Q94" s="4"/>
      <c r="R94" s="4"/>
      <c r="S94" s="4"/>
      <c r="T94" s="4"/>
      <c r="U94" s="4"/>
      <c r="V94" s="4" t="s">
        <v>162</v>
      </c>
      <c r="W94" s="4" t="s">
        <v>163</v>
      </c>
      <c r="X94" s="4" t="s">
        <v>163</v>
      </c>
      <c r="Y94" s="4" t="s">
        <v>164</v>
      </c>
      <c r="Z94" s="4"/>
      <c r="AA94" s="4"/>
      <c r="AB94" s="4"/>
      <c r="AJ94" s="4" t="s">
        <v>5759</v>
      </c>
      <c r="AK94" s="4">
        <v>1.7794383</v>
      </c>
      <c r="AP94" s="12"/>
    </row>
    <row r="95" spans="1:42" x14ac:dyDescent="0.25">
      <c r="A95" s="4" t="s">
        <v>5605</v>
      </c>
      <c r="B95" s="4">
        <v>1.8120654</v>
      </c>
      <c r="C95" s="5">
        <v>4.3742246999999998E-2</v>
      </c>
      <c r="D95" s="4" t="s">
        <v>59</v>
      </c>
      <c r="E95" s="4"/>
      <c r="F95" s="4"/>
      <c r="G95" s="4"/>
      <c r="H95" s="4"/>
      <c r="I95" s="4"/>
      <c r="J95" s="4"/>
      <c r="K95" s="4"/>
      <c r="L95" s="4"/>
      <c r="M95" s="4"/>
      <c r="N95" s="4"/>
      <c r="O95" s="4"/>
      <c r="P95" s="4"/>
      <c r="Q95" s="4"/>
      <c r="R95" s="4"/>
      <c r="S95" s="4"/>
      <c r="T95" s="4"/>
      <c r="U95" s="4"/>
      <c r="V95" s="4"/>
      <c r="W95" s="4"/>
      <c r="X95" s="4"/>
      <c r="Y95" s="4"/>
      <c r="Z95" s="4"/>
      <c r="AA95" s="4"/>
      <c r="AB95" s="4"/>
      <c r="AJ95" s="4" t="s">
        <v>5605</v>
      </c>
      <c r="AK95" s="4">
        <v>1.8120654</v>
      </c>
      <c r="AP95" s="12"/>
    </row>
    <row r="96" spans="1:42" x14ac:dyDescent="0.25">
      <c r="A96" s="4" t="s">
        <v>28208</v>
      </c>
      <c r="B96" s="4">
        <v>1.8166264999999999</v>
      </c>
      <c r="C96" s="4">
        <v>3.0248547000000001E-2</v>
      </c>
      <c r="D96" s="4" t="s">
        <v>59</v>
      </c>
      <c r="E96" s="4"/>
      <c r="F96" s="4"/>
      <c r="G96" s="4"/>
      <c r="H96" s="4"/>
      <c r="I96" s="4"/>
      <c r="J96" s="4"/>
      <c r="K96" s="4"/>
      <c r="L96" s="4"/>
      <c r="M96" s="4"/>
      <c r="N96" s="4"/>
      <c r="O96" s="4"/>
      <c r="P96" s="4"/>
      <c r="Q96" s="4"/>
      <c r="R96" s="4"/>
      <c r="S96" s="4"/>
      <c r="T96" s="4"/>
      <c r="U96" s="4"/>
      <c r="V96" s="4"/>
      <c r="W96" s="4"/>
      <c r="X96" s="4"/>
      <c r="Y96" s="4"/>
      <c r="Z96" s="4"/>
      <c r="AA96" s="4"/>
      <c r="AB96" s="4"/>
      <c r="AJ96" s="4" t="s">
        <v>28208</v>
      </c>
      <c r="AK96" s="4">
        <v>1.8166264999999999</v>
      </c>
      <c r="AP96" s="12"/>
    </row>
    <row r="97" spans="1:42" x14ac:dyDescent="0.25">
      <c r="A97" s="4" t="s">
        <v>28379</v>
      </c>
      <c r="B97" s="4">
        <v>1.8527898</v>
      </c>
      <c r="C97" s="4">
        <v>2.6273373999999999E-2</v>
      </c>
      <c r="D97" s="4" t="s">
        <v>3290</v>
      </c>
      <c r="E97" s="4" t="s">
        <v>28380</v>
      </c>
      <c r="F97" s="4" t="s">
        <v>28381</v>
      </c>
      <c r="G97" s="4" t="s">
        <v>28382</v>
      </c>
      <c r="H97" s="4" t="s">
        <v>28383</v>
      </c>
      <c r="I97" s="4" t="s">
        <v>490</v>
      </c>
      <c r="J97" s="4" t="s">
        <v>312</v>
      </c>
      <c r="K97" s="5">
        <v>8.3999999999999997E-39</v>
      </c>
      <c r="L97" s="4"/>
      <c r="M97" s="4"/>
      <c r="N97" s="4"/>
      <c r="O97" s="4"/>
      <c r="P97" s="4"/>
      <c r="Q97" s="4"/>
      <c r="R97" s="4"/>
      <c r="S97" s="4"/>
      <c r="T97" s="4"/>
      <c r="U97" s="4"/>
      <c r="V97" s="4" t="s">
        <v>28384</v>
      </c>
      <c r="W97" s="4" t="s">
        <v>621</v>
      </c>
      <c r="X97" s="4" t="s">
        <v>28385</v>
      </c>
      <c r="Y97" s="4" t="s">
        <v>28386</v>
      </c>
      <c r="Z97" s="4" t="s">
        <v>28387</v>
      </c>
      <c r="AA97" s="4" t="s">
        <v>28388</v>
      </c>
      <c r="AB97" s="4" t="s">
        <v>28389</v>
      </c>
      <c r="AJ97" s="4" t="s">
        <v>28379</v>
      </c>
      <c r="AK97" s="4">
        <v>1.8527898</v>
      </c>
      <c r="AP97" s="12"/>
    </row>
    <row r="98" spans="1:42" x14ac:dyDescent="0.25">
      <c r="A98" s="4" t="s">
        <v>5497</v>
      </c>
      <c r="B98" s="4">
        <v>1.9325886000000001</v>
      </c>
      <c r="C98" s="5">
        <v>2.7694644000000001E-2</v>
      </c>
      <c r="D98" s="4" t="s">
        <v>59</v>
      </c>
      <c r="E98" s="4"/>
      <c r="F98" s="4"/>
      <c r="G98" s="4"/>
      <c r="H98" s="4"/>
      <c r="I98" s="4"/>
      <c r="J98" s="4"/>
      <c r="K98" s="4"/>
      <c r="L98" s="4"/>
      <c r="M98" s="4"/>
      <c r="N98" s="4"/>
      <c r="O98" s="4"/>
      <c r="P98" s="4"/>
      <c r="Q98" s="4"/>
      <c r="R98" s="4"/>
      <c r="S98" s="4"/>
      <c r="T98" s="4"/>
      <c r="U98" s="4"/>
      <c r="V98" s="4" t="s">
        <v>5498</v>
      </c>
      <c r="W98" s="4" t="s">
        <v>461</v>
      </c>
      <c r="X98" s="4" t="s">
        <v>5499</v>
      </c>
      <c r="Y98" s="4" t="s">
        <v>5500</v>
      </c>
      <c r="Z98" s="4" t="s">
        <v>5501</v>
      </c>
      <c r="AA98" s="4" t="s">
        <v>5502</v>
      </c>
      <c r="AB98" s="4" t="s">
        <v>5503</v>
      </c>
      <c r="AJ98" s="4" t="s">
        <v>5497</v>
      </c>
      <c r="AK98" s="4">
        <v>1.9325886000000001</v>
      </c>
      <c r="AP98" s="12"/>
    </row>
    <row r="99" spans="1:42" x14ac:dyDescent="0.25">
      <c r="A99" s="4" t="s">
        <v>28190</v>
      </c>
      <c r="B99" s="4">
        <v>1.9441309</v>
      </c>
      <c r="C99" s="4">
        <v>1.7006100999999999E-2</v>
      </c>
      <c r="D99" s="4" t="s">
        <v>14843</v>
      </c>
      <c r="E99" s="4" t="s">
        <v>28191</v>
      </c>
      <c r="F99" s="4" t="s">
        <v>28192</v>
      </c>
      <c r="G99" s="4" t="s">
        <v>28193</v>
      </c>
      <c r="H99" s="4" t="s">
        <v>28194</v>
      </c>
      <c r="I99" s="4" t="s">
        <v>28195</v>
      </c>
      <c r="J99" s="4" t="s">
        <v>26617</v>
      </c>
      <c r="K99" s="5">
        <v>5.8000000000000006E-17</v>
      </c>
      <c r="L99" s="4"/>
      <c r="M99" s="4"/>
      <c r="N99" s="4"/>
      <c r="O99" s="4"/>
      <c r="P99" s="4"/>
      <c r="Q99" s="4"/>
      <c r="R99" s="4"/>
      <c r="S99" s="4"/>
      <c r="T99" s="4"/>
      <c r="U99" s="4"/>
      <c r="V99" s="4"/>
      <c r="W99" s="4"/>
      <c r="X99" s="4"/>
      <c r="Y99" s="4"/>
      <c r="Z99" s="4"/>
      <c r="AA99" s="4"/>
      <c r="AB99" s="4"/>
      <c r="AJ99" s="4" t="s">
        <v>28190</v>
      </c>
      <c r="AK99" s="4">
        <v>1.9441309</v>
      </c>
      <c r="AP99" s="12"/>
    </row>
    <row r="100" spans="1:42" x14ac:dyDescent="0.25">
      <c r="A100" s="4" t="s">
        <v>28223</v>
      </c>
      <c r="B100" s="4">
        <v>1.9519527999999999</v>
      </c>
      <c r="C100" s="4">
        <v>1.0830929499999999E-2</v>
      </c>
      <c r="D100" s="4" t="s">
        <v>28224</v>
      </c>
      <c r="E100" s="4" t="s">
        <v>28225</v>
      </c>
      <c r="F100" s="4" t="s">
        <v>28226</v>
      </c>
      <c r="G100" s="4" t="s">
        <v>28227</v>
      </c>
      <c r="H100" s="4" t="s">
        <v>28228</v>
      </c>
      <c r="I100" s="4" t="s">
        <v>28229</v>
      </c>
      <c r="J100" s="4" t="s">
        <v>28230</v>
      </c>
      <c r="K100" s="5">
        <v>1.9E-48</v>
      </c>
      <c r="L100" s="4"/>
      <c r="M100" s="4"/>
      <c r="N100" s="4"/>
      <c r="O100" s="4"/>
      <c r="P100" s="4"/>
      <c r="Q100" s="4"/>
      <c r="R100" s="4"/>
      <c r="S100" s="4"/>
      <c r="T100" s="4"/>
      <c r="U100" s="4"/>
      <c r="V100" s="4" t="s">
        <v>28231</v>
      </c>
      <c r="W100" s="4" t="s">
        <v>61</v>
      </c>
      <c r="X100" s="4" t="s">
        <v>28232</v>
      </c>
      <c r="Y100" s="4" t="s">
        <v>28233</v>
      </c>
      <c r="Z100" s="4" t="s">
        <v>28234</v>
      </c>
      <c r="AA100" s="4" t="s">
        <v>28235</v>
      </c>
      <c r="AB100" s="4" t="s">
        <v>28236</v>
      </c>
      <c r="AJ100" s="4" t="s">
        <v>28223</v>
      </c>
      <c r="AK100" s="4">
        <v>1.9519527999999999</v>
      </c>
      <c r="AP100" s="12"/>
    </row>
    <row r="101" spans="1:42" x14ac:dyDescent="0.25">
      <c r="A101" s="4" t="s">
        <v>5478</v>
      </c>
      <c r="B101" s="4">
        <v>1.9627683</v>
      </c>
      <c r="C101" s="5">
        <v>4.3194909999999997E-4</v>
      </c>
      <c r="D101" s="4" t="s">
        <v>5479</v>
      </c>
      <c r="E101" s="4" t="s">
        <v>5480</v>
      </c>
      <c r="F101" s="4" t="s">
        <v>5481</v>
      </c>
      <c r="G101" s="4" t="s">
        <v>5482</v>
      </c>
      <c r="H101" s="4" t="s">
        <v>5483</v>
      </c>
      <c r="I101" s="4" t="s">
        <v>5484</v>
      </c>
      <c r="J101" s="4" t="s">
        <v>5485</v>
      </c>
      <c r="K101" s="5">
        <v>1.1E-12</v>
      </c>
      <c r="L101" s="4"/>
      <c r="M101" s="4"/>
      <c r="N101" s="4"/>
      <c r="O101" s="4"/>
      <c r="P101" s="4"/>
      <c r="Q101" s="4"/>
      <c r="R101" s="4"/>
      <c r="S101" s="4"/>
      <c r="T101" s="4"/>
      <c r="U101" s="4"/>
      <c r="V101" s="4" t="s">
        <v>5486</v>
      </c>
      <c r="W101" s="4" t="s">
        <v>213</v>
      </c>
      <c r="X101" s="4" t="s">
        <v>5487</v>
      </c>
      <c r="Y101" s="4" t="s">
        <v>5488</v>
      </c>
      <c r="Z101" s="4" t="s">
        <v>5489</v>
      </c>
      <c r="AA101" s="4" t="s">
        <v>5490</v>
      </c>
      <c r="AB101" s="4" t="s">
        <v>5491</v>
      </c>
      <c r="AJ101" s="4" t="s">
        <v>5478</v>
      </c>
      <c r="AK101" s="4">
        <v>1.9627683</v>
      </c>
      <c r="AP101" s="12"/>
    </row>
    <row r="102" spans="1:42" x14ac:dyDescent="0.25">
      <c r="A102" s="4" t="s">
        <v>5574</v>
      </c>
      <c r="B102" s="4">
        <v>2.0028280000000001</v>
      </c>
      <c r="C102" s="4">
        <v>2.9740323999999999E-2</v>
      </c>
      <c r="D102" s="4" t="s">
        <v>5575</v>
      </c>
      <c r="E102" s="4" t="s">
        <v>5576</v>
      </c>
      <c r="F102" s="4" t="s">
        <v>5577</v>
      </c>
      <c r="G102" s="4" t="s">
        <v>5578</v>
      </c>
      <c r="H102" s="4" t="s">
        <v>5579</v>
      </c>
      <c r="I102" s="4" t="s">
        <v>5580</v>
      </c>
      <c r="J102" s="4" t="s">
        <v>2839</v>
      </c>
      <c r="K102" s="5">
        <v>1.7999999999999999E-22</v>
      </c>
      <c r="L102" s="4"/>
      <c r="M102" s="4"/>
      <c r="N102" s="4"/>
      <c r="O102" s="4"/>
      <c r="P102" s="4"/>
      <c r="Q102" s="4"/>
      <c r="R102" s="4"/>
      <c r="S102" s="4"/>
      <c r="T102" s="4"/>
      <c r="U102" s="4"/>
      <c r="V102" s="4" t="s">
        <v>5581</v>
      </c>
      <c r="W102" s="4" t="s">
        <v>4827</v>
      </c>
      <c r="X102" s="4" t="s">
        <v>5582</v>
      </c>
      <c r="Y102" s="4" t="s">
        <v>5583</v>
      </c>
      <c r="Z102" s="4" t="s">
        <v>5584</v>
      </c>
      <c r="AA102" s="4" t="s">
        <v>5585</v>
      </c>
      <c r="AB102" s="4" t="s">
        <v>5586</v>
      </c>
      <c r="AJ102" s="4" t="s">
        <v>5574</v>
      </c>
      <c r="AK102" s="4">
        <v>2.0028280000000001</v>
      </c>
      <c r="AP102" s="12"/>
    </row>
    <row r="103" spans="1:42" x14ac:dyDescent="0.25">
      <c r="A103" s="4" t="s">
        <v>28279</v>
      </c>
      <c r="B103" s="4">
        <v>2.0278719999999999</v>
      </c>
      <c r="C103" s="4">
        <v>2.2971734000000001E-2</v>
      </c>
      <c r="D103" s="4" t="s">
        <v>59</v>
      </c>
      <c r="E103" s="4"/>
      <c r="F103" s="4"/>
      <c r="G103" s="4"/>
      <c r="H103" s="4"/>
      <c r="I103" s="4"/>
      <c r="J103" s="4"/>
      <c r="K103" s="4"/>
      <c r="L103" s="4"/>
      <c r="M103" s="4"/>
      <c r="N103" s="4"/>
      <c r="O103" s="4"/>
      <c r="P103" s="4"/>
      <c r="Q103" s="4"/>
      <c r="R103" s="4"/>
      <c r="S103" s="4"/>
      <c r="T103" s="4"/>
      <c r="U103" s="4"/>
      <c r="V103" s="4" t="s">
        <v>549</v>
      </c>
      <c r="W103" s="4" t="s">
        <v>550</v>
      </c>
      <c r="X103" s="4" t="s">
        <v>550</v>
      </c>
      <c r="Y103" s="4" t="s">
        <v>28280</v>
      </c>
      <c r="Z103" s="4" t="s">
        <v>552</v>
      </c>
      <c r="AA103" s="4" t="s">
        <v>552</v>
      </c>
      <c r="AB103" s="4" t="s">
        <v>552</v>
      </c>
      <c r="AJ103" s="4" t="s">
        <v>28279</v>
      </c>
      <c r="AK103" s="4">
        <v>2.0278719999999999</v>
      </c>
      <c r="AP103" s="12"/>
    </row>
    <row r="104" spans="1:42" x14ac:dyDescent="0.25">
      <c r="A104" s="4" t="s">
        <v>5694</v>
      </c>
      <c r="B104" s="4">
        <v>2.2699525</v>
      </c>
      <c r="C104" s="5">
        <v>4.6948352000000001E-4</v>
      </c>
      <c r="D104" s="4" t="s">
        <v>59</v>
      </c>
      <c r="E104" s="4"/>
      <c r="F104" s="4"/>
      <c r="G104" s="4"/>
      <c r="H104" s="4"/>
      <c r="I104" s="4"/>
      <c r="J104" s="4"/>
      <c r="K104" s="4"/>
      <c r="L104" s="4"/>
      <c r="M104" s="4"/>
      <c r="N104" s="4"/>
      <c r="O104" s="4"/>
      <c r="P104" s="4"/>
      <c r="Q104" s="4"/>
      <c r="R104" s="4"/>
      <c r="S104" s="4"/>
      <c r="T104" s="4"/>
      <c r="U104" s="4"/>
      <c r="V104" s="4" t="s">
        <v>1461</v>
      </c>
      <c r="W104" s="4" t="s">
        <v>1462</v>
      </c>
      <c r="X104" s="4" t="s">
        <v>1462</v>
      </c>
      <c r="Y104" s="4" t="s">
        <v>3679</v>
      </c>
      <c r="Z104" s="4" t="s">
        <v>1464</v>
      </c>
      <c r="AA104" s="4" t="s">
        <v>1464</v>
      </c>
      <c r="AB104" s="4" t="s">
        <v>1464</v>
      </c>
      <c r="AJ104" s="4" t="s">
        <v>5694</v>
      </c>
      <c r="AK104" s="4">
        <v>2.2699525</v>
      </c>
      <c r="AP104" s="12"/>
    </row>
    <row r="105" spans="1:42" x14ac:dyDescent="0.25">
      <c r="A105" s="4" t="s">
        <v>5653</v>
      </c>
      <c r="B105" s="4">
        <v>2.6405096000000001</v>
      </c>
      <c r="C105" s="5">
        <v>8.9730690000000002E-3</v>
      </c>
      <c r="D105" s="4" t="s">
        <v>5654</v>
      </c>
      <c r="E105" s="4" t="s">
        <v>5655</v>
      </c>
      <c r="F105" s="4" t="s">
        <v>5656</v>
      </c>
      <c r="G105" s="4" t="s">
        <v>5657</v>
      </c>
      <c r="H105" s="4" t="s">
        <v>5658</v>
      </c>
      <c r="I105" s="4" t="s">
        <v>5659</v>
      </c>
      <c r="J105" s="4" t="s">
        <v>5660</v>
      </c>
      <c r="K105" s="5">
        <v>1.6000000000000001E-29</v>
      </c>
      <c r="L105" s="4"/>
      <c r="M105" s="4"/>
      <c r="N105" s="4"/>
      <c r="O105" s="4"/>
      <c r="P105" s="4"/>
      <c r="Q105" s="4"/>
      <c r="R105" s="4"/>
      <c r="S105" s="4"/>
      <c r="T105" s="4"/>
      <c r="U105" s="4"/>
      <c r="V105" s="4" t="s">
        <v>5661</v>
      </c>
      <c r="W105" s="4" t="s">
        <v>5662</v>
      </c>
      <c r="X105" s="4" t="s">
        <v>5663</v>
      </c>
      <c r="Y105" s="4" t="s">
        <v>5664</v>
      </c>
      <c r="Z105" s="4" t="s">
        <v>5665</v>
      </c>
      <c r="AA105" s="4" t="s">
        <v>5666</v>
      </c>
      <c r="AB105" s="4" t="s">
        <v>5667</v>
      </c>
      <c r="AJ105" s="4" t="s">
        <v>5653</v>
      </c>
      <c r="AK105" s="4">
        <v>2.6405096000000001</v>
      </c>
      <c r="AP105" s="12"/>
    </row>
    <row r="106" spans="1:42" x14ac:dyDescent="0.25">
      <c r="AP106" s="12"/>
    </row>
    <row r="107" spans="1:42" x14ac:dyDescent="0.25">
      <c r="AP107" s="12"/>
    </row>
    <row r="108" spans="1:42" x14ac:dyDescent="0.25">
      <c r="AP108" s="12"/>
    </row>
    <row r="109" spans="1:42" x14ac:dyDescent="0.25">
      <c r="AP109" s="12"/>
    </row>
    <row r="110" spans="1:42" x14ac:dyDescent="0.25">
      <c r="AP110" s="12"/>
    </row>
    <row r="111" spans="1:42" x14ac:dyDescent="0.25">
      <c r="AP111" s="12"/>
    </row>
    <row r="112" spans="1:42" x14ac:dyDescent="0.25">
      <c r="AP112" s="12"/>
    </row>
    <row r="113" spans="42:42" x14ac:dyDescent="0.25">
      <c r="AP113" s="12"/>
    </row>
    <row r="114" spans="42:42" x14ac:dyDescent="0.25">
      <c r="AP114" s="12"/>
    </row>
    <row r="115" spans="42:42" x14ac:dyDescent="0.25">
      <c r="AP115" s="12"/>
    </row>
    <row r="116" spans="42:42" x14ac:dyDescent="0.25">
      <c r="AP116" s="12"/>
    </row>
    <row r="117" spans="42:42" x14ac:dyDescent="0.25">
      <c r="AP117" s="12"/>
    </row>
    <row r="118" spans="42:42" x14ac:dyDescent="0.25">
      <c r="AP118" s="12"/>
    </row>
    <row r="119" spans="42:42" x14ac:dyDescent="0.25">
      <c r="AP119" s="12"/>
    </row>
    <row r="120" spans="42:42" x14ac:dyDescent="0.25">
      <c r="AP120" s="12"/>
    </row>
    <row r="121" spans="42:42" x14ac:dyDescent="0.25">
      <c r="AP121" s="12"/>
    </row>
    <row r="122" spans="42:42" x14ac:dyDescent="0.25">
      <c r="AP122" s="12"/>
    </row>
    <row r="123" spans="42:42" x14ac:dyDescent="0.25">
      <c r="AP123" s="12"/>
    </row>
    <row r="124" spans="42:42" x14ac:dyDescent="0.25">
      <c r="AP124" s="12"/>
    </row>
    <row r="125" spans="42:42" x14ac:dyDescent="0.25">
      <c r="AP125" s="12"/>
    </row>
    <row r="126" spans="42:42" x14ac:dyDescent="0.25">
      <c r="AP126" s="12"/>
    </row>
    <row r="127" spans="42:42" x14ac:dyDescent="0.25">
      <c r="AP127" s="12"/>
    </row>
    <row r="128" spans="42:42" x14ac:dyDescent="0.25">
      <c r="AP128" s="12"/>
    </row>
    <row r="129" spans="42:42" x14ac:dyDescent="0.25">
      <c r="AP129" s="12"/>
    </row>
    <row r="130" spans="42:42" x14ac:dyDescent="0.25">
      <c r="AP130" s="12"/>
    </row>
    <row r="131" spans="42:42" x14ac:dyDescent="0.25">
      <c r="AP131" s="12"/>
    </row>
    <row r="132" spans="42:42" x14ac:dyDescent="0.25">
      <c r="AP132" s="12"/>
    </row>
    <row r="133" spans="42:42" x14ac:dyDescent="0.25">
      <c r="AP133" s="12"/>
    </row>
    <row r="134" spans="42:42" x14ac:dyDescent="0.25">
      <c r="AP134" s="12"/>
    </row>
    <row r="135" spans="42:42" x14ac:dyDescent="0.25">
      <c r="AP135" s="12"/>
    </row>
    <row r="136" spans="42:42" x14ac:dyDescent="0.25">
      <c r="AP136" s="12"/>
    </row>
    <row r="137" spans="42:42" x14ac:dyDescent="0.25">
      <c r="AP137" s="12"/>
    </row>
    <row r="138" spans="42:42" x14ac:dyDescent="0.25">
      <c r="AP138" s="12"/>
    </row>
    <row r="139" spans="42:42" x14ac:dyDescent="0.25">
      <c r="AP139" s="12"/>
    </row>
    <row r="140" spans="42:42" x14ac:dyDescent="0.25">
      <c r="AP140" s="12"/>
    </row>
    <row r="141" spans="42:42" x14ac:dyDescent="0.25">
      <c r="AP141" s="12"/>
    </row>
    <row r="142" spans="42:42" x14ac:dyDescent="0.25">
      <c r="AP142" s="12"/>
    </row>
    <row r="143" spans="42:42" x14ac:dyDescent="0.25">
      <c r="AP143" s="12"/>
    </row>
    <row r="144" spans="42:42" x14ac:dyDescent="0.25">
      <c r="AP144" s="12"/>
    </row>
    <row r="145" spans="42:42" x14ac:dyDescent="0.25">
      <c r="AP145" s="12"/>
    </row>
    <row r="146" spans="42:42" x14ac:dyDescent="0.25">
      <c r="AP146" s="12"/>
    </row>
    <row r="147" spans="42:42" x14ac:dyDescent="0.25">
      <c r="AP147" s="12"/>
    </row>
    <row r="148" spans="42:42" x14ac:dyDescent="0.25">
      <c r="AP148" s="12"/>
    </row>
    <row r="149" spans="42:42" x14ac:dyDescent="0.25">
      <c r="AP149" s="12"/>
    </row>
    <row r="150" spans="42:42" x14ac:dyDescent="0.25">
      <c r="AP150" s="12"/>
    </row>
    <row r="151" spans="42:42" x14ac:dyDescent="0.25">
      <c r="AP151" s="12"/>
    </row>
    <row r="152" spans="42:42" x14ac:dyDescent="0.25">
      <c r="AP152" s="12"/>
    </row>
    <row r="153" spans="42:42" x14ac:dyDescent="0.25">
      <c r="AP153" s="12"/>
    </row>
    <row r="154" spans="42:42" x14ac:dyDescent="0.25">
      <c r="AP154" s="12"/>
    </row>
    <row r="155" spans="42:42" x14ac:dyDescent="0.25">
      <c r="AP155" s="12"/>
    </row>
    <row r="156" spans="42:42" x14ac:dyDescent="0.25">
      <c r="AP156" s="12"/>
    </row>
    <row r="157" spans="42:42" x14ac:dyDescent="0.25">
      <c r="AP157" s="12"/>
    </row>
    <row r="158" spans="42:42" x14ac:dyDescent="0.25">
      <c r="AP158" s="12"/>
    </row>
    <row r="159" spans="42:42" x14ac:dyDescent="0.25">
      <c r="AP159" s="12"/>
    </row>
    <row r="160" spans="42:42" x14ac:dyDescent="0.25">
      <c r="AP160" s="12"/>
    </row>
    <row r="161" spans="42:42" x14ac:dyDescent="0.25">
      <c r="AP161" s="12"/>
    </row>
    <row r="162" spans="42:42" x14ac:dyDescent="0.25">
      <c r="AP162" s="12"/>
    </row>
    <row r="163" spans="42:42" x14ac:dyDescent="0.25">
      <c r="AP163" s="12"/>
    </row>
    <row r="164" spans="42:42" x14ac:dyDescent="0.25">
      <c r="AP164" s="12"/>
    </row>
    <row r="165" spans="42:42" x14ac:dyDescent="0.25">
      <c r="AP165" s="12"/>
    </row>
    <row r="166" spans="42:42" x14ac:dyDescent="0.25">
      <c r="AP166" s="12"/>
    </row>
    <row r="167" spans="42:42" x14ac:dyDescent="0.25">
      <c r="AP167" s="12"/>
    </row>
    <row r="168" spans="42:42" x14ac:dyDescent="0.25">
      <c r="AP168" s="12"/>
    </row>
    <row r="169" spans="42:42" x14ac:dyDescent="0.25">
      <c r="AP169" s="12"/>
    </row>
    <row r="170" spans="42:42" x14ac:dyDescent="0.25">
      <c r="AP170" s="12"/>
    </row>
    <row r="171" spans="42:42" x14ac:dyDescent="0.25">
      <c r="AP171" s="12"/>
    </row>
    <row r="172" spans="42:42" x14ac:dyDescent="0.25">
      <c r="AP172" s="12"/>
    </row>
    <row r="173" spans="42:42" x14ac:dyDescent="0.25">
      <c r="AP173" s="12"/>
    </row>
    <row r="174" spans="42:42" x14ac:dyDescent="0.25">
      <c r="AP174" s="12"/>
    </row>
    <row r="175" spans="42:42" x14ac:dyDescent="0.25">
      <c r="AP175" s="12"/>
    </row>
    <row r="176" spans="42:42" x14ac:dyDescent="0.25">
      <c r="AP176" s="12"/>
    </row>
    <row r="177" spans="42:42" x14ac:dyDescent="0.25">
      <c r="AP177" s="12"/>
    </row>
    <row r="178" spans="42:42" x14ac:dyDescent="0.25">
      <c r="AP178" s="12"/>
    </row>
    <row r="179" spans="42:42" x14ac:dyDescent="0.25">
      <c r="AP179" s="12"/>
    </row>
    <row r="180" spans="42:42" x14ac:dyDescent="0.25">
      <c r="AP180" s="12"/>
    </row>
    <row r="181" spans="42:42" x14ac:dyDescent="0.25">
      <c r="AP181" s="12"/>
    </row>
    <row r="182" spans="42:42" x14ac:dyDescent="0.25">
      <c r="AP182" s="12"/>
    </row>
    <row r="183" spans="42:42" x14ac:dyDescent="0.25">
      <c r="AP183" s="12"/>
    </row>
    <row r="184" spans="42:42" x14ac:dyDescent="0.25">
      <c r="AP184" s="12"/>
    </row>
    <row r="185" spans="42:42" x14ac:dyDescent="0.25">
      <c r="AP185" s="12"/>
    </row>
    <row r="186" spans="42:42" x14ac:dyDescent="0.25">
      <c r="AP186" s="12"/>
    </row>
    <row r="187" spans="42:42" x14ac:dyDescent="0.25">
      <c r="AP187" s="12"/>
    </row>
    <row r="188" spans="42:42" x14ac:dyDescent="0.25">
      <c r="AP188" s="12"/>
    </row>
    <row r="189" spans="42:42" x14ac:dyDescent="0.25">
      <c r="AP189" s="12"/>
    </row>
    <row r="190" spans="42:42" x14ac:dyDescent="0.25">
      <c r="AP190" s="12"/>
    </row>
    <row r="191" spans="42:42" x14ac:dyDescent="0.25">
      <c r="AP191" s="12"/>
    </row>
    <row r="192" spans="42:42" x14ac:dyDescent="0.25">
      <c r="AP192" s="12"/>
    </row>
    <row r="193" spans="42:42" x14ac:dyDescent="0.25">
      <c r="AP193" s="12"/>
    </row>
    <row r="194" spans="42:42" x14ac:dyDescent="0.25">
      <c r="AP194" s="12"/>
    </row>
    <row r="195" spans="42:42" x14ac:dyDescent="0.25">
      <c r="AP195" s="12"/>
    </row>
    <row r="196" spans="42:42" x14ac:dyDescent="0.25">
      <c r="AP196" s="12"/>
    </row>
    <row r="197" spans="42:42" x14ac:dyDescent="0.25">
      <c r="AP197" s="12"/>
    </row>
    <row r="198" spans="42:42" x14ac:dyDescent="0.25">
      <c r="AP198" s="12"/>
    </row>
    <row r="199" spans="42:42" x14ac:dyDescent="0.25">
      <c r="AP199" s="12"/>
    </row>
    <row r="200" spans="42:42" x14ac:dyDescent="0.25">
      <c r="AP200" s="12"/>
    </row>
    <row r="201" spans="42:42" x14ac:dyDescent="0.25">
      <c r="AP201" s="12"/>
    </row>
    <row r="202" spans="42:42" x14ac:dyDescent="0.25">
      <c r="AP202" s="12"/>
    </row>
    <row r="203" spans="42:42" x14ac:dyDescent="0.25">
      <c r="AP203" s="12"/>
    </row>
    <row r="204" spans="42:42" x14ac:dyDescent="0.25">
      <c r="AP204" s="12"/>
    </row>
    <row r="205" spans="42:42" x14ac:dyDescent="0.25">
      <c r="AP205" s="12"/>
    </row>
    <row r="206" spans="42:42" x14ac:dyDescent="0.25">
      <c r="AP206" s="12"/>
    </row>
    <row r="207" spans="42:42" x14ac:dyDescent="0.25">
      <c r="AP207" s="12"/>
    </row>
    <row r="208" spans="42:42" x14ac:dyDescent="0.25">
      <c r="AP208" s="12"/>
    </row>
    <row r="209" spans="42:42" x14ac:dyDescent="0.25">
      <c r="AP209" s="12"/>
    </row>
    <row r="210" spans="42:42" x14ac:dyDescent="0.25">
      <c r="AP210" s="12"/>
    </row>
    <row r="211" spans="42:42" x14ac:dyDescent="0.25">
      <c r="AP211" s="12"/>
    </row>
    <row r="212" spans="42:42" x14ac:dyDescent="0.25">
      <c r="AP212" s="12"/>
    </row>
    <row r="213" spans="42:42" x14ac:dyDescent="0.25">
      <c r="AP213" s="12"/>
    </row>
    <row r="214" spans="42:42" x14ac:dyDescent="0.25">
      <c r="AP214" s="12"/>
    </row>
    <row r="215" spans="42:42" x14ac:dyDescent="0.25">
      <c r="AP215" s="12"/>
    </row>
    <row r="216" spans="42:42" x14ac:dyDescent="0.25">
      <c r="AP216" s="12"/>
    </row>
    <row r="217" spans="42:42" x14ac:dyDescent="0.25">
      <c r="AP217" s="12"/>
    </row>
    <row r="218" spans="42:42" x14ac:dyDescent="0.25">
      <c r="AP218" s="12"/>
    </row>
    <row r="219" spans="42:42" x14ac:dyDescent="0.25">
      <c r="AP219" s="12"/>
    </row>
    <row r="220" spans="42:42" x14ac:dyDescent="0.25">
      <c r="AP220" s="12"/>
    </row>
    <row r="221" spans="42:42" x14ac:dyDescent="0.25">
      <c r="AP221" s="12"/>
    </row>
    <row r="222" spans="42:42" x14ac:dyDescent="0.25">
      <c r="AP222" s="12"/>
    </row>
    <row r="223" spans="42:42" x14ac:dyDescent="0.25">
      <c r="AP223" s="12"/>
    </row>
    <row r="224" spans="42:42" x14ac:dyDescent="0.25">
      <c r="AP224" s="12"/>
    </row>
    <row r="225" spans="42:42" x14ac:dyDescent="0.25">
      <c r="AP225" s="12"/>
    </row>
    <row r="226" spans="42:42" x14ac:dyDescent="0.25">
      <c r="AP226" s="12"/>
    </row>
    <row r="227" spans="42:42" x14ac:dyDescent="0.25">
      <c r="AP227" s="12"/>
    </row>
    <row r="228" spans="42:42" x14ac:dyDescent="0.25">
      <c r="AP228" s="12"/>
    </row>
    <row r="229" spans="42:42" x14ac:dyDescent="0.25">
      <c r="AP229" s="12"/>
    </row>
    <row r="230" spans="42:42" x14ac:dyDescent="0.25">
      <c r="AP230" s="12"/>
    </row>
    <row r="231" spans="42:42" x14ac:dyDescent="0.25">
      <c r="AP231" s="12"/>
    </row>
    <row r="232" spans="42:42" x14ac:dyDescent="0.25">
      <c r="AP232" s="12"/>
    </row>
    <row r="233" spans="42:42" x14ac:dyDescent="0.25">
      <c r="AP233" s="12"/>
    </row>
    <row r="234" spans="42:42" x14ac:dyDescent="0.25">
      <c r="AP234" s="12"/>
    </row>
    <row r="235" spans="42:42" x14ac:dyDescent="0.25">
      <c r="AP235" s="12"/>
    </row>
    <row r="236" spans="42:42" x14ac:dyDescent="0.25">
      <c r="AP236" s="12"/>
    </row>
    <row r="237" spans="42:42" x14ac:dyDescent="0.25">
      <c r="AP237" s="12"/>
    </row>
    <row r="238" spans="42:42" x14ac:dyDescent="0.25">
      <c r="AP238" s="12"/>
    </row>
    <row r="239" spans="42:42" x14ac:dyDescent="0.25">
      <c r="AP239" s="12"/>
    </row>
    <row r="240" spans="42:42" x14ac:dyDescent="0.25">
      <c r="AP240" s="12"/>
    </row>
    <row r="241" spans="42:42" x14ac:dyDescent="0.25">
      <c r="AP241" s="12"/>
    </row>
    <row r="242" spans="42:42" x14ac:dyDescent="0.25">
      <c r="AP242" s="12"/>
    </row>
    <row r="243" spans="42:42" x14ac:dyDescent="0.25">
      <c r="AP243" s="12"/>
    </row>
    <row r="244" spans="42:42" x14ac:dyDescent="0.25">
      <c r="AP244" s="12"/>
    </row>
    <row r="245" spans="42:42" x14ac:dyDescent="0.25">
      <c r="AP245" s="12"/>
    </row>
    <row r="246" spans="42:42" x14ac:dyDescent="0.25">
      <c r="AP246" s="12"/>
    </row>
    <row r="247" spans="42:42" x14ac:dyDescent="0.25">
      <c r="AP247" s="12"/>
    </row>
    <row r="248" spans="42:42" x14ac:dyDescent="0.25">
      <c r="AP248" s="12"/>
    </row>
    <row r="249" spans="42:42" x14ac:dyDescent="0.25">
      <c r="AP249" s="12"/>
    </row>
    <row r="250" spans="42:42" x14ac:dyDescent="0.25">
      <c r="AP250" s="12"/>
    </row>
    <row r="251" spans="42:42" x14ac:dyDescent="0.25">
      <c r="AP251" s="12"/>
    </row>
    <row r="252" spans="42:42" x14ac:dyDescent="0.25">
      <c r="AP252" s="12"/>
    </row>
    <row r="253" spans="42:42" x14ac:dyDescent="0.25">
      <c r="AP253" s="12"/>
    </row>
    <row r="254" spans="42:42" x14ac:dyDescent="0.25">
      <c r="AP254" s="12"/>
    </row>
    <row r="255" spans="42:42" x14ac:dyDescent="0.25">
      <c r="AP255" s="12"/>
    </row>
    <row r="256" spans="42:42" x14ac:dyDescent="0.25">
      <c r="AP256" s="12"/>
    </row>
    <row r="257" spans="42:42" x14ac:dyDescent="0.25">
      <c r="AP257" s="12"/>
    </row>
    <row r="258" spans="42:42" x14ac:dyDescent="0.25">
      <c r="AP258" s="12"/>
    </row>
    <row r="259" spans="42:42" x14ac:dyDescent="0.25">
      <c r="AP259" s="12"/>
    </row>
    <row r="260" spans="42:42" x14ac:dyDescent="0.25">
      <c r="AP260" s="12"/>
    </row>
    <row r="261" spans="42:42" x14ac:dyDescent="0.25">
      <c r="AP261" s="12"/>
    </row>
    <row r="262" spans="42:42" x14ac:dyDescent="0.25">
      <c r="AP262" s="12"/>
    </row>
    <row r="263" spans="42:42" x14ac:dyDescent="0.25">
      <c r="AP263" s="12"/>
    </row>
    <row r="264" spans="42:42" x14ac:dyDescent="0.25">
      <c r="AP264" s="12"/>
    </row>
    <row r="265" spans="42:42" x14ac:dyDescent="0.25">
      <c r="AP265" s="12"/>
    </row>
    <row r="266" spans="42:42" x14ac:dyDescent="0.25">
      <c r="AP266" s="12"/>
    </row>
    <row r="267" spans="42:42" x14ac:dyDescent="0.25">
      <c r="AP267" s="12"/>
    </row>
    <row r="268" spans="42:42" x14ac:dyDescent="0.25">
      <c r="AP268" s="12"/>
    </row>
    <row r="269" spans="42:42" x14ac:dyDescent="0.25">
      <c r="AP269" s="12"/>
    </row>
    <row r="270" spans="42:42" x14ac:dyDescent="0.25">
      <c r="AP270" s="12"/>
    </row>
    <row r="271" spans="42:42" x14ac:dyDescent="0.25">
      <c r="AP271" s="12"/>
    </row>
    <row r="272" spans="42:42" x14ac:dyDescent="0.25">
      <c r="AP272" s="12"/>
    </row>
    <row r="273" spans="42:42" x14ac:dyDescent="0.25">
      <c r="AP273" s="12"/>
    </row>
    <row r="274" spans="42:42" x14ac:dyDescent="0.25">
      <c r="AP274" s="12"/>
    </row>
    <row r="275" spans="42:42" x14ac:dyDescent="0.25">
      <c r="AP275" s="12"/>
    </row>
    <row r="276" spans="42:42" x14ac:dyDescent="0.25">
      <c r="AP276" s="12"/>
    </row>
    <row r="277" spans="42:42" x14ac:dyDescent="0.25">
      <c r="AP277" s="12"/>
    </row>
    <row r="278" spans="42:42" x14ac:dyDescent="0.25">
      <c r="AP278" s="12"/>
    </row>
    <row r="279" spans="42:42" x14ac:dyDescent="0.25">
      <c r="AP279" s="12"/>
    </row>
    <row r="280" spans="42:42" x14ac:dyDescent="0.25">
      <c r="AP280" s="12"/>
    </row>
    <row r="281" spans="42:42" x14ac:dyDescent="0.25">
      <c r="AP281" s="12"/>
    </row>
    <row r="282" spans="42:42" x14ac:dyDescent="0.25">
      <c r="AP282" s="12"/>
    </row>
    <row r="283" spans="42:42" x14ac:dyDescent="0.25">
      <c r="AP283" s="12"/>
    </row>
    <row r="284" spans="42:42" x14ac:dyDescent="0.25">
      <c r="AP284" s="12"/>
    </row>
    <row r="285" spans="42:42" x14ac:dyDescent="0.25">
      <c r="AP285" s="12"/>
    </row>
    <row r="286" spans="42:42" x14ac:dyDescent="0.25">
      <c r="AP286" s="12"/>
    </row>
    <row r="287" spans="42:42" x14ac:dyDescent="0.25">
      <c r="AP287" s="12"/>
    </row>
    <row r="288" spans="42:42" x14ac:dyDescent="0.25">
      <c r="AP288" s="12"/>
    </row>
    <row r="289" spans="42:42" x14ac:dyDescent="0.25">
      <c r="AP289" s="12"/>
    </row>
    <row r="290" spans="42:42" x14ac:dyDescent="0.25">
      <c r="AP290" s="12"/>
    </row>
    <row r="291" spans="42:42" x14ac:dyDescent="0.25">
      <c r="AP291" s="12"/>
    </row>
    <row r="292" spans="42:42" x14ac:dyDescent="0.25">
      <c r="AP292" s="12"/>
    </row>
    <row r="293" spans="42:42" x14ac:dyDescent="0.25">
      <c r="AP293" s="12"/>
    </row>
    <row r="294" spans="42:42" x14ac:dyDescent="0.25">
      <c r="AP294" s="12"/>
    </row>
    <row r="295" spans="42:42" x14ac:dyDescent="0.25">
      <c r="AP295" s="12"/>
    </row>
    <row r="296" spans="42:42" x14ac:dyDescent="0.25">
      <c r="AP296" s="12"/>
    </row>
    <row r="297" spans="42:42" x14ac:dyDescent="0.25">
      <c r="AP297" s="12"/>
    </row>
    <row r="298" spans="42:42" x14ac:dyDescent="0.25">
      <c r="AP298" s="12"/>
    </row>
    <row r="299" spans="42:42" x14ac:dyDescent="0.25">
      <c r="AP299" s="12"/>
    </row>
    <row r="300" spans="42:42" x14ac:dyDescent="0.25">
      <c r="AP300" s="12"/>
    </row>
    <row r="301" spans="42:42" x14ac:dyDescent="0.25">
      <c r="AP301" s="12"/>
    </row>
    <row r="302" spans="42:42" x14ac:dyDescent="0.25">
      <c r="AP302" s="12"/>
    </row>
    <row r="303" spans="42:42" x14ac:dyDescent="0.25">
      <c r="AP303" s="12"/>
    </row>
    <row r="304" spans="42:42" x14ac:dyDescent="0.25">
      <c r="AP304" s="12"/>
    </row>
    <row r="305" spans="42:42" x14ac:dyDescent="0.25">
      <c r="AP305" s="12"/>
    </row>
    <row r="306" spans="42:42" x14ac:dyDescent="0.25">
      <c r="AP306" s="12"/>
    </row>
    <row r="307" spans="42:42" x14ac:dyDescent="0.25">
      <c r="AP307" s="12"/>
    </row>
    <row r="308" spans="42:42" x14ac:dyDescent="0.25">
      <c r="AP308" s="12"/>
    </row>
    <row r="309" spans="42:42" x14ac:dyDescent="0.25">
      <c r="AP309" s="12"/>
    </row>
    <row r="310" spans="42:42" x14ac:dyDescent="0.25">
      <c r="AP310" s="12"/>
    </row>
    <row r="311" spans="42:42" x14ac:dyDescent="0.25">
      <c r="AP311" s="12"/>
    </row>
    <row r="312" spans="42:42" x14ac:dyDescent="0.25">
      <c r="AP312" s="12"/>
    </row>
    <row r="313" spans="42:42" x14ac:dyDescent="0.25">
      <c r="AP313" s="12"/>
    </row>
    <row r="314" spans="42:42" x14ac:dyDescent="0.25">
      <c r="AP314" s="12"/>
    </row>
    <row r="315" spans="42:42" x14ac:dyDescent="0.25">
      <c r="AP315" s="12"/>
    </row>
    <row r="316" spans="42:42" x14ac:dyDescent="0.25">
      <c r="AP316" s="12"/>
    </row>
    <row r="317" spans="42:42" x14ac:dyDescent="0.25">
      <c r="AP317" s="12"/>
    </row>
    <row r="318" spans="42:42" x14ac:dyDescent="0.25">
      <c r="AP318" s="12"/>
    </row>
    <row r="319" spans="42:42" x14ac:dyDescent="0.25">
      <c r="AP319" s="12"/>
    </row>
    <row r="320" spans="42:42" x14ac:dyDescent="0.25">
      <c r="AP320" s="12"/>
    </row>
    <row r="321" spans="42:42" x14ac:dyDescent="0.25">
      <c r="AP321" s="12"/>
    </row>
    <row r="322" spans="42:42" x14ac:dyDescent="0.25">
      <c r="AP322" s="12"/>
    </row>
    <row r="323" spans="42:42" x14ac:dyDescent="0.25">
      <c r="AP323" s="12"/>
    </row>
    <row r="324" spans="42:42" x14ac:dyDescent="0.25">
      <c r="AP324" s="12"/>
    </row>
    <row r="325" spans="42:42" x14ac:dyDescent="0.25">
      <c r="AP325" s="12"/>
    </row>
    <row r="326" spans="42:42" x14ac:dyDescent="0.25">
      <c r="AP326" s="12"/>
    </row>
    <row r="327" spans="42:42" x14ac:dyDescent="0.25">
      <c r="AP327" s="12"/>
    </row>
    <row r="328" spans="42:42" x14ac:dyDescent="0.25">
      <c r="AP328" s="12"/>
    </row>
    <row r="329" spans="42:42" x14ac:dyDescent="0.25">
      <c r="AP329" s="12"/>
    </row>
    <row r="330" spans="42:42" x14ac:dyDescent="0.25">
      <c r="AP330" s="12"/>
    </row>
    <row r="331" spans="42:42" x14ac:dyDescent="0.25">
      <c r="AP331" s="12"/>
    </row>
    <row r="332" spans="42:42" x14ac:dyDescent="0.25">
      <c r="AP332" s="12"/>
    </row>
    <row r="333" spans="42:42" x14ac:dyDescent="0.25">
      <c r="AP333" s="12"/>
    </row>
    <row r="334" spans="42:42" x14ac:dyDescent="0.25">
      <c r="AP334" s="12"/>
    </row>
    <row r="335" spans="42:42" x14ac:dyDescent="0.25">
      <c r="AP335" s="12"/>
    </row>
    <row r="336" spans="42:42" x14ac:dyDescent="0.25">
      <c r="AP336" s="12"/>
    </row>
    <row r="337" spans="42:42" x14ac:dyDescent="0.25">
      <c r="AP337" s="12"/>
    </row>
    <row r="338" spans="42:42" x14ac:dyDescent="0.25">
      <c r="AP338" s="12"/>
    </row>
    <row r="339" spans="42:42" x14ac:dyDescent="0.25">
      <c r="AP339" s="12"/>
    </row>
    <row r="340" spans="42:42" x14ac:dyDescent="0.25">
      <c r="AP340" s="12"/>
    </row>
    <row r="341" spans="42:42" x14ac:dyDescent="0.25">
      <c r="AP341" s="12"/>
    </row>
    <row r="342" spans="42:42" x14ac:dyDescent="0.25">
      <c r="AP342" s="12"/>
    </row>
    <row r="343" spans="42:42" x14ac:dyDescent="0.25">
      <c r="AP343" s="12"/>
    </row>
    <row r="344" spans="42:42" x14ac:dyDescent="0.25">
      <c r="AP344" s="12"/>
    </row>
    <row r="345" spans="42:42" x14ac:dyDescent="0.25">
      <c r="AP345" s="12"/>
    </row>
    <row r="346" spans="42:42" x14ac:dyDescent="0.25">
      <c r="AP346" s="12"/>
    </row>
    <row r="347" spans="42:42" x14ac:dyDescent="0.25">
      <c r="AP347" s="12"/>
    </row>
    <row r="348" spans="42:42" x14ac:dyDescent="0.25">
      <c r="AP348" s="12"/>
    </row>
    <row r="349" spans="42:42" x14ac:dyDescent="0.25">
      <c r="AP349" s="12"/>
    </row>
    <row r="350" spans="42:42" x14ac:dyDescent="0.25">
      <c r="AP350" s="12"/>
    </row>
    <row r="351" spans="42:42" x14ac:dyDescent="0.25">
      <c r="AP351" s="12"/>
    </row>
    <row r="352" spans="42:42" x14ac:dyDescent="0.25">
      <c r="AP352" s="12"/>
    </row>
    <row r="353" spans="42:42" x14ac:dyDescent="0.25">
      <c r="AP353" s="12"/>
    </row>
    <row r="354" spans="42:42" x14ac:dyDescent="0.25">
      <c r="AP354" s="12"/>
    </row>
    <row r="355" spans="42:42" x14ac:dyDescent="0.25">
      <c r="AP355" s="12"/>
    </row>
    <row r="356" spans="42:42" x14ac:dyDescent="0.25">
      <c r="AP356" s="12"/>
    </row>
    <row r="357" spans="42:42" x14ac:dyDescent="0.25">
      <c r="AP357" s="12"/>
    </row>
    <row r="358" spans="42:42" x14ac:dyDescent="0.25">
      <c r="AP358" s="12"/>
    </row>
    <row r="359" spans="42:42" x14ac:dyDescent="0.25">
      <c r="AP359" s="12"/>
    </row>
    <row r="360" spans="42:42" x14ac:dyDescent="0.25">
      <c r="AP360" s="12"/>
    </row>
    <row r="361" spans="42:42" x14ac:dyDescent="0.25">
      <c r="AP361" s="12"/>
    </row>
    <row r="362" spans="42:42" x14ac:dyDescent="0.25">
      <c r="AP362" s="12"/>
    </row>
    <row r="363" spans="42:42" x14ac:dyDescent="0.25">
      <c r="AP363" s="12"/>
    </row>
    <row r="364" spans="42:42" x14ac:dyDescent="0.25">
      <c r="AP364" s="12"/>
    </row>
    <row r="365" spans="42:42" x14ac:dyDescent="0.25">
      <c r="AP365" s="12"/>
    </row>
    <row r="1558" spans="42:42" x14ac:dyDescent="0.25">
      <c r="AP1558" s="9"/>
    </row>
    <row r="1559" spans="42:42" x14ac:dyDescent="0.25">
      <c r="AP1559" s="9"/>
    </row>
    <row r="1560" spans="42:42" x14ac:dyDescent="0.25">
      <c r="AP1560" s="9"/>
    </row>
    <row r="1561" spans="42:42" x14ac:dyDescent="0.25">
      <c r="AP1561" s="9"/>
    </row>
    <row r="1562" spans="42:42" x14ac:dyDescent="0.25">
      <c r="AP1562" s="9"/>
    </row>
    <row r="1563" spans="42:42" x14ac:dyDescent="0.25">
      <c r="AP1563" s="9"/>
    </row>
    <row r="1564" spans="42:42" x14ac:dyDescent="0.25">
      <c r="AP1564" s="9"/>
    </row>
    <row r="1565" spans="42:42" x14ac:dyDescent="0.25">
      <c r="AP1565" s="9"/>
    </row>
    <row r="1566" spans="42:42" x14ac:dyDescent="0.25">
      <c r="AP1566" s="9"/>
    </row>
    <row r="1567" spans="42:42" x14ac:dyDescent="0.25">
      <c r="AP1567" s="9"/>
    </row>
    <row r="1568" spans="42:42" x14ac:dyDescent="0.25">
      <c r="AP1568" s="9"/>
    </row>
    <row r="1569" spans="42:42" x14ac:dyDescent="0.25">
      <c r="AP1569" s="9"/>
    </row>
    <row r="1570" spans="42:42" x14ac:dyDescent="0.25">
      <c r="AP1570" s="9"/>
    </row>
    <row r="1571" spans="42:42" x14ac:dyDescent="0.25">
      <c r="AP1571" s="9"/>
    </row>
    <row r="1572" spans="42:42" x14ac:dyDescent="0.25">
      <c r="AP1572" s="9"/>
    </row>
    <row r="1573" spans="42:42" x14ac:dyDescent="0.25">
      <c r="AP1573" s="9"/>
    </row>
    <row r="1574" spans="42:42" x14ac:dyDescent="0.25">
      <c r="AP1574" s="9"/>
    </row>
    <row r="1575" spans="42:42" x14ac:dyDescent="0.25">
      <c r="AP1575" s="9"/>
    </row>
    <row r="1576" spans="42:42" x14ac:dyDescent="0.25">
      <c r="AP1576" s="9"/>
    </row>
    <row r="1577" spans="42:42" x14ac:dyDescent="0.25">
      <c r="AP1577" s="9"/>
    </row>
    <row r="1578" spans="42:42" x14ac:dyDescent="0.25">
      <c r="AP1578" s="9"/>
    </row>
    <row r="1579" spans="42:42" x14ac:dyDescent="0.25">
      <c r="AP1579" s="9"/>
    </row>
    <row r="1580" spans="42:42" x14ac:dyDescent="0.25">
      <c r="AP1580" s="9"/>
    </row>
    <row r="1581" spans="42:42" x14ac:dyDescent="0.25">
      <c r="AP1581" s="9"/>
    </row>
    <row r="1582" spans="42:42" x14ac:dyDescent="0.25">
      <c r="AP1582" s="9"/>
    </row>
    <row r="1583" spans="42:42" x14ac:dyDescent="0.25">
      <c r="AP1583" s="9"/>
    </row>
    <row r="1584" spans="42:42" x14ac:dyDescent="0.25">
      <c r="AP1584" s="9"/>
    </row>
    <row r="1585" spans="42:42" x14ac:dyDescent="0.25">
      <c r="AP1585" s="9"/>
    </row>
    <row r="1586" spans="42:42" x14ac:dyDescent="0.25">
      <c r="AP1586" s="9"/>
    </row>
    <row r="1587" spans="42:42" x14ac:dyDescent="0.25">
      <c r="AP1587" s="9"/>
    </row>
    <row r="1588" spans="42:42" x14ac:dyDescent="0.25">
      <c r="AP1588" s="9"/>
    </row>
    <row r="1589" spans="42:42" x14ac:dyDescent="0.25">
      <c r="AP1589" s="9"/>
    </row>
    <row r="1590" spans="42:42" x14ac:dyDescent="0.25">
      <c r="AP1590" s="9"/>
    </row>
    <row r="1591" spans="42:42" x14ac:dyDescent="0.25">
      <c r="AP1591" s="9"/>
    </row>
    <row r="1592" spans="42:42" x14ac:dyDescent="0.25">
      <c r="AP1592" s="9"/>
    </row>
    <row r="1593" spans="42:42" x14ac:dyDescent="0.25">
      <c r="AP1593" s="9"/>
    </row>
    <row r="1594" spans="42:42" x14ac:dyDescent="0.25">
      <c r="AP1594" s="9"/>
    </row>
    <row r="1595" spans="42:42" x14ac:dyDescent="0.25">
      <c r="AP1595" s="9"/>
    </row>
    <row r="1596" spans="42:42" x14ac:dyDescent="0.25">
      <c r="AP1596" s="9"/>
    </row>
    <row r="1597" spans="42:42" x14ac:dyDescent="0.25">
      <c r="AP1597" s="9"/>
    </row>
    <row r="1598" spans="42:42" x14ac:dyDescent="0.25">
      <c r="AP1598" s="9"/>
    </row>
    <row r="1599" spans="42:42" x14ac:dyDescent="0.25">
      <c r="AP1599" s="9"/>
    </row>
    <row r="1600" spans="42:42" x14ac:dyDescent="0.25">
      <c r="AP1600" s="9"/>
    </row>
    <row r="1601" spans="42:42" x14ac:dyDescent="0.25">
      <c r="AP1601" s="9"/>
    </row>
    <row r="1602" spans="42:42" x14ac:dyDescent="0.25">
      <c r="AP1602" s="9"/>
    </row>
    <row r="1603" spans="42:42" x14ac:dyDescent="0.25">
      <c r="AP1603" s="9"/>
    </row>
    <row r="1604" spans="42:42" x14ac:dyDescent="0.25">
      <c r="AP1604" s="9"/>
    </row>
    <row r="1605" spans="42:42" x14ac:dyDescent="0.25">
      <c r="AP1605" s="9"/>
    </row>
    <row r="1606" spans="42:42" x14ac:dyDescent="0.25">
      <c r="AP1606" s="9"/>
    </row>
    <row r="1607" spans="42:42" x14ac:dyDescent="0.25">
      <c r="AP1607" s="9"/>
    </row>
    <row r="1608" spans="42:42" x14ac:dyDescent="0.25">
      <c r="AP1608" s="9"/>
    </row>
    <row r="1609" spans="42:42" x14ac:dyDescent="0.25">
      <c r="AP1609" s="9"/>
    </row>
    <row r="1610" spans="42:42" x14ac:dyDescent="0.25">
      <c r="AP1610" s="9"/>
    </row>
    <row r="1611" spans="42:42" x14ac:dyDescent="0.25">
      <c r="AP1611" s="9"/>
    </row>
    <row r="1612" spans="42:42" x14ac:dyDescent="0.25">
      <c r="AP1612" s="9"/>
    </row>
    <row r="1613" spans="42:42" x14ac:dyDescent="0.25">
      <c r="AP1613" s="9"/>
    </row>
    <row r="1614" spans="42:42" x14ac:dyDescent="0.25">
      <c r="AP1614" s="9"/>
    </row>
    <row r="1615" spans="42:42" x14ac:dyDescent="0.25">
      <c r="AP1615" s="9"/>
    </row>
    <row r="1616" spans="42:42" x14ac:dyDescent="0.25">
      <c r="AP1616" s="9"/>
    </row>
    <row r="1617" spans="42:42" x14ac:dyDescent="0.25">
      <c r="AP1617" s="9"/>
    </row>
    <row r="1618" spans="42:42" x14ac:dyDescent="0.25">
      <c r="AP1618" s="9"/>
    </row>
    <row r="1619" spans="42:42" x14ac:dyDescent="0.25">
      <c r="AP1619" s="9"/>
    </row>
    <row r="1620" spans="42:42" x14ac:dyDescent="0.25">
      <c r="AP1620" s="9"/>
    </row>
    <row r="1621" spans="42:42" x14ac:dyDescent="0.25">
      <c r="AP1621" s="9"/>
    </row>
    <row r="1622" spans="42:42" x14ac:dyDescent="0.25">
      <c r="AP1622" s="9"/>
    </row>
    <row r="1623" spans="42:42" x14ac:dyDescent="0.25">
      <c r="AP1623" s="9"/>
    </row>
    <row r="1624" spans="42:42" x14ac:dyDescent="0.25">
      <c r="AP1624" s="9"/>
    </row>
    <row r="1625" spans="42:42" x14ac:dyDescent="0.25">
      <c r="AP1625" s="9"/>
    </row>
    <row r="1626" spans="42:42" x14ac:dyDescent="0.25">
      <c r="AP1626" s="9"/>
    </row>
    <row r="1627" spans="42:42" x14ac:dyDescent="0.25">
      <c r="AP1627" s="9"/>
    </row>
    <row r="1628" spans="42:42" x14ac:dyDescent="0.25">
      <c r="AP1628" s="9"/>
    </row>
    <row r="1629" spans="42:42" x14ac:dyDescent="0.25">
      <c r="AP1629" s="9"/>
    </row>
    <row r="1630" spans="42:42" x14ac:dyDescent="0.25">
      <c r="AP1630" s="9"/>
    </row>
    <row r="1631" spans="42:42" x14ac:dyDescent="0.25">
      <c r="AP1631" s="9"/>
    </row>
    <row r="1632" spans="42:42" x14ac:dyDescent="0.25">
      <c r="AP1632" s="9"/>
    </row>
    <row r="1633" spans="42:42" x14ac:dyDescent="0.25">
      <c r="AP1633" s="9"/>
    </row>
    <row r="1634" spans="42:42" x14ac:dyDescent="0.25">
      <c r="AP1634" s="9"/>
    </row>
    <row r="1635" spans="42:42" x14ac:dyDescent="0.25">
      <c r="AP1635" s="9"/>
    </row>
    <row r="1636" spans="42:42" x14ac:dyDescent="0.25">
      <c r="AP1636" s="9"/>
    </row>
    <row r="1637" spans="42:42" x14ac:dyDescent="0.25">
      <c r="AP1637" s="9"/>
    </row>
    <row r="1638" spans="42:42" x14ac:dyDescent="0.25">
      <c r="AP1638" s="9"/>
    </row>
    <row r="1639" spans="42:42" x14ac:dyDescent="0.25">
      <c r="AP1639" s="9"/>
    </row>
    <row r="1640" spans="42:42" x14ac:dyDescent="0.25">
      <c r="AP1640" s="9"/>
    </row>
    <row r="1641" spans="42:42" x14ac:dyDescent="0.25">
      <c r="AP1641" s="9"/>
    </row>
    <row r="1642" spans="42:42" x14ac:dyDescent="0.25">
      <c r="AP1642" s="9"/>
    </row>
    <row r="1643" spans="42:42" x14ac:dyDescent="0.25">
      <c r="AP1643" s="9"/>
    </row>
    <row r="1644" spans="42:42" x14ac:dyDescent="0.25">
      <c r="AP1644" s="9"/>
    </row>
    <row r="1645" spans="42:42" x14ac:dyDescent="0.25">
      <c r="AP1645" s="9"/>
    </row>
    <row r="1646" spans="42:42" x14ac:dyDescent="0.25">
      <c r="AP1646" s="9"/>
    </row>
    <row r="1647" spans="42:42" x14ac:dyDescent="0.25">
      <c r="AP1647" s="9"/>
    </row>
    <row r="1648" spans="42:42" x14ac:dyDescent="0.25">
      <c r="AP1648" s="9"/>
    </row>
    <row r="1649" spans="42:42" x14ac:dyDescent="0.25">
      <c r="AP1649" s="9"/>
    </row>
    <row r="1650" spans="42:42" x14ac:dyDescent="0.25">
      <c r="AP1650" s="9"/>
    </row>
    <row r="1651" spans="42:42" x14ac:dyDescent="0.25">
      <c r="AP1651" s="9"/>
    </row>
    <row r="1652" spans="42:42" x14ac:dyDescent="0.25">
      <c r="AP1652" s="9"/>
    </row>
    <row r="1653" spans="42:42" x14ac:dyDescent="0.25">
      <c r="AP1653" s="9"/>
    </row>
    <row r="1654" spans="42:42" x14ac:dyDescent="0.25">
      <c r="AP1654" s="9"/>
    </row>
    <row r="1655" spans="42:42" x14ac:dyDescent="0.25">
      <c r="AP1655" s="9"/>
    </row>
    <row r="1656" spans="42:42" x14ac:dyDescent="0.25">
      <c r="AP1656" s="9"/>
    </row>
    <row r="1657" spans="42:42" x14ac:dyDescent="0.25">
      <c r="AP1657" s="9"/>
    </row>
    <row r="1658" spans="42:42" x14ac:dyDescent="0.25">
      <c r="AP1658" s="9"/>
    </row>
    <row r="1659" spans="42:42" x14ac:dyDescent="0.25">
      <c r="AP1659" s="9"/>
    </row>
    <row r="1660" spans="42:42" x14ac:dyDescent="0.25">
      <c r="AP1660" s="9"/>
    </row>
    <row r="1661" spans="42:42" x14ac:dyDescent="0.25">
      <c r="AP1661" s="9"/>
    </row>
    <row r="1662" spans="42:42" x14ac:dyDescent="0.25">
      <c r="AP1662" s="9"/>
    </row>
    <row r="1663" spans="42:42" x14ac:dyDescent="0.25">
      <c r="AP1663" s="9"/>
    </row>
    <row r="1664" spans="42:42" x14ac:dyDescent="0.25">
      <c r="AP1664" s="9"/>
    </row>
    <row r="1665" spans="42:42" x14ac:dyDescent="0.25">
      <c r="AP1665" s="9"/>
    </row>
    <row r="1666" spans="42:42" x14ac:dyDescent="0.25">
      <c r="AP1666" s="9"/>
    </row>
    <row r="1667" spans="42:42" x14ac:dyDescent="0.25">
      <c r="AP1667" s="9"/>
    </row>
    <row r="1668" spans="42:42" x14ac:dyDescent="0.25">
      <c r="AP1668" s="9"/>
    </row>
    <row r="1669" spans="42:42" x14ac:dyDescent="0.25">
      <c r="AP1669" s="9"/>
    </row>
    <row r="1670" spans="42:42" x14ac:dyDescent="0.25">
      <c r="AP1670" s="9"/>
    </row>
    <row r="1671" spans="42:42" x14ac:dyDescent="0.25">
      <c r="AP1671" s="9"/>
    </row>
    <row r="1672" spans="42:42" x14ac:dyDescent="0.25">
      <c r="AP1672" s="9"/>
    </row>
    <row r="1673" spans="42:42" x14ac:dyDescent="0.25">
      <c r="AP1673" s="9"/>
    </row>
    <row r="1674" spans="42:42" x14ac:dyDescent="0.25">
      <c r="AP1674" s="9"/>
    </row>
    <row r="1675" spans="42:42" x14ac:dyDescent="0.25">
      <c r="AP1675" s="9"/>
    </row>
    <row r="1676" spans="42:42" x14ac:dyDescent="0.25">
      <c r="AP1676" s="9"/>
    </row>
    <row r="1677" spans="42:42" x14ac:dyDescent="0.25">
      <c r="AP1677" s="9"/>
    </row>
    <row r="1678" spans="42:42" x14ac:dyDescent="0.25">
      <c r="AP1678" s="9"/>
    </row>
    <row r="1679" spans="42:42" x14ac:dyDescent="0.25">
      <c r="AP1679" s="9"/>
    </row>
    <row r="1680" spans="42:42" x14ac:dyDescent="0.25">
      <c r="AP1680" s="9"/>
    </row>
    <row r="1681" spans="42:42" x14ac:dyDescent="0.25">
      <c r="AP1681" s="9"/>
    </row>
    <row r="1682" spans="42:42" x14ac:dyDescent="0.25">
      <c r="AP1682" s="9"/>
    </row>
    <row r="1683" spans="42:42" x14ac:dyDescent="0.25">
      <c r="AP1683" s="9"/>
    </row>
    <row r="1684" spans="42:42" x14ac:dyDescent="0.25">
      <c r="AP1684" s="9"/>
    </row>
    <row r="1685" spans="42:42" x14ac:dyDescent="0.25">
      <c r="AP1685" s="9"/>
    </row>
    <row r="1686" spans="42:42" x14ac:dyDescent="0.25">
      <c r="AP1686" s="9"/>
    </row>
    <row r="1687" spans="42:42" x14ac:dyDescent="0.25">
      <c r="AP1687" s="9"/>
    </row>
    <row r="1688" spans="42:42" x14ac:dyDescent="0.25">
      <c r="AP1688" s="9"/>
    </row>
    <row r="1689" spans="42:42" x14ac:dyDescent="0.25">
      <c r="AP1689" s="9"/>
    </row>
    <row r="1690" spans="42:42" x14ac:dyDescent="0.25">
      <c r="AP1690" s="9"/>
    </row>
    <row r="1691" spans="42:42" x14ac:dyDescent="0.25">
      <c r="AP1691" s="9"/>
    </row>
    <row r="1692" spans="42:42" x14ac:dyDescent="0.25">
      <c r="AP1692" s="9"/>
    </row>
    <row r="1693" spans="42:42" x14ac:dyDescent="0.25">
      <c r="AP1693" s="9"/>
    </row>
    <row r="1694" spans="42:42" x14ac:dyDescent="0.25">
      <c r="AP1694" s="9"/>
    </row>
    <row r="1695" spans="42:42" x14ac:dyDescent="0.25">
      <c r="AP1695" s="9"/>
    </row>
    <row r="1696" spans="42:42" x14ac:dyDescent="0.25">
      <c r="AP1696" s="9"/>
    </row>
    <row r="1697" spans="42:42" x14ac:dyDescent="0.25">
      <c r="AP1697" s="9"/>
    </row>
    <row r="1698" spans="42:42" x14ac:dyDescent="0.25">
      <c r="AP1698" s="9"/>
    </row>
    <row r="1699" spans="42:42" x14ac:dyDescent="0.25">
      <c r="AP1699" s="9"/>
    </row>
    <row r="1700" spans="42:42" x14ac:dyDescent="0.25">
      <c r="AP1700" s="9"/>
    </row>
    <row r="1701" spans="42:42" x14ac:dyDescent="0.25">
      <c r="AP1701" s="9"/>
    </row>
    <row r="1702" spans="42:42" x14ac:dyDescent="0.25">
      <c r="AP1702" s="9"/>
    </row>
    <row r="1703" spans="42:42" x14ac:dyDescent="0.25">
      <c r="AP1703" s="9"/>
    </row>
    <row r="1704" spans="42:42" x14ac:dyDescent="0.25">
      <c r="AP1704" s="9"/>
    </row>
    <row r="1705" spans="42:42" x14ac:dyDescent="0.25">
      <c r="AP1705" s="9"/>
    </row>
    <row r="1706" spans="42:42" x14ac:dyDescent="0.25">
      <c r="AP1706" s="9"/>
    </row>
    <row r="1707" spans="42:42" x14ac:dyDescent="0.25">
      <c r="AP1707" s="9"/>
    </row>
    <row r="1708" spans="42:42" x14ac:dyDescent="0.25">
      <c r="AP1708" s="9"/>
    </row>
    <row r="1709" spans="42:42" x14ac:dyDescent="0.25">
      <c r="AP1709" s="9"/>
    </row>
    <row r="1710" spans="42:42" x14ac:dyDescent="0.25">
      <c r="AP1710" s="9"/>
    </row>
    <row r="1711" spans="42:42" x14ac:dyDescent="0.25">
      <c r="AP1711" s="9"/>
    </row>
    <row r="1712" spans="42:42" x14ac:dyDescent="0.25">
      <c r="AP1712" s="9"/>
    </row>
    <row r="1713" spans="42:42" x14ac:dyDescent="0.25">
      <c r="AP1713" s="9"/>
    </row>
    <row r="1714" spans="42:42" x14ac:dyDescent="0.25">
      <c r="AP1714" s="9"/>
    </row>
    <row r="1715" spans="42:42" x14ac:dyDescent="0.25">
      <c r="AP1715" s="9"/>
    </row>
    <row r="1716" spans="42:42" x14ac:dyDescent="0.25">
      <c r="AP1716" s="9"/>
    </row>
    <row r="1717" spans="42:42" x14ac:dyDescent="0.25">
      <c r="AP1717" s="9"/>
    </row>
    <row r="1718" spans="42:42" x14ac:dyDescent="0.25">
      <c r="AP1718" s="9"/>
    </row>
    <row r="1719" spans="42:42" x14ac:dyDescent="0.25">
      <c r="AP1719" s="9"/>
    </row>
  </sheetData>
  <sortState xmlns:xlrd2="http://schemas.microsoft.com/office/spreadsheetml/2017/richdata2" ref="A2:AB105">
    <sortCondition ref="B2:B105"/>
  </sortState>
  <phoneticPr fontId="30"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84CDE-6574-440C-95A9-68C177C0E1EE}">
  <dimension ref="A1:AM1719"/>
  <sheetViews>
    <sheetView topLeftCell="U1" workbookViewId="0">
      <selection activeCell="X38" sqref="X38"/>
    </sheetView>
  </sheetViews>
  <sheetFormatPr defaultColWidth="10.90625" defaultRowHeight="14" x14ac:dyDescent="0.25"/>
  <cols>
    <col min="1" max="1" width="21.26953125" style="4" customWidth="1"/>
    <col min="2" max="2" width="11.453125" style="4"/>
    <col min="3" max="3" width="20" style="4" bestFit="1" customWidth="1"/>
    <col min="4" max="4" width="34.453125" style="4" customWidth="1"/>
    <col min="5" max="28" width="11.453125" style="4"/>
    <col min="33" max="33" width="14.453125" customWidth="1"/>
  </cols>
  <sheetData>
    <row r="1" spans="1:39" s="1" customFormat="1" x14ac:dyDescent="0.25">
      <c r="A1" s="3" t="s">
        <v>0</v>
      </c>
      <c r="B1" s="3" t="s">
        <v>17096</v>
      </c>
      <c r="C1" s="3" t="s">
        <v>17097</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c r="AG1" s="1" t="s">
        <v>28575</v>
      </c>
      <c r="AH1" s="1" t="s">
        <v>28518</v>
      </c>
      <c r="AI1" s="12" cm="1">
        <f t="array" ref="AI1:AI26">FREQUENCY(B1:B1719,AH1:AH26)</f>
        <v>0</v>
      </c>
      <c r="AK1" s="17" t="s">
        <v>28518</v>
      </c>
      <c r="AL1" s="17" t="s">
        <v>28520</v>
      </c>
      <c r="AM1" s="17"/>
    </row>
    <row r="2" spans="1:39" s="12" customFormat="1" x14ac:dyDescent="0.25">
      <c r="A2" s="10" t="s">
        <v>15462</v>
      </c>
      <c r="B2" s="10">
        <v>-6.6445656</v>
      </c>
      <c r="C2" s="11">
        <v>1.2570014E-5</v>
      </c>
      <c r="D2" s="10" t="s">
        <v>59</v>
      </c>
      <c r="E2" s="10"/>
      <c r="F2" s="10"/>
      <c r="G2" s="10"/>
      <c r="H2" s="10"/>
      <c r="I2" s="10"/>
      <c r="J2" s="10"/>
      <c r="K2" s="10"/>
      <c r="L2" s="10"/>
      <c r="M2" s="10"/>
      <c r="N2" s="10"/>
      <c r="O2" s="10"/>
      <c r="P2" s="10"/>
      <c r="Q2" s="10"/>
      <c r="R2" s="10"/>
      <c r="S2" s="10"/>
      <c r="T2" s="10"/>
      <c r="U2" s="10"/>
      <c r="V2" s="10"/>
      <c r="W2" s="10"/>
      <c r="X2" s="10"/>
      <c r="Y2" s="10"/>
      <c r="Z2" s="10"/>
      <c r="AA2" s="10"/>
      <c r="AB2" s="10"/>
      <c r="AH2" s="1">
        <v>-16</v>
      </c>
      <c r="AI2" s="12">
        <v>0</v>
      </c>
      <c r="AK2" s="17">
        <v>-16</v>
      </c>
      <c r="AL2" s="17">
        <v>0</v>
      </c>
      <c r="AM2" s="17" t="s">
        <v>28522</v>
      </c>
    </row>
    <row r="3" spans="1:39" s="12" customFormat="1" x14ac:dyDescent="0.25">
      <c r="A3" s="10" t="s">
        <v>14983</v>
      </c>
      <c r="B3" s="10">
        <v>-6.6225985999999999</v>
      </c>
      <c r="C3" s="11">
        <v>8.7783399999999997E-5</v>
      </c>
      <c r="D3" s="10" t="s">
        <v>14984</v>
      </c>
      <c r="E3" s="10" t="s">
        <v>14985</v>
      </c>
      <c r="F3" s="10" t="s">
        <v>9580</v>
      </c>
      <c r="G3" s="11">
        <v>2.8000000000000001E-15</v>
      </c>
      <c r="H3" s="10" t="s">
        <v>14986</v>
      </c>
      <c r="I3" s="10" t="s">
        <v>14987</v>
      </c>
      <c r="J3" s="10" t="s">
        <v>1860</v>
      </c>
      <c r="K3" s="11">
        <v>2.8000000000000001E-15</v>
      </c>
      <c r="L3" s="10" t="s">
        <v>14988</v>
      </c>
      <c r="M3" s="10" t="s">
        <v>14989</v>
      </c>
      <c r="N3" s="10" t="s">
        <v>14990</v>
      </c>
      <c r="O3" s="10" t="s">
        <v>14991</v>
      </c>
      <c r="P3" s="10"/>
      <c r="Q3" s="10"/>
      <c r="R3" s="10"/>
      <c r="S3" s="10"/>
      <c r="T3" s="10"/>
      <c r="U3" s="10"/>
      <c r="V3" s="10" t="s">
        <v>14992</v>
      </c>
      <c r="W3" s="10" t="s">
        <v>14993</v>
      </c>
      <c r="X3" s="10" t="s">
        <v>14994</v>
      </c>
      <c r="Y3" s="10" t="s">
        <v>14995</v>
      </c>
      <c r="Z3" s="10" t="s">
        <v>14996</v>
      </c>
      <c r="AA3" s="10" t="s">
        <v>14997</v>
      </c>
      <c r="AB3" s="10" t="s">
        <v>2262</v>
      </c>
      <c r="AH3">
        <v>-15</v>
      </c>
      <c r="AI3" s="12">
        <v>0</v>
      </c>
      <c r="AK3" s="17">
        <v>-15</v>
      </c>
      <c r="AL3" s="17">
        <v>0</v>
      </c>
      <c r="AM3" s="17" t="s">
        <v>28523</v>
      </c>
    </row>
    <row r="4" spans="1:39" s="12" customFormat="1" x14ac:dyDescent="0.25">
      <c r="A4" s="10" t="s">
        <v>5477</v>
      </c>
      <c r="B4" s="10">
        <v>-6.4684944</v>
      </c>
      <c r="C4" s="11">
        <v>6.1667950000000003E-5</v>
      </c>
      <c r="D4" s="10" t="s">
        <v>59</v>
      </c>
      <c r="E4" s="10"/>
      <c r="F4" s="10"/>
      <c r="G4" s="10"/>
      <c r="H4" s="10"/>
      <c r="I4" s="10"/>
      <c r="J4" s="10"/>
      <c r="K4" s="10"/>
      <c r="L4" s="10"/>
      <c r="M4" s="10"/>
      <c r="N4" s="10"/>
      <c r="O4" s="10"/>
      <c r="P4" s="10"/>
      <c r="Q4" s="10"/>
      <c r="R4" s="10"/>
      <c r="S4" s="10"/>
      <c r="T4" s="10"/>
      <c r="U4" s="10"/>
      <c r="V4" s="10" t="s">
        <v>162</v>
      </c>
      <c r="W4" s="10" t="s">
        <v>163</v>
      </c>
      <c r="X4" s="10" t="s">
        <v>163</v>
      </c>
      <c r="Y4" s="10" t="s">
        <v>164</v>
      </c>
      <c r="Z4" s="10"/>
      <c r="AA4" s="10"/>
      <c r="AB4" s="10"/>
      <c r="AH4">
        <v>-14</v>
      </c>
      <c r="AI4" s="12">
        <v>0</v>
      </c>
      <c r="AK4" s="17">
        <v>-14</v>
      </c>
      <c r="AL4" s="17">
        <v>0</v>
      </c>
      <c r="AM4" s="17" t="s">
        <v>28524</v>
      </c>
    </row>
    <row r="5" spans="1:39" s="12" customFormat="1" x14ac:dyDescent="0.25">
      <c r="A5" s="10" t="s">
        <v>10439</v>
      </c>
      <c r="B5" s="10">
        <v>-6.3534009999999999</v>
      </c>
      <c r="C5" s="11">
        <v>1.4571648999999999E-4</v>
      </c>
      <c r="D5" s="10" t="s">
        <v>59</v>
      </c>
      <c r="E5" s="10"/>
      <c r="F5" s="10"/>
      <c r="G5" s="10"/>
      <c r="H5" s="10"/>
      <c r="I5" s="10"/>
      <c r="J5" s="10"/>
      <c r="K5" s="10"/>
      <c r="L5" s="10"/>
      <c r="M5" s="10"/>
      <c r="N5" s="10"/>
      <c r="O5" s="10"/>
      <c r="P5" s="10"/>
      <c r="Q5" s="10"/>
      <c r="R5" s="10"/>
      <c r="S5" s="10"/>
      <c r="T5" s="10"/>
      <c r="U5" s="10"/>
      <c r="V5" s="10" t="s">
        <v>544</v>
      </c>
      <c r="W5" s="10" t="s">
        <v>5950</v>
      </c>
      <c r="X5" s="10" t="s">
        <v>10440</v>
      </c>
      <c r="Y5" s="10" t="s">
        <v>10441</v>
      </c>
      <c r="Z5" s="10" t="s">
        <v>547</v>
      </c>
      <c r="AA5" s="10" t="s">
        <v>547</v>
      </c>
      <c r="AB5" s="10" t="s">
        <v>547</v>
      </c>
      <c r="AH5">
        <v>-13</v>
      </c>
      <c r="AI5" s="12">
        <v>0</v>
      </c>
      <c r="AK5" s="17">
        <v>-13</v>
      </c>
      <c r="AL5" s="17">
        <v>0</v>
      </c>
      <c r="AM5" s="17" t="s">
        <v>28525</v>
      </c>
    </row>
    <row r="6" spans="1:39" s="12" customFormat="1" x14ac:dyDescent="0.25">
      <c r="A6" s="10" t="s">
        <v>11174</v>
      </c>
      <c r="B6" s="10">
        <v>-5.9223499999999998</v>
      </c>
      <c r="C6" s="11">
        <v>1.1135005E-5</v>
      </c>
      <c r="D6" s="10" t="s">
        <v>8065</v>
      </c>
      <c r="E6" s="10" t="s">
        <v>11175</v>
      </c>
      <c r="F6" s="10" t="s">
        <v>11176</v>
      </c>
      <c r="G6" s="10" t="s">
        <v>11177</v>
      </c>
      <c r="H6" s="10" t="s">
        <v>11178</v>
      </c>
      <c r="I6" s="10" t="s">
        <v>11179</v>
      </c>
      <c r="J6" s="10" t="s">
        <v>11180</v>
      </c>
      <c r="K6" s="11">
        <v>4.2999999999999997E-51</v>
      </c>
      <c r="L6" s="10" t="s">
        <v>11181</v>
      </c>
      <c r="M6" s="10" t="s">
        <v>11182</v>
      </c>
      <c r="N6" s="10" t="s">
        <v>11183</v>
      </c>
      <c r="O6" s="10" t="s">
        <v>3941</v>
      </c>
      <c r="P6" s="10">
        <v>1</v>
      </c>
      <c r="Q6" s="10" t="s">
        <v>355</v>
      </c>
      <c r="R6" s="10" t="s">
        <v>356</v>
      </c>
      <c r="S6" s="10" t="s">
        <v>298</v>
      </c>
      <c r="T6" s="10"/>
      <c r="U6" s="10"/>
      <c r="V6" s="10" t="s">
        <v>11184</v>
      </c>
      <c r="W6" s="10" t="s">
        <v>1457</v>
      </c>
      <c r="X6" s="10" t="s">
        <v>10775</v>
      </c>
      <c r="Y6" s="10" t="s">
        <v>11185</v>
      </c>
      <c r="Z6" s="10" t="s">
        <v>11186</v>
      </c>
      <c r="AA6" s="10" t="s">
        <v>11187</v>
      </c>
      <c r="AB6" s="10" t="s">
        <v>8776</v>
      </c>
      <c r="AH6">
        <v>-12</v>
      </c>
      <c r="AI6" s="12">
        <v>0</v>
      </c>
      <c r="AK6" s="17">
        <v>-12</v>
      </c>
      <c r="AL6" s="17">
        <v>0</v>
      </c>
      <c r="AM6" s="17" t="s">
        <v>28526</v>
      </c>
    </row>
    <row r="7" spans="1:39" s="12" customFormat="1" x14ac:dyDescent="0.25">
      <c r="A7" s="10" t="s">
        <v>15111</v>
      </c>
      <c r="B7" s="10">
        <v>-5.8405547000000002</v>
      </c>
      <c r="C7" s="11">
        <v>3.8792758E-4</v>
      </c>
      <c r="D7" s="10" t="s">
        <v>59</v>
      </c>
      <c r="E7" s="10"/>
      <c r="F7" s="10"/>
      <c r="G7" s="10"/>
      <c r="H7" s="10"/>
      <c r="I7" s="10"/>
      <c r="J7" s="10"/>
      <c r="K7" s="10"/>
      <c r="L7" s="10"/>
      <c r="M7" s="10"/>
      <c r="N7" s="10"/>
      <c r="O7" s="10"/>
      <c r="P7" s="10"/>
      <c r="Q7" s="10"/>
      <c r="R7" s="10"/>
      <c r="S7" s="10"/>
      <c r="T7" s="10"/>
      <c r="U7" s="10"/>
      <c r="V7" s="10" t="s">
        <v>162</v>
      </c>
      <c r="W7" s="10" t="s">
        <v>6093</v>
      </c>
      <c r="X7" s="10" t="s">
        <v>14248</v>
      </c>
      <c r="Y7" s="10" t="s">
        <v>164</v>
      </c>
      <c r="Z7" s="10"/>
      <c r="AA7" s="10"/>
      <c r="AB7" s="10"/>
      <c r="AH7">
        <v>-11</v>
      </c>
      <c r="AI7" s="12">
        <v>0</v>
      </c>
      <c r="AK7" s="17">
        <v>-11</v>
      </c>
      <c r="AL7" s="17">
        <v>0</v>
      </c>
      <c r="AM7" s="17" t="s">
        <v>28527</v>
      </c>
    </row>
    <row r="8" spans="1:39" s="12" customFormat="1" x14ac:dyDescent="0.25">
      <c r="A8" s="10" t="s">
        <v>13871</v>
      </c>
      <c r="B8" s="10">
        <v>-5.4686636999999996</v>
      </c>
      <c r="C8" s="11">
        <v>2.8306611000000001E-5</v>
      </c>
      <c r="D8" s="10" t="s">
        <v>59</v>
      </c>
      <c r="E8" s="10"/>
      <c r="F8" s="10"/>
      <c r="G8" s="10"/>
      <c r="H8" s="10"/>
      <c r="I8" s="10"/>
      <c r="J8" s="10"/>
      <c r="K8" s="10"/>
      <c r="L8" s="10"/>
      <c r="M8" s="10"/>
      <c r="N8" s="10"/>
      <c r="O8" s="10"/>
      <c r="P8" s="10"/>
      <c r="Q8" s="10"/>
      <c r="R8" s="10"/>
      <c r="S8" s="10"/>
      <c r="T8" s="10"/>
      <c r="U8" s="10"/>
      <c r="V8" s="10"/>
      <c r="W8" s="10"/>
      <c r="X8" s="10"/>
      <c r="Y8" s="10"/>
      <c r="Z8" s="10"/>
      <c r="AA8" s="10"/>
      <c r="AB8" s="10"/>
      <c r="AH8">
        <v>-10</v>
      </c>
      <c r="AI8" s="12">
        <v>0</v>
      </c>
      <c r="AK8" s="17">
        <v>-10</v>
      </c>
      <c r="AL8" s="17">
        <v>0</v>
      </c>
      <c r="AM8" s="17" t="s">
        <v>28528</v>
      </c>
    </row>
    <row r="9" spans="1:39" s="12" customFormat="1" x14ac:dyDescent="0.25">
      <c r="A9" s="10" t="s">
        <v>15177</v>
      </c>
      <c r="B9" s="10">
        <v>-5.2343849999999996</v>
      </c>
      <c r="C9" s="11">
        <v>8.6387660000000003E-7</v>
      </c>
      <c r="D9" s="10" t="s">
        <v>59</v>
      </c>
      <c r="E9" s="10"/>
      <c r="F9" s="10"/>
      <c r="G9" s="10"/>
      <c r="H9" s="10"/>
      <c r="I9" s="10"/>
      <c r="J9" s="10"/>
      <c r="K9" s="10"/>
      <c r="L9" s="10"/>
      <c r="M9" s="10"/>
      <c r="N9" s="10"/>
      <c r="O9" s="10"/>
      <c r="P9" s="10"/>
      <c r="Q9" s="10"/>
      <c r="R9" s="10"/>
      <c r="S9" s="10"/>
      <c r="T9" s="10"/>
      <c r="U9" s="10"/>
      <c r="V9" s="10" t="s">
        <v>15178</v>
      </c>
      <c r="W9" s="10" t="s">
        <v>8016</v>
      </c>
      <c r="X9" s="10" t="s">
        <v>15179</v>
      </c>
      <c r="Y9" s="10" t="s">
        <v>15180</v>
      </c>
      <c r="Z9" s="10" t="s">
        <v>1464</v>
      </c>
      <c r="AA9" s="10" t="s">
        <v>1464</v>
      </c>
      <c r="AB9" s="10" t="s">
        <v>1464</v>
      </c>
      <c r="AH9">
        <v>-9</v>
      </c>
      <c r="AI9" s="12">
        <v>0</v>
      </c>
      <c r="AK9" s="17">
        <v>-9</v>
      </c>
      <c r="AL9" s="17">
        <v>0</v>
      </c>
      <c r="AM9" s="17" t="s">
        <v>28529</v>
      </c>
    </row>
    <row r="10" spans="1:39" s="12" customFormat="1" x14ac:dyDescent="0.25">
      <c r="A10" s="10" t="s">
        <v>8875</v>
      </c>
      <c r="B10" s="10">
        <v>-5.1619159999999997</v>
      </c>
      <c r="C10" s="11">
        <v>5.9197129999999998E-5</v>
      </c>
      <c r="D10" s="10" t="s">
        <v>8876</v>
      </c>
      <c r="E10" s="10" t="s">
        <v>8877</v>
      </c>
      <c r="F10" s="10" t="s">
        <v>8878</v>
      </c>
      <c r="G10" s="10" t="s">
        <v>8879</v>
      </c>
      <c r="H10" s="10" t="s">
        <v>8880</v>
      </c>
      <c r="I10" s="10" t="s">
        <v>8881</v>
      </c>
      <c r="J10" s="10" t="s">
        <v>1903</v>
      </c>
      <c r="K10" s="11">
        <v>2.2E-32</v>
      </c>
      <c r="L10" s="10" t="s">
        <v>8882</v>
      </c>
      <c r="M10" s="10" t="s">
        <v>8883</v>
      </c>
      <c r="N10" s="10" t="s">
        <v>8884</v>
      </c>
      <c r="O10" s="10" t="s">
        <v>3941</v>
      </c>
      <c r="P10" s="10"/>
      <c r="Q10" s="10"/>
      <c r="R10" s="10"/>
      <c r="S10" s="10"/>
      <c r="T10" s="10"/>
      <c r="U10" s="10"/>
      <c r="V10" s="10" t="s">
        <v>8885</v>
      </c>
      <c r="W10" s="10" t="s">
        <v>6017</v>
      </c>
      <c r="X10" s="10" t="s">
        <v>8886</v>
      </c>
      <c r="Y10" s="10" t="s">
        <v>8887</v>
      </c>
      <c r="Z10" s="10" t="s">
        <v>464</v>
      </c>
      <c r="AA10" s="10" t="s">
        <v>464</v>
      </c>
      <c r="AB10" s="10" t="s">
        <v>464</v>
      </c>
      <c r="AH10">
        <v>-8</v>
      </c>
      <c r="AI10" s="12">
        <v>0</v>
      </c>
      <c r="AK10" s="17">
        <v>-8</v>
      </c>
      <c r="AL10" s="17">
        <v>0</v>
      </c>
      <c r="AM10" s="17" t="s">
        <v>28530</v>
      </c>
    </row>
    <row r="11" spans="1:39" s="12" customFormat="1" x14ac:dyDescent="0.25">
      <c r="A11" s="10" t="s">
        <v>9335</v>
      </c>
      <c r="B11" s="10">
        <v>-4.9731030000000001</v>
      </c>
      <c r="C11" s="11">
        <v>2.1671533000000002E-6</v>
      </c>
      <c r="D11" s="10" t="s">
        <v>5707</v>
      </c>
      <c r="E11" s="10" t="s">
        <v>9336</v>
      </c>
      <c r="F11" s="10" t="s">
        <v>9337</v>
      </c>
      <c r="G11" s="10" t="s">
        <v>9338</v>
      </c>
      <c r="H11" s="10" t="s">
        <v>9339</v>
      </c>
      <c r="I11" s="10" t="s">
        <v>9340</v>
      </c>
      <c r="J11" s="10" t="s">
        <v>1439</v>
      </c>
      <c r="K11" s="11">
        <v>1.4000000000000001E-135</v>
      </c>
      <c r="L11" s="10" t="s">
        <v>9341</v>
      </c>
      <c r="M11" s="10" t="s">
        <v>9342</v>
      </c>
      <c r="N11" s="10" t="s">
        <v>9343</v>
      </c>
      <c r="O11" s="10" t="s">
        <v>8074</v>
      </c>
      <c r="P11" s="10">
        <v>2</v>
      </c>
      <c r="Q11" s="10" t="s">
        <v>9344</v>
      </c>
      <c r="R11" s="10" t="s">
        <v>9345</v>
      </c>
      <c r="S11" s="10" t="s">
        <v>609</v>
      </c>
      <c r="T11" s="10" t="s">
        <v>2383</v>
      </c>
      <c r="U11" s="10" t="s">
        <v>2384</v>
      </c>
      <c r="V11" s="10" t="s">
        <v>9346</v>
      </c>
      <c r="W11" s="10" t="s">
        <v>9347</v>
      </c>
      <c r="X11" s="10" t="s">
        <v>9348</v>
      </c>
      <c r="Y11" s="10" t="s">
        <v>9349</v>
      </c>
      <c r="Z11" s="10" t="s">
        <v>9350</v>
      </c>
      <c r="AA11" s="10" t="s">
        <v>9351</v>
      </c>
      <c r="AB11" s="10" t="s">
        <v>9352</v>
      </c>
      <c r="AH11">
        <v>-7</v>
      </c>
      <c r="AI11" s="12">
        <v>4</v>
      </c>
      <c r="AK11" s="17">
        <v>-7</v>
      </c>
      <c r="AL11" s="17">
        <v>4</v>
      </c>
      <c r="AM11" s="17" t="s">
        <v>28531</v>
      </c>
    </row>
    <row r="12" spans="1:39" s="12" customFormat="1" x14ac:dyDescent="0.25">
      <c r="A12" s="10" t="s">
        <v>11698</v>
      </c>
      <c r="B12" s="10">
        <v>-4.8742530000000004</v>
      </c>
      <c r="C12" s="11">
        <v>5.2777010000000001E-7</v>
      </c>
      <c r="D12" s="10" t="s">
        <v>59</v>
      </c>
      <c r="E12" s="10"/>
      <c r="F12" s="10"/>
      <c r="G12" s="10"/>
      <c r="H12" s="10"/>
      <c r="I12" s="10"/>
      <c r="J12" s="10"/>
      <c r="K12" s="10"/>
      <c r="L12" s="10"/>
      <c r="M12" s="10"/>
      <c r="N12" s="10"/>
      <c r="O12" s="10"/>
      <c r="P12" s="10"/>
      <c r="Q12" s="10"/>
      <c r="R12" s="10"/>
      <c r="S12" s="10"/>
      <c r="T12" s="10"/>
      <c r="U12" s="10"/>
      <c r="V12" s="10" t="s">
        <v>162</v>
      </c>
      <c r="W12" s="10" t="s">
        <v>6093</v>
      </c>
      <c r="X12" s="10" t="s">
        <v>6221</v>
      </c>
      <c r="Y12" s="10" t="s">
        <v>164</v>
      </c>
      <c r="Z12" s="10"/>
      <c r="AA12" s="10"/>
      <c r="AB12" s="10"/>
      <c r="AH12">
        <v>-6</v>
      </c>
      <c r="AI12" s="12">
        <v>5</v>
      </c>
      <c r="AK12" s="17">
        <v>-6</v>
      </c>
      <c r="AL12" s="17">
        <v>5</v>
      </c>
      <c r="AM12" s="17" t="s">
        <v>28532</v>
      </c>
    </row>
    <row r="13" spans="1:39" s="12" customFormat="1" x14ac:dyDescent="0.25">
      <c r="A13" s="10" t="s">
        <v>14177</v>
      </c>
      <c r="B13" s="10">
        <v>-4.5885579999999999</v>
      </c>
      <c r="C13" s="11">
        <v>3.8920642999999998E-4</v>
      </c>
      <c r="D13" s="10" t="s">
        <v>14178</v>
      </c>
      <c r="E13" s="10" t="s">
        <v>14179</v>
      </c>
      <c r="F13" s="10" t="s">
        <v>14180</v>
      </c>
      <c r="G13" s="10" t="s">
        <v>14181</v>
      </c>
      <c r="H13" s="10" t="s">
        <v>14182</v>
      </c>
      <c r="I13" s="10" t="s">
        <v>14183</v>
      </c>
      <c r="J13" s="10" t="s">
        <v>5566</v>
      </c>
      <c r="K13" s="11">
        <v>3.1999999999999999E-15</v>
      </c>
      <c r="L13" s="10"/>
      <c r="M13" s="10"/>
      <c r="N13" s="10"/>
      <c r="O13" s="10"/>
      <c r="P13" s="10"/>
      <c r="Q13" s="10"/>
      <c r="R13" s="10"/>
      <c r="S13" s="10"/>
      <c r="T13" s="10"/>
      <c r="U13" s="10"/>
      <c r="V13" s="10" t="s">
        <v>14184</v>
      </c>
      <c r="W13" s="10" t="s">
        <v>1322</v>
      </c>
      <c r="X13" s="10" t="s">
        <v>14185</v>
      </c>
      <c r="Y13" s="10" t="s">
        <v>14186</v>
      </c>
      <c r="Z13" s="10" t="s">
        <v>552</v>
      </c>
      <c r="AA13" s="10" t="s">
        <v>552</v>
      </c>
      <c r="AB13" s="10" t="s">
        <v>552</v>
      </c>
      <c r="AH13">
        <v>-5</v>
      </c>
      <c r="AI13" s="12">
        <v>14</v>
      </c>
      <c r="AK13" s="17">
        <v>-5</v>
      </c>
      <c r="AL13" s="17">
        <v>14</v>
      </c>
      <c r="AM13" s="17" t="s">
        <v>28533</v>
      </c>
    </row>
    <row r="14" spans="1:39" s="12" customFormat="1" x14ac:dyDescent="0.25">
      <c r="A14" s="10" t="s">
        <v>16106</v>
      </c>
      <c r="B14" s="10">
        <v>-4.5472555000000003</v>
      </c>
      <c r="C14" s="11">
        <v>5.2777010000000001E-7</v>
      </c>
      <c r="D14" s="10" t="s">
        <v>16107</v>
      </c>
      <c r="E14" s="10" t="s">
        <v>16108</v>
      </c>
      <c r="F14" s="10" t="s">
        <v>16109</v>
      </c>
      <c r="G14" s="10" t="s">
        <v>16110</v>
      </c>
      <c r="H14" s="10" t="s">
        <v>16111</v>
      </c>
      <c r="I14" s="10" t="s">
        <v>16112</v>
      </c>
      <c r="J14" s="10" t="s">
        <v>33</v>
      </c>
      <c r="K14" s="11">
        <v>4.3999999999999998E-34</v>
      </c>
      <c r="L14" s="10" t="s">
        <v>16113</v>
      </c>
      <c r="M14" s="10" t="s">
        <v>154</v>
      </c>
      <c r="N14" s="10" t="s">
        <v>155</v>
      </c>
      <c r="O14" s="10" t="s">
        <v>156</v>
      </c>
      <c r="P14" s="10"/>
      <c r="Q14" s="10"/>
      <c r="R14" s="10"/>
      <c r="S14" s="10"/>
      <c r="T14" s="10"/>
      <c r="U14" s="10"/>
      <c r="V14" s="10" t="s">
        <v>544</v>
      </c>
      <c r="W14" s="10" t="s">
        <v>5950</v>
      </c>
      <c r="X14" s="10" t="s">
        <v>10067</v>
      </c>
      <c r="Y14" s="10" t="s">
        <v>16114</v>
      </c>
      <c r="Z14" s="10" t="s">
        <v>547</v>
      </c>
      <c r="AA14" s="10" t="s">
        <v>547</v>
      </c>
      <c r="AB14" s="10" t="s">
        <v>547</v>
      </c>
      <c r="AH14">
        <v>-4</v>
      </c>
      <c r="AI14" s="12">
        <v>80</v>
      </c>
      <c r="AK14" s="17">
        <v>-4</v>
      </c>
      <c r="AL14" s="17">
        <v>80</v>
      </c>
      <c r="AM14" s="17" t="s">
        <v>28534</v>
      </c>
    </row>
    <row r="15" spans="1:39" s="12" customFormat="1" x14ac:dyDescent="0.25">
      <c r="A15" s="10" t="s">
        <v>13667</v>
      </c>
      <c r="B15" s="10">
        <v>-4.4649166999999998</v>
      </c>
      <c r="C15" s="11">
        <v>1.4571648999999999E-4</v>
      </c>
      <c r="D15" s="10" t="s">
        <v>59</v>
      </c>
      <c r="E15" s="10"/>
      <c r="F15" s="10"/>
      <c r="G15" s="10"/>
      <c r="H15" s="10"/>
      <c r="I15" s="10"/>
      <c r="J15" s="10"/>
      <c r="K15" s="10"/>
      <c r="L15" s="10"/>
      <c r="M15" s="10"/>
      <c r="N15" s="10"/>
      <c r="O15" s="10"/>
      <c r="P15" s="10"/>
      <c r="Q15" s="10"/>
      <c r="R15" s="10"/>
      <c r="S15" s="10"/>
      <c r="T15" s="10"/>
      <c r="U15" s="10"/>
      <c r="V15" s="10" t="s">
        <v>13668</v>
      </c>
      <c r="W15" s="10" t="s">
        <v>273</v>
      </c>
      <c r="X15" s="10" t="s">
        <v>13669</v>
      </c>
      <c r="Y15" s="10" t="s">
        <v>13670</v>
      </c>
      <c r="Z15" s="10" t="s">
        <v>13671</v>
      </c>
      <c r="AA15" s="10" t="s">
        <v>13672</v>
      </c>
      <c r="AB15" s="10" t="s">
        <v>298</v>
      </c>
      <c r="AG15" s="12" t="s">
        <v>28572</v>
      </c>
      <c r="AH15">
        <v>-3</v>
      </c>
      <c r="AI15" s="12">
        <v>261</v>
      </c>
      <c r="AK15" s="17">
        <v>-3</v>
      </c>
      <c r="AL15" s="17">
        <v>261</v>
      </c>
      <c r="AM15" s="17" t="s">
        <v>28535</v>
      </c>
    </row>
    <row r="16" spans="1:39" s="12" customFormat="1" x14ac:dyDescent="0.25">
      <c r="A16" s="10" t="s">
        <v>13684</v>
      </c>
      <c r="B16" s="10">
        <v>-4.4387990000000004</v>
      </c>
      <c r="C16" s="11">
        <v>2.6186506000000001E-5</v>
      </c>
      <c r="D16" s="10" t="s">
        <v>5833</v>
      </c>
      <c r="E16" s="10" t="s">
        <v>13685</v>
      </c>
      <c r="F16" s="10" t="s">
        <v>13686</v>
      </c>
      <c r="G16" s="10" t="s">
        <v>13687</v>
      </c>
      <c r="H16" s="10" t="s">
        <v>13688</v>
      </c>
      <c r="I16" s="10" t="s">
        <v>13689</v>
      </c>
      <c r="J16" s="10" t="s">
        <v>1350</v>
      </c>
      <c r="K16" s="11">
        <v>6.0000000000000002E-26</v>
      </c>
      <c r="L16" s="10" t="s">
        <v>13690</v>
      </c>
      <c r="M16" s="10" t="s">
        <v>5995</v>
      </c>
      <c r="N16" s="10" t="s">
        <v>5996</v>
      </c>
      <c r="O16" s="10" t="s">
        <v>1443</v>
      </c>
      <c r="P16" s="10"/>
      <c r="Q16" s="10"/>
      <c r="R16" s="10"/>
      <c r="S16" s="10"/>
      <c r="T16" s="10"/>
      <c r="U16" s="10"/>
      <c r="V16" s="10" t="s">
        <v>13665</v>
      </c>
      <c r="W16" s="10" t="s">
        <v>6465</v>
      </c>
      <c r="X16" s="10" t="s">
        <v>13259</v>
      </c>
      <c r="Y16" s="10" t="s">
        <v>13691</v>
      </c>
      <c r="Z16" s="10" t="s">
        <v>1464</v>
      </c>
      <c r="AA16" s="10" t="s">
        <v>1464</v>
      </c>
      <c r="AB16" s="10" t="s">
        <v>1464</v>
      </c>
      <c r="AG16" s="12" t="s">
        <v>28573</v>
      </c>
      <c r="AH16">
        <v>-2</v>
      </c>
      <c r="AI16" s="12">
        <v>549</v>
      </c>
      <c r="AK16" s="17">
        <v>-2</v>
      </c>
      <c r="AL16" s="17">
        <v>549</v>
      </c>
      <c r="AM16" s="17" t="s">
        <v>28541</v>
      </c>
    </row>
    <row r="17" spans="1:39" s="12" customFormat="1" x14ac:dyDescent="0.25">
      <c r="A17" s="10" t="s">
        <v>13847</v>
      </c>
      <c r="B17" s="10">
        <v>-4.3372926999999999</v>
      </c>
      <c r="C17" s="11">
        <v>4.5940693000000001E-4</v>
      </c>
      <c r="D17" s="10" t="s">
        <v>59</v>
      </c>
      <c r="E17" s="10"/>
      <c r="F17" s="10"/>
      <c r="G17" s="10"/>
      <c r="H17" s="10"/>
      <c r="I17" s="10"/>
      <c r="J17" s="10"/>
      <c r="K17" s="10"/>
      <c r="L17" s="10"/>
      <c r="M17" s="10"/>
      <c r="N17" s="10"/>
      <c r="O17" s="10"/>
      <c r="P17" s="10"/>
      <c r="Q17" s="10"/>
      <c r="R17" s="10"/>
      <c r="S17" s="10"/>
      <c r="T17" s="10"/>
      <c r="U17" s="10"/>
      <c r="V17" s="10"/>
      <c r="W17" s="10"/>
      <c r="X17" s="10"/>
      <c r="Y17" s="10"/>
      <c r="Z17" s="10"/>
      <c r="AA17" s="10"/>
      <c r="AB17" s="10"/>
      <c r="AH17">
        <v>-1</v>
      </c>
      <c r="AI17" s="12">
        <v>0</v>
      </c>
      <c r="AK17" s="17">
        <v>1</v>
      </c>
      <c r="AL17" s="17">
        <v>643</v>
      </c>
      <c r="AM17" s="17" t="s">
        <v>28540</v>
      </c>
    </row>
    <row r="18" spans="1:39" s="12" customFormat="1" x14ac:dyDescent="0.25">
      <c r="A18" s="10" t="s">
        <v>14842</v>
      </c>
      <c r="B18" s="10">
        <v>-4.2852572999999996</v>
      </c>
      <c r="C18" s="11">
        <v>2.6030642999999999E-4</v>
      </c>
      <c r="D18" s="10" t="s">
        <v>14843</v>
      </c>
      <c r="E18" s="10" t="s">
        <v>14844</v>
      </c>
      <c r="F18" s="10" t="s">
        <v>14845</v>
      </c>
      <c r="G18" s="10" t="s">
        <v>225</v>
      </c>
      <c r="H18" s="10" t="s">
        <v>14846</v>
      </c>
      <c r="I18" s="10" t="s">
        <v>14847</v>
      </c>
      <c r="J18" s="10" t="s">
        <v>2222</v>
      </c>
      <c r="K18" s="11">
        <v>0</v>
      </c>
      <c r="L18" s="10" t="s">
        <v>14848</v>
      </c>
      <c r="M18" s="10" t="s">
        <v>14849</v>
      </c>
      <c r="N18" s="10" t="s">
        <v>14850</v>
      </c>
      <c r="O18" s="10" t="s">
        <v>14851</v>
      </c>
      <c r="P18" s="10">
        <v>6</v>
      </c>
      <c r="Q18" s="10" t="s">
        <v>14852</v>
      </c>
      <c r="R18" s="10" t="s">
        <v>14853</v>
      </c>
      <c r="S18" s="10" t="s">
        <v>14854</v>
      </c>
      <c r="T18" s="10" t="s">
        <v>899</v>
      </c>
      <c r="U18" s="10" t="s">
        <v>900</v>
      </c>
      <c r="V18" s="10" t="s">
        <v>14855</v>
      </c>
      <c r="W18" s="10" t="s">
        <v>14856</v>
      </c>
      <c r="X18" s="10" t="s">
        <v>14857</v>
      </c>
      <c r="Y18" s="10" t="s">
        <v>14858</v>
      </c>
      <c r="Z18" s="10" t="s">
        <v>14859</v>
      </c>
      <c r="AA18" s="10" t="s">
        <v>14860</v>
      </c>
      <c r="AB18" s="10" t="s">
        <v>14861</v>
      </c>
      <c r="AH18" s="12">
        <v>0</v>
      </c>
      <c r="AI18" s="12">
        <v>0</v>
      </c>
      <c r="AK18" s="17">
        <v>2</v>
      </c>
      <c r="AL18" s="17">
        <v>142</v>
      </c>
      <c r="AM18" s="17" t="s">
        <v>28536</v>
      </c>
    </row>
    <row r="19" spans="1:39" s="12" customFormat="1" x14ac:dyDescent="0.25">
      <c r="A19" s="10" t="s">
        <v>15273</v>
      </c>
      <c r="B19" s="10">
        <v>-4.2432210000000001</v>
      </c>
      <c r="C19" s="11">
        <v>6.0942234000000003E-4</v>
      </c>
      <c r="D19" s="10" t="s">
        <v>12390</v>
      </c>
      <c r="E19" s="10" t="s">
        <v>12394</v>
      </c>
      <c r="F19" s="10" t="s">
        <v>33</v>
      </c>
      <c r="G19" s="11">
        <v>2.9E-11</v>
      </c>
      <c r="H19" s="10" t="s">
        <v>15274</v>
      </c>
      <c r="I19" s="10" t="s">
        <v>12394</v>
      </c>
      <c r="J19" s="10" t="s">
        <v>33</v>
      </c>
      <c r="K19" s="11">
        <v>2.9E-11</v>
      </c>
      <c r="L19" s="10"/>
      <c r="M19" s="10"/>
      <c r="N19" s="10"/>
      <c r="O19" s="10"/>
      <c r="P19" s="10"/>
      <c r="Q19" s="10"/>
      <c r="R19" s="10"/>
      <c r="S19" s="10"/>
      <c r="T19" s="10"/>
      <c r="U19" s="10"/>
      <c r="V19" s="10"/>
      <c r="W19" s="10"/>
      <c r="X19" s="10"/>
      <c r="Y19" s="10"/>
      <c r="Z19" s="10"/>
      <c r="AA19" s="10"/>
      <c r="AB19" s="10"/>
      <c r="AH19">
        <v>1</v>
      </c>
      <c r="AI19" s="12">
        <v>643</v>
      </c>
      <c r="AK19" s="17">
        <v>3</v>
      </c>
      <c r="AL19" s="17">
        <v>19</v>
      </c>
      <c r="AM19" s="17" t="s">
        <v>28537</v>
      </c>
    </row>
    <row r="20" spans="1:39" s="12" customFormat="1" x14ac:dyDescent="0.25">
      <c r="A20" s="10" t="s">
        <v>12072</v>
      </c>
      <c r="B20" s="10">
        <v>-4.1941724000000002</v>
      </c>
      <c r="C20" s="11">
        <v>4.5849870000000002E-4</v>
      </c>
      <c r="D20" s="10" t="s">
        <v>59</v>
      </c>
      <c r="E20" s="10"/>
      <c r="F20" s="10"/>
      <c r="G20" s="10"/>
      <c r="H20" s="10"/>
      <c r="I20" s="10"/>
      <c r="J20" s="10"/>
      <c r="K20" s="10"/>
      <c r="L20" s="10"/>
      <c r="M20" s="10"/>
      <c r="N20" s="10"/>
      <c r="O20" s="10"/>
      <c r="P20" s="10"/>
      <c r="Q20" s="10"/>
      <c r="R20" s="10"/>
      <c r="S20" s="10"/>
      <c r="T20" s="10"/>
      <c r="U20" s="10"/>
      <c r="V20" s="10" t="s">
        <v>162</v>
      </c>
      <c r="W20" s="10" t="s">
        <v>6093</v>
      </c>
      <c r="X20" s="10" t="s">
        <v>6221</v>
      </c>
      <c r="Y20" s="10" t="s">
        <v>164</v>
      </c>
      <c r="Z20" s="10"/>
      <c r="AA20" s="10"/>
      <c r="AB20" s="10"/>
      <c r="AH20">
        <v>2</v>
      </c>
      <c r="AI20" s="12">
        <v>142</v>
      </c>
      <c r="AK20" s="17">
        <v>4</v>
      </c>
      <c r="AL20" s="17">
        <v>1</v>
      </c>
      <c r="AM20" s="17" t="s">
        <v>28538</v>
      </c>
    </row>
    <row r="21" spans="1:39" s="12" customFormat="1" x14ac:dyDescent="0.25">
      <c r="A21" s="10" t="s">
        <v>13831</v>
      </c>
      <c r="B21" s="10">
        <v>-4.1738752999999997</v>
      </c>
      <c r="C21" s="11">
        <v>7.5717426000000002E-6</v>
      </c>
      <c r="D21" s="10" t="s">
        <v>59</v>
      </c>
      <c r="E21" s="10"/>
      <c r="F21" s="10"/>
      <c r="G21" s="10"/>
      <c r="H21" s="10"/>
      <c r="I21" s="10"/>
      <c r="J21" s="10"/>
      <c r="K21" s="10"/>
      <c r="L21" s="10"/>
      <c r="M21" s="10"/>
      <c r="N21" s="10"/>
      <c r="O21" s="10"/>
      <c r="P21" s="10"/>
      <c r="Q21" s="10"/>
      <c r="R21" s="10"/>
      <c r="S21" s="10"/>
      <c r="T21" s="10"/>
      <c r="U21" s="10"/>
      <c r="V21" s="10" t="s">
        <v>162</v>
      </c>
      <c r="W21" s="10" t="s">
        <v>6093</v>
      </c>
      <c r="X21" s="10" t="s">
        <v>13722</v>
      </c>
      <c r="Y21" s="10" t="s">
        <v>164</v>
      </c>
      <c r="Z21" s="10"/>
      <c r="AA21" s="10"/>
      <c r="AB21" s="10"/>
      <c r="AH21">
        <v>3</v>
      </c>
      <c r="AI21" s="12">
        <v>19</v>
      </c>
      <c r="AK21" s="17">
        <v>5</v>
      </c>
      <c r="AL21" s="17">
        <v>0</v>
      </c>
      <c r="AM21" s="17" t="s">
        <v>28539</v>
      </c>
    </row>
    <row r="22" spans="1:39" s="12" customFormat="1" x14ac:dyDescent="0.25">
      <c r="A22" s="10" t="s">
        <v>6208</v>
      </c>
      <c r="B22" s="10">
        <v>-4.1562229999999998</v>
      </c>
      <c r="C22" s="11">
        <v>4.3701272999999998E-4</v>
      </c>
      <c r="D22" s="10" t="s">
        <v>6209</v>
      </c>
      <c r="E22" s="10" t="s">
        <v>6210</v>
      </c>
      <c r="F22" s="10" t="s">
        <v>6211</v>
      </c>
      <c r="G22" s="10" t="s">
        <v>6212</v>
      </c>
      <c r="H22" s="10" t="s">
        <v>6213</v>
      </c>
      <c r="I22" s="10" t="s">
        <v>6214</v>
      </c>
      <c r="J22" s="10" t="s">
        <v>1747</v>
      </c>
      <c r="K22" s="11">
        <v>4.3000000000000002E-18</v>
      </c>
      <c r="L22" s="10" t="s">
        <v>6215</v>
      </c>
      <c r="M22" s="10" t="s">
        <v>6216</v>
      </c>
      <c r="N22" s="10" t="s">
        <v>6217</v>
      </c>
      <c r="O22" s="10" t="s">
        <v>6218</v>
      </c>
      <c r="P22" s="10">
        <v>3</v>
      </c>
      <c r="Q22" s="10" t="s">
        <v>6219</v>
      </c>
      <c r="R22" s="10" t="s">
        <v>6220</v>
      </c>
      <c r="S22" s="10" t="s">
        <v>2618</v>
      </c>
      <c r="T22" s="10"/>
      <c r="U22" s="10"/>
      <c r="V22" s="10" t="s">
        <v>162</v>
      </c>
      <c r="W22" s="10" t="s">
        <v>6093</v>
      </c>
      <c r="X22" s="10" t="s">
        <v>6221</v>
      </c>
      <c r="Y22" s="10" t="s">
        <v>6222</v>
      </c>
      <c r="Z22" s="10"/>
      <c r="AA22" s="10"/>
      <c r="AB22" s="10"/>
      <c r="AH22">
        <v>4</v>
      </c>
      <c r="AI22" s="12">
        <v>1</v>
      </c>
      <c r="AK22"/>
    </row>
    <row r="23" spans="1:39" s="12" customFormat="1" x14ac:dyDescent="0.25">
      <c r="A23" s="10" t="s">
        <v>9238</v>
      </c>
      <c r="B23" s="10">
        <v>-4.1094359999999996</v>
      </c>
      <c r="C23" s="11">
        <v>2.4767335999999998E-4</v>
      </c>
      <c r="D23" s="10" t="s">
        <v>59</v>
      </c>
      <c r="E23" s="10"/>
      <c r="F23" s="10"/>
      <c r="G23" s="10"/>
      <c r="H23" s="10"/>
      <c r="I23" s="10"/>
      <c r="J23" s="10"/>
      <c r="K23" s="10"/>
      <c r="L23" s="10"/>
      <c r="M23" s="10"/>
      <c r="N23" s="10"/>
      <c r="O23" s="10"/>
      <c r="P23" s="10"/>
      <c r="Q23" s="10"/>
      <c r="R23" s="10"/>
      <c r="S23" s="10"/>
      <c r="T23" s="10"/>
      <c r="U23" s="10"/>
      <c r="V23" s="10" t="s">
        <v>9239</v>
      </c>
      <c r="W23" s="10" t="s">
        <v>6017</v>
      </c>
      <c r="X23" s="10" t="s">
        <v>9240</v>
      </c>
      <c r="Y23" s="10" t="s">
        <v>9241</v>
      </c>
      <c r="Z23" s="10" t="s">
        <v>464</v>
      </c>
      <c r="AA23" s="10" t="s">
        <v>464</v>
      </c>
      <c r="AB23" s="10" t="s">
        <v>464</v>
      </c>
      <c r="AH23">
        <v>5</v>
      </c>
      <c r="AI23" s="12">
        <v>0</v>
      </c>
      <c r="AK23"/>
    </row>
    <row r="24" spans="1:39" s="12" customFormat="1" x14ac:dyDescent="0.25">
      <c r="A24" s="10" t="s">
        <v>13828</v>
      </c>
      <c r="B24" s="10">
        <v>-4.0714139999999999</v>
      </c>
      <c r="C24" s="11">
        <v>2.0295872999999999E-5</v>
      </c>
      <c r="D24" s="10" t="s">
        <v>59</v>
      </c>
      <c r="E24" s="10"/>
      <c r="F24" s="10"/>
      <c r="G24" s="10"/>
      <c r="H24" s="10"/>
      <c r="I24" s="10"/>
      <c r="J24" s="10"/>
      <c r="K24" s="10"/>
      <c r="L24" s="10"/>
      <c r="M24" s="10"/>
      <c r="N24" s="10"/>
      <c r="O24" s="10"/>
      <c r="P24" s="10"/>
      <c r="Q24" s="10"/>
      <c r="R24" s="10"/>
      <c r="S24" s="10"/>
      <c r="T24" s="10"/>
      <c r="U24" s="10"/>
      <c r="V24" s="10" t="s">
        <v>162</v>
      </c>
      <c r="W24" s="10" t="s">
        <v>6093</v>
      </c>
      <c r="X24" s="10" t="s">
        <v>4083</v>
      </c>
      <c r="Y24" s="10" t="s">
        <v>164</v>
      </c>
      <c r="Z24" s="10"/>
      <c r="AA24" s="10"/>
      <c r="AB24" s="10"/>
      <c r="AH24">
        <v>6</v>
      </c>
      <c r="AI24" s="12">
        <v>0</v>
      </c>
    </row>
    <row r="25" spans="1:39" s="12" customFormat="1" x14ac:dyDescent="0.25">
      <c r="A25" s="10" t="s">
        <v>14717</v>
      </c>
      <c r="B25" s="10">
        <v>-3.9916689999999999</v>
      </c>
      <c r="C25" s="11">
        <v>8.3296385000000001E-4</v>
      </c>
      <c r="D25" s="10" t="s">
        <v>11128</v>
      </c>
      <c r="E25" s="10" t="s">
        <v>14718</v>
      </c>
      <c r="F25" s="10" t="s">
        <v>14719</v>
      </c>
      <c r="G25" s="10" t="s">
        <v>14720</v>
      </c>
      <c r="H25" s="10" t="s">
        <v>14721</v>
      </c>
      <c r="I25" s="10" t="s">
        <v>14722</v>
      </c>
      <c r="J25" s="10" t="s">
        <v>6314</v>
      </c>
      <c r="K25" s="11">
        <v>1.2E-31</v>
      </c>
      <c r="L25" s="10" t="s">
        <v>14723</v>
      </c>
      <c r="M25" s="10" t="s">
        <v>154</v>
      </c>
      <c r="N25" s="10" t="s">
        <v>155</v>
      </c>
      <c r="O25" s="10" t="s">
        <v>156</v>
      </c>
      <c r="P25" s="10"/>
      <c r="Q25" s="10"/>
      <c r="R25" s="10"/>
      <c r="S25" s="10"/>
      <c r="T25" s="10"/>
      <c r="U25" s="10"/>
      <c r="V25" s="10"/>
      <c r="W25" s="10"/>
      <c r="X25" s="10"/>
      <c r="Y25" s="10"/>
      <c r="Z25" s="10"/>
      <c r="AA25" s="10"/>
      <c r="AB25" s="10"/>
      <c r="AH25">
        <v>7</v>
      </c>
      <c r="AI25" s="12">
        <v>0</v>
      </c>
    </row>
    <row r="26" spans="1:39" s="12" customFormat="1" x14ac:dyDescent="0.25">
      <c r="A26" s="10" t="s">
        <v>11791</v>
      </c>
      <c r="B26" s="10">
        <v>-3.9802531999999999</v>
      </c>
      <c r="C26" s="11">
        <v>8.6113583999999996E-4</v>
      </c>
      <c r="D26" s="10" t="s">
        <v>11792</v>
      </c>
      <c r="E26" s="10" t="s">
        <v>11793</v>
      </c>
      <c r="F26" s="10" t="s">
        <v>11794</v>
      </c>
      <c r="G26" s="10" t="s">
        <v>11795</v>
      </c>
      <c r="H26" s="10" t="s">
        <v>11796</v>
      </c>
      <c r="I26" s="10" t="s">
        <v>11797</v>
      </c>
      <c r="J26" s="10" t="s">
        <v>11798</v>
      </c>
      <c r="K26" s="11">
        <v>4.3E-11</v>
      </c>
      <c r="L26" s="10" t="s">
        <v>11799</v>
      </c>
      <c r="M26" s="10" t="s">
        <v>11800</v>
      </c>
      <c r="N26" s="10" t="s">
        <v>11801</v>
      </c>
      <c r="O26" s="10" t="s">
        <v>11802</v>
      </c>
      <c r="P26" s="10"/>
      <c r="Q26" s="10"/>
      <c r="R26" s="10"/>
      <c r="S26" s="10"/>
      <c r="T26" s="10"/>
      <c r="U26" s="10"/>
      <c r="V26" s="10" t="s">
        <v>11803</v>
      </c>
      <c r="W26" s="10" t="s">
        <v>9303</v>
      </c>
      <c r="X26" s="10" t="s">
        <v>11804</v>
      </c>
      <c r="Y26" s="10" t="s">
        <v>11805</v>
      </c>
      <c r="Z26" s="10" t="s">
        <v>160</v>
      </c>
      <c r="AA26" s="10" t="s">
        <v>160</v>
      </c>
      <c r="AB26" s="10" t="s">
        <v>160</v>
      </c>
      <c r="AH26">
        <v>8</v>
      </c>
      <c r="AI26" s="12">
        <v>0</v>
      </c>
    </row>
    <row r="27" spans="1:39" s="12" customFormat="1" x14ac:dyDescent="0.25">
      <c r="A27" s="10" t="s">
        <v>6403</v>
      </c>
      <c r="B27" s="10">
        <v>-3.962469</v>
      </c>
      <c r="C27" s="11">
        <v>1.2083568999999999E-3</v>
      </c>
      <c r="D27" s="10" t="s">
        <v>59</v>
      </c>
      <c r="E27" s="10"/>
      <c r="F27" s="10"/>
      <c r="G27" s="10"/>
      <c r="H27" s="10"/>
      <c r="I27" s="10"/>
      <c r="J27" s="10"/>
      <c r="K27" s="10"/>
      <c r="L27" s="10"/>
      <c r="M27" s="10"/>
      <c r="N27" s="10"/>
      <c r="O27" s="10"/>
      <c r="P27" s="10"/>
      <c r="Q27" s="10"/>
      <c r="R27" s="10"/>
      <c r="S27" s="10"/>
      <c r="T27" s="10"/>
      <c r="U27" s="10"/>
      <c r="V27" s="10" t="s">
        <v>6404</v>
      </c>
      <c r="W27" s="10" t="s">
        <v>6093</v>
      </c>
      <c r="X27" s="10" t="s">
        <v>6405</v>
      </c>
      <c r="Y27" s="10" t="s">
        <v>6406</v>
      </c>
      <c r="Z27" s="10" t="s">
        <v>6407</v>
      </c>
      <c r="AA27" s="10" t="s">
        <v>6408</v>
      </c>
      <c r="AB27" s="10" t="s">
        <v>6409</v>
      </c>
    </row>
    <row r="28" spans="1:39" s="12" customFormat="1" x14ac:dyDescent="0.25">
      <c r="A28" s="10" t="s">
        <v>14537</v>
      </c>
      <c r="B28" s="10">
        <v>-3.9156556</v>
      </c>
      <c r="C28" s="11">
        <v>2.3990460000000001E-5</v>
      </c>
      <c r="D28" s="10" t="s">
        <v>59</v>
      </c>
      <c r="E28" s="10"/>
      <c r="F28" s="10"/>
      <c r="G28" s="10"/>
      <c r="H28" s="10"/>
      <c r="I28" s="10"/>
      <c r="J28" s="10"/>
      <c r="K28" s="10"/>
      <c r="L28" s="10"/>
      <c r="M28" s="10"/>
      <c r="N28" s="10"/>
      <c r="O28" s="10"/>
      <c r="P28" s="10"/>
      <c r="Q28" s="10"/>
      <c r="R28" s="10"/>
      <c r="S28" s="10"/>
      <c r="T28" s="10"/>
      <c r="U28" s="10"/>
      <c r="V28" s="10"/>
      <c r="W28" s="10"/>
      <c r="X28" s="10"/>
      <c r="Y28" s="10"/>
      <c r="Z28" s="10"/>
      <c r="AA28" s="10"/>
      <c r="AB28" s="10"/>
    </row>
    <row r="29" spans="1:39" s="12" customFormat="1" x14ac:dyDescent="0.25">
      <c r="A29" s="10" t="s">
        <v>14700</v>
      </c>
      <c r="B29" s="10">
        <v>-3.8530877000000001</v>
      </c>
      <c r="C29" s="11">
        <v>1.9402237999999999E-5</v>
      </c>
      <c r="D29" s="10" t="s">
        <v>59</v>
      </c>
      <c r="E29" s="10"/>
      <c r="F29" s="10"/>
      <c r="G29" s="10"/>
      <c r="H29" s="10"/>
      <c r="I29" s="10"/>
      <c r="J29" s="10"/>
      <c r="K29" s="10"/>
      <c r="L29" s="10"/>
      <c r="M29" s="10"/>
      <c r="N29" s="10"/>
      <c r="O29" s="10"/>
      <c r="P29" s="10"/>
      <c r="Q29" s="10"/>
      <c r="R29" s="10"/>
      <c r="S29" s="10"/>
      <c r="T29" s="10"/>
      <c r="U29" s="10"/>
      <c r="V29" s="10" t="s">
        <v>162</v>
      </c>
      <c r="W29" s="10" t="s">
        <v>7976</v>
      </c>
      <c r="X29" s="10" t="s">
        <v>7977</v>
      </c>
      <c r="Y29" s="10" t="s">
        <v>164</v>
      </c>
      <c r="Z29" s="10"/>
      <c r="AA29" s="10"/>
      <c r="AB29" s="10"/>
    </row>
    <row r="30" spans="1:39" s="12" customFormat="1" x14ac:dyDescent="0.25">
      <c r="A30" s="10" t="s">
        <v>14740</v>
      </c>
      <c r="B30" s="10">
        <v>-3.8342529999999999</v>
      </c>
      <c r="C30" s="11">
        <v>2.6195554999999999E-4</v>
      </c>
      <c r="D30" s="10" t="s">
        <v>14489</v>
      </c>
      <c r="E30" s="10" t="s">
        <v>14741</v>
      </c>
      <c r="F30" s="10" t="s">
        <v>14742</v>
      </c>
      <c r="G30" s="10" t="s">
        <v>14743</v>
      </c>
      <c r="H30" s="10" t="s">
        <v>14744</v>
      </c>
      <c r="I30" s="10" t="s">
        <v>14490</v>
      </c>
      <c r="J30" s="10" t="s">
        <v>33</v>
      </c>
      <c r="K30" s="11">
        <v>9.1999999999999997E-25</v>
      </c>
      <c r="L30" s="10"/>
      <c r="M30" s="10"/>
      <c r="N30" s="10"/>
      <c r="O30" s="10"/>
      <c r="P30" s="10"/>
      <c r="Q30" s="10"/>
      <c r="R30" s="10"/>
      <c r="S30" s="10"/>
      <c r="T30" s="10"/>
      <c r="U30" s="10"/>
      <c r="V30" s="10"/>
      <c r="W30" s="10"/>
      <c r="X30" s="10"/>
      <c r="Y30" s="10"/>
      <c r="Z30" s="10"/>
      <c r="AA30" s="10"/>
      <c r="AB30" s="10"/>
      <c r="AI30" s="12">
        <f>SUM(AI2:AI25)</f>
        <v>1718</v>
      </c>
    </row>
    <row r="31" spans="1:39" s="12" customFormat="1" x14ac:dyDescent="0.25">
      <c r="A31" s="10" t="s">
        <v>12034</v>
      </c>
      <c r="B31" s="10">
        <v>-3.8082066000000001</v>
      </c>
      <c r="C31" s="11">
        <v>7.0734429999999994E-5</v>
      </c>
      <c r="D31" s="10" t="s">
        <v>59</v>
      </c>
      <c r="E31" s="10"/>
      <c r="F31" s="10"/>
      <c r="G31" s="10"/>
      <c r="H31" s="10"/>
      <c r="I31" s="10"/>
      <c r="J31" s="10"/>
      <c r="K31" s="10"/>
      <c r="L31" s="10"/>
      <c r="M31" s="10"/>
      <c r="N31" s="10"/>
      <c r="O31" s="10"/>
      <c r="P31" s="10"/>
      <c r="Q31" s="10"/>
      <c r="R31" s="10"/>
      <c r="S31" s="10"/>
      <c r="T31" s="10"/>
      <c r="U31" s="10"/>
      <c r="V31" s="10" t="s">
        <v>162</v>
      </c>
      <c r="W31" s="10" t="s">
        <v>6093</v>
      </c>
      <c r="X31" s="10" t="s">
        <v>6581</v>
      </c>
      <c r="Y31" s="10" t="s">
        <v>164</v>
      </c>
      <c r="Z31" s="10"/>
      <c r="AA31" s="10"/>
      <c r="AB31" s="10"/>
    </row>
    <row r="32" spans="1:39" s="12" customFormat="1" x14ac:dyDescent="0.25">
      <c r="A32" s="10" t="s">
        <v>10660</v>
      </c>
      <c r="B32" s="10">
        <v>-3.757171</v>
      </c>
      <c r="C32" s="11">
        <v>4.2466572000000001E-4</v>
      </c>
      <c r="D32" s="10" t="s">
        <v>59</v>
      </c>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s="12" customFormat="1" x14ac:dyDescent="0.25">
      <c r="A33" s="10" t="s">
        <v>14273</v>
      </c>
      <c r="B33" s="10">
        <v>-3.7233285999999999</v>
      </c>
      <c r="C33" s="11">
        <v>2.9051055999999999E-4</v>
      </c>
      <c r="D33" s="10" t="s">
        <v>59</v>
      </c>
      <c r="E33" s="10"/>
      <c r="F33" s="10"/>
      <c r="G33" s="10"/>
      <c r="H33" s="10"/>
      <c r="I33" s="10"/>
      <c r="J33" s="10"/>
      <c r="K33" s="10"/>
      <c r="L33" s="10"/>
      <c r="M33" s="10"/>
      <c r="N33" s="10"/>
      <c r="O33" s="10"/>
      <c r="P33" s="10"/>
      <c r="Q33" s="10"/>
      <c r="R33" s="10"/>
      <c r="S33" s="10"/>
      <c r="T33" s="10"/>
      <c r="U33" s="10"/>
      <c r="V33" s="10" t="s">
        <v>162</v>
      </c>
      <c r="W33" s="10" t="s">
        <v>6093</v>
      </c>
      <c r="X33" s="10" t="s">
        <v>4083</v>
      </c>
      <c r="Y33" s="10" t="s">
        <v>164</v>
      </c>
      <c r="Z33" s="10"/>
      <c r="AA33" s="10"/>
      <c r="AB33" s="10"/>
    </row>
    <row r="34" spans="1:28" s="12" customFormat="1" x14ac:dyDescent="0.25">
      <c r="A34" s="10" t="s">
        <v>11927</v>
      </c>
      <c r="B34" s="10">
        <v>-3.7212098</v>
      </c>
      <c r="C34" s="11">
        <v>4.6726735000000001E-4</v>
      </c>
      <c r="D34" s="10" t="s">
        <v>11928</v>
      </c>
      <c r="E34" s="10" t="s">
        <v>11929</v>
      </c>
      <c r="F34" s="10" t="s">
        <v>11930</v>
      </c>
      <c r="G34" s="10" t="s">
        <v>11931</v>
      </c>
      <c r="H34" s="10" t="s">
        <v>11932</v>
      </c>
      <c r="I34" s="10" t="s">
        <v>11933</v>
      </c>
      <c r="J34" s="10" t="s">
        <v>11934</v>
      </c>
      <c r="K34" s="11">
        <v>1.8E-12</v>
      </c>
      <c r="L34" s="10" t="s">
        <v>11935</v>
      </c>
      <c r="M34" s="10" t="s">
        <v>11936</v>
      </c>
      <c r="N34" s="10" t="s">
        <v>11937</v>
      </c>
      <c r="O34" s="10" t="s">
        <v>11938</v>
      </c>
      <c r="P34" s="10">
        <v>4</v>
      </c>
      <c r="Q34" s="10" t="s">
        <v>11939</v>
      </c>
      <c r="R34" s="10" t="s">
        <v>11940</v>
      </c>
      <c r="S34" s="10" t="s">
        <v>4428</v>
      </c>
      <c r="T34" s="10"/>
      <c r="U34" s="10"/>
      <c r="V34" s="10" t="s">
        <v>544</v>
      </c>
      <c r="W34" s="10" t="s">
        <v>1457</v>
      </c>
      <c r="X34" s="10" t="s">
        <v>11941</v>
      </c>
      <c r="Y34" s="10" t="s">
        <v>11337</v>
      </c>
      <c r="Z34" s="10" t="s">
        <v>547</v>
      </c>
      <c r="AA34" s="10" t="s">
        <v>547</v>
      </c>
      <c r="AB34" s="10" t="s">
        <v>547</v>
      </c>
    </row>
    <row r="35" spans="1:28" s="12" customFormat="1" x14ac:dyDescent="0.25">
      <c r="A35" s="10" t="s">
        <v>11099</v>
      </c>
      <c r="B35" s="10">
        <v>-3.6724459999999999</v>
      </c>
      <c r="C35" s="11">
        <v>9.0155500000000004E-6</v>
      </c>
      <c r="D35" s="10" t="s">
        <v>11100</v>
      </c>
      <c r="E35" s="10" t="s">
        <v>11101</v>
      </c>
      <c r="F35" s="10" t="s">
        <v>11102</v>
      </c>
      <c r="G35" s="10" t="s">
        <v>11103</v>
      </c>
      <c r="H35" s="10" t="s">
        <v>11104</v>
      </c>
      <c r="I35" s="10" t="s">
        <v>10461</v>
      </c>
      <c r="J35" s="10" t="s">
        <v>312</v>
      </c>
      <c r="K35" s="11">
        <v>1.5E-54</v>
      </c>
      <c r="L35" s="10" t="s">
        <v>11105</v>
      </c>
      <c r="M35" s="10" t="s">
        <v>11106</v>
      </c>
      <c r="N35" s="10" t="s">
        <v>11107</v>
      </c>
      <c r="O35" s="10" t="s">
        <v>11108</v>
      </c>
      <c r="P35" s="10">
        <v>11</v>
      </c>
      <c r="Q35" s="10" t="s">
        <v>11109</v>
      </c>
      <c r="R35" s="10" t="s">
        <v>11110</v>
      </c>
      <c r="S35" s="10" t="s">
        <v>11111</v>
      </c>
      <c r="T35" s="10"/>
      <c r="U35" s="10"/>
      <c r="V35" s="10" t="s">
        <v>11112</v>
      </c>
      <c r="W35" s="10" t="s">
        <v>9864</v>
      </c>
      <c r="X35" s="10" t="s">
        <v>11113</v>
      </c>
      <c r="Y35" s="10" t="s">
        <v>11114</v>
      </c>
      <c r="Z35" s="10" t="s">
        <v>11115</v>
      </c>
      <c r="AA35" s="10" t="s">
        <v>11116</v>
      </c>
      <c r="AB35" s="10" t="s">
        <v>11117</v>
      </c>
    </row>
    <row r="36" spans="1:28" s="12" customFormat="1" x14ac:dyDescent="0.25">
      <c r="A36" s="10" t="s">
        <v>7751</v>
      </c>
      <c r="B36" s="10">
        <v>-3.6398478000000001</v>
      </c>
      <c r="C36" s="11">
        <v>9.6284659999999997E-6</v>
      </c>
      <c r="D36" s="10" t="s">
        <v>59</v>
      </c>
      <c r="E36" s="10"/>
      <c r="F36" s="10"/>
      <c r="G36" s="10"/>
      <c r="H36" s="10"/>
      <c r="I36" s="10"/>
      <c r="J36" s="10"/>
      <c r="K36" s="10"/>
      <c r="L36" s="10"/>
      <c r="M36" s="10"/>
      <c r="N36" s="10"/>
      <c r="O36" s="10"/>
      <c r="P36" s="10"/>
      <c r="Q36" s="10"/>
      <c r="R36" s="10"/>
      <c r="S36" s="10"/>
      <c r="T36" s="10"/>
      <c r="U36" s="10"/>
      <c r="V36" s="10" t="s">
        <v>162</v>
      </c>
      <c r="W36" s="10" t="s">
        <v>6093</v>
      </c>
      <c r="X36" s="10" t="s">
        <v>7221</v>
      </c>
      <c r="Y36" s="10" t="s">
        <v>7752</v>
      </c>
      <c r="Z36" s="10"/>
      <c r="AA36" s="10"/>
      <c r="AB36" s="10"/>
    </row>
    <row r="37" spans="1:28" s="12" customFormat="1" x14ac:dyDescent="0.25">
      <c r="A37" s="10" t="s">
        <v>8389</v>
      </c>
      <c r="B37" s="10">
        <v>-3.6332738</v>
      </c>
      <c r="C37" s="11">
        <v>1.4444769999999999E-4</v>
      </c>
      <c r="D37" s="10" t="s">
        <v>59</v>
      </c>
      <c r="E37" s="10"/>
      <c r="F37" s="10"/>
      <c r="G37" s="10"/>
      <c r="H37" s="10"/>
      <c r="I37" s="10"/>
      <c r="J37" s="10"/>
      <c r="K37" s="10"/>
      <c r="L37" s="10"/>
      <c r="M37" s="10"/>
      <c r="N37" s="10"/>
      <c r="O37" s="10"/>
      <c r="P37" s="10"/>
      <c r="Q37" s="10"/>
      <c r="R37" s="10"/>
      <c r="S37" s="10"/>
      <c r="T37" s="10"/>
      <c r="U37" s="10"/>
      <c r="V37" s="10" t="s">
        <v>162</v>
      </c>
      <c r="W37" s="10" t="s">
        <v>6093</v>
      </c>
      <c r="X37" s="10" t="s">
        <v>8390</v>
      </c>
      <c r="Y37" s="10" t="s">
        <v>164</v>
      </c>
      <c r="Z37" s="10"/>
      <c r="AA37" s="10"/>
      <c r="AB37" s="10"/>
    </row>
    <row r="38" spans="1:28" s="12" customFormat="1" x14ac:dyDescent="0.25">
      <c r="A38" s="10" t="s">
        <v>9577</v>
      </c>
      <c r="B38" s="10">
        <v>-3.6314855000000001</v>
      </c>
      <c r="C38" s="11">
        <v>3.4957260000000001E-6</v>
      </c>
      <c r="D38" s="10" t="s">
        <v>9578</v>
      </c>
      <c r="E38" s="10" t="s">
        <v>9579</v>
      </c>
      <c r="F38" s="10" t="s">
        <v>9580</v>
      </c>
      <c r="G38" s="11">
        <v>1.5E-11</v>
      </c>
      <c r="H38" s="10" t="s">
        <v>9581</v>
      </c>
      <c r="I38" s="10" t="s">
        <v>9582</v>
      </c>
      <c r="J38" s="10" t="s">
        <v>1860</v>
      </c>
      <c r="K38" s="11">
        <v>1.5E-11</v>
      </c>
      <c r="L38" s="10"/>
      <c r="M38" s="10"/>
      <c r="N38" s="10"/>
      <c r="O38" s="10"/>
      <c r="P38" s="10"/>
      <c r="Q38" s="10"/>
      <c r="R38" s="10"/>
      <c r="S38" s="10"/>
      <c r="T38" s="10"/>
      <c r="U38" s="10"/>
      <c r="V38" s="10"/>
      <c r="W38" s="10"/>
      <c r="X38" s="10"/>
      <c r="Y38" s="10"/>
      <c r="Z38" s="10"/>
      <c r="AA38" s="10"/>
      <c r="AB38" s="10"/>
    </row>
    <row r="39" spans="1:28" s="12" customFormat="1" x14ac:dyDescent="0.25">
      <c r="A39" s="10" t="s">
        <v>14251</v>
      </c>
      <c r="B39" s="10">
        <v>-3.6303163000000001</v>
      </c>
      <c r="C39" s="11">
        <v>4.8172186999999997E-5</v>
      </c>
      <c r="D39" s="10" t="s">
        <v>59</v>
      </c>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s="12" customFormat="1" x14ac:dyDescent="0.25">
      <c r="A40" s="10" t="s">
        <v>13022</v>
      </c>
      <c r="B40" s="10">
        <v>-3.6270912000000002</v>
      </c>
      <c r="C40" s="11">
        <v>2.6180464999999999E-3</v>
      </c>
      <c r="D40" s="10" t="s">
        <v>13023</v>
      </c>
      <c r="E40" s="10" t="s">
        <v>13024</v>
      </c>
      <c r="F40" s="10" t="s">
        <v>13025</v>
      </c>
      <c r="G40" s="10" t="s">
        <v>13026</v>
      </c>
      <c r="H40" s="10" t="s">
        <v>13027</v>
      </c>
      <c r="I40" s="10" t="s">
        <v>13028</v>
      </c>
      <c r="J40" s="10" t="s">
        <v>13029</v>
      </c>
      <c r="K40" s="11">
        <v>1.2999999999999999E-16</v>
      </c>
      <c r="L40" s="10" t="s">
        <v>13030</v>
      </c>
      <c r="M40" s="10" t="s">
        <v>13031</v>
      </c>
      <c r="N40" s="10" t="s">
        <v>13032</v>
      </c>
      <c r="O40" s="10" t="s">
        <v>1431</v>
      </c>
      <c r="P40" s="10"/>
      <c r="Q40" s="10"/>
      <c r="R40" s="10"/>
      <c r="S40" s="10"/>
      <c r="T40" s="10"/>
      <c r="U40" s="10"/>
      <c r="V40" s="10" t="s">
        <v>162</v>
      </c>
      <c r="W40" s="10" t="s">
        <v>6093</v>
      </c>
      <c r="X40" s="10" t="s">
        <v>6972</v>
      </c>
      <c r="Y40" s="10" t="s">
        <v>164</v>
      </c>
      <c r="Z40" s="10"/>
      <c r="AA40" s="10"/>
      <c r="AB40" s="10"/>
    </row>
    <row r="41" spans="1:28" s="12" customFormat="1" x14ac:dyDescent="0.25">
      <c r="A41" s="10" t="s">
        <v>8765</v>
      </c>
      <c r="B41" s="10">
        <v>-3.6266815999999999</v>
      </c>
      <c r="C41" s="11">
        <v>5.2993768E-5</v>
      </c>
      <c r="D41" s="10" t="s">
        <v>59</v>
      </c>
      <c r="E41" s="10"/>
      <c r="F41" s="10"/>
      <c r="G41" s="10"/>
      <c r="H41" s="10"/>
      <c r="I41" s="10"/>
      <c r="J41" s="10"/>
      <c r="K41" s="10"/>
      <c r="L41" s="10"/>
      <c r="M41" s="10"/>
      <c r="N41" s="10"/>
      <c r="O41" s="10"/>
      <c r="P41" s="10"/>
      <c r="Q41" s="10"/>
      <c r="R41" s="10"/>
      <c r="S41" s="10"/>
      <c r="T41" s="10"/>
      <c r="U41" s="10"/>
      <c r="V41" s="10" t="s">
        <v>162</v>
      </c>
      <c r="W41" s="10" t="s">
        <v>6093</v>
      </c>
      <c r="X41" s="10" t="s">
        <v>8766</v>
      </c>
      <c r="Y41" s="10" t="s">
        <v>164</v>
      </c>
      <c r="Z41" s="10"/>
      <c r="AA41" s="10"/>
      <c r="AB41" s="10"/>
    </row>
    <row r="42" spans="1:28" s="12" customFormat="1" x14ac:dyDescent="0.25">
      <c r="A42" s="10" t="s">
        <v>6184</v>
      </c>
      <c r="B42" s="10">
        <v>-3.6084217999999999</v>
      </c>
      <c r="C42" s="11">
        <v>5.5076579999999999E-4</v>
      </c>
      <c r="D42" s="10" t="s">
        <v>59</v>
      </c>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s="12" customFormat="1" x14ac:dyDescent="0.25">
      <c r="A43" s="10" t="s">
        <v>7301</v>
      </c>
      <c r="B43" s="10">
        <v>-3.5500500000000001</v>
      </c>
      <c r="C43" s="11">
        <v>3.4957260000000001E-6</v>
      </c>
      <c r="D43" s="10" t="s">
        <v>7302</v>
      </c>
      <c r="E43" s="10" t="s">
        <v>7303</v>
      </c>
      <c r="F43" s="10" t="s">
        <v>7304</v>
      </c>
      <c r="G43" s="10" t="s">
        <v>7305</v>
      </c>
      <c r="H43" s="10" t="s">
        <v>7306</v>
      </c>
      <c r="I43" s="10" t="s">
        <v>7307</v>
      </c>
      <c r="J43" s="10" t="s">
        <v>312</v>
      </c>
      <c r="K43" s="11">
        <v>4.1999999999999998E-81</v>
      </c>
      <c r="L43" s="10" t="s">
        <v>7308</v>
      </c>
      <c r="M43" s="10" t="s">
        <v>7309</v>
      </c>
      <c r="N43" s="10" t="s">
        <v>7310</v>
      </c>
      <c r="O43" s="10" t="s">
        <v>7311</v>
      </c>
      <c r="P43" s="10">
        <v>5</v>
      </c>
      <c r="Q43" s="10" t="s">
        <v>7312</v>
      </c>
      <c r="R43" s="10" t="s">
        <v>7313</v>
      </c>
      <c r="S43" s="10" t="s">
        <v>7314</v>
      </c>
      <c r="T43" s="10" t="s">
        <v>2058</v>
      </c>
      <c r="U43" s="10" t="s">
        <v>2059</v>
      </c>
      <c r="V43" s="10" t="s">
        <v>7315</v>
      </c>
      <c r="W43" s="10" t="s">
        <v>7316</v>
      </c>
      <c r="X43" s="10" t="s">
        <v>7317</v>
      </c>
      <c r="Y43" s="10" t="s">
        <v>7318</v>
      </c>
      <c r="Z43" s="10" t="s">
        <v>160</v>
      </c>
      <c r="AA43" s="10" t="s">
        <v>160</v>
      </c>
      <c r="AB43" s="10" t="s">
        <v>160</v>
      </c>
    </row>
    <row r="44" spans="1:28" s="12" customFormat="1" x14ac:dyDescent="0.25">
      <c r="A44" s="10" t="s">
        <v>13406</v>
      </c>
      <c r="B44" s="10">
        <v>-3.5376294000000001</v>
      </c>
      <c r="C44" s="11">
        <v>4.4812990000000004E-6</v>
      </c>
      <c r="D44" s="10" t="s">
        <v>13407</v>
      </c>
      <c r="E44" s="10" t="s">
        <v>13408</v>
      </c>
      <c r="F44" s="10" t="s">
        <v>13409</v>
      </c>
      <c r="G44" s="10" t="s">
        <v>13410</v>
      </c>
      <c r="H44" s="10" t="s">
        <v>13411</v>
      </c>
      <c r="I44" s="10" t="s">
        <v>6750</v>
      </c>
      <c r="J44" s="10" t="s">
        <v>1747</v>
      </c>
      <c r="K44" s="11">
        <v>7.5000000000000004E-48</v>
      </c>
      <c r="L44" s="10" t="s">
        <v>13412</v>
      </c>
      <c r="M44" s="10" t="s">
        <v>6752</v>
      </c>
      <c r="N44" s="10" t="s">
        <v>6753</v>
      </c>
      <c r="O44" s="10" t="s">
        <v>6015</v>
      </c>
      <c r="P44" s="10"/>
      <c r="Q44" s="10"/>
      <c r="R44" s="10"/>
      <c r="S44" s="10"/>
      <c r="T44" s="10"/>
      <c r="U44" s="10"/>
      <c r="V44" s="10" t="s">
        <v>6754</v>
      </c>
      <c r="W44" s="10" t="s">
        <v>6755</v>
      </c>
      <c r="X44" s="10" t="s">
        <v>13413</v>
      </c>
      <c r="Y44" s="10" t="s">
        <v>12662</v>
      </c>
      <c r="Z44" s="10" t="s">
        <v>648</v>
      </c>
      <c r="AA44" s="10" t="s">
        <v>648</v>
      </c>
      <c r="AB44" s="10" t="s">
        <v>648</v>
      </c>
    </row>
    <row r="45" spans="1:28" s="12" customFormat="1" x14ac:dyDescent="0.25">
      <c r="A45" s="10" t="s">
        <v>9292</v>
      </c>
      <c r="B45" s="10">
        <v>-3.5245342000000002</v>
      </c>
      <c r="C45" s="11">
        <v>2.5464012E-4</v>
      </c>
      <c r="D45" s="10" t="s">
        <v>59</v>
      </c>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s="12" customFormat="1" x14ac:dyDescent="0.25">
      <c r="A46" s="10" t="s">
        <v>11476</v>
      </c>
      <c r="B46" s="10">
        <v>-3.5219985999999999</v>
      </c>
      <c r="C46" s="11">
        <v>3.8920642999999998E-4</v>
      </c>
      <c r="D46" s="10" t="s">
        <v>59</v>
      </c>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s="12" customFormat="1" x14ac:dyDescent="0.25">
      <c r="A47" s="10" t="s">
        <v>7624</v>
      </c>
      <c r="B47" s="10">
        <v>-3.5219792999999999</v>
      </c>
      <c r="C47" s="11">
        <v>1.9226772E-4</v>
      </c>
      <c r="D47" s="10" t="s">
        <v>59</v>
      </c>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s="12" customFormat="1" x14ac:dyDescent="0.25">
      <c r="A48" s="10" t="s">
        <v>11699</v>
      </c>
      <c r="B48" s="10">
        <v>-3.5209161999999998</v>
      </c>
      <c r="C48" s="11">
        <v>1.5806498000000001E-4</v>
      </c>
      <c r="D48" s="10" t="s">
        <v>59</v>
      </c>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s="12" customFormat="1" x14ac:dyDescent="0.25">
      <c r="A49" s="10" t="s">
        <v>15206</v>
      </c>
      <c r="B49" s="10">
        <v>-3.5162716000000001</v>
      </c>
      <c r="C49" s="11">
        <v>6.3753345000000001E-5</v>
      </c>
      <c r="D49" s="10" t="s">
        <v>59</v>
      </c>
      <c r="E49" s="10"/>
      <c r="F49" s="10"/>
      <c r="G49" s="10"/>
      <c r="H49" s="10"/>
      <c r="I49" s="10"/>
      <c r="J49" s="10"/>
      <c r="K49" s="10"/>
      <c r="L49" s="10"/>
      <c r="M49" s="10"/>
      <c r="N49" s="10"/>
      <c r="O49" s="10"/>
      <c r="P49" s="10"/>
      <c r="Q49" s="10"/>
      <c r="R49" s="10"/>
      <c r="S49" s="10"/>
      <c r="T49" s="10"/>
      <c r="U49" s="10"/>
      <c r="V49" s="10" t="s">
        <v>15207</v>
      </c>
      <c r="W49" s="10" t="s">
        <v>6783</v>
      </c>
      <c r="X49" s="10" t="s">
        <v>15208</v>
      </c>
      <c r="Y49" s="10" t="s">
        <v>15209</v>
      </c>
      <c r="Z49" s="10" t="s">
        <v>15210</v>
      </c>
      <c r="AA49" s="10" t="s">
        <v>15211</v>
      </c>
      <c r="AB49" s="10" t="s">
        <v>15212</v>
      </c>
    </row>
    <row r="50" spans="1:28" s="12" customFormat="1" x14ac:dyDescent="0.25">
      <c r="A50" s="10" t="s">
        <v>14019</v>
      </c>
      <c r="B50" s="10">
        <v>-3.4988100000000002</v>
      </c>
      <c r="C50" s="11">
        <v>5.4665907E-6</v>
      </c>
      <c r="D50" s="10" t="s">
        <v>14020</v>
      </c>
      <c r="E50" s="10" t="s">
        <v>14021</v>
      </c>
      <c r="F50" s="10" t="s">
        <v>14022</v>
      </c>
      <c r="G50" s="10" t="s">
        <v>14023</v>
      </c>
      <c r="H50" s="10" t="s">
        <v>14024</v>
      </c>
      <c r="I50" s="10" t="s">
        <v>14025</v>
      </c>
      <c r="J50" s="10" t="s">
        <v>14026</v>
      </c>
      <c r="K50" s="11">
        <v>4.8999999999999999E-15</v>
      </c>
      <c r="L50" s="10"/>
      <c r="M50" s="10"/>
      <c r="N50" s="10"/>
      <c r="O50" s="10"/>
      <c r="P50" s="10"/>
      <c r="Q50" s="10"/>
      <c r="R50" s="10"/>
      <c r="S50" s="10"/>
      <c r="T50" s="10"/>
      <c r="U50" s="10"/>
      <c r="V50" s="10" t="s">
        <v>162</v>
      </c>
      <c r="W50" s="10" t="s">
        <v>6093</v>
      </c>
      <c r="X50" s="10" t="s">
        <v>13722</v>
      </c>
      <c r="Y50" s="10" t="s">
        <v>164</v>
      </c>
      <c r="Z50" s="10"/>
      <c r="AA50" s="10"/>
      <c r="AB50" s="10"/>
    </row>
    <row r="51" spans="1:28" s="12" customFormat="1" x14ac:dyDescent="0.25">
      <c r="A51" s="10" t="s">
        <v>14249</v>
      </c>
      <c r="B51" s="10">
        <v>-3.4804255999999998</v>
      </c>
      <c r="C51" s="11">
        <v>8.6953596000000001E-4</v>
      </c>
      <c r="D51" s="10" t="s">
        <v>59</v>
      </c>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s="12" customFormat="1" x14ac:dyDescent="0.25">
      <c r="A52" s="10" t="s">
        <v>7713</v>
      </c>
      <c r="B52" s="10">
        <v>-3.4802770000000001</v>
      </c>
      <c r="C52" s="11">
        <v>3.264284E-4</v>
      </c>
      <c r="D52" s="10" t="s">
        <v>59</v>
      </c>
      <c r="E52" s="10"/>
      <c r="F52" s="10"/>
      <c r="G52" s="10"/>
      <c r="H52" s="10"/>
      <c r="I52" s="10"/>
      <c r="J52" s="10"/>
      <c r="K52" s="10"/>
      <c r="L52" s="10"/>
      <c r="M52" s="10"/>
      <c r="N52" s="10"/>
      <c r="O52" s="10"/>
      <c r="P52" s="10"/>
      <c r="Q52" s="10"/>
      <c r="R52" s="10"/>
      <c r="S52" s="10"/>
      <c r="T52" s="10"/>
      <c r="U52" s="10"/>
      <c r="V52" s="10" t="s">
        <v>7714</v>
      </c>
      <c r="W52" s="10" t="s">
        <v>7715</v>
      </c>
      <c r="X52" s="10" t="s">
        <v>7716</v>
      </c>
      <c r="Y52" s="10" t="s">
        <v>7717</v>
      </c>
      <c r="Z52" s="10" t="s">
        <v>7718</v>
      </c>
      <c r="AA52" s="10" t="s">
        <v>7719</v>
      </c>
      <c r="AB52" s="10" t="s">
        <v>7720</v>
      </c>
    </row>
    <row r="53" spans="1:28" s="12" customFormat="1" x14ac:dyDescent="0.25">
      <c r="A53" s="10" t="s">
        <v>14130</v>
      </c>
      <c r="B53" s="10">
        <v>-3.4742438999999998</v>
      </c>
      <c r="C53" s="11">
        <v>6.8426882999999997E-4</v>
      </c>
      <c r="D53" s="10" t="s">
        <v>59</v>
      </c>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s="12" customFormat="1" x14ac:dyDescent="0.25">
      <c r="A54" s="10" t="s">
        <v>11961</v>
      </c>
      <c r="B54" s="10">
        <v>-3.4607231999999999</v>
      </c>
      <c r="C54" s="11">
        <v>1.2307924E-3</v>
      </c>
      <c r="D54" s="10" t="s">
        <v>11962</v>
      </c>
      <c r="E54" s="10" t="s">
        <v>11963</v>
      </c>
      <c r="F54" s="10" t="s">
        <v>11964</v>
      </c>
      <c r="G54" s="10" t="s">
        <v>11965</v>
      </c>
      <c r="H54" s="10" t="s">
        <v>11966</v>
      </c>
      <c r="I54" s="10" t="s">
        <v>5897</v>
      </c>
      <c r="J54" s="10" t="s">
        <v>33</v>
      </c>
      <c r="K54" s="11">
        <v>4.1000000000000003E-23</v>
      </c>
      <c r="L54" s="10" t="s">
        <v>11967</v>
      </c>
      <c r="M54" s="10" t="s">
        <v>11968</v>
      </c>
      <c r="N54" s="10" t="s">
        <v>11969</v>
      </c>
      <c r="O54" s="10" t="s">
        <v>11970</v>
      </c>
      <c r="P54" s="10"/>
      <c r="Q54" s="10"/>
      <c r="R54" s="10"/>
      <c r="S54" s="10"/>
      <c r="T54" s="10"/>
      <c r="U54" s="10"/>
      <c r="V54" s="10" t="s">
        <v>1452</v>
      </c>
      <c r="W54" s="10" t="s">
        <v>645</v>
      </c>
      <c r="X54" s="10" t="s">
        <v>11971</v>
      </c>
      <c r="Y54" s="10" t="s">
        <v>11972</v>
      </c>
      <c r="Z54" s="10" t="s">
        <v>648</v>
      </c>
      <c r="AA54" s="10" t="s">
        <v>648</v>
      </c>
      <c r="AB54" s="10" t="s">
        <v>648</v>
      </c>
    </row>
    <row r="55" spans="1:28" s="12" customFormat="1" x14ac:dyDescent="0.25">
      <c r="A55" s="10" t="s">
        <v>11596</v>
      </c>
      <c r="B55" s="10">
        <v>-3.460407</v>
      </c>
      <c r="C55" s="11">
        <v>8.5470629999999999E-4</v>
      </c>
      <c r="D55" s="10" t="s">
        <v>11597</v>
      </c>
      <c r="E55" s="10" t="s">
        <v>11598</v>
      </c>
      <c r="F55" s="10" t="s">
        <v>11599</v>
      </c>
      <c r="G55" s="10" t="s">
        <v>11600</v>
      </c>
      <c r="H55" s="10" t="s">
        <v>11601</v>
      </c>
      <c r="I55" s="10" t="s">
        <v>5897</v>
      </c>
      <c r="J55" s="10" t="s">
        <v>33</v>
      </c>
      <c r="K55" s="11">
        <v>7.6999999999999999E-47</v>
      </c>
      <c r="L55" s="10" t="s">
        <v>11602</v>
      </c>
      <c r="M55" s="10" t="s">
        <v>11603</v>
      </c>
      <c r="N55" s="10" t="s">
        <v>11604</v>
      </c>
      <c r="O55" s="10" t="s">
        <v>11605</v>
      </c>
      <c r="P55" s="10">
        <v>6</v>
      </c>
      <c r="Q55" s="10" t="s">
        <v>11606</v>
      </c>
      <c r="R55" s="10" t="s">
        <v>11607</v>
      </c>
      <c r="S55" s="10" t="s">
        <v>11608</v>
      </c>
      <c r="T55" s="10"/>
      <c r="U55" s="10"/>
      <c r="V55" s="10" t="s">
        <v>11609</v>
      </c>
      <c r="W55" s="10" t="s">
        <v>1322</v>
      </c>
      <c r="X55" s="10" t="s">
        <v>11610</v>
      </c>
      <c r="Y55" s="10" t="s">
        <v>11611</v>
      </c>
      <c r="Z55" s="10" t="s">
        <v>552</v>
      </c>
      <c r="AA55" s="10" t="s">
        <v>552</v>
      </c>
      <c r="AB55" s="10" t="s">
        <v>552</v>
      </c>
    </row>
    <row r="56" spans="1:28" s="12" customFormat="1" x14ac:dyDescent="0.25">
      <c r="A56" s="10" t="s">
        <v>16246</v>
      </c>
      <c r="B56" s="10">
        <v>-3.4343528999999999</v>
      </c>
      <c r="C56" s="11">
        <v>1.2609851999999999E-3</v>
      </c>
      <c r="D56" s="10" t="s">
        <v>16247</v>
      </c>
      <c r="E56" s="10" t="s">
        <v>16248</v>
      </c>
      <c r="F56" s="10" t="s">
        <v>16249</v>
      </c>
      <c r="G56" s="10" t="s">
        <v>16250</v>
      </c>
      <c r="H56" s="10" t="s">
        <v>16251</v>
      </c>
      <c r="I56" s="10" t="s">
        <v>16252</v>
      </c>
      <c r="J56" s="10" t="s">
        <v>16253</v>
      </c>
      <c r="K56" s="11">
        <v>2.2000000000000001E-31</v>
      </c>
      <c r="L56" s="10" t="s">
        <v>16254</v>
      </c>
      <c r="M56" s="10" t="s">
        <v>16255</v>
      </c>
      <c r="N56" s="10" t="s">
        <v>16256</v>
      </c>
      <c r="O56" s="10" t="s">
        <v>16257</v>
      </c>
      <c r="P56" s="10">
        <v>5</v>
      </c>
      <c r="Q56" s="10" t="s">
        <v>16258</v>
      </c>
      <c r="R56" s="10" t="s">
        <v>16259</v>
      </c>
      <c r="S56" s="10" t="s">
        <v>16260</v>
      </c>
      <c r="T56" s="10"/>
      <c r="U56" s="10"/>
      <c r="V56" s="10" t="s">
        <v>16261</v>
      </c>
      <c r="W56" s="10" t="s">
        <v>12296</v>
      </c>
      <c r="X56" s="10" t="s">
        <v>16262</v>
      </c>
      <c r="Y56" s="10" t="s">
        <v>16263</v>
      </c>
      <c r="Z56" s="10" t="s">
        <v>16264</v>
      </c>
      <c r="AA56" s="10" t="s">
        <v>16265</v>
      </c>
      <c r="AB56" s="10" t="s">
        <v>16266</v>
      </c>
    </row>
    <row r="57" spans="1:28" s="12" customFormat="1" x14ac:dyDescent="0.25">
      <c r="A57" s="10" t="s">
        <v>9851</v>
      </c>
      <c r="B57" s="10">
        <v>-3.4337075000000001</v>
      </c>
      <c r="C57" s="11">
        <v>1.4571648999999999E-4</v>
      </c>
      <c r="D57" s="10" t="s">
        <v>59</v>
      </c>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s="12" customFormat="1" x14ac:dyDescent="0.25">
      <c r="A58" s="10" t="s">
        <v>15632</v>
      </c>
      <c r="B58" s="10">
        <v>-3.4032884000000001</v>
      </c>
      <c r="C58" s="11">
        <v>3.2852568000000001E-6</v>
      </c>
      <c r="D58" s="10" t="s">
        <v>15633</v>
      </c>
      <c r="E58" s="10" t="s">
        <v>15634</v>
      </c>
      <c r="F58" s="10" t="s">
        <v>15635</v>
      </c>
      <c r="G58" s="10" t="s">
        <v>15636</v>
      </c>
      <c r="H58" s="10" t="s">
        <v>15637</v>
      </c>
      <c r="I58" s="10" t="s">
        <v>15638</v>
      </c>
      <c r="J58" s="10" t="s">
        <v>417</v>
      </c>
      <c r="K58" s="11">
        <v>1.5E-52</v>
      </c>
      <c r="L58" s="10" t="s">
        <v>15639</v>
      </c>
      <c r="M58" s="10" t="s">
        <v>15640</v>
      </c>
      <c r="N58" s="10" t="s">
        <v>15641</v>
      </c>
      <c r="O58" s="10" t="s">
        <v>15642</v>
      </c>
      <c r="P58" s="10"/>
      <c r="Q58" s="10"/>
      <c r="R58" s="10"/>
      <c r="S58" s="10"/>
      <c r="T58" s="10"/>
      <c r="U58" s="10"/>
      <c r="V58" s="10" t="s">
        <v>15643</v>
      </c>
      <c r="W58" s="10" t="s">
        <v>15644</v>
      </c>
      <c r="X58" s="10" t="s">
        <v>15645</v>
      </c>
      <c r="Y58" s="10" t="s">
        <v>15646</v>
      </c>
      <c r="Z58" s="10" t="s">
        <v>15647</v>
      </c>
      <c r="AA58" s="10" t="s">
        <v>15648</v>
      </c>
      <c r="AB58" s="10" t="s">
        <v>15649</v>
      </c>
    </row>
    <row r="59" spans="1:28" s="12" customFormat="1" x14ac:dyDescent="0.25">
      <c r="A59" s="10" t="s">
        <v>15173</v>
      </c>
      <c r="B59" s="10">
        <v>-3.4016644999999999</v>
      </c>
      <c r="C59" s="11">
        <v>7.3866349999999998E-5</v>
      </c>
      <c r="D59" s="10" t="s">
        <v>59</v>
      </c>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s="12" customFormat="1" x14ac:dyDescent="0.25">
      <c r="A60" s="10" t="s">
        <v>16714</v>
      </c>
      <c r="B60" s="10">
        <v>-3.3978890000000002</v>
      </c>
      <c r="C60" s="11">
        <v>9.7150839999999997E-4</v>
      </c>
      <c r="D60" s="10" t="s">
        <v>59</v>
      </c>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s="12" customFormat="1" x14ac:dyDescent="0.25">
      <c r="A61" s="10" t="s">
        <v>12563</v>
      </c>
      <c r="B61" s="10">
        <v>-3.3891529999999999</v>
      </c>
      <c r="C61" s="11">
        <v>2.8839894000000002E-4</v>
      </c>
      <c r="D61" s="10" t="s">
        <v>59</v>
      </c>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s="12" customFormat="1" x14ac:dyDescent="0.25">
      <c r="A62" s="10" t="s">
        <v>10099</v>
      </c>
      <c r="B62" s="10">
        <v>-3.3803968000000002</v>
      </c>
      <c r="C62" s="11">
        <v>1.479059E-4</v>
      </c>
      <c r="D62" s="10" t="s">
        <v>59</v>
      </c>
      <c r="E62" s="10"/>
      <c r="F62" s="10"/>
      <c r="G62" s="10"/>
      <c r="H62" s="10"/>
      <c r="I62" s="10"/>
      <c r="J62" s="10"/>
      <c r="K62" s="10"/>
      <c r="L62" s="10"/>
      <c r="M62" s="10"/>
      <c r="N62" s="10"/>
      <c r="O62" s="10"/>
      <c r="P62" s="10"/>
      <c r="Q62" s="10"/>
      <c r="R62" s="10"/>
      <c r="S62" s="10"/>
      <c r="T62" s="10"/>
      <c r="U62" s="10"/>
      <c r="V62" s="10" t="s">
        <v>162</v>
      </c>
      <c r="W62" s="10" t="s">
        <v>6093</v>
      </c>
      <c r="X62" s="10" t="s">
        <v>10100</v>
      </c>
      <c r="Y62" s="10" t="s">
        <v>164</v>
      </c>
      <c r="Z62" s="10"/>
      <c r="AA62" s="10"/>
      <c r="AB62" s="10"/>
    </row>
    <row r="63" spans="1:28" s="12" customFormat="1" x14ac:dyDescent="0.25">
      <c r="A63" s="10" t="s">
        <v>9309</v>
      </c>
      <c r="B63" s="10">
        <v>-3.3767497999999998</v>
      </c>
      <c r="C63" s="11">
        <v>1.0080228999999999E-4</v>
      </c>
      <c r="D63" s="10" t="s">
        <v>7770</v>
      </c>
      <c r="E63" s="10" t="s">
        <v>9310</v>
      </c>
      <c r="F63" s="10" t="s">
        <v>9311</v>
      </c>
      <c r="G63" s="10" t="s">
        <v>9312</v>
      </c>
      <c r="H63" s="10" t="s">
        <v>9313</v>
      </c>
      <c r="I63" s="10" t="s">
        <v>9314</v>
      </c>
      <c r="J63" s="10" t="s">
        <v>4384</v>
      </c>
      <c r="K63" s="11">
        <v>9.2000000000000005E-53</v>
      </c>
      <c r="L63" s="10" t="s">
        <v>9315</v>
      </c>
      <c r="M63" s="10" t="s">
        <v>9316</v>
      </c>
      <c r="N63" s="10" t="s">
        <v>9317</v>
      </c>
      <c r="O63" s="10" t="s">
        <v>9318</v>
      </c>
      <c r="P63" s="10">
        <v>1</v>
      </c>
      <c r="Q63" s="10" t="s">
        <v>1624</v>
      </c>
      <c r="R63" s="10" t="s">
        <v>1625</v>
      </c>
      <c r="S63" s="10" t="s">
        <v>1019</v>
      </c>
      <c r="T63" s="10"/>
      <c r="U63" s="10"/>
      <c r="V63" s="10" t="s">
        <v>5869</v>
      </c>
      <c r="W63" s="10" t="s">
        <v>5870</v>
      </c>
      <c r="X63" s="10" t="s">
        <v>5871</v>
      </c>
      <c r="Y63" s="10" t="s">
        <v>7781</v>
      </c>
      <c r="Z63" s="10" t="s">
        <v>5873</v>
      </c>
      <c r="AA63" s="10" t="s">
        <v>5874</v>
      </c>
      <c r="AB63" s="10" t="s">
        <v>5875</v>
      </c>
    </row>
    <row r="64" spans="1:28" s="12" customFormat="1" x14ac:dyDescent="0.25">
      <c r="A64" s="10" t="s">
        <v>14266</v>
      </c>
      <c r="B64" s="10">
        <v>-3.3731623000000002</v>
      </c>
      <c r="C64" s="11">
        <v>7.2315800000000003E-5</v>
      </c>
      <c r="D64" s="10" t="s">
        <v>59</v>
      </c>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s="12" customFormat="1" x14ac:dyDescent="0.25">
      <c r="A65" s="10" t="s">
        <v>6684</v>
      </c>
      <c r="B65" s="10">
        <v>-3.3704143000000002</v>
      </c>
      <c r="C65" s="11">
        <v>7.4366597000000004E-4</v>
      </c>
      <c r="D65" s="10" t="s">
        <v>6685</v>
      </c>
      <c r="E65" s="10" t="s">
        <v>6686</v>
      </c>
      <c r="F65" s="10" t="s">
        <v>6687</v>
      </c>
      <c r="G65" s="10" t="s">
        <v>6688</v>
      </c>
      <c r="H65" s="10" t="s">
        <v>6689</v>
      </c>
      <c r="I65" s="10" t="s">
        <v>6690</v>
      </c>
      <c r="J65" s="10" t="s">
        <v>6691</v>
      </c>
      <c r="K65" s="11">
        <v>1.7000000000000001E-26</v>
      </c>
      <c r="L65" s="10" t="s">
        <v>6692</v>
      </c>
      <c r="M65" s="10" t="s">
        <v>6693</v>
      </c>
      <c r="N65" s="10" t="s">
        <v>6694</v>
      </c>
      <c r="O65" s="10" t="s">
        <v>6695</v>
      </c>
      <c r="P65" s="10"/>
      <c r="Q65" s="10"/>
      <c r="R65" s="10"/>
      <c r="S65" s="10"/>
      <c r="T65" s="10"/>
      <c r="U65" s="10"/>
      <c r="V65" s="10" t="s">
        <v>6696</v>
      </c>
      <c r="W65" s="10" t="s">
        <v>2811</v>
      </c>
      <c r="X65" s="10" t="s">
        <v>6697</v>
      </c>
      <c r="Y65" s="10" t="s">
        <v>6698</v>
      </c>
      <c r="Z65" s="10" t="s">
        <v>6699</v>
      </c>
      <c r="AA65" s="10" t="s">
        <v>6700</v>
      </c>
      <c r="AB65" s="10" t="s">
        <v>6701</v>
      </c>
    </row>
    <row r="66" spans="1:28" s="12" customFormat="1" x14ac:dyDescent="0.25">
      <c r="A66" s="10" t="s">
        <v>11697</v>
      </c>
      <c r="B66" s="10">
        <v>-3.3491103999999998</v>
      </c>
      <c r="C66" s="11">
        <v>1.3857910000000001E-4</v>
      </c>
      <c r="D66" s="10" t="s">
        <v>59</v>
      </c>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s="12" customFormat="1" x14ac:dyDescent="0.25">
      <c r="A67" s="10" t="s">
        <v>12454</v>
      </c>
      <c r="B67" s="10">
        <v>-3.3414526000000002</v>
      </c>
      <c r="C67" s="11">
        <v>6.7148569999999997E-6</v>
      </c>
      <c r="D67" s="10" t="s">
        <v>59</v>
      </c>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s="12" customFormat="1" x14ac:dyDescent="0.25">
      <c r="A68" s="10" t="s">
        <v>8335</v>
      </c>
      <c r="B68" s="10">
        <v>-3.3065722000000002</v>
      </c>
      <c r="C68" s="11">
        <v>7.8231849999999995E-5</v>
      </c>
      <c r="D68" s="10" t="s">
        <v>59</v>
      </c>
      <c r="E68" s="10"/>
      <c r="F68" s="10"/>
      <c r="G68" s="10"/>
      <c r="H68" s="10"/>
      <c r="I68" s="10"/>
      <c r="J68" s="10"/>
      <c r="K68" s="10"/>
      <c r="L68" s="10"/>
      <c r="M68" s="10"/>
      <c r="N68" s="10"/>
      <c r="O68" s="10"/>
      <c r="P68" s="10"/>
      <c r="Q68" s="10"/>
      <c r="R68" s="10"/>
      <c r="S68" s="10"/>
      <c r="T68" s="10"/>
      <c r="U68" s="10"/>
      <c r="V68" s="10" t="s">
        <v>8336</v>
      </c>
      <c r="W68" s="10" t="s">
        <v>8337</v>
      </c>
      <c r="X68" s="10" t="s">
        <v>8338</v>
      </c>
      <c r="Y68" s="10" t="s">
        <v>8339</v>
      </c>
      <c r="Z68" s="10" t="s">
        <v>8340</v>
      </c>
      <c r="AA68" s="10" t="s">
        <v>8341</v>
      </c>
      <c r="AB68" s="10" t="s">
        <v>8342</v>
      </c>
    </row>
    <row r="69" spans="1:28" s="12" customFormat="1" x14ac:dyDescent="0.25">
      <c r="A69" s="10" t="s">
        <v>12446</v>
      </c>
      <c r="B69" s="10">
        <v>-3.2885737000000002</v>
      </c>
      <c r="C69" s="11">
        <v>1.581477E-4</v>
      </c>
      <c r="D69" s="10" t="s">
        <v>59</v>
      </c>
      <c r="E69" s="10"/>
      <c r="F69" s="10"/>
      <c r="G69" s="10"/>
      <c r="H69" s="10"/>
      <c r="I69" s="10"/>
      <c r="J69" s="10"/>
      <c r="K69" s="10"/>
      <c r="L69" s="10"/>
      <c r="M69" s="10"/>
      <c r="N69" s="10"/>
      <c r="O69" s="10"/>
      <c r="P69" s="10"/>
      <c r="Q69" s="10"/>
      <c r="R69" s="10"/>
      <c r="S69" s="10"/>
      <c r="T69" s="10"/>
      <c r="U69" s="10"/>
      <c r="V69" s="10" t="s">
        <v>162</v>
      </c>
      <c r="W69" s="10" t="s">
        <v>6093</v>
      </c>
      <c r="X69" s="10" t="s">
        <v>6221</v>
      </c>
      <c r="Y69" s="10" t="s">
        <v>164</v>
      </c>
      <c r="Z69" s="10"/>
      <c r="AA69" s="10"/>
      <c r="AB69" s="10"/>
    </row>
    <row r="70" spans="1:28" s="12" customFormat="1" x14ac:dyDescent="0.25">
      <c r="A70" s="10" t="s">
        <v>14081</v>
      </c>
      <c r="B70" s="10">
        <v>-3.2882389999999999</v>
      </c>
      <c r="C70" s="11">
        <v>4.7541299999999998E-5</v>
      </c>
      <c r="D70" s="10" t="s">
        <v>59</v>
      </c>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s="12" customFormat="1" x14ac:dyDescent="0.25">
      <c r="A71" s="10" t="s">
        <v>13131</v>
      </c>
      <c r="B71" s="10">
        <v>-3.2643726000000002</v>
      </c>
      <c r="C71" s="11">
        <v>2.2848888999999999E-4</v>
      </c>
      <c r="D71" s="10" t="s">
        <v>13132</v>
      </c>
      <c r="E71" s="10" t="s">
        <v>13133</v>
      </c>
      <c r="F71" s="10" t="s">
        <v>13134</v>
      </c>
      <c r="G71" s="10" t="s">
        <v>13135</v>
      </c>
      <c r="H71" s="10" t="s">
        <v>13136</v>
      </c>
      <c r="I71" s="10" t="s">
        <v>13137</v>
      </c>
      <c r="J71" s="10" t="s">
        <v>1245</v>
      </c>
      <c r="K71" s="11">
        <v>4.1000000000000002E-14</v>
      </c>
      <c r="L71" s="10" t="s">
        <v>13138</v>
      </c>
      <c r="M71" s="10" t="s">
        <v>13139</v>
      </c>
      <c r="N71" s="10" t="s">
        <v>13140</v>
      </c>
      <c r="O71" s="10" t="s">
        <v>13141</v>
      </c>
      <c r="P71" s="10">
        <v>3</v>
      </c>
      <c r="Q71" s="10" t="s">
        <v>13142</v>
      </c>
      <c r="R71" s="10" t="s">
        <v>13143</v>
      </c>
      <c r="S71" s="10" t="s">
        <v>2296</v>
      </c>
      <c r="T71" s="10"/>
      <c r="U71" s="10"/>
      <c r="V71" s="10" t="s">
        <v>13144</v>
      </c>
      <c r="W71" s="10" t="s">
        <v>13145</v>
      </c>
      <c r="X71" s="10" t="s">
        <v>13146</v>
      </c>
      <c r="Y71" s="10" t="s">
        <v>13147</v>
      </c>
      <c r="Z71" s="10" t="s">
        <v>13148</v>
      </c>
      <c r="AA71" s="10" t="s">
        <v>13149</v>
      </c>
      <c r="AB71" s="10" t="s">
        <v>13150</v>
      </c>
    </row>
    <row r="72" spans="1:28" s="12" customFormat="1" x14ac:dyDescent="0.25">
      <c r="A72" s="10" t="s">
        <v>5694</v>
      </c>
      <c r="B72" s="10">
        <v>-3.2629986</v>
      </c>
      <c r="C72" s="11">
        <v>1.2570014E-5</v>
      </c>
      <c r="D72" s="10" t="s">
        <v>59</v>
      </c>
      <c r="E72" s="10"/>
      <c r="F72" s="10"/>
      <c r="G72" s="10"/>
      <c r="H72" s="10"/>
      <c r="I72" s="10"/>
      <c r="J72" s="10"/>
      <c r="K72" s="10"/>
      <c r="L72" s="10"/>
      <c r="M72" s="10"/>
      <c r="N72" s="10"/>
      <c r="O72" s="10"/>
      <c r="P72" s="10"/>
      <c r="Q72" s="10"/>
      <c r="R72" s="10"/>
      <c r="S72" s="10"/>
      <c r="T72" s="10"/>
      <c r="U72" s="10"/>
      <c r="V72" s="10" t="s">
        <v>1461</v>
      </c>
      <c r="W72" s="10" t="s">
        <v>1462</v>
      </c>
      <c r="X72" s="10" t="s">
        <v>1462</v>
      </c>
      <c r="Y72" s="10" t="s">
        <v>3679</v>
      </c>
      <c r="Z72" s="10" t="s">
        <v>1464</v>
      </c>
      <c r="AA72" s="10" t="s">
        <v>1464</v>
      </c>
      <c r="AB72" s="10" t="s">
        <v>1464</v>
      </c>
    </row>
    <row r="73" spans="1:28" s="12" customFormat="1" x14ac:dyDescent="0.25">
      <c r="A73" s="10" t="s">
        <v>12447</v>
      </c>
      <c r="B73" s="10">
        <v>-3.2459620999999999</v>
      </c>
      <c r="C73" s="11">
        <v>1.9925939000000001E-4</v>
      </c>
      <c r="D73" s="10" t="s">
        <v>59</v>
      </c>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s="12" customFormat="1" x14ac:dyDescent="0.25">
      <c r="A74" s="10" t="s">
        <v>12923</v>
      </c>
      <c r="B74" s="10">
        <v>-3.2347337999999999</v>
      </c>
      <c r="C74" s="11">
        <v>6.7148569999999997E-6</v>
      </c>
      <c r="D74" s="10" t="s">
        <v>12924</v>
      </c>
      <c r="E74" s="10" t="s">
        <v>12925</v>
      </c>
      <c r="F74" s="10" t="s">
        <v>8562</v>
      </c>
      <c r="G74" s="10" t="s">
        <v>12926</v>
      </c>
      <c r="H74" s="10" t="s">
        <v>12927</v>
      </c>
      <c r="I74" s="10" t="s">
        <v>12928</v>
      </c>
      <c r="J74" s="10" t="s">
        <v>33</v>
      </c>
      <c r="K74" s="11">
        <v>2.0000000000000001E-17</v>
      </c>
      <c r="L74" s="10"/>
      <c r="M74" s="10"/>
      <c r="N74" s="10"/>
      <c r="O74" s="10"/>
      <c r="P74" s="10"/>
      <c r="Q74" s="10"/>
      <c r="R74" s="10"/>
      <c r="S74" s="10"/>
      <c r="T74" s="10"/>
      <c r="U74" s="10"/>
      <c r="V74" s="10" t="s">
        <v>162</v>
      </c>
      <c r="W74" s="10" t="s">
        <v>6093</v>
      </c>
      <c r="X74" s="10" t="s">
        <v>6972</v>
      </c>
      <c r="Y74" s="10" t="s">
        <v>164</v>
      </c>
      <c r="Z74" s="10"/>
      <c r="AA74" s="10"/>
      <c r="AB74" s="10"/>
    </row>
    <row r="75" spans="1:28" s="12" customFormat="1" x14ac:dyDescent="0.25">
      <c r="A75" s="10" t="s">
        <v>16845</v>
      </c>
      <c r="B75" s="10">
        <v>-3.2333748</v>
      </c>
      <c r="C75" s="11">
        <v>3.3210395000000002E-3</v>
      </c>
      <c r="D75" s="10" t="s">
        <v>59</v>
      </c>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s="12" customFormat="1" x14ac:dyDescent="0.25">
      <c r="A76" s="10" t="s">
        <v>12217</v>
      </c>
      <c r="B76" s="10">
        <v>-3.2270029</v>
      </c>
      <c r="C76" s="11">
        <v>6.9715344999999999E-4</v>
      </c>
      <c r="D76" s="10" t="s">
        <v>59</v>
      </c>
      <c r="E76" s="10"/>
      <c r="F76" s="10"/>
      <c r="G76" s="10"/>
      <c r="H76" s="10"/>
      <c r="I76" s="10"/>
      <c r="J76" s="10"/>
      <c r="K76" s="10"/>
      <c r="L76" s="10"/>
      <c r="M76" s="10"/>
      <c r="N76" s="10"/>
      <c r="O76" s="10"/>
      <c r="P76" s="10"/>
      <c r="Q76" s="10"/>
      <c r="R76" s="10"/>
      <c r="S76" s="10"/>
      <c r="T76" s="10"/>
      <c r="U76" s="10"/>
      <c r="V76" s="10" t="s">
        <v>162</v>
      </c>
      <c r="W76" s="10" t="s">
        <v>273</v>
      </c>
      <c r="X76" s="10" t="s">
        <v>12198</v>
      </c>
      <c r="Y76" s="10" t="s">
        <v>164</v>
      </c>
      <c r="Z76" s="10"/>
      <c r="AA76" s="10"/>
      <c r="AB76" s="10"/>
    </row>
    <row r="77" spans="1:28" s="12" customFormat="1" x14ac:dyDescent="0.25">
      <c r="A77" s="10" t="s">
        <v>9722</v>
      </c>
      <c r="B77" s="10">
        <v>-3.2084896999999999</v>
      </c>
      <c r="C77" s="11">
        <v>8.8792E-5</v>
      </c>
      <c r="D77" s="10" t="s">
        <v>59</v>
      </c>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s="12" customFormat="1" x14ac:dyDescent="0.25">
      <c r="A78" s="10" t="s">
        <v>9387</v>
      </c>
      <c r="B78" s="10">
        <v>-3.2036392999999999</v>
      </c>
      <c r="C78" s="11">
        <v>3.8124953E-4</v>
      </c>
      <c r="D78" s="10" t="s">
        <v>9388</v>
      </c>
      <c r="E78" s="10" t="s">
        <v>9389</v>
      </c>
      <c r="F78" s="10" t="s">
        <v>9390</v>
      </c>
      <c r="G78" s="10" t="s">
        <v>9391</v>
      </c>
      <c r="H78" s="10" t="s">
        <v>9392</v>
      </c>
      <c r="I78" s="10" t="s">
        <v>9393</v>
      </c>
      <c r="J78" s="10" t="s">
        <v>9394</v>
      </c>
      <c r="K78" s="11">
        <v>6.8999999999999996E-40</v>
      </c>
      <c r="L78" s="10" t="s">
        <v>9395</v>
      </c>
      <c r="M78" s="10" t="s">
        <v>9396</v>
      </c>
      <c r="N78" s="10" t="s">
        <v>9397</v>
      </c>
      <c r="O78" s="10" t="s">
        <v>9398</v>
      </c>
      <c r="P78" s="10">
        <v>6</v>
      </c>
      <c r="Q78" s="10" t="s">
        <v>9399</v>
      </c>
      <c r="R78" s="10" t="s">
        <v>9400</v>
      </c>
      <c r="S78" s="10" t="s">
        <v>9401</v>
      </c>
      <c r="T78" s="10" t="s">
        <v>9402</v>
      </c>
      <c r="U78" s="10" t="s">
        <v>9403</v>
      </c>
      <c r="V78" s="10" t="s">
        <v>9404</v>
      </c>
      <c r="W78" s="10" t="s">
        <v>461</v>
      </c>
      <c r="X78" s="10" t="s">
        <v>9405</v>
      </c>
      <c r="Y78" s="10" t="s">
        <v>9406</v>
      </c>
      <c r="Z78" s="10" t="s">
        <v>464</v>
      </c>
      <c r="AA78" s="10" t="s">
        <v>464</v>
      </c>
      <c r="AB78" s="10" t="s">
        <v>464</v>
      </c>
    </row>
    <row r="79" spans="1:28" s="12" customFormat="1" x14ac:dyDescent="0.25">
      <c r="A79" s="10" t="s">
        <v>9709</v>
      </c>
      <c r="B79" s="10">
        <v>-3.2025920000000001</v>
      </c>
      <c r="C79" s="11">
        <v>3.2598699999999997E-5</v>
      </c>
      <c r="D79" s="10" t="s">
        <v>9710</v>
      </c>
      <c r="E79" s="10" t="s">
        <v>9711</v>
      </c>
      <c r="F79" s="10" t="s">
        <v>9712</v>
      </c>
      <c r="G79" s="10" t="s">
        <v>9713</v>
      </c>
      <c r="H79" s="10" t="s">
        <v>9714</v>
      </c>
      <c r="I79" s="10" t="s">
        <v>9715</v>
      </c>
      <c r="J79" s="10" t="s">
        <v>7882</v>
      </c>
      <c r="K79" s="11">
        <v>8.9000000000000006E-20</v>
      </c>
      <c r="L79" s="10" t="s">
        <v>9716</v>
      </c>
      <c r="M79" s="10" t="s">
        <v>9717</v>
      </c>
      <c r="N79" s="10" t="s">
        <v>9718</v>
      </c>
      <c r="O79" s="10" t="s">
        <v>1443</v>
      </c>
      <c r="P79" s="10"/>
      <c r="Q79" s="10"/>
      <c r="R79" s="10"/>
      <c r="S79" s="10"/>
      <c r="T79" s="10"/>
      <c r="U79" s="10"/>
      <c r="V79" s="10" t="s">
        <v>9719</v>
      </c>
      <c r="W79" s="10" t="s">
        <v>461</v>
      </c>
      <c r="X79" s="10" t="s">
        <v>9720</v>
      </c>
      <c r="Y79" s="10" t="s">
        <v>9721</v>
      </c>
      <c r="Z79" s="10" t="s">
        <v>464</v>
      </c>
      <c r="AA79" s="10" t="s">
        <v>464</v>
      </c>
      <c r="AB79" s="10" t="s">
        <v>464</v>
      </c>
    </row>
    <row r="80" spans="1:28" s="12" customFormat="1" x14ac:dyDescent="0.25">
      <c r="A80" s="10" t="s">
        <v>14582</v>
      </c>
      <c r="B80" s="10">
        <v>-3.1817687000000001</v>
      </c>
      <c r="C80" s="11">
        <v>3.2598699999999997E-5</v>
      </c>
      <c r="D80" s="10" t="s">
        <v>59</v>
      </c>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s="12" customFormat="1" x14ac:dyDescent="0.25">
      <c r="A81" s="10" t="s">
        <v>12129</v>
      </c>
      <c r="B81" s="10">
        <v>-3.1715051999999999</v>
      </c>
      <c r="C81" s="11">
        <v>1.1709944E-3</v>
      </c>
      <c r="D81" s="10" t="s">
        <v>59</v>
      </c>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s="12" customFormat="1" x14ac:dyDescent="0.25">
      <c r="A82" s="10" t="s">
        <v>12455</v>
      </c>
      <c r="B82" s="10">
        <v>-3.1680410000000001</v>
      </c>
      <c r="C82" s="11">
        <v>7.4140479999999998E-5</v>
      </c>
      <c r="D82" s="10" t="s">
        <v>59</v>
      </c>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s="12" customFormat="1" x14ac:dyDescent="0.25">
      <c r="A83" s="10" t="s">
        <v>15182</v>
      </c>
      <c r="B83" s="10">
        <v>-3.1662051999999998</v>
      </c>
      <c r="C83" s="11">
        <v>2.2345417000000001E-5</v>
      </c>
      <c r="D83" s="10" t="s">
        <v>59</v>
      </c>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s="12" customFormat="1" x14ac:dyDescent="0.25">
      <c r="A84" s="10" t="s">
        <v>8353</v>
      </c>
      <c r="B84" s="10">
        <v>-3.1609577999999998</v>
      </c>
      <c r="C84" s="11">
        <v>7.0734429999999994E-5</v>
      </c>
      <c r="D84" s="10" t="s">
        <v>8354</v>
      </c>
      <c r="E84" s="10" t="s">
        <v>8355</v>
      </c>
      <c r="F84" s="10" t="s">
        <v>8356</v>
      </c>
      <c r="G84" s="10" t="s">
        <v>8357</v>
      </c>
      <c r="H84" s="10" t="s">
        <v>8358</v>
      </c>
      <c r="I84" s="10" t="s">
        <v>8359</v>
      </c>
      <c r="J84" s="10" t="s">
        <v>8360</v>
      </c>
      <c r="K84" s="11">
        <v>7.2999999999999996E-39</v>
      </c>
      <c r="L84" s="10" t="s">
        <v>8361</v>
      </c>
      <c r="M84" s="10" t="s">
        <v>8362</v>
      </c>
      <c r="N84" s="10" t="s">
        <v>8363</v>
      </c>
      <c r="O84" s="10" t="s">
        <v>1751</v>
      </c>
      <c r="P84" s="10"/>
      <c r="Q84" s="10"/>
      <c r="R84" s="10"/>
      <c r="S84" s="10"/>
      <c r="T84" s="10"/>
      <c r="U84" s="10"/>
      <c r="V84" s="10" t="s">
        <v>8364</v>
      </c>
      <c r="W84" s="10" t="s">
        <v>6465</v>
      </c>
      <c r="X84" s="10" t="s">
        <v>8365</v>
      </c>
      <c r="Y84" s="10" t="s">
        <v>8366</v>
      </c>
      <c r="Z84" s="10" t="s">
        <v>1464</v>
      </c>
      <c r="AA84" s="10" t="s">
        <v>1464</v>
      </c>
      <c r="AB84" s="10" t="s">
        <v>1464</v>
      </c>
    </row>
    <row r="85" spans="1:28" s="12" customFormat="1" x14ac:dyDescent="0.25">
      <c r="A85" s="10" t="s">
        <v>10631</v>
      </c>
      <c r="B85" s="10">
        <v>-3.1557179999999998</v>
      </c>
      <c r="C85" s="11">
        <v>1.8630757000000001E-3</v>
      </c>
      <c r="D85" s="10" t="s">
        <v>59</v>
      </c>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s="12" customFormat="1" x14ac:dyDescent="0.25">
      <c r="A86" s="10" t="s">
        <v>11459</v>
      </c>
      <c r="B86" s="10">
        <v>-3.1502895</v>
      </c>
      <c r="C86" s="11">
        <v>2.3990460000000001E-5</v>
      </c>
      <c r="D86" s="10" t="s">
        <v>11460</v>
      </c>
      <c r="E86" s="10" t="s">
        <v>11461</v>
      </c>
      <c r="F86" s="10" t="s">
        <v>11462</v>
      </c>
      <c r="G86" s="10" t="s">
        <v>11463</v>
      </c>
      <c r="H86" s="10" t="s">
        <v>11464</v>
      </c>
      <c r="I86" s="10" t="s">
        <v>5766</v>
      </c>
      <c r="J86" s="10" t="s">
        <v>33</v>
      </c>
      <c r="K86" s="11">
        <v>1.7999999999999999E-44</v>
      </c>
      <c r="L86" s="10" t="s">
        <v>11465</v>
      </c>
      <c r="M86" s="10" t="s">
        <v>11466</v>
      </c>
      <c r="N86" s="10" t="s">
        <v>11467</v>
      </c>
      <c r="O86" s="10" t="s">
        <v>11468</v>
      </c>
      <c r="P86" s="10"/>
      <c r="Q86" s="10"/>
      <c r="R86" s="10"/>
      <c r="S86" s="10"/>
      <c r="T86" s="10"/>
      <c r="U86" s="10"/>
      <c r="V86" s="10" t="s">
        <v>11469</v>
      </c>
      <c r="W86" s="10" t="s">
        <v>8086</v>
      </c>
      <c r="X86" s="10" t="s">
        <v>11470</v>
      </c>
      <c r="Y86" s="10" t="s">
        <v>11471</v>
      </c>
      <c r="Z86" s="10" t="s">
        <v>11472</v>
      </c>
      <c r="AA86" s="10" t="s">
        <v>11473</v>
      </c>
      <c r="AB86" s="10" t="s">
        <v>11474</v>
      </c>
    </row>
    <row r="87" spans="1:28" s="12" customFormat="1" x14ac:dyDescent="0.25">
      <c r="A87" s="10" t="s">
        <v>5574</v>
      </c>
      <c r="B87" s="10">
        <v>-3.1206836999999998</v>
      </c>
      <c r="C87" s="11">
        <v>2.8384630000000003E-4</v>
      </c>
      <c r="D87" s="10" t="s">
        <v>5575</v>
      </c>
      <c r="E87" s="10" t="s">
        <v>5576</v>
      </c>
      <c r="F87" s="10" t="s">
        <v>5577</v>
      </c>
      <c r="G87" s="10" t="s">
        <v>5578</v>
      </c>
      <c r="H87" s="10" t="s">
        <v>5579</v>
      </c>
      <c r="I87" s="10" t="s">
        <v>5580</v>
      </c>
      <c r="J87" s="10" t="s">
        <v>2839</v>
      </c>
      <c r="K87" s="11">
        <v>1.7999999999999999E-22</v>
      </c>
      <c r="L87" s="10"/>
      <c r="M87" s="10"/>
      <c r="N87" s="10"/>
      <c r="O87" s="10"/>
      <c r="P87" s="10"/>
      <c r="Q87" s="10"/>
      <c r="R87" s="10"/>
      <c r="S87" s="10"/>
      <c r="T87" s="10"/>
      <c r="U87" s="10"/>
      <c r="V87" s="10" t="s">
        <v>5581</v>
      </c>
      <c r="W87" s="10" t="s">
        <v>4827</v>
      </c>
      <c r="X87" s="10" t="s">
        <v>5582</v>
      </c>
      <c r="Y87" s="10" t="s">
        <v>5583</v>
      </c>
      <c r="Z87" s="10" t="s">
        <v>5584</v>
      </c>
      <c r="AA87" s="10" t="s">
        <v>5585</v>
      </c>
      <c r="AB87" s="10" t="s">
        <v>5586</v>
      </c>
    </row>
    <row r="88" spans="1:28" s="12" customFormat="1" x14ac:dyDescent="0.25">
      <c r="A88" s="10" t="s">
        <v>14053</v>
      </c>
      <c r="B88" s="10">
        <v>-3.1098509999999999</v>
      </c>
      <c r="C88" s="11">
        <v>2.1534451000000001E-4</v>
      </c>
      <c r="D88" s="10" t="s">
        <v>59</v>
      </c>
      <c r="E88" s="10"/>
      <c r="F88" s="10"/>
      <c r="G88" s="10"/>
      <c r="H88" s="10"/>
      <c r="I88" s="10"/>
      <c r="J88" s="10"/>
      <c r="K88" s="10"/>
      <c r="L88" s="10"/>
      <c r="M88" s="10"/>
      <c r="N88" s="10"/>
      <c r="O88" s="10"/>
      <c r="P88" s="10"/>
      <c r="Q88" s="10"/>
      <c r="R88" s="10"/>
      <c r="S88" s="10"/>
      <c r="T88" s="10"/>
      <c r="U88" s="10"/>
      <c r="V88" s="10" t="s">
        <v>544</v>
      </c>
      <c r="W88" s="10" t="s">
        <v>5950</v>
      </c>
      <c r="X88" s="10" t="s">
        <v>14054</v>
      </c>
      <c r="Y88" s="10" t="s">
        <v>14055</v>
      </c>
      <c r="Z88" s="10" t="s">
        <v>547</v>
      </c>
      <c r="AA88" s="10" t="s">
        <v>547</v>
      </c>
      <c r="AB88" s="10" t="s">
        <v>547</v>
      </c>
    </row>
    <row r="89" spans="1:28" s="12" customFormat="1" x14ac:dyDescent="0.25">
      <c r="A89" s="10" t="s">
        <v>13233</v>
      </c>
      <c r="B89" s="10">
        <v>-3.0876929999999998</v>
      </c>
      <c r="C89" s="11">
        <v>6.1876984999999996E-5</v>
      </c>
      <c r="D89" s="10" t="s">
        <v>59</v>
      </c>
      <c r="E89" s="10"/>
      <c r="F89" s="10"/>
      <c r="G89" s="10"/>
      <c r="H89" s="10"/>
      <c r="I89" s="10"/>
      <c r="J89" s="10"/>
      <c r="K89" s="10"/>
      <c r="L89" s="10"/>
      <c r="M89" s="10"/>
      <c r="N89" s="10"/>
      <c r="O89" s="10"/>
      <c r="P89" s="10"/>
      <c r="Q89" s="10"/>
      <c r="R89" s="10"/>
      <c r="S89" s="10"/>
      <c r="T89" s="10"/>
      <c r="U89" s="10"/>
      <c r="V89" s="10" t="s">
        <v>13234</v>
      </c>
      <c r="W89" s="10" t="s">
        <v>2811</v>
      </c>
      <c r="X89" s="10" t="s">
        <v>13235</v>
      </c>
      <c r="Y89" s="10" t="s">
        <v>13236</v>
      </c>
      <c r="Z89" s="10" t="s">
        <v>13237</v>
      </c>
      <c r="AA89" s="10" t="s">
        <v>13238</v>
      </c>
      <c r="AB89" s="10" t="s">
        <v>13239</v>
      </c>
    </row>
    <row r="90" spans="1:28" s="12" customFormat="1" x14ac:dyDescent="0.25">
      <c r="A90" s="10" t="s">
        <v>12586</v>
      </c>
      <c r="B90" s="10">
        <v>-3.0765202</v>
      </c>
      <c r="C90" s="11">
        <v>5.8023545999999997E-5</v>
      </c>
      <c r="D90" s="10" t="s">
        <v>59</v>
      </c>
      <c r="E90" s="10"/>
      <c r="F90" s="10"/>
      <c r="G90" s="10"/>
      <c r="H90" s="10"/>
      <c r="I90" s="10"/>
      <c r="J90" s="10"/>
      <c r="K90" s="10"/>
      <c r="L90" s="10"/>
      <c r="M90" s="10"/>
      <c r="N90" s="10"/>
      <c r="O90" s="10"/>
      <c r="P90" s="10"/>
      <c r="Q90" s="10"/>
      <c r="R90" s="10"/>
      <c r="S90" s="10"/>
      <c r="T90" s="10"/>
      <c r="U90" s="10"/>
      <c r="V90" s="10" t="s">
        <v>162</v>
      </c>
      <c r="W90" s="10" t="s">
        <v>6093</v>
      </c>
      <c r="X90" s="10" t="s">
        <v>6221</v>
      </c>
      <c r="Y90" s="10" t="s">
        <v>164</v>
      </c>
      <c r="Z90" s="10"/>
      <c r="AA90" s="10"/>
      <c r="AB90" s="10"/>
    </row>
    <row r="91" spans="1:28" s="12" customFormat="1" x14ac:dyDescent="0.25">
      <c r="A91" s="10" t="s">
        <v>10797</v>
      </c>
      <c r="B91" s="10">
        <v>-3.0719113</v>
      </c>
      <c r="C91" s="11">
        <v>5.4665907E-6</v>
      </c>
      <c r="D91" s="10" t="s">
        <v>10798</v>
      </c>
      <c r="E91" s="10" t="s">
        <v>10799</v>
      </c>
      <c r="F91" s="10" t="s">
        <v>10800</v>
      </c>
      <c r="G91" s="10" t="s">
        <v>10801</v>
      </c>
      <c r="H91" s="10" t="s">
        <v>10802</v>
      </c>
      <c r="I91" s="10" t="s">
        <v>10803</v>
      </c>
      <c r="J91" s="10" t="s">
        <v>10804</v>
      </c>
      <c r="K91" s="11">
        <v>7.5000000000000002E-18</v>
      </c>
      <c r="L91" s="10" t="s">
        <v>10805</v>
      </c>
      <c r="M91" s="10" t="s">
        <v>10806</v>
      </c>
      <c r="N91" s="10" t="s">
        <v>10807</v>
      </c>
      <c r="O91" s="10" t="s">
        <v>10808</v>
      </c>
      <c r="P91" s="10">
        <v>1</v>
      </c>
      <c r="Q91" s="10" t="s">
        <v>10809</v>
      </c>
      <c r="R91" s="10" t="s">
        <v>10810</v>
      </c>
      <c r="S91" s="10" t="s">
        <v>1019</v>
      </c>
      <c r="T91" s="10"/>
      <c r="U91" s="10"/>
      <c r="V91" s="10" t="s">
        <v>1461</v>
      </c>
      <c r="W91" s="10" t="s">
        <v>6465</v>
      </c>
      <c r="X91" s="10" t="s">
        <v>10811</v>
      </c>
      <c r="Y91" s="10" t="s">
        <v>10812</v>
      </c>
      <c r="Z91" s="10" t="s">
        <v>1464</v>
      </c>
      <c r="AA91" s="10" t="s">
        <v>1464</v>
      </c>
      <c r="AB91" s="10" t="s">
        <v>1464</v>
      </c>
    </row>
    <row r="92" spans="1:28" s="12" customFormat="1" x14ac:dyDescent="0.25">
      <c r="A92" s="10" t="s">
        <v>12228</v>
      </c>
      <c r="B92" s="10">
        <v>-3.0529752000000001</v>
      </c>
      <c r="C92" s="11">
        <v>2.1569929999999998E-3</v>
      </c>
      <c r="D92" s="10" t="s">
        <v>59</v>
      </c>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s="12" customFormat="1" x14ac:dyDescent="0.25">
      <c r="A93" s="10" t="s">
        <v>14275</v>
      </c>
      <c r="B93" s="10">
        <v>-3.0451397999999998</v>
      </c>
      <c r="C93" s="11">
        <v>5.419202E-5</v>
      </c>
      <c r="D93" s="10" t="s">
        <v>14276</v>
      </c>
      <c r="E93" s="10" t="s">
        <v>14277</v>
      </c>
      <c r="F93" s="10" t="s">
        <v>14278</v>
      </c>
      <c r="G93" s="10" t="s">
        <v>14279</v>
      </c>
      <c r="H93" s="10" t="s">
        <v>14280</v>
      </c>
      <c r="I93" s="10" t="s">
        <v>14281</v>
      </c>
      <c r="J93" s="10" t="s">
        <v>14282</v>
      </c>
      <c r="K93" s="11">
        <v>3.3999999999999999E-11</v>
      </c>
      <c r="L93" s="10" t="s">
        <v>14283</v>
      </c>
      <c r="M93" s="10" t="s">
        <v>14284</v>
      </c>
      <c r="N93" s="10" t="s">
        <v>14285</v>
      </c>
      <c r="O93" s="10" t="s">
        <v>14286</v>
      </c>
      <c r="P93" s="10"/>
      <c r="Q93" s="10"/>
      <c r="R93" s="10"/>
      <c r="S93" s="10"/>
      <c r="T93" s="10"/>
      <c r="U93" s="10"/>
      <c r="V93" s="10" t="s">
        <v>11490</v>
      </c>
      <c r="W93" s="10" t="s">
        <v>186</v>
      </c>
      <c r="X93" s="10" t="s">
        <v>444</v>
      </c>
      <c r="Y93" s="10" t="s">
        <v>11491</v>
      </c>
      <c r="Z93" s="10" t="s">
        <v>11492</v>
      </c>
      <c r="AA93" s="10" t="s">
        <v>11493</v>
      </c>
      <c r="AB93" s="10" t="s">
        <v>11494</v>
      </c>
    </row>
    <row r="94" spans="1:28" s="12" customFormat="1" x14ac:dyDescent="0.25">
      <c r="A94" s="10" t="s">
        <v>15031</v>
      </c>
      <c r="B94" s="10">
        <v>-3.0407237999999999</v>
      </c>
      <c r="C94" s="11">
        <v>3.8920642999999998E-4</v>
      </c>
      <c r="D94" s="10" t="s">
        <v>6352</v>
      </c>
      <c r="E94" s="10" t="s">
        <v>6353</v>
      </c>
      <c r="F94" s="10" t="s">
        <v>6354</v>
      </c>
      <c r="G94" s="10" t="s">
        <v>15032</v>
      </c>
      <c r="H94" s="10" t="s">
        <v>6356</v>
      </c>
      <c r="I94" s="10" t="s">
        <v>6357</v>
      </c>
      <c r="J94" s="10" t="s">
        <v>33</v>
      </c>
      <c r="K94" s="11">
        <v>0</v>
      </c>
      <c r="L94" s="10"/>
      <c r="M94" s="10"/>
      <c r="N94" s="10"/>
      <c r="O94" s="10"/>
      <c r="P94" s="10"/>
      <c r="Q94" s="10"/>
      <c r="R94" s="10"/>
      <c r="S94" s="10"/>
      <c r="T94" s="10"/>
      <c r="U94" s="10"/>
      <c r="V94" s="10" t="s">
        <v>15033</v>
      </c>
      <c r="W94" s="10" t="s">
        <v>14993</v>
      </c>
      <c r="X94" s="10" t="s">
        <v>15034</v>
      </c>
      <c r="Y94" s="10" t="s">
        <v>15035</v>
      </c>
      <c r="Z94" s="10" t="s">
        <v>464</v>
      </c>
      <c r="AA94" s="10" t="s">
        <v>464</v>
      </c>
      <c r="AB94" s="10" t="s">
        <v>464</v>
      </c>
    </row>
    <row r="95" spans="1:28" s="12" customFormat="1" x14ac:dyDescent="0.25">
      <c r="A95" s="10" t="s">
        <v>12943</v>
      </c>
      <c r="B95" s="10">
        <v>-3.0404460000000002</v>
      </c>
      <c r="C95" s="11">
        <v>1.9872230000000001E-5</v>
      </c>
      <c r="D95" s="10" t="s">
        <v>59</v>
      </c>
      <c r="E95" s="10"/>
      <c r="F95" s="10"/>
      <c r="G95" s="10"/>
      <c r="H95" s="10"/>
      <c r="I95" s="10"/>
      <c r="J95" s="10"/>
      <c r="K95" s="10"/>
      <c r="L95" s="10"/>
      <c r="M95" s="10"/>
      <c r="N95" s="10"/>
      <c r="O95" s="10"/>
      <c r="P95" s="10"/>
      <c r="Q95" s="10"/>
      <c r="R95" s="10"/>
      <c r="S95" s="10"/>
      <c r="T95" s="10"/>
      <c r="U95" s="10"/>
      <c r="V95" s="10" t="s">
        <v>12944</v>
      </c>
      <c r="W95" s="10" t="s">
        <v>6968</v>
      </c>
      <c r="X95" s="10" t="s">
        <v>12945</v>
      </c>
      <c r="Y95" s="10" t="s">
        <v>12946</v>
      </c>
      <c r="Z95" s="10" t="s">
        <v>464</v>
      </c>
      <c r="AA95" s="10" t="s">
        <v>464</v>
      </c>
      <c r="AB95" s="10" t="s">
        <v>464</v>
      </c>
    </row>
    <row r="96" spans="1:28" s="12" customFormat="1" x14ac:dyDescent="0.25">
      <c r="A96" s="10" t="s">
        <v>11044</v>
      </c>
      <c r="B96" s="10">
        <v>-3.0379963000000001</v>
      </c>
      <c r="C96" s="11">
        <v>6.3753345000000001E-5</v>
      </c>
      <c r="D96" s="10" t="s">
        <v>59</v>
      </c>
      <c r="E96" s="10"/>
      <c r="F96" s="10"/>
      <c r="G96" s="10"/>
      <c r="H96" s="10"/>
      <c r="I96" s="10"/>
      <c r="J96" s="10"/>
      <c r="K96" s="10"/>
      <c r="L96" s="10"/>
      <c r="M96" s="10"/>
      <c r="N96" s="10"/>
      <c r="O96" s="10"/>
      <c r="P96" s="10"/>
      <c r="Q96" s="10"/>
      <c r="R96" s="10"/>
      <c r="S96" s="10"/>
      <c r="T96" s="10"/>
      <c r="U96" s="10"/>
      <c r="V96" s="10" t="s">
        <v>544</v>
      </c>
      <c r="W96" s="10" t="s">
        <v>5950</v>
      </c>
      <c r="X96" s="10" t="s">
        <v>10440</v>
      </c>
      <c r="Y96" s="10" t="s">
        <v>1318</v>
      </c>
      <c r="Z96" s="10" t="s">
        <v>547</v>
      </c>
      <c r="AA96" s="10" t="s">
        <v>547</v>
      </c>
      <c r="AB96" s="10" t="s">
        <v>547</v>
      </c>
    </row>
    <row r="97" spans="1:28" s="12" customFormat="1" x14ac:dyDescent="0.25">
      <c r="A97" s="10" t="s">
        <v>16751</v>
      </c>
      <c r="B97" s="10">
        <v>-3.0280651999999999</v>
      </c>
      <c r="C97" s="11">
        <v>6.5074074999999995E-4</v>
      </c>
      <c r="D97" s="10" t="s">
        <v>59</v>
      </c>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s="12" customFormat="1" x14ac:dyDescent="0.25">
      <c r="A98" s="10" t="s">
        <v>9361</v>
      </c>
      <c r="B98" s="10">
        <v>-3.0271517999999999</v>
      </c>
      <c r="C98" s="11">
        <v>3.3217606000000002E-5</v>
      </c>
      <c r="D98" s="10" t="s">
        <v>59</v>
      </c>
      <c r="E98" s="10"/>
      <c r="F98" s="10"/>
      <c r="G98" s="10"/>
      <c r="H98" s="10"/>
      <c r="I98" s="10"/>
      <c r="J98" s="10"/>
      <c r="K98" s="10"/>
      <c r="L98" s="10"/>
      <c r="M98" s="10"/>
      <c r="N98" s="10"/>
      <c r="O98" s="10"/>
      <c r="P98" s="10"/>
      <c r="Q98" s="10"/>
      <c r="R98" s="10"/>
      <c r="S98" s="10"/>
      <c r="T98" s="10"/>
      <c r="U98" s="10"/>
      <c r="V98" s="10" t="s">
        <v>9362</v>
      </c>
      <c r="W98" s="10" t="s">
        <v>5950</v>
      </c>
      <c r="X98" s="10" t="s">
        <v>5951</v>
      </c>
      <c r="Y98" s="10" t="s">
        <v>9363</v>
      </c>
      <c r="Z98" s="10" t="s">
        <v>9364</v>
      </c>
      <c r="AA98" s="10" t="s">
        <v>9365</v>
      </c>
      <c r="AB98" s="10" t="s">
        <v>1984</v>
      </c>
    </row>
    <row r="99" spans="1:28" s="12" customFormat="1" x14ac:dyDescent="0.25">
      <c r="A99" s="10" t="s">
        <v>15057</v>
      </c>
      <c r="B99" s="10">
        <v>-3.0112944000000001</v>
      </c>
      <c r="C99" s="11">
        <v>3.921215E-4</v>
      </c>
      <c r="D99" s="10" t="s">
        <v>59</v>
      </c>
      <c r="E99" s="10"/>
      <c r="F99" s="10"/>
      <c r="G99" s="10"/>
      <c r="H99" s="10"/>
      <c r="I99" s="10"/>
      <c r="J99" s="10"/>
      <c r="K99" s="10"/>
      <c r="L99" s="10"/>
      <c r="M99" s="10"/>
      <c r="N99" s="10"/>
      <c r="O99" s="10"/>
      <c r="P99" s="10"/>
      <c r="Q99" s="10"/>
      <c r="R99" s="10"/>
      <c r="S99" s="10"/>
      <c r="T99" s="10"/>
      <c r="U99" s="10"/>
      <c r="V99" s="10" t="s">
        <v>162</v>
      </c>
      <c r="W99" s="10" t="s">
        <v>6093</v>
      </c>
      <c r="X99" s="10" t="s">
        <v>14248</v>
      </c>
      <c r="Y99" s="10" t="s">
        <v>164</v>
      </c>
      <c r="Z99" s="10"/>
      <c r="AA99" s="10"/>
      <c r="AB99" s="10"/>
    </row>
    <row r="100" spans="1:28" s="12" customFormat="1" x14ac:dyDescent="0.25">
      <c r="A100" s="10" t="s">
        <v>8981</v>
      </c>
      <c r="B100" s="10">
        <v>-3.008162</v>
      </c>
      <c r="C100" s="11">
        <v>1.0467848E-4</v>
      </c>
      <c r="D100" s="10" t="s">
        <v>59</v>
      </c>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s="12" customFormat="1" x14ac:dyDescent="0.25">
      <c r="A101" s="10" t="s">
        <v>12036</v>
      </c>
      <c r="B101" s="10">
        <v>-3.0063795999999998</v>
      </c>
      <c r="C101" s="11">
        <v>8.4907879999999999E-5</v>
      </c>
      <c r="D101" s="10" t="s">
        <v>12037</v>
      </c>
      <c r="E101" s="10" t="s">
        <v>12038</v>
      </c>
      <c r="F101" s="10" t="s">
        <v>12039</v>
      </c>
      <c r="G101" s="10" t="s">
        <v>12040</v>
      </c>
      <c r="H101" s="10" t="s">
        <v>12041</v>
      </c>
      <c r="I101" s="10" t="s">
        <v>12042</v>
      </c>
      <c r="J101" s="10" t="s">
        <v>12043</v>
      </c>
      <c r="K101" s="11">
        <v>2.4999999999999999E-24</v>
      </c>
      <c r="L101" s="10" t="s">
        <v>12044</v>
      </c>
      <c r="M101" s="10" t="s">
        <v>12045</v>
      </c>
      <c r="N101" s="10" t="s">
        <v>12046</v>
      </c>
      <c r="O101" s="10" t="s">
        <v>12047</v>
      </c>
      <c r="P101" s="10"/>
      <c r="Q101" s="10"/>
      <c r="R101" s="10"/>
      <c r="S101" s="10"/>
      <c r="T101" s="10"/>
      <c r="U101" s="10"/>
      <c r="V101" s="10" t="s">
        <v>12048</v>
      </c>
      <c r="W101" s="10" t="s">
        <v>1322</v>
      </c>
      <c r="X101" s="10" t="s">
        <v>12049</v>
      </c>
      <c r="Y101" s="10" t="s">
        <v>12050</v>
      </c>
      <c r="Z101" s="10" t="s">
        <v>552</v>
      </c>
      <c r="AA101" s="10" t="s">
        <v>552</v>
      </c>
      <c r="AB101" s="10" t="s">
        <v>552</v>
      </c>
    </row>
    <row r="102" spans="1:28" s="12" customFormat="1" x14ac:dyDescent="0.25">
      <c r="A102" s="10" t="s">
        <v>11275</v>
      </c>
      <c r="B102" s="10">
        <v>-3.0029910000000002</v>
      </c>
      <c r="C102" s="11">
        <v>3.5059440000000001E-5</v>
      </c>
      <c r="D102" s="10" t="s">
        <v>11276</v>
      </c>
      <c r="E102" s="10" t="s">
        <v>11277</v>
      </c>
      <c r="F102" s="10" t="s">
        <v>11278</v>
      </c>
      <c r="G102" s="10" t="s">
        <v>11279</v>
      </c>
      <c r="H102" s="10" t="s">
        <v>11280</v>
      </c>
      <c r="I102" s="10" t="s">
        <v>11281</v>
      </c>
      <c r="J102" s="10" t="s">
        <v>4384</v>
      </c>
      <c r="K102" s="11">
        <v>1.3999999999999999E-30</v>
      </c>
      <c r="L102" s="10" t="s">
        <v>11282</v>
      </c>
      <c r="M102" s="10" t="s">
        <v>11283</v>
      </c>
      <c r="N102" s="10" t="s">
        <v>11284</v>
      </c>
      <c r="O102" s="10" t="s">
        <v>11285</v>
      </c>
      <c r="P102" s="10">
        <v>9</v>
      </c>
      <c r="Q102" s="10" t="s">
        <v>11286</v>
      </c>
      <c r="R102" s="10" t="s">
        <v>11287</v>
      </c>
      <c r="S102" s="10" t="s">
        <v>11288</v>
      </c>
      <c r="T102" s="10"/>
      <c r="U102" s="10"/>
      <c r="V102" s="10" t="s">
        <v>11289</v>
      </c>
      <c r="W102" s="10" t="s">
        <v>8487</v>
      </c>
      <c r="X102" s="10" t="s">
        <v>11290</v>
      </c>
      <c r="Y102" s="10" t="s">
        <v>11291</v>
      </c>
      <c r="Z102" s="10" t="s">
        <v>11292</v>
      </c>
      <c r="AA102" s="10" t="s">
        <v>11293</v>
      </c>
      <c r="AB102" s="10" t="s">
        <v>11294</v>
      </c>
    </row>
    <row r="103" spans="1:28" s="12" customFormat="1" x14ac:dyDescent="0.25">
      <c r="A103" s="10" t="s">
        <v>12051</v>
      </c>
      <c r="B103" s="10">
        <v>-3.0021029000000001</v>
      </c>
      <c r="C103" s="11">
        <v>7.2315800000000003E-5</v>
      </c>
      <c r="D103" s="10" t="s">
        <v>59</v>
      </c>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s="12" customFormat="1" x14ac:dyDescent="0.25">
      <c r="A104" s="10" t="s">
        <v>8512</v>
      </c>
      <c r="B104" s="10">
        <v>-3.0013429999999999</v>
      </c>
      <c r="C104" s="11">
        <v>1.9798188000000002E-3</v>
      </c>
      <c r="D104" s="10" t="s">
        <v>8513</v>
      </c>
      <c r="E104" s="10" t="s">
        <v>8514</v>
      </c>
      <c r="F104" s="10" t="s">
        <v>8515</v>
      </c>
      <c r="G104" s="10" t="s">
        <v>8516</v>
      </c>
      <c r="H104" s="10" t="s">
        <v>8517</v>
      </c>
      <c r="I104" s="10" t="s">
        <v>8518</v>
      </c>
      <c r="J104" s="10" t="s">
        <v>8519</v>
      </c>
      <c r="K104" s="11">
        <v>1.2E-18</v>
      </c>
      <c r="L104" s="10" t="s">
        <v>8520</v>
      </c>
      <c r="M104" s="10" t="s">
        <v>8521</v>
      </c>
      <c r="N104" s="10" t="s">
        <v>8522</v>
      </c>
      <c r="O104" s="10" t="s">
        <v>8523</v>
      </c>
      <c r="P104" s="10"/>
      <c r="Q104" s="10"/>
      <c r="R104" s="10"/>
      <c r="S104" s="10"/>
      <c r="T104" s="10"/>
      <c r="U104" s="10"/>
      <c r="V104" s="10" t="s">
        <v>162</v>
      </c>
      <c r="W104" s="10" t="s">
        <v>6093</v>
      </c>
      <c r="X104" s="10" t="s">
        <v>6583</v>
      </c>
      <c r="Y104" s="10" t="s">
        <v>8524</v>
      </c>
      <c r="Z104" s="10"/>
      <c r="AA104" s="10"/>
      <c r="AB104" s="10"/>
    </row>
    <row r="105" spans="1:28" s="12" customFormat="1" x14ac:dyDescent="0.25">
      <c r="A105" s="10" t="s">
        <v>14745</v>
      </c>
      <c r="B105" s="10">
        <v>-2.9875463999999998</v>
      </c>
      <c r="C105" s="11">
        <v>6.5508860000000003E-5</v>
      </c>
      <c r="D105" s="10" t="s">
        <v>1689</v>
      </c>
      <c r="E105" s="10" t="s">
        <v>14746</v>
      </c>
      <c r="F105" s="10" t="s">
        <v>14747</v>
      </c>
      <c r="G105" s="10" t="s">
        <v>14748</v>
      </c>
      <c r="H105" s="10" t="s">
        <v>14749</v>
      </c>
      <c r="I105" s="10" t="s">
        <v>1694</v>
      </c>
      <c r="J105" s="10" t="s">
        <v>14750</v>
      </c>
      <c r="K105" s="11">
        <v>1.6000000000000001E-152</v>
      </c>
      <c r="L105" s="10" t="s">
        <v>14751</v>
      </c>
      <c r="M105" s="10" t="s">
        <v>8147</v>
      </c>
      <c r="N105" s="10" t="s">
        <v>8148</v>
      </c>
      <c r="O105" s="10" t="s">
        <v>8149</v>
      </c>
      <c r="P105" s="10">
        <v>4</v>
      </c>
      <c r="Q105" s="10" t="s">
        <v>1589</v>
      </c>
      <c r="R105" s="10" t="s">
        <v>1590</v>
      </c>
      <c r="S105" s="10" t="s">
        <v>1591</v>
      </c>
      <c r="T105" s="10" t="s">
        <v>122</v>
      </c>
      <c r="U105" s="10" t="s">
        <v>123</v>
      </c>
      <c r="V105" s="10" t="s">
        <v>14752</v>
      </c>
      <c r="W105" s="10" t="s">
        <v>14753</v>
      </c>
      <c r="X105" s="10" t="s">
        <v>14754</v>
      </c>
      <c r="Y105" s="10" t="s">
        <v>14755</v>
      </c>
      <c r="Z105" s="10" t="s">
        <v>14756</v>
      </c>
      <c r="AA105" s="10" t="s">
        <v>14757</v>
      </c>
      <c r="AB105" s="10" t="s">
        <v>14758</v>
      </c>
    </row>
    <row r="106" spans="1:28" s="12" customFormat="1" x14ac:dyDescent="0.25">
      <c r="A106" s="10" t="s">
        <v>12133</v>
      </c>
      <c r="B106" s="10">
        <v>-2.9845624000000002</v>
      </c>
      <c r="C106" s="11">
        <v>3.9948070000000004E-3</v>
      </c>
      <c r="D106" s="10" t="s">
        <v>59</v>
      </c>
      <c r="E106" s="10"/>
      <c r="F106" s="10"/>
      <c r="G106" s="10"/>
      <c r="H106" s="10"/>
      <c r="I106" s="10"/>
      <c r="J106" s="10"/>
      <c r="K106" s="10"/>
      <c r="L106" s="10"/>
      <c r="M106" s="10"/>
      <c r="N106" s="10"/>
      <c r="O106" s="10"/>
      <c r="P106" s="10"/>
      <c r="Q106" s="10"/>
      <c r="R106" s="10"/>
      <c r="S106" s="10"/>
      <c r="T106" s="10"/>
      <c r="U106" s="10"/>
      <c r="V106" s="10" t="s">
        <v>162</v>
      </c>
      <c r="W106" s="10" t="s">
        <v>6093</v>
      </c>
      <c r="X106" s="10" t="s">
        <v>6221</v>
      </c>
      <c r="Y106" s="10" t="s">
        <v>164</v>
      </c>
      <c r="Z106" s="10"/>
      <c r="AA106" s="10"/>
      <c r="AB106" s="10"/>
    </row>
    <row r="107" spans="1:28" s="12" customFormat="1" x14ac:dyDescent="0.25">
      <c r="A107" s="10" t="s">
        <v>8979</v>
      </c>
      <c r="B107" s="10">
        <v>-2.9688272000000002</v>
      </c>
      <c r="C107" s="11">
        <v>2.1603759999999999E-3</v>
      </c>
      <c r="D107" s="10" t="s">
        <v>59</v>
      </c>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s="12" customFormat="1" x14ac:dyDescent="0.25">
      <c r="A108" s="10" t="s">
        <v>13261</v>
      </c>
      <c r="B108" s="10">
        <v>-2.9503808</v>
      </c>
      <c r="C108" s="11">
        <v>9.4735744999999995E-4</v>
      </c>
      <c r="D108" s="10" t="s">
        <v>13262</v>
      </c>
      <c r="E108" s="10" t="s">
        <v>13263</v>
      </c>
      <c r="F108" s="10" t="s">
        <v>33</v>
      </c>
      <c r="G108" s="11">
        <v>2.9E-19</v>
      </c>
      <c r="H108" s="10" t="s">
        <v>13264</v>
      </c>
      <c r="I108" s="10" t="s">
        <v>13263</v>
      </c>
      <c r="J108" s="10" t="s">
        <v>33</v>
      </c>
      <c r="K108" s="11">
        <v>2.9E-19</v>
      </c>
      <c r="L108" s="10"/>
      <c r="M108" s="10"/>
      <c r="N108" s="10"/>
      <c r="O108" s="10"/>
      <c r="P108" s="10"/>
      <c r="Q108" s="10"/>
      <c r="R108" s="10"/>
      <c r="S108" s="10"/>
      <c r="T108" s="10"/>
      <c r="U108" s="10"/>
      <c r="V108" s="10"/>
      <c r="W108" s="10"/>
      <c r="X108" s="10"/>
      <c r="Y108" s="10"/>
      <c r="Z108" s="10"/>
      <c r="AA108" s="10"/>
      <c r="AB108" s="10"/>
    </row>
    <row r="109" spans="1:28" s="12" customFormat="1" x14ac:dyDescent="0.25">
      <c r="A109" s="10" t="s">
        <v>10962</v>
      </c>
      <c r="B109" s="10">
        <v>-2.9489740000000002</v>
      </c>
      <c r="C109" s="11">
        <v>2.1846984E-4</v>
      </c>
      <c r="D109" s="10" t="s">
        <v>10963</v>
      </c>
      <c r="E109" s="10" t="s">
        <v>10964</v>
      </c>
      <c r="F109" s="10" t="s">
        <v>10965</v>
      </c>
      <c r="G109" s="10" t="s">
        <v>10966</v>
      </c>
      <c r="H109" s="10" t="s">
        <v>10967</v>
      </c>
      <c r="I109" s="10" t="s">
        <v>10968</v>
      </c>
      <c r="J109" s="10" t="s">
        <v>10969</v>
      </c>
      <c r="K109" s="11">
        <v>8.7000000000000003E-13</v>
      </c>
      <c r="L109" s="10"/>
      <c r="M109" s="10"/>
      <c r="N109" s="10"/>
      <c r="O109" s="10"/>
      <c r="P109" s="10"/>
      <c r="Q109" s="10"/>
      <c r="R109" s="10"/>
      <c r="S109" s="10"/>
      <c r="T109" s="10"/>
      <c r="U109" s="10"/>
      <c r="V109" s="10"/>
      <c r="W109" s="10"/>
      <c r="X109" s="10"/>
      <c r="Y109" s="10"/>
      <c r="Z109" s="10"/>
      <c r="AA109" s="10"/>
      <c r="AB109" s="10"/>
    </row>
    <row r="110" spans="1:28" s="12" customFormat="1" x14ac:dyDescent="0.25">
      <c r="A110" s="10" t="s">
        <v>14800</v>
      </c>
      <c r="B110" s="10">
        <v>-2.940639</v>
      </c>
      <c r="C110" s="11">
        <v>1.4571648999999999E-4</v>
      </c>
      <c r="D110" s="10" t="s">
        <v>59</v>
      </c>
      <c r="E110" s="10"/>
      <c r="F110" s="10"/>
      <c r="G110" s="10"/>
      <c r="H110" s="10"/>
      <c r="I110" s="10"/>
      <c r="J110" s="10"/>
      <c r="K110" s="10"/>
      <c r="L110" s="10"/>
      <c r="M110" s="10"/>
      <c r="N110" s="10"/>
      <c r="O110" s="10"/>
      <c r="P110" s="10"/>
      <c r="Q110" s="10"/>
      <c r="R110" s="10"/>
      <c r="S110" s="10"/>
      <c r="T110" s="10"/>
      <c r="U110" s="10"/>
      <c r="V110" s="10" t="s">
        <v>14801</v>
      </c>
      <c r="W110" s="10" t="s">
        <v>6288</v>
      </c>
      <c r="X110" s="10" t="s">
        <v>14802</v>
      </c>
      <c r="Y110" s="10" t="s">
        <v>14803</v>
      </c>
      <c r="Z110" s="10" t="s">
        <v>14804</v>
      </c>
      <c r="AA110" s="10" t="s">
        <v>14805</v>
      </c>
      <c r="AB110" s="10" t="s">
        <v>12401</v>
      </c>
    </row>
    <row r="111" spans="1:28" s="12" customFormat="1" x14ac:dyDescent="0.25">
      <c r="A111" s="10" t="s">
        <v>11188</v>
      </c>
      <c r="B111" s="10">
        <v>-2.9266120999999998</v>
      </c>
      <c r="C111" s="11">
        <v>4.7506730000000002E-4</v>
      </c>
      <c r="D111" s="10" t="s">
        <v>59</v>
      </c>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s="12" customFormat="1" x14ac:dyDescent="0.25">
      <c r="A112" s="10" t="s">
        <v>12589</v>
      </c>
      <c r="B112" s="10">
        <v>-2.9228995000000002</v>
      </c>
      <c r="C112" s="11">
        <v>1.2044499E-4</v>
      </c>
      <c r="D112" s="10" t="s">
        <v>59</v>
      </c>
      <c r="E112" s="10"/>
      <c r="F112" s="10"/>
      <c r="G112" s="10"/>
      <c r="H112" s="10"/>
      <c r="I112" s="10"/>
      <c r="J112" s="10"/>
      <c r="K112" s="10"/>
      <c r="L112" s="10"/>
      <c r="M112" s="10"/>
      <c r="N112" s="10"/>
      <c r="O112" s="10"/>
      <c r="P112" s="10"/>
      <c r="Q112" s="10"/>
      <c r="R112" s="10"/>
      <c r="S112" s="10"/>
      <c r="T112" s="10"/>
      <c r="U112" s="10"/>
      <c r="V112" s="10" t="s">
        <v>162</v>
      </c>
      <c r="W112" s="10" t="s">
        <v>6093</v>
      </c>
      <c r="X112" s="10" t="s">
        <v>12590</v>
      </c>
      <c r="Y112" s="10" t="s">
        <v>164</v>
      </c>
      <c r="Z112" s="10"/>
      <c r="AA112" s="10"/>
      <c r="AB112" s="10"/>
    </row>
    <row r="113" spans="1:28" s="12" customFormat="1" x14ac:dyDescent="0.25">
      <c r="A113" s="10" t="s">
        <v>12289</v>
      </c>
      <c r="B113" s="10">
        <v>-2.9032962000000002</v>
      </c>
      <c r="C113" s="11">
        <v>1.1684942E-3</v>
      </c>
      <c r="D113" s="10" t="s">
        <v>59</v>
      </c>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s="12" customFormat="1" x14ac:dyDescent="0.25">
      <c r="A114" s="10" t="s">
        <v>7152</v>
      </c>
      <c r="B114" s="10">
        <v>-2.8846449999999999</v>
      </c>
      <c r="C114" s="11">
        <v>3.1661704E-5</v>
      </c>
      <c r="D114" s="10" t="s">
        <v>59</v>
      </c>
      <c r="E114" s="10"/>
      <c r="F114" s="10"/>
      <c r="G114" s="10"/>
      <c r="H114" s="10"/>
      <c r="I114" s="10"/>
      <c r="J114" s="10"/>
      <c r="K114" s="10"/>
      <c r="L114" s="10"/>
      <c r="M114" s="10"/>
      <c r="N114" s="10"/>
      <c r="O114" s="10"/>
      <c r="P114" s="10"/>
      <c r="Q114" s="10"/>
      <c r="R114" s="10"/>
      <c r="S114" s="10"/>
      <c r="T114" s="10"/>
      <c r="U114" s="10"/>
      <c r="V114" s="10" t="s">
        <v>7153</v>
      </c>
      <c r="W114" s="10" t="s">
        <v>7154</v>
      </c>
      <c r="X114" s="10" t="s">
        <v>7155</v>
      </c>
      <c r="Y114" s="10" t="s">
        <v>7156</v>
      </c>
      <c r="Z114" s="10" t="s">
        <v>7157</v>
      </c>
      <c r="AA114" s="10" t="s">
        <v>7158</v>
      </c>
      <c r="AB114" s="10" t="s">
        <v>7159</v>
      </c>
    </row>
    <row r="115" spans="1:28" s="12" customFormat="1" x14ac:dyDescent="0.25">
      <c r="A115" s="10" t="s">
        <v>7219</v>
      </c>
      <c r="B115" s="10">
        <v>-2.881472</v>
      </c>
      <c r="C115" s="11">
        <v>2.4607202999999999E-5</v>
      </c>
      <c r="D115" s="10" t="s">
        <v>59</v>
      </c>
      <c r="E115" s="10"/>
      <c r="F115" s="10"/>
      <c r="G115" s="10"/>
      <c r="H115" s="10"/>
      <c r="I115" s="10"/>
      <c r="J115" s="10"/>
      <c r="K115" s="10"/>
      <c r="L115" s="10"/>
      <c r="M115" s="10"/>
      <c r="N115" s="10"/>
      <c r="O115" s="10"/>
      <c r="P115" s="10"/>
      <c r="Q115" s="10"/>
      <c r="R115" s="10"/>
      <c r="S115" s="10"/>
      <c r="T115" s="10"/>
      <c r="U115" s="10"/>
      <c r="V115" s="10" t="s">
        <v>7220</v>
      </c>
      <c r="W115" s="10" t="s">
        <v>6093</v>
      </c>
      <c r="X115" s="10" t="s">
        <v>7221</v>
      </c>
      <c r="Y115" s="10" t="s">
        <v>7222</v>
      </c>
      <c r="Z115" s="10"/>
      <c r="AA115" s="10"/>
      <c r="AB115" s="10"/>
    </row>
    <row r="116" spans="1:28" s="12" customFormat="1" x14ac:dyDescent="0.25">
      <c r="A116" s="10" t="s">
        <v>15926</v>
      </c>
      <c r="B116" s="10">
        <v>-2.8725689999999999</v>
      </c>
      <c r="C116" s="11">
        <v>2.9939293999999998E-4</v>
      </c>
      <c r="D116" s="10" t="s">
        <v>59</v>
      </c>
      <c r="E116" s="10"/>
      <c r="F116" s="10"/>
      <c r="G116" s="10"/>
      <c r="H116" s="10"/>
      <c r="I116" s="10"/>
      <c r="J116" s="10"/>
      <c r="K116" s="10"/>
      <c r="L116" s="10"/>
      <c r="M116" s="10"/>
      <c r="N116" s="10"/>
      <c r="O116" s="10"/>
      <c r="P116" s="10"/>
      <c r="Q116" s="10"/>
      <c r="R116" s="10"/>
      <c r="S116" s="10"/>
      <c r="T116" s="10"/>
      <c r="U116" s="10"/>
      <c r="V116" s="10" t="s">
        <v>7662</v>
      </c>
      <c r="W116" s="10" t="s">
        <v>6465</v>
      </c>
      <c r="X116" s="10" t="s">
        <v>7626</v>
      </c>
      <c r="Y116" s="10" t="s">
        <v>7663</v>
      </c>
      <c r="Z116" s="10" t="s">
        <v>1464</v>
      </c>
      <c r="AA116" s="10" t="s">
        <v>1464</v>
      </c>
      <c r="AB116" s="10" t="s">
        <v>1464</v>
      </c>
    </row>
    <row r="117" spans="1:28" s="12" customFormat="1" x14ac:dyDescent="0.25">
      <c r="A117" s="10" t="s">
        <v>12680</v>
      </c>
      <c r="B117" s="10">
        <v>-2.8689377</v>
      </c>
      <c r="C117" s="11">
        <v>2.6081909999999999E-5</v>
      </c>
      <c r="D117" s="10" t="s">
        <v>5560</v>
      </c>
      <c r="E117" s="10" t="s">
        <v>12681</v>
      </c>
      <c r="F117" s="10" t="s">
        <v>12682</v>
      </c>
      <c r="G117" s="10" t="s">
        <v>12683</v>
      </c>
      <c r="H117" s="10" t="s">
        <v>12684</v>
      </c>
      <c r="I117" s="10" t="s">
        <v>12685</v>
      </c>
      <c r="J117" s="10" t="s">
        <v>5566</v>
      </c>
      <c r="K117" s="11">
        <v>5.2000000000000002E-26</v>
      </c>
      <c r="L117" s="10"/>
      <c r="M117" s="10"/>
      <c r="N117" s="10"/>
      <c r="O117" s="10"/>
      <c r="P117" s="10"/>
      <c r="Q117" s="10"/>
      <c r="R117" s="10"/>
      <c r="S117" s="10"/>
      <c r="T117" s="10"/>
      <c r="U117" s="10"/>
      <c r="V117" s="10" t="s">
        <v>7005</v>
      </c>
      <c r="W117" s="10" t="s">
        <v>7006</v>
      </c>
      <c r="X117" s="10" t="s">
        <v>7007</v>
      </c>
      <c r="Y117" s="10" t="s">
        <v>7008</v>
      </c>
      <c r="Z117" s="10" t="s">
        <v>5216</v>
      </c>
      <c r="AA117" s="10" t="s">
        <v>5217</v>
      </c>
      <c r="AB117" s="10" t="s">
        <v>5218</v>
      </c>
    </row>
    <row r="118" spans="1:28" s="12" customFormat="1" x14ac:dyDescent="0.25">
      <c r="A118" s="10" t="s">
        <v>13265</v>
      </c>
      <c r="B118" s="10">
        <v>-2.8635405999999999</v>
      </c>
      <c r="C118" s="11">
        <v>1.7770498999999999E-4</v>
      </c>
      <c r="D118" s="10" t="s">
        <v>13266</v>
      </c>
      <c r="E118" s="10" t="s">
        <v>13267</v>
      </c>
      <c r="F118" s="10" t="s">
        <v>13268</v>
      </c>
      <c r="G118" s="10" t="s">
        <v>13269</v>
      </c>
      <c r="H118" s="10" t="s">
        <v>13270</v>
      </c>
      <c r="I118" s="10" t="s">
        <v>13271</v>
      </c>
      <c r="J118" s="10" t="s">
        <v>312</v>
      </c>
      <c r="K118" s="11">
        <v>1.8000000000000001E-18</v>
      </c>
      <c r="L118" s="10" t="s">
        <v>13272</v>
      </c>
      <c r="M118" s="10" t="s">
        <v>13273</v>
      </c>
      <c r="N118" s="10" t="s">
        <v>13274</v>
      </c>
      <c r="O118" s="10" t="s">
        <v>13275</v>
      </c>
      <c r="P118" s="10">
        <v>5</v>
      </c>
      <c r="Q118" s="10" t="s">
        <v>13276</v>
      </c>
      <c r="R118" s="10" t="s">
        <v>13277</v>
      </c>
      <c r="S118" s="10" t="s">
        <v>13278</v>
      </c>
      <c r="T118" s="10"/>
      <c r="U118" s="10"/>
      <c r="V118" s="10"/>
      <c r="W118" s="10"/>
      <c r="X118" s="10"/>
      <c r="Y118" s="10"/>
      <c r="Z118" s="10"/>
      <c r="AA118" s="10"/>
      <c r="AB118" s="10"/>
    </row>
    <row r="119" spans="1:28" s="12" customFormat="1" x14ac:dyDescent="0.25">
      <c r="A119" s="10" t="s">
        <v>9555</v>
      </c>
      <c r="B119" s="10">
        <v>-2.8560178000000001</v>
      </c>
      <c r="C119" s="11">
        <v>5.4665907E-6</v>
      </c>
      <c r="D119" s="10" t="s">
        <v>9556</v>
      </c>
      <c r="E119" s="10" t="s">
        <v>9557</v>
      </c>
      <c r="F119" s="10" t="s">
        <v>9558</v>
      </c>
      <c r="G119" s="10" t="s">
        <v>9559</v>
      </c>
      <c r="H119" s="10" t="s">
        <v>9560</v>
      </c>
      <c r="I119" s="10" t="s">
        <v>9561</v>
      </c>
      <c r="J119" s="10" t="s">
        <v>9562</v>
      </c>
      <c r="K119" s="11">
        <v>9.5999999999999998E-87</v>
      </c>
      <c r="L119" s="10" t="s">
        <v>9563</v>
      </c>
      <c r="M119" s="10" t="s">
        <v>9564</v>
      </c>
      <c r="N119" s="10" t="s">
        <v>9565</v>
      </c>
      <c r="O119" s="10" t="s">
        <v>9566</v>
      </c>
      <c r="P119" s="10">
        <v>4</v>
      </c>
      <c r="Q119" s="10" t="s">
        <v>9567</v>
      </c>
      <c r="R119" s="10" t="s">
        <v>9568</v>
      </c>
      <c r="S119" s="10" t="s">
        <v>9569</v>
      </c>
      <c r="T119" s="10" t="s">
        <v>2058</v>
      </c>
      <c r="U119" s="10" t="s">
        <v>2059</v>
      </c>
      <c r="V119" s="10" t="s">
        <v>9570</v>
      </c>
      <c r="W119" s="10" t="s">
        <v>9571</v>
      </c>
      <c r="X119" s="10" t="s">
        <v>9572</v>
      </c>
      <c r="Y119" s="10" t="s">
        <v>9573</v>
      </c>
      <c r="Z119" s="10" t="s">
        <v>9574</v>
      </c>
      <c r="AA119" s="10" t="s">
        <v>9575</v>
      </c>
      <c r="AB119" s="10" t="s">
        <v>9576</v>
      </c>
    </row>
    <row r="120" spans="1:28" s="12" customFormat="1" x14ac:dyDescent="0.25">
      <c r="A120" s="10" t="s">
        <v>13848</v>
      </c>
      <c r="B120" s="10">
        <v>-2.8540182000000001</v>
      </c>
      <c r="C120" s="11">
        <v>3.9751153000000001E-3</v>
      </c>
      <c r="D120" s="10" t="s">
        <v>59</v>
      </c>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s="12" customFormat="1" x14ac:dyDescent="0.25">
      <c r="A121" s="10" t="s">
        <v>15441</v>
      </c>
      <c r="B121" s="10">
        <v>-2.8452106000000001</v>
      </c>
      <c r="C121" s="11">
        <v>3.2598699999999997E-5</v>
      </c>
      <c r="D121" s="10" t="s">
        <v>15442</v>
      </c>
      <c r="E121" s="10" t="s">
        <v>15443</v>
      </c>
      <c r="F121" s="10" t="s">
        <v>15444</v>
      </c>
      <c r="G121" s="10" t="s">
        <v>15445</v>
      </c>
      <c r="H121" s="10" t="s">
        <v>15446</v>
      </c>
      <c r="I121" s="10" t="s">
        <v>15447</v>
      </c>
      <c r="J121" s="10" t="s">
        <v>15448</v>
      </c>
      <c r="K121" s="11">
        <v>6.7000000000000003E-34</v>
      </c>
      <c r="L121" s="10" t="s">
        <v>15449</v>
      </c>
      <c r="M121" s="10" t="s">
        <v>15450</v>
      </c>
      <c r="N121" s="10" t="s">
        <v>15451</v>
      </c>
      <c r="O121" s="10" t="s">
        <v>15452</v>
      </c>
      <c r="P121" s="10">
        <v>3</v>
      </c>
      <c r="Q121" s="10" t="s">
        <v>15453</v>
      </c>
      <c r="R121" s="10" t="s">
        <v>15454</v>
      </c>
      <c r="S121" s="10" t="s">
        <v>2618</v>
      </c>
      <c r="T121" s="10" t="s">
        <v>15455</v>
      </c>
      <c r="U121" s="10" t="s">
        <v>15456</v>
      </c>
      <c r="V121" s="10" t="s">
        <v>544</v>
      </c>
      <c r="W121" s="10" t="s">
        <v>1457</v>
      </c>
      <c r="X121" s="10" t="s">
        <v>15457</v>
      </c>
      <c r="Y121" s="10" t="s">
        <v>15458</v>
      </c>
      <c r="Z121" s="10" t="s">
        <v>547</v>
      </c>
      <c r="AA121" s="10" t="s">
        <v>547</v>
      </c>
      <c r="AB121" s="10" t="s">
        <v>547</v>
      </c>
    </row>
    <row r="122" spans="1:28" s="12" customFormat="1" x14ac:dyDescent="0.25">
      <c r="A122" s="10" t="s">
        <v>5876</v>
      </c>
      <c r="B122" s="10">
        <v>-2.8084802999999998</v>
      </c>
      <c r="C122" s="11">
        <v>1.55383E-5</v>
      </c>
      <c r="D122" s="10" t="s">
        <v>5877</v>
      </c>
      <c r="E122" s="10" t="s">
        <v>5878</v>
      </c>
      <c r="F122" s="10" t="s">
        <v>5879</v>
      </c>
      <c r="G122" s="10" t="s">
        <v>5880</v>
      </c>
      <c r="H122" s="10" t="s">
        <v>5881</v>
      </c>
      <c r="I122" s="10" t="s">
        <v>5882</v>
      </c>
      <c r="J122" s="10" t="s">
        <v>417</v>
      </c>
      <c r="K122" s="11">
        <v>2.1000000000000001E-28</v>
      </c>
      <c r="L122" s="10" t="s">
        <v>5883</v>
      </c>
      <c r="M122" s="10" t="s">
        <v>989</v>
      </c>
      <c r="N122" s="10" t="s">
        <v>990</v>
      </c>
      <c r="O122" s="10" t="s">
        <v>991</v>
      </c>
      <c r="P122" s="10"/>
      <c r="Q122" s="10"/>
      <c r="R122" s="10"/>
      <c r="S122" s="10"/>
      <c r="T122" s="10"/>
      <c r="U122" s="10"/>
      <c r="V122" s="10" t="s">
        <v>5884</v>
      </c>
      <c r="W122" s="10" t="s">
        <v>5885</v>
      </c>
      <c r="X122" s="10" t="s">
        <v>5886</v>
      </c>
      <c r="Y122" s="10" t="s">
        <v>5887</v>
      </c>
      <c r="Z122" s="10" t="s">
        <v>5888</v>
      </c>
      <c r="AA122" s="10" t="s">
        <v>5889</v>
      </c>
      <c r="AB122" s="10" t="s">
        <v>5890</v>
      </c>
    </row>
    <row r="123" spans="1:28" s="12" customFormat="1" x14ac:dyDescent="0.25">
      <c r="A123" s="10" t="s">
        <v>10260</v>
      </c>
      <c r="B123" s="10">
        <v>-2.7999475</v>
      </c>
      <c r="C123" s="11">
        <v>1.8498608999999999E-4</v>
      </c>
      <c r="D123" s="10" t="s">
        <v>10261</v>
      </c>
      <c r="E123" s="10" t="s">
        <v>10262</v>
      </c>
      <c r="F123" s="10" t="s">
        <v>33</v>
      </c>
      <c r="G123" s="11">
        <v>1.9000000000000001E-24</v>
      </c>
      <c r="H123" s="10" t="s">
        <v>10263</v>
      </c>
      <c r="I123" s="10" t="s">
        <v>10262</v>
      </c>
      <c r="J123" s="10" t="s">
        <v>33</v>
      </c>
      <c r="K123" s="11">
        <v>1.9000000000000001E-24</v>
      </c>
      <c r="L123" s="10" t="s">
        <v>10264</v>
      </c>
      <c r="M123" s="10" t="s">
        <v>10265</v>
      </c>
      <c r="N123" s="10" t="s">
        <v>10266</v>
      </c>
      <c r="O123" s="10" t="s">
        <v>1732</v>
      </c>
      <c r="P123" s="10"/>
      <c r="Q123" s="10"/>
      <c r="R123" s="10"/>
      <c r="S123" s="10"/>
      <c r="T123" s="10"/>
      <c r="U123" s="10"/>
      <c r="V123" s="10" t="s">
        <v>10267</v>
      </c>
      <c r="W123" s="10" t="s">
        <v>5494</v>
      </c>
      <c r="X123" s="10" t="s">
        <v>10268</v>
      </c>
      <c r="Y123" s="10" t="s">
        <v>10269</v>
      </c>
      <c r="Z123" s="10" t="s">
        <v>10270</v>
      </c>
      <c r="AA123" s="10" t="s">
        <v>10271</v>
      </c>
      <c r="AB123" s="10" t="s">
        <v>10272</v>
      </c>
    </row>
    <row r="124" spans="1:28" s="12" customFormat="1" x14ac:dyDescent="0.25">
      <c r="A124" s="10" t="s">
        <v>12733</v>
      </c>
      <c r="B124" s="10">
        <v>-2.7977783999999999</v>
      </c>
      <c r="C124" s="11">
        <v>4.4812990000000004E-6</v>
      </c>
      <c r="D124" s="10" t="s">
        <v>59</v>
      </c>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s="12" customFormat="1" x14ac:dyDescent="0.25">
      <c r="A125" s="10" t="s">
        <v>5778</v>
      </c>
      <c r="B125" s="10">
        <v>-2.7976009999999998</v>
      </c>
      <c r="C125" s="11">
        <v>9.7282309999999993E-6</v>
      </c>
      <c r="D125" s="10" t="s">
        <v>59</v>
      </c>
      <c r="E125" s="10"/>
      <c r="F125" s="10"/>
      <c r="G125" s="10"/>
      <c r="H125" s="10"/>
      <c r="I125" s="10"/>
      <c r="J125" s="10"/>
      <c r="K125" s="10"/>
      <c r="L125" s="10"/>
      <c r="M125" s="10"/>
      <c r="N125" s="10"/>
      <c r="O125" s="10"/>
      <c r="P125" s="10"/>
      <c r="Q125" s="10"/>
      <c r="R125" s="10"/>
      <c r="S125" s="10"/>
      <c r="T125" s="10"/>
      <c r="U125" s="10"/>
      <c r="V125" s="10" t="s">
        <v>5779</v>
      </c>
      <c r="W125" s="10" t="s">
        <v>955</v>
      </c>
      <c r="X125" s="10" t="s">
        <v>5780</v>
      </c>
      <c r="Y125" s="10" t="s">
        <v>5781</v>
      </c>
      <c r="Z125" s="10" t="s">
        <v>5782</v>
      </c>
      <c r="AA125" s="10" t="s">
        <v>5783</v>
      </c>
      <c r="AB125" s="10" t="s">
        <v>5218</v>
      </c>
    </row>
    <row r="126" spans="1:28" s="12" customFormat="1" x14ac:dyDescent="0.25">
      <c r="A126" s="10" t="s">
        <v>12983</v>
      </c>
      <c r="B126" s="10">
        <v>-2.7957592</v>
      </c>
      <c r="C126" s="11">
        <v>2.6836951999999999E-3</v>
      </c>
      <c r="D126" s="10" t="s">
        <v>12984</v>
      </c>
      <c r="E126" s="10" t="s">
        <v>12985</v>
      </c>
      <c r="F126" s="10" t="s">
        <v>12986</v>
      </c>
      <c r="G126" s="10" t="s">
        <v>12987</v>
      </c>
      <c r="H126" s="10" t="s">
        <v>12988</v>
      </c>
      <c r="I126" s="10" t="s">
        <v>5897</v>
      </c>
      <c r="J126" s="10" t="s">
        <v>33</v>
      </c>
      <c r="K126" s="11">
        <v>3.7999999999999997E-132</v>
      </c>
      <c r="L126" s="10" t="s">
        <v>12989</v>
      </c>
      <c r="M126" s="10" t="s">
        <v>5899</v>
      </c>
      <c r="N126" s="10" t="s">
        <v>5900</v>
      </c>
      <c r="O126" s="10" t="s">
        <v>5901</v>
      </c>
      <c r="P126" s="10"/>
      <c r="Q126" s="10"/>
      <c r="R126" s="10"/>
      <c r="S126" s="10"/>
      <c r="T126" s="10"/>
      <c r="U126" s="10"/>
      <c r="V126" s="10" t="s">
        <v>12990</v>
      </c>
      <c r="W126" s="10" t="s">
        <v>12991</v>
      </c>
      <c r="X126" s="10" t="s">
        <v>12992</v>
      </c>
      <c r="Y126" s="10" t="s">
        <v>12993</v>
      </c>
      <c r="Z126" s="10" t="s">
        <v>12994</v>
      </c>
      <c r="AA126" s="10" t="s">
        <v>12995</v>
      </c>
      <c r="AB126" s="10" t="s">
        <v>12996</v>
      </c>
    </row>
    <row r="127" spans="1:28" s="12" customFormat="1" x14ac:dyDescent="0.25">
      <c r="A127" s="10" t="s">
        <v>14371</v>
      </c>
      <c r="B127" s="10">
        <v>-2.7877689999999999</v>
      </c>
      <c r="C127" s="11">
        <v>2.7696121999999998E-4</v>
      </c>
      <c r="D127" s="10" t="s">
        <v>59</v>
      </c>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s="12" customFormat="1" x14ac:dyDescent="0.25">
      <c r="A128" s="10" t="s">
        <v>7515</v>
      </c>
      <c r="B128" s="10">
        <v>-2.7840427999999999</v>
      </c>
      <c r="C128" s="11">
        <v>1.6605173E-4</v>
      </c>
      <c r="D128" s="10" t="s">
        <v>59</v>
      </c>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s="12" customFormat="1" x14ac:dyDescent="0.25">
      <c r="A129" s="10" t="s">
        <v>11999</v>
      </c>
      <c r="B129" s="10">
        <v>-2.7712975000000002</v>
      </c>
      <c r="C129" s="11">
        <v>9.8322430000000001E-5</v>
      </c>
      <c r="D129" s="10" t="s">
        <v>59</v>
      </c>
      <c r="E129" s="10"/>
      <c r="F129" s="10"/>
      <c r="G129" s="10"/>
      <c r="H129" s="10"/>
      <c r="I129" s="10"/>
      <c r="J129" s="10"/>
      <c r="K129" s="10"/>
      <c r="L129" s="10"/>
      <c r="M129" s="10"/>
      <c r="N129" s="10"/>
      <c r="O129" s="10"/>
      <c r="P129" s="10"/>
      <c r="Q129" s="10"/>
      <c r="R129" s="10"/>
      <c r="S129" s="10"/>
      <c r="T129" s="10"/>
      <c r="U129" s="10"/>
      <c r="V129" s="10" t="s">
        <v>544</v>
      </c>
      <c r="W129" s="10" t="s">
        <v>5950</v>
      </c>
      <c r="X129" s="10" t="s">
        <v>12000</v>
      </c>
      <c r="Y129" s="10" t="s">
        <v>1318</v>
      </c>
      <c r="Z129" s="10" t="s">
        <v>547</v>
      </c>
      <c r="AA129" s="10" t="s">
        <v>547</v>
      </c>
      <c r="AB129" s="10" t="s">
        <v>547</v>
      </c>
    </row>
    <row r="130" spans="1:28" s="12" customFormat="1" x14ac:dyDescent="0.25">
      <c r="A130" s="10" t="s">
        <v>12093</v>
      </c>
      <c r="B130" s="10">
        <v>-2.7691862999999999</v>
      </c>
      <c r="C130" s="11">
        <v>1.6092752000000002E-5</v>
      </c>
      <c r="D130" s="10" t="s">
        <v>59</v>
      </c>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s="12" customFormat="1" x14ac:dyDescent="0.25">
      <c r="A131" s="10" t="s">
        <v>13358</v>
      </c>
      <c r="B131" s="10">
        <v>-2.7661549999999999</v>
      </c>
      <c r="C131" s="11">
        <v>7.8231849999999995E-5</v>
      </c>
      <c r="D131" s="10" t="s">
        <v>59</v>
      </c>
      <c r="E131" s="10"/>
      <c r="F131" s="10"/>
      <c r="G131" s="10"/>
      <c r="H131" s="10"/>
      <c r="I131" s="10"/>
      <c r="J131" s="10"/>
      <c r="K131" s="10"/>
      <c r="L131" s="10"/>
      <c r="M131" s="10"/>
      <c r="N131" s="10"/>
      <c r="O131" s="10"/>
      <c r="P131" s="10"/>
      <c r="Q131" s="10"/>
      <c r="R131" s="10"/>
      <c r="S131" s="10"/>
      <c r="T131" s="10"/>
      <c r="U131" s="10"/>
      <c r="V131" s="10" t="s">
        <v>13359</v>
      </c>
      <c r="W131" s="10" t="s">
        <v>13360</v>
      </c>
      <c r="X131" s="10" t="s">
        <v>13361</v>
      </c>
      <c r="Y131" s="10" t="s">
        <v>13362</v>
      </c>
      <c r="Z131" s="10" t="s">
        <v>1216</v>
      </c>
      <c r="AA131" s="10" t="s">
        <v>1216</v>
      </c>
      <c r="AB131" s="10" t="s">
        <v>1216</v>
      </c>
    </row>
    <row r="132" spans="1:28" s="12" customFormat="1" x14ac:dyDescent="0.25">
      <c r="A132" s="10" t="s">
        <v>12402</v>
      </c>
      <c r="B132" s="10">
        <v>-2.7525773</v>
      </c>
      <c r="C132" s="11">
        <v>1.5068969999999999E-4</v>
      </c>
      <c r="D132" s="10" t="s">
        <v>59</v>
      </c>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s="12" customFormat="1" x14ac:dyDescent="0.25">
      <c r="A133" s="10" t="s">
        <v>11996</v>
      </c>
      <c r="B133" s="10">
        <v>-2.7479205000000002</v>
      </c>
      <c r="C133" s="11">
        <v>6.9715344999999999E-4</v>
      </c>
      <c r="D133" s="10" t="s">
        <v>59</v>
      </c>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s="12" customFormat="1" x14ac:dyDescent="0.25">
      <c r="A134" s="10" t="s">
        <v>10455</v>
      </c>
      <c r="B134" s="10">
        <v>-2.7391573999999999</v>
      </c>
      <c r="C134" s="11">
        <v>1.0608387E-4</v>
      </c>
      <c r="D134" s="10" t="s">
        <v>10456</v>
      </c>
      <c r="E134" s="10" t="s">
        <v>10457</v>
      </c>
      <c r="F134" s="10" t="s">
        <v>10458</v>
      </c>
      <c r="G134" s="10" t="s">
        <v>10459</v>
      </c>
      <c r="H134" s="10" t="s">
        <v>10460</v>
      </c>
      <c r="I134" s="10" t="s">
        <v>10461</v>
      </c>
      <c r="J134" s="10" t="s">
        <v>312</v>
      </c>
      <c r="K134" s="11">
        <v>2E-136</v>
      </c>
      <c r="L134" s="10" t="s">
        <v>10462</v>
      </c>
      <c r="M134" s="10" t="s">
        <v>10463</v>
      </c>
      <c r="N134" s="10" t="s">
        <v>10464</v>
      </c>
      <c r="O134" s="10" t="s">
        <v>10465</v>
      </c>
      <c r="P134" s="10">
        <v>6</v>
      </c>
      <c r="Q134" s="10" t="s">
        <v>10466</v>
      </c>
      <c r="R134" s="10" t="s">
        <v>10467</v>
      </c>
      <c r="S134" s="10" t="s">
        <v>10468</v>
      </c>
      <c r="T134" s="10"/>
      <c r="U134" s="10"/>
      <c r="V134" s="10" t="s">
        <v>10469</v>
      </c>
      <c r="W134" s="10" t="s">
        <v>10470</v>
      </c>
      <c r="X134" s="10" t="s">
        <v>10471</v>
      </c>
      <c r="Y134" s="10" t="s">
        <v>10472</v>
      </c>
      <c r="Z134" s="10" t="s">
        <v>10473</v>
      </c>
      <c r="AA134" s="10" t="s">
        <v>10474</v>
      </c>
      <c r="AB134" s="10" t="s">
        <v>10475</v>
      </c>
    </row>
    <row r="135" spans="1:28" s="12" customFormat="1" x14ac:dyDescent="0.25">
      <c r="A135" s="10" t="s">
        <v>10970</v>
      </c>
      <c r="B135" s="10">
        <v>-2.7342895999999999</v>
      </c>
      <c r="C135" s="11">
        <v>2.3990460000000001E-5</v>
      </c>
      <c r="D135" s="10" t="s">
        <v>10971</v>
      </c>
      <c r="E135" s="10" t="s">
        <v>10972</v>
      </c>
      <c r="F135" s="10" t="s">
        <v>10973</v>
      </c>
      <c r="G135" s="10" t="s">
        <v>10974</v>
      </c>
      <c r="H135" s="10" t="s">
        <v>10975</v>
      </c>
      <c r="I135" s="10" t="s">
        <v>10976</v>
      </c>
      <c r="J135" s="10" t="s">
        <v>2758</v>
      </c>
      <c r="K135" s="11">
        <v>2.5999999999999999E-33</v>
      </c>
      <c r="L135" s="10" t="s">
        <v>10977</v>
      </c>
      <c r="M135" s="10" t="s">
        <v>10978</v>
      </c>
      <c r="N135" s="10" t="s">
        <v>10979</v>
      </c>
      <c r="O135" s="10" t="s">
        <v>8074</v>
      </c>
      <c r="P135" s="10">
        <v>1</v>
      </c>
      <c r="Q135" s="10" t="s">
        <v>3242</v>
      </c>
      <c r="R135" s="10" t="s">
        <v>3243</v>
      </c>
      <c r="S135" s="10" t="s">
        <v>298</v>
      </c>
      <c r="T135" s="10"/>
      <c r="U135" s="10"/>
      <c r="V135" s="10" t="s">
        <v>10980</v>
      </c>
      <c r="W135" s="10" t="s">
        <v>7213</v>
      </c>
      <c r="X135" s="10" t="s">
        <v>10981</v>
      </c>
      <c r="Y135" s="10" t="s">
        <v>10982</v>
      </c>
      <c r="Z135" s="10" t="s">
        <v>10983</v>
      </c>
      <c r="AA135" s="10" t="s">
        <v>10984</v>
      </c>
      <c r="AB135" s="10" t="s">
        <v>10985</v>
      </c>
    </row>
    <row r="136" spans="1:28" s="12" customFormat="1" x14ac:dyDescent="0.25">
      <c r="A136" s="10" t="s">
        <v>15504</v>
      </c>
      <c r="B136" s="10">
        <v>-2.7334272999999998</v>
      </c>
      <c r="C136" s="11">
        <v>3.4518347E-5</v>
      </c>
      <c r="D136" s="10" t="s">
        <v>15505</v>
      </c>
      <c r="E136" s="10" t="s">
        <v>15506</v>
      </c>
      <c r="F136" s="10" t="s">
        <v>15507</v>
      </c>
      <c r="G136" s="10" t="s">
        <v>15508</v>
      </c>
      <c r="H136" s="10" t="s">
        <v>15509</v>
      </c>
      <c r="I136" s="10" t="s">
        <v>15510</v>
      </c>
      <c r="J136" s="10" t="s">
        <v>1088</v>
      </c>
      <c r="K136" s="11">
        <v>5.1E-16</v>
      </c>
      <c r="L136" s="10" t="s">
        <v>15511</v>
      </c>
      <c r="M136" s="10" t="s">
        <v>15512</v>
      </c>
      <c r="N136" s="10" t="s">
        <v>15513</v>
      </c>
      <c r="O136" s="10" t="s">
        <v>15514</v>
      </c>
      <c r="P136" s="10"/>
      <c r="Q136" s="10"/>
      <c r="R136" s="10"/>
      <c r="S136" s="10"/>
      <c r="T136" s="10"/>
      <c r="U136" s="10"/>
      <c r="V136" s="10" t="s">
        <v>15515</v>
      </c>
      <c r="W136" s="10" t="s">
        <v>10591</v>
      </c>
      <c r="X136" s="10" t="s">
        <v>15516</v>
      </c>
      <c r="Y136" s="10" t="s">
        <v>15517</v>
      </c>
      <c r="Z136" s="10" t="s">
        <v>160</v>
      </c>
      <c r="AA136" s="10" t="s">
        <v>160</v>
      </c>
      <c r="AB136" s="10" t="s">
        <v>160</v>
      </c>
    </row>
    <row r="137" spans="1:28" s="12" customFormat="1" x14ac:dyDescent="0.25">
      <c r="A137" s="10" t="s">
        <v>6351</v>
      </c>
      <c r="B137" s="10">
        <v>-2.7254749999999999</v>
      </c>
      <c r="C137" s="11">
        <v>5.7342393000000003E-5</v>
      </c>
      <c r="D137" s="10" t="s">
        <v>6352</v>
      </c>
      <c r="E137" s="10" t="s">
        <v>6353</v>
      </c>
      <c r="F137" s="10" t="s">
        <v>6354</v>
      </c>
      <c r="G137" s="10" t="s">
        <v>6355</v>
      </c>
      <c r="H137" s="10" t="s">
        <v>6356</v>
      </c>
      <c r="I137" s="10" t="s">
        <v>6357</v>
      </c>
      <c r="J137" s="10" t="s">
        <v>33</v>
      </c>
      <c r="K137" s="11">
        <v>9.9999999999999997E-73</v>
      </c>
      <c r="L137" s="10"/>
      <c r="M137" s="10"/>
      <c r="N137" s="10"/>
      <c r="O137" s="10"/>
      <c r="P137" s="10"/>
      <c r="Q137" s="10"/>
      <c r="R137" s="10"/>
      <c r="S137" s="10"/>
      <c r="T137" s="10"/>
      <c r="U137" s="10"/>
      <c r="V137" s="10" t="s">
        <v>6358</v>
      </c>
      <c r="W137" s="10" t="s">
        <v>2686</v>
      </c>
      <c r="X137" s="10" t="s">
        <v>6359</v>
      </c>
      <c r="Y137" s="10" t="s">
        <v>6360</v>
      </c>
      <c r="Z137" s="10" t="s">
        <v>160</v>
      </c>
      <c r="AA137" s="10" t="s">
        <v>160</v>
      </c>
      <c r="AB137" s="10" t="s">
        <v>160</v>
      </c>
    </row>
    <row r="138" spans="1:28" s="12" customFormat="1" x14ac:dyDescent="0.25">
      <c r="A138" s="10" t="s">
        <v>14246</v>
      </c>
      <c r="B138" s="10">
        <v>-2.7089021</v>
      </c>
      <c r="C138" s="11">
        <v>1.2044499E-4</v>
      </c>
      <c r="D138" s="10" t="s">
        <v>59</v>
      </c>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s="12" customFormat="1" x14ac:dyDescent="0.25">
      <c r="A139" s="10" t="s">
        <v>12614</v>
      </c>
      <c r="B139" s="10">
        <v>-2.7073610000000001</v>
      </c>
      <c r="C139" s="11">
        <v>1.7770498999999999E-4</v>
      </c>
      <c r="D139" s="10" t="s">
        <v>59</v>
      </c>
      <c r="E139" s="10"/>
      <c r="F139" s="10"/>
      <c r="G139" s="10"/>
      <c r="H139" s="10"/>
      <c r="I139" s="10"/>
      <c r="J139" s="10"/>
      <c r="K139" s="10"/>
      <c r="L139" s="10"/>
      <c r="M139" s="10"/>
      <c r="N139" s="10"/>
      <c r="O139" s="10"/>
      <c r="P139" s="10"/>
      <c r="Q139" s="10"/>
      <c r="R139" s="10"/>
      <c r="S139" s="10"/>
      <c r="T139" s="10"/>
      <c r="U139" s="10"/>
      <c r="V139" s="10" t="s">
        <v>162</v>
      </c>
      <c r="W139" s="10" t="s">
        <v>6093</v>
      </c>
      <c r="X139" s="10" t="s">
        <v>6094</v>
      </c>
      <c r="Y139" s="10" t="s">
        <v>164</v>
      </c>
      <c r="Z139" s="10"/>
      <c r="AA139" s="10"/>
      <c r="AB139" s="10"/>
    </row>
    <row r="140" spans="1:28" s="12" customFormat="1" x14ac:dyDescent="0.25">
      <c r="A140" s="10" t="s">
        <v>15927</v>
      </c>
      <c r="B140" s="10">
        <v>-2.6991006999999998</v>
      </c>
      <c r="C140" s="11">
        <v>6.3568070000000003E-5</v>
      </c>
      <c r="D140" s="10" t="s">
        <v>15928</v>
      </c>
      <c r="E140" s="10" t="s">
        <v>15929</v>
      </c>
      <c r="F140" s="10" t="s">
        <v>15930</v>
      </c>
      <c r="G140" s="10" t="s">
        <v>15931</v>
      </c>
      <c r="H140" s="10" t="s">
        <v>15932</v>
      </c>
      <c r="I140" s="10" t="s">
        <v>15933</v>
      </c>
      <c r="J140" s="10" t="s">
        <v>15934</v>
      </c>
      <c r="K140" s="11">
        <v>2.8000000000000003E-20</v>
      </c>
      <c r="L140" s="10" t="s">
        <v>15935</v>
      </c>
      <c r="M140" s="10" t="s">
        <v>15936</v>
      </c>
      <c r="N140" s="10" t="s">
        <v>15937</v>
      </c>
      <c r="O140" s="10" t="s">
        <v>15938</v>
      </c>
      <c r="P140" s="10"/>
      <c r="Q140" s="10"/>
      <c r="R140" s="10"/>
      <c r="S140" s="10"/>
      <c r="T140" s="10"/>
      <c r="U140" s="10"/>
      <c r="V140" s="10" t="s">
        <v>15939</v>
      </c>
      <c r="W140" s="10" t="s">
        <v>6968</v>
      </c>
      <c r="X140" s="10" t="s">
        <v>15940</v>
      </c>
      <c r="Y140" s="10" t="s">
        <v>15941</v>
      </c>
      <c r="Z140" s="10" t="s">
        <v>464</v>
      </c>
      <c r="AA140" s="10" t="s">
        <v>464</v>
      </c>
      <c r="AB140" s="10" t="s">
        <v>464</v>
      </c>
    </row>
    <row r="141" spans="1:28" s="12" customFormat="1" x14ac:dyDescent="0.25">
      <c r="A141" s="10" t="s">
        <v>11765</v>
      </c>
      <c r="B141" s="10">
        <v>-2.6975498</v>
      </c>
      <c r="C141" s="11">
        <v>1.0881429E-2</v>
      </c>
      <c r="D141" s="10" t="s">
        <v>59</v>
      </c>
      <c r="E141" s="10"/>
      <c r="F141" s="10"/>
      <c r="G141" s="10"/>
      <c r="H141" s="10"/>
      <c r="I141" s="10"/>
      <c r="J141" s="10"/>
      <c r="K141" s="10"/>
      <c r="L141" s="10"/>
      <c r="M141" s="10"/>
      <c r="N141" s="10"/>
      <c r="O141" s="10"/>
      <c r="P141" s="10"/>
      <c r="Q141" s="10"/>
      <c r="R141" s="10"/>
      <c r="S141" s="10"/>
      <c r="T141" s="10"/>
      <c r="U141" s="10"/>
      <c r="V141" s="10" t="s">
        <v>162</v>
      </c>
      <c r="W141" s="10" t="s">
        <v>6093</v>
      </c>
      <c r="X141" s="10" t="s">
        <v>11766</v>
      </c>
      <c r="Y141" s="10" t="s">
        <v>164</v>
      </c>
      <c r="Z141" s="10"/>
      <c r="AA141" s="10"/>
      <c r="AB141" s="10"/>
    </row>
    <row r="142" spans="1:28" s="12" customFormat="1" x14ac:dyDescent="0.25">
      <c r="A142" s="10" t="s">
        <v>13004</v>
      </c>
      <c r="B142" s="10">
        <v>-2.6954237999999999</v>
      </c>
      <c r="C142" s="11">
        <v>1.14588554E-4</v>
      </c>
      <c r="D142" s="10" t="s">
        <v>59</v>
      </c>
      <c r="E142" s="10"/>
      <c r="F142" s="10"/>
      <c r="G142" s="10"/>
      <c r="H142" s="10"/>
      <c r="I142" s="10"/>
      <c r="J142" s="10"/>
      <c r="K142" s="10"/>
      <c r="L142" s="10"/>
      <c r="M142" s="10"/>
      <c r="N142" s="10"/>
      <c r="O142" s="10"/>
      <c r="P142" s="10"/>
      <c r="Q142" s="10"/>
      <c r="R142" s="10"/>
      <c r="S142" s="10"/>
      <c r="T142" s="10"/>
      <c r="U142" s="10"/>
      <c r="V142" s="10" t="s">
        <v>162</v>
      </c>
      <c r="W142" s="10" t="s">
        <v>6093</v>
      </c>
      <c r="X142" s="10" t="s">
        <v>11131</v>
      </c>
      <c r="Y142" s="10" t="s">
        <v>164</v>
      </c>
      <c r="Z142" s="10"/>
      <c r="AA142" s="10"/>
      <c r="AB142" s="10"/>
    </row>
    <row r="143" spans="1:28" s="12" customFormat="1" x14ac:dyDescent="0.25">
      <c r="A143" s="10" t="s">
        <v>15215</v>
      </c>
      <c r="B143" s="10">
        <v>-2.6950604999999999</v>
      </c>
      <c r="C143" s="11">
        <v>5.0926544999999997E-5</v>
      </c>
      <c r="D143" s="10" t="s">
        <v>59</v>
      </c>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s="12" customFormat="1" x14ac:dyDescent="0.25">
      <c r="A144" s="10" t="s">
        <v>13541</v>
      </c>
      <c r="B144" s="10">
        <v>-2.6920196999999999</v>
      </c>
      <c r="C144" s="11">
        <v>1.2072878E-4</v>
      </c>
      <c r="D144" s="10" t="s">
        <v>59</v>
      </c>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s="12" customFormat="1" x14ac:dyDescent="0.25">
      <c r="A145" s="10" t="s">
        <v>13910</v>
      </c>
      <c r="B145" s="10">
        <v>-2.6888236999999999</v>
      </c>
      <c r="C145" s="11">
        <v>2.1131798E-3</v>
      </c>
      <c r="D145" s="10" t="s">
        <v>59</v>
      </c>
      <c r="E145" s="10"/>
      <c r="F145" s="10"/>
      <c r="G145" s="10"/>
      <c r="H145" s="10"/>
      <c r="I145" s="10"/>
      <c r="J145" s="10"/>
      <c r="K145" s="10"/>
      <c r="L145" s="10"/>
      <c r="M145" s="10"/>
      <c r="N145" s="10"/>
      <c r="O145" s="10"/>
      <c r="P145" s="10"/>
      <c r="Q145" s="10"/>
      <c r="R145" s="10"/>
      <c r="S145" s="10"/>
      <c r="T145" s="10"/>
      <c r="U145" s="10"/>
      <c r="V145" s="10" t="s">
        <v>162</v>
      </c>
      <c r="W145" s="10" t="s">
        <v>5494</v>
      </c>
      <c r="X145" s="10" t="s">
        <v>13874</v>
      </c>
      <c r="Y145" s="10" t="s">
        <v>164</v>
      </c>
      <c r="Z145" s="10"/>
      <c r="AA145" s="10"/>
      <c r="AB145" s="10"/>
    </row>
    <row r="146" spans="1:28" s="12" customFormat="1" x14ac:dyDescent="0.25">
      <c r="A146" s="10" t="s">
        <v>16760</v>
      </c>
      <c r="B146" s="10">
        <v>-2.6767050000000001</v>
      </c>
      <c r="C146" s="11">
        <v>6.1090990000000001E-5</v>
      </c>
      <c r="D146" s="10" t="s">
        <v>59</v>
      </c>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s="12" customFormat="1" x14ac:dyDescent="0.25">
      <c r="A147" s="10" t="s">
        <v>14665</v>
      </c>
      <c r="B147" s="10">
        <v>-2.6661104999999998</v>
      </c>
      <c r="C147" s="11">
        <v>1.1847950399999999E-4</v>
      </c>
      <c r="D147" s="10" t="s">
        <v>59</v>
      </c>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s="12" customFormat="1" x14ac:dyDescent="0.25">
      <c r="A148" s="10" t="s">
        <v>14133</v>
      </c>
      <c r="B148" s="10">
        <v>-2.6588109000000002</v>
      </c>
      <c r="C148" s="10">
        <v>1.2509112E-3</v>
      </c>
      <c r="D148" s="10" t="s">
        <v>59</v>
      </c>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s="12" customFormat="1" x14ac:dyDescent="0.25">
      <c r="A149" s="10" t="s">
        <v>8968</v>
      </c>
      <c r="B149" s="10">
        <v>-2.658074</v>
      </c>
      <c r="C149" s="11">
        <v>1.2398765E-5</v>
      </c>
      <c r="D149" s="10" t="s">
        <v>8969</v>
      </c>
      <c r="E149" s="10" t="s">
        <v>8970</v>
      </c>
      <c r="F149" s="10" t="s">
        <v>8971</v>
      </c>
      <c r="G149" s="10" t="s">
        <v>8972</v>
      </c>
      <c r="H149" s="10" t="s">
        <v>8973</v>
      </c>
      <c r="I149" s="10" t="s">
        <v>8974</v>
      </c>
      <c r="J149" s="10" t="s">
        <v>1245</v>
      </c>
      <c r="K149" s="11">
        <v>8.9000000000000006E-28</v>
      </c>
      <c r="L149" s="10" t="s">
        <v>8975</v>
      </c>
      <c r="M149" s="10" t="s">
        <v>8976</v>
      </c>
      <c r="N149" s="10" t="s">
        <v>8977</v>
      </c>
      <c r="O149" s="10" t="s">
        <v>8978</v>
      </c>
      <c r="P149" s="10"/>
      <c r="Q149" s="10"/>
      <c r="R149" s="10"/>
      <c r="S149" s="10"/>
      <c r="T149" s="10"/>
      <c r="U149" s="10"/>
      <c r="V149" s="10"/>
      <c r="W149" s="10"/>
      <c r="X149" s="10"/>
      <c r="Y149" s="10"/>
      <c r="Z149" s="10"/>
      <c r="AA149" s="10"/>
      <c r="AB149" s="10"/>
    </row>
    <row r="150" spans="1:28" s="12" customFormat="1" x14ac:dyDescent="0.25">
      <c r="A150" s="10" t="s">
        <v>13047</v>
      </c>
      <c r="B150" s="10">
        <v>-2.6509485000000002</v>
      </c>
      <c r="C150" s="11">
        <v>3.5918232999999997E-4</v>
      </c>
      <c r="D150" s="10" t="s">
        <v>59</v>
      </c>
      <c r="E150" s="10"/>
      <c r="F150" s="10"/>
      <c r="G150" s="10"/>
      <c r="H150" s="10"/>
      <c r="I150" s="10"/>
      <c r="J150" s="10"/>
      <c r="K150" s="10"/>
      <c r="L150" s="10"/>
      <c r="M150" s="10"/>
      <c r="N150" s="10"/>
      <c r="O150" s="10"/>
      <c r="P150" s="10"/>
      <c r="Q150" s="10"/>
      <c r="R150" s="10"/>
      <c r="S150" s="10"/>
      <c r="T150" s="10"/>
      <c r="U150" s="10"/>
      <c r="V150" s="10" t="s">
        <v>162</v>
      </c>
      <c r="W150" s="10" t="s">
        <v>6093</v>
      </c>
      <c r="X150" s="10" t="s">
        <v>13048</v>
      </c>
      <c r="Y150" s="10" t="s">
        <v>164</v>
      </c>
      <c r="Z150" s="10"/>
      <c r="AA150" s="10"/>
      <c r="AB150" s="10"/>
    </row>
    <row r="151" spans="1:28" s="12" customFormat="1" x14ac:dyDescent="0.25">
      <c r="A151" s="10" t="s">
        <v>14703</v>
      </c>
      <c r="B151" s="10">
        <v>-2.6461302999999998</v>
      </c>
      <c r="C151" s="11">
        <v>1.8705224E-3</v>
      </c>
      <c r="D151" s="10" t="s">
        <v>59</v>
      </c>
      <c r="E151" s="10"/>
      <c r="F151" s="10"/>
      <c r="G151" s="10"/>
      <c r="H151" s="10"/>
      <c r="I151" s="10"/>
      <c r="J151" s="10"/>
      <c r="K151" s="10"/>
      <c r="L151" s="10"/>
      <c r="M151" s="10"/>
      <c r="N151" s="10"/>
      <c r="O151" s="10"/>
      <c r="P151" s="10"/>
      <c r="Q151" s="10"/>
      <c r="R151" s="10"/>
      <c r="S151" s="10"/>
      <c r="T151" s="10"/>
      <c r="U151" s="10"/>
      <c r="V151" s="10" t="s">
        <v>162</v>
      </c>
      <c r="W151" s="10" t="s">
        <v>6093</v>
      </c>
      <c r="X151" s="10" t="s">
        <v>11131</v>
      </c>
      <c r="Y151" s="10" t="s">
        <v>164</v>
      </c>
      <c r="Z151" s="10"/>
      <c r="AA151" s="10"/>
      <c r="AB151" s="10"/>
    </row>
    <row r="152" spans="1:28" s="12" customFormat="1" x14ac:dyDescent="0.25">
      <c r="A152" s="10" t="s">
        <v>5647</v>
      </c>
      <c r="B152" s="10">
        <v>-2.6391282</v>
      </c>
      <c r="C152" s="11">
        <v>2.3990460000000001E-5</v>
      </c>
      <c r="D152" s="10" t="s">
        <v>59</v>
      </c>
      <c r="E152" s="10"/>
      <c r="F152" s="10"/>
      <c r="G152" s="10"/>
      <c r="H152" s="10"/>
      <c r="I152" s="10"/>
      <c r="J152" s="10"/>
      <c r="K152" s="10"/>
      <c r="L152" s="10"/>
      <c r="M152" s="10"/>
      <c r="N152" s="10"/>
      <c r="O152" s="10"/>
      <c r="P152" s="10"/>
      <c r="Q152" s="10"/>
      <c r="R152" s="10"/>
      <c r="S152" s="10"/>
      <c r="T152" s="10"/>
      <c r="U152" s="10"/>
      <c r="V152" s="10" t="s">
        <v>5648</v>
      </c>
      <c r="W152" s="10" t="s">
        <v>5494</v>
      </c>
      <c r="X152" s="10" t="s">
        <v>5649</v>
      </c>
      <c r="Y152" s="10" t="s">
        <v>5650</v>
      </c>
      <c r="Z152" s="10" t="s">
        <v>5651</v>
      </c>
      <c r="AA152" s="10" t="s">
        <v>5652</v>
      </c>
      <c r="AB152" s="10" t="s">
        <v>298</v>
      </c>
    </row>
    <row r="153" spans="1:28" s="12" customFormat="1" x14ac:dyDescent="0.25">
      <c r="A153" s="10" t="s">
        <v>8293</v>
      </c>
      <c r="B153" s="10">
        <v>-2.6305901999999999</v>
      </c>
      <c r="C153" s="11">
        <v>4.4812990000000004E-6</v>
      </c>
      <c r="D153" s="10" t="s">
        <v>59</v>
      </c>
      <c r="E153" s="10"/>
      <c r="F153" s="10"/>
      <c r="G153" s="10"/>
      <c r="H153" s="10"/>
      <c r="I153" s="10"/>
      <c r="J153" s="10"/>
      <c r="K153" s="10"/>
      <c r="L153" s="10"/>
      <c r="M153" s="10"/>
      <c r="N153" s="10"/>
      <c r="O153" s="10"/>
      <c r="P153" s="10"/>
      <c r="Q153" s="10"/>
      <c r="R153" s="10"/>
      <c r="S153" s="10"/>
      <c r="T153" s="10"/>
      <c r="U153" s="10"/>
      <c r="V153" s="10" t="s">
        <v>8294</v>
      </c>
      <c r="W153" s="10" t="s">
        <v>8295</v>
      </c>
      <c r="X153" s="10" t="s">
        <v>8296</v>
      </c>
      <c r="Y153" s="10" t="s">
        <v>8297</v>
      </c>
      <c r="Z153" s="10" t="s">
        <v>8298</v>
      </c>
      <c r="AA153" s="10" t="s">
        <v>8299</v>
      </c>
      <c r="AB153" s="10" t="s">
        <v>8300</v>
      </c>
    </row>
    <row r="154" spans="1:28" s="12" customFormat="1" x14ac:dyDescent="0.25">
      <c r="A154" s="10" t="s">
        <v>14642</v>
      </c>
      <c r="B154" s="10">
        <v>-2.6272609999999998</v>
      </c>
      <c r="C154" s="11">
        <v>1.1138359E-2</v>
      </c>
      <c r="D154" s="10" t="s">
        <v>59</v>
      </c>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s="12" customFormat="1" x14ac:dyDescent="0.25">
      <c r="A155" s="10" t="s">
        <v>14841</v>
      </c>
      <c r="B155" s="10">
        <v>-2.6244428000000002</v>
      </c>
      <c r="C155" s="11">
        <v>6.7148569999999997E-6</v>
      </c>
      <c r="D155" s="10" t="s">
        <v>59</v>
      </c>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s="12" customFormat="1" x14ac:dyDescent="0.25">
      <c r="A156" s="10" t="s">
        <v>11238</v>
      </c>
      <c r="B156" s="10">
        <v>-2.6217613000000002</v>
      </c>
      <c r="C156" s="11">
        <v>1.4807291E-5</v>
      </c>
      <c r="D156" s="10" t="s">
        <v>11239</v>
      </c>
      <c r="E156" s="10" t="s">
        <v>11240</v>
      </c>
      <c r="F156" s="10" t="s">
        <v>11241</v>
      </c>
      <c r="G156" s="10" t="s">
        <v>11242</v>
      </c>
      <c r="H156" s="10" t="s">
        <v>11243</v>
      </c>
      <c r="I156" s="10" t="s">
        <v>11244</v>
      </c>
      <c r="J156" s="10" t="s">
        <v>312</v>
      </c>
      <c r="K156" s="11">
        <v>4.5000000000000001E-64</v>
      </c>
      <c r="L156" s="10" t="s">
        <v>11245</v>
      </c>
      <c r="M156" s="10" t="s">
        <v>11246</v>
      </c>
      <c r="N156" s="10" t="s">
        <v>11247</v>
      </c>
      <c r="O156" s="10" t="s">
        <v>991</v>
      </c>
      <c r="P156" s="10">
        <v>1</v>
      </c>
      <c r="Q156" s="10" t="s">
        <v>11248</v>
      </c>
      <c r="R156" s="10" t="s">
        <v>11249</v>
      </c>
      <c r="S156" s="10" t="s">
        <v>298</v>
      </c>
      <c r="T156" s="10"/>
      <c r="U156" s="10"/>
      <c r="V156" s="10" t="s">
        <v>11250</v>
      </c>
      <c r="W156" s="10" t="s">
        <v>5743</v>
      </c>
      <c r="X156" s="10" t="s">
        <v>11251</v>
      </c>
      <c r="Y156" s="10" t="s">
        <v>11252</v>
      </c>
      <c r="Z156" s="10" t="s">
        <v>160</v>
      </c>
      <c r="AA156" s="10" t="s">
        <v>160</v>
      </c>
      <c r="AB156" s="10" t="s">
        <v>160</v>
      </c>
    </row>
    <row r="157" spans="1:28" s="12" customFormat="1" x14ac:dyDescent="0.25">
      <c r="A157" s="10" t="s">
        <v>15122</v>
      </c>
      <c r="B157" s="10">
        <v>-2.6170374999999999</v>
      </c>
      <c r="C157" s="11">
        <v>1.4855900000000001E-4</v>
      </c>
      <c r="D157" s="10" t="s">
        <v>59</v>
      </c>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s="12" customFormat="1" x14ac:dyDescent="0.25">
      <c r="A158" s="10" t="s">
        <v>11526</v>
      </c>
      <c r="B158" s="10">
        <v>-2.6157906</v>
      </c>
      <c r="C158" s="11">
        <v>1.15914634E-4</v>
      </c>
      <c r="D158" s="10" t="s">
        <v>11527</v>
      </c>
      <c r="E158" s="10" t="s">
        <v>11528</v>
      </c>
      <c r="F158" s="10" t="s">
        <v>11529</v>
      </c>
      <c r="G158" s="10" t="s">
        <v>11530</v>
      </c>
      <c r="H158" s="10" t="s">
        <v>11531</v>
      </c>
      <c r="I158" s="10" t="s">
        <v>11532</v>
      </c>
      <c r="J158" s="10" t="s">
        <v>11533</v>
      </c>
      <c r="K158" s="11">
        <v>7.0000000000000001E-20</v>
      </c>
      <c r="L158" s="10" t="s">
        <v>11534</v>
      </c>
      <c r="M158" s="10" t="s">
        <v>5995</v>
      </c>
      <c r="N158" s="10" t="s">
        <v>5996</v>
      </c>
      <c r="O158" s="10" t="s">
        <v>1443</v>
      </c>
      <c r="P158" s="10"/>
      <c r="Q158" s="10"/>
      <c r="R158" s="10"/>
      <c r="S158" s="10"/>
      <c r="T158" s="10"/>
      <c r="U158" s="10"/>
      <c r="V158" s="10" t="s">
        <v>11535</v>
      </c>
      <c r="W158" s="10" t="s">
        <v>9421</v>
      </c>
      <c r="X158" s="10" t="s">
        <v>11536</v>
      </c>
      <c r="Y158" s="10" t="s">
        <v>11537</v>
      </c>
      <c r="Z158" s="10" t="s">
        <v>648</v>
      </c>
      <c r="AA158" s="10" t="s">
        <v>648</v>
      </c>
      <c r="AB158" s="10" t="s">
        <v>648</v>
      </c>
    </row>
    <row r="159" spans="1:28" s="12" customFormat="1" x14ac:dyDescent="0.25">
      <c r="A159" s="10" t="s">
        <v>12363</v>
      </c>
      <c r="B159" s="10">
        <v>-2.6112137</v>
      </c>
      <c r="C159" s="11">
        <v>1.8498608999999999E-4</v>
      </c>
      <c r="D159" s="10" t="s">
        <v>59</v>
      </c>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s="12" customFormat="1" x14ac:dyDescent="0.25">
      <c r="A160" s="10" t="s">
        <v>14792</v>
      </c>
      <c r="B160" s="10">
        <v>-2.6101589999999999</v>
      </c>
      <c r="C160" s="11">
        <v>1.4840615000000001E-4</v>
      </c>
      <c r="D160" s="10" t="s">
        <v>14793</v>
      </c>
      <c r="E160" s="10" t="s">
        <v>14794</v>
      </c>
      <c r="F160" s="10" t="s">
        <v>14795</v>
      </c>
      <c r="G160" s="11">
        <v>3.3999999999999999E-11</v>
      </c>
      <c r="H160" s="10" t="s">
        <v>14796</v>
      </c>
      <c r="I160" s="10" t="s">
        <v>14794</v>
      </c>
      <c r="J160" s="10" t="s">
        <v>14795</v>
      </c>
      <c r="K160" s="11">
        <v>3.3999999999999999E-11</v>
      </c>
      <c r="L160" s="10" t="s">
        <v>14797</v>
      </c>
      <c r="M160" s="10" t="s">
        <v>14798</v>
      </c>
      <c r="N160" s="10" t="s">
        <v>14799</v>
      </c>
      <c r="O160" s="10" t="s">
        <v>184</v>
      </c>
      <c r="P160" s="10"/>
      <c r="Q160" s="10"/>
      <c r="R160" s="10"/>
      <c r="S160" s="10"/>
      <c r="T160" s="10"/>
      <c r="U160" s="10"/>
      <c r="V160" s="10" t="s">
        <v>162</v>
      </c>
      <c r="W160" s="10" t="s">
        <v>6093</v>
      </c>
      <c r="X160" s="10" t="s">
        <v>11131</v>
      </c>
      <c r="Y160" s="10" t="s">
        <v>164</v>
      </c>
      <c r="Z160" s="10"/>
      <c r="AA160" s="10"/>
      <c r="AB160" s="10"/>
    </row>
    <row r="161" spans="1:28" s="12" customFormat="1" x14ac:dyDescent="0.25">
      <c r="A161" s="10" t="s">
        <v>13049</v>
      </c>
      <c r="B161" s="10">
        <v>-2.5984302000000001</v>
      </c>
      <c r="C161" s="11">
        <v>2.6807460000000001E-5</v>
      </c>
      <c r="D161" s="10" t="s">
        <v>13050</v>
      </c>
      <c r="E161" s="10" t="s">
        <v>13051</v>
      </c>
      <c r="F161" s="10" t="s">
        <v>13052</v>
      </c>
      <c r="G161" s="10" t="s">
        <v>13053</v>
      </c>
      <c r="H161" s="10" t="s">
        <v>13054</v>
      </c>
      <c r="I161" s="10" t="s">
        <v>13055</v>
      </c>
      <c r="J161" s="10" t="s">
        <v>13056</v>
      </c>
      <c r="K161" s="11">
        <v>1.1999999999999999E-24</v>
      </c>
      <c r="L161" s="10" t="s">
        <v>13057</v>
      </c>
      <c r="M161" s="10" t="s">
        <v>13058</v>
      </c>
      <c r="N161" s="10" t="s">
        <v>13059</v>
      </c>
      <c r="O161" s="10" t="s">
        <v>13060</v>
      </c>
      <c r="P161" s="10"/>
      <c r="Q161" s="10"/>
      <c r="R161" s="10"/>
      <c r="S161" s="10"/>
      <c r="T161" s="10"/>
      <c r="U161" s="10"/>
      <c r="V161" s="10" t="s">
        <v>13061</v>
      </c>
      <c r="W161" s="10" t="s">
        <v>13062</v>
      </c>
      <c r="X161" s="10" t="s">
        <v>13063</v>
      </c>
      <c r="Y161" s="10" t="s">
        <v>13064</v>
      </c>
      <c r="Z161" s="10" t="s">
        <v>13065</v>
      </c>
      <c r="AA161" s="10" t="s">
        <v>13066</v>
      </c>
      <c r="AB161" s="10" t="s">
        <v>13067</v>
      </c>
    </row>
    <row r="162" spans="1:28" s="12" customFormat="1" x14ac:dyDescent="0.25">
      <c r="A162" s="10" t="s">
        <v>15159</v>
      </c>
      <c r="B162" s="10">
        <v>-2.5970589999999998</v>
      </c>
      <c r="C162" s="11">
        <v>1.72079E-4</v>
      </c>
      <c r="D162" s="10" t="s">
        <v>59</v>
      </c>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s="12" customFormat="1" x14ac:dyDescent="0.25">
      <c r="A163" s="10" t="s">
        <v>15059</v>
      </c>
      <c r="B163" s="10">
        <v>-2.5927639999999998</v>
      </c>
      <c r="C163" s="11">
        <v>8.2165489999999999E-4</v>
      </c>
      <c r="D163" s="10" t="s">
        <v>59</v>
      </c>
      <c r="E163" s="10"/>
      <c r="F163" s="10"/>
      <c r="G163" s="10"/>
      <c r="H163" s="10"/>
      <c r="I163" s="10"/>
      <c r="J163" s="10"/>
      <c r="K163" s="10"/>
      <c r="L163" s="10"/>
      <c r="M163" s="10"/>
      <c r="N163" s="10"/>
      <c r="O163" s="10"/>
      <c r="P163" s="10"/>
      <c r="Q163" s="10"/>
      <c r="R163" s="10"/>
      <c r="S163" s="10"/>
      <c r="T163" s="10"/>
      <c r="U163" s="10"/>
      <c r="V163" s="10" t="s">
        <v>162</v>
      </c>
      <c r="W163" s="10" t="s">
        <v>6093</v>
      </c>
      <c r="X163" s="10" t="s">
        <v>11502</v>
      </c>
      <c r="Y163" s="10" t="s">
        <v>164</v>
      </c>
      <c r="Z163" s="10"/>
      <c r="AA163" s="10"/>
      <c r="AB163" s="10"/>
    </row>
    <row r="164" spans="1:28" s="12" customFormat="1" x14ac:dyDescent="0.25">
      <c r="A164" s="10" t="s">
        <v>15006</v>
      </c>
      <c r="B164" s="10">
        <v>-2.5923980000000002</v>
      </c>
      <c r="C164" s="11">
        <v>1.2611172000000001E-5</v>
      </c>
      <c r="D164" s="10" t="s">
        <v>59</v>
      </c>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s="12" customFormat="1" x14ac:dyDescent="0.25">
      <c r="A165" s="10" t="s">
        <v>16762</v>
      </c>
      <c r="B165" s="10">
        <v>-2.5919492000000002</v>
      </c>
      <c r="C165" s="11">
        <v>2.1039154000000002E-3</v>
      </c>
      <c r="D165" s="10" t="s">
        <v>14112</v>
      </c>
      <c r="E165" s="10" t="s">
        <v>16763</v>
      </c>
      <c r="F165" s="10" t="s">
        <v>16764</v>
      </c>
      <c r="G165" s="10" t="s">
        <v>16765</v>
      </c>
      <c r="H165" s="10" t="s">
        <v>16766</v>
      </c>
      <c r="I165" s="10" t="s">
        <v>16767</v>
      </c>
      <c r="J165" s="10" t="s">
        <v>16768</v>
      </c>
      <c r="K165" s="11">
        <v>2.8E-44</v>
      </c>
      <c r="L165" s="10" t="s">
        <v>16769</v>
      </c>
      <c r="M165" s="10" t="s">
        <v>16770</v>
      </c>
      <c r="N165" s="10" t="s">
        <v>16771</v>
      </c>
      <c r="O165" s="10" t="s">
        <v>16772</v>
      </c>
      <c r="P165" s="10">
        <v>2</v>
      </c>
      <c r="Q165" s="10" t="s">
        <v>799</v>
      </c>
      <c r="R165" s="10" t="s">
        <v>800</v>
      </c>
      <c r="S165" s="10" t="s">
        <v>235</v>
      </c>
      <c r="T165" s="10"/>
      <c r="U165" s="10"/>
      <c r="V165" s="10" t="s">
        <v>5869</v>
      </c>
      <c r="W165" s="10" t="s">
        <v>5870</v>
      </c>
      <c r="X165" s="10" t="s">
        <v>5871</v>
      </c>
      <c r="Y165" s="10" t="s">
        <v>16773</v>
      </c>
      <c r="Z165" s="10" t="s">
        <v>16774</v>
      </c>
      <c r="AA165" s="10" t="s">
        <v>16775</v>
      </c>
      <c r="AB165" s="10" t="s">
        <v>16776</v>
      </c>
    </row>
    <row r="166" spans="1:28" s="12" customFormat="1" x14ac:dyDescent="0.25">
      <c r="A166" s="10" t="s">
        <v>9723</v>
      </c>
      <c r="B166" s="10">
        <v>-2.5856325999999998</v>
      </c>
      <c r="C166" s="11">
        <v>8.7068980000000001E-5</v>
      </c>
      <c r="D166" s="10" t="s">
        <v>9724</v>
      </c>
      <c r="E166" s="10" t="s">
        <v>9725</v>
      </c>
      <c r="F166" s="10" t="s">
        <v>9726</v>
      </c>
      <c r="G166" s="10" t="s">
        <v>9727</v>
      </c>
      <c r="H166" s="10" t="s">
        <v>9728</v>
      </c>
      <c r="I166" s="10" t="s">
        <v>9729</v>
      </c>
      <c r="J166" s="10" t="s">
        <v>9730</v>
      </c>
      <c r="K166" s="11">
        <v>5.9000000000000001E-14</v>
      </c>
      <c r="L166" s="10"/>
      <c r="M166" s="10"/>
      <c r="N166" s="10"/>
      <c r="O166" s="10"/>
      <c r="P166" s="10"/>
      <c r="Q166" s="10"/>
      <c r="R166" s="10"/>
      <c r="S166" s="10"/>
      <c r="T166" s="10"/>
      <c r="U166" s="10"/>
      <c r="V166" s="10"/>
      <c r="W166" s="10"/>
      <c r="X166" s="10"/>
      <c r="Y166" s="10"/>
      <c r="Z166" s="10"/>
      <c r="AA166" s="10"/>
      <c r="AB166" s="10"/>
    </row>
    <row r="167" spans="1:28" s="12" customFormat="1" x14ac:dyDescent="0.25">
      <c r="A167" s="10" t="s">
        <v>14458</v>
      </c>
      <c r="B167" s="10">
        <v>-2.5817554</v>
      </c>
      <c r="C167" s="11">
        <v>1.1452089999999999E-3</v>
      </c>
      <c r="D167" s="10" t="s">
        <v>59</v>
      </c>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s="12" customFormat="1" x14ac:dyDescent="0.25">
      <c r="A168" s="10" t="s">
        <v>11764</v>
      </c>
      <c r="B168" s="10">
        <v>-2.580508</v>
      </c>
      <c r="C168" s="11">
        <v>3.4518347E-5</v>
      </c>
      <c r="D168" s="10" t="s">
        <v>59</v>
      </c>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s="12" customFormat="1" x14ac:dyDescent="0.25">
      <c r="A169" s="10" t="s">
        <v>219</v>
      </c>
      <c r="B169" s="10">
        <v>-2.5804567</v>
      </c>
      <c r="C169" s="10">
        <v>6.1313069999999999E-3</v>
      </c>
      <c r="D169" s="10" t="s">
        <v>59</v>
      </c>
      <c r="E169" s="10"/>
      <c r="F169" s="10"/>
      <c r="G169" s="10"/>
      <c r="H169" s="10"/>
      <c r="I169" s="10"/>
      <c r="J169" s="10"/>
      <c r="K169" s="10"/>
      <c r="L169" s="10"/>
      <c r="M169" s="10"/>
      <c r="N169" s="10"/>
      <c r="O169" s="10"/>
      <c r="P169" s="10"/>
      <c r="Q169" s="10"/>
      <c r="R169" s="10"/>
      <c r="S169" s="10"/>
      <c r="T169" s="10"/>
      <c r="U169" s="10"/>
      <c r="V169" s="10" t="s">
        <v>162</v>
      </c>
      <c r="W169" s="10" t="s">
        <v>163</v>
      </c>
      <c r="X169" s="10" t="s">
        <v>163</v>
      </c>
      <c r="Y169" s="10" t="s">
        <v>220</v>
      </c>
      <c r="Z169" s="10"/>
      <c r="AA169" s="10"/>
      <c r="AB169" s="10"/>
    </row>
    <row r="170" spans="1:28" s="12" customFormat="1" x14ac:dyDescent="0.25">
      <c r="A170" s="10" t="s">
        <v>11905</v>
      </c>
      <c r="B170" s="10">
        <v>-2.5775093999999998</v>
      </c>
      <c r="C170" s="11">
        <v>2.7459328E-5</v>
      </c>
      <c r="D170" s="10" t="s">
        <v>59</v>
      </c>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s="12" customFormat="1" x14ac:dyDescent="0.25">
      <c r="A171" s="10" t="s">
        <v>13299</v>
      </c>
      <c r="B171" s="10">
        <v>-2.5764548999999999</v>
      </c>
      <c r="C171" s="11">
        <v>7.3953700000000001E-3</v>
      </c>
      <c r="D171" s="10" t="s">
        <v>59</v>
      </c>
      <c r="E171" s="10"/>
      <c r="F171" s="10"/>
      <c r="G171" s="10"/>
      <c r="H171" s="10"/>
      <c r="I171" s="10"/>
      <c r="J171" s="10"/>
      <c r="K171" s="10"/>
      <c r="L171" s="10"/>
      <c r="M171" s="10"/>
      <c r="N171" s="10"/>
      <c r="O171" s="10"/>
      <c r="P171" s="10"/>
      <c r="Q171" s="10"/>
      <c r="R171" s="10"/>
      <c r="S171" s="10"/>
      <c r="T171" s="10"/>
      <c r="U171" s="10"/>
      <c r="V171" s="10" t="s">
        <v>162</v>
      </c>
      <c r="W171" s="10" t="s">
        <v>6093</v>
      </c>
      <c r="X171" s="10" t="s">
        <v>13300</v>
      </c>
      <c r="Y171" s="10" t="s">
        <v>164</v>
      </c>
      <c r="Z171" s="10"/>
      <c r="AA171" s="10"/>
      <c r="AB171" s="10"/>
    </row>
    <row r="172" spans="1:28" s="12" customFormat="1" x14ac:dyDescent="0.25">
      <c r="A172" s="10" t="s">
        <v>10904</v>
      </c>
      <c r="B172" s="10">
        <v>-2.5754419999999998</v>
      </c>
      <c r="C172" s="11">
        <v>2.3641984000000001E-4</v>
      </c>
      <c r="D172" s="10" t="s">
        <v>10905</v>
      </c>
      <c r="E172" s="10" t="s">
        <v>10906</v>
      </c>
      <c r="F172" s="10" t="s">
        <v>10907</v>
      </c>
      <c r="G172" s="10" t="s">
        <v>10908</v>
      </c>
      <c r="H172" s="10" t="s">
        <v>10909</v>
      </c>
      <c r="I172" s="10" t="s">
        <v>10910</v>
      </c>
      <c r="J172" s="10" t="s">
        <v>3098</v>
      </c>
      <c r="K172" s="11">
        <v>5.2999999999999998E-17</v>
      </c>
      <c r="L172" s="10" t="s">
        <v>10911</v>
      </c>
      <c r="M172" s="10" t="s">
        <v>10912</v>
      </c>
      <c r="N172" s="10" t="s">
        <v>10913</v>
      </c>
      <c r="O172" s="10" t="s">
        <v>10914</v>
      </c>
      <c r="P172" s="10"/>
      <c r="Q172" s="10"/>
      <c r="R172" s="10"/>
      <c r="S172" s="10"/>
      <c r="T172" s="10"/>
      <c r="U172" s="10"/>
      <c r="V172" s="10" t="s">
        <v>10915</v>
      </c>
      <c r="W172" s="10" t="s">
        <v>5950</v>
      </c>
      <c r="X172" s="10" t="s">
        <v>10916</v>
      </c>
      <c r="Y172" s="10" t="s">
        <v>10917</v>
      </c>
      <c r="Z172" s="10" t="s">
        <v>10918</v>
      </c>
      <c r="AA172" s="10" t="s">
        <v>10919</v>
      </c>
      <c r="AB172" s="10" t="s">
        <v>8776</v>
      </c>
    </row>
    <row r="173" spans="1:28" s="12" customFormat="1" x14ac:dyDescent="0.25">
      <c r="A173" s="10" t="s">
        <v>9128</v>
      </c>
      <c r="B173" s="10">
        <v>-2.5710597000000002</v>
      </c>
      <c r="C173" s="11">
        <v>1.7947599E-3</v>
      </c>
      <c r="D173" s="10" t="s">
        <v>59</v>
      </c>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s="12" customFormat="1" x14ac:dyDescent="0.25">
      <c r="A174" s="10" t="s">
        <v>9093</v>
      </c>
      <c r="B174" s="10">
        <v>-2.5652265999999999</v>
      </c>
      <c r="C174" s="10">
        <v>8.7550500000000003E-3</v>
      </c>
      <c r="D174" s="10" t="s">
        <v>9094</v>
      </c>
      <c r="E174" s="10" t="s">
        <v>9095</v>
      </c>
      <c r="F174" s="10" t="s">
        <v>9096</v>
      </c>
      <c r="G174" s="10" t="s">
        <v>9097</v>
      </c>
      <c r="H174" s="10" t="s">
        <v>9098</v>
      </c>
      <c r="I174" s="10" t="s">
        <v>9099</v>
      </c>
      <c r="J174" s="10" t="s">
        <v>3418</v>
      </c>
      <c r="K174" s="11">
        <v>1.0999999999999999E-27</v>
      </c>
      <c r="L174" s="10" t="s">
        <v>9100</v>
      </c>
      <c r="M174" s="10" t="s">
        <v>9101</v>
      </c>
      <c r="N174" s="10" t="s">
        <v>9102</v>
      </c>
      <c r="O174" s="10" t="s">
        <v>295</v>
      </c>
      <c r="P174" s="10"/>
      <c r="Q174" s="10"/>
      <c r="R174" s="10"/>
      <c r="S174" s="10"/>
      <c r="T174" s="10"/>
      <c r="U174" s="10"/>
      <c r="V174" s="10" t="s">
        <v>9103</v>
      </c>
      <c r="W174" s="10" t="s">
        <v>9104</v>
      </c>
      <c r="X174" s="10" t="s">
        <v>9105</v>
      </c>
      <c r="Y174" s="10" t="s">
        <v>9106</v>
      </c>
      <c r="Z174" s="10" t="s">
        <v>38</v>
      </c>
      <c r="AA174" s="10" t="s">
        <v>38</v>
      </c>
      <c r="AB174" s="10" t="s">
        <v>38</v>
      </c>
    </row>
    <row r="175" spans="1:28" s="12" customFormat="1" x14ac:dyDescent="0.25">
      <c r="A175" s="10" t="s">
        <v>5735</v>
      </c>
      <c r="B175" s="10">
        <v>-2.560003</v>
      </c>
      <c r="C175" s="11">
        <v>4.8742607999999998E-5</v>
      </c>
      <c r="D175" s="10" t="s">
        <v>5736</v>
      </c>
      <c r="E175" s="10" t="s">
        <v>5737</v>
      </c>
      <c r="F175" s="10" t="s">
        <v>5738</v>
      </c>
      <c r="G175" s="10" t="s">
        <v>5739</v>
      </c>
      <c r="H175" s="10" t="s">
        <v>5740</v>
      </c>
      <c r="I175" s="10" t="s">
        <v>5741</v>
      </c>
      <c r="J175" s="10" t="s">
        <v>2140</v>
      </c>
      <c r="K175" s="11">
        <v>1.6000000000000001E-30</v>
      </c>
      <c r="L175" s="10"/>
      <c r="M175" s="10"/>
      <c r="N175" s="10"/>
      <c r="O175" s="10"/>
      <c r="P175" s="10"/>
      <c r="Q175" s="10"/>
      <c r="R175" s="10"/>
      <c r="S175" s="10"/>
      <c r="T175" s="10"/>
      <c r="U175" s="10"/>
      <c r="V175" s="10" t="s">
        <v>5742</v>
      </c>
      <c r="W175" s="10" t="s">
        <v>5743</v>
      </c>
      <c r="X175" s="10" t="s">
        <v>5744</v>
      </c>
      <c r="Y175" s="10" t="s">
        <v>5745</v>
      </c>
      <c r="Z175" s="10" t="s">
        <v>160</v>
      </c>
      <c r="AA175" s="10" t="s">
        <v>160</v>
      </c>
      <c r="AB175" s="10" t="s">
        <v>160</v>
      </c>
    </row>
    <row r="176" spans="1:28" s="12" customFormat="1" x14ac:dyDescent="0.25">
      <c r="A176" s="10" t="s">
        <v>15058</v>
      </c>
      <c r="B176" s="10">
        <v>-2.5577830000000001</v>
      </c>
      <c r="C176" s="11">
        <v>6.0942234000000003E-4</v>
      </c>
      <c r="D176" s="10" t="s">
        <v>59</v>
      </c>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s="12" customFormat="1" x14ac:dyDescent="0.25">
      <c r="A177" s="10" t="s">
        <v>13315</v>
      </c>
      <c r="B177" s="10">
        <v>-2.5506296000000002</v>
      </c>
      <c r="C177" s="11">
        <v>7.7172379999999999E-5</v>
      </c>
      <c r="D177" s="10" t="s">
        <v>13316</v>
      </c>
      <c r="E177" s="10" t="s">
        <v>13317</v>
      </c>
      <c r="F177" s="10" t="s">
        <v>13318</v>
      </c>
      <c r="G177" s="10" t="s">
        <v>13319</v>
      </c>
      <c r="H177" s="10" t="s">
        <v>13320</v>
      </c>
      <c r="I177" s="10" t="s">
        <v>13321</v>
      </c>
      <c r="J177" s="10" t="s">
        <v>13322</v>
      </c>
      <c r="K177" s="11">
        <v>3.3999999999999998E-22</v>
      </c>
      <c r="L177" s="10" t="s">
        <v>13323</v>
      </c>
      <c r="M177" s="10" t="s">
        <v>154</v>
      </c>
      <c r="N177" s="10" t="s">
        <v>155</v>
      </c>
      <c r="O177" s="10" t="s">
        <v>156</v>
      </c>
      <c r="P177" s="10"/>
      <c r="Q177" s="10"/>
      <c r="R177" s="10"/>
      <c r="S177" s="10"/>
      <c r="T177" s="10"/>
      <c r="U177" s="10"/>
      <c r="V177" s="10" t="s">
        <v>1461</v>
      </c>
      <c r="W177" s="10" t="s">
        <v>6465</v>
      </c>
      <c r="X177" s="10" t="s">
        <v>13324</v>
      </c>
      <c r="Y177" s="10" t="s">
        <v>13325</v>
      </c>
      <c r="Z177" s="10" t="s">
        <v>1464</v>
      </c>
      <c r="AA177" s="10" t="s">
        <v>1464</v>
      </c>
      <c r="AB177" s="10" t="s">
        <v>1464</v>
      </c>
    </row>
    <row r="178" spans="1:28" s="12" customFormat="1" x14ac:dyDescent="0.25">
      <c r="A178" s="10" t="s">
        <v>11982</v>
      </c>
      <c r="B178" s="10">
        <v>-2.5482016000000001</v>
      </c>
      <c r="C178" s="11">
        <v>2.3649911999999999E-3</v>
      </c>
      <c r="D178" s="10" t="s">
        <v>11983</v>
      </c>
      <c r="E178" s="10" t="s">
        <v>11984</v>
      </c>
      <c r="F178" s="10" t="s">
        <v>11985</v>
      </c>
      <c r="G178" s="10" t="s">
        <v>11986</v>
      </c>
      <c r="H178" s="10" t="s">
        <v>11987</v>
      </c>
      <c r="I178" s="10" t="s">
        <v>11988</v>
      </c>
      <c r="J178" s="10" t="s">
        <v>10993</v>
      </c>
      <c r="K178" s="11">
        <v>3.5000000000000002E-16</v>
      </c>
      <c r="L178" s="10" t="s">
        <v>11989</v>
      </c>
      <c r="M178" s="10" t="s">
        <v>11990</v>
      </c>
      <c r="N178" s="10" t="s">
        <v>11991</v>
      </c>
      <c r="O178" s="10" t="s">
        <v>11992</v>
      </c>
      <c r="P178" s="10">
        <v>1</v>
      </c>
      <c r="Q178" s="10" t="s">
        <v>11993</v>
      </c>
      <c r="R178" s="10" t="s">
        <v>11994</v>
      </c>
      <c r="S178" s="10" t="s">
        <v>1019</v>
      </c>
      <c r="T178" s="10"/>
      <c r="U178" s="10"/>
      <c r="V178" s="10" t="s">
        <v>9719</v>
      </c>
      <c r="W178" s="10" t="s">
        <v>461</v>
      </c>
      <c r="X178" s="10" t="s">
        <v>9720</v>
      </c>
      <c r="Y178" s="10" t="s">
        <v>11995</v>
      </c>
      <c r="Z178" s="10" t="s">
        <v>464</v>
      </c>
      <c r="AA178" s="10" t="s">
        <v>464</v>
      </c>
      <c r="AB178" s="10" t="s">
        <v>464</v>
      </c>
    </row>
    <row r="179" spans="1:28" s="12" customFormat="1" x14ac:dyDescent="0.25">
      <c r="A179" s="10" t="s">
        <v>15755</v>
      </c>
      <c r="B179" s="10">
        <v>-2.5446498000000002</v>
      </c>
      <c r="C179" s="11">
        <v>4.4812990000000004E-6</v>
      </c>
      <c r="D179" s="10" t="s">
        <v>15756</v>
      </c>
      <c r="E179" s="10" t="s">
        <v>15757</v>
      </c>
      <c r="F179" s="10" t="s">
        <v>15758</v>
      </c>
      <c r="G179" s="10" t="s">
        <v>15759</v>
      </c>
      <c r="H179" s="10" t="s">
        <v>15760</v>
      </c>
      <c r="I179" s="10" t="s">
        <v>15761</v>
      </c>
      <c r="J179" s="10" t="s">
        <v>114</v>
      </c>
      <c r="K179" s="11">
        <v>6E-51</v>
      </c>
      <c r="L179" s="10" t="s">
        <v>15762</v>
      </c>
      <c r="M179" s="10" t="s">
        <v>4341</v>
      </c>
      <c r="N179" s="10" t="s">
        <v>4342</v>
      </c>
      <c r="O179" s="10" t="s">
        <v>1864</v>
      </c>
      <c r="P179" s="10"/>
      <c r="Q179" s="10"/>
      <c r="R179" s="10"/>
      <c r="S179" s="10"/>
      <c r="T179" s="10"/>
      <c r="U179" s="10"/>
      <c r="V179" s="10" t="s">
        <v>15763</v>
      </c>
      <c r="W179" s="10" t="s">
        <v>6465</v>
      </c>
      <c r="X179" s="10" t="s">
        <v>15764</v>
      </c>
      <c r="Y179" s="10" t="s">
        <v>15765</v>
      </c>
      <c r="Z179" s="10" t="s">
        <v>1464</v>
      </c>
      <c r="AA179" s="10" t="s">
        <v>1464</v>
      </c>
      <c r="AB179" s="10" t="s">
        <v>1464</v>
      </c>
    </row>
    <row r="180" spans="1:28" s="12" customFormat="1" x14ac:dyDescent="0.25">
      <c r="A180" s="10" t="s">
        <v>16543</v>
      </c>
      <c r="B180" s="10">
        <v>-2.5443500999999999</v>
      </c>
      <c r="C180" s="11">
        <v>9.1446519999999996E-3</v>
      </c>
      <c r="D180" s="10" t="s">
        <v>16544</v>
      </c>
      <c r="E180" s="10" t="s">
        <v>16545</v>
      </c>
      <c r="F180" s="10" t="s">
        <v>16546</v>
      </c>
      <c r="G180" s="10" t="s">
        <v>16547</v>
      </c>
      <c r="H180" s="10" t="s">
        <v>16548</v>
      </c>
      <c r="I180" s="10" t="s">
        <v>16549</v>
      </c>
      <c r="J180" s="10" t="s">
        <v>7905</v>
      </c>
      <c r="K180" s="11">
        <v>1.5E-131</v>
      </c>
      <c r="L180" s="10" t="s">
        <v>16550</v>
      </c>
      <c r="M180" s="10" t="s">
        <v>16551</v>
      </c>
      <c r="N180" s="10" t="s">
        <v>16552</v>
      </c>
      <c r="O180" s="10" t="s">
        <v>16553</v>
      </c>
      <c r="P180" s="10">
        <v>7</v>
      </c>
      <c r="Q180" s="10" t="s">
        <v>16554</v>
      </c>
      <c r="R180" s="10" t="s">
        <v>16555</v>
      </c>
      <c r="S180" s="10" t="s">
        <v>16556</v>
      </c>
      <c r="T180" s="10" t="s">
        <v>16557</v>
      </c>
      <c r="U180" s="10" t="s">
        <v>16558</v>
      </c>
      <c r="V180" s="10" t="s">
        <v>16559</v>
      </c>
      <c r="W180" s="10" t="s">
        <v>14093</v>
      </c>
      <c r="X180" s="10" t="s">
        <v>16560</v>
      </c>
      <c r="Y180" s="10" t="s">
        <v>16561</v>
      </c>
      <c r="Z180" s="10" t="s">
        <v>16562</v>
      </c>
      <c r="AA180" s="10" t="s">
        <v>16563</v>
      </c>
      <c r="AB180" s="10" t="s">
        <v>16564</v>
      </c>
    </row>
    <row r="181" spans="1:28" s="12" customFormat="1" x14ac:dyDescent="0.25">
      <c r="A181" s="10" t="s">
        <v>14128</v>
      </c>
      <c r="B181" s="10">
        <v>-2.5411587</v>
      </c>
      <c r="C181" s="11">
        <v>3.6709747E-4</v>
      </c>
      <c r="D181" s="10" t="s">
        <v>59</v>
      </c>
      <c r="E181" s="10"/>
      <c r="F181" s="10"/>
      <c r="G181" s="10"/>
      <c r="H181" s="10"/>
      <c r="I181" s="10"/>
      <c r="J181" s="10"/>
      <c r="K181" s="10"/>
      <c r="L181" s="10"/>
      <c r="M181" s="10"/>
      <c r="N181" s="10"/>
      <c r="O181" s="10"/>
      <c r="P181" s="10"/>
      <c r="Q181" s="10"/>
      <c r="R181" s="10"/>
      <c r="S181" s="10"/>
      <c r="T181" s="10"/>
      <c r="U181" s="10"/>
      <c r="V181" s="10" t="s">
        <v>8534</v>
      </c>
      <c r="W181" s="10" t="s">
        <v>6093</v>
      </c>
      <c r="X181" s="10" t="s">
        <v>8535</v>
      </c>
      <c r="Y181" s="10" t="s">
        <v>14129</v>
      </c>
      <c r="Z181" s="10"/>
      <c r="AA181" s="10"/>
      <c r="AB181" s="10"/>
    </row>
    <row r="182" spans="1:28" s="12" customFormat="1" x14ac:dyDescent="0.25">
      <c r="A182" s="10" t="s">
        <v>12128</v>
      </c>
      <c r="B182" s="10">
        <v>-2.5403920000000002</v>
      </c>
      <c r="C182" s="11">
        <v>2.3641466999999999E-2</v>
      </c>
      <c r="D182" s="10" t="s">
        <v>59</v>
      </c>
      <c r="E182" s="10"/>
      <c r="F182" s="10"/>
      <c r="G182" s="10"/>
      <c r="H182" s="10"/>
      <c r="I182" s="10"/>
      <c r="J182" s="10"/>
      <c r="K182" s="10"/>
      <c r="L182" s="10"/>
      <c r="M182" s="10"/>
      <c r="N182" s="10"/>
      <c r="O182" s="10"/>
      <c r="P182" s="10"/>
      <c r="Q182" s="10"/>
      <c r="R182" s="10"/>
      <c r="S182" s="10"/>
      <c r="T182" s="10"/>
      <c r="U182" s="10"/>
      <c r="V182" s="10" t="s">
        <v>162</v>
      </c>
      <c r="W182" s="10" t="s">
        <v>6093</v>
      </c>
      <c r="X182" s="10" t="s">
        <v>7221</v>
      </c>
      <c r="Y182" s="10" t="s">
        <v>164</v>
      </c>
      <c r="Z182" s="10"/>
      <c r="AA182" s="10"/>
      <c r="AB182" s="10"/>
    </row>
    <row r="183" spans="1:28" s="12" customFormat="1" x14ac:dyDescent="0.25">
      <c r="A183" s="10" t="s">
        <v>11439</v>
      </c>
      <c r="B183" s="10">
        <v>-2.5345947999999998</v>
      </c>
      <c r="C183" s="11">
        <v>1.5545074E-5</v>
      </c>
      <c r="D183" s="10" t="s">
        <v>59</v>
      </c>
      <c r="E183" s="10"/>
      <c r="F183" s="10"/>
      <c r="G183" s="10"/>
      <c r="H183" s="10"/>
      <c r="I183" s="10"/>
      <c r="J183" s="10"/>
      <c r="K183" s="10"/>
      <c r="L183" s="10"/>
      <c r="M183" s="10"/>
      <c r="N183" s="10"/>
      <c r="O183" s="10"/>
      <c r="P183" s="10"/>
      <c r="Q183" s="10"/>
      <c r="R183" s="10"/>
      <c r="S183" s="10"/>
      <c r="T183" s="10"/>
      <c r="U183" s="10"/>
      <c r="V183" s="10" t="s">
        <v>11440</v>
      </c>
      <c r="W183" s="10" t="s">
        <v>273</v>
      </c>
      <c r="X183" s="10" t="s">
        <v>11441</v>
      </c>
      <c r="Y183" s="10" t="s">
        <v>11442</v>
      </c>
      <c r="Z183" s="10"/>
      <c r="AA183" s="10"/>
      <c r="AB183" s="10"/>
    </row>
    <row r="184" spans="1:28" s="12" customFormat="1" x14ac:dyDescent="0.25">
      <c r="A184" s="10" t="s">
        <v>14427</v>
      </c>
      <c r="B184" s="10">
        <v>-2.5285890000000002</v>
      </c>
      <c r="C184" s="11">
        <v>4.1634126999999998E-4</v>
      </c>
      <c r="D184" s="10" t="s">
        <v>14428</v>
      </c>
      <c r="E184" s="10" t="s">
        <v>14429</v>
      </c>
      <c r="F184" s="10" t="s">
        <v>14430</v>
      </c>
      <c r="G184" s="10" t="s">
        <v>14431</v>
      </c>
      <c r="H184" s="10" t="s">
        <v>14432</v>
      </c>
      <c r="I184" s="10" t="s">
        <v>14433</v>
      </c>
      <c r="J184" s="10" t="s">
        <v>312</v>
      </c>
      <c r="K184" s="11">
        <v>1.5999999999999999E-37</v>
      </c>
      <c r="L184" s="10" t="s">
        <v>14434</v>
      </c>
      <c r="M184" s="10" t="s">
        <v>14435</v>
      </c>
      <c r="N184" s="10" t="s">
        <v>14436</v>
      </c>
      <c r="O184" s="10" t="s">
        <v>14437</v>
      </c>
      <c r="P184" s="10">
        <v>6</v>
      </c>
      <c r="Q184" s="10" t="s">
        <v>14438</v>
      </c>
      <c r="R184" s="10" t="s">
        <v>14439</v>
      </c>
      <c r="S184" s="10" t="s">
        <v>14440</v>
      </c>
      <c r="T184" s="10" t="s">
        <v>14441</v>
      </c>
      <c r="U184" s="10" t="s">
        <v>14442</v>
      </c>
      <c r="V184" s="10" t="s">
        <v>14443</v>
      </c>
      <c r="W184" s="10" t="s">
        <v>9864</v>
      </c>
      <c r="X184" s="10" t="s">
        <v>14444</v>
      </c>
      <c r="Y184" s="10" t="s">
        <v>14445</v>
      </c>
      <c r="Z184" s="10" t="s">
        <v>14446</v>
      </c>
      <c r="AA184" s="10" t="s">
        <v>14447</v>
      </c>
      <c r="AB184" s="10" t="s">
        <v>14448</v>
      </c>
    </row>
    <row r="185" spans="1:28" s="12" customFormat="1" x14ac:dyDescent="0.25">
      <c r="A185" s="10" t="s">
        <v>9293</v>
      </c>
      <c r="B185" s="10">
        <v>-2.5123584000000001</v>
      </c>
      <c r="C185" s="11">
        <v>5.3526882999999999E-6</v>
      </c>
      <c r="D185" s="10" t="s">
        <v>9294</v>
      </c>
      <c r="E185" s="10" t="s">
        <v>9295</v>
      </c>
      <c r="F185" s="10" t="s">
        <v>9296</v>
      </c>
      <c r="G185" s="10" t="s">
        <v>9297</v>
      </c>
      <c r="H185" s="10" t="s">
        <v>9298</v>
      </c>
      <c r="I185" s="10" t="s">
        <v>9299</v>
      </c>
      <c r="J185" s="10" t="s">
        <v>9300</v>
      </c>
      <c r="K185" s="11">
        <v>1.5E-28</v>
      </c>
      <c r="L185" s="10" t="s">
        <v>9301</v>
      </c>
      <c r="M185" s="10" t="s">
        <v>7456</v>
      </c>
      <c r="N185" s="10" t="s">
        <v>7457</v>
      </c>
      <c r="O185" s="10" t="s">
        <v>1443</v>
      </c>
      <c r="P185" s="10"/>
      <c r="Q185" s="10"/>
      <c r="R185" s="10"/>
      <c r="S185" s="10"/>
      <c r="T185" s="10"/>
      <c r="U185" s="10"/>
      <c r="V185" s="10" t="s">
        <v>9302</v>
      </c>
      <c r="W185" s="10" t="s">
        <v>9303</v>
      </c>
      <c r="X185" s="10" t="s">
        <v>9304</v>
      </c>
      <c r="Y185" s="10" t="s">
        <v>9305</v>
      </c>
      <c r="Z185" s="10" t="s">
        <v>9306</v>
      </c>
      <c r="AA185" s="10" t="s">
        <v>9307</v>
      </c>
      <c r="AB185" s="10" t="s">
        <v>9308</v>
      </c>
    </row>
    <row r="186" spans="1:28" s="12" customFormat="1" x14ac:dyDescent="0.25">
      <c r="A186" s="10" t="s">
        <v>5677</v>
      </c>
      <c r="B186" s="10">
        <v>-2.5049389999999998</v>
      </c>
      <c r="C186" s="11">
        <v>3.4957260000000001E-6</v>
      </c>
      <c r="D186" s="10" t="s">
        <v>59</v>
      </c>
      <c r="E186" s="10"/>
      <c r="F186" s="10"/>
      <c r="G186" s="10"/>
      <c r="H186" s="10"/>
      <c r="I186" s="10"/>
      <c r="J186" s="10"/>
      <c r="K186" s="10"/>
      <c r="L186" s="10"/>
      <c r="M186" s="10"/>
      <c r="N186" s="10"/>
      <c r="O186" s="10"/>
      <c r="P186" s="10"/>
      <c r="Q186" s="10"/>
      <c r="R186" s="10"/>
      <c r="S186" s="10"/>
      <c r="T186" s="10"/>
      <c r="U186" s="10"/>
      <c r="V186" s="10" t="s">
        <v>1213</v>
      </c>
      <c r="W186" s="10" t="s">
        <v>1214</v>
      </c>
      <c r="X186" s="10" t="s">
        <v>1214</v>
      </c>
      <c r="Y186" s="10" t="s">
        <v>5678</v>
      </c>
      <c r="Z186" s="10" t="s">
        <v>1216</v>
      </c>
      <c r="AA186" s="10" t="s">
        <v>1216</v>
      </c>
      <c r="AB186" s="10" t="s">
        <v>1216</v>
      </c>
    </row>
    <row r="187" spans="1:28" s="12" customFormat="1" x14ac:dyDescent="0.25">
      <c r="A187" s="10" t="s">
        <v>15005</v>
      </c>
      <c r="B187" s="10">
        <v>-2.5046585000000001</v>
      </c>
      <c r="C187" s="11">
        <v>5.0483946999999995E-4</v>
      </c>
      <c r="D187" s="10" t="s">
        <v>59</v>
      </c>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s="12" customFormat="1" x14ac:dyDescent="0.25">
      <c r="A188" s="10" t="s">
        <v>13829</v>
      </c>
      <c r="B188" s="10">
        <v>-2.5039851999999998</v>
      </c>
      <c r="C188" s="11">
        <v>1.6092752000000002E-5</v>
      </c>
      <c r="D188" s="10" t="s">
        <v>59</v>
      </c>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s="12" customFormat="1" x14ac:dyDescent="0.25">
      <c r="A189" s="10" t="s">
        <v>6572</v>
      </c>
      <c r="B189" s="10">
        <v>-2.5023238999999999</v>
      </c>
      <c r="C189" s="11">
        <v>3.2598699999999997E-5</v>
      </c>
      <c r="D189" s="10" t="s">
        <v>6573</v>
      </c>
      <c r="E189" s="10" t="s">
        <v>6574</v>
      </c>
      <c r="F189" s="10" t="s">
        <v>6575</v>
      </c>
      <c r="G189" s="10" t="s">
        <v>6576</v>
      </c>
      <c r="H189" s="10" t="s">
        <v>6577</v>
      </c>
      <c r="I189" s="10" t="s">
        <v>6578</v>
      </c>
      <c r="J189" s="10" t="s">
        <v>6579</v>
      </c>
      <c r="K189" s="11">
        <v>3.7E-44</v>
      </c>
      <c r="L189" s="10" t="s">
        <v>6580</v>
      </c>
      <c r="M189" s="10" t="s">
        <v>6419</v>
      </c>
      <c r="N189" s="10" t="s">
        <v>6420</v>
      </c>
      <c r="O189" s="10" t="s">
        <v>4899</v>
      </c>
      <c r="P189" s="10"/>
      <c r="Q189" s="10"/>
      <c r="R189" s="10"/>
      <c r="S189" s="10"/>
      <c r="T189" s="10"/>
      <c r="U189" s="10"/>
      <c r="V189" s="10" t="s">
        <v>162</v>
      </c>
      <c r="W189" s="10" t="s">
        <v>6093</v>
      </c>
      <c r="X189" s="10" t="s">
        <v>6581</v>
      </c>
      <c r="Y189" s="10" t="s">
        <v>164</v>
      </c>
      <c r="Z189" s="10"/>
      <c r="AA189" s="10"/>
      <c r="AB189" s="10"/>
    </row>
    <row r="190" spans="1:28" s="12" customFormat="1" x14ac:dyDescent="0.25">
      <c r="A190" s="10" t="s">
        <v>10821</v>
      </c>
      <c r="B190" s="10">
        <v>-2.4936829999999999</v>
      </c>
      <c r="C190" s="11">
        <v>4.4267739999999999E-5</v>
      </c>
      <c r="D190" s="10" t="s">
        <v>59</v>
      </c>
      <c r="E190" s="10"/>
      <c r="F190" s="10"/>
      <c r="G190" s="10"/>
      <c r="H190" s="10"/>
      <c r="I190" s="10"/>
      <c r="J190" s="10"/>
      <c r="K190" s="10"/>
      <c r="L190" s="10"/>
      <c r="M190" s="10"/>
      <c r="N190" s="10"/>
      <c r="O190" s="10"/>
      <c r="P190" s="10"/>
      <c r="Q190" s="10"/>
      <c r="R190" s="10"/>
      <c r="S190" s="10"/>
      <c r="T190" s="10"/>
      <c r="U190" s="10"/>
      <c r="V190" s="10" t="s">
        <v>1461</v>
      </c>
      <c r="W190" s="10" t="s">
        <v>6465</v>
      </c>
      <c r="X190" s="10" t="s">
        <v>10822</v>
      </c>
      <c r="Y190" s="10" t="s">
        <v>7627</v>
      </c>
      <c r="Z190" s="10" t="s">
        <v>1464</v>
      </c>
      <c r="AA190" s="10" t="s">
        <v>1464</v>
      </c>
      <c r="AB190" s="10" t="s">
        <v>1464</v>
      </c>
    </row>
    <row r="191" spans="1:28" s="12" customFormat="1" x14ac:dyDescent="0.25">
      <c r="A191" s="10" t="s">
        <v>6966</v>
      </c>
      <c r="B191" s="10">
        <v>-2.4926658000000002</v>
      </c>
      <c r="C191" s="11">
        <v>5.4272754000000001E-5</v>
      </c>
      <c r="D191" s="10" t="s">
        <v>59</v>
      </c>
      <c r="E191" s="10"/>
      <c r="F191" s="10"/>
      <c r="G191" s="10"/>
      <c r="H191" s="10"/>
      <c r="I191" s="10"/>
      <c r="J191" s="10"/>
      <c r="K191" s="10"/>
      <c r="L191" s="10"/>
      <c r="M191" s="10"/>
      <c r="N191" s="10"/>
      <c r="O191" s="10"/>
      <c r="P191" s="10"/>
      <c r="Q191" s="10"/>
      <c r="R191" s="10"/>
      <c r="S191" s="10"/>
      <c r="T191" s="10"/>
      <c r="U191" s="10"/>
      <c r="V191" s="10" t="s">
        <v>6967</v>
      </c>
      <c r="W191" s="10" t="s">
        <v>6968</v>
      </c>
      <c r="X191" s="10" t="s">
        <v>6969</v>
      </c>
      <c r="Y191" s="10" t="s">
        <v>6970</v>
      </c>
      <c r="Z191" s="10" t="s">
        <v>464</v>
      </c>
      <c r="AA191" s="10" t="s">
        <v>464</v>
      </c>
      <c r="AB191" s="10" t="s">
        <v>464</v>
      </c>
    </row>
    <row r="192" spans="1:28" s="12" customFormat="1" x14ac:dyDescent="0.25">
      <c r="A192" s="10" t="s">
        <v>11973</v>
      </c>
      <c r="B192" s="10">
        <v>-2.4881475000000002</v>
      </c>
      <c r="C192" s="10">
        <v>3.5960813999999998E-3</v>
      </c>
      <c r="D192" s="10" t="s">
        <v>11974</v>
      </c>
      <c r="E192" s="10" t="s">
        <v>11975</v>
      </c>
      <c r="F192" s="10" t="s">
        <v>11976</v>
      </c>
      <c r="G192" s="10" t="s">
        <v>11977</v>
      </c>
      <c r="H192" s="10" t="s">
        <v>11978</v>
      </c>
      <c r="I192" s="10" t="s">
        <v>11979</v>
      </c>
      <c r="J192" s="10" t="s">
        <v>6088</v>
      </c>
      <c r="K192" s="11">
        <v>9.1999999999999999E-44</v>
      </c>
      <c r="L192" s="10"/>
      <c r="M192" s="10"/>
      <c r="N192" s="10"/>
      <c r="O192" s="10"/>
      <c r="P192" s="10"/>
      <c r="Q192" s="10"/>
      <c r="R192" s="10"/>
      <c r="S192" s="10"/>
      <c r="T192" s="10"/>
      <c r="U192" s="10"/>
      <c r="V192" s="10" t="s">
        <v>11980</v>
      </c>
      <c r="W192" s="10" t="s">
        <v>7006</v>
      </c>
      <c r="X192" s="10" t="s">
        <v>7007</v>
      </c>
      <c r="Y192" s="10" t="s">
        <v>11981</v>
      </c>
      <c r="Z192" s="10" t="s">
        <v>5216</v>
      </c>
      <c r="AA192" s="10" t="s">
        <v>5217</v>
      </c>
      <c r="AB192" s="10" t="s">
        <v>5218</v>
      </c>
    </row>
    <row r="193" spans="1:28" s="12" customFormat="1" x14ac:dyDescent="0.25">
      <c r="A193" s="10" t="s">
        <v>7975</v>
      </c>
      <c r="B193" s="10">
        <v>-2.4880958</v>
      </c>
      <c r="C193" s="11">
        <v>2.1312339E-4</v>
      </c>
      <c r="D193" s="10" t="s">
        <v>59</v>
      </c>
      <c r="E193" s="10"/>
      <c r="F193" s="10"/>
      <c r="G193" s="10"/>
      <c r="H193" s="10"/>
      <c r="I193" s="10"/>
      <c r="J193" s="10"/>
      <c r="K193" s="10"/>
      <c r="L193" s="10"/>
      <c r="M193" s="10"/>
      <c r="N193" s="10"/>
      <c r="O193" s="10"/>
      <c r="P193" s="10"/>
      <c r="Q193" s="10"/>
      <c r="R193" s="10"/>
      <c r="S193" s="10"/>
      <c r="T193" s="10"/>
      <c r="U193" s="10"/>
      <c r="V193" s="10" t="s">
        <v>162</v>
      </c>
      <c r="W193" s="10" t="s">
        <v>7976</v>
      </c>
      <c r="X193" s="10" t="s">
        <v>7977</v>
      </c>
      <c r="Y193" s="10" t="s">
        <v>164</v>
      </c>
      <c r="Z193" s="10"/>
      <c r="AA193" s="10"/>
      <c r="AB193" s="10"/>
    </row>
    <row r="194" spans="1:28" s="12" customFormat="1" x14ac:dyDescent="0.25">
      <c r="A194" s="10" t="s">
        <v>15814</v>
      </c>
      <c r="B194" s="10">
        <v>-2.4830089000000002</v>
      </c>
      <c r="C194" s="11">
        <v>1.3483818999999999E-3</v>
      </c>
      <c r="D194" s="10" t="s">
        <v>15815</v>
      </c>
      <c r="E194" s="10" t="s">
        <v>15816</v>
      </c>
      <c r="F194" s="10" t="s">
        <v>15817</v>
      </c>
      <c r="G194" s="10" t="s">
        <v>225</v>
      </c>
      <c r="H194" s="10" t="s">
        <v>15818</v>
      </c>
      <c r="I194" s="10" t="s">
        <v>15819</v>
      </c>
      <c r="J194" s="10" t="s">
        <v>312</v>
      </c>
      <c r="K194" s="11">
        <v>0</v>
      </c>
      <c r="L194" s="10" t="s">
        <v>15820</v>
      </c>
      <c r="M194" s="10" t="s">
        <v>15821</v>
      </c>
      <c r="N194" s="10" t="s">
        <v>15822</v>
      </c>
      <c r="O194" s="10" t="s">
        <v>15823</v>
      </c>
      <c r="P194" s="10">
        <v>6</v>
      </c>
      <c r="Q194" s="10" t="s">
        <v>15824</v>
      </c>
      <c r="R194" s="10" t="s">
        <v>15825</v>
      </c>
      <c r="S194" s="10" t="s">
        <v>15826</v>
      </c>
      <c r="T194" s="10" t="s">
        <v>15827</v>
      </c>
      <c r="U194" s="10" t="s">
        <v>15828</v>
      </c>
      <c r="V194" s="10" t="s">
        <v>15829</v>
      </c>
      <c r="W194" s="10" t="s">
        <v>15830</v>
      </c>
      <c r="X194" s="10" t="s">
        <v>15831</v>
      </c>
      <c r="Y194" s="10" t="s">
        <v>15832</v>
      </c>
      <c r="Z194" s="10" t="s">
        <v>15833</v>
      </c>
      <c r="AA194" s="10" t="s">
        <v>15834</v>
      </c>
      <c r="AB194" s="10" t="s">
        <v>15835</v>
      </c>
    </row>
    <row r="195" spans="1:28" s="12" customFormat="1" x14ac:dyDescent="0.25">
      <c r="A195" s="10" t="s">
        <v>13615</v>
      </c>
      <c r="B195" s="10">
        <v>-2.482167</v>
      </c>
      <c r="C195" s="11">
        <v>1.5841012999999999E-4</v>
      </c>
      <c r="D195" s="10" t="s">
        <v>59</v>
      </c>
      <c r="E195" s="10"/>
      <c r="F195" s="10"/>
      <c r="G195" s="10"/>
      <c r="H195" s="10"/>
      <c r="I195" s="10"/>
      <c r="J195" s="10"/>
      <c r="K195" s="10"/>
      <c r="L195" s="10"/>
      <c r="M195" s="10"/>
      <c r="N195" s="10"/>
      <c r="O195" s="10"/>
      <c r="P195" s="10"/>
      <c r="Q195" s="10"/>
      <c r="R195" s="10"/>
      <c r="S195" s="10"/>
      <c r="T195" s="10"/>
      <c r="U195" s="10"/>
      <c r="V195" s="10" t="s">
        <v>13616</v>
      </c>
      <c r="W195" s="10" t="s">
        <v>6093</v>
      </c>
      <c r="X195" s="10" t="s">
        <v>13617</v>
      </c>
      <c r="Y195" s="10" t="s">
        <v>13618</v>
      </c>
      <c r="Z195" s="10"/>
      <c r="AA195" s="10"/>
      <c r="AB195" s="10"/>
    </row>
    <row r="196" spans="1:28" s="12" customFormat="1" x14ac:dyDescent="0.25">
      <c r="A196" s="10" t="s">
        <v>11478</v>
      </c>
      <c r="B196" s="10">
        <v>-2.4817109999999998</v>
      </c>
      <c r="C196" s="11">
        <v>8.0100370000000002E-4</v>
      </c>
      <c r="D196" s="10" t="s">
        <v>11479</v>
      </c>
      <c r="E196" s="10" t="s">
        <v>11480</v>
      </c>
      <c r="F196" s="10" t="s">
        <v>11481</v>
      </c>
      <c r="G196" s="10" t="s">
        <v>11482</v>
      </c>
      <c r="H196" s="10" t="s">
        <v>11483</v>
      </c>
      <c r="I196" s="10" t="s">
        <v>11484</v>
      </c>
      <c r="J196" s="10" t="s">
        <v>11485</v>
      </c>
      <c r="K196" s="11">
        <v>8.3E-14</v>
      </c>
      <c r="L196" s="10" t="s">
        <v>11486</v>
      </c>
      <c r="M196" s="10" t="s">
        <v>11487</v>
      </c>
      <c r="N196" s="10" t="s">
        <v>11488</v>
      </c>
      <c r="O196" s="10" t="s">
        <v>11489</v>
      </c>
      <c r="P196" s="10"/>
      <c r="Q196" s="10"/>
      <c r="R196" s="10"/>
      <c r="S196" s="10"/>
      <c r="T196" s="10"/>
      <c r="U196" s="10"/>
      <c r="V196" s="10" t="s">
        <v>11490</v>
      </c>
      <c r="W196" s="10" t="s">
        <v>186</v>
      </c>
      <c r="X196" s="10" t="s">
        <v>444</v>
      </c>
      <c r="Y196" s="10" t="s">
        <v>11491</v>
      </c>
      <c r="Z196" s="10" t="s">
        <v>11492</v>
      </c>
      <c r="AA196" s="10" t="s">
        <v>11493</v>
      </c>
      <c r="AB196" s="10" t="s">
        <v>11494</v>
      </c>
    </row>
    <row r="197" spans="1:28" s="12" customFormat="1" x14ac:dyDescent="0.25">
      <c r="A197" s="10" t="s">
        <v>15161</v>
      </c>
      <c r="B197" s="10">
        <v>-2.4796429999999998</v>
      </c>
      <c r="C197" s="11">
        <v>3.7818523000000001E-3</v>
      </c>
      <c r="D197" s="10" t="s">
        <v>59</v>
      </c>
      <c r="E197" s="10"/>
      <c r="F197" s="10"/>
      <c r="G197" s="10"/>
      <c r="H197" s="10"/>
      <c r="I197" s="10"/>
      <c r="J197" s="10"/>
      <c r="K197" s="10"/>
      <c r="L197" s="10"/>
      <c r="M197" s="10"/>
      <c r="N197" s="10"/>
      <c r="O197" s="10"/>
      <c r="P197" s="10"/>
      <c r="Q197" s="10"/>
      <c r="R197" s="10"/>
      <c r="S197" s="10"/>
      <c r="T197" s="10"/>
      <c r="U197" s="10"/>
      <c r="V197" s="10" t="s">
        <v>544</v>
      </c>
      <c r="W197" s="10" t="s">
        <v>5950</v>
      </c>
      <c r="X197" s="10" t="s">
        <v>6002</v>
      </c>
      <c r="Y197" s="10" t="s">
        <v>1318</v>
      </c>
      <c r="Z197" s="10" t="s">
        <v>547</v>
      </c>
      <c r="AA197" s="10" t="s">
        <v>547</v>
      </c>
      <c r="AB197" s="10" t="s">
        <v>547</v>
      </c>
    </row>
    <row r="198" spans="1:28" s="12" customFormat="1" x14ac:dyDescent="0.25">
      <c r="A198" s="10" t="s">
        <v>14252</v>
      </c>
      <c r="B198" s="10">
        <v>-2.4779873000000001</v>
      </c>
      <c r="C198" s="11">
        <v>3.5660919999999997E-5</v>
      </c>
      <c r="D198" s="10" t="s">
        <v>14253</v>
      </c>
      <c r="E198" s="10" t="s">
        <v>14254</v>
      </c>
      <c r="F198" s="10" t="s">
        <v>14255</v>
      </c>
      <c r="G198" s="10" t="s">
        <v>14256</v>
      </c>
      <c r="H198" s="10" t="s">
        <v>14257</v>
      </c>
      <c r="I198" s="10" t="s">
        <v>7307</v>
      </c>
      <c r="J198" s="10" t="s">
        <v>312</v>
      </c>
      <c r="K198" s="11">
        <v>5.7999999999999997E-24</v>
      </c>
      <c r="L198" s="10" t="s">
        <v>14258</v>
      </c>
      <c r="M198" s="10" t="s">
        <v>14259</v>
      </c>
      <c r="N198" s="10" t="s">
        <v>14260</v>
      </c>
      <c r="O198" s="10" t="s">
        <v>7311</v>
      </c>
      <c r="P198" s="10">
        <v>5</v>
      </c>
      <c r="Q198" s="10" t="s">
        <v>7312</v>
      </c>
      <c r="R198" s="10" t="s">
        <v>7313</v>
      </c>
      <c r="S198" s="10" t="s">
        <v>7314</v>
      </c>
      <c r="T198" s="10" t="s">
        <v>2058</v>
      </c>
      <c r="U198" s="10" t="s">
        <v>2059</v>
      </c>
      <c r="V198" s="10" t="s">
        <v>14261</v>
      </c>
      <c r="W198" s="10" t="s">
        <v>7067</v>
      </c>
      <c r="X198" s="10" t="s">
        <v>14262</v>
      </c>
      <c r="Y198" s="10" t="s">
        <v>14263</v>
      </c>
      <c r="Z198" s="10" t="s">
        <v>1464</v>
      </c>
      <c r="AA198" s="10" t="s">
        <v>1464</v>
      </c>
      <c r="AB198" s="10" t="s">
        <v>1464</v>
      </c>
    </row>
    <row r="199" spans="1:28" s="12" customFormat="1" x14ac:dyDescent="0.25">
      <c r="A199" s="10" t="s">
        <v>15110</v>
      </c>
      <c r="B199" s="10">
        <v>-2.4762452000000001</v>
      </c>
      <c r="C199" s="11">
        <v>5.4272754000000001E-5</v>
      </c>
      <c r="D199" s="10" t="s">
        <v>59</v>
      </c>
      <c r="E199" s="10"/>
      <c r="F199" s="10"/>
      <c r="G199" s="10"/>
      <c r="H199" s="10"/>
      <c r="I199" s="10"/>
      <c r="J199" s="10"/>
      <c r="K199" s="10"/>
      <c r="L199" s="10"/>
      <c r="M199" s="10"/>
      <c r="N199" s="10"/>
      <c r="O199" s="10"/>
      <c r="P199" s="10"/>
      <c r="Q199" s="10"/>
      <c r="R199" s="10"/>
      <c r="S199" s="10"/>
      <c r="T199" s="10"/>
      <c r="U199" s="10"/>
      <c r="V199" s="10" t="s">
        <v>162</v>
      </c>
      <c r="W199" s="10" t="s">
        <v>6093</v>
      </c>
      <c r="X199" s="10" t="s">
        <v>10867</v>
      </c>
      <c r="Y199" s="10" t="s">
        <v>164</v>
      </c>
      <c r="Z199" s="10"/>
      <c r="AA199" s="10"/>
      <c r="AB199" s="10"/>
    </row>
    <row r="200" spans="1:28" s="12" customFormat="1" x14ac:dyDescent="0.25">
      <c r="A200" s="10" t="s">
        <v>10986</v>
      </c>
      <c r="B200" s="10">
        <v>-2.4494113999999998</v>
      </c>
      <c r="C200" s="11">
        <v>6.9180937E-3</v>
      </c>
      <c r="D200" s="10" t="s">
        <v>10987</v>
      </c>
      <c r="E200" s="10" t="s">
        <v>10988</v>
      </c>
      <c r="F200" s="10" t="s">
        <v>10989</v>
      </c>
      <c r="G200" s="10" t="s">
        <v>10990</v>
      </c>
      <c r="H200" s="10" t="s">
        <v>10991</v>
      </c>
      <c r="I200" s="10" t="s">
        <v>10992</v>
      </c>
      <c r="J200" s="10" t="s">
        <v>10993</v>
      </c>
      <c r="K200" s="11">
        <v>8.3999999999999995E-13</v>
      </c>
      <c r="L200" s="10" t="s">
        <v>10994</v>
      </c>
      <c r="M200" s="10" t="s">
        <v>10995</v>
      </c>
      <c r="N200" s="10" t="s">
        <v>10996</v>
      </c>
      <c r="O200" s="10" t="s">
        <v>10997</v>
      </c>
      <c r="P200" s="10"/>
      <c r="Q200" s="10"/>
      <c r="R200" s="10"/>
      <c r="S200" s="10"/>
      <c r="T200" s="10"/>
      <c r="U200" s="10"/>
      <c r="V200" s="10" t="s">
        <v>10998</v>
      </c>
      <c r="W200" s="10" t="s">
        <v>6919</v>
      </c>
      <c r="X200" s="10" t="s">
        <v>10999</v>
      </c>
      <c r="Y200" s="10" t="s">
        <v>11000</v>
      </c>
      <c r="Z200" s="10" t="s">
        <v>552</v>
      </c>
      <c r="AA200" s="10" t="s">
        <v>552</v>
      </c>
      <c r="AB200" s="10" t="s">
        <v>552</v>
      </c>
    </row>
    <row r="201" spans="1:28" s="12" customFormat="1" x14ac:dyDescent="0.25">
      <c r="A201" s="10" t="s">
        <v>14264</v>
      </c>
      <c r="B201" s="10">
        <v>-2.4487926999999998</v>
      </c>
      <c r="C201" s="11">
        <v>5.1366859999999999E-4</v>
      </c>
      <c r="D201" s="10" t="s">
        <v>59</v>
      </c>
      <c r="E201" s="10"/>
      <c r="F201" s="10"/>
      <c r="G201" s="10"/>
      <c r="H201" s="10"/>
      <c r="I201" s="10"/>
      <c r="J201" s="10"/>
      <c r="K201" s="10"/>
      <c r="L201" s="10"/>
      <c r="M201" s="10"/>
      <c r="N201" s="10"/>
      <c r="O201" s="10"/>
      <c r="P201" s="10"/>
      <c r="Q201" s="10"/>
      <c r="R201" s="10"/>
      <c r="S201" s="10"/>
      <c r="T201" s="10"/>
      <c r="U201" s="10"/>
      <c r="V201" s="10" t="s">
        <v>162</v>
      </c>
      <c r="W201" s="10" t="s">
        <v>6093</v>
      </c>
      <c r="X201" s="10" t="s">
        <v>14265</v>
      </c>
      <c r="Y201" s="10" t="s">
        <v>164</v>
      </c>
      <c r="Z201" s="10"/>
      <c r="AA201" s="10"/>
      <c r="AB201" s="10"/>
    </row>
    <row r="202" spans="1:28" s="12" customFormat="1" x14ac:dyDescent="0.25">
      <c r="A202" s="10" t="s">
        <v>6410</v>
      </c>
      <c r="B202" s="10">
        <v>-2.4461365000000002</v>
      </c>
      <c r="C202" s="11">
        <v>1.55383E-5</v>
      </c>
      <c r="D202" s="10" t="s">
        <v>6411</v>
      </c>
      <c r="E202" s="10" t="s">
        <v>6412</v>
      </c>
      <c r="F202" s="10" t="s">
        <v>6413</v>
      </c>
      <c r="G202" s="10" t="s">
        <v>6414</v>
      </c>
      <c r="H202" s="10" t="s">
        <v>6415</v>
      </c>
      <c r="I202" s="10" t="s">
        <v>6416</v>
      </c>
      <c r="J202" s="10" t="s">
        <v>6417</v>
      </c>
      <c r="K202" s="11">
        <v>4.7999999999999999E-18</v>
      </c>
      <c r="L202" s="10" t="s">
        <v>6418</v>
      </c>
      <c r="M202" s="10" t="s">
        <v>6419</v>
      </c>
      <c r="N202" s="10" t="s">
        <v>6420</v>
      </c>
      <c r="O202" s="10" t="s">
        <v>4899</v>
      </c>
      <c r="P202" s="10"/>
      <c r="Q202" s="10"/>
      <c r="R202" s="10"/>
      <c r="S202" s="10"/>
      <c r="T202" s="10"/>
      <c r="U202" s="10"/>
      <c r="V202" s="10"/>
      <c r="W202" s="10"/>
      <c r="X202" s="10"/>
      <c r="Y202" s="10"/>
      <c r="Z202" s="10"/>
      <c r="AA202" s="10"/>
      <c r="AB202" s="10"/>
    </row>
    <row r="203" spans="1:28" s="12" customFormat="1" x14ac:dyDescent="0.25">
      <c r="A203" s="10" t="s">
        <v>10717</v>
      </c>
      <c r="B203" s="10">
        <v>-2.4349983000000002</v>
      </c>
      <c r="C203" s="11">
        <v>2.2141196E-5</v>
      </c>
      <c r="D203" s="10" t="s">
        <v>10718</v>
      </c>
      <c r="E203" s="10" t="s">
        <v>10719</v>
      </c>
      <c r="F203" s="10" t="s">
        <v>10720</v>
      </c>
      <c r="G203" s="10" t="s">
        <v>10721</v>
      </c>
      <c r="H203" s="10" t="s">
        <v>10722</v>
      </c>
      <c r="I203" s="10" t="s">
        <v>10723</v>
      </c>
      <c r="J203" s="10" t="s">
        <v>10724</v>
      </c>
      <c r="K203" s="11">
        <v>5.9000000000000003E-100</v>
      </c>
      <c r="L203" s="10" t="s">
        <v>10725</v>
      </c>
      <c r="M203" s="10" t="s">
        <v>10726</v>
      </c>
      <c r="N203" s="10" t="s">
        <v>10727</v>
      </c>
      <c r="O203" s="10" t="s">
        <v>10728</v>
      </c>
      <c r="P203" s="10">
        <v>5</v>
      </c>
      <c r="Q203" s="10" t="s">
        <v>10729</v>
      </c>
      <c r="R203" s="10" t="s">
        <v>10730</v>
      </c>
      <c r="S203" s="10" t="s">
        <v>10731</v>
      </c>
      <c r="T203" s="10"/>
      <c r="U203" s="10"/>
      <c r="V203" s="10" t="s">
        <v>10732</v>
      </c>
      <c r="W203" s="10" t="s">
        <v>10733</v>
      </c>
      <c r="X203" s="10" t="s">
        <v>10734</v>
      </c>
      <c r="Y203" s="10" t="s">
        <v>10735</v>
      </c>
      <c r="Z203" s="10" t="s">
        <v>10736</v>
      </c>
      <c r="AA203" s="10" t="s">
        <v>10737</v>
      </c>
      <c r="AB203" s="10" t="s">
        <v>10738</v>
      </c>
    </row>
    <row r="204" spans="1:28" s="12" customFormat="1" x14ac:dyDescent="0.25">
      <c r="A204" s="10" t="s">
        <v>6665</v>
      </c>
      <c r="B204" s="10">
        <v>-2.4328332000000001</v>
      </c>
      <c r="C204" s="11">
        <v>2.3479898999999999E-5</v>
      </c>
      <c r="D204" s="10" t="s">
        <v>6666</v>
      </c>
      <c r="E204" s="10" t="s">
        <v>6667</v>
      </c>
      <c r="F204" s="10" t="s">
        <v>6668</v>
      </c>
      <c r="G204" s="10" t="s">
        <v>6669</v>
      </c>
      <c r="H204" s="10" t="s">
        <v>6670</v>
      </c>
      <c r="I204" s="10" t="s">
        <v>6671</v>
      </c>
      <c r="J204" s="10" t="s">
        <v>6672</v>
      </c>
      <c r="K204" s="11">
        <v>9.9999999999999996E-39</v>
      </c>
      <c r="L204" s="10" t="s">
        <v>6673</v>
      </c>
      <c r="M204" s="10" t="s">
        <v>6674</v>
      </c>
      <c r="N204" s="10" t="s">
        <v>6675</v>
      </c>
      <c r="O204" s="10" t="s">
        <v>6676</v>
      </c>
      <c r="P204" s="10"/>
      <c r="Q204" s="10"/>
      <c r="R204" s="10"/>
      <c r="S204" s="10"/>
      <c r="T204" s="10"/>
      <c r="U204" s="10"/>
      <c r="V204" s="10" t="s">
        <v>6677</v>
      </c>
      <c r="W204" s="10" t="s">
        <v>6678</v>
      </c>
      <c r="X204" s="10" t="s">
        <v>6679</v>
      </c>
      <c r="Y204" s="10" t="s">
        <v>6680</v>
      </c>
      <c r="Z204" s="10" t="s">
        <v>6681</v>
      </c>
      <c r="AA204" s="10" t="s">
        <v>6682</v>
      </c>
      <c r="AB204" s="10" t="s">
        <v>6683</v>
      </c>
    </row>
    <row r="205" spans="1:28" s="12" customFormat="1" x14ac:dyDescent="0.25">
      <c r="A205" s="10" t="s">
        <v>11045</v>
      </c>
      <c r="B205" s="10">
        <v>-2.4315836000000002</v>
      </c>
      <c r="C205" s="11">
        <v>2.2011648000000001E-3</v>
      </c>
      <c r="D205" s="10" t="s">
        <v>59</v>
      </c>
      <c r="E205" s="10"/>
      <c r="F205" s="10"/>
      <c r="G205" s="10"/>
      <c r="H205" s="10"/>
      <c r="I205" s="10"/>
      <c r="J205" s="10"/>
      <c r="K205" s="10"/>
      <c r="L205" s="10"/>
      <c r="M205" s="10"/>
      <c r="N205" s="10"/>
      <c r="O205" s="10"/>
      <c r="P205" s="10"/>
      <c r="Q205" s="10"/>
      <c r="R205" s="10"/>
      <c r="S205" s="10"/>
      <c r="T205" s="10"/>
      <c r="U205" s="10"/>
      <c r="V205" s="10" t="s">
        <v>162</v>
      </c>
      <c r="W205" s="10" t="s">
        <v>6093</v>
      </c>
      <c r="X205" s="10" t="s">
        <v>11046</v>
      </c>
      <c r="Y205" s="10" t="s">
        <v>164</v>
      </c>
      <c r="Z205" s="10"/>
      <c r="AA205" s="10"/>
      <c r="AB205" s="10"/>
    </row>
    <row r="206" spans="1:28" s="12" customFormat="1" x14ac:dyDescent="0.25">
      <c r="A206" s="10" t="s">
        <v>9731</v>
      </c>
      <c r="B206" s="10">
        <v>-2.424439</v>
      </c>
      <c r="C206" s="10">
        <v>2.9164299999999998E-3</v>
      </c>
      <c r="D206" s="10" t="s">
        <v>59</v>
      </c>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s="12" customFormat="1" x14ac:dyDescent="0.25">
      <c r="A207" s="10" t="s">
        <v>6560</v>
      </c>
      <c r="B207" s="10">
        <v>-2.4148329999999998</v>
      </c>
      <c r="C207" s="11">
        <v>1.1135005E-5</v>
      </c>
      <c r="D207" s="10" t="s">
        <v>6561</v>
      </c>
      <c r="E207" s="10" t="s">
        <v>6562</v>
      </c>
      <c r="F207" s="10" t="s">
        <v>6563</v>
      </c>
      <c r="G207" s="10" t="s">
        <v>6564</v>
      </c>
      <c r="H207" s="10" t="s">
        <v>6565</v>
      </c>
      <c r="I207" s="10" t="s">
        <v>6566</v>
      </c>
      <c r="J207" s="10" t="s">
        <v>5398</v>
      </c>
      <c r="K207" s="11">
        <v>5.2000000000000002E-86</v>
      </c>
      <c r="L207" s="10" t="s">
        <v>6567</v>
      </c>
      <c r="M207" s="10" t="s">
        <v>4341</v>
      </c>
      <c r="N207" s="10" t="s">
        <v>4342</v>
      </c>
      <c r="O207" s="10" t="s">
        <v>1864</v>
      </c>
      <c r="P207" s="10"/>
      <c r="Q207" s="10"/>
      <c r="R207" s="10"/>
      <c r="S207" s="10"/>
      <c r="T207" s="10"/>
      <c r="U207" s="10"/>
      <c r="V207" s="10" t="s">
        <v>6568</v>
      </c>
      <c r="W207" s="10" t="s">
        <v>6569</v>
      </c>
      <c r="X207" s="10" t="s">
        <v>6570</v>
      </c>
      <c r="Y207" s="10" t="s">
        <v>6571</v>
      </c>
      <c r="Z207" s="10" t="s">
        <v>464</v>
      </c>
      <c r="AA207" s="10" t="s">
        <v>464</v>
      </c>
      <c r="AB207" s="10" t="s">
        <v>464</v>
      </c>
    </row>
    <row r="208" spans="1:28" s="12" customFormat="1" x14ac:dyDescent="0.25">
      <c r="A208" s="10" t="s">
        <v>11093</v>
      </c>
      <c r="B208" s="10">
        <v>-2.4136510000000002</v>
      </c>
      <c r="C208" s="10">
        <v>2.3258666E-3</v>
      </c>
      <c r="D208" s="10" t="s">
        <v>59</v>
      </c>
      <c r="E208" s="10"/>
      <c r="F208" s="10"/>
      <c r="G208" s="10"/>
      <c r="H208" s="10"/>
      <c r="I208" s="10"/>
      <c r="J208" s="10"/>
      <c r="K208" s="10"/>
      <c r="L208" s="10"/>
      <c r="M208" s="10"/>
      <c r="N208" s="10"/>
      <c r="O208" s="10"/>
      <c r="P208" s="10"/>
      <c r="Q208" s="10"/>
      <c r="R208" s="10"/>
      <c r="S208" s="10"/>
      <c r="T208" s="10"/>
      <c r="U208" s="10"/>
      <c r="V208" s="10" t="s">
        <v>11094</v>
      </c>
      <c r="W208" s="10" t="s">
        <v>273</v>
      </c>
      <c r="X208" s="10" t="s">
        <v>11095</v>
      </c>
      <c r="Y208" s="10" t="s">
        <v>11096</v>
      </c>
      <c r="Z208" s="10" t="s">
        <v>11097</v>
      </c>
      <c r="AA208" s="10" t="s">
        <v>11098</v>
      </c>
      <c r="AB208" s="10" t="s">
        <v>298</v>
      </c>
    </row>
    <row r="209" spans="1:28" s="12" customFormat="1" x14ac:dyDescent="0.25">
      <c r="A209" s="10" t="s">
        <v>11959</v>
      </c>
      <c r="B209" s="10">
        <v>-2.4121537000000002</v>
      </c>
      <c r="C209" s="11">
        <v>2.5499742999999999E-4</v>
      </c>
      <c r="D209" s="10" t="s">
        <v>59</v>
      </c>
      <c r="E209" s="10"/>
      <c r="F209" s="10"/>
      <c r="G209" s="10"/>
      <c r="H209" s="10"/>
      <c r="I209" s="10"/>
      <c r="J209" s="10"/>
      <c r="K209" s="10"/>
      <c r="L209" s="10"/>
      <c r="M209" s="10"/>
      <c r="N209" s="10"/>
      <c r="O209" s="10"/>
      <c r="P209" s="10"/>
      <c r="Q209" s="10"/>
      <c r="R209" s="10"/>
      <c r="S209" s="10"/>
      <c r="T209" s="10"/>
      <c r="U209" s="10"/>
      <c r="V209" s="10" t="s">
        <v>162</v>
      </c>
      <c r="W209" s="10" t="s">
        <v>6093</v>
      </c>
      <c r="X209" s="10" t="s">
        <v>11131</v>
      </c>
      <c r="Y209" s="10" t="s">
        <v>164</v>
      </c>
      <c r="Z209" s="10"/>
      <c r="AA209" s="10"/>
      <c r="AB209" s="10"/>
    </row>
    <row r="210" spans="1:28" s="12" customFormat="1" x14ac:dyDescent="0.25">
      <c r="A210" s="10" t="s">
        <v>8211</v>
      </c>
      <c r="B210" s="10">
        <v>-2.4040650000000001</v>
      </c>
      <c r="C210" s="10">
        <v>3.2488909999999998E-3</v>
      </c>
      <c r="D210" s="10" t="s">
        <v>8212</v>
      </c>
      <c r="E210" s="10" t="s">
        <v>8213</v>
      </c>
      <c r="F210" s="10" t="s">
        <v>8214</v>
      </c>
      <c r="G210" s="10" t="s">
        <v>8215</v>
      </c>
      <c r="H210" s="10" t="s">
        <v>8216</v>
      </c>
      <c r="I210" s="10" t="s">
        <v>5766</v>
      </c>
      <c r="J210" s="10" t="s">
        <v>33</v>
      </c>
      <c r="K210" s="11">
        <v>2.4E-64</v>
      </c>
      <c r="L210" s="10" t="s">
        <v>8217</v>
      </c>
      <c r="M210" s="10" t="s">
        <v>8218</v>
      </c>
      <c r="N210" s="10" t="s">
        <v>8219</v>
      </c>
      <c r="O210" s="10" t="s">
        <v>8220</v>
      </c>
      <c r="P210" s="10"/>
      <c r="Q210" s="10"/>
      <c r="R210" s="10"/>
      <c r="S210" s="10"/>
      <c r="T210" s="10"/>
      <c r="U210" s="10"/>
      <c r="V210" s="10" t="s">
        <v>8221</v>
      </c>
      <c r="W210" s="10" t="s">
        <v>6639</v>
      </c>
      <c r="X210" s="10" t="s">
        <v>8222</v>
      </c>
      <c r="Y210" s="10" t="s">
        <v>8223</v>
      </c>
      <c r="Z210" s="10" t="s">
        <v>8224</v>
      </c>
      <c r="AA210" s="10" t="s">
        <v>8225</v>
      </c>
      <c r="AB210" s="10" t="s">
        <v>8226</v>
      </c>
    </row>
    <row r="211" spans="1:28" s="12" customFormat="1" x14ac:dyDescent="0.25">
      <c r="A211" s="10" t="s">
        <v>5891</v>
      </c>
      <c r="B211" s="10">
        <v>-2.4039942999999999</v>
      </c>
      <c r="C211" s="11">
        <v>5.2466046000000004E-4</v>
      </c>
      <c r="D211" s="10" t="s">
        <v>5892</v>
      </c>
      <c r="E211" s="10" t="s">
        <v>5893</v>
      </c>
      <c r="F211" s="10" t="s">
        <v>5894</v>
      </c>
      <c r="G211" s="10" t="s">
        <v>5895</v>
      </c>
      <c r="H211" s="10" t="s">
        <v>5896</v>
      </c>
      <c r="I211" s="10" t="s">
        <v>5897</v>
      </c>
      <c r="J211" s="10" t="s">
        <v>33</v>
      </c>
      <c r="K211" s="11">
        <v>4.1000000000000001E-56</v>
      </c>
      <c r="L211" s="10" t="s">
        <v>5898</v>
      </c>
      <c r="M211" s="10" t="s">
        <v>5899</v>
      </c>
      <c r="N211" s="10" t="s">
        <v>5900</v>
      </c>
      <c r="O211" s="10" t="s">
        <v>5901</v>
      </c>
      <c r="P211" s="10"/>
      <c r="Q211" s="10"/>
      <c r="R211" s="10"/>
      <c r="S211" s="10"/>
      <c r="T211" s="10"/>
      <c r="U211" s="10"/>
      <c r="V211" s="10" t="s">
        <v>549</v>
      </c>
      <c r="W211" s="10" t="s">
        <v>5902</v>
      </c>
      <c r="X211" s="10" t="s">
        <v>5903</v>
      </c>
      <c r="Y211" s="10" t="s">
        <v>5904</v>
      </c>
      <c r="Z211" s="10" t="s">
        <v>552</v>
      </c>
      <c r="AA211" s="10" t="s">
        <v>552</v>
      </c>
      <c r="AB211" s="10" t="s">
        <v>552</v>
      </c>
    </row>
    <row r="212" spans="1:28" s="12" customFormat="1" x14ac:dyDescent="0.25">
      <c r="A212" s="10" t="s">
        <v>10419</v>
      </c>
      <c r="B212" s="10">
        <v>-2.4001011999999999</v>
      </c>
      <c r="C212" s="11">
        <v>1.5275961E-3</v>
      </c>
      <c r="D212" s="10" t="s">
        <v>59</v>
      </c>
      <c r="E212" s="10"/>
      <c r="F212" s="10"/>
      <c r="G212" s="10"/>
      <c r="H212" s="10"/>
      <c r="I212" s="10"/>
      <c r="J212" s="10"/>
      <c r="K212" s="10"/>
      <c r="L212" s="10"/>
      <c r="M212" s="10"/>
      <c r="N212" s="10"/>
      <c r="O212" s="10"/>
      <c r="P212" s="10"/>
      <c r="Q212" s="10"/>
      <c r="R212" s="10"/>
      <c r="S212" s="10"/>
      <c r="T212" s="10"/>
      <c r="U212" s="10"/>
      <c r="V212" s="10" t="s">
        <v>162</v>
      </c>
      <c r="W212" s="10" t="s">
        <v>6093</v>
      </c>
      <c r="X212" s="10" t="s">
        <v>4083</v>
      </c>
      <c r="Y212" s="10" t="s">
        <v>164</v>
      </c>
      <c r="Z212" s="10"/>
      <c r="AA212" s="10"/>
      <c r="AB212" s="10"/>
    </row>
    <row r="213" spans="1:28" s="12" customFormat="1" x14ac:dyDescent="0.25">
      <c r="A213" s="10" t="s">
        <v>13995</v>
      </c>
      <c r="B213" s="10">
        <v>-2.3993793000000001</v>
      </c>
      <c r="C213" s="11">
        <v>1.7021690999999999E-4</v>
      </c>
      <c r="D213" s="10" t="s">
        <v>13996</v>
      </c>
      <c r="E213" s="10" t="s">
        <v>13997</v>
      </c>
      <c r="F213" s="10" t="s">
        <v>13998</v>
      </c>
      <c r="G213" s="10" t="s">
        <v>13999</v>
      </c>
      <c r="H213" s="10" t="s">
        <v>14000</v>
      </c>
      <c r="I213" s="10" t="s">
        <v>14001</v>
      </c>
      <c r="J213" s="10" t="s">
        <v>14002</v>
      </c>
      <c r="K213" s="11">
        <v>9.9999999999999992E-25</v>
      </c>
      <c r="L213" s="10" t="s">
        <v>14003</v>
      </c>
      <c r="M213" s="10" t="s">
        <v>14004</v>
      </c>
      <c r="N213" s="10" t="s">
        <v>14005</v>
      </c>
      <c r="O213" s="10" t="s">
        <v>14006</v>
      </c>
      <c r="P213" s="10"/>
      <c r="Q213" s="10"/>
      <c r="R213" s="10"/>
      <c r="S213" s="10"/>
      <c r="T213" s="10"/>
      <c r="U213" s="10"/>
      <c r="V213" s="10" t="s">
        <v>14007</v>
      </c>
      <c r="W213" s="10" t="s">
        <v>14008</v>
      </c>
      <c r="X213" s="10" t="s">
        <v>14009</v>
      </c>
      <c r="Y213" s="10" t="s">
        <v>14010</v>
      </c>
      <c r="Z213" s="10" t="s">
        <v>14011</v>
      </c>
      <c r="AA213" s="10" t="s">
        <v>14012</v>
      </c>
      <c r="AB213" s="10" t="s">
        <v>14013</v>
      </c>
    </row>
    <row r="214" spans="1:28" s="12" customFormat="1" x14ac:dyDescent="0.25">
      <c r="A214" s="10" t="s">
        <v>13835</v>
      </c>
      <c r="B214" s="10">
        <v>-2.3982890000000001</v>
      </c>
      <c r="C214" s="11">
        <v>2.0079319999999999E-4</v>
      </c>
      <c r="D214" s="10" t="s">
        <v>59</v>
      </c>
      <c r="E214" s="10"/>
      <c r="F214" s="10"/>
      <c r="G214" s="10"/>
      <c r="H214" s="10"/>
      <c r="I214" s="10"/>
      <c r="J214" s="10"/>
      <c r="K214" s="10"/>
      <c r="L214" s="10"/>
      <c r="M214" s="10"/>
      <c r="N214" s="10"/>
      <c r="O214" s="10"/>
      <c r="P214" s="10"/>
      <c r="Q214" s="10"/>
      <c r="R214" s="10"/>
      <c r="S214" s="10"/>
      <c r="T214" s="10"/>
      <c r="U214" s="10"/>
      <c r="V214" s="10" t="s">
        <v>162</v>
      </c>
      <c r="W214" s="10" t="s">
        <v>6093</v>
      </c>
      <c r="X214" s="10" t="s">
        <v>13722</v>
      </c>
      <c r="Y214" s="10" t="s">
        <v>164</v>
      </c>
      <c r="Z214" s="10"/>
      <c r="AA214" s="10"/>
      <c r="AB214" s="10"/>
    </row>
    <row r="215" spans="1:28" s="12" customFormat="1" x14ac:dyDescent="0.25">
      <c r="A215" s="10" t="s">
        <v>9583</v>
      </c>
      <c r="B215" s="10">
        <v>-2.3891962000000002</v>
      </c>
      <c r="C215" s="11">
        <v>1.6041960000000001E-4</v>
      </c>
      <c r="D215" s="10" t="s">
        <v>59</v>
      </c>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s="12" customFormat="1" x14ac:dyDescent="0.25">
      <c r="A216" s="10" t="s">
        <v>9671</v>
      </c>
      <c r="B216" s="10">
        <v>-2.3861587000000002</v>
      </c>
      <c r="C216" s="11">
        <v>1.1151333E-3</v>
      </c>
      <c r="D216" s="10" t="s">
        <v>9672</v>
      </c>
      <c r="E216" s="10" t="s">
        <v>9673</v>
      </c>
      <c r="F216" s="10" t="s">
        <v>9674</v>
      </c>
      <c r="G216" s="10" t="s">
        <v>9675</v>
      </c>
      <c r="H216" s="10" t="s">
        <v>9676</v>
      </c>
      <c r="I216" s="10" t="s">
        <v>9677</v>
      </c>
      <c r="J216" s="10" t="s">
        <v>312</v>
      </c>
      <c r="K216" s="11">
        <v>5.2999999999999998E-36</v>
      </c>
      <c r="L216" s="10" t="s">
        <v>9678</v>
      </c>
      <c r="M216" s="10" t="s">
        <v>9679</v>
      </c>
      <c r="N216" s="10" t="s">
        <v>9680</v>
      </c>
      <c r="O216" s="10" t="s">
        <v>9681</v>
      </c>
      <c r="P216" s="10">
        <v>6</v>
      </c>
      <c r="Q216" s="10" t="s">
        <v>9682</v>
      </c>
      <c r="R216" s="10" t="s">
        <v>9683</v>
      </c>
      <c r="S216" s="10" t="s">
        <v>9684</v>
      </c>
      <c r="T216" s="10"/>
      <c r="U216" s="10"/>
      <c r="V216" s="10" t="s">
        <v>9685</v>
      </c>
      <c r="W216" s="10" t="s">
        <v>9173</v>
      </c>
      <c r="X216" s="10" t="s">
        <v>9686</v>
      </c>
      <c r="Y216" s="10" t="s">
        <v>9687</v>
      </c>
      <c r="Z216" s="10" t="s">
        <v>9688</v>
      </c>
      <c r="AA216" s="10" t="s">
        <v>9689</v>
      </c>
      <c r="AB216" s="10" t="s">
        <v>9690</v>
      </c>
    </row>
    <row r="217" spans="1:28" s="12" customFormat="1" x14ac:dyDescent="0.25">
      <c r="A217" s="10" t="s">
        <v>14247</v>
      </c>
      <c r="B217" s="10">
        <v>-2.3808315000000002</v>
      </c>
      <c r="C217" s="11">
        <v>3.3662078000000001E-4</v>
      </c>
      <c r="D217" s="10" t="s">
        <v>59</v>
      </c>
      <c r="E217" s="10"/>
      <c r="F217" s="10"/>
      <c r="G217" s="10"/>
      <c r="H217" s="10"/>
      <c r="I217" s="10"/>
      <c r="J217" s="10"/>
      <c r="K217" s="10"/>
      <c r="L217" s="10"/>
      <c r="M217" s="10"/>
      <c r="N217" s="10"/>
      <c r="O217" s="10"/>
      <c r="P217" s="10"/>
      <c r="Q217" s="10"/>
      <c r="R217" s="10"/>
      <c r="S217" s="10"/>
      <c r="T217" s="10"/>
      <c r="U217" s="10"/>
      <c r="V217" s="10" t="s">
        <v>162</v>
      </c>
      <c r="W217" s="10" t="s">
        <v>6093</v>
      </c>
      <c r="X217" s="10" t="s">
        <v>14248</v>
      </c>
      <c r="Y217" s="10" t="s">
        <v>164</v>
      </c>
      <c r="Z217" s="10"/>
      <c r="AA217" s="10"/>
      <c r="AB217" s="10"/>
    </row>
    <row r="218" spans="1:28" s="12" customFormat="1" x14ac:dyDescent="0.25">
      <c r="A218" s="10" t="s">
        <v>12448</v>
      </c>
      <c r="B218" s="10">
        <v>-2.3801793999999998</v>
      </c>
      <c r="C218" s="11">
        <v>3.9937009999999997E-3</v>
      </c>
      <c r="D218" s="10" t="s">
        <v>59</v>
      </c>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s="12" customFormat="1" x14ac:dyDescent="0.25">
      <c r="A219" s="10" t="s">
        <v>11641</v>
      </c>
      <c r="B219" s="10">
        <v>-2.3723912</v>
      </c>
      <c r="C219" s="10">
        <v>5.5224030000000004E-3</v>
      </c>
      <c r="D219" s="10" t="s">
        <v>59</v>
      </c>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s="12" customFormat="1" x14ac:dyDescent="0.25">
      <c r="A220" s="10" t="s">
        <v>12663</v>
      </c>
      <c r="B220" s="10">
        <v>-2.3714325000000001</v>
      </c>
      <c r="C220" s="11">
        <v>1.4139058000000001E-3</v>
      </c>
      <c r="D220" s="10" t="s">
        <v>59</v>
      </c>
      <c r="E220" s="10"/>
      <c r="F220" s="10"/>
      <c r="G220" s="10"/>
      <c r="H220" s="10"/>
      <c r="I220" s="10"/>
      <c r="J220" s="10"/>
      <c r="K220" s="10"/>
      <c r="L220" s="10"/>
      <c r="M220" s="10"/>
      <c r="N220" s="10"/>
      <c r="O220" s="10"/>
      <c r="P220" s="10"/>
      <c r="Q220" s="10"/>
      <c r="R220" s="10"/>
      <c r="S220" s="10"/>
      <c r="T220" s="10"/>
      <c r="U220" s="10"/>
      <c r="V220" s="10" t="s">
        <v>162</v>
      </c>
      <c r="W220" s="10" t="s">
        <v>6093</v>
      </c>
      <c r="X220" s="10" t="s">
        <v>10628</v>
      </c>
      <c r="Y220" s="10" t="s">
        <v>12664</v>
      </c>
      <c r="Z220" s="10"/>
      <c r="AA220" s="10"/>
      <c r="AB220" s="10"/>
    </row>
    <row r="221" spans="1:28" s="12" customFormat="1" x14ac:dyDescent="0.25">
      <c r="A221" s="10" t="s">
        <v>10092</v>
      </c>
      <c r="B221" s="10">
        <v>-2.3707916999999998</v>
      </c>
      <c r="C221" s="11">
        <v>8.2377065000000006E-3</v>
      </c>
      <c r="D221" s="10" t="s">
        <v>59</v>
      </c>
      <c r="E221" s="10"/>
      <c r="F221" s="10"/>
      <c r="G221" s="10"/>
      <c r="H221" s="10"/>
      <c r="I221" s="10"/>
      <c r="J221" s="10"/>
      <c r="K221" s="10"/>
      <c r="L221" s="10"/>
      <c r="M221" s="10"/>
      <c r="N221" s="10"/>
      <c r="O221" s="10"/>
      <c r="P221" s="10"/>
      <c r="Q221" s="10"/>
      <c r="R221" s="10"/>
      <c r="S221" s="10"/>
      <c r="T221" s="10"/>
      <c r="U221" s="10"/>
      <c r="V221" s="10" t="s">
        <v>10093</v>
      </c>
      <c r="W221" s="10" t="s">
        <v>8237</v>
      </c>
      <c r="X221" s="10" t="s">
        <v>10094</v>
      </c>
      <c r="Y221" s="10" t="s">
        <v>10095</v>
      </c>
      <c r="Z221" s="10" t="s">
        <v>10096</v>
      </c>
      <c r="AA221" s="10" t="s">
        <v>10097</v>
      </c>
      <c r="AB221" s="10" t="s">
        <v>10098</v>
      </c>
    </row>
    <row r="222" spans="1:28" s="12" customFormat="1" x14ac:dyDescent="0.25">
      <c r="A222" s="10" t="s">
        <v>10866</v>
      </c>
      <c r="B222" s="10">
        <v>-2.3677130000000002</v>
      </c>
      <c r="C222" s="11">
        <v>9.1570924E-5</v>
      </c>
      <c r="D222" s="10" t="s">
        <v>59</v>
      </c>
      <c r="E222" s="10"/>
      <c r="F222" s="10"/>
      <c r="G222" s="10"/>
      <c r="H222" s="10"/>
      <c r="I222" s="10"/>
      <c r="J222" s="10"/>
      <c r="K222" s="10"/>
      <c r="L222" s="10"/>
      <c r="M222" s="10"/>
      <c r="N222" s="10"/>
      <c r="O222" s="10"/>
      <c r="P222" s="10"/>
      <c r="Q222" s="10"/>
      <c r="R222" s="10"/>
      <c r="S222" s="10"/>
      <c r="T222" s="10"/>
      <c r="U222" s="10"/>
      <c r="V222" s="10" t="s">
        <v>162</v>
      </c>
      <c r="W222" s="10" t="s">
        <v>6093</v>
      </c>
      <c r="X222" s="10" t="s">
        <v>10867</v>
      </c>
      <c r="Y222" s="10" t="s">
        <v>164</v>
      </c>
      <c r="Z222" s="10"/>
      <c r="AA222" s="10"/>
      <c r="AB222" s="10"/>
    </row>
    <row r="223" spans="1:28" s="12" customFormat="1" x14ac:dyDescent="0.25">
      <c r="A223" s="10" t="s">
        <v>13005</v>
      </c>
      <c r="B223" s="10">
        <v>-2.3625061999999999</v>
      </c>
      <c r="C223" s="11">
        <v>3.2575956999999997E-5</v>
      </c>
      <c r="D223" s="10" t="s">
        <v>13006</v>
      </c>
      <c r="E223" s="10" t="s">
        <v>13007</v>
      </c>
      <c r="F223" s="10" t="s">
        <v>13008</v>
      </c>
      <c r="G223" s="10" t="s">
        <v>13009</v>
      </c>
      <c r="H223" s="10" t="s">
        <v>13010</v>
      </c>
      <c r="I223" s="10" t="s">
        <v>13011</v>
      </c>
      <c r="J223" s="10" t="s">
        <v>13012</v>
      </c>
      <c r="K223" s="11">
        <v>5.7999999999999997E-24</v>
      </c>
      <c r="L223" s="10" t="s">
        <v>13013</v>
      </c>
      <c r="M223" s="10" t="s">
        <v>13014</v>
      </c>
      <c r="N223" s="10" t="s">
        <v>13015</v>
      </c>
      <c r="O223" s="10" t="s">
        <v>13016</v>
      </c>
      <c r="P223" s="10">
        <v>1</v>
      </c>
      <c r="Q223" s="10" t="s">
        <v>13017</v>
      </c>
      <c r="R223" s="10" t="s">
        <v>13018</v>
      </c>
      <c r="S223" s="10" t="s">
        <v>298</v>
      </c>
      <c r="T223" s="10"/>
      <c r="U223" s="10"/>
      <c r="V223" s="10" t="s">
        <v>13019</v>
      </c>
      <c r="W223" s="10" t="s">
        <v>12301</v>
      </c>
      <c r="X223" s="10" t="s">
        <v>13020</v>
      </c>
      <c r="Y223" s="10" t="s">
        <v>13021</v>
      </c>
      <c r="Z223" s="10" t="s">
        <v>464</v>
      </c>
      <c r="AA223" s="10" t="s">
        <v>464</v>
      </c>
      <c r="AB223" s="10" t="s">
        <v>464</v>
      </c>
    </row>
    <row r="224" spans="1:28" s="12" customFormat="1" x14ac:dyDescent="0.25">
      <c r="A224" s="10" t="s">
        <v>11854</v>
      </c>
      <c r="B224" s="10">
        <v>-2.3592740000000001</v>
      </c>
      <c r="C224" s="11">
        <v>4.1830280000000001E-3</v>
      </c>
      <c r="D224" s="10" t="s">
        <v>59</v>
      </c>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s="12" customFormat="1" x14ac:dyDescent="0.25">
      <c r="A225" s="10" t="s">
        <v>11230</v>
      </c>
      <c r="B225" s="10">
        <v>-2.3563540000000001</v>
      </c>
      <c r="C225" s="11">
        <v>1.1135005E-5</v>
      </c>
      <c r="D225" s="10" t="s">
        <v>59</v>
      </c>
      <c r="E225" s="10"/>
      <c r="F225" s="10"/>
      <c r="G225" s="10"/>
      <c r="H225" s="10"/>
      <c r="I225" s="10"/>
      <c r="J225" s="10"/>
      <c r="K225" s="10"/>
      <c r="L225" s="10"/>
      <c r="M225" s="10"/>
      <c r="N225" s="10"/>
      <c r="O225" s="10"/>
      <c r="P225" s="10"/>
      <c r="Q225" s="10"/>
      <c r="R225" s="10"/>
      <c r="S225" s="10"/>
      <c r="T225" s="10"/>
      <c r="U225" s="10"/>
      <c r="V225" s="10" t="s">
        <v>11231</v>
      </c>
      <c r="W225" s="10" t="s">
        <v>11232</v>
      </c>
      <c r="X225" s="10" t="s">
        <v>11233</v>
      </c>
      <c r="Y225" s="10" t="s">
        <v>11234</v>
      </c>
      <c r="Z225" s="10" t="s">
        <v>11235</v>
      </c>
      <c r="AA225" s="10" t="s">
        <v>11236</v>
      </c>
      <c r="AB225" s="10" t="s">
        <v>11237</v>
      </c>
    </row>
    <row r="226" spans="1:28" s="12" customFormat="1" x14ac:dyDescent="0.25">
      <c r="A226" s="10" t="s">
        <v>11835</v>
      </c>
      <c r="B226" s="10">
        <v>-2.3561719999999999</v>
      </c>
      <c r="C226" s="11">
        <v>2.4603565999999999E-4</v>
      </c>
      <c r="D226" s="10" t="s">
        <v>11836</v>
      </c>
      <c r="E226" s="10" t="s">
        <v>11837</v>
      </c>
      <c r="F226" s="10" t="s">
        <v>11838</v>
      </c>
      <c r="G226" s="10" t="s">
        <v>11839</v>
      </c>
      <c r="H226" s="10" t="s">
        <v>11840</v>
      </c>
      <c r="I226" s="10" t="s">
        <v>11841</v>
      </c>
      <c r="J226" s="10" t="s">
        <v>312</v>
      </c>
      <c r="K226" s="11">
        <v>2.1999999999999999E-15</v>
      </c>
      <c r="L226" s="10" t="s">
        <v>11842</v>
      </c>
      <c r="M226" s="10" t="s">
        <v>11843</v>
      </c>
      <c r="N226" s="10" t="s">
        <v>11844</v>
      </c>
      <c r="O226" s="10" t="s">
        <v>11845</v>
      </c>
      <c r="P226" s="10">
        <v>2</v>
      </c>
      <c r="Q226" s="10" t="s">
        <v>11846</v>
      </c>
      <c r="R226" s="10" t="s">
        <v>11847</v>
      </c>
      <c r="S226" s="10" t="s">
        <v>6553</v>
      </c>
      <c r="T226" s="10"/>
      <c r="U226" s="10"/>
      <c r="V226" s="10" t="s">
        <v>11848</v>
      </c>
      <c r="W226" s="10" t="s">
        <v>6730</v>
      </c>
      <c r="X226" s="10" t="s">
        <v>11849</v>
      </c>
      <c r="Y226" s="10" t="s">
        <v>11850</v>
      </c>
      <c r="Z226" s="10" t="s">
        <v>11851</v>
      </c>
      <c r="AA226" s="10" t="s">
        <v>11852</v>
      </c>
      <c r="AB226" s="10" t="s">
        <v>11853</v>
      </c>
    </row>
    <row r="227" spans="1:28" s="12" customFormat="1" x14ac:dyDescent="0.25">
      <c r="A227" s="10" t="s">
        <v>12503</v>
      </c>
      <c r="B227" s="10">
        <v>-2.3553152000000002</v>
      </c>
      <c r="C227" s="10">
        <v>3.8018144999999999E-3</v>
      </c>
      <c r="D227" s="10" t="s">
        <v>59</v>
      </c>
      <c r="E227" s="10"/>
      <c r="F227" s="10"/>
      <c r="G227" s="10"/>
      <c r="H227" s="10"/>
      <c r="I227" s="10"/>
      <c r="J227" s="10"/>
      <c r="K227" s="10"/>
      <c r="L227" s="10"/>
      <c r="M227" s="10"/>
      <c r="N227" s="10"/>
      <c r="O227" s="10"/>
      <c r="P227" s="10"/>
      <c r="Q227" s="10"/>
      <c r="R227" s="10"/>
      <c r="S227" s="10"/>
      <c r="T227" s="10"/>
      <c r="U227" s="10"/>
      <c r="V227" s="10" t="s">
        <v>162</v>
      </c>
      <c r="W227" s="10" t="s">
        <v>6093</v>
      </c>
      <c r="X227" s="10" t="s">
        <v>11131</v>
      </c>
      <c r="Y227" s="10" t="s">
        <v>164</v>
      </c>
      <c r="Z227" s="10"/>
      <c r="AA227" s="10"/>
      <c r="AB227" s="10"/>
    </row>
    <row r="228" spans="1:28" s="12" customFormat="1" x14ac:dyDescent="0.25">
      <c r="A228" s="10" t="s">
        <v>14545</v>
      </c>
      <c r="B228" s="10">
        <v>-2.3548733999999998</v>
      </c>
      <c r="C228" s="10">
        <v>1.6591402000000002E-2</v>
      </c>
      <c r="D228" s="10" t="s">
        <v>59</v>
      </c>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s="12" customFormat="1" x14ac:dyDescent="0.25">
      <c r="A229" s="10" t="s">
        <v>9642</v>
      </c>
      <c r="B229" s="10">
        <v>-2.3526039999999999</v>
      </c>
      <c r="C229" s="11">
        <v>9.8933880000000004E-4</v>
      </c>
      <c r="D229" s="10" t="s">
        <v>59</v>
      </c>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s="12" customFormat="1" x14ac:dyDescent="0.25">
      <c r="A230" s="10" t="s">
        <v>8967</v>
      </c>
      <c r="B230" s="10">
        <v>-2.3492609999999998</v>
      </c>
      <c r="C230" s="11">
        <v>1.9045557000000001E-3</v>
      </c>
      <c r="D230" s="10" t="s">
        <v>59</v>
      </c>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s="12" customFormat="1" x14ac:dyDescent="0.25">
      <c r="A231" s="10" t="s">
        <v>14326</v>
      </c>
      <c r="B231" s="10">
        <v>-2.3456153999999998</v>
      </c>
      <c r="C231" s="11">
        <v>2.2272230000000001E-4</v>
      </c>
      <c r="D231" s="10" t="s">
        <v>14327</v>
      </c>
      <c r="E231" s="10" t="s">
        <v>14328</v>
      </c>
      <c r="F231" s="10" t="s">
        <v>14329</v>
      </c>
      <c r="G231" s="10" t="s">
        <v>14330</v>
      </c>
      <c r="H231" s="10" t="s">
        <v>14331</v>
      </c>
      <c r="I231" s="10" t="s">
        <v>14332</v>
      </c>
      <c r="J231" s="10" t="s">
        <v>312</v>
      </c>
      <c r="K231" s="11">
        <v>6.1999999999999998E-19</v>
      </c>
      <c r="L231" s="10" t="s">
        <v>14333</v>
      </c>
      <c r="M231" s="10" t="s">
        <v>14334</v>
      </c>
      <c r="N231" s="10" t="s">
        <v>14335</v>
      </c>
      <c r="O231" s="10" t="s">
        <v>14336</v>
      </c>
      <c r="P231" s="10">
        <v>2</v>
      </c>
      <c r="Q231" s="10" t="s">
        <v>14337</v>
      </c>
      <c r="R231" s="10" t="s">
        <v>14338</v>
      </c>
      <c r="S231" s="10" t="s">
        <v>609</v>
      </c>
      <c r="T231" s="10" t="s">
        <v>14339</v>
      </c>
      <c r="U231" s="10" t="s">
        <v>14340</v>
      </c>
      <c r="V231" s="10" t="s">
        <v>14341</v>
      </c>
      <c r="W231" s="10" t="s">
        <v>14342</v>
      </c>
      <c r="X231" s="10" t="s">
        <v>14343</v>
      </c>
      <c r="Y231" s="10" t="s">
        <v>14344</v>
      </c>
      <c r="Z231" s="10" t="s">
        <v>14345</v>
      </c>
      <c r="AA231" s="10" t="s">
        <v>14346</v>
      </c>
      <c r="AB231" s="10" t="s">
        <v>14347</v>
      </c>
    </row>
    <row r="232" spans="1:28" s="12" customFormat="1" x14ac:dyDescent="0.25">
      <c r="A232" s="10" t="s">
        <v>11189</v>
      </c>
      <c r="B232" s="10">
        <v>-2.3351853</v>
      </c>
      <c r="C232" s="11">
        <v>4.1316724999999999E-5</v>
      </c>
      <c r="D232" s="10" t="s">
        <v>11190</v>
      </c>
      <c r="E232" s="10" t="s">
        <v>11191</v>
      </c>
      <c r="F232" s="10" t="s">
        <v>11192</v>
      </c>
      <c r="G232" s="10" t="s">
        <v>11193</v>
      </c>
      <c r="H232" s="10" t="s">
        <v>11194</v>
      </c>
      <c r="I232" s="10" t="s">
        <v>11195</v>
      </c>
      <c r="J232" s="10" t="s">
        <v>6124</v>
      </c>
      <c r="K232" s="11">
        <v>2.2999999999999999E-45</v>
      </c>
      <c r="L232" s="10" t="s">
        <v>11196</v>
      </c>
      <c r="M232" s="10" t="s">
        <v>11197</v>
      </c>
      <c r="N232" s="10" t="s">
        <v>11198</v>
      </c>
      <c r="O232" s="10" t="s">
        <v>11199</v>
      </c>
      <c r="P232" s="10">
        <v>6</v>
      </c>
      <c r="Q232" s="10" t="s">
        <v>11200</v>
      </c>
      <c r="R232" s="10" t="s">
        <v>11201</v>
      </c>
      <c r="S232" s="10" t="s">
        <v>11202</v>
      </c>
      <c r="T232" s="10"/>
      <c r="U232" s="10"/>
      <c r="V232" s="10" t="s">
        <v>11203</v>
      </c>
      <c r="W232" s="10" t="s">
        <v>186</v>
      </c>
      <c r="X232" s="10" t="s">
        <v>11204</v>
      </c>
      <c r="Y232" s="10" t="s">
        <v>11205</v>
      </c>
      <c r="Z232" s="10" t="s">
        <v>11206</v>
      </c>
      <c r="AA232" s="10" t="s">
        <v>11207</v>
      </c>
      <c r="AB232" s="10" t="s">
        <v>11208</v>
      </c>
    </row>
    <row r="233" spans="1:28" s="12" customFormat="1" x14ac:dyDescent="0.25">
      <c r="A233" s="10" t="s">
        <v>9617</v>
      </c>
      <c r="B233" s="10">
        <v>-2.3351605000000002</v>
      </c>
      <c r="C233" s="11">
        <v>8.6881860000000003E-5</v>
      </c>
      <c r="D233" s="10" t="s">
        <v>59</v>
      </c>
      <c r="E233" s="10"/>
      <c r="F233" s="10"/>
      <c r="G233" s="10"/>
      <c r="H233" s="10"/>
      <c r="I233" s="10"/>
      <c r="J233" s="10"/>
      <c r="K233" s="10"/>
      <c r="L233" s="10"/>
      <c r="M233" s="10"/>
      <c r="N233" s="10"/>
      <c r="O233" s="10"/>
      <c r="P233" s="10"/>
      <c r="Q233" s="10"/>
      <c r="R233" s="10"/>
      <c r="S233" s="10"/>
      <c r="T233" s="10"/>
      <c r="U233" s="10"/>
      <c r="V233" s="10" t="s">
        <v>162</v>
      </c>
      <c r="W233" s="10" t="s">
        <v>6093</v>
      </c>
      <c r="X233" s="10" t="s">
        <v>9618</v>
      </c>
      <c r="Y233" s="10" t="s">
        <v>164</v>
      </c>
      <c r="Z233" s="10"/>
      <c r="AA233" s="10"/>
      <c r="AB233" s="10"/>
    </row>
    <row r="234" spans="1:28" s="12" customFormat="1" x14ac:dyDescent="0.25">
      <c r="A234" s="10" t="s">
        <v>10862</v>
      </c>
      <c r="B234" s="10">
        <v>-2.3346695999999998</v>
      </c>
      <c r="C234" s="11">
        <v>9.1357449999999994E-6</v>
      </c>
      <c r="D234" s="10" t="s">
        <v>59</v>
      </c>
      <c r="E234" s="10"/>
      <c r="F234" s="10"/>
      <c r="G234" s="10"/>
      <c r="H234" s="10"/>
      <c r="I234" s="10"/>
      <c r="J234" s="10"/>
      <c r="K234" s="10"/>
      <c r="L234" s="10"/>
      <c r="M234" s="10"/>
      <c r="N234" s="10"/>
      <c r="O234" s="10"/>
      <c r="P234" s="10"/>
      <c r="Q234" s="10"/>
      <c r="R234" s="10"/>
      <c r="S234" s="10"/>
      <c r="T234" s="10"/>
      <c r="U234" s="10"/>
      <c r="V234" s="10" t="s">
        <v>10863</v>
      </c>
      <c r="W234" s="10" t="s">
        <v>5950</v>
      </c>
      <c r="X234" s="10" t="s">
        <v>10864</v>
      </c>
      <c r="Y234" s="10" t="s">
        <v>10865</v>
      </c>
      <c r="Z234" s="10" t="s">
        <v>547</v>
      </c>
      <c r="AA234" s="10" t="s">
        <v>547</v>
      </c>
      <c r="AB234" s="10" t="s">
        <v>547</v>
      </c>
    </row>
    <row r="235" spans="1:28" s="12" customFormat="1" x14ac:dyDescent="0.25">
      <c r="A235" s="10" t="s">
        <v>7934</v>
      </c>
      <c r="B235" s="10">
        <v>-2.3337310000000002</v>
      </c>
      <c r="C235" s="11">
        <v>6.5637620000000003E-4</v>
      </c>
      <c r="D235" s="10" t="s">
        <v>7935</v>
      </c>
      <c r="E235" s="10" t="s">
        <v>7936</v>
      </c>
      <c r="F235" s="10" t="s">
        <v>7937</v>
      </c>
      <c r="G235" s="10" t="s">
        <v>7938</v>
      </c>
      <c r="H235" s="10" t="s">
        <v>7939</v>
      </c>
      <c r="I235" s="10" t="s">
        <v>7940</v>
      </c>
      <c r="J235" s="10" t="s">
        <v>33</v>
      </c>
      <c r="K235" s="11">
        <v>6.8999999999999997E-25</v>
      </c>
      <c r="L235" s="10" t="s">
        <v>7941</v>
      </c>
      <c r="M235" s="10" t="s">
        <v>7942</v>
      </c>
      <c r="N235" s="10" t="s">
        <v>7943</v>
      </c>
      <c r="O235" s="10" t="s">
        <v>7944</v>
      </c>
      <c r="P235" s="10">
        <v>5</v>
      </c>
      <c r="Q235" s="10" t="s">
        <v>7945</v>
      </c>
      <c r="R235" s="10" t="s">
        <v>7946</v>
      </c>
      <c r="S235" s="10" t="s">
        <v>7947</v>
      </c>
      <c r="T235" s="10"/>
      <c r="U235" s="10"/>
      <c r="V235" s="10" t="s">
        <v>7948</v>
      </c>
      <c r="W235" s="10" t="s">
        <v>7949</v>
      </c>
      <c r="X235" s="10" t="s">
        <v>7950</v>
      </c>
      <c r="Y235" s="10" t="s">
        <v>7951</v>
      </c>
      <c r="Z235" s="10" t="s">
        <v>7952</v>
      </c>
      <c r="AA235" s="10" t="s">
        <v>7953</v>
      </c>
      <c r="AB235" s="10" t="s">
        <v>7954</v>
      </c>
    </row>
    <row r="236" spans="1:28" s="12" customFormat="1" x14ac:dyDescent="0.25">
      <c r="A236" s="10" t="s">
        <v>14150</v>
      </c>
      <c r="B236" s="10">
        <v>-2.3300394999999998</v>
      </c>
      <c r="C236" s="11">
        <v>1.7021690999999999E-4</v>
      </c>
      <c r="D236" s="10" t="s">
        <v>59</v>
      </c>
      <c r="E236" s="10"/>
      <c r="F236" s="10"/>
      <c r="G236" s="10"/>
      <c r="H236" s="10"/>
      <c r="I236" s="10"/>
      <c r="J236" s="10"/>
      <c r="K236" s="10"/>
      <c r="L236" s="10"/>
      <c r="M236" s="10"/>
      <c r="N236" s="10"/>
      <c r="O236" s="10"/>
      <c r="P236" s="10"/>
      <c r="Q236" s="10"/>
      <c r="R236" s="10"/>
      <c r="S236" s="10"/>
      <c r="T236" s="10"/>
      <c r="U236" s="10"/>
      <c r="V236" s="10" t="s">
        <v>162</v>
      </c>
      <c r="W236" s="10" t="s">
        <v>5494</v>
      </c>
      <c r="X236" s="10" t="s">
        <v>14151</v>
      </c>
      <c r="Y236" s="10" t="s">
        <v>164</v>
      </c>
      <c r="Z236" s="10"/>
      <c r="AA236" s="10"/>
      <c r="AB236" s="10"/>
    </row>
    <row r="237" spans="1:28" s="12" customFormat="1" x14ac:dyDescent="0.25">
      <c r="A237" s="10" t="s">
        <v>9832</v>
      </c>
      <c r="B237" s="10">
        <v>-2.3240637999999998</v>
      </c>
      <c r="C237" s="11">
        <v>1.5228892000000001E-5</v>
      </c>
      <c r="D237" s="10" t="s">
        <v>59</v>
      </c>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s="12" customFormat="1" x14ac:dyDescent="0.25">
      <c r="A238" s="10" t="s">
        <v>5478</v>
      </c>
      <c r="B238" s="10">
        <v>-2.3229920000000002</v>
      </c>
      <c r="C238" s="11">
        <v>1.05171275E-5</v>
      </c>
      <c r="D238" s="10" t="s">
        <v>5479</v>
      </c>
      <c r="E238" s="10" t="s">
        <v>5480</v>
      </c>
      <c r="F238" s="10" t="s">
        <v>5481</v>
      </c>
      <c r="G238" s="10" t="s">
        <v>5482</v>
      </c>
      <c r="H238" s="10" t="s">
        <v>5483</v>
      </c>
      <c r="I238" s="10" t="s">
        <v>5484</v>
      </c>
      <c r="J238" s="10" t="s">
        <v>5485</v>
      </c>
      <c r="K238" s="11">
        <v>1.1E-12</v>
      </c>
      <c r="L238" s="10"/>
      <c r="M238" s="10"/>
      <c r="N238" s="10"/>
      <c r="O238" s="10"/>
      <c r="P238" s="10"/>
      <c r="Q238" s="10"/>
      <c r="R238" s="10"/>
      <c r="S238" s="10"/>
      <c r="T238" s="10"/>
      <c r="U238" s="10"/>
      <c r="V238" s="10" t="s">
        <v>5486</v>
      </c>
      <c r="W238" s="10" t="s">
        <v>213</v>
      </c>
      <c r="X238" s="10" t="s">
        <v>5487</v>
      </c>
      <c r="Y238" s="10" t="s">
        <v>5488</v>
      </c>
      <c r="Z238" s="10" t="s">
        <v>5489</v>
      </c>
      <c r="AA238" s="10" t="s">
        <v>5490</v>
      </c>
      <c r="AB238" s="10" t="s">
        <v>5491</v>
      </c>
    </row>
    <row r="239" spans="1:28" s="12" customFormat="1" x14ac:dyDescent="0.25">
      <c r="A239" s="10" t="s">
        <v>8982</v>
      </c>
      <c r="B239" s="10">
        <v>-2.3219626</v>
      </c>
      <c r="C239" s="11">
        <v>9.6284659999999997E-6</v>
      </c>
      <c r="D239" s="10" t="s">
        <v>8983</v>
      </c>
      <c r="E239" s="10" t="s">
        <v>8984</v>
      </c>
      <c r="F239" s="10" t="s">
        <v>8985</v>
      </c>
      <c r="G239" s="10" t="s">
        <v>8986</v>
      </c>
      <c r="H239" s="10" t="s">
        <v>8987</v>
      </c>
      <c r="I239" s="10" t="s">
        <v>8988</v>
      </c>
      <c r="J239" s="10" t="s">
        <v>697</v>
      </c>
      <c r="K239" s="11">
        <v>3.2E-77</v>
      </c>
      <c r="L239" s="10" t="s">
        <v>8989</v>
      </c>
      <c r="M239" s="10" t="s">
        <v>8990</v>
      </c>
      <c r="N239" s="10" t="s">
        <v>8991</v>
      </c>
      <c r="O239" s="10" t="s">
        <v>8992</v>
      </c>
      <c r="P239" s="10">
        <v>4</v>
      </c>
      <c r="Q239" s="10" t="s">
        <v>8993</v>
      </c>
      <c r="R239" s="10" t="s">
        <v>8994</v>
      </c>
      <c r="S239" s="10" t="s">
        <v>744</v>
      </c>
      <c r="T239" s="10"/>
      <c r="U239" s="10"/>
      <c r="V239" s="10" t="s">
        <v>8995</v>
      </c>
      <c r="W239" s="10" t="s">
        <v>186</v>
      </c>
      <c r="X239" s="10" t="s">
        <v>8996</v>
      </c>
      <c r="Y239" s="10" t="s">
        <v>8997</v>
      </c>
      <c r="Z239" s="10" t="s">
        <v>8998</v>
      </c>
      <c r="AA239" s="10" t="s">
        <v>8999</v>
      </c>
      <c r="AB239" s="10" t="s">
        <v>9000</v>
      </c>
    </row>
    <row r="240" spans="1:28" s="12" customFormat="1" x14ac:dyDescent="0.25">
      <c r="A240" s="10" t="s">
        <v>9179</v>
      </c>
      <c r="B240" s="10">
        <v>-2.3203235000000002</v>
      </c>
      <c r="C240" s="11">
        <v>1.0404665E-4</v>
      </c>
      <c r="D240" s="10" t="s">
        <v>9180</v>
      </c>
      <c r="E240" s="10" t="s">
        <v>9181</v>
      </c>
      <c r="F240" s="10" t="s">
        <v>9182</v>
      </c>
      <c r="G240" s="10" t="s">
        <v>9183</v>
      </c>
      <c r="H240" s="10" t="s">
        <v>9184</v>
      </c>
      <c r="I240" s="10" t="s">
        <v>9185</v>
      </c>
      <c r="J240" s="10" t="s">
        <v>9186</v>
      </c>
      <c r="K240" s="11">
        <v>3.1000000000000001E-12</v>
      </c>
      <c r="L240" s="10" t="s">
        <v>9187</v>
      </c>
      <c r="M240" s="10" t="s">
        <v>9188</v>
      </c>
      <c r="N240" s="10" t="s">
        <v>9189</v>
      </c>
      <c r="O240" s="10" t="s">
        <v>9190</v>
      </c>
      <c r="P240" s="10">
        <v>3</v>
      </c>
      <c r="Q240" s="10" t="s">
        <v>9191</v>
      </c>
      <c r="R240" s="10" t="s">
        <v>9192</v>
      </c>
      <c r="S240" s="10" t="s">
        <v>2618</v>
      </c>
      <c r="T240" s="10" t="s">
        <v>9193</v>
      </c>
      <c r="U240" s="10" t="s">
        <v>9194</v>
      </c>
      <c r="V240" s="10" t="s">
        <v>9195</v>
      </c>
      <c r="W240" s="10" t="s">
        <v>9196</v>
      </c>
      <c r="X240" s="10" t="s">
        <v>9197</v>
      </c>
      <c r="Y240" s="10" t="s">
        <v>9198</v>
      </c>
      <c r="Z240" s="10" t="s">
        <v>9199</v>
      </c>
      <c r="AA240" s="10" t="s">
        <v>9200</v>
      </c>
      <c r="AB240" s="10" t="s">
        <v>9201</v>
      </c>
    </row>
    <row r="241" spans="1:28" s="12" customFormat="1" x14ac:dyDescent="0.25">
      <c r="A241" s="10" t="s">
        <v>16542</v>
      </c>
      <c r="B241" s="10">
        <v>-2.3165624</v>
      </c>
      <c r="C241" s="11">
        <v>3.5879824999999999E-4</v>
      </c>
      <c r="D241" s="10" t="s">
        <v>59</v>
      </c>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s="12" customFormat="1" x14ac:dyDescent="0.25">
      <c r="A242" s="10" t="s">
        <v>8537</v>
      </c>
      <c r="B242" s="10">
        <v>-2.3097644000000002</v>
      </c>
      <c r="C242" s="11">
        <v>1.2711939E-2</v>
      </c>
      <c r="D242" s="10" t="s">
        <v>8538</v>
      </c>
      <c r="E242" s="10" t="s">
        <v>8539</v>
      </c>
      <c r="F242" s="10" t="s">
        <v>8540</v>
      </c>
      <c r="G242" s="10" t="s">
        <v>8541</v>
      </c>
      <c r="H242" s="10" t="s">
        <v>8542</v>
      </c>
      <c r="I242" s="10" t="s">
        <v>8543</v>
      </c>
      <c r="J242" s="10" t="s">
        <v>417</v>
      </c>
      <c r="K242" s="11">
        <v>6.8999999999999999E-19</v>
      </c>
      <c r="L242" s="10" t="s">
        <v>8544</v>
      </c>
      <c r="M242" s="10" t="s">
        <v>8545</v>
      </c>
      <c r="N242" s="10" t="s">
        <v>8546</v>
      </c>
      <c r="O242" s="10" t="s">
        <v>8547</v>
      </c>
      <c r="P242" s="10"/>
      <c r="Q242" s="10"/>
      <c r="R242" s="10"/>
      <c r="S242" s="10"/>
      <c r="T242" s="10"/>
      <c r="U242" s="10"/>
      <c r="V242" s="10" t="s">
        <v>8548</v>
      </c>
      <c r="W242" s="10" t="s">
        <v>8549</v>
      </c>
      <c r="X242" s="10" t="s">
        <v>8550</v>
      </c>
      <c r="Y242" s="10" t="s">
        <v>8551</v>
      </c>
      <c r="Z242" s="10" t="s">
        <v>8552</v>
      </c>
      <c r="AA242" s="10" t="s">
        <v>8553</v>
      </c>
      <c r="AB242" s="10" t="s">
        <v>8554</v>
      </c>
    </row>
    <row r="243" spans="1:28" s="12" customFormat="1" x14ac:dyDescent="0.25">
      <c r="A243" s="10" t="s">
        <v>11862</v>
      </c>
      <c r="B243" s="10">
        <v>-2.3081648000000001</v>
      </c>
      <c r="C243" s="11">
        <v>1.964588E-5</v>
      </c>
      <c r="D243" s="10" t="s">
        <v>11863</v>
      </c>
      <c r="E243" s="10" t="s">
        <v>11864</v>
      </c>
      <c r="F243" s="10" t="s">
        <v>11865</v>
      </c>
      <c r="G243" s="10" t="s">
        <v>11866</v>
      </c>
      <c r="H243" s="10" t="s">
        <v>11867</v>
      </c>
      <c r="I243" s="10" t="s">
        <v>11868</v>
      </c>
      <c r="J243" s="10" t="s">
        <v>2140</v>
      </c>
      <c r="K243" s="11">
        <v>2.8000000000000001E-15</v>
      </c>
      <c r="L243" s="10" t="s">
        <v>11869</v>
      </c>
      <c r="M243" s="10" t="s">
        <v>154</v>
      </c>
      <c r="N243" s="10" t="s">
        <v>155</v>
      </c>
      <c r="O243" s="10" t="s">
        <v>156</v>
      </c>
      <c r="P243" s="10"/>
      <c r="Q243" s="10"/>
      <c r="R243" s="10"/>
      <c r="S243" s="10"/>
      <c r="T243" s="10"/>
      <c r="U243" s="10"/>
      <c r="V243" s="10" t="s">
        <v>162</v>
      </c>
      <c r="W243" s="10" t="s">
        <v>6093</v>
      </c>
      <c r="X243" s="10" t="s">
        <v>11269</v>
      </c>
      <c r="Y243" s="10" t="s">
        <v>11870</v>
      </c>
      <c r="Z243" s="10"/>
      <c r="AA243" s="10"/>
      <c r="AB243" s="10"/>
    </row>
    <row r="244" spans="1:28" s="12" customFormat="1" x14ac:dyDescent="0.25">
      <c r="A244" s="10" t="s">
        <v>16893</v>
      </c>
      <c r="B244" s="10">
        <v>-2.3054605000000001</v>
      </c>
      <c r="C244" s="11">
        <v>6.4468550000000005E-5</v>
      </c>
      <c r="D244" s="10" t="s">
        <v>59</v>
      </c>
      <c r="E244" s="10"/>
      <c r="F244" s="10"/>
      <c r="G244" s="10"/>
      <c r="H244" s="10"/>
      <c r="I244" s="10"/>
      <c r="J244" s="10"/>
      <c r="K244" s="10"/>
      <c r="L244" s="10"/>
      <c r="M244" s="10"/>
      <c r="N244" s="10"/>
      <c r="O244" s="10"/>
      <c r="P244" s="10"/>
      <c r="Q244" s="10"/>
      <c r="R244" s="10"/>
      <c r="S244" s="10"/>
      <c r="T244" s="10"/>
      <c r="U244" s="10"/>
      <c r="V244" s="10" t="s">
        <v>16894</v>
      </c>
      <c r="W244" s="10" t="s">
        <v>16895</v>
      </c>
      <c r="X244" s="10" t="s">
        <v>16896</v>
      </c>
      <c r="Y244" s="10" t="s">
        <v>16897</v>
      </c>
      <c r="Z244" s="10" t="s">
        <v>16898</v>
      </c>
      <c r="AA244" s="10" t="s">
        <v>16899</v>
      </c>
      <c r="AB244" s="10" t="s">
        <v>16900</v>
      </c>
    </row>
    <row r="245" spans="1:28" s="12" customFormat="1" x14ac:dyDescent="0.25">
      <c r="A245" s="10" t="s">
        <v>16465</v>
      </c>
      <c r="B245" s="10">
        <v>-2.3044120000000001</v>
      </c>
      <c r="C245" s="11">
        <v>4.9469265000000002E-5</v>
      </c>
      <c r="D245" s="10" t="s">
        <v>59</v>
      </c>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s="12" customFormat="1" x14ac:dyDescent="0.25">
      <c r="A246" s="10" t="s">
        <v>14980</v>
      </c>
      <c r="B246" s="10">
        <v>-2.3039836999999999</v>
      </c>
      <c r="C246" s="10">
        <v>7.3269787000000003E-3</v>
      </c>
      <c r="D246" s="10" t="s">
        <v>59</v>
      </c>
      <c r="E246" s="10"/>
      <c r="F246" s="10"/>
      <c r="G246" s="10"/>
      <c r="H246" s="10"/>
      <c r="I246" s="10"/>
      <c r="J246" s="10"/>
      <c r="K246" s="10"/>
      <c r="L246" s="10"/>
      <c r="M246" s="10"/>
      <c r="N246" s="10"/>
      <c r="O246" s="10"/>
      <c r="P246" s="10"/>
      <c r="Q246" s="10"/>
      <c r="R246" s="10"/>
      <c r="S246" s="10"/>
      <c r="T246" s="10"/>
      <c r="U246" s="10"/>
      <c r="V246" s="10" t="s">
        <v>544</v>
      </c>
      <c r="W246" s="10" t="s">
        <v>5950</v>
      </c>
      <c r="X246" s="10" t="s">
        <v>14981</v>
      </c>
      <c r="Y246" s="10" t="s">
        <v>1318</v>
      </c>
      <c r="Z246" s="10" t="s">
        <v>547</v>
      </c>
      <c r="AA246" s="10" t="s">
        <v>547</v>
      </c>
      <c r="AB246" s="10" t="s">
        <v>547</v>
      </c>
    </row>
    <row r="247" spans="1:28" s="12" customFormat="1" x14ac:dyDescent="0.25">
      <c r="A247" s="10" t="s">
        <v>11312</v>
      </c>
      <c r="B247" s="10">
        <v>-2.2843330000000002</v>
      </c>
      <c r="C247" s="11">
        <v>1.1117144999999999E-3</v>
      </c>
      <c r="D247" s="10" t="s">
        <v>59</v>
      </c>
      <c r="E247" s="10"/>
      <c r="F247" s="10"/>
      <c r="G247" s="10"/>
      <c r="H247" s="10"/>
      <c r="I247" s="10"/>
      <c r="J247" s="10"/>
      <c r="K247" s="10"/>
      <c r="L247" s="10"/>
      <c r="M247" s="10"/>
      <c r="N247" s="10"/>
      <c r="O247" s="10"/>
      <c r="P247" s="10"/>
      <c r="Q247" s="10"/>
      <c r="R247" s="10"/>
      <c r="S247" s="10"/>
      <c r="T247" s="10"/>
      <c r="U247" s="10"/>
      <c r="V247" s="10" t="s">
        <v>162</v>
      </c>
      <c r="W247" s="10" t="s">
        <v>5494</v>
      </c>
      <c r="X247" s="10" t="s">
        <v>11313</v>
      </c>
      <c r="Y247" s="10" t="s">
        <v>164</v>
      </c>
      <c r="Z247" s="10"/>
      <c r="AA247" s="10"/>
      <c r="AB247" s="10"/>
    </row>
    <row r="248" spans="1:28" s="12" customFormat="1" x14ac:dyDescent="0.25">
      <c r="A248" s="10" t="s">
        <v>12100</v>
      </c>
      <c r="B248" s="10">
        <v>-2.2829814000000002</v>
      </c>
      <c r="C248" s="11">
        <v>1.4293095000000001E-3</v>
      </c>
      <c r="D248" s="10" t="s">
        <v>12101</v>
      </c>
      <c r="E248" s="10" t="s">
        <v>12102</v>
      </c>
      <c r="F248" s="10" t="s">
        <v>12103</v>
      </c>
      <c r="G248" s="10" t="s">
        <v>12104</v>
      </c>
      <c r="H248" s="10" t="s">
        <v>12105</v>
      </c>
      <c r="I248" s="10" t="s">
        <v>12106</v>
      </c>
      <c r="J248" s="10" t="s">
        <v>4147</v>
      </c>
      <c r="K248" s="11">
        <v>4.4999999999999997E-24</v>
      </c>
      <c r="L248" s="10" t="s">
        <v>12107</v>
      </c>
      <c r="M248" s="10" t="s">
        <v>12108</v>
      </c>
      <c r="N248" s="10" t="s">
        <v>12109</v>
      </c>
      <c r="O248" s="10" t="s">
        <v>12110</v>
      </c>
      <c r="P248" s="10">
        <v>9</v>
      </c>
      <c r="Q248" s="10" t="s">
        <v>12111</v>
      </c>
      <c r="R248" s="10" t="s">
        <v>12112</v>
      </c>
      <c r="S248" s="10" t="s">
        <v>12113</v>
      </c>
      <c r="T248" s="10"/>
      <c r="U248" s="10"/>
      <c r="V248" s="10" t="s">
        <v>12114</v>
      </c>
      <c r="W248" s="10" t="s">
        <v>11686</v>
      </c>
      <c r="X248" s="10" t="s">
        <v>12115</v>
      </c>
      <c r="Y248" s="10" t="s">
        <v>12116</v>
      </c>
      <c r="Z248" s="10" t="s">
        <v>12117</v>
      </c>
      <c r="AA248" s="10" t="s">
        <v>12118</v>
      </c>
      <c r="AB248" s="10" t="s">
        <v>12119</v>
      </c>
    </row>
    <row r="249" spans="1:28" s="12" customFormat="1" x14ac:dyDescent="0.25">
      <c r="A249" s="10" t="s">
        <v>12268</v>
      </c>
      <c r="B249" s="10">
        <v>-2.2796872000000001</v>
      </c>
      <c r="C249" s="11">
        <v>2.2030882999999999E-3</v>
      </c>
      <c r="D249" s="10" t="s">
        <v>59</v>
      </c>
      <c r="E249" s="10"/>
      <c r="F249" s="10"/>
      <c r="G249" s="10"/>
      <c r="H249" s="10"/>
      <c r="I249" s="10"/>
      <c r="J249" s="10"/>
      <c r="K249" s="10"/>
      <c r="L249" s="10"/>
      <c r="M249" s="10"/>
      <c r="N249" s="10"/>
      <c r="O249" s="10"/>
      <c r="P249" s="10"/>
      <c r="Q249" s="10"/>
      <c r="R249" s="10"/>
      <c r="S249" s="10"/>
      <c r="T249" s="10"/>
      <c r="U249" s="10"/>
      <c r="V249" s="10" t="s">
        <v>544</v>
      </c>
      <c r="W249" s="10" t="s">
        <v>5950</v>
      </c>
      <c r="X249" s="10" t="s">
        <v>11336</v>
      </c>
      <c r="Y249" s="10" t="s">
        <v>12269</v>
      </c>
      <c r="Z249" s="10" t="s">
        <v>547</v>
      </c>
      <c r="AA249" s="10" t="s">
        <v>547</v>
      </c>
      <c r="AB249" s="10" t="s">
        <v>547</v>
      </c>
    </row>
    <row r="250" spans="1:28" s="12" customFormat="1" x14ac:dyDescent="0.25">
      <c r="A250" s="10" t="s">
        <v>13869</v>
      </c>
      <c r="B250" s="10">
        <v>-2.2751687</v>
      </c>
      <c r="C250" s="11">
        <v>2.6437162999999998E-4</v>
      </c>
      <c r="D250" s="10" t="s">
        <v>59</v>
      </c>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s="12" customFormat="1" x14ac:dyDescent="0.25">
      <c r="A251" s="10" t="s">
        <v>7202</v>
      </c>
      <c r="B251" s="10">
        <v>-2.2743484999999999</v>
      </c>
      <c r="C251" s="11">
        <v>2.9400606000000002E-3</v>
      </c>
      <c r="D251" s="10" t="s">
        <v>7203</v>
      </c>
      <c r="E251" s="10" t="s">
        <v>7204</v>
      </c>
      <c r="F251" s="10" t="s">
        <v>7205</v>
      </c>
      <c r="G251" s="10" t="s">
        <v>7206</v>
      </c>
      <c r="H251" s="10" t="s">
        <v>7207</v>
      </c>
      <c r="I251" s="10" t="s">
        <v>7208</v>
      </c>
      <c r="J251" s="10" t="s">
        <v>822</v>
      </c>
      <c r="K251" s="11">
        <v>1.7000000000000001E-37</v>
      </c>
      <c r="L251" s="10" t="s">
        <v>7209</v>
      </c>
      <c r="M251" s="10" t="s">
        <v>7210</v>
      </c>
      <c r="N251" s="10" t="s">
        <v>7211</v>
      </c>
      <c r="O251" s="10" t="s">
        <v>7212</v>
      </c>
      <c r="P251" s="10">
        <v>1</v>
      </c>
      <c r="Q251" s="10" t="s">
        <v>6637</v>
      </c>
      <c r="R251" s="10" t="s">
        <v>6638</v>
      </c>
      <c r="S251" s="10" t="s">
        <v>1019</v>
      </c>
      <c r="T251" s="10"/>
      <c r="U251" s="10"/>
      <c r="V251" s="10" t="s">
        <v>6858</v>
      </c>
      <c r="W251" s="10" t="s">
        <v>7213</v>
      </c>
      <c r="X251" s="10" t="s">
        <v>7214</v>
      </c>
      <c r="Y251" s="10" t="s">
        <v>7215</v>
      </c>
      <c r="Z251" s="10" t="s">
        <v>7216</v>
      </c>
      <c r="AA251" s="10" t="s">
        <v>7217</v>
      </c>
      <c r="AB251" s="10" t="s">
        <v>7218</v>
      </c>
    </row>
    <row r="252" spans="1:28" s="12" customFormat="1" x14ac:dyDescent="0.25">
      <c r="A252" s="10" t="s">
        <v>13560</v>
      </c>
      <c r="B252" s="10">
        <v>-2.2730288999999999</v>
      </c>
      <c r="C252" s="11">
        <v>2.6437162999999998E-4</v>
      </c>
      <c r="D252" s="10" t="s">
        <v>13561</v>
      </c>
      <c r="E252" s="10" t="s">
        <v>13562</v>
      </c>
      <c r="F252" s="10" t="s">
        <v>13563</v>
      </c>
      <c r="G252" s="10" t="s">
        <v>13564</v>
      </c>
      <c r="H252" s="10" t="s">
        <v>13565</v>
      </c>
      <c r="I252" s="10" t="s">
        <v>12659</v>
      </c>
      <c r="J252" s="10" t="s">
        <v>1747</v>
      </c>
      <c r="K252" s="11">
        <v>9.4000000000000006E-21</v>
      </c>
      <c r="L252" s="10" t="s">
        <v>13566</v>
      </c>
      <c r="M252" s="10" t="s">
        <v>6752</v>
      </c>
      <c r="N252" s="10" t="s">
        <v>6753</v>
      </c>
      <c r="O252" s="10" t="s">
        <v>6015</v>
      </c>
      <c r="P252" s="10"/>
      <c r="Q252" s="10"/>
      <c r="R252" s="10"/>
      <c r="S252" s="10"/>
      <c r="T252" s="10"/>
      <c r="U252" s="10"/>
      <c r="V252" s="10" t="s">
        <v>544</v>
      </c>
      <c r="W252" s="10" t="s">
        <v>5950</v>
      </c>
      <c r="X252" s="10" t="s">
        <v>10067</v>
      </c>
      <c r="Y252" s="10" t="s">
        <v>13567</v>
      </c>
      <c r="Z252" s="10" t="s">
        <v>547</v>
      </c>
      <c r="AA252" s="10" t="s">
        <v>547</v>
      </c>
      <c r="AB252" s="10" t="s">
        <v>547</v>
      </c>
    </row>
    <row r="253" spans="1:28" s="12" customFormat="1" x14ac:dyDescent="0.25">
      <c r="A253" s="10" t="s">
        <v>12324</v>
      </c>
      <c r="B253" s="10">
        <v>-2.2687406999999999</v>
      </c>
      <c r="C253" s="10">
        <v>5.6046033000000002E-3</v>
      </c>
      <c r="D253" s="10" t="s">
        <v>59</v>
      </c>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s="12" customFormat="1" x14ac:dyDescent="0.25">
      <c r="A254" s="10" t="s">
        <v>16301</v>
      </c>
      <c r="B254" s="10">
        <v>-2.2661226000000001</v>
      </c>
      <c r="C254" s="11">
        <v>2.4767335999999998E-4</v>
      </c>
      <c r="D254" s="10" t="s">
        <v>59</v>
      </c>
      <c r="E254" s="10"/>
      <c r="F254" s="10"/>
      <c r="G254" s="10"/>
      <c r="H254" s="10"/>
      <c r="I254" s="10"/>
      <c r="J254" s="10"/>
      <c r="K254" s="10"/>
      <c r="L254" s="10"/>
      <c r="M254" s="10"/>
      <c r="N254" s="10"/>
      <c r="O254" s="10"/>
      <c r="P254" s="10"/>
      <c r="Q254" s="10"/>
      <c r="R254" s="10"/>
      <c r="S254" s="10"/>
      <c r="T254" s="10"/>
      <c r="U254" s="10"/>
      <c r="V254" s="10" t="s">
        <v>16302</v>
      </c>
      <c r="W254" s="10" t="s">
        <v>8771</v>
      </c>
      <c r="X254" s="10" t="s">
        <v>16303</v>
      </c>
      <c r="Y254" s="10" t="s">
        <v>16304</v>
      </c>
      <c r="Z254" s="10" t="s">
        <v>16305</v>
      </c>
      <c r="AA254" s="10" t="s">
        <v>16306</v>
      </c>
      <c r="AB254" s="10" t="s">
        <v>8776</v>
      </c>
    </row>
    <row r="255" spans="1:28" s="12" customFormat="1" x14ac:dyDescent="0.25">
      <c r="A255" s="10" t="s">
        <v>5653</v>
      </c>
      <c r="B255" s="10">
        <v>-2.2654993999999999</v>
      </c>
      <c r="C255" s="11">
        <v>4.0416634999999998E-4</v>
      </c>
      <c r="D255" s="10" t="s">
        <v>5654</v>
      </c>
      <c r="E255" s="10" t="s">
        <v>5655</v>
      </c>
      <c r="F255" s="10" t="s">
        <v>5656</v>
      </c>
      <c r="G255" s="10" t="s">
        <v>5657</v>
      </c>
      <c r="H255" s="10" t="s">
        <v>5658</v>
      </c>
      <c r="I255" s="10" t="s">
        <v>5659</v>
      </c>
      <c r="J255" s="10" t="s">
        <v>5660</v>
      </c>
      <c r="K255" s="11">
        <v>1.6000000000000001E-29</v>
      </c>
      <c r="L255" s="10"/>
      <c r="M255" s="10"/>
      <c r="N255" s="10"/>
      <c r="O255" s="10"/>
      <c r="P255" s="10"/>
      <c r="Q255" s="10"/>
      <c r="R255" s="10"/>
      <c r="S255" s="10"/>
      <c r="T255" s="10"/>
      <c r="U255" s="10"/>
      <c r="V255" s="10" t="s">
        <v>5661</v>
      </c>
      <c r="W255" s="10" t="s">
        <v>5662</v>
      </c>
      <c r="X255" s="10" t="s">
        <v>5663</v>
      </c>
      <c r="Y255" s="10" t="s">
        <v>5664</v>
      </c>
      <c r="Z255" s="10" t="s">
        <v>5665</v>
      </c>
      <c r="AA255" s="10" t="s">
        <v>5666</v>
      </c>
      <c r="AB255" s="10" t="s">
        <v>5667</v>
      </c>
    </row>
    <row r="256" spans="1:28" s="12" customFormat="1" x14ac:dyDescent="0.25">
      <c r="A256" s="10" t="s">
        <v>8154</v>
      </c>
      <c r="B256" s="10">
        <v>-2.2591097000000002</v>
      </c>
      <c r="C256" s="11">
        <v>2.8722256000000002E-3</v>
      </c>
      <c r="D256" s="10" t="s">
        <v>8155</v>
      </c>
      <c r="E256" s="10" t="s">
        <v>8156</v>
      </c>
      <c r="F256" s="10" t="s">
        <v>8157</v>
      </c>
      <c r="G256" s="10" t="s">
        <v>8158</v>
      </c>
      <c r="H256" s="10" t="s">
        <v>8159</v>
      </c>
      <c r="I256" s="10" t="s">
        <v>8160</v>
      </c>
      <c r="J256" s="10" t="s">
        <v>1747</v>
      </c>
      <c r="K256" s="11">
        <v>8.6999999999999993E-58</v>
      </c>
      <c r="L256" s="10" t="s">
        <v>8161</v>
      </c>
      <c r="M256" s="10" t="s">
        <v>8162</v>
      </c>
      <c r="N256" s="10" t="s">
        <v>8163</v>
      </c>
      <c r="O256" s="10" t="s">
        <v>8164</v>
      </c>
      <c r="P256" s="10">
        <v>13</v>
      </c>
      <c r="Q256" s="10" t="s">
        <v>8165</v>
      </c>
      <c r="R256" s="10" t="s">
        <v>8166</v>
      </c>
      <c r="S256" s="10" t="s">
        <v>8167</v>
      </c>
      <c r="T256" s="10" t="s">
        <v>8168</v>
      </c>
      <c r="U256" s="10" t="s">
        <v>8169</v>
      </c>
      <c r="V256" s="10" t="s">
        <v>8170</v>
      </c>
      <c r="W256" s="10" t="s">
        <v>8171</v>
      </c>
      <c r="X256" s="10" t="s">
        <v>8172</v>
      </c>
      <c r="Y256" s="10" t="s">
        <v>8173</v>
      </c>
      <c r="Z256" s="10" t="s">
        <v>8174</v>
      </c>
      <c r="AA256" s="10" t="s">
        <v>8175</v>
      </c>
      <c r="AB256" s="10" t="s">
        <v>8176</v>
      </c>
    </row>
    <row r="257" spans="1:28" s="12" customFormat="1" x14ac:dyDescent="0.25">
      <c r="A257" s="10" t="s">
        <v>14597</v>
      </c>
      <c r="B257" s="10">
        <v>-2.2582550000000001</v>
      </c>
      <c r="C257" s="11">
        <v>1.1135005E-5</v>
      </c>
      <c r="D257" s="10" t="s">
        <v>14598</v>
      </c>
      <c r="E257" s="10" t="s">
        <v>14599</v>
      </c>
      <c r="F257" s="10" t="s">
        <v>14600</v>
      </c>
      <c r="G257" s="10" t="s">
        <v>14601</v>
      </c>
      <c r="H257" s="10" t="s">
        <v>14602</v>
      </c>
      <c r="I257" s="10" t="s">
        <v>14603</v>
      </c>
      <c r="J257" s="10" t="s">
        <v>14604</v>
      </c>
      <c r="K257" s="11">
        <v>4.4999999999999998E-12</v>
      </c>
      <c r="L257" s="10" t="s">
        <v>14605</v>
      </c>
      <c r="M257" s="10" t="s">
        <v>989</v>
      </c>
      <c r="N257" s="10" t="s">
        <v>990</v>
      </c>
      <c r="O257" s="10" t="s">
        <v>991</v>
      </c>
      <c r="P257" s="10"/>
      <c r="Q257" s="10"/>
      <c r="R257" s="10"/>
      <c r="S257" s="10"/>
      <c r="T257" s="10"/>
      <c r="U257" s="10"/>
      <c r="V257" s="10" t="s">
        <v>14606</v>
      </c>
      <c r="W257" s="10" t="s">
        <v>6716</v>
      </c>
      <c r="X257" s="10" t="s">
        <v>14607</v>
      </c>
      <c r="Y257" s="10" t="s">
        <v>14608</v>
      </c>
      <c r="Z257" s="10" t="s">
        <v>14609</v>
      </c>
      <c r="AA257" s="10" t="s">
        <v>14610</v>
      </c>
      <c r="AB257" s="10" t="s">
        <v>14611</v>
      </c>
    </row>
    <row r="258" spans="1:28" s="12" customFormat="1" x14ac:dyDescent="0.25">
      <c r="A258" s="10" t="s">
        <v>11365</v>
      </c>
      <c r="B258" s="10">
        <v>-2.2504705999999999</v>
      </c>
      <c r="C258" s="11">
        <v>3.0482536999999998E-4</v>
      </c>
      <c r="D258" s="10" t="s">
        <v>59</v>
      </c>
      <c r="E258" s="10"/>
      <c r="F258" s="10"/>
      <c r="G258" s="10"/>
      <c r="H258" s="10"/>
      <c r="I258" s="10"/>
      <c r="J258" s="10"/>
      <c r="K258" s="10"/>
      <c r="L258" s="10"/>
      <c r="M258" s="10"/>
      <c r="N258" s="10"/>
      <c r="O258" s="10"/>
      <c r="P258" s="10"/>
      <c r="Q258" s="10"/>
      <c r="R258" s="10"/>
      <c r="S258" s="10"/>
      <c r="T258" s="10"/>
      <c r="U258" s="10"/>
      <c r="V258" s="10" t="s">
        <v>11366</v>
      </c>
      <c r="W258" s="10" t="s">
        <v>11367</v>
      </c>
      <c r="X258" s="10" t="s">
        <v>11368</v>
      </c>
      <c r="Y258" s="10" t="s">
        <v>11369</v>
      </c>
      <c r="Z258" s="10" t="s">
        <v>2094</v>
      </c>
      <c r="AA258" s="10" t="s">
        <v>2094</v>
      </c>
      <c r="AB258" s="10" t="s">
        <v>2094</v>
      </c>
    </row>
    <row r="259" spans="1:28" s="12" customFormat="1" x14ac:dyDescent="0.25">
      <c r="A259" s="10" t="s">
        <v>10242</v>
      </c>
      <c r="B259" s="10">
        <v>-2.2502327000000002</v>
      </c>
      <c r="C259" s="11">
        <v>3.0633507000000001E-3</v>
      </c>
      <c r="D259" s="10" t="s">
        <v>10243</v>
      </c>
      <c r="E259" s="10" t="s">
        <v>10244</v>
      </c>
      <c r="F259" s="10" t="s">
        <v>10245</v>
      </c>
      <c r="G259" s="10" t="s">
        <v>10246</v>
      </c>
      <c r="H259" s="10" t="s">
        <v>10247</v>
      </c>
      <c r="I259" s="10" t="s">
        <v>10248</v>
      </c>
      <c r="J259" s="10" t="s">
        <v>114</v>
      </c>
      <c r="K259" s="11">
        <v>3.0000000000000002E-163</v>
      </c>
      <c r="L259" s="10" t="s">
        <v>10249</v>
      </c>
      <c r="M259" s="10" t="s">
        <v>10250</v>
      </c>
      <c r="N259" s="10" t="s">
        <v>10251</v>
      </c>
      <c r="O259" s="10" t="s">
        <v>10252</v>
      </c>
      <c r="P259" s="10">
        <v>1</v>
      </c>
      <c r="Q259" s="10" t="s">
        <v>1733</v>
      </c>
      <c r="R259" s="10" t="s">
        <v>1734</v>
      </c>
      <c r="S259" s="10" t="s">
        <v>298</v>
      </c>
      <c r="T259" s="10"/>
      <c r="U259" s="10"/>
      <c r="V259" s="10" t="s">
        <v>10253</v>
      </c>
      <c r="W259" s="10" t="s">
        <v>10254</v>
      </c>
      <c r="X259" s="10" t="s">
        <v>10255</v>
      </c>
      <c r="Y259" s="10" t="s">
        <v>10256</v>
      </c>
      <c r="Z259" s="10" t="s">
        <v>10257</v>
      </c>
      <c r="AA259" s="10" t="s">
        <v>10258</v>
      </c>
      <c r="AB259" s="10" t="s">
        <v>10259</v>
      </c>
    </row>
    <row r="260" spans="1:28" s="12" customFormat="1" x14ac:dyDescent="0.25">
      <c r="A260" s="10" t="s">
        <v>11543</v>
      </c>
      <c r="B260" s="10">
        <v>-2.2457790000000002</v>
      </c>
      <c r="C260" s="11">
        <v>7.5717426000000002E-6</v>
      </c>
      <c r="D260" s="10" t="s">
        <v>5560</v>
      </c>
      <c r="E260" s="10" t="s">
        <v>11544</v>
      </c>
      <c r="F260" s="10" t="s">
        <v>11545</v>
      </c>
      <c r="G260" s="10" t="s">
        <v>11546</v>
      </c>
      <c r="H260" s="10" t="s">
        <v>11547</v>
      </c>
      <c r="I260" s="10" t="s">
        <v>5565</v>
      </c>
      <c r="J260" s="10" t="s">
        <v>5566</v>
      </c>
      <c r="K260" s="11">
        <v>5.4E-46</v>
      </c>
      <c r="L260" s="10" t="s">
        <v>11548</v>
      </c>
      <c r="M260" s="10" t="s">
        <v>1441</v>
      </c>
      <c r="N260" s="10" t="s">
        <v>1442</v>
      </c>
      <c r="O260" s="10" t="s">
        <v>1443</v>
      </c>
      <c r="P260" s="10"/>
      <c r="Q260" s="10"/>
      <c r="R260" s="10"/>
      <c r="S260" s="10"/>
      <c r="T260" s="10"/>
      <c r="U260" s="10"/>
      <c r="V260" s="10" t="s">
        <v>11549</v>
      </c>
      <c r="W260" s="10" t="s">
        <v>11550</v>
      </c>
      <c r="X260" s="10" t="s">
        <v>11551</v>
      </c>
      <c r="Y260" s="10" t="s">
        <v>11552</v>
      </c>
      <c r="Z260" s="10" t="s">
        <v>519</v>
      </c>
      <c r="AA260" s="10" t="s">
        <v>520</v>
      </c>
      <c r="AB260" s="10" t="s">
        <v>521</v>
      </c>
    </row>
    <row r="261" spans="1:28" s="12" customFormat="1" x14ac:dyDescent="0.25">
      <c r="A261" s="10" t="s">
        <v>12389</v>
      </c>
      <c r="B261" s="10">
        <v>-2.2421082999999999</v>
      </c>
      <c r="C261" s="11">
        <v>6.3568070000000003E-5</v>
      </c>
      <c r="D261" s="10" t="s">
        <v>12390</v>
      </c>
      <c r="E261" s="10" t="s">
        <v>12391</v>
      </c>
      <c r="F261" s="10" t="s">
        <v>6354</v>
      </c>
      <c r="G261" s="10" t="s">
        <v>12392</v>
      </c>
      <c r="H261" s="10" t="s">
        <v>12393</v>
      </c>
      <c r="I261" s="10" t="s">
        <v>12394</v>
      </c>
      <c r="J261" s="10" t="s">
        <v>33</v>
      </c>
      <c r="K261" s="11">
        <v>2.1000000000000002E-30</v>
      </c>
      <c r="L261" s="10"/>
      <c r="M261" s="10"/>
      <c r="N261" s="10"/>
      <c r="O261" s="10"/>
      <c r="P261" s="10"/>
      <c r="Q261" s="10"/>
      <c r="R261" s="10"/>
      <c r="S261" s="10"/>
      <c r="T261" s="10"/>
      <c r="U261" s="10"/>
      <c r="V261" s="10"/>
      <c r="W261" s="10"/>
      <c r="X261" s="10"/>
      <c r="Y261" s="10"/>
      <c r="Z261" s="10"/>
      <c r="AA261" s="10"/>
      <c r="AB261" s="10"/>
    </row>
    <row r="262" spans="1:28" s="12" customFormat="1" x14ac:dyDescent="0.25">
      <c r="A262" s="10" t="s">
        <v>14724</v>
      </c>
      <c r="B262" s="10">
        <v>-2.2404267999999998</v>
      </c>
      <c r="C262" s="11">
        <v>1.6853252E-3</v>
      </c>
      <c r="D262" s="10" t="s">
        <v>14725</v>
      </c>
      <c r="E262" s="10" t="s">
        <v>14726</v>
      </c>
      <c r="F262" s="10" t="s">
        <v>14727</v>
      </c>
      <c r="G262" s="10" t="s">
        <v>14728</v>
      </c>
      <c r="H262" s="10" t="s">
        <v>14729</v>
      </c>
      <c r="I262" s="10" t="s">
        <v>14730</v>
      </c>
      <c r="J262" s="10" t="s">
        <v>14731</v>
      </c>
      <c r="K262" s="11">
        <v>7.5999999999999999E-75</v>
      </c>
      <c r="L262" s="10"/>
      <c r="M262" s="10"/>
      <c r="N262" s="10"/>
      <c r="O262" s="10"/>
      <c r="P262" s="10"/>
      <c r="Q262" s="10"/>
      <c r="R262" s="10"/>
      <c r="S262" s="10"/>
      <c r="T262" s="10"/>
      <c r="U262" s="10"/>
      <c r="V262" s="10" t="s">
        <v>14732</v>
      </c>
      <c r="W262" s="10" t="s">
        <v>14733</v>
      </c>
      <c r="X262" s="10" t="s">
        <v>14734</v>
      </c>
      <c r="Y262" s="10" t="s">
        <v>14735</v>
      </c>
      <c r="Z262" s="10" t="s">
        <v>14736</v>
      </c>
      <c r="AA262" s="10" t="s">
        <v>14737</v>
      </c>
      <c r="AB262" s="10" t="s">
        <v>14738</v>
      </c>
    </row>
    <row r="263" spans="1:28" s="12" customFormat="1" x14ac:dyDescent="0.25">
      <c r="A263" s="10" t="s">
        <v>8022</v>
      </c>
      <c r="B263" s="10">
        <v>-2.2403122999999998</v>
      </c>
      <c r="C263" s="11">
        <v>1.0950757000000001E-3</v>
      </c>
      <c r="D263" s="10" t="s">
        <v>59</v>
      </c>
      <c r="E263" s="10"/>
      <c r="F263" s="10"/>
      <c r="G263" s="10"/>
      <c r="H263" s="10"/>
      <c r="I263" s="10"/>
      <c r="J263" s="10"/>
      <c r="K263" s="10"/>
      <c r="L263" s="10"/>
      <c r="M263" s="10"/>
      <c r="N263" s="10"/>
      <c r="O263" s="10"/>
      <c r="P263" s="10"/>
      <c r="Q263" s="10"/>
      <c r="R263" s="10"/>
      <c r="S263" s="10"/>
      <c r="T263" s="10"/>
      <c r="U263" s="10"/>
      <c r="V263" s="10" t="s">
        <v>8023</v>
      </c>
      <c r="W263" s="10" t="s">
        <v>8024</v>
      </c>
      <c r="X263" s="10" t="s">
        <v>8025</v>
      </c>
      <c r="Y263" s="10" t="s">
        <v>8026</v>
      </c>
      <c r="Z263" s="10" t="s">
        <v>160</v>
      </c>
      <c r="AA263" s="10" t="s">
        <v>160</v>
      </c>
      <c r="AB263" s="10" t="s">
        <v>160</v>
      </c>
    </row>
    <row r="264" spans="1:28" s="12" customFormat="1" x14ac:dyDescent="0.25">
      <c r="A264" s="10" t="s">
        <v>12270</v>
      </c>
      <c r="B264" s="10">
        <v>-2.2386116999999999</v>
      </c>
      <c r="C264" s="11">
        <v>4.5641121999999998E-4</v>
      </c>
      <c r="D264" s="10" t="s">
        <v>12271</v>
      </c>
      <c r="E264" s="10" t="s">
        <v>12272</v>
      </c>
      <c r="F264" s="10" t="s">
        <v>12273</v>
      </c>
      <c r="G264" s="10" t="s">
        <v>12274</v>
      </c>
      <c r="H264" s="10" t="s">
        <v>12275</v>
      </c>
      <c r="I264" s="10" t="s">
        <v>12276</v>
      </c>
      <c r="J264" s="10" t="s">
        <v>1513</v>
      </c>
      <c r="K264" s="11">
        <v>6.5000000000000001E-14</v>
      </c>
      <c r="L264" s="10" t="s">
        <v>12277</v>
      </c>
      <c r="M264" s="10" t="s">
        <v>12278</v>
      </c>
      <c r="N264" s="10" t="s">
        <v>12279</v>
      </c>
      <c r="O264" s="10" t="s">
        <v>12280</v>
      </c>
      <c r="P264" s="10"/>
      <c r="Q264" s="10"/>
      <c r="R264" s="10"/>
      <c r="S264" s="10"/>
      <c r="T264" s="10"/>
      <c r="U264" s="10"/>
      <c r="V264" s="10" t="s">
        <v>12281</v>
      </c>
      <c r="W264" s="10" t="s">
        <v>12282</v>
      </c>
      <c r="X264" s="10" t="s">
        <v>12283</v>
      </c>
      <c r="Y264" s="10" t="s">
        <v>12284</v>
      </c>
      <c r="Z264" s="10" t="s">
        <v>12285</v>
      </c>
      <c r="AA264" s="10" t="s">
        <v>12286</v>
      </c>
      <c r="AB264" s="10" t="s">
        <v>12287</v>
      </c>
    </row>
    <row r="265" spans="1:28" s="12" customFormat="1" x14ac:dyDescent="0.25">
      <c r="A265" s="10" t="s">
        <v>15246</v>
      </c>
      <c r="B265" s="10">
        <v>-2.2356289999999999</v>
      </c>
      <c r="C265" s="11">
        <v>7.6542499999999994E-5</v>
      </c>
      <c r="D265" s="10" t="s">
        <v>15247</v>
      </c>
      <c r="E265" s="10" t="s">
        <v>15248</v>
      </c>
      <c r="F265" s="10" t="s">
        <v>15249</v>
      </c>
      <c r="G265" s="10" t="s">
        <v>15250</v>
      </c>
      <c r="H265" s="10" t="s">
        <v>15251</v>
      </c>
      <c r="I265" s="10" t="s">
        <v>15252</v>
      </c>
      <c r="J265" s="10" t="s">
        <v>15253</v>
      </c>
      <c r="K265" s="11">
        <v>8.6E-31</v>
      </c>
      <c r="L265" s="10" t="s">
        <v>15254</v>
      </c>
      <c r="M265" s="10" t="s">
        <v>15255</v>
      </c>
      <c r="N265" s="10" t="s">
        <v>15256</v>
      </c>
      <c r="O265" s="10" t="s">
        <v>15257</v>
      </c>
      <c r="P265" s="10">
        <v>4</v>
      </c>
      <c r="Q265" s="10" t="s">
        <v>15258</v>
      </c>
      <c r="R265" s="10" t="s">
        <v>15259</v>
      </c>
      <c r="S265" s="10" t="s">
        <v>15260</v>
      </c>
      <c r="T265" s="10" t="s">
        <v>15261</v>
      </c>
      <c r="U265" s="10" t="s">
        <v>15262</v>
      </c>
      <c r="V265" s="10" t="s">
        <v>15263</v>
      </c>
      <c r="W265" s="10" t="s">
        <v>15264</v>
      </c>
      <c r="X265" s="10" t="s">
        <v>15265</v>
      </c>
      <c r="Y265" s="10" t="s">
        <v>15266</v>
      </c>
      <c r="Z265" s="10" t="s">
        <v>12731</v>
      </c>
      <c r="AA265" s="10" t="s">
        <v>12732</v>
      </c>
      <c r="AB265" s="10" t="s">
        <v>7201</v>
      </c>
    </row>
    <row r="266" spans="1:28" s="12" customFormat="1" x14ac:dyDescent="0.25">
      <c r="A266" s="10" t="s">
        <v>728</v>
      </c>
      <c r="B266" s="10">
        <v>-2.2342765</v>
      </c>
      <c r="C266" s="11">
        <v>2.0177208999999998E-5</v>
      </c>
      <c r="D266" s="10" t="s">
        <v>59</v>
      </c>
      <c r="E266" s="10"/>
      <c r="F266" s="10"/>
      <c r="G266" s="10"/>
      <c r="H266" s="10"/>
      <c r="I266" s="10"/>
      <c r="J266" s="10"/>
      <c r="K266" s="10"/>
      <c r="L266" s="10"/>
      <c r="M266" s="10"/>
      <c r="N266" s="10"/>
      <c r="O266" s="10"/>
      <c r="P266" s="10"/>
      <c r="Q266" s="10"/>
      <c r="R266" s="10"/>
      <c r="S266" s="10"/>
      <c r="T266" s="10"/>
      <c r="U266" s="10"/>
      <c r="V266" s="10" t="s">
        <v>162</v>
      </c>
      <c r="W266" s="10" t="s">
        <v>163</v>
      </c>
      <c r="X266" s="10" t="s">
        <v>163</v>
      </c>
      <c r="Y266" s="10" t="s">
        <v>729</v>
      </c>
      <c r="Z266" s="10"/>
      <c r="AA266" s="10"/>
      <c r="AB266" s="10"/>
    </row>
    <row r="267" spans="1:28" s="12" customFormat="1" x14ac:dyDescent="0.25">
      <c r="A267" s="10" t="s">
        <v>15855</v>
      </c>
      <c r="B267" s="10">
        <v>-2.2328589999999999</v>
      </c>
      <c r="C267" s="11">
        <v>2.1827372000000002E-3</v>
      </c>
      <c r="D267" s="10" t="s">
        <v>15856</v>
      </c>
      <c r="E267" s="10" t="s">
        <v>15857</v>
      </c>
      <c r="F267" s="10" t="s">
        <v>15858</v>
      </c>
      <c r="G267" s="10" t="s">
        <v>15859</v>
      </c>
      <c r="H267" s="10" t="s">
        <v>15860</v>
      </c>
      <c r="I267" s="10" t="s">
        <v>15861</v>
      </c>
      <c r="J267" s="10" t="s">
        <v>13441</v>
      </c>
      <c r="K267" s="11">
        <v>4.4E-39</v>
      </c>
      <c r="L267" s="10" t="s">
        <v>15862</v>
      </c>
      <c r="M267" s="10" t="s">
        <v>15863</v>
      </c>
      <c r="N267" s="10" t="s">
        <v>15864</v>
      </c>
      <c r="O267" s="10" t="s">
        <v>15865</v>
      </c>
      <c r="P267" s="10">
        <v>2</v>
      </c>
      <c r="Q267" s="10" t="s">
        <v>15866</v>
      </c>
      <c r="R267" s="10" t="s">
        <v>15867</v>
      </c>
      <c r="S267" s="10" t="s">
        <v>609</v>
      </c>
      <c r="T267" s="10"/>
      <c r="U267" s="10"/>
      <c r="V267" s="10" t="s">
        <v>15868</v>
      </c>
      <c r="W267" s="10" t="s">
        <v>15869</v>
      </c>
      <c r="X267" s="10" t="s">
        <v>15870</v>
      </c>
      <c r="Y267" s="10" t="s">
        <v>15871</v>
      </c>
      <c r="Z267" s="10" t="s">
        <v>15872</v>
      </c>
      <c r="AA267" s="10" t="s">
        <v>15873</v>
      </c>
      <c r="AB267" s="10" t="s">
        <v>8764</v>
      </c>
    </row>
    <row r="268" spans="1:28" s="12" customFormat="1" x14ac:dyDescent="0.25">
      <c r="A268" s="10" t="s">
        <v>9754</v>
      </c>
      <c r="B268" s="10">
        <v>-2.2307923000000001</v>
      </c>
      <c r="C268" s="11">
        <v>1.0665067399999999E-4</v>
      </c>
      <c r="D268" s="10" t="s">
        <v>59</v>
      </c>
      <c r="E268" s="10"/>
      <c r="F268" s="10"/>
      <c r="G268" s="10"/>
      <c r="H268" s="10"/>
      <c r="I268" s="10"/>
      <c r="J268" s="10"/>
      <c r="K268" s="10"/>
      <c r="L268" s="10"/>
      <c r="M268" s="10"/>
      <c r="N268" s="10"/>
      <c r="O268" s="10"/>
      <c r="P268" s="10"/>
      <c r="Q268" s="10"/>
      <c r="R268" s="10"/>
      <c r="S268" s="10"/>
      <c r="T268" s="10"/>
      <c r="U268" s="10"/>
      <c r="V268" s="10" t="s">
        <v>9755</v>
      </c>
      <c r="W268" s="10" t="s">
        <v>8086</v>
      </c>
      <c r="X268" s="10" t="s">
        <v>9756</v>
      </c>
      <c r="Y268" s="10" t="s">
        <v>9757</v>
      </c>
      <c r="Z268" s="10" t="s">
        <v>648</v>
      </c>
      <c r="AA268" s="10" t="s">
        <v>648</v>
      </c>
      <c r="AB268" s="10" t="s">
        <v>648</v>
      </c>
    </row>
    <row r="269" spans="1:28" s="12" customFormat="1" x14ac:dyDescent="0.25">
      <c r="A269" s="10" t="s">
        <v>16099</v>
      </c>
      <c r="B269" s="10">
        <v>-2.2272045999999999</v>
      </c>
      <c r="C269" s="11">
        <v>2.4607202999999999E-5</v>
      </c>
      <c r="D269" s="10" t="s">
        <v>3892</v>
      </c>
      <c r="E269" s="10" t="s">
        <v>16100</v>
      </c>
      <c r="F269" s="10" t="s">
        <v>16101</v>
      </c>
      <c r="G269" s="10" t="s">
        <v>16102</v>
      </c>
      <c r="H269" s="10" t="s">
        <v>16103</v>
      </c>
      <c r="I269" s="10" t="s">
        <v>6578</v>
      </c>
      <c r="J269" s="10" t="s">
        <v>6579</v>
      </c>
      <c r="K269" s="11">
        <v>8.0000000000000006E-17</v>
      </c>
      <c r="L269" s="10" t="s">
        <v>16104</v>
      </c>
      <c r="M269" s="10" t="s">
        <v>6419</v>
      </c>
      <c r="N269" s="10" t="s">
        <v>6420</v>
      </c>
      <c r="O269" s="10" t="s">
        <v>4899</v>
      </c>
      <c r="P269" s="10"/>
      <c r="Q269" s="10"/>
      <c r="R269" s="10"/>
      <c r="S269" s="10"/>
      <c r="T269" s="10"/>
      <c r="U269" s="10"/>
      <c r="V269" s="10" t="s">
        <v>544</v>
      </c>
      <c r="W269" s="10" t="s">
        <v>5950</v>
      </c>
      <c r="X269" s="10" t="s">
        <v>6002</v>
      </c>
      <c r="Y269" s="10" t="s">
        <v>16105</v>
      </c>
      <c r="Z269" s="10" t="s">
        <v>547</v>
      </c>
      <c r="AA269" s="10" t="s">
        <v>547</v>
      </c>
      <c r="AB269" s="10" t="s">
        <v>547</v>
      </c>
    </row>
    <row r="270" spans="1:28" s="12" customFormat="1" x14ac:dyDescent="0.25">
      <c r="A270" s="10" t="s">
        <v>14760</v>
      </c>
      <c r="B270" s="10">
        <v>-2.2194563999999999</v>
      </c>
      <c r="C270" s="11">
        <v>1.6550036000000001E-4</v>
      </c>
      <c r="D270" s="10" t="s">
        <v>59</v>
      </c>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s="12" customFormat="1" x14ac:dyDescent="0.25">
      <c r="A271" s="10" t="s">
        <v>8248</v>
      </c>
      <c r="B271" s="10">
        <v>-2.2182094999999999</v>
      </c>
      <c r="C271" s="11">
        <v>8.4907879999999999E-5</v>
      </c>
      <c r="D271" s="10" t="s">
        <v>6352</v>
      </c>
      <c r="E271" s="10" t="s">
        <v>6357</v>
      </c>
      <c r="F271" s="10" t="s">
        <v>33</v>
      </c>
      <c r="G271" s="11">
        <v>2.1999999999999999E-27</v>
      </c>
      <c r="H271" s="10" t="s">
        <v>8249</v>
      </c>
      <c r="I271" s="10" t="s">
        <v>6357</v>
      </c>
      <c r="J271" s="10" t="s">
        <v>33</v>
      </c>
      <c r="K271" s="11">
        <v>2.1999999999999999E-27</v>
      </c>
      <c r="L271" s="10"/>
      <c r="M271" s="10"/>
      <c r="N271" s="10"/>
      <c r="O271" s="10"/>
      <c r="P271" s="10"/>
      <c r="Q271" s="10"/>
      <c r="R271" s="10"/>
      <c r="S271" s="10"/>
      <c r="T271" s="10"/>
      <c r="U271" s="10"/>
      <c r="V271" s="10" t="s">
        <v>162</v>
      </c>
      <c r="W271" s="10" t="s">
        <v>6093</v>
      </c>
      <c r="X271" s="10" t="s">
        <v>6581</v>
      </c>
      <c r="Y271" s="10" t="s">
        <v>164</v>
      </c>
      <c r="Z271" s="10"/>
      <c r="AA271" s="10"/>
      <c r="AB271" s="10"/>
    </row>
    <row r="272" spans="1:28" s="12" customFormat="1" x14ac:dyDescent="0.25">
      <c r="A272" s="10" t="s">
        <v>11632</v>
      </c>
      <c r="B272" s="10">
        <v>-2.2177539999999998</v>
      </c>
      <c r="C272" s="11">
        <v>4.2462359999999999E-4</v>
      </c>
      <c r="D272" s="10" t="s">
        <v>11633</v>
      </c>
      <c r="E272" s="10" t="s">
        <v>11634</v>
      </c>
      <c r="F272" s="10" t="s">
        <v>11635</v>
      </c>
      <c r="G272" s="10" t="s">
        <v>11636</v>
      </c>
      <c r="H272" s="10" t="s">
        <v>11637</v>
      </c>
      <c r="I272" s="10" t="s">
        <v>11638</v>
      </c>
      <c r="J272" s="10" t="s">
        <v>1439</v>
      </c>
      <c r="K272" s="11">
        <v>1.2E-25</v>
      </c>
      <c r="L272" s="10"/>
      <c r="M272" s="10"/>
      <c r="N272" s="10"/>
      <c r="O272" s="10"/>
      <c r="P272" s="10"/>
      <c r="Q272" s="10"/>
      <c r="R272" s="10"/>
      <c r="S272" s="10"/>
      <c r="T272" s="10"/>
      <c r="U272" s="10"/>
      <c r="V272" s="10" t="s">
        <v>11639</v>
      </c>
      <c r="W272" s="10" t="s">
        <v>11550</v>
      </c>
      <c r="X272" s="10" t="s">
        <v>11551</v>
      </c>
      <c r="Y272" s="10" t="s">
        <v>11640</v>
      </c>
      <c r="Z272" s="10" t="s">
        <v>519</v>
      </c>
      <c r="AA272" s="10" t="s">
        <v>520</v>
      </c>
      <c r="AB272" s="10" t="s">
        <v>521</v>
      </c>
    </row>
    <row r="273" spans="1:28" s="12" customFormat="1" x14ac:dyDescent="0.25">
      <c r="A273" s="10" t="s">
        <v>15141</v>
      </c>
      <c r="B273" s="10">
        <v>-2.2171957</v>
      </c>
      <c r="C273" s="11">
        <v>2.6793074999999999E-3</v>
      </c>
      <c r="D273" s="10" t="s">
        <v>59</v>
      </c>
      <c r="E273" s="10"/>
      <c r="F273" s="10"/>
      <c r="G273" s="10"/>
      <c r="H273" s="10"/>
      <c r="I273" s="10"/>
      <c r="J273" s="10"/>
      <c r="K273" s="10"/>
      <c r="L273" s="10"/>
      <c r="M273" s="10"/>
      <c r="N273" s="10"/>
      <c r="O273" s="10"/>
      <c r="P273" s="10"/>
      <c r="Q273" s="10"/>
      <c r="R273" s="10"/>
      <c r="S273" s="10"/>
      <c r="T273" s="10"/>
      <c r="U273" s="10"/>
      <c r="V273" s="10" t="s">
        <v>162</v>
      </c>
      <c r="W273" s="10" t="s">
        <v>6093</v>
      </c>
      <c r="X273" s="10" t="s">
        <v>15142</v>
      </c>
      <c r="Y273" s="10" t="s">
        <v>164</v>
      </c>
      <c r="Z273" s="10"/>
      <c r="AA273" s="10"/>
      <c r="AB273" s="10"/>
    </row>
    <row r="274" spans="1:28" s="12" customFormat="1" x14ac:dyDescent="0.25">
      <c r="A274" s="10" t="s">
        <v>14972</v>
      </c>
      <c r="B274" s="10">
        <v>-2.2143605000000002</v>
      </c>
      <c r="C274" s="11">
        <v>8.1931414999999994E-5</v>
      </c>
      <c r="D274" s="10" t="s">
        <v>59</v>
      </c>
      <c r="E274" s="10"/>
      <c r="F274" s="10"/>
      <c r="G274" s="10"/>
      <c r="H274" s="10"/>
      <c r="I274" s="10"/>
      <c r="J274" s="10"/>
      <c r="K274" s="10"/>
      <c r="L274" s="10"/>
      <c r="M274" s="10"/>
      <c r="N274" s="10"/>
      <c r="O274" s="10"/>
      <c r="P274" s="10"/>
      <c r="Q274" s="10"/>
      <c r="R274" s="10"/>
      <c r="S274" s="10"/>
      <c r="T274" s="10"/>
      <c r="U274" s="10"/>
      <c r="V274" s="10" t="s">
        <v>162</v>
      </c>
      <c r="W274" s="10" t="s">
        <v>6093</v>
      </c>
      <c r="X274" s="10" t="s">
        <v>10867</v>
      </c>
      <c r="Y274" s="10" t="s">
        <v>14973</v>
      </c>
      <c r="Z274" s="10"/>
      <c r="AA274" s="10"/>
      <c r="AB274" s="10"/>
    </row>
    <row r="275" spans="1:28" s="12" customFormat="1" x14ac:dyDescent="0.25">
      <c r="A275" s="10" t="s">
        <v>12130</v>
      </c>
      <c r="B275" s="10">
        <v>-2.2062216000000001</v>
      </c>
      <c r="C275" s="11">
        <v>6.1014112999999998E-3</v>
      </c>
      <c r="D275" s="10" t="s">
        <v>59</v>
      </c>
      <c r="E275" s="10"/>
      <c r="F275" s="10"/>
      <c r="G275" s="10"/>
      <c r="H275" s="10"/>
      <c r="I275" s="10"/>
      <c r="J275" s="10"/>
      <c r="K275" s="10"/>
      <c r="L275" s="10"/>
      <c r="M275" s="10"/>
      <c r="N275" s="10"/>
      <c r="O275" s="10"/>
      <c r="P275" s="10"/>
      <c r="Q275" s="10"/>
      <c r="R275" s="10"/>
      <c r="S275" s="10"/>
      <c r="T275" s="10"/>
      <c r="U275" s="10"/>
      <c r="V275" s="10" t="s">
        <v>162</v>
      </c>
      <c r="W275" s="10" t="s">
        <v>6093</v>
      </c>
      <c r="X275" s="10" t="s">
        <v>12131</v>
      </c>
      <c r="Y275" s="10" t="s">
        <v>164</v>
      </c>
      <c r="Z275" s="10"/>
      <c r="AA275" s="10"/>
      <c r="AB275" s="10"/>
    </row>
    <row r="276" spans="1:28" s="12" customFormat="1" x14ac:dyDescent="0.25">
      <c r="A276" s="10" t="s">
        <v>11825</v>
      </c>
      <c r="B276" s="10">
        <v>-2.2052049999999999</v>
      </c>
      <c r="C276" s="11">
        <v>3.3130476000000002E-3</v>
      </c>
      <c r="D276" s="10" t="s">
        <v>59</v>
      </c>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s="12" customFormat="1" x14ac:dyDescent="0.25">
      <c r="A277" s="10" t="s">
        <v>12418</v>
      </c>
      <c r="B277" s="10">
        <v>-2.2003716999999998</v>
      </c>
      <c r="C277" s="11">
        <v>2.8454359999999999E-4</v>
      </c>
      <c r="D277" s="10" t="s">
        <v>59</v>
      </c>
      <c r="E277" s="10"/>
      <c r="F277" s="10"/>
      <c r="G277" s="10"/>
      <c r="H277" s="10"/>
      <c r="I277" s="10"/>
      <c r="J277" s="10"/>
      <c r="K277" s="10"/>
      <c r="L277" s="10"/>
      <c r="M277" s="10"/>
      <c r="N277" s="10"/>
      <c r="O277" s="10"/>
      <c r="P277" s="10"/>
      <c r="Q277" s="10"/>
      <c r="R277" s="10"/>
      <c r="S277" s="10"/>
      <c r="T277" s="10"/>
      <c r="U277" s="10"/>
      <c r="V277" s="10" t="s">
        <v>162</v>
      </c>
      <c r="W277" s="10" t="s">
        <v>273</v>
      </c>
      <c r="X277" s="10" t="s">
        <v>12419</v>
      </c>
      <c r="Y277" s="10" t="s">
        <v>164</v>
      </c>
      <c r="Z277" s="10"/>
      <c r="AA277" s="10"/>
      <c r="AB277" s="10"/>
    </row>
    <row r="278" spans="1:28" s="12" customFormat="1" x14ac:dyDescent="0.25">
      <c r="A278" s="10" t="s">
        <v>14739</v>
      </c>
      <c r="B278" s="10">
        <v>-2.1990637999999998</v>
      </c>
      <c r="C278" s="11">
        <v>3.6436155999999999E-4</v>
      </c>
      <c r="D278" s="10" t="s">
        <v>59</v>
      </c>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s="12" customFormat="1" x14ac:dyDescent="0.25">
      <c r="A279" s="10" t="s">
        <v>10228</v>
      </c>
      <c r="B279" s="10">
        <v>-2.1939932999999998</v>
      </c>
      <c r="C279" s="11">
        <v>1.3264251E-4</v>
      </c>
      <c r="D279" s="10" t="s">
        <v>59</v>
      </c>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s="12" customFormat="1" x14ac:dyDescent="0.25">
      <c r="A280" s="10" t="s">
        <v>10868</v>
      </c>
      <c r="B280" s="10">
        <v>-2.1911100999999999</v>
      </c>
      <c r="C280" s="11">
        <v>5.4018099999999997E-5</v>
      </c>
      <c r="D280" s="10" t="s">
        <v>59</v>
      </c>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s="12" customFormat="1" x14ac:dyDescent="0.25">
      <c r="A281" s="10" t="s">
        <v>16934</v>
      </c>
      <c r="B281" s="10">
        <v>-2.190636</v>
      </c>
      <c r="C281" s="11">
        <v>1.55383E-5</v>
      </c>
      <c r="D281" s="10" t="s">
        <v>59</v>
      </c>
      <c r="E281" s="10"/>
      <c r="F281" s="10"/>
      <c r="G281" s="10"/>
      <c r="H281" s="10"/>
      <c r="I281" s="10"/>
      <c r="J281" s="10"/>
      <c r="K281" s="10"/>
      <c r="L281" s="10"/>
      <c r="M281" s="10"/>
      <c r="N281" s="10"/>
      <c r="O281" s="10"/>
      <c r="P281" s="10"/>
      <c r="Q281" s="10"/>
      <c r="R281" s="10"/>
      <c r="S281" s="10"/>
      <c r="T281" s="10"/>
      <c r="U281" s="10"/>
      <c r="V281" s="10" t="s">
        <v>16935</v>
      </c>
      <c r="W281" s="10" t="s">
        <v>10355</v>
      </c>
      <c r="X281" s="10" t="s">
        <v>16936</v>
      </c>
      <c r="Y281" s="10" t="s">
        <v>16937</v>
      </c>
      <c r="Z281" s="10" t="s">
        <v>16938</v>
      </c>
      <c r="AA281" s="10" t="s">
        <v>16939</v>
      </c>
      <c r="AB281" s="10" t="s">
        <v>16940</v>
      </c>
    </row>
    <row r="282" spans="1:28" s="12" customFormat="1" x14ac:dyDescent="0.25">
      <c r="A282" s="10" t="s">
        <v>12348</v>
      </c>
      <c r="B282" s="10">
        <v>-2.1818404</v>
      </c>
      <c r="C282" s="11">
        <v>4.21321E-4</v>
      </c>
      <c r="D282" s="10" t="s">
        <v>9517</v>
      </c>
      <c r="E282" s="10" t="s">
        <v>12349</v>
      </c>
      <c r="F282" s="10" t="s">
        <v>12350</v>
      </c>
      <c r="G282" s="10" t="s">
        <v>12351</v>
      </c>
      <c r="H282" s="10" t="s">
        <v>12352</v>
      </c>
      <c r="I282" s="10" t="s">
        <v>12353</v>
      </c>
      <c r="J282" s="10" t="s">
        <v>3098</v>
      </c>
      <c r="K282" s="11">
        <v>1.1E-35</v>
      </c>
      <c r="L282" s="10" t="s">
        <v>12354</v>
      </c>
      <c r="M282" s="10" t="s">
        <v>12355</v>
      </c>
      <c r="N282" s="10" t="s">
        <v>12356</v>
      </c>
      <c r="O282" s="10" t="s">
        <v>12357</v>
      </c>
      <c r="P282" s="10">
        <v>2</v>
      </c>
      <c r="Q282" s="10" t="s">
        <v>12358</v>
      </c>
      <c r="R282" s="10" t="s">
        <v>12359</v>
      </c>
      <c r="S282" s="10" t="s">
        <v>235</v>
      </c>
      <c r="T282" s="10"/>
      <c r="U282" s="10"/>
      <c r="V282" s="10" t="s">
        <v>12360</v>
      </c>
      <c r="W282" s="10" t="s">
        <v>501</v>
      </c>
      <c r="X282" s="10" t="s">
        <v>12361</v>
      </c>
      <c r="Y282" s="10" t="s">
        <v>12362</v>
      </c>
      <c r="Z282" s="10" t="s">
        <v>1128</v>
      </c>
      <c r="AA282" s="10" t="s">
        <v>1128</v>
      </c>
      <c r="AB282" s="10" t="s">
        <v>1128</v>
      </c>
    </row>
    <row r="283" spans="1:28" s="12" customFormat="1" x14ac:dyDescent="0.25">
      <c r="A283" s="10" t="s">
        <v>8280</v>
      </c>
      <c r="B283" s="10">
        <v>-2.1815929999999999</v>
      </c>
      <c r="C283" s="10">
        <v>2.7709848E-3</v>
      </c>
      <c r="D283" s="10" t="s">
        <v>59</v>
      </c>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s="12" customFormat="1" x14ac:dyDescent="0.25">
      <c r="A284" s="10" t="s">
        <v>10402</v>
      </c>
      <c r="B284" s="10">
        <v>-2.1675724999999999</v>
      </c>
      <c r="C284" s="11">
        <v>1.1692197E-3</v>
      </c>
      <c r="D284" s="10" t="s">
        <v>10403</v>
      </c>
      <c r="E284" s="10" t="s">
        <v>10404</v>
      </c>
      <c r="F284" s="10" t="s">
        <v>10405</v>
      </c>
      <c r="G284" s="10" t="s">
        <v>10406</v>
      </c>
      <c r="H284" s="10" t="s">
        <v>10407</v>
      </c>
      <c r="I284" s="10" t="s">
        <v>7670</v>
      </c>
      <c r="J284" s="10" t="s">
        <v>7671</v>
      </c>
      <c r="K284" s="11">
        <v>8.0999999999999992E-34</v>
      </c>
      <c r="L284" s="10" t="s">
        <v>10408</v>
      </c>
      <c r="M284" s="10" t="s">
        <v>10409</v>
      </c>
      <c r="N284" s="10" t="s">
        <v>10410</v>
      </c>
      <c r="O284" s="10" t="s">
        <v>10411</v>
      </c>
      <c r="P284" s="10">
        <v>1</v>
      </c>
      <c r="Q284" s="10" t="s">
        <v>7676</v>
      </c>
      <c r="R284" s="10" t="s">
        <v>7677</v>
      </c>
      <c r="S284" s="10" t="s">
        <v>298</v>
      </c>
      <c r="T284" s="10" t="s">
        <v>7678</v>
      </c>
      <c r="U284" s="10" t="s">
        <v>7679</v>
      </c>
      <c r="V284" s="10" t="s">
        <v>10412</v>
      </c>
      <c r="W284" s="10" t="s">
        <v>10413</v>
      </c>
      <c r="X284" s="10" t="s">
        <v>10414</v>
      </c>
      <c r="Y284" s="10" t="s">
        <v>10415</v>
      </c>
      <c r="Z284" s="10" t="s">
        <v>10416</v>
      </c>
      <c r="AA284" s="10" t="s">
        <v>10417</v>
      </c>
      <c r="AB284" s="10" t="s">
        <v>10418</v>
      </c>
    </row>
    <row r="285" spans="1:28" s="12" customFormat="1" x14ac:dyDescent="0.25">
      <c r="A285" s="10" t="s">
        <v>9708</v>
      </c>
      <c r="B285" s="10">
        <v>-2.1654298000000001</v>
      </c>
      <c r="C285" s="11">
        <v>1.8805395E-3</v>
      </c>
      <c r="D285" s="10" t="s">
        <v>59</v>
      </c>
      <c r="E285" s="10"/>
      <c r="F285" s="10"/>
      <c r="G285" s="10"/>
      <c r="H285" s="10"/>
      <c r="I285" s="10"/>
      <c r="J285" s="10"/>
      <c r="K285" s="10"/>
      <c r="L285" s="10"/>
      <c r="M285" s="10"/>
      <c r="N285" s="10"/>
      <c r="O285" s="10"/>
      <c r="P285" s="10"/>
      <c r="Q285" s="10"/>
      <c r="R285" s="10"/>
      <c r="S285" s="10"/>
      <c r="T285" s="10"/>
      <c r="U285" s="10"/>
      <c r="V285" s="10" t="s">
        <v>162</v>
      </c>
      <c r="W285" s="10" t="s">
        <v>6093</v>
      </c>
      <c r="X285" s="10" t="s">
        <v>8535</v>
      </c>
      <c r="Y285" s="10" t="s">
        <v>164</v>
      </c>
      <c r="Z285" s="10"/>
      <c r="AA285" s="10"/>
      <c r="AB285" s="10"/>
    </row>
    <row r="286" spans="1:28" s="12" customFormat="1" x14ac:dyDescent="0.25">
      <c r="A286" s="10" t="s">
        <v>9981</v>
      </c>
      <c r="B286" s="10">
        <v>-2.1632030000000002</v>
      </c>
      <c r="C286" s="11">
        <v>3.8254187999999998E-4</v>
      </c>
      <c r="D286" s="10" t="s">
        <v>9982</v>
      </c>
      <c r="E286" s="10" t="s">
        <v>9983</v>
      </c>
      <c r="F286" s="10" t="s">
        <v>9984</v>
      </c>
      <c r="G286" s="10" t="s">
        <v>9985</v>
      </c>
      <c r="H286" s="10" t="s">
        <v>9986</v>
      </c>
      <c r="I286" s="10" t="s">
        <v>9987</v>
      </c>
      <c r="J286" s="10" t="s">
        <v>697</v>
      </c>
      <c r="K286" s="11">
        <v>2.3E-56</v>
      </c>
      <c r="L286" s="10" t="s">
        <v>9988</v>
      </c>
      <c r="M286" s="10" t="s">
        <v>9989</v>
      </c>
      <c r="N286" s="10" t="s">
        <v>9990</v>
      </c>
      <c r="O286" s="10" t="s">
        <v>9991</v>
      </c>
      <c r="P286" s="10">
        <v>11</v>
      </c>
      <c r="Q286" s="10" t="s">
        <v>9992</v>
      </c>
      <c r="R286" s="10" t="s">
        <v>9993</v>
      </c>
      <c r="S286" s="10" t="s">
        <v>9994</v>
      </c>
      <c r="T286" s="10" t="s">
        <v>9995</v>
      </c>
      <c r="U286" s="10" t="s">
        <v>9996</v>
      </c>
      <c r="V286" s="10" t="s">
        <v>9997</v>
      </c>
      <c r="W286" s="10" t="s">
        <v>9998</v>
      </c>
      <c r="X286" s="10" t="s">
        <v>9999</v>
      </c>
      <c r="Y286" s="10" t="s">
        <v>10000</v>
      </c>
      <c r="Z286" s="10" t="s">
        <v>10001</v>
      </c>
      <c r="AA286" s="10" t="s">
        <v>10002</v>
      </c>
      <c r="AB286" s="10" t="s">
        <v>10003</v>
      </c>
    </row>
    <row r="287" spans="1:28" s="12" customFormat="1" x14ac:dyDescent="0.25">
      <c r="A287" s="10" t="s">
        <v>9649</v>
      </c>
      <c r="B287" s="10">
        <v>-2.1612651000000001</v>
      </c>
      <c r="C287" s="11">
        <v>1.1556893E-2</v>
      </c>
      <c r="D287" s="10" t="s">
        <v>59</v>
      </c>
      <c r="E287" s="10"/>
      <c r="F287" s="10"/>
      <c r="G287" s="10"/>
      <c r="H287" s="10"/>
      <c r="I287" s="10"/>
      <c r="J287" s="10"/>
      <c r="K287" s="10"/>
      <c r="L287" s="10"/>
      <c r="M287" s="10"/>
      <c r="N287" s="10"/>
      <c r="O287" s="10"/>
      <c r="P287" s="10"/>
      <c r="Q287" s="10"/>
      <c r="R287" s="10"/>
      <c r="S287" s="10"/>
      <c r="T287" s="10"/>
      <c r="U287" s="10"/>
      <c r="V287" s="10" t="s">
        <v>9650</v>
      </c>
      <c r="W287" s="10" t="s">
        <v>6093</v>
      </c>
      <c r="X287" s="10" t="s">
        <v>9651</v>
      </c>
      <c r="Y287" s="10" t="s">
        <v>9652</v>
      </c>
      <c r="Z287" s="10"/>
      <c r="AA287" s="10"/>
      <c r="AB287" s="10"/>
    </row>
    <row r="288" spans="1:28" s="12" customFormat="1" x14ac:dyDescent="0.25">
      <c r="A288" s="10" t="s">
        <v>12035</v>
      </c>
      <c r="B288" s="10">
        <v>-2.1563492000000002</v>
      </c>
      <c r="C288" s="11">
        <v>4.5418569999999998E-4</v>
      </c>
      <c r="D288" s="10" t="s">
        <v>59</v>
      </c>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s="12" customFormat="1" x14ac:dyDescent="0.25">
      <c r="A289" s="10" t="s">
        <v>9443</v>
      </c>
      <c r="B289" s="10">
        <v>-2.1534526000000001</v>
      </c>
      <c r="C289" s="11">
        <v>3.174303E-5</v>
      </c>
      <c r="D289" s="10" t="s">
        <v>9444</v>
      </c>
      <c r="E289" s="10" t="s">
        <v>9445</v>
      </c>
      <c r="F289" s="10" t="s">
        <v>9446</v>
      </c>
      <c r="G289" s="10" t="s">
        <v>9447</v>
      </c>
      <c r="H289" s="10" t="s">
        <v>9448</v>
      </c>
      <c r="I289" s="10" t="s">
        <v>9449</v>
      </c>
      <c r="J289" s="10" t="s">
        <v>3077</v>
      </c>
      <c r="K289" s="11">
        <v>2.6000000000000002E-29</v>
      </c>
      <c r="L289" s="10" t="s">
        <v>9450</v>
      </c>
      <c r="M289" s="10" t="s">
        <v>9451</v>
      </c>
      <c r="N289" s="10" t="s">
        <v>9452</v>
      </c>
      <c r="O289" s="10" t="s">
        <v>9453</v>
      </c>
      <c r="P289" s="10"/>
      <c r="Q289" s="10"/>
      <c r="R289" s="10"/>
      <c r="S289" s="10"/>
      <c r="T289" s="10"/>
      <c r="U289" s="10"/>
      <c r="V289" s="10" t="s">
        <v>9454</v>
      </c>
      <c r="W289" s="10" t="s">
        <v>9455</v>
      </c>
      <c r="X289" s="10" t="s">
        <v>9456</v>
      </c>
      <c r="Y289" s="10" t="s">
        <v>9457</v>
      </c>
      <c r="Z289" s="10" t="s">
        <v>9458</v>
      </c>
      <c r="AA289" s="10" t="s">
        <v>9459</v>
      </c>
      <c r="AB289" s="10" t="s">
        <v>9460</v>
      </c>
    </row>
    <row r="290" spans="1:28" s="12" customFormat="1" x14ac:dyDescent="0.25">
      <c r="A290" s="10" t="s">
        <v>12804</v>
      </c>
      <c r="B290" s="10">
        <v>-2.1508417</v>
      </c>
      <c r="C290" s="11">
        <v>7.8231849999999995E-5</v>
      </c>
      <c r="D290" s="10" t="s">
        <v>59</v>
      </c>
      <c r="E290" s="10"/>
      <c r="F290" s="10"/>
      <c r="G290" s="10"/>
      <c r="H290" s="10"/>
      <c r="I290" s="10"/>
      <c r="J290" s="10"/>
      <c r="K290" s="10"/>
      <c r="L290" s="10"/>
      <c r="M290" s="10"/>
      <c r="N290" s="10"/>
      <c r="O290" s="10"/>
      <c r="P290" s="10"/>
      <c r="Q290" s="10"/>
      <c r="R290" s="10"/>
      <c r="S290" s="10"/>
      <c r="T290" s="10"/>
      <c r="U290" s="10"/>
      <c r="V290" s="10" t="s">
        <v>12805</v>
      </c>
      <c r="W290" s="10" t="s">
        <v>6093</v>
      </c>
      <c r="X290" s="10" t="s">
        <v>12806</v>
      </c>
      <c r="Y290" s="10" t="s">
        <v>12807</v>
      </c>
      <c r="Z290" s="10"/>
      <c r="AA290" s="10"/>
      <c r="AB290" s="10"/>
    </row>
    <row r="291" spans="1:28" s="12" customFormat="1" x14ac:dyDescent="0.25">
      <c r="A291" s="10" t="s">
        <v>14488</v>
      </c>
      <c r="B291" s="10">
        <v>-2.1499278999999998</v>
      </c>
      <c r="C291" s="11">
        <v>4.4402623999999996E-3</v>
      </c>
      <c r="D291" s="10" t="s">
        <v>14489</v>
      </c>
      <c r="E291" s="10" t="s">
        <v>14490</v>
      </c>
      <c r="F291" s="10" t="s">
        <v>33</v>
      </c>
      <c r="G291" s="11">
        <v>5.6000000000000002E-18</v>
      </c>
      <c r="H291" s="10" t="s">
        <v>14491</v>
      </c>
      <c r="I291" s="10" t="s">
        <v>14490</v>
      </c>
      <c r="J291" s="10" t="s">
        <v>33</v>
      </c>
      <c r="K291" s="11">
        <v>5.6000000000000002E-18</v>
      </c>
      <c r="L291" s="10"/>
      <c r="M291" s="10"/>
      <c r="N291" s="10"/>
      <c r="O291" s="10"/>
      <c r="P291" s="10"/>
      <c r="Q291" s="10"/>
      <c r="R291" s="10"/>
      <c r="S291" s="10"/>
      <c r="T291" s="10"/>
      <c r="U291" s="10"/>
      <c r="V291" s="10"/>
      <c r="W291" s="10"/>
      <c r="X291" s="10"/>
      <c r="Y291" s="10"/>
      <c r="Z291" s="10"/>
      <c r="AA291" s="10"/>
      <c r="AB291" s="10"/>
    </row>
    <row r="292" spans="1:28" s="12" customFormat="1" x14ac:dyDescent="0.25">
      <c r="A292" s="10" t="s">
        <v>15535</v>
      </c>
      <c r="B292" s="10">
        <v>-2.1488447000000002</v>
      </c>
      <c r="C292" s="11">
        <v>1.495937E-4</v>
      </c>
      <c r="D292" s="10" t="s">
        <v>59</v>
      </c>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s="12" customFormat="1" x14ac:dyDescent="0.25">
      <c r="A293" s="10" t="s">
        <v>10240</v>
      </c>
      <c r="B293" s="10">
        <v>-2.1471830000000001</v>
      </c>
      <c r="C293" s="11">
        <v>1.6471732000000001E-4</v>
      </c>
      <c r="D293" s="10" t="s">
        <v>59</v>
      </c>
      <c r="E293" s="10"/>
      <c r="F293" s="10"/>
      <c r="G293" s="10"/>
      <c r="H293" s="10"/>
      <c r="I293" s="10"/>
      <c r="J293" s="10"/>
      <c r="K293" s="10"/>
      <c r="L293" s="10"/>
      <c r="M293" s="10"/>
      <c r="N293" s="10"/>
      <c r="O293" s="10"/>
      <c r="P293" s="10"/>
      <c r="Q293" s="10"/>
      <c r="R293" s="10"/>
      <c r="S293" s="10"/>
      <c r="T293" s="10"/>
      <c r="U293" s="10"/>
      <c r="V293" s="10" t="s">
        <v>544</v>
      </c>
      <c r="W293" s="10" t="s">
        <v>1457</v>
      </c>
      <c r="X293" s="10" t="s">
        <v>10241</v>
      </c>
      <c r="Y293" s="10" t="s">
        <v>1318</v>
      </c>
      <c r="Z293" s="10" t="s">
        <v>547</v>
      </c>
      <c r="AA293" s="10" t="s">
        <v>547</v>
      </c>
      <c r="AB293" s="10" t="s">
        <v>547</v>
      </c>
    </row>
    <row r="294" spans="1:28" s="12" customFormat="1" x14ac:dyDescent="0.25">
      <c r="A294" s="10" t="s">
        <v>12849</v>
      </c>
      <c r="B294" s="10">
        <v>-2.1464865</v>
      </c>
      <c r="C294" s="11">
        <v>4.1316724999999999E-5</v>
      </c>
      <c r="D294" s="10" t="s">
        <v>12850</v>
      </c>
      <c r="E294" s="10" t="s">
        <v>12851</v>
      </c>
      <c r="F294" s="10" t="s">
        <v>12852</v>
      </c>
      <c r="G294" s="10" t="s">
        <v>12853</v>
      </c>
      <c r="H294" s="10" t="s">
        <v>12854</v>
      </c>
      <c r="I294" s="10" t="s">
        <v>12855</v>
      </c>
      <c r="J294" s="10" t="s">
        <v>180</v>
      </c>
      <c r="K294" s="11">
        <v>4.4999999999999999E-88</v>
      </c>
      <c r="L294" s="10" t="s">
        <v>12856</v>
      </c>
      <c r="M294" s="10" t="s">
        <v>12857</v>
      </c>
      <c r="N294" s="10" t="s">
        <v>12858</v>
      </c>
      <c r="O294" s="10" t="s">
        <v>12859</v>
      </c>
      <c r="P294" s="10"/>
      <c r="Q294" s="10"/>
      <c r="R294" s="10"/>
      <c r="S294" s="10"/>
      <c r="T294" s="10"/>
      <c r="U294" s="10"/>
      <c r="V294" s="10" t="s">
        <v>12860</v>
      </c>
      <c r="W294" s="10" t="s">
        <v>12861</v>
      </c>
      <c r="X294" s="10" t="s">
        <v>12862</v>
      </c>
      <c r="Y294" s="10" t="s">
        <v>12863</v>
      </c>
      <c r="Z294" s="10" t="s">
        <v>12864</v>
      </c>
      <c r="AA294" s="10" t="s">
        <v>12865</v>
      </c>
      <c r="AB294" s="10" t="s">
        <v>12866</v>
      </c>
    </row>
    <row r="295" spans="1:28" s="12" customFormat="1" x14ac:dyDescent="0.25">
      <c r="A295" s="10" t="s">
        <v>14510</v>
      </c>
      <c r="B295" s="10">
        <v>-2.1457913</v>
      </c>
      <c r="C295" s="11">
        <v>9.7165700000000001E-4</v>
      </c>
      <c r="D295" s="10" t="s">
        <v>59</v>
      </c>
      <c r="E295" s="10"/>
      <c r="F295" s="10"/>
      <c r="G295" s="10"/>
      <c r="H295" s="10"/>
      <c r="I295" s="10"/>
      <c r="J295" s="10"/>
      <c r="K295" s="10"/>
      <c r="L295" s="10"/>
      <c r="M295" s="10"/>
      <c r="N295" s="10"/>
      <c r="O295" s="10"/>
      <c r="P295" s="10"/>
      <c r="Q295" s="10"/>
      <c r="R295" s="10"/>
      <c r="S295" s="10"/>
      <c r="T295" s="10"/>
      <c r="U295" s="10"/>
      <c r="V295" s="10" t="s">
        <v>162</v>
      </c>
      <c r="W295" s="10" t="s">
        <v>6093</v>
      </c>
      <c r="X295" s="10" t="s">
        <v>4083</v>
      </c>
      <c r="Y295" s="10" t="s">
        <v>164</v>
      </c>
      <c r="Z295" s="10"/>
      <c r="AA295" s="10"/>
      <c r="AB295" s="10"/>
    </row>
    <row r="296" spans="1:28" s="12" customFormat="1" x14ac:dyDescent="0.25">
      <c r="A296" s="10" t="s">
        <v>16227</v>
      </c>
      <c r="B296" s="10">
        <v>-2.1455864999999998</v>
      </c>
      <c r="C296" s="11">
        <v>1.0080228999999999E-4</v>
      </c>
      <c r="D296" s="10" t="s">
        <v>7466</v>
      </c>
      <c r="E296" s="10" t="s">
        <v>16228</v>
      </c>
      <c r="F296" s="10" t="s">
        <v>16229</v>
      </c>
      <c r="G296" s="10" t="s">
        <v>16230</v>
      </c>
      <c r="H296" s="10" t="s">
        <v>16231</v>
      </c>
      <c r="I296" s="10" t="s">
        <v>7471</v>
      </c>
      <c r="J296" s="10" t="s">
        <v>7472</v>
      </c>
      <c r="K296" s="11">
        <v>1.2E-16</v>
      </c>
      <c r="L296" s="10" t="s">
        <v>16232</v>
      </c>
      <c r="M296" s="10" t="s">
        <v>154</v>
      </c>
      <c r="N296" s="10" t="s">
        <v>155</v>
      </c>
      <c r="O296" s="10" t="s">
        <v>156</v>
      </c>
      <c r="P296" s="10"/>
      <c r="Q296" s="10"/>
      <c r="R296" s="10"/>
      <c r="S296" s="10"/>
      <c r="T296" s="10"/>
      <c r="U296" s="10"/>
      <c r="V296" s="10" t="s">
        <v>162</v>
      </c>
      <c r="W296" s="10" t="s">
        <v>6093</v>
      </c>
      <c r="X296" s="10" t="s">
        <v>6221</v>
      </c>
      <c r="Y296" s="10" t="s">
        <v>164</v>
      </c>
      <c r="Z296" s="10"/>
      <c r="AA296" s="10"/>
      <c r="AB296" s="10"/>
    </row>
    <row r="297" spans="1:28" s="12" customFormat="1" x14ac:dyDescent="0.25">
      <c r="A297" s="10" t="s">
        <v>15475</v>
      </c>
      <c r="B297" s="10">
        <v>-2.1446890000000001</v>
      </c>
      <c r="C297" s="11">
        <v>4.5641121999999998E-4</v>
      </c>
      <c r="D297" s="10" t="s">
        <v>59</v>
      </c>
      <c r="E297" s="10"/>
      <c r="F297" s="10"/>
      <c r="G297" s="10"/>
      <c r="H297" s="10"/>
      <c r="I297" s="10"/>
      <c r="J297" s="10"/>
      <c r="K297" s="10"/>
      <c r="L297" s="10"/>
      <c r="M297" s="10"/>
      <c r="N297" s="10"/>
      <c r="O297" s="10"/>
      <c r="P297" s="10"/>
      <c r="Q297" s="10"/>
      <c r="R297" s="10"/>
      <c r="S297" s="10"/>
      <c r="T297" s="10"/>
      <c r="U297" s="10"/>
      <c r="V297" s="10" t="s">
        <v>162</v>
      </c>
      <c r="W297" s="10" t="s">
        <v>6093</v>
      </c>
      <c r="X297" s="10" t="s">
        <v>10867</v>
      </c>
      <c r="Y297" s="10" t="s">
        <v>164</v>
      </c>
      <c r="Z297" s="10"/>
      <c r="AA297" s="10"/>
      <c r="AB297" s="10"/>
    </row>
    <row r="298" spans="1:28" s="12" customFormat="1" x14ac:dyDescent="0.25">
      <c r="A298" s="10" t="s">
        <v>14759</v>
      </c>
      <c r="B298" s="10">
        <v>-2.1446640000000001</v>
      </c>
      <c r="C298" s="11">
        <v>2.8454359999999999E-4</v>
      </c>
      <c r="D298" s="10" t="s">
        <v>59</v>
      </c>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s="12" customFormat="1" x14ac:dyDescent="0.25">
      <c r="A299" s="10" t="s">
        <v>15969</v>
      </c>
      <c r="B299" s="10">
        <v>-2.1418377999999998</v>
      </c>
      <c r="C299" s="11">
        <v>2.8306611000000001E-5</v>
      </c>
      <c r="D299" s="10" t="s">
        <v>15970</v>
      </c>
      <c r="E299" s="10" t="s">
        <v>15971</v>
      </c>
      <c r="F299" s="10" t="s">
        <v>15972</v>
      </c>
      <c r="G299" s="10" t="s">
        <v>15973</v>
      </c>
      <c r="H299" s="10" t="s">
        <v>15974</v>
      </c>
      <c r="I299" s="10" t="s">
        <v>15975</v>
      </c>
      <c r="J299" s="10" t="s">
        <v>15976</v>
      </c>
      <c r="K299" s="11">
        <v>5.0000000000000003E-129</v>
      </c>
      <c r="L299" s="10" t="s">
        <v>15977</v>
      </c>
      <c r="M299" s="10" t="s">
        <v>15978</v>
      </c>
      <c r="N299" s="10" t="s">
        <v>15979</v>
      </c>
      <c r="O299" s="10" t="s">
        <v>15980</v>
      </c>
      <c r="P299" s="10">
        <v>2</v>
      </c>
      <c r="Q299" s="10" t="s">
        <v>233</v>
      </c>
      <c r="R299" s="10" t="s">
        <v>234</v>
      </c>
      <c r="S299" s="10" t="s">
        <v>235</v>
      </c>
      <c r="T299" s="10"/>
      <c r="U299" s="10"/>
      <c r="V299" s="10" t="s">
        <v>15981</v>
      </c>
      <c r="W299" s="10" t="s">
        <v>8262</v>
      </c>
      <c r="X299" s="10" t="s">
        <v>15982</v>
      </c>
      <c r="Y299" s="10" t="s">
        <v>15983</v>
      </c>
      <c r="Z299" s="10" t="s">
        <v>15984</v>
      </c>
      <c r="AA299" s="10" t="s">
        <v>15985</v>
      </c>
      <c r="AB299" s="10" t="s">
        <v>15986</v>
      </c>
    </row>
    <row r="300" spans="1:28" s="12" customFormat="1" x14ac:dyDescent="0.25">
      <c r="A300" s="10" t="s">
        <v>13944</v>
      </c>
      <c r="B300" s="10">
        <v>-2.1417959999999998</v>
      </c>
      <c r="C300" s="10">
        <v>2.3055666E-3</v>
      </c>
      <c r="D300" s="10" t="s">
        <v>59</v>
      </c>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s="12" customFormat="1" x14ac:dyDescent="0.25">
      <c r="A301" s="10" t="s">
        <v>8560</v>
      </c>
      <c r="B301" s="10">
        <v>-2.1374930000000001</v>
      </c>
      <c r="C301" s="11">
        <v>1.1310169999999999E-4</v>
      </c>
      <c r="D301" s="10" t="s">
        <v>6352</v>
      </c>
      <c r="E301" s="10" t="s">
        <v>8561</v>
      </c>
      <c r="F301" s="10" t="s">
        <v>8562</v>
      </c>
      <c r="G301" s="10" t="s">
        <v>8563</v>
      </c>
      <c r="H301" s="10" t="s">
        <v>8564</v>
      </c>
      <c r="I301" s="10" t="s">
        <v>6357</v>
      </c>
      <c r="J301" s="10" t="s">
        <v>33</v>
      </c>
      <c r="K301" s="11">
        <v>1.4000000000000001E-15</v>
      </c>
      <c r="L301" s="10"/>
      <c r="M301" s="10"/>
      <c r="N301" s="10"/>
      <c r="O301" s="10"/>
      <c r="P301" s="10"/>
      <c r="Q301" s="10"/>
      <c r="R301" s="10"/>
      <c r="S301" s="10"/>
      <c r="T301" s="10"/>
      <c r="U301" s="10"/>
      <c r="V301" s="10" t="s">
        <v>544</v>
      </c>
      <c r="W301" s="10" t="s">
        <v>1457</v>
      </c>
      <c r="X301" s="10" t="s">
        <v>8565</v>
      </c>
      <c r="Y301" s="10" t="s">
        <v>1318</v>
      </c>
      <c r="Z301" s="10" t="s">
        <v>547</v>
      </c>
      <c r="AA301" s="10" t="s">
        <v>547</v>
      </c>
      <c r="AB301" s="10" t="s">
        <v>547</v>
      </c>
    </row>
    <row r="302" spans="1:28" s="12" customFormat="1" x14ac:dyDescent="0.25">
      <c r="A302" s="10" t="s">
        <v>8555</v>
      </c>
      <c r="B302" s="10">
        <v>-2.1360633</v>
      </c>
      <c r="C302" s="11">
        <v>3.8346141999999998E-4</v>
      </c>
      <c r="D302" s="10" t="s">
        <v>59</v>
      </c>
      <c r="E302" s="10"/>
      <c r="F302" s="10"/>
      <c r="G302" s="10"/>
      <c r="H302" s="10"/>
      <c r="I302" s="10"/>
      <c r="J302" s="10"/>
      <c r="K302" s="10"/>
      <c r="L302" s="10"/>
      <c r="M302" s="10"/>
      <c r="N302" s="10"/>
      <c r="O302" s="10"/>
      <c r="P302" s="10"/>
      <c r="Q302" s="10"/>
      <c r="R302" s="10"/>
      <c r="S302" s="10"/>
      <c r="T302" s="10"/>
      <c r="U302" s="10"/>
      <c r="V302" s="10" t="s">
        <v>8556</v>
      </c>
      <c r="W302" s="10" t="s">
        <v>6465</v>
      </c>
      <c r="X302" s="10" t="s">
        <v>8557</v>
      </c>
      <c r="Y302" s="10" t="s">
        <v>8558</v>
      </c>
      <c r="Z302" s="10" t="s">
        <v>1464</v>
      </c>
      <c r="AA302" s="10" t="s">
        <v>1464</v>
      </c>
      <c r="AB302" s="10" t="s">
        <v>1464</v>
      </c>
    </row>
    <row r="303" spans="1:28" s="12" customFormat="1" x14ac:dyDescent="0.25">
      <c r="A303" s="10" t="s">
        <v>3337</v>
      </c>
      <c r="B303" s="10">
        <v>-2.1307982999999999</v>
      </c>
      <c r="C303" s="11">
        <v>1.4087466E-4</v>
      </c>
      <c r="D303" s="10" t="s">
        <v>59</v>
      </c>
      <c r="E303" s="10"/>
      <c r="F303" s="10"/>
      <c r="G303" s="10"/>
      <c r="H303" s="10"/>
      <c r="I303" s="10"/>
      <c r="J303" s="10"/>
      <c r="K303" s="10"/>
      <c r="L303" s="10"/>
      <c r="M303" s="10"/>
      <c r="N303" s="10"/>
      <c r="O303" s="10"/>
      <c r="P303" s="10"/>
      <c r="Q303" s="10"/>
      <c r="R303" s="10"/>
      <c r="S303" s="10"/>
      <c r="T303" s="10"/>
      <c r="U303" s="10"/>
      <c r="V303" s="10" t="s">
        <v>3338</v>
      </c>
      <c r="W303" s="10" t="s">
        <v>2650</v>
      </c>
      <c r="X303" s="10" t="s">
        <v>3339</v>
      </c>
      <c r="Y303" s="10" t="s">
        <v>3340</v>
      </c>
      <c r="Z303" s="10" t="s">
        <v>1464</v>
      </c>
      <c r="AA303" s="10" t="s">
        <v>1464</v>
      </c>
      <c r="AB303" s="10" t="s">
        <v>1464</v>
      </c>
    </row>
    <row r="304" spans="1:28" s="12" customFormat="1" x14ac:dyDescent="0.25">
      <c r="A304" s="10" t="s">
        <v>9542</v>
      </c>
      <c r="B304" s="10">
        <v>-2.1262485999999998</v>
      </c>
      <c r="C304" s="11">
        <v>4.2481829999999999E-5</v>
      </c>
      <c r="D304" s="10" t="s">
        <v>5057</v>
      </c>
      <c r="E304" s="10" t="s">
        <v>9543</v>
      </c>
      <c r="F304" s="10" t="s">
        <v>9544</v>
      </c>
      <c r="G304" s="10" t="s">
        <v>9545</v>
      </c>
      <c r="H304" s="10" t="s">
        <v>9546</v>
      </c>
      <c r="I304" s="10" t="s">
        <v>9547</v>
      </c>
      <c r="J304" s="10" t="s">
        <v>9548</v>
      </c>
      <c r="K304" s="11">
        <v>1.6000000000000001E-14</v>
      </c>
      <c r="L304" s="10" t="s">
        <v>9549</v>
      </c>
      <c r="M304" s="10" t="s">
        <v>6727</v>
      </c>
      <c r="N304" s="10" t="s">
        <v>6728</v>
      </c>
      <c r="O304" s="10" t="s">
        <v>184</v>
      </c>
      <c r="P304" s="10"/>
      <c r="Q304" s="10"/>
      <c r="R304" s="10"/>
      <c r="S304" s="10"/>
      <c r="T304" s="10"/>
      <c r="U304" s="10"/>
      <c r="V304" s="10" t="s">
        <v>9550</v>
      </c>
      <c r="W304" s="10" t="s">
        <v>7715</v>
      </c>
      <c r="X304" s="10" t="s">
        <v>9551</v>
      </c>
      <c r="Y304" s="10" t="s">
        <v>9552</v>
      </c>
      <c r="Z304" s="10" t="s">
        <v>9553</v>
      </c>
      <c r="AA304" s="10" t="s">
        <v>9554</v>
      </c>
      <c r="AB304" s="10" t="s">
        <v>191</v>
      </c>
    </row>
    <row r="305" spans="1:28" s="12" customFormat="1" x14ac:dyDescent="0.25">
      <c r="A305" s="10" t="s">
        <v>11267</v>
      </c>
      <c r="B305" s="10">
        <v>-2.1241343000000001</v>
      </c>
      <c r="C305" s="11">
        <v>2.0720655999999999E-3</v>
      </c>
      <c r="D305" s="10" t="s">
        <v>59</v>
      </c>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s="12" customFormat="1" x14ac:dyDescent="0.25">
      <c r="A306" s="10" t="s">
        <v>11004</v>
      </c>
      <c r="B306" s="10">
        <v>-2.1231420000000001</v>
      </c>
      <c r="C306" s="11">
        <v>1.5803904E-3</v>
      </c>
      <c r="D306" s="10" t="s">
        <v>59</v>
      </c>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s="12" customFormat="1" x14ac:dyDescent="0.25">
      <c r="A307" s="10" t="s">
        <v>13853</v>
      </c>
      <c r="B307" s="10">
        <v>-2.1218362000000002</v>
      </c>
      <c r="C307" s="11">
        <v>3.5165639999999998E-2</v>
      </c>
      <c r="D307" s="10" t="s">
        <v>13854</v>
      </c>
      <c r="E307" s="10" t="s">
        <v>13855</v>
      </c>
      <c r="F307" s="10" t="s">
        <v>13856</v>
      </c>
      <c r="G307" s="10" t="s">
        <v>13857</v>
      </c>
      <c r="H307" s="10" t="s">
        <v>13858</v>
      </c>
      <c r="I307" s="10" t="s">
        <v>13859</v>
      </c>
      <c r="J307" s="10" t="s">
        <v>180</v>
      </c>
      <c r="K307" s="11">
        <v>1.4999999999999999E-25</v>
      </c>
      <c r="L307" s="10" t="s">
        <v>13860</v>
      </c>
      <c r="M307" s="10" t="s">
        <v>13861</v>
      </c>
      <c r="N307" s="10" t="s">
        <v>13862</v>
      </c>
      <c r="O307" s="10" t="s">
        <v>13863</v>
      </c>
      <c r="P307" s="10">
        <v>3</v>
      </c>
      <c r="Q307" s="10" t="s">
        <v>13864</v>
      </c>
      <c r="R307" s="10" t="s">
        <v>13865</v>
      </c>
      <c r="S307" s="10" t="s">
        <v>13866</v>
      </c>
      <c r="T307" s="10"/>
      <c r="U307" s="10"/>
      <c r="V307" s="10" t="s">
        <v>1461</v>
      </c>
      <c r="W307" s="10" t="s">
        <v>1847</v>
      </c>
      <c r="X307" s="10" t="s">
        <v>13867</v>
      </c>
      <c r="Y307" s="10" t="s">
        <v>13868</v>
      </c>
      <c r="Z307" s="10" t="s">
        <v>1464</v>
      </c>
      <c r="AA307" s="10" t="s">
        <v>1464</v>
      </c>
      <c r="AB307" s="10" t="s">
        <v>1464</v>
      </c>
    </row>
    <row r="308" spans="1:28" s="12" customFormat="1" x14ac:dyDescent="0.25">
      <c r="A308" s="10" t="s">
        <v>13830</v>
      </c>
      <c r="B308" s="10">
        <v>-2.1212203999999999</v>
      </c>
      <c r="C308" s="11">
        <v>2.1846984E-4</v>
      </c>
      <c r="D308" s="10" t="s">
        <v>59</v>
      </c>
      <c r="E308" s="10"/>
      <c r="F308" s="10"/>
      <c r="G308" s="10"/>
      <c r="H308" s="10"/>
      <c r="I308" s="10"/>
      <c r="J308" s="10"/>
      <c r="K308" s="10"/>
      <c r="L308" s="10"/>
      <c r="M308" s="10"/>
      <c r="N308" s="10"/>
      <c r="O308" s="10"/>
      <c r="P308" s="10"/>
      <c r="Q308" s="10"/>
      <c r="R308" s="10"/>
      <c r="S308" s="10"/>
      <c r="T308" s="10"/>
      <c r="U308" s="10"/>
      <c r="V308" s="10" t="s">
        <v>162</v>
      </c>
      <c r="W308" s="10" t="s">
        <v>273</v>
      </c>
      <c r="X308" s="10" t="s">
        <v>11364</v>
      </c>
      <c r="Y308" s="10" t="s">
        <v>164</v>
      </c>
      <c r="Z308" s="10"/>
      <c r="AA308" s="10"/>
      <c r="AB308" s="10"/>
    </row>
    <row r="309" spans="1:28" s="12" customFormat="1" x14ac:dyDescent="0.25">
      <c r="A309" s="10" t="s">
        <v>11475</v>
      </c>
      <c r="B309" s="10">
        <v>-2.1211953000000001</v>
      </c>
      <c r="C309" s="11">
        <v>1.1244185E-2</v>
      </c>
      <c r="D309" s="10" t="s">
        <v>59</v>
      </c>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s="12" customFormat="1" x14ac:dyDescent="0.25">
      <c r="A310" s="10" t="s">
        <v>8937</v>
      </c>
      <c r="B310" s="10">
        <v>-2.1122086000000002</v>
      </c>
      <c r="C310" s="11">
        <v>1.8906416E-5</v>
      </c>
      <c r="D310" s="10" t="s">
        <v>8938</v>
      </c>
      <c r="E310" s="10" t="s">
        <v>8939</v>
      </c>
      <c r="F310" s="10" t="s">
        <v>8940</v>
      </c>
      <c r="G310" s="10" t="s">
        <v>8941</v>
      </c>
      <c r="H310" s="10" t="s">
        <v>8942</v>
      </c>
      <c r="I310" s="10" t="s">
        <v>8943</v>
      </c>
      <c r="J310" s="10" t="s">
        <v>5566</v>
      </c>
      <c r="K310" s="11">
        <v>5.7000000000000003E-33</v>
      </c>
      <c r="L310" s="10" t="s">
        <v>8944</v>
      </c>
      <c r="M310" s="10" t="s">
        <v>8945</v>
      </c>
      <c r="N310" s="10" t="s">
        <v>8946</v>
      </c>
      <c r="O310" s="10" t="s">
        <v>1443</v>
      </c>
      <c r="P310" s="10"/>
      <c r="Q310" s="10"/>
      <c r="R310" s="10"/>
      <c r="S310" s="10"/>
      <c r="T310" s="10"/>
      <c r="U310" s="10"/>
      <c r="V310" s="10" t="s">
        <v>8947</v>
      </c>
      <c r="W310" s="10" t="s">
        <v>2811</v>
      </c>
      <c r="X310" s="10" t="s">
        <v>8948</v>
      </c>
      <c r="Y310" s="10" t="s">
        <v>8949</v>
      </c>
      <c r="Z310" s="10" t="s">
        <v>8950</v>
      </c>
      <c r="AA310" s="10" t="s">
        <v>8951</v>
      </c>
      <c r="AB310" s="10" t="s">
        <v>8776</v>
      </c>
    </row>
    <row r="311" spans="1:28" s="12" customFormat="1" x14ac:dyDescent="0.25">
      <c r="A311" s="10" t="s">
        <v>13314</v>
      </c>
      <c r="B311" s="10">
        <v>-2.1026125000000002</v>
      </c>
      <c r="C311" s="11">
        <v>1.7108959999999999E-3</v>
      </c>
      <c r="D311" s="10" t="s">
        <v>59</v>
      </c>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s="12" customFormat="1" x14ac:dyDescent="0.25">
      <c r="A312" s="10" t="s">
        <v>11274</v>
      </c>
      <c r="B312" s="10">
        <v>-2.1024750000000001</v>
      </c>
      <c r="C312" s="11">
        <v>2.4486077000000002E-4</v>
      </c>
      <c r="D312" s="10" t="s">
        <v>59</v>
      </c>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s="12" customFormat="1" x14ac:dyDescent="0.25">
      <c r="A313" s="10" t="s">
        <v>10871</v>
      </c>
      <c r="B313" s="10">
        <v>-2.1012773999999999</v>
      </c>
      <c r="C313" s="11">
        <v>1.1818638000000001E-3</v>
      </c>
      <c r="D313" s="10" t="s">
        <v>10872</v>
      </c>
      <c r="E313" s="10" t="s">
        <v>10873</v>
      </c>
      <c r="F313" s="10" t="s">
        <v>10874</v>
      </c>
      <c r="G313" s="10" t="s">
        <v>10875</v>
      </c>
      <c r="H313" s="10" t="s">
        <v>10876</v>
      </c>
      <c r="I313" s="10" t="s">
        <v>10877</v>
      </c>
      <c r="J313" s="10" t="s">
        <v>10878</v>
      </c>
      <c r="K313" s="11">
        <v>4.8999999999999998E-22</v>
      </c>
      <c r="L313" s="10" t="s">
        <v>10879</v>
      </c>
      <c r="M313" s="10" t="s">
        <v>10880</v>
      </c>
      <c r="N313" s="10" t="s">
        <v>10881</v>
      </c>
      <c r="O313" s="10" t="s">
        <v>10882</v>
      </c>
      <c r="P313" s="10">
        <v>7</v>
      </c>
      <c r="Q313" s="10" t="s">
        <v>10883</v>
      </c>
      <c r="R313" s="10" t="s">
        <v>10884</v>
      </c>
      <c r="S313" s="10" t="s">
        <v>10885</v>
      </c>
      <c r="T313" s="10"/>
      <c r="U313" s="10"/>
      <c r="V313" s="10" t="s">
        <v>10886</v>
      </c>
      <c r="W313" s="10" t="s">
        <v>10887</v>
      </c>
      <c r="X313" s="10" t="s">
        <v>10888</v>
      </c>
      <c r="Y313" s="10" t="s">
        <v>10889</v>
      </c>
      <c r="Z313" s="10" t="s">
        <v>1128</v>
      </c>
      <c r="AA313" s="10" t="s">
        <v>1128</v>
      </c>
      <c r="AB313" s="10" t="s">
        <v>1128</v>
      </c>
    </row>
    <row r="314" spans="1:28" s="12" customFormat="1" x14ac:dyDescent="0.25">
      <c r="A314" s="10" t="s">
        <v>15836</v>
      </c>
      <c r="B314" s="10">
        <v>-2.1012355999999999</v>
      </c>
      <c r="C314" s="11">
        <v>1.1117144999999999E-3</v>
      </c>
      <c r="D314" s="10" t="s">
        <v>59</v>
      </c>
      <c r="E314" s="10"/>
      <c r="F314" s="10"/>
      <c r="G314" s="10"/>
      <c r="H314" s="10"/>
      <c r="I314" s="10"/>
      <c r="J314" s="10"/>
      <c r="K314" s="10"/>
      <c r="L314" s="10"/>
      <c r="M314" s="10"/>
      <c r="N314" s="10"/>
      <c r="O314" s="10"/>
      <c r="P314" s="10"/>
      <c r="Q314" s="10"/>
      <c r="R314" s="10"/>
      <c r="S314" s="10"/>
      <c r="T314" s="10"/>
      <c r="U314" s="10"/>
      <c r="V314" s="10" t="s">
        <v>544</v>
      </c>
      <c r="W314" s="10" t="s">
        <v>5950</v>
      </c>
      <c r="X314" s="10" t="s">
        <v>5951</v>
      </c>
      <c r="Y314" s="10" t="s">
        <v>1318</v>
      </c>
      <c r="Z314" s="10" t="s">
        <v>547</v>
      </c>
      <c r="AA314" s="10" t="s">
        <v>547</v>
      </c>
      <c r="AB314" s="10" t="s">
        <v>547</v>
      </c>
    </row>
    <row r="315" spans="1:28" s="12" customFormat="1" x14ac:dyDescent="0.25">
      <c r="A315" s="10" t="s">
        <v>16598</v>
      </c>
      <c r="B315" s="10">
        <v>-2.095634</v>
      </c>
      <c r="C315" s="11">
        <v>2.2430376E-3</v>
      </c>
      <c r="D315" s="10" t="s">
        <v>16599</v>
      </c>
      <c r="E315" s="10" t="s">
        <v>16600</v>
      </c>
      <c r="F315" s="10" t="s">
        <v>16601</v>
      </c>
      <c r="G315" s="10" t="s">
        <v>16602</v>
      </c>
      <c r="H315" s="10" t="s">
        <v>16603</v>
      </c>
      <c r="I315" s="10" t="s">
        <v>16604</v>
      </c>
      <c r="J315" s="10" t="s">
        <v>204</v>
      </c>
      <c r="K315" s="11">
        <v>4.2000000000000002E-100</v>
      </c>
      <c r="L315" s="10" t="s">
        <v>16605</v>
      </c>
      <c r="M315" s="10" t="s">
        <v>16606</v>
      </c>
      <c r="N315" s="10" t="s">
        <v>16607</v>
      </c>
      <c r="O315" s="10" t="s">
        <v>16608</v>
      </c>
      <c r="P315" s="10">
        <v>1</v>
      </c>
      <c r="Q315" s="10" t="s">
        <v>16609</v>
      </c>
      <c r="R315" s="10" t="s">
        <v>16610</v>
      </c>
      <c r="S315" s="10" t="s">
        <v>298</v>
      </c>
      <c r="T315" s="10"/>
      <c r="U315" s="10"/>
      <c r="V315" s="10" t="s">
        <v>16611</v>
      </c>
      <c r="W315" s="10" t="s">
        <v>16612</v>
      </c>
      <c r="X315" s="10" t="s">
        <v>16613</v>
      </c>
      <c r="Y315" s="10" t="s">
        <v>16614</v>
      </c>
      <c r="Z315" s="10" t="s">
        <v>16615</v>
      </c>
      <c r="AA315" s="10" t="s">
        <v>16616</v>
      </c>
      <c r="AB315" s="10" t="s">
        <v>16617</v>
      </c>
    </row>
    <row r="316" spans="1:28" s="12" customFormat="1" x14ac:dyDescent="0.25">
      <c r="A316" s="10" t="s">
        <v>14452</v>
      </c>
      <c r="B316" s="10">
        <v>-2.091189</v>
      </c>
      <c r="C316" s="11">
        <v>1.7374687999999999E-5</v>
      </c>
      <c r="D316" s="10" t="s">
        <v>59</v>
      </c>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s="12" customFormat="1" x14ac:dyDescent="0.25">
      <c r="A317" s="10" t="s">
        <v>5746</v>
      </c>
      <c r="B317" s="10">
        <v>-2.0904655000000001</v>
      </c>
      <c r="C317" s="11">
        <v>4.8482597999999997E-5</v>
      </c>
      <c r="D317" s="10" t="s">
        <v>5747</v>
      </c>
      <c r="E317" s="10" t="s">
        <v>5748</v>
      </c>
      <c r="F317" s="10" t="s">
        <v>5749</v>
      </c>
      <c r="G317" s="10" t="s">
        <v>5750</v>
      </c>
      <c r="H317" s="10" t="s">
        <v>5751</v>
      </c>
      <c r="I317" s="10" t="s">
        <v>5752</v>
      </c>
      <c r="J317" s="10" t="s">
        <v>2398</v>
      </c>
      <c r="K317" s="11">
        <v>9.5000000000000006E-23</v>
      </c>
      <c r="L317" s="10"/>
      <c r="M317" s="10"/>
      <c r="N317" s="10"/>
      <c r="O317" s="10"/>
      <c r="P317" s="10"/>
      <c r="Q317" s="10"/>
      <c r="R317" s="10"/>
      <c r="S317" s="10"/>
      <c r="T317" s="10"/>
      <c r="U317" s="10"/>
      <c r="V317" s="10" t="s">
        <v>5753</v>
      </c>
      <c r="W317" s="10" t="s">
        <v>35</v>
      </c>
      <c r="X317" s="10" t="s">
        <v>5754</v>
      </c>
      <c r="Y317" s="10" t="s">
        <v>5755</v>
      </c>
      <c r="Z317" s="10" t="s">
        <v>5756</v>
      </c>
      <c r="AA317" s="10" t="s">
        <v>5757</v>
      </c>
      <c r="AB317" s="10" t="s">
        <v>5758</v>
      </c>
    </row>
    <row r="318" spans="1:28" s="12" customFormat="1" x14ac:dyDescent="0.25">
      <c r="A318" s="10" t="s">
        <v>13279</v>
      </c>
      <c r="B318" s="10">
        <v>-2.0866815999999999</v>
      </c>
      <c r="C318" s="11">
        <v>1.143206E-4</v>
      </c>
      <c r="D318" s="10" t="s">
        <v>59</v>
      </c>
      <c r="E318" s="10"/>
      <c r="F318" s="10"/>
      <c r="G318" s="10"/>
      <c r="H318" s="10"/>
      <c r="I318" s="10"/>
      <c r="J318" s="10"/>
      <c r="K318" s="10"/>
      <c r="L318" s="10"/>
      <c r="M318" s="10"/>
      <c r="N318" s="10"/>
      <c r="O318" s="10"/>
      <c r="P318" s="10"/>
      <c r="Q318" s="10"/>
      <c r="R318" s="10"/>
      <c r="S318" s="10"/>
      <c r="T318" s="10"/>
      <c r="U318" s="10"/>
      <c r="V318" s="10" t="s">
        <v>544</v>
      </c>
      <c r="W318" s="10" t="s">
        <v>2811</v>
      </c>
      <c r="X318" s="10" t="s">
        <v>13280</v>
      </c>
      <c r="Y318" s="10" t="s">
        <v>13281</v>
      </c>
      <c r="Z318" s="10" t="s">
        <v>547</v>
      </c>
      <c r="AA318" s="10" t="s">
        <v>547</v>
      </c>
      <c r="AB318" s="10" t="s">
        <v>547</v>
      </c>
    </row>
    <row r="319" spans="1:28" s="12" customFormat="1" x14ac:dyDescent="0.25">
      <c r="A319" s="10" t="s">
        <v>12903</v>
      </c>
      <c r="B319" s="10">
        <v>-2.0854938000000001</v>
      </c>
      <c r="C319" s="11">
        <v>6.5578082999999997E-3</v>
      </c>
      <c r="D319" s="10" t="s">
        <v>59</v>
      </c>
      <c r="E319" s="10"/>
      <c r="F319" s="10"/>
      <c r="G319" s="10"/>
      <c r="H319" s="10"/>
      <c r="I319" s="10"/>
      <c r="J319" s="10"/>
      <c r="K319" s="10"/>
      <c r="L319" s="10"/>
      <c r="M319" s="10"/>
      <c r="N319" s="10"/>
      <c r="O319" s="10"/>
      <c r="P319" s="10"/>
      <c r="Q319" s="10"/>
      <c r="R319" s="10"/>
      <c r="S319" s="10"/>
      <c r="T319" s="10"/>
      <c r="U319" s="10"/>
      <c r="V319" s="10" t="s">
        <v>7662</v>
      </c>
      <c r="W319" s="10" t="s">
        <v>6465</v>
      </c>
      <c r="X319" s="10" t="s">
        <v>7626</v>
      </c>
      <c r="Y319" s="10" t="s">
        <v>7663</v>
      </c>
      <c r="Z319" s="10" t="s">
        <v>1464</v>
      </c>
      <c r="AA319" s="10" t="s">
        <v>1464</v>
      </c>
      <c r="AB319" s="10" t="s">
        <v>1464</v>
      </c>
    </row>
    <row r="320" spans="1:28" s="12" customFormat="1" x14ac:dyDescent="0.25">
      <c r="A320" s="10" t="s">
        <v>13568</v>
      </c>
      <c r="B320" s="10">
        <v>-2.0821904999999998</v>
      </c>
      <c r="C320" s="11">
        <v>9.7153219999999998E-5</v>
      </c>
      <c r="D320" s="10" t="s">
        <v>3632</v>
      </c>
      <c r="E320" s="10" t="s">
        <v>13569</v>
      </c>
      <c r="F320" s="10" t="s">
        <v>13570</v>
      </c>
      <c r="G320" s="10" t="s">
        <v>13571</v>
      </c>
      <c r="H320" s="10" t="s">
        <v>13572</v>
      </c>
      <c r="I320" s="10" t="s">
        <v>13573</v>
      </c>
      <c r="J320" s="10" t="s">
        <v>13574</v>
      </c>
      <c r="K320" s="11">
        <v>1.2E-82</v>
      </c>
      <c r="L320" s="10" t="s">
        <v>13575</v>
      </c>
      <c r="M320" s="10" t="s">
        <v>13576</v>
      </c>
      <c r="N320" s="10" t="s">
        <v>13577</v>
      </c>
      <c r="O320" s="10" t="s">
        <v>13578</v>
      </c>
      <c r="P320" s="10">
        <v>7</v>
      </c>
      <c r="Q320" s="10" t="s">
        <v>13579</v>
      </c>
      <c r="R320" s="10" t="s">
        <v>13580</v>
      </c>
      <c r="S320" s="10" t="s">
        <v>13581</v>
      </c>
      <c r="T320" s="10" t="s">
        <v>13582</v>
      </c>
      <c r="U320" s="10" t="s">
        <v>13583</v>
      </c>
      <c r="V320" s="10" t="s">
        <v>13584</v>
      </c>
      <c r="W320" s="10" t="s">
        <v>13585</v>
      </c>
      <c r="X320" s="10" t="s">
        <v>13586</v>
      </c>
      <c r="Y320" s="10" t="s">
        <v>13587</v>
      </c>
      <c r="Z320" s="10" t="s">
        <v>13588</v>
      </c>
      <c r="AA320" s="10" t="s">
        <v>13589</v>
      </c>
      <c r="AB320" s="10" t="s">
        <v>13590</v>
      </c>
    </row>
    <row r="321" spans="1:28" s="12" customFormat="1" x14ac:dyDescent="0.25">
      <c r="A321" s="10" t="s">
        <v>11075</v>
      </c>
      <c r="B321" s="10">
        <v>-2.081213</v>
      </c>
      <c r="C321" s="11">
        <v>9.8467259999999995E-6</v>
      </c>
      <c r="D321" s="10" t="s">
        <v>11076</v>
      </c>
      <c r="E321" s="10" t="s">
        <v>11077</v>
      </c>
      <c r="F321" s="10" t="s">
        <v>11078</v>
      </c>
      <c r="G321" s="10" t="s">
        <v>11079</v>
      </c>
      <c r="H321" s="10" t="s">
        <v>11080</v>
      </c>
      <c r="I321" s="10" t="s">
        <v>11081</v>
      </c>
      <c r="J321" s="10" t="s">
        <v>11082</v>
      </c>
      <c r="K321" s="11">
        <v>3.7E-14</v>
      </c>
      <c r="L321" s="10" t="s">
        <v>11083</v>
      </c>
      <c r="M321" s="10" t="s">
        <v>989</v>
      </c>
      <c r="N321" s="10" t="s">
        <v>990</v>
      </c>
      <c r="O321" s="10" t="s">
        <v>991</v>
      </c>
      <c r="P321" s="10"/>
      <c r="Q321" s="10"/>
      <c r="R321" s="10"/>
      <c r="S321" s="10"/>
      <c r="T321" s="10"/>
      <c r="U321" s="10"/>
      <c r="V321" s="10" t="s">
        <v>11084</v>
      </c>
      <c r="W321" s="10" t="s">
        <v>6771</v>
      </c>
      <c r="X321" s="10" t="s">
        <v>10435</v>
      </c>
      <c r="Y321" s="10" t="s">
        <v>11085</v>
      </c>
      <c r="Z321" s="10" t="s">
        <v>11086</v>
      </c>
      <c r="AA321" s="10" t="s">
        <v>11087</v>
      </c>
      <c r="AB321" s="10" t="s">
        <v>11088</v>
      </c>
    </row>
    <row r="322" spans="1:28" s="12" customFormat="1" x14ac:dyDescent="0.25">
      <c r="A322" s="10" t="s">
        <v>11906</v>
      </c>
      <c r="B322" s="10">
        <v>-2.0804298000000001</v>
      </c>
      <c r="C322" s="11">
        <v>1.5011810000000001E-4</v>
      </c>
      <c r="D322" s="10" t="s">
        <v>59</v>
      </c>
      <c r="E322" s="10"/>
      <c r="F322" s="10"/>
      <c r="G322" s="10"/>
      <c r="H322" s="10"/>
      <c r="I322" s="10"/>
      <c r="J322" s="10"/>
      <c r="K322" s="10"/>
      <c r="L322" s="10"/>
      <c r="M322" s="10"/>
      <c r="N322" s="10"/>
      <c r="O322" s="10"/>
      <c r="P322" s="10"/>
      <c r="Q322" s="10"/>
      <c r="R322" s="10"/>
      <c r="S322" s="10"/>
      <c r="T322" s="10"/>
      <c r="U322" s="10"/>
      <c r="V322" s="10" t="s">
        <v>11907</v>
      </c>
      <c r="W322" s="10" t="s">
        <v>7459</v>
      </c>
      <c r="X322" s="10" t="s">
        <v>11908</v>
      </c>
      <c r="Y322" s="10" t="s">
        <v>11909</v>
      </c>
      <c r="Z322" s="10" t="s">
        <v>648</v>
      </c>
      <c r="AA322" s="10" t="s">
        <v>648</v>
      </c>
      <c r="AB322" s="10" t="s">
        <v>648</v>
      </c>
    </row>
    <row r="323" spans="1:28" s="12" customFormat="1" x14ac:dyDescent="0.25">
      <c r="A323" s="10" t="s">
        <v>14250</v>
      </c>
      <c r="B323" s="10">
        <v>-2.0775673000000001</v>
      </c>
      <c r="C323" s="11">
        <v>3.4001597999999998E-4</v>
      </c>
      <c r="D323" s="10" t="s">
        <v>59</v>
      </c>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s="12" customFormat="1" x14ac:dyDescent="0.25">
      <c r="A324" s="10" t="s">
        <v>16027</v>
      </c>
      <c r="B324" s="10">
        <v>-2.0766865999999999</v>
      </c>
      <c r="C324" s="11">
        <v>2.6568545999999999E-4</v>
      </c>
      <c r="D324" s="10" t="s">
        <v>59</v>
      </c>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s="12" customFormat="1" x14ac:dyDescent="0.25">
      <c r="A325" s="10" t="s">
        <v>14982</v>
      </c>
      <c r="B325" s="10">
        <v>-2.0758982000000001</v>
      </c>
      <c r="C325" s="10">
        <v>4.9712380000000002E-3</v>
      </c>
      <c r="D325" s="10" t="s">
        <v>59</v>
      </c>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s="12" customFormat="1" x14ac:dyDescent="0.25">
      <c r="A326" s="10" t="s">
        <v>12504</v>
      </c>
      <c r="B326" s="10">
        <v>-2.0697675000000002</v>
      </c>
      <c r="C326" s="11">
        <v>4.8424310000000001E-4</v>
      </c>
      <c r="D326" s="10" t="s">
        <v>59</v>
      </c>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s="12" customFormat="1" x14ac:dyDescent="0.25">
      <c r="A327" s="10" t="s">
        <v>11702</v>
      </c>
      <c r="B327" s="10">
        <v>-2.06968</v>
      </c>
      <c r="C327" s="11">
        <v>2.8775730000000002E-4</v>
      </c>
      <c r="D327" s="10" t="s">
        <v>11703</v>
      </c>
      <c r="E327" s="10" t="s">
        <v>11704</v>
      </c>
      <c r="F327" s="10" t="s">
        <v>11705</v>
      </c>
      <c r="G327" s="11">
        <v>1.6999999999999999E-11</v>
      </c>
      <c r="H327" s="10" t="s">
        <v>11706</v>
      </c>
      <c r="I327" s="10" t="s">
        <v>11704</v>
      </c>
      <c r="J327" s="10" t="s">
        <v>417</v>
      </c>
      <c r="K327" s="11">
        <v>1.6999999999999999E-11</v>
      </c>
      <c r="L327" s="10" t="s">
        <v>11707</v>
      </c>
      <c r="M327" s="10" t="s">
        <v>11708</v>
      </c>
      <c r="N327" s="10" t="s">
        <v>11709</v>
      </c>
      <c r="O327" s="10" t="s">
        <v>1443</v>
      </c>
      <c r="P327" s="10"/>
      <c r="Q327" s="10"/>
      <c r="R327" s="10"/>
      <c r="S327" s="10"/>
      <c r="T327" s="10"/>
      <c r="U327" s="10"/>
      <c r="V327" s="10" t="s">
        <v>11710</v>
      </c>
      <c r="W327" s="10" t="s">
        <v>11711</v>
      </c>
      <c r="X327" s="10" t="s">
        <v>11712</v>
      </c>
      <c r="Y327" s="10" t="s">
        <v>11713</v>
      </c>
      <c r="Z327" s="10" t="s">
        <v>38</v>
      </c>
      <c r="AA327" s="10" t="s">
        <v>38</v>
      </c>
      <c r="AB327" s="10" t="s">
        <v>38</v>
      </c>
    </row>
    <row r="328" spans="1:28" s="12" customFormat="1" x14ac:dyDescent="0.25">
      <c r="A328" s="10" t="s">
        <v>12470</v>
      </c>
      <c r="B328" s="10">
        <v>-2.0693809999999999</v>
      </c>
      <c r="C328" s="11">
        <v>2.6807460000000001E-5</v>
      </c>
      <c r="D328" s="10" t="s">
        <v>59</v>
      </c>
      <c r="E328" s="10"/>
      <c r="F328" s="10"/>
      <c r="G328" s="10"/>
      <c r="H328" s="10"/>
      <c r="I328" s="10"/>
      <c r="J328" s="10"/>
      <c r="K328" s="10"/>
      <c r="L328" s="10"/>
      <c r="M328" s="10"/>
      <c r="N328" s="10"/>
      <c r="O328" s="10"/>
      <c r="P328" s="10"/>
      <c r="Q328" s="10"/>
      <c r="R328" s="10"/>
      <c r="S328" s="10"/>
      <c r="T328" s="10"/>
      <c r="U328" s="10"/>
      <c r="V328" s="10" t="s">
        <v>544</v>
      </c>
      <c r="W328" s="10" t="s">
        <v>5950</v>
      </c>
      <c r="X328" s="10" t="s">
        <v>11336</v>
      </c>
      <c r="Y328" s="10" t="s">
        <v>1318</v>
      </c>
      <c r="Z328" s="10" t="s">
        <v>547</v>
      </c>
      <c r="AA328" s="10" t="s">
        <v>547</v>
      </c>
      <c r="AB328" s="10" t="s">
        <v>547</v>
      </c>
    </row>
    <row r="329" spans="1:28" s="12" customFormat="1" x14ac:dyDescent="0.25">
      <c r="A329" s="10" t="s">
        <v>9870</v>
      </c>
      <c r="B329" s="10">
        <v>-2.0684049999999998</v>
      </c>
      <c r="C329" s="11">
        <v>7.8512815999999997E-4</v>
      </c>
      <c r="D329" s="10" t="s">
        <v>9871</v>
      </c>
      <c r="E329" s="10" t="s">
        <v>9872</v>
      </c>
      <c r="F329" s="10" t="s">
        <v>9873</v>
      </c>
      <c r="G329" s="10" t="s">
        <v>9874</v>
      </c>
      <c r="H329" s="10" t="s">
        <v>9875</v>
      </c>
      <c r="I329" s="10" t="s">
        <v>9876</v>
      </c>
      <c r="J329" s="10" t="s">
        <v>9300</v>
      </c>
      <c r="K329" s="11">
        <v>3.2000000000000001E-58</v>
      </c>
      <c r="L329" s="10" t="s">
        <v>9877</v>
      </c>
      <c r="M329" s="10" t="s">
        <v>9878</v>
      </c>
      <c r="N329" s="10" t="s">
        <v>9879</v>
      </c>
      <c r="O329" s="10" t="s">
        <v>9880</v>
      </c>
      <c r="P329" s="10">
        <v>1</v>
      </c>
      <c r="Q329" s="10" t="s">
        <v>9881</v>
      </c>
      <c r="R329" s="10" t="s">
        <v>9882</v>
      </c>
      <c r="S329" s="10" t="s">
        <v>1019</v>
      </c>
      <c r="T329" s="10"/>
      <c r="U329" s="10"/>
      <c r="V329" s="10" t="s">
        <v>9883</v>
      </c>
      <c r="W329" s="10" t="s">
        <v>9884</v>
      </c>
      <c r="X329" s="10" t="s">
        <v>9885</v>
      </c>
      <c r="Y329" s="10" t="s">
        <v>9886</v>
      </c>
      <c r="Z329" s="10" t="s">
        <v>9887</v>
      </c>
      <c r="AA329" s="10" t="s">
        <v>9888</v>
      </c>
      <c r="AB329" s="10" t="s">
        <v>9889</v>
      </c>
    </row>
    <row r="330" spans="1:28" s="12" customFormat="1" x14ac:dyDescent="0.25">
      <c r="A330" s="10" t="s">
        <v>11477</v>
      </c>
      <c r="B330" s="10">
        <v>-2.0670552</v>
      </c>
      <c r="C330" s="11">
        <v>1.7360056999999999E-3</v>
      </c>
      <c r="D330" s="10" t="s">
        <v>59</v>
      </c>
      <c r="E330" s="10"/>
      <c r="F330" s="10"/>
      <c r="G330" s="10"/>
      <c r="H330" s="10"/>
      <c r="I330" s="10"/>
      <c r="J330" s="10"/>
      <c r="K330" s="10"/>
      <c r="L330" s="10"/>
      <c r="M330" s="10"/>
      <c r="N330" s="10"/>
      <c r="O330" s="10"/>
      <c r="P330" s="10"/>
      <c r="Q330" s="10"/>
      <c r="R330" s="10"/>
      <c r="S330" s="10"/>
      <c r="T330" s="10"/>
      <c r="U330" s="10"/>
      <c r="V330" s="10" t="s">
        <v>162</v>
      </c>
      <c r="W330" s="10" t="s">
        <v>6093</v>
      </c>
      <c r="X330" s="10" t="s">
        <v>6583</v>
      </c>
      <c r="Y330" s="10" t="s">
        <v>164</v>
      </c>
      <c r="Z330" s="10"/>
      <c r="AA330" s="10"/>
      <c r="AB330" s="10"/>
    </row>
    <row r="331" spans="1:28" s="12" customFormat="1" x14ac:dyDescent="0.25">
      <c r="A331" s="10" t="s">
        <v>6971</v>
      </c>
      <c r="B331" s="10">
        <v>-2.0667855999999998</v>
      </c>
      <c r="C331" s="11">
        <v>3.5463395999999999E-5</v>
      </c>
      <c r="D331" s="10" t="s">
        <v>59</v>
      </c>
      <c r="E331" s="10"/>
      <c r="F331" s="10"/>
      <c r="G331" s="10"/>
      <c r="H331" s="10"/>
      <c r="I331" s="10"/>
      <c r="J331" s="10"/>
      <c r="K331" s="10"/>
      <c r="L331" s="10"/>
      <c r="M331" s="10"/>
      <c r="N331" s="10"/>
      <c r="O331" s="10"/>
      <c r="P331" s="10"/>
      <c r="Q331" s="10"/>
      <c r="R331" s="10"/>
      <c r="S331" s="10"/>
      <c r="T331" s="10"/>
      <c r="U331" s="10"/>
      <c r="V331" s="10" t="s">
        <v>162</v>
      </c>
      <c r="W331" s="10" t="s">
        <v>6093</v>
      </c>
      <c r="X331" s="10" t="s">
        <v>6972</v>
      </c>
      <c r="Y331" s="10" t="s">
        <v>6973</v>
      </c>
      <c r="Z331" s="10"/>
      <c r="AA331" s="10"/>
      <c r="AB331" s="10"/>
    </row>
    <row r="332" spans="1:28" s="12" customFormat="1" x14ac:dyDescent="0.25">
      <c r="A332" s="10" t="s">
        <v>13085</v>
      </c>
      <c r="B332" s="10">
        <v>-2.0653161999999998</v>
      </c>
      <c r="C332" s="10">
        <v>2.0665286000000001E-2</v>
      </c>
      <c r="D332" s="10" t="s">
        <v>13086</v>
      </c>
      <c r="E332" s="10" t="s">
        <v>13087</v>
      </c>
      <c r="F332" s="10" t="s">
        <v>13088</v>
      </c>
      <c r="G332" s="10" t="s">
        <v>13089</v>
      </c>
      <c r="H332" s="10" t="s">
        <v>13090</v>
      </c>
      <c r="I332" s="10" t="s">
        <v>13091</v>
      </c>
      <c r="J332" s="10" t="s">
        <v>13092</v>
      </c>
      <c r="K332" s="11">
        <v>1.1000000000000001E-11</v>
      </c>
      <c r="L332" s="10" t="s">
        <v>13093</v>
      </c>
      <c r="M332" s="10" t="s">
        <v>13094</v>
      </c>
      <c r="N332" s="10" t="s">
        <v>13095</v>
      </c>
      <c r="O332" s="10" t="s">
        <v>13096</v>
      </c>
      <c r="P332" s="10">
        <v>7</v>
      </c>
      <c r="Q332" s="10" t="s">
        <v>13097</v>
      </c>
      <c r="R332" s="10" t="s">
        <v>13098</v>
      </c>
      <c r="S332" s="10" t="s">
        <v>13099</v>
      </c>
      <c r="T332" s="10"/>
      <c r="U332" s="10"/>
      <c r="V332" s="10" t="s">
        <v>13100</v>
      </c>
      <c r="W332" s="10" t="s">
        <v>13101</v>
      </c>
      <c r="X332" s="10" t="s">
        <v>13102</v>
      </c>
      <c r="Y332" s="10" t="s">
        <v>13103</v>
      </c>
      <c r="Z332" s="10" t="s">
        <v>13104</v>
      </c>
      <c r="AA332" s="10" t="s">
        <v>13105</v>
      </c>
      <c r="AB332" s="10" t="s">
        <v>2262</v>
      </c>
    </row>
    <row r="333" spans="1:28" s="12" customFormat="1" x14ac:dyDescent="0.25">
      <c r="A333" s="10" t="s">
        <v>9370</v>
      </c>
      <c r="B333" s="10">
        <v>-2.0637721999999998</v>
      </c>
      <c r="C333" s="11">
        <v>1.2837924999999999E-3</v>
      </c>
      <c r="D333" s="10" t="s">
        <v>59</v>
      </c>
      <c r="E333" s="10"/>
      <c r="F333" s="10"/>
      <c r="G333" s="10"/>
      <c r="H333" s="10"/>
      <c r="I333" s="10"/>
      <c r="J333" s="10"/>
      <c r="K333" s="10"/>
      <c r="L333" s="10"/>
      <c r="M333" s="10"/>
      <c r="N333" s="10"/>
      <c r="O333" s="10"/>
      <c r="P333" s="10"/>
      <c r="Q333" s="10"/>
      <c r="R333" s="10"/>
      <c r="S333" s="10"/>
      <c r="T333" s="10"/>
      <c r="U333" s="10"/>
      <c r="V333" s="10" t="s">
        <v>162</v>
      </c>
      <c r="W333" s="10" t="s">
        <v>6093</v>
      </c>
      <c r="X333" s="10" t="s">
        <v>9371</v>
      </c>
      <c r="Y333" s="10" t="s">
        <v>164</v>
      </c>
      <c r="Z333" s="10"/>
      <c r="AA333" s="10"/>
      <c r="AB333" s="10"/>
    </row>
    <row r="334" spans="1:28" s="12" customFormat="1" x14ac:dyDescent="0.25">
      <c r="A334" s="10" t="s">
        <v>12218</v>
      </c>
      <c r="B334" s="10">
        <v>-2.0612720000000002</v>
      </c>
      <c r="C334" s="10">
        <v>2.1533038000000001E-2</v>
      </c>
      <c r="D334" s="10"/>
      <c r="E334" s="10"/>
      <c r="F334" s="10"/>
      <c r="G334" s="10"/>
      <c r="H334" s="10"/>
      <c r="I334" s="10"/>
      <c r="J334" s="10"/>
      <c r="K334" s="10"/>
      <c r="L334" s="10"/>
      <c r="M334" s="10"/>
      <c r="N334" s="10"/>
      <c r="O334" s="10"/>
      <c r="P334" s="10"/>
      <c r="Q334" s="10"/>
      <c r="R334" s="10"/>
      <c r="S334" s="10"/>
      <c r="T334" s="10"/>
      <c r="U334" s="10"/>
      <c r="V334" s="10" t="s">
        <v>12219</v>
      </c>
      <c r="W334" s="10" t="s">
        <v>12220</v>
      </c>
      <c r="X334" s="10" t="s">
        <v>12221</v>
      </c>
      <c r="Y334" s="10" t="s">
        <v>12222</v>
      </c>
      <c r="Z334" s="10" t="s">
        <v>12223</v>
      </c>
      <c r="AA334" s="10" t="s">
        <v>12224</v>
      </c>
      <c r="AB334" s="10" t="s">
        <v>12225</v>
      </c>
    </row>
    <row r="335" spans="1:28" s="12" customFormat="1" x14ac:dyDescent="0.25">
      <c r="A335" s="10" t="s">
        <v>6260</v>
      </c>
      <c r="B335" s="10">
        <v>-2.0525614999999999</v>
      </c>
      <c r="C335" s="11">
        <v>6.3753345000000001E-5</v>
      </c>
      <c r="D335" s="10" t="s">
        <v>59</v>
      </c>
      <c r="E335" s="10"/>
      <c r="F335" s="10"/>
      <c r="G335" s="10"/>
      <c r="H335" s="10"/>
      <c r="I335" s="10"/>
      <c r="J335" s="10"/>
      <c r="K335" s="10"/>
      <c r="L335" s="10"/>
      <c r="M335" s="10"/>
      <c r="N335" s="10"/>
      <c r="O335" s="10"/>
      <c r="P335" s="10"/>
      <c r="Q335" s="10"/>
      <c r="R335" s="10"/>
      <c r="S335" s="10"/>
      <c r="T335" s="10"/>
      <c r="U335" s="10"/>
      <c r="V335" s="10" t="s">
        <v>6261</v>
      </c>
      <c r="W335" s="10" t="s">
        <v>6262</v>
      </c>
      <c r="X335" s="10" t="s">
        <v>6263</v>
      </c>
      <c r="Y335" s="10" t="s">
        <v>6264</v>
      </c>
      <c r="Z335" s="10" t="s">
        <v>6265</v>
      </c>
      <c r="AA335" s="10" t="s">
        <v>6266</v>
      </c>
      <c r="AB335" s="10" t="s">
        <v>6267</v>
      </c>
    </row>
    <row r="336" spans="1:28" s="12" customFormat="1" x14ac:dyDescent="0.25">
      <c r="A336" s="10" t="s">
        <v>6463</v>
      </c>
      <c r="B336" s="10">
        <v>-2.0521843</v>
      </c>
      <c r="C336" s="11">
        <v>3.6709747E-4</v>
      </c>
      <c r="D336" s="10" t="s">
        <v>59</v>
      </c>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s="12" customFormat="1" x14ac:dyDescent="0.25">
      <c r="A337" s="10" t="s">
        <v>12848</v>
      </c>
      <c r="B337" s="10">
        <v>-2.0514899999999998</v>
      </c>
      <c r="C337" s="11">
        <v>3.4981189999999998E-4</v>
      </c>
      <c r="D337" s="10" t="s">
        <v>59</v>
      </c>
      <c r="E337" s="10"/>
      <c r="F337" s="10"/>
      <c r="G337" s="10"/>
      <c r="H337" s="10"/>
      <c r="I337" s="10"/>
      <c r="J337" s="10"/>
      <c r="K337" s="10"/>
      <c r="L337" s="10"/>
      <c r="M337" s="10"/>
      <c r="N337" s="10"/>
      <c r="O337" s="10"/>
      <c r="P337" s="10"/>
      <c r="Q337" s="10"/>
      <c r="R337" s="10"/>
      <c r="S337" s="10"/>
      <c r="T337" s="10"/>
      <c r="U337" s="10"/>
      <c r="V337" s="10" t="s">
        <v>162</v>
      </c>
      <c r="W337" s="10" t="s">
        <v>6093</v>
      </c>
      <c r="X337" s="10" t="s">
        <v>4083</v>
      </c>
      <c r="Y337" s="10" t="s">
        <v>164</v>
      </c>
      <c r="Z337" s="10"/>
      <c r="AA337" s="10"/>
      <c r="AB337" s="10"/>
    </row>
    <row r="338" spans="1:28" s="12" customFormat="1" x14ac:dyDescent="0.25">
      <c r="A338" s="10" t="s">
        <v>10069</v>
      </c>
      <c r="B338" s="10">
        <v>-2.0497043000000001</v>
      </c>
      <c r="C338" s="11">
        <v>2.3610545000000002E-3</v>
      </c>
      <c r="D338" s="10" t="s">
        <v>10070</v>
      </c>
      <c r="E338" s="10" t="s">
        <v>10071</v>
      </c>
      <c r="F338" s="10" t="s">
        <v>10072</v>
      </c>
      <c r="G338" s="10" t="s">
        <v>10073</v>
      </c>
      <c r="H338" s="10" t="s">
        <v>10074</v>
      </c>
      <c r="I338" s="10" t="s">
        <v>10075</v>
      </c>
      <c r="J338" s="10" t="s">
        <v>10076</v>
      </c>
      <c r="K338" s="11">
        <v>3.7E-165</v>
      </c>
      <c r="L338" s="10" t="s">
        <v>10077</v>
      </c>
      <c r="M338" s="10" t="s">
        <v>10078</v>
      </c>
      <c r="N338" s="10" t="s">
        <v>10079</v>
      </c>
      <c r="O338" s="10" t="s">
        <v>10080</v>
      </c>
      <c r="P338" s="10">
        <v>4</v>
      </c>
      <c r="Q338" s="10" t="s">
        <v>9567</v>
      </c>
      <c r="R338" s="10" t="s">
        <v>9568</v>
      </c>
      <c r="S338" s="10" t="s">
        <v>9569</v>
      </c>
      <c r="T338" s="10" t="s">
        <v>2058</v>
      </c>
      <c r="U338" s="10" t="s">
        <v>2059</v>
      </c>
      <c r="V338" s="10" t="s">
        <v>10081</v>
      </c>
      <c r="W338" s="10" t="s">
        <v>10082</v>
      </c>
      <c r="X338" s="10" t="s">
        <v>10083</v>
      </c>
      <c r="Y338" s="10" t="s">
        <v>10084</v>
      </c>
      <c r="Z338" s="10" t="s">
        <v>10085</v>
      </c>
      <c r="AA338" s="10" t="s">
        <v>10086</v>
      </c>
      <c r="AB338" s="10" t="s">
        <v>10087</v>
      </c>
    </row>
    <row r="339" spans="1:28" s="12" customFormat="1" x14ac:dyDescent="0.25">
      <c r="A339" s="10" t="s">
        <v>14451</v>
      </c>
      <c r="B339" s="10">
        <v>-2.0485131999999999</v>
      </c>
      <c r="C339" s="11">
        <v>5.5347866000000001E-4</v>
      </c>
      <c r="D339" s="10" t="s">
        <v>59</v>
      </c>
      <c r="E339" s="10"/>
      <c r="F339" s="10"/>
      <c r="G339" s="10"/>
      <c r="H339" s="10"/>
      <c r="I339" s="10"/>
      <c r="J339" s="10"/>
      <c r="K339" s="10"/>
      <c r="L339" s="10"/>
      <c r="M339" s="10"/>
      <c r="N339" s="10"/>
      <c r="O339" s="10"/>
      <c r="P339" s="10"/>
      <c r="Q339" s="10"/>
      <c r="R339" s="10"/>
      <c r="S339" s="10"/>
      <c r="T339" s="10"/>
      <c r="U339" s="10"/>
      <c r="V339" s="10" t="s">
        <v>162</v>
      </c>
      <c r="W339" s="10" t="s">
        <v>6093</v>
      </c>
      <c r="X339" s="10" t="s">
        <v>11502</v>
      </c>
      <c r="Y339" s="10" t="s">
        <v>164</v>
      </c>
      <c r="Z339" s="10"/>
      <c r="AA339" s="10"/>
      <c r="AB339" s="10"/>
    </row>
    <row r="340" spans="1:28" s="12" customFormat="1" x14ac:dyDescent="0.25">
      <c r="A340" s="10" t="s">
        <v>12445</v>
      </c>
      <c r="B340" s="10">
        <v>-2.0474926999999998</v>
      </c>
      <c r="C340" s="10">
        <v>6.9978469999999997E-3</v>
      </c>
      <c r="D340" s="10" t="s">
        <v>59</v>
      </c>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s="12" customFormat="1" x14ac:dyDescent="0.25">
      <c r="A341" s="10" t="s">
        <v>14449</v>
      </c>
      <c r="B341" s="10">
        <v>-2.0453527</v>
      </c>
      <c r="C341" s="11">
        <v>2.6187020000000001E-3</v>
      </c>
      <c r="D341" s="10" t="s">
        <v>59</v>
      </c>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s="12" customFormat="1" x14ac:dyDescent="0.25">
      <c r="A342" s="10" t="s">
        <v>11900</v>
      </c>
      <c r="B342" s="10">
        <v>-2.0421735999999999</v>
      </c>
      <c r="C342" s="10">
        <v>9.5742250000000004E-3</v>
      </c>
      <c r="D342" s="10" t="s">
        <v>59</v>
      </c>
      <c r="E342" s="10"/>
      <c r="F342" s="10"/>
      <c r="G342" s="10"/>
      <c r="H342" s="10"/>
      <c r="I342" s="10"/>
      <c r="J342" s="10"/>
      <c r="K342" s="10"/>
      <c r="L342" s="10"/>
      <c r="M342" s="10"/>
      <c r="N342" s="10"/>
      <c r="O342" s="10"/>
      <c r="P342" s="10"/>
      <c r="Q342" s="10"/>
      <c r="R342" s="10"/>
      <c r="S342" s="10"/>
      <c r="T342" s="10"/>
      <c r="U342" s="10"/>
      <c r="V342" s="10" t="s">
        <v>11901</v>
      </c>
      <c r="W342" s="10" t="s">
        <v>273</v>
      </c>
      <c r="X342" s="10" t="s">
        <v>11364</v>
      </c>
      <c r="Y342" s="10" t="s">
        <v>11902</v>
      </c>
      <c r="Z342" s="10" t="s">
        <v>11903</v>
      </c>
      <c r="AA342" s="10" t="s">
        <v>11904</v>
      </c>
      <c r="AB342" s="10" t="s">
        <v>298</v>
      </c>
    </row>
    <row r="343" spans="1:28" s="12" customFormat="1" x14ac:dyDescent="0.25">
      <c r="A343" s="10" t="s">
        <v>15843</v>
      </c>
      <c r="B343" s="10">
        <v>-2.0413785</v>
      </c>
      <c r="C343" s="11">
        <v>1.581018E-3</v>
      </c>
      <c r="D343" s="10" t="s">
        <v>9517</v>
      </c>
      <c r="E343" s="10" t="s">
        <v>15844</v>
      </c>
      <c r="F343" s="10" t="s">
        <v>15845</v>
      </c>
      <c r="G343" s="10" t="s">
        <v>15846</v>
      </c>
      <c r="H343" s="10" t="s">
        <v>15847</v>
      </c>
      <c r="I343" s="10" t="s">
        <v>15848</v>
      </c>
      <c r="J343" s="10" t="s">
        <v>3098</v>
      </c>
      <c r="K343" s="11">
        <v>4.1999999999999999E-57</v>
      </c>
      <c r="L343" s="10" t="s">
        <v>15849</v>
      </c>
      <c r="M343" s="10" t="s">
        <v>15850</v>
      </c>
      <c r="N343" s="10" t="s">
        <v>15851</v>
      </c>
      <c r="O343" s="10" t="s">
        <v>15852</v>
      </c>
      <c r="P343" s="10">
        <v>1</v>
      </c>
      <c r="Q343" s="10" t="s">
        <v>11993</v>
      </c>
      <c r="R343" s="10" t="s">
        <v>11994</v>
      </c>
      <c r="S343" s="10" t="s">
        <v>1019</v>
      </c>
      <c r="T343" s="10"/>
      <c r="U343" s="10"/>
      <c r="V343" s="10" t="s">
        <v>13311</v>
      </c>
      <c r="W343" s="10" t="s">
        <v>2745</v>
      </c>
      <c r="X343" s="10" t="s">
        <v>15853</v>
      </c>
      <c r="Y343" s="10" t="s">
        <v>15854</v>
      </c>
      <c r="Z343" s="10" t="s">
        <v>552</v>
      </c>
      <c r="AA343" s="10" t="s">
        <v>552</v>
      </c>
      <c r="AB343" s="10" t="s">
        <v>552</v>
      </c>
    </row>
    <row r="344" spans="1:28" s="12" customFormat="1" x14ac:dyDescent="0.25">
      <c r="A344" s="10" t="s">
        <v>14027</v>
      </c>
      <c r="B344" s="10">
        <v>-2.0353569999999999</v>
      </c>
      <c r="C344" s="11">
        <v>1.692905E-5</v>
      </c>
      <c r="D344" s="10" t="s">
        <v>59</v>
      </c>
      <c r="E344" s="10"/>
      <c r="F344" s="10"/>
      <c r="G344" s="10"/>
      <c r="H344" s="10"/>
      <c r="I344" s="10"/>
      <c r="J344" s="10"/>
      <c r="K344" s="10"/>
      <c r="L344" s="10"/>
      <c r="M344" s="10"/>
      <c r="N344" s="10"/>
      <c r="O344" s="10"/>
      <c r="P344" s="10"/>
      <c r="Q344" s="10"/>
      <c r="R344" s="10"/>
      <c r="S344" s="10"/>
      <c r="T344" s="10"/>
      <c r="U344" s="10"/>
      <c r="V344" s="10" t="s">
        <v>162</v>
      </c>
      <c r="W344" s="10" t="s">
        <v>6093</v>
      </c>
      <c r="X344" s="10" t="s">
        <v>13722</v>
      </c>
      <c r="Y344" s="10" t="s">
        <v>164</v>
      </c>
      <c r="Z344" s="10"/>
      <c r="AA344" s="10"/>
      <c r="AB344" s="10"/>
    </row>
    <row r="345" spans="1:28" s="12" customFormat="1" x14ac:dyDescent="0.25">
      <c r="A345" s="10" t="s">
        <v>16644</v>
      </c>
      <c r="B345" s="10">
        <v>-2.0343037000000002</v>
      </c>
      <c r="C345" s="11">
        <v>3.2520586999999999E-5</v>
      </c>
      <c r="D345" s="10" t="s">
        <v>59</v>
      </c>
      <c r="E345" s="10"/>
      <c r="F345" s="10"/>
      <c r="G345" s="10"/>
      <c r="H345" s="10"/>
      <c r="I345" s="10"/>
      <c r="J345" s="10"/>
      <c r="K345" s="10"/>
      <c r="L345" s="10"/>
      <c r="M345" s="10"/>
      <c r="N345" s="10"/>
      <c r="O345" s="10"/>
      <c r="P345" s="10"/>
      <c r="Q345" s="10"/>
      <c r="R345" s="10"/>
      <c r="S345" s="10"/>
      <c r="T345" s="10"/>
      <c r="U345" s="10"/>
      <c r="V345" s="10" t="s">
        <v>16645</v>
      </c>
      <c r="W345" s="10" t="s">
        <v>10750</v>
      </c>
      <c r="X345" s="10" t="s">
        <v>16646</v>
      </c>
      <c r="Y345" s="10" t="s">
        <v>16647</v>
      </c>
      <c r="Z345" s="10" t="s">
        <v>648</v>
      </c>
      <c r="AA345" s="10" t="s">
        <v>648</v>
      </c>
      <c r="AB345" s="10" t="s">
        <v>648</v>
      </c>
    </row>
    <row r="346" spans="1:28" s="12" customFormat="1" x14ac:dyDescent="0.25">
      <c r="A346" s="10" t="s">
        <v>12727</v>
      </c>
      <c r="B346" s="10">
        <v>-2.034084</v>
      </c>
      <c r="C346" s="11">
        <v>2.8306160000000002E-4</v>
      </c>
      <c r="D346" s="10" t="s">
        <v>59</v>
      </c>
      <c r="E346" s="10"/>
      <c r="F346" s="10"/>
      <c r="G346" s="10"/>
      <c r="H346" s="10"/>
      <c r="I346" s="10"/>
      <c r="J346" s="10"/>
      <c r="K346" s="10"/>
      <c r="L346" s="10"/>
      <c r="M346" s="10"/>
      <c r="N346" s="10"/>
      <c r="O346" s="10"/>
      <c r="P346" s="10"/>
      <c r="Q346" s="10"/>
      <c r="R346" s="10"/>
      <c r="S346" s="10"/>
      <c r="T346" s="10"/>
      <c r="U346" s="10"/>
      <c r="V346" s="10" t="s">
        <v>12728</v>
      </c>
      <c r="W346" s="10" t="s">
        <v>461</v>
      </c>
      <c r="X346" s="10" t="s">
        <v>12729</v>
      </c>
      <c r="Y346" s="10" t="s">
        <v>12730</v>
      </c>
      <c r="Z346" s="10" t="s">
        <v>12731</v>
      </c>
      <c r="AA346" s="10" t="s">
        <v>12732</v>
      </c>
      <c r="AB346" s="10" t="s">
        <v>7201</v>
      </c>
    </row>
    <row r="347" spans="1:28" s="12" customFormat="1" x14ac:dyDescent="0.25">
      <c r="A347" s="10" t="s">
        <v>12643</v>
      </c>
      <c r="B347" s="10">
        <v>-2.032651</v>
      </c>
      <c r="C347" s="11">
        <v>4.5940693000000001E-4</v>
      </c>
      <c r="D347" s="10" t="s">
        <v>12644</v>
      </c>
      <c r="E347" s="10" t="s">
        <v>12645</v>
      </c>
      <c r="F347" s="10" t="s">
        <v>12646</v>
      </c>
      <c r="G347" s="10" t="s">
        <v>12647</v>
      </c>
      <c r="H347" s="10" t="s">
        <v>12648</v>
      </c>
      <c r="I347" s="10" t="s">
        <v>12649</v>
      </c>
      <c r="J347" s="10" t="s">
        <v>10533</v>
      </c>
      <c r="K347" s="11">
        <v>3.0999999999999999E-25</v>
      </c>
      <c r="L347" s="10"/>
      <c r="M347" s="10"/>
      <c r="N347" s="10"/>
      <c r="O347" s="10"/>
      <c r="P347" s="10"/>
      <c r="Q347" s="10"/>
      <c r="R347" s="10"/>
      <c r="S347" s="10"/>
      <c r="T347" s="10"/>
      <c r="U347" s="10"/>
      <c r="V347" s="10" t="s">
        <v>12650</v>
      </c>
      <c r="W347" s="10" t="s">
        <v>5950</v>
      </c>
      <c r="X347" s="10" t="s">
        <v>12651</v>
      </c>
      <c r="Y347" s="10" t="s">
        <v>12652</v>
      </c>
      <c r="Z347" s="10" t="s">
        <v>547</v>
      </c>
      <c r="AA347" s="10" t="s">
        <v>547</v>
      </c>
      <c r="AB347" s="10" t="s">
        <v>547</v>
      </c>
    </row>
    <row r="348" spans="1:28" s="12" customFormat="1" x14ac:dyDescent="0.25">
      <c r="A348" s="10" t="s">
        <v>14132</v>
      </c>
      <c r="B348" s="10">
        <v>-2.0322659999999999</v>
      </c>
      <c r="C348" s="11">
        <v>2.6517363999999999E-5</v>
      </c>
      <c r="D348" s="10" t="s">
        <v>59</v>
      </c>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s="12" customFormat="1" x14ac:dyDescent="0.25">
      <c r="A349" s="10" t="s">
        <v>16862</v>
      </c>
      <c r="B349" s="10">
        <v>-2.0297809</v>
      </c>
      <c r="C349" s="11">
        <v>1.2607167000000001E-3</v>
      </c>
      <c r="D349" s="10" t="s">
        <v>16863</v>
      </c>
      <c r="E349" s="10" t="s">
        <v>16864</v>
      </c>
      <c r="F349" s="10" t="s">
        <v>16865</v>
      </c>
      <c r="G349" s="10" t="s">
        <v>16866</v>
      </c>
      <c r="H349" s="10" t="s">
        <v>16867</v>
      </c>
      <c r="I349" s="10" t="s">
        <v>16868</v>
      </c>
      <c r="J349" s="10" t="s">
        <v>16869</v>
      </c>
      <c r="K349" s="11">
        <v>2.4000000000000002E-89</v>
      </c>
      <c r="L349" s="10" t="s">
        <v>16870</v>
      </c>
      <c r="M349" s="10" t="s">
        <v>16871</v>
      </c>
      <c r="N349" s="10" t="s">
        <v>16872</v>
      </c>
      <c r="O349" s="10" t="s">
        <v>16873</v>
      </c>
      <c r="P349" s="10"/>
      <c r="Q349" s="10"/>
      <c r="R349" s="10"/>
      <c r="S349" s="10"/>
      <c r="T349" s="10"/>
      <c r="U349" s="10"/>
      <c r="V349" s="10" t="s">
        <v>16874</v>
      </c>
      <c r="W349" s="10" t="s">
        <v>16875</v>
      </c>
      <c r="X349" s="10" t="s">
        <v>16876</v>
      </c>
      <c r="Y349" s="10" t="s">
        <v>16877</v>
      </c>
      <c r="Z349" s="10" t="s">
        <v>16878</v>
      </c>
      <c r="AA349" s="10" t="s">
        <v>16879</v>
      </c>
      <c r="AB349" s="10" t="s">
        <v>14224</v>
      </c>
    </row>
    <row r="350" spans="1:28" s="12" customFormat="1" x14ac:dyDescent="0.25">
      <c r="A350" s="10" t="s">
        <v>10442</v>
      </c>
      <c r="B350" s="10">
        <v>-2.0249798000000001</v>
      </c>
      <c r="C350" s="10">
        <v>1.7459982999999998E-2</v>
      </c>
      <c r="D350" s="10" t="s">
        <v>59</v>
      </c>
      <c r="E350" s="10"/>
      <c r="F350" s="10"/>
      <c r="G350" s="10"/>
      <c r="H350" s="10"/>
      <c r="I350" s="10"/>
      <c r="J350" s="10"/>
      <c r="K350" s="10"/>
      <c r="L350" s="10"/>
      <c r="M350" s="10"/>
      <c r="N350" s="10"/>
      <c r="O350" s="10"/>
      <c r="P350" s="10"/>
      <c r="Q350" s="10"/>
      <c r="R350" s="10"/>
      <c r="S350" s="10"/>
      <c r="T350" s="10"/>
      <c r="U350" s="10"/>
      <c r="V350" s="10" t="s">
        <v>10443</v>
      </c>
      <c r="W350" s="10" t="s">
        <v>8086</v>
      </c>
      <c r="X350" s="10" t="s">
        <v>10444</v>
      </c>
      <c r="Y350" s="10" t="s">
        <v>10445</v>
      </c>
      <c r="Z350" s="10" t="s">
        <v>10446</v>
      </c>
      <c r="AA350" s="10" t="s">
        <v>10447</v>
      </c>
      <c r="AB350" s="10" t="s">
        <v>10448</v>
      </c>
    </row>
    <row r="351" spans="1:28" s="12" customFormat="1" x14ac:dyDescent="0.25">
      <c r="A351" s="10" t="s">
        <v>10630</v>
      </c>
      <c r="B351" s="10">
        <v>-2.0172400000000001</v>
      </c>
      <c r="C351" s="11">
        <v>4.8886499999999996E-3</v>
      </c>
      <c r="D351" s="10" t="s">
        <v>59</v>
      </c>
      <c r="E351" s="10"/>
      <c r="F351" s="10"/>
      <c r="G351" s="10"/>
      <c r="H351" s="10"/>
      <c r="I351" s="10"/>
      <c r="J351" s="10"/>
      <c r="K351" s="10"/>
      <c r="L351" s="10"/>
      <c r="M351" s="10"/>
      <c r="N351" s="10"/>
      <c r="O351" s="10"/>
      <c r="P351" s="10"/>
      <c r="Q351" s="10"/>
      <c r="R351" s="10"/>
      <c r="S351" s="10"/>
      <c r="T351" s="10"/>
      <c r="U351" s="10"/>
      <c r="V351" s="10" t="s">
        <v>162</v>
      </c>
      <c r="W351" s="10" t="s">
        <v>163</v>
      </c>
      <c r="X351" s="10" t="s">
        <v>163</v>
      </c>
      <c r="Y351" s="10" t="s">
        <v>164</v>
      </c>
      <c r="Z351" s="10"/>
      <c r="AA351" s="10"/>
      <c r="AB351" s="10"/>
    </row>
    <row r="352" spans="1:28" s="12" customFormat="1" x14ac:dyDescent="0.25">
      <c r="A352" s="10" t="s">
        <v>9899</v>
      </c>
      <c r="B352" s="10">
        <v>-2.0161047000000001</v>
      </c>
      <c r="C352" s="11">
        <v>1.3031121000000001E-4</v>
      </c>
      <c r="D352" s="10" t="s">
        <v>9900</v>
      </c>
      <c r="E352" s="10" t="s">
        <v>9901</v>
      </c>
      <c r="F352" s="10" t="s">
        <v>9902</v>
      </c>
      <c r="G352" s="10" t="s">
        <v>9903</v>
      </c>
      <c r="H352" s="10" t="s">
        <v>9904</v>
      </c>
      <c r="I352" s="10" t="s">
        <v>9905</v>
      </c>
      <c r="J352" s="10" t="s">
        <v>1747</v>
      </c>
      <c r="K352" s="11">
        <v>1.1E-17</v>
      </c>
      <c r="L352" s="10" t="s">
        <v>9906</v>
      </c>
      <c r="M352" s="10" t="s">
        <v>9907</v>
      </c>
      <c r="N352" s="10" t="s">
        <v>9908</v>
      </c>
      <c r="O352" s="10" t="s">
        <v>9909</v>
      </c>
      <c r="P352" s="10"/>
      <c r="Q352" s="10"/>
      <c r="R352" s="10"/>
      <c r="S352" s="10"/>
      <c r="T352" s="10"/>
      <c r="U352" s="10"/>
      <c r="V352" s="10" t="s">
        <v>9910</v>
      </c>
      <c r="W352" s="10" t="s">
        <v>461</v>
      </c>
      <c r="X352" s="10" t="s">
        <v>9911</v>
      </c>
      <c r="Y352" s="10" t="s">
        <v>9912</v>
      </c>
      <c r="Z352" s="10" t="s">
        <v>9913</v>
      </c>
      <c r="AA352" s="10" t="s">
        <v>9914</v>
      </c>
      <c r="AB352" s="10" t="s">
        <v>7201</v>
      </c>
    </row>
    <row r="353" spans="1:28" s="12" customFormat="1" x14ac:dyDescent="0.25">
      <c r="A353" s="10" t="s">
        <v>12002</v>
      </c>
      <c r="B353" s="10">
        <v>-2.0121958000000002</v>
      </c>
      <c r="C353" s="11">
        <v>1.2030877000000001E-3</v>
      </c>
      <c r="D353" s="10" t="s">
        <v>12003</v>
      </c>
      <c r="E353" s="10" t="s">
        <v>12004</v>
      </c>
      <c r="F353" s="10" t="s">
        <v>12005</v>
      </c>
      <c r="G353" s="10" t="s">
        <v>12006</v>
      </c>
      <c r="H353" s="10" t="s">
        <v>12007</v>
      </c>
      <c r="I353" s="10" t="s">
        <v>12008</v>
      </c>
      <c r="J353" s="10" t="s">
        <v>12009</v>
      </c>
      <c r="K353" s="11">
        <v>1.9E-13</v>
      </c>
      <c r="L353" s="10"/>
      <c r="M353" s="10"/>
      <c r="N353" s="10"/>
      <c r="O353" s="10"/>
      <c r="P353" s="10"/>
      <c r="Q353" s="10"/>
      <c r="R353" s="10"/>
      <c r="S353" s="10"/>
      <c r="T353" s="10"/>
      <c r="U353" s="10"/>
      <c r="V353" s="10" t="s">
        <v>12010</v>
      </c>
      <c r="W353" s="10" t="s">
        <v>186</v>
      </c>
      <c r="X353" s="10" t="s">
        <v>12011</v>
      </c>
      <c r="Y353" s="10" t="s">
        <v>12012</v>
      </c>
      <c r="Z353" s="10" t="s">
        <v>1464</v>
      </c>
      <c r="AA353" s="10" t="s">
        <v>1464</v>
      </c>
      <c r="AB353" s="10" t="s">
        <v>1464</v>
      </c>
    </row>
    <row r="354" spans="1:28" s="12" customFormat="1" x14ac:dyDescent="0.25">
      <c r="A354" s="10" t="s">
        <v>11942</v>
      </c>
      <c r="B354" s="10">
        <v>-2.0103452000000002</v>
      </c>
      <c r="C354" s="11">
        <v>2.7484326000000002E-5</v>
      </c>
      <c r="D354" s="10" t="s">
        <v>59</v>
      </c>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s="12" customFormat="1" x14ac:dyDescent="0.25">
      <c r="A355" s="10" t="s">
        <v>14225</v>
      </c>
      <c r="B355" s="10">
        <v>-2.0100574</v>
      </c>
      <c r="C355" s="11">
        <v>2.9235592000000001E-4</v>
      </c>
      <c r="D355" s="10" t="s">
        <v>14226</v>
      </c>
      <c r="E355" s="10" t="s">
        <v>14227</v>
      </c>
      <c r="F355" s="10" t="s">
        <v>14228</v>
      </c>
      <c r="G355" s="10" t="s">
        <v>14229</v>
      </c>
      <c r="H355" s="10" t="s">
        <v>14230</v>
      </c>
      <c r="I355" s="10" t="s">
        <v>14231</v>
      </c>
      <c r="J355" s="10" t="s">
        <v>114</v>
      </c>
      <c r="K355" s="11">
        <v>4.2000000000000002E-70</v>
      </c>
      <c r="L355" s="10" t="s">
        <v>14232</v>
      </c>
      <c r="M355" s="10" t="s">
        <v>14233</v>
      </c>
      <c r="N355" s="10" t="s">
        <v>14234</v>
      </c>
      <c r="O355" s="10" t="s">
        <v>14235</v>
      </c>
      <c r="P355" s="10">
        <v>5</v>
      </c>
      <c r="Q355" s="10" t="s">
        <v>14236</v>
      </c>
      <c r="R355" s="10" t="s">
        <v>14237</v>
      </c>
      <c r="S355" s="10" t="s">
        <v>14238</v>
      </c>
      <c r="T355" s="10"/>
      <c r="U355" s="10"/>
      <c r="V355" s="10" t="s">
        <v>14239</v>
      </c>
      <c r="W355" s="10" t="s">
        <v>14240</v>
      </c>
      <c r="X355" s="10" t="s">
        <v>14241</v>
      </c>
      <c r="Y355" s="10" t="s">
        <v>14242</v>
      </c>
      <c r="Z355" s="10" t="s">
        <v>14243</v>
      </c>
      <c r="AA355" s="10" t="s">
        <v>14244</v>
      </c>
      <c r="AB355" s="10" t="s">
        <v>14245</v>
      </c>
    </row>
    <row r="356" spans="1:28" s="12" customFormat="1" x14ac:dyDescent="0.25">
      <c r="A356" s="10" t="s">
        <v>8240</v>
      </c>
      <c r="B356" s="10">
        <v>-2.0088648999999998</v>
      </c>
      <c r="C356" s="11">
        <v>1.8388646000000002E-2</v>
      </c>
      <c r="D356" s="10" t="s">
        <v>59</v>
      </c>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s="12" customFormat="1" x14ac:dyDescent="0.25">
      <c r="A357" s="10" t="s">
        <v>13033</v>
      </c>
      <c r="B357" s="10">
        <v>-2.0086439</v>
      </c>
      <c r="C357" s="10">
        <v>3.6478530000000002E-2</v>
      </c>
      <c r="D357" s="10" t="s">
        <v>13034</v>
      </c>
      <c r="E357" s="10" t="s">
        <v>13035</v>
      </c>
      <c r="F357" s="10" t="s">
        <v>13036</v>
      </c>
      <c r="G357" s="10" t="s">
        <v>13037</v>
      </c>
      <c r="H357" s="10" t="s">
        <v>13038</v>
      </c>
      <c r="I357" s="10" t="s">
        <v>13039</v>
      </c>
      <c r="J357" s="10" t="s">
        <v>5566</v>
      </c>
      <c r="K357" s="11">
        <v>2.4999999999999999E-13</v>
      </c>
      <c r="L357" s="10"/>
      <c r="M357" s="10"/>
      <c r="N357" s="10"/>
      <c r="O357" s="10"/>
      <c r="P357" s="10"/>
      <c r="Q357" s="10"/>
      <c r="R357" s="10"/>
      <c r="S357" s="10"/>
      <c r="T357" s="10"/>
      <c r="U357" s="10"/>
      <c r="V357" s="10" t="s">
        <v>13040</v>
      </c>
      <c r="W357" s="10" t="s">
        <v>13041</v>
      </c>
      <c r="X357" s="10" t="s">
        <v>13042</v>
      </c>
      <c r="Y357" s="10" t="s">
        <v>13043</v>
      </c>
      <c r="Z357" s="10" t="s">
        <v>13044</v>
      </c>
      <c r="AA357" s="10" t="s">
        <v>13045</v>
      </c>
      <c r="AB357" s="10" t="s">
        <v>13046</v>
      </c>
    </row>
    <row r="358" spans="1:28" s="12" customFormat="1" x14ac:dyDescent="0.25">
      <c r="A358" s="10" t="s">
        <v>12364</v>
      </c>
      <c r="B358" s="10">
        <v>-2.0065997000000002</v>
      </c>
      <c r="C358" s="11">
        <v>6.6043554E-5</v>
      </c>
      <c r="D358" s="10" t="s">
        <v>12365</v>
      </c>
      <c r="E358" s="10" t="s">
        <v>12366</v>
      </c>
      <c r="F358" s="10" t="s">
        <v>12367</v>
      </c>
      <c r="G358" s="10" t="s">
        <v>12368</v>
      </c>
      <c r="H358" s="10" t="s">
        <v>12369</v>
      </c>
      <c r="I358" s="10" t="s">
        <v>12370</v>
      </c>
      <c r="J358" s="10" t="s">
        <v>12371</v>
      </c>
      <c r="K358" s="11">
        <v>2.9E-11</v>
      </c>
      <c r="L358" s="10" t="s">
        <v>12372</v>
      </c>
      <c r="M358" s="10" t="s">
        <v>4777</v>
      </c>
      <c r="N358" s="10" t="s">
        <v>4778</v>
      </c>
      <c r="O358" s="10" t="s">
        <v>4779</v>
      </c>
      <c r="P358" s="10"/>
      <c r="Q358" s="10"/>
      <c r="R358" s="10"/>
      <c r="S358" s="10"/>
      <c r="T358" s="10"/>
      <c r="U358" s="10"/>
      <c r="V358" s="10" t="s">
        <v>544</v>
      </c>
      <c r="W358" s="10" t="s">
        <v>5950</v>
      </c>
      <c r="X358" s="10" t="s">
        <v>11336</v>
      </c>
      <c r="Y358" s="10" t="s">
        <v>12373</v>
      </c>
      <c r="Z358" s="10" t="s">
        <v>547</v>
      </c>
      <c r="AA358" s="10" t="s">
        <v>547</v>
      </c>
      <c r="AB358" s="10" t="s">
        <v>547</v>
      </c>
    </row>
    <row r="359" spans="1:28" s="12" customFormat="1" x14ac:dyDescent="0.25">
      <c r="A359" s="10" t="s">
        <v>9496</v>
      </c>
      <c r="B359" s="10">
        <v>-2.0063677000000002</v>
      </c>
      <c r="C359" s="11">
        <v>5.2312395000000001E-4</v>
      </c>
      <c r="D359" s="10" t="s">
        <v>9497</v>
      </c>
      <c r="E359" s="10" t="s">
        <v>9498</v>
      </c>
      <c r="F359" s="10" t="s">
        <v>9499</v>
      </c>
      <c r="G359" s="10" t="s">
        <v>9500</v>
      </c>
      <c r="H359" s="10" t="s">
        <v>9501</v>
      </c>
      <c r="I359" s="10" t="s">
        <v>7307</v>
      </c>
      <c r="J359" s="10" t="s">
        <v>312</v>
      </c>
      <c r="K359" s="11">
        <v>2.5E-151</v>
      </c>
      <c r="L359" s="10" t="s">
        <v>9502</v>
      </c>
      <c r="M359" s="10" t="s">
        <v>9503</v>
      </c>
      <c r="N359" s="10" t="s">
        <v>9504</v>
      </c>
      <c r="O359" s="10" t="s">
        <v>9505</v>
      </c>
      <c r="P359" s="10">
        <v>10</v>
      </c>
      <c r="Q359" s="10" t="s">
        <v>9506</v>
      </c>
      <c r="R359" s="10" t="s">
        <v>9507</v>
      </c>
      <c r="S359" s="10" t="s">
        <v>9508</v>
      </c>
      <c r="T359" s="10" t="s">
        <v>2058</v>
      </c>
      <c r="U359" s="10" t="s">
        <v>2059</v>
      </c>
      <c r="V359" s="10" t="s">
        <v>9509</v>
      </c>
      <c r="W359" s="10" t="s">
        <v>9510</v>
      </c>
      <c r="X359" s="10" t="s">
        <v>9511</v>
      </c>
      <c r="Y359" s="10" t="s">
        <v>9512</v>
      </c>
      <c r="Z359" s="10" t="s">
        <v>9513</v>
      </c>
      <c r="AA359" s="10" t="s">
        <v>9514</v>
      </c>
      <c r="AB359" s="10" t="s">
        <v>9515</v>
      </c>
    </row>
    <row r="360" spans="1:28" s="12" customFormat="1" x14ac:dyDescent="0.25">
      <c r="A360" s="10" t="s">
        <v>13650</v>
      </c>
      <c r="B360" s="10">
        <v>-2.0057597</v>
      </c>
      <c r="C360" s="11">
        <v>1.2570014E-5</v>
      </c>
      <c r="D360" s="10" t="s">
        <v>13651</v>
      </c>
      <c r="E360" s="10" t="s">
        <v>13652</v>
      </c>
      <c r="F360" s="10" t="s">
        <v>13653</v>
      </c>
      <c r="G360" s="10" t="s">
        <v>13654</v>
      </c>
      <c r="H360" s="10" t="s">
        <v>13655</v>
      </c>
      <c r="I360" s="10" t="s">
        <v>13656</v>
      </c>
      <c r="J360" s="10" t="s">
        <v>9300</v>
      </c>
      <c r="K360" s="11">
        <v>6.2999999999999997E-20</v>
      </c>
      <c r="L360" s="10" t="s">
        <v>13657</v>
      </c>
      <c r="M360" s="10" t="s">
        <v>13658</v>
      </c>
      <c r="N360" s="10" t="s">
        <v>13659</v>
      </c>
      <c r="O360" s="10" t="s">
        <v>13660</v>
      </c>
      <c r="P360" s="10">
        <v>2</v>
      </c>
      <c r="Q360" s="10" t="s">
        <v>13661</v>
      </c>
      <c r="R360" s="10" t="s">
        <v>13662</v>
      </c>
      <c r="S360" s="10" t="s">
        <v>235</v>
      </c>
      <c r="T360" s="10" t="s">
        <v>13663</v>
      </c>
      <c r="U360" s="10" t="s">
        <v>13664</v>
      </c>
      <c r="V360" s="10" t="s">
        <v>13665</v>
      </c>
      <c r="W360" s="10" t="s">
        <v>6465</v>
      </c>
      <c r="X360" s="10" t="s">
        <v>13259</v>
      </c>
      <c r="Y360" s="10" t="s">
        <v>13666</v>
      </c>
      <c r="Z360" s="10" t="s">
        <v>1464</v>
      </c>
      <c r="AA360" s="10" t="s">
        <v>1464</v>
      </c>
      <c r="AB360" s="10" t="s">
        <v>1464</v>
      </c>
    </row>
    <row r="361" spans="1:28" s="12" customFormat="1" x14ac:dyDescent="0.25">
      <c r="A361" s="10" t="s">
        <v>10627</v>
      </c>
      <c r="B361" s="10">
        <v>-2.0050925999999998</v>
      </c>
      <c r="C361" s="11">
        <v>1.9650131000000002E-5</v>
      </c>
      <c r="D361" s="10" t="s">
        <v>59</v>
      </c>
      <c r="E361" s="10"/>
      <c r="F361" s="10"/>
      <c r="G361" s="10"/>
      <c r="H361" s="10"/>
      <c r="I361" s="10"/>
      <c r="J361" s="10"/>
      <c r="K361" s="10"/>
      <c r="L361" s="10"/>
      <c r="M361" s="10"/>
      <c r="N361" s="10"/>
      <c r="O361" s="10"/>
      <c r="P361" s="10"/>
      <c r="Q361" s="10"/>
      <c r="R361" s="10"/>
      <c r="S361" s="10"/>
      <c r="T361" s="10"/>
      <c r="U361" s="10"/>
      <c r="V361" s="10" t="s">
        <v>162</v>
      </c>
      <c r="W361" s="10" t="s">
        <v>6093</v>
      </c>
      <c r="X361" s="10" t="s">
        <v>10628</v>
      </c>
      <c r="Y361" s="10" t="s">
        <v>164</v>
      </c>
      <c r="Z361" s="10"/>
      <c r="AA361" s="10"/>
      <c r="AB361" s="10"/>
    </row>
    <row r="362" spans="1:28" s="12" customFormat="1" x14ac:dyDescent="0.25">
      <c r="A362" s="10" t="s">
        <v>4866</v>
      </c>
      <c r="B362" s="10">
        <v>-2.0037856000000001</v>
      </c>
      <c r="C362" s="10">
        <v>1.3092612999999999E-2</v>
      </c>
      <c r="D362" s="10" t="s">
        <v>59</v>
      </c>
      <c r="E362" s="10"/>
      <c r="F362" s="10"/>
      <c r="G362" s="10"/>
      <c r="H362" s="10"/>
      <c r="I362" s="10"/>
      <c r="J362" s="10"/>
      <c r="K362" s="10"/>
      <c r="L362" s="10"/>
      <c r="M362" s="10"/>
      <c r="N362" s="10"/>
      <c r="O362" s="10"/>
      <c r="P362" s="10"/>
      <c r="Q362" s="10"/>
      <c r="R362" s="10"/>
      <c r="S362" s="10"/>
      <c r="T362" s="10"/>
      <c r="U362" s="10"/>
      <c r="V362" s="10" t="s">
        <v>4867</v>
      </c>
      <c r="W362" s="10" t="s">
        <v>4868</v>
      </c>
      <c r="X362" s="10" t="s">
        <v>4869</v>
      </c>
      <c r="Y362" s="10" t="s">
        <v>4870</v>
      </c>
      <c r="Z362" s="10" t="s">
        <v>4871</v>
      </c>
      <c r="AA362" s="10" t="s">
        <v>4872</v>
      </c>
      <c r="AB362" s="10" t="s">
        <v>4873</v>
      </c>
    </row>
    <row r="363" spans="1:28" s="12" customFormat="1" x14ac:dyDescent="0.25">
      <c r="A363" s="10" t="s">
        <v>6831</v>
      </c>
      <c r="B363" s="10">
        <v>-2.0035937000000001</v>
      </c>
      <c r="C363" s="11">
        <v>2.6247287000000002E-4</v>
      </c>
      <c r="D363" s="10" t="s">
        <v>6832</v>
      </c>
      <c r="E363" s="10" t="s">
        <v>6833</v>
      </c>
      <c r="F363" s="10" t="s">
        <v>6834</v>
      </c>
      <c r="G363" s="10" t="s">
        <v>6835</v>
      </c>
      <c r="H363" s="10" t="s">
        <v>6836</v>
      </c>
      <c r="I363" s="10" t="s">
        <v>6837</v>
      </c>
      <c r="J363" s="10" t="s">
        <v>737</v>
      </c>
      <c r="K363" s="11">
        <v>3.8000000000000002E-39</v>
      </c>
      <c r="L363" s="10" t="s">
        <v>6838</v>
      </c>
      <c r="M363" s="10" t="s">
        <v>6839</v>
      </c>
      <c r="N363" s="10" t="s">
        <v>6840</v>
      </c>
      <c r="O363" s="10" t="s">
        <v>6841</v>
      </c>
      <c r="P363" s="10"/>
      <c r="Q363" s="10"/>
      <c r="R363" s="10"/>
      <c r="S363" s="10"/>
      <c r="T363" s="10"/>
      <c r="U363" s="10"/>
      <c r="V363" s="10"/>
      <c r="W363" s="10"/>
      <c r="X363" s="10"/>
      <c r="Y363" s="10"/>
      <c r="Z363" s="10"/>
      <c r="AA363" s="10"/>
      <c r="AB363" s="10"/>
    </row>
    <row r="364" spans="1:28" s="12" customFormat="1" x14ac:dyDescent="0.25">
      <c r="A364" s="10" t="s">
        <v>15304</v>
      </c>
      <c r="B364" s="10">
        <v>-2.0034074999999998</v>
      </c>
      <c r="C364" s="11">
        <v>4.5641121999999998E-4</v>
      </c>
      <c r="D364" s="10" t="s">
        <v>3290</v>
      </c>
      <c r="E364" s="10" t="s">
        <v>15305</v>
      </c>
      <c r="F364" s="10" t="s">
        <v>15306</v>
      </c>
      <c r="G364" s="10" t="s">
        <v>15307</v>
      </c>
      <c r="H364" s="10" t="s">
        <v>15308</v>
      </c>
      <c r="I364" s="10" t="s">
        <v>15309</v>
      </c>
      <c r="J364" s="10" t="s">
        <v>11934</v>
      </c>
      <c r="K364" s="11">
        <v>1.9000000000000001E-65</v>
      </c>
      <c r="L364" s="10" t="s">
        <v>15310</v>
      </c>
      <c r="M364" s="10" t="s">
        <v>15311</v>
      </c>
      <c r="N364" s="10" t="s">
        <v>15312</v>
      </c>
      <c r="O364" s="10" t="s">
        <v>15313</v>
      </c>
      <c r="P364" s="10">
        <v>9</v>
      </c>
      <c r="Q364" s="10" t="s">
        <v>15314</v>
      </c>
      <c r="R364" s="10" t="s">
        <v>15315</v>
      </c>
      <c r="S364" s="10" t="s">
        <v>15316</v>
      </c>
      <c r="T364" s="10" t="s">
        <v>15317</v>
      </c>
      <c r="U364" s="10" t="s">
        <v>15318</v>
      </c>
      <c r="V364" s="10" t="s">
        <v>15319</v>
      </c>
      <c r="W364" s="10" t="s">
        <v>15320</v>
      </c>
      <c r="X364" s="10" t="s">
        <v>15321</v>
      </c>
      <c r="Y364" s="10" t="s">
        <v>15322</v>
      </c>
      <c r="Z364" s="10" t="s">
        <v>15323</v>
      </c>
      <c r="AA364" s="10" t="s">
        <v>15324</v>
      </c>
      <c r="AB364" s="10" t="s">
        <v>15325</v>
      </c>
    </row>
    <row r="365" spans="1:28" s="12" customFormat="1" x14ac:dyDescent="0.25">
      <c r="A365" s="10" t="s">
        <v>1493</v>
      </c>
      <c r="B365" s="10">
        <v>-2.0029849999999998</v>
      </c>
      <c r="C365" s="10">
        <v>4.2914540000000001E-3</v>
      </c>
      <c r="D365" s="10" t="s">
        <v>1494</v>
      </c>
      <c r="E365" s="10" t="s">
        <v>1495</v>
      </c>
      <c r="F365" s="10" t="s">
        <v>1496</v>
      </c>
      <c r="G365" s="10" t="s">
        <v>1497</v>
      </c>
      <c r="H365" s="10" t="s">
        <v>1498</v>
      </c>
      <c r="I365" s="10" t="s">
        <v>1499</v>
      </c>
      <c r="J365" s="10" t="s">
        <v>1500</v>
      </c>
      <c r="K365" s="11">
        <v>5.5000000000000004E-63</v>
      </c>
      <c r="L365" s="10" t="s">
        <v>1501</v>
      </c>
      <c r="M365" s="10" t="s">
        <v>1502</v>
      </c>
      <c r="N365" s="10" t="s">
        <v>1503</v>
      </c>
      <c r="O365" s="10" t="s">
        <v>842</v>
      </c>
      <c r="P365" s="10"/>
      <c r="Q365" s="10"/>
      <c r="R365" s="10"/>
      <c r="S365" s="10"/>
      <c r="T365" s="10"/>
      <c r="U365" s="10"/>
      <c r="V365" s="10" t="s">
        <v>1504</v>
      </c>
      <c r="W365" s="10" t="s">
        <v>501</v>
      </c>
      <c r="X365" s="10" t="s">
        <v>1505</v>
      </c>
      <c r="Y365" s="10" t="s">
        <v>1506</v>
      </c>
      <c r="Z365" s="10" t="s">
        <v>1128</v>
      </c>
      <c r="AA365" s="10" t="s">
        <v>1128</v>
      </c>
      <c r="AB365" s="10" t="s">
        <v>1128</v>
      </c>
    </row>
    <row r="366" spans="1:28" x14ac:dyDescent="0.25">
      <c r="A366" s="4" t="s">
        <v>14547</v>
      </c>
      <c r="B366" s="4">
        <v>-1.9979944999999999</v>
      </c>
      <c r="C366" s="5">
        <v>2.253751E-3</v>
      </c>
      <c r="D366" s="4" t="s">
        <v>59</v>
      </c>
    </row>
    <row r="367" spans="1:28" x14ac:dyDescent="0.25">
      <c r="A367" s="4" t="s">
        <v>1721</v>
      </c>
      <c r="B367" s="4">
        <v>-1.9971217000000001</v>
      </c>
      <c r="C367" s="5">
        <v>4.5210577000000002E-4</v>
      </c>
      <c r="D367" s="4" t="s">
        <v>1722</v>
      </c>
      <c r="E367" s="4" t="s">
        <v>1723</v>
      </c>
      <c r="F367" s="4" t="s">
        <v>1724</v>
      </c>
      <c r="G367" s="4" t="s">
        <v>1725</v>
      </c>
      <c r="H367" s="4" t="s">
        <v>1726</v>
      </c>
      <c r="I367" s="4" t="s">
        <v>1727</v>
      </c>
      <c r="J367" s="4" t="s">
        <v>1728</v>
      </c>
      <c r="K367" s="5">
        <v>5.6999999999999997E-14</v>
      </c>
      <c r="L367" s="4" t="s">
        <v>1729</v>
      </c>
      <c r="M367" s="4" t="s">
        <v>1730</v>
      </c>
      <c r="N367" s="4" t="s">
        <v>1731</v>
      </c>
      <c r="O367" s="4" t="s">
        <v>1732</v>
      </c>
      <c r="P367" s="4">
        <v>1</v>
      </c>
      <c r="Q367" s="4" t="s">
        <v>1733</v>
      </c>
      <c r="R367" s="4" t="s">
        <v>1734</v>
      </c>
      <c r="S367" s="4" t="s">
        <v>298</v>
      </c>
      <c r="V367" s="4" t="s">
        <v>1735</v>
      </c>
      <c r="W367" s="4" t="s">
        <v>1736</v>
      </c>
      <c r="X367" s="4" t="s">
        <v>1737</v>
      </c>
      <c r="Y367" s="4" t="s">
        <v>1738</v>
      </c>
      <c r="Z367" s="4" t="s">
        <v>1739</v>
      </c>
      <c r="AA367" s="4" t="s">
        <v>1739</v>
      </c>
      <c r="AB367" s="4" t="s">
        <v>1739</v>
      </c>
    </row>
    <row r="368" spans="1:28" x14ac:dyDescent="0.25">
      <c r="A368" s="4" t="s">
        <v>10594</v>
      </c>
      <c r="B368" s="4">
        <v>-1.9937431999999999</v>
      </c>
      <c r="C368" s="5">
        <v>1.08985435E-2</v>
      </c>
      <c r="D368" s="4" t="s">
        <v>10595</v>
      </c>
      <c r="E368" s="4" t="s">
        <v>10596</v>
      </c>
      <c r="F368" s="4" t="s">
        <v>10597</v>
      </c>
      <c r="G368" s="4" t="s">
        <v>10598</v>
      </c>
      <c r="H368" s="4" t="s">
        <v>10599</v>
      </c>
      <c r="I368" s="4" t="s">
        <v>10600</v>
      </c>
      <c r="J368" s="4" t="s">
        <v>3144</v>
      </c>
      <c r="K368" s="5">
        <v>3.9E-24</v>
      </c>
      <c r="L368" s="4" t="s">
        <v>10601</v>
      </c>
      <c r="M368" s="4" t="s">
        <v>10602</v>
      </c>
      <c r="N368" s="4" t="s">
        <v>10603</v>
      </c>
      <c r="O368" s="4" t="s">
        <v>10604</v>
      </c>
      <c r="P368" s="4">
        <v>5</v>
      </c>
      <c r="Q368" s="4" t="s">
        <v>10605</v>
      </c>
      <c r="R368" s="4" t="s">
        <v>10606</v>
      </c>
      <c r="S368" s="4" t="s">
        <v>10607</v>
      </c>
      <c r="T368" s="4" t="s">
        <v>10608</v>
      </c>
      <c r="U368" s="4" t="s">
        <v>10609</v>
      </c>
      <c r="V368" s="4" t="s">
        <v>10610</v>
      </c>
      <c r="W368" s="4" t="s">
        <v>5950</v>
      </c>
      <c r="X368" s="4" t="s">
        <v>10611</v>
      </c>
      <c r="Y368" s="4" t="s">
        <v>10612</v>
      </c>
      <c r="Z368" s="4" t="s">
        <v>10613</v>
      </c>
      <c r="AA368" s="4" t="s">
        <v>10614</v>
      </c>
      <c r="AB368" s="4" t="s">
        <v>2146</v>
      </c>
    </row>
    <row r="369" spans="1:28" x14ac:dyDescent="0.25">
      <c r="A369" s="4" t="s">
        <v>4760</v>
      </c>
      <c r="B369" s="4">
        <v>-1.9935677999999999</v>
      </c>
      <c r="C369" s="4">
        <v>4.5857755E-3</v>
      </c>
      <c r="D369" s="4" t="s">
        <v>59</v>
      </c>
      <c r="V369" s="4" t="s">
        <v>4761</v>
      </c>
      <c r="W369" s="4" t="s">
        <v>4762</v>
      </c>
      <c r="X369" s="4" t="s">
        <v>4763</v>
      </c>
      <c r="Y369" s="4" t="s">
        <v>4764</v>
      </c>
      <c r="Z369" s="4" t="s">
        <v>4765</v>
      </c>
      <c r="AA369" s="4" t="s">
        <v>4766</v>
      </c>
      <c r="AB369" s="4" t="s">
        <v>4767</v>
      </c>
    </row>
    <row r="370" spans="1:28" x14ac:dyDescent="0.25">
      <c r="A370" s="4" t="s">
        <v>14807</v>
      </c>
      <c r="B370" s="4">
        <v>-1.9927047</v>
      </c>
      <c r="C370" s="5">
        <v>1.2470960000000001E-3</v>
      </c>
      <c r="D370" s="4" t="s">
        <v>59</v>
      </c>
    </row>
    <row r="371" spans="1:28" x14ac:dyDescent="0.25">
      <c r="A371" s="4" t="s">
        <v>11522</v>
      </c>
      <c r="B371" s="4">
        <v>-1.992567</v>
      </c>
      <c r="C371" s="5">
        <v>1.3323978E-3</v>
      </c>
      <c r="D371" s="4" t="s">
        <v>59</v>
      </c>
      <c r="V371" s="4" t="s">
        <v>11523</v>
      </c>
      <c r="W371" s="4" t="s">
        <v>8715</v>
      </c>
      <c r="X371" s="4" t="s">
        <v>11524</v>
      </c>
      <c r="Y371" s="4" t="s">
        <v>11525</v>
      </c>
      <c r="Z371" s="4" t="s">
        <v>552</v>
      </c>
      <c r="AA371" s="4" t="s">
        <v>552</v>
      </c>
      <c r="AB371" s="4" t="s">
        <v>552</v>
      </c>
    </row>
    <row r="372" spans="1:28" x14ac:dyDescent="0.25">
      <c r="A372" s="4" t="s">
        <v>14267</v>
      </c>
      <c r="B372" s="4">
        <v>-1.9924531999999999</v>
      </c>
      <c r="C372" s="5">
        <v>1.5806498000000001E-4</v>
      </c>
      <c r="D372" s="4" t="s">
        <v>4856</v>
      </c>
      <c r="E372" s="4" t="s">
        <v>14268</v>
      </c>
      <c r="F372" s="4" t="s">
        <v>14269</v>
      </c>
      <c r="G372" s="4" t="s">
        <v>14270</v>
      </c>
      <c r="H372" s="4" t="s">
        <v>14271</v>
      </c>
      <c r="I372" s="4" t="s">
        <v>4861</v>
      </c>
      <c r="J372" s="4" t="s">
        <v>1439</v>
      </c>
      <c r="K372" s="5">
        <v>6.0999999999999999E-28</v>
      </c>
      <c r="L372" s="4" t="s">
        <v>11548</v>
      </c>
      <c r="M372" s="4" t="s">
        <v>1441</v>
      </c>
      <c r="N372" s="4" t="s">
        <v>1442</v>
      </c>
      <c r="O372" s="4" t="s">
        <v>1443</v>
      </c>
      <c r="V372" s="4" t="s">
        <v>11639</v>
      </c>
      <c r="W372" s="4" t="s">
        <v>11550</v>
      </c>
      <c r="X372" s="4" t="s">
        <v>11551</v>
      </c>
      <c r="Y372" s="4" t="s">
        <v>14272</v>
      </c>
      <c r="Z372" s="4" t="s">
        <v>519</v>
      </c>
      <c r="AA372" s="4" t="s">
        <v>520</v>
      </c>
      <c r="AB372" s="4" t="s">
        <v>521</v>
      </c>
    </row>
    <row r="373" spans="1:28" x14ac:dyDescent="0.25">
      <c r="A373" s="4" t="s">
        <v>2471</v>
      </c>
      <c r="B373" s="4">
        <v>-1.9903039</v>
      </c>
      <c r="C373" s="4">
        <v>4.0971885999999999E-2</v>
      </c>
      <c r="D373" s="4" t="s">
        <v>59</v>
      </c>
      <c r="V373" s="4" t="s">
        <v>162</v>
      </c>
      <c r="W373" s="4" t="s">
        <v>163</v>
      </c>
      <c r="X373" s="4" t="s">
        <v>163</v>
      </c>
      <c r="Y373" s="4" t="s">
        <v>2472</v>
      </c>
    </row>
    <row r="374" spans="1:28" x14ac:dyDescent="0.25">
      <c r="A374" s="4" t="s">
        <v>13825</v>
      </c>
      <c r="B374" s="4">
        <v>-1.9897689999999999</v>
      </c>
      <c r="C374" s="4">
        <v>6.8289144000000003E-3</v>
      </c>
      <c r="D374" s="4" t="s">
        <v>59</v>
      </c>
      <c r="V374" s="4" t="s">
        <v>162</v>
      </c>
      <c r="W374" s="4" t="s">
        <v>6093</v>
      </c>
      <c r="X374" s="4" t="s">
        <v>6972</v>
      </c>
      <c r="Y374" s="4" t="s">
        <v>164</v>
      </c>
    </row>
    <row r="375" spans="1:28" x14ac:dyDescent="0.25">
      <c r="A375" s="4" t="s">
        <v>12929</v>
      </c>
      <c r="B375" s="4">
        <v>-1.9895748</v>
      </c>
      <c r="C375" s="5">
        <v>8.7353469999999992E-3</v>
      </c>
      <c r="D375" s="4" t="s">
        <v>59</v>
      </c>
    </row>
    <row r="376" spans="1:28" x14ac:dyDescent="0.25">
      <c r="A376" s="4" t="s">
        <v>14511</v>
      </c>
      <c r="B376" s="4">
        <v>-1.9885731</v>
      </c>
      <c r="C376" s="5">
        <v>6.5033270000000002E-4</v>
      </c>
      <c r="D376" s="4" t="s">
        <v>14512</v>
      </c>
      <c r="E376" s="4" t="s">
        <v>14513</v>
      </c>
      <c r="F376" s="4" t="s">
        <v>14514</v>
      </c>
      <c r="G376" s="4" t="s">
        <v>14515</v>
      </c>
      <c r="H376" s="4" t="s">
        <v>14516</v>
      </c>
      <c r="I376" s="4" t="s">
        <v>14517</v>
      </c>
      <c r="J376" s="4" t="s">
        <v>312</v>
      </c>
      <c r="K376" s="5">
        <v>3.5999999999999997E-20</v>
      </c>
      <c r="L376" s="4" t="s">
        <v>14518</v>
      </c>
      <c r="M376" s="4" t="s">
        <v>14519</v>
      </c>
      <c r="N376" s="4" t="s">
        <v>14520</v>
      </c>
      <c r="O376" s="4" t="s">
        <v>14521</v>
      </c>
      <c r="P376" s="4">
        <v>9</v>
      </c>
      <c r="Q376" s="4" t="s">
        <v>14522</v>
      </c>
      <c r="R376" s="4" t="s">
        <v>14523</v>
      </c>
      <c r="S376" s="4" t="s">
        <v>14524</v>
      </c>
      <c r="V376" s="4" t="s">
        <v>14525</v>
      </c>
      <c r="W376" s="4" t="s">
        <v>8424</v>
      </c>
      <c r="X376" s="4" t="s">
        <v>14526</v>
      </c>
      <c r="Y376" s="4" t="s">
        <v>14527</v>
      </c>
      <c r="Z376" s="4" t="s">
        <v>14528</v>
      </c>
      <c r="AA376" s="4" t="s">
        <v>14529</v>
      </c>
      <c r="AB376" s="4" t="s">
        <v>14530</v>
      </c>
    </row>
    <row r="377" spans="1:28" x14ac:dyDescent="0.25">
      <c r="A377" s="4" t="s">
        <v>11156</v>
      </c>
      <c r="B377" s="4">
        <v>-1.9870025</v>
      </c>
      <c r="C377" s="5">
        <v>6.4928922999999998E-3</v>
      </c>
      <c r="D377" s="4" t="s">
        <v>11157</v>
      </c>
      <c r="E377" s="4" t="s">
        <v>11158</v>
      </c>
      <c r="F377" s="4" t="s">
        <v>11159</v>
      </c>
      <c r="G377" s="4" t="s">
        <v>11160</v>
      </c>
      <c r="H377" s="4" t="s">
        <v>11161</v>
      </c>
      <c r="I377" s="4" t="s">
        <v>11162</v>
      </c>
      <c r="J377" s="4" t="s">
        <v>4310</v>
      </c>
      <c r="K377" s="5">
        <v>2.0999999999999999E-36</v>
      </c>
      <c r="L377" s="4" t="s">
        <v>11163</v>
      </c>
      <c r="M377" s="4" t="s">
        <v>11164</v>
      </c>
      <c r="N377" s="4" t="s">
        <v>11165</v>
      </c>
      <c r="O377" s="4" t="s">
        <v>11166</v>
      </c>
      <c r="V377" s="4" t="s">
        <v>11167</v>
      </c>
      <c r="W377" s="4" t="s">
        <v>6919</v>
      </c>
      <c r="X377" s="4" t="s">
        <v>11168</v>
      </c>
      <c r="Y377" s="4" t="s">
        <v>11169</v>
      </c>
      <c r="Z377" s="4" t="s">
        <v>11170</v>
      </c>
      <c r="AA377" s="4" t="s">
        <v>11171</v>
      </c>
      <c r="AB377" s="4" t="s">
        <v>11172</v>
      </c>
    </row>
    <row r="378" spans="1:28" x14ac:dyDescent="0.25">
      <c r="A378" s="4" t="s">
        <v>16453</v>
      </c>
      <c r="B378" s="4">
        <v>-1.9867410000000001</v>
      </c>
      <c r="C378" s="5">
        <v>3.4554258000000001E-3</v>
      </c>
      <c r="D378" s="4" t="s">
        <v>59</v>
      </c>
    </row>
    <row r="379" spans="1:28" x14ac:dyDescent="0.25">
      <c r="A379" s="4" t="s">
        <v>75</v>
      </c>
      <c r="B379" s="4">
        <v>-1.9864831999999999</v>
      </c>
      <c r="C379" s="5">
        <v>1.14588554E-4</v>
      </c>
      <c r="D379" s="4" t="s">
        <v>76</v>
      </c>
      <c r="E379" s="4" t="s">
        <v>77</v>
      </c>
      <c r="F379" s="4" t="s">
        <v>78</v>
      </c>
      <c r="G379" s="4" t="s">
        <v>79</v>
      </c>
      <c r="H379" s="4" t="s">
        <v>80</v>
      </c>
      <c r="I379" s="4" t="s">
        <v>81</v>
      </c>
      <c r="J379" s="4" t="s">
        <v>82</v>
      </c>
      <c r="K379" s="5">
        <v>8.4000000000000003E-34</v>
      </c>
      <c r="L379" s="4" t="s">
        <v>83</v>
      </c>
      <c r="M379" s="4" t="s">
        <v>84</v>
      </c>
      <c r="N379" s="4" t="s">
        <v>85</v>
      </c>
      <c r="O379" s="4" t="s">
        <v>86</v>
      </c>
      <c r="P379" s="4">
        <v>23</v>
      </c>
      <c r="Q379" s="4" t="s">
        <v>87</v>
      </c>
      <c r="R379" s="4" t="s">
        <v>88</v>
      </c>
      <c r="S379" s="4" t="s">
        <v>89</v>
      </c>
      <c r="T379" s="4" t="s">
        <v>90</v>
      </c>
      <c r="U379" s="4" t="s">
        <v>91</v>
      </c>
      <c r="V379" s="4" t="s">
        <v>92</v>
      </c>
      <c r="W379" s="4" t="s">
        <v>93</v>
      </c>
      <c r="X379" s="4" t="s">
        <v>94</v>
      </c>
      <c r="Y379" s="4" t="s">
        <v>95</v>
      </c>
      <c r="Z379" s="4" t="s">
        <v>96</v>
      </c>
      <c r="AA379" s="4" t="s">
        <v>97</v>
      </c>
      <c r="AB379" s="4" t="s">
        <v>98</v>
      </c>
    </row>
    <row r="380" spans="1:28" x14ac:dyDescent="0.25">
      <c r="A380" s="4" t="s">
        <v>11960</v>
      </c>
      <c r="B380" s="4">
        <v>-1.98617</v>
      </c>
      <c r="C380" s="4">
        <v>3.3400742999999998E-3</v>
      </c>
      <c r="D380" s="4" t="s">
        <v>59</v>
      </c>
    </row>
    <row r="381" spans="1:28" x14ac:dyDescent="0.25">
      <c r="A381" s="4" t="s">
        <v>15060</v>
      </c>
      <c r="B381" s="4">
        <v>-1.9851979</v>
      </c>
      <c r="C381" s="5">
        <v>1.6042850000000001E-4</v>
      </c>
      <c r="D381" s="4" t="s">
        <v>373</v>
      </c>
      <c r="E381" s="4" t="s">
        <v>15061</v>
      </c>
      <c r="F381" s="4" t="s">
        <v>15062</v>
      </c>
      <c r="G381" s="4" t="s">
        <v>15063</v>
      </c>
      <c r="H381" s="4" t="s">
        <v>15064</v>
      </c>
      <c r="I381" s="4" t="s">
        <v>15065</v>
      </c>
      <c r="J381" s="4" t="s">
        <v>15066</v>
      </c>
      <c r="K381" s="5">
        <v>9.9000000000000002E-32</v>
      </c>
      <c r="L381" s="4" t="s">
        <v>15067</v>
      </c>
      <c r="M381" s="4" t="s">
        <v>15068</v>
      </c>
      <c r="N381" s="4" t="s">
        <v>15069</v>
      </c>
      <c r="O381" s="4" t="s">
        <v>15070</v>
      </c>
      <c r="P381" s="4">
        <v>2</v>
      </c>
      <c r="Q381" s="4" t="s">
        <v>10834</v>
      </c>
      <c r="R381" s="4" t="s">
        <v>10835</v>
      </c>
      <c r="S381" s="4" t="s">
        <v>235</v>
      </c>
      <c r="V381" s="4" t="s">
        <v>15071</v>
      </c>
      <c r="W381" s="4" t="s">
        <v>15072</v>
      </c>
      <c r="X381" s="4" t="s">
        <v>15073</v>
      </c>
      <c r="Y381" s="4" t="s">
        <v>15074</v>
      </c>
      <c r="Z381" s="4" t="s">
        <v>15075</v>
      </c>
      <c r="AA381" s="4" t="s">
        <v>15076</v>
      </c>
      <c r="AB381" s="4" t="s">
        <v>15077</v>
      </c>
    </row>
    <row r="382" spans="1:28" x14ac:dyDescent="0.25">
      <c r="A382" s="4" t="s">
        <v>11595</v>
      </c>
      <c r="B382" s="4">
        <v>-1.9845686</v>
      </c>
      <c r="C382" s="5">
        <v>2.6331176000000001E-3</v>
      </c>
      <c r="D382" s="4" t="s">
        <v>59</v>
      </c>
    </row>
    <row r="383" spans="1:28" x14ac:dyDescent="0.25">
      <c r="A383" s="4" t="s">
        <v>7435</v>
      </c>
      <c r="B383" s="4">
        <v>-1.9827523</v>
      </c>
      <c r="C383" s="5">
        <v>2.2334071999999998E-3</v>
      </c>
      <c r="D383" s="4" t="s">
        <v>450</v>
      </c>
      <c r="E383" s="4" t="s">
        <v>7436</v>
      </c>
      <c r="F383" s="4" t="s">
        <v>7437</v>
      </c>
      <c r="G383" s="4" t="s">
        <v>7438</v>
      </c>
      <c r="H383" s="4" t="s">
        <v>7439</v>
      </c>
      <c r="I383" s="4" t="s">
        <v>1512</v>
      </c>
      <c r="J383" s="4" t="s">
        <v>1513</v>
      </c>
      <c r="K383" s="5">
        <v>3.0000000000000001E-61</v>
      </c>
      <c r="L383" s="4" t="s">
        <v>7440</v>
      </c>
      <c r="M383" s="4" t="s">
        <v>7441</v>
      </c>
      <c r="N383" s="4" t="s">
        <v>7442</v>
      </c>
      <c r="O383" s="4" t="s">
        <v>7443</v>
      </c>
      <c r="V383" s="4" t="s">
        <v>7444</v>
      </c>
      <c r="W383" s="4" t="s">
        <v>7445</v>
      </c>
      <c r="X383" s="4" t="s">
        <v>7446</v>
      </c>
      <c r="Y383" s="4" t="s">
        <v>7447</v>
      </c>
      <c r="Z383" s="4" t="s">
        <v>552</v>
      </c>
      <c r="AA383" s="4" t="s">
        <v>552</v>
      </c>
      <c r="AB383" s="4" t="s">
        <v>552</v>
      </c>
    </row>
    <row r="384" spans="1:28" x14ac:dyDescent="0.25">
      <c r="A384" s="4" t="s">
        <v>16590</v>
      </c>
      <c r="B384" s="4">
        <v>-1.9797927</v>
      </c>
      <c r="C384" s="5">
        <v>5.9197129999999998E-5</v>
      </c>
      <c r="D384" s="4" t="s">
        <v>59</v>
      </c>
      <c r="V384" s="4" t="s">
        <v>16591</v>
      </c>
      <c r="W384" s="4" t="s">
        <v>16592</v>
      </c>
      <c r="X384" s="4" t="s">
        <v>16593</v>
      </c>
      <c r="Y384" s="4" t="s">
        <v>16594</v>
      </c>
      <c r="Z384" s="4" t="s">
        <v>16595</v>
      </c>
      <c r="AA384" s="4" t="s">
        <v>16596</v>
      </c>
      <c r="AB384" s="4" t="s">
        <v>16597</v>
      </c>
    </row>
    <row r="385" spans="1:28" x14ac:dyDescent="0.25">
      <c r="A385" s="4" t="s">
        <v>8136</v>
      </c>
      <c r="B385" s="4">
        <v>-1.9773784999999999</v>
      </c>
      <c r="C385" s="5">
        <v>5.7546850000000005E-4</v>
      </c>
      <c r="D385" s="4" t="s">
        <v>59</v>
      </c>
    </row>
    <row r="386" spans="1:28" x14ac:dyDescent="0.25">
      <c r="A386" s="4" t="s">
        <v>13833</v>
      </c>
      <c r="B386" s="4">
        <v>-1.9764927999999999</v>
      </c>
      <c r="C386" s="5">
        <v>1.6815285999999999E-2</v>
      </c>
      <c r="D386" s="4" t="s">
        <v>59</v>
      </c>
      <c r="V386" s="4" t="s">
        <v>162</v>
      </c>
      <c r="W386" s="4" t="s">
        <v>6093</v>
      </c>
      <c r="X386" s="4" t="s">
        <v>6221</v>
      </c>
      <c r="Y386" s="4" t="s">
        <v>164</v>
      </c>
    </row>
    <row r="387" spans="1:28" x14ac:dyDescent="0.25">
      <c r="A387" s="4" t="s">
        <v>14698</v>
      </c>
      <c r="B387" s="4">
        <v>-1.9755098</v>
      </c>
      <c r="C387" s="5">
        <v>6.7000139999999996E-4</v>
      </c>
      <c r="D387" s="4" t="s">
        <v>59</v>
      </c>
    </row>
    <row r="388" spans="1:28" x14ac:dyDescent="0.25">
      <c r="A388" s="4" t="s">
        <v>4742</v>
      </c>
      <c r="B388" s="4">
        <v>-1.9741914</v>
      </c>
      <c r="C388" s="4">
        <v>1.0637149E-2</v>
      </c>
      <c r="D388" s="4" t="s">
        <v>4743</v>
      </c>
      <c r="E388" s="4" t="s">
        <v>4744</v>
      </c>
      <c r="F388" s="4" t="s">
        <v>4745</v>
      </c>
      <c r="G388" s="4" t="s">
        <v>4746</v>
      </c>
      <c r="H388" s="4" t="s">
        <v>4747</v>
      </c>
      <c r="I388" s="4" t="s">
        <v>4748</v>
      </c>
      <c r="J388" s="4" t="s">
        <v>4749</v>
      </c>
      <c r="K388" s="5">
        <v>1.7000000000000001E-38</v>
      </c>
      <c r="L388" s="4" t="s">
        <v>4750</v>
      </c>
      <c r="M388" s="4" t="s">
        <v>4751</v>
      </c>
      <c r="N388" s="4" t="s">
        <v>4752</v>
      </c>
      <c r="O388" s="4" t="s">
        <v>3670</v>
      </c>
      <c r="V388" s="4" t="s">
        <v>4753</v>
      </c>
      <c r="W388" s="4" t="s">
        <v>69</v>
      </c>
      <c r="X388" s="4" t="s">
        <v>4754</v>
      </c>
      <c r="Y388" s="4" t="s">
        <v>4755</v>
      </c>
      <c r="Z388" s="4" t="s">
        <v>38</v>
      </c>
      <c r="AA388" s="4" t="s">
        <v>38</v>
      </c>
      <c r="AB388" s="4" t="s">
        <v>38</v>
      </c>
    </row>
    <row r="389" spans="1:28" x14ac:dyDescent="0.25">
      <c r="A389" s="4" t="s">
        <v>14918</v>
      </c>
      <c r="B389" s="4">
        <v>-1.9712738999999999</v>
      </c>
      <c r="C389" s="5">
        <v>7.6264864999999998E-3</v>
      </c>
      <c r="D389" s="4" t="s">
        <v>14919</v>
      </c>
      <c r="E389" s="4" t="s">
        <v>14920</v>
      </c>
      <c r="F389" s="4" t="s">
        <v>14921</v>
      </c>
      <c r="G389" s="4" t="s">
        <v>14922</v>
      </c>
      <c r="H389" s="4" t="s">
        <v>14923</v>
      </c>
      <c r="I389" s="4" t="s">
        <v>14924</v>
      </c>
      <c r="J389" s="4" t="s">
        <v>1860</v>
      </c>
      <c r="K389" s="5">
        <v>4.0000000000000002E-26</v>
      </c>
      <c r="L389" s="4" t="s">
        <v>14925</v>
      </c>
      <c r="M389" s="4" t="s">
        <v>14926</v>
      </c>
      <c r="N389" s="4" t="s">
        <v>14927</v>
      </c>
      <c r="O389" s="4" t="s">
        <v>14928</v>
      </c>
      <c r="P389" s="4">
        <v>4</v>
      </c>
      <c r="Q389" s="4" t="s">
        <v>14929</v>
      </c>
      <c r="R389" s="4" t="s">
        <v>14930</v>
      </c>
      <c r="S389" s="4" t="s">
        <v>14931</v>
      </c>
      <c r="V389" s="4" t="s">
        <v>14932</v>
      </c>
      <c r="W389" s="4" t="s">
        <v>6919</v>
      </c>
      <c r="X389" s="4" t="s">
        <v>14933</v>
      </c>
      <c r="Y389" s="4" t="s">
        <v>14934</v>
      </c>
      <c r="Z389" s="4" t="s">
        <v>14935</v>
      </c>
      <c r="AA389" s="4" t="s">
        <v>14936</v>
      </c>
      <c r="AB389" s="4" t="s">
        <v>14937</v>
      </c>
    </row>
    <row r="390" spans="1:28" x14ac:dyDescent="0.25">
      <c r="A390" s="4" t="s">
        <v>14560</v>
      </c>
      <c r="B390" s="4">
        <v>-1.9704566999999999</v>
      </c>
      <c r="C390" s="5">
        <v>1.0004484E-4</v>
      </c>
      <c r="D390" s="4" t="s">
        <v>59</v>
      </c>
    </row>
    <row r="391" spans="1:28" x14ac:dyDescent="0.25">
      <c r="A391" s="4" t="s">
        <v>13870</v>
      </c>
      <c r="B391" s="4">
        <v>-1.9686961999999999</v>
      </c>
      <c r="C391" s="4">
        <v>1.2119708E-3</v>
      </c>
      <c r="D391" s="4" t="s">
        <v>59</v>
      </c>
    </row>
    <row r="392" spans="1:28" x14ac:dyDescent="0.25">
      <c r="A392" s="4" t="s">
        <v>8873</v>
      </c>
      <c r="B392" s="4">
        <v>-1.9677462999999999</v>
      </c>
      <c r="C392" s="5">
        <v>3.2190514999999999E-3</v>
      </c>
      <c r="D392" s="4" t="s">
        <v>59</v>
      </c>
      <c r="V392" s="4" t="s">
        <v>544</v>
      </c>
      <c r="W392" s="4" t="s">
        <v>2811</v>
      </c>
      <c r="X392" s="4" t="s">
        <v>8874</v>
      </c>
      <c r="Y392" s="4" t="s">
        <v>1318</v>
      </c>
      <c r="Z392" s="4" t="s">
        <v>547</v>
      </c>
      <c r="AA392" s="4" t="s">
        <v>547</v>
      </c>
      <c r="AB392" s="4" t="s">
        <v>547</v>
      </c>
    </row>
    <row r="393" spans="1:28" x14ac:dyDescent="0.25">
      <c r="A393" s="4" t="s">
        <v>12070</v>
      </c>
      <c r="B393" s="4">
        <v>-1.9676051000000001</v>
      </c>
      <c r="C393" s="5">
        <v>5.4272754000000001E-5</v>
      </c>
      <c r="D393" s="4" t="s">
        <v>59</v>
      </c>
      <c r="V393" s="4" t="s">
        <v>162</v>
      </c>
      <c r="W393" s="4" t="s">
        <v>273</v>
      </c>
      <c r="X393" s="4" t="s">
        <v>12071</v>
      </c>
      <c r="Y393" s="4" t="s">
        <v>164</v>
      </c>
    </row>
    <row r="394" spans="1:28" x14ac:dyDescent="0.25">
      <c r="A394" s="4" t="s">
        <v>4910</v>
      </c>
      <c r="B394" s="4">
        <v>-1.9613919</v>
      </c>
      <c r="C394" s="5">
        <v>9.0145609999999995E-4</v>
      </c>
      <c r="D394" s="4" t="s">
        <v>59</v>
      </c>
    </row>
    <row r="395" spans="1:28" x14ac:dyDescent="0.25">
      <c r="A395" s="4" t="s">
        <v>13832</v>
      </c>
      <c r="B395" s="4">
        <v>-1.9611558</v>
      </c>
      <c r="C395" s="5">
        <v>1.2461591000000001E-4</v>
      </c>
      <c r="D395" s="4" t="s">
        <v>59</v>
      </c>
      <c r="V395" s="4" t="s">
        <v>162</v>
      </c>
      <c r="W395" s="4" t="s">
        <v>6093</v>
      </c>
      <c r="X395" s="4" t="s">
        <v>7221</v>
      </c>
      <c r="Y395" s="4" t="s">
        <v>164</v>
      </c>
    </row>
    <row r="396" spans="1:28" x14ac:dyDescent="0.25">
      <c r="A396" s="4" t="s">
        <v>9028</v>
      </c>
      <c r="B396" s="4">
        <v>-1.9599458999999999</v>
      </c>
      <c r="C396" s="5">
        <v>1.8954632000000001E-3</v>
      </c>
      <c r="D396" s="4" t="s">
        <v>9029</v>
      </c>
      <c r="E396" s="4" t="s">
        <v>9030</v>
      </c>
      <c r="F396" s="4" t="s">
        <v>9031</v>
      </c>
      <c r="G396" s="4" t="s">
        <v>9032</v>
      </c>
      <c r="H396" s="4" t="s">
        <v>9033</v>
      </c>
      <c r="I396" s="4" t="s">
        <v>9034</v>
      </c>
      <c r="J396" s="4" t="s">
        <v>3455</v>
      </c>
      <c r="K396" s="5">
        <v>1.2000000000000001E-90</v>
      </c>
      <c r="L396" s="4" t="s">
        <v>9035</v>
      </c>
      <c r="M396" s="4" t="s">
        <v>9036</v>
      </c>
      <c r="N396" s="4" t="s">
        <v>9037</v>
      </c>
      <c r="O396" s="4" t="s">
        <v>9038</v>
      </c>
      <c r="V396" s="4" t="s">
        <v>9039</v>
      </c>
      <c r="W396" s="4" t="s">
        <v>9040</v>
      </c>
      <c r="X396" s="4" t="s">
        <v>9041</v>
      </c>
      <c r="Y396" s="4" t="s">
        <v>9042</v>
      </c>
      <c r="Z396" s="4" t="s">
        <v>9043</v>
      </c>
      <c r="AA396" s="4" t="s">
        <v>9044</v>
      </c>
      <c r="AB396" s="4" t="s">
        <v>9045</v>
      </c>
    </row>
    <row r="397" spans="1:28" x14ac:dyDescent="0.25">
      <c r="A397" s="4" t="s">
        <v>11498</v>
      </c>
      <c r="B397" s="4">
        <v>-1.9588279</v>
      </c>
      <c r="C397" s="5">
        <v>6.3753345000000001E-5</v>
      </c>
      <c r="D397" s="4" t="s">
        <v>59</v>
      </c>
      <c r="V397" s="4" t="s">
        <v>162</v>
      </c>
      <c r="W397" s="4" t="s">
        <v>273</v>
      </c>
      <c r="X397" s="4" t="s">
        <v>11364</v>
      </c>
      <c r="Y397" s="4" t="s">
        <v>164</v>
      </c>
    </row>
    <row r="398" spans="1:28" x14ac:dyDescent="0.25">
      <c r="A398" s="4" t="s">
        <v>6845</v>
      </c>
      <c r="B398" s="4">
        <v>-1.9580464</v>
      </c>
      <c r="C398" s="5">
        <v>1.8754848E-3</v>
      </c>
      <c r="D398" s="4" t="s">
        <v>6846</v>
      </c>
      <c r="E398" s="4" t="s">
        <v>6847</v>
      </c>
      <c r="F398" s="4" t="s">
        <v>6848</v>
      </c>
      <c r="G398" s="4" t="s">
        <v>6849</v>
      </c>
      <c r="H398" s="4" t="s">
        <v>6850</v>
      </c>
      <c r="I398" s="4" t="s">
        <v>6851</v>
      </c>
      <c r="J398" s="4" t="s">
        <v>114</v>
      </c>
      <c r="K398" s="5">
        <v>9.9999999999999998E-67</v>
      </c>
      <c r="L398" s="4" t="s">
        <v>6852</v>
      </c>
      <c r="M398" s="4" t="s">
        <v>6853</v>
      </c>
      <c r="N398" s="4" t="s">
        <v>6854</v>
      </c>
      <c r="O398" s="4" t="s">
        <v>6855</v>
      </c>
      <c r="P398" s="4">
        <v>2</v>
      </c>
      <c r="Q398" s="4" t="s">
        <v>6856</v>
      </c>
      <c r="R398" s="4" t="s">
        <v>6857</v>
      </c>
      <c r="S398" s="4" t="s">
        <v>1984</v>
      </c>
      <c r="V398" s="4" t="s">
        <v>6858</v>
      </c>
      <c r="W398" s="4" t="s">
        <v>6716</v>
      </c>
      <c r="X398" s="4" t="s">
        <v>6859</v>
      </c>
      <c r="Y398" s="4" t="s">
        <v>6860</v>
      </c>
      <c r="Z398" s="4" t="s">
        <v>6861</v>
      </c>
      <c r="AA398" s="4" t="s">
        <v>6862</v>
      </c>
      <c r="AB398" s="4" t="s">
        <v>6863</v>
      </c>
    </row>
    <row r="399" spans="1:28" x14ac:dyDescent="0.25">
      <c r="A399" s="4" t="s">
        <v>6421</v>
      </c>
      <c r="B399" s="4">
        <v>-1.9573805</v>
      </c>
      <c r="C399" s="5">
        <v>9.4215029999999999E-4</v>
      </c>
      <c r="D399" s="4" t="s">
        <v>59</v>
      </c>
    </row>
    <row r="400" spans="1:28" x14ac:dyDescent="0.25">
      <c r="A400" s="4" t="s">
        <v>13301</v>
      </c>
      <c r="B400" s="4">
        <v>-1.9547285999999999</v>
      </c>
      <c r="C400" s="5">
        <v>1.6075722999999999E-3</v>
      </c>
      <c r="D400" s="4" t="s">
        <v>9517</v>
      </c>
      <c r="E400" s="4" t="s">
        <v>13302</v>
      </c>
      <c r="F400" s="4" t="s">
        <v>13303</v>
      </c>
      <c r="G400" s="4" t="s">
        <v>13304</v>
      </c>
      <c r="H400" s="4" t="s">
        <v>13305</v>
      </c>
      <c r="I400" s="4" t="s">
        <v>13306</v>
      </c>
      <c r="J400" s="4" t="s">
        <v>9249</v>
      </c>
      <c r="K400" s="5">
        <v>3.9E-22</v>
      </c>
      <c r="L400" s="4" t="s">
        <v>13307</v>
      </c>
      <c r="M400" s="4" t="s">
        <v>13308</v>
      </c>
      <c r="N400" s="4" t="s">
        <v>13309</v>
      </c>
      <c r="O400" s="4" t="s">
        <v>13310</v>
      </c>
      <c r="P400" s="4">
        <v>1</v>
      </c>
      <c r="Q400" s="4" t="s">
        <v>10809</v>
      </c>
      <c r="R400" s="4" t="s">
        <v>10810</v>
      </c>
      <c r="S400" s="4" t="s">
        <v>1019</v>
      </c>
      <c r="V400" s="4" t="s">
        <v>13311</v>
      </c>
      <c r="W400" s="4" t="s">
        <v>1322</v>
      </c>
      <c r="X400" s="4" t="s">
        <v>13312</v>
      </c>
      <c r="Y400" s="4" t="s">
        <v>13313</v>
      </c>
      <c r="Z400" s="4" t="s">
        <v>552</v>
      </c>
      <c r="AA400" s="4" t="s">
        <v>552</v>
      </c>
      <c r="AB400" s="4" t="s">
        <v>552</v>
      </c>
    </row>
    <row r="401" spans="1:28" x14ac:dyDescent="0.25">
      <c r="A401" s="4" t="s">
        <v>15098</v>
      </c>
      <c r="B401" s="4">
        <v>-1.9541115</v>
      </c>
      <c r="C401" s="5">
        <v>1.1560364E-2</v>
      </c>
      <c r="D401" s="4" t="s">
        <v>59</v>
      </c>
      <c r="V401" s="4" t="s">
        <v>162</v>
      </c>
      <c r="W401" s="4" t="s">
        <v>6093</v>
      </c>
      <c r="X401" s="4" t="s">
        <v>14265</v>
      </c>
      <c r="Y401" s="4" t="s">
        <v>164</v>
      </c>
    </row>
    <row r="402" spans="1:28" x14ac:dyDescent="0.25">
      <c r="A402" s="4" t="s">
        <v>5355</v>
      </c>
      <c r="B402" s="4">
        <v>-1.9539823999999999</v>
      </c>
      <c r="C402" s="4">
        <v>2.2189616999999998E-2</v>
      </c>
      <c r="D402" s="4" t="s">
        <v>59</v>
      </c>
      <c r="V402" s="4" t="s">
        <v>5356</v>
      </c>
      <c r="W402" s="4" t="s">
        <v>5357</v>
      </c>
      <c r="X402" s="4" t="s">
        <v>5358</v>
      </c>
      <c r="Y402" s="4" t="s">
        <v>5359</v>
      </c>
      <c r="Z402" s="4" t="s">
        <v>5360</v>
      </c>
      <c r="AA402" s="4" t="s">
        <v>5361</v>
      </c>
      <c r="AB402" s="4" t="s">
        <v>5362</v>
      </c>
    </row>
    <row r="403" spans="1:28" x14ac:dyDescent="0.25">
      <c r="A403" s="4" t="s">
        <v>15099</v>
      </c>
      <c r="B403" s="4">
        <v>-1.9516633999999999</v>
      </c>
      <c r="C403" s="5">
        <v>4.2220688000000001E-4</v>
      </c>
      <c r="D403" s="4" t="s">
        <v>15100</v>
      </c>
      <c r="E403" s="4" t="s">
        <v>15101</v>
      </c>
      <c r="F403" s="4" t="s">
        <v>15102</v>
      </c>
      <c r="G403" s="4" t="s">
        <v>15103</v>
      </c>
      <c r="H403" s="4" t="s">
        <v>15104</v>
      </c>
      <c r="I403" s="4" t="s">
        <v>15105</v>
      </c>
      <c r="J403" s="4" t="s">
        <v>12770</v>
      </c>
      <c r="K403" s="5">
        <v>4.6E-21</v>
      </c>
      <c r="L403" s="4" t="s">
        <v>15106</v>
      </c>
      <c r="M403" s="4" t="s">
        <v>154</v>
      </c>
      <c r="N403" s="4" t="s">
        <v>155</v>
      </c>
      <c r="O403" s="4" t="s">
        <v>156</v>
      </c>
      <c r="V403" s="4" t="s">
        <v>15107</v>
      </c>
      <c r="W403" s="4" t="s">
        <v>9040</v>
      </c>
      <c r="X403" s="4" t="s">
        <v>15108</v>
      </c>
      <c r="Y403" s="4" t="s">
        <v>15109</v>
      </c>
      <c r="Z403" s="4" t="s">
        <v>1464</v>
      </c>
      <c r="AA403" s="4" t="s">
        <v>1464</v>
      </c>
      <c r="AB403" s="4" t="s">
        <v>1464</v>
      </c>
    </row>
    <row r="404" spans="1:28" x14ac:dyDescent="0.25">
      <c r="A404" s="4" t="s">
        <v>16994</v>
      </c>
      <c r="B404" s="4">
        <v>-1.9508653</v>
      </c>
      <c r="C404" s="5">
        <v>1.4807043000000001E-3</v>
      </c>
      <c r="D404" s="4" t="s">
        <v>59</v>
      </c>
    </row>
    <row r="405" spans="1:28" x14ac:dyDescent="0.25">
      <c r="A405" s="4" t="s">
        <v>2326</v>
      </c>
      <c r="B405" s="4">
        <v>-1.9486326</v>
      </c>
      <c r="C405" s="5">
        <v>6.2819749999999994E-5</v>
      </c>
      <c r="D405" s="4" t="s">
        <v>2327</v>
      </c>
      <c r="E405" s="4" t="s">
        <v>2328</v>
      </c>
      <c r="F405" s="4" t="s">
        <v>2329</v>
      </c>
      <c r="G405" s="4" t="s">
        <v>2330</v>
      </c>
      <c r="H405" s="4" t="s">
        <v>2331</v>
      </c>
      <c r="I405" s="4" t="s">
        <v>2332</v>
      </c>
      <c r="J405" s="4" t="s">
        <v>1747</v>
      </c>
      <c r="K405" s="5">
        <v>2.9E-68</v>
      </c>
      <c r="L405" s="4" t="s">
        <v>2333</v>
      </c>
      <c r="M405" s="4" t="s">
        <v>2334</v>
      </c>
      <c r="N405" s="4" t="s">
        <v>2335</v>
      </c>
      <c r="O405" s="4" t="s">
        <v>1732</v>
      </c>
      <c r="V405" s="4" t="s">
        <v>2336</v>
      </c>
      <c r="W405" s="4" t="s">
        <v>2337</v>
      </c>
      <c r="X405" s="4" t="s">
        <v>2338</v>
      </c>
      <c r="Y405" s="4" t="s">
        <v>2339</v>
      </c>
      <c r="Z405" s="4" t="s">
        <v>2340</v>
      </c>
      <c r="AA405" s="4" t="s">
        <v>2341</v>
      </c>
      <c r="AB405" s="4" t="s">
        <v>2342</v>
      </c>
    </row>
    <row r="406" spans="1:28" x14ac:dyDescent="0.25">
      <c r="A406" s="4" t="s">
        <v>132</v>
      </c>
      <c r="B406" s="4">
        <v>-1.9475610000000001</v>
      </c>
      <c r="C406" s="5">
        <v>7.4366597000000004E-4</v>
      </c>
      <c r="D406" s="4" t="s">
        <v>133</v>
      </c>
      <c r="E406" s="4" t="s">
        <v>134</v>
      </c>
      <c r="F406" s="4" t="s">
        <v>135</v>
      </c>
      <c r="G406" s="5">
        <v>3.5000000000000002E-14</v>
      </c>
      <c r="H406" s="4" t="s">
        <v>136</v>
      </c>
      <c r="I406" s="4" t="s">
        <v>137</v>
      </c>
      <c r="J406" s="4" t="s">
        <v>138</v>
      </c>
      <c r="K406" s="5">
        <v>3.5000000000000002E-14</v>
      </c>
      <c r="L406" s="4" t="s">
        <v>139</v>
      </c>
      <c r="M406" s="4" t="s">
        <v>140</v>
      </c>
      <c r="N406" s="4" t="s">
        <v>141</v>
      </c>
      <c r="O406" s="4" t="s">
        <v>142</v>
      </c>
      <c r="V406" s="4" t="s">
        <v>143</v>
      </c>
      <c r="W406" s="4" t="s">
        <v>144</v>
      </c>
      <c r="X406" s="4" t="s">
        <v>144</v>
      </c>
      <c r="Y406" s="4" t="s">
        <v>145</v>
      </c>
      <c r="Z406" s="4" t="s">
        <v>38</v>
      </c>
      <c r="AA406" s="4" t="s">
        <v>38</v>
      </c>
      <c r="AB406" s="4" t="s">
        <v>38</v>
      </c>
    </row>
    <row r="407" spans="1:28" x14ac:dyDescent="0.25">
      <c r="A407" s="4" t="s">
        <v>12424</v>
      </c>
      <c r="B407" s="4">
        <v>-1.9474545000000001</v>
      </c>
      <c r="C407" s="5">
        <v>1.6092752000000002E-5</v>
      </c>
      <c r="D407" s="4" t="s">
        <v>10576</v>
      </c>
      <c r="E407" s="4" t="s">
        <v>12425</v>
      </c>
      <c r="F407" s="4" t="s">
        <v>12426</v>
      </c>
      <c r="G407" s="4" t="s">
        <v>12427</v>
      </c>
      <c r="H407" s="4" t="s">
        <v>12428</v>
      </c>
      <c r="I407" s="4" t="s">
        <v>10581</v>
      </c>
      <c r="J407" s="4" t="s">
        <v>10582</v>
      </c>
      <c r="K407" s="5">
        <v>1.3999999999999999E-28</v>
      </c>
      <c r="L407" s="4" t="s">
        <v>12429</v>
      </c>
      <c r="M407" s="4" t="s">
        <v>10584</v>
      </c>
      <c r="N407" s="4" t="s">
        <v>10585</v>
      </c>
      <c r="O407" s="4" t="s">
        <v>10586</v>
      </c>
      <c r="P407" s="4">
        <v>4</v>
      </c>
      <c r="Q407" s="4" t="s">
        <v>12430</v>
      </c>
      <c r="R407" s="4" t="s">
        <v>12431</v>
      </c>
      <c r="S407" s="4" t="s">
        <v>8713</v>
      </c>
      <c r="V407" s="4" t="s">
        <v>7909</v>
      </c>
      <c r="W407" s="4" t="s">
        <v>6755</v>
      </c>
      <c r="X407" s="4" t="s">
        <v>12432</v>
      </c>
      <c r="Y407" s="4" t="s">
        <v>12433</v>
      </c>
      <c r="Z407" s="4" t="s">
        <v>648</v>
      </c>
      <c r="AA407" s="4" t="s">
        <v>648</v>
      </c>
      <c r="AB407" s="4" t="s">
        <v>648</v>
      </c>
    </row>
    <row r="408" spans="1:28" x14ac:dyDescent="0.25">
      <c r="A408" s="4" t="s">
        <v>12867</v>
      </c>
      <c r="B408" s="4">
        <v>-1.9474144</v>
      </c>
      <c r="C408" s="4">
        <v>2.1175737E-3</v>
      </c>
      <c r="D408" s="4" t="s">
        <v>59</v>
      </c>
    </row>
    <row r="409" spans="1:28" x14ac:dyDescent="0.25">
      <c r="A409" s="4" t="s">
        <v>14772</v>
      </c>
      <c r="B409" s="4">
        <v>-1.9461614</v>
      </c>
      <c r="C409" s="5">
        <v>7.531495E-4</v>
      </c>
      <c r="D409" s="4" t="s">
        <v>59</v>
      </c>
      <c r="V409" s="4" t="s">
        <v>162</v>
      </c>
      <c r="W409" s="4" t="s">
        <v>6093</v>
      </c>
      <c r="X409" s="4" t="s">
        <v>14773</v>
      </c>
      <c r="Y409" s="4" t="s">
        <v>164</v>
      </c>
    </row>
    <row r="410" spans="1:28" x14ac:dyDescent="0.25">
      <c r="A410" s="4" t="s">
        <v>12450</v>
      </c>
      <c r="B410" s="4">
        <v>-1.9454768</v>
      </c>
      <c r="C410" s="5">
        <v>5.4272754000000001E-5</v>
      </c>
      <c r="D410" s="4" t="s">
        <v>59</v>
      </c>
      <c r="V410" s="4" t="s">
        <v>12451</v>
      </c>
      <c r="W410" s="4" t="s">
        <v>11120</v>
      </c>
      <c r="X410" s="4" t="s">
        <v>12452</v>
      </c>
      <c r="Y410" s="4" t="s">
        <v>12453</v>
      </c>
      <c r="Z410" s="4" t="s">
        <v>552</v>
      </c>
      <c r="AA410" s="4" t="s">
        <v>552</v>
      </c>
      <c r="AB410" s="4" t="s">
        <v>552</v>
      </c>
    </row>
    <row r="411" spans="1:28" x14ac:dyDescent="0.25">
      <c r="A411" s="4" t="s">
        <v>12444</v>
      </c>
      <c r="B411" s="4">
        <v>-1.9450635000000001</v>
      </c>
      <c r="C411" s="5">
        <v>2.6488074000000001E-3</v>
      </c>
      <c r="D411" s="4" t="s">
        <v>59</v>
      </c>
    </row>
    <row r="412" spans="1:28" x14ac:dyDescent="0.25">
      <c r="A412" s="4" t="s">
        <v>14702</v>
      </c>
      <c r="B412" s="4">
        <v>-1.9422585000000001</v>
      </c>
      <c r="C412" s="5">
        <v>4.7948206999999998E-3</v>
      </c>
      <c r="D412" s="4" t="s">
        <v>59</v>
      </c>
    </row>
    <row r="413" spans="1:28" x14ac:dyDescent="0.25">
      <c r="A413" s="4" t="s">
        <v>5668</v>
      </c>
      <c r="B413" s="4">
        <v>-1.9410423999999999</v>
      </c>
      <c r="C413" s="5">
        <v>3.7555914000000002E-5</v>
      </c>
      <c r="D413" s="4" t="s">
        <v>59</v>
      </c>
      <c r="V413" s="4" t="s">
        <v>162</v>
      </c>
      <c r="W413" s="4" t="s">
        <v>163</v>
      </c>
      <c r="X413" s="4" t="s">
        <v>163</v>
      </c>
      <c r="Y413" s="4" t="s">
        <v>164</v>
      </c>
    </row>
    <row r="414" spans="1:28" x14ac:dyDescent="0.25">
      <c r="A414" s="4" t="s">
        <v>8769</v>
      </c>
      <c r="B414" s="4">
        <v>-1.9407512</v>
      </c>
      <c r="C414" s="5">
        <v>4.2739834E-5</v>
      </c>
      <c r="D414" s="4" t="s">
        <v>59</v>
      </c>
      <c r="V414" s="4" t="s">
        <v>8770</v>
      </c>
      <c r="W414" s="4" t="s">
        <v>8771</v>
      </c>
      <c r="X414" s="4" t="s">
        <v>8772</v>
      </c>
      <c r="Y414" s="4" t="s">
        <v>8773</v>
      </c>
      <c r="Z414" s="4" t="s">
        <v>8774</v>
      </c>
      <c r="AA414" s="4" t="s">
        <v>8775</v>
      </c>
      <c r="AB414" s="4" t="s">
        <v>8776</v>
      </c>
    </row>
    <row r="415" spans="1:28" x14ac:dyDescent="0.25">
      <c r="A415" s="4" t="s">
        <v>9408</v>
      </c>
      <c r="B415" s="4">
        <v>-1.9405578000000001</v>
      </c>
      <c r="C415" s="5">
        <v>7.2315800000000003E-5</v>
      </c>
      <c r="D415" s="4" t="s">
        <v>9409</v>
      </c>
      <c r="E415" s="4" t="s">
        <v>9410</v>
      </c>
      <c r="F415" s="4" t="s">
        <v>9411</v>
      </c>
      <c r="G415" s="4" t="s">
        <v>9412</v>
      </c>
      <c r="H415" s="4" t="s">
        <v>9413</v>
      </c>
      <c r="I415" s="4" t="s">
        <v>9414</v>
      </c>
      <c r="J415" s="4" t="s">
        <v>9415</v>
      </c>
      <c r="K415" s="5">
        <v>7.4000000000000003E-33</v>
      </c>
      <c r="L415" s="4" t="s">
        <v>9416</v>
      </c>
      <c r="M415" s="4" t="s">
        <v>9417</v>
      </c>
      <c r="N415" s="4" t="s">
        <v>9418</v>
      </c>
      <c r="O415" s="4" t="s">
        <v>9419</v>
      </c>
      <c r="P415" s="4">
        <v>1</v>
      </c>
      <c r="Q415" s="4" t="s">
        <v>1962</v>
      </c>
      <c r="R415" s="4" t="s">
        <v>1963</v>
      </c>
      <c r="S415" s="4" t="s">
        <v>298</v>
      </c>
      <c r="V415" s="4" t="s">
        <v>9420</v>
      </c>
      <c r="W415" s="4" t="s">
        <v>9421</v>
      </c>
      <c r="X415" s="4" t="s">
        <v>9422</v>
      </c>
      <c r="Y415" s="4" t="s">
        <v>9423</v>
      </c>
      <c r="Z415" s="4" t="s">
        <v>9424</v>
      </c>
      <c r="AA415" s="4" t="s">
        <v>9425</v>
      </c>
      <c r="AB415" s="4" t="s">
        <v>4138</v>
      </c>
    </row>
    <row r="416" spans="1:28" x14ac:dyDescent="0.25">
      <c r="A416" s="4" t="s">
        <v>11499</v>
      </c>
      <c r="B416" s="4">
        <v>-1.9355032000000001</v>
      </c>
      <c r="C416" s="5">
        <v>6.3648759999999997E-5</v>
      </c>
      <c r="D416" s="4" t="s">
        <v>59</v>
      </c>
      <c r="V416" s="4" t="s">
        <v>162</v>
      </c>
      <c r="W416" s="4" t="s">
        <v>6093</v>
      </c>
      <c r="X416" s="4" t="s">
        <v>11500</v>
      </c>
      <c r="Y416" s="4" t="s">
        <v>164</v>
      </c>
    </row>
    <row r="417" spans="1:28" x14ac:dyDescent="0.25">
      <c r="A417" s="4" t="s">
        <v>5587</v>
      </c>
      <c r="B417" s="4">
        <v>-1.9341332</v>
      </c>
      <c r="C417" s="5">
        <v>1.7043314E-3</v>
      </c>
      <c r="D417" s="4" t="s">
        <v>5588</v>
      </c>
      <c r="E417" s="4" t="s">
        <v>5589</v>
      </c>
      <c r="F417" s="4" t="s">
        <v>5590</v>
      </c>
      <c r="G417" s="4" t="s">
        <v>5591</v>
      </c>
      <c r="H417" s="4" t="s">
        <v>5592</v>
      </c>
      <c r="I417" s="4" t="s">
        <v>5593</v>
      </c>
      <c r="J417" s="4" t="s">
        <v>5594</v>
      </c>
      <c r="K417" s="5">
        <v>6.3000000000000003E-129</v>
      </c>
      <c r="V417" s="4" t="s">
        <v>5595</v>
      </c>
      <c r="W417" s="4" t="s">
        <v>1166</v>
      </c>
      <c r="X417" s="4" t="s">
        <v>5596</v>
      </c>
      <c r="Y417" s="4" t="s">
        <v>5597</v>
      </c>
      <c r="Z417" s="4" t="s">
        <v>5598</v>
      </c>
      <c r="AA417" s="4" t="s">
        <v>5599</v>
      </c>
      <c r="AB417" s="4" t="s">
        <v>5600</v>
      </c>
    </row>
    <row r="418" spans="1:28" x14ac:dyDescent="0.25">
      <c r="A418" s="4" t="s">
        <v>11625</v>
      </c>
      <c r="B418" s="4">
        <v>-1.9321117000000001</v>
      </c>
      <c r="C418" s="4">
        <v>1.7396585999999999E-2</v>
      </c>
      <c r="D418" s="4" t="s">
        <v>59</v>
      </c>
      <c r="V418" s="4" t="s">
        <v>11626</v>
      </c>
      <c r="W418" s="4" t="s">
        <v>8016</v>
      </c>
      <c r="X418" s="4" t="s">
        <v>11627</v>
      </c>
      <c r="Y418" s="4" t="s">
        <v>11628</v>
      </c>
      <c r="Z418" s="4" t="s">
        <v>11629</v>
      </c>
      <c r="AA418" s="4" t="s">
        <v>11630</v>
      </c>
      <c r="AB418" s="4" t="s">
        <v>11631</v>
      </c>
    </row>
    <row r="419" spans="1:28" x14ac:dyDescent="0.25">
      <c r="A419" s="4" t="s">
        <v>13591</v>
      </c>
      <c r="B419" s="4">
        <v>-1.9305270999999999</v>
      </c>
      <c r="C419" s="5">
        <v>7.7471170000000004E-3</v>
      </c>
      <c r="D419" s="4" t="s">
        <v>59</v>
      </c>
    </row>
    <row r="420" spans="1:28" x14ac:dyDescent="0.25">
      <c r="A420" s="4" t="s">
        <v>3934</v>
      </c>
      <c r="B420" s="4">
        <v>-1.9256792</v>
      </c>
      <c r="C420" s="4">
        <v>4.6237208000000002E-2</v>
      </c>
      <c r="D420" s="4" t="s">
        <v>3935</v>
      </c>
      <c r="E420" s="4" t="s">
        <v>3936</v>
      </c>
      <c r="F420" s="4" t="s">
        <v>514</v>
      </c>
      <c r="G420" s="5">
        <v>1.2E-18</v>
      </c>
      <c r="H420" s="4" t="s">
        <v>3937</v>
      </c>
      <c r="I420" s="4" t="s">
        <v>3936</v>
      </c>
      <c r="J420" s="4" t="s">
        <v>514</v>
      </c>
      <c r="K420" s="5">
        <v>1.2E-18</v>
      </c>
      <c r="L420" s="4" t="s">
        <v>3938</v>
      </c>
      <c r="M420" s="4" t="s">
        <v>3939</v>
      </c>
      <c r="N420" s="4" t="s">
        <v>3940</v>
      </c>
      <c r="O420" s="4" t="s">
        <v>3941</v>
      </c>
      <c r="V420" s="4" t="s">
        <v>3942</v>
      </c>
      <c r="W420" s="4" t="s">
        <v>3943</v>
      </c>
      <c r="X420" s="4" t="s">
        <v>3944</v>
      </c>
      <c r="Y420" s="4" t="s">
        <v>3945</v>
      </c>
      <c r="Z420" s="4" t="s">
        <v>3946</v>
      </c>
      <c r="AA420" s="4" t="s">
        <v>3947</v>
      </c>
      <c r="AB420" s="4" t="s">
        <v>3948</v>
      </c>
    </row>
    <row r="421" spans="1:28" x14ac:dyDescent="0.25">
      <c r="A421" s="4" t="s">
        <v>15011</v>
      </c>
      <c r="B421" s="4">
        <v>-1.9255232</v>
      </c>
      <c r="C421" s="5">
        <v>7.8588746000000001E-5</v>
      </c>
      <c r="D421" s="4" t="s">
        <v>15012</v>
      </c>
      <c r="E421" s="4" t="s">
        <v>15013</v>
      </c>
      <c r="F421" s="4" t="s">
        <v>15014</v>
      </c>
      <c r="G421" s="4" t="s">
        <v>15015</v>
      </c>
      <c r="H421" s="4" t="s">
        <v>15016</v>
      </c>
      <c r="I421" s="4" t="s">
        <v>15017</v>
      </c>
      <c r="J421" s="4" t="s">
        <v>114</v>
      </c>
      <c r="K421" s="5">
        <v>0</v>
      </c>
      <c r="L421" s="4" t="s">
        <v>15018</v>
      </c>
      <c r="M421" s="4" t="s">
        <v>15019</v>
      </c>
      <c r="N421" s="4" t="s">
        <v>15020</v>
      </c>
      <c r="O421" s="4" t="s">
        <v>15021</v>
      </c>
      <c r="P421" s="4">
        <v>2</v>
      </c>
      <c r="Q421" s="4" t="s">
        <v>15022</v>
      </c>
      <c r="R421" s="4" t="s">
        <v>15023</v>
      </c>
      <c r="S421" s="4" t="s">
        <v>1984</v>
      </c>
      <c r="V421" s="4" t="s">
        <v>15024</v>
      </c>
      <c r="W421" s="4" t="s">
        <v>15025</v>
      </c>
      <c r="X421" s="4" t="s">
        <v>15026</v>
      </c>
      <c r="Y421" s="4" t="s">
        <v>15027</v>
      </c>
      <c r="Z421" s="4" t="s">
        <v>15028</v>
      </c>
      <c r="AA421" s="4" t="s">
        <v>15029</v>
      </c>
      <c r="AB421" s="4" t="s">
        <v>15030</v>
      </c>
    </row>
    <row r="422" spans="1:28" x14ac:dyDescent="0.25">
      <c r="A422" s="4" t="s">
        <v>12904</v>
      </c>
      <c r="B422" s="4">
        <v>-1.925135</v>
      </c>
      <c r="C422" s="5">
        <v>1.14588554E-4</v>
      </c>
      <c r="D422" s="4" t="s">
        <v>12905</v>
      </c>
      <c r="E422" s="4" t="s">
        <v>12906</v>
      </c>
      <c r="F422" s="4" t="s">
        <v>12907</v>
      </c>
      <c r="G422" s="4" t="s">
        <v>12908</v>
      </c>
      <c r="H422" s="4" t="s">
        <v>12909</v>
      </c>
      <c r="I422" s="4" t="s">
        <v>12910</v>
      </c>
      <c r="J422" s="4" t="s">
        <v>180</v>
      </c>
      <c r="K422" s="5">
        <v>1.7000000000000001E-48</v>
      </c>
      <c r="L422" s="4" t="s">
        <v>12911</v>
      </c>
      <c r="M422" s="4" t="s">
        <v>12912</v>
      </c>
      <c r="N422" s="4" t="s">
        <v>12913</v>
      </c>
      <c r="O422" s="4" t="s">
        <v>3189</v>
      </c>
      <c r="P422" s="4">
        <v>1</v>
      </c>
      <c r="Q422" s="4" t="s">
        <v>12914</v>
      </c>
      <c r="R422" s="4" t="s">
        <v>12915</v>
      </c>
      <c r="S422" s="4" t="s">
        <v>1019</v>
      </c>
      <c r="V422" s="4" t="s">
        <v>12916</v>
      </c>
      <c r="W422" s="4" t="s">
        <v>12917</v>
      </c>
      <c r="X422" s="4" t="s">
        <v>12918</v>
      </c>
      <c r="Y422" s="4" t="s">
        <v>12919</v>
      </c>
      <c r="Z422" s="4" t="s">
        <v>552</v>
      </c>
      <c r="AA422" s="4" t="s">
        <v>552</v>
      </c>
      <c r="AB422" s="4" t="s">
        <v>552</v>
      </c>
    </row>
    <row r="423" spans="1:28" x14ac:dyDescent="0.25">
      <c r="A423" s="4" t="s">
        <v>946</v>
      </c>
      <c r="B423" s="4">
        <v>-1.9231986999999999</v>
      </c>
      <c r="C423" s="4">
        <v>3.2051347999999999E-3</v>
      </c>
      <c r="D423" s="4" t="s">
        <v>947</v>
      </c>
      <c r="E423" s="4" t="s">
        <v>948</v>
      </c>
      <c r="F423" s="4" t="s">
        <v>949</v>
      </c>
      <c r="G423" s="4" t="s">
        <v>950</v>
      </c>
      <c r="H423" s="4" t="s">
        <v>951</v>
      </c>
      <c r="I423" s="4" t="s">
        <v>952</v>
      </c>
      <c r="J423" s="4" t="s">
        <v>953</v>
      </c>
      <c r="K423" s="5">
        <v>3.0999999999999999E-15</v>
      </c>
      <c r="V423" s="4" t="s">
        <v>954</v>
      </c>
      <c r="W423" s="4" t="s">
        <v>955</v>
      </c>
      <c r="X423" s="4" t="s">
        <v>956</v>
      </c>
      <c r="Y423" s="4" t="s">
        <v>957</v>
      </c>
      <c r="Z423" s="4" t="s">
        <v>464</v>
      </c>
      <c r="AA423" s="4" t="s">
        <v>464</v>
      </c>
      <c r="AB423" s="4" t="s">
        <v>464</v>
      </c>
    </row>
    <row r="424" spans="1:28" x14ac:dyDescent="0.25">
      <c r="A424" s="4" t="s">
        <v>16466</v>
      </c>
      <c r="B424" s="4">
        <v>-1.9218998</v>
      </c>
      <c r="C424" s="5">
        <v>1.0080228999999999E-4</v>
      </c>
      <c r="D424" s="4" t="s">
        <v>16467</v>
      </c>
      <c r="E424" s="4" t="s">
        <v>16468</v>
      </c>
      <c r="F424" s="4" t="s">
        <v>16469</v>
      </c>
      <c r="G424" s="4" t="s">
        <v>16470</v>
      </c>
      <c r="H424" s="4" t="s">
        <v>16471</v>
      </c>
      <c r="I424" s="4" t="s">
        <v>490</v>
      </c>
      <c r="J424" s="4" t="s">
        <v>312</v>
      </c>
      <c r="K424" s="5">
        <v>3.3E-48</v>
      </c>
      <c r="L424" s="4" t="s">
        <v>16472</v>
      </c>
      <c r="M424" s="4" t="s">
        <v>16473</v>
      </c>
      <c r="N424" s="4" t="s">
        <v>16474</v>
      </c>
      <c r="O424" s="4" t="s">
        <v>16475</v>
      </c>
      <c r="V424" s="4" t="s">
        <v>16476</v>
      </c>
      <c r="W424" s="4" t="s">
        <v>9705</v>
      </c>
      <c r="X424" s="4" t="s">
        <v>16477</v>
      </c>
      <c r="Y424" s="4" t="s">
        <v>16478</v>
      </c>
      <c r="Z424" s="4" t="s">
        <v>16479</v>
      </c>
      <c r="AA424" s="4" t="s">
        <v>16480</v>
      </c>
      <c r="AB424" s="4" t="s">
        <v>16481</v>
      </c>
    </row>
    <row r="425" spans="1:28" x14ac:dyDescent="0.25">
      <c r="A425" s="4" t="s">
        <v>12347</v>
      </c>
      <c r="B425" s="4">
        <v>-1.9195019</v>
      </c>
      <c r="C425" s="5">
        <v>3.1350644E-3</v>
      </c>
      <c r="D425" s="4" t="s">
        <v>6352</v>
      </c>
      <c r="E425" s="4" t="s">
        <v>6357</v>
      </c>
      <c r="F425" s="4" t="s">
        <v>33</v>
      </c>
      <c r="G425" s="5">
        <v>9.8999999999999994E-17</v>
      </c>
      <c r="H425" s="4" t="s">
        <v>8249</v>
      </c>
      <c r="I425" s="4" t="s">
        <v>6357</v>
      </c>
      <c r="J425" s="4" t="s">
        <v>33</v>
      </c>
      <c r="K425" s="5">
        <v>9.8999999999999994E-17</v>
      </c>
    </row>
    <row r="426" spans="1:28" x14ac:dyDescent="0.25">
      <c r="A426" s="4" t="s">
        <v>9516</v>
      </c>
      <c r="B426" s="4">
        <v>-1.9163151</v>
      </c>
      <c r="C426" s="5">
        <v>2.191258E-4</v>
      </c>
      <c r="D426" s="4" t="s">
        <v>9517</v>
      </c>
      <c r="E426" s="4" t="s">
        <v>9518</v>
      </c>
      <c r="F426" s="4" t="s">
        <v>9519</v>
      </c>
      <c r="G426" s="4" t="s">
        <v>9520</v>
      </c>
      <c r="H426" s="4" t="s">
        <v>9521</v>
      </c>
      <c r="I426" s="4" t="s">
        <v>9522</v>
      </c>
      <c r="J426" s="4" t="s">
        <v>9523</v>
      </c>
      <c r="K426" s="5">
        <v>1.8E-59</v>
      </c>
      <c r="L426" s="4" t="s">
        <v>9524</v>
      </c>
      <c r="M426" s="4" t="s">
        <v>9525</v>
      </c>
      <c r="N426" s="4" t="s">
        <v>9526</v>
      </c>
      <c r="O426" s="4" t="s">
        <v>9527</v>
      </c>
      <c r="V426" s="4" t="s">
        <v>9528</v>
      </c>
      <c r="W426" s="4" t="s">
        <v>9529</v>
      </c>
      <c r="X426" s="4" t="s">
        <v>9530</v>
      </c>
      <c r="Y426" s="4" t="s">
        <v>9531</v>
      </c>
      <c r="Z426" s="4" t="s">
        <v>38</v>
      </c>
      <c r="AA426" s="4" t="s">
        <v>38</v>
      </c>
      <c r="AB426" s="4" t="s">
        <v>38</v>
      </c>
    </row>
    <row r="427" spans="1:28" x14ac:dyDescent="0.25">
      <c r="A427" s="4" t="s">
        <v>12787</v>
      </c>
      <c r="B427" s="4">
        <v>-1.9141067</v>
      </c>
      <c r="C427" s="5">
        <v>1.5295677999999999E-4</v>
      </c>
      <c r="D427" s="4" t="s">
        <v>10456</v>
      </c>
      <c r="E427" s="4" t="s">
        <v>12788</v>
      </c>
      <c r="F427" s="4" t="s">
        <v>12789</v>
      </c>
      <c r="G427" s="4" t="s">
        <v>12790</v>
      </c>
      <c r="H427" s="4" t="s">
        <v>12791</v>
      </c>
      <c r="I427" s="4" t="s">
        <v>12792</v>
      </c>
      <c r="J427" s="4" t="s">
        <v>312</v>
      </c>
      <c r="K427" s="5">
        <v>3.5000000000000003E-30</v>
      </c>
      <c r="L427" s="4" t="s">
        <v>12793</v>
      </c>
      <c r="M427" s="4" t="s">
        <v>12794</v>
      </c>
      <c r="N427" s="4" t="s">
        <v>12795</v>
      </c>
      <c r="O427" s="4" t="s">
        <v>12796</v>
      </c>
      <c r="P427" s="4">
        <v>7</v>
      </c>
      <c r="Q427" s="4" t="s">
        <v>1228</v>
      </c>
      <c r="R427" s="4" t="s">
        <v>1229</v>
      </c>
      <c r="S427" s="4" t="s">
        <v>1230</v>
      </c>
      <c r="V427" s="4" t="s">
        <v>12797</v>
      </c>
      <c r="W427" s="4" t="s">
        <v>12798</v>
      </c>
      <c r="X427" s="4" t="s">
        <v>12799</v>
      </c>
      <c r="Y427" s="4" t="s">
        <v>12800</v>
      </c>
      <c r="Z427" s="4" t="s">
        <v>12801</v>
      </c>
      <c r="AA427" s="4" t="s">
        <v>12802</v>
      </c>
      <c r="AB427" s="4" t="s">
        <v>12803</v>
      </c>
    </row>
    <row r="428" spans="1:28" x14ac:dyDescent="0.25">
      <c r="A428" s="4" t="s">
        <v>14126</v>
      </c>
      <c r="B428" s="4">
        <v>-1.9125160000000001</v>
      </c>
      <c r="C428" s="5">
        <v>4.1233998000000001E-2</v>
      </c>
      <c r="D428" s="4" t="s">
        <v>59</v>
      </c>
    </row>
    <row r="429" spans="1:28" x14ac:dyDescent="0.25">
      <c r="A429" s="4" t="s">
        <v>8966</v>
      </c>
      <c r="B429" s="4">
        <v>-1.9101766</v>
      </c>
      <c r="C429" s="4">
        <v>5.4762405E-3</v>
      </c>
      <c r="D429" s="4" t="s">
        <v>59</v>
      </c>
      <c r="V429" s="4" t="s">
        <v>162</v>
      </c>
      <c r="W429" s="4" t="s">
        <v>6093</v>
      </c>
      <c r="X429" s="4" t="s">
        <v>7221</v>
      </c>
      <c r="Y429" s="4" t="s">
        <v>164</v>
      </c>
    </row>
    <row r="430" spans="1:28" x14ac:dyDescent="0.25">
      <c r="A430" s="4" t="s">
        <v>13115</v>
      </c>
      <c r="B430" s="4">
        <v>-1.9072452</v>
      </c>
      <c r="C430" s="5">
        <v>3.6318960000000002E-4</v>
      </c>
      <c r="D430" s="4" t="s">
        <v>13116</v>
      </c>
      <c r="E430" s="4" t="s">
        <v>13117</v>
      </c>
      <c r="F430" s="4" t="s">
        <v>13118</v>
      </c>
      <c r="G430" s="4" t="s">
        <v>13119</v>
      </c>
      <c r="H430" s="4" t="s">
        <v>13120</v>
      </c>
      <c r="I430" s="4" t="s">
        <v>13121</v>
      </c>
      <c r="J430" s="4" t="s">
        <v>13122</v>
      </c>
      <c r="K430" s="5">
        <v>1.7999999999999999E-16</v>
      </c>
      <c r="L430" s="4" t="s">
        <v>13123</v>
      </c>
      <c r="M430" s="4" t="s">
        <v>1959</v>
      </c>
      <c r="N430" s="4" t="s">
        <v>1960</v>
      </c>
      <c r="O430" s="4" t="s">
        <v>1961</v>
      </c>
      <c r="V430" s="4" t="s">
        <v>13124</v>
      </c>
      <c r="W430" s="4" t="s">
        <v>13125</v>
      </c>
      <c r="X430" s="4" t="s">
        <v>13126</v>
      </c>
      <c r="Y430" s="4" t="s">
        <v>13127</v>
      </c>
      <c r="Z430" s="4" t="s">
        <v>13128</v>
      </c>
      <c r="AA430" s="4" t="s">
        <v>13129</v>
      </c>
      <c r="AB430" s="4" t="s">
        <v>13130</v>
      </c>
    </row>
    <row r="431" spans="1:28" x14ac:dyDescent="0.25">
      <c r="A431" s="4" t="s">
        <v>12437</v>
      </c>
      <c r="B431" s="4">
        <v>-1.9060862000000001</v>
      </c>
      <c r="C431" s="5">
        <v>3.0271543000000002E-4</v>
      </c>
      <c r="D431" s="4" t="s">
        <v>59</v>
      </c>
      <c r="V431" s="4" t="s">
        <v>12438</v>
      </c>
      <c r="W431" s="4" t="s">
        <v>9893</v>
      </c>
      <c r="X431" s="4" t="s">
        <v>12439</v>
      </c>
      <c r="Y431" s="4" t="s">
        <v>12440</v>
      </c>
      <c r="Z431" s="4" t="s">
        <v>12441</v>
      </c>
      <c r="AA431" s="4" t="s">
        <v>12442</v>
      </c>
      <c r="AB431" s="4" t="s">
        <v>12443</v>
      </c>
    </row>
    <row r="432" spans="1:28" x14ac:dyDescent="0.25">
      <c r="A432" s="4" t="s">
        <v>4206</v>
      </c>
      <c r="B432" s="4">
        <v>-1.9059393</v>
      </c>
      <c r="C432" s="4">
        <v>2.0781516999999999E-2</v>
      </c>
      <c r="D432" s="4" t="s">
        <v>59</v>
      </c>
      <c r="V432" s="4" t="s">
        <v>157</v>
      </c>
      <c r="W432" s="4" t="s">
        <v>158</v>
      </c>
      <c r="X432" s="4" t="s">
        <v>158</v>
      </c>
      <c r="Y432" s="4" t="s">
        <v>4207</v>
      </c>
      <c r="Z432" s="4" t="s">
        <v>160</v>
      </c>
      <c r="AA432" s="4" t="s">
        <v>160</v>
      </c>
      <c r="AB432" s="4" t="s">
        <v>160</v>
      </c>
    </row>
    <row r="433" spans="1:28" x14ac:dyDescent="0.25">
      <c r="A433" s="4" t="s">
        <v>16846</v>
      </c>
      <c r="B433" s="4">
        <v>-1.9058569999999999</v>
      </c>
      <c r="C433" s="5">
        <v>7.8646179999999997E-4</v>
      </c>
      <c r="D433" s="4" t="s">
        <v>16847</v>
      </c>
      <c r="E433" s="4" t="s">
        <v>16848</v>
      </c>
      <c r="F433" s="4" t="s">
        <v>16849</v>
      </c>
      <c r="G433" s="4" t="s">
        <v>16850</v>
      </c>
      <c r="H433" s="4" t="s">
        <v>16851</v>
      </c>
      <c r="I433" s="4" t="s">
        <v>16852</v>
      </c>
      <c r="J433" s="4" t="s">
        <v>1977</v>
      </c>
      <c r="K433" s="5">
        <v>1.6999999999999999E-20</v>
      </c>
      <c r="L433" s="4" t="s">
        <v>16853</v>
      </c>
      <c r="M433" s="4" t="s">
        <v>16854</v>
      </c>
      <c r="N433" s="4" t="s">
        <v>16855</v>
      </c>
      <c r="O433" s="4" t="s">
        <v>16856</v>
      </c>
      <c r="V433" s="4" t="s">
        <v>100</v>
      </c>
      <c r="W433" s="4" t="s">
        <v>16857</v>
      </c>
      <c r="X433" s="4" t="s">
        <v>16858</v>
      </c>
      <c r="Y433" s="4" t="s">
        <v>103</v>
      </c>
      <c r="Z433" s="4" t="s">
        <v>16859</v>
      </c>
      <c r="AA433" s="4" t="s">
        <v>16860</v>
      </c>
      <c r="AB433" s="4" t="s">
        <v>16861</v>
      </c>
    </row>
    <row r="434" spans="1:28" x14ac:dyDescent="0.25">
      <c r="A434" s="4" t="s">
        <v>9065</v>
      </c>
      <c r="B434" s="4">
        <v>-1.9019096</v>
      </c>
      <c r="C434" s="5">
        <v>6.3568070000000003E-5</v>
      </c>
      <c r="D434" s="4" t="s">
        <v>9066</v>
      </c>
      <c r="E434" s="4" t="s">
        <v>9067</v>
      </c>
      <c r="F434" s="4" t="s">
        <v>9068</v>
      </c>
      <c r="G434" s="4" t="s">
        <v>9069</v>
      </c>
      <c r="H434" s="4" t="s">
        <v>9070</v>
      </c>
      <c r="I434" s="4" t="s">
        <v>9071</v>
      </c>
      <c r="J434" s="4" t="s">
        <v>9072</v>
      </c>
      <c r="K434" s="5">
        <v>7.4000000000000004E-28</v>
      </c>
      <c r="L434" s="4" t="s">
        <v>9073</v>
      </c>
      <c r="M434" s="4" t="s">
        <v>4091</v>
      </c>
      <c r="N434" s="4" t="s">
        <v>4092</v>
      </c>
      <c r="O434" s="4" t="s">
        <v>4093</v>
      </c>
      <c r="V434" s="4" t="s">
        <v>8534</v>
      </c>
      <c r="W434" s="4" t="s">
        <v>6093</v>
      </c>
      <c r="X434" s="4" t="s">
        <v>8535</v>
      </c>
      <c r="Y434" s="4" t="s">
        <v>8536</v>
      </c>
    </row>
    <row r="435" spans="1:28" x14ac:dyDescent="0.25">
      <c r="A435" s="4" t="s">
        <v>11020</v>
      </c>
      <c r="B435" s="4">
        <v>-1.8986498999999999</v>
      </c>
      <c r="C435" s="5">
        <v>4.5641121999999998E-4</v>
      </c>
      <c r="D435" s="4" t="s">
        <v>59</v>
      </c>
      <c r="V435" s="4" t="s">
        <v>544</v>
      </c>
      <c r="W435" s="4" t="s">
        <v>5950</v>
      </c>
      <c r="X435" s="4" t="s">
        <v>11021</v>
      </c>
      <c r="Y435" s="4" t="s">
        <v>1318</v>
      </c>
      <c r="Z435" s="4" t="s">
        <v>547</v>
      </c>
      <c r="AA435" s="4" t="s">
        <v>547</v>
      </c>
      <c r="AB435" s="4" t="s">
        <v>547</v>
      </c>
    </row>
    <row r="436" spans="1:28" x14ac:dyDescent="0.25">
      <c r="A436" s="4" t="s">
        <v>12032</v>
      </c>
      <c r="B436" s="4">
        <v>-1.8977078000000001</v>
      </c>
      <c r="C436" s="5">
        <v>2.3479898999999999E-5</v>
      </c>
      <c r="D436" s="4" t="s">
        <v>59</v>
      </c>
      <c r="V436" s="4" t="s">
        <v>162</v>
      </c>
      <c r="W436" s="4" t="s">
        <v>273</v>
      </c>
      <c r="X436" s="4" t="s">
        <v>12033</v>
      </c>
      <c r="Y436" s="4" t="s">
        <v>164</v>
      </c>
    </row>
    <row r="437" spans="1:28" x14ac:dyDescent="0.25">
      <c r="A437" s="4" t="s">
        <v>15165</v>
      </c>
      <c r="B437" s="4">
        <v>-1.8973317000000001</v>
      </c>
      <c r="C437" s="5">
        <v>4.6509170000000001E-3</v>
      </c>
      <c r="D437" s="4" t="s">
        <v>59</v>
      </c>
    </row>
    <row r="438" spans="1:28" x14ac:dyDescent="0.25">
      <c r="A438" s="4" t="s">
        <v>5759</v>
      </c>
      <c r="B438" s="4">
        <v>-1.8959881999999999</v>
      </c>
      <c r="C438" s="5">
        <v>1.5915354E-4</v>
      </c>
      <c r="D438" s="4" t="s">
        <v>59</v>
      </c>
      <c r="V438" s="4" t="s">
        <v>162</v>
      </c>
      <c r="W438" s="4" t="s">
        <v>163</v>
      </c>
      <c r="X438" s="4" t="s">
        <v>163</v>
      </c>
      <c r="Y438" s="4" t="s">
        <v>164</v>
      </c>
    </row>
    <row r="439" spans="1:28" x14ac:dyDescent="0.25">
      <c r="A439" s="4" t="s">
        <v>15275</v>
      </c>
      <c r="B439" s="4">
        <v>-1.8945514999999999</v>
      </c>
      <c r="C439" s="5">
        <v>1.6348801999999999E-2</v>
      </c>
      <c r="D439" s="4" t="s">
        <v>59</v>
      </c>
      <c r="V439" s="4" t="s">
        <v>15276</v>
      </c>
      <c r="W439" s="4" t="s">
        <v>7067</v>
      </c>
      <c r="X439" s="4" t="s">
        <v>15277</v>
      </c>
      <c r="Y439" s="4" t="s">
        <v>15278</v>
      </c>
      <c r="Z439" s="4" t="s">
        <v>15279</v>
      </c>
      <c r="AA439" s="4" t="s">
        <v>15280</v>
      </c>
      <c r="AB439" s="4" t="s">
        <v>15281</v>
      </c>
    </row>
    <row r="440" spans="1:28" x14ac:dyDescent="0.25">
      <c r="A440" s="4" t="s">
        <v>12326</v>
      </c>
      <c r="B440" s="4">
        <v>-1.8930811999999999</v>
      </c>
      <c r="C440" s="5">
        <v>6.6274260000000001E-5</v>
      </c>
      <c r="D440" s="4" t="s">
        <v>12327</v>
      </c>
      <c r="E440" s="4" t="s">
        <v>12328</v>
      </c>
      <c r="F440" s="4" t="s">
        <v>12329</v>
      </c>
      <c r="G440" s="4" t="s">
        <v>12330</v>
      </c>
      <c r="H440" s="4" t="s">
        <v>12331</v>
      </c>
      <c r="I440" s="4" t="s">
        <v>12332</v>
      </c>
      <c r="J440" s="4" t="s">
        <v>398</v>
      </c>
      <c r="K440" s="5">
        <v>7.0000000000000003E-74</v>
      </c>
      <c r="L440" s="4" t="s">
        <v>12333</v>
      </c>
      <c r="M440" s="4" t="s">
        <v>12334</v>
      </c>
      <c r="N440" s="4" t="s">
        <v>12335</v>
      </c>
      <c r="O440" s="4" t="s">
        <v>12336</v>
      </c>
      <c r="P440" s="4">
        <v>5</v>
      </c>
      <c r="Q440" s="4" t="s">
        <v>12337</v>
      </c>
      <c r="R440" s="4" t="s">
        <v>12338</v>
      </c>
      <c r="S440" s="4" t="s">
        <v>6532</v>
      </c>
      <c r="T440" s="4" t="s">
        <v>12339</v>
      </c>
      <c r="U440" s="4" t="s">
        <v>12340</v>
      </c>
      <c r="V440" s="4" t="s">
        <v>12341</v>
      </c>
      <c r="W440" s="4" t="s">
        <v>10569</v>
      </c>
      <c r="X440" s="4" t="s">
        <v>12342</v>
      </c>
      <c r="Y440" s="4" t="s">
        <v>12343</v>
      </c>
      <c r="Z440" s="4" t="s">
        <v>12344</v>
      </c>
      <c r="AA440" s="4" t="s">
        <v>12345</v>
      </c>
      <c r="AB440" s="4" t="s">
        <v>12346</v>
      </c>
    </row>
    <row r="441" spans="1:28" x14ac:dyDescent="0.25">
      <c r="A441" s="4" t="s">
        <v>624</v>
      </c>
      <c r="B441" s="4">
        <v>-1.8927708000000001</v>
      </c>
      <c r="C441" s="4">
        <v>5.4772309999999999E-3</v>
      </c>
      <c r="D441" s="4" t="s">
        <v>59</v>
      </c>
      <c r="V441" s="4" t="s">
        <v>625</v>
      </c>
      <c r="W441" s="4" t="s">
        <v>626</v>
      </c>
      <c r="X441" s="4" t="s">
        <v>627</v>
      </c>
      <c r="Y441" s="4" t="s">
        <v>628</v>
      </c>
      <c r="Z441" s="4" t="s">
        <v>629</v>
      </c>
      <c r="AA441" s="4" t="s">
        <v>630</v>
      </c>
      <c r="AB441" s="4" t="s">
        <v>631</v>
      </c>
    </row>
    <row r="442" spans="1:28" x14ac:dyDescent="0.25">
      <c r="A442" s="4" t="s">
        <v>9220</v>
      </c>
      <c r="B442" s="4">
        <v>-1.8925959999999999</v>
      </c>
      <c r="C442" s="4">
        <v>1.8861169000000001E-2</v>
      </c>
      <c r="D442" s="4" t="s">
        <v>59</v>
      </c>
      <c r="V442" s="4" t="s">
        <v>9221</v>
      </c>
      <c r="W442" s="4" t="s">
        <v>9222</v>
      </c>
      <c r="X442" s="4" t="s">
        <v>9223</v>
      </c>
      <c r="Y442" s="4" t="s">
        <v>9224</v>
      </c>
      <c r="Z442" s="4" t="s">
        <v>9225</v>
      </c>
      <c r="AA442" s="4" t="s">
        <v>9226</v>
      </c>
      <c r="AB442" s="4" t="s">
        <v>9227</v>
      </c>
    </row>
    <row r="443" spans="1:28" x14ac:dyDescent="0.25">
      <c r="A443" s="4" t="s">
        <v>4343</v>
      </c>
      <c r="B443" s="4">
        <v>-1.8915398999999999</v>
      </c>
      <c r="C443" s="4">
        <v>1.2257537000000001E-2</v>
      </c>
      <c r="D443" s="4" t="s">
        <v>59</v>
      </c>
    </row>
    <row r="444" spans="1:28" x14ac:dyDescent="0.25">
      <c r="A444" s="4" t="s">
        <v>4970</v>
      </c>
      <c r="B444" s="4">
        <v>-1.8902459</v>
      </c>
      <c r="C444" s="4">
        <v>2.8811097E-3</v>
      </c>
      <c r="D444" s="4" t="s">
        <v>59</v>
      </c>
      <c r="V444" s="4" t="s">
        <v>4971</v>
      </c>
      <c r="W444" s="4" t="s">
        <v>4972</v>
      </c>
      <c r="X444" s="4" t="s">
        <v>4973</v>
      </c>
      <c r="Y444" s="4" t="s">
        <v>4974</v>
      </c>
      <c r="Z444" s="4" t="s">
        <v>4975</v>
      </c>
      <c r="AA444" s="4" t="s">
        <v>4976</v>
      </c>
      <c r="AB444" s="4" t="s">
        <v>4977</v>
      </c>
    </row>
    <row r="445" spans="1:28" x14ac:dyDescent="0.25">
      <c r="A445" s="4" t="s">
        <v>14348</v>
      </c>
      <c r="B445" s="4">
        <v>-1.8877423</v>
      </c>
      <c r="C445" s="4">
        <v>2.0373639999999998E-2</v>
      </c>
      <c r="D445" s="4" t="s">
        <v>14349</v>
      </c>
      <c r="E445" s="4" t="s">
        <v>14350</v>
      </c>
      <c r="F445" s="4" t="s">
        <v>14351</v>
      </c>
      <c r="G445" s="4" t="s">
        <v>14352</v>
      </c>
      <c r="H445" s="4" t="s">
        <v>14353</v>
      </c>
      <c r="I445" s="4" t="s">
        <v>14354</v>
      </c>
      <c r="J445" s="4" t="s">
        <v>312</v>
      </c>
      <c r="K445" s="5">
        <v>6.1000000000000005E-23</v>
      </c>
      <c r="L445" s="4" t="s">
        <v>14355</v>
      </c>
      <c r="M445" s="4" t="s">
        <v>14356</v>
      </c>
      <c r="N445" s="4" t="s">
        <v>14357</v>
      </c>
      <c r="O445" s="4" t="s">
        <v>14358</v>
      </c>
      <c r="P445" s="4">
        <v>4</v>
      </c>
      <c r="Q445" s="4" t="s">
        <v>14359</v>
      </c>
      <c r="R445" s="4" t="s">
        <v>14360</v>
      </c>
      <c r="S445" s="4" t="s">
        <v>14361</v>
      </c>
      <c r="T445" s="4" t="s">
        <v>14362</v>
      </c>
      <c r="U445" s="4" t="s">
        <v>14363</v>
      </c>
      <c r="V445" s="4" t="s">
        <v>14364</v>
      </c>
      <c r="W445" s="4" t="s">
        <v>14365</v>
      </c>
      <c r="X445" s="4" t="s">
        <v>14366</v>
      </c>
      <c r="Y445" s="4" t="s">
        <v>14367</v>
      </c>
      <c r="Z445" s="4" t="s">
        <v>14368</v>
      </c>
      <c r="AA445" s="4" t="s">
        <v>14369</v>
      </c>
      <c r="AB445" s="4" t="s">
        <v>14370</v>
      </c>
    </row>
    <row r="446" spans="1:28" x14ac:dyDescent="0.25">
      <c r="A446" s="4" t="s">
        <v>4642</v>
      </c>
      <c r="B446" s="4">
        <v>-1.8855280999999999</v>
      </c>
      <c r="C446" s="4">
        <v>5.9029646000000003E-3</v>
      </c>
      <c r="D446" s="4" t="s">
        <v>59</v>
      </c>
    </row>
    <row r="447" spans="1:28" x14ac:dyDescent="0.25">
      <c r="A447" s="4" t="s">
        <v>11731</v>
      </c>
      <c r="B447" s="4">
        <v>-1.884458</v>
      </c>
      <c r="C447" s="5">
        <v>2.9055824000000002E-4</v>
      </c>
      <c r="D447" s="4" t="s">
        <v>11732</v>
      </c>
      <c r="E447" s="4" t="s">
        <v>11733</v>
      </c>
      <c r="F447" s="4" t="s">
        <v>11734</v>
      </c>
      <c r="G447" s="4" t="s">
        <v>11735</v>
      </c>
      <c r="H447" s="4" t="s">
        <v>11736</v>
      </c>
      <c r="I447" s="4" t="s">
        <v>11737</v>
      </c>
      <c r="J447" s="4" t="s">
        <v>2446</v>
      </c>
      <c r="K447" s="5">
        <v>7.8999999999999998E-15</v>
      </c>
      <c r="L447" s="4" t="s">
        <v>11738</v>
      </c>
      <c r="M447" s="4" t="s">
        <v>11739</v>
      </c>
      <c r="N447" s="4" t="s">
        <v>11740</v>
      </c>
      <c r="O447" s="4" t="s">
        <v>11741</v>
      </c>
    </row>
    <row r="448" spans="1:28" x14ac:dyDescent="0.25">
      <c r="A448" s="4" t="s">
        <v>3821</v>
      </c>
      <c r="B448" s="4">
        <v>-1.8843842</v>
      </c>
      <c r="C448" s="5">
        <v>8.6881860000000003E-5</v>
      </c>
      <c r="D448" s="4" t="s">
        <v>3822</v>
      </c>
      <c r="E448" s="4" t="s">
        <v>3823</v>
      </c>
      <c r="F448" s="4" t="s">
        <v>3824</v>
      </c>
      <c r="G448" s="4" t="s">
        <v>3825</v>
      </c>
      <c r="H448" s="4" t="s">
        <v>3826</v>
      </c>
      <c r="I448" s="4" t="s">
        <v>3827</v>
      </c>
      <c r="J448" s="4" t="s">
        <v>2050</v>
      </c>
      <c r="K448" s="5">
        <v>2.2000000000000001E-14</v>
      </c>
      <c r="L448" s="4" t="s">
        <v>3828</v>
      </c>
      <c r="M448" s="4" t="s">
        <v>3829</v>
      </c>
      <c r="N448" s="4" t="s">
        <v>3830</v>
      </c>
      <c r="O448" s="4" t="s">
        <v>3831</v>
      </c>
      <c r="V448" s="4" t="s">
        <v>3832</v>
      </c>
      <c r="W448" s="4" t="s">
        <v>3833</v>
      </c>
      <c r="X448" s="4" t="s">
        <v>3834</v>
      </c>
      <c r="Y448" s="4" t="s">
        <v>3835</v>
      </c>
      <c r="Z448" s="4" t="s">
        <v>3836</v>
      </c>
      <c r="AA448" s="4" t="s">
        <v>3837</v>
      </c>
      <c r="AB448" s="4" t="s">
        <v>3838</v>
      </c>
    </row>
    <row r="449" spans="1:28" x14ac:dyDescent="0.25">
      <c r="A449" s="4" t="s">
        <v>4200</v>
      </c>
      <c r="B449" s="4">
        <v>-1.884304</v>
      </c>
      <c r="C449" s="4">
        <v>1.4720536000000001E-3</v>
      </c>
      <c r="D449" s="4" t="s">
        <v>59</v>
      </c>
      <c r="V449" s="4" t="s">
        <v>4201</v>
      </c>
      <c r="W449" s="4" t="s">
        <v>2686</v>
      </c>
      <c r="X449" s="4" t="s">
        <v>4202</v>
      </c>
      <c r="Y449" s="4" t="s">
        <v>4203</v>
      </c>
      <c r="Z449" s="4" t="s">
        <v>4204</v>
      </c>
      <c r="AA449" s="4" t="s">
        <v>4205</v>
      </c>
      <c r="AB449" s="4" t="s">
        <v>1272</v>
      </c>
    </row>
    <row r="450" spans="1:28" x14ac:dyDescent="0.25">
      <c r="A450" s="4" t="s">
        <v>16438</v>
      </c>
      <c r="B450" s="4">
        <v>-1.8836596000000001</v>
      </c>
      <c r="C450" s="5">
        <v>5.7211974999999997E-3</v>
      </c>
      <c r="D450" s="4" t="s">
        <v>16439</v>
      </c>
      <c r="E450" s="4" t="s">
        <v>16440</v>
      </c>
      <c r="F450" s="4" t="s">
        <v>16441</v>
      </c>
      <c r="G450" s="4" t="s">
        <v>16442</v>
      </c>
      <c r="H450" s="4" t="s">
        <v>16443</v>
      </c>
      <c r="I450" s="4" t="s">
        <v>16444</v>
      </c>
      <c r="J450" s="4" t="s">
        <v>16445</v>
      </c>
      <c r="K450" s="5">
        <v>6.1000000000000005E-14</v>
      </c>
      <c r="L450" s="4" t="s">
        <v>16446</v>
      </c>
      <c r="M450" s="4" t="s">
        <v>16447</v>
      </c>
      <c r="N450" s="4" t="s">
        <v>16448</v>
      </c>
      <c r="O450" s="4" t="s">
        <v>16449</v>
      </c>
      <c r="V450" s="4" t="s">
        <v>16450</v>
      </c>
      <c r="W450" s="4" t="s">
        <v>186</v>
      </c>
      <c r="X450" s="4" t="s">
        <v>16451</v>
      </c>
      <c r="Y450" s="4" t="s">
        <v>16452</v>
      </c>
      <c r="Z450" s="4" t="s">
        <v>1464</v>
      </c>
      <c r="AA450" s="4" t="s">
        <v>1464</v>
      </c>
      <c r="AB450" s="4" t="s">
        <v>1464</v>
      </c>
    </row>
    <row r="451" spans="1:28" x14ac:dyDescent="0.25">
      <c r="A451" s="4" t="s">
        <v>10229</v>
      </c>
      <c r="B451" s="4">
        <v>-1.8828729</v>
      </c>
      <c r="C451" s="5">
        <v>5.2218744999999996E-4</v>
      </c>
      <c r="D451" s="4" t="s">
        <v>59</v>
      </c>
    </row>
    <row r="452" spans="1:28" x14ac:dyDescent="0.25">
      <c r="A452" s="4" t="s">
        <v>15183</v>
      </c>
      <c r="B452" s="4">
        <v>-1.8805178</v>
      </c>
      <c r="C452" s="5">
        <v>9.7684890000000009E-4</v>
      </c>
      <c r="D452" s="4" t="s">
        <v>59</v>
      </c>
      <c r="V452" s="4" t="s">
        <v>162</v>
      </c>
      <c r="W452" s="4" t="s">
        <v>6093</v>
      </c>
      <c r="X452" s="4" t="s">
        <v>11500</v>
      </c>
      <c r="Y452" s="4" t="s">
        <v>164</v>
      </c>
    </row>
    <row r="453" spans="1:28" x14ac:dyDescent="0.25">
      <c r="A453" s="4" t="s">
        <v>14666</v>
      </c>
      <c r="B453" s="4">
        <v>-1.8798488</v>
      </c>
      <c r="C453" s="5">
        <v>2.3990460000000001E-5</v>
      </c>
      <c r="D453" s="4" t="s">
        <v>14667</v>
      </c>
      <c r="E453" s="4" t="s">
        <v>14668</v>
      </c>
      <c r="F453" s="4" t="s">
        <v>14669</v>
      </c>
      <c r="G453" s="4" t="s">
        <v>14670</v>
      </c>
      <c r="H453" s="4" t="s">
        <v>14671</v>
      </c>
      <c r="I453" s="4" t="s">
        <v>14672</v>
      </c>
      <c r="J453" s="4" t="s">
        <v>6314</v>
      </c>
      <c r="K453" s="5">
        <v>5.2000000000000003E-19</v>
      </c>
      <c r="L453" s="4" t="s">
        <v>14673</v>
      </c>
      <c r="M453" s="4" t="s">
        <v>13747</v>
      </c>
      <c r="N453" s="4" t="s">
        <v>13748</v>
      </c>
      <c r="O453" s="4" t="s">
        <v>13749</v>
      </c>
      <c r="P453" s="4">
        <v>1</v>
      </c>
      <c r="Q453" s="4" t="s">
        <v>1370</v>
      </c>
      <c r="R453" s="4" t="s">
        <v>1371</v>
      </c>
      <c r="S453" s="4" t="s">
        <v>298</v>
      </c>
      <c r="V453" s="4" t="s">
        <v>14674</v>
      </c>
      <c r="W453" s="4" t="s">
        <v>12261</v>
      </c>
      <c r="X453" s="4" t="s">
        <v>14675</v>
      </c>
      <c r="Y453" s="4" t="s">
        <v>14676</v>
      </c>
      <c r="Z453" s="4" t="s">
        <v>14677</v>
      </c>
      <c r="AA453" s="4" t="s">
        <v>14678</v>
      </c>
      <c r="AB453" s="4" t="s">
        <v>14679</v>
      </c>
    </row>
    <row r="454" spans="1:28" x14ac:dyDescent="0.25">
      <c r="A454" s="4" t="s">
        <v>11824</v>
      </c>
      <c r="B454" s="4">
        <v>-1.8777066</v>
      </c>
      <c r="C454" s="4">
        <v>1.3464404000000001E-3</v>
      </c>
      <c r="D454" s="4" t="s">
        <v>59</v>
      </c>
    </row>
    <row r="455" spans="1:28" x14ac:dyDescent="0.25">
      <c r="A455" s="4" t="s">
        <v>12382</v>
      </c>
      <c r="B455" s="4">
        <v>-1.8762958999999999</v>
      </c>
      <c r="C455" s="5">
        <v>6.0062284999999995E-4</v>
      </c>
      <c r="D455" s="4" t="s">
        <v>59</v>
      </c>
      <c r="V455" s="4" t="s">
        <v>12383</v>
      </c>
      <c r="W455" s="4" t="s">
        <v>273</v>
      </c>
      <c r="X455" s="4" t="s">
        <v>12384</v>
      </c>
      <c r="Y455" s="4" t="s">
        <v>12385</v>
      </c>
      <c r="Z455" s="4" t="s">
        <v>12386</v>
      </c>
      <c r="AA455" s="4" t="s">
        <v>12387</v>
      </c>
      <c r="AB455" s="4" t="s">
        <v>12388</v>
      </c>
    </row>
    <row r="456" spans="1:28" x14ac:dyDescent="0.25">
      <c r="A456" s="4" t="s">
        <v>15650</v>
      </c>
      <c r="B456" s="4">
        <v>-1.8762490000000001</v>
      </c>
      <c r="C456" s="4">
        <v>2.3610583000000001E-2</v>
      </c>
      <c r="D456" s="4" t="s">
        <v>59</v>
      </c>
      <c r="V456" s="4" t="s">
        <v>1842</v>
      </c>
      <c r="W456" s="4" t="s">
        <v>6017</v>
      </c>
      <c r="X456" s="4" t="s">
        <v>15651</v>
      </c>
      <c r="Y456" s="4" t="s">
        <v>11540</v>
      </c>
      <c r="Z456" s="4" t="s">
        <v>464</v>
      </c>
      <c r="AA456" s="4" t="s">
        <v>464</v>
      </c>
      <c r="AB456" s="4" t="s">
        <v>464</v>
      </c>
    </row>
    <row r="457" spans="1:28" x14ac:dyDescent="0.25">
      <c r="A457" s="4" t="s">
        <v>8048</v>
      </c>
      <c r="B457" s="4">
        <v>-1.8760239999999999</v>
      </c>
      <c r="C457" s="4">
        <v>2.8193967999999999E-3</v>
      </c>
      <c r="D457" s="4" t="s">
        <v>59</v>
      </c>
      <c r="V457" s="4" t="s">
        <v>8049</v>
      </c>
      <c r="W457" s="4" t="s">
        <v>6017</v>
      </c>
      <c r="X457" s="4" t="s">
        <v>8050</v>
      </c>
      <c r="Y457" s="4" t="s">
        <v>8051</v>
      </c>
      <c r="Z457" s="4" t="s">
        <v>464</v>
      </c>
      <c r="AA457" s="4" t="s">
        <v>464</v>
      </c>
      <c r="AB457" s="4" t="s">
        <v>464</v>
      </c>
    </row>
    <row r="458" spans="1:28" x14ac:dyDescent="0.25">
      <c r="A458" s="4" t="s">
        <v>14583</v>
      </c>
      <c r="B458" s="4">
        <v>-1.8733643</v>
      </c>
      <c r="C458" s="5">
        <v>3.2145457000000002E-5</v>
      </c>
      <c r="D458" s="4" t="s">
        <v>14584</v>
      </c>
      <c r="E458" s="4" t="s">
        <v>14585</v>
      </c>
      <c r="F458" s="4" t="s">
        <v>14586</v>
      </c>
      <c r="G458" s="4" t="s">
        <v>14587</v>
      </c>
      <c r="H458" s="4" t="s">
        <v>14588</v>
      </c>
      <c r="I458" s="4" t="s">
        <v>14589</v>
      </c>
      <c r="J458" s="4" t="s">
        <v>312</v>
      </c>
      <c r="K458" s="5">
        <v>8.7999999999999997E-36</v>
      </c>
      <c r="L458" s="4" t="s">
        <v>14590</v>
      </c>
      <c r="M458" s="4" t="s">
        <v>14259</v>
      </c>
      <c r="N458" s="4" t="s">
        <v>14260</v>
      </c>
      <c r="O458" s="4" t="s">
        <v>7311</v>
      </c>
      <c r="P458" s="4">
        <v>5</v>
      </c>
      <c r="Q458" s="4" t="s">
        <v>7312</v>
      </c>
      <c r="R458" s="4" t="s">
        <v>7313</v>
      </c>
      <c r="S458" s="4" t="s">
        <v>7314</v>
      </c>
      <c r="T458" s="4" t="s">
        <v>2058</v>
      </c>
      <c r="U458" s="4" t="s">
        <v>2059</v>
      </c>
      <c r="V458" s="4" t="s">
        <v>14591</v>
      </c>
      <c r="W458" s="4" t="s">
        <v>6738</v>
      </c>
      <c r="X458" s="4" t="s">
        <v>14592</v>
      </c>
      <c r="Y458" s="4" t="s">
        <v>14593</v>
      </c>
      <c r="Z458" s="4" t="s">
        <v>14594</v>
      </c>
      <c r="AA458" s="4" t="s">
        <v>14595</v>
      </c>
      <c r="AB458" s="4" t="s">
        <v>5573</v>
      </c>
    </row>
    <row r="459" spans="1:28" x14ac:dyDescent="0.25">
      <c r="A459" s="4" t="s">
        <v>15143</v>
      </c>
      <c r="B459" s="4">
        <v>-1.8724225999999999</v>
      </c>
      <c r="C459" s="5">
        <v>2.97695E-4</v>
      </c>
      <c r="D459" s="4" t="s">
        <v>15144</v>
      </c>
      <c r="E459" s="4" t="s">
        <v>15145</v>
      </c>
      <c r="F459" s="4" t="s">
        <v>15146</v>
      </c>
      <c r="G459" s="4" t="s">
        <v>15147</v>
      </c>
      <c r="H459" s="4" t="s">
        <v>15148</v>
      </c>
      <c r="I459" s="4" t="s">
        <v>15149</v>
      </c>
      <c r="J459" s="4" t="s">
        <v>3603</v>
      </c>
      <c r="K459" s="5">
        <v>6.4000000000000005E-16</v>
      </c>
      <c r="L459" s="4" t="s">
        <v>15150</v>
      </c>
      <c r="M459" s="4" t="s">
        <v>15151</v>
      </c>
      <c r="N459" s="4" t="s">
        <v>15152</v>
      </c>
      <c r="O459" s="4" t="s">
        <v>15153</v>
      </c>
      <c r="V459" s="4" t="s">
        <v>15154</v>
      </c>
      <c r="W459" s="4" t="s">
        <v>8086</v>
      </c>
      <c r="X459" s="4" t="s">
        <v>15155</v>
      </c>
      <c r="Y459" s="4" t="s">
        <v>15156</v>
      </c>
      <c r="Z459" s="4" t="s">
        <v>15157</v>
      </c>
      <c r="AA459" s="4" t="s">
        <v>15158</v>
      </c>
      <c r="AB459" s="4" t="s">
        <v>66</v>
      </c>
    </row>
    <row r="460" spans="1:28" x14ac:dyDescent="0.25">
      <c r="A460" s="4" t="s">
        <v>11403</v>
      </c>
      <c r="B460" s="4">
        <v>-1.86904</v>
      </c>
      <c r="C460" s="4">
        <v>5.7739923E-3</v>
      </c>
      <c r="D460" s="4" t="s">
        <v>59</v>
      </c>
      <c r="V460" s="4" t="s">
        <v>162</v>
      </c>
      <c r="W460" s="4" t="s">
        <v>6093</v>
      </c>
      <c r="X460" s="4" t="s">
        <v>11404</v>
      </c>
      <c r="Y460" s="4" t="s">
        <v>164</v>
      </c>
    </row>
    <row r="461" spans="1:28" x14ac:dyDescent="0.25">
      <c r="A461" s="4" t="s">
        <v>5952</v>
      </c>
      <c r="B461" s="4">
        <v>-1.868215</v>
      </c>
      <c r="C461" s="5">
        <v>1.4571648999999999E-4</v>
      </c>
      <c r="D461" s="4" t="s">
        <v>59</v>
      </c>
      <c r="V461" s="4" t="s">
        <v>5953</v>
      </c>
      <c r="W461" s="4" t="s">
        <v>5954</v>
      </c>
      <c r="X461" s="4" t="s">
        <v>5955</v>
      </c>
      <c r="Y461" s="4" t="s">
        <v>5956</v>
      </c>
      <c r="Z461" s="4" t="s">
        <v>5957</v>
      </c>
      <c r="AA461" s="4" t="s">
        <v>5958</v>
      </c>
      <c r="AB461" s="4" t="s">
        <v>5959</v>
      </c>
    </row>
    <row r="462" spans="1:28" x14ac:dyDescent="0.25">
      <c r="A462" s="4" t="s">
        <v>14701</v>
      </c>
      <c r="B462" s="4">
        <v>-1.8674603999999999</v>
      </c>
      <c r="C462" s="4">
        <v>1.8214622999999999E-2</v>
      </c>
      <c r="D462" s="4" t="s">
        <v>59</v>
      </c>
    </row>
    <row r="463" spans="1:28" x14ac:dyDescent="0.25">
      <c r="A463" s="4" t="s">
        <v>10291</v>
      </c>
      <c r="B463" s="4">
        <v>-1.8661342999999999</v>
      </c>
      <c r="C463" s="5">
        <v>5.0323786000000003E-5</v>
      </c>
      <c r="D463" s="4" t="s">
        <v>10292</v>
      </c>
      <c r="E463" s="4" t="s">
        <v>10293</v>
      </c>
      <c r="F463" s="4" t="s">
        <v>10294</v>
      </c>
      <c r="G463" s="4" t="s">
        <v>10295</v>
      </c>
      <c r="H463" s="4" t="s">
        <v>10296</v>
      </c>
      <c r="I463" s="4" t="s">
        <v>10297</v>
      </c>
      <c r="J463" s="4" t="s">
        <v>3296</v>
      </c>
      <c r="K463" s="5">
        <v>7.9000000000000006E-27</v>
      </c>
      <c r="L463" s="4" t="s">
        <v>10298</v>
      </c>
      <c r="M463" s="4" t="s">
        <v>10299</v>
      </c>
      <c r="N463" s="4" t="s">
        <v>10300</v>
      </c>
      <c r="O463" s="4" t="s">
        <v>3488</v>
      </c>
      <c r="V463" s="4" t="s">
        <v>10301</v>
      </c>
      <c r="W463" s="4" t="s">
        <v>461</v>
      </c>
      <c r="X463" s="4" t="s">
        <v>10302</v>
      </c>
      <c r="Y463" s="4" t="s">
        <v>10303</v>
      </c>
      <c r="Z463" s="4" t="s">
        <v>464</v>
      </c>
      <c r="AA463" s="4" t="s">
        <v>464</v>
      </c>
      <c r="AB463" s="4" t="s">
        <v>464</v>
      </c>
    </row>
    <row r="464" spans="1:28" x14ac:dyDescent="0.25">
      <c r="A464" s="4" t="s">
        <v>9472</v>
      </c>
      <c r="B464" s="4">
        <v>-1.8649173999999999</v>
      </c>
      <c r="C464" s="5">
        <v>1.6580500999999999E-3</v>
      </c>
      <c r="D464" s="4" t="s">
        <v>9473</v>
      </c>
      <c r="E464" s="4" t="s">
        <v>9474</v>
      </c>
      <c r="F464" s="4" t="s">
        <v>9475</v>
      </c>
      <c r="G464" s="4" t="s">
        <v>9476</v>
      </c>
      <c r="H464" s="4" t="s">
        <v>9477</v>
      </c>
      <c r="I464" s="4" t="s">
        <v>9478</v>
      </c>
      <c r="J464" s="4" t="s">
        <v>9479</v>
      </c>
      <c r="K464" s="5">
        <v>7.4E-44</v>
      </c>
      <c r="L464" s="4" t="s">
        <v>9480</v>
      </c>
      <c r="M464" s="4" t="s">
        <v>9481</v>
      </c>
      <c r="N464" s="4" t="s">
        <v>9482</v>
      </c>
      <c r="O464" s="4" t="s">
        <v>9483</v>
      </c>
      <c r="V464" s="4" t="s">
        <v>9484</v>
      </c>
      <c r="W464" s="4" t="s">
        <v>9485</v>
      </c>
      <c r="X464" s="4" t="s">
        <v>9486</v>
      </c>
      <c r="Y464" s="4" t="s">
        <v>9487</v>
      </c>
      <c r="Z464" s="4" t="s">
        <v>9488</v>
      </c>
      <c r="AA464" s="4" t="s">
        <v>9489</v>
      </c>
      <c r="AB464" s="4" t="s">
        <v>9490</v>
      </c>
    </row>
    <row r="465" spans="1:28" x14ac:dyDescent="0.25">
      <c r="A465" s="4" t="s">
        <v>8443</v>
      </c>
      <c r="B465" s="4">
        <v>-1.8635515</v>
      </c>
      <c r="C465" s="5">
        <v>2.8444502999999999E-2</v>
      </c>
      <c r="D465" s="4" t="s">
        <v>8444</v>
      </c>
      <c r="E465" s="4" t="s">
        <v>8445</v>
      </c>
      <c r="F465" s="4" t="s">
        <v>8446</v>
      </c>
      <c r="G465" s="4" t="s">
        <v>8447</v>
      </c>
      <c r="H465" s="4" t="s">
        <v>8448</v>
      </c>
      <c r="I465" s="4" t="s">
        <v>8449</v>
      </c>
      <c r="J465" s="4" t="s">
        <v>8450</v>
      </c>
      <c r="K465" s="5">
        <v>5.7999999999999998E-30</v>
      </c>
      <c r="L465" s="4" t="s">
        <v>8451</v>
      </c>
      <c r="M465" s="4" t="s">
        <v>8452</v>
      </c>
      <c r="N465" s="4" t="s">
        <v>8453</v>
      </c>
      <c r="O465" s="4" t="s">
        <v>8454</v>
      </c>
      <c r="V465" s="4" t="s">
        <v>4094</v>
      </c>
      <c r="W465" s="4" t="s">
        <v>5902</v>
      </c>
      <c r="X465" s="4" t="s">
        <v>8455</v>
      </c>
      <c r="Y465" s="4" t="s">
        <v>8456</v>
      </c>
      <c r="Z465" s="4" t="s">
        <v>552</v>
      </c>
      <c r="AA465" s="4" t="s">
        <v>552</v>
      </c>
      <c r="AB465" s="4" t="s">
        <v>552</v>
      </c>
    </row>
    <row r="466" spans="1:28" x14ac:dyDescent="0.25">
      <c r="A466" s="4" t="s">
        <v>17018</v>
      </c>
      <c r="B466" s="4">
        <v>-1.8627187999999999</v>
      </c>
      <c r="C466" s="5">
        <v>3.2449910000000003E-5</v>
      </c>
      <c r="D466" s="4" t="s">
        <v>59</v>
      </c>
      <c r="V466" s="4" t="s">
        <v>3681</v>
      </c>
      <c r="W466" s="4" t="s">
        <v>14993</v>
      </c>
      <c r="X466" s="4" t="s">
        <v>17019</v>
      </c>
      <c r="Y466" s="4" t="s">
        <v>3684</v>
      </c>
      <c r="Z466" s="4" t="s">
        <v>3685</v>
      </c>
      <c r="AA466" s="4" t="s">
        <v>3686</v>
      </c>
      <c r="AB466" s="4" t="s">
        <v>2262</v>
      </c>
    </row>
    <row r="467" spans="1:28" x14ac:dyDescent="0.25">
      <c r="A467" s="4" t="s">
        <v>4140</v>
      </c>
      <c r="B467" s="4">
        <v>-1.8624852000000001</v>
      </c>
      <c r="C467" s="5">
        <v>7.8767585000000002E-4</v>
      </c>
      <c r="D467" s="4" t="s">
        <v>4141</v>
      </c>
      <c r="E467" s="4" t="s">
        <v>4142</v>
      </c>
      <c r="F467" s="4" t="s">
        <v>4143</v>
      </c>
      <c r="G467" s="4" t="s">
        <v>4144</v>
      </c>
      <c r="H467" s="4" t="s">
        <v>4145</v>
      </c>
      <c r="I467" s="4" t="s">
        <v>4146</v>
      </c>
      <c r="J467" s="4" t="s">
        <v>4147</v>
      </c>
      <c r="K467" s="5">
        <v>0</v>
      </c>
      <c r="L467" s="4" t="s">
        <v>4148</v>
      </c>
      <c r="M467" s="4" t="s">
        <v>4149</v>
      </c>
      <c r="N467" s="4" t="s">
        <v>4150</v>
      </c>
      <c r="O467" s="4" t="s">
        <v>4151</v>
      </c>
      <c r="P467" s="4">
        <v>8</v>
      </c>
      <c r="Q467" s="4" t="s">
        <v>4152</v>
      </c>
      <c r="R467" s="4" t="s">
        <v>4153</v>
      </c>
      <c r="S467" s="4" t="s">
        <v>4154</v>
      </c>
      <c r="T467" s="4" t="s">
        <v>4155</v>
      </c>
      <c r="U467" s="4" t="s">
        <v>4156</v>
      </c>
      <c r="V467" s="4" t="s">
        <v>4157</v>
      </c>
      <c r="W467" s="4" t="s">
        <v>4158</v>
      </c>
      <c r="X467" s="4" t="s">
        <v>4159</v>
      </c>
      <c r="Y467" s="4" t="s">
        <v>4160</v>
      </c>
      <c r="Z467" s="4" t="s">
        <v>4161</v>
      </c>
      <c r="AA467" s="4" t="s">
        <v>4162</v>
      </c>
      <c r="AB467" s="4" t="s">
        <v>4163</v>
      </c>
    </row>
    <row r="468" spans="1:28" x14ac:dyDescent="0.25">
      <c r="A468" s="4" t="s">
        <v>17020</v>
      </c>
      <c r="B468" s="4">
        <v>-1.8624122000000001</v>
      </c>
      <c r="C468" s="5">
        <v>9.7192540000000003E-4</v>
      </c>
      <c r="D468" s="4" t="s">
        <v>17021</v>
      </c>
      <c r="E468" s="4" t="s">
        <v>17022</v>
      </c>
      <c r="F468" s="4" t="s">
        <v>17023</v>
      </c>
      <c r="G468" s="4" t="s">
        <v>17024</v>
      </c>
      <c r="H468" s="4" t="s">
        <v>17025</v>
      </c>
      <c r="I468" s="4" t="s">
        <v>17026</v>
      </c>
      <c r="J468" s="4" t="s">
        <v>8573</v>
      </c>
      <c r="K468" s="5">
        <v>4.2E-18</v>
      </c>
      <c r="V468" s="4" t="s">
        <v>17027</v>
      </c>
      <c r="W468" s="4" t="s">
        <v>1322</v>
      </c>
      <c r="X468" s="4" t="s">
        <v>17028</v>
      </c>
      <c r="Y468" s="4" t="s">
        <v>17029</v>
      </c>
      <c r="Z468" s="4" t="s">
        <v>17030</v>
      </c>
      <c r="AA468" s="4" t="s">
        <v>17031</v>
      </c>
      <c r="AB468" s="4" t="s">
        <v>16713</v>
      </c>
    </row>
    <row r="469" spans="1:28" x14ac:dyDescent="0.25">
      <c r="A469" s="4" t="s">
        <v>4082</v>
      </c>
      <c r="B469" s="4">
        <v>-1.8614109000000001</v>
      </c>
      <c r="C469" s="4">
        <v>4.3001263000000001E-3</v>
      </c>
      <c r="D469" s="4" t="s">
        <v>4083</v>
      </c>
      <c r="E469" s="4" t="s">
        <v>4084</v>
      </c>
      <c r="F469" s="4" t="s">
        <v>4085</v>
      </c>
      <c r="G469" s="4" t="s">
        <v>4086</v>
      </c>
      <c r="H469" s="4" t="s">
        <v>4087</v>
      </c>
      <c r="I469" s="4" t="s">
        <v>4088</v>
      </c>
      <c r="J469" s="4" t="s">
        <v>4089</v>
      </c>
      <c r="K469" s="5">
        <v>2.1E-18</v>
      </c>
      <c r="L469" s="4" t="s">
        <v>4090</v>
      </c>
      <c r="M469" s="4" t="s">
        <v>4091</v>
      </c>
      <c r="N469" s="4" t="s">
        <v>4092</v>
      </c>
      <c r="O469" s="4" t="s">
        <v>4093</v>
      </c>
      <c r="V469" s="4" t="s">
        <v>4094</v>
      </c>
      <c r="W469" s="4" t="s">
        <v>4095</v>
      </c>
      <c r="X469" s="4" t="s">
        <v>4096</v>
      </c>
      <c r="Y469" s="4" t="s">
        <v>4097</v>
      </c>
      <c r="Z469" s="4" t="s">
        <v>552</v>
      </c>
      <c r="AA469" s="4" t="s">
        <v>552</v>
      </c>
      <c r="AB469" s="4" t="s">
        <v>552</v>
      </c>
    </row>
    <row r="470" spans="1:28" x14ac:dyDescent="0.25">
      <c r="A470" s="4" t="s">
        <v>14806</v>
      </c>
      <c r="B470" s="4">
        <v>-1.8581338000000001</v>
      </c>
      <c r="C470" s="5">
        <v>1.3477840000000001E-3</v>
      </c>
      <c r="D470" s="4" t="s">
        <v>59</v>
      </c>
    </row>
    <row r="471" spans="1:28" x14ac:dyDescent="0.25">
      <c r="A471" s="4" t="s">
        <v>9286</v>
      </c>
      <c r="B471" s="4">
        <v>-1.8573991999999999</v>
      </c>
      <c r="C471" s="5">
        <v>1.2535056E-4</v>
      </c>
      <c r="D471" s="4" t="s">
        <v>59</v>
      </c>
      <c r="V471" s="4" t="s">
        <v>162</v>
      </c>
      <c r="W471" s="4" t="s">
        <v>6093</v>
      </c>
      <c r="X471" s="4" t="s">
        <v>9287</v>
      </c>
      <c r="Y471" s="4" t="s">
        <v>164</v>
      </c>
    </row>
    <row r="472" spans="1:28" x14ac:dyDescent="0.25">
      <c r="A472" s="4" t="s">
        <v>14048</v>
      </c>
      <c r="B472" s="4">
        <v>-1.8527948000000001</v>
      </c>
      <c r="C472" s="5">
        <v>2.3169681000000001E-2</v>
      </c>
      <c r="D472" s="4" t="s">
        <v>59</v>
      </c>
      <c r="V472" s="4" t="s">
        <v>14049</v>
      </c>
      <c r="W472" s="4" t="s">
        <v>5950</v>
      </c>
      <c r="X472" s="4" t="s">
        <v>14050</v>
      </c>
      <c r="Y472" s="4" t="s">
        <v>14051</v>
      </c>
      <c r="Z472" s="4" t="s">
        <v>9364</v>
      </c>
      <c r="AA472" s="4" t="s">
        <v>9365</v>
      </c>
      <c r="AB472" s="4" t="s">
        <v>1984</v>
      </c>
    </row>
    <row r="473" spans="1:28" x14ac:dyDescent="0.25">
      <c r="A473" s="4" t="s">
        <v>11022</v>
      </c>
      <c r="B473" s="4">
        <v>-1.8505962</v>
      </c>
      <c r="C473" s="5">
        <v>3.2145457000000002E-5</v>
      </c>
      <c r="D473" s="4" t="s">
        <v>11023</v>
      </c>
      <c r="E473" s="4" t="s">
        <v>11024</v>
      </c>
      <c r="F473" s="4" t="s">
        <v>11025</v>
      </c>
      <c r="G473" s="4" t="s">
        <v>11026</v>
      </c>
      <c r="H473" s="4" t="s">
        <v>11027</v>
      </c>
      <c r="I473" s="4" t="s">
        <v>11028</v>
      </c>
      <c r="J473" s="4" t="s">
        <v>2976</v>
      </c>
      <c r="K473" s="5">
        <v>9.2999999999999994E-24</v>
      </c>
      <c r="L473" s="4" t="s">
        <v>11029</v>
      </c>
      <c r="M473" s="4" t="s">
        <v>11030</v>
      </c>
      <c r="N473" s="4" t="s">
        <v>11031</v>
      </c>
      <c r="O473" s="4" t="s">
        <v>11032</v>
      </c>
      <c r="P473" s="4">
        <v>2</v>
      </c>
      <c r="Q473" s="4" t="s">
        <v>11033</v>
      </c>
      <c r="R473" s="4" t="s">
        <v>11034</v>
      </c>
      <c r="S473" s="4" t="s">
        <v>609</v>
      </c>
      <c r="V473" s="4" t="s">
        <v>162</v>
      </c>
      <c r="W473" s="4" t="s">
        <v>273</v>
      </c>
      <c r="X473" s="4" t="s">
        <v>11035</v>
      </c>
      <c r="Y473" s="4" t="s">
        <v>164</v>
      </c>
    </row>
    <row r="474" spans="1:28" x14ac:dyDescent="0.25">
      <c r="A474" s="4" t="s">
        <v>8107</v>
      </c>
      <c r="B474" s="4">
        <v>-1.8479412</v>
      </c>
      <c r="C474" s="5">
        <v>7.8011670000000002E-5</v>
      </c>
      <c r="D474" s="4" t="s">
        <v>59</v>
      </c>
      <c r="V474" s="4" t="s">
        <v>8108</v>
      </c>
      <c r="W474" s="4" t="s">
        <v>8109</v>
      </c>
      <c r="X474" s="4" t="s">
        <v>8110</v>
      </c>
      <c r="Y474" s="4" t="s">
        <v>8111</v>
      </c>
      <c r="Z474" s="4" t="s">
        <v>8112</v>
      </c>
      <c r="AA474" s="4" t="s">
        <v>8113</v>
      </c>
      <c r="AB474" s="4" t="s">
        <v>3462</v>
      </c>
    </row>
    <row r="475" spans="1:28" x14ac:dyDescent="0.25">
      <c r="A475" s="4" t="s">
        <v>5120</v>
      </c>
      <c r="B475" s="4">
        <v>-1.8477451</v>
      </c>
      <c r="C475" s="4">
        <v>3.5256959999999997E-2</v>
      </c>
      <c r="D475" s="4" t="s">
        <v>59</v>
      </c>
    </row>
    <row r="476" spans="1:28" x14ac:dyDescent="0.25">
      <c r="A476" s="4" t="s">
        <v>14699</v>
      </c>
      <c r="B476" s="4">
        <v>-1.8473427</v>
      </c>
      <c r="C476" s="5">
        <v>3.2346030000000002E-4</v>
      </c>
      <c r="D476" s="4" t="s">
        <v>59</v>
      </c>
    </row>
    <row r="477" spans="1:28" x14ac:dyDescent="0.25">
      <c r="A477" s="4" t="s">
        <v>14621</v>
      </c>
      <c r="B477" s="4">
        <v>-1.8467597</v>
      </c>
      <c r="C477" s="5">
        <v>2.1932745E-2</v>
      </c>
      <c r="D477" s="4" t="s">
        <v>14622</v>
      </c>
      <c r="E477" s="4" t="s">
        <v>14623</v>
      </c>
      <c r="F477" s="4" t="s">
        <v>14624</v>
      </c>
      <c r="G477" s="4" t="s">
        <v>14625</v>
      </c>
      <c r="H477" s="4" t="s">
        <v>14626</v>
      </c>
      <c r="I477" s="4" t="s">
        <v>14627</v>
      </c>
      <c r="J477" s="4" t="s">
        <v>204</v>
      </c>
      <c r="K477" s="5">
        <v>2.0000000000000001E-32</v>
      </c>
      <c r="L477" s="4" t="s">
        <v>14628</v>
      </c>
      <c r="M477" s="4" t="s">
        <v>989</v>
      </c>
      <c r="N477" s="4" t="s">
        <v>990</v>
      </c>
      <c r="O477" s="4" t="s">
        <v>991</v>
      </c>
      <c r="V477" s="4" t="s">
        <v>14629</v>
      </c>
      <c r="W477" s="4" t="s">
        <v>14630</v>
      </c>
      <c r="X477" s="4" t="s">
        <v>14631</v>
      </c>
      <c r="Y477" s="4" t="s">
        <v>14632</v>
      </c>
      <c r="Z477" s="4" t="s">
        <v>14633</v>
      </c>
      <c r="AA477" s="4" t="s">
        <v>14634</v>
      </c>
      <c r="AB477" s="4" t="s">
        <v>14635</v>
      </c>
    </row>
    <row r="478" spans="1:28" x14ac:dyDescent="0.25">
      <c r="A478" s="4" t="s">
        <v>3725</v>
      </c>
      <c r="B478" s="4">
        <v>-1.8464803999999999</v>
      </c>
      <c r="C478" s="4">
        <v>1.2151306000000001E-2</v>
      </c>
      <c r="D478" s="4" t="s">
        <v>59</v>
      </c>
      <c r="V478" s="4" t="s">
        <v>3726</v>
      </c>
      <c r="W478" s="4" t="s">
        <v>1457</v>
      </c>
      <c r="X478" s="4" t="s">
        <v>3727</v>
      </c>
      <c r="Y478" s="4" t="s">
        <v>3728</v>
      </c>
      <c r="Z478" s="4" t="s">
        <v>547</v>
      </c>
      <c r="AA478" s="4" t="s">
        <v>547</v>
      </c>
      <c r="AB478" s="4" t="s">
        <v>547</v>
      </c>
    </row>
    <row r="479" spans="1:28" x14ac:dyDescent="0.25">
      <c r="A479" s="4" t="s">
        <v>11689</v>
      </c>
      <c r="B479" s="4">
        <v>-1.8456041999999999</v>
      </c>
      <c r="C479" s="5">
        <v>3.973828E-4</v>
      </c>
      <c r="D479" s="4" t="s">
        <v>3892</v>
      </c>
      <c r="E479" s="4" t="s">
        <v>11690</v>
      </c>
      <c r="F479" s="4" t="s">
        <v>11691</v>
      </c>
      <c r="G479" s="4" t="s">
        <v>11692</v>
      </c>
      <c r="H479" s="4" t="s">
        <v>11693</v>
      </c>
      <c r="I479" s="4" t="s">
        <v>11694</v>
      </c>
      <c r="J479" s="4" t="s">
        <v>7472</v>
      </c>
      <c r="K479" s="5">
        <v>5.3999999999999996E-26</v>
      </c>
      <c r="L479" s="4" t="s">
        <v>11695</v>
      </c>
      <c r="M479" s="4" t="s">
        <v>6419</v>
      </c>
      <c r="N479" s="4" t="s">
        <v>6420</v>
      </c>
      <c r="O479" s="4" t="s">
        <v>4899</v>
      </c>
      <c r="V479" s="4" t="s">
        <v>162</v>
      </c>
      <c r="W479" s="4" t="s">
        <v>6093</v>
      </c>
      <c r="X479" s="4" t="s">
        <v>11502</v>
      </c>
      <c r="Y479" s="4" t="s">
        <v>11696</v>
      </c>
    </row>
    <row r="480" spans="1:28" x14ac:dyDescent="0.25">
      <c r="A480" s="4" t="s">
        <v>6540</v>
      </c>
      <c r="B480" s="4">
        <v>-1.8399110999999999</v>
      </c>
      <c r="C480" s="4">
        <v>1.6714972000000002E-2</v>
      </c>
      <c r="D480" s="4" t="s">
        <v>6541</v>
      </c>
      <c r="E480" s="4" t="s">
        <v>6542</v>
      </c>
      <c r="F480" s="4" t="s">
        <v>6543</v>
      </c>
      <c r="G480" s="4" t="s">
        <v>6544</v>
      </c>
      <c r="H480" s="4" t="s">
        <v>6545</v>
      </c>
      <c r="I480" s="4" t="s">
        <v>6546</v>
      </c>
      <c r="J480" s="4" t="s">
        <v>2716</v>
      </c>
      <c r="K480" s="5">
        <v>1.0999999999999999E-30</v>
      </c>
      <c r="L480" s="4" t="s">
        <v>6547</v>
      </c>
      <c r="M480" s="4" t="s">
        <v>6548</v>
      </c>
      <c r="N480" s="4" t="s">
        <v>6549</v>
      </c>
      <c r="O480" s="4" t="s">
        <v>6550</v>
      </c>
      <c r="P480" s="4">
        <v>2</v>
      </c>
      <c r="Q480" s="4" t="s">
        <v>6551</v>
      </c>
      <c r="R480" s="4" t="s">
        <v>6552</v>
      </c>
      <c r="S480" s="4" t="s">
        <v>6553</v>
      </c>
      <c r="V480" s="4" t="s">
        <v>6554</v>
      </c>
      <c r="W480" s="4" t="s">
        <v>1457</v>
      </c>
      <c r="X480" s="4" t="s">
        <v>6555</v>
      </c>
      <c r="Y480" s="4" t="s">
        <v>6556</v>
      </c>
      <c r="Z480" s="4" t="s">
        <v>6557</v>
      </c>
      <c r="AA480" s="4" t="s">
        <v>6558</v>
      </c>
      <c r="AB480" s="4" t="s">
        <v>6559</v>
      </c>
    </row>
    <row r="481" spans="1:28" x14ac:dyDescent="0.25">
      <c r="A481" s="4" t="s">
        <v>1535</v>
      </c>
      <c r="B481" s="4">
        <v>-1.8392321</v>
      </c>
      <c r="C481" s="5">
        <v>6.193933E-5</v>
      </c>
      <c r="D481" s="4" t="s">
        <v>1536</v>
      </c>
      <c r="E481" s="4" t="s">
        <v>1537</v>
      </c>
      <c r="F481" s="4" t="s">
        <v>1538</v>
      </c>
      <c r="G481" s="4" t="s">
        <v>1539</v>
      </c>
      <c r="H481" s="4" t="s">
        <v>1540</v>
      </c>
      <c r="I481" s="4" t="s">
        <v>1541</v>
      </c>
      <c r="J481" s="4" t="s">
        <v>1157</v>
      </c>
      <c r="K481" s="5">
        <v>3.4999999999999999E-123</v>
      </c>
      <c r="L481" s="4" t="s">
        <v>1542</v>
      </c>
      <c r="M481" s="4" t="s">
        <v>1543</v>
      </c>
      <c r="N481" s="4" t="s">
        <v>1544</v>
      </c>
      <c r="O481" s="4" t="s">
        <v>1545</v>
      </c>
      <c r="P481" s="4">
        <v>5</v>
      </c>
      <c r="Q481" s="4" t="s">
        <v>1546</v>
      </c>
      <c r="R481" s="4" t="s">
        <v>1547</v>
      </c>
      <c r="S481" s="4" t="s">
        <v>1548</v>
      </c>
      <c r="T481" s="4" t="s">
        <v>1549</v>
      </c>
      <c r="U481" s="4" t="s">
        <v>1550</v>
      </c>
      <c r="V481" s="4" t="s">
        <v>1551</v>
      </c>
      <c r="W481" s="4" t="s">
        <v>1552</v>
      </c>
      <c r="X481" s="4" t="s">
        <v>1553</v>
      </c>
      <c r="Y481" s="4" t="s">
        <v>1554</v>
      </c>
      <c r="Z481" s="4" t="s">
        <v>1555</v>
      </c>
      <c r="AA481" s="4" t="s">
        <v>1556</v>
      </c>
      <c r="AB481" s="4" t="s">
        <v>1557</v>
      </c>
    </row>
    <row r="482" spans="1:28" x14ac:dyDescent="0.25">
      <c r="A482" s="4" t="s">
        <v>16527</v>
      </c>
      <c r="B482" s="4">
        <v>-1.8389407</v>
      </c>
      <c r="C482" s="5">
        <v>5.7888315000000001E-3</v>
      </c>
      <c r="D482" s="4" t="s">
        <v>16528</v>
      </c>
      <c r="E482" s="4" t="s">
        <v>16529</v>
      </c>
      <c r="F482" s="4" t="s">
        <v>16530</v>
      </c>
      <c r="G482" s="4" t="s">
        <v>16531</v>
      </c>
      <c r="H482" s="4" t="s">
        <v>16532</v>
      </c>
      <c r="I482" s="4" t="s">
        <v>16533</v>
      </c>
      <c r="J482" s="4" t="s">
        <v>16534</v>
      </c>
      <c r="K482" s="5">
        <v>3.4000000000000003E-30</v>
      </c>
      <c r="L482" s="4" t="s">
        <v>16535</v>
      </c>
      <c r="M482" s="4" t="s">
        <v>16536</v>
      </c>
      <c r="N482" s="4" t="s">
        <v>16537</v>
      </c>
      <c r="O482" s="4" t="s">
        <v>16538</v>
      </c>
      <c r="V482" s="4" t="s">
        <v>16539</v>
      </c>
      <c r="W482" s="4" t="s">
        <v>2686</v>
      </c>
      <c r="X482" s="4" t="s">
        <v>16540</v>
      </c>
      <c r="Y482" s="4" t="s">
        <v>16541</v>
      </c>
      <c r="Z482" s="4" t="s">
        <v>160</v>
      </c>
      <c r="AA482" s="4" t="s">
        <v>160</v>
      </c>
      <c r="AB482" s="4" t="s">
        <v>160</v>
      </c>
    </row>
    <row r="483" spans="1:28" x14ac:dyDescent="0.25">
      <c r="A483" s="4" t="s">
        <v>12613</v>
      </c>
      <c r="B483" s="4">
        <v>-1.838473</v>
      </c>
      <c r="C483" s="5">
        <v>5.005827E-3</v>
      </c>
      <c r="D483" s="4" t="s">
        <v>59</v>
      </c>
    </row>
    <row r="484" spans="1:28" x14ac:dyDescent="0.25">
      <c r="A484" s="4" t="s">
        <v>12449</v>
      </c>
      <c r="B484" s="4">
        <v>-1.8382712999999999</v>
      </c>
      <c r="C484" s="5">
        <v>5.0592200000000001E-4</v>
      </c>
      <c r="D484" s="4" t="s">
        <v>59</v>
      </c>
      <c r="V484" s="4" t="s">
        <v>162</v>
      </c>
      <c r="W484" s="4" t="s">
        <v>6093</v>
      </c>
      <c r="X484" s="4" t="s">
        <v>6972</v>
      </c>
      <c r="Y484" s="4" t="s">
        <v>164</v>
      </c>
    </row>
    <row r="485" spans="1:28" x14ac:dyDescent="0.25">
      <c r="A485" s="4" t="s">
        <v>11019</v>
      </c>
      <c r="B485" s="4">
        <v>-1.8352733000000001</v>
      </c>
      <c r="C485" s="5">
        <v>6.7390089999999998E-3</v>
      </c>
      <c r="D485" s="4" t="s">
        <v>59</v>
      </c>
    </row>
    <row r="486" spans="1:28" x14ac:dyDescent="0.25">
      <c r="A486" s="4" t="s">
        <v>4031</v>
      </c>
      <c r="B486" s="4">
        <v>-1.8328565000000001</v>
      </c>
      <c r="C486" s="4">
        <v>1.6618424999999999E-2</v>
      </c>
      <c r="D486" s="4" t="s">
        <v>59</v>
      </c>
      <c r="V486" s="4" t="s">
        <v>162</v>
      </c>
      <c r="W486" s="4" t="s">
        <v>163</v>
      </c>
      <c r="X486" s="4" t="s">
        <v>163</v>
      </c>
      <c r="Y486" s="4" t="s">
        <v>164</v>
      </c>
    </row>
    <row r="487" spans="1:28" x14ac:dyDescent="0.25">
      <c r="A487" s="4" t="s">
        <v>11878</v>
      </c>
      <c r="B487" s="4">
        <v>-1.8321373000000001</v>
      </c>
      <c r="C487" s="4">
        <v>3.3764005E-2</v>
      </c>
      <c r="D487" s="4" t="s">
        <v>59</v>
      </c>
      <c r="V487" s="4" t="s">
        <v>162</v>
      </c>
      <c r="W487" s="4" t="s">
        <v>6093</v>
      </c>
      <c r="X487" s="4" t="s">
        <v>11879</v>
      </c>
      <c r="Y487" s="4" t="s">
        <v>164</v>
      </c>
    </row>
    <row r="488" spans="1:28" x14ac:dyDescent="0.25">
      <c r="A488" s="4" t="s">
        <v>12288</v>
      </c>
      <c r="B488" s="4">
        <v>-1.8311923000000001</v>
      </c>
      <c r="C488" s="4">
        <v>1.1356994E-2</v>
      </c>
      <c r="D488" s="4" t="s">
        <v>59</v>
      </c>
    </row>
    <row r="489" spans="1:28" x14ac:dyDescent="0.25">
      <c r="A489" s="4" t="s">
        <v>11335</v>
      </c>
      <c r="B489" s="4">
        <v>-1.8310390000000001</v>
      </c>
      <c r="C489" s="5">
        <v>3.6318960000000002E-4</v>
      </c>
      <c r="D489" s="4" t="s">
        <v>59</v>
      </c>
      <c r="V489" s="4" t="s">
        <v>544</v>
      </c>
      <c r="W489" s="4" t="s">
        <v>5950</v>
      </c>
      <c r="X489" s="4" t="s">
        <v>11336</v>
      </c>
      <c r="Y489" s="4" t="s">
        <v>11337</v>
      </c>
      <c r="Z489" s="4" t="s">
        <v>547</v>
      </c>
      <c r="AA489" s="4" t="s">
        <v>547</v>
      </c>
      <c r="AB489" s="4" t="s">
        <v>547</v>
      </c>
    </row>
    <row r="490" spans="1:28" x14ac:dyDescent="0.25">
      <c r="A490" s="4" t="s">
        <v>10380</v>
      </c>
      <c r="B490" s="4">
        <v>-1.8307002999999999</v>
      </c>
      <c r="C490" s="5">
        <v>5.1930867000000004E-4</v>
      </c>
      <c r="D490" s="4" t="s">
        <v>10381</v>
      </c>
      <c r="E490" s="4" t="s">
        <v>10382</v>
      </c>
      <c r="F490" s="4" t="s">
        <v>10383</v>
      </c>
      <c r="G490" s="4" t="s">
        <v>10384</v>
      </c>
      <c r="H490" s="4" t="s">
        <v>10385</v>
      </c>
      <c r="I490" s="4" t="s">
        <v>10386</v>
      </c>
      <c r="J490" s="4" t="s">
        <v>10387</v>
      </c>
      <c r="K490" s="5">
        <v>4.2999999999999998E-25</v>
      </c>
      <c r="L490" s="4" t="s">
        <v>10388</v>
      </c>
      <c r="M490" s="4" t="s">
        <v>989</v>
      </c>
      <c r="N490" s="4" t="s">
        <v>990</v>
      </c>
      <c r="O490" s="4" t="s">
        <v>991</v>
      </c>
      <c r="P490" s="4">
        <v>1</v>
      </c>
      <c r="Q490" s="4" t="s">
        <v>1962</v>
      </c>
      <c r="R490" s="4" t="s">
        <v>1963</v>
      </c>
      <c r="S490" s="4" t="s">
        <v>298</v>
      </c>
      <c r="V490" s="4" t="s">
        <v>10389</v>
      </c>
      <c r="W490" s="4" t="s">
        <v>8602</v>
      </c>
      <c r="X490" s="4" t="s">
        <v>10390</v>
      </c>
      <c r="Y490" s="4" t="s">
        <v>10391</v>
      </c>
      <c r="Z490" s="4" t="s">
        <v>10392</v>
      </c>
      <c r="AA490" s="4" t="s">
        <v>10393</v>
      </c>
      <c r="AB490" s="4" t="s">
        <v>10394</v>
      </c>
    </row>
    <row r="491" spans="1:28" x14ac:dyDescent="0.25">
      <c r="A491" s="4" t="s">
        <v>1345</v>
      </c>
      <c r="B491" s="4">
        <v>-1.8304408999999999</v>
      </c>
      <c r="C491" s="5">
        <v>2.9341463000000001E-4</v>
      </c>
      <c r="D491" s="4" t="s">
        <v>1346</v>
      </c>
      <c r="E491" s="4" t="s">
        <v>1347</v>
      </c>
      <c r="F491" s="4" t="s">
        <v>1348</v>
      </c>
      <c r="G491" s="5">
        <v>3.5999999999999998E-11</v>
      </c>
      <c r="H491" s="4" t="s">
        <v>1349</v>
      </c>
      <c r="I491" s="4" t="s">
        <v>1347</v>
      </c>
      <c r="J491" s="4" t="s">
        <v>1350</v>
      </c>
      <c r="K491" s="5">
        <v>3.5999999999999998E-11</v>
      </c>
      <c r="L491" s="4" t="s">
        <v>1351</v>
      </c>
      <c r="M491" s="4" t="s">
        <v>154</v>
      </c>
      <c r="N491" s="4" t="s">
        <v>155</v>
      </c>
      <c r="O491" s="4" t="s">
        <v>156</v>
      </c>
      <c r="V491" s="4" t="s">
        <v>1352</v>
      </c>
      <c r="W491" s="4" t="s">
        <v>1353</v>
      </c>
      <c r="X491" s="4" t="s">
        <v>1354</v>
      </c>
      <c r="Y491" s="4" t="s">
        <v>1355</v>
      </c>
      <c r="Z491" s="4" t="s">
        <v>1356</v>
      </c>
      <c r="AA491" s="4" t="s">
        <v>1357</v>
      </c>
      <c r="AB491" s="4" t="s">
        <v>1358</v>
      </c>
    </row>
    <row r="492" spans="1:28" x14ac:dyDescent="0.25">
      <c r="A492" s="4" t="s">
        <v>6223</v>
      </c>
      <c r="B492" s="4">
        <v>-1.8292075000000001</v>
      </c>
      <c r="C492" s="5">
        <v>1.7564587000000001E-4</v>
      </c>
      <c r="D492" s="4" t="s">
        <v>6224</v>
      </c>
      <c r="E492" s="4" t="s">
        <v>6225</v>
      </c>
      <c r="F492" s="4" t="s">
        <v>6226</v>
      </c>
      <c r="G492" s="4" t="s">
        <v>6227</v>
      </c>
      <c r="H492" s="4" t="s">
        <v>6228</v>
      </c>
      <c r="I492" s="4" t="s">
        <v>6229</v>
      </c>
      <c r="J492" s="4" t="s">
        <v>5566</v>
      </c>
      <c r="K492" s="5">
        <v>1.6999999999999999E-56</v>
      </c>
      <c r="L492" s="4" t="s">
        <v>6230</v>
      </c>
      <c r="M492" s="4" t="s">
        <v>6231</v>
      </c>
      <c r="N492" s="4" t="s">
        <v>6232</v>
      </c>
      <c r="O492" s="4" t="s">
        <v>6233</v>
      </c>
      <c r="P492" s="4">
        <v>7</v>
      </c>
      <c r="Q492" s="4" t="s">
        <v>6234</v>
      </c>
      <c r="R492" s="4" t="s">
        <v>6235</v>
      </c>
      <c r="S492" s="4" t="s">
        <v>2229</v>
      </c>
      <c r="T492" s="4" t="s">
        <v>6236</v>
      </c>
      <c r="U492" s="4" t="s">
        <v>6237</v>
      </c>
      <c r="V492" s="4" t="s">
        <v>6238</v>
      </c>
      <c r="W492" s="4" t="s">
        <v>6239</v>
      </c>
      <c r="X492" s="4" t="s">
        <v>6240</v>
      </c>
      <c r="Y492" s="4" t="s">
        <v>6241</v>
      </c>
      <c r="Z492" s="4" t="s">
        <v>1739</v>
      </c>
      <c r="AA492" s="4" t="s">
        <v>1739</v>
      </c>
      <c r="AB492" s="4" t="s">
        <v>1739</v>
      </c>
    </row>
    <row r="493" spans="1:28" x14ac:dyDescent="0.25">
      <c r="A493" s="4" t="s">
        <v>12469</v>
      </c>
      <c r="B493" s="4">
        <v>-1.8269740000000001</v>
      </c>
      <c r="C493" s="5">
        <v>9.2615120000000002E-4</v>
      </c>
      <c r="D493" s="4" t="s">
        <v>59</v>
      </c>
    </row>
    <row r="494" spans="1:28" x14ac:dyDescent="0.25">
      <c r="A494" s="4" t="s">
        <v>6744</v>
      </c>
      <c r="B494" s="4">
        <v>-1.8261665</v>
      </c>
      <c r="C494" s="5">
        <v>5.6166853999999999E-4</v>
      </c>
      <c r="D494" s="4" t="s">
        <v>6745</v>
      </c>
      <c r="E494" s="4" t="s">
        <v>6746</v>
      </c>
      <c r="F494" s="4" t="s">
        <v>6747</v>
      </c>
      <c r="G494" s="4" t="s">
        <v>6748</v>
      </c>
      <c r="H494" s="4" t="s">
        <v>6749</v>
      </c>
      <c r="I494" s="4" t="s">
        <v>6750</v>
      </c>
      <c r="J494" s="4" t="s">
        <v>1747</v>
      </c>
      <c r="K494" s="5">
        <v>7.2000000000000004E-35</v>
      </c>
      <c r="L494" s="4" t="s">
        <v>6751</v>
      </c>
      <c r="M494" s="4" t="s">
        <v>6752</v>
      </c>
      <c r="N494" s="4" t="s">
        <v>6753</v>
      </c>
      <c r="O494" s="4" t="s">
        <v>6015</v>
      </c>
      <c r="V494" s="4" t="s">
        <v>6754</v>
      </c>
      <c r="W494" s="4" t="s">
        <v>6755</v>
      </c>
      <c r="X494" s="4" t="s">
        <v>6756</v>
      </c>
      <c r="Y494" s="4" t="s">
        <v>6757</v>
      </c>
      <c r="Z494" s="4" t="s">
        <v>648</v>
      </c>
      <c r="AA494" s="4" t="s">
        <v>648</v>
      </c>
      <c r="AB494" s="4" t="s">
        <v>648</v>
      </c>
    </row>
    <row r="495" spans="1:28" x14ac:dyDescent="0.25">
      <c r="A495" s="4" t="s">
        <v>6293</v>
      </c>
      <c r="B495" s="4">
        <v>-1.8251523999999999</v>
      </c>
      <c r="C495" s="5">
        <v>1.0467848E-4</v>
      </c>
      <c r="D495" s="4" t="s">
        <v>59</v>
      </c>
      <c r="V495" s="4" t="s">
        <v>6294</v>
      </c>
      <c r="W495" s="4" t="s">
        <v>186</v>
      </c>
      <c r="X495" s="4" t="s">
        <v>6295</v>
      </c>
      <c r="Y495" s="4" t="s">
        <v>6296</v>
      </c>
      <c r="Z495" s="4" t="s">
        <v>6297</v>
      </c>
      <c r="AA495" s="4" t="s">
        <v>6298</v>
      </c>
      <c r="AB495" s="4" t="s">
        <v>191</v>
      </c>
    </row>
    <row r="496" spans="1:28" x14ac:dyDescent="0.25">
      <c r="A496" s="4" t="s">
        <v>13872</v>
      </c>
      <c r="B496" s="4">
        <v>-1.8233756000000001</v>
      </c>
      <c r="C496" s="5">
        <v>7.0630570000000002E-3</v>
      </c>
      <c r="D496" s="4" t="s">
        <v>59</v>
      </c>
      <c r="V496" s="4" t="s">
        <v>162</v>
      </c>
      <c r="W496" s="4" t="s">
        <v>6093</v>
      </c>
      <c r="X496" s="4" t="s">
        <v>6972</v>
      </c>
      <c r="Y496" s="4" t="s">
        <v>164</v>
      </c>
    </row>
    <row r="497" spans="1:28" x14ac:dyDescent="0.25">
      <c r="A497" s="4" t="s">
        <v>14535</v>
      </c>
      <c r="B497" s="4">
        <v>-1.8221251999999999</v>
      </c>
      <c r="C497" s="4">
        <v>6.2282020000000004E-3</v>
      </c>
      <c r="D497" s="4" t="s">
        <v>59</v>
      </c>
      <c r="V497" s="4" t="s">
        <v>162</v>
      </c>
      <c r="W497" s="4" t="s">
        <v>6093</v>
      </c>
      <c r="X497" s="4" t="s">
        <v>12097</v>
      </c>
      <c r="Y497" s="4" t="s">
        <v>164</v>
      </c>
    </row>
    <row r="498" spans="1:28" x14ac:dyDescent="0.25">
      <c r="A498" s="4" t="s">
        <v>14596</v>
      </c>
      <c r="B498" s="4">
        <v>-1.8211132999999999</v>
      </c>
      <c r="C498" s="5">
        <v>9.4215029999999999E-4</v>
      </c>
      <c r="D498" s="4" t="s">
        <v>59</v>
      </c>
    </row>
    <row r="499" spans="1:28" x14ac:dyDescent="0.25">
      <c r="A499" s="4" t="s">
        <v>10395</v>
      </c>
      <c r="B499" s="4">
        <v>-1.8142857999999999</v>
      </c>
      <c r="C499" s="5">
        <v>7.1889575000000003E-4</v>
      </c>
      <c r="D499" s="4" t="s">
        <v>59</v>
      </c>
      <c r="V499" s="4" t="s">
        <v>10396</v>
      </c>
      <c r="W499" s="4" t="s">
        <v>6730</v>
      </c>
      <c r="X499" s="4" t="s">
        <v>10397</v>
      </c>
      <c r="Y499" s="4" t="s">
        <v>10398</v>
      </c>
      <c r="Z499" s="4" t="s">
        <v>10399</v>
      </c>
      <c r="AA499" s="4" t="s">
        <v>10400</v>
      </c>
      <c r="AB499" s="4" t="s">
        <v>10401</v>
      </c>
    </row>
    <row r="500" spans="1:28" x14ac:dyDescent="0.25">
      <c r="A500" s="4" t="s">
        <v>11209</v>
      </c>
      <c r="B500" s="4">
        <v>-1.8133168</v>
      </c>
      <c r="C500" s="5">
        <v>2.4032756999999998E-2</v>
      </c>
      <c r="D500" s="4" t="s">
        <v>11210</v>
      </c>
      <c r="E500" s="4" t="s">
        <v>11211</v>
      </c>
      <c r="F500" s="4" t="s">
        <v>11212</v>
      </c>
      <c r="G500" s="4" t="s">
        <v>11213</v>
      </c>
      <c r="H500" s="4" t="s">
        <v>11214</v>
      </c>
      <c r="I500" s="4" t="s">
        <v>11215</v>
      </c>
      <c r="J500" s="4" t="s">
        <v>2270</v>
      </c>
      <c r="K500" s="5">
        <v>2.6000000000000002E-27</v>
      </c>
      <c r="L500" s="4" t="s">
        <v>11216</v>
      </c>
      <c r="M500" s="4" t="s">
        <v>11217</v>
      </c>
      <c r="N500" s="4" t="s">
        <v>11218</v>
      </c>
      <c r="O500" s="4" t="s">
        <v>5978</v>
      </c>
      <c r="V500" s="4" t="s">
        <v>11219</v>
      </c>
      <c r="W500" s="4" t="s">
        <v>11220</v>
      </c>
      <c r="X500" s="4" t="s">
        <v>11221</v>
      </c>
      <c r="Y500" s="4" t="s">
        <v>11222</v>
      </c>
      <c r="Z500" s="4" t="s">
        <v>11223</v>
      </c>
      <c r="AA500" s="4" t="s">
        <v>11224</v>
      </c>
      <c r="AB500" s="4" t="s">
        <v>11225</v>
      </c>
    </row>
    <row r="501" spans="1:28" x14ac:dyDescent="0.25">
      <c r="A501" s="4" t="s">
        <v>10575</v>
      </c>
      <c r="B501" s="4">
        <v>-1.8115684000000001</v>
      </c>
      <c r="C501" s="4">
        <v>2.3110905000000002E-3</v>
      </c>
      <c r="D501" s="4" t="s">
        <v>10576</v>
      </c>
      <c r="E501" s="4" t="s">
        <v>10577</v>
      </c>
      <c r="F501" s="4" t="s">
        <v>10578</v>
      </c>
      <c r="G501" s="4" t="s">
        <v>10579</v>
      </c>
      <c r="H501" s="4" t="s">
        <v>10580</v>
      </c>
      <c r="I501" s="4" t="s">
        <v>10581</v>
      </c>
      <c r="J501" s="4" t="s">
        <v>10582</v>
      </c>
      <c r="K501" s="5">
        <v>1.2E-36</v>
      </c>
      <c r="L501" s="4" t="s">
        <v>10583</v>
      </c>
      <c r="M501" s="4" t="s">
        <v>10584</v>
      </c>
      <c r="N501" s="4" t="s">
        <v>10585</v>
      </c>
      <c r="O501" s="4" t="s">
        <v>10586</v>
      </c>
      <c r="P501" s="4">
        <v>10</v>
      </c>
      <c r="Q501" s="4" t="s">
        <v>10587</v>
      </c>
      <c r="R501" s="4" t="s">
        <v>10588</v>
      </c>
      <c r="S501" s="4" t="s">
        <v>10589</v>
      </c>
      <c r="V501" s="4" t="s">
        <v>10590</v>
      </c>
      <c r="W501" s="4" t="s">
        <v>10591</v>
      </c>
      <c r="X501" s="4" t="s">
        <v>10592</v>
      </c>
      <c r="Y501" s="4" t="s">
        <v>10593</v>
      </c>
      <c r="Z501" s="4" t="s">
        <v>160</v>
      </c>
      <c r="AA501" s="4" t="s">
        <v>160</v>
      </c>
      <c r="AB501" s="4" t="s">
        <v>160</v>
      </c>
    </row>
    <row r="502" spans="1:28" x14ac:dyDescent="0.25">
      <c r="A502" s="4" t="s">
        <v>10476</v>
      </c>
      <c r="B502" s="4">
        <v>-1.8090404</v>
      </c>
      <c r="C502" s="5">
        <v>2.2248052999999999E-3</v>
      </c>
      <c r="D502" s="4" t="s">
        <v>10477</v>
      </c>
      <c r="E502" s="4" t="s">
        <v>10478</v>
      </c>
      <c r="F502" s="4" t="s">
        <v>10479</v>
      </c>
      <c r="G502" s="4" t="s">
        <v>10480</v>
      </c>
      <c r="H502" s="4" t="s">
        <v>10481</v>
      </c>
      <c r="I502" s="4" t="s">
        <v>10482</v>
      </c>
      <c r="J502" s="4" t="s">
        <v>3098</v>
      </c>
      <c r="K502" s="5">
        <v>2.9999999999999998E-14</v>
      </c>
      <c r="L502" s="4" t="s">
        <v>10483</v>
      </c>
      <c r="M502" s="4" t="s">
        <v>10484</v>
      </c>
      <c r="N502" s="4" t="s">
        <v>10485</v>
      </c>
      <c r="O502" s="4" t="s">
        <v>10486</v>
      </c>
      <c r="V502" s="4" t="s">
        <v>10487</v>
      </c>
      <c r="W502" s="4" t="s">
        <v>7350</v>
      </c>
      <c r="X502" s="4" t="s">
        <v>10488</v>
      </c>
      <c r="Y502" s="4" t="s">
        <v>10489</v>
      </c>
      <c r="Z502" s="4" t="s">
        <v>10490</v>
      </c>
      <c r="AA502" s="4" t="s">
        <v>10491</v>
      </c>
      <c r="AB502" s="4" t="s">
        <v>10492</v>
      </c>
    </row>
    <row r="503" spans="1:28" x14ac:dyDescent="0.25">
      <c r="A503" s="4" t="s">
        <v>13193</v>
      </c>
      <c r="B503" s="4">
        <v>-1.8089386000000001</v>
      </c>
      <c r="C503" s="5">
        <v>1.5069977999999999E-4</v>
      </c>
      <c r="D503" s="4" t="s">
        <v>13194</v>
      </c>
      <c r="E503" s="4" t="s">
        <v>13195</v>
      </c>
      <c r="F503" s="4" t="s">
        <v>8562</v>
      </c>
      <c r="G503" s="4" t="s">
        <v>13196</v>
      </c>
      <c r="H503" s="4" t="s">
        <v>13197</v>
      </c>
      <c r="I503" s="4" t="s">
        <v>13198</v>
      </c>
      <c r="J503" s="4" t="s">
        <v>33</v>
      </c>
      <c r="K503" s="5">
        <v>6.1000000000000003E-19</v>
      </c>
    </row>
    <row r="504" spans="1:28" x14ac:dyDescent="0.25">
      <c r="A504" s="4" t="s">
        <v>3631</v>
      </c>
      <c r="B504" s="4">
        <v>-1.8084747000000001</v>
      </c>
      <c r="C504" s="5">
        <v>2.1846984E-4</v>
      </c>
      <c r="D504" s="4" t="s">
        <v>3632</v>
      </c>
      <c r="E504" s="4" t="s">
        <v>3633</v>
      </c>
      <c r="F504" s="4" t="s">
        <v>3634</v>
      </c>
      <c r="G504" s="4" t="s">
        <v>3635</v>
      </c>
      <c r="H504" s="4" t="s">
        <v>3636</v>
      </c>
      <c r="I504" s="4" t="s">
        <v>3637</v>
      </c>
      <c r="J504" s="4" t="s">
        <v>3638</v>
      </c>
      <c r="K504" s="5">
        <v>1.5999999999999999E-66</v>
      </c>
      <c r="L504" s="4" t="s">
        <v>3639</v>
      </c>
      <c r="M504" s="4" t="s">
        <v>3640</v>
      </c>
      <c r="N504" s="4" t="s">
        <v>3641</v>
      </c>
      <c r="O504" s="4" t="s">
        <v>3642</v>
      </c>
      <c r="V504" s="4" t="s">
        <v>3643</v>
      </c>
      <c r="W504" s="4" t="s">
        <v>3644</v>
      </c>
      <c r="X504" s="4" t="s">
        <v>3645</v>
      </c>
      <c r="Y504" s="4" t="s">
        <v>3646</v>
      </c>
      <c r="Z504" s="4" t="s">
        <v>3647</v>
      </c>
      <c r="AA504" s="4" t="s">
        <v>3648</v>
      </c>
      <c r="AB504" s="4" t="s">
        <v>3649</v>
      </c>
    </row>
    <row r="505" spans="1:28" x14ac:dyDescent="0.25">
      <c r="A505" s="4" t="s">
        <v>13347</v>
      </c>
      <c r="B505" s="4">
        <v>-1.807971</v>
      </c>
      <c r="C505" s="5">
        <v>7.8011670000000002E-5</v>
      </c>
      <c r="D505" s="4" t="s">
        <v>13348</v>
      </c>
      <c r="E505" s="4" t="s">
        <v>13349</v>
      </c>
      <c r="F505" s="4" t="s">
        <v>13350</v>
      </c>
      <c r="G505" s="4" t="s">
        <v>13351</v>
      </c>
      <c r="H505" s="4" t="s">
        <v>13352</v>
      </c>
      <c r="I505" s="4" t="s">
        <v>13353</v>
      </c>
      <c r="J505" s="4" t="s">
        <v>13354</v>
      </c>
      <c r="K505" s="5">
        <v>1.4E-95</v>
      </c>
      <c r="V505" s="4" t="s">
        <v>13355</v>
      </c>
      <c r="W505" s="4" t="s">
        <v>5950</v>
      </c>
      <c r="X505" s="4" t="s">
        <v>13356</v>
      </c>
      <c r="Y505" s="4" t="s">
        <v>13357</v>
      </c>
      <c r="Z505" s="4" t="s">
        <v>547</v>
      </c>
      <c r="AA505" s="4" t="s">
        <v>547</v>
      </c>
      <c r="AB505" s="4" t="s">
        <v>547</v>
      </c>
    </row>
    <row r="506" spans="1:28" x14ac:dyDescent="0.25">
      <c r="A506" s="4" t="s">
        <v>13720</v>
      </c>
      <c r="B506" s="4">
        <v>-1.8076762</v>
      </c>
      <c r="C506" s="5">
        <v>3.1952509999999997E-5</v>
      </c>
      <c r="D506" s="4" t="s">
        <v>59</v>
      </c>
      <c r="V506" s="4" t="s">
        <v>13721</v>
      </c>
      <c r="W506" s="4" t="s">
        <v>6093</v>
      </c>
      <c r="X506" s="4" t="s">
        <v>13722</v>
      </c>
      <c r="Y506" s="4" t="s">
        <v>13723</v>
      </c>
    </row>
    <row r="507" spans="1:28" x14ac:dyDescent="0.25">
      <c r="A507" s="4" t="s">
        <v>13601</v>
      </c>
      <c r="B507" s="4">
        <v>-1.8074602</v>
      </c>
      <c r="C507" s="5">
        <v>1.4543873000000001E-2</v>
      </c>
      <c r="D507" s="4" t="s">
        <v>13602</v>
      </c>
      <c r="E507" s="4" t="s">
        <v>13603</v>
      </c>
      <c r="F507" s="4" t="s">
        <v>13604</v>
      </c>
      <c r="G507" s="4" t="s">
        <v>13605</v>
      </c>
      <c r="H507" s="4" t="s">
        <v>13606</v>
      </c>
      <c r="I507" s="4" t="s">
        <v>5897</v>
      </c>
      <c r="J507" s="4" t="s">
        <v>33</v>
      </c>
      <c r="K507" s="5">
        <v>7.5999999999999998E-50</v>
      </c>
      <c r="L507" s="4" t="s">
        <v>13607</v>
      </c>
      <c r="M507" s="4" t="s">
        <v>13608</v>
      </c>
      <c r="N507" s="4" t="s">
        <v>13609</v>
      </c>
      <c r="O507" s="4" t="s">
        <v>13610</v>
      </c>
      <c r="V507" s="4" t="s">
        <v>1452</v>
      </c>
      <c r="W507" s="4" t="s">
        <v>6755</v>
      </c>
      <c r="X507" s="4" t="s">
        <v>13611</v>
      </c>
      <c r="Y507" s="4" t="s">
        <v>13612</v>
      </c>
      <c r="Z507" s="4" t="s">
        <v>648</v>
      </c>
      <c r="AA507" s="4" t="s">
        <v>648</v>
      </c>
      <c r="AB507" s="4" t="s">
        <v>648</v>
      </c>
    </row>
    <row r="508" spans="1:28" x14ac:dyDescent="0.25">
      <c r="A508" s="4" t="s">
        <v>7286</v>
      </c>
      <c r="B508" s="4">
        <v>-1.8050226</v>
      </c>
      <c r="C508" s="5">
        <v>2.8165927999999999E-4</v>
      </c>
      <c r="D508" s="4" t="s">
        <v>7287</v>
      </c>
      <c r="E508" s="4" t="s">
        <v>7288</v>
      </c>
      <c r="F508" s="4" t="s">
        <v>7289</v>
      </c>
      <c r="G508" s="4" t="s">
        <v>7290</v>
      </c>
      <c r="H508" s="4" t="s">
        <v>7291</v>
      </c>
      <c r="I508" s="4" t="s">
        <v>7292</v>
      </c>
      <c r="J508" s="4" t="s">
        <v>6314</v>
      </c>
      <c r="K508" s="5">
        <v>2.4999999999999999E-65</v>
      </c>
      <c r="L508" s="4" t="s">
        <v>7293</v>
      </c>
      <c r="M508" s="4" t="s">
        <v>7294</v>
      </c>
      <c r="N508" s="4" t="s">
        <v>7295</v>
      </c>
      <c r="O508" s="4" t="s">
        <v>7296</v>
      </c>
      <c r="V508" s="4" t="s">
        <v>7297</v>
      </c>
      <c r="W508" s="4" t="s">
        <v>7298</v>
      </c>
      <c r="X508" s="4" t="s">
        <v>7299</v>
      </c>
      <c r="Y508" s="4" t="s">
        <v>7300</v>
      </c>
      <c r="Z508" s="4" t="s">
        <v>38</v>
      </c>
      <c r="AA508" s="4" t="s">
        <v>38</v>
      </c>
      <c r="AB508" s="4" t="s">
        <v>38</v>
      </c>
    </row>
    <row r="509" spans="1:28" x14ac:dyDescent="0.25">
      <c r="A509" s="4" t="s">
        <v>12174</v>
      </c>
      <c r="B509" s="4">
        <v>-1.8047165999999999</v>
      </c>
      <c r="C509" s="5">
        <v>1.9375824E-4</v>
      </c>
      <c r="D509" s="4" t="s">
        <v>12175</v>
      </c>
      <c r="E509" s="4" t="s">
        <v>12176</v>
      </c>
      <c r="F509" s="4" t="s">
        <v>12177</v>
      </c>
      <c r="G509" s="4" t="s">
        <v>12178</v>
      </c>
      <c r="H509" s="4" t="s">
        <v>12179</v>
      </c>
      <c r="I509" s="4" t="s">
        <v>12180</v>
      </c>
      <c r="J509" s="4" t="s">
        <v>12181</v>
      </c>
      <c r="K509" s="5">
        <v>3.5000000000000002E-14</v>
      </c>
      <c r="L509" s="4" t="s">
        <v>12182</v>
      </c>
      <c r="M509" s="4" t="s">
        <v>12183</v>
      </c>
      <c r="N509" s="4" t="s">
        <v>12184</v>
      </c>
      <c r="O509" s="4" t="s">
        <v>12185</v>
      </c>
      <c r="P509" s="4">
        <v>2</v>
      </c>
      <c r="Q509" s="4" t="s">
        <v>6551</v>
      </c>
      <c r="R509" s="4" t="s">
        <v>6552</v>
      </c>
      <c r="S509" s="4" t="s">
        <v>6553</v>
      </c>
      <c r="V509" s="4" t="s">
        <v>12186</v>
      </c>
      <c r="W509" s="4" t="s">
        <v>1847</v>
      </c>
      <c r="X509" s="4" t="s">
        <v>12187</v>
      </c>
      <c r="Y509" s="4" t="s">
        <v>12188</v>
      </c>
      <c r="Z509" s="4" t="s">
        <v>12189</v>
      </c>
      <c r="AA509" s="4" t="s">
        <v>12190</v>
      </c>
      <c r="AB509" s="4" t="s">
        <v>5390</v>
      </c>
    </row>
    <row r="510" spans="1:28" x14ac:dyDescent="0.25">
      <c r="A510" s="4" t="s">
        <v>12199</v>
      </c>
      <c r="B510" s="4">
        <v>-1.8047149</v>
      </c>
      <c r="C510" s="5">
        <v>1.2884630000000001E-3</v>
      </c>
      <c r="D510" s="4" t="s">
        <v>3232</v>
      </c>
      <c r="E510" s="4" t="s">
        <v>12200</v>
      </c>
      <c r="F510" s="4" t="s">
        <v>12201</v>
      </c>
      <c r="G510" s="4" t="s">
        <v>12202</v>
      </c>
      <c r="H510" s="4" t="s">
        <v>12203</v>
      </c>
      <c r="I510" s="4" t="s">
        <v>12204</v>
      </c>
      <c r="J510" s="4" t="s">
        <v>12205</v>
      </c>
      <c r="K510" s="5">
        <v>2.0000000000000001E-17</v>
      </c>
      <c r="L510" s="4" t="s">
        <v>12206</v>
      </c>
      <c r="M510" s="4" t="s">
        <v>12207</v>
      </c>
      <c r="N510" s="4" t="s">
        <v>12208</v>
      </c>
      <c r="O510" s="4" t="s">
        <v>1369</v>
      </c>
      <c r="P510" s="4">
        <v>1</v>
      </c>
      <c r="Q510" s="4" t="s">
        <v>12209</v>
      </c>
      <c r="R510" s="4" t="s">
        <v>12210</v>
      </c>
      <c r="S510" s="4" t="s">
        <v>298</v>
      </c>
      <c r="V510" s="4" t="s">
        <v>12211</v>
      </c>
      <c r="W510" s="4" t="s">
        <v>6755</v>
      </c>
      <c r="X510" s="4" t="s">
        <v>12212</v>
      </c>
      <c r="Y510" s="4" t="s">
        <v>12213</v>
      </c>
      <c r="Z510" s="4" t="s">
        <v>12214</v>
      </c>
      <c r="AA510" s="4" t="s">
        <v>12215</v>
      </c>
      <c r="AB510" s="4" t="s">
        <v>12216</v>
      </c>
    </row>
    <row r="511" spans="1:28" x14ac:dyDescent="0.25">
      <c r="A511" s="4" t="s">
        <v>12786</v>
      </c>
      <c r="B511" s="4">
        <v>-1.8042990000000001</v>
      </c>
      <c r="C511" s="5">
        <v>1.7096221000000002E-2</v>
      </c>
      <c r="D511" s="4" t="s">
        <v>59</v>
      </c>
      <c r="V511" s="4" t="s">
        <v>5648</v>
      </c>
      <c r="W511" s="4" t="s">
        <v>5494</v>
      </c>
      <c r="X511" s="4" t="s">
        <v>5649</v>
      </c>
      <c r="Y511" s="4" t="s">
        <v>5650</v>
      </c>
      <c r="Z511" s="4" t="s">
        <v>5651</v>
      </c>
      <c r="AA511" s="4" t="s">
        <v>5652</v>
      </c>
      <c r="AB511" s="4" t="s">
        <v>298</v>
      </c>
    </row>
    <row r="512" spans="1:28" x14ac:dyDescent="0.25">
      <c r="A512" s="4" t="s">
        <v>12434</v>
      </c>
      <c r="B512" s="4">
        <v>-1.8026301</v>
      </c>
      <c r="C512" s="5">
        <v>9.7192540000000003E-4</v>
      </c>
      <c r="D512" s="4" t="s">
        <v>59</v>
      </c>
      <c r="V512" s="4" t="s">
        <v>11090</v>
      </c>
      <c r="W512" s="4" t="s">
        <v>9040</v>
      </c>
      <c r="X512" s="4" t="s">
        <v>12435</v>
      </c>
      <c r="Y512" s="4" t="s">
        <v>12436</v>
      </c>
      <c r="Z512" s="4" t="s">
        <v>1464</v>
      </c>
      <c r="AA512" s="4" t="s">
        <v>1464</v>
      </c>
      <c r="AB512" s="4" t="s">
        <v>1464</v>
      </c>
    </row>
    <row r="513" spans="1:28" x14ac:dyDescent="0.25">
      <c r="A513" s="4" t="s">
        <v>10567</v>
      </c>
      <c r="B513" s="4">
        <v>-1.8016391</v>
      </c>
      <c r="C513" s="4">
        <v>1.8201454999999998E-2</v>
      </c>
      <c r="D513" s="4" t="s">
        <v>59</v>
      </c>
      <c r="V513" s="4" t="s">
        <v>10568</v>
      </c>
      <c r="W513" s="4" t="s">
        <v>10569</v>
      </c>
      <c r="X513" s="4" t="s">
        <v>10570</v>
      </c>
      <c r="Y513" s="4" t="s">
        <v>10571</v>
      </c>
      <c r="Z513" s="4" t="s">
        <v>10572</v>
      </c>
      <c r="AA513" s="4" t="s">
        <v>10573</v>
      </c>
      <c r="AB513" s="4" t="s">
        <v>10574</v>
      </c>
    </row>
    <row r="514" spans="1:28" x14ac:dyDescent="0.25">
      <c r="A514" s="4" t="s">
        <v>11363</v>
      </c>
      <c r="B514" s="4">
        <v>-1.799377</v>
      </c>
      <c r="C514" s="4">
        <v>2.1533038000000001E-2</v>
      </c>
      <c r="D514" s="4" t="s">
        <v>59</v>
      </c>
      <c r="V514" s="4" t="s">
        <v>162</v>
      </c>
      <c r="W514" s="4" t="s">
        <v>273</v>
      </c>
      <c r="X514" s="4" t="s">
        <v>11364</v>
      </c>
      <c r="Y514" s="4" t="s">
        <v>164</v>
      </c>
    </row>
    <row r="515" spans="1:28" x14ac:dyDescent="0.25">
      <c r="A515" s="4" t="s">
        <v>13199</v>
      </c>
      <c r="B515" s="4">
        <v>-1.798454</v>
      </c>
      <c r="C515" s="5">
        <v>1.6053034000000001E-4</v>
      </c>
      <c r="D515" s="4" t="s">
        <v>450</v>
      </c>
      <c r="E515" s="4" t="s">
        <v>13200</v>
      </c>
      <c r="F515" s="4" t="s">
        <v>13201</v>
      </c>
      <c r="G515" s="4" t="s">
        <v>13202</v>
      </c>
      <c r="H515" s="4" t="s">
        <v>13203</v>
      </c>
      <c r="I515" s="4" t="s">
        <v>3588</v>
      </c>
      <c r="J515" s="4" t="s">
        <v>822</v>
      </c>
      <c r="K515" s="5">
        <v>8.2999999999999996E-42</v>
      </c>
      <c r="L515" s="4" t="s">
        <v>13204</v>
      </c>
      <c r="M515" s="4" t="s">
        <v>13205</v>
      </c>
      <c r="N515" s="4" t="s">
        <v>13206</v>
      </c>
      <c r="O515" s="4" t="s">
        <v>13207</v>
      </c>
      <c r="V515" s="4" t="s">
        <v>13208</v>
      </c>
      <c r="W515" s="4" t="s">
        <v>13209</v>
      </c>
      <c r="X515" s="4" t="s">
        <v>13210</v>
      </c>
      <c r="Y515" s="4" t="s">
        <v>13211</v>
      </c>
      <c r="Z515" s="4" t="s">
        <v>13212</v>
      </c>
      <c r="AA515" s="4" t="s">
        <v>13213</v>
      </c>
      <c r="AB515" s="4" t="s">
        <v>13214</v>
      </c>
    </row>
    <row r="516" spans="1:28" x14ac:dyDescent="0.25">
      <c r="A516" s="4" t="s">
        <v>16695</v>
      </c>
      <c r="B516" s="4">
        <v>-1.7976391</v>
      </c>
      <c r="C516" s="5">
        <v>5.5959119999999998E-3</v>
      </c>
      <c r="D516" s="4" t="s">
        <v>59</v>
      </c>
      <c r="V516" s="4" t="s">
        <v>5220</v>
      </c>
      <c r="W516" s="4" t="s">
        <v>7350</v>
      </c>
      <c r="X516" s="4" t="s">
        <v>16696</v>
      </c>
      <c r="Y516" s="4" t="s">
        <v>5222</v>
      </c>
      <c r="Z516" s="4" t="s">
        <v>5223</v>
      </c>
      <c r="AA516" s="4" t="s">
        <v>5224</v>
      </c>
      <c r="AB516" s="4" t="s">
        <v>5225</v>
      </c>
    </row>
    <row r="517" spans="1:28" x14ac:dyDescent="0.25">
      <c r="A517" s="4" t="s">
        <v>9601</v>
      </c>
      <c r="B517" s="4">
        <v>-1.7972805999999999</v>
      </c>
      <c r="C517" s="5">
        <v>9.4843580000000002E-4</v>
      </c>
      <c r="D517" s="4" t="s">
        <v>59</v>
      </c>
      <c r="V517" s="4" t="s">
        <v>544</v>
      </c>
      <c r="W517" s="4" t="s">
        <v>5950</v>
      </c>
      <c r="X517" s="4" t="s">
        <v>9602</v>
      </c>
      <c r="Y517" s="4" t="s">
        <v>1318</v>
      </c>
      <c r="Z517" s="4" t="s">
        <v>547</v>
      </c>
      <c r="AA517" s="4" t="s">
        <v>547</v>
      </c>
      <c r="AB517" s="4" t="s">
        <v>547</v>
      </c>
    </row>
    <row r="518" spans="1:28" x14ac:dyDescent="0.25">
      <c r="A518" s="4" t="s">
        <v>11752</v>
      </c>
      <c r="B518" s="4">
        <v>-1.7961246</v>
      </c>
      <c r="C518" s="5">
        <v>7.3823943999999999E-4</v>
      </c>
      <c r="D518" s="4" t="s">
        <v>11753</v>
      </c>
      <c r="E518" s="4" t="s">
        <v>11754</v>
      </c>
      <c r="F518" s="4" t="s">
        <v>11755</v>
      </c>
      <c r="G518" s="4" t="s">
        <v>11756</v>
      </c>
      <c r="H518" s="4" t="s">
        <v>11757</v>
      </c>
      <c r="I518" s="4" t="s">
        <v>11758</v>
      </c>
      <c r="J518" s="4" t="s">
        <v>11759</v>
      </c>
      <c r="K518" s="5">
        <v>5.9000000000000001E-14</v>
      </c>
      <c r="L518" s="4" t="s">
        <v>11760</v>
      </c>
      <c r="M518" s="4" t="s">
        <v>4897</v>
      </c>
      <c r="N518" s="4" t="s">
        <v>4898</v>
      </c>
      <c r="O518" s="4" t="s">
        <v>4899</v>
      </c>
      <c r="V518" s="4" t="s">
        <v>11761</v>
      </c>
      <c r="W518" s="4" t="s">
        <v>1457</v>
      </c>
      <c r="X518" s="4" t="s">
        <v>11762</v>
      </c>
      <c r="Y518" s="4" t="s">
        <v>11763</v>
      </c>
      <c r="Z518" s="4" t="s">
        <v>547</v>
      </c>
      <c r="AA518" s="4" t="s">
        <v>547</v>
      </c>
      <c r="AB518" s="4" t="s">
        <v>547</v>
      </c>
    </row>
    <row r="519" spans="1:28" x14ac:dyDescent="0.25">
      <c r="A519" s="4" t="s">
        <v>15472</v>
      </c>
      <c r="B519" s="4">
        <v>-1.7944951</v>
      </c>
      <c r="C519" s="4">
        <v>4.0694635E-2</v>
      </c>
      <c r="D519" s="4" t="s">
        <v>59</v>
      </c>
      <c r="V519" s="4" t="s">
        <v>1842</v>
      </c>
      <c r="W519" s="4" t="s">
        <v>461</v>
      </c>
      <c r="X519" s="4" t="s">
        <v>15473</v>
      </c>
      <c r="Y519" s="4" t="s">
        <v>15474</v>
      </c>
      <c r="Z519" s="4" t="s">
        <v>464</v>
      </c>
      <c r="AA519" s="4" t="s">
        <v>464</v>
      </c>
      <c r="AB519" s="4" t="s">
        <v>464</v>
      </c>
    </row>
    <row r="520" spans="1:28" x14ac:dyDescent="0.25">
      <c r="A520" s="4" t="s">
        <v>7635</v>
      </c>
      <c r="B520" s="4">
        <v>-1.7943239</v>
      </c>
      <c r="C520" s="4">
        <v>3.3429142000000002E-2</v>
      </c>
      <c r="D520" s="4" t="s">
        <v>59</v>
      </c>
      <c r="V520" s="4" t="s">
        <v>7636</v>
      </c>
      <c r="W520" s="4" t="s">
        <v>645</v>
      </c>
      <c r="X520" s="4" t="s">
        <v>7637</v>
      </c>
      <c r="Y520" s="4" t="s">
        <v>7638</v>
      </c>
      <c r="Z520" s="4" t="s">
        <v>7639</v>
      </c>
      <c r="AA520" s="4" t="s">
        <v>7640</v>
      </c>
      <c r="AB520" s="4" t="s">
        <v>7641</v>
      </c>
    </row>
    <row r="521" spans="1:28" x14ac:dyDescent="0.25">
      <c r="A521" s="4" t="s">
        <v>13625</v>
      </c>
      <c r="B521" s="4">
        <v>-1.7929605</v>
      </c>
      <c r="C521" s="5">
        <v>3.7838917E-4</v>
      </c>
      <c r="D521" s="4" t="s">
        <v>13626</v>
      </c>
      <c r="E521" s="4" t="s">
        <v>13627</v>
      </c>
      <c r="F521" s="4" t="s">
        <v>13628</v>
      </c>
      <c r="G521" s="4" t="s">
        <v>13629</v>
      </c>
      <c r="H521" s="4" t="s">
        <v>13630</v>
      </c>
      <c r="I521" s="4" t="s">
        <v>13631</v>
      </c>
      <c r="J521" s="4" t="s">
        <v>435</v>
      </c>
      <c r="K521" s="5">
        <v>6.8999999999999997E-25</v>
      </c>
      <c r="L521" s="4" t="s">
        <v>13632</v>
      </c>
      <c r="M521" s="4" t="s">
        <v>13633</v>
      </c>
      <c r="N521" s="4" t="s">
        <v>13634</v>
      </c>
      <c r="O521" s="4" t="s">
        <v>13635</v>
      </c>
      <c r="V521" s="4" t="s">
        <v>13636</v>
      </c>
      <c r="W521" s="4" t="s">
        <v>13637</v>
      </c>
      <c r="X521" s="4" t="s">
        <v>13638</v>
      </c>
      <c r="Y521" s="4" t="s">
        <v>13639</v>
      </c>
      <c r="Z521" s="4" t="s">
        <v>13640</v>
      </c>
      <c r="AA521" s="4" t="s">
        <v>13641</v>
      </c>
      <c r="AB521" s="4" t="s">
        <v>13642</v>
      </c>
    </row>
    <row r="522" spans="1:28" x14ac:dyDescent="0.25">
      <c r="A522" s="4" t="s">
        <v>6605</v>
      </c>
      <c r="B522" s="4">
        <v>-1.7926464</v>
      </c>
      <c r="C522" s="5">
        <v>4.7837114999999997E-5</v>
      </c>
      <c r="D522" s="4" t="s">
        <v>59</v>
      </c>
      <c r="V522" s="4" t="s">
        <v>544</v>
      </c>
      <c r="W522" s="4" t="s">
        <v>5950</v>
      </c>
      <c r="X522" s="4" t="s">
        <v>6606</v>
      </c>
      <c r="Y522" s="4" t="s">
        <v>6607</v>
      </c>
      <c r="Z522" s="4" t="s">
        <v>547</v>
      </c>
      <c r="AA522" s="4" t="s">
        <v>547</v>
      </c>
      <c r="AB522" s="4" t="s">
        <v>547</v>
      </c>
    </row>
    <row r="523" spans="1:28" x14ac:dyDescent="0.25">
      <c r="A523" s="4" t="s">
        <v>12251</v>
      </c>
      <c r="B523" s="4">
        <v>-1.7906063999999999</v>
      </c>
      <c r="C523" s="5">
        <v>1.7918217000000001E-3</v>
      </c>
      <c r="D523" s="4" t="s">
        <v>59</v>
      </c>
      <c r="V523" s="4" t="s">
        <v>12252</v>
      </c>
      <c r="W523" s="4" t="s">
        <v>12253</v>
      </c>
      <c r="X523" s="4" t="s">
        <v>12254</v>
      </c>
      <c r="Y523" s="4" t="s">
        <v>12255</v>
      </c>
      <c r="Z523" s="4" t="s">
        <v>5618</v>
      </c>
      <c r="AA523" s="4" t="s">
        <v>5619</v>
      </c>
      <c r="AB523" s="4" t="s">
        <v>5620</v>
      </c>
    </row>
    <row r="524" spans="1:28" x14ac:dyDescent="0.25">
      <c r="A524" s="4" t="s">
        <v>16671</v>
      </c>
      <c r="B524" s="4">
        <v>-1.7898122000000001</v>
      </c>
      <c r="C524" s="5">
        <v>3.6465484E-3</v>
      </c>
      <c r="D524" s="4" t="s">
        <v>59</v>
      </c>
      <c r="V524" s="4" t="s">
        <v>16672</v>
      </c>
      <c r="W524" s="4" t="s">
        <v>16673</v>
      </c>
      <c r="X524" s="4" t="s">
        <v>16674</v>
      </c>
      <c r="Y524" s="4" t="s">
        <v>16675</v>
      </c>
      <c r="Z524" s="4" t="s">
        <v>16676</v>
      </c>
      <c r="AA524" s="4" t="s">
        <v>16677</v>
      </c>
      <c r="AB524" s="4" t="s">
        <v>16678</v>
      </c>
    </row>
    <row r="525" spans="1:28" x14ac:dyDescent="0.25">
      <c r="A525" s="4" t="s">
        <v>16307</v>
      </c>
      <c r="B525" s="4">
        <v>-1.7897236000000001</v>
      </c>
      <c r="C525" s="5">
        <v>1.3551826999999999E-3</v>
      </c>
      <c r="D525" s="4" t="s">
        <v>16308</v>
      </c>
      <c r="E525" s="4" t="s">
        <v>16309</v>
      </c>
      <c r="F525" s="4" t="s">
        <v>16310</v>
      </c>
      <c r="G525" s="4" t="s">
        <v>16311</v>
      </c>
      <c r="H525" s="4" t="s">
        <v>16312</v>
      </c>
      <c r="I525" s="4" t="s">
        <v>16313</v>
      </c>
      <c r="J525" s="4" t="s">
        <v>1881</v>
      </c>
      <c r="K525" s="5">
        <v>8.9000000000000005E-91</v>
      </c>
      <c r="L525" s="4" t="s">
        <v>16314</v>
      </c>
      <c r="M525" s="4" t="s">
        <v>16315</v>
      </c>
      <c r="N525" s="4" t="s">
        <v>16316</v>
      </c>
      <c r="O525" s="4" t="s">
        <v>16317</v>
      </c>
      <c r="P525" s="4">
        <v>1</v>
      </c>
      <c r="Q525" s="4" t="s">
        <v>15604</v>
      </c>
      <c r="R525" s="4" t="s">
        <v>15605</v>
      </c>
      <c r="S525" s="4" t="s">
        <v>2423</v>
      </c>
      <c r="V525" s="4" t="s">
        <v>16318</v>
      </c>
      <c r="W525" s="4" t="s">
        <v>16319</v>
      </c>
      <c r="X525" s="4" t="s">
        <v>16320</v>
      </c>
      <c r="Y525" s="4" t="s">
        <v>16321</v>
      </c>
      <c r="Z525" s="4" t="s">
        <v>16322</v>
      </c>
      <c r="AA525" s="4" t="s">
        <v>16323</v>
      </c>
      <c r="AB525" s="4" t="s">
        <v>16324</v>
      </c>
    </row>
    <row r="526" spans="1:28" x14ac:dyDescent="0.25">
      <c r="A526" s="4" t="s">
        <v>2902</v>
      </c>
      <c r="B526" s="4">
        <v>-1.7881293</v>
      </c>
      <c r="C526" s="4">
        <v>8.5658690000000003E-3</v>
      </c>
      <c r="D526" s="4" t="s">
        <v>59</v>
      </c>
      <c r="V526" s="4" t="s">
        <v>162</v>
      </c>
      <c r="W526" s="4" t="s">
        <v>163</v>
      </c>
      <c r="X526" s="4" t="s">
        <v>163</v>
      </c>
      <c r="Y526" s="4" t="s">
        <v>164</v>
      </c>
    </row>
    <row r="527" spans="1:28" x14ac:dyDescent="0.25">
      <c r="A527" s="4" t="s">
        <v>16201</v>
      </c>
      <c r="B527" s="4">
        <v>-1.7870847999999999</v>
      </c>
      <c r="C527" s="5">
        <v>9.6564265000000007E-3</v>
      </c>
      <c r="D527" s="4" t="s">
        <v>59</v>
      </c>
      <c r="V527" s="4" t="s">
        <v>16202</v>
      </c>
      <c r="W527" s="4" t="s">
        <v>461</v>
      </c>
      <c r="X527" s="4" t="s">
        <v>16203</v>
      </c>
      <c r="Y527" s="4" t="s">
        <v>16204</v>
      </c>
      <c r="Z527" s="4" t="s">
        <v>16205</v>
      </c>
      <c r="AA527" s="4" t="s">
        <v>16206</v>
      </c>
      <c r="AB527" s="4" t="s">
        <v>16207</v>
      </c>
    </row>
    <row r="528" spans="1:28" x14ac:dyDescent="0.25">
      <c r="A528" s="4" t="s">
        <v>13739</v>
      </c>
      <c r="B528" s="4">
        <v>-1.7849325</v>
      </c>
      <c r="C528" s="5">
        <v>7.9080630000000001E-4</v>
      </c>
      <c r="D528" s="4" t="s">
        <v>13740</v>
      </c>
      <c r="E528" s="4" t="s">
        <v>13741</v>
      </c>
      <c r="F528" s="4" t="s">
        <v>13742</v>
      </c>
      <c r="G528" s="4" t="s">
        <v>13743</v>
      </c>
      <c r="H528" s="4" t="s">
        <v>13744</v>
      </c>
      <c r="I528" s="4" t="s">
        <v>13745</v>
      </c>
      <c r="J528" s="4" t="s">
        <v>6088</v>
      </c>
      <c r="K528" s="5">
        <v>3.9999999999999999E-28</v>
      </c>
      <c r="L528" s="4" t="s">
        <v>13746</v>
      </c>
      <c r="M528" s="4" t="s">
        <v>13747</v>
      </c>
      <c r="N528" s="4" t="s">
        <v>13748</v>
      </c>
      <c r="O528" s="4" t="s">
        <v>13749</v>
      </c>
      <c r="V528" s="4" t="s">
        <v>13750</v>
      </c>
      <c r="W528" s="4" t="s">
        <v>9173</v>
      </c>
      <c r="X528" s="4" t="s">
        <v>13751</v>
      </c>
      <c r="Y528" s="4" t="s">
        <v>13752</v>
      </c>
      <c r="Z528" s="4" t="s">
        <v>13753</v>
      </c>
      <c r="AA528" s="4" t="s">
        <v>13754</v>
      </c>
      <c r="AB528" s="4" t="s">
        <v>13755</v>
      </c>
    </row>
    <row r="529" spans="1:28" x14ac:dyDescent="0.25">
      <c r="A529" s="4" t="s">
        <v>15743</v>
      </c>
      <c r="B529" s="4">
        <v>-1.7843258</v>
      </c>
      <c r="C529" s="5">
        <v>5.1109146000000001E-5</v>
      </c>
      <c r="D529" s="4" t="s">
        <v>59</v>
      </c>
      <c r="V529" s="4" t="s">
        <v>544</v>
      </c>
      <c r="W529" s="4" t="s">
        <v>1457</v>
      </c>
      <c r="X529" s="4" t="s">
        <v>15744</v>
      </c>
      <c r="Y529" s="4" t="s">
        <v>1318</v>
      </c>
      <c r="Z529" s="4" t="s">
        <v>547</v>
      </c>
      <c r="AA529" s="4" t="s">
        <v>547</v>
      </c>
      <c r="AB529" s="4" t="s">
        <v>547</v>
      </c>
    </row>
    <row r="530" spans="1:28" x14ac:dyDescent="0.25">
      <c r="A530" s="4" t="s">
        <v>10688</v>
      </c>
      <c r="B530" s="4">
        <v>-1.7830604000000001</v>
      </c>
      <c r="C530" s="5">
        <v>4.0014249999999997E-5</v>
      </c>
      <c r="D530" s="4" t="s">
        <v>59</v>
      </c>
    </row>
    <row r="531" spans="1:28" x14ac:dyDescent="0.25">
      <c r="A531" s="4" t="s">
        <v>16752</v>
      </c>
      <c r="B531" s="4">
        <v>-1.7806892000000001</v>
      </c>
      <c r="C531" s="5">
        <v>1.3395868999999999E-3</v>
      </c>
      <c r="D531" s="4" t="s">
        <v>16753</v>
      </c>
      <c r="E531" s="4" t="s">
        <v>16754</v>
      </c>
      <c r="F531" s="4" t="s">
        <v>16755</v>
      </c>
      <c r="G531" s="4" t="s">
        <v>16756</v>
      </c>
      <c r="H531" s="4" t="s">
        <v>16757</v>
      </c>
      <c r="I531" s="4" t="s">
        <v>16758</v>
      </c>
      <c r="J531" s="4" t="s">
        <v>2222</v>
      </c>
      <c r="K531" s="5">
        <v>8.2999999999999999E-60</v>
      </c>
      <c r="L531" s="4" t="s">
        <v>16759</v>
      </c>
      <c r="M531" s="4" t="s">
        <v>13953</v>
      </c>
      <c r="N531" s="4" t="s">
        <v>13954</v>
      </c>
      <c r="O531" s="4" t="s">
        <v>13955</v>
      </c>
    </row>
    <row r="532" spans="1:28" x14ac:dyDescent="0.25">
      <c r="A532" s="4" t="s">
        <v>16902</v>
      </c>
      <c r="B532" s="4">
        <v>-1.7800195999999999</v>
      </c>
      <c r="C532" s="5">
        <v>2.5175285000000002E-4</v>
      </c>
      <c r="D532" s="4" t="s">
        <v>16903</v>
      </c>
      <c r="E532" s="4" t="s">
        <v>16904</v>
      </c>
      <c r="F532" s="4" t="s">
        <v>16905</v>
      </c>
      <c r="G532" s="4" t="s">
        <v>16906</v>
      </c>
      <c r="H532" s="4" t="s">
        <v>16907</v>
      </c>
      <c r="I532" s="4" t="s">
        <v>16908</v>
      </c>
      <c r="J532" s="4" t="s">
        <v>16909</v>
      </c>
      <c r="K532" s="5">
        <v>3.8E-177</v>
      </c>
      <c r="L532" s="4" t="s">
        <v>16910</v>
      </c>
      <c r="M532" s="4" t="s">
        <v>16911</v>
      </c>
      <c r="N532" s="4" t="s">
        <v>16912</v>
      </c>
      <c r="O532" s="4" t="s">
        <v>16574</v>
      </c>
      <c r="V532" s="4" t="s">
        <v>16913</v>
      </c>
      <c r="W532" s="4" t="s">
        <v>16914</v>
      </c>
      <c r="X532" s="4" t="s">
        <v>16915</v>
      </c>
      <c r="Y532" s="4" t="s">
        <v>16916</v>
      </c>
      <c r="Z532" s="4" t="s">
        <v>16917</v>
      </c>
      <c r="AA532" s="4" t="s">
        <v>16918</v>
      </c>
      <c r="AB532" s="4" t="s">
        <v>16919</v>
      </c>
    </row>
    <row r="533" spans="1:28" x14ac:dyDescent="0.25">
      <c r="A533" s="4" t="s">
        <v>13891</v>
      </c>
      <c r="B533" s="4">
        <v>-1.7777376</v>
      </c>
      <c r="C533" s="5">
        <v>7.8231849999999995E-5</v>
      </c>
      <c r="D533" s="4" t="s">
        <v>13892</v>
      </c>
      <c r="E533" s="4" t="s">
        <v>13893</v>
      </c>
      <c r="F533" s="4" t="s">
        <v>13894</v>
      </c>
      <c r="G533" s="4" t="s">
        <v>13895</v>
      </c>
      <c r="H533" s="4" t="s">
        <v>13896</v>
      </c>
      <c r="I533" s="4" t="s">
        <v>13897</v>
      </c>
      <c r="J533" s="4" t="s">
        <v>872</v>
      </c>
      <c r="K533" s="5">
        <v>3.1999999999999997E-20</v>
      </c>
      <c r="L533" s="4" t="s">
        <v>13898</v>
      </c>
      <c r="M533" s="4" t="s">
        <v>13899</v>
      </c>
      <c r="N533" s="4" t="s">
        <v>13900</v>
      </c>
      <c r="O533" s="4" t="s">
        <v>13901</v>
      </c>
      <c r="P533" s="4">
        <v>2</v>
      </c>
      <c r="Q533" s="4" t="s">
        <v>13902</v>
      </c>
      <c r="R533" s="4" t="s">
        <v>13903</v>
      </c>
      <c r="S533" s="4" t="s">
        <v>1833</v>
      </c>
      <c r="V533" s="4" t="s">
        <v>13904</v>
      </c>
      <c r="W533" s="4" t="s">
        <v>6738</v>
      </c>
      <c r="X533" s="4" t="s">
        <v>13905</v>
      </c>
      <c r="Y533" s="4" t="s">
        <v>13906</v>
      </c>
      <c r="Z533" s="4" t="s">
        <v>13907</v>
      </c>
      <c r="AA533" s="4" t="s">
        <v>13908</v>
      </c>
      <c r="AB533" s="4" t="s">
        <v>13909</v>
      </c>
    </row>
    <row r="534" spans="1:28" x14ac:dyDescent="0.25">
      <c r="A534" s="4" t="s">
        <v>6702</v>
      </c>
      <c r="B534" s="4">
        <v>-1.7767383999999999</v>
      </c>
      <c r="C534" s="5">
        <v>7.0734429999999994E-5</v>
      </c>
      <c r="D534" s="4" t="s">
        <v>59</v>
      </c>
      <c r="V534" s="4" t="s">
        <v>6703</v>
      </c>
      <c r="W534" s="4" t="s">
        <v>5950</v>
      </c>
      <c r="X534" s="4" t="s">
        <v>6704</v>
      </c>
      <c r="Y534" s="4" t="s">
        <v>6705</v>
      </c>
      <c r="Z534" s="4" t="s">
        <v>547</v>
      </c>
      <c r="AA534" s="4" t="s">
        <v>547</v>
      </c>
      <c r="AB534" s="4" t="s">
        <v>547</v>
      </c>
    </row>
    <row r="535" spans="1:28" x14ac:dyDescent="0.25">
      <c r="A535" s="4" t="s">
        <v>12395</v>
      </c>
      <c r="B535" s="4">
        <v>-1.7748128999999999</v>
      </c>
      <c r="C535" s="5">
        <v>6.9145025000000001E-3</v>
      </c>
      <c r="D535" s="4" t="s">
        <v>59</v>
      </c>
      <c r="V535" s="4" t="s">
        <v>12396</v>
      </c>
      <c r="W535" s="4" t="s">
        <v>9022</v>
      </c>
      <c r="X535" s="4" t="s">
        <v>12397</v>
      </c>
      <c r="Y535" s="4" t="s">
        <v>12398</v>
      </c>
      <c r="Z535" s="4" t="s">
        <v>12399</v>
      </c>
      <c r="AA535" s="4" t="s">
        <v>12400</v>
      </c>
      <c r="AB535" s="4" t="s">
        <v>12401</v>
      </c>
    </row>
    <row r="536" spans="1:28" x14ac:dyDescent="0.25">
      <c r="A536" s="4" t="s">
        <v>14176</v>
      </c>
      <c r="B536" s="4">
        <v>-1.7746999000000001</v>
      </c>
      <c r="C536" s="5">
        <v>4.1486463000000003E-3</v>
      </c>
      <c r="D536" s="4" t="s">
        <v>59</v>
      </c>
    </row>
    <row r="537" spans="1:28" x14ac:dyDescent="0.25">
      <c r="A537" s="4" t="s">
        <v>4103</v>
      </c>
      <c r="B537" s="4">
        <v>-1.7727344</v>
      </c>
      <c r="C537" s="5">
        <v>1.14588554E-4</v>
      </c>
      <c r="D537" s="4" t="s">
        <v>59</v>
      </c>
    </row>
    <row r="538" spans="1:28" x14ac:dyDescent="0.25">
      <c r="A538" s="4" t="s">
        <v>12127</v>
      </c>
      <c r="B538" s="4">
        <v>-1.771163</v>
      </c>
      <c r="C538" s="5">
        <v>1.1550495E-3</v>
      </c>
      <c r="D538" s="4" t="s">
        <v>59</v>
      </c>
    </row>
    <row r="539" spans="1:28" x14ac:dyDescent="0.25">
      <c r="A539" s="4" t="s">
        <v>12094</v>
      </c>
      <c r="B539" s="4">
        <v>-1.7700142000000001</v>
      </c>
      <c r="C539" s="5">
        <v>1.2586946999999999E-2</v>
      </c>
      <c r="D539" s="4" t="s">
        <v>59</v>
      </c>
    </row>
    <row r="540" spans="1:28" x14ac:dyDescent="0.25">
      <c r="A540" s="4" t="s">
        <v>2215</v>
      </c>
      <c r="B540" s="4">
        <v>-1.7683443000000001</v>
      </c>
      <c r="C540" s="5">
        <v>6.2819749999999994E-5</v>
      </c>
      <c r="D540" s="4" t="s">
        <v>2216</v>
      </c>
      <c r="E540" s="4" t="s">
        <v>2217</v>
      </c>
      <c r="F540" s="4" t="s">
        <v>2218</v>
      </c>
      <c r="G540" s="4" t="s">
        <v>2219</v>
      </c>
      <c r="H540" s="4" t="s">
        <v>2220</v>
      </c>
      <c r="I540" s="4" t="s">
        <v>2221</v>
      </c>
      <c r="J540" s="4" t="s">
        <v>2222</v>
      </c>
      <c r="K540" s="5">
        <v>7.6000000000000004E-145</v>
      </c>
      <c r="L540" s="4" t="s">
        <v>2223</v>
      </c>
      <c r="M540" s="4" t="s">
        <v>2224</v>
      </c>
      <c r="N540" s="4" t="s">
        <v>2225</v>
      </c>
      <c r="O540" s="4" t="s">
        <v>2226</v>
      </c>
      <c r="P540" s="4">
        <v>7</v>
      </c>
      <c r="Q540" s="4" t="s">
        <v>2227</v>
      </c>
      <c r="R540" s="4" t="s">
        <v>2228</v>
      </c>
      <c r="S540" s="4" t="s">
        <v>2229</v>
      </c>
      <c r="V540" s="4" t="s">
        <v>2230</v>
      </c>
      <c r="W540" s="4" t="s">
        <v>2231</v>
      </c>
      <c r="X540" s="4" t="s">
        <v>2232</v>
      </c>
      <c r="Y540" s="4" t="s">
        <v>2233</v>
      </c>
      <c r="Z540" s="4" t="s">
        <v>2234</v>
      </c>
      <c r="AA540" s="4" t="s">
        <v>2235</v>
      </c>
      <c r="AB540" s="4" t="s">
        <v>2236</v>
      </c>
    </row>
    <row r="541" spans="1:28" x14ac:dyDescent="0.25">
      <c r="A541" s="4" t="s">
        <v>2866</v>
      </c>
      <c r="B541" s="4">
        <v>-1.7671095999999999</v>
      </c>
      <c r="C541" s="4">
        <v>3.8005440000000001E-2</v>
      </c>
      <c r="D541" s="4" t="s">
        <v>2867</v>
      </c>
      <c r="E541" s="4" t="s">
        <v>2868</v>
      </c>
      <c r="F541" s="4" t="s">
        <v>2869</v>
      </c>
      <c r="G541" s="4" t="s">
        <v>2870</v>
      </c>
      <c r="H541" s="4" t="s">
        <v>2871</v>
      </c>
      <c r="I541" s="4" t="s">
        <v>2872</v>
      </c>
      <c r="J541" s="4" t="s">
        <v>2873</v>
      </c>
      <c r="K541" s="5">
        <v>3.9999999999999999E-170</v>
      </c>
      <c r="L541" s="4" t="s">
        <v>2874</v>
      </c>
      <c r="M541" s="4" t="s">
        <v>2875</v>
      </c>
      <c r="N541" s="4" t="s">
        <v>2876</v>
      </c>
      <c r="O541" s="4" t="s">
        <v>1751</v>
      </c>
      <c r="V541" s="4" t="s">
        <v>2877</v>
      </c>
      <c r="W541" s="4" t="s">
        <v>2878</v>
      </c>
      <c r="X541" s="4" t="s">
        <v>2879</v>
      </c>
      <c r="Y541" s="4" t="s">
        <v>2880</v>
      </c>
      <c r="Z541" s="4" t="s">
        <v>2881</v>
      </c>
      <c r="AA541" s="4" t="s">
        <v>2882</v>
      </c>
      <c r="AB541" s="4" t="s">
        <v>2883</v>
      </c>
    </row>
    <row r="542" spans="1:28" x14ac:dyDescent="0.25">
      <c r="A542" s="4" t="s">
        <v>4608</v>
      </c>
      <c r="B542" s="4">
        <v>-1.7661123000000001</v>
      </c>
      <c r="C542" s="5">
        <v>5.8161270000000004E-4</v>
      </c>
      <c r="D542" s="4" t="s">
        <v>4609</v>
      </c>
      <c r="E542" s="4" t="s">
        <v>4610</v>
      </c>
      <c r="F542" s="4" t="s">
        <v>4611</v>
      </c>
      <c r="G542" s="4" t="s">
        <v>4612</v>
      </c>
      <c r="H542" s="4" t="s">
        <v>4613</v>
      </c>
      <c r="I542" s="4" t="s">
        <v>4614</v>
      </c>
      <c r="J542" s="4" t="s">
        <v>4615</v>
      </c>
      <c r="K542" s="5">
        <v>7.3000000000000006E-24</v>
      </c>
      <c r="L542" s="4" t="s">
        <v>4616</v>
      </c>
      <c r="M542" s="4" t="s">
        <v>4617</v>
      </c>
      <c r="N542" s="4" t="s">
        <v>4618</v>
      </c>
      <c r="O542" s="4" t="s">
        <v>4619</v>
      </c>
      <c r="V542" s="4" t="s">
        <v>1125</v>
      </c>
      <c r="W542" s="4" t="s">
        <v>1126</v>
      </c>
      <c r="X542" s="4" t="s">
        <v>1126</v>
      </c>
      <c r="Y542" s="4" t="s">
        <v>4620</v>
      </c>
      <c r="Z542" s="4" t="s">
        <v>1128</v>
      </c>
      <c r="AA542" s="4" t="s">
        <v>1128</v>
      </c>
      <c r="AB542" s="4" t="s">
        <v>1128</v>
      </c>
    </row>
    <row r="543" spans="1:28" x14ac:dyDescent="0.25">
      <c r="A543" s="4" t="s">
        <v>13542</v>
      </c>
      <c r="B543" s="4">
        <v>-1.7655852000000001</v>
      </c>
      <c r="C543" s="5">
        <v>3.2126848000000002E-4</v>
      </c>
      <c r="D543" s="4" t="s">
        <v>13543</v>
      </c>
      <c r="E543" s="4" t="s">
        <v>13544</v>
      </c>
      <c r="F543" s="4" t="s">
        <v>13545</v>
      </c>
      <c r="G543" s="4" t="s">
        <v>13546</v>
      </c>
      <c r="H543" s="4" t="s">
        <v>13547</v>
      </c>
      <c r="I543" s="4" t="s">
        <v>13548</v>
      </c>
      <c r="J543" s="4" t="s">
        <v>114</v>
      </c>
      <c r="K543" s="5">
        <v>1.4000000000000001E-24</v>
      </c>
      <c r="L543" s="4" t="s">
        <v>13549</v>
      </c>
      <c r="M543" s="4" t="s">
        <v>13550</v>
      </c>
      <c r="N543" s="4" t="s">
        <v>13551</v>
      </c>
      <c r="O543" s="4" t="s">
        <v>13552</v>
      </c>
      <c r="P543" s="4">
        <v>1</v>
      </c>
      <c r="Q543" s="4" t="s">
        <v>1733</v>
      </c>
      <c r="R543" s="4" t="s">
        <v>1734</v>
      </c>
      <c r="S543" s="4" t="s">
        <v>298</v>
      </c>
      <c r="V543" s="4" t="s">
        <v>13553</v>
      </c>
      <c r="W543" s="4" t="s">
        <v>13554</v>
      </c>
      <c r="X543" s="4" t="s">
        <v>13555</v>
      </c>
      <c r="Y543" s="4" t="s">
        <v>13556</v>
      </c>
      <c r="Z543" s="4" t="s">
        <v>13557</v>
      </c>
      <c r="AA543" s="4" t="s">
        <v>13558</v>
      </c>
      <c r="AB543" s="4" t="s">
        <v>13559</v>
      </c>
    </row>
    <row r="544" spans="1:28" x14ac:dyDescent="0.25">
      <c r="A544" s="4" t="s">
        <v>15116</v>
      </c>
      <c r="B544" s="4">
        <v>-1.7654703</v>
      </c>
      <c r="C544" s="5">
        <v>7.8011670000000002E-5</v>
      </c>
      <c r="D544" s="4" t="s">
        <v>59</v>
      </c>
      <c r="V544" s="4" t="s">
        <v>15117</v>
      </c>
      <c r="W544" s="4" t="s">
        <v>6968</v>
      </c>
      <c r="X544" s="4" t="s">
        <v>15118</v>
      </c>
      <c r="Y544" s="4" t="s">
        <v>15119</v>
      </c>
      <c r="Z544" s="4" t="s">
        <v>464</v>
      </c>
      <c r="AA544" s="4" t="s">
        <v>464</v>
      </c>
      <c r="AB544" s="4" t="s">
        <v>464</v>
      </c>
    </row>
    <row r="545" spans="1:28" x14ac:dyDescent="0.25">
      <c r="A545" s="4" t="s">
        <v>5552</v>
      </c>
      <c r="B545" s="4">
        <v>-1.7650546</v>
      </c>
      <c r="C545" s="5">
        <v>2.6186706999999998E-3</v>
      </c>
      <c r="D545" s="4" t="s">
        <v>59</v>
      </c>
      <c r="V545" s="4" t="s">
        <v>5553</v>
      </c>
      <c r="W545" s="4" t="s">
        <v>2686</v>
      </c>
      <c r="X545" s="4" t="s">
        <v>5554</v>
      </c>
      <c r="Y545" s="4" t="s">
        <v>5555</v>
      </c>
      <c r="Z545" s="4" t="s">
        <v>5556</v>
      </c>
      <c r="AA545" s="4" t="s">
        <v>5557</v>
      </c>
      <c r="AB545" s="4" t="s">
        <v>5558</v>
      </c>
    </row>
    <row r="546" spans="1:28" x14ac:dyDescent="0.25">
      <c r="A546" s="4" t="s">
        <v>12997</v>
      </c>
      <c r="B546" s="4">
        <v>-1.7628425000000001</v>
      </c>
      <c r="C546" s="4">
        <v>1.6529528000000002E-2</v>
      </c>
      <c r="D546" s="4" t="s">
        <v>59</v>
      </c>
      <c r="V546" s="4" t="s">
        <v>12998</v>
      </c>
      <c r="W546" s="4" t="s">
        <v>5950</v>
      </c>
      <c r="X546" s="4" t="s">
        <v>12999</v>
      </c>
      <c r="Y546" s="4" t="s">
        <v>13000</v>
      </c>
      <c r="Z546" s="4" t="s">
        <v>13001</v>
      </c>
      <c r="AA546" s="4" t="s">
        <v>13002</v>
      </c>
      <c r="AB546" s="4" t="s">
        <v>13003</v>
      </c>
    </row>
    <row r="547" spans="1:28" x14ac:dyDescent="0.25">
      <c r="A547" s="4" t="s">
        <v>14161</v>
      </c>
      <c r="B547" s="4">
        <v>-1.7620164</v>
      </c>
      <c r="C547" s="5">
        <v>5.5278315999999997E-3</v>
      </c>
      <c r="D547" s="4" t="s">
        <v>14162</v>
      </c>
      <c r="E547" s="4" t="s">
        <v>14163</v>
      </c>
      <c r="F547" s="4" t="s">
        <v>14164</v>
      </c>
      <c r="G547" s="4" t="s">
        <v>14165</v>
      </c>
      <c r="H547" s="4" t="s">
        <v>14166</v>
      </c>
      <c r="I547" s="4" t="s">
        <v>14167</v>
      </c>
      <c r="J547" s="4" t="s">
        <v>14168</v>
      </c>
      <c r="K547" s="5">
        <v>5.6999999999999996E-27</v>
      </c>
      <c r="L547" s="4" t="s">
        <v>14169</v>
      </c>
      <c r="M547" s="4" t="s">
        <v>14170</v>
      </c>
      <c r="N547" s="4" t="s">
        <v>14171</v>
      </c>
      <c r="O547" s="4" t="s">
        <v>14172</v>
      </c>
      <c r="V547" s="4" t="s">
        <v>14173</v>
      </c>
      <c r="W547" s="4" t="s">
        <v>6017</v>
      </c>
      <c r="X547" s="4" t="s">
        <v>14174</v>
      </c>
      <c r="Y547" s="4" t="s">
        <v>14175</v>
      </c>
      <c r="Z547" s="4" t="s">
        <v>464</v>
      </c>
      <c r="AA547" s="4" t="s">
        <v>464</v>
      </c>
      <c r="AB547" s="4" t="s">
        <v>464</v>
      </c>
    </row>
    <row r="548" spans="1:28" x14ac:dyDescent="0.25">
      <c r="A548" s="4" t="s">
        <v>10813</v>
      </c>
      <c r="B548" s="4">
        <v>-1.7619212</v>
      </c>
      <c r="C548" s="5">
        <v>7.4366597000000004E-4</v>
      </c>
      <c r="D548" s="4" t="s">
        <v>59</v>
      </c>
    </row>
    <row r="549" spans="1:28" x14ac:dyDescent="0.25">
      <c r="A549" s="4" t="s">
        <v>4567</v>
      </c>
      <c r="B549" s="4">
        <v>-1.7618895000000001</v>
      </c>
      <c r="C549" s="5">
        <v>1.2663563999999999E-4</v>
      </c>
      <c r="D549" s="4" t="s">
        <v>4568</v>
      </c>
      <c r="E549" s="4" t="s">
        <v>4569</v>
      </c>
    </row>
    <row r="550" spans="1:28" x14ac:dyDescent="0.25">
      <c r="A550" s="4" t="s">
        <v>10328</v>
      </c>
      <c r="B550" s="4">
        <v>-1.7617183999999999</v>
      </c>
      <c r="C550" s="5">
        <v>1.6567584000000001E-3</v>
      </c>
      <c r="D550" s="4" t="s">
        <v>10329</v>
      </c>
      <c r="E550" s="4" t="s">
        <v>10330</v>
      </c>
      <c r="F550" s="4" t="s">
        <v>10331</v>
      </c>
      <c r="G550" s="4" t="s">
        <v>10332</v>
      </c>
      <c r="H550" s="4" t="s">
        <v>10333</v>
      </c>
      <c r="I550" s="4" t="s">
        <v>10334</v>
      </c>
      <c r="J550" s="4" t="s">
        <v>10335</v>
      </c>
      <c r="K550" s="5">
        <v>8.5000000000000005E-20</v>
      </c>
      <c r="L550" s="4" t="s">
        <v>10336</v>
      </c>
      <c r="M550" s="4" t="s">
        <v>10337</v>
      </c>
      <c r="N550" s="4" t="s">
        <v>10338</v>
      </c>
      <c r="O550" s="4" t="s">
        <v>10339</v>
      </c>
      <c r="V550" s="4" t="s">
        <v>10340</v>
      </c>
      <c r="W550" s="4" t="s">
        <v>10341</v>
      </c>
      <c r="X550" s="4" t="s">
        <v>10342</v>
      </c>
      <c r="Y550" s="4" t="s">
        <v>10343</v>
      </c>
      <c r="Z550" s="4" t="s">
        <v>1128</v>
      </c>
      <c r="AA550" s="4" t="s">
        <v>1128</v>
      </c>
      <c r="AB550" s="4" t="s">
        <v>1128</v>
      </c>
    </row>
    <row r="551" spans="1:28" x14ac:dyDescent="0.25">
      <c r="A551" s="4" t="s">
        <v>12226</v>
      </c>
      <c r="B551" s="4">
        <v>-1.7611395000000001</v>
      </c>
      <c r="C551" s="5">
        <v>4.940872E-4</v>
      </c>
      <c r="D551" s="4" t="s">
        <v>59</v>
      </c>
    </row>
    <row r="552" spans="1:28" x14ac:dyDescent="0.25">
      <c r="A552" s="4" t="s">
        <v>12587</v>
      </c>
      <c r="B552" s="4">
        <v>-1.7603793999999999</v>
      </c>
      <c r="C552" s="5">
        <v>1.4589763E-2</v>
      </c>
      <c r="D552" s="4" t="s">
        <v>59</v>
      </c>
    </row>
    <row r="553" spans="1:28" x14ac:dyDescent="0.25">
      <c r="A553" s="4" t="s">
        <v>7507</v>
      </c>
      <c r="B553" s="4">
        <v>-1.7587843000000001</v>
      </c>
      <c r="C553" s="5">
        <v>9.3240149999999997E-4</v>
      </c>
      <c r="D553" s="4" t="s">
        <v>7508</v>
      </c>
      <c r="E553" s="4" t="s">
        <v>7509</v>
      </c>
      <c r="F553" s="4" t="s">
        <v>7510</v>
      </c>
      <c r="G553" s="5">
        <v>4.2999999999999999E-12</v>
      </c>
      <c r="H553" s="4" t="s">
        <v>7511</v>
      </c>
      <c r="I553" s="4" t="s">
        <v>7509</v>
      </c>
      <c r="J553" s="4" t="s">
        <v>7510</v>
      </c>
      <c r="K553" s="5">
        <v>4.2999999999999999E-12</v>
      </c>
      <c r="V553" s="4" t="s">
        <v>7512</v>
      </c>
      <c r="W553" s="4" t="s">
        <v>1847</v>
      </c>
      <c r="X553" s="4" t="s">
        <v>7513</v>
      </c>
      <c r="Y553" s="4" t="s">
        <v>7514</v>
      </c>
      <c r="Z553" s="4" t="s">
        <v>1464</v>
      </c>
      <c r="AA553" s="4" t="s">
        <v>1464</v>
      </c>
      <c r="AB553" s="4" t="s">
        <v>1464</v>
      </c>
    </row>
    <row r="554" spans="1:28" x14ac:dyDescent="0.25">
      <c r="A554" s="4" t="s">
        <v>10945</v>
      </c>
      <c r="B554" s="4">
        <v>-1.7585805999999999</v>
      </c>
      <c r="C554" s="4">
        <v>2.1039154000000002E-3</v>
      </c>
      <c r="D554" s="4" t="s">
        <v>10946</v>
      </c>
      <c r="E554" s="4" t="s">
        <v>10947</v>
      </c>
      <c r="F554" s="4" t="s">
        <v>10948</v>
      </c>
      <c r="G554" s="4" t="s">
        <v>10949</v>
      </c>
      <c r="H554" s="4" t="s">
        <v>10950</v>
      </c>
      <c r="I554" s="4" t="s">
        <v>10951</v>
      </c>
      <c r="J554" s="4" t="s">
        <v>822</v>
      </c>
      <c r="K554" s="5">
        <v>4.5000000000000004E-34</v>
      </c>
      <c r="L554" s="4" t="s">
        <v>10952</v>
      </c>
      <c r="M554" s="4" t="s">
        <v>10953</v>
      </c>
      <c r="N554" s="4" t="s">
        <v>10954</v>
      </c>
      <c r="O554" s="4" t="s">
        <v>10955</v>
      </c>
      <c r="P554" s="4">
        <v>1</v>
      </c>
      <c r="Q554" s="4" t="s">
        <v>3242</v>
      </c>
      <c r="R554" s="4" t="s">
        <v>3243</v>
      </c>
      <c r="S554" s="4" t="s">
        <v>298</v>
      </c>
      <c r="V554" s="4" t="s">
        <v>10956</v>
      </c>
      <c r="W554" s="4" t="s">
        <v>9173</v>
      </c>
      <c r="X554" s="4" t="s">
        <v>10957</v>
      </c>
      <c r="Y554" s="4" t="s">
        <v>10958</v>
      </c>
      <c r="Z554" s="4" t="s">
        <v>10959</v>
      </c>
      <c r="AA554" s="4" t="s">
        <v>10960</v>
      </c>
      <c r="AB554" s="4" t="s">
        <v>10961</v>
      </c>
    </row>
    <row r="555" spans="1:28" x14ac:dyDescent="0.25">
      <c r="A555" s="4" t="s">
        <v>7465</v>
      </c>
      <c r="B555" s="4">
        <v>-1.7585097999999999</v>
      </c>
      <c r="C555" s="5">
        <v>7.3719966000000006E-5</v>
      </c>
      <c r="D555" s="4" t="s">
        <v>7466</v>
      </c>
      <c r="E555" s="4" t="s">
        <v>7467</v>
      </c>
      <c r="F555" s="4" t="s">
        <v>7468</v>
      </c>
      <c r="G555" s="4" t="s">
        <v>7469</v>
      </c>
      <c r="H555" s="4" t="s">
        <v>7470</v>
      </c>
      <c r="I555" s="4" t="s">
        <v>7471</v>
      </c>
      <c r="J555" s="4" t="s">
        <v>7472</v>
      </c>
      <c r="K555" s="5">
        <v>2.1000000000000001E-41</v>
      </c>
      <c r="L555" s="4" t="s">
        <v>7473</v>
      </c>
      <c r="M555" s="4" t="s">
        <v>6419</v>
      </c>
      <c r="N555" s="4" t="s">
        <v>6420</v>
      </c>
      <c r="O555" s="4" t="s">
        <v>4899</v>
      </c>
    </row>
    <row r="556" spans="1:28" x14ac:dyDescent="0.25">
      <c r="A556" s="4" t="s">
        <v>13240</v>
      </c>
      <c r="B556" s="4">
        <v>-1.7579963999999999</v>
      </c>
      <c r="C556" s="5">
        <v>5.973553E-5</v>
      </c>
      <c r="D556" s="4" t="s">
        <v>13241</v>
      </c>
      <c r="E556" s="4" t="s">
        <v>13242</v>
      </c>
      <c r="F556" s="4" t="s">
        <v>836</v>
      </c>
      <c r="G556" s="5">
        <v>1.1000000000000001E-11</v>
      </c>
      <c r="H556" s="4" t="s">
        <v>13243</v>
      </c>
      <c r="I556" s="4" t="s">
        <v>13242</v>
      </c>
      <c r="J556" s="4" t="s">
        <v>838</v>
      </c>
      <c r="K556" s="5">
        <v>1.1000000000000001E-11</v>
      </c>
      <c r="L556" s="4" t="s">
        <v>13244</v>
      </c>
      <c r="M556" s="4" t="s">
        <v>7456</v>
      </c>
      <c r="N556" s="4" t="s">
        <v>7457</v>
      </c>
      <c r="O556" s="4" t="s">
        <v>1443</v>
      </c>
      <c r="V556" s="4" t="s">
        <v>13245</v>
      </c>
      <c r="W556" s="4" t="s">
        <v>8277</v>
      </c>
      <c r="X556" s="4" t="s">
        <v>13246</v>
      </c>
      <c r="Y556" s="4" t="s">
        <v>13247</v>
      </c>
      <c r="Z556" s="4" t="s">
        <v>13248</v>
      </c>
      <c r="AA556" s="4" t="s">
        <v>13249</v>
      </c>
      <c r="AB556" s="4" t="s">
        <v>13250</v>
      </c>
    </row>
    <row r="557" spans="1:28" x14ac:dyDescent="0.25">
      <c r="A557" s="4" t="s">
        <v>15476</v>
      </c>
      <c r="B557" s="4">
        <v>-1.7544107</v>
      </c>
      <c r="C557" s="5">
        <v>3.0671209999999998E-4</v>
      </c>
      <c r="D557" s="4" t="s">
        <v>59</v>
      </c>
      <c r="V557" s="4" t="s">
        <v>15477</v>
      </c>
      <c r="W557" s="4" t="s">
        <v>186</v>
      </c>
      <c r="X557" s="4" t="s">
        <v>12497</v>
      </c>
      <c r="Y557" s="4" t="s">
        <v>15478</v>
      </c>
      <c r="Z557" s="4" t="s">
        <v>8312</v>
      </c>
      <c r="AA557" s="4" t="s">
        <v>8313</v>
      </c>
      <c r="AB557" s="4" t="s">
        <v>7750</v>
      </c>
    </row>
    <row r="558" spans="1:28" x14ac:dyDescent="0.25">
      <c r="A558" s="4" t="s">
        <v>730</v>
      </c>
      <c r="B558" s="4">
        <v>-1.7531464999999999</v>
      </c>
      <c r="C558" s="5">
        <v>8.8597790000000001E-4</v>
      </c>
      <c r="D558" s="4" t="s">
        <v>731</v>
      </c>
      <c r="E558" s="4" t="s">
        <v>732</v>
      </c>
      <c r="F558" s="4" t="s">
        <v>733</v>
      </c>
      <c r="G558" s="4" t="s">
        <v>734</v>
      </c>
      <c r="H558" s="4" t="s">
        <v>735</v>
      </c>
      <c r="I558" s="4" t="s">
        <v>736</v>
      </c>
      <c r="J558" s="4" t="s">
        <v>737</v>
      </c>
      <c r="K558" s="5">
        <v>2.3000000000000001E-121</v>
      </c>
      <c r="L558" s="4" t="s">
        <v>738</v>
      </c>
      <c r="M558" s="4" t="s">
        <v>739</v>
      </c>
      <c r="N558" s="4" t="s">
        <v>740</v>
      </c>
      <c r="O558" s="4" t="s">
        <v>741</v>
      </c>
      <c r="P558" s="4">
        <v>4</v>
      </c>
      <c r="Q558" s="4" t="s">
        <v>742</v>
      </c>
      <c r="R558" s="4" t="s">
        <v>743</v>
      </c>
      <c r="S558" s="4" t="s">
        <v>744</v>
      </c>
      <c r="T558" s="4" t="s">
        <v>745</v>
      </c>
      <c r="U558" s="4" t="s">
        <v>746</v>
      </c>
      <c r="V558" s="4" t="s">
        <v>747</v>
      </c>
      <c r="W558" s="4" t="s">
        <v>748</v>
      </c>
      <c r="X558" s="4" t="s">
        <v>749</v>
      </c>
      <c r="Y558" s="4" t="s">
        <v>750</v>
      </c>
      <c r="Z558" s="4" t="s">
        <v>751</v>
      </c>
      <c r="AA558" s="4" t="s">
        <v>752</v>
      </c>
      <c r="AB558" s="4" t="s">
        <v>753</v>
      </c>
    </row>
    <row r="559" spans="1:28" x14ac:dyDescent="0.25">
      <c r="A559" s="4" t="s">
        <v>2884</v>
      </c>
      <c r="B559" s="4">
        <v>-1.7515229999999999</v>
      </c>
      <c r="C559" s="5">
        <v>1.6550036000000001E-4</v>
      </c>
      <c r="D559" s="4" t="s">
        <v>2885</v>
      </c>
      <c r="E559" s="4" t="s">
        <v>2886</v>
      </c>
      <c r="F559" s="4" t="s">
        <v>2887</v>
      </c>
      <c r="G559" s="4" t="s">
        <v>2888</v>
      </c>
      <c r="H559" s="4" t="s">
        <v>2889</v>
      </c>
      <c r="I559" s="4" t="s">
        <v>2890</v>
      </c>
      <c r="J559" s="4" t="s">
        <v>2891</v>
      </c>
      <c r="K559" s="5">
        <v>2.5E-88</v>
      </c>
      <c r="L559" s="4" t="s">
        <v>2892</v>
      </c>
      <c r="M559" s="4" t="s">
        <v>1676</v>
      </c>
      <c r="N559" s="4" t="s">
        <v>1677</v>
      </c>
      <c r="O559" s="4" t="s">
        <v>1678</v>
      </c>
      <c r="P559" s="4">
        <v>3</v>
      </c>
      <c r="Q559" s="4" t="s">
        <v>2893</v>
      </c>
      <c r="R559" s="4" t="s">
        <v>2894</v>
      </c>
      <c r="S559" s="4" t="s">
        <v>2618</v>
      </c>
      <c r="V559" s="4" t="s">
        <v>2895</v>
      </c>
      <c r="W559" s="4" t="s">
        <v>2896</v>
      </c>
      <c r="X559" s="4" t="s">
        <v>2897</v>
      </c>
      <c r="Y559" s="4" t="s">
        <v>2898</v>
      </c>
      <c r="Z559" s="4" t="s">
        <v>2899</v>
      </c>
      <c r="AA559" s="4" t="s">
        <v>2900</v>
      </c>
      <c r="AB559" s="4" t="s">
        <v>2901</v>
      </c>
    </row>
    <row r="560" spans="1:28" x14ac:dyDescent="0.25">
      <c r="A560" s="4" t="s">
        <v>16435</v>
      </c>
      <c r="B560" s="4">
        <v>-1.7513787000000001</v>
      </c>
      <c r="C560" s="5">
        <v>2.5415111999999999E-4</v>
      </c>
      <c r="D560" s="4" t="s">
        <v>59</v>
      </c>
      <c r="V560" s="4" t="s">
        <v>1452</v>
      </c>
      <c r="W560" s="4" t="s">
        <v>6755</v>
      </c>
      <c r="X560" s="4" t="s">
        <v>16436</v>
      </c>
      <c r="Y560" s="4" t="s">
        <v>16437</v>
      </c>
      <c r="Z560" s="4" t="s">
        <v>648</v>
      </c>
      <c r="AA560" s="4" t="s">
        <v>648</v>
      </c>
      <c r="AB560" s="4" t="s">
        <v>648</v>
      </c>
    </row>
    <row r="561" spans="1:28" x14ac:dyDescent="0.25">
      <c r="A561" s="4" t="s">
        <v>15004</v>
      </c>
      <c r="B561" s="4">
        <v>-1.7512397</v>
      </c>
      <c r="C561" s="5">
        <v>2.4676323000000001E-3</v>
      </c>
      <c r="D561" s="4" t="s">
        <v>59</v>
      </c>
    </row>
    <row r="562" spans="1:28" x14ac:dyDescent="0.25">
      <c r="A562" s="4" t="s">
        <v>7835</v>
      </c>
      <c r="B562" s="4">
        <v>-1.7504185000000001</v>
      </c>
      <c r="C562" s="5">
        <v>1.9406775E-3</v>
      </c>
      <c r="D562" s="4" t="s">
        <v>7836</v>
      </c>
      <c r="E562" s="4" t="s">
        <v>7837</v>
      </c>
      <c r="F562" s="4" t="s">
        <v>7838</v>
      </c>
      <c r="G562" s="4" t="s">
        <v>7839</v>
      </c>
      <c r="H562" s="4" t="s">
        <v>7840</v>
      </c>
      <c r="I562" s="4" t="s">
        <v>7841</v>
      </c>
      <c r="J562" s="4" t="s">
        <v>114</v>
      </c>
      <c r="K562" s="5">
        <v>7.0999999999999995E-17</v>
      </c>
      <c r="L562" s="4" t="s">
        <v>7842</v>
      </c>
      <c r="M562" s="4" t="s">
        <v>7843</v>
      </c>
      <c r="N562" s="4" t="s">
        <v>7844</v>
      </c>
      <c r="O562" s="4" t="s">
        <v>7845</v>
      </c>
      <c r="V562" s="4" t="s">
        <v>7846</v>
      </c>
      <c r="W562" s="4" t="s">
        <v>461</v>
      </c>
      <c r="X562" s="4" t="s">
        <v>7847</v>
      </c>
      <c r="Y562" s="4" t="s">
        <v>7848</v>
      </c>
      <c r="Z562" s="4" t="s">
        <v>7849</v>
      </c>
      <c r="AA562" s="4" t="s">
        <v>7850</v>
      </c>
      <c r="AB562" s="4" t="s">
        <v>7851</v>
      </c>
    </row>
    <row r="563" spans="1:28" x14ac:dyDescent="0.25">
      <c r="A563" s="4" t="s">
        <v>13756</v>
      </c>
      <c r="B563" s="4">
        <v>-1.7500471</v>
      </c>
      <c r="C563" s="5">
        <v>3.2598699999999997E-5</v>
      </c>
      <c r="D563" s="4" t="s">
        <v>13757</v>
      </c>
      <c r="E563" s="4" t="s">
        <v>13758</v>
      </c>
      <c r="F563" s="4" t="s">
        <v>13759</v>
      </c>
      <c r="G563" s="4" t="s">
        <v>13760</v>
      </c>
      <c r="H563" s="4" t="s">
        <v>13761</v>
      </c>
      <c r="I563" s="4" t="s">
        <v>13762</v>
      </c>
      <c r="J563" s="4" t="s">
        <v>1860</v>
      </c>
      <c r="K563" s="5">
        <v>3.7E-22</v>
      </c>
      <c r="V563" s="4" t="s">
        <v>1842</v>
      </c>
      <c r="W563" s="4" t="s">
        <v>6017</v>
      </c>
      <c r="X563" s="4" t="s">
        <v>13763</v>
      </c>
      <c r="Y563" s="4" t="s">
        <v>11540</v>
      </c>
      <c r="Z563" s="4" t="s">
        <v>464</v>
      </c>
      <c r="AA563" s="4" t="s">
        <v>464</v>
      </c>
      <c r="AB563" s="4" t="s">
        <v>464</v>
      </c>
    </row>
    <row r="564" spans="1:28" x14ac:dyDescent="0.25">
      <c r="A564" s="4" t="s">
        <v>12653</v>
      </c>
      <c r="B564" s="4">
        <v>-1.7499952000000001</v>
      </c>
      <c r="C564" s="5">
        <v>1.7769585E-4</v>
      </c>
      <c r="D564" s="4" t="s">
        <v>12654</v>
      </c>
      <c r="E564" s="4" t="s">
        <v>12655</v>
      </c>
      <c r="F564" s="4" t="s">
        <v>12656</v>
      </c>
      <c r="G564" s="4" t="s">
        <v>12657</v>
      </c>
      <c r="H564" s="4" t="s">
        <v>12658</v>
      </c>
      <c r="I564" s="4" t="s">
        <v>12659</v>
      </c>
      <c r="J564" s="4" t="s">
        <v>1747</v>
      </c>
      <c r="K564" s="5">
        <v>5E-53</v>
      </c>
      <c r="L564" s="4" t="s">
        <v>12660</v>
      </c>
      <c r="M564" s="4" t="s">
        <v>6752</v>
      </c>
      <c r="N564" s="4" t="s">
        <v>6753</v>
      </c>
      <c r="O564" s="4" t="s">
        <v>6015</v>
      </c>
      <c r="V564" s="4" t="s">
        <v>6754</v>
      </c>
      <c r="W564" s="4" t="s">
        <v>6755</v>
      </c>
      <c r="X564" s="4" t="s">
        <v>12661</v>
      </c>
      <c r="Y564" s="4" t="s">
        <v>12662</v>
      </c>
      <c r="Z564" s="4" t="s">
        <v>648</v>
      </c>
      <c r="AA564" s="4" t="s">
        <v>648</v>
      </c>
      <c r="AB564" s="4" t="s">
        <v>648</v>
      </c>
    </row>
    <row r="565" spans="1:28" x14ac:dyDescent="0.25">
      <c r="A565" s="4" t="s">
        <v>3089</v>
      </c>
      <c r="B565" s="4">
        <v>-1.7493702</v>
      </c>
      <c r="C565" s="4">
        <v>1.9518629999999999E-2</v>
      </c>
      <c r="D565" s="4" t="s">
        <v>59</v>
      </c>
      <c r="V565" s="4" t="s">
        <v>1452</v>
      </c>
      <c r="W565" s="4" t="s">
        <v>1453</v>
      </c>
      <c r="X565" s="4" t="s">
        <v>1453</v>
      </c>
      <c r="Y565" s="4" t="s">
        <v>3090</v>
      </c>
      <c r="Z565" s="4" t="s">
        <v>648</v>
      </c>
      <c r="AA565" s="4" t="s">
        <v>648</v>
      </c>
      <c r="AB565" s="4" t="s">
        <v>648</v>
      </c>
    </row>
    <row r="566" spans="1:28" x14ac:dyDescent="0.25">
      <c r="A566" s="4" t="s">
        <v>12785</v>
      </c>
      <c r="B566" s="4">
        <v>-1.7493514999999999</v>
      </c>
      <c r="C566" s="5">
        <v>1.6510283E-4</v>
      </c>
      <c r="D566" s="4" t="s">
        <v>59</v>
      </c>
    </row>
    <row r="567" spans="1:28" x14ac:dyDescent="0.25">
      <c r="A567" s="4" t="s">
        <v>6057</v>
      </c>
      <c r="B567" s="4">
        <v>-1.7483820999999999</v>
      </c>
      <c r="C567" s="5">
        <v>3.6465484E-3</v>
      </c>
      <c r="D567" s="4" t="s">
        <v>1559</v>
      </c>
      <c r="E567" s="4" t="s">
        <v>6058</v>
      </c>
      <c r="F567" s="4" t="s">
        <v>6059</v>
      </c>
      <c r="G567" s="4" t="s">
        <v>6060</v>
      </c>
      <c r="H567" s="4" t="s">
        <v>6061</v>
      </c>
      <c r="I567" s="4" t="s">
        <v>6062</v>
      </c>
      <c r="J567" s="4" t="s">
        <v>6063</v>
      </c>
      <c r="K567" s="5">
        <v>5.2999999999999999E-21</v>
      </c>
      <c r="L567" s="4" t="s">
        <v>6064</v>
      </c>
      <c r="M567" s="4" t="s">
        <v>6065</v>
      </c>
      <c r="N567" s="4" t="s">
        <v>6066</v>
      </c>
      <c r="O567" s="4" t="s">
        <v>6067</v>
      </c>
      <c r="V567" s="4" t="s">
        <v>6068</v>
      </c>
      <c r="W567" s="4" t="s">
        <v>6069</v>
      </c>
      <c r="X567" s="4" t="s">
        <v>6070</v>
      </c>
      <c r="Y567" s="4" t="s">
        <v>6071</v>
      </c>
      <c r="Z567" s="4" t="s">
        <v>6072</v>
      </c>
      <c r="AA567" s="4" t="s">
        <v>6073</v>
      </c>
      <c r="AB567" s="4" t="s">
        <v>6074</v>
      </c>
    </row>
    <row r="568" spans="1:28" x14ac:dyDescent="0.25">
      <c r="A568" s="4" t="s">
        <v>11806</v>
      </c>
      <c r="B568" s="4">
        <v>-1.7444462000000001</v>
      </c>
      <c r="C568" s="5">
        <v>1.0630351499999999E-2</v>
      </c>
      <c r="D568" s="4" t="s">
        <v>11807</v>
      </c>
      <c r="E568" s="4" t="s">
        <v>11808</v>
      </c>
      <c r="F568" s="4" t="s">
        <v>11809</v>
      </c>
      <c r="G568" s="4" t="s">
        <v>11810</v>
      </c>
      <c r="H568" s="4" t="s">
        <v>11811</v>
      </c>
      <c r="I568" s="4" t="s">
        <v>11812</v>
      </c>
      <c r="J568" s="4" t="s">
        <v>11813</v>
      </c>
      <c r="K568" s="5">
        <v>1.1E-85</v>
      </c>
      <c r="L568" s="4" t="s">
        <v>11814</v>
      </c>
      <c r="M568" s="4" t="s">
        <v>11815</v>
      </c>
      <c r="N568" s="4" t="s">
        <v>11816</v>
      </c>
      <c r="O568" s="4" t="s">
        <v>7296</v>
      </c>
      <c r="V568" s="4" t="s">
        <v>11817</v>
      </c>
      <c r="W568" s="4" t="s">
        <v>11818</v>
      </c>
      <c r="X568" s="4" t="s">
        <v>11819</v>
      </c>
      <c r="Y568" s="4" t="s">
        <v>11820</v>
      </c>
      <c r="Z568" s="4" t="s">
        <v>11821</v>
      </c>
      <c r="AA568" s="4" t="s">
        <v>11822</v>
      </c>
      <c r="AB568" s="4" t="s">
        <v>11823</v>
      </c>
    </row>
    <row r="569" spans="1:28" x14ac:dyDescent="0.25">
      <c r="A569" s="4" t="s">
        <v>9937</v>
      </c>
      <c r="B569" s="4">
        <v>-1.7437533999999999</v>
      </c>
      <c r="C569" s="5">
        <v>1.8641389000000001E-3</v>
      </c>
      <c r="D569" s="4" t="s">
        <v>2904</v>
      </c>
      <c r="E569" s="4" t="s">
        <v>9938</v>
      </c>
      <c r="F569" s="4" t="s">
        <v>9939</v>
      </c>
      <c r="G569" s="4" t="s">
        <v>9940</v>
      </c>
      <c r="H569" s="4" t="s">
        <v>9941</v>
      </c>
      <c r="I569" s="4" t="s">
        <v>3158</v>
      </c>
      <c r="J569" s="4" t="s">
        <v>3159</v>
      </c>
      <c r="K569" s="5">
        <v>6.6000000000000003E-28</v>
      </c>
      <c r="L569" s="4" t="s">
        <v>9942</v>
      </c>
      <c r="M569" s="4" t="s">
        <v>9943</v>
      </c>
      <c r="N569" s="4" t="s">
        <v>9944</v>
      </c>
      <c r="O569" s="4" t="s">
        <v>9945</v>
      </c>
      <c r="V569" s="4" t="s">
        <v>9946</v>
      </c>
      <c r="W569" s="4" t="s">
        <v>9947</v>
      </c>
      <c r="X569" s="4" t="s">
        <v>9948</v>
      </c>
      <c r="Y569" s="4" t="s">
        <v>9949</v>
      </c>
      <c r="Z569" s="4" t="s">
        <v>552</v>
      </c>
      <c r="AA569" s="4" t="s">
        <v>552</v>
      </c>
      <c r="AB569" s="4" t="s">
        <v>552</v>
      </c>
    </row>
    <row r="570" spans="1:28" x14ac:dyDescent="0.25">
      <c r="A570" s="4" t="s">
        <v>5437</v>
      </c>
      <c r="B570" s="4">
        <v>-1.7436038</v>
      </c>
      <c r="C570" s="5">
        <v>1.1091738E-3</v>
      </c>
      <c r="D570" s="4" t="s">
        <v>59</v>
      </c>
      <c r="V570" s="4" t="s">
        <v>5438</v>
      </c>
      <c r="W570" s="4" t="s">
        <v>756</v>
      </c>
      <c r="X570" s="4" t="s">
        <v>5439</v>
      </c>
      <c r="Y570" s="4" t="s">
        <v>5440</v>
      </c>
      <c r="Z570" s="4" t="s">
        <v>547</v>
      </c>
      <c r="AA570" s="4" t="s">
        <v>547</v>
      </c>
      <c r="AB570" s="4" t="s">
        <v>547</v>
      </c>
    </row>
    <row r="571" spans="1:28" x14ac:dyDescent="0.25">
      <c r="A571" s="4" t="s">
        <v>8414</v>
      </c>
      <c r="B571" s="4">
        <v>-1.7430364</v>
      </c>
      <c r="C571" s="5">
        <v>2.4603565999999999E-4</v>
      </c>
      <c r="D571" s="4" t="s">
        <v>8415</v>
      </c>
      <c r="E571" s="4" t="s">
        <v>8416</v>
      </c>
      <c r="F571" s="4" t="s">
        <v>8417</v>
      </c>
      <c r="G571" s="4" t="s">
        <v>8418</v>
      </c>
      <c r="H571" s="4" t="s">
        <v>8419</v>
      </c>
      <c r="I571" s="4" t="s">
        <v>8420</v>
      </c>
      <c r="J571" s="4" t="s">
        <v>8421</v>
      </c>
      <c r="K571" s="5">
        <v>3.3000000000000002E-43</v>
      </c>
      <c r="L571" s="4" t="s">
        <v>8422</v>
      </c>
      <c r="M571" s="4" t="s">
        <v>8259</v>
      </c>
      <c r="N571" s="4" t="s">
        <v>8260</v>
      </c>
      <c r="O571" s="4" t="s">
        <v>184</v>
      </c>
      <c r="V571" s="4" t="s">
        <v>8423</v>
      </c>
      <c r="W571" s="4" t="s">
        <v>8424</v>
      </c>
      <c r="X571" s="4" t="s">
        <v>8425</v>
      </c>
      <c r="Y571" s="4" t="s">
        <v>8426</v>
      </c>
      <c r="Z571" s="4" t="s">
        <v>552</v>
      </c>
      <c r="AA571" s="4" t="s">
        <v>552</v>
      </c>
      <c r="AB571" s="4" t="s">
        <v>552</v>
      </c>
    </row>
    <row r="572" spans="1:28" x14ac:dyDescent="0.25">
      <c r="A572" s="4" t="s">
        <v>13968</v>
      </c>
      <c r="B572" s="4">
        <v>-1.7397374999999999</v>
      </c>
      <c r="C572" s="5">
        <v>6.2755763000000003E-4</v>
      </c>
      <c r="D572" s="4" t="s">
        <v>59</v>
      </c>
      <c r="V572" s="4" t="s">
        <v>13969</v>
      </c>
      <c r="W572" s="4" t="s">
        <v>13970</v>
      </c>
      <c r="X572" s="4" t="s">
        <v>13971</v>
      </c>
      <c r="Y572" s="4" t="s">
        <v>13972</v>
      </c>
      <c r="Z572" s="4" t="s">
        <v>648</v>
      </c>
      <c r="AA572" s="4" t="s">
        <v>648</v>
      </c>
      <c r="AB572" s="4" t="s">
        <v>648</v>
      </c>
    </row>
    <row r="573" spans="1:28" x14ac:dyDescent="0.25">
      <c r="A573" s="4" t="s">
        <v>14775</v>
      </c>
      <c r="B573" s="4">
        <v>-1.7351823</v>
      </c>
      <c r="C573" s="5">
        <v>2.8503452999999998E-4</v>
      </c>
      <c r="D573" s="4" t="s">
        <v>59</v>
      </c>
    </row>
    <row r="574" spans="1:28" x14ac:dyDescent="0.25">
      <c r="A574" s="4" t="s">
        <v>13613</v>
      </c>
      <c r="B574" s="4">
        <v>-1.7333399</v>
      </c>
      <c r="C574" s="4">
        <v>2.4627816E-2</v>
      </c>
      <c r="D574" s="4" t="s">
        <v>59</v>
      </c>
      <c r="V574" s="4" t="s">
        <v>162</v>
      </c>
      <c r="W574" s="4" t="s">
        <v>5494</v>
      </c>
      <c r="X574" s="4" t="s">
        <v>13614</v>
      </c>
      <c r="Y574" s="4" t="s">
        <v>164</v>
      </c>
    </row>
    <row r="575" spans="1:28" x14ac:dyDescent="0.25">
      <c r="A575" s="4" t="s">
        <v>3115</v>
      </c>
      <c r="B575" s="4">
        <v>-1.7320808000000001</v>
      </c>
      <c r="C575" s="5">
        <v>1.884136E-4</v>
      </c>
      <c r="D575" s="4" t="s">
        <v>3116</v>
      </c>
      <c r="E575" s="4" t="s">
        <v>3117</v>
      </c>
      <c r="F575" s="4" t="s">
        <v>3118</v>
      </c>
      <c r="G575" s="4" t="s">
        <v>3119</v>
      </c>
      <c r="H575" s="4" t="s">
        <v>3120</v>
      </c>
      <c r="I575" s="4" t="s">
        <v>3121</v>
      </c>
      <c r="J575" s="4" t="s">
        <v>822</v>
      </c>
      <c r="K575" s="5">
        <v>2.5999999999999999E-34</v>
      </c>
      <c r="L575" s="4" t="s">
        <v>3122</v>
      </c>
      <c r="M575" s="4" t="s">
        <v>3123</v>
      </c>
      <c r="N575" s="4" t="s">
        <v>3124</v>
      </c>
      <c r="O575" s="4" t="s">
        <v>3125</v>
      </c>
      <c r="P575" s="4">
        <v>1</v>
      </c>
      <c r="Q575" s="4" t="s">
        <v>1865</v>
      </c>
      <c r="R575" s="4" t="s">
        <v>1866</v>
      </c>
      <c r="S575" s="4" t="s">
        <v>298</v>
      </c>
      <c r="V575" s="4" t="s">
        <v>3126</v>
      </c>
      <c r="W575" s="4" t="s">
        <v>684</v>
      </c>
      <c r="X575" s="4" t="s">
        <v>3127</v>
      </c>
      <c r="Y575" s="4" t="s">
        <v>3128</v>
      </c>
      <c r="Z575" s="4" t="s">
        <v>3129</v>
      </c>
      <c r="AA575" s="4" t="s">
        <v>3130</v>
      </c>
      <c r="AB575" s="4" t="s">
        <v>3131</v>
      </c>
    </row>
    <row r="576" spans="1:28" x14ac:dyDescent="0.25">
      <c r="A576" s="4" t="s">
        <v>15402</v>
      </c>
      <c r="B576" s="4">
        <v>-1.729301</v>
      </c>
      <c r="C576" s="5">
        <v>3.7555914000000002E-5</v>
      </c>
      <c r="D576" s="4" t="e">
        <f>-L-isoaspartate O-methyltransferase</f>
        <v>#NAME?</v>
      </c>
      <c r="E576" s="4" t="s">
        <v>15403</v>
      </c>
      <c r="F576" s="4" t="s">
        <v>15404</v>
      </c>
      <c r="G576" s="4" t="s">
        <v>15405</v>
      </c>
      <c r="H576" s="4" t="s">
        <v>15406</v>
      </c>
      <c r="I576" s="4" t="s">
        <v>15407</v>
      </c>
      <c r="J576" s="4" t="s">
        <v>15408</v>
      </c>
      <c r="K576" s="5">
        <v>1.4E-14</v>
      </c>
      <c r="L576" s="4" t="s">
        <v>15409</v>
      </c>
      <c r="M576" s="4" t="s">
        <v>15410</v>
      </c>
      <c r="N576" s="4" t="s">
        <v>15411</v>
      </c>
      <c r="O576" s="4" t="s">
        <v>15412</v>
      </c>
      <c r="P576" s="4">
        <v>4</v>
      </c>
      <c r="Q576" s="4" t="s">
        <v>15413</v>
      </c>
      <c r="R576" s="4" t="s">
        <v>15414</v>
      </c>
      <c r="S576" s="4" t="s">
        <v>15415</v>
      </c>
      <c r="V576" s="4" t="s">
        <v>15416</v>
      </c>
      <c r="W576" s="4" t="s">
        <v>15417</v>
      </c>
      <c r="X576" s="4" t="s">
        <v>15418</v>
      </c>
      <c r="Y576" s="4" t="s">
        <v>15419</v>
      </c>
      <c r="Z576" s="4" t="s">
        <v>15420</v>
      </c>
      <c r="AA576" s="4" t="s">
        <v>15421</v>
      </c>
      <c r="AB576" s="4" t="s">
        <v>10259</v>
      </c>
    </row>
    <row r="577" spans="1:28" x14ac:dyDescent="0.25">
      <c r="A577" s="4" t="s">
        <v>9407</v>
      </c>
      <c r="B577" s="4">
        <v>-1.7289962000000001</v>
      </c>
      <c r="C577" s="5">
        <v>9.6481729999999995E-3</v>
      </c>
      <c r="D577" s="4" t="s">
        <v>59</v>
      </c>
    </row>
    <row r="578" spans="1:28" x14ac:dyDescent="0.25">
      <c r="A578" s="4" t="s">
        <v>12325</v>
      </c>
      <c r="B578" s="4">
        <v>-1.7286965000000001</v>
      </c>
      <c r="C578" s="5">
        <v>3.5284869999999999E-3</v>
      </c>
      <c r="D578" s="4" t="s">
        <v>59</v>
      </c>
      <c r="V578" s="4" t="s">
        <v>544</v>
      </c>
      <c r="W578" s="4" t="s">
        <v>5950</v>
      </c>
      <c r="X578" s="4" t="s">
        <v>11336</v>
      </c>
      <c r="Y578" s="4" t="s">
        <v>1318</v>
      </c>
      <c r="Z578" s="4" t="s">
        <v>547</v>
      </c>
      <c r="AA578" s="4" t="s">
        <v>547</v>
      </c>
      <c r="AB578" s="4" t="s">
        <v>547</v>
      </c>
    </row>
    <row r="579" spans="1:28" x14ac:dyDescent="0.25">
      <c r="A579" s="4" t="s">
        <v>12197</v>
      </c>
      <c r="B579" s="4">
        <v>-1.726334</v>
      </c>
      <c r="C579" s="5">
        <v>1.2313387E-3</v>
      </c>
      <c r="D579" s="4" t="s">
        <v>59</v>
      </c>
      <c r="V579" s="4" t="s">
        <v>162</v>
      </c>
      <c r="W579" s="4" t="s">
        <v>273</v>
      </c>
      <c r="X579" s="4" t="s">
        <v>12198</v>
      </c>
      <c r="Y579" s="4" t="s">
        <v>164</v>
      </c>
    </row>
    <row r="580" spans="1:28" x14ac:dyDescent="0.25">
      <c r="A580" s="4" t="s">
        <v>2473</v>
      </c>
      <c r="B580" s="4">
        <v>-1.7258728999999999</v>
      </c>
      <c r="C580" s="4">
        <v>2.4498358999999999E-3</v>
      </c>
      <c r="D580" s="4" t="s">
        <v>2474</v>
      </c>
      <c r="E580" s="4" t="s">
        <v>2475</v>
      </c>
      <c r="F580" s="4" t="s">
        <v>2476</v>
      </c>
      <c r="G580" s="4" t="s">
        <v>2477</v>
      </c>
      <c r="H580" s="4" t="s">
        <v>2478</v>
      </c>
      <c r="I580" s="4" t="s">
        <v>2479</v>
      </c>
      <c r="J580" s="4" t="s">
        <v>2480</v>
      </c>
      <c r="K580" s="5">
        <v>9.1000000000000002E-36</v>
      </c>
      <c r="L580" s="4" t="s">
        <v>2481</v>
      </c>
      <c r="M580" s="4" t="s">
        <v>2482</v>
      </c>
      <c r="N580" s="4" t="s">
        <v>2483</v>
      </c>
      <c r="O580" s="4" t="s">
        <v>2484</v>
      </c>
      <c r="V580" s="4" t="s">
        <v>2485</v>
      </c>
      <c r="W580" s="4" t="s">
        <v>2486</v>
      </c>
      <c r="X580" s="4" t="s">
        <v>2487</v>
      </c>
      <c r="Y580" s="4" t="s">
        <v>2488</v>
      </c>
      <c r="Z580" s="4" t="s">
        <v>2489</v>
      </c>
      <c r="AA580" s="4" t="s">
        <v>2490</v>
      </c>
      <c r="AB580" s="4" t="s">
        <v>2491</v>
      </c>
    </row>
    <row r="581" spans="1:28" x14ac:dyDescent="0.25">
      <c r="A581" s="4" t="s">
        <v>14159</v>
      </c>
      <c r="B581" s="4">
        <v>-1.7256396000000001</v>
      </c>
      <c r="C581" s="5">
        <v>9.8551239999999994E-4</v>
      </c>
      <c r="D581" s="4" t="s">
        <v>59</v>
      </c>
      <c r="V581" s="4" t="s">
        <v>162</v>
      </c>
      <c r="W581" s="4" t="s">
        <v>5494</v>
      </c>
      <c r="X581" s="4" t="s">
        <v>14160</v>
      </c>
      <c r="Y581" s="4" t="s">
        <v>164</v>
      </c>
    </row>
    <row r="582" spans="1:28" x14ac:dyDescent="0.25">
      <c r="A582" s="4" t="s">
        <v>7389</v>
      </c>
      <c r="B582" s="4">
        <v>-1.7220161</v>
      </c>
      <c r="C582" s="5">
        <v>1.9226772E-4</v>
      </c>
      <c r="D582" s="4" t="s">
        <v>7390</v>
      </c>
      <c r="E582" s="4" t="s">
        <v>7391</v>
      </c>
      <c r="F582" s="4" t="s">
        <v>7392</v>
      </c>
      <c r="G582" s="4" t="s">
        <v>225</v>
      </c>
      <c r="H582" s="4" t="s">
        <v>7393</v>
      </c>
      <c r="I582" s="4" t="s">
        <v>7394</v>
      </c>
      <c r="J582" s="4" t="s">
        <v>7395</v>
      </c>
      <c r="K582" s="5">
        <v>0</v>
      </c>
      <c r="L582" s="4" t="s">
        <v>7396</v>
      </c>
      <c r="M582" s="4" t="s">
        <v>7397</v>
      </c>
      <c r="N582" s="4" t="s">
        <v>7398</v>
      </c>
      <c r="O582" s="4" t="s">
        <v>7399</v>
      </c>
      <c r="P582" s="4">
        <v>10</v>
      </c>
      <c r="Q582" s="4" t="s">
        <v>7400</v>
      </c>
      <c r="R582" s="4" t="s">
        <v>7401</v>
      </c>
      <c r="S582" s="4" t="s">
        <v>7402</v>
      </c>
      <c r="T582" s="4" t="s">
        <v>7403</v>
      </c>
      <c r="U582" s="4" t="s">
        <v>7404</v>
      </c>
      <c r="V582" s="4" t="s">
        <v>7405</v>
      </c>
      <c r="W582" s="4" t="s">
        <v>7406</v>
      </c>
      <c r="X582" s="4" t="s">
        <v>7407</v>
      </c>
      <c r="Y582" s="4" t="s">
        <v>7408</v>
      </c>
      <c r="Z582" s="4" t="s">
        <v>7409</v>
      </c>
      <c r="AA582" s="4" t="s">
        <v>7410</v>
      </c>
      <c r="AB582" s="4" t="s">
        <v>7411</v>
      </c>
    </row>
    <row r="583" spans="1:28" x14ac:dyDescent="0.25">
      <c r="A583" s="4" t="s">
        <v>12172</v>
      </c>
      <c r="B583" s="4">
        <v>-1.7211329</v>
      </c>
      <c r="C583" s="4">
        <v>1.4234535E-2</v>
      </c>
      <c r="D583" s="4" t="s">
        <v>59</v>
      </c>
      <c r="V583" s="4" t="s">
        <v>544</v>
      </c>
      <c r="W583" s="4" t="s">
        <v>5950</v>
      </c>
      <c r="X583" s="4" t="s">
        <v>12173</v>
      </c>
      <c r="Y583" s="4" t="s">
        <v>1318</v>
      </c>
      <c r="Z583" s="4" t="s">
        <v>547</v>
      </c>
      <c r="AA583" s="4" t="s">
        <v>547</v>
      </c>
      <c r="AB583" s="4" t="s">
        <v>547</v>
      </c>
    </row>
    <row r="584" spans="1:28" x14ac:dyDescent="0.25">
      <c r="A584" s="4" t="s">
        <v>12080</v>
      </c>
      <c r="B584" s="4">
        <v>-1.7199636</v>
      </c>
      <c r="C584" s="5">
        <v>8.8363530000000004E-5</v>
      </c>
      <c r="D584" s="4" t="s">
        <v>12081</v>
      </c>
      <c r="E584" s="4" t="s">
        <v>12082</v>
      </c>
      <c r="F584" s="4" t="s">
        <v>12083</v>
      </c>
      <c r="G584" s="4" t="s">
        <v>12084</v>
      </c>
      <c r="H584" s="4" t="s">
        <v>12085</v>
      </c>
      <c r="I584" s="4" t="s">
        <v>12086</v>
      </c>
      <c r="J584" s="4" t="s">
        <v>9765</v>
      </c>
      <c r="K584" s="5">
        <v>3.1999999999999998E-35</v>
      </c>
      <c r="L584" s="4" t="s">
        <v>12087</v>
      </c>
      <c r="M584" s="4" t="s">
        <v>12088</v>
      </c>
      <c r="N584" s="4" t="s">
        <v>12089</v>
      </c>
      <c r="O584" s="4" t="s">
        <v>3941</v>
      </c>
      <c r="P584" s="4">
        <v>1</v>
      </c>
      <c r="Q584" s="4" t="s">
        <v>1962</v>
      </c>
      <c r="R584" s="4" t="s">
        <v>1963</v>
      </c>
      <c r="S584" s="4" t="s">
        <v>298</v>
      </c>
      <c r="V584" s="4" t="s">
        <v>12090</v>
      </c>
      <c r="W584" s="4" t="s">
        <v>7146</v>
      </c>
      <c r="X584" s="4" t="s">
        <v>12091</v>
      </c>
      <c r="Y584" s="4" t="s">
        <v>12092</v>
      </c>
      <c r="Z584" s="4" t="s">
        <v>8045</v>
      </c>
      <c r="AA584" s="4" t="s">
        <v>8046</v>
      </c>
      <c r="AB584" s="4" t="s">
        <v>8047</v>
      </c>
    </row>
    <row r="585" spans="1:28" x14ac:dyDescent="0.25">
      <c r="A585" s="4" t="s">
        <v>12290</v>
      </c>
      <c r="B585" s="4">
        <v>-1.7182541</v>
      </c>
      <c r="C585" s="5">
        <v>3.1146120000000001E-3</v>
      </c>
      <c r="D585" s="4" t="s">
        <v>59</v>
      </c>
    </row>
    <row r="586" spans="1:28" x14ac:dyDescent="0.25">
      <c r="A586" s="4" t="s">
        <v>15097</v>
      </c>
      <c r="B586" s="4">
        <v>-1.7181862999999999</v>
      </c>
      <c r="C586" s="5">
        <v>1.8561787E-4</v>
      </c>
      <c r="D586" s="4" t="s">
        <v>59</v>
      </c>
    </row>
    <row r="587" spans="1:28" x14ac:dyDescent="0.25">
      <c r="A587" s="4" t="s">
        <v>4121</v>
      </c>
      <c r="B587" s="4">
        <v>-1.7177266</v>
      </c>
      <c r="C587" s="4">
        <v>1.8857351E-3</v>
      </c>
      <c r="D587" s="4" t="s">
        <v>4122</v>
      </c>
      <c r="E587" s="4" t="s">
        <v>4123</v>
      </c>
      <c r="F587" s="4" t="s">
        <v>4124</v>
      </c>
      <c r="G587" s="4" t="s">
        <v>4125</v>
      </c>
      <c r="H587" s="4" t="s">
        <v>4126</v>
      </c>
      <c r="I587" s="4" t="s">
        <v>4127</v>
      </c>
      <c r="J587" s="4" t="s">
        <v>1245</v>
      </c>
      <c r="K587" s="5">
        <v>1.1999999999999999E-17</v>
      </c>
      <c r="L587" s="4" t="s">
        <v>4128</v>
      </c>
      <c r="M587" s="4" t="s">
        <v>4129</v>
      </c>
      <c r="N587" s="4" t="s">
        <v>4130</v>
      </c>
      <c r="O587" s="4" t="s">
        <v>4131</v>
      </c>
      <c r="V587" s="4" t="s">
        <v>4132</v>
      </c>
      <c r="W587" s="4" t="s">
        <v>4133</v>
      </c>
      <c r="X587" s="4" t="s">
        <v>4134</v>
      </c>
      <c r="Y587" s="4" t="s">
        <v>4135</v>
      </c>
      <c r="Z587" s="4" t="s">
        <v>4136</v>
      </c>
      <c r="AA587" s="4" t="s">
        <v>4137</v>
      </c>
      <c r="AB587" s="4" t="s">
        <v>4138</v>
      </c>
    </row>
    <row r="588" spans="1:28" x14ac:dyDescent="0.25">
      <c r="A588" s="4" t="s">
        <v>6081</v>
      </c>
      <c r="B588" s="4">
        <v>-1.7149603</v>
      </c>
      <c r="C588" s="5">
        <v>6.0942234000000003E-4</v>
      </c>
      <c r="D588" s="4" t="s">
        <v>6082</v>
      </c>
      <c r="E588" s="4" t="s">
        <v>6083</v>
      </c>
      <c r="F588" s="4" t="s">
        <v>6084</v>
      </c>
      <c r="G588" s="4" t="s">
        <v>6085</v>
      </c>
      <c r="H588" s="4" t="s">
        <v>6086</v>
      </c>
      <c r="I588" s="4" t="s">
        <v>6087</v>
      </c>
      <c r="J588" s="4" t="s">
        <v>6088</v>
      </c>
      <c r="K588" s="5">
        <v>6.1000000000000005E-23</v>
      </c>
      <c r="L588" s="4" t="s">
        <v>6089</v>
      </c>
      <c r="M588" s="4" t="s">
        <v>6090</v>
      </c>
      <c r="N588" s="4" t="s">
        <v>6091</v>
      </c>
      <c r="O588" s="4" t="s">
        <v>6092</v>
      </c>
      <c r="V588" s="4" t="s">
        <v>162</v>
      </c>
      <c r="W588" s="4" t="s">
        <v>6093</v>
      </c>
      <c r="X588" s="4" t="s">
        <v>6094</v>
      </c>
      <c r="Y588" s="4" t="s">
        <v>6095</v>
      </c>
    </row>
    <row r="589" spans="1:28" x14ac:dyDescent="0.25">
      <c r="A589" s="4" t="s">
        <v>13622</v>
      </c>
      <c r="B589" s="4">
        <v>-1.7143041999999999</v>
      </c>
      <c r="C589" s="5">
        <v>3.226905E-4</v>
      </c>
      <c r="D589" s="4" t="s">
        <v>59</v>
      </c>
      <c r="V589" s="4" t="s">
        <v>6287</v>
      </c>
      <c r="W589" s="4" t="s">
        <v>6288</v>
      </c>
      <c r="X589" s="4" t="s">
        <v>13623</v>
      </c>
      <c r="Y589" s="4" t="s">
        <v>6290</v>
      </c>
      <c r="Z589" s="4" t="s">
        <v>6291</v>
      </c>
      <c r="AA589" s="4" t="s">
        <v>6292</v>
      </c>
      <c r="AB589" s="4" t="s">
        <v>2146</v>
      </c>
    </row>
    <row r="590" spans="1:28" x14ac:dyDescent="0.25">
      <c r="A590" s="4" t="s">
        <v>10632</v>
      </c>
      <c r="B590" s="4">
        <v>-1.7136924</v>
      </c>
      <c r="C590" s="5">
        <v>1.0168953E-3</v>
      </c>
      <c r="D590" s="4" t="s">
        <v>59</v>
      </c>
      <c r="V590" s="4" t="s">
        <v>162</v>
      </c>
      <c r="W590" s="4" t="s">
        <v>5494</v>
      </c>
      <c r="X590" s="4" t="s">
        <v>10633</v>
      </c>
      <c r="Y590" s="4" t="s">
        <v>164</v>
      </c>
    </row>
    <row r="591" spans="1:28" x14ac:dyDescent="0.25">
      <c r="A591" s="4" t="s">
        <v>11678</v>
      </c>
      <c r="B591" s="4">
        <v>-1.7120949000000001</v>
      </c>
      <c r="C591" s="5">
        <v>2.5415111999999999E-4</v>
      </c>
      <c r="D591" s="4" t="s">
        <v>11679</v>
      </c>
      <c r="E591" s="4" t="s">
        <v>11680</v>
      </c>
      <c r="F591" s="4" t="s">
        <v>11681</v>
      </c>
      <c r="G591" s="4" t="s">
        <v>11682</v>
      </c>
      <c r="H591" s="4" t="s">
        <v>11683</v>
      </c>
      <c r="I591" s="4" t="s">
        <v>11684</v>
      </c>
      <c r="J591" s="4" t="s">
        <v>6314</v>
      </c>
      <c r="K591" s="5">
        <v>1.6999999999999999E-72</v>
      </c>
      <c r="V591" s="4" t="s">
        <v>11685</v>
      </c>
      <c r="W591" s="4" t="s">
        <v>11686</v>
      </c>
      <c r="X591" s="4" t="s">
        <v>11687</v>
      </c>
      <c r="Y591" s="4" t="s">
        <v>11688</v>
      </c>
      <c r="Z591" s="4" t="s">
        <v>552</v>
      </c>
      <c r="AA591" s="4" t="s">
        <v>552</v>
      </c>
      <c r="AB591" s="4" t="s">
        <v>552</v>
      </c>
    </row>
    <row r="592" spans="1:28" x14ac:dyDescent="0.25">
      <c r="A592" s="4" t="s">
        <v>14393</v>
      </c>
      <c r="B592" s="4">
        <v>-1.7118578</v>
      </c>
      <c r="C592" s="5">
        <v>4.489168E-4</v>
      </c>
      <c r="D592" s="4" t="s">
        <v>59</v>
      </c>
      <c r="V592" s="4" t="s">
        <v>14394</v>
      </c>
      <c r="W592" s="4" t="s">
        <v>501</v>
      </c>
      <c r="X592" s="4" t="s">
        <v>14395</v>
      </c>
      <c r="Y592" s="4" t="s">
        <v>14396</v>
      </c>
      <c r="Z592" s="4" t="s">
        <v>1128</v>
      </c>
      <c r="AA592" s="4" t="s">
        <v>1128</v>
      </c>
      <c r="AB592" s="4" t="s">
        <v>1128</v>
      </c>
    </row>
    <row r="593" spans="1:28" x14ac:dyDescent="0.25">
      <c r="A593" s="4" t="s">
        <v>7738</v>
      </c>
      <c r="B593" s="4">
        <v>-1.7111651999999999</v>
      </c>
      <c r="C593" s="5">
        <v>6.945629E-5</v>
      </c>
      <c r="D593" s="4" t="s">
        <v>7739</v>
      </c>
      <c r="E593" s="4" t="s">
        <v>7740</v>
      </c>
      <c r="F593" s="4" t="s">
        <v>2976</v>
      </c>
      <c r="G593" s="5">
        <v>8.7000000000000003E-13</v>
      </c>
      <c r="H593" s="4" t="s">
        <v>7741</v>
      </c>
      <c r="I593" s="4" t="s">
        <v>7740</v>
      </c>
      <c r="J593" s="4" t="s">
        <v>2976</v>
      </c>
      <c r="K593" s="5">
        <v>8.7000000000000003E-13</v>
      </c>
      <c r="L593" s="4" t="s">
        <v>7742</v>
      </c>
      <c r="M593" s="4" t="s">
        <v>7743</v>
      </c>
      <c r="N593" s="4" t="s">
        <v>7744</v>
      </c>
      <c r="O593" s="4" t="s">
        <v>4447</v>
      </c>
      <c r="V593" s="4" t="s">
        <v>7745</v>
      </c>
      <c r="W593" s="4" t="s">
        <v>186</v>
      </c>
      <c r="X593" s="4" t="s">
        <v>7746</v>
      </c>
      <c r="Y593" s="4" t="s">
        <v>7747</v>
      </c>
      <c r="Z593" s="4" t="s">
        <v>7748</v>
      </c>
      <c r="AA593" s="4" t="s">
        <v>7749</v>
      </c>
      <c r="AB593" s="4" t="s">
        <v>7750</v>
      </c>
    </row>
    <row r="594" spans="1:28" x14ac:dyDescent="0.25">
      <c r="A594" s="4" t="s">
        <v>14079</v>
      </c>
      <c r="B594" s="4">
        <v>-1.7088772999999999</v>
      </c>
      <c r="C594" s="5">
        <v>2.1423680000000001E-2</v>
      </c>
      <c r="D594" s="4" t="s">
        <v>59</v>
      </c>
      <c r="V594" s="4" t="s">
        <v>162</v>
      </c>
      <c r="W594" s="4" t="s">
        <v>6093</v>
      </c>
      <c r="X594" s="4" t="s">
        <v>14080</v>
      </c>
      <c r="Y594" s="4" t="s">
        <v>164</v>
      </c>
    </row>
    <row r="595" spans="1:28" x14ac:dyDescent="0.25">
      <c r="A595" s="4" t="s">
        <v>8611</v>
      </c>
      <c r="B595" s="4">
        <v>-1.7086501999999999</v>
      </c>
      <c r="C595" s="5">
        <v>2.8454439999999999E-3</v>
      </c>
      <c r="D595" s="4" t="s">
        <v>59</v>
      </c>
      <c r="V595" s="4" t="s">
        <v>8612</v>
      </c>
      <c r="W595" s="4" t="s">
        <v>8613</v>
      </c>
      <c r="X595" s="4" t="s">
        <v>8614</v>
      </c>
      <c r="Y595" s="4" t="s">
        <v>8615</v>
      </c>
      <c r="Z595" s="4" t="s">
        <v>8616</v>
      </c>
      <c r="AA595" s="4" t="s">
        <v>8617</v>
      </c>
      <c r="AB595" s="4" t="s">
        <v>8618</v>
      </c>
    </row>
    <row r="596" spans="1:28" x14ac:dyDescent="0.25">
      <c r="A596" s="4" t="s">
        <v>4756</v>
      </c>
      <c r="B596" s="4">
        <v>-1.7073233000000001</v>
      </c>
      <c r="C596" s="5">
        <v>1.2028710600000001E-4</v>
      </c>
      <c r="D596" s="4" t="s">
        <v>59</v>
      </c>
      <c r="V596" s="4" t="s">
        <v>4757</v>
      </c>
      <c r="W596" s="4" t="s">
        <v>613</v>
      </c>
      <c r="X596" s="4" t="s">
        <v>4758</v>
      </c>
      <c r="Y596" s="4" t="s">
        <v>4759</v>
      </c>
      <c r="Z596" s="4" t="s">
        <v>464</v>
      </c>
      <c r="AA596" s="4" t="s">
        <v>464</v>
      </c>
      <c r="AB596" s="4" t="s">
        <v>464</v>
      </c>
    </row>
    <row r="597" spans="1:28" x14ac:dyDescent="0.25">
      <c r="A597" s="4" t="s">
        <v>9812</v>
      </c>
      <c r="B597" s="4">
        <v>-1.7070471</v>
      </c>
      <c r="C597" s="4">
        <v>4.8994110000000002E-3</v>
      </c>
      <c r="D597" s="4" t="s">
        <v>59</v>
      </c>
    </row>
    <row r="598" spans="1:28" x14ac:dyDescent="0.25">
      <c r="A598" s="4" t="s">
        <v>10774</v>
      </c>
      <c r="B598" s="4">
        <v>-1.7067251000000001</v>
      </c>
      <c r="C598" s="4">
        <v>4.2869094999999999E-3</v>
      </c>
      <c r="D598" s="4" t="s">
        <v>59</v>
      </c>
      <c r="V598" s="4" t="s">
        <v>544</v>
      </c>
      <c r="W598" s="4" t="s">
        <v>1457</v>
      </c>
      <c r="X598" s="4" t="s">
        <v>10775</v>
      </c>
      <c r="Y598" s="4" t="s">
        <v>1318</v>
      </c>
      <c r="Z598" s="4" t="s">
        <v>547</v>
      </c>
      <c r="AA598" s="4" t="s">
        <v>547</v>
      </c>
      <c r="AB598" s="4" t="s">
        <v>547</v>
      </c>
    </row>
    <row r="599" spans="1:28" x14ac:dyDescent="0.25">
      <c r="A599" s="4" t="s">
        <v>9107</v>
      </c>
      <c r="B599" s="4">
        <v>-1.706313</v>
      </c>
      <c r="C599" s="5">
        <v>2.143263E-4</v>
      </c>
      <c r="D599" s="4" t="s">
        <v>59</v>
      </c>
    </row>
    <row r="600" spans="1:28" x14ac:dyDescent="0.25">
      <c r="A600" s="4" t="s">
        <v>14372</v>
      </c>
      <c r="B600" s="4">
        <v>-1.7021991000000001</v>
      </c>
      <c r="C600" s="5">
        <v>2.0035596E-3</v>
      </c>
      <c r="D600" s="4" t="s">
        <v>6745</v>
      </c>
      <c r="E600" s="4" t="s">
        <v>14373</v>
      </c>
      <c r="F600" s="4" t="s">
        <v>14374</v>
      </c>
      <c r="G600" s="4" t="s">
        <v>14375</v>
      </c>
      <c r="H600" s="4" t="s">
        <v>14376</v>
      </c>
      <c r="I600" s="4" t="s">
        <v>12659</v>
      </c>
      <c r="J600" s="4" t="s">
        <v>1747</v>
      </c>
      <c r="K600" s="5">
        <v>4.5999999999999999E-52</v>
      </c>
      <c r="L600" s="4" t="s">
        <v>14377</v>
      </c>
      <c r="M600" s="4" t="s">
        <v>14378</v>
      </c>
      <c r="N600" s="4" t="s">
        <v>14379</v>
      </c>
      <c r="O600" s="4" t="s">
        <v>606</v>
      </c>
      <c r="V600" s="4" t="s">
        <v>6754</v>
      </c>
      <c r="W600" s="4" t="s">
        <v>6178</v>
      </c>
      <c r="X600" s="4" t="s">
        <v>14380</v>
      </c>
      <c r="Y600" s="4" t="s">
        <v>12662</v>
      </c>
      <c r="Z600" s="4" t="s">
        <v>648</v>
      </c>
      <c r="AA600" s="4" t="s">
        <v>648</v>
      </c>
      <c r="AB600" s="4" t="s">
        <v>648</v>
      </c>
    </row>
    <row r="601" spans="1:28" x14ac:dyDescent="0.25">
      <c r="A601" s="4" t="s">
        <v>16648</v>
      </c>
      <c r="B601" s="4">
        <v>-1.7017301</v>
      </c>
      <c r="C601" s="5">
        <v>6.1933789999999995E-4</v>
      </c>
      <c r="D601" s="4" t="s">
        <v>16649</v>
      </c>
      <c r="E601" s="4" t="s">
        <v>16650</v>
      </c>
      <c r="F601" s="4" t="s">
        <v>16651</v>
      </c>
      <c r="G601" s="4" t="s">
        <v>16652</v>
      </c>
      <c r="H601" s="4" t="s">
        <v>16653</v>
      </c>
      <c r="I601" s="4" t="s">
        <v>16654</v>
      </c>
      <c r="J601" s="4" t="s">
        <v>4384</v>
      </c>
      <c r="K601" s="5">
        <v>3.4999999999999999E-121</v>
      </c>
      <c r="L601" s="4" t="s">
        <v>16655</v>
      </c>
      <c r="M601" s="4" t="s">
        <v>16656</v>
      </c>
      <c r="N601" s="4" t="s">
        <v>16657</v>
      </c>
      <c r="O601" s="4" t="s">
        <v>16658</v>
      </c>
      <c r="P601" s="4">
        <v>16</v>
      </c>
      <c r="Q601" s="4" t="s">
        <v>16659</v>
      </c>
      <c r="R601" s="4" t="s">
        <v>16660</v>
      </c>
      <c r="S601" s="4" t="s">
        <v>16661</v>
      </c>
      <c r="T601" s="4" t="s">
        <v>13582</v>
      </c>
      <c r="U601" s="4" t="s">
        <v>13583</v>
      </c>
      <c r="V601" s="4" t="s">
        <v>16662</v>
      </c>
      <c r="W601" s="4" t="s">
        <v>6077</v>
      </c>
      <c r="X601" s="4" t="s">
        <v>16663</v>
      </c>
      <c r="Y601" s="4" t="s">
        <v>16664</v>
      </c>
      <c r="Z601" s="4" t="s">
        <v>16665</v>
      </c>
      <c r="AA601" s="4" t="s">
        <v>16666</v>
      </c>
      <c r="AB601" s="4" t="s">
        <v>1492</v>
      </c>
    </row>
    <row r="602" spans="1:28" x14ac:dyDescent="0.25">
      <c r="A602" s="4" t="s">
        <v>13973</v>
      </c>
      <c r="B602" s="4">
        <v>-1.7001952</v>
      </c>
      <c r="C602" s="5">
        <v>2.1327091E-3</v>
      </c>
      <c r="D602" s="4" t="s">
        <v>59</v>
      </c>
      <c r="V602" s="4" t="s">
        <v>13974</v>
      </c>
      <c r="W602" s="4" t="s">
        <v>6968</v>
      </c>
      <c r="X602" s="4" t="s">
        <v>13975</v>
      </c>
      <c r="Y602" s="4" t="s">
        <v>13976</v>
      </c>
      <c r="Z602" s="4" t="s">
        <v>464</v>
      </c>
      <c r="AA602" s="4" t="s">
        <v>464</v>
      </c>
      <c r="AB602" s="4" t="s">
        <v>464</v>
      </c>
    </row>
    <row r="603" spans="1:28" x14ac:dyDescent="0.25">
      <c r="A603" s="4" t="s">
        <v>2677</v>
      </c>
      <c r="B603" s="4">
        <v>-1.6986711999999999</v>
      </c>
      <c r="C603" s="4">
        <v>2.1125363000000001E-2</v>
      </c>
      <c r="D603" s="4" t="s">
        <v>2678</v>
      </c>
      <c r="E603" s="4" t="s">
        <v>2679</v>
      </c>
      <c r="F603" s="4" t="s">
        <v>2680</v>
      </c>
      <c r="G603" s="4" t="s">
        <v>2681</v>
      </c>
      <c r="H603" s="4" t="s">
        <v>2682</v>
      </c>
      <c r="I603" s="4" t="s">
        <v>2683</v>
      </c>
      <c r="J603" s="4" t="s">
        <v>2684</v>
      </c>
      <c r="K603" s="5">
        <v>2.1000000000000001E-26</v>
      </c>
      <c r="V603" s="4" t="s">
        <v>2685</v>
      </c>
      <c r="W603" s="4" t="s">
        <v>2686</v>
      </c>
      <c r="X603" s="4" t="s">
        <v>2687</v>
      </c>
      <c r="Y603" s="4" t="s">
        <v>2688</v>
      </c>
      <c r="Z603" s="4" t="s">
        <v>160</v>
      </c>
      <c r="AA603" s="4" t="s">
        <v>160</v>
      </c>
      <c r="AB603" s="4" t="s">
        <v>160</v>
      </c>
    </row>
    <row r="604" spans="1:28" x14ac:dyDescent="0.25">
      <c r="A604" s="4" t="s">
        <v>1926</v>
      </c>
      <c r="B604" s="4">
        <v>-1.6979900999999999</v>
      </c>
      <c r="C604" s="4">
        <v>1.7699176E-2</v>
      </c>
      <c r="D604" s="4" t="s">
        <v>59</v>
      </c>
      <c r="V604" s="4" t="s">
        <v>1927</v>
      </c>
      <c r="W604" s="4" t="s">
        <v>613</v>
      </c>
      <c r="X604" s="4" t="s">
        <v>1928</v>
      </c>
      <c r="Y604" s="4" t="s">
        <v>1929</v>
      </c>
      <c r="Z604" s="4" t="s">
        <v>1930</v>
      </c>
      <c r="AA604" s="4" t="s">
        <v>1931</v>
      </c>
      <c r="AB604" s="4" t="s">
        <v>1932</v>
      </c>
    </row>
    <row r="605" spans="1:28" x14ac:dyDescent="0.25">
      <c r="A605" s="4" t="s">
        <v>12632</v>
      </c>
      <c r="B605" s="4">
        <v>-1.6974547</v>
      </c>
      <c r="C605" s="5">
        <v>1.09931175E-2</v>
      </c>
      <c r="D605" s="4" t="s">
        <v>3116</v>
      </c>
      <c r="E605" s="4" t="s">
        <v>12633</v>
      </c>
      <c r="F605" s="4" t="s">
        <v>12634</v>
      </c>
      <c r="G605" s="4" t="s">
        <v>12635</v>
      </c>
      <c r="H605" s="4" t="s">
        <v>12636</v>
      </c>
      <c r="I605" s="4" t="s">
        <v>12637</v>
      </c>
      <c r="J605" s="4" t="s">
        <v>822</v>
      </c>
      <c r="K605" s="5">
        <v>1.9000000000000001E-16</v>
      </c>
      <c r="L605" s="4" t="s">
        <v>12638</v>
      </c>
      <c r="M605" s="4" t="s">
        <v>8786</v>
      </c>
      <c r="N605" s="4" t="s">
        <v>8787</v>
      </c>
      <c r="O605" s="4" t="s">
        <v>3941</v>
      </c>
      <c r="P605" s="4">
        <v>1</v>
      </c>
      <c r="Q605" s="4" t="s">
        <v>296</v>
      </c>
      <c r="R605" s="4" t="s">
        <v>297</v>
      </c>
      <c r="S605" s="4" t="s">
        <v>298</v>
      </c>
      <c r="V605" s="4" t="s">
        <v>12639</v>
      </c>
      <c r="W605" s="4" t="s">
        <v>12640</v>
      </c>
      <c r="X605" s="4" t="s">
        <v>12641</v>
      </c>
      <c r="Y605" s="4" t="s">
        <v>12642</v>
      </c>
      <c r="Z605" s="4" t="s">
        <v>464</v>
      </c>
      <c r="AA605" s="4" t="s">
        <v>464</v>
      </c>
      <c r="AB605" s="4" t="s">
        <v>464</v>
      </c>
    </row>
    <row r="606" spans="1:28" x14ac:dyDescent="0.25">
      <c r="A606" s="4" t="s">
        <v>5680</v>
      </c>
      <c r="B606" s="4">
        <v>-1.6965983</v>
      </c>
      <c r="C606" s="5">
        <v>5.419202E-5</v>
      </c>
      <c r="D606" s="4" t="s">
        <v>5681</v>
      </c>
      <c r="E606" s="4" t="s">
        <v>5682</v>
      </c>
      <c r="F606" s="4" t="s">
        <v>5683</v>
      </c>
      <c r="G606" s="4" t="s">
        <v>5684</v>
      </c>
      <c r="H606" s="4" t="s">
        <v>5685</v>
      </c>
      <c r="I606" s="4" t="s">
        <v>4570</v>
      </c>
      <c r="J606" s="4" t="s">
        <v>4310</v>
      </c>
      <c r="K606" s="5">
        <v>6.0999999999999996E-59</v>
      </c>
      <c r="V606" s="4" t="s">
        <v>5686</v>
      </c>
      <c r="W606" s="4" t="s">
        <v>5687</v>
      </c>
      <c r="X606" s="4" t="s">
        <v>5688</v>
      </c>
      <c r="Y606" s="4" t="s">
        <v>5689</v>
      </c>
      <c r="Z606" s="4" t="s">
        <v>5690</v>
      </c>
      <c r="AA606" s="4" t="s">
        <v>5691</v>
      </c>
      <c r="AB606" s="4" t="s">
        <v>5692</v>
      </c>
    </row>
    <row r="607" spans="1:28" x14ac:dyDescent="0.25">
      <c r="A607" s="4" t="s">
        <v>9975</v>
      </c>
      <c r="B607" s="4">
        <v>-1.6923261999999999</v>
      </c>
      <c r="C607" s="5">
        <v>1.5876694E-4</v>
      </c>
      <c r="D607" s="4" t="s">
        <v>59</v>
      </c>
      <c r="V607" s="4" t="s">
        <v>9976</v>
      </c>
      <c r="W607" s="4" t="s">
        <v>7350</v>
      </c>
      <c r="X607" s="4" t="s">
        <v>9977</v>
      </c>
      <c r="Y607" s="4" t="s">
        <v>9978</v>
      </c>
      <c r="Z607" s="4" t="s">
        <v>9979</v>
      </c>
      <c r="AA607" s="4" t="s">
        <v>9980</v>
      </c>
      <c r="AB607" s="4" t="s">
        <v>3462</v>
      </c>
    </row>
    <row r="608" spans="1:28" x14ac:dyDescent="0.25">
      <c r="A608" s="4" t="s">
        <v>15036</v>
      </c>
      <c r="B608" s="4">
        <v>-1.6921624</v>
      </c>
      <c r="C608" s="5">
        <v>3.7239997000000002E-3</v>
      </c>
      <c r="D608" s="4" t="s">
        <v>14112</v>
      </c>
      <c r="E608" s="4" t="s">
        <v>15037</v>
      </c>
      <c r="F608" s="4" t="s">
        <v>15038</v>
      </c>
      <c r="G608" s="4" t="s">
        <v>15039</v>
      </c>
      <c r="H608" s="4" t="s">
        <v>15040</v>
      </c>
      <c r="I608" s="4" t="s">
        <v>15041</v>
      </c>
      <c r="J608" s="4" t="s">
        <v>15042</v>
      </c>
      <c r="K608" s="5">
        <v>1.8000000000000001E-15</v>
      </c>
      <c r="L608" s="4" t="s">
        <v>15043</v>
      </c>
      <c r="M608" s="4" t="s">
        <v>15044</v>
      </c>
      <c r="N608" s="4" t="s">
        <v>15045</v>
      </c>
      <c r="O608" s="4" t="s">
        <v>15046</v>
      </c>
      <c r="P608" s="4">
        <v>4</v>
      </c>
      <c r="Q608" s="4" t="s">
        <v>15047</v>
      </c>
      <c r="R608" s="4" t="s">
        <v>15048</v>
      </c>
      <c r="S608" s="4" t="s">
        <v>15049</v>
      </c>
      <c r="V608" s="4" t="s">
        <v>15050</v>
      </c>
      <c r="W608" s="4" t="s">
        <v>15051</v>
      </c>
      <c r="X608" s="4" t="s">
        <v>15052</v>
      </c>
      <c r="Y608" s="4" t="s">
        <v>15053</v>
      </c>
      <c r="Z608" s="4" t="s">
        <v>15054</v>
      </c>
      <c r="AA608" s="4" t="s">
        <v>15055</v>
      </c>
      <c r="AB608" s="4" t="s">
        <v>15056</v>
      </c>
    </row>
    <row r="609" spans="1:28" x14ac:dyDescent="0.25">
      <c r="A609" s="4" t="s">
        <v>12456</v>
      </c>
      <c r="B609" s="4">
        <v>-1.6901554000000001</v>
      </c>
      <c r="C609" s="5">
        <v>1.2391972999999999E-3</v>
      </c>
      <c r="D609" s="4" t="s">
        <v>12457</v>
      </c>
      <c r="E609" s="4" t="s">
        <v>12458</v>
      </c>
      <c r="F609" s="4" t="s">
        <v>12459</v>
      </c>
      <c r="G609" s="4" t="s">
        <v>12460</v>
      </c>
      <c r="H609" s="4" t="s">
        <v>12461</v>
      </c>
      <c r="I609" s="4" t="s">
        <v>12462</v>
      </c>
      <c r="J609" s="4" t="s">
        <v>6124</v>
      </c>
      <c r="K609" s="5">
        <v>4.1999999999999997E-11</v>
      </c>
      <c r="V609" s="4" t="s">
        <v>12463</v>
      </c>
      <c r="W609" s="4" t="s">
        <v>9864</v>
      </c>
      <c r="X609" s="4" t="s">
        <v>12464</v>
      </c>
      <c r="Y609" s="4" t="s">
        <v>12465</v>
      </c>
      <c r="Z609" s="4" t="s">
        <v>12466</v>
      </c>
      <c r="AA609" s="4" t="s">
        <v>12467</v>
      </c>
      <c r="AB609" s="4" t="s">
        <v>12468</v>
      </c>
    </row>
    <row r="610" spans="1:28" x14ac:dyDescent="0.25">
      <c r="A610" s="4" t="s">
        <v>12506</v>
      </c>
      <c r="B610" s="4">
        <v>-1.6883686</v>
      </c>
      <c r="C610" s="5">
        <v>1.9776905000000001E-2</v>
      </c>
      <c r="D610" s="4" t="s">
        <v>59</v>
      </c>
      <c r="V610" s="4" t="s">
        <v>8770</v>
      </c>
      <c r="W610" s="4" t="s">
        <v>8771</v>
      </c>
      <c r="X610" s="4" t="s">
        <v>8772</v>
      </c>
      <c r="Y610" s="4" t="s">
        <v>8773</v>
      </c>
      <c r="Z610" s="4" t="s">
        <v>8774</v>
      </c>
      <c r="AA610" s="4" t="s">
        <v>8775</v>
      </c>
      <c r="AB610" s="4" t="s">
        <v>8776</v>
      </c>
    </row>
    <row r="611" spans="1:28" x14ac:dyDescent="0.25">
      <c r="A611" s="4" t="s">
        <v>7721</v>
      </c>
      <c r="B611" s="4">
        <v>-1.6871476999999999</v>
      </c>
      <c r="C611" s="4">
        <v>7.1672866999999999E-3</v>
      </c>
      <c r="D611" s="4" t="s">
        <v>2904</v>
      </c>
      <c r="E611" s="4" t="s">
        <v>7722</v>
      </c>
      <c r="F611" s="4" t="s">
        <v>7723</v>
      </c>
      <c r="G611" s="4" t="s">
        <v>7724</v>
      </c>
      <c r="H611" s="4" t="s">
        <v>7725</v>
      </c>
      <c r="I611" s="4" t="s">
        <v>3018</v>
      </c>
      <c r="J611" s="4" t="s">
        <v>3019</v>
      </c>
      <c r="K611" s="5">
        <v>4.4999999999999997E-30</v>
      </c>
      <c r="L611" s="4" t="s">
        <v>7726</v>
      </c>
      <c r="M611" s="4" t="s">
        <v>2911</v>
      </c>
      <c r="N611" s="4" t="s">
        <v>2912</v>
      </c>
      <c r="O611" s="4" t="s">
        <v>2913</v>
      </c>
      <c r="V611" s="4" t="s">
        <v>7727</v>
      </c>
      <c r="W611" s="4" t="s">
        <v>7459</v>
      </c>
      <c r="X611" s="4" t="s">
        <v>7728</v>
      </c>
      <c r="Y611" s="4" t="s">
        <v>7729</v>
      </c>
      <c r="Z611" s="4" t="s">
        <v>648</v>
      </c>
      <c r="AA611" s="4" t="s">
        <v>648</v>
      </c>
      <c r="AB611" s="4" t="s">
        <v>648</v>
      </c>
    </row>
    <row r="612" spans="1:28" x14ac:dyDescent="0.25">
      <c r="A612" s="4" t="s">
        <v>11742</v>
      </c>
      <c r="B612" s="4">
        <v>-1.6866866</v>
      </c>
      <c r="C612" s="5">
        <v>1.5890027E-3</v>
      </c>
      <c r="D612" s="4" t="s">
        <v>11743</v>
      </c>
      <c r="E612" s="4" t="s">
        <v>11744</v>
      </c>
      <c r="F612" s="4" t="s">
        <v>11745</v>
      </c>
      <c r="G612" s="4" t="s">
        <v>11746</v>
      </c>
      <c r="H612" s="4" t="s">
        <v>11747</v>
      </c>
      <c r="I612" s="4" t="s">
        <v>11748</v>
      </c>
      <c r="J612" s="4" t="s">
        <v>1245</v>
      </c>
      <c r="K612" s="5">
        <v>2.5999999999999997E-32</v>
      </c>
      <c r="V612" s="4" t="s">
        <v>11749</v>
      </c>
      <c r="W612" s="4" t="s">
        <v>7459</v>
      </c>
      <c r="X612" s="4" t="s">
        <v>11750</v>
      </c>
      <c r="Y612" s="4" t="s">
        <v>11751</v>
      </c>
      <c r="Z612" s="4" t="s">
        <v>648</v>
      </c>
      <c r="AA612" s="4" t="s">
        <v>648</v>
      </c>
      <c r="AB612" s="4" t="s">
        <v>648</v>
      </c>
    </row>
    <row r="613" spans="1:28" x14ac:dyDescent="0.25">
      <c r="A613" s="4" t="s">
        <v>6995</v>
      </c>
      <c r="B613" s="4">
        <v>-1.6862617</v>
      </c>
      <c r="C613" s="5">
        <v>1.3551826999999999E-3</v>
      </c>
      <c r="D613" s="4" t="s">
        <v>6996</v>
      </c>
      <c r="E613" s="4" t="s">
        <v>6997</v>
      </c>
      <c r="F613" s="4" t="s">
        <v>6998</v>
      </c>
      <c r="G613" s="4" t="s">
        <v>6999</v>
      </c>
      <c r="H613" s="4" t="s">
        <v>7000</v>
      </c>
      <c r="I613" s="4" t="s">
        <v>5565</v>
      </c>
      <c r="J613" s="4" t="s">
        <v>5566</v>
      </c>
      <c r="K613" s="5">
        <v>9.8999999999999992E-16</v>
      </c>
      <c r="L613" s="4" t="s">
        <v>7001</v>
      </c>
      <c r="M613" s="4" t="s">
        <v>7002</v>
      </c>
      <c r="N613" s="4" t="s">
        <v>7003</v>
      </c>
      <c r="O613" s="4" t="s">
        <v>7004</v>
      </c>
      <c r="V613" s="4" t="s">
        <v>7005</v>
      </c>
      <c r="W613" s="4" t="s">
        <v>7006</v>
      </c>
      <c r="X613" s="4" t="s">
        <v>7007</v>
      </c>
      <c r="Y613" s="4" t="s">
        <v>7008</v>
      </c>
      <c r="Z613" s="4" t="s">
        <v>5216</v>
      </c>
      <c r="AA613" s="4" t="s">
        <v>5217</v>
      </c>
      <c r="AB613" s="4" t="s">
        <v>5218</v>
      </c>
    </row>
    <row r="614" spans="1:28" x14ac:dyDescent="0.25">
      <c r="A614" s="4" t="s">
        <v>7912</v>
      </c>
      <c r="B614" s="4">
        <v>-1.6843330000000001</v>
      </c>
      <c r="C614" s="5">
        <v>5.4271414E-4</v>
      </c>
      <c r="D614" s="4" t="s">
        <v>59</v>
      </c>
      <c r="V614" s="4" t="s">
        <v>7913</v>
      </c>
      <c r="W614" s="4" t="s">
        <v>7914</v>
      </c>
      <c r="X614" s="4" t="s">
        <v>7915</v>
      </c>
      <c r="Y614" s="4" t="s">
        <v>7916</v>
      </c>
      <c r="Z614" s="4" t="s">
        <v>7917</v>
      </c>
      <c r="AA614" s="4" t="s">
        <v>7918</v>
      </c>
      <c r="AB614" s="4" t="s">
        <v>7919</v>
      </c>
    </row>
    <row r="615" spans="1:28" x14ac:dyDescent="0.25">
      <c r="A615" s="4" t="s">
        <v>16777</v>
      </c>
      <c r="B615" s="4">
        <v>-1.6837177000000001</v>
      </c>
      <c r="C615" s="5">
        <v>2.9882916999999999E-3</v>
      </c>
      <c r="D615" s="4" t="s">
        <v>16778</v>
      </c>
      <c r="E615" s="4" t="s">
        <v>16779</v>
      </c>
      <c r="F615" s="4" t="s">
        <v>16780</v>
      </c>
      <c r="G615" s="4" t="s">
        <v>16781</v>
      </c>
      <c r="H615" s="4" t="s">
        <v>16782</v>
      </c>
      <c r="I615" s="4" t="s">
        <v>16783</v>
      </c>
      <c r="J615" s="4" t="s">
        <v>8501</v>
      </c>
      <c r="K615" s="5">
        <v>3.1000000000000001E-46</v>
      </c>
      <c r="V615" s="4" t="s">
        <v>16784</v>
      </c>
      <c r="W615" s="4" t="s">
        <v>645</v>
      </c>
      <c r="X615" s="4" t="s">
        <v>16785</v>
      </c>
      <c r="Y615" s="4" t="s">
        <v>16786</v>
      </c>
      <c r="Z615" s="4" t="s">
        <v>648</v>
      </c>
      <c r="AA615" s="4" t="s">
        <v>648</v>
      </c>
      <c r="AB615" s="4" t="s">
        <v>648</v>
      </c>
    </row>
    <row r="616" spans="1:28" x14ac:dyDescent="0.25">
      <c r="A616" s="4" t="s">
        <v>15121</v>
      </c>
      <c r="B616" s="4">
        <v>-1.6834997</v>
      </c>
      <c r="C616" s="5">
        <v>6.5508860000000003E-5</v>
      </c>
      <c r="D616" s="4" t="s">
        <v>59</v>
      </c>
    </row>
    <row r="617" spans="1:28" x14ac:dyDescent="0.25">
      <c r="A617" s="4" t="s">
        <v>15539</v>
      </c>
      <c r="B617" s="4">
        <v>-1.6827855</v>
      </c>
      <c r="C617" s="5">
        <v>1.542965E-2</v>
      </c>
      <c r="D617" s="4" t="s">
        <v>59</v>
      </c>
      <c r="V617" s="4" t="s">
        <v>15540</v>
      </c>
      <c r="W617" s="4" t="s">
        <v>15541</v>
      </c>
      <c r="X617" s="4" t="s">
        <v>15542</v>
      </c>
      <c r="Y617" s="4" t="s">
        <v>15543</v>
      </c>
      <c r="Z617" s="4" t="s">
        <v>552</v>
      </c>
      <c r="AA617" s="4" t="s">
        <v>552</v>
      </c>
      <c r="AB617" s="4" t="s">
        <v>552</v>
      </c>
    </row>
    <row r="618" spans="1:28" x14ac:dyDescent="0.25">
      <c r="A618" s="4" t="s">
        <v>7009</v>
      </c>
      <c r="B618" s="4">
        <v>-1.6822478000000001</v>
      </c>
      <c r="C618" s="5">
        <v>3.2420470000000001E-3</v>
      </c>
      <c r="D618" s="4" t="s">
        <v>7010</v>
      </c>
      <c r="E618" s="4" t="s">
        <v>7011</v>
      </c>
      <c r="F618" s="4" t="s">
        <v>7012</v>
      </c>
      <c r="G618" s="4" t="s">
        <v>7013</v>
      </c>
      <c r="H618" s="4" t="s">
        <v>7014</v>
      </c>
      <c r="I618" s="4" t="s">
        <v>7015</v>
      </c>
      <c r="J618" s="4" t="s">
        <v>2140</v>
      </c>
      <c r="K618" s="5">
        <v>1.6999999999999999E-122</v>
      </c>
      <c r="L618" s="4" t="s">
        <v>7016</v>
      </c>
      <c r="M618" s="4" t="s">
        <v>7017</v>
      </c>
      <c r="N618" s="4" t="s">
        <v>7018</v>
      </c>
      <c r="O618" s="4" t="s">
        <v>7019</v>
      </c>
      <c r="P618" s="4">
        <v>2</v>
      </c>
      <c r="Q618" s="4" t="s">
        <v>7020</v>
      </c>
      <c r="R618" s="4" t="s">
        <v>7021</v>
      </c>
      <c r="S618" s="4" t="s">
        <v>609</v>
      </c>
      <c r="V618" s="4" t="s">
        <v>7022</v>
      </c>
      <c r="W618" s="4" t="s">
        <v>6077</v>
      </c>
      <c r="X618" s="4" t="s">
        <v>7023</v>
      </c>
      <c r="Y618" s="4" t="s">
        <v>7024</v>
      </c>
      <c r="Z618" s="4" t="s">
        <v>1128</v>
      </c>
      <c r="AA618" s="4" t="s">
        <v>1128</v>
      </c>
      <c r="AB618" s="4" t="s">
        <v>1128</v>
      </c>
    </row>
    <row r="619" spans="1:28" x14ac:dyDescent="0.25">
      <c r="A619" s="4" t="s">
        <v>13379</v>
      </c>
      <c r="B619" s="4">
        <v>-1.6819972000000001</v>
      </c>
      <c r="C619" s="4">
        <v>2.1100316000000001E-2</v>
      </c>
      <c r="D619" s="4" t="s">
        <v>59</v>
      </c>
      <c r="V619" s="4" t="s">
        <v>13380</v>
      </c>
      <c r="W619" s="4" t="s">
        <v>8086</v>
      </c>
      <c r="X619" s="4" t="s">
        <v>13381</v>
      </c>
      <c r="Y619" s="4" t="s">
        <v>13382</v>
      </c>
      <c r="Z619" s="4" t="s">
        <v>648</v>
      </c>
      <c r="AA619" s="4" t="s">
        <v>648</v>
      </c>
      <c r="AB619" s="4" t="s">
        <v>648</v>
      </c>
    </row>
    <row r="620" spans="1:28" x14ac:dyDescent="0.25">
      <c r="A620" s="4" t="s">
        <v>11554</v>
      </c>
      <c r="B620" s="4">
        <v>-1.681524</v>
      </c>
      <c r="C620" s="5">
        <v>7.1174349999999999E-4</v>
      </c>
      <c r="D620" s="4" t="s">
        <v>5560</v>
      </c>
      <c r="E620" s="4" t="s">
        <v>11555</v>
      </c>
      <c r="F620" s="4" t="s">
        <v>11556</v>
      </c>
      <c r="G620" s="4" t="s">
        <v>11557</v>
      </c>
      <c r="H620" s="4" t="s">
        <v>11558</v>
      </c>
      <c r="I620" s="4" t="s">
        <v>5565</v>
      </c>
      <c r="J620" s="4" t="s">
        <v>5566</v>
      </c>
      <c r="K620" s="5">
        <v>1.4000000000000001E-29</v>
      </c>
      <c r="L620" s="4" t="s">
        <v>11559</v>
      </c>
      <c r="M620" s="4" t="s">
        <v>11560</v>
      </c>
      <c r="N620" s="4" t="s">
        <v>11561</v>
      </c>
      <c r="O620" s="4" t="s">
        <v>3189</v>
      </c>
      <c r="V620" s="4" t="s">
        <v>7005</v>
      </c>
      <c r="W620" s="4" t="s">
        <v>7006</v>
      </c>
      <c r="X620" s="4" t="s">
        <v>7007</v>
      </c>
      <c r="Y620" s="4" t="s">
        <v>7008</v>
      </c>
      <c r="Z620" s="4" t="s">
        <v>5216</v>
      </c>
      <c r="AA620" s="4" t="s">
        <v>5217</v>
      </c>
      <c r="AB620" s="4" t="s">
        <v>5218</v>
      </c>
    </row>
    <row r="621" spans="1:28" x14ac:dyDescent="0.25">
      <c r="A621" s="4" t="s">
        <v>2282</v>
      </c>
      <c r="B621" s="4">
        <v>-1.6814439000000001</v>
      </c>
      <c r="C621" s="4">
        <v>2.9680290000000001E-3</v>
      </c>
      <c r="D621" s="4" t="s">
        <v>2283</v>
      </c>
      <c r="E621" s="4" t="s">
        <v>2284</v>
      </c>
      <c r="F621" s="4" t="s">
        <v>2285</v>
      </c>
      <c r="G621" s="4" t="s">
        <v>2286</v>
      </c>
      <c r="H621" s="4" t="s">
        <v>2287</v>
      </c>
      <c r="I621" s="4" t="s">
        <v>2288</v>
      </c>
      <c r="J621" s="4" t="s">
        <v>2289</v>
      </c>
      <c r="K621" s="5">
        <v>1.0000000000000001E-86</v>
      </c>
      <c r="L621" s="4" t="s">
        <v>2290</v>
      </c>
      <c r="M621" s="4" t="s">
        <v>2291</v>
      </c>
      <c r="N621" s="4" t="s">
        <v>2292</v>
      </c>
      <c r="O621" s="4" t="s">
        <v>2293</v>
      </c>
      <c r="P621" s="4">
        <v>3</v>
      </c>
      <c r="Q621" s="4" t="s">
        <v>2294</v>
      </c>
      <c r="R621" s="4" t="s">
        <v>2295</v>
      </c>
      <c r="S621" s="4" t="s">
        <v>2296</v>
      </c>
      <c r="V621" s="4" t="s">
        <v>2297</v>
      </c>
      <c r="W621" s="4" t="s">
        <v>2298</v>
      </c>
      <c r="X621" s="4" t="s">
        <v>2299</v>
      </c>
      <c r="Y621" s="4" t="s">
        <v>2300</v>
      </c>
      <c r="Z621" s="4" t="s">
        <v>2301</v>
      </c>
      <c r="AA621" s="4" t="s">
        <v>2302</v>
      </c>
      <c r="AB621" s="4" t="s">
        <v>2303</v>
      </c>
    </row>
    <row r="622" spans="1:28" x14ac:dyDescent="0.25">
      <c r="A622" s="4" t="s">
        <v>16715</v>
      </c>
      <c r="B622" s="4">
        <v>-1.6808149999999999</v>
      </c>
      <c r="C622" s="5">
        <v>1.236406E-3</v>
      </c>
      <c r="D622" s="4" t="s">
        <v>59</v>
      </c>
    </row>
    <row r="623" spans="1:28" x14ac:dyDescent="0.25">
      <c r="A623" s="4" t="s">
        <v>11495</v>
      </c>
      <c r="B623" s="4">
        <v>-1.6803367</v>
      </c>
      <c r="C623" s="5">
        <v>4.3392417E-4</v>
      </c>
      <c r="D623" s="4" t="s">
        <v>59</v>
      </c>
    </row>
    <row r="624" spans="1:28" x14ac:dyDescent="0.25">
      <c r="A624" s="4" t="s">
        <v>15003</v>
      </c>
      <c r="B624" s="4">
        <v>-1.6785270000000001</v>
      </c>
      <c r="C624" s="4">
        <v>2.4320430000000001E-3</v>
      </c>
      <c r="D624" s="4" t="s">
        <v>59</v>
      </c>
    </row>
    <row r="625" spans="1:28" x14ac:dyDescent="0.25">
      <c r="A625" s="4" t="s">
        <v>2850</v>
      </c>
      <c r="B625" s="4">
        <v>-1.6764553</v>
      </c>
      <c r="C625" s="4">
        <v>2.3552518000000001E-2</v>
      </c>
      <c r="D625" s="4" t="s">
        <v>1433</v>
      </c>
      <c r="E625" s="4" t="s">
        <v>2851</v>
      </c>
      <c r="F625" s="4" t="s">
        <v>2852</v>
      </c>
      <c r="G625" s="4" t="s">
        <v>2853</v>
      </c>
      <c r="H625" s="4" t="s">
        <v>2854</v>
      </c>
      <c r="I625" s="4" t="s">
        <v>1438</v>
      </c>
      <c r="J625" s="4" t="s">
        <v>1439</v>
      </c>
      <c r="K625" s="5">
        <v>2.9000000000000003E-57</v>
      </c>
      <c r="V625" s="4" t="s">
        <v>2855</v>
      </c>
      <c r="W625" s="4" t="s">
        <v>2856</v>
      </c>
      <c r="X625" s="4" t="s">
        <v>2857</v>
      </c>
      <c r="Y625" s="4" t="s">
        <v>2858</v>
      </c>
      <c r="Z625" s="4" t="s">
        <v>2859</v>
      </c>
      <c r="AA625" s="4" t="s">
        <v>2860</v>
      </c>
      <c r="AB625" s="4" t="s">
        <v>1044</v>
      </c>
    </row>
    <row r="626" spans="1:28" x14ac:dyDescent="0.25">
      <c r="A626" s="4" t="s">
        <v>4802</v>
      </c>
      <c r="B626" s="4">
        <v>-1.6751434999999999</v>
      </c>
      <c r="C626" s="4">
        <v>2.8362794E-2</v>
      </c>
      <c r="D626" s="4" t="s">
        <v>2264</v>
      </c>
      <c r="E626" s="4" t="s">
        <v>4803</v>
      </c>
      <c r="F626" s="4" t="s">
        <v>4804</v>
      </c>
      <c r="G626" s="4" t="s">
        <v>4805</v>
      </c>
      <c r="H626" s="4" t="s">
        <v>4806</v>
      </c>
      <c r="I626" s="4" t="s">
        <v>4775</v>
      </c>
      <c r="J626" s="4" t="s">
        <v>2698</v>
      </c>
      <c r="K626" s="5">
        <v>8.1000000000000001E-62</v>
      </c>
      <c r="L626" s="4" t="s">
        <v>4807</v>
      </c>
      <c r="M626" s="4" t="s">
        <v>1772</v>
      </c>
      <c r="N626" s="4" t="s">
        <v>1773</v>
      </c>
      <c r="O626" s="4" t="s">
        <v>1774</v>
      </c>
      <c r="V626" s="4" t="s">
        <v>4808</v>
      </c>
      <c r="W626" s="4" t="s">
        <v>2486</v>
      </c>
      <c r="X626" s="4" t="s">
        <v>4809</v>
      </c>
      <c r="Y626" s="4" t="s">
        <v>4810</v>
      </c>
      <c r="Z626" s="4" t="s">
        <v>4811</v>
      </c>
      <c r="AA626" s="4" t="s">
        <v>4812</v>
      </c>
      <c r="AB626" s="4" t="s">
        <v>4813</v>
      </c>
    </row>
    <row r="627" spans="1:28" x14ac:dyDescent="0.25">
      <c r="A627" s="4" t="s">
        <v>5905</v>
      </c>
      <c r="B627" s="4">
        <v>-1.6749871999999999</v>
      </c>
      <c r="C627" s="5">
        <v>6.4015424999999999E-5</v>
      </c>
      <c r="D627" s="4" t="s">
        <v>5906</v>
      </c>
      <c r="E627" s="4" t="s">
        <v>5907</v>
      </c>
      <c r="F627" s="4" t="s">
        <v>5908</v>
      </c>
      <c r="G627" s="5">
        <v>2.5000000000000001E-11</v>
      </c>
      <c r="H627" s="4" t="s">
        <v>5909</v>
      </c>
      <c r="I627" s="4" t="s">
        <v>5907</v>
      </c>
      <c r="J627" s="4" t="s">
        <v>5910</v>
      </c>
      <c r="K627" s="5">
        <v>2.5000000000000001E-11</v>
      </c>
      <c r="L627" s="4" t="s">
        <v>5911</v>
      </c>
      <c r="M627" s="4" t="s">
        <v>5912</v>
      </c>
      <c r="N627" s="4" t="s">
        <v>5913</v>
      </c>
      <c r="O627" s="4" t="s">
        <v>5914</v>
      </c>
      <c r="V627" s="4" t="s">
        <v>5915</v>
      </c>
      <c r="W627" s="4" t="s">
        <v>5916</v>
      </c>
      <c r="X627" s="4" t="s">
        <v>5917</v>
      </c>
      <c r="Y627" s="4" t="s">
        <v>5918</v>
      </c>
      <c r="Z627" s="4" t="s">
        <v>5919</v>
      </c>
      <c r="AA627" s="4" t="s">
        <v>5920</v>
      </c>
      <c r="AB627" s="4" t="s">
        <v>5921</v>
      </c>
    </row>
    <row r="628" spans="1:28" x14ac:dyDescent="0.25">
      <c r="A628" s="4" t="s">
        <v>12132</v>
      </c>
      <c r="B628" s="4">
        <v>-1.6737287000000001</v>
      </c>
      <c r="C628" s="4">
        <v>1.3583637000000001E-2</v>
      </c>
      <c r="D628" s="4" t="s">
        <v>59</v>
      </c>
    </row>
    <row r="629" spans="1:28" x14ac:dyDescent="0.25">
      <c r="A629" s="4" t="s">
        <v>12527</v>
      </c>
      <c r="B629" s="4">
        <v>-1.6720191</v>
      </c>
      <c r="C629" s="5">
        <v>1.6879749999999999E-2</v>
      </c>
      <c r="D629" s="4" t="s">
        <v>59</v>
      </c>
      <c r="V629" s="4" t="s">
        <v>12528</v>
      </c>
      <c r="W629" s="4" t="s">
        <v>6738</v>
      </c>
      <c r="X629" s="4" t="s">
        <v>12529</v>
      </c>
      <c r="Y629" s="4" t="s">
        <v>12530</v>
      </c>
      <c r="Z629" s="4" t="s">
        <v>12531</v>
      </c>
      <c r="AA629" s="4" t="s">
        <v>12532</v>
      </c>
      <c r="AB629" s="4" t="s">
        <v>12533</v>
      </c>
    </row>
    <row r="630" spans="1:28" x14ac:dyDescent="0.25">
      <c r="A630" s="4" t="s">
        <v>1819</v>
      </c>
      <c r="B630" s="4">
        <v>-1.6696633999999999</v>
      </c>
      <c r="C630" s="5">
        <v>1.6971967000000001E-4</v>
      </c>
      <c r="D630" s="4" t="s">
        <v>1820</v>
      </c>
      <c r="E630" s="4" t="s">
        <v>1821</v>
      </c>
      <c r="F630" s="4" t="s">
        <v>1822</v>
      </c>
      <c r="G630" s="4" t="s">
        <v>1823</v>
      </c>
      <c r="H630" s="4" t="s">
        <v>1824</v>
      </c>
      <c r="I630" s="4" t="s">
        <v>1825</v>
      </c>
      <c r="J630" s="4" t="s">
        <v>1826</v>
      </c>
      <c r="K630" s="5">
        <v>1.1E-54</v>
      </c>
      <c r="L630" s="4" t="s">
        <v>1827</v>
      </c>
      <c r="M630" s="4" t="s">
        <v>1828</v>
      </c>
      <c r="N630" s="4" t="s">
        <v>1829</v>
      </c>
      <c r="O630" s="4" t="s">
        <v>1830</v>
      </c>
      <c r="P630" s="4">
        <v>2</v>
      </c>
      <c r="Q630" s="4" t="s">
        <v>1831</v>
      </c>
      <c r="R630" s="4" t="s">
        <v>1832</v>
      </c>
      <c r="S630" s="4" t="s">
        <v>1833</v>
      </c>
      <c r="V630" s="4" t="s">
        <v>1834</v>
      </c>
      <c r="W630" s="4" t="s">
        <v>1835</v>
      </c>
      <c r="X630" s="4" t="s">
        <v>1836</v>
      </c>
      <c r="Y630" s="4" t="s">
        <v>1837</v>
      </c>
      <c r="Z630" s="4" t="s">
        <v>1838</v>
      </c>
      <c r="AA630" s="4" t="s">
        <v>1839</v>
      </c>
      <c r="AB630" s="4" t="s">
        <v>1840</v>
      </c>
    </row>
    <row r="631" spans="1:28" x14ac:dyDescent="0.25">
      <c r="A631" s="4" t="s">
        <v>10038</v>
      </c>
      <c r="B631" s="4">
        <v>-1.6676788</v>
      </c>
      <c r="C631" s="5">
        <v>3.4751309999999998E-3</v>
      </c>
      <c r="D631" s="4" t="s">
        <v>59</v>
      </c>
    </row>
    <row r="632" spans="1:28" x14ac:dyDescent="0.25">
      <c r="A632" s="4" t="s">
        <v>11553</v>
      </c>
      <c r="B632" s="4">
        <v>-1.6669136</v>
      </c>
      <c r="C632" s="5">
        <v>2.6884919E-2</v>
      </c>
      <c r="D632" s="4" t="s">
        <v>59</v>
      </c>
    </row>
    <row r="633" spans="1:28" x14ac:dyDescent="0.25">
      <c r="A633" s="4" t="s">
        <v>5263</v>
      </c>
      <c r="B633" s="4">
        <v>-1.6658915000000001</v>
      </c>
      <c r="C633" s="5">
        <v>2.97695E-4</v>
      </c>
      <c r="D633" s="4" t="s">
        <v>5264</v>
      </c>
      <c r="E633" s="4" t="s">
        <v>5265</v>
      </c>
      <c r="F633" s="4" t="s">
        <v>5266</v>
      </c>
      <c r="G633" s="4" t="s">
        <v>5267</v>
      </c>
      <c r="H633" s="4" t="s">
        <v>5268</v>
      </c>
      <c r="I633" s="4" t="s">
        <v>5269</v>
      </c>
      <c r="J633" s="4" t="s">
        <v>5270</v>
      </c>
      <c r="K633" s="5">
        <v>2.9000000000000001E-28</v>
      </c>
      <c r="L633" s="4" t="s">
        <v>5271</v>
      </c>
      <c r="M633" s="4" t="s">
        <v>5272</v>
      </c>
      <c r="N633" s="4" t="s">
        <v>5273</v>
      </c>
      <c r="O633" s="4" t="s">
        <v>5274</v>
      </c>
      <c r="P633" s="4">
        <v>1</v>
      </c>
      <c r="Q633" s="4" t="s">
        <v>355</v>
      </c>
      <c r="R633" s="4" t="s">
        <v>356</v>
      </c>
      <c r="S633" s="4" t="s">
        <v>298</v>
      </c>
      <c r="V633" s="4" t="s">
        <v>5275</v>
      </c>
      <c r="W633" s="4" t="s">
        <v>1322</v>
      </c>
      <c r="X633" s="4" t="s">
        <v>5276</v>
      </c>
      <c r="Y633" s="4" t="s">
        <v>5277</v>
      </c>
      <c r="Z633" s="4" t="s">
        <v>5278</v>
      </c>
      <c r="AA633" s="4" t="s">
        <v>5279</v>
      </c>
      <c r="AB633" s="4" t="s">
        <v>5280</v>
      </c>
    </row>
    <row r="634" spans="1:28" x14ac:dyDescent="0.25">
      <c r="A634" s="4" t="s">
        <v>7664</v>
      </c>
      <c r="B634" s="4">
        <v>-1.6655027</v>
      </c>
      <c r="C634" s="4">
        <v>5.2580874999999996E-3</v>
      </c>
      <c r="D634" s="4" t="s">
        <v>7665</v>
      </c>
      <c r="E634" s="4" t="s">
        <v>7666</v>
      </c>
      <c r="F634" s="4" t="s">
        <v>7667</v>
      </c>
      <c r="G634" s="4" t="s">
        <v>7668</v>
      </c>
      <c r="H634" s="4" t="s">
        <v>7669</v>
      </c>
      <c r="I634" s="4" t="s">
        <v>7670</v>
      </c>
      <c r="J634" s="4" t="s">
        <v>7671</v>
      </c>
      <c r="K634" s="5">
        <v>8.7999999999999995E-27</v>
      </c>
      <c r="L634" s="4" t="s">
        <v>7672</v>
      </c>
      <c r="M634" s="4" t="s">
        <v>7673</v>
      </c>
      <c r="N634" s="4" t="s">
        <v>7674</v>
      </c>
      <c r="O634" s="4" t="s">
        <v>7675</v>
      </c>
      <c r="P634" s="4">
        <v>1</v>
      </c>
      <c r="Q634" s="4" t="s">
        <v>7676</v>
      </c>
      <c r="R634" s="4" t="s">
        <v>7677</v>
      </c>
      <c r="S634" s="4" t="s">
        <v>298</v>
      </c>
      <c r="T634" s="4" t="s">
        <v>7678</v>
      </c>
      <c r="U634" s="4" t="s">
        <v>7679</v>
      </c>
      <c r="V634" s="4" t="s">
        <v>7680</v>
      </c>
      <c r="W634" s="4" t="s">
        <v>7681</v>
      </c>
      <c r="X634" s="4" t="s">
        <v>7682</v>
      </c>
      <c r="Y634" s="4" t="s">
        <v>7683</v>
      </c>
      <c r="Z634" s="4" t="s">
        <v>7684</v>
      </c>
      <c r="AA634" s="4" t="s">
        <v>7685</v>
      </c>
      <c r="AB634" s="4" t="s">
        <v>7686</v>
      </c>
    </row>
    <row r="635" spans="1:28" x14ac:dyDescent="0.25">
      <c r="A635" s="4" t="s">
        <v>7691</v>
      </c>
      <c r="B635" s="4">
        <v>-1.6642424</v>
      </c>
      <c r="C635" s="5">
        <v>2.3111733000000001E-4</v>
      </c>
      <c r="D635" s="4" t="s">
        <v>7692</v>
      </c>
      <c r="E635" s="4" t="s">
        <v>7693</v>
      </c>
      <c r="F635" s="4" t="s">
        <v>7694</v>
      </c>
      <c r="G635" s="4" t="s">
        <v>7695</v>
      </c>
      <c r="H635" s="4" t="s">
        <v>7696</v>
      </c>
      <c r="I635" s="4" t="s">
        <v>7697</v>
      </c>
      <c r="J635" s="4" t="s">
        <v>4384</v>
      </c>
      <c r="K635" s="5">
        <v>4.6E-44</v>
      </c>
      <c r="L635" s="4" t="s">
        <v>7698</v>
      </c>
      <c r="M635" s="4" t="s">
        <v>7699</v>
      </c>
      <c r="N635" s="4" t="s">
        <v>7700</v>
      </c>
      <c r="O635" s="4" t="s">
        <v>7701</v>
      </c>
      <c r="V635" s="4" t="s">
        <v>7702</v>
      </c>
      <c r="W635" s="4" t="s">
        <v>1847</v>
      </c>
      <c r="X635" s="4" t="s">
        <v>7703</v>
      </c>
      <c r="Y635" s="4" t="s">
        <v>7704</v>
      </c>
      <c r="Z635" s="4" t="s">
        <v>1464</v>
      </c>
      <c r="AA635" s="4" t="s">
        <v>1464</v>
      </c>
      <c r="AB635" s="4" t="s">
        <v>1464</v>
      </c>
    </row>
    <row r="636" spans="1:28" x14ac:dyDescent="0.25">
      <c r="A636" s="4" t="s">
        <v>13471</v>
      </c>
      <c r="B636" s="4">
        <v>-1.661465</v>
      </c>
      <c r="C636" s="5">
        <v>2.8813976999999999E-4</v>
      </c>
      <c r="D636" s="4" t="s">
        <v>13472</v>
      </c>
      <c r="E636" s="4" t="s">
        <v>13473</v>
      </c>
      <c r="F636" s="4" t="s">
        <v>13474</v>
      </c>
      <c r="G636" s="4" t="s">
        <v>13475</v>
      </c>
      <c r="H636" s="4" t="s">
        <v>13476</v>
      </c>
      <c r="I636" s="4" t="s">
        <v>13477</v>
      </c>
      <c r="J636" s="4" t="s">
        <v>1881</v>
      </c>
      <c r="K636" s="5">
        <v>4.1999999999999998E-98</v>
      </c>
      <c r="L636" s="4" t="s">
        <v>13478</v>
      </c>
      <c r="M636" s="4" t="s">
        <v>13479</v>
      </c>
      <c r="N636" s="4" t="s">
        <v>13480</v>
      </c>
      <c r="O636" s="4" t="s">
        <v>13481</v>
      </c>
      <c r="P636" s="4">
        <v>1</v>
      </c>
      <c r="Q636" s="4" t="s">
        <v>1679</v>
      </c>
      <c r="R636" s="4" t="s">
        <v>1680</v>
      </c>
      <c r="S636" s="4" t="s">
        <v>298</v>
      </c>
      <c r="V636" s="4" t="s">
        <v>13482</v>
      </c>
      <c r="W636" s="4" t="s">
        <v>6077</v>
      </c>
      <c r="X636" s="4" t="s">
        <v>13483</v>
      </c>
      <c r="Y636" s="4" t="s">
        <v>13484</v>
      </c>
      <c r="Z636" s="4" t="s">
        <v>13485</v>
      </c>
      <c r="AA636" s="4" t="s">
        <v>13486</v>
      </c>
      <c r="AB636" s="4" t="s">
        <v>13487</v>
      </c>
    </row>
    <row r="637" spans="1:28" x14ac:dyDescent="0.25">
      <c r="A637" s="4" t="s">
        <v>14546</v>
      </c>
      <c r="B637" s="4">
        <v>-1.6612317999999999</v>
      </c>
      <c r="C637" s="5">
        <v>3.0354942999999999E-2</v>
      </c>
      <c r="D637" s="4" t="s">
        <v>59</v>
      </c>
      <c r="V637" s="4" t="s">
        <v>162</v>
      </c>
      <c r="W637" s="4" t="s">
        <v>273</v>
      </c>
      <c r="X637" s="4" t="s">
        <v>11441</v>
      </c>
      <c r="Y637" s="4" t="s">
        <v>164</v>
      </c>
    </row>
    <row r="638" spans="1:28" x14ac:dyDescent="0.25">
      <c r="A638" s="4" t="s">
        <v>13764</v>
      </c>
      <c r="B638" s="4">
        <v>-1.6611016000000001</v>
      </c>
      <c r="C638" s="4">
        <v>3.9937574000000003E-2</v>
      </c>
      <c r="D638" s="4" t="s">
        <v>8315</v>
      </c>
      <c r="E638" s="4" t="s">
        <v>13765</v>
      </c>
      <c r="F638" s="4" t="s">
        <v>13766</v>
      </c>
      <c r="G638" s="4" t="s">
        <v>13767</v>
      </c>
      <c r="H638" s="4" t="s">
        <v>13768</v>
      </c>
      <c r="I638" s="4" t="s">
        <v>13769</v>
      </c>
      <c r="J638" s="4" t="s">
        <v>13770</v>
      </c>
      <c r="K638" s="5">
        <v>4.5999999999999998E-25</v>
      </c>
      <c r="L638" s="4" t="s">
        <v>13771</v>
      </c>
      <c r="M638" s="4" t="s">
        <v>13772</v>
      </c>
      <c r="N638" s="4" t="s">
        <v>13773</v>
      </c>
      <c r="O638" s="4" t="s">
        <v>13774</v>
      </c>
      <c r="P638" s="4">
        <v>2</v>
      </c>
      <c r="Q638" s="4" t="s">
        <v>13775</v>
      </c>
      <c r="R638" s="4" t="s">
        <v>13776</v>
      </c>
      <c r="S638" s="4" t="s">
        <v>1984</v>
      </c>
      <c r="T638" s="4" t="s">
        <v>7678</v>
      </c>
      <c r="U638" s="4" t="s">
        <v>7679</v>
      </c>
      <c r="V638" s="4" t="s">
        <v>13777</v>
      </c>
      <c r="W638" s="4" t="s">
        <v>8086</v>
      </c>
      <c r="X638" s="4" t="s">
        <v>13778</v>
      </c>
      <c r="Y638" s="4" t="s">
        <v>13779</v>
      </c>
      <c r="Z638" s="4" t="s">
        <v>13780</v>
      </c>
      <c r="AA638" s="4" t="s">
        <v>13781</v>
      </c>
      <c r="AB638" s="4" t="s">
        <v>13782</v>
      </c>
    </row>
    <row r="639" spans="1:28" x14ac:dyDescent="0.25">
      <c r="A639" s="4" t="s">
        <v>14052</v>
      </c>
      <c r="B639" s="4">
        <v>-1.6608210000000001</v>
      </c>
      <c r="C639" s="5">
        <v>1.8498608999999999E-4</v>
      </c>
      <c r="D639" s="4" t="s">
        <v>59</v>
      </c>
      <c r="V639" s="4" t="s">
        <v>162</v>
      </c>
      <c r="W639" s="4" t="s">
        <v>6093</v>
      </c>
      <c r="X639" s="4" t="s">
        <v>11131</v>
      </c>
      <c r="Y639" s="4" t="s">
        <v>164</v>
      </c>
    </row>
    <row r="640" spans="1:28" x14ac:dyDescent="0.25">
      <c r="A640" s="4" t="s">
        <v>5246</v>
      </c>
      <c r="B640" s="4">
        <v>-1.6598283</v>
      </c>
      <c r="C640" s="5">
        <v>1.435505E-4</v>
      </c>
      <c r="D640" s="4" t="s">
        <v>5247</v>
      </c>
      <c r="E640" s="4" t="s">
        <v>5248</v>
      </c>
      <c r="F640" s="4" t="s">
        <v>5249</v>
      </c>
      <c r="G640" s="4" t="s">
        <v>5250</v>
      </c>
      <c r="H640" s="4" t="s">
        <v>5251</v>
      </c>
      <c r="I640" s="4" t="s">
        <v>5252</v>
      </c>
      <c r="J640" s="4" t="s">
        <v>3455</v>
      </c>
      <c r="K640" s="5">
        <v>9.6999999999999991E-72</v>
      </c>
      <c r="L640" s="4" t="s">
        <v>5253</v>
      </c>
      <c r="M640" s="4" t="s">
        <v>5254</v>
      </c>
      <c r="N640" s="4" t="s">
        <v>5255</v>
      </c>
      <c r="O640" s="4" t="s">
        <v>5256</v>
      </c>
      <c r="P640" s="4">
        <v>1</v>
      </c>
      <c r="Q640" s="4" t="s">
        <v>3242</v>
      </c>
      <c r="R640" s="4" t="s">
        <v>3243</v>
      </c>
      <c r="S640" s="4" t="s">
        <v>298</v>
      </c>
      <c r="V640" s="4" t="s">
        <v>5257</v>
      </c>
      <c r="W640" s="4" t="s">
        <v>684</v>
      </c>
      <c r="X640" s="4" t="s">
        <v>5258</v>
      </c>
      <c r="Y640" s="4" t="s">
        <v>5259</v>
      </c>
      <c r="Z640" s="4" t="s">
        <v>5260</v>
      </c>
      <c r="AA640" s="4" t="s">
        <v>5261</v>
      </c>
      <c r="AB640" s="4" t="s">
        <v>5262</v>
      </c>
    </row>
    <row r="641" spans="1:28" x14ac:dyDescent="0.25">
      <c r="A641" s="4" t="s">
        <v>12099</v>
      </c>
      <c r="B641" s="4">
        <v>-1.6590364</v>
      </c>
      <c r="C641" s="5">
        <v>5.1320399999999996E-4</v>
      </c>
      <c r="D641" s="4" t="s">
        <v>59</v>
      </c>
    </row>
    <row r="642" spans="1:28" x14ac:dyDescent="0.25">
      <c r="A642" s="4" t="s">
        <v>10497</v>
      </c>
      <c r="B642" s="4">
        <v>-1.6582319000000001</v>
      </c>
      <c r="C642" s="5">
        <v>6.5631779999999996E-4</v>
      </c>
      <c r="D642" s="4" t="s">
        <v>59</v>
      </c>
      <c r="V642" s="4" t="s">
        <v>10498</v>
      </c>
      <c r="W642" s="4" t="s">
        <v>10499</v>
      </c>
      <c r="X642" s="4" t="s">
        <v>10500</v>
      </c>
      <c r="Y642" s="4" t="s">
        <v>10501</v>
      </c>
      <c r="Z642" s="4" t="s">
        <v>552</v>
      </c>
      <c r="AA642" s="4" t="s">
        <v>552</v>
      </c>
      <c r="AB642" s="4" t="s">
        <v>552</v>
      </c>
    </row>
    <row r="643" spans="1:28" x14ac:dyDescent="0.25">
      <c r="A643" s="4" t="s">
        <v>13449</v>
      </c>
      <c r="B643" s="4">
        <v>-1.6577747</v>
      </c>
      <c r="C643" s="5">
        <v>2.0145401E-3</v>
      </c>
      <c r="D643" s="4" t="s">
        <v>13450</v>
      </c>
      <c r="E643" s="4" t="s">
        <v>13451</v>
      </c>
      <c r="F643" s="4" t="s">
        <v>13452</v>
      </c>
      <c r="G643" s="4" t="s">
        <v>13453</v>
      </c>
      <c r="H643" s="4" t="s">
        <v>13454</v>
      </c>
      <c r="I643" s="4" t="s">
        <v>13455</v>
      </c>
      <c r="J643" s="4" t="s">
        <v>13456</v>
      </c>
      <c r="K643" s="5">
        <v>2.6E-42</v>
      </c>
      <c r="L643" s="4" t="s">
        <v>13457</v>
      </c>
      <c r="M643" s="4" t="s">
        <v>13458</v>
      </c>
      <c r="N643" s="4" t="s">
        <v>13459</v>
      </c>
      <c r="O643" s="4" t="s">
        <v>13460</v>
      </c>
      <c r="P643" s="4">
        <v>19</v>
      </c>
      <c r="Q643" s="4" t="s">
        <v>13461</v>
      </c>
      <c r="R643" s="4" t="s">
        <v>13462</v>
      </c>
      <c r="S643" s="4" t="s">
        <v>13463</v>
      </c>
      <c r="V643" s="4" t="s">
        <v>13464</v>
      </c>
      <c r="W643" s="4" t="s">
        <v>13465</v>
      </c>
      <c r="X643" s="4" t="s">
        <v>13466</v>
      </c>
      <c r="Y643" s="4" t="s">
        <v>13467</v>
      </c>
      <c r="Z643" s="4" t="s">
        <v>13468</v>
      </c>
      <c r="AA643" s="4" t="s">
        <v>13469</v>
      </c>
      <c r="AB643" s="4" t="s">
        <v>13470</v>
      </c>
    </row>
    <row r="644" spans="1:28" x14ac:dyDescent="0.25">
      <c r="A644" s="4" t="s">
        <v>14082</v>
      </c>
      <c r="B644" s="4">
        <v>-1.654989</v>
      </c>
      <c r="C644" s="5">
        <v>1.8510503E-3</v>
      </c>
      <c r="D644" s="4" t="s">
        <v>14083</v>
      </c>
      <c r="E644" s="4" t="s">
        <v>14084</v>
      </c>
      <c r="F644" s="4" t="s">
        <v>1747</v>
      </c>
      <c r="G644" s="5">
        <v>3.4999999999999996E-24</v>
      </c>
      <c r="H644" s="4" t="s">
        <v>14085</v>
      </c>
      <c r="I644" s="4" t="s">
        <v>14084</v>
      </c>
      <c r="J644" s="4" t="s">
        <v>1747</v>
      </c>
      <c r="K644" s="5">
        <v>3.4999999999999996E-24</v>
      </c>
      <c r="L644" s="4" t="s">
        <v>14086</v>
      </c>
      <c r="M644" s="4" t="s">
        <v>14087</v>
      </c>
      <c r="N644" s="4" t="s">
        <v>14088</v>
      </c>
      <c r="O644" s="4" t="s">
        <v>14089</v>
      </c>
      <c r="P644" s="4">
        <v>3</v>
      </c>
      <c r="Q644" s="4" t="s">
        <v>14090</v>
      </c>
      <c r="R644" s="4" t="s">
        <v>14091</v>
      </c>
      <c r="S644" s="4" t="s">
        <v>567</v>
      </c>
      <c r="V644" s="4" t="s">
        <v>14092</v>
      </c>
      <c r="W644" s="4" t="s">
        <v>14093</v>
      </c>
      <c r="X644" s="4" t="s">
        <v>14094</v>
      </c>
      <c r="Y644" s="4" t="s">
        <v>14095</v>
      </c>
      <c r="Z644" s="4" t="s">
        <v>14096</v>
      </c>
      <c r="AA644" s="4" t="s">
        <v>14097</v>
      </c>
      <c r="AB644" s="4" t="s">
        <v>618</v>
      </c>
    </row>
    <row r="645" spans="1:28" x14ac:dyDescent="0.25">
      <c r="A645" s="4" t="s">
        <v>16618</v>
      </c>
      <c r="B645" s="4">
        <v>-1.6536382000000001</v>
      </c>
      <c r="C645" s="5">
        <v>6.8889449999999996E-4</v>
      </c>
      <c r="D645" s="4" t="s">
        <v>16619</v>
      </c>
      <c r="E645" s="4" t="s">
        <v>16620</v>
      </c>
      <c r="F645" s="4" t="s">
        <v>16621</v>
      </c>
      <c r="G645" s="4" t="s">
        <v>16622</v>
      </c>
      <c r="H645" s="4" t="s">
        <v>16623</v>
      </c>
      <c r="I645" s="4" t="s">
        <v>16624</v>
      </c>
      <c r="J645" s="4" t="s">
        <v>8675</v>
      </c>
      <c r="K645" s="5">
        <v>6.3000000000000002E-19</v>
      </c>
      <c r="L645" s="4" t="s">
        <v>16625</v>
      </c>
      <c r="M645" s="4" t="s">
        <v>9326</v>
      </c>
      <c r="N645" s="4" t="s">
        <v>9327</v>
      </c>
      <c r="O645" s="4" t="s">
        <v>1431</v>
      </c>
      <c r="V645" s="4" t="s">
        <v>162</v>
      </c>
      <c r="W645" s="4" t="s">
        <v>6093</v>
      </c>
      <c r="X645" s="4" t="s">
        <v>4234</v>
      </c>
      <c r="Y645" s="4" t="s">
        <v>13738</v>
      </c>
    </row>
    <row r="646" spans="1:28" x14ac:dyDescent="0.25">
      <c r="A646" s="4" t="s">
        <v>1594</v>
      </c>
      <c r="B646" s="4">
        <v>-1.6536169000000001</v>
      </c>
      <c r="C646" s="5">
        <v>4.8482597999999997E-5</v>
      </c>
      <c r="D646" s="4" t="s">
        <v>1595</v>
      </c>
      <c r="E646" s="4" t="s">
        <v>1596</v>
      </c>
      <c r="F646" s="4" t="s">
        <v>1597</v>
      </c>
      <c r="G646" s="4" t="s">
        <v>1598</v>
      </c>
      <c r="H646" s="4" t="s">
        <v>1599</v>
      </c>
      <c r="I646" s="4" t="s">
        <v>1600</v>
      </c>
      <c r="J646" s="4" t="s">
        <v>1601</v>
      </c>
      <c r="K646" s="5">
        <v>3.8000000000000002E-65</v>
      </c>
      <c r="L646" s="4" t="s">
        <v>1602</v>
      </c>
      <c r="M646" s="4" t="s">
        <v>1603</v>
      </c>
      <c r="N646" s="4" t="s">
        <v>1604</v>
      </c>
      <c r="O646" s="4" t="s">
        <v>1605</v>
      </c>
      <c r="V646" s="4" t="s">
        <v>1606</v>
      </c>
      <c r="W646" s="4" t="s">
        <v>1607</v>
      </c>
      <c r="X646" s="4" t="s">
        <v>1608</v>
      </c>
      <c r="Y646" s="4" t="s">
        <v>1609</v>
      </c>
      <c r="Z646" s="4" t="s">
        <v>1610</v>
      </c>
      <c r="AA646" s="4" t="s">
        <v>1611</v>
      </c>
      <c r="AB646" s="4" t="s">
        <v>1612</v>
      </c>
    </row>
    <row r="647" spans="1:28" x14ac:dyDescent="0.25">
      <c r="A647" s="4" t="s">
        <v>8241</v>
      </c>
      <c r="B647" s="4">
        <v>-1.6506403999999999</v>
      </c>
      <c r="C647" s="5">
        <v>9.151315E-5</v>
      </c>
      <c r="D647" s="4" t="s">
        <v>59</v>
      </c>
      <c r="V647" s="4" t="s">
        <v>8242</v>
      </c>
      <c r="W647" s="4" t="s">
        <v>8243</v>
      </c>
      <c r="X647" s="4" t="s">
        <v>8244</v>
      </c>
      <c r="Y647" s="4" t="s">
        <v>8245</v>
      </c>
      <c r="Z647" s="4" t="s">
        <v>8246</v>
      </c>
      <c r="AA647" s="4" t="s">
        <v>8247</v>
      </c>
      <c r="AB647" s="4" t="s">
        <v>7464</v>
      </c>
    </row>
    <row r="648" spans="1:28" x14ac:dyDescent="0.25">
      <c r="A648" s="4" t="s">
        <v>13624</v>
      </c>
      <c r="B648" s="4">
        <v>-1.6501957</v>
      </c>
      <c r="C648" s="5">
        <v>3.2346030000000002E-4</v>
      </c>
      <c r="D648" s="4" t="s">
        <v>59</v>
      </c>
    </row>
    <row r="649" spans="1:28" x14ac:dyDescent="0.25">
      <c r="A649" s="4" t="s">
        <v>5298</v>
      </c>
      <c r="B649" s="4">
        <v>-1.6492983999999999</v>
      </c>
      <c r="C649" s="4">
        <v>2.3866880000000001E-3</v>
      </c>
      <c r="D649" s="4" t="s">
        <v>59</v>
      </c>
      <c r="V649" s="4" t="s">
        <v>5299</v>
      </c>
      <c r="W649" s="4" t="s">
        <v>213</v>
      </c>
      <c r="X649" s="4" t="s">
        <v>5300</v>
      </c>
      <c r="Y649" s="4" t="s">
        <v>5301</v>
      </c>
      <c r="Z649" s="4" t="s">
        <v>5302</v>
      </c>
      <c r="AA649" s="4" t="s">
        <v>5303</v>
      </c>
      <c r="AB649" s="4" t="s">
        <v>5304</v>
      </c>
    </row>
    <row r="650" spans="1:28" x14ac:dyDescent="0.25">
      <c r="A650" s="4" t="s">
        <v>12001</v>
      </c>
      <c r="B650" s="4">
        <v>-1.6492735000000001</v>
      </c>
      <c r="C650" s="4">
        <v>4.6167859999999998E-2</v>
      </c>
      <c r="D650" s="4" t="s">
        <v>59</v>
      </c>
    </row>
    <row r="651" spans="1:28" x14ac:dyDescent="0.25">
      <c r="A651" s="4" t="s">
        <v>12420</v>
      </c>
      <c r="B651" s="4">
        <v>-1.64917</v>
      </c>
      <c r="C651" s="5">
        <v>4.3701272999999998E-4</v>
      </c>
      <c r="D651" s="4" t="s">
        <v>59</v>
      </c>
      <c r="V651" s="4" t="s">
        <v>12421</v>
      </c>
      <c r="W651" s="4" t="s">
        <v>273</v>
      </c>
      <c r="X651" s="4" t="s">
        <v>12422</v>
      </c>
      <c r="Y651" s="4" t="s">
        <v>12423</v>
      </c>
    </row>
    <row r="652" spans="1:28" x14ac:dyDescent="0.25">
      <c r="A652" s="4" t="s">
        <v>6004</v>
      </c>
      <c r="B652" s="4">
        <v>-1.6463397</v>
      </c>
      <c r="C652" s="4">
        <v>9.5771980000000003E-3</v>
      </c>
      <c r="D652" s="4" t="s">
        <v>6005</v>
      </c>
      <c r="E652" s="4" t="s">
        <v>6006</v>
      </c>
      <c r="F652" s="4" t="s">
        <v>6007</v>
      </c>
      <c r="G652" s="4" t="s">
        <v>6008</v>
      </c>
      <c r="H652" s="4" t="s">
        <v>6009</v>
      </c>
      <c r="I652" s="4" t="s">
        <v>6010</v>
      </c>
      <c r="J652" s="4" t="s">
        <v>6011</v>
      </c>
      <c r="K652" s="5">
        <v>6.3999999999999996E-48</v>
      </c>
      <c r="L652" s="4" t="s">
        <v>6012</v>
      </c>
      <c r="M652" s="4" t="s">
        <v>6013</v>
      </c>
      <c r="N652" s="4" t="s">
        <v>6014</v>
      </c>
      <c r="O652" s="4" t="s">
        <v>6015</v>
      </c>
      <c r="V652" s="4" t="s">
        <v>6016</v>
      </c>
      <c r="W652" s="4" t="s">
        <v>6017</v>
      </c>
      <c r="X652" s="4" t="s">
        <v>6018</v>
      </c>
      <c r="Y652" s="4" t="s">
        <v>6019</v>
      </c>
      <c r="Z652" s="4" t="s">
        <v>464</v>
      </c>
      <c r="AA652" s="4" t="s">
        <v>464</v>
      </c>
      <c r="AB652" s="4" t="s">
        <v>464</v>
      </c>
    </row>
    <row r="653" spans="1:28" x14ac:dyDescent="0.25">
      <c r="A653" s="4" t="s">
        <v>15124</v>
      </c>
      <c r="B653" s="4">
        <v>-1.6456470000000001</v>
      </c>
      <c r="C653" s="4">
        <v>3.1055886000000001E-2</v>
      </c>
      <c r="D653" s="4" t="s">
        <v>59</v>
      </c>
    </row>
    <row r="654" spans="1:28" x14ac:dyDescent="0.25">
      <c r="A654" s="4" t="s">
        <v>5136</v>
      </c>
      <c r="B654" s="4">
        <v>-1.6414055999999999</v>
      </c>
      <c r="C654" s="5">
        <v>3.0883462999999999E-4</v>
      </c>
      <c r="D654" s="4" t="s">
        <v>5137</v>
      </c>
      <c r="E654" s="4" t="s">
        <v>5138</v>
      </c>
      <c r="F654" s="4" t="s">
        <v>5139</v>
      </c>
      <c r="G654" s="4" t="s">
        <v>5140</v>
      </c>
      <c r="H654" s="4" t="s">
        <v>5141</v>
      </c>
      <c r="I654" s="4" t="s">
        <v>5142</v>
      </c>
      <c r="J654" s="4" t="s">
        <v>5143</v>
      </c>
      <c r="K654" s="5">
        <v>1.3E-80</v>
      </c>
      <c r="L654" s="4" t="s">
        <v>5144</v>
      </c>
      <c r="M654" s="4" t="s">
        <v>5145</v>
      </c>
      <c r="N654" s="4" t="s">
        <v>5146</v>
      </c>
      <c r="O654" s="4" t="s">
        <v>5147</v>
      </c>
      <c r="P654" s="4">
        <v>6</v>
      </c>
      <c r="Q654" s="4" t="s">
        <v>5148</v>
      </c>
      <c r="R654" s="4" t="s">
        <v>5149</v>
      </c>
      <c r="S654" s="4" t="s">
        <v>5150</v>
      </c>
      <c r="T654" s="4" t="s">
        <v>5151</v>
      </c>
      <c r="U654" s="4" t="s">
        <v>5152</v>
      </c>
      <c r="V654" s="4" t="s">
        <v>5153</v>
      </c>
      <c r="W654" s="4" t="s">
        <v>3391</v>
      </c>
      <c r="X654" s="4" t="s">
        <v>5154</v>
      </c>
      <c r="Y654" s="4" t="s">
        <v>5155</v>
      </c>
      <c r="Z654" s="4" t="s">
        <v>5156</v>
      </c>
      <c r="AA654" s="4" t="s">
        <v>5157</v>
      </c>
      <c r="AB654" s="4" t="s">
        <v>262</v>
      </c>
    </row>
    <row r="655" spans="1:28" x14ac:dyDescent="0.25">
      <c r="A655" s="4" t="s">
        <v>14558</v>
      </c>
      <c r="B655" s="4">
        <v>-1.6405717</v>
      </c>
      <c r="C655" s="4">
        <v>2.0214068000000002E-2</v>
      </c>
      <c r="D655" s="4" t="s">
        <v>59</v>
      </c>
    </row>
    <row r="656" spans="1:28" x14ac:dyDescent="0.25">
      <c r="A656" s="4" t="s">
        <v>14127</v>
      </c>
      <c r="B656" s="4">
        <v>-1.6403791000000001</v>
      </c>
      <c r="C656" s="5">
        <v>2.6069095E-2</v>
      </c>
      <c r="D656" s="4" t="s">
        <v>59</v>
      </c>
    </row>
    <row r="657" spans="1:28" x14ac:dyDescent="0.25">
      <c r="A657" s="4" t="s">
        <v>7625</v>
      </c>
      <c r="B657" s="4">
        <v>-1.6402923</v>
      </c>
      <c r="C657" s="5">
        <v>2.2468788000000002E-3</v>
      </c>
      <c r="D657" s="4" t="s">
        <v>59</v>
      </c>
      <c r="V657" s="4" t="s">
        <v>1461</v>
      </c>
      <c r="W657" s="4" t="s">
        <v>6465</v>
      </c>
      <c r="X657" s="4" t="s">
        <v>7626</v>
      </c>
      <c r="Y657" s="4" t="s">
        <v>7627</v>
      </c>
      <c r="Z657" s="4" t="s">
        <v>1464</v>
      </c>
      <c r="AA657" s="4" t="s">
        <v>1464</v>
      </c>
      <c r="AB657" s="4" t="s">
        <v>1464</v>
      </c>
    </row>
    <row r="658" spans="1:28" x14ac:dyDescent="0.25">
      <c r="A658" s="4" t="s">
        <v>14704</v>
      </c>
      <c r="B658" s="4">
        <v>-1.6393541</v>
      </c>
      <c r="C658" s="5">
        <v>1.9654783999999999E-4</v>
      </c>
      <c r="D658" s="4" t="s">
        <v>10243</v>
      </c>
      <c r="E658" s="4" t="s">
        <v>14705</v>
      </c>
      <c r="F658" s="4" t="s">
        <v>14706</v>
      </c>
      <c r="G658" s="4" t="s">
        <v>14707</v>
      </c>
      <c r="H658" s="4" t="s">
        <v>14708</v>
      </c>
      <c r="I658" s="4" t="s">
        <v>14709</v>
      </c>
      <c r="J658" s="4" t="s">
        <v>14710</v>
      </c>
      <c r="K658" s="5">
        <v>1.7E-24</v>
      </c>
      <c r="L658" s="4" t="s">
        <v>14711</v>
      </c>
      <c r="M658" s="4" t="s">
        <v>14712</v>
      </c>
      <c r="N658" s="4" t="s">
        <v>14713</v>
      </c>
      <c r="O658" s="4" t="s">
        <v>14714</v>
      </c>
      <c r="V658" s="4" t="s">
        <v>1842</v>
      </c>
      <c r="W658" s="4" t="s">
        <v>6017</v>
      </c>
      <c r="X658" s="4" t="s">
        <v>14715</v>
      </c>
      <c r="Y658" s="4" t="s">
        <v>14716</v>
      </c>
      <c r="Z658" s="4" t="s">
        <v>464</v>
      </c>
      <c r="AA658" s="4" t="s">
        <v>464</v>
      </c>
      <c r="AB658" s="4" t="s">
        <v>464</v>
      </c>
    </row>
    <row r="659" spans="1:28" x14ac:dyDescent="0.25">
      <c r="A659" s="4" t="s">
        <v>11789</v>
      </c>
      <c r="B659" s="4">
        <v>-1.6386685000000001</v>
      </c>
      <c r="C659" s="5">
        <v>6.0971384000000001E-4</v>
      </c>
      <c r="D659" s="4" t="s">
        <v>59</v>
      </c>
      <c r="V659" s="4" t="s">
        <v>162</v>
      </c>
      <c r="W659" s="4" t="s">
        <v>6093</v>
      </c>
      <c r="X659" s="4" t="s">
        <v>11790</v>
      </c>
      <c r="Y659" s="4" t="s">
        <v>164</v>
      </c>
    </row>
    <row r="660" spans="1:28" x14ac:dyDescent="0.25">
      <c r="A660" s="4" t="s">
        <v>16582</v>
      </c>
      <c r="B660" s="4">
        <v>-1.6368355999999999</v>
      </c>
      <c r="C660" s="5">
        <v>1.3158422000000001E-4</v>
      </c>
      <c r="D660" s="4" t="s">
        <v>3892</v>
      </c>
      <c r="E660" s="4" t="s">
        <v>16583</v>
      </c>
      <c r="F660" s="4" t="s">
        <v>16584</v>
      </c>
      <c r="G660" s="4" t="s">
        <v>16585</v>
      </c>
      <c r="H660" s="4" t="s">
        <v>16586</v>
      </c>
      <c r="I660" s="4" t="s">
        <v>7471</v>
      </c>
      <c r="J660" s="4" t="s">
        <v>7472</v>
      </c>
      <c r="K660" s="5">
        <v>3.1000000000000001E-22</v>
      </c>
      <c r="L660" s="4" t="s">
        <v>16587</v>
      </c>
      <c r="M660" s="4" t="s">
        <v>6419</v>
      </c>
      <c r="N660" s="4" t="s">
        <v>6420</v>
      </c>
      <c r="O660" s="4" t="s">
        <v>4899</v>
      </c>
      <c r="V660" s="4" t="s">
        <v>1461</v>
      </c>
      <c r="W660" s="4" t="s">
        <v>1847</v>
      </c>
      <c r="X660" s="4" t="s">
        <v>16588</v>
      </c>
      <c r="Y660" s="4" t="s">
        <v>16589</v>
      </c>
      <c r="Z660" s="4" t="s">
        <v>1464</v>
      </c>
      <c r="AA660" s="4" t="s">
        <v>1464</v>
      </c>
      <c r="AB660" s="4" t="s">
        <v>1464</v>
      </c>
    </row>
    <row r="661" spans="1:28" x14ac:dyDescent="0.25">
      <c r="A661" s="4" t="s">
        <v>16565</v>
      </c>
      <c r="B661" s="4">
        <v>-1.6360401</v>
      </c>
      <c r="C661" s="4">
        <v>4.3971226000000002E-2</v>
      </c>
      <c r="D661" s="4" t="s">
        <v>9604</v>
      </c>
      <c r="E661" s="4" t="s">
        <v>16566</v>
      </c>
      <c r="F661" s="4" t="s">
        <v>16567</v>
      </c>
      <c r="G661" s="4" t="s">
        <v>225</v>
      </c>
      <c r="H661" s="4" t="s">
        <v>16568</v>
      </c>
      <c r="I661" s="4" t="s">
        <v>16569</v>
      </c>
      <c r="J661" s="4" t="s">
        <v>16570</v>
      </c>
      <c r="K661" s="5">
        <v>0</v>
      </c>
      <c r="L661" s="4" t="s">
        <v>16571</v>
      </c>
      <c r="M661" s="4" t="s">
        <v>16572</v>
      </c>
      <c r="N661" s="4" t="s">
        <v>16573</v>
      </c>
      <c r="O661" s="4" t="s">
        <v>16574</v>
      </c>
      <c r="P661" s="4">
        <v>1</v>
      </c>
      <c r="Q661" s="4" t="s">
        <v>3242</v>
      </c>
      <c r="R661" s="4" t="s">
        <v>3243</v>
      </c>
      <c r="S661" s="4" t="s">
        <v>298</v>
      </c>
      <c r="V661" s="4" t="s">
        <v>16575</v>
      </c>
      <c r="W661" s="4" t="s">
        <v>16576</v>
      </c>
      <c r="X661" s="4" t="s">
        <v>16577</v>
      </c>
      <c r="Y661" s="4" t="s">
        <v>16578</v>
      </c>
      <c r="Z661" s="4" t="s">
        <v>16579</v>
      </c>
      <c r="AA661" s="4" t="s">
        <v>16580</v>
      </c>
      <c r="AB661" s="4" t="s">
        <v>16581</v>
      </c>
    </row>
    <row r="662" spans="1:28" x14ac:dyDescent="0.25">
      <c r="A662" s="4" t="s">
        <v>15518</v>
      </c>
      <c r="B662" s="4">
        <v>-1.6358564</v>
      </c>
      <c r="C662" s="5">
        <v>2.9453656000000002E-2</v>
      </c>
      <c r="D662" s="4" t="s">
        <v>15519</v>
      </c>
      <c r="E662" s="4" t="s">
        <v>15520</v>
      </c>
      <c r="F662" s="4" t="s">
        <v>15521</v>
      </c>
      <c r="G662" s="4" t="s">
        <v>15522</v>
      </c>
      <c r="H662" s="4" t="s">
        <v>15523</v>
      </c>
      <c r="I662" s="4" t="s">
        <v>15524</v>
      </c>
      <c r="J662" s="4" t="s">
        <v>15525</v>
      </c>
      <c r="K662" s="5">
        <v>9.7000000000000008E-65</v>
      </c>
      <c r="L662" s="4" t="s">
        <v>15526</v>
      </c>
      <c r="M662" s="4" t="s">
        <v>15527</v>
      </c>
      <c r="N662" s="4" t="s">
        <v>15528</v>
      </c>
      <c r="O662" s="4" t="s">
        <v>10339</v>
      </c>
      <c r="V662" s="4" t="s">
        <v>15529</v>
      </c>
      <c r="W662" s="4" t="s">
        <v>7707</v>
      </c>
      <c r="X662" s="4" t="s">
        <v>15530</v>
      </c>
      <c r="Y662" s="4" t="s">
        <v>15531</v>
      </c>
      <c r="Z662" s="4" t="s">
        <v>15532</v>
      </c>
      <c r="AA662" s="4" t="s">
        <v>15533</v>
      </c>
      <c r="AB662" s="4" t="s">
        <v>15534</v>
      </c>
    </row>
    <row r="663" spans="1:28" x14ac:dyDescent="0.25">
      <c r="A663" s="4" t="s">
        <v>173</v>
      </c>
      <c r="B663" s="4">
        <v>-1.6357284000000001</v>
      </c>
      <c r="C663" s="4">
        <v>2.3169681000000001E-2</v>
      </c>
      <c r="D663" s="4" t="s">
        <v>174</v>
      </c>
      <c r="E663" s="4" t="s">
        <v>175</v>
      </c>
      <c r="F663" s="4" t="s">
        <v>176</v>
      </c>
      <c r="G663" s="4" t="s">
        <v>177</v>
      </c>
      <c r="H663" s="4" t="s">
        <v>178</v>
      </c>
      <c r="I663" s="4" t="s">
        <v>179</v>
      </c>
      <c r="J663" s="4" t="s">
        <v>180</v>
      </c>
      <c r="K663" s="5">
        <v>9.9000000000000007E-15</v>
      </c>
      <c r="L663" s="4" t="s">
        <v>181</v>
      </c>
      <c r="M663" s="4" t="s">
        <v>182</v>
      </c>
      <c r="N663" s="4" t="s">
        <v>183</v>
      </c>
      <c r="O663" s="4" t="s">
        <v>184</v>
      </c>
      <c r="V663" s="4" t="s">
        <v>185</v>
      </c>
      <c r="W663" s="4" t="s">
        <v>186</v>
      </c>
      <c r="X663" s="4" t="s">
        <v>187</v>
      </c>
      <c r="Y663" s="4" t="s">
        <v>188</v>
      </c>
      <c r="Z663" s="4" t="s">
        <v>189</v>
      </c>
      <c r="AA663" s="4" t="s">
        <v>190</v>
      </c>
      <c r="AB663" s="4" t="s">
        <v>191</v>
      </c>
    </row>
    <row r="664" spans="1:28" x14ac:dyDescent="0.25">
      <c r="A664" s="4" t="s">
        <v>14492</v>
      </c>
      <c r="B664" s="4">
        <v>-1.6349279999999999</v>
      </c>
      <c r="C664" s="5">
        <v>7.3931870000000001E-4</v>
      </c>
      <c r="D664" s="4" t="s">
        <v>14493</v>
      </c>
      <c r="E664" s="4" t="s">
        <v>14494</v>
      </c>
      <c r="F664" s="4" t="s">
        <v>14495</v>
      </c>
      <c r="G664" s="4" t="s">
        <v>14496</v>
      </c>
      <c r="H664" s="4" t="s">
        <v>14497</v>
      </c>
      <c r="I664" s="4" t="s">
        <v>14498</v>
      </c>
      <c r="J664" s="4" t="s">
        <v>114</v>
      </c>
      <c r="K664" s="5">
        <v>2.4999999999999998E-25</v>
      </c>
      <c r="L664" s="4" t="s">
        <v>14499</v>
      </c>
      <c r="M664" s="4" t="s">
        <v>14500</v>
      </c>
      <c r="N664" s="4" t="s">
        <v>14501</v>
      </c>
      <c r="O664" s="4" t="s">
        <v>14502</v>
      </c>
      <c r="P664" s="4">
        <v>1</v>
      </c>
      <c r="Q664" s="4" t="s">
        <v>1733</v>
      </c>
      <c r="R664" s="4" t="s">
        <v>1734</v>
      </c>
      <c r="S664" s="4" t="s">
        <v>298</v>
      </c>
      <c r="V664" s="4" t="s">
        <v>14503</v>
      </c>
      <c r="W664" s="4" t="s">
        <v>14504</v>
      </c>
      <c r="X664" s="4" t="s">
        <v>14505</v>
      </c>
      <c r="Y664" s="4" t="s">
        <v>14506</v>
      </c>
      <c r="Z664" s="4" t="s">
        <v>14507</v>
      </c>
      <c r="AA664" s="4" t="s">
        <v>14508</v>
      </c>
      <c r="AB664" s="4" t="s">
        <v>14509</v>
      </c>
    </row>
    <row r="665" spans="1:28" x14ac:dyDescent="0.25">
      <c r="A665" s="4" t="s">
        <v>12154</v>
      </c>
      <c r="B665" s="4">
        <v>-1.6347780000000001</v>
      </c>
      <c r="C665" s="5">
        <v>5.7444571999999998E-3</v>
      </c>
      <c r="D665" s="4" t="s">
        <v>59</v>
      </c>
    </row>
    <row r="666" spans="1:28" x14ac:dyDescent="0.25">
      <c r="A666" s="4" t="s">
        <v>1795</v>
      </c>
      <c r="B666" s="4">
        <v>-1.6343604</v>
      </c>
      <c r="C666" s="4">
        <v>1.8471219000000001E-2</v>
      </c>
      <c r="D666" s="4" t="s">
        <v>1796</v>
      </c>
      <c r="E666" s="4" t="s">
        <v>1797</v>
      </c>
      <c r="F666" s="4" t="s">
        <v>1798</v>
      </c>
      <c r="G666" s="4" t="s">
        <v>1799</v>
      </c>
      <c r="H666" s="4" t="s">
        <v>1800</v>
      </c>
      <c r="I666" s="4" t="s">
        <v>1801</v>
      </c>
      <c r="J666" s="4" t="s">
        <v>1802</v>
      </c>
      <c r="K666" s="5">
        <v>2.5000000000000001E-59</v>
      </c>
      <c r="L666" s="4" t="s">
        <v>1803</v>
      </c>
      <c r="M666" s="4" t="s">
        <v>1676</v>
      </c>
      <c r="N666" s="4" t="s">
        <v>1677</v>
      </c>
      <c r="O666" s="4" t="s">
        <v>1678</v>
      </c>
      <c r="V666" s="4" t="s">
        <v>1804</v>
      </c>
      <c r="W666" s="4" t="s">
        <v>1805</v>
      </c>
      <c r="X666" s="4" t="s">
        <v>1806</v>
      </c>
      <c r="Y666" s="4" t="s">
        <v>1807</v>
      </c>
      <c r="Z666" s="4" t="s">
        <v>1808</v>
      </c>
      <c r="AA666" s="4" t="s">
        <v>1809</v>
      </c>
      <c r="AB666" s="4" t="s">
        <v>1810</v>
      </c>
    </row>
    <row r="667" spans="1:28" x14ac:dyDescent="0.25">
      <c r="A667" s="4" t="s">
        <v>6981</v>
      </c>
      <c r="B667" s="4">
        <v>-1.6343167999999999</v>
      </c>
      <c r="C667" s="4">
        <v>7.4622324000000002E-3</v>
      </c>
      <c r="D667" s="4" t="s">
        <v>6982</v>
      </c>
      <c r="E667" s="4" t="s">
        <v>6983</v>
      </c>
      <c r="F667" s="4" t="s">
        <v>6984</v>
      </c>
      <c r="G667" s="4" t="s">
        <v>6985</v>
      </c>
      <c r="H667" s="4" t="s">
        <v>6986</v>
      </c>
      <c r="I667" s="4" t="s">
        <v>6987</v>
      </c>
      <c r="J667" s="4" t="s">
        <v>6063</v>
      </c>
      <c r="K667" s="5">
        <v>2.9999999999999999E-16</v>
      </c>
      <c r="L667" s="4" t="s">
        <v>6988</v>
      </c>
      <c r="M667" s="4" t="s">
        <v>6989</v>
      </c>
      <c r="N667" s="4" t="s">
        <v>6990</v>
      </c>
      <c r="O667" s="4" t="s">
        <v>4372</v>
      </c>
      <c r="V667" s="4" t="s">
        <v>6991</v>
      </c>
      <c r="W667" s="4" t="s">
        <v>6992</v>
      </c>
      <c r="X667" s="4" t="s">
        <v>6993</v>
      </c>
      <c r="Y667" s="4" t="s">
        <v>6994</v>
      </c>
      <c r="Z667" s="4" t="s">
        <v>1128</v>
      </c>
      <c r="AA667" s="4" t="s">
        <v>1128</v>
      </c>
      <c r="AB667" s="4" t="s">
        <v>1128</v>
      </c>
    </row>
    <row r="668" spans="1:28" x14ac:dyDescent="0.25">
      <c r="A668" s="4" t="s">
        <v>3394</v>
      </c>
      <c r="B668" s="4">
        <v>-1.6342748</v>
      </c>
      <c r="C668" s="5">
        <v>1.9812106999999999E-4</v>
      </c>
      <c r="D668" s="4" t="s">
        <v>3395</v>
      </c>
      <c r="E668" s="4" t="s">
        <v>3396</v>
      </c>
      <c r="F668" s="4" t="s">
        <v>3397</v>
      </c>
      <c r="G668" s="4" t="s">
        <v>3398</v>
      </c>
      <c r="H668" s="4" t="s">
        <v>3399</v>
      </c>
      <c r="I668" s="4" t="s">
        <v>3400</v>
      </c>
      <c r="J668" s="4" t="s">
        <v>697</v>
      </c>
      <c r="K668" s="5">
        <v>5.2999999999999997E-124</v>
      </c>
      <c r="L668" s="4" t="s">
        <v>3401</v>
      </c>
      <c r="M668" s="4" t="s">
        <v>3402</v>
      </c>
      <c r="N668" s="4" t="s">
        <v>3403</v>
      </c>
      <c r="O668" s="4" t="s">
        <v>335</v>
      </c>
      <c r="V668" s="4" t="s">
        <v>3404</v>
      </c>
      <c r="W668" s="4" t="s">
        <v>3405</v>
      </c>
      <c r="X668" s="4" t="s">
        <v>3406</v>
      </c>
      <c r="Y668" s="4" t="s">
        <v>3407</v>
      </c>
      <c r="Z668" s="4" t="s">
        <v>3408</v>
      </c>
      <c r="AA668" s="4" t="s">
        <v>3409</v>
      </c>
      <c r="AB668" s="4" t="s">
        <v>3410</v>
      </c>
    </row>
    <row r="669" spans="1:28" x14ac:dyDescent="0.25">
      <c r="A669" s="4" t="s">
        <v>1359</v>
      </c>
      <c r="B669" s="4">
        <v>-1.6338394999999999</v>
      </c>
      <c r="C669" s="4">
        <v>2.9164448000000001E-3</v>
      </c>
      <c r="D669" s="4" t="s">
        <v>1360</v>
      </c>
      <c r="E669" s="4" t="s">
        <v>1361</v>
      </c>
      <c r="F669" s="4" t="s">
        <v>1362</v>
      </c>
      <c r="G669" s="4" t="s">
        <v>1363</v>
      </c>
      <c r="H669" s="4" t="s">
        <v>1364</v>
      </c>
      <c r="I669" s="4" t="s">
        <v>1365</v>
      </c>
      <c r="J669" s="4" t="s">
        <v>1350</v>
      </c>
      <c r="K669" s="5">
        <v>3.1999999999999997E-95</v>
      </c>
      <c r="L669" s="4" t="s">
        <v>1366</v>
      </c>
      <c r="M669" s="4" t="s">
        <v>1367</v>
      </c>
      <c r="N669" s="4" t="s">
        <v>1368</v>
      </c>
      <c r="O669" s="4" t="s">
        <v>1369</v>
      </c>
      <c r="P669" s="4">
        <v>1</v>
      </c>
      <c r="Q669" s="4" t="s">
        <v>1370</v>
      </c>
      <c r="R669" s="4" t="s">
        <v>1371</v>
      </c>
      <c r="S669" s="4" t="s">
        <v>298</v>
      </c>
      <c r="V669" s="4" t="s">
        <v>1372</v>
      </c>
      <c r="W669" s="4" t="s">
        <v>802</v>
      </c>
      <c r="X669" s="4" t="s">
        <v>1373</v>
      </c>
      <c r="Y669" s="4" t="s">
        <v>1374</v>
      </c>
      <c r="Z669" s="4" t="s">
        <v>1375</v>
      </c>
      <c r="AA669" s="4" t="s">
        <v>1376</v>
      </c>
      <c r="AB669" s="4" t="s">
        <v>1377</v>
      </c>
    </row>
    <row r="670" spans="1:28" x14ac:dyDescent="0.25">
      <c r="A670" s="4" t="s">
        <v>14548</v>
      </c>
      <c r="B670" s="4">
        <v>-1.6337280000000001</v>
      </c>
      <c r="C670" s="5">
        <v>3.3942367999999999E-4</v>
      </c>
      <c r="D670" s="4" t="s">
        <v>14549</v>
      </c>
      <c r="E670" s="4" t="s">
        <v>14550</v>
      </c>
      <c r="F670" s="4" t="s">
        <v>14551</v>
      </c>
      <c r="G670" s="4" t="s">
        <v>14552</v>
      </c>
      <c r="H670" s="4" t="s">
        <v>14553</v>
      </c>
      <c r="I670" s="4" t="s">
        <v>14554</v>
      </c>
      <c r="J670" s="4" t="s">
        <v>33</v>
      </c>
      <c r="K670" s="5">
        <v>1.1999999999999999E-13</v>
      </c>
      <c r="L670" s="4" t="s">
        <v>14555</v>
      </c>
      <c r="M670" s="4" t="s">
        <v>14556</v>
      </c>
      <c r="N670" s="4" t="s">
        <v>14557</v>
      </c>
      <c r="O670" s="4" t="s">
        <v>184</v>
      </c>
    </row>
    <row r="671" spans="1:28" x14ac:dyDescent="0.25">
      <c r="A671" s="4" t="s">
        <v>14075</v>
      </c>
      <c r="B671" s="4">
        <v>-1.6335447000000001</v>
      </c>
      <c r="C671" s="5">
        <v>1.3448475999999999E-2</v>
      </c>
      <c r="D671" s="4" t="s">
        <v>59</v>
      </c>
      <c r="V671" s="4" t="s">
        <v>14076</v>
      </c>
      <c r="W671" s="4" t="s">
        <v>2811</v>
      </c>
      <c r="X671" s="4" t="s">
        <v>14077</v>
      </c>
      <c r="Y671" s="4" t="s">
        <v>14078</v>
      </c>
      <c r="Z671" s="4" t="s">
        <v>547</v>
      </c>
      <c r="AA671" s="4" t="s">
        <v>547</v>
      </c>
      <c r="AB671" s="4" t="s">
        <v>547</v>
      </c>
    </row>
    <row r="672" spans="1:28" x14ac:dyDescent="0.25">
      <c r="A672" s="4" t="s">
        <v>9750</v>
      </c>
      <c r="B672" s="4">
        <v>-1.6328187000000001</v>
      </c>
      <c r="C672" s="5">
        <v>5.442517E-5</v>
      </c>
      <c r="D672" s="4" t="s">
        <v>59</v>
      </c>
      <c r="V672" s="4" t="s">
        <v>9751</v>
      </c>
      <c r="W672" s="4" t="s">
        <v>7261</v>
      </c>
      <c r="X672" s="4" t="s">
        <v>9752</v>
      </c>
      <c r="Y672" s="4" t="s">
        <v>9753</v>
      </c>
      <c r="Z672" s="4" t="s">
        <v>547</v>
      </c>
      <c r="AA672" s="4" t="s">
        <v>547</v>
      </c>
      <c r="AB672" s="4" t="s">
        <v>547</v>
      </c>
    </row>
    <row r="673" spans="1:28" x14ac:dyDescent="0.25">
      <c r="A673" s="4" t="s">
        <v>8853</v>
      </c>
      <c r="B673" s="4">
        <v>-1.6326592</v>
      </c>
      <c r="C673" s="5">
        <v>5.0443327000000001E-3</v>
      </c>
      <c r="D673" s="4" t="s">
        <v>8854</v>
      </c>
      <c r="E673" s="4" t="s">
        <v>8855</v>
      </c>
      <c r="F673" s="4" t="s">
        <v>8856</v>
      </c>
      <c r="G673" s="4" t="s">
        <v>8857</v>
      </c>
      <c r="H673" s="4" t="s">
        <v>8858</v>
      </c>
      <c r="I673" s="4" t="s">
        <v>8859</v>
      </c>
      <c r="J673" s="4" t="s">
        <v>8860</v>
      </c>
      <c r="K673" s="5">
        <v>1.0999999999999999E-19</v>
      </c>
      <c r="L673" s="4" t="s">
        <v>8861</v>
      </c>
      <c r="M673" s="4" t="s">
        <v>8862</v>
      </c>
      <c r="N673" s="4" t="s">
        <v>8863</v>
      </c>
      <c r="O673" s="4" t="s">
        <v>8864</v>
      </c>
      <c r="P673" s="4">
        <v>2</v>
      </c>
      <c r="Q673" s="4" t="s">
        <v>8865</v>
      </c>
      <c r="R673" s="4" t="s">
        <v>8866</v>
      </c>
      <c r="S673" s="4" t="s">
        <v>235</v>
      </c>
      <c r="V673" s="4" t="s">
        <v>8867</v>
      </c>
      <c r="W673" s="4" t="s">
        <v>7445</v>
      </c>
      <c r="X673" s="4" t="s">
        <v>8868</v>
      </c>
      <c r="Y673" s="4" t="s">
        <v>8869</v>
      </c>
      <c r="Z673" s="4" t="s">
        <v>8870</v>
      </c>
      <c r="AA673" s="4" t="s">
        <v>8871</v>
      </c>
      <c r="AB673" s="4" t="s">
        <v>8872</v>
      </c>
    </row>
    <row r="674" spans="1:28" x14ac:dyDescent="0.25">
      <c r="A674" s="4" t="s">
        <v>4164</v>
      </c>
      <c r="B674" s="4">
        <v>-1.6322169</v>
      </c>
      <c r="C674" s="4">
        <v>1.2338518999999999E-2</v>
      </c>
      <c r="D674" s="4" t="s">
        <v>59</v>
      </c>
      <c r="V674" s="4" t="s">
        <v>549</v>
      </c>
      <c r="W674" s="4" t="s">
        <v>550</v>
      </c>
      <c r="X674" s="4" t="s">
        <v>550</v>
      </c>
      <c r="Y674" s="4" t="s">
        <v>4165</v>
      </c>
      <c r="Z674" s="4" t="s">
        <v>552</v>
      </c>
      <c r="AA674" s="4" t="s">
        <v>552</v>
      </c>
      <c r="AB674" s="4" t="s">
        <v>552</v>
      </c>
    </row>
    <row r="675" spans="1:28" x14ac:dyDescent="0.25">
      <c r="A675" s="4" t="s">
        <v>12982</v>
      </c>
      <c r="B675" s="4">
        <v>-1.6321616000000001</v>
      </c>
      <c r="C675" s="4">
        <v>2.4687822000000002E-3</v>
      </c>
      <c r="D675" s="4" t="s">
        <v>59</v>
      </c>
    </row>
    <row r="676" spans="1:28" x14ac:dyDescent="0.25">
      <c r="A676" s="4" t="s">
        <v>10126</v>
      </c>
      <c r="B676" s="4">
        <v>-1.63195</v>
      </c>
      <c r="C676" s="5">
        <v>6.4553530000000003E-4</v>
      </c>
      <c r="D676" s="4" t="s">
        <v>59</v>
      </c>
      <c r="V676" s="4" t="s">
        <v>162</v>
      </c>
      <c r="W676" s="4" t="s">
        <v>6093</v>
      </c>
      <c r="X676" s="4" t="s">
        <v>6221</v>
      </c>
      <c r="Y676" s="4" t="s">
        <v>164</v>
      </c>
    </row>
    <row r="677" spans="1:28" x14ac:dyDescent="0.25">
      <c r="A677" s="4" t="s">
        <v>1841</v>
      </c>
      <c r="B677" s="4">
        <v>-1.6300713</v>
      </c>
      <c r="C677" s="4">
        <v>1.1495247999999999E-3</v>
      </c>
      <c r="D677" s="4" t="s">
        <v>59</v>
      </c>
      <c r="V677" s="4" t="s">
        <v>1842</v>
      </c>
      <c r="W677" s="4" t="s">
        <v>1843</v>
      </c>
      <c r="X677" s="4" t="s">
        <v>1843</v>
      </c>
      <c r="Y677" s="4" t="s">
        <v>1844</v>
      </c>
      <c r="Z677" s="4" t="s">
        <v>464</v>
      </c>
      <c r="AA677" s="4" t="s">
        <v>464</v>
      </c>
      <c r="AB677" s="4" t="s">
        <v>464</v>
      </c>
    </row>
    <row r="678" spans="1:28" x14ac:dyDescent="0.25">
      <c r="A678" s="4" t="s">
        <v>15572</v>
      </c>
      <c r="B678" s="4">
        <v>-1.6297082000000001</v>
      </c>
      <c r="C678" s="4">
        <v>1.7323226000000001E-2</v>
      </c>
      <c r="D678" s="4" t="s">
        <v>59</v>
      </c>
      <c r="V678" s="4" t="s">
        <v>15573</v>
      </c>
      <c r="W678" s="4" t="s">
        <v>15574</v>
      </c>
      <c r="X678" s="4" t="s">
        <v>15575</v>
      </c>
      <c r="Y678" s="4" t="s">
        <v>15576</v>
      </c>
      <c r="Z678" s="4" t="s">
        <v>1128</v>
      </c>
      <c r="AA678" s="4" t="s">
        <v>1128</v>
      </c>
      <c r="AB678" s="4" t="s">
        <v>1128</v>
      </c>
    </row>
    <row r="679" spans="1:28" x14ac:dyDescent="0.25">
      <c r="A679" s="4" t="s">
        <v>4139</v>
      </c>
      <c r="B679" s="4">
        <v>-1.6280949</v>
      </c>
      <c r="C679" s="4">
        <v>2.7871265999999999E-2</v>
      </c>
      <c r="D679" s="4" t="s">
        <v>59</v>
      </c>
    </row>
    <row r="680" spans="1:28" x14ac:dyDescent="0.25">
      <c r="A680" s="4" t="s">
        <v>5177</v>
      </c>
      <c r="B680" s="4">
        <v>-1.6278509000000001</v>
      </c>
      <c r="C680" s="5">
        <v>1.5067999E-4</v>
      </c>
      <c r="D680" s="4" t="s">
        <v>5178</v>
      </c>
      <c r="E680" s="4" t="s">
        <v>5179</v>
      </c>
      <c r="F680" s="4" t="s">
        <v>5180</v>
      </c>
      <c r="G680" s="4" t="s">
        <v>5181</v>
      </c>
      <c r="H680" s="4" t="s">
        <v>5182</v>
      </c>
      <c r="I680" s="4" t="s">
        <v>5183</v>
      </c>
      <c r="J680" s="4" t="s">
        <v>5184</v>
      </c>
      <c r="K680" s="5">
        <v>2.6E-14</v>
      </c>
      <c r="L680" s="4" t="s">
        <v>5185</v>
      </c>
      <c r="M680" s="4" t="s">
        <v>989</v>
      </c>
      <c r="N680" s="4" t="s">
        <v>990</v>
      </c>
      <c r="O680" s="4" t="s">
        <v>991</v>
      </c>
      <c r="V680" s="4" t="s">
        <v>5186</v>
      </c>
      <c r="W680" s="4" t="s">
        <v>358</v>
      </c>
      <c r="X680" s="4" t="s">
        <v>5187</v>
      </c>
      <c r="Y680" s="4" t="s">
        <v>5188</v>
      </c>
      <c r="Z680" s="4" t="s">
        <v>5189</v>
      </c>
      <c r="AA680" s="4" t="s">
        <v>5190</v>
      </c>
      <c r="AB680" s="4" t="s">
        <v>5191</v>
      </c>
    </row>
    <row r="681" spans="1:28" x14ac:dyDescent="0.25">
      <c r="A681" s="4" t="s">
        <v>15125</v>
      </c>
      <c r="B681" s="4">
        <v>-1.6268853999999999</v>
      </c>
      <c r="C681" s="5">
        <v>2.6202301999999999E-3</v>
      </c>
      <c r="D681" s="4" t="s">
        <v>59</v>
      </c>
    </row>
    <row r="682" spans="1:28" x14ac:dyDescent="0.25">
      <c r="A682" s="4" t="s">
        <v>14536</v>
      </c>
      <c r="B682" s="4">
        <v>-1.6262365999999999</v>
      </c>
      <c r="C682" s="5">
        <v>2.550001E-4</v>
      </c>
      <c r="D682" s="4" t="s">
        <v>59</v>
      </c>
    </row>
    <row r="683" spans="1:28" x14ac:dyDescent="0.25">
      <c r="A683" s="4" t="s">
        <v>5799</v>
      </c>
      <c r="B683" s="4">
        <v>-1.6261338999999999</v>
      </c>
      <c r="C683" s="5">
        <v>4.5229006E-3</v>
      </c>
      <c r="D683" s="4" t="s">
        <v>5800</v>
      </c>
      <c r="E683" s="4" t="s">
        <v>5801</v>
      </c>
      <c r="F683" s="4" t="s">
        <v>5802</v>
      </c>
      <c r="G683" s="4" t="s">
        <v>5803</v>
      </c>
      <c r="H683" s="4" t="s">
        <v>5804</v>
      </c>
      <c r="I683" s="4" t="s">
        <v>5805</v>
      </c>
      <c r="J683" s="4" t="s">
        <v>822</v>
      </c>
      <c r="K683" s="5">
        <v>3.5000000000000003E-104</v>
      </c>
      <c r="V683" s="4" t="s">
        <v>5806</v>
      </c>
      <c r="W683" s="4" t="s">
        <v>5807</v>
      </c>
      <c r="X683" s="4" t="s">
        <v>5808</v>
      </c>
      <c r="Y683" s="4" t="s">
        <v>5809</v>
      </c>
      <c r="Z683" s="4" t="s">
        <v>5810</v>
      </c>
      <c r="AA683" s="4" t="s">
        <v>5810</v>
      </c>
      <c r="AB683" s="4" t="s">
        <v>5810</v>
      </c>
    </row>
    <row r="684" spans="1:28" x14ac:dyDescent="0.25">
      <c r="A684" s="4" t="s">
        <v>6096</v>
      </c>
      <c r="B684" s="4">
        <v>-1.6257645000000001</v>
      </c>
      <c r="C684" s="5">
        <v>2.8796945E-4</v>
      </c>
      <c r="D684" s="4" t="s">
        <v>6097</v>
      </c>
      <c r="E684" s="4" t="s">
        <v>6098</v>
      </c>
      <c r="F684" s="4" t="s">
        <v>6099</v>
      </c>
      <c r="G684" s="4" t="s">
        <v>6100</v>
      </c>
      <c r="H684" s="4" t="s">
        <v>6101</v>
      </c>
      <c r="I684" s="4" t="s">
        <v>6102</v>
      </c>
      <c r="J684" s="4" t="s">
        <v>2140</v>
      </c>
      <c r="K684" s="5">
        <v>2.2000000000000001E-89</v>
      </c>
      <c r="L684" s="4" t="s">
        <v>6103</v>
      </c>
      <c r="M684" s="4" t="s">
        <v>6104</v>
      </c>
      <c r="N684" s="4" t="s">
        <v>6105</v>
      </c>
      <c r="O684" s="4" t="s">
        <v>6106</v>
      </c>
      <c r="P684" s="4">
        <v>5</v>
      </c>
      <c r="Q684" s="4" t="s">
        <v>6107</v>
      </c>
      <c r="R684" s="4" t="s">
        <v>6108</v>
      </c>
      <c r="S684" s="4" t="s">
        <v>6109</v>
      </c>
      <c r="V684" s="4" t="s">
        <v>6110</v>
      </c>
      <c r="W684" s="4" t="s">
        <v>6111</v>
      </c>
      <c r="X684" s="4" t="s">
        <v>6112</v>
      </c>
      <c r="Y684" s="4" t="s">
        <v>6113</v>
      </c>
      <c r="Z684" s="4" t="s">
        <v>6114</v>
      </c>
      <c r="AA684" s="4" t="s">
        <v>6115</v>
      </c>
      <c r="AB684" s="4" t="s">
        <v>6116</v>
      </c>
    </row>
    <row r="685" spans="1:28" x14ac:dyDescent="0.25">
      <c r="A685" s="4" t="s">
        <v>15181</v>
      </c>
      <c r="B685" s="4">
        <v>-1.6250855</v>
      </c>
      <c r="C685" s="4">
        <v>1.7910564E-2</v>
      </c>
      <c r="D685" s="4" t="s">
        <v>59</v>
      </c>
    </row>
    <row r="686" spans="1:28" x14ac:dyDescent="0.25">
      <c r="A686" s="4" t="s">
        <v>4888</v>
      </c>
      <c r="B686" s="4">
        <v>-1.6245552999999999</v>
      </c>
      <c r="C686" s="4">
        <v>2.5244728000000001E-3</v>
      </c>
      <c r="D686" s="4" t="s">
        <v>4889</v>
      </c>
      <c r="E686" s="4" t="s">
        <v>4890</v>
      </c>
      <c r="F686" s="4" t="s">
        <v>4891</v>
      </c>
      <c r="G686" s="4" t="s">
        <v>4892</v>
      </c>
      <c r="H686" s="4" t="s">
        <v>4893</v>
      </c>
      <c r="I686" s="4" t="s">
        <v>4894</v>
      </c>
      <c r="J686" s="4" t="s">
        <v>4895</v>
      </c>
      <c r="K686" s="5">
        <v>0</v>
      </c>
      <c r="L686" s="4" t="s">
        <v>4896</v>
      </c>
      <c r="M686" s="4" t="s">
        <v>4897</v>
      </c>
      <c r="N686" s="4" t="s">
        <v>4898</v>
      </c>
      <c r="O686" s="4" t="s">
        <v>4899</v>
      </c>
      <c r="P686" s="4">
        <v>3</v>
      </c>
      <c r="Q686" s="4" t="s">
        <v>4900</v>
      </c>
      <c r="R686" s="4" t="s">
        <v>4901</v>
      </c>
      <c r="S686" s="4" t="s">
        <v>4902</v>
      </c>
      <c r="V686" s="4" t="s">
        <v>4903</v>
      </c>
      <c r="W686" s="4" t="s">
        <v>4904</v>
      </c>
      <c r="X686" s="4" t="s">
        <v>4905</v>
      </c>
      <c r="Y686" s="4" t="s">
        <v>4906</v>
      </c>
      <c r="Z686" s="4" t="s">
        <v>4907</v>
      </c>
      <c r="AA686" s="4" t="s">
        <v>4908</v>
      </c>
      <c r="AB686" s="4" t="s">
        <v>4909</v>
      </c>
    </row>
    <row r="687" spans="1:28" x14ac:dyDescent="0.25">
      <c r="A687" s="4" t="s">
        <v>14459</v>
      </c>
      <c r="B687" s="4">
        <v>-1.6242299</v>
      </c>
      <c r="C687" s="5">
        <v>9.7192540000000003E-4</v>
      </c>
      <c r="D687" s="4" t="s">
        <v>59</v>
      </c>
    </row>
    <row r="688" spans="1:28" x14ac:dyDescent="0.25">
      <c r="A688" s="4" t="s">
        <v>7082</v>
      </c>
      <c r="B688" s="4">
        <v>-1.6237022999999999</v>
      </c>
      <c r="C688" s="5">
        <v>1.4130119999999999E-4</v>
      </c>
      <c r="D688" s="4" t="s">
        <v>7083</v>
      </c>
      <c r="E688" s="4" t="s">
        <v>7084</v>
      </c>
      <c r="F688" s="4" t="s">
        <v>7085</v>
      </c>
      <c r="G688" s="4" t="s">
        <v>7086</v>
      </c>
      <c r="H688" s="4" t="s">
        <v>7087</v>
      </c>
      <c r="I688" s="4" t="s">
        <v>7088</v>
      </c>
      <c r="J688" s="4" t="s">
        <v>7089</v>
      </c>
      <c r="K688" s="5">
        <v>1.8E-178</v>
      </c>
      <c r="L688" s="4" t="s">
        <v>7090</v>
      </c>
      <c r="M688" s="4" t="s">
        <v>7091</v>
      </c>
      <c r="N688" s="4" t="s">
        <v>7092</v>
      </c>
      <c r="O688" s="4" t="s">
        <v>7093</v>
      </c>
      <c r="P688" s="4">
        <v>58</v>
      </c>
      <c r="Q688" s="4" t="s">
        <v>7094</v>
      </c>
      <c r="R688" s="4" t="s">
        <v>7095</v>
      </c>
      <c r="S688" s="4" t="s">
        <v>7096</v>
      </c>
      <c r="T688" s="4" t="s">
        <v>2383</v>
      </c>
      <c r="U688" s="4" t="s">
        <v>2384</v>
      </c>
      <c r="V688" s="4" t="s">
        <v>7097</v>
      </c>
      <c r="W688" s="4" t="s">
        <v>7098</v>
      </c>
      <c r="X688" s="4" t="s">
        <v>7099</v>
      </c>
      <c r="Y688" s="4" t="s">
        <v>7100</v>
      </c>
      <c r="Z688" s="4" t="s">
        <v>7101</v>
      </c>
      <c r="AA688" s="4" t="s">
        <v>7102</v>
      </c>
      <c r="AB688" s="4" t="s">
        <v>7103</v>
      </c>
    </row>
    <row r="689" spans="1:28" x14ac:dyDescent="0.25">
      <c r="A689" s="4" t="s">
        <v>4414</v>
      </c>
      <c r="B689" s="4">
        <v>-1.6236349000000001</v>
      </c>
      <c r="C689" s="4">
        <v>1.8202784999999999E-2</v>
      </c>
      <c r="D689" s="4" t="s">
        <v>4415</v>
      </c>
      <c r="E689" s="4" t="s">
        <v>4416</v>
      </c>
      <c r="F689" s="4" t="s">
        <v>4417</v>
      </c>
      <c r="G689" s="4" t="s">
        <v>4418</v>
      </c>
      <c r="H689" s="4" t="s">
        <v>4419</v>
      </c>
      <c r="I689" s="4" t="s">
        <v>4420</v>
      </c>
      <c r="J689" s="4" t="s">
        <v>4421</v>
      </c>
      <c r="K689" s="5">
        <v>1.1E-46</v>
      </c>
      <c r="L689" s="4" t="s">
        <v>4422</v>
      </c>
      <c r="M689" s="4" t="s">
        <v>4423</v>
      </c>
      <c r="N689" s="4" t="s">
        <v>4424</v>
      </c>
      <c r="O689" s="4" t="s">
        <v>4425</v>
      </c>
      <c r="P689" s="4">
        <v>4</v>
      </c>
      <c r="Q689" s="4" t="s">
        <v>4426</v>
      </c>
      <c r="R689" s="4" t="s">
        <v>4427</v>
      </c>
      <c r="S689" s="4" t="s">
        <v>4428</v>
      </c>
      <c r="V689" s="4" t="s">
        <v>4429</v>
      </c>
      <c r="W689" s="4" t="s">
        <v>4430</v>
      </c>
      <c r="X689" s="4" t="s">
        <v>4431</v>
      </c>
      <c r="Y689" s="4" t="s">
        <v>4432</v>
      </c>
      <c r="Z689" s="4" t="s">
        <v>4433</v>
      </c>
      <c r="AA689" s="4" t="s">
        <v>4434</v>
      </c>
      <c r="AB689" s="4" t="s">
        <v>4435</v>
      </c>
    </row>
    <row r="690" spans="1:28" x14ac:dyDescent="0.25">
      <c r="A690" s="4" t="s">
        <v>1212</v>
      </c>
      <c r="B690" s="4">
        <v>-1.6234147999999999</v>
      </c>
      <c r="C690" s="5">
        <v>1.5558700999999999E-4</v>
      </c>
      <c r="D690" s="4" t="s">
        <v>59</v>
      </c>
      <c r="V690" s="4" t="s">
        <v>1213</v>
      </c>
      <c r="W690" s="4" t="s">
        <v>1214</v>
      </c>
      <c r="X690" s="4" t="s">
        <v>1214</v>
      </c>
      <c r="Y690" s="4" t="s">
        <v>1215</v>
      </c>
      <c r="Z690" s="4" t="s">
        <v>1216</v>
      </c>
      <c r="AA690" s="4" t="s">
        <v>1216</v>
      </c>
      <c r="AB690" s="4" t="s">
        <v>1216</v>
      </c>
    </row>
    <row r="691" spans="1:28" x14ac:dyDescent="0.25">
      <c r="A691" s="4" t="s">
        <v>5192</v>
      </c>
      <c r="B691" s="4">
        <v>-1.6232008</v>
      </c>
      <c r="C691" s="4">
        <v>2.0008740000000001E-2</v>
      </c>
      <c r="D691" s="4" t="s">
        <v>59</v>
      </c>
      <c r="V691" s="4" t="s">
        <v>5193</v>
      </c>
      <c r="W691" s="4" t="s">
        <v>1847</v>
      </c>
      <c r="X691" s="4" t="s">
        <v>5194</v>
      </c>
      <c r="Y691" s="4" t="s">
        <v>5195</v>
      </c>
      <c r="Z691" s="4" t="s">
        <v>5196</v>
      </c>
      <c r="AA691" s="4" t="s">
        <v>5197</v>
      </c>
      <c r="AB691" s="4" t="s">
        <v>5198</v>
      </c>
    </row>
    <row r="692" spans="1:28" x14ac:dyDescent="0.25">
      <c r="A692" s="4" t="s">
        <v>16726</v>
      </c>
      <c r="B692" s="4">
        <v>-1.6221639000000001</v>
      </c>
      <c r="C692" s="5">
        <v>2.550001E-4</v>
      </c>
      <c r="D692" s="4" t="s">
        <v>466</v>
      </c>
      <c r="E692" s="4" t="s">
        <v>16727</v>
      </c>
      <c r="F692" s="4" t="s">
        <v>16728</v>
      </c>
      <c r="G692" s="4" t="s">
        <v>16729</v>
      </c>
      <c r="H692" s="4" t="s">
        <v>16730</v>
      </c>
      <c r="I692" s="4" t="s">
        <v>16731</v>
      </c>
      <c r="J692" s="4" t="s">
        <v>16732</v>
      </c>
      <c r="K692" s="5">
        <v>1.0999999999999999E-18</v>
      </c>
    </row>
    <row r="693" spans="1:28" x14ac:dyDescent="0.25">
      <c r="A693" s="4" t="s">
        <v>10158</v>
      </c>
      <c r="B693" s="4">
        <v>-1.6214230999999999</v>
      </c>
      <c r="C693" s="4">
        <v>4.5950289999999996E-3</v>
      </c>
      <c r="D693" s="4" t="s">
        <v>10159</v>
      </c>
      <c r="E693" s="4" t="s">
        <v>10160</v>
      </c>
      <c r="F693" s="4" t="s">
        <v>10161</v>
      </c>
      <c r="G693" s="4" t="s">
        <v>10162</v>
      </c>
      <c r="H693" s="4" t="s">
        <v>10163</v>
      </c>
      <c r="I693" s="4" t="s">
        <v>10164</v>
      </c>
      <c r="J693" s="4" t="s">
        <v>4384</v>
      </c>
      <c r="K693" s="5">
        <v>2.6999999999999999E-30</v>
      </c>
      <c r="V693" s="4" t="s">
        <v>1461</v>
      </c>
      <c r="W693" s="4" t="s">
        <v>6465</v>
      </c>
      <c r="X693" s="4" t="s">
        <v>10165</v>
      </c>
      <c r="Y693" s="4" t="s">
        <v>10166</v>
      </c>
      <c r="Z693" s="4" t="s">
        <v>1464</v>
      </c>
      <c r="AA693" s="4" t="s">
        <v>1464</v>
      </c>
      <c r="AB693" s="4" t="s">
        <v>1464</v>
      </c>
    </row>
    <row r="694" spans="1:28" x14ac:dyDescent="0.25">
      <c r="A694" s="4" t="s">
        <v>276</v>
      </c>
      <c r="B694" s="4">
        <v>-1.6198912000000001</v>
      </c>
      <c r="C694" s="5">
        <v>2.9932427999999997E-4</v>
      </c>
      <c r="D694" s="4" t="s">
        <v>59</v>
      </c>
      <c r="V694" s="4" t="s">
        <v>277</v>
      </c>
      <c r="W694" s="4" t="s">
        <v>278</v>
      </c>
      <c r="X694" s="4" t="s">
        <v>279</v>
      </c>
      <c r="Y694" s="4" t="s">
        <v>280</v>
      </c>
      <c r="Z694" s="4" t="s">
        <v>281</v>
      </c>
      <c r="AA694" s="4" t="s">
        <v>282</v>
      </c>
      <c r="AB694" s="4" t="s">
        <v>283</v>
      </c>
    </row>
    <row r="695" spans="1:28" x14ac:dyDescent="0.25">
      <c r="A695" s="4" t="s">
        <v>13837</v>
      </c>
      <c r="B695" s="4">
        <v>-1.6188121</v>
      </c>
      <c r="C695" s="5">
        <v>9.7153219999999998E-5</v>
      </c>
      <c r="D695" s="4" t="s">
        <v>7739</v>
      </c>
      <c r="E695" s="4" t="s">
        <v>13838</v>
      </c>
      <c r="F695" s="4" t="s">
        <v>13839</v>
      </c>
      <c r="G695" s="4" t="s">
        <v>13840</v>
      </c>
      <c r="H695" s="4" t="s">
        <v>13841</v>
      </c>
      <c r="I695" s="4" t="s">
        <v>13842</v>
      </c>
      <c r="J695" s="4" t="s">
        <v>1914</v>
      </c>
      <c r="K695" s="5">
        <v>7.9000000000000004E-14</v>
      </c>
      <c r="L695" s="4" t="s">
        <v>13843</v>
      </c>
      <c r="M695" s="4" t="s">
        <v>7456</v>
      </c>
      <c r="N695" s="4" t="s">
        <v>7457</v>
      </c>
      <c r="O695" s="4" t="s">
        <v>1443</v>
      </c>
      <c r="V695" s="4" t="s">
        <v>13844</v>
      </c>
      <c r="W695" s="4" t="s">
        <v>12296</v>
      </c>
      <c r="X695" s="4" t="s">
        <v>13845</v>
      </c>
      <c r="Y695" s="4" t="s">
        <v>13846</v>
      </c>
      <c r="Z695" s="4" t="s">
        <v>1464</v>
      </c>
      <c r="AA695" s="4" t="s">
        <v>1464</v>
      </c>
      <c r="AB695" s="4" t="s">
        <v>1464</v>
      </c>
    </row>
    <row r="696" spans="1:28" x14ac:dyDescent="0.25">
      <c r="A696" s="4" t="s">
        <v>7285</v>
      </c>
      <c r="B696" s="4">
        <v>-1.617748</v>
      </c>
      <c r="C696" s="5">
        <v>2.9196082999999999E-3</v>
      </c>
      <c r="D696" s="4" t="s">
        <v>59</v>
      </c>
    </row>
    <row r="697" spans="1:28" x14ac:dyDescent="0.25">
      <c r="A697" s="4" t="s">
        <v>14047</v>
      </c>
      <c r="B697" s="4">
        <v>-1.6167853999999999</v>
      </c>
      <c r="C697" s="5">
        <v>4.5229006E-3</v>
      </c>
      <c r="D697" s="4" t="s">
        <v>59</v>
      </c>
      <c r="V697" s="4" t="s">
        <v>162</v>
      </c>
      <c r="W697" s="4" t="s">
        <v>273</v>
      </c>
      <c r="X697" s="4" t="s">
        <v>12419</v>
      </c>
      <c r="Y697" s="4" t="s">
        <v>164</v>
      </c>
    </row>
    <row r="698" spans="1:28" x14ac:dyDescent="0.25">
      <c r="A698" s="4" t="s">
        <v>9366</v>
      </c>
      <c r="B698" s="4">
        <v>-1.6164156999999999</v>
      </c>
      <c r="C698" s="5">
        <v>8.0984126999999995E-4</v>
      </c>
      <c r="D698" s="4" t="s">
        <v>59</v>
      </c>
      <c r="V698" s="4" t="s">
        <v>162</v>
      </c>
      <c r="W698" s="4" t="s">
        <v>273</v>
      </c>
      <c r="X698" s="4" t="s">
        <v>9367</v>
      </c>
      <c r="Y698" s="4" t="s">
        <v>164</v>
      </c>
    </row>
    <row r="699" spans="1:28" x14ac:dyDescent="0.25">
      <c r="A699" s="4" t="s">
        <v>958</v>
      </c>
      <c r="B699" s="4">
        <v>-1.6156412</v>
      </c>
      <c r="C699" s="5">
        <v>5.5702599999999996E-4</v>
      </c>
      <c r="D699" s="4" t="s">
        <v>959</v>
      </c>
      <c r="E699" s="4" t="s">
        <v>960</v>
      </c>
      <c r="F699" s="4" t="s">
        <v>961</v>
      </c>
      <c r="G699" s="4" t="s">
        <v>962</v>
      </c>
      <c r="H699" s="4" t="s">
        <v>963</v>
      </c>
      <c r="I699" s="4" t="s">
        <v>964</v>
      </c>
      <c r="J699" s="4" t="s">
        <v>965</v>
      </c>
      <c r="K699" s="5">
        <v>1.9999999999999998E-93</v>
      </c>
      <c r="L699" s="4" t="s">
        <v>966</v>
      </c>
      <c r="M699" s="4" t="s">
        <v>967</v>
      </c>
      <c r="N699" s="4" t="s">
        <v>968</v>
      </c>
      <c r="O699" s="4" t="s">
        <v>969</v>
      </c>
      <c r="P699" s="4">
        <v>5</v>
      </c>
      <c r="Q699" s="4" t="s">
        <v>970</v>
      </c>
      <c r="R699" s="4" t="s">
        <v>971</v>
      </c>
      <c r="S699" s="4" t="s">
        <v>972</v>
      </c>
      <c r="V699" s="4" t="s">
        <v>973</v>
      </c>
      <c r="W699" s="4" t="s">
        <v>974</v>
      </c>
      <c r="X699" s="4" t="s">
        <v>975</v>
      </c>
      <c r="Y699" s="4" t="s">
        <v>976</v>
      </c>
      <c r="Z699" s="4" t="s">
        <v>977</v>
      </c>
      <c r="AA699" s="4" t="s">
        <v>978</v>
      </c>
      <c r="AB699" s="4" t="s">
        <v>979</v>
      </c>
    </row>
    <row r="700" spans="1:28" x14ac:dyDescent="0.25">
      <c r="A700" s="4" t="s">
        <v>12827</v>
      </c>
      <c r="B700" s="4">
        <v>-1.6156329</v>
      </c>
      <c r="C700" s="5">
        <v>9.9738749999999992E-4</v>
      </c>
      <c r="D700" s="4" t="s">
        <v>12828</v>
      </c>
      <c r="E700" s="4" t="s">
        <v>12829</v>
      </c>
      <c r="F700" s="4" t="s">
        <v>12830</v>
      </c>
      <c r="G700" s="4" t="s">
        <v>12831</v>
      </c>
      <c r="H700" s="4" t="s">
        <v>12832</v>
      </c>
      <c r="I700" s="4" t="s">
        <v>12833</v>
      </c>
      <c r="J700" s="4" t="s">
        <v>2050</v>
      </c>
      <c r="K700" s="5">
        <v>2.1000000000000001E-37</v>
      </c>
      <c r="L700" s="4" t="s">
        <v>12834</v>
      </c>
      <c r="M700" s="4" t="s">
        <v>12835</v>
      </c>
      <c r="N700" s="4" t="s">
        <v>12836</v>
      </c>
      <c r="O700" s="4" t="s">
        <v>12837</v>
      </c>
      <c r="P700" s="4">
        <v>5</v>
      </c>
      <c r="Q700" s="4" t="s">
        <v>12838</v>
      </c>
      <c r="R700" s="4" t="s">
        <v>12839</v>
      </c>
      <c r="S700" s="4" t="s">
        <v>12840</v>
      </c>
      <c r="V700" s="4" t="s">
        <v>12841</v>
      </c>
      <c r="W700" s="4" t="s">
        <v>12842</v>
      </c>
      <c r="X700" s="4" t="s">
        <v>12843</v>
      </c>
      <c r="Y700" s="4" t="s">
        <v>12844</v>
      </c>
      <c r="Z700" s="4" t="s">
        <v>12845</v>
      </c>
      <c r="AA700" s="4" t="s">
        <v>12846</v>
      </c>
      <c r="AB700" s="4" t="s">
        <v>12847</v>
      </c>
    </row>
    <row r="701" spans="1:28" x14ac:dyDescent="0.25">
      <c r="A701" s="4" t="s">
        <v>1172</v>
      </c>
      <c r="B701" s="4">
        <v>-1.6149477000000001</v>
      </c>
      <c r="C701" s="5">
        <v>1.1404596399999999E-4</v>
      </c>
      <c r="D701" s="4" t="s">
        <v>59</v>
      </c>
      <c r="V701" s="4" t="s">
        <v>1173</v>
      </c>
      <c r="W701" s="4" t="s">
        <v>1174</v>
      </c>
      <c r="X701" s="4" t="s">
        <v>1175</v>
      </c>
      <c r="Y701" s="4" t="s">
        <v>1176</v>
      </c>
      <c r="Z701" s="4" t="s">
        <v>1177</v>
      </c>
      <c r="AA701" s="4" t="s">
        <v>1178</v>
      </c>
      <c r="AB701" s="4" t="s">
        <v>1179</v>
      </c>
    </row>
    <row r="702" spans="1:28" x14ac:dyDescent="0.25">
      <c r="A702" s="4" t="s">
        <v>10753</v>
      </c>
      <c r="B702" s="4">
        <v>-1.6129993</v>
      </c>
      <c r="C702" s="5">
        <v>1.7797891E-2</v>
      </c>
      <c r="D702" s="4" t="s">
        <v>59</v>
      </c>
    </row>
    <row r="703" spans="1:28" x14ac:dyDescent="0.25">
      <c r="A703" s="4" t="s">
        <v>10183</v>
      </c>
      <c r="B703" s="4">
        <v>-1.6121167999999999</v>
      </c>
      <c r="C703" s="4">
        <v>1.0449448E-2</v>
      </c>
      <c r="D703" s="4" t="s">
        <v>2198</v>
      </c>
      <c r="E703" s="4" t="s">
        <v>10184</v>
      </c>
      <c r="F703" s="4" t="s">
        <v>10185</v>
      </c>
      <c r="G703" s="4" t="s">
        <v>10186</v>
      </c>
      <c r="H703" s="4" t="s">
        <v>10187</v>
      </c>
      <c r="I703" s="4" t="s">
        <v>10188</v>
      </c>
      <c r="J703" s="4" t="s">
        <v>10189</v>
      </c>
      <c r="K703" s="5">
        <v>4.6000000000000001E-69</v>
      </c>
      <c r="L703" s="4" t="s">
        <v>10190</v>
      </c>
      <c r="M703" s="4" t="s">
        <v>10191</v>
      </c>
      <c r="N703" s="4" t="s">
        <v>10192</v>
      </c>
      <c r="O703" s="4" t="s">
        <v>10193</v>
      </c>
      <c r="P703" s="4">
        <v>2</v>
      </c>
      <c r="Q703" s="4" t="s">
        <v>799</v>
      </c>
      <c r="R703" s="4" t="s">
        <v>800</v>
      </c>
      <c r="S703" s="4" t="s">
        <v>235</v>
      </c>
      <c r="V703" s="4" t="s">
        <v>10194</v>
      </c>
      <c r="W703" s="4" t="s">
        <v>10195</v>
      </c>
      <c r="X703" s="4" t="s">
        <v>10196</v>
      </c>
      <c r="Y703" s="4" t="s">
        <v>10197</v>
      </c>
      <c r="Z703" s="4" t="s">
        <v>10198</v>
      </c>
      <c r="AA703" s="4" t="s">
        <v>10199</v>
      </c>
      <c r="AB703" s="4" t="s">
        <v>10200</v>
      </c>
    </row>
    <row r="704" spans="1:28" x14ac:dyDescent="0.25">
      <c r="A704" s="4" t="s">
        <v>9288</v>
      </c>
      <c r="B704" s="4">
        <v>-1.6117017</v>
      </c>
      <c r="C704" s="5">
        <v>2.5362587999999998E-2</v>
      </c>
      <c r="D704" s="4" t="s">
        <v>59</v>
      </c>
      <c r="V704" s="4" t="s">
        <v>9289</v>
      </c>
      <c r="W704" s="4" t="s">
        <v>6465</v>
      </c>
      <c r="X704" s="4" t="s">
        <v>9290</v>
      </c>
      <c r="Y704" s="4" t="s">
        <v>9291</v>
      </c>
      <c r="Z704" s="4" t="s">
        <v>1464</v>
      </c>
      <c r="AA704" s="4" t="s">
        <v>1464</v>
      </c>
      <c r="AB704" s="4" t="s">
        <v>1464</v>
      </c>
    </row>
    <row r="705" spans="1:28" x14ac:dyDescent="0.25">
      <c r="A705" s="4" t="s">
        <v>2133</v>
      </c>
      <c r="B705" s="4">
        <v>-1.6111922000000001</v>
      </c>
      <c r="C705" s="5">
        <v>1.5066535999999999E-4</v>
      </c>
      <c r="D705" s="4" t="s">
        <v>2134</v>
      </c>
      <c r="E705" s="4" t="s">
        <v>2135</v>
      </c>
      <c r="F705" s="4" t="s">
        <v>2136</v>
      </c>
      <c r="G705" s="4" t="s">
        <v>2137</v>
      </c>
      <c r="H705" s="4" t="s">
        <v>2138</v>
      </c>
      <c r="I705" s="4" t="s">
        <v>2139</v>
      </c>
      <c r="J705" s="4" t="s">
        <v>2140</v>
      </c>
      <c r="K705" s="5">
        <v>5.3999999999999996E-12</v>
      </c>
      <c r="V705" s="4" t="s">
        <v>2141</v>
      </c>
      <c r="W705" s="4" t="s">
        <v>756</v>
      </c>
      <c r="X705" s="4" t="s">
        <v>2142</v>
      </c>
      <c r="Y705" s="4" t="s">
        <v>2143</v>
      </c>
      <c r="Z705" s="4" t="s">
        <v>2144</v>
      </c>
      <c r="AA705" s="4" t="s">
        <v>2145</v>
      </c>
      <c r="AB705" s="4" t="s">
        <v>2146</v>
      </c>
    </row>
    <row r="706" spans="1:28" x14ac:dyDescent="0.25">
      <c r="A706" s="4" t="s">
        <v>8667</v>
      </c>
      <c r="B706" s="4">
        <v>-1.6102122000000001</v>
      </c>
      <c r="C706" s="4">
        <v>2.7608662999999999E-2</v>
      </c>
      <c r="D706" s="4" t="s">
        <v>59</v>
      </c>
    </row>
    <row r="707" spans="1:28" x14ac:dyDescent="0.25">
      <c r="A707" s="4" t="s">
        <v>10039</v>
      </c>
      <c r="B707" s="4">
        <v>-1.6094839999999999</v>
      </c>
      <c r="C707" s="5">
        <v>4.5152604999999998E-3</v>
      </c>
      <c r="D707" s="4" t="s">
        <v>10040</v>
      </c>
      <c r="E707" s="4" t="s">
        <v>10041</v>
      </c>
      <c r="F707" s="4" t="s">
        <v>10042</v>
      </c>
      <c r="G707" s="4" t="s">
        <v>10043</v>
      </c>
      <c r="H707" s="4" t="s">
        <v>10044</v>
      </c>
      <c r="I707" s="4" t="s">
        <v>10045</v>
      </c>
      <c r="J707" s="4" t="s">
        <v>10046</v>
      </c>
      <c r="K707" s="5">
        <v>8.3999999999999997E-17</v>
      </c>
      <c r="L707" s="4" t="s">
        <v>10047</v>
      </c>
      <c r="M707" s="4" t="s">
        <v>10048</v>
      </c>
      <c r="N707" s="4" t="s">
        <v>10049</v>
      </c>
      <c r="O707" s="4" t="s">
        <v>1369</v>
      </c>
      <c r="V707" s="4" t="s">
        <v>10050</v>
      </c>
      <c r="W707" s="4" t="s">
        <v>10051</v>
      </c>
      <c r="X707" s="4" t="s">
        <v>10052</v>
      </c>
      <c r="Y707" s="4" t="s">
        <v>10053</v>
      </c>
      <c r="Z707" s="4" t="s">
        <v>10054</v>
      </c>
      <c r="AA707" s="4" t="s">
        <v>10055</v>
      </c>
      <c r="AB707" s="4" t="s">
        <v>10056</v>
      </c>
    </row>
    <row r="708" spans="1:28" x14ac:dyDescent="0.25">
      <c r="A708" s="4" t="s">
        <v>4183</v>
      </c>
      <c r="B708" s="4">
        <v>-1.6093615999999999</v>
      </c>
      <c r="C708" s="4">
        <v>1.9210267E-3</v>
      </c>
      <c r="D708" s="4" t="s">
        <v>4184</v>
      </c>
      <c r="E708" s="4" t="s">
        <v>4185</v>
      </c>
      <c r="F708" s="4" t="s">
        <v>4186</v>
      </c>
      <c r="G708" s="4" t="s">
        <v>4187</v>
      </c>
      <c r="H708" s="4" t="s">
        <v>4188</v>
      </c>
      <c r="I708" s="4" t="s">
        <v>4189</v>
      </c>
      <c r="J708" s="4" t="s">
        <v>737</v>
      </c>
      <c r="K708" s="5">
        <v>2.0000000000000002E-30</v>
      </c>
      <c r="L708" s="4" t="s">
        <v>4190</v>
      </c>
      <c r="M708" s="4" t="s">
        <v>3640</v>
      </c>
      <c r="N708" s="4" t="s">
        <v>3641</v>
      </c>
      <c r="O708" s="4" t="s">
        <v>3642</v>
      </c>
      <c r="V708" s="4" t="s">
        <v>1125</v>
      </c>
      <c r="W708" s="4" t="s">
        <v>1126</v>
      </c>
      <c r="X708" s="4" t="s">
        <v>1126</v>
      </c>
      <c r="Y708" s="4" t="s">
        <v>4191</v>
      </c>
      <c r="Z708" s="4" t="s">
        <v>1128</v>
      </c>
      <c r="AA708" s="4" t="s">
        <v>1128</v>
      </c>
      <c r="AB708" s="4" t="s">
        <v>1128</v>
      </c>
    </row>
    <row r="709" spans="1:28" x14ac:dyDescent="0.25">
      <c r="A709" s="4" t="s">
        <v>3891</v>
      </c>
      <c r="B709" s="4">
        <v>-1.6046484999999999</v>
      </c>
      <c r="C709" s="4">
        <v>2.1828844000000001E-3</v>
      </c>
      <c r="D709" s="4" t="s">
        <v>3892</v>
      </c>
      <c r="E709" s="4" t="s">
        <v>3893</v>
      </c>
      <c r="F709" s="4" t="s">
        <v>3894</v>
      </c>
      <c r="G709" s="4" t="s">
        <v>3895</v>
      </c>
      <c r="H709" s="4" t="s">
        <v>3896</v>
      </c>
      <c r="I709" s="4" t="s">
        <v>3897</v>
      </c>
      <c r="J709" s="4" t="s">
        <v>3898</v>
      </c>
      <c r="K709" s="5">
        <v>5.8999999999999996E-15</v>
      </c>
      <c r="L709" s="4" t="s">
        <v>3899</v>
      </c>
      <c r="M709" s="4" t="s">
        <v>3900</v>
      </c>
      <c r="N709" s="4" t="s">
        <v>3901</v>
      </c>
      <c r="O709" s="4" t="s">
        <v>184</v>
      </c>
      <c r="V709" s="4" t="s">
        <v>157</v>
      </c>
      <c r="W709" s="4" t="s">
        <v>158</v>
      </c>
      <c r="X709" s="4" t="s">
        <v>158</v>
      </c>
      <c r="Y709" s="4" t="s">
        <v>3902</v>
      </c>
      <c r="Z709" s="4" t="s">
        <v>160</v>
      </c>
      <c r="AA709" s="4" t="s">
        <v>160</v>
      </c>
      <c r="AB709" s="4" t="s">
        <v>160</v>
      </c>
    </row>
    <row r="710" spans="1:28" x14ac:dyDescent="0.25">
      <c r="A710" s="4" t="s">
        <v>10668</v>
      </c>
      <c r="B710" s="4">
        <v>-1.6045469000000001</v>
      </c>
      <c r="C710" s="5">
        <v>1.2886175999999999E-3</v>
      </c>
      <c r="D710" s="4" t="s">
        <v>10669</v>
      </c>
      <c r="E710" s="4" t="s">
        <v>10670</v>
      </c>
      <c r="F710" s="4" t="s">
        <v>10671</v>
      </c>
      <c r="G710" s="4" t="s">
        <v>10672</v>
      </c>
      <c r="H710" s="4" t="s">
        <v>10673</v>
      </c>
      <c r="I710" s="4" t="s">
        <v>10674</v>
      </c>
      <c r="J710" s="4" t="s">
        <v>417</v>
      </c>
      <c r="K710" s="5">
        <v>9.5000000000000001E-49</v>
      </c>
      <c r="L710" s="4" t="s">
        <v>10675</v>
      </c>
      <c r="M710" s="4" t="s">
        <v>10676</v>
      </c>
      <c r="N710" s="4" t="s">
        <v>10677</v>
      </c>
      <c r="O710" s="4" t="s">
        <v>10678</v>
      </c>
      <c r="P710" s="4">
        <v>4</v>
      </c>
      <c r="Q710" s="4" t="s">
        <v>10679</v>
      </c>
      <c r="R710" s="4" t="s">
        <v>10680</v>
      </c>
      <c r="S710" s="4" t="s">
        <v>10681</v>
      </c>
      <c r="V710" s="4" t="s">
        <v>10682</v>
      </c>
      <c r="W710" s="4" t="s">
        <v>645</v>
      </c>
      <c r="X710" s="4" t="s">
        <v>10683</v>
      </c>
      <c r="Y710" s="4" t="s">
        <v>10684</v>
      </c>
      <c r="Z710" s="4" t="s">
        <v>10685</v>
      </c>
      <c r="AA710" s="4" t="s">
        <v>10686</v>
      </c>
      <c r="AB710" s="4" t="s">
        <v>10687</v>
      </c>
    </row>
    <row r="711" spans="1:28" x14ac:dyDescent="0.25">
      <c r="A711" s="4" t="s">
        <v>8197</v>
      </c>
      <c r="B711" s="4">
        <v>-1.6038555999999999</v>
      </c>
      <c r="C711" s="5">
        <v>5.2553850000000004E-4</v>
      </c>
      <c r="D711" s="4" t="s">
        <v>8198</v>
      </c>
      <c r="E711" s="4" t="s">
        <v>8199</v>
      </c>
      <c r="F711" s="4" t="s">
        <v>8200</v>
      </c>
      <c r="G711" s="4" t="s">
        <v>8201</v>
      </c>
      <c r="H711" s="4" t="s">
        <v>8202</v>
      </c>
      <c r="I711" s="4" t="s">
        <v>8203</v>
      </c>
      <c r="J711" s="4" t="s">
        <v>6011</v>
      </c>
      <c r="K711" s="5">
        <v>5.9000000000000001E-13</v>
      </c>
      <c r="L711" s="4" t="s">
        <v>8204</v>
      </c>
      <c r="M711" s="4" t="s">
        <v>8205</v>
      </c>
      <c r="N711" s="4" t="s">
        <v>8206</v>
      </c>
      <c r="O711" s="4" t="s">
        <v>8207</v>
      </c>
      <c r="V711" s="4" t="s">
        <v>6754</v>
      </c>
      <c r="W711" s="4" t="s">
        <v>6755</v>
      </c>
      <c r="X711" s="4" t="s">
        <v>8208</v>
      </c>
      <c r="Y711" s="4" t="s">
        <v>8209</v>
      </c>
      <c r="Z711" s="4" t="s">
        <v>648</v>
      </c>
      <c r="AA711" s="4" t="s">
        <v>648</v>
      </c>
      <c r="AB711" s="4" t="s">
        <v>648</v>
      </c>
    </row>
    <row r="712" spans="1:28" x14ac:dyDescent="0.25">
      <c r="A712" s="4" t="s">
        <v>10869</v>
      </c>
      <c r="B712" s="4">
        <v>-1.6031531999999999</v>
      </c>
      <c r="C712" s="5">
        <v>5.4105567000000002E-3</v>
      </c>
      <c r="D712" s="4" t="s">
        <v>59</v>
      </c>
      <c r="V712" s="4" t="s">
        <v>162</v>
      </c>
      <c r="W712" s="4" t="s">
        <v>6093</v>
      </c>
      <c r="X712" s="4" t="s">
        <v>10870</v>
      </c>
      <c r="Y712" s="4" t="s">
        <v>164</v>
      </c>
    </row>
    <row r="713" spans="1:28" x14ac:dyDescent="0.25">
      <c r="A713" s="4" t="s">
        <v>10667</v>
      </c>
      <c r="B713" s="4">
        <v>-1.6031129</v>
      </c>
      <c r="C713" s="5">
        <v>1.8802671999999999E-4</v>
      </c>
      <c r="D713" s="4" t="s">
        <v>59</v>
      </c>
      <c r="V713" s="4" t="s">
        <v>162</v>
      </c>
      <c r="W713" s="4" t="s">
        <v>6093</v>
      </c>
      <c r="X713" s="4" t="s">
        <v>6972</v>
      </c>
      <c r="Y713" s="4" t="s">
        <v>164</v>
      </c>
    </row>
    <row r="714" spans="1:28" x14ac:dyDescent="0.25">
      <c r="A714" s="4" t="s">
        <v>6136</v>
      </c>
      <c r="B714" s="4">
        <v>-1.6030027</v>
      </c>
      <c r="C714" s="5">
        <v>4.3001263000000001E-3</v>
      </c>
      <c r="D714" s="4" t="s">
        <v>6137</v>
      </c>
      <c r="E714" s="4" t="s">
        <v>6138</v>
      </c>
      <c r="F714" s="4" t="s">
        <v>6139</v>
      </c>
      <c r="G714" s="4" t="s">
        <v>6140</v>
      </c>
      <c r="H714" s="4" t="s">
        <v>6141</v>
      </c>
      <c r="I714" s="4" t="s">
        <v>6142</v>
      </c>
      <c r="J714" s="4" t="s">
        <v>3036</v>
      </c>
      <c r="K714" s="5">
        <v>3.3000000000000001E-45</v>
      </c>
      <c r="L714" s="4" t="s">
        <v>6143</v>
      </c>
      <c r="M714" s="4" t="s">
        <v>6144</v>
      </c>
      <c r="N714" s="4" t="s">
        <v>6145</v>
      </c>
      <c r="O714" s="4" t="s">
        <v>6146</v>
      </c>
      <c r="V714" s="4" t="s">
        <v>6147</v>
      </c>
      <c r="W714" s="4" t="s">
        <v>6148</v>
      </c>
      <c r="X714" s="4" t="s">
        <v>6149</v>
      </c>
      <c r="Y714" s="4" t="s">
        <v>6150</v>
      </c>
      <c r="Z714" s="4" t="s">
        <v>6151</v>
      </c>
      <c r="AA714" s="4" t="s">
        <v>6152</v>
      </c>
      <c r="AB714" s="4" t="s">
        <v>6153</v>
      </c>
    </row>
    <row r="715" spans="1:28" x14ac:dyDescent="0.25">
      <c r="A715" s="4" t="s">
        <v>13963</v>
      </c>
      <c r="B715" s="4">
        <v>-1.6024499000000001</v>
      </c>
      <c r="C715" s="4">
        <v>3.5816234000000002E-2</v>
      </c>
      <c r="D715" s="4" t="s">
        <v>59</v>
      </c>
      <c r="V715" s="4" t="s">
        <v>13964</v>
      </c>
      <c r="W715" s="4" t="s">
        <v>13965</v>
      </c>
      <c r="X715" s="4" t="s">
        <v>13966</v>
      </c>
      <c r="Y715" s="4" t="s">
        <v>13967</v>
      </c>
      <c r="Z715" s="4" t="s">
        <v>519</v>
      </c>
      <c r="AA715" s="4" t="s">
        <v>520</v>
      </c>
      <c r="AB715" s="4" t="s">
        <v>521</v>
      </c>
    </row>
    <row r="716" spans="1:28" x14ac:dyDescent="0.25">
      <c r="A716" s="4" t="s">
        <v>2440</v>
      </c>
      <c r="B716" s="4">
        <v>-1.6023837000000001</v>
      </c>
      <c r="C716" s="4">
        <v>1.4837470000000001E-3</v>
      </c>
      <c r="D716" s="4" t="s">
        <v>1239</v>
      </c>
      <c r="E716" s="4" t="s">
        <v>2441</v>
      </c>
      <c r="F716" s="4" t="s">
        <v>2442</v>
      </c>
      <c r="G716" s="4" t="s">
        <v>2443</v>
      </c>
      <c r="H716" s="4" t="s">
        <v>2444</v>
      </c>
      <c r="I716" s="4" t="s">
        <v>2445</v>
      </c>
      <c r="J716" s="4" t="s">
        <v>2446</v>
      </c>
      <c r="K716" s="5">
        <v>3.9E-28</v>
      </c>
      <c r="L716" s="4" t="s">
        <v>2447</v>
      </c>
      <c r="M716" s="4" t="s">
        <v>2448</v>
      </c>
      <c r="N716" s="4" t="s">
        <v>2449</v>
      </c>
      <c r="O716" s="4" t="s">
        <v>2450</v>
      </c>
      <c r="V716" s="4" t="s">
        <v>2451</v>
      </c>
      <c r="W716" s="4" t="s">
        <v>2452</v>
      </c>
      <c r="X716" s="4" t="s">
        <v>2453</v>
      </c>
      <c r="Y716" s="4" t="s">
        <v>2454</v>
      </c>
      <c r="Z716" s="4" t="s">
        <v>2455</v>
      </c>
      <c r="AA716" s="4" t="s">
        <v>2455</v>
      </c>
      <c r="AB716" s="4" t="s">
        <v>2455</v>
      </c>
    </row>
    <row r="717" spans="1:28" x14ac:dyDescent="0.25">
      <c r="A717" s="4" t="s">
        <v>11049</v>
      </c>
      <c r="B717" s="4">
        <v>-1.6019479000000001</v>
      </c>
      <c r="C717" s="5">
        <v>5.8023545999999997E-5</v>
      </c>
      <c r="D717" s="4" t="s">
        <v>11050</v>
      </c>
      <c r="E717" s="4" t="s">
        <v>11051</v>
      </c>
      <c r="F717" s="4" t="s">
        <v>11052</v>
      </c>
      <c r="G717" s="4" t="s">
        <v>11053</v>
      </c>
      <c r="H717" s="4" t="s">
        <v>11054</v>
      </c>
      <c r="I717" s="4" t="s">
        <v>11055</v>
      </c>
      <c r="J717" s="4" t="s">
        <v>11056</v>
      </c>
      <c r="K717" s="5">
        <v>3.0000000000000001E-26</v>
      </c>
      <c r="L717" s="4" t="s">
        <v>11057</v>
      </c>
      <c r="M717" s="4" t="s">
        <v>11058</v>
      </c>
      <c r="N717" s="4" t="s">
        <v>11059</v>
      </c>
      <c r="O717" s="4" t="s">
        <v>11060</v>
      </c>
      <c r="V717" s="4" t="s">
        <v>11061</v>
      </c>
      <c r="W717" s="4" t="s">
        <v>9173</v>
      </c>
      <c r="X717" s="4" t="s">
        <v>11062</v>
      </c>
      <c r="Y717" s="4" t="s">
        <v>11063</v>
      </c>
      <c r="Z717" s="4" t="s">
        <v>11064</v>
      </c>
      <c r="AA717" s="4" t="s">
        <v>11065</v>
      </c>
      <c r="AB717" s="4" t="s">
        <v>11066</v>
      </c>
    </row>
    <row r="718" spans="1:28" x14ac:dyDescent="0.25">
      <c r="A718" s="4" t="s">
        <v>7039</v>
      </c>
      <c r="B718" s="4">
        <v>-1.6004153000000001</v>
      </c>
      <c r="C718" s="5">
        <v>6.8889449999999996E-4</v>
      </c>
      <c r="D718" s="4" t="s">
        <v>7040</v>
      </c>
      <c r="E718" s="4" t="s">
        <v>7041</v>
      </c>
      <c r="F718" s="4" t="s">
        <v>7042</v>
      </c>
      <c r="G718" s="4" t="s">
        <v>7043</v>
      </c>
      <c r="H718" s="4" t="s">
        <v>7044</v>
      </c>
      <c r="I718" s="4" t="s">
        <v>7045</v>
      </c>
      <c r="J718" s="4" t="s">
        <v>2684</v>
      </c>
      <c r="K718" s="5">
        <v>2.7E-102</v>
      </c>
      <c r="L718" s="4" t="s">
        <v>7046</v>
      </c>
      <c r="M718" s="4" t="s">
        <v>7047</v>
      </c>
      <c r="N718" s="4" t="s">
        <v>7048</v>
      </c>
      <c r="O718" s="4" t="s">
        <v>4483</v>
      </c>
      <c r="V718" s="4" t="s">
        <v>7049</v>
      </c>
      <c r="W718" s="4" t="s">
        <v>6992</v>
      </c>
      <c r="X718" s="4" t="s">
        <v>7050</v>
      </c>
      <c r="Y718" s="4" t="s">
        <v>7051</v>
      </c>
      <c r="Z718" s="4" t="s">
        <v>7052</v>
      </c>
      <c r="AA718" s="4" t="s">
        <v>7053</v>
      </c>
      <c r="AB718" s="4" t="s">
        <v>7054</v>
      </c>
    </row>
    <row r="719" spans="1:28" x14ac:dyDescent="0.25">
      <c r="A719" s="4" t="s">
        <v>3029</v>
      </c>
      <c r="B719" s="4">
        <v>-1.5994132000000001</v>
      </c>
      <c r="C719" s="4">
        <v>2.3055666E-3</v>
      </c>
      <c r="D719" s="4" t="s">
        <v>3030</v>
      </c>
      <c r="E719" s="4" t="s">
        <v>3031</v>
      </c>
      <c r="F719" s="4" t="s">
        <v>3032</v>
      </c>
      <c r="G719" s="4" t="s">
        <v>3033</v>
      </c>
      <c r="H719" s="4" t="s">
        <v>3034</v>
      </c>
      <c r="I719" s="4" t="s">
        <v>3035</v>
      </c>
      <c r="J719" s="4" t="s">
        <v>3036</v>
      </c>
      <c r="K719" s="5">
        <v>6.6000000000000006E-29</v>
      </c>
      <c r="L719" s="4" t="s">
        <v>3037</v>
      </c>
      <c r="M719" s="4" t="s">
        <v>3038</v>
      </c>
      <c r="N719" s="4" t="s">
        <v>3039</v>
      </c>
      <c r="O719" s="4" t="s">
        <v>3040</v>
      </c>
      <c r="P719" s="4">
        <v>3</v>
      </c>
      <c r="Q719" s="4" t="s">
        <v>3041</v>
      </c>
      <c r="R719" s="4" t="s">
        <v>3042</v>
      </c>
      <c r="S719" s="4" t="s">
        <v>3043</v>
      </c>
      <c r="V719" s="4" t="s">
        <v>3044</v>
      </c>
      <c r="W719" s="4" t="s">
        <v>3045</v>
      </c>
      <c r="X719" s="4" t="s">
        <v>3046</v>
      </c>
      <c r="Y719" s="4" t="s">
        <v>3047</v>
      </c>
      <c r="Z719" s="4" t="s">
        <v>3048</v>
      </c>
      <c r="AA719" s="4" t="s">
        <v>3049</v>
      </c>
      <c r="AB719" s="4" t="s">
        <v>3050</v>
      </c>
    </row>
    <row r="720" spans="1:28" x14ac:dyDescent="0.25">
      <c r="A720" s="4" t="s">
        <v>1761</v>
      </c>
      <c r="B720" s="4">
        <v>-1.5985068</v>
      </c>
      <c r="C720" s="4">
        <v>2.4039140000000001E-3</v>
      </c>
      <c r="D720" s="4" t="s">
        <v>59</v>
      </c>
      <c r="V720" s="4" t="s">
        <v>1125</v>
      </c>
      <c r="W720" s="4" t="s">
        <v>1126</v>
      </c>
      <c r="X720" s="4" t="s">
        <v>1126</v>
      </c>
      <c r="Y720" s="4" t="s">
        <v>1762</v>
      </c>
      <c r="Z720" s="4" t="s">
        <v>1128</v>
      </c>
      <c r="AA720" s="4" t="s">
        <v>1128</v>
      </c>
      <c r="AB720" s="4" t="s">
        <v>1128</v>
      </c>
    </row>
    <row r="721" spans="1:28" x14ac:dyDescent="0.25">
      <c r="A721" s="4" t="s">
        <v>8952</v>
      </c>
      <c r="B721" s="4">
        <v>-1.5971286</v>
      </c>
      <c r="C721" s="5">
        <v>5.9298585000000001E-5</v>
      </c>
      <c r="D721" s="4" t="s">
        <v>8953</v>
      </c>
      <c r="E721" s="4" t="s">
        <v>8954</v>
      </c>
      <c r="F721" s="4" t="s">
        <v>8955</v>
      </c>
      <c r="G721" s="4" t="s">
        <v>8956</v>
      </c>
      <c r="H721" s="4" t="s">
        <v>8957</v>
      </c>
      <c r="I721" s="4" t="s">
        <v>8958</v>
      </c>
      <c r="J721" s="4" t="s">
        <v>8959</v>
      </c>
      <c r="K721" s="5">
        <v>4.5999999999999998E-12</v>
      </c>
      <c r="V721" s="4" t="s">
        <v>8960</v>
      </c>
      <c r="W721" s="4" t="s">
        <v>6771</v>
      </c>
      <c r="X721" s="4" t="s">
        <v>8961</v>
      </c>
      <c r="Y721" s="4" t="s">
        <v>8962</v>
      </c>
      <c r="Z721" s="4" t="s">
        <v>8963</v>
      </c>
      <c r="AA721" s="4" t="s">
        <v>8964</v>
      </c>
      <c r="AB721" s="4" t="s">
        <v>8965</v>
      </c>
    </row>
    <row r="722" spans="1:28" x14ac:dyDescent="0.25">
      <c r="A722" s="4" t="s">
        <v>11496</v>
      </c>
      <c r="B722" s="4">
        <v>-1.5970856</v>
      </c>
      <c r="C722" s="4">
        <v>1.48011185E-2</v>
      </c>
      <c r="D722" s="4" t="s">
        <v>59</v>
      </c>
      <c r="V722" s="4" t="s">
        <v>162</v>
      </c>
      <c r="W722" s="4" t="s">
        <v>6093</v>
      </c>
      <c r="X722" s="4" t="s">
        <v>11497</v>
      </c>
      <c r="Y722" s="4" t="s">
        <v>164</v>
      </c>
    </row>
    <row r="723" spans="1:28" x14ac:dyDescent="0.25">
      <c r="A723" s="4" t="s">
        <v>8608</v>
      </c>
      <c r="B723" s="4">
        <v>-1.5968439999999999</v>
      </c>
      <c r="C723" s="5">
        <v>1.3461239999999999E-4</v>
      </c>
      <c r="D723" s="4" t="s">
        <v>59</v>
      </c>
      <c r="V723" s="4" t="s">
        <v>544</v>
      </c>
      <c r="W723" s="4" t="s">
        <v>5950</v>
      </c>
      <c r="X723" s="4" t="s">
        <v>8609</v>
      </c>
      <c r="Y723" s="4" t="s">
        <v>8610</v>
      </c>
      <c r="Z723" s="4" t="s">
        <v>547</v>
      </c>
      <c r="AA723" s="4" t="s">
        <v>547</v>
      </c>
      <c r="AB723" s="4" t="s">
        <v>547</v>
      </c>
    </row>
    <row r="724" spans="1:28" x14ac:dyDescent="0.25">
      <c r="A724" s="4" t="s">
        <v>15698</v>
      </c>
      <c r="B724" s="4">
        <v>-1.5948340999999999</v>
      </c>
      <c r="C724" s="5">
        <v>2.4246297999999999E-2</v>
      </c>
      <c r="D724" s="4" t="s">
        <v>15699</v>
      </c>
      <c r="E724" s="4" t="s">
        <v>15700</v>
      </c>
      <c r="F724" s="4" t="s">
        <v>15701</v>
      </c>
      <c r="G724" s="4" t="s">
        <v>15702</v>
      </c>
      <c r="H724" s="4" t="s">
        <v>15703</v>
      </c>
      <c r="I724" s="4" t="s">
        <v>15704</v>
      </c>
      <c r="J724" s="4" t="s">
        <v>15705</v>
      </c>
      <c r="K724" s="5">
        <v>5.5000000000000002E-32</v>
      </c>
      <c r="L724" s="4" t="s">
        <v>15706</v>
      </c>
      <c r="M724" s="4" t="s">
        <v>15707</v>
      </c>
      <c r="N724" s="4" t="s">
        <v>15708</v>
      </c>
      <c r="O724" s="4" t="s">
        <v>15709</v>
      </c>
      <c r="V724" s="4" t="s">
        <v>15710</v>
      </c>
      <c r="W724" s="4" t="s">
        <v>9829</v>
      </c>
      <c r="X724" s="4" t="s">
        <v>15711</v>
      </c>
      <c r="Y724" s="4" t="s">
        <v>15712</v>
      </c>
      <c r="Z724" s="4" t="s">
        <v>38</v>
      </c>
      <c r="AA724" s="4" t="s">
        <v>38</v>
      </c>
      <c r="AB724" s="4" t="s">
        <v>38</v>
      </c>
    </row>
    <row r="725" spans="1:28" x14ac:dyDescent="0.25">
      <c r="A725" s="4" t="s">
        <v>221</v>
      </c>
      <c r="B725" s="4">
        <v>-1.5937635000000001</v>
      </c>
      <c r="C725" s="4">
        <v>2.7979247E-3</v>
      </c>
      <c r="D725" s="4" t="s">
        <v>222</v>
      </c>
      <c r="E725" s="4" t="s">
        <v>223</v>
      </c>
      <c r="F725" s="4" t="s">
        <v>224</v>
      </c>
      <c r="G725" s="4" t="s">
        <v>225</v>
      </c>
      <c r="H725" s="4" t="s">
        <v>226</v>
      </c>
      <c r="I725" s="4" t="s">
        <v>227</v>
      </c>
      <c r="J725" s="4" t="s">
        <v>228</v>
      </c>
      <c r="K725" s="5">
        <v>0</v>
      </c>
      <c r="L725" s="4" t="s">
        <v>229</v>
      </c>
      <c r="M725" s="4" t="s">
        <v>230</v>
      </c>
      <c r="N725" s="4" t="s">
        <v>231</v>
      </c>
      <c r="O725" s="4" t="s">
        <v>232</v>
      </c>
      <c r="P725" s="4">
        <v>2</v>
      </c>
      <c r="Q725" s="4" t="s">
        <v>233</v>
      </c>
      <c r="R725" s="4" t="s">
        <v>234</v>
      </c>
      <c r="S725" s="4" t="s">
        <v>235</v>
      </c>
      <c r="V725" s="4" t="s">
        <v>236</v>
      </c>
      <c r="W725" s="4" t="s">
        <v>237</v>
      </c>
      <c r="X725" s="4" t="s">
        <v>238</v>
      </c>
      <c r="Y725" s="4" t="s">
        <v>239</v>
      </c>
      <c r="Z725" s="4" t="s">
        <v>240</v>
      </c>
      <c r="AA725" s="4" t="s">
        <v>241</v>
      </c>
      <c r="AB725" s="4" t="s">
        <v>242</v>
      </c>
    </row>
    <row r="726" spans="1:28" x14ac:dyDescent="0.25">
      <c r="A726" s="4" t="s">
        <v>3949</v>
      </c>
      <c r="B726" s="4">
        <v>-1.5937512</v>
      </c>
      <c r="C726" s="5">
        <v>2.2581294E-4</v>
      </c>
      <c r="D726" s="4" t="s">
        <v>3950</v>
      </c>
      <c r="E726" s="4" t="s">
        <v>3951</v>
      </c>
      <c r="F726" s="4" t="s">
        <v>3952</v>
      </c>
      <c r="G726" s="4" t="s">
        <v>3953</v>
      </c>
      <c r="H726" s="4" t="s">
        <v>3954</v>
      </c>
      <c r="I726" s="4" t="s">
        <v>3955</v>
      </c>
      <c r="J726" s="4" t="s">
        <v>3956</v>
      </c>
      <c r="K726" s="5">
        <v>7.6999999999999996E-119</v>
      </c>
      <c r="L726" s="4" t="s">
        <v>3957</v>
      </c>
      <c r="M726" s="4" t="s">
        <v>3958</v>
      </c>
      <c r="N726" s="4" t="s">
        <v>3959</v>
      </c>
      <c r="O726" s="4" t="s">
        <v>3960</v>
      </c>
      <c r="P726" s="4">
        <v>6</v>
      </c>
      <c r="Q726" s="4" t="s">
        <v>3961</v>
      </c>
      <c r="R726" s="4" t="s">
        <v>3962</v>
      </c>
      <c r="S726" s="4" t="s">
        <v>3963</v>
      </c>
      <c r="V726" s="4" t="s">
        <v>3964</v>
      </c>
      <c r="W726" s="4" t="s">
        <v>3965</v>
      </c>
      <c r="X726" s="4" t="s">
        <v>3966</v>
      </c>
      <c r="Y726" s="4" t="s">
        <v>3967</v>
      </c>
      <c r="Z726" s="4" t="s">
        <v>3968</v>
      </c>
      <c r="AA726" s="4" t="s">
        <v>3969</v>
      </c>
      <c r="AB726" s="4" t="s">
        <v>3970</v>
      </c>
    </row>
    <row r="727" spans="1:28" x14ac:dyDescent="0.25">
      <c r="A727" s="4" t="s">
        <v>15805</v>
      </c>
      <c r="B727" s="4">
        <v>-1.5937128</v>
      </c>
      <c r="C727" s="5">
        <v>1.1768244000000001E-3</v>
      </c>
      <c r="D727" s="4" t="s">
        <v>5425</v>
      </c>
      <c r="E727" s="4" t="s">
        <v>15806</v>
      </c>
      <c r="F727" s="4" t="s">
        <v>15807</v>
      </c>
      <c r="G727" s="4" t="s">
        <v>15808</v>
      </c>
      <c r="H727" s="4" t="s">
        <v>15809</v>
      </c>
      <c r="I727" s="4" t="s">
        <v>8270</v>
      </c>
      <c r="J727" s="4" t="s">
        <v>8271</v>
      </c>
      <c r="K727" s="5">
        <v>8.1999999999999997E-19</v>
      </c>
      <c r="L727" s="4" t="s">
        <v>8272</v>
      </c>
      <c r="M727" s="4" t="s">
        <v>8273</v>
      </c>
      <c r="N727" s="4" t="s">
        <v>8274</v>
      </c>
      <c r="O727" s="4" t="s">
        <v>8275</v>
      </c>
      <c r="V727" s="4" t="s">
        <v>15810</v>
      </c>
      <c r="W727" s="4" t="s">
        <v>15811</v>
      </c>
      <c r="X727" s="4" t="s">
        <v>15812</v>
      </c>
      <c r="Y727" s="4" t="s">
        <v>15813</v>
      </c>
      <c r="Z727" s="4" t="s">
        <v>864</v>
      </c>
      <c r="AA727" s="4" t="s">
        <v>864</v>
      </c>
      <c r="AB727" s="4" t="s">
        <v>864</v>
      </c>
    </row>
    <row r="728" spans="1:28" x14ac:dyDescent="0.25">
      <c r="A728" s="4" t="s">
        <v>13911</v>
      </c>
      <c r="B728" s="4">
        <v>-1.5933325</v>
      </c>
      <c r="C728" s="4">
        <v>2.4832552000000001E-2</v>
      </c>
      <c r="D728" s="4" t="s">
        <v>13912</v>
      </c>
      <c r="E728" s="4" t="s">
        <v>13913</v>
      </c>
      <c r="F728" s="4" t="s">
        <v>13914</v>
      </c>
      <c r="G728" s="4" t="s">
        <v>13915</v>
      </c>
      <c r="H728" s="4" t="s">
        <v>13916</v>
      </c>
      <c r="I728" s="4" t="s">
        <v>13917</v>
      </c>
      <c r="J728" s="4" t="s">
        <v>312</v>
      </c>
      <c r="K728" s="5">
        <v>1.1E-26</v>
      </c>
      <c r="L728" s="4" t="s">
        <v>13918</v>
      </c>
      <c r="M728" s="4" t="s">
        <v>13919</v>
      </c>
      <c r="N728" s="4" t="s">
        <v>13920</v>
      </c>
      <c r="O728" s="4" t="s">
        <v>13921</v>
      </c>
      <c r="P728" s="4">
        <v>11</v>
      </c>
      <c r="Q728" s="4" t="s">
        <v>2080</v>
      </c>
      <c r="R728" s="4" t="s">
        <v>2081</v>
      </c>
      <c r="S728" s="4" t="s">
        <v>2082</v>
      </c>
      <c r="V728" s="4" t="s">
        <v>11112</v>
      </c>
      <c r="W728" s="4" t="s">
        <v>9864</v>
      </c>
      <c r="X728" s="4" t="s">
        <v>11113</v>
      </c>
      <c r="Y728" s="4" t="s">
        <v>13922</v>
      </c>
      <c r="Z728" s="4" t="s">
        <v>13923</v>
      </c>
      <c r="AA728" s="4" t="s">
        <v>13924</v>
      </c>
      <c r="AB728" s="4" t="s">
        <v>13925</v>
      </c>
    </row>
    <row r="729" spans="1:28" x14ac:dyDescent="0.25">
      <c r="A729" s="4" t="s">
        <v>14761</v>
      </c>
      <c r="B729" s="4">
        <v>-1.5921130999999999</v>
      </c>
      <c r="C729" s="5">
        <v>2.4834179999999998E-3</v>
      </c>
      <c r="D729" s="4" t="s">
        <v>14762</v>
      </c>
      <c r="E729" s="4" t="s">
        <v>14763</v>
      </c>
      <c r="F729" s="4" t="s">
        <v>14764</v>
      </c>
      <c r="G729" s="4" t="s">
        <v>14765</v>
      </c>
      <c r="H729" s="4" t="s">
        <v>14766</v>
      </c>
      <c r="I729" s="4" t="s">
        <v>14767</v>
      </c>
      <c r="J729" s="4" t="s">
        <v>14768</v>
      </c>
      <c r="K729" s="5">
        <v>1.1999999999999999E-12</v>
      </c>
      <c r="V729" s="4" t="s">
        <v>14769</v>
      </c>
      <c r="W729" s="4" t="s">
        <v>9421</v>
      </c>
      <c r="X729" s="4" t="s">
        <v>14770</v>
      </c>
      <c r="Y729" s="4" t="s">
        <v>14771</v>
      </c>
      <c r="Z729" s="4" t="s">
        <v>648</v>
      </c>
      <c r="AA729" s="4" t="s">
        <v>648</v>
      </c>
      <c r="AB729" s="4" t="s">
        <v>648</v>
      </c>
    </row>
    <row r="730" spans="1:28" x14ac:dyDescent="0.25">
      <c r="A730" s="4" t="s">
        <v>13945</v>
      </c>
      <c r="B730" s="4">
        <v>-1.5919026000000001</v>
      </c>
      <c r="C730" s="4">
        <v>2.7628321999999999E-3</v>
      </c>
      <c r="D730" s="4" t="s">
        <v>13946</v>
      </c>
      <c r="E730" s="4" t="s">
        <v>13947</v>
      </c>
      <c r="F730" s="4" t="s">
        <v>13948</v>
      </c>
      <c r="G730" s="4" t="s">
        <v>13949</v>
      </c>
      <c r="H730" s="4" t="s">
        <v>13950</v>
      </c>
      <c r="I730" s="4" t="s">
        <v>13951</v>
      </c>
      <c r="J730" s="4" t="s">
        <v>1747</v>
      </c>
      <c r="K730" s="5">
        <v>1.3E-11</v>
      </c>
      <c r="L730" s="4" t="s">
        <v>13952</v>
      </c>
      <c r="M730" s="4" t="s">
        <v>13953</v>
      </c>
      <c r="N730" s="4" t="s">
        <v>13954</v>
      </c>
      <c r="O730" s="4" t="s">
        <v>13955</v>
      </c>
      <c r="V730" s="4" t="s">
        <v>13956</v>
      </c>
      <c r="W730" s="4" t="s">
        <v>13957</v>
      </c>
      <c r="X730" s="4" t="s">
        <v>13958</v>
      </c>
      <c r="Y730" s="4" t="s">
        <v>13959</v>
      </c>
      <c r="Z730" s="4" t="s">
        <v>13960</v>
      </c>
      <c r="AA730" s="4" t="s">
        <v>13961</v>
      </c>
      <c r="AB730" s="4" t="s">
        <v>13962</v>
      </c>
    </row>
    <row r="731" spans="1:28" x14ac:dyDescent="0.25">
      <c r="A731" s="4" t="s">
        <v>522</v>
      </c>
      <c r="B731" s="4">
        <v>-1.5912324</v>
      </c>
      <c r="C731" s="5">
        <v>1.01417885E-4</v>
      </c>
      <c r="D731" s="4" t="s">
        <v>523</v>
      </c>
      <c r="E731" s="4" t="s">
        <v>524</v>
      </c>
      <c r="F731" s="4" t="s">
        <v>525</v>
      </c>
      <c r="G731" s="4" t="s">
        <v>526</v>
      </c>
      <c r="H731" s="4" t="s">
        <v>527</v>
      </c>
      <c r="I731" s="4" t="s">
        <v>528</v>
      </c>
      <c r="J731" s="4" t="s">
        <v>529</v>
      </c>
      <c r="K731" s="5">
        <v>2.6999999999999998E-45</v>
      </c>
      <c r="L731" s="4" t="s">
        <v>530</v>
      </c>
      <c r="M731" s="4" t="s">
        <v>531</v>
      </c>
      <c r="N731" s="4" t="s">
        <v>532</v>
      </c>
      <c r="O731" s="4" t="s">
        <v>156</v>
      </c>
      <c r="P731" s="4">
        <v>2</v>
      </c>
      <c r="Q731" s="4" t="s">
        <v>533</v>
      </c>
      <c r="R731" s="4" t="s">
        <v>534</v>
      </c>
      <c r="S731" s="4" t="s">
        <v>535</v>
      </c>
      <c r="V731" s="4" t="s">
        <v>536</v>
      </c>
      <c r="W731" s="4" t="s">
        <v>537</v>
      </c>
      <c r="X731" s="4" t="s">
        <v>538</v>
      </c>
      <c r="Y731" s="4" t="s">
        <v>539</v>
      </c>
      <c r="Z731" s="4" t="s">
        <v>540</v>
      </c>
      <c r="AA731" s="4" t="s">
        <v>541</v>
      </c>
      <c r="AB731" s="4" t="s">
        <v>542</v>
      </c>
    </row>
    <row r="732" spans="1:28" x14ac:dyDescent="0.25">
      <c r="A732" s="4" t="s">
        <v>5455</v>
      </c>
      <c r="B732" s="4">
        <v>-1.5905273</v>
      </c>
      <c r="C732" s="5">
        <v>6.945629E-5</v>
      </c>
      <c r="D732" s="4" t="s">
        <v>5456</v>
      </c>
      <c r="E732" s="4" t="s">
        <v>5457</v>
      </c>
      <c r="F732" s="4" t="s">
        <v>5458</v>
      </c>
      <c r="G732" s="4" t="s">
        <v>5459</v>
      </c>
      <c r="H732" s="4" t="s">
        <v>5460</v>
      </c>
      <c r="I732" s="4" t="s">
        <v>5461</v>
      </c>
      <c r="J732" s="4" t="s">
        <v>5462</v>
      </c>
      <c r="K732" s="5">
        <v>1.4000000000000001E-45</v>
      </c>
      <c r="V732" s="4" t="s">
        <v>5463</v>
      </c>
      <c r="W732" s="4" t="s">
        <v>5464</v>
      </c>
      <c r="X732" s="4" t="s">
        <v>5465</v>
      </c>
      <c r="Y732" s="4" t="s">
        <v>5466</v>
      </c>
      <c r="Z732" s="4" t="s">
        <v>5467</v>
      </c>
      <c r="AA732" s="4" t="s">
        <v>5468</v>
      </c>
      <c r="AB732" s="4" t="s">
        <v>5469</v>
      </c>
    </row>
    <row r="733" spans="1:28" x14ac:dyDescent="0.25">
      <c r="A733" s="4" t="s">
        <v>12502</v>
      </c>
      <c r="B733" s="4">
        <v>-1.5903494</v>
      </c>
      <c r="C733" s="5">
        <v>4.6499573000000002E-2</v>
      </c>
      <c r="D733" s="4" t="s">
        <v>59</v>
      </c>
    </row>
    <row r="734" spans="1:28" x14ac:dyDescent="0.25">
      <c r="A734" s="4" t="s">
        <v>2580</v>
      </c>
      <c r="B734" s="4">
        <v>-1.5884815000000001</v>
      </c>
      <c r="C734" s="5">
        <v>1.4435762E-4</v>
      </c>
      <c r="D734" s="4" t="s">
        <v>2581</v>
      </c>
      <c r="E734" s="4" t="s">
        <v>2582</v>
      </c>
      <c r="F734" s="4" t="s">
        <v>2583</v>
      </c>
      <c r="G734" s="4" t="s">
        <v>2584</v>
      </c>
      <c r="H734" s="4" t="s">
        <v>2585</v>
      </c>
      <c r="I734" s="4" t="s">
        <v>2586</v>
      </c>
      <c r="J734" s="4" t="s">
        <v>2587</v>
      </c>
      <c r="K734" s="5">
        <v>4.6000000000000003E-109</v>
      </c>
      <c r="L734" s="4" t="s">
        <v>2588</v>
      </c>
      <c r="M734" s="4" t="s">
        <v>2589</v>
      </c>
      <c r="N734" s="4" t="s">
        <v>2590</v>
      </c>
      <c r="O734" s="4" t="s">
        <v>2591</v>
      </c>
      <c r="P734" s="4">
        <v>5</v>
      </c>
      <c r="Q734" s="4" t="s">
        <v>2592</v>
      </c>
      <c r="R734" s="4" t="s">
        <v>2593</v>
      </c>
      <c r="S734" s="4" t="s">
        <v>2594</v>
      </c>
      <c r="T734" s="4" t="s">
        <v>2595</v>
      </c>
      <c r="U734" s="4" t="s">
        <v>2596</v>
      </c>
      <c r="V734" s="4" t="s">
        <v>2597</v>
      </c>
      <c r="W734" s="4" t="s">
        <v>2598</v>
      </c>
      <c r="X734" s="4" t="s">
        <v>2599</v>
      </c>
      <c r="Y734" s="4" t="s">
        <v>2600</v>
      </c>
      <c r="Z734" s="4" t="s">
        <v>2601</v>
      </c>
      <c r="AA734" s="4" t="s">
        <v>2602</v>
      </c>
      <c r="AB734" s="4" t="s">
        <v>2603</v>
      </c>
    </row>
    <row r="735" spans="1:28" x14ac:dyDescent="0.25">
      <c r="A735" s="4" t="s">
        <v>10420</v>
      </c>
      <c r="B735" s="4">
        <v>-1.5878060000000001</v>
      </c>
      <c r="C735" s="5">
        <v>2.143263E-4</v>
      </c>
      <c r="D735" s="4" t="s">
        <v>10421</v>
      </c>
      <c r="E735" s="4" t="s">
        <v>10422</v>
      </c>
      <c r="F735" s="4" t="s">
        <v>10423</v>
      </c>
      <c r="G735" s="4" t="s">
        <v>10424</v>
      </c>
      <c r="H735" s="4" t="s">
        <v>10425</v>
      </c>
      <c r="I735" s="4" t="s">
        <v>10426</v>
      </c>
      <c r="J735" s="4" t="s">
        <v>697</v>
      </c>
      <c r="K735" s="5">
        <v>1.4E-21</v>
      </c>
      <c r="L735" s="4" t="s">
        <v>10427</v>
      </c>
      <c r="M735" s="4" t="s">
        <v>10428</v>
      </c>
      <c r="N735" s="4" t="s">
        <v>10429</v>
      </c>
      <c r="O735" s="4" t="s">
        <v>10430</v>
      </c>
      <c r="P735" s="4">
        <v>3</v>
      </c>
      <c r="Q735" s="4" t="s">
        <v>10431</v>
      </c>
      <c r="R735" s="4" t="s">
        <v>10432</v>
      </c>
      <c r="S735" s="4" t="s">
        <v>10433</v>
      </c>
      <c r="V735" s="4" t="s">
        <v>10434</v>
      </c>
      <c r="W735" s="4" t="s">
        <v>6771</v>
      </c>
      <c r="X735" s="4" t="s">
        <v>10435</v>
      </c>
      <c r="Y735" s="4" t="s">
        <v>10436</v>
      </c>
      <c r="Z735" s="4" t="s">
        <v>10437</v>
      </c>
      <c r="AA735" s="4" t="s">
        <v>10438</v>
      </c>
      <c r="AB735" s="4" t="s">
        <v>727</v>
      </c>
    </row>
    <row r="736" spans="1:28" x14ac:dyDescent="0.25">
      <c r="A736" s="4" t="s">
        <v>324</v>
      </c>
      <c r="B736" s="4">
        <v>-1.5862187999999999</v>
      </c>
      <c r="C736" s="4">
        <v>7.5576836000000001E-3</v>
      </c>
      <c r="D736" s="4" t="s">
        <v>325</v>
      </c>
      <c r="E736" s="4" t="s">
        <v>326</v>
      </c>
      <c r="F736" s="4" t="s">
        <v>327</v>
      </c>
      <c r="G736" s="4" t="s">
        <v>328</v>
      </c>
      <c r="H736" s="4" t="s">
        <v>329</v>
      </c>
      <c r="I736" s="4" t="s">
        <v>330</v>
      </c>
      <c r="J736" s="4" t="s">
        <v>331</v>
      </c>
      <c r="K736" s="5">
        <v>2.8000000000000002E-41</v>
      </c>
      <c r="L736" s="4" t="s">
        <v>332</v>
      </c>
      <c r="M736" s="4" t="s">
        <v>333</v>
      </c>
      <c r="N736" s="4" t="s">
        <v>334</v>
      </c>
      <c r="O736" s="4" t="s">
        <v>335</v>
      </c>
      <c r="V736" s="4" t="s">
        <v>336</v>
      </c>
      <c r="W736" s="4" t="s">
        <v>337</v>
      </c>
      <c r="X736" s="4" t="s">
        <v>338</v>
      </c>
      <c r="Y736" s="4" t="s">
        <v>339</v>
      </c>
      <c r="Z736" s="4" t="s">
        <v>340</v>
      </c>
      <c r="AA736" s="4" t="s">
        <v>341</v>
      </c>
      <c r="AB736" s="4" t="s">
        <v>342</v>
      </c>
    </row>
    <row r="737" spans="1:28" x14ac:dyDescent="0.25">
      <c r="A737" s="4" t="s">
        <v>3650</v>
      </c>
      <c r="B737" s="4">
        <v>-1.5860350999999999</v>
      </c>
      <c r="C737" s="5">
        <v>1.5068969999999999E-4</v>
      </c>
      <c r="D737" s="4" t="s">
        <v>59</v>
      </c>
      <c r="V737" s="4" t="s">
        <v>3651</v>
      </c>
      <c r="W737" s="4" t="s">
        <v>3652</v>
      </c>
      <c r="X737" s="4" t="s">
        <v>3653</v>
      </c>
      <c r="Y737" s="4" t="s">
        <v>3654</v>
      </c>
      <c r="Z737" s="4" t="s">
        <v>3655</v>
      </c>
      <c r="AA737" s="4" t="s">
        <v>3656</v>
      </c>
      <c r="AB737" s="4" t="s">
        <v>3657</v>
      </c>
    </row>
    <row r="738" spans="1:28" x14ac:dyDescent="0.25">
      <c r="A738" s="4" t="s">
        <v>4451</v>
      </c>
      <c r="B738" s="4">
        <v>-1.5855024</v>
      </c>
      <c r="C738" s="5">
        <v>2.8671167000000002E-4</v>
      </c>
      <c r="D738" s="4" t="s">
        <v>4452</v>
      </c>
      <c r="E738" s="4" t="s">
        <v>4453</v>
      </c>
      <c r="F738" s="4" t="s">
        <v>4454</v>
      </c>
      <c r="G738" s="4" t="s">
        <v>4455</v>
      </c>
      <c r="H738" s="4" t="s">
        <v>4456</v>
      </c>
      <c r="I738" s="4" t="s">
        <v>4457</v>
      </c>
      <c r="J738" s="4" t="s">
        <v>2684</v>
      </c>
      <c r="K738" s="5">
        <v>1.3E-42</v>
      </c>
      <c r="L738" s="4" t="s">
        <v>4458</v>
      </c>
      <c r="M738" s="4" t="s">
        <v>4459</v>
      </c>
      <c r="N738" s="4" t="s">
        <v>4460</v>
      </c>
      <c r="O738" s="4" t="s">
        <v>4461</v>
      </c>
      <c r="P738" s="4">
        <v>3</v>
      </c>
      <c r="Q738" s="4" t="s">
        <v>4462</v>
      </c>
      <c r="R738" s="4" t="s">
        <v>4463</v>
      </c>
      <c r="S738" s="4" t="s">
        <v>4464</v>
      </c>
      <c r="V738" s="4" t="s">
        <v>4465</v>
      </c>
      <c r="W738" s="4" t="s">
        <v>4466</v>
      </c>
      <c r="X738" s="4" t="s">
        <v>4467</v>
      </c>
      <c r="Y738" s="4" t="s">
        <v>4468</v>
      </c>
      <c r="Z738" s="4" t="s">
        <v>4469</v>
      </c>
      <c r="AA738" s="4" t="s">
        <v>4470</v>
      </c>
      <c r="AB738" s="4" t="s">
        <v>4471</v>
      </c>
    </row>
    <row r="739" spans="1:28" x14ac:dyDescent="0.25">
      <c r="A739" s="4" t="s">
        <v>12968</v>
      </c>
      <c r="B739" s="4">
        <v>-1.5850945000000001</v>
      </c>
      <c r="C739" s="5">
        <v>5.0850240000000001E-4</v>
      </c>
      <c r="D739" s="4" t="s">
        <v>12969</v>
      </c>
      <c r="E739" s="4" t="s">
        <v>12970</v>
      </c>
      <c r="F739" s="4" t="s">
        <v>12971</v>
      </c>
      <c r="G739" s="4" t="s">
        <v>12972</v>
      </c>
      <c r="H739" s="4" t="s">
        <v>12973</v>
      </c>
      <c r="I739" s="4" t="s">
        <v>12974</v>
      </c>
      <c r="K739" s="5">
        <v>6.8000000000000001E-51</v>
      </c>
      <c r="V739" s="4" t="s">
        <v>12975</v>
      </c>
      <c r="W739" s="4" t="s">
        <v>12976</v>
      </c>
      <c r="X739" s="4" t="s">
        <v>12977</v>
      </c>
      <c r="Y739" s="4" t="s">
        <v>12978</v>
      </c>
      <c r="Z739" s="4" t="s">
        <v>12979</v>
      </c>
      <c r="AA739" s="4" t="s">
        <v>12980</v>
      </c>
      <c r="AB739" s="4" t="s">
        <v>12981</v>
      </c>
    </row>
    <row r="740" spans="1:28" x14ac:dyDescent="0.25">
      <c r="A740" s="4" t="s">
        <v>7550</v>
      </c>
      <c r="B740" s="4">
        <v>-1.5846156</v>
      </c>
      <c r="C740" s="5">
        <v>8.1065579999999997E-5</v>
      </c>
      <c r="D740" s="4" t="s">
        <v>7551</v>
      </c>
      <c r="E740" s="4" t="s">
        <v>7552</v>
      </c>
      <c r="F740" s="4" t="s">
        <v>7553</v>
      </c>
      <c r="G740" s="4" t="s">
        <v>7554</v>
      </c>
      <c r="H740" s="4" t="s">
        <v>7555</v>
      </c>
      <c r="I740" s="4" t="s">
        <v>7556</v>
      </c>
      <c r="J740" s="4" t="s">
        <v>2140</v>
      </c>
      <c r="K740" s="5">
        <v>1.2E-37</v>
      </c>
      <c r="L740" s="4" t="s">
        <v>7557</v>
      </c>
      <c r="M740" s="4" t="s">
        <v>7558</v>
      </c>
      <c r="N740" s="4" t="s">
        <v>7559</v>
      </c>
      <c r="O740" s="4" t="s">
        <v>4483</v>
      </c>
      <c r="V740" s="4" t="s">
        <v>7560</v>
      </c>
      <c r="W740" s="4" t="s">
        <v>7445</v>
      </c>
      <c r="X740" s="4" t="s">
        <v>7561</v>
      </c>
      <c r="Y740" s="4" t="s">
        <v>7562</v>
      </c>
      <c r="Z740" s="4" t="s">
        <v>7563</v>
      </c>
      <c r="AA740" s="4" t="s">
        <v>7564</v>
      </c>
      <c r="AB740" s="4" t="s">
        <v>7565</v>
      </c>
    </row>
    <row r="741" spans="1:28" x14ac:dyDescent="0.25">
      <c r="A741" s="4" t="s">
        <v>11501</v>
      </c>
      <c r="B741" s="4">
        <v>-1.5827097000000001</v>
      </c>
      <c r="C741" s="5">
        <v>2.7020916E-4</v>
      </c>
      <c r="D741" s="4" t="s">
        <v>59</v>
      </c>
      <c r="V741" s="4" t="s">
        <v>162</v>
      </c>
      <c r="W741" s="4" t="s">
        <v>6093</v>
      </c>
      <c r="X741" s="4" t="s">
        <v>11502</v>
      </c>
      <c r="Y741" s="4" t="s">
        <v>164</v>
      </c>
    </row>
    <row r="742" spans="1:28" x14ac:dyDescent="0.25">
      <c r="A742" s="4" t="s">
        <v>2675</v>
      </c>
      <c r="B742" s="4">
        <v>-1.5822259999999999</v>
      </c>
      <c r="C742" s="4">
        <v>1.1347362E-3</v>
      </c>
      <c r="D742" s="4" t="s">
        <v>59</v>
      </c>
      <c r="V742" s="4" t="s">
        <v>1125</v>
      </c>
      <c r="W742" s="4" t="s">
        <v>1126</v>
      </c>
      <c r="X742" s="4" t="s">
        <v>1126</v>
      </c>
      <c r="Y742" s="4" t="s">
        <v>2676</v>
      </c>
      <c r="Z742" s="4" t="s">
        <v>1128</v>
      </c>
      <c r="AA742" s="4" t="s">
        <v>1128</v>
      </c>
      <c r="AB742" s="4" t="s">
        <v>1128</v>
      </c>
    </row>
    <row r="743" spans="1:28" x14ac:dyDescent="0.25">
      <c r="A743" s="4" t="s">
        <v>4305</v>
      </c>
      <c r="B743" s="4">
        <v>-1.5810815</v>
      </c>
      <c r="C743" s="4">
        <v>1.6238596000000001E-3</v>
      </c>
      <c r="D743" s="4" t="s">
        <v>4306</v>
      </c>
      <c r="E743" s="4" t="s">
        <v>4307</v>
      </c>
      <c r="F743" s="4" t="s">
        <v>4308</v>
      </c>
      <c r="G743" s="5">
        <v>8.5000000000000004E-14</v>
      </c>
      <c r="H743" s="4" t="s">
        <v>4309</v>
      </c>
      <c r="I743" s="4" t="s">
        <v>4307</v>
      </c>
      <c r="J743" s="4" t="s">
        <v>4310</v>
      </c>
      <c r="K743" s="5">
        <v>8.5000000000000004E-14</v>
      </c>
      <c r="L743" s="4" t="s">
        <v>4311</v>
      </c>
      <c r="M743" s="4" t="s">
        <v>154</v>
      </c>
      <c r="N743" s="4" t="s">
        <v>155</v>
      </c>
      <c r="O743" s="4" t="s">
        <v>156</v>
      </c>
      <c r="V743" s="4" t="s">
        <v>4312</v>
      </c>
      <c r="W743" s="4" t="s">
        <v>318</v>
      </c>
      <c r="X743" s="4" t="s">
        <v>4313</v>
      </c>
      <c r="Y743" s="4" t="s">
        <v>4314</v>
      </c>
      <c r="Z743" s="4" t="s">
        <v>2094</v>
      </c>
      <c r="AA743" s="4" t="s">
        <v>2094</v>
      </c>
      <c r="AB743" s="4" t="s">
        <v>2094</v>
      </c>
    </row>
    <row r="744" spans="1:28" x14ac:dyDescent="0.25">
      <c r="A744" s="4" t="s">
        <v>14916</v>
      </c>
      <c r="B744" s="4">
        <v>-1.5808017000000001</v>
      </c>
      <c r="C744" s="4">
        <v>6.9145025000000001E-3</v>
      </c>
      <c r="D744" s="4" t="s">
        <v>59</v>
      </c>
      <c r="V744" s="4" t="s">
        <v>162</v>
      </c>
      <c r="W744" s="4" t="s">
        <v>6093</v>
      </c>
      <c r="X744" s="4" t="s">
        <v>14917</v>
      </c>
      <c r="Y744" s="4" t="s">
        <v>164</v>
      </c>
    </row>
    <row r="745" spans="1:28" x14ac:dyDescent="0.25">
      <c r="A745" s="4" t="s">
        <v>8655</v>
      </c>
      <c r="B745" s="4">
        <v>-1.5806557999999999</v>
      </c>
      <c r="C745" s="5">
        <v>4.1316724999999999E-5</v>
      </c>
      <c r="D745" s="4" t="s">
        <v>8656</v>
      </c>
      <c r="E745" s="4" t="s">
        <v>8657</v>
      </c>
      <c r="F745" s="4" t="s">
        <v>8658</v>
      </c>
      <c r="G745" s="4" t="s">
        <v>8659</v>
      </c>
      <c r="H745" s="4" t="s">
        <v>8660</v>
      </c>
      <c r="I745" s="4" t="s">
        <v>8661</v>
      </c>
      <c r="J745" s="4" t="s">
        <v>3348</v>
      </c>
      <c r="K745" s="5">
        <v>1.2000000000000001E-28</v>
      </c>
      <c r="L745" s="4" t="s">
        <v>8662</v>
      </c>
      <c r="M745" s="4" t="s">
        <v>8663</v>
      </c>
      <c r="N745" s="4" t="s">
        <v>8664</v>
      </c>
      <c r="O745" s="4" t="s">
        <v>8665</v>
      </c>
      <c r="V745" s="4" t="s">
        <v>544</v>
      </c>
      <c r="W745" s="4" t="s">
        <v>5950</v>
      </c>
      <c r="X745" s="4" t="s">
        <v>5951</v>
      </c>
      <c r="Y745" s="4" t="s">
        <v>8666</v>
      </c>
      <c r="Z745" s="4" t="s">
        <v>547</v>
      </c>
      <c r="AA745" s="4" t="s">
        <v>547</v>
      </c>
      <c r="AB745" s="4" t="s">
        <v>547</v>
      </c>
    </row>
    <row r="746" spans="1:28" x14ac:dyDescent="0.25">
      <c r="A746" s="4" t="s">
        <v>4621</v>
      </c>
      <c r="B746" s="4">
        <v>-1.5802506999999999</v>
      </c>
      <c r="C746" s="4">
        <v>2.803112E-2</v>
      </c>
      <c r="D746" s="4" t="s">
        <v>4622</v>
      </c>
      <c r="E746" s="4" t="s">
        <v>4623</v>
      </c>
      <c r="F746" s="4" t="s">
        <v>4624</v>
      </c>
      <c r="G746" s="4" t="s">
        <v>4625</v>
      </c>
      <c r="H746" s="4" t="s">
        <v>4626</v>
      </c>
      <c r="I746" s="4" t="s">
        <v>4627</v>
      </c>
      <c r="J746" s="4" t="s">
        <v>4628</v>
      </c>
      <c r="K746" s="5">
        <v>4.7000000000000003E-22</v>
      </c>
      <c r="L746" s="4" t="s">
        <v>4629</v>
      </c>
      <c r="M746" s="4" t="s">
        <v>4630</v>
      </c>
      <c r="N746" s="4" t="s">
        <v>4631</v>
      </c>
      <c r="O746" s="4" t="s">
        <v>4632</v>
      </c>
      <c r="V746" s="4" t="s">
        <v>4633</v>
      </c>
      <c r="W746" s="4" t="s">
        <v>4634</v>
      </c>
      <c r="X746" s="4" t="s">
        <v>4635</v>
      </c>
      <c r="Y746" s="4" t="s">
        <v>4636</v>
      </c>
      <c r="Z746" s="4" t="s">
        <v>1659</v>
      </c>
      <c r="AA746" s="4" t="s">
        <v>1659</v>
      </c>
      <c r="AB746" s="4" t="s">
        <v>1659</v>
      </c>
    </row>
    <row r="747" spans="1:28" x14ac:dyDescent="0.25">
      <c r="A747" s="4" t="s">
        <v>16697</v>
      </c>
      <c r="B747" s="4">
        <v>-1.5799053999999999</v>
      </c>
      <c r="C747" s="5">
        <v>1.6365069999999999E-4</v>
      </c>
      <c r="D747" s="4" t="s">
        <v>16698</v>
      </c>
      <c r="E747" s="4" t="s">
        <v>16699</v>
      </c>
      <c r="F747" s="4" t="s">
        <v>16700</v>
      </c>
      <c r="G747" s="4" t="s">
        <v>16701</v>
      </c>
      <c r="H747" s="4" t="s">
        <v>16702</v>
      </c>
      <c r="I747" s="4" t="s">
        <v>16703</v>
      </c>
      <c r="J747" s="4" t="s">
        <v>417</v>
      </c>
      <c r="K747" s="5">
        <v>2.2000000000000001E-14</v>
      </c>
      <c r="L747" s="4" t="s">
        <v>16704</v>
      </c>
      <c r="M747" s="4" t="s">
        <v>16705</v>
      </c>
      <c r="N747" s="4" t="s">
        <v>16706</v>
      </c>
      <c r="O747" s="4" t="s">
        <v>16707</v>
      </c>
      <c r="P747" s="4">
        <v>1</v>
      </c>
      <c r="Q747" s="4" t="s">
        <v>1733</v>
      </c>
      <c r="R747" s="4" t="s">
        <v>1734</v>
      </c>
      <c r="S747" s="4" t="s">
        <v>298</v>
      </c>
      <c r="V747" s="4" t="s">
        <v>16708</v>
      </c>
      <c r="W747" s="4" t="s">
        <v>1322</v>
      </c>
      <c r="X747" s="4" t="s">
        <v>16709</v>
      </c>
      <c r="Y747" s="4" t="s">
        <v>16710</v>
      </c>
      <c r="Z747" s="4" t="s">
        <v>16711</v>
      </c>
      <c r="AA747" s="4" t="s">
        <v>16712</v>
      </c>
      <c r="AB747" s="4" t="s">
        <v>16713</v>
      </c>
    </row>
    <row r="748" spans="1:28" x14ac:dyDescent="0.25">
      <c r="A748" s="4" t="s">
        <v>8679</v>
      </c>
      <c r="B748" s="4">
        <v>-1.5798962999999999</v>
      </c>
      <c r="C748" s="5">
        <v>2.7625472000000002E-4</v>
      </c>
      <c r="D748" s="4" t="s">
        <v>8680</v>
      </c>
      <c r="E748" s="4" t="s">
        <v>8681</v>
      </c>
      <c r="F748" s="4" t="s">
        <v>6354</v>
      </c>
      <c r="G748" s="4" t="s">
        <v>8682</v>
      </c>
      <c r="H748" s="4" t="s">
        <v>8683</v>
      </c>
      <c r="I748" s="4" t="s">
        <v>8684</v>
      </c>
      <c r="J748" s="4" t="s">
        <v>33</v>
      </c>
      <c r="K748" s="5">
        <v>1.5000000000000001E-39</v>
      </c>
    </row>
    <row r="749" spans="1:28" x14ac:dyDescent="0.25">
      <c r="A749" s="4" t="s">
        <v>263</v>
      </c>
      <c r="B749" s="4">
        <v>-1.5797884</v>
      </c>
      <c r="C749" s="4">
        <v>1.2273111999999999E-2</v>
      </c>
      <c r="D749" s="4" t="s">
        <v>59</v>
      </c>
      <c r="V749" s="4" t="s">
        <v>264</v>
      </c>
      <c r="W749" s="4" t="s">
        <v>265</v>
      </c>
      <c r="X749" s="4" t="s">
        <v>266</v>
      </c>
      <c r="Y749" s="4" t="s">
        <v>267</v>
      </c>
      <c r="Z749" s="4" t="s">
        <v>268</v>
      </c>
      <c r="AA749" s="4" t="s">
        <v>269</v>
      </c>
      <c r="AB749" s="4" t="s">
        <v>270</v>
      </c>
    </row>
    <row r="750" spans="1:28" x14ac:dyDescent="0.25">
      <c r="A750" s="4" t="s">
        <v>2214</v>
      </c>
      <c r="B750" s="4">
        <v>-1.5796127</v>
      </c>
      <c r="C750" s="4">
        <v>2.5064379000000001E-2</v>
      </c>
      <c r="D750" s="4" t="s">
        <v>59</v>
      </c>
    </row>
    <row r="751" spans="1:28" x14ac:dyDescent="0.25">
      <c r="A751" s="4" t="s">
        <v>4727</v>
      </c>
      <c r="B751" s="4">
        <v>-1.5794694</v>
      </c>
      <c r="C751" s="5">
        <v>3.7989170000000001E-4</v>
      </c>
      <c r="D751" s="4" t="s">
        <v>4728</v>
      </c>
      <c r="E751" s="4" t="s">
        <v>4729</v>
      </c>
      <c r="F751" s="4" t="s">
        <v>4730</v>
      </c>
      <c r="G751" s="4" t="s">
        <v>4731</v>
      </c>
      <c r="H751" s="4" t="s">
        <v>4732</v>
      </c>
      <c r="I751" s="4" t="s">
        <v>4733</v>
      </c>
      <c r="J751" s="4" t="s">
        <v>4734</v>
      </c>
      <c r="K751" s="5">
        <v>5.0999999999999997E-31</v>
      </c>
      <c r="L751" s="4" t="s">
        <v>4735</v>
      </c>
      <c r="M751" s="4" t="s">
        <v>4736</v>
      </c>
      <c r="N751" s="4" t="s">
        <v>4737</v>
      </c>
      <c r="O751" s="4" t="s">
        <v>4738</v>
      </c>
      <c r="V751" s="4" t="s">
        <v>4739</v>
      </c>
      <c r="W751" s="4" t="s">
        <v>1847</v>
      </c>
      <c r="X751" s="4" t="s">
        <v>4740</v>
      </c>
      <c r="Y751" s="4" t="s">
        <v>4741</v>
      </c>
      <c r="Z751" s="4" t="s">
        <v>1464</v>
      </c>
      <c r="AA751" s="4" t="s">
        <v>1464</v>
      </c>
      <c r="AB751" s="4" t="s">
        <v>1464</v>
      </c>
    </row>
    <row r="752" spans="1:28" x14ac:dyDescent="0.25">
      <c r="A752" s="4" t="s">
        <v>2533</v>
      </c>
      <c r="B752" s="4">
        <v>-1.5784354</v>
      </c>
      <c r="C752" s="4">
        <v>1.4722095999999999E-3</v>
      </c>
      <c r="D752" s="4" t="s">
        <v>2534</v>
      </c>
      <c r="E752" s="4" t="s">
        <v>2535</v>
      </c>
      <c r="F752" s="4" t="s">
        <v>2536</v>
      </c>
      <c r="G752" s="4" t="s">
        <v>2537</v>
      </c>
      <c r="H752" s="4" t="s">
        <v>2538</v>
      </c>
      <c r="I752" s="4" t="s">
        <v>2539</v>
      </c>
      <c r="J752" s="4" t="s">
        <v>2540</v>
      </c>
      <c r="K752" s="5">
        <v>8.4999999999999996E-155</v>
      </c>
      <c r="L752" s="4" t="s">
        <v>2541</v>
      </c>
      <c r="M752" s="4" t="s">
        <v>2542</v>
      </c>
      <c r="N752" s="4" t="s">
        <v>2543</v>
      </c>
      <c r="O752" s="4" t="s">
        <v>2544</v>
      </c>
      <c r="P752" s="4">
        <v>4</v>
      </c>
      <c r="Q752" s="4" t="s">
        <v>2545</v>
      </c>
      <c r="R752" s="4" t="s">
        <v>2546</v>
      </c>
      <c r="S752" s="4" t="s">
        <v>744</v>
      </c>
      <c r="V752" s="4" t="s">
        <v>2547</v>
      </c>
      <c r="W752" s="4" t="s">
        <v>318</v>
      </c>
      <c r="X752" s="4" t="s">
        <v>2548</v>
      </c>
      <c r="Y752" s="4" t="s">
        <v>2549</v>
      </c>
      <c r="Z752" s="4" t="s">
        <v>2550</v>
      </c>
      <c r="AA752" s="4" t="s">
        <v>2551</v>
      </c>
      <c r="AB752" s="4" t="s">
        <v>2552</v>
      </c>
    </row>
    <row r="753" spans="1:28" x14ac:dyDescent="0.25">
      <c r="A753" s="4" t="s">
        <v>5942</v>
      </c>
      <c r="B753" s="4">
        <v>-1.5774577999999999</v>
      </c>
      <c r="C753" s="4">
        <v>3.3150155000000001E-2</v>
      </c>
      <c r="D753" s="4" t="s">
        <v>5943</v>
      </c>
      <c r="E753" s="4" t="s">
        <v>5944</v>
      </c>
      <c r="F753" s="4" t="s">
        <v>5945</v>
      </c>
      <c r="G753" s="4" t="s">
        <v>5946</v>
      </c>
      <c r="H753" s="4" t="s">
        <v>5947</v>
      </c>
      <c r="I753" s="4" t="s">
        <v>5948</v>
      </c>
      <c r="J753" s="4" t="s">
        <v>5949</v>
      </c>
      <c r="K753" s="5">
        <v>2.9000000000000002E-22</v>
      </c>
      <c r="V753" s="4" t="s">
        <v>544</v>
      </c>
      <c r="W753" s="4" t="s">
        <v>5950</v>
      </c>
      <c r="X753" s="4" t="s">
        <v>5951</v>
      </c>
      <c r="Y753" s="4" t="s">
        <v>1318</v>
      </c>
      <c r="Z753" s="4" t="s">
        <v>547</v>
      </c>
      <c r="AA753" s="4" t="s">
        <v>547</v>
      </c>
      <c r="AB753" s="4" t="s">
        <v>547</v>
      </c>
    </row>
    <row r="754" spans="1:28" x14ac:dyDescent="0.25">
      <c r="A754" s="4" t="s">
        <v>4232</v>
      </c>
      <c r="B754" s="4">
        <v>-1.5769496999999999</v>
      </c>
      <c r="C754" s="4">
        <v>1.0815572E-3</v>
      </c>
      <c r="D754" s="4" t="s">
        <v>59</v>
      </c>
      <c r="V754" s="4" t="s">
        <v>4233</v>
      </c>
      <c r="W754" s="4" t="s">
        <v>273</v>
      </c>
      <c r="X754" s="4" t="s">
        <v>4234</v>
      </c>
      <c r="Y754" s="4" t="s">
        <v>4235</v>
      </c>
    </row>
    <row r="755" spans="1:28" x14ac:dyDescent="0.25">
      <c r="A755" s="4" t="s">
        <v>11127</v>
      </c>
      <c r="B755" s="4">
        <v>-1.5764168999999999</v>
      </c>
      <c r="C755" s="5">
        <v>1.2249978999999999E-3</v>
      </c>
      <c r="D755" s="4" t="s">
        <v>11128</v>
      </c>
      <c r="E755" s="4" t="s">
        <v>11129</v>
      </c>
      <c r="F755" s="4" t="s">
        <v>6314</v>
      </c>
      <c r="G755" s="5">
        <v>3E-11</v>
      </c>
      <c r="H755" s="4" t="s">
        <v>11130</v>
      </c>
      <c r="I755" s="4" t="s">
        <v>11129</v>
      </c>
      <c r="J755" s="4" t="s">
        <v>6314</v>
      </c>
      <c r="K755" s="5">
        <v>3E-11</v>
      </c>
      <c r="V755" s="4" t="s">
        <v>162</v>
      </c>
      <c r="W755" s="4" t="s">
        <v>6093</v>
      </c>
      <c r="X755" s="4" t="s">
        <v>11131</v>
      </c>
      <c r="Y755" s="4" t="s">
        <v>11132</v>
      </c>
    </row>
    <row r="756" spans="1:28" x14ac:dyDescent="0.25">
      <c r="A756" s="4" t="s">
        <v>6080</v>
      </c>
      <c r="B756" s="4">
        <v>-1.5755459000000001</v>
      </c>
      <c r="C756" s="5">
        <v>1.8185468999999999E-4</v>
      </c>
      <c r="D756" s="4" t="s">
        <v>59</v>
      </c>
    </row>
    <row r="757" spans="1:28" x14ac:dyDescent="0.25">
      <c r="A757" s="4" t="s">
        <v>15713</v>
      </c>
      <c r="B757" s="4">
        <v>-1.5755378</v>
      </c>
      <c r="C757" s="5">
        <v>1.5981704999999999E-4</v>
      </c>
      <c r="D757" s="4" t="s">
        <v>15714</v>
      </c>
      <c r="E757" s="4" t="s">
        <v>15715</v>
      </c>
      <c r="F757" s="4" t="s">
        <v>15716</v>
      </c>
      <c r="G757" s="4" t="s">
        <v>15717</v>
      </c>
      <c r="H757" s="4" t="s">
        <v>15718</v>
      </c>
      <c r="I757" s="4" t="s">
        <v>15719</v>
      </c>
      <c r="J757" s="4" t="s">
        <v>2839</v>
      </c>
      <c r="K757" s="5">
        <v>1.9000000000000002E-98</v>
      </c>
      <c r="L757" s="4" t="s">
        <v>15720</v>
      </c>
      <c r="M757" s="4" t="s">
        <v>15721</v>
      </c>
      <c r="N757" s="4" t="s">
        <v>15722</v>
      </c>
      <c r="O757" s="4" t="s">
        <v>15723</v>
      </c>
      <c r="P757" s="4">
        <v>4</v>
      </c>
      <c r="Q757" s="4" t="s">
        <v>15258</v>
      </c>
      <c r="R757" s="4" t="s">
        <v>15259</v>
      </c>
      <c r="S757" s="4" t="s">
        <v>15260</v>
      </c>
      <c r="T757" s="4" t="s">
        <v>15261</v>
      </c>
      <c r="U757" s="4" t="s">
        <v>15262</v>
      </c>
      <c r="V757" s="4" t="s">
        <v>15724</v>
      </c>
      <c r="W757" s="4" t="s">
        <v>15725</v>
      </c>
      <c r="X757" s="4" t="s">
        <v>15726</v>
      </c>
      <c r="Y757" s="4" t="s">
        <v>15727</v>
      </c>
      <c r="Z757" s="4" t="s">
        <v>15728</v>
      </c>
      <c r="AA757" s="4" t="s">
        <v>15729</v>
      </c>
      <c r="AB757" s="4" t="s">
        <v>15730</v>
      </c>
    </row>
    <row r="758" spans="1:28" x14ac:dyDescent="0.25">
      <c r="A758" s="4" t="s">
        <v>6299</v>
      </c>
      <c r="B758" s="4">
        <v>-1.5755273000000001</v>
      </c>
      <c r="C758" s="5">
        <v>3.1061544999999999E-2</v>
      </c>
      <c r="D758" s="4" t="s">
        <v>59</v>
      </c>
      <c r="V758" s="4" t="s">
        <v>6300</v>
      </c>
      <c r="W758" s="4" t="s">
        <v>6301</v>
      </c>
      <c r="X758" s="4" t="s">
        <v>6302</v>
      </c>
      <c r="Y758" s="4" t="s">
        <v>6303</v>
      </c>
      <c r="Z758" s="4" t="s">
        <v>6304</v>
      </c>
      <c r="AA758" s="4" t="s">
        <v>6305</v>
      </c>
      <c r="AB758" s="4" t="s">
        <v>6306</v>
      </c>
    </row>
    <row r="759" spans="1:28" x14ac:dyDescent="0.25">
      <c r="A759" s="4" t="s">
        <v>1988</v>
      </c>
      <c r="B759" s="4">
        <v>-1.5750898</v>
      </c>
      <c r="C759" s="5">
        <v>3.7794237000000002E-4</v>
      </c>
      <c r="D759" s="4" t="s">
        <v>1989</v>
      </c>
      <c r="E759" s="4" t="s">
        <v>1990</v>
      </c>
      <c r="F759" s="4" t="s">
        <v>1991</v>
      </c>
      <c r="G759" s="4" t="s">
        <v>1992</v>
      </c>
      <c r="H759" s="4" t="s">
        <v>1993</v>
      </c>
      <c r="I759" s="4" t="s">
        <v>1994</v>
      </c>
      <c r="J759" s="4" t="s">
        <v>1995</v>
      </c>
      <c r="K759" s="5">
        <v>2.6999999999999998E-12</v>
      </c>
      <c r="L759" s="4" t="s">
        <v>1996</v>
      </c>
      <c r="M759" s="4" t="s">
        <v>154</v>
      </c>
      <c r="N759" s="4" t="s">
        <v>155</v>
      </c>
      <c r="O759" s="4" t="s">
        <v>156</v>
      </c>
      <c r="V759" s="4" t="s">
        <v>1997</v>
      </c>
      <c r="W759" s="4" t="s">
        <v>569</v>
      </c>
      <c r="X759" s="4" t="s">
        <v>1998</v>
      </c>
      <c r="Y759" s="4" t="s">
        <v>1999</v>
      </c>
      <c r="Z759" s="4" t="s">
        <v>2000</v>
      </c>
      <c r="AA759" s="4" t="s">
        <v>2000</v>
      </c>
      <c r="AB759" s="4" t="s">
        <v>2000</v>
      </c>
    </row>
    <row r="760" spans="1:28" x14ac:dyDescent="0.25">
      <c r="A760" s="4" t="s">
        <v>16733</v>
      </c>
      <c r="B760" s="4">
        <v>-1.5748087</v>
      </c>
      <c r="C760" s="5">
        <v>3.7184075E-4</v>
      </c>
      <c r="D760" s="4" t="s">
        <v>16734</v>
      </c>
      <c r="E760" s="4" t="s">
        <v>16735</v>
      </c>
      <c r="F760" s="4" t="s">
        <v>16736</v>
      </c>
      <c r="G760" s="4" t="s">
        <v>16737</v>
      </c>
      <c r="H760" s="4" t="s">
        <v>16738</v>
      </c>
      <c r="I760" s="4" t="s">
        <v>16739</v>
      </c>
      <c r="J760" s="4" t="s">
        <v>16740</v>
      </c>
      <c r="K760" s="5">
        <v>7.8000000000000006E-68</v>
      </c>
      <c r="L760" s="4" t="s">
        <v>16741</v>
      </c>
      <c r="M760" s="4" t="s">
        <v>154</v>
      </c>
      <c r="N760" s="4" t="s">
        <v>155</v>
      </c>
      <c r="O760" s="4" t="s">
        <v>156</v>
      </c>
      <c r="V760" s="4" t="s">
        <v>16742</v>
      </c>
      <c r="W760" s="4" t="s">
        <v>6436</v>
      </c>
      <c r="X760" s="4" t="s">
        <v>16743</v>
      </c>
      <c r="Y760" s="4" t="s">
        <v>16744</v>
      </c>
      <c r="Z760" s="4" t="s">
        <v>648</v>
      </c>
      <c r="AA760" s="4" t="s">
        <v>648</v>
      </c>
      <c r="AB760" s="4" t="s">
        <v>648</v>
      </c>
    </row>
    <row r="761" spans="1:28" x14ac:dyDescent="0.25">
      <c r="A761" s="4" t="s">
        <v>4487</v>
      </c>
      <c r="B761" s="4">
        <v>-1.5746952999999999</v>
      </c>
      <c r="C761" s="4">
        <v>2.2852214000000002E-3</v>
      </c>
      <c r="D761" s="4" t="s">
        <v>4488</v>
      </c>
      <c r="E761" s="4" t="s">
        <v>4489</v>
      </c>
      <c r="F761" s="4" t="s">
        <v>4490</v>
      </c>
      <c r="G761" s="4" t="s">
        <v>4491</v>
      </c>
      <c r="H761" s="4" t="s">
        <v>4492</v>
      </c>
      <c r="I761" s="4" t="s">
        <v>4493</v>
      </c>
      <c r="J761" s="4" t="s">
        <v>4494</v>
      </c>
      <c r="K761" s="5">
        <v>1.1E-146</v>
      </c>
      <c r="L761" s="4" t="s">
        <v>4495</v>
      </c>
      <c r="M761" s="4" t="s">
        <v>4496</v>
      </c>
      <c r="N761" s="4" t="s">
        <v>4497</v>
      </c>
      <c r="O761" s="4" t="s">
        <v>4498</v>
      </c>
      <c r="P761" s="4">
        <v>2</v>
      </c>
      <c r="Q761" s="4" t="s">
        <v>4499</v>
      </c>
      <c r="R761" s="4" t="s">
        <v>4500</v>
      </c>
      <c r="S761" s="4" t="s">
        <v>1984</v>
      </c>
      <c r="V761" s="4" t="s">
        <v>4501</v>
      </c>
      <c r="W761" s="4" t="s">
        <v>4502</v>
      </c>
      <c r="X761" s="4" t="s">
        <v>4503</v>
      </c>
      <c r="Y761" s="4" t="s">
        <v>4504</v>
      </c>
      <c r="Z761" s="4" t="s">
        <v>4505</v>
      </c>
      <c r="AA761" s="4" t="s">
        <v>4506</v>
      </c>
      <c r="AB761" s="4" t="s">
        <v>4507</v>
      </c>
    </row>
    <row r="762" spans="1:28" x14ac:dyDescent="0.25">
      <c r="A762" s="4" t="s">
        <v>12095</v>
      </c>
      <c r="B762" s="4">
        <v>-1.5744336999999999</v>
      </c>
      <c r="C762" s="4">
        <v>4.8729750000000002E-2</v>
      </c>
      <c r="D762" s="4" t="s">
        <v>59</v>
      </c>
      <c r="V762" s="4" t="s">
        <v>12096</v>
      </c>
      <c r="W762" s="4" t="s">
        <v>6093</v>
      </c>
      <c r="X762" s="4" t="s">
        <v>12097</v>
      </c>
      <c r="Y762" s="4" t="s">
        <v>12098</v>
      </c>
      <c r="Z762" s="4" t="s">
        <v>1733</v>
      </c>
      <c r="AA762" s="4" t="s">
        <v>1734</v>
      </c>
      <c r="AB762" s="4" t="s">
        <v>298</v>
      </c>
    </row>
    <row r="763" spans="1:28" x14ac:dyDescent="0.25">
      <c r="A763" s="4" t="s">
        <v>7070</v>
      </c>
      <c r="B763" s="4">
        <v>-1.5742388</v>
      </c>
      <c r="C763" s="4">
        <v>4.7735291999999999E-2</v>
      </c>
      <c r="D763" s="4" t="s">
        <v>7071</v>
      </c>
      <c r="E763" s="4" t="s">
        <v>7072</v>
      </c>
      <c r="F763" s="4" t="s">
        <v>7073</v>
      </c>
      <c r="G763" s="4" t="s">
        <v>7074</v>
      </c>
      <c r="H763" s="4" t="s">
        <v>7075</v>
      </c>
      <c r="I763" s="4" t="s">
        <v>7076</v>
      </c>
      <c r="J763" s="4" t="s">
        <v>7077</v>
      </c>
      <c r="K763" s="5">
        <v>4.1999999999999997E-52</v>
      </c>
      <c r="L763" s="4" t="s">
        <v>7078</v>
      </c>
      <c r="M763" s="4" t="s">
        <v>4341</v>
      </c>
      <c r="N763" s="4" t="s">
        <v>4342</v>
      </c>
      <c r="O763" s="4" t="s">
        <v>1864</v>
      </c>
      <c r="V763" s="4" t="s">
        <v>7079</v>
      </c>
      <c r="W763" s="4" t="s">
        <v>186</v>
      </c>
      <c r="X763" s="4" t="s">
        <v>7080</v>
      </c>
      <c r="Y763" s="4" t="s">
        <v>7081</v>
      </c>
      <c r="Z763" s="4" t="s">
        <v>1464</v>
      </c>
      <c r="AA763" s="4" t="s">
        <v>1464</v>
      </c>
      <c r="AB763" s="4" t="s">
        <v>1464</v>
      </c>
    </row>
    <row r="764" spans="1:28" x14ac:dyDescent="0.25">
      <c r="A764" s="4" t="s">
        <v>5305</v>
      </c>
      <c r="B764" s="4">
        <v>-1.5737257</v>
      </c>
      <c r="C764" s="5">
        <v>2.4767335999999998E-4</v>
      </c>
      <c r="D764" s="4" t="s">
        <v>5306</v>
      </c>
      <c r="E764" s="4" t="s">
        <v>5307</v>
      </c>
      <c r="F764" s="4" t="s">
        <v>5308</v>
      </c>
      <c r="G764" s="4" t="s">
        <v>5309</v>
      </c>
      <c r="H764" s="4" t="s">
        <v>5310</v>
      </c>
      <c r="I764" s="4" t="s">
        <v>5311</v>
      </c>
      <c r="J764" s="4" t="s">
        <v>5312</v>
      </c>
      <c r="K764" s="5">
        <v>4.4000000000000001E-56</v>
      </c>
      <c r="L764" s="4" t="s">
        <v>5313</v>
      </c>
      <c r="M764" s="4" t="s">
        <v>5314</v>
      </c>
      <c r="N764" s="4" t="s">
        <v>5315</v>
      </c>
      <c r="O764" s="4" t="s">
        <v>184</v>
      </c>
      <c r="V764" s="4" t="s">
        <v>5316</v>
      </c>
      <c r="W764" s="4" t="s">
        <v>501</v>
      </c>
      <c r="X764" s="4" t="s">
        <v>5317</v>
      </c>
      <c r="Y764" s="4" t="s">
        <v>5318</v>
      </c>
      <c r="Z764" s="4" t="s">
        <v>5319</v>
      </c>
      <c r="AA764" s="4" t="s">
        <v>5320</v>
      </c>
      <c r="AB764" s="4" t="s">
        <v>5321</v>
      </c>
    </row>
    <row r="765" spans="1:28" x14ac:dyDescent="0.25">
      <c r="A765" s="4" t="s">
        <v>12755</v>
      </c>
      <c r="B765" s="4">
        <v>-1.5735598</v>
      </c>
      <c r="C765" s="4">
        <v>2.166939E-2</v>
      </c>
      <c r="D765" s="4" t="s">
        <v>59</v>
      </c>
      <c r="V765" s="4" t="s">
        <v>12756</v>
      </c>
      <c r="W765" s="4" t="s">
        <v>12757</v>
      </c>
      <c r="X765" s="4" t="s">
        <v>12758</v>
      </c>
      <c r="Y765" s="4" t="s">
        <v>12759</v>
      </c>
      <c r="Z765" s="4" t="s">
        <v>12760</v>
      </c>
      <c r="AA765" s="4" t="s">
        <v>12761</v>
      </c>
      <c r="AB765" s="4" t="s">
        <v>12762</v>
      </c>
    </row>
    <row r="766" spans="1:28" x14ac:dyDescent="0.25">
      <c r="A766" s="4" t="s">
        <v>15120</v>
      </c>
      <c r="B766" s="4">
        <v>-1.5725104999999999</v>
      </c>
      <c r="C766" s="5">
        <v>3.6742453999999999E-4</v>
      </c>
      <c r="D766" s="4" t="s">
        <v>59</v>
      </c>
    </row>
    <row r="767" spans="1:28" x14ac:dyDescent="0.25">
      <c r="A767" s="4" t="s">
        <v>9891</v>
      </c>
      <c r="B767" s="4">
        <v>-1.571833</v>
      </c>
      <c r="C767" s="5">
        <v>1.14649825E-4</v>
      </c>
      <c r="D767" s="4" t="s">
        <v>59</v>
      </c>
      <c r="V767" s="4" t="s">
        <v>9892</v>
      </c>
      <c r="W767" s="4" t="s">
        <v>9893</v>
      </c>
      <c r="X767" s="4" t="s">
        <v>9894</v>
      </c>
      <c r="Y767" s="4" t="s">
        <v>9895</v>
      </c>
      <c r="Z767" s="4" t="s">
        <v>9896</v>
      </c>
      <c r="AA767" s="4" t="s">
        <v>9897</v>
      </c>
      <c r="AB767" s="4" t="s">
        <v>9898</v>
      </c>
    </row>
    <row r="768" spans="1:28" x14ac:dyDescent="0.25">
      <c r="A768" s="4" t="s">
        <v>9813</v>
      </c>
      <c r="B768" s="4">
        <v>-1.5710138</v>
      </c>
      <c r="C768" s="5">
        <v>6.3833035999999997E-4</v>
      </c>
      <c r="D768" s="4" t="s">
        <v>59</v>
      </c>
      <c r="V768" s="4" t="s">
        <v>1461</v>
      </c>
      <c r="W768" s="4" t="s">
        <v>6465</v>
      </c>
      <c r="X768" s="4" t="s">
        <v>9814</v>
      </c>
      <c r="Y768" s="4" t="s">
        <v>7627</v>
      </c>
      <c r="Z768" s="4" t="s">
        <v>1464</v>
      </c>
      <c r="AA768" s="4" t="s">
        <v>1464</v>
      </c>
      <c r="AB768" s="4" t="s">
        <v>1464</v>
      </c>
    </row>
    <row r="769" spans="1:28" x14ac:dyDescent="0.25">
      <c r="A769" s="4" t="s">
        <v>8034</v>
      </c>
      <c r="B769" s="4">
        <v>-1.5686888000000001</v>
      </c>
      <c r="C769" s="5">
        <v>2.8753962999999998E-3</v>
      </c>
      <c r="D769" s="4" t="s">
        <v>59</v>
      </c>
    </row>
    <row r="770" spans="1:28" x14ac:dyDescent="0.25">
      <c r="A770" s="4" t="s">
        <v>2173</v>
      </c>
      <c r="B770" s="4">
        <v>-1.5684971000000001</v>
      </c>
      <c r="C770" s="5">
        <v>5.0850240000000001E-4</v>
      </c>
      <c r="D770" s="4" t="s">
        <v>2174</v>
      </c>
      <c r="E770" s="4" t="s">
        <v>2175</v>
      </c>
      <c r="F770" s="4" t="s">
        <v>2176</v>
      </c>
      <c r="G770" s="4" t="s">
        <v>2177</v>
      </c>
      <c r="H770" s="4" t="s">
        <v>2178</v>
      </c>
      <c r="I770" s="4" t="s">
        <v>2179</v>
      </c>
      <c r="J770" s="4" t="s">
        <v>2180</v>
      </c>
      <c r="K770" s="5">
        <v>3.7000000000000003E-18</v>
      </c>
      <c r="L770" s="4" t="s">
        <v>2181</v>
      </c>
      <c r="M770" s="4" t="s">
        <v>2182</v>
      </c>
      <c r="N770" s="4" t="s">
        <v>2183</v>
      </c>
      <c r="O770" s="4" t="s">
        <v>2184</v>
      </c>
      <c r="P770" s="4">
        <v>2</v>
      </c>
      <c r="Q770" s="4" t="s">
        <v>2185</v>
      </c>
      <c r="R770" s="4" t="s">
        <v>2186</v>
      </c>
      <c r="S770" s="4" t="s">
        <v>235</v>
      </c>
      <c r="V770" s="4" t="s">
        <v>2187</v>
      </c>
      <c r="W770" s="4" t="s">
        <v>621</v>
      </c>
      <c r="X770" s="4" t="s">
        <v>2188</v>
      </c>
      <c r="Y770" s="4" t="s">
        <v>2189</v>
      </c>
      <c r="Z770" s="4" t="s">
        <v>196</v>
      </c>
      <c r="AA770" s="4" t="s">
        <v>196</v>
      </c>
      <c r="AB770" s="4" t="s">
        <v>196</v>
      </c>
    </row>
    <row r="771" spans="1:28" x14ac:dyDescent="0.25">
      <c r="A771" s="4" t="s">
        <v>2919</v>
      </c>
      <c r="B771" s="4">
        <v>-1.5683024000000001</v>
      </c>
      <c r="C771" s="5">
        <v>2.8797870000000001E-4</v>
      </c>
      <c r="D771" s="4" t="s">
        <v>59</v>
      </c>
      <c r="V771" s="4" t="s">
        <v>162</v>
      </c>
      <c r="W771" s="4" t="s">
        <v>163</v>
      </c>
      <c r="X771" s="4" t="s">
        <v>163</v>
      </c>
      <c r="Y771" s="4" t="s">
        <v>729</v>
      </c>
    </row>
    <row r="772" spans="1:28" x14ac:dyDescent="0.25">
      <c r="A772" s="4" t="s">
        <v>9257</v>
      </c>
      <c r="B772" s="4">
        <v>-1.5670637999999999</v>
      </c>
      <c r="C772" s="4">
        <v>1.8006593000000001E-2</v>
      </c>
      <c r="D772" s="4" t="s">
        <v>59</v>
      </c>
    </row>
    <row r="773" spans="1:28" x14ac:dyDescent="0.25">
      <c r="A773" s="4" t="s">
        <v>4274</v>
      </c>
      <c r="B773" s="4">
        <v>-1.5670481999999999</v>
      </c>
      <c r="C773" s="5">
        <v>1.7270989E-4</v>
      </c>
      <c r="D773" s="4" t="s">
        <v>4275</v>
      </c>
      <c r="E773" s="4" t="s">
        <v>4276</v>
      </c>
      <c r="F773" s="4" t="s">
        <v>4277</v>
      </c>
      <c r="G773" s="4" t="s">
        <v>4278</v>
      </c>
      <c r="H773" s="4" t="s">
        <v>4279</v>
      </c>
      <c r="I773" s="4" t="s">
        <v>4280</v>
      </c>
      <c r="J773" s="4" t="s">
        <v>1513</v>
      </c>
      <c r="K773" s="5">
        <v>4.6000000000000002E-18</v>
      </c>
      <c r="L773" s="4" t="s">
        <v>4281</v>
      </c>
      <c r="M773" s="4" t="s">
        <v>4282</v>
      </c>
      <c r="N773" s="4" t="s">
        <v>4283</v>
      </c>
      <c r="O773" s="4" t="s">
        <v>4284</v>
      </c>
      <c r="V773" s="4" t="s">
        <v>4285</v>
      </c>
      <c r="W773" s="4" t="s">
        <v>4286</v>
      </c>
      <c r="X773" s="4" t="s">
        <v>4287</v>
      </c>
      <c r="Y773" s="4" t="s">
        <v>4288</v>
      </c>
      <c r="Z773" s="4" t="s">
        <v>196</v>
      </c>
      <c r="AA773" s="4" t="s">
        <v>196</v>
      </c>
      <c r="AB773" s="4" t="s">
        <v>196</v>
      </c>
    </row>
    <row r="774" spans="1:28" x14ac:dyDescent="0.25">
      <c r="A774" s="4" t="s">
        <v>14152</v>
      </c>
      <c r="B774" s="4">
        <v>-1.5665225</v>
      </c>
      <c r="C774" s="5">
        <v>2.1603759999999999E-3</v>
      </c>
      <c r="D774" s="4" t="s">
        <v>59</v>
      </c>
      <c r="V774" s="4" t="s">
        <v>544</v>
      </c>
      <c r="W774" s="4" t="s">
        <v>5950</v>
      </c>
      <c r="X774" s="4" t="s">
        <v>14153</v>
      </c>
      <c r="Y774" s="4" t="s">
        <v>1318</v>
      </c>
      <c r="Z774" s="4" t="s">
        <v>547</v>
      </c>
      <c r="AA774" s="4" t="s">
        <v>547</v>
      </c>
      <c r="AB774" s="4" t="s">
        <v>547</v>
      </c>
    </row>
    <row r="775" spans="1:28" x14ac:dyDescent="0.25">
      <c r="A775" s="4" t="s">
        <v>4962</v>
      </c>
      <c r="B775" s="4">
        <v>-1.5659295</v>
      </c>
      <c r="C775" s="4">
        <v>9.1408080000000003E-3</v>
      </c>
      <c r="D775" s="4" t="s">
        <v>59</v>
      </c>
      <c r="V775" s="4" t="s">
        <v>4963</v>
      </c>
      <c r="W775" s="4" t="s">
        <v>4964</v>
      </c>
      <c r="X775" s="4" t="s">
        <v>4965</v>
      </c>
      <c r="Y775" s="4" t="s">
        <v>4966</v>
      </c>
      <c r="Z775" s="4" t="s">
        <v>4967</v>
      </c>
      <c r="AA775" s="4" t="s">
        <v>4968</v>
      </c>
      <c r="AB775" s="4" t="s">
        <v>4969</v>
      </c>
    </row>
    <row r="776" spans="1:28" x14ac:dyDescent="0.25">
      <c r="A776" s="4" t="s">
        <v>720</v>
      </c>
      <c r="B776" s="4">
        <v>-1.5651607999999999</v>
      </c>
      <c r="C776" s="4">
        <v>1.6159164E-2</v>
      </c>
      <c r="D776" s="4" t="s">
        <v>59</v>
      </c>
      <c r="V776" s="4" t="s">
        <v>721</v>
      </c>
      <c r="W776" s="4" t="s">
        <v>722</v>
      </c>
      <c r="X776" s="4" t="s">
        <v>723</v>
      </c>
      <c r="Y776" s="4" t="s">
        <v>724</v>
      </c>
      <c r="Z776" s="4" t="s">
        <v>725</v>
      </c>
      <c r="AA776" s="4" t="s">
        <v>726</v>
      </c>
      <c r="AB776" s="4" t="s">
        <v>727</v>
      </c>
    </row>
    <row r="777" spans="1:28" x14ac:dyDescent="0.25">
      <c r="A777" s="4" t="s">
        <v>7583</v>
      </c>
      <c r="B777" s="4">
        <v>-1.5648268000000001</v>
      </c>
      <c r="C777" s="5">
        <v>1.1579578E-4</v>
      </c>
      <c r="D777" s="4" t="s">
        <v>7584</v>
      </c>
      <c r="E777" s="4" t="s">
        <v>7585</v>
      </c>
      <c r="F777" s="4" t="s">
        <v>7586</v>
      </c>
      <c r="G777" s="4" t="s">
        <v>7587</v>
      </c>
      <c r="H777" s="4" t="s">
        <v>7588</v>
      </c>
      <c r="I777" s="4" t="s">
        <v>7589</v>
      </c>
      <c r="J777" s="4" t="s">
        <v>3348</v>
      </c>
      <c r="K777" s="5">
        <v>5.6999999999999998E-128</v>
      </c>
      <c r="L777" s="4" t="s">
        <v>7590</v>
      </c>
      <c r="M777" s="4" t="s">
        <v>7591</v>
      </c>
      <c r="N777" s="4" t="s">
        <v>7592</v>
      </c>
      <c r="O777" s="4" t="s">
        <v>7593</v>
      </c>
      <c r="P777" s="4">
        <v>5</v>
      </c>
      <c r="Q777" s="4" t="s">
        <v>7594</v>
      </c>
      <c r="R777" s="4" t="s">
        <v>7595</v>
      </c>
      <c r="S777" s="4" t="s">
        <v>7596</v>
      </c>
      <c r="T777" s="4" t="s">
        <v>7597</v>
      </c>
      <c r="U777" s="4" t="s">
        <v>6723</v>
      </c>
      <c r="V777" s="4" t="s">
        <v>7598</v>
      </c>
      <c r="W777" s="4" t="s">
        <v>7599</v>
      </c>
      <c r="X777" s="4" t="s">
        <v>7600</v>
      </c>
      <c r="Y777" s="4" t="s">
        <v>7601</v>
      </c>
      <c r="Z777" s="4" t="s">
        <v>7602</v>
      </c>
      <c r="AA777" s="4" t="s">
        <v>7603</v>
      </c>
      <c r="AB777" s="4" t="s">
        <v>7604</v>
      </c>
    </row>
    <row r="778" spans="1:28" x14ac:dyDescent="0.25">
      <c r="A778" s="4" t="s">
        <v>12052</v>
      </c>
      <c r="B778" s="4">
        <v>-1.5643012999999999</v>
      </c>
      <c r="C778" s="4">
        <v>3.4217953000000001E-3</v>
      </c>
      <c r="D778" s="4" t="s">
        <v>12053</v>
      </c>
      <c r="E778" s="4" t="s">
        <v>12054</v>
      </c>
      <c r="F778" s="4" t="s">
        <v>12055</v>
      </c>
      <c r="G778" s="4" t="s">
        <v>12056</v>
      </c>
      <c r="H778" s="4" t="s">
        <v>12057</v>
      </c>
      <c r="I778" s="4" t="s">
        <v>12058</v>
      </c>
      <c r="J778" s="4" t="s">
        <v>2270</v>
      </c>
      <c r="K778" s="5">
        <v>5.1000000000000003E-24</v>
      </c>
      <c r="L778" s="4" t="s">
        <v>12059</v>
      </c>
      <c r="M778" s="4" t="s">
        <v>12060</v>
      </c>
      <c r="N778" s="4" t="s">
        <v>12061</v>
      </c>
      <c r="O778" s="4" t="s">
        <v>12062</v>
      </c>
      <c r="V778" s="4" t="s">
        <v>12063</v>
      </c>
      <c r="W778" s="4" t="s">
        <v>12064</v>
      </c>
      <c r="X778" s="4" t="s">
        <v>12065</v>
      </c>
      <c r="Y778" s="4" t="s">
        <v>12066</v>
      </c>
      <c r="Z778" s="4" t="s">
        <v>12067</v>
      </c>
      <c r="AA778" s="4" t="s">
        <v>12068</v>
      </c>
      <c r="AB778" s="4" t="s">
        <v>12069</v>
      </c>
    </row>
    <row r="779" spans="1:28" x14ac:dyDescent="0.25">
      <c r="A779" s="4" t="s">
        <v>16679</v>
      </c>
      <c r="B779" s="4">
        <v>-1.5635265</v>
      </c>
      <c r="C779" s="5">
        <v>5.4249319999999997E-4</v>
      </c>
      <c r="D779" s="4" t="s">
        <v>16680</v>
      </c>
      <c r="E779" s="4" t="s">
        <v>16681</v>
      </c>
      <c r="F779" s="4" t="s">
        <v>16682</v>
      </c>
      <c r="G779" s="4" t="s">
        <v>16683</v>
      </c>
      <c r="H779" s="4" t="s">
        <v>16684</v>
      </c>
      <c r="I779" s="4" t="s">
        <v>16685</v>
      </c>
      <c r="J779" s="4" t="s">
        <v>16686</v>
      </c>
      <c r="K779" s="5">
        <v>3.3E-69</v>
      </c>
      <c r="L779" s="4" t="s">
        <v>16687</v>
      </c>
      <c r="M779" s="4" t="s">
        <v>8259</v>
      </c>
      <c r="N779" s="4" t="s">
        <v>8260</v>
      </c>
      <c r="O779" s="4" t="s">
        <v>184</v>
      </c>
      <c r="V779" s="4" t="s">
        <v>16688</v>
      </c>
      <c r="W779" s="4" t="s">
        <v>16689</v>
      </c>
      <c r="X779" s="4" t="s">
        <v>16690</v>
      </c>
      <c r="Y779" s="4" t="s">
        <v>16691</v>
      </c>
      <c r="Z779" s="4" t="s">
        <v>16692</v>
      </c>
      <c r="AA779" s="4" t="s">
        <v>16693</v>
      </c>
      <c r="AB779" s="4" t="s">
        <v>16694</v>
      </c>
    </row>
    <row r="780" spans="1:28" x14ac:dyDescent="0.25">
      <c r="A780" s="4" t="s">
        <v>12073</v>
      </c>
      <c r="B780" s="4">
        <v>-1.5632972999999999</v>
      </c>
      <c r="C780" s="5">
        <v>1.4319763000000001E-3</v>
      </c>
      <c r="D780" s="4" t="s">
        <v>59</v>
      </c>
      <c r="V780" s="4" t="s">
        <v>12074</v>
      </c>
      <c r="W780" s="4" t="s">
        <v>2811</v>
      </c>
      <c r="X780" s="4" t="s">
        <v>12075</v>
      </c>
      <c r="Y780" s="4" t="s">
        <v>12076</v>
      </c>
      <c r="Z780" s="4" t="s">
        <v>12077</v>
      </c>
      <c r="AA780" s="4" t="s">
        <v>12078</v>
      </c>
      <c r="AB780" s="4" t="s">
        <v>12079</v>
      </c>
    </row>
    <row r="781" spans="1:28" x14ac:dyDescent="0.25">
      <c r="A781" s="4" t="s">
        <v>8727</v>
      </c>
      <c r="B781" s="4">
        <v>-1.5625327</v>
      </c>
      <c r="C781" s="5">
        <v>1.884136E-4</v>
      </c>
      <c r="D781" s="4" t="s">
        <v>8728</v>
      </c>
      <c r="E781" s="4" t="s">
        <v>8729</v>
      </c>
      <c r="F781" s="4" t="s">
        <v>8730</v>
      </c>
      <c r="G781" s="4" t="s">
        <v>8731</v>
      </c>
      <c r="H781" s="4" t="s">
        <v>8732</v>
      </c>
      <c r="I781" s="4" t="s">
        <v>8733</v>
      </c>
      <c r="J781" s="4" t="s">
        <v>8734</v>
      </c>
      <c r="K781" s="5">
        <v>5.8000000000000006E-42</v>
      </c>
      <c r="L781" s="4" t="s">
        <v>8735</v>
      </c>
      <c r="M781" s="4" t="s">
        <v>8736</v>
      </c>
      <c r="N781" s="4" t="s">
        <v>8737</v>
      </c>
      <c r="O781" s="4" t="s">
        <v>8738</v>
      </c>
      <c r="V781" s="4" t="s">
        <v>8739</v>
      </c>
      <c r="W781" s="4" t="s">
        <v>8740</v>
      </c>
      <c r="X781" s="4" t="s">
        <v>8741</v>
      </c>
      <c r="Y781" s="4" t="s">
        <v>8742</v>
      </c>
      <c r="Z781" s="4" t="s">
        <v>8743</v>
      </c>
      <c r="AA781" s="4" t="s">
        <v>8744</v>
      </c>
      <c r="AB781" s="4" t="s">
        <v>8745</v>
      </c>
    </row>
    <row r="782" spans="1:28" x14ac:dyDescent="0.25">
      <c r="A782" s="4" t="s">
        <v>2648</v>
      </c>
      <c r="B782" s="4">
        <v>-1.5622436</v>
      </c>
      <c r="C782" s="5">
        <v>4.0655120000000002E-4</v>
      </c>
      <c r="D782" s="4" t="s">
        <v>59</v>
      </c>
      <c r="V782" s="4" t="s">
        <v>2649</v>
      </c>
      <c r="W782" s="4" t="s">
        <v>2650</v>
      </c>
      <c r="X782" s="4" t="s">
        <v>2651</v>
      </c>
      <c r="Y782" s="4" t="s">
        <v>2652</v>
      </c>
      <c r="Z782" s="4" t="s">
        <v>1464</v>
      </c>
      <c r="AA782" s="4" t="s">
        <v>1464</v>
      </c>
      <c r="AB782" s="4" t="s">
        <v>1464</v>
      </c>
    </row>
    <row r="783" spans="1:28" x14ac:dyDescent="0.25">
      <c r="A783" s="4" t="s">
        <v>6974</v>
      </c>
      <c r="B783" s="4">
        <v>-1.5618198000000001</v>
      </c>
      <c r="C783" s="5">
        <v>8.758867E-3</v>
      </c>
      <c r="D783" s="4" t="s">
        <v>59</v>
      </c>
      <c r="V783" s="4" t="s">
        <v>6975</v>
      </c>
      <c r="W783" s="4" t="s">
        <v>6976</v>
      </c>
      <c r="X783" s="4" t="s">
        <v>6977</v>
      </c>
      <c r="Y783" s="4" t="s">
        <v>6978</v>
      </c>
      <c r="Z783" s="4" t="s">
        <v>6979</v>
      </c>
      <c r="AA783" s="4" t="s">
        <v>6980</v>
      </c>
      <c r="AB783" s="4" t="s">
        <v>1852</v>
      </c>
    </row>
    <row r="784" spans="1:28" x14ac:dyDescent="0.25">
      <c r="A784" s="4" t="s">
        <v>13522</v>
      </c>
      <c r="B784" s="4">
        <v>-1.5617392999999999</v>
      </c>
      <c r="C784" s="4">
        <v>5.4275234999999998E-3</v>
      </c>
      <c r="D784" s="4" t="s">
        <v>59</v>
      </c>
      <c r="V784" s="4" t="s">
        <v>544</v>
      </c>
      <c r="W784" s="4" t="s">
        <v>5950</v>
      </c>
      <c r="X784" s="4" t="s">
        <v>13523</v>
      </c>
      <c r="Y784" s="4" t="s">
        <v>1318</v>
      </c>
      <c r="Z784" s="4" t="s">
        <v>547</v>
      </c>
      <c r="AA784" s="4" t="s">
        <v>547</v>
      </c>
      <c r="AB784" s="4" t="s">
        <v>547</v>
      </c>
    </row>
    <row r="785" spans="1:28" x14ac:dyDescent="0.25">
      <c r="A785" s="4" t="s">
        <v>4003</v>
      </c>
      <c r="B785" s="4">
        <v>-1.5615306</v>
      </c>
      <c r="C785" s="4">
        <v>1.3338088E-3</v>
      </c>
      <c r="D785" s="4" t="s">
        <v>4004</v>
      </c>
      <c r="E785" s="4" t="s">
        <v>4005</v>
      </c>
      <c r="F785" s="4" t="s">
        <v>4006</v>
      </c>
      <c r="G785" s="4" t="s">
        <v>4007</v>
      </c>
      <c r="H785" s="4" t="s">
        <v>4008</v>
      </c>
      <c r="I785" s="4" t="s">
        <v>4009</v>
      </c>
      <c r="J785" s="4" t="s">
        <v>1977</v>
      </c>
      <c r="K785" s="5">
        <v>1.4E-19</v>
      </c>
      <c r="V785" s="4" t="s">
        <v>4010</v>
      </c>
      <c r="W785" s="4" t="s">
        <v>4011</v>
      </c>
      <c r="X785" s="4" t="s">
        <v>4012</v>
      </c>
      <c r="Y785" s="4" t="s">
        <v>4013</v>
      </c>
      <c r="Z785" s="4" t="s">
        <v>4014</v>
      </c>
      <c r="AA785" s="4" t="s">
        <v>4015</v>
      </c>
      <c r="AB785" s="4" t="s">
        <v>4016</v>
      </c>
    </row>
    <row r="786" spans="1:28" x14ac:dyDescent="0.25">
      <c r="A786" s="4" t="s">
        <v>10142</v>
      </c>
      <c r="B786" s="4">
        <v>-1.5605407</v>
      </c>
      <c r="C786" s="5">
        <v>4.2293909999999998E-4</v>
      </c>
      <c r="D786" s="4" t="s">
        <v>10143</v>
      </c>
      <c r="E786" s="4" t="s">
        <v>10144</v>
      </c>
      <c r="F786" s="4" t="s">
        <v>10145</v>
      </c>
      <c r="G786" s="4" t="s">
        <v>10146</v>
      </c>
      <c r="H786" s="4" t="s">
        <v>10147</v>
      </c>
      <c r="I786" s="4" t="s">
        <v>10148</v>
      </c>
      <c r="J786" s="4" t="s">
        <v>398</v>
      </c>
      <c r="K786" s="5">
        <v>7.4999999999999998E-23</v>
      </c>
      <c r="L786" s="4" t="s">
        <v>10149</v>
      </c>
      <c r="M786" s="4" t="s">
        <v>10150</v>
      </c>
      <c r="N786" s="4" t="s">
        <v>10151</v>
      </c>
      <c r="O786" s="4" t="s">
        <v>10152</v>
      </c>
      <c r="P786" s="4">
        <v>2</v>
      </c>
      <c r="Q786" s="4" t="s">
        <v>10153</v>
      </c>
      <c r="R786" s="4" t="s">
        <v>10154</v>
      </c>
      <c r="S786" s="4" t="s">
        <v>535</v>
      </c>
      <c r="V786" s="4" t="s">
        <v>10155</v>
      </c>
      <c r="W786" s="4" t="s">
        <v>6738</v>
      </c>
      <c r="X786" s="4" t="s">
        <v>10156</v>
      </c>
      <c r="Y786" s="4" t="s">
        <v>10157</v>
      </c>
      <c r="Z786" s="4" t="s">
        <v>552</v>
      </c>
      <c r="AA786" s="4" t="s">
        <v>552</v>
      </c>
      <c r="AB786" s="4" t="s">
        <v>552</v>
      </c>
    </row>
    <row r="787" spans="1:28" x14ac:dyDescent="0.25">
      <c r="A787" s="4" t="s">
        <v>3307</v>
      </c>
      <c r="B787" s="4">
        <v>-1.560074</v>
      </c>
      <c r="C787" s="5">
        <v>4.8407086E-4</v>
      </c>
      <c r="D787" s="4" t="s">
        <v>3308</v>
      </c>
      <c r="E787" s="4" t="s">
        <v>3309</v>
      </c>
      <c r="F787" s="4" t="s">
        <v>3310</v>
      </c>
      <c r="G787" s="4" t="s">
        <v>3311</v>
      </c>
      <c r="H787" s="4" t="s">
        <v>3312</v>
      </c>
      <c r="I787" s="4" t="s">
        <v>3313</v>
      </c>
      <c r="J787" s="4" t="s">
        <v>822</v>
      </c>
      <c r="K787" s="5">
        <v>4.4000000000000004E-53</v>
      </c>
      <c r="V787" s="4" t="s">
        <v>3314</v>
      </c>
      <c r="W787" s="4" t="s">
        <v>3315</v>
      </c>
      <c r="X787" s="4" t="s">
        <v>3316</v>
      </c>
      <c r="Y787" s="4" t="s">
        <v>3317</v>
      </c>
      <c r="Z787" s="4" t="s">
        <v>196</v>
      </c>
      <c r="AA787" s="4" t="s">
        <v>196</v>
      </c>
      <c r="AB787" s="4" t="s">
        <v>196</v>
      </c>
    </row>
    <row r="788" spans="1:28" x14ac:dyDescent="0.25">
      <c r="A788" s="4" t="s">
        <v>11538</v>
      </c>
      <c r="B788" s="4">
        <v>-1.5581130999999999</v>
      </c>
      <c r="C788" s="5">
        <v>2.2820596999999999E-4</v>
      </c>
      <c r="D788" s="4" t="s">
        <v>59</v>
      </c>
      <c r="V788" s="4" t="s">
        <v>1842</v>
      </c>
      <c r="W788" s="4" t="s">
        <v>6017</v>
      </c>
      <c r="X788" s="4" t="s">
        <v>11539</v>
      </c>
      <c r="Y788" s="4" t="s">
        <v>11540</v>
      </c>
      <c r="Z788" s="4" t="s">
        <v>464</v>
      </c>
      <c r="AA788" s="4" t="s">
        <v>464</v>
      </c>
      <c r="AB788" s="4" t="s">
        <v>464</v>
      </c>
    </row>
    <row r="789" spans="1:28" x14ac:dyDescent="0.25">
      <c r="A789" s="4" t="s">
        <v>5281</v>
      </c>
      <c r="B789" s="4">
        <v>-1.5579468999999999</v>
      </c>
      <c r="C789" s="5">
        <v>3.0881190000000002E-4</v>
      </c>
      <c r="D789" s="4" t="s">
        <v>4363</v>
      </c>
      <c r="E789" s="4" t="s">
        <v>5282</v>
      </c>
      <c r="F789" s="4" t="s">
        <v>5283</v>
      </c>
      <c r="G789" s="4" t="s">
        <v>5284</v>
      </c>
      <c r="H789" s="4" t="s">
        <v>5285</v>
      </c>
      <c r="I789" s="4" t="s">
        <v>5286</v>
      </c>
      <c r="J789" s="4" t="s">
        <v>5287</v>
      </c>
      <c r="K789" s="5">
        <v>8.5999999999999999E-54</v>
      </c>
      <c r="L789" s="4" t="s">
        <v>5288</v>
      </c>
      <c r="M789" s="4" t="s">
        <v>5289</v>
      </c>
      <c r="N789" s="4" t="s">
        <v>5290</v>
      </c>
      <c r="O789" s="4" t="s">
        <v>1443</v>
      </c>
      <c r="V789" s="4" t="s">
        <v>5291</v>
      </c>
      <c r="W789" s="4" t="s">
        <v>5292</v>
      </c>
      <c r="X789" s="4" t="s">
        <v>5293</v>
      </c>
      <c r="Y789" s="4" t="s">
        <v>5294</v>
      </c>
      <c r="Z789" s="4" t="s">
        <v>5295</v>
      </c>
      <c r="AA789" s="4" t="s">
        <v>5296</v>
      </c>
      <c r="AB789" s="4" t="s">
        <v>5297</v>
      </c>
    </row>
    <row r="790" spans="1:28" x14ac:dyDescent="0.25">
      <c r="A790" s="4" t="s">
        <v>5028</v>
      </c>
      <c r="B790" s="4">
        <v>-1.5573648</v>
      </c>
      <c r="C790" s="4">
        <v>1.7879554000000001E-3</v>
      </c>
      <c r="D790" s="4" t="s">
        <v>5029</v>
      </c>
      <c r="E790" s="4" t="s">
        <v>5030</v>
      </c>
      <c r="F790" s="4" t="s">
        <v>5031</v>
      </c>
      <c r="G790" s="4" t="s">
        <v>5032</v>
      </c>
      <c r="H790" s="4" t="s">
        <v>5033</v>
      </c>
      <c r="I790" s="4" t="s">
        <v>5034</v>
      </c>
      <c r="J790" s="4" t="s">
        <v>350</v>
      </c>
      <c r="K790" s="5">
        <v>8.1999999999999998E-46</v>
      </c>
      <c r="V790" s="4" t="s">
        <v>5035</v>
      </c>
      <c r="W790" s="4" t="s">
        <v>461</v>
      </c>
      <c r="X790" s="4" t="s">
        <v>5036</v>
      </c>
      <c r="Y790" s="4" t="s">
        <v>5037</v>
      </c>
      <c r="Z790" s="4" t="s">
        <v>464</v>
      </c>
      <c r="AA790" s="4" t="s">
        <v>464</v>
      </c>
      <c r="AB790" s="4" t="s">
        <v>464</v>
      </c>
    </row>
    <row r="791" spans="1:28" x14ac:dyDescent="0.25">
      <c r="A791" s="4" t="s">
        <v>5322</v>
      </c>
      <c r="B791" s="4">
        <v>-1.5556676</v>
      </c>
      <c r="C791" s="4">
        <v>1.9747585000000002E-2</v>
      </c>
      <c r="D791" s="4" t="s">
        <v>59</v>
      </c>
      <c r="V791" s="4" t="s">
        <v>5323</v>
      </c>
      <c r="W791" s="4" t="s">
        <v>5324</v>
      </c>
      <c r="X791" s="4" t="s">
        <v>5325</v>
      </c>
      <c r="Y791" s="4" t="s">
        <v>5326</v>
      </c>
      <c r="Z791" s="4" t="s">
        <v>5327</v>
      </c>
      <c r="AA791" s="4" t="s">
        <v>5328</v>
      </c>
      <c r="AB791" s="4" t="s">
        <v>5329</v>
      </c>
    </row>
    <row r="792" spans="1:28" x14ac:dyDescent="0.25">
      <c r="A792" s="4" t="s">
        <v>5005</v>
      </c>
      <c r="B792" s="4">
        <v>-1.5553022999999999</v>
      </c>
      <c r="C792" s="4">
        <v>1.4737333E-3</v>
      </c>
      <c r="D792" s="4" t="s">
        <v>344</v>
      </c>
      <c r="E792" s="4" t="s">
        <v>5006</v>
      </c>
      <c r="F792" s="4" t="s">
        <v>5007</v>
      </c>
      <c r="G792" s="4" t="s">
        <v>5008</v>
      </c>
      <c r="H792" s="4" t="s">
        <v>5009</v>
      </c>
      <c r="I792" s="4" t="s">
        <v>5010</v>
      </c>
      <c r="J792" s="4" t="s">
        <v>180</v>
      </c>
      <c r="K792" s="5">
        <v>2.2999999999999999E-33</v>
      </c>
      <c r="L792" s="4" t="s">
        <v>5011</v>
      </c>
      <c r="M792" s="4" t="s">
        <v>5012</v>
      </c>
      <c r="N792" s="4" t="s">
        <v>5013</v>
      </c>
      <c r="O792" s="4" t="s">
        <v>5014</v>
      </c>
      <c r="V792" s="4" t="s">
        <v>5015</v>
      </c>
      <c r="W792" s="4" t="s">
        <v>501</v>
      </c>
      <c r="X792" s="4" t="s">
        <v>5016</v>
      </c>
      <c r="Y792" s="4" t="s">
        <v>5017</v>
      </c>
      <c r="Z792" s="4" t="s">
        <v>5018</v>
      </c>
      <c r="AA792" s="4" t="s">
        <v>5019</v>
      </c>
      <c r="AB792" s="4" t="s">
        <v>5020</v>
      </c>
    </row>
    <row r="793" spans="1:28" x14ac:dyDescent="0.25">
      <c r="A793" s="4" t="s">
        <v>3252</v>
      </c>
      <c r="B793" s="4">
        <v>-1.5551642000000001</v>
      </c>
      <c r="C793" s="4">
        <v>8.5670420000000004E-3</v>
      </c>
      <c r="D793" s="4" t="s">
        <v>466</v>
      </c>
      <c r="E793" s="4" t="s">
        <v>3253</v>
      </c>
      <c r="F793" s="4" t="s">
        <v>3254</v>
      </c>
      <c r="G793" s="5">
        <v>2.6000000000000001E-11</v>
      </c>
      <c r="H793" s="4" t="s">
        <v>3255</v>
      </c>
      <c r="I793" s="4" t="s">
        <v>3253</v>
      </c>
      <c r="J793" s="4" t="s">
        <v>3256</v>
      </c>
      <c r="K793" s="5">
        <v>2.6000000000000001E-11</v>
      </c>
      <c r="V793" s="4" t="s">
        <v>3257</v>
      </c>
      <c r="W793" s="4" t="s">
        <v>273</v>
      </c>
      <c r="X793" s="4" t="s">
        <v>3258</v>
      </c>
      <c r="Y793" s="4" t="s">
        <v>3259</v>
      </c>
    </row>
    <row r="794" spans="1:28" x14ac:dyDescent="0.25">
      <c r="A794" s="4" t="s">
        <v>8265</v>
      </c>
      <c r="B794" s="4">
        <v>-1.5547256</v>
      </c>
      <c r="C794" s="5">
        <v>1.8954632000000001E-3</v>
      </c>
      <c r="D794" s="4" t="s">
        <v>5425</v>
      </c>
      <c r="E794" s="4" t="s">
        <v>8266</v>
      </c>
      <c r="F794" s="4" t="s">
        <v>8267</v>
      </c>
      <c r="G794" s="4" t="s">
        <v>8268</v>
      </c>
      <c r="H794" s="4" t="s">
        <v>8269</v>
      </c>
      <c r="I794" s="4" t="s">
        <v>8270</v>
      </c>
      <c r="J794" s="4" t="s">
        <v>8271</v>
      </c>
      <c r="K794" s="5">
        <v>7.5999999999999996E-18</v>
      </c>
      <c r="L794" s="4" t="s">
        <v>8272</v>
      </c>
      <c r="M794" s="4" t="s">
        <v>8273</v>
      </c>
      <c r="N794" s="4" t="s">
        <v>8274</v>
      </c>
      <c r="O794" s="4" t="s">
        <v>8275</v>
      </c>
      <c r="V794" s="4" t="s">
        <v>8276</v>
      </c>
      <c r="W794" s="4" t="s">
        <v>8277</v>
      </c>
      <c r="X794" s="4" t="s">
        <v>8278</v>
      </c>
      <c r="Y794" s="4" t="s">
        <v>8279</v>
      </c>
      <c r="Z794" s="4" t="s">
        <v>196</v>
      </c>
      <c r="AA794" s="4" t="s">
        <v>196</v>
      </c>
      <c r="AB794" s="4" t="s">
        <v>196</v>
      </c>
    </row>
    <row r="795" spans="1:28" x14ac:dyDescent="0.25">
      <c r="A795" s="4" t="s">
        <v>2809</v>
      </c>
      <c r="B795" s="4">
        <v>-1.5538445999999999</v>
      </c>
      <c r="C795" s="5">
        <v>4.2673279999999998E-4</v>
      </c>
      <c r="D795" s="4" t="s">
        <v>59</v>
      </c>
      <c r="V795" s="4" t="s">
        <v>2810</v>
      </c>
      <c r="W795" s="4" t="s">
        <v>2811</v>
      </c>
      <c r="X795" s="4" t="s">
        <v>2812</v>
      </c>
      <c r="Y795" s="4" t="s">
        <v>2813</v>
      </c>
      <c r="Z795" s="4" t="s">
        <v>2814</v>
      </c>
      <c r="AA795" s="4" t="s">
        <v>2815</v>
      </c>
      <c r="AB795" s="4" t="s">
        <v>1984</v>
      </c>
    </row>
    <row r="796" spans="1:28" x14ac:dyDescent="0.25">
      <c r="A796" s="4" t="s">
        <v>5021</v>
      </c>
      <c r="B796" s="4">
        <v>-1.5537076000000001</v>
      </c>
      <c r="C796" s="4">
        <v>2.4498358999999999E-3</v>
      </c>
      <c r="D796" s="4" t="s">
        <v>1559</v>
      </c>
      <c r="E796" s="4" t="s">
        <v>5022</v>
      </c>
      <c r="F796" s="4" t="s">
        <v>5023</v>
      </c>
      <c r="G796" s="4" t="s">
        <v>5024</v>
      </c>
      <c r="H796" s="4" t="s">
        <v>5025</v>
      </c>
      <c r="I796" s="4" t="s">
        <v>5026</v>
      </c>
      <c r="J796" s="4" t="s">
        <v>1245</v>
      </c>
      <c r="K796" s="5">
        <v>4.2999999999999996E-43</v>
      </c>
      <c r="V796" s="4" t="s">
        <v>549</v>
      </c>
      <c r="W796" s="4" t="s">
        <v>550</v>
      </c>
      <c r="X796" s="4" t="s">
        <v>550</v>
      </c>
      <c r="Y796" s="4" t="s">
        <v>5027</v>
      </c>
      <c r="Z796" s="4" t="s">
        <v>552</v>
      </c>
      <c r="AA796" s="4" t="s">
        <v>552</v>
      </c>
      <c r="AB796" s="4" t="s">
        <v>552</v>
      </c>
    </row>
    <row r="797" spans="1:28" x14ac:dyDescent="0.25">
      <c r="A797" s="4" t="s">
        <v>9285</v>
      </c>
      <c r="B797" s="4">
        <v>-1.5535262999999999</v>
      </c>
      <c r="C797" s="5">
        <v>1.9928822000000001E-4</v>
      </c>
      <c r="D797" s="4" t="s">
        <v>59</v>
      </c>
    </row>
    <row r="798" spans="1:28" x14ac:dyDescent="0.25">
      <c r="A798" s="4" t="s">
        <v>13826</v>
      </c>
      <c r="B798" s="4">
        <v>-1.5515239999999999</v>
      </c>
      <c r="C798" s="5">
        <v>1.5706406999999999E-2</v>
      </c>
      <c r="D798" s="4" t="s">
        <v>59</v>
      </c>
    </row>
    <row r="799" spans="1:28" x14ac:dyDescent="0.25">
      <c r="A799" s="4" t="s">
        <v>5760</v>
      </c>
      <c r="B799" s="4">
        <v>-1.5513235000000001</v>
      </c>
      <c r="C799" s="4">
        <v>8.0303900000000001E-3</v>
      </c>
      <c r="D799" s="4" t="s">
        <v>5761</v>
      </c>
      <c r="E799" s="4" t="s">
        <v>5762</v>
      </c>
      <c r="F799" s="4" t="s">
        <v>5763</v>
      </c>
      <c r="G799" s="4" t="s">
        <v>5764</v>
      </c>
      <c r="H799" s="4" t="s">
        <v>5765</v>
      </c>
      <c r="I799" s="4" t="s">
        <v>5766</v>
      </c>
      <c r="J799" s="4" t="s">
        <v>33</v>
      </c>
      <c r="K799" s="5">
        <v>2.8E-49</v>
      </c>
      <c r="V799" s="4" t="s">
        <v>5767</v>
      </c>
      <c r="W799" s="4" t="s">
        <v>1322</v>
      </c>
      <c r="X799" s="4" t="s">
        <v>5768</v>
      </c>
      <c r="Y799" s="4" t="s">
        <v>5769</v>
      </c>
      <c r="Z799" s="4" t="s">
        <v>5770</v>
      </c>
      <c r="AA799" s="4" t="s">
        <v>5771</v>
      </c>
      <c r="AB799" s="4" t="s">
        <v>5772</v>
      </c>
    </row>
    <row r="800" spans="1:28" x14ac:dyDescent="0.25">
      <c r="A800" s="4" t="s">
        <v>4643</v>
      </c>
      <c r="B800" s="4">
        <v>-1.5508101999999999</v>
      </c>
      <c r="C800" s="4">
        <v>2.0731685E-3</v>
      </c>
      <c r="D800" s="4" t="s">
        <v>4644</v>
      </c>
      <c r="E800" s="4" t="s">
        <v>4645</v>
      </c>
      <c r="F800" s="4" t="s">
        <v>4646</v>
      </c>
      <c r="G800" s="4" t="s">
        <v>4647</v>
      </c>
      <c r="H800" s="4" t="s">
        <v>4648</v>
      </c>
      <c r="I800" s="4" t="s">
        <v>4649</v>
      </c>
      <c r="J800" s="4" t="s">
        <v>417</v>
      </c>
      <c r="K800" s="5">
        <v>2.6E-42</v>
      </c>
      <c r="L800" s="4" t="s">
        <v>4650</v>
      </c>
      <c r="M800" s="4" t="s">
        <v>4651</v>
      </c>
      <c r="N800" s="4" t="s">
        <v>4652</v>
      </c>
      <c r="O800" s="4" t="s">
        <v>4653</v>
      </c>
      <c r="V800" s="4" t="s">
        <v>4654</v>
      </c>
      <c r="W800" s="4" t="s">
        <v>569</v>
      </c>
      <c r="X800" s="4" t="s">
        <v>4655</v>
      </c>
      <c r="Y800" s="4" t="s">
        <v>4656</v>
      </c>
      <c r="Z800" s="4" t="s">
        <v>4657</v>
      </c>
      <c r="AA800" s="4" t="s">
        <v>4658</v>
      </c>
      <c r="AB800" s="4" t="s">
        <v>4659</v>
      </c>
    </row>
    <row r="801" spans="1:28" x14ac:dyDescent="0.25">
      <c r="A801" s="4" t="s">
        <v>7955</v>
      </c>
      <c r="B801" s="4">
        <v>-1.5507917</v>
      </c>
      <c r="C801" s="5">
        <v>2.0429656000000001E-4</v>
      </c>
      <c r="D801" s="4" t="s">
        <v>7956</v>
      </c>
      <c r="E801" s="4" t="s">
        <v>7957</v>
      </c>
      <c r="F801" s="4" t="s">
        <v>7958</v>
      </c>
      <c r="G801" s="4" t="s">
        <v>7959</v>
      </c>
      <c r="H801" s="4" t="s">
        <v>7960</v>
      </c>
      <c r="I801" s="4" t="s">
        <v>7961</v>
      </c>
      <c r="J801" s="4" t="s">
        <v>114</v>
      </c>
      <c r="K801" s="5">
        <v>4.1000000000000001E-41</v>
      </c>
      <c r="L801" s="4" t="s">
        <v>7962</v>
      </c>
      <c r="M801" s="4" t="s">
        <v>7963</v>
      </c>
      <c r="N801" s="4" t="s">
        <v>7964</v>
      </c>
      <c r="O801" s="4" t="s">
        <v>7965</v>
      </c>
      <c r="P801" s="4">
        <v>3</v>
      </c>
      <c r="Q801" s="4" t="s">
        <v>7966</v>
      </c>
      <c r="R801" s="4" t="s">
        <v>7967</v>
      </c>
      <c r="S801" s="4" t="s">
        <v>3043</v>
      </c>
      <c r="V801" s="4" t="s">
        <v>7968</v>
      </c>
      <c r="W801" s="4" t="s">
        <v>7969</v>
      </c>
      <c r="X801" s="4" t="s">
        <v>7970</v>
      </c>
      <c r="Y801" s="4" t="s">
        <v>7971</v>
      </c>
      <c r="Z801" s="4" t="s">
        <v>7972</v>
      </c>
      <c r="AA801" s="4" t="s">
        <v>7973</v>
      </c>
      <c r="AB801" s="4" t="s">
        <v>7974</v>
      </c>
    </row>
    <row r="802" spans="1:28" x14ac:dyDescent="0.25">
      <c r="A802" s="4" t="s">
        <v>4057</v>
      </c>
      <c r="B802" s="4">
        <v>-1.5492532999999999</v>
      </c>
      <c r="C802" s="5">
        <v>4.819046E-4</v>
      </c>
      <c r="D802" s="4" t="s">
        <v>59</v>
      </c>
      <c r="V802" s="4" t="s">
        <v>4058</v>
      </c>
      <c r="W802" s="4" t="s">
        <v>4059</v>
      </c>
      <c r="X802" s="4" t="s">
        <v>4060</v>
      </c>
      <c r="Y802" s="4" t="s">
        <v>4061</v>
      </c>
      <c r="Z802" s="4" t="s">
        <v>4062</v>
      </c>
      <c r="AA802" s="4" t="s">
        <v>4063</v>
      </c>
      <c r="AB802" s="4" t="s">
        <v>4064</v>
      </c>
    </row>
    <row r="803" spans="1:28" x14ac:dyDescent="0.25">
      <c r="A803" s="4" t="s">
        <v>12534</v>
      </c>
      <c r="B803" s="4">
        <v>-1.5491594</v>
      </c>
      <c r="C803" s="5">
        <v>5.4354075999999999E-3</v>
      </c>
      <c r="D803" s="4" t="s">
        <v>12535</v>
      </c>
      <c r="E803" s="4" t="s">
        <v>12536</v>
      </c>
      <c r="F803" s="4" t="s">
        <v>12537</v>
      </c>
      <c r="G803" s="4" t="s">
        <v>12538</v>
      </c>
      <c r="H803" s="4" t="s">
        <v>12539</v>
      </c>
      <c r="I803" s="4" t="s">
        <v>12540</v>
      </c>
      <c r="J803" s="4" t="s">
        <v>12541</v>
      </c>
      <c r="K803" s="5">
        <v>2.6E-35</v>
      </c>
      <c r="L803" s="4" t="s">
        <v>12542</v>
      </c>
      <c r="M803" s="4" t="s">
        <v>5289</v>
      </c>
      <c r="N803" s="4" t="s">
        <v>5290</v>
      </c>
      <c r="O803" s="4" t="s">
        <v>1443</v>
      </c>
      <c r="V803" s="4" t="s">
        <v>12543</v>
      </c>
      <c r="W803" s="4" t="s">
        <v>12544</v>
      </c>
      <c r="X803" s="4" t="s">
        <v>12545</v>
      </c>
      <c r="Y803" s="4" t="s">
        <v>12546</v>
      </c>
      <c r="Z803" s="4" t="s">
        <v>12547</v>
      </c>
      <c r="AA803" s="4" t="s">
        <v>12548</v>
      </c>
      <c r="AB803" s="4" t="s">
        <v>8965</v>
      </c>
    </row>
    <row r="804" spans="1:28" x14ac:dyDescent="0.25">
      <c r="A804" s="4" t="s">
        <v>9074</v>
      </c>
      <c r="B804" s="4">
        <v>-1.5482752</v>
      </c>
      <c r="C804" s="5">
        <v>8.0798920000000002E-4</v>
      </c>
      <c r="D804" s="4" t="s">
        <v>9075</v>
      </c>
      <c r="E804" s="4" t="s">
        <v>9076</v>
      </c>
      <c r="F804" s="4" t="s">
        <v>9077</v>
      </c>
      <c r="G804" s="4" t="s">
        <v>9078</v>
      </c>
      <c r="H804" s="4" t="s">
        <v>9079</v>
      </c>
      <c r="I804" s="4" t="s">
        <v>9080</v>
      </c>
      <c r="J804" s="4" t="s">
        <v>9081</v>
      </c>
      <c r="K804" s="5">
        <v>4.2999999999999998E-47</v>
      </c>
      <c r="L804" s="4" t="s">
        <v>9082</v>
      </c>
      <c r="M804" s="4" t="s">
        <v>9083</v>
      </c>
      <c r="N804" s="4" t="s">
        <v>9084</v>
      </c>
      <c r="O804" s="4" t="s">
        <v>9085</v>
      </c>
      <c r="V804" s="4" t="s">
        <v>9086</v>
      </c>
      <c r="W804" s="4" t="s">
        <v>9087</v>
      </c>
      <c r="X804" s="4" t="s">
        <v>9088</v>
      </c>
      <c r="Y804" s="4" t="s">
        <v>9089</v>
      </c>
      <c r="Z804" s="4" t="s">
        <v>9090</v>
      </c>
      <c r="AA804" s="4" t="s">
        <v>9091</v>
      </c>
      <c r="AB804" s="4" t="s">
        <v>9092</v>
      </c>
    </row>
    <row r="805" spans="1:28" x14ac:dyDescent="0.25">
      <c r="A805" s="4" t="s">
        <v>7055</v>
      </c>
      <c r="B805" s="4">
        <v>-1.5469417999999999</v>
      </c>
      <c r="C805" s="5">
        <v>9.7203619999999998E-4</v>
      </c>
      <c r="D805" s="4" t="s">
        <v>7056</v>
      </c>
      <c r="E805" s="4" t="s">
        <v>7057</v>
      </c>
      <c r="F805" s="4" t="s">
        <v>7058</v>
      </c>
      <c r="G805" s="4" t="s">
        <v>7059</v>
      </c>
      <c r="H805" s="4" t="s">
        <v>7060</v>
      </c>
      <c r="I805" s="4" t="s">
        <v>7061</v>
      </c>
      <c r="J805" s="4" t="s">
        <v>7062</v>
      </c>
      <c r="K805" s="5">
        <v>5.6000000000000005E-20</v>
      </c>
      <c r="L805" s="4" t="s">
        <v>7063</v>
      </c>
      <c r="M805" s="4" t="s">
        <v>7064</v>
      </c>
      <c r="N805" s="4" t="s">
        <v>7065</v>
      </c>
      <c r="O805" s="4" t="s">
        <v>991</v>
      </c>
      <c r="V805" s="4" t="s">
        <v>7066</v>
      </c>
      <c r="W805" s="4" t="s">
        <v>7067</v>
      </c>
      <c r="X805" s="4" t="s">
        <v>7068</v>
      </c>
      <c r="Y805" s="4" t="s">
        <v>7069</v>
      </c>
      <c r="Z805" s="4" t="s">
        <v>1464</v>
      </c>
      <c r="AA805" s="4" t="s">
        <v>1464</v>
      </c>
      <c r="AB805" s="4" t="s">
        <v>1464</v>
      </c>
    </row>
    <row r="806" spans="1:28" x14ac:dyDescent="0.25">
      <c r="A806" s="4" t="s">
        <v>5330</v>
      </c>
      <c r="B806" s="4">
        <v>-1.5462012999999999</v>
      </c>
      <c r="C806" s="5">
        <v>4.8407086E-4</v>
      </c>
      <c r="D806" s="4" t="s">
        <v>5331</v>
      </c>
      <c r="E806" s="4" t="s">
        <v>5332</v>
      </c>
      <c r="F806" s="4" t="s">
        <v>5333</v>
      </c>
      <c r="G806" s="4" t="s">
        <v>5334</v>
      </c>
      <c r="H806" s="4" t="s">
        <v>5335</v>
      </c>
      <c r="I806" s="4" t="s">
        <v>5336</v>
      </c>
      <c r="J806" s="4" t="s">
        <v>5337</v>
      </c>
      <c r="K806" s="5">
        <v>3.2999999999999998E-14</v>
      </c>
      <c r="L806" s="4" t="s">
        <v>5338</v>
      </c>
      <c r="M806" s="4" t="s">
        <v>5339</v>
      </c>
      <c r="N806" s="4" t="s">
        <v>5340</v>
      </c>
      <c r="O806" s="4" t="s">
        <v>5341</v>
      </c>
      <c r="V806" s="4" t="s">
        <v>5342</v>
      </c>
      <c r="W806" s="4" t="s">
        <v>1487</v>
      </c>
      <c r="X806" s="4" t="s">
        <v>5343</v>
      </c>
      <c r="Y806" s="4" t="s">
        <v>5344</v>
      </c>
      <c r="Z806" s="4" t="s">
        <v>5345</v>
      </c>
      <c r="AA806" s="4" t="s">
        <v>5346</v>
      </c>
      <c r="AB806" s="4" t="s">
        <v>5347</v>
      </c>
    </row>
    <row r="807" spans="1:28" x14ac:dyDescent="0.25">
      <c r="A807" s="4" t="s">
        <v>632</v>
      </c>
      <c r="B807" s="4">
        <v>-1.546009</v>
      </c>
      <c r="C807" s="5">
        <v>9.3240149999999997E-4</v>
      </c>
      <c r="D807" s="4" t="s">
        <v>633</v>
      </c>
      <c r="E807" s="4" t="s">
        <v>634</v>
      </c>
      <c r="F807" s="4" t="s">
        <v>635</v>
      </c>
      <c r="G807" s="4" t="s">
        <v>636</v>
      </c>
      <c r="H807" s="4" t="s">
        <v>637</v>
      </c>
      <c r="I807" s="4" t="s">
        <v>638</v>
      </c>
      <c r="J807" s="4" t="s">
        <v>639</v>
      </c>
      <c r="K807" s="5">
        <v>1.5000000000000001E-39</v>
      </c>
      <c r="L807" s="4" t="s">
        <v>640</v>
      </c>
      <c r="M807" s="4" t="s">
        <v>641</v>
      </c>
      <c r="N807" s="4" t="s">
        <v>642</v>
      </c>
      <c r="O807" s="4" t="s">
        <v>643</v>
      </c>
      <c r="V807" s="4" t="s">
        <v>644</v>
      </c>
      <c r="W807" s="4" t="s">
        <v>645</v>
      </c>
      <c r="X807" s="4" t="s">
        <v>646</v>
      </c>
      <c r="Y807" s="4" t="s">
        <v>647</v>
      </c>
      <c r="Z807" s="4" t="s">
        <v>648</v>
      </c>
      <c r="AA807" s="4" t="s">
        <v>648</v>
      </c>
      <c r="AB807" s="4" t="s">
        <v>648</v>
      </c>
    </row>
    <row r="808" spans="1:28" x14ac:dyDescent="0.25">
      <c r="A808" s="4" t="s">
        <v>10823</v>
      </c>
      <c r="B808" s="4">
        <v>-1.5453725</v>
      </c>
      <c r="C808" s="5">
        <v>1.4880452E-4</v>
      </c>
      <c r="D808" s="4" t="s">
        <v>10824</v>
      </c>
      <c r="E808" s="4" t="s">
        <v>10825</v>
      </c>
      <c r="F808" s="4" t="s">
        <v>10826</v>
      </c>
      <c r="G808" s="4" t="s">
        <v>10827</v>
      </c>
      <c r="H808" s="4" t="s">
        <v>10828</v>
      </c>
      <c r="I808" s="4" t="s">
        <v>10829</v>
      </c>
      <c r="J808" s="4" t="s">
        <v>9765</v>
      </c>
      <c r="K808" s="5">
        <v>5.3000000000000003E-58</v>
      </c>
      <c r="L808" s="4" t="s">
        <v>10830</v>
      </c>
      <c r="M808" s="4" t="s">
        <v>10831</v>
      </c>
      <c r="N808" s="4" t="s">
        <v>10832</v>
      </c>
      <c r="O808" s="4" t="s">
        <v>10833</v>
      </c>
      <c r="P808" s="4">
        <v>2</v>
      </c>
      <c r="Q808" s="4" t="s">
        <v>10834</v>
      </c>
      <c r="R808" s="4" t="s">
        <v>10835</v>
      </c>
      <c r="S808" s="4" t="s">
        <v>235</v>
      </c>
      <c r="V808" s="4" t="s">
        <v>10836</v>
      </c>
      <c r="W808" s="4" t="s">
        <v>10837</v>
      </c>
      <c r="X808" s="4" t="s">
        <v>10838</v>
      </c>
      <c r="Y808" s="4" t="s">
        <v>10839</v>
      </c>
      <c r="Z808" s="4" t="s">
        <v>10840</v>
      </c>
      <c r="AA808" s="4" t="s">
        <v>10841</v>
      </c>
      <c r="AB808" s="4" t="s">
        <v>10842</v>
      </c>
    </row>
    <row r="809" spans="1:28" x14ac:dyDescent="0.25">
      <c r="A809" s="4" t="s">
        <v>12152</v>
      </c>
      <c r="B809" s="4">
        <v>-1.5452359</v>
      </c>
      <c r="C809" s="4">
        <v>1.9613874999999999E-2</v>
      </c>
      <c r="D809" s="4" t="s">
        <v>59</v>
      </c>
      <c r="V809" s="4" t="s">
        <v>162</v>
      </c>
      <c r="W809" s="4" t="s">
        <v>273</v>
      </c>
      <c r="X809" s="4" t="s">
        <v>12153</v>
      </c>
      <c r="Y809" s="4" t="s">
        <v>164</v>
      </c>
    </row>
    <row r="810" spans="1:28" x14ac:dyDescent="0.25">
      <c r="A810" s="4" t="s">
        <v>15653</v>
      </c>
      <c r="B810" s="4">
        <v>-1.5438247</v>
      </c>
      <c r="C810" s="4">
        <v>4.6161494999999997E-2</v>
      </c>
      <c r="D810" s="4" t="s">
        <v>5560</v>
      </c>
      <c r="E810" s="4" t="s">
        <v>15654</v>
      </c>
      <c r="F810" s="4" t="s">
        <v>15655</v>
      </c>
      <c r="G810" s="4" t="s">
        <v>15656</v>
      </c>
      <c r="H810" s="4" t="s">
        <v>15657</v>
      </c>
      <c r="I810" s="4" t="s">
        <v>5565</v>
      </c>
      <c r="J810" s="4" t="s">
        <v>5566</v>
      </c>
      <c r="K810" s="5">
        <v>3.7000000000000003E-18</v>
      </c>
      <c r="V810" s="4" t="s">
        <v>15658</v>
      </c>
      <c r="W810" s="4" t="s">
        <v>15659</v>
      </c>
      <c r="X810" s="4" t="s">
        <v>15660</v>
      </c>
      <c r="Y810" s="4" t="s">
        <v>15661</v>
      </c>
      <c r="Z810" s="4" t="s">
        <v>15662</v>
      </c>
      <c r="AA810" s="4" t="s">
        <v>15663</v>
      </c>
      <c r="AB810" s="4" t="s">
        <v>15664</v>
      </c>
    </row>
    <row r="811" spans="1:28" x14ac:dyDescent="0.25">
      <c r="A811" s="4" t="s">
        <v>7474</v>
      </c>
      <c r="B811" s="4">
        <v>-1.5437554</v>
      </c>
      <c r="C811" s="4">
        <v>4.1186750000000001E-2</v>
      </c>
      <c r="D811" s="4" t="s">
        <v>7475</v>
      </c>
      <c r="E811" s="4" t="s">
        <v>7476</v>
      </c>
      <c r="F811" s="4" t="s">
        <v>7477</v>
      </c>
      <c r="G811" s="4" t="s">
        <v>225</v>
      </c>
      <c r="H811" s="4" t="s">
        <v>7478</v>
      </c>
      <c r="I811" s="4" t="s">
        <v>7479</v>
      </c>
      <c r="J811" s="4" t="s">
        <v>2684</v>
      </c>
      <c r="K811" s="5">
        <v>0</v>
      </c>
      <c r="L811" s="4" t="s">
        <v>7480</v>
      </c>
      <c r="M811" s="4" t="s">
        <v>7481</v>
      </c>
      <c r="N811" s="4" t="s">
        <v>7482</v>
      </c>
      <c r="O811" s="4" t="s">
        <v>7483</v>
      </c>
      <c r="P811" s="4">
        <v>1</v>
      </c>
      <c r="Q811" s="4" t="s">
        <v>7484</v>
      </c>
      <c r="R811" s="4" t="s">
        <v>7485</v>
      </c>
      <c r="S811" s="4" t="s">
        <v>298</v>
      </c>
      <c r="V811" s="4" t="s">
        <v>7486</v>
      </c>
      <c r="W811" s="4" t="s">
        <v>7487</v>
      </c>
      <c r="X811" s="4" t="s">
        <v>7488</v>
      </c>
      <c r="Y811" s="4" t="s">
        <v>7489</v>
      </c>
      <c r="Z811" s="4" t="s">
        <v>7490</v>
      </c>
      <c r="AA811" s="4" t="s">
        <v>7491</v>
      </c>
      <c r="AB811" s="4" t="s">
        <v>7492</v>
      </c>
    </row>
    <row r="812" spans="1:28" x14ac:dyDescent="0.25">
      <c r="A812" s="4" t="s">
        <v>11583</v>
      </c>
      <c r="B812" s="4">
        <v>-1.5435357000000001</v>
      </c>
      <c r="C812" s="5">
        <v>2.9939293999999998E-4</v>
      </c>
      <c r="D812" s="4" t="s">
        <v>11584</v>
      </c>
      <c r="E812" s="4" t="s">
        <v>11585</v>
      </c>
      <c r="F812" s="4" t="s">
        <v>11586</v>
      </c>
      <c r="G812" s="4" t="s">
        <v>11587</v>
      </c>
      <c r="H812" s="4" t="s">
        <v>11588</v>
      </c>
      <c r="I812" s="4" t="s">
        <v>11589</v>
      </c>
      <c r="J812" s="4" t="s">
        <v>11590</v>
      </c>
      <c r="K812" s="5">
        <v>6.4000000000000002E-24</v>
      </c>
      <c r="L812" s="4" t="s">
        <v>11591</v>
      </c>
      <c r="M812" s="4" t="s">
        <v>8575</v>
      </c>
      <c r="N812" s="4" t="s">
        <v>8576</v>
      </c>
      <c r="O812" s="4" t="s">
        <v>8577</v>
      </c>
      <c r="V812" s="4" t="s">
        <v>11592</v>
      </c>
      <c r="W812" s="4" t="s">
        <v>5534</v>
      </c>
      <c r="X812" s="4" t="s">
        <v>11593</v>
      </c>
      <c r="Y812" s="4" t="s">
        <v>11594</v>
      </c>
      <c r="Z812" s="4" t="s">
        <v>464</v>
      </c>
      <c r="AA812" s="4" t="s">
        <v>464</v>
      </c>
      <c r="AB812" s="4" t="s">
        <v>464</v>
      </c>
    </row>
    <row r="813" spans="1:28" x14ac:dyDescent="0.25">
      <c r="A813" s="4" t="s">
        <v>777</v>
      </c>
      <c r="B813" s="4">
        <v>-1.5432482000000001</v>
      </c>
      <c r="C813" s="4">
        <v>4.3745287000000001E-2</v>
      </c>
      <c r="D813" s="4" t="s">
        <v>59</v>
      </c>
      <c r="V813" s="4" t="s">
        <v>549</v>
      </c>
      <c r="W813" s="4" t="s">
        <v>550</v>
      </c>
      <c r="X813" s="4" t="s">
        <v>550</v>
      </c>
      <c r="Y813" s="4" t="s">
        <v>778</v>
      </c>
      <c r="Z813" s="4" t="s">
        <v>552</v>
      </c>
      <c r="AA813" s="4" t="s">
        <v>552</v>
      </c>
      <c r="AB813" s="4" t="s">
        <v>552</v>
      </c>
    </row>
    <row r="814" spans="1:28" x14ac:dyDescent="0.25">
      <c r="A814" s="4" t="s">
        <v>8525</v>
      </c>
      <c r="B814" s="4">
        <v>-1.5424739000000001</v>
      </c>
      <c r="C814" s="5">
        <v>5.0345977000000001E-4</v>
      </c>
      <c r="D814" s="4" t="s">
        <v>3116</v>
      </c>
      <c r="E814" s="4" t="s">
        <v>8526</v>
      </c>
      <c r="F814" s="4" t="s">
        <v>8527</v>
      </c>
      <c r="G814" s="4" t="s">
        <v>8528</v>
      </c>
      <c r="H814" s="4" t="s">
        <v>8529</v>
      </c>
      <c r="I814" s="4" t="s">
        <v>8530</v>
      </c>
      <c r="J814" s="4" t="s">
        <v>822</v>
      </c>
      <c r="K814" s="5">
        <v>7.3000000000000004E-51</v>
      </c>
      <c r="L814" s="4" t="s">
        <v>8531</v>
      </c>
      <c r="M814" s="4" t="s">
        <v>8532</v>
      </c>
      <c r="N814" s="4" t="s">
        <v>8533</v>
      </c>
      <c r="O814" s="4" t="s">
        <v>1864</v>
      </c>
      <c r="V814" s="4" t="s">
        <v>8534</v>
      </c>
      <c r="W814" s="4" t="s">
        <v>6093</v>
      </c>
      <c r="X814" s="4" t="s">
        <v>8535</v>
      </c>
      <c r="Y814" s="4" t="s">
        <v>8536</v>
      </c>
    </row>
    <row r="815" spans="1:28" x14ac:dyDescent="0.25">
      <c r="A815" s="4" t="s">
        <v>146</v>
      </c>
      <c r="B815" s="4">
        <v>-1.5423876000000001</v>
      </c>
      <c r="C815" s="4">
        <v>9.0344259999999999E-3</v>
      </c>
      <c r="D815" s="4" t="s">
        <v>147</v>
      </c>
      <c r="E815" s="4" t="s">
        <v>148</v>
      </c>
      <c r="F815" s="4" t="s">
        <v>149</v>
      </c>
      <c r="G815" s="4" t="s">
        <v>150</v>
      </c>
      <c r="H815" s="4" t="s">
        <v>151</v>
      </c>
      <c r="I815" s="4" t="s">
        <v>152</v>
      </c>
      <c r="J815" s="4" t="s">
        <v>114</v>
      </c>
      <c r="K815" s="5">
        <v>4.3999999999999999E-43</v>
      </c>
      <c r="L815" s="4" t="s">
        <v>153</v>
      </c>
      <c r="M815" s="4" t="s">
        <v>154</v>
      </c>
      <c r="N815" s="4" t="s">
        <v>155</v>
      </c>
      <c r="O815" s="4" t="s">
        <v>156</v>
      </c>
      <c r="V815" s="4" t="s">
        <v>157</v>
      </c>
      <c r="W815" s="4" t="s">
        <v>158</v>
      </c>
      <c r="X815" s="4" t="s">
        <v>158</v>
      </c>
      <c r="Y815" s="4" t="s">
        <v>159</v>
      </c>
      <c r="Z815" s="4" t="s">
        <v>160</v>
      </c>
      <c r="AA815" s="4" t="s">
        <v>160</v>
      </c>
      <c r="AB815" s="4" t="s">
        <v>160</v>
      </c>
    </row>
    <row r="816" spans="1:28" x14ac:dyDescent="0.25">
      <c r="A816" s="4" t="s">
        <v>8719</v>
      </c>
      <c r="B816" s="4">
        <v>-1.5422868999999999</v>
      </c>
      <c r="C816" s="4">
        <v>9.4589779999999998E-3</v>
      </c>
      <c r="D816" s="4" t="s">
        <v>59</v>
      </c>
      <c r="V816" s="4" t="s">
        <v>8720</v>
      </c>
      <c r="W816" s="4" t="s">
        <v>8721</v>
      </c>
      <c r="X816" s="4" t="s">
        <v>8722</v>
      </c>
      <c r="Y816" s="4" t="s">
        <v>8723</v>
      </c>
      <c r="Z816" s="4" t="s">
        <v>8724</v>
      </c>
      <c r="AA816" s="4" t="s">
        <v>8725</v>
      </c>
      <c r="AB816" s="4" t="s">
        <v>8726</v>
      </c>
    </row>
    <row r="817" spans="1:28" x14ac:dyDescent="0.25">
      <c r="A817" s="4" t="s">
        <v>197</v>
      </c>
      <c r="B817" s="4">
        <v>-1.5416532000000001</v>
      </c>
      <c r="C817" s="4">
        <v>1.1650752999999999E-3</v>
      </c>
      <c r="D817" s="4" t="s">
        <v>198</v>
      </c>
      <c r="E817" s="4" t="s">
        <v>199</v>
      </c>
      <c r="F817" s="4" t="s">
        <v>200</v>
      </c>
      <c r="G817" s="4" t="s">
        <v>201</v>
      </c>
      <c r="H817" s="4" t="s">
        <v>202</v>
      </c>
      <c r="I817" s="4" t="s">
        <v>203</v>
      </c>
      <c r="J817" s="4" t="s">
        <v>204</v>
      </c>
      <c r="K817" s="5">
        <v>9.0000000000000004E-71</v>
      </c>
      <c r="L817" s="4" t="s">
        <v>205</v>
      </c>
      <c r="M817" s="4" t="s">
        <v>206</v>
      </c>
      <c r="N817" s="4" t="s">
        <v>207</v>
      </c>
      <c r="O817" s="4" t="s">
        <v>208</v>
      </c>
      <c r="P817" s="4">
        <v>4</v>
      </c>
      <c r="Q817" s="4" t="s">
        <v>209</v>
      </c>
      <c r="R817" s="4" t="s">
        <v>210</v>
      </c>
      <c r="S817" s="4" t="s">
        <v>211</v>
      </c>
      <c r="V817" s="4" t="s">
        <v>212</v>
      </c>
      <c r="W817" s="4" t="s">
        <v>213</v>
      </c>
      <c r="X817" s="4" t="s">
        <v>214</v>
      </c>
      <c r="Y817" s="4" t="s">
        <v>215</v>
      </c>
      <c r="Z817" s="4" t="s">
        <v>216</v>
      </c>
      <c r="AA817" s="4" t="s">
        <v>217</v>
      </c>
      <c r="AB817" s="4" t="s">
        <v>218</v>
      </c>
    </row>
    <row r="818" spans="1:28" x14ac:dyDescent="0.25">
      <c r="A818" s="4" t="s">
        <v>12564</v>
      </c>
      <c r="B818" s="4">
        <v>-1.5414839</v>
      </c>
      <c r="C818" s="5">
        <v>4.1863914000000004E-3</v>
      </c>
      <c r="D818" s="4" t="s">
        <v>59</v>
      </c>
    </row>
    <row r="819" spans="1:28" x14ac:dyDescent="0.25">
      <c r="A819" s="4" t="s">
        <v>2020</v>
      </c>
      <c r="B819" s="4">
        <v>-1.541396</v>
      </c>
      <c r="C819" s="4">
        <v>3.5179625000000001E-3</v>
      </c>
      <c r="D819" s="4" t="s">
        <v>2021</v>
      </c>
      <c r="E819" s="4" t="s">
        <v>2022</v>
      </c>
      <c r="F819" s="4" t="s">
        <v>2023</v>
      </c>
      <c r="G819" s="4" t="s">
        <v>225</v>
      </c>
      <c r="H819" s="4" t="s">
        <v>2024</v>
      </c>
      <c r="I819" s="4" t="s">
        <v>2025</v>
      </c>
      <c r="J819" s="4" t="s">
        <v>1674</v>
      </c>
      <c r="K819" s="5">
        <v>0</v>
      </c>
      <c r="L819" s="4" t="s">
        <v>2026</v>
      </c>
      <c r="M819" s="4" t="s">
        <v>2027</v>
      </c>
      <c r="N819" s="4" t="s">
        <v>2028</v>
      </c>
      <c r="O819" s="4" t="s">
        <v>2029</v>
      </c>
      <c r="P819" s="4">
        <v>5</v>
      </c>
      <c r="Q819" s="4" t="s">
        <v>2030</v>
      </c>
      <c r="R819" s="4" t="s">
        <v>2031</v>
      </c>
      <c r="S819" s="4" t="s">
        <v>2032</v>
      </c>
      <c r="T819" s="4" t="s">
        <v>2033</v>
      </c>
      <c r="U819" s="4" t="s">
        <v>2034</v>
      </c>
      <c r="V819" s="4" t="s">
        <v>2035</v>
      </c>
      <c r="W819" s="4" t="s">
        <v>2036</v>
      </c>
      <c r="X819" s="4" t="s">
        <v>2037</v>
      </c>
      <c r="Y819" s="4" t="s">
        <v>2038</v>
      </c>
      <c r="Z819" s="4" t="s">
        <v>2039</v>
      </c>
      <c r="AA819" s="4" t="s">
        <v>2040</v>
      </c>
      <c r="AB819" s="4" t="s">
        <v>2041</v>
      </c>
    </row>
    <row r="820" spans="1:28" x14ac:dyDescent="0.25">
      <c r="A820" s="4" t="s">
        <v>14131</v>
      </c>
      <c r="B820" s="4">
        <v>-1.5413361999999999</v>
      </c>
      <c r="C820" s="5">
        <v>8.7317069999999996E-5</v>
      </c>
      <c r="D820" s="4" t="s">
        <v>59</v>
      </c>
    </row>
    <row r="821" spans="1:28" x14ac:dyDescent="0.25">
      <c r="A821" s="4" t="s">
        <v>13926</v>
      </c>
      <c r="B821" s="4">
        <v>-1.5410718000000001</v>
      </c>
      <c r="C821" s="4">
        <v>8.4712599999999996E-3</v>
      </c>
      <c r="D821" s="4" t="s">
        <v>59</v>
      </c>
    </row>
    <row r="822" spans="1:28" x14ac:dyDescent="0.25">
      <c r="A822" s="4" t="s">
        <v>8064</v>
      </c>
      <c r="B822" s="4">
        <v>-1.5410321</v>
      </c>
      <c r="C822" s="5">
        <v>6.3371480000000001E-4</v>
      </c>
      <c r="D822" s="4" t="s">
        <v>8065</v>
      </c>
      <c r="E822" s="4" t="s">
        <v>8066</v>
      </c>
      <c r="F822" s="4" t="s">
        <v>8067</v>
      </c>
      <c r="G822" s="4" t="s">
        <v>8068</v>
      </c>
      <c r="H822" s="4" t="s">
        <v>8069</v>
      </c>
      <c r="I822" s="4" t="s">
        <v>8070</v>
      </c>
      <c r="J822" s="4" t="s">
        <v>822</v>
      </c>
      <c r="K822" s="5">
        <v>4.3E-50</v>
      </c>
      <c r="L822" s="4" t="s">
        <v>8071</v>
      </c>
      <c r="M822" s="4" t="s">
        <v>8072</v>
      </c>
      <c r="N822" s="4" t="s">
        <v>8073</v>
      </c>
      <c r="O822" s="4" t="s">
        <v>8074</v>
      </c>
      <c r="P822" s="4">
        <v>1</v>
      </c>
      <c r="Q822" s="4" t="s">
        <v>355</v>
      </c>
      <c r="R822" s="4" t="s">
        <v>356</v>
      </c>
      <c r="S822" s="4" t="s">
        <v>298</v>
      </c>
      <c r="V822" s="4" t="s">
        <v>544</v>
      </c>
      <c r="W822" s="4" t="s">
        <v>5950</v>
      </c>
      <c r="X822" s="4" t="s">
        <v>6606</v>
      </c>
      <c r="Y822" s="4" t="s">
        <v>8075</v>
      </c>
      <c r="Z822" s="4" t="s">
        <v>547</v>
      </c>
      <c r="AA822" s="4" t="s">
        <v>547</v>
      </c>
      <c r="AB822" s="4" t="s">
        <v>547</v>
      </c>
    </row>
    <row r="823" spans="1:28" x14ac:dyDescent="0.25">
      <c r="A823" s="4" t="s">
        <v>7605</v>
      </c>
      <c r="B823" s="4">
        <v>-1.5405774000000001</v>
      </c>
      <c r="C823" s="5">
        <v>1.826601E-4</v>
      </c>
      <c r="D823" s="4" t="s">
        <v>59</v>
      </c>
      <c r="V823" s="4" t="s">
        <v>7606</v>
      </c>
      <c r="W823" s="4" t="s">
        <v>7607</v>
      </c>
      <c r="X823" s="4" t="s">
        <v>7608</v>
      </c>
      <c r="Y823" s="4" t="s">
        <v>7609</v>
      </c>
      <c r="Z823" s="4" t="s">
        <v>648</v>
      </c>
      <c r="AA823" s="4" t="s">
        <v>648</v>
      </c>
      <c r="AB823" s="4" t="s">
        <v>648</v>
      </c>
    </row>
    <row r="824" spans="1:28" x14ac:dyDescent="0.25">
      <c r="A824" s="4" t="s">
        <v>15169</v>
      </c>
      <c r="B824" s="4">
        <v>-1.5404686000000001</v>
      </c>
      <c r="C824" s="5">
        <v>9.0882819999999996E-3</v>
      </c>
      <c r="D824" s="4" t="s">
        <v>59</v>
      </c>
      <c r="V824" s="4" t="s">
        <v>15170</v>
      </c>
      <c r="W824" s="4" t="s">
        <v>6093</v>
      </c>
      <c r="X824" s="4" t="s">
        <v>15171</v>
      </c>
      <c r="Y824" s="4" t="s">
        <v>15172</v>
      </c>
    </row>
    <row r="825" spans="1:28" x14ac:dyDescent="0.25">
      <c r="A825" s="4" t="s">
        <v>6864</v>
      </c>
      <c r="B825" s="4">
        <v>-1.5404283000000001</v>
      </c>
      <c r="C825" s="5">
        <v>1.1976637E-4</v>
      </c>
      <c r="D825" s="4" t="s">
        <v>6865</v>
      </c>
      <c r="E825" s="4" t="s">
        <v>6866</v>
      </c>
      <c r="F825" s="4" t="s">
        <v>6867</v>
      </c>
      <c r="G825" s="4" t="s">
        <v>6868</v>
      </c>
      <c r="H825" s="4" t="s">
        <v>6869</v>
      </c>
      <c r="I825" s="4" t="s">
        <v>6870</v>
      </c>
      <c r="J825" s="4" t="s">
        <v>1957</v>
      </c>
      <c r="K825" s="5">
        <v>2.3E-51</v>
      </c>
      <c r="V825" s="4" t="s">
        <v>6871</v>
      </c>
      <c r="W825" s="4" t="s">
        <v>6872</v>
      </c>
      <c r="X825" s="4" t="s">
        <v>6873</v>
      </c>
      <c r="Y825" s="4" t="s">
        <v>6874</v>
      </c>
      <c r="Z825" s="4" t="s">
        <v>6875</v>
      </c>
      <c r="AA825" s="4" t="s">
        <v>6876</v>
      </c>
      <c r="AB825" s="4" t="s">
        <v>6877</v>
      </c>
    </row>
    <row r="826" spans="1:28" x14ac:dyDescent="0.25">
      <c r="A826" s="4" t="s">
        <v>507</v>
      </c>
      <c r="B826" s="4">
        <v>-1.5400966</v>
      </c>
      <c r="C826" s="5">
        <v>4.5894037000000001E-4</v>
      </c>
      <c r="D826" s="4" t="s">
        <v>508</v>
      </c>
      <c r="E826" s="4" t="s">
        <v>509</v>
      </c>
      <c r="F826" s="4" t="s">
        <v>510</v>
      </c>
      <c r="G826" s="4" t="s">
        <v>511</v>
      </c>
      <c r="H826" s="4" t="s">
        <v>512</v>
      </c>
      <c r="I826" s="4" t="s">
        <v>513</v>
      </c>
      <c r="J826" s="4" t="s">
        <v>514</v>
      </c>
      <c r="K826" s="5">
        <v>3.8999999999999998E-14</v>
      </c>
      <c r="V826" s="4" t="s">
        <v>515</v>
      </c>
      <c r="W826" s="4" t="s">
        <v>516</v>
      </c>
      <c r="X826" s="4" t="s">
        <v>517</v>
      </c>
      <c r="Y826" s="4" t="s">
        <v>518</v>
      </c>
      <c r="Z826" s="4" t="s">
        <v>519</v>
      </c>
      <c r="AA826" s="4" t="s">
        <v>520</v>
      </c>
      <c r="AB826" s="4" t="s">
        <v>521</v>
      </c>
    </row>
    <row r="827" spans="1:28" x14ac:dyDescent="0.25">
      <c r="A827" s="4" t="s">
        <v>12227</v>
      </c>
      <c r="B827" s="4">
        <v>-1.5396323999999999</v>
      </c>
      <c r="C827" s="4">
        <v>2.349998E-2</v>
      </c>
      <c r="D827" s="4" t="s">
        <v>59</v>
      </c>
    </row>
    <row r="828" spans="1:28" x14ac:dyDescent="0.25">
      <c r="A828" s="4" t="s">
        <v>14486</v>
      </c>
      <c r="B828" s="4">
        <v>-1.539501</v>
      </c>
      <c r="C828" s="4">
        <v>1.2276854E-2</v>
      </c>
      <c r="D828" s="4" t="s">
        <v>59</v>
      </c>
      <c r="V828" s="4" t="s">
        <v>544</v>
      </c>
      <c r="W828" s="4" t="s">
        <v>5950</v>
      </c>
      <c r="X828" s="4" t="s">
        <v>14487</v>
      </c>
      <c r="Y828" s="4" t="s">
        <v>1318</v>
      </c>
      <c r="Z828" s="4" t="s">
        <v>547</v>
      </c>
      <c r="AA828" s="4" t="s">
        <v>547</v>
      </c>
      <c r="AB828" s="4" t="s">
        <v>547</v>
      </c>
    </row>
    <row r="829" spans="1:28" x14ac:dyDescent="0.25">
      <c r="A829" s="4" t="s">
        <v>4919</v>
      </c>
      <c r="B829" s="4">
        <v>-1.5392262000000001</v>
      </c>
      <c r="C829" s="5">
        <v>7.8646179999999997E-4</v>
      </c>
      <c r="D829" s="4" t="s">
        <v>4920</v>
      </c>
      <c r="E829" s="4" t="s">
        <v>4921</v>
      </c>
      <c r="F829" s="4" t="s">
        <v>4922</v>
      </c>
      <c r="G829" s="4" t="s">
        <v>4923</v>
      </c>
      <c r="H829" s="4" t="s">
        <v>4924</v>
      </c>
      <c r="I829" s="4" t="s">
        <v>4925</v>
      </c>
      <c r="J829" s="4" t="s">
        <v>1903</v>
      </c>
      <c r="K829" s="5">
        <v>3.9000000000000001E-20</v>
      </c>
      <c r="L829" s="4" t="s">
        <v>4926</v>
      </c>
      <c r="M829" s="4" t="s">
        <v>4927</v>
      </c>
      <c r="N829" s="4" t="s">
        <v>4928</v>
      </c>
      <c r="O829" s="4" t="s">
        <v>4929</v>
      </c>
      <c r="V829" s="4" t="s">
        <v>4930</v>
      </c>
      <c r="W829" s="4" t="s">
        <v>4931</v>
      </c>
      <c r="X829" s="4" t="s">
        <v>4932</v>
      </c>
      <c r="Y829" s="4" t="s">
        <v>4933</v>
      </c>
      <c r="Z829" s="4" t="s">
        <v>4934</v>
      </c>
      <c r="AA829" s="4" t="s">
        <v>4935</v>
      </c>
      <c r="AB829" s="4" t="s">
        <v>4936</v>
      </c>
    </row>
    <row r="830" spans="1:28" x14ac:dyDescent="0.25">
      <c r="A830" s="4" t="s">
        <v>13215</v>
      </c>
      <c r="B830" s="4">
        <v>-1.5385914000000001</v>
      </c>
      <c r="C830" s="5">
        <v>5.3170164999999997E-3</v>
      </c>
      <c r="D830" s="4" t="s">
        <v>13216</v>
      </c>
      <c r="E830" s="4" t="s">
        <v>13217</v>
      </c>
      <c r="F830" s="4" t="s">
        <v>13218</v>
      </c>
      <c r="G830" s="4" t="s">
        <v>13219</v>
      </c>
      <c r="H830" s="4" t="s">
        <v>13220</v>
      </c>
      <c r="I830" s="4" t="s">
        <v>13221</v>
      </c>
      <c r="J830" s="4" t="s">
        <v>312</v>
      </c>
      <c r="K830" s="5">
        <v>1.5000000000000001E-33</v>
      </c>
      <c r="L830" s="4" t="s">
        <v>13222</v>
      </c>
      <c r="M830" s="4" t="s">
        <v>13223</v>
      </c>
      <c r="N830" s="4" t="s">
        <v>13224</v>
      </c>
      <c r="O830" s="4" t="s">
        <v>13225</v>
      </c>
      <c r="P830" s="4">
        <v>3</v>
      </c>
      <c r="Q830" s="4" t="s">
        <v>13226</v>
      </c>
      <c r="R830" s="4" t="s">
        <v>13227</v>
      </c>
      <c r="S830" s="4" t="s">
        <v>2618</v>
      </c>
      <c r="T830" s="4" t="s">
        <v>13228</v>
      </c>
      <c r="U830" s="4" t="s">
        <v>13229</v>
      </c>
      <c r="V830" s="4" t="s">
        <v>13230</v>
      </c>
      <c r="W830" s="4" t="s">
        <v>6465</v>
      </c>
      <c r="X830" s="4" t="s">
        <v>13231</v>
      </c>
      <c r="Y830" s="4" t="s">
        <v>13232</v>
      </c>
      <c r="Z830" s="4" t="s">
        <v>1464</v>
      </c>
      <c r="AA830" s="4" t="s">
        <v>1464</v>
      </c>
      <c r="AB830" s="4" t="s">
        <v>1464</v>
      </c>
    </row>
    <row r="831" spans="1:28" x14ac:dyDescent="0.25">
      <c r="A831" s="4" t="s">
        <v>3449</v>
      </c>
      <c r="B831" s="4">
        <v>-1.5375844999999999</v>
      </c>
      <c r="C831" s="5">
        <v>2.3641984000000001E-4</v>
      </c>
      <c r="D831" s="4" t="s">
        <v>3116</v>
      </c>
      <c r="E831" s="4" t="s">
        <v>3450</v>
      </c>
      <c r="F831" s="4" t="s">
        <v>3451</v>
      </c>
      <c r="G831" s="4" t="s">
        <v>3452</v>
      </c>
      <c r="H831" s="4" t="s">
        <v>3453</v>
      </c>
      <c r="I831" s="4" t="s">
        <v>3454</v>
      </c>
      <c r="J831" s="4" t="s">
        <v>3455</v>
      </c>
      <c r="K831" s="5">
        <v>3.0999999999999999E-37</v>
      </c>
      <c r="V831" s="4" t="s">
        <v>3456</v>
      </c>
      <c r="W831" s="4" t="s">
        <v>3457</v>
      </c>
      <c r="X831" s="4" t="s">
        <v>3458</v>
      </c>
      <c r="Y831" s="4" t="s">
        <v>3459</v>
      </c>
      <c r="Z831" s="4" t="s">
        <v>3460</v>
      </c>
      <c r="AA831" s="4" t="s">
        <v>3461</v>
      </c>
      <c r="AB831" s="4" t="s">
        <v>3462</v>
      </c>
    </row>
    <row r="832" spans="1:28" x14ac:dyDescent="0.25">
      <c r="A832" s="4" t="s">
        <v>705</v>
      </c>
      <c r="B832" s="4">
        <v>-1.5375639000000001</v>
      </c>
      <c r="C832" s="5">
        <v>3.2457706000000002E-4</v>
      </c>
      <c r="D832" s="4" t="s">
        <v>706</v>
      </c>
      <c r="E832" s="4" t="s">
        <v>707</v>
      </c>
      <c r="F832" s="4" t="s">
        <v>708</v>
      </c>
      <c r="G832" s="4" t="s">
        <v>709</v>
      </c>
      <c r="H832" s="4" t="s">
        <v>710</v>
      </c>
      <c r="I832" s="4" t="s">
        <v>711</v>
      </c>
      <c r="J832" s="4" t="s">
        <v>712</v>
      </c>
      <c r="K832" s="5">
        <v>2.5000000000000002E-31</v>
      </c>
      <c r="L832" s="4" t="s">
        <v>713</v>
      </c>
      <c r="M832" s="4" t="s">
        <v>714</v>
      </c>
      <c r="N832" s="4" t="s">
        <v>715</v>
      </c>
      <c r="O832" s="4" t="s">
        <v>716</v>
      </c>
      <c r="V832" s="4" t="s">
        <v>717</v>
      </c>
      <c r="W832" s="4" t="s">
        <v>69</v>
      </c>
      <c r="X832" s="4" t="s">
        <v>718</v>
      </c>
      <c r="Y832" s="4" t="s">
        <v>719</v>
      </c>
      <c r="Z832" s="4" t="s">
        <v>38</v>
      </c>
      <c r="AA832" s="4" t="s">
        <v>38</v>
      </c>
      <c r="AB832" s="4" t="s">
        <v>38</v>
      </c>
    </row>
    <row r="833" spans="1:28" x14ac:dyDescent="0.25">
      <c r="A833" s="4" t="s">
        <v>10715</v>
      </c>
      <c r="B833" s="4">
        <v>-1.5374067</v>
      </c>
      <c r="C833" s="5">
        <v>4.7265296000000004E-3</v>
      </c>
      <c r="D833" s="4" t="s">
        <v>59</v>
      </c>
    </row>
    <row r="834" spans="1:28" x14ac:dyDescent="0.25">
      <c r="A834" s="4" t="s">
        <v>5003</v>
      </c>
      <c r="B834" s="4">
        <v>-1.5367432999999999</v>
      </c>
      <c r="C834" s="4">
        <v>1.5388101999999999E-3</v>
      </c>
      <c r="D834" s="4" t="s">
        <v>59</v>
      </c>
      <c r="V834" s="4" t="s">
        <v>1927</v>
      </c>
      <c r="W834" s="4" t="s">
        <v>613</v>
      </c>
      <c r="X834" s="4" t="s">
        <v>1928</v>
      </c>
      <c r="Y834" s="4" t="s">
        <v>5004</v>
      </c>
      <c r="Z834" s="4" t="s">
        <v>1930</v>
      </c>
      <c r="AA834" s="4" t="s">
        <v>1931</v>
      </c>
      <c r="AB834" s="4" t="s">
        <v>1932</v>
      </c>
    </row>
    <row r="835" spans="1:28" x14ac:dyDescent="0.25">
      <c r="A835" s="4" t="s">
        <v>6242</v>
      </c>
      <c r="B835" s="4">
        <v>-1.5366390999999999</v>
      </c>
      <c r="C835" s="5">
        <v>2.8384630000000003E-4</v>
      </c>
      <c r="D835" s="4" t="s">
        <v>6243</v>
      </c>
      <c r="E835" s="4" t="s">
        <v>6244</v>
      </c>
      <c r="F835" s="4" t="s">
        <v>6245</v>
      </c>
      <c r="G835" s="4" t="s">
        <v>6246</v>
      </c>
      <c r="H835" s="4" t="s">
        <v>6247</v>
      </c>
      <c r="I835" s="4" t="s">
        <v>6248</v>
      </c>
      <c r="J835" s="4" t="s">
        <v>1881</v>
      </c>
      <c r="K835" s="5">
        <v>3.9999999999999998E-74</v>
      </c>
      <c r="L835" s="4" t="s">
        <v>6249</v>
      </c>
      <c r="M835" s="4" t="s">
        <v>6250</v>
      </c>
      <c r="N835" s="4" t="s">
        <v>6251</v>
      </c>
      <c r="O835" s="4" t="s">
        <v>6252</v>
      </c>
      <c r="P835" s="4">
        <v>2</v>
      </c>
      <c r="Q835" s="4" t="s">
        <v>233</v>
      </c>
      <c r="R835" s="4" t="s">
        <v>234</v>
      </c>
      <c r="S835" s="4" t="s">
        <v>235</v>
      </c>
      <c r="V835" s="4" t="s">
        <v>6253</v>
      </c>
      <c r="W835" s="4" t="s">
        <v>6254</v>
      </c>
      <c r="X835" s="4" t="s">
        <v>6255</v>
      </c>
      <c r="Y835" s="4" t="s">
        <v>6256</v>
      </c>
      <c r="Z835" s="4" t="s">
        <v>6257</v>
      </c>
      <c r="AA835" s="4" t="s">
        <v>6258</v>
      </c>
      <c r="AB835" s="4" t="s">
        <v>6259</v>
      </c>
    </row>
    <row r="836" spans="1:28" x14ac:dyDescent="0.25">
      <c r="A836" s="4" t="s">
        <v>1317</v>
      </c>
      <c r="B836" s="4">
        <v>-1.5364628</v>
      </c>
      <c r="C836" s="5">
        <v>6.2051390000000004E-4</v>
      </c>
      <c r="D836" s="4" t="s">
        <v>59</v>
      </c>
      <c r="V836" s="4" t="s">
        <v>544</v>
      </c>
      <c r="W836" s="4" t="s">
        <v>545</v>
      </c>
      <c r="X836" s="4" t="s">
        <v>545</v>
      </c>
      <c r="Y836" s="4" t="s">
        <v>1318</v>
      </c>
      <c r="Z836" s="4" t="s">
        <v>547</v>
      </c>
      <c r="AA836" s="4" t="s">
        <v>547</v>
      </c>
      <c r="AB836" s="4" t="s">
        <v>547</v>
      </c>
    </row>
    <row r="837" spans="1:28" x14ac:dyDescent="0.25">
      <c r="A837" s="4" t="s">
        <v>13673</v>
      </c>
      <c r="B837" s="4">
        <v>-1.536284</v>
      </c>
      <c r="C837" s="5">
        <v>1.72079E-4</v>
      </c>
      <c r="D837" s="4" t="s">
        <v>13674</v>
      </c>
      <c r="E837" s="4" t="s">
        <v>13675</v>
      </c>
      <c r="F837" s="4" t="s">
        <v>13676</v>
      </c>
      <c r="G837" s="4" t="s">
        <v>13677</v>
      </c>
      <c r="H837" s="4" t="s">
        <v>13678</v>
      </c>
      <c r="I837" s="4" t="s">
        <v>13679</v>
      </c>
      <c r="J837" s="4" t="s">
        <v>2839</v>
      </c>
      <c r="K837" s="5">
        <v>2.8000000000000002E-13</v>
      </c>
      <c r="L837" s="4" t="s">
        <v>13680</v>
      </c>
      <c r="M837" s="4" t="s">
        <v>154</v>
      </c>
      <c r="N837" s="4" t="s">
        <v>155</v>
      </c>
      <c r="O837" s="4" t="s">
        <v>156</v>
      </c>
      <c r="V837" s="4" t="s">
        <v>13681</v>
      </c>
      <c r="W837" s="4" t="s">
        <v>8613</v>
      </c>
      <c r="X837" s="4" t="s">
        <v>13682</v>
      </c>
      <c r="Y837" s="4" t="s">
        <v>13683</v>
      </c>
      <c r="Z837" s="4" t="s">
        <v>1464</v>
      </c>
      <c r="AA837" s="4" t="s">
        <v>1464</v>
      </c>
      <c r="AB837" s="4" t="s">
        <v>1464</v>
      </c>
    </row>
    <row r="838" spans="1:28" x14ac:dyDescent="0.25">
      <c r="A838" s="4" t="s">
        <v>5842</v>
      </c>
      <c r="B838" s="4">
        <v>-1.5362735000000001</v>
      </c>
      <c r="C838" s="5">
        <v>2.3111733000000001E-4</v>
      </c>
      <c r="D838" s="4" t="s">
        <v>5843</v>
      </c>
      <c r="E838" s="4" t="s">
        <v>5844</v>
      </c>
      <c r="F838" s="4" t="s">
        <v>5845</v>
      </c>
      <c r="G838" s="4" t="s">
        <v>5846</v>
      </c>
      <c r="H838" s="4" t="s">
        <v>5847</v>
      </c>
      <c r="I838" s="4" t="s">
        <v>5848</v>
      </c>
      <c r="J838" s="4" t="s">
        <v>2140</v>
      </c>
      <c r="K838" s="5">
        <v>3.5999999999999998E-103</v>
      </c>
      <c r="L838" s="4" t="s">
        <v>5849</v>
      </c>
      <c r="M838" s="4" t="s">
        <v>5850</v>
      </c>
      <c r="N838" s="4" t="s">
        <v>5851</v>
      </c>
      <c r="O838" s="4" t="s">
        <v>5852</v>
      </c>
      <c r="P838" s="4">
        <v>5</v>
      </c>
      <c r="Q838" s="4" t="s">
        <v>5853</v>
      </c>
      <c r="R838" s="4" t="s">
        <v>5854</v>
      </c>
      <c r="S838" s="4" t="s">
        <v>5855</v>
      </c>
      <c r="V838" s="4" t="s">
        <v>5856</v>
      </c>
      <c r="W838" s="4" t="s">
        <v>5857</v>
      </c>
      <c r="X838" s="4" t="s">
        <v>5858</v>
      </c>
      <c r="Y838" s="4" t="s">
        <v>5859</v>
      </c>
      <c r="Z838" s="4" t="s">
        <v>5860</v>
      </c>
      <c r="AA838" s="4" t="s">
        <v>5861</v>
      </c>
      <c r="AB838" s="4" t="s">
        <v>5862</v>
      </c>
    </row>
    <row r="839" spans="1:28" x14ac:dyDescent="0.25">
      <c r="A839" s="4" t="s">
        <v>14456</v>
      </c>
      <c r="B839" s="4">
        <v>-1.5362633000000001</v>
      </c>
      <c r="C839" s="5">
        <v>7.3028049999999999E-3</v>
      </c>
      <c r="D839" s="4" t="s">
        <v>59</v>
      </c>
      <c r="V839" s="4" t="s">
        <v>3257</v>
      </c>
      <c r="W839" s="4" t="s">
        <v>6093</v>
      </c>
      <c r="X839" s="4" t="s">
        <v>11497</v>
      </c>
      <c r="Y839" s="4" t="s">
        <v>14457</v>
      </c>
    </row>
    <row r="840" spans="1:28" x14ac:dyDescent="0.25">
      <c r="A840" s="4" t="s">
        <v>10526</v>
      </c>
      <c r="B840" s="4">
        <v>-1.5359944999999999</v>
      </c>
      <c r="C840" s="5">
        <v>1.4855900000000001E-4</v>
      </c>
      <c r="D840" s="4" t="s">
        <v>10527</v>
      </c>
      <c r="E840" s="4" t="s">
        <v>10528</v>
      </c>
      <c r="F840" s="4" t="s">
        <v>10529</v>
      </c>
      <c r="G840" s="4" t="s">
        <v>10530</v>
      </c>
      <c r="H840" s="4" t="s">
        <v>10531</v>
      </c>
      <c r="I840" s="4" t="s">
        <v>10532</v>
      </c>
      <c r="J840" s="4" t="s">
        <v>10533</v>
      </c>
      <c r="K840" s="5">
        <v>1.7E-34</v>
      </c>
      <c r="L840" s="4" t="s">
        <v>10534</v>
      </c>
      <c r="M840" s="4" t="s">
        <v>10535</v>
      </c>
      <c r="N840" s="4" t="s">
        <v>10536</v>
      </c>
      <c r="O840" s="4" t="s">
        <v>10537</v>
      </c>
      <c r="P840" s="4">
        <v>2</v>
      </c>
      <c r="Q840" s="4" t="s">
        <v>10538</v>
      </c>
      <c r="R840" s="4" t="s">
        <v>10539</v>
      </c>
      <c r="S840" s="4" t="s">
        <v>1252</v>
      </c>
      <c r="V840" s="4" t="s">
        <v>10540</v>
      </c>
      <c r="W840" s="4" t="s">
        <v>10541</v>
      </c>
      <c r="X840" s="4" t="s">
        <v>10542</v>
      </c>
      <c r="Y840" s="4" t="s">
        <v>10543</v>
      </c>
      <c r="Z840" s="4" t="s">
        <v>10544</v>
      </c>
      <c r="AA840" s="4" t="s">
        <v>10545</v>
      </c>
      <c r="AB840" s="4" t="s">
        <v>10546</v>
      </c>
    </row>
    <row r="841" spans="1:28" x14ac:dyDescent="0.25">
      <c r="A841" s="4" t="s">
        <v>1853</v>
      </c>
      <c r="B841" s="4">
        <v>-1.5359786</v>
      </c>
      <c r="C841" s="5">
        <v>2.5880247E-4</v>
      </c>
      <c r="D841" s="4" t="s">
        <v>1854</v>
      </c>
      <c r="E841" s="4" t="s">
        <v>1855</v>
      </c>
      <c r="F841" s="4" t="s">
        <v>1856</v>
      </c>
      <c r="G841" s="4" t="s">
        <v>1857</v>
      </c>
      <c r="H841" s="4" t="s">
        <v>1858</v>
      </c>
      <c r="I841" s="4" t="s">
        <v>1859</v>
      </c>
      <c r="J841" s="4" t="s">
        <v>1860</v>
      </c>
      <c r="K841" s="5">
        <v>2.1999999999999998E-18</v>
      </c>
      <c r="L841" s="4" t="s">
        <v>1861</v>
      </c>
      <c r="M841" s="4" t="s">
        <v>1862</v>
      </c>
      <c r="N841" s="4" t="s">
        <v>1863</v>
      </c>
      <c r="O841" s="4" t="s">
        <v>1864</v>
      </c>
      <c r="P841" s="4">
        <v>1</v>
      </c>
      <c r="Q841" s="4" t="s">
        <v>1865</v>
      </c>
      <c r="R841" s="4" t="s">
        <v>1866</v>
      </c>
      <c r="S841" s="4" t="s">
        <v>298</v>
      </c>
      <c r="V841" s="4" t="s">
        <v>1867</v>
      </c>
      <c r="W841" s="4" t="s">
        <v>1868</v>
      </c>
      <c r="X841" s="4" t="s">
        <v>1869</v>
      </c>
      <c r="Y841" s="4" t="s">
        <v>1870</v>
      </c>
      <c r="Z841" s="4" t="s">
        <v>1871</v>
      </c>
      <c r="AA841" s="4" t="s">
        <v>1872</v>
      </c>
      <c r="AB841" s="4" t="s">
        <v>1873</v>
      </c>
    </row>
    <row r="842" spans="1:28" x14ac:dyDescent="0.25">
      <c r="A842" s="4" t="s">
        <v>475</v>
      </c>
      <c r="B842" s="4">
        <v>-1.5359118</v>
      </c>
      <c r="C842" s="4">
        <v>1.2677323000000001E-2</v>
      </c>
      <c r="D842" s="4" t="s">
        <v>59</v>
      </c>
      <c r="V842" s="4" t="s">
        <v>476</v>
      </c>
      <c r="W842" s="4" t="s">
        <v>477</v>
      </c>
      <c r="X842" s="4" t="s">
        <v>478</v>
      </c>
      <c r="Y842" s="4" t="s">
        <v>479</v>
      </c>
      <c r="Z842" s="4" t="s">
        <v>480</v>
      </c>
      <c r="AA842" s="4" t="s">
        <v>481</v>
      </c>
      <c r="AB842" s="4" t="s">
        <v>482</v>
      </c>
    </row>
    <row r="843" spans="1:28" x14ac:dyDescent="0.25">
      <c r="A843" s="4" t="s">
        <v>14974</v>
      </c>
      <c r="B843" s="4">
        <v>-1.5357704000000001</v>
      </c>
      <c r="C843" s="5">
        <v>2.9932427999999997E-4</v>
      </c>
      <c r="D843" s="4" t="s">
        <v>59</v>
      </c>
      <c r="V843" s="4" t="s">
        <v>14975</v>
      </c>
      <c r="W843" s="4" t="s">
        <v>6976</v>
      </c>
      <c r="X843" s="4" t="s">
        <v>14976</v>
      </c>
      <c r="Y843" s="4" t="s">
        <v>14977</v>
      </c>
      <c r="Z843" s="4" t="s">
        <v>14978</v>
      </c>
      <c r="AA843" s="4" t="s">
        <v>14979</v>
      </c>
      <c r="AB843" s="4" t="s">
        <v>1852</v>
      </c>
    </row>
    <row r="844" spans="1:28" x14ac:dyDescent="0.25">
      <c r="A844" s="4" t="s">
        <v>16233</v>
      </c>
      <c r="B844" s="4">
        <v>-1.5351185000000001</v>
      </c>
      <c r="C844" s="5">
        <v>7.9512344999999995E-3</v>
      </c>
      <c r="D844" s="4" t="s">
        <v>16234</v>
      </c>
      <c r="E844" s="4" t="s">
        <v>16235</v>
      </c>
      <c r="F844" s="4" t="s">
        <v>16236</v>
      </c>
      <c r="G844" s="4" t="s">
        <v>16237</v>
      </c>
      <c r="H844" s="4" t="s">
        <v>16238</v>
      </c>
      <c r="I844" s="4" t="s">
        <v>16239</v>
      </c>
      <c r="J844" s="4" t="s">
        <v>2398</v>
      </c>
      <c r="K844" s="5">
        <v>1.0000000000000001E-18</v>
      </c>
      <c r="L844" s="4" t="s">
        <v>16240</v>
      </c>
      <c r="M844" s="4" t="s">
        <v>16241</v>
      </c>
      <c r="N844" s="4" t="s">
        <v>16242</v>
      </c>
      <c r="O844" s="4" t="s">
        <v>16243</v>
      </c>
      <c r="P844" s="4">
        <v>1</v>
      </c>
      <c r="Q844" s="4" t="s">
        <v>2421</v>
      </c>
      <c r="R844" s="4" t="s">
        <v>2422</v>
      </c>
      <c r="S844" s="4" t="s">
        <v>2423</v>
      </c>
      <c r="V844" s="4" t="s">
        <v>544</v>
      </c>
      <c r="W844" s="4" t="s">
        <v>1457</v>
      </c>
      <c r="X844" s="4" t="s">
        <v>16244</v>
      </c>
      <c r="Y844" s="4" t="s">
        <v>16245</v>
      </c>
      <c r="Z844" s="4" t="s">
        <v>547</v>
      </c>
      <c r="AA844" s="4" t="s">
        <v>547</v>
      </c>
      <c r="AB844" s="4" t="s">
        <v>547</v>
      </c>
    </row>
    <row r="845" spans="1:28" x14ac:dyDescent="0.25">
      <c r="A845" s="4" t="s">
        <v>10739</v>
      </c>
      <c r="B845" s="4">
        <v>-1.5342624</v>
      </c>
      <c r="C845" s="5">
        <v>2.5681186000000002E-2</v>
      </c>
      <c r="D845" s="4" t="s">
        <v>10740</v>
      </c>
      <c r="E845" s="4" t="s">
        <v>10741</v>
      </c>
      <c r="F845" s="4" t="s">
        <v>10742</v>
      </c>
      <c r="G845" s="4" t="s">
        <v>10743</v>
      </c>
      <c r="H845" s="4" t="s">
        <v>10744</v>
      </c>
      <c r="I845" s="4" t="s">
        <v>10745</v>
      </c>
      <c r="J845" s="4" t="s">
        <v>4384</v>
      </c>
      <c r="K845" s="5">
        <v>5.8000000000000001E-27</v>
      </c>
      <c r="L845" s="4" t="s">
        <v>10746</v>
      </c>
      <c r="M845" s="4" t="s">
        <v>10747</v>
      </c>
      <c r="N845" s="4" t="s">
        <v>10748</v>
      </c>
      <c r="O845" s="4" t="s">
        <v>1443</v>
      </c>
      <c r="V845" s="4" t="s">
        <v>10749</v>
      </c>
      <c r="W845" s="4" t="s">
        <v>10750</v>
      </c>
      <c r="X845" s="4" t="s">
        <v>10751</v>
      </c>
      <c r="Y845" s="4" t="s">
        <v>10752</v>
      </c>
      <c r="Z845" s="4" t="s">
        <v>648</v>
      </c>
      <c r="AA845" s="4" t="s">
        <v>648</v>
      </c>
      <c r="AB845" s="4" t="s">
        <v>648</v>
      </c>
    </row>
    <row r="846" spans="1:28" x14ac:dyDescent="0.25">
      <c r="A846" s="4" t="s">
        <v>3857</v>
      </c>
      <c r="B846" s="4">
        <v>-1.5339077000000001</v>
      </c>
      <c r="C846" s="4">
        <v>3.0573173E-3</v>
      </c>
      <c r="D846" s="4" t="s">
        <v>3858</v>
      </c>
      <c r="E846" s="4" t="s">
        <v>3859</v>
      </c>
      <c r="F846" s="4" t="s">
        <v>3860</v>
      </c>
      <c r="G846" s="4" t="s">
        <v>3861</v>
      </c>
      <c r="H846" s="4" t="s">
        <v>3862</v>
      </c>
      <c r="I846" s="4" t="s">
        <v>3863</v>
      </c>
      <c r="J846" s="4" t="s">
        <v>3864</v>
      </c>
      <c r="K846" s="5">
        <v>1.1E-12</v>
      </c>
      <c r="V846" s="4" t="s">
        <v>3865</v>
      </c>
      <c r="W846" s="4" t="s">
        <v>1322</v>
      </c>
      <c r="X846" s="4" t="s">
        <v>3866</v>
      </c>
      <c r="Y846" s="4" t="s">
        <v>3867</v>
      </c>
      <c r="Z846" s="4" t="s">
        <v>3868</v>
      </c>
      <c r="AA846" s="4" t="s">
        <v>3869</v>
      </c>
      <c r="AB846" s="4" t="s">
        <v>3870</v>
      </c>
    </row>
    <row r="847" spans="1:28" x14ac:dyDescent="0.25">
      <c r="A847" s="4" t="s">
        <v>4104</v>
      </c>
      <c r="B847" s="4">
        <v>-1.5338202000000001</v>
      </c>
      <c r="C847" s="4">
        <v>4.0091727000000001E-2</v>
      </c>
      <c r="D847" s="4" t="s">
        <v>4105</v>
      </c>
      <c r="E847" s="4" t="s">
        <v>4106</v>
      </c>
      <c r="F847" s="4" t="s">
        <v>4107</v>
      </c>
      <c r="G847" s="4" t="s">
        <v>4108</v>
      </c>
      <c r="H847" s="4" t="s">
        <v>4109</v>
      </c>
      <c r="I847" s="4" t="s">
        <v>4110</v>
      </c>
      <c r="J847" s="4" t="s">
        <v>1157</v>
      </c>
      <c r="K847" s="5">
        <v>2.2999999999999998E-13</v>
      </c>
      <c r="L847" s="4" t="s">
        <v>4111</v>
      </c>
      <c r="M847" s="4" t="s">
        <v>4112</v>
      </c>
      <c r="N847" s="4" t="s">
        <v>4113</v>
      </c>
      <c r="O847" s="4" t="s">
        <v>4114</v>
      </c>
      <c r="P847" s="4">
        <v>1</v>
      </c>
      <c r="Q847" s="4" t="s">
        <v>1962</v>
      </c>
      <c r="R847" s="4" t="s">
        <v>1963</v>
      </c>
      <c r="S847" s="4" t="s">
        <v>298</v>
      </c>
      <c r="V847" s="4" t="s">
        <v>4115</v>
      </c>
      <c r="W847" s="4" t="s">
        <v>125</v>
      </c>
      <c r="X847" s="4" t="s">
        <v>4116</v>
      </c>
      <c r="Y847" s="4" t="s">
        <v>4117</v>
      </c>
      <c r="Z847" s="4" t="s">
        <v>4118</v>
      </c>
      <c r="AA847" s="4" t="s">
        <v>4119</v>
      </c>
      <c r="AB847" s="4" t="s">
        <v>4120</v>
      </c>
    </row>
    <row r="848" spans="1:28" x14ac:dyDescent="0.25">
      <c r="A848" s="4" t="s">
        <v>5922</v>
      </c>
      <c r="B848" s="4">
        <v>-1.5336912</v>
      </c>
      <c r="C848" s="5">
        <v>2.6200807999999999E-4</v>
      </c>
      <c r="D848" s="4" t="s">
        <v>5923</v>
      </c>
      <c r="E848" s="4" t="s">
        <v>5924</v>
      </c>
      <c r="F848" s="4" t="s">
        <v>5925</v>
      </c>
      <c r="G848" s="4" t="s">
        <v>5926</v>
      </c>
      <c r="H848" s="4" t="s">
        <v>5927</v>
      </c>
      <c r="I848" s="4" t="s">
        <v>5928</v>
      </c>
      <c r="J848" s="4" t="s">
        <v>5929</v>
      </c>
      <c r="K848" s="5">
        <v>1.3E-133</v>
      </c>
      <c r="V848" s="4" t="s">
        <v>5930</v>
      </c>
      <c r="W848" s="4" t="s">
        <v>5931</v>
      </c>
      <c r="X848" s="4" t="s">
        <v>5932</v>
      </c>
      <c r="Y848" s="4" t="s">
        <v>5933</v>
      </c>
      <c r="Z848" s="4" t="s">
        <v>5934</v>
      </c>
      <c r="AA848" s="4" t="s">
        <v>5935</v>
      </c>
      <c r="AB848" s="4" t="s">
        <v>5936</v>
      </c>
    </row>
    <row r="849" spans="1:28" x14ac:dyDescent="0.25">
      <c r="A849" s="4" t="s">
        <v>172</v>
      </c>
      <c r="B849" s="4">
        <v>-1.5336502999999999</v>
      </c>
      <c r="C849" s="5">
        <v>1.7021690999999999E-4</v>
      </c>
      <c r="D849" s="4" t="s">
        <v>59</v>
      </c>
    </row>
    <row r="850" spans="1:28" x14ac:dyDescent="0.25">
      <c r="A850" s="4" t="s">
        <v>3583</v>
      </c>
      <c r="B850" s="4">
        <v>-1.5329428</v>
      </c>
      <c r="C850" s="4">
        <v>1.992238E-2</v>
      </c>
      <c r="D850" s="4" t="s">
        <v>450</v>
      </c>
      <c r="E850" s="4" t="s">
        <v>3584</v>
      </c>
      <c r="F850" s="4" t="s">
        <v>3585</v>
      </c>
      <c r="G850" s="4" t="s">
        <v>3586</v>
      </c>
      <c r="H850" s="4" t="s">
        <v>3587</v>
      </c>
      <c r="I850" s="4" t="s">
        <v>3588</v>
      </c>
      <c r="J850" s="4" t="s">
        <v>822</v>
      </c>
      <c r="K850" s="5">
        <v>1.3E-35</v>
      </c>
      <c r="L850" s="4" t="s">
        <v>3589</v>
      </c>
      <c r="M850" s="4" t="s">
        <v>3590</v>
      </c>
      <c r="N850" s="4" t="s">
        <v>3591</v>
      </c>
      <c r="O850" s="4" t="s">
        <v>3592</v>
      </c>
      <c r="P850" s="4">
        <v>1</v>
      </c>
      <c r="Q850" s="4" t="s">
        <v>1624</v>
      </c>
      <c r="R850" s="4" t="s">
        <v>1625</v>
      </c>
      <c r="S850" s="4" t="s">
        <v>1019</v>
      </c>
      <c r="V850" s="4" t="s">
        <v>3593</v>
      </c>
      <c r="W850" s="4" t="s">
        <v>621</v>
      </c>
      <c r="X850" s="4" t="s">
        <v>3594</v>
      </c>
      <c r="Y850" s="4" t="s">
        <v>3595</v>
      </c>
      <c r="Z850" s="4" t="s">
        <v>196</v>
      </c>
      <c r="AA850" s="4" t="s">
        <v>196</v>
      </c>
      <c r="AB850" s="4" t="s">
        <v>196</v>
      </c>
    </row>
    <row r="851" spans="1:28" x14ac:dyDescent="0.25">
      <c r="A851" s="4" t="s">
        <v>4255</v>
      </c>
      <c r="B851" s="4">
        <v>-1.5326115</v>
      </c>
      <c r="C851" s="4">
        <v>3.8943099999999998E-3</v>
      </c>
      <c r="D851" s="4" t="s">
        <v>4256</v>
      </c>
      <c r="E851" s="4" t="s">
        <v>4257</v>
      </c>
      <c r="F851" s="4" t="s">
        <v>4258</v>
      </c>
      <c r="G851" s="4" t="s">
        <v>4259</v>
      </c>
      <c r="H851" s="4" t="s">
        <v>4260</v>
      </c>
      <c r="I851" s="4" t="s">
        <v>4261</v>
      </c>
      <c r="J851" s="4" t="s">
        <v>4262</v>
      </c>
      <c r="K851" s="5">
        <v>1.6E-40</v>
      </c>
      <c r="L851" s="4" t="s">
        <v>4263</v>
      </c>
      <c r="M851" s="4" t="s">
        <v>4264</v>
      </c>
      <c r="N851" s="4" t="s">
        <v>4265</v>
      </c>
      <c r="O851" s="4" t="s">
        <v>4266</v>
      </c>
      <c r="V851" s="4" t="s">
        <v>4267</v>
      </c>
      <c r="W851" s="4" t="s">
        <v>4268</v>
      </c>
      <c r="X851" s="4" t="s">
        <v>4269</v>
      </c>
      <c r="Y851" s="4" t="s">
        <v>4270</v>
      </c>
      <c r="Z851" s="4" t="s">
        <v>4271</v>
      </c>
      <c r="AA851" s="4" t="s">
        <v>4272</v>
      </c>
      <c r="AB851" s="4" t="s">
        <v>4273</v>
      </c>
    </row>
    <row r="852" spans="1:28" x14ac:dyDescent="0.25">
      <c r="A852" s="4" t="s">
        <v>9129</v>
      </c>
      <c r="B852" s="4">
        <v>-1.5316224000000001</v>
      </c>
      <c r="C852" s="4">
        <v>3.0555446E-2</v>
      </c>
      <c r="D852" s="4" t="s">
        <v>9130</v>
      </c>
      <c r="E852" s="4" t="s">
        <v>9131</v>
      </c>
      <c r="F852" s="4" t="s">
        <v>9132</v>
      </c>
      <c r="G852" s="4" t="s">
        <v>9133</v>
      </c>
      <c r="H852" s="4" t="s">
        <v>9134</v>
      </c>
      <c r="I852" s="4" t="s">
        <v>9135</v>
      </c>
      <c r="J852" s="4" t="s">
        <v>9136</v>
      </c>
      <c r="K852" s="5">
        <v>4.8999999999999999E-15</v>
      </c>
      <c r="L852" s="4" t="s">
        <v>9137</v>
      </c>
      <c r="M852" s="4" t="s">
        <v>9138</v>
      </c>
      <c r="N852" s="4" t="s">
        <v>9139</v>
      </c>
      <c r="O852" s="4" t="s">
        <v>8074</v>
      </c>
      <c r="V852" s="4" t="s">
        <v>8049</v>
      </c>
      <c r="W852" s="4" t="s">
        <v>6017</v>
      </c>
      <c r="X852" s="4" t="s">
        <v>9140</v>
      </c>
      <c r="Y852" s="4" t="s">
        <v>9141</v>
      </c>
      <c r="Z852" s="4" t="s">
        <v>464</v>
      </c>
      <c r="AA852" s="4" t="s">
        <v>464</v>
      </c>
      <c r="AB852" s="4" t="s">
        <v>464</v>
      </c>
    </row>
    <row r="853" spans="1:28" x14ac:dyDescent="0.25">
      <c r="A853" s="4" t="s">
        <v>4536</v>
      </c>
      <c r="B853" s="4">
        <v>-1.5314236000000001</v>
      </c>
      <c r="C853" s="5">
        <v>6.4524636000000001E-4</v>
      </c>
      <c r="D853" s="4" t="s">
        <v>4537</v>
      </c>
      <c r="E853" s="4" t="s">
        <v>4538</v>
      </c>
      <c r="F853" s="4" t="s">
        <v>4539</v>
      </c>
      <c r="G853" s="4" t="s">
        <v>4540</v>
      </c>
      <c r="H853" s="4" t="s">
        <v>4541</v>
      </c>
      <c r="I853" s="4" t="s">
        <v>4542</v>
      </c>
      <c r="J853" s="4" t="s">
        <v>4543</v>
      </c>
      <c r="K853" s="5">
        <v>5.3E-48</v>
      </c>
      <c r="L853" s="4" t="s">
        <v>4544</v>
      </c>
      <c r="M853" s="4" t="s">
        <v>4545</v>
      </c>
      <c r="N853" s="4" t="s">
        <v>4546</v>
      </c>
      <c r="O853" s="4" t="s">
        <v>4547</v>
      </c>
      <c r="V853" s="4" t="s">
        <v>4548</v>
      </c>
      <c r="W853" s="4" t="s">
        <v>358</v>
      </c>
      <c r="X853" s="4" t="s">
        <v>4549</v>
      </c>
      <c r="Y853" s="4" t="s">
        <v>4550</v>
      </c>
      <c r="Z853" s="4" t="s">
        <v>1332</v>
      </c>
      <c r="AA853" s="4" t="s">
        <v>1332</v>
      </c>
      <c r="AB853" s="4" t="s">
        <v>1332</v>
      </c>
    </row>
    <row r="854" spans="1:28" x14ac:dyDescent="0.25">
      <c r="A854" s="4" t="s">
        <v>7448</v>
      </c>
      <c r="B854" s="4">
        <v>-1.5313380999999999</v>
      </c>
      <c r="C854" s="5">
        <v>3.1770293999999999E-4</v>
      </c>
      <c r="D854" s="4" t="s">
        <v>7449</v>
      </c>
      <c r="E854" s="4" t="s">
        <v>7450</v>
      </c>
      <c r="F854" s="4" t="s">
        <v>7451</v>
      </c>
      <c r="G854" s="4" t="s">
        <v>7452</v>
      </c>
      <c r="H854" s="4" t="s">
        <v>7453</v>
      </c>
      <c r="I854" s="4" t="s">
        <v>7454</v>
      </c>
      <c r="J854" s="4" t="s">
        <v>4685</v>
      </c>
      <c r="K854" s="5">
        <v>1.6999999999999999E-40</v>
      </c>
      <c r="L854" s="4" t="s">
        <v>7455</v>
      </c>
      <c r="M854" s="4" t="s">
        <v>7456</v>
      </c>
      <c r="N854" s="4" t="s">
        <v>7457</v>
      </c>
      <c r="O854" s="4" t="s">
        <v>1443</v>
      </c>
      <c r="V854" s="4" t="s">
        <v>7458</v>
      </c>
      <c r="W854" s="4" t="s">
        <v>7459</v>
      </c>
      <c r="X854" s="4" t="s">
        <v>7460</v>
      </c>
      <c r="Y854" s="4" t="s">
        <v>7461</v>
      </c>
      <c r="Z854" s="4" t="s">
        <v>7462</v>
      </c>
      <c r="AA854" s="4" t="s">
        <v>7463</v>
      </c>
      <c r="AB854" s="4" t="s">
        <v>7464</v>
      </c>
    </row>
    <row r="855" spans="1:28" x14ac:dyDescent="0.25">
      <c r="A855" s="4" t="s">
        <v>14531</v>
      </c>
      <c r="B855" s="4">
        <v>-1.5307453</v>
      </c>
      <c r="C855" s="5">
        <v>3.8374692999999999E-4</v>
      </c>
      <c r="D855" s="4" t="s">
        <v>14532</v>
      </c>
      <c r="E855" s="4" t="s">
        <v>14533</v>
      </c>
      <c r="F855" s="4" t="s">
        <v>33</v>
      </c>
      <c r="G855" s="5">
        <v>1.7E-12</v>
      </c>
      <c r="H855" s="4" t="s">
        <v>14534</v>
      </c>
      <c r="I855" s="4" t="s">
        <v>14533</v>
      </c>
      <c r="J855" s="4" t="s">
        <v>33</v>
      </c>
      <c r="K855" s="5">
        <v>1.7E-12</v>
      </c>
    </row>
    <row r="856" spans="1:28" x14ac:dyDescent="0.25">
      <c r="A856" s="4" t="s">
        <v>4333</v>
      </c>
      <c r="B856" s="4">
        <v>-1.5300528</v>
      </c>
      <c r="C856" s="5">
        <v>5.8991640000000004E-4</v>
      </c>
      <c r="D856" s="4" t="s">
        <v>4334</v>
      </c>
      <c r="E856" s="4" t="s">
        <v>4335</v>
      </c>
      <c r="F856" s="4" t="s">
        <v>4336</v>
      </c>
      <c r="G856" s="4" t="s">
        <v>4337</v>
      </c>
      <c r="H856" s="4" t="s">
        <v>4338</v>
      </c>
      <c r="I856" s="4" t="s">
        <v>4339</v>
      </c>
      <c r="J856" s="4" t="s">
        <v>1674</v>
      </c>
      <c r="K856" s="5">
        <v>2.4999999999999998E-35</v>
      </c>
      <c r="L856" s="4" t="s">
        <v>4340</v>
      </c>
      <c r="M856" s="4" t="s">
        <v>4341</v>
      </c>
      <c r="N856" s="4" t="s">
        <v>4342</v>
      </c>
      <c r="O856" s="4" t="s">
        <v>1864</v>
      </c>
      <c r="V856" s="4" t="s">
        <v>2810</v>
      </c>
      <c r="W856" s="4" t="s">
        <v>2811</v>
      </c>
      <c r="X856" s="4" t="s">
        <v>2812</v>
      </c>
      <c r="Y856" s="4" t="s">
        <v>2813</v>
      </c>
      <c r="Z856" s="4" t="s">
        <v>2814</v>
      </c>
      <c r="AA856" s="4" t="s">
        <v>2815</v>
      </c>
      <c r="AB856" s="4" t="s">
        <v>1984</v>
      </c>
    </row>
    <row r="857" spans="1:28" x14ac:dyDescent="0.25">
      <c r="A857" s="4" t="s">
        <v>15167</v>
      </c>
      <c r="B857" s="4">
        <v>-1.5273650000000001</v>
      </c>
      <c r="C857" s="5">
        <v>9.7186619999999994E-3</v>
      </c>
      <c r="D857" s="4" t="s">
        <v>59</v>
      </c>
    </row>
    <row r="858" spans="1:28" x14ac:dyDescent="0.25">
      <c r="A858" s="4" t="s">
        <v>6907</v>
      </c>
      <c r="B858" s="4">
        <v>-1.5268022999999999</v>
      </c>
      <c r="C858" s="5">
        <v>2.6202301999999999E-3</v>
      </c>
      <c r="D858" s="4" t="s">
        <v>6908</v>
      </c>
      <c r="E858" s="4" t="s">
        <v>6909</v>
      </c>
      <c r="F858" s="4" t="s">
        <v>6910</v>
      </c>
      <c r="G858" s="4" t="s">
        <v>6911</v>
      </c>
      <c r="H858" s="4" t="s">
        <v>6912</v>
      </c>
      <c r="I858" s="4" t="s">
        <v>6913</v>
      </c>
      <c r="J858" s="4" t="s">
        <v>6914</v>
      </c>
      <c r="K858" s="5">
        <v>6.0000000000000004E-140</v>
      </c>
      <c r="L858" s="4" t="s">
        <v>6915</v>
      </c>
      <c r="M858" s="4" t="s">
        <v>6916</v>
      </c>
      <c r="N858" s="4" t="s">
        <v>6917</v>
      </c>
      <c r="O858" s="4" t="s">
        <v>4797</v>
      </c>
      <c r="V858" s="4" t="s">
        <v>6918</v>
      </c>
      <c r="W858" s="4" t="s">
        <v>6919</v>
      </c>
      <c r="X858" s="4" t="s">
        <v>6920</v>
      </c>
      <c r="Y858" s="4" t="s">
        <v>6921</v>
      </c>
      <c r="Z858" s="4" t="s">
        <v>6922</v>
      </c>
      <c r="AA858" s="4" t="s">
        <v>6923</v>
      </c>
      <c r="AB858" s="4" t="s">
        <v>6924</v>
      </c>
    </row>
    <row r="859" spans="1:28" x14ac:dyDescent="0.25">
      <c r="A859" s="4" t="s">
        <v>2456</v>
      </c>
      <c r="B859" s="4">
        <v>-1.5261879</v>
      </c>
      <c r="C859" s="4">
        <v>1.3495303E-2</v>
      </c>
      <c r="D859" s="4" t="s">
        <v>2457</v>
      </c>
      <c r="E859" s="4" t="s">
        <v>2458</v>
      </c>
      <c r="F859" s="4" t="s">
        <v>2459</v>
      </c>
      <c r="G859" s="4" t="s">
        <v>2460</v>
      </c>
      <c r="H859" s="4" t="s">
        <v>2461</v>
      </c>
      <c r="I859" s="4" t="s">
        <v>2462</v>
      </c>
      <c r="J859" s="4" t="s">
        <v>2463</v>
      </c>
      <c r="K859" s="5">
        <v>5.3000000000000002E-46</v>
      </c>
      <c r="L859" s="4" t="s">
        <v>2464</v>
      </c>
      <c r="M859" s="4" t="s">
        <v>2465</v>
      </c>
      <c r="N859" s="4" t="s">
        <v>2466</v>
      </c>
      <c r="O859" s="4" t="s">
        <v>2467</v>
      </c>
      <c r="V859" s="4" t="s">
        <v>2468</v>
      </c>
      <c r="W859" s="4" t="s">
        <v>621</v>
      </c>
      <c r="X859" s="4" t="s">
        <v>2469</v>
      </c>
      <c r="Y859" s="4" t="s">
        <v>2470</v>
      </c>
      <c r="Z859" s="4" t="s">
        <v>196</v>
      </c>
      <c r="AA859" s="4" t="s">
        <v>196</v>
      </c>
      <c r="AB859" s="4" t="s">
        <v>196</v>
      </c>
    </row>
    <row r="860" spans="1:28" x14ac:dyDescent="0.25">
      <c r="A860" s="4" t="s">
        <v>6758</v>
      </c>
      <c r="B860" s="4">
        <v>-1.5257620000000001</v>
      </c>
      <c r="C860" s="5">
        <v>6.6522010000000004E-4</v>
      </c>
      <c r="D860" s="4" t="s">
        <v>59</v>
      </c>
      <c r="V860" s="4" t="s">
        <v>6759</v>
      </c>
      <c r="W860" s="4" t="s">
        <v>6760</v>
      </c>
      <c r="X860" s="4" t="s">
        <v>6761</v>
      </c>
      <c r="Y860" s="4" t="s">
        <v>6762</v>
      </c>
      <c r="Z860" s="4" t="s">
        <v>6763</v>
      </c>
      <c r="AA860" s="4" t="s">
        <v>6764</v>
      </c>
      <c r="AB860" s="4" t="s">
        <v>6765</v>
      </c>
    </row>
    <row r="861" spans="1:28" x14ac:dyDescent="0.25">
      <c r="A861" s="4" t="s">
        <v>12134</v>
      </c>
      <c r="B861" s="4">
        <v>-1.5252825000000001</v>
      </c>
      <c r="C861" s="5">
        <v>6.4152343999999998E-3</v>
      </c>
      <c r="D861" s="4" t="s">
        <v>59</v>
      </c>
      <c r="V861" s="4" t="s">
        <v>12135</v>
      </c>
      <c r="W861" s="4" t="s">
        <v>9998</v>
      </c>
      <c r="X861" s="4" t="s">
        <v>12136</v>
      </c>
      <c r="Y861" s="4" t="s">
        <v>12137</v>
      </c>
      <c r="Z861" s="4" t="s">
        <v>12138</v>
      </c>
      <c r="AA861" s="4" t="s">
        <v>12139</v>
      </c>
      <c r="AB861" s="4" t="s">
        <v>12140</v>
      </c>
    </row>
    <row r="862" spans="1:28" x14ac:dyDescent="0.25">
      <c r="A862" s="4" t="s">
        <v>930</v>
      </c>
      <c r="B862" s="4">
        <v>-1.5247937</v>
      </c>
      <c r="C862" s="4">
        <v>3.9198980000000001E-2</v>
      </c>
      <c r="D862" s="4" t="s">
        <v>59</v>
      </c>
      <c r="V862" s="4" t="s">
        <v>931</v>
      </c>
      <c r="W862" s="4" t="s">
        <v>932</v>
      </c>
      <c r="X862" s="4" t="s">
        <v>933</v>
      </c>
      <c r="Y862" s="4" t="s">
        <v>934</v>
      </c>
      <c r="Z862" s="4" t="s">
        <v>935</v>
      </c>
      <c r="AA862" s="4" t="s">
        <v>936</v>
      </c>
      <c r="AB862" s="4" t="s">
        <v>937</v>
      </c>
    </row>
    <row r="863" spans="1:28" x14ac:dyDescent="0.25">
      <c r="A863" s="4" t="s">
        <v>9958</v>
      </c>
      <c r="B863" s="4">
        <v>-1.5247710999999999</v>
      </c>
      <c r="C863" s="5">
        <v>3.785938E-3</v>
      </c>
      <c r="D863" s="4" t="s">
        <v>1579</v>
      </c>
      <c r="E863" s="4" t="s">
        <v>9959</v>
      </c>
      <c r="F863" s="4" t="s">
        <v>9960</v>
      </c>
      <c r="G863" s="4" t="s">
        <v>9961</v>
      </c>
      <c r="H863" s="4" t="s">
        <v>9962</v>
      </c>
      <c r="I863" s="4" t="s">
        <v>9963</v>
      </c>
      <c r="J863" s="4" t="s">
        <v>9964</v>
      </c>
      <c r="K863" s="5">
        <v>1.1999999999999999E-14</v>
      </c>
      <c r="L863" s="4" t="s">
        <v>9965</v>
      </c>
      <c r="M863" s="4" t="s">
        <v>8147</v>
      </c>
      <c r="N863" s="4" t="s">
        <v>8148</v>
      </c>
      <c r="O863" s="4" t="s">
        <v>8149</v>
      </c>
      <c r="P863" s="4">
        <v>4</v>
      </c>
      <c r="Q863" s="4" t="s">
        <v>9966</v>
      </c>
      <c r="R863" s="4" t="s">
        <v>9967</v>
      </c>
      <c r="S863" s="4" t="s">
        <v>3774</v>
      </c>
      <c r="V863" s="4" t="s">
        <v>9968</v>
      </c>
      <c r="W863" s="4" t="s">
        <v>9969</v>
      </c>
      <c r="X863" s="4" t="s">
        <v>9970</v>
      </c>
      <c r="Y863" s="4" t="s">
        <v>9971</v>
      </c>
      <c r="Z863" s="4" t="s">
        <v>9972</v>
      </c>
      <c r="AA863" s="4" t="s">
        <v>9973</v>
      </c>
      <c r="AB863" s="4" t="s">
        <v>9974</v>
      </c>
    </row>
    <row r="864" spans="1:28" x14ac:dyDescent="0.25">
      <c r="A864" s="4" t="s">
        <v>13643</v>
      </c>
      <c r="B864" s="4">
        <v>-1.5244701000000001</v>
      </c>
      <c r="C864" s="5">
        <v>2.3641984000000001E-4</v>
      </c>
      <c r="D864" s="4" t="s">
        <v>59</v>
      </c>
      <c r="V864" s="4" t="s">
        <v>13644</v>
      </c>
      <c r="W864" s="4" t="s">
        <v>13645</v>
      </c>
      <c r="X864" s="4" t="s">
        <v>13646</v>
      </c>
      <c r="Y864" s="4" t="s">
        <v>13647</v>
      </c>
      <c r="Z864" s="4" t="s">
        <v>13648</v>
      </c>
      <c r="AA864" s="4" t="s">
        <v>13649</v>
      </c>
      <c r="AB864" s="4" t="s">
        <v>11494</v>
      </c>
    </row>
    <row r="865" spans="1:28" x14ac:dyDescent="0.25">
      <c r="A865" s="4" t="s">
        <v>1451</v>
      </c>
      <c r="B865" s="4">
        <v>-1.5238805</v>
      </c>
      <c r="C865" s="5">
        <v>2.3840347000000001E-4</v>
      </c>
      <c r="D865" s="4" t="s">
        <v>59</v>
      </c>
      <c r="V865" s="4" t="s">
        <v>1452</v>
      </c>
      <c r="W865" s="4" t="s">
        <v>1453</v>
      </c>
      <c r="X865" s="4" t="s">
        <v>1453</v>
      </c>
      <c r="Y865" s="4" t="s">
        <v>1454</v>
      </c>
      <c r="Z865" s="4" t="s">
        <v>648</v>
      </c>
      <c r="AA865" s="4" t="s">
        <v>648</v>
      </c>
      <c r="AB865" s="4" t="s">
        <v>648</v>
      </c>
    </row>
    <row r="866" spans="1:28" x14ac:dyDescent="0.25">
      <c r="A866" s="4" t="s">
        <v>2042</v>
      </c>
      <c r="B866" s="4">
        <v>-1.5231724</v>
      </c>
      <c r="C866" s="5">
        <v>1.3264251E-4</v>
      </c>
      <c r="D866" s="4" t="s">
        <v>59</v>
      </c>
      <c r="V866" s="4" t="s">
        <v>162</v>
      </c>
      <c r="W866" s="4" t="s">
        <v>163</v>
      </c>
      <c r="X866" s="4" t="s">
        <v>163</v>
      </c>
      <c r="Y866" s="4" t="s">
        <v>164</v>
      </c>
    </row>
    <row r="867" spans="1:28" x14ac:dyDescent="0.25">
      <c r="A867" s="4" t="s">
        <v>2653</v>
      </c>
      <c r="B867" s="4">
        <v>-1.522966</v>
      </c>
      <c r="C867" s="5">
        <v>3.6742453999999999E-4</v>
      </c>
      <c r="D867" s="4" t="s">
        <v>59</v>
      </c>
      <c r="V867" s="4" t="s">
        <v>2654</v>
      </c>
      <c r="W867" s="4" t="s">
        <v>35</v>
      </c>
      <c r="X867" s="4" t="s">
        <v>2655</v>
      </c>
      <c r="Y867" s="4" t="s">
        <v>2656</v>
      </c>
      <c r="Z867" s="4" t="s">
        <v>38</v>
      </c>
      <c r="AA867" s="4" t="s">
        <v>38</v>
      </c>
      <c r="AB867" s="4" t="s">
        <v>38</v>
      </c>
    </row>
    <row r="868" spans="1:28" x14ac:dyDescent="0.25">
      <c r="A868" s="4" t="s">
        <v>16880</v>
      </c>
      <c r="B868" s="4">
        <v>-1.5227113999999999</v>
      </c>
      <c r="C868" s="5">
        <v>4.5418569999999998E-4</v>
      </c>
      <c r="D868" s="4" t="s">
        <v>16881</v>
      </c>
      <c r="E868" s="4" t="s">
        <v>16882</v>
      </c>
      <c r="F868" s="4" t="s">
        <v>16883</v>
      </c>
      <c r="G868" s="4" t="s">
        <v>16884</v>
      </c>
      <c r="H868" s="4" t="s">
        <v>16885</v>
      </c>
      <c r="I868" s="4" t="s">
        <v>16886</v>
      </c>
      <c r="J868" s="4" t="s">
        <v>2684</v>
      </c>
      <c r="K868" s="5">
        <v>1.1E-33</v>
      </c>
      <c r="L868" s="4" t="s">
        <v>16887</v>
      </c>
      <c r="M868" s="4" t="s">
        <v>10937</v>
      </c>
      <c r="N868" s="4" t="s">
        <v>10938</v>
      </c>
      <c r="O868" s="4" t="s">
        <v>991</v>
      </c>
      <c r="V868" s="4" t="s">
        <v>16888</v>
      </c>
      <c r="W868" s="4" t="s">
        <v>6716</v>
      </c>
      <c r="X868" s="4" t="s">
        <v>16889</v>
      </c>
      <c r="Y868" s="4" t="s">
        <v>16890</v>
      </c>
      <c r="Z868" s="4" t="s">
        <v>16891</v>
      </c>
      <c r="AA868" s="4" t="s">
        <v>16892</v>
      </c>
      <c r="AB868" s="4" t="s">
        <v>14611</v>
      </c>
    </row>
    <row r="869" spans="1:28" x14ac:dyDescent="0.25">
      <c r="A869" s="4" t="s">
        <v>16496</v>
      </c>
      <c r="B869" s="4">
        <v>-1.5225888000000001</v>
      </c>
      <c r="C869" s="5">
        <v>7.0734429999999994E-5</v>
      </c>
      <c r="D869" s="4" t="s">
        <v>59</v>
      </c>
      <c r="V869" s="4" t="s">
        <v>16497</v>
      </c>
      <c r="W869" s="4" t="s">
        <v>14993</v>
      </c>
      <c r="X869" s="4" t="s">
        <v>16498</v>
      </c>
      <c r="Y869" s="4" t="s">
        <v>16499</v>
      </c>
      <c r="Z869" s="4" t="s">
        <v>16500</v>
      </c>
      <c r="AA869" s="4" t="s">
        <v>16501</v>
      </c>
      <c r="AB869" s="4" t="s">
        <v>2262</v>
      </c>
    </row>
    <row r="870" spans="1:28" x14ac:dyDescent="0.25">
      <c r="A870" s="4" t="s">
        <v>2991</v>
      </c>
      <c r="B870" s="4">
        <v>-1.5223384</v>
      </c>
      <c r="C870" s="5">
        <v>2.1334499E-4</v>
      </c>
      <c r="D870" s="4" t="s">
        <v>59</v>
      </c>
    </row>
    <row r="871" spans="1:28" x14ac:dyDescent="0.25">
      <c r="A871" s="4" t="s">
        <v>1667</v>
      </c>
      <c r="B871" s="4">
        <v>-1.5222154000000001</v>
      </c>
      <c r="C871" s="5">
        <v>6.6782460000000001E-4</v>
      </c>
      <c r="D871" s="4" t="s">
        <v>1668</v>
      </c>
      <c r="E871" s="4" t="s">
        <v>1669</v>
      </c>
      <c r="F871" s="4" t="s">
        <v>1670</v>
      </c>
      <c r="G871" s="4" t="s">
        <v>1671</v>
      </c>
      <c r="H871" s="4" t="s">
        <v>1672</v>
      </c>
      <c r="I871" s="4" t="s">
        <v>1673</v>
      </c>
      <c r="J871" s="4" t="s">
        <v>1674</v>
      </c>
      <c r="K871" s="5">
        <v>2.2999999999999999E-72</v>
      </c>
      <c r="L871" s="4" t="s">
        <v>1675</v>
      </c>
      <c r="M871" s="4" t="s">
        <v>1676</v>
      </c>
      <c r="N871" s="4" t="s">
        <v>1677</v>
      </c>
      <c r="O871" s="4" t="s">
        <v>1678</v>
      </c>
      <c r="P871" s="4">
        <v>1</v>
      </c>
      <c r="Q871" s="4" t="s">
        <v>1679</v>
      </c>
      <c r="R871" s="4" t="s">
        <v>1680</v>
      </c>
      <c r="S871" s="4" t="s">
        <v>298</v>
      </c>
      <c r="V871" s="4" t="s">
        <v>1681</v>
      </c>
      <c r="W871" s="4" t="s">
        <v>1682</v>
      </c>
      <c r="X871" s="4" t="s">
        <v>1683</v>
      </c>
      <c r="Y871" s="4" t="s">
        <v>1684</v>
      </c>
      <c r="Z871" s="4" t="s">
        <v>1685</v>
      </c>
      <c r="AA871" s="4" t="s">
        <v>1686</v>
      </c>
      <c r="AB871" s="4" t="s">
        <v>1687</v>
      </c>
    </row>
    <row r="872" spans="1:28" x14ac:dyDescent="0.25">
      <c r="A872" s="4" t="s">
        <v>14460</v>
      </c>
      <c r="B872" s="4">
        <v>-1.5221480999999999</v>
      </c>
      <c r="C872" s="5">
        <v>3.7989170000000001E-4</v>
      </c>
      <c r="D872" s="4" t="s">
        <v>59</v>
      </c>
      <c r="V872" s="4" t="s">
        <v>14461</v>
      </c>
      <c r="W872" s="4" t="s">
        <v>6093</v>
      </c>
      <c r="X872" s="4" t="s">
        <v>14462</v>
      </c>
      <c r="Y872" s="4" t="s">
        <v>14463</v>
      </c>
    </row>
    <row r="873" spans="1:28" x14ac:dyDescent="0.25">
      <c r="A873" s="4" t="s">
        <v>3341</v>
      </c>
      <c r="B873" s="4">
        <v>-1.5218179999999999</v>
      </c>
      <c r="C873" s="5">
        <v>6.7000139999999996E-4</v>
      </c>
      <c r="D873" s="4" t="s">
        <v>3342</v>
      </c>
      <c r="E873" s="4" t="s">
        <v>3343</v>
      </c>
      <c r="F873" s="4" t="s">
        <v>3344</v>
      </c>
      <c r="G873" s="4" t="s">
        <v>3345</v>
      </c>
      <c r="H873" s="4" t="s">
        <v>3346</v>
      </c>
      <c r="I873" s="4" t="s">
        <v>3347</v>
      </c>
      <c r="J873" s="4" t="s">
        <v>3348</v>
      </c>
      <c r="K873" s="5">
        <v>3.5999999999999999E-21</v>
      </c>
      <c r="L873" s="4" t="s">
        <v>3349</v>
      </c>
      <c r="M873" s="4" t="s">
        <v>3350</v>
      </c>
      <c r="N873" s="4" t="s">
        <v>3351</v>
      </c>
      <c r="O873" s="4" t="s">
        <v>3352</v>
      </c>
      <c r="P873" s="4">
        <v>17</v>
      </c>
      <c r="Q873" s="4" t="s">
        <v>3353</v>
      </c>
      <c r="R873" s="4" t="s">
        <v>3354</v>
      </c>
      <c r="S873" s="4" t="s">
        <v>3355</v>
      </c>
      <c r="T873" s="4" t="s">
        <v>3356</v>
      </c>
      <c r="U873" s="4" t="s">
        <v>3357</v>
      </c>
      <c r="V873" s="4" t="s">
        <v>3358</v>
      </c>
      <c r="W873" s="4" t="s">
        <v>2486</v>
      </c>
      <c r="X873" s="4" t="s">
        <v>3359</v>
      </c>
      <c r="Y873" s="4" t="s">
        <v>3360</v>
      </c>
      <c r="Z873" s="4" t="s">
        <v>3361</v>
      </c>
      <c r="AA873" s="4" t="s">
        <v>3362</v>
      </c>
      <c r="AB873" s="4" t="s">
        <v>2491</v>
      </c>
    </row>
    <row r="874" spans="1:28" x14ac:dyDescent="0.25">
      <c r="A874" s="4" t="s">
        <v>12120</v>
      </c>
      <c r="B874" s="4">
        <v>-1.5211637</v>
      </c>
      <c r="C874" s="5">
        <v>3.3296456000000002E-3</v>
      </c>
      <c r="D874" s="4" t="s">
        <v>4275</v>
      </c>
      <c r="E874" s="4" t="s">
        <v>12121</v>
      </c>
      <c r="F874" s="4" t="s">
        <v>12122</v>
      </c>
      <c r="G874" s="5">
        <v>5.1999999999999997E-12</v>
      </c>
      <c r="H874" s="4" t="s">
        <v>12123</v>
      </c>
      <c r="I874" s="4" t="s">
        <v>4280</v>
      </c>
      <c r="J874" s="4" t="s">
        <v>1513</v>
      </c>
      <c r="K874" s="5">
        <v>5.1999999999999997E-12</v>
      </c>
      <c r="V874" s="4" t="s">
        <v>12124</v>
      </c>
      <c r="W874" s="4" t="s">
        <v>5494</v>
      </c>
      <c r="X874" s="4" t="s">
        <v>12125</v>
      </c>
      <c r="Y874" s="4" t="s">
        <v>12126</v>
      </c>
    </row>
    <row r="875" spans="1:28" x14ac:dyDescent="0.25">
      <c r="A875" s="4" t="s">
        <v>11562</v>
      </c>
      <c r="B875" s="4">
        <v>-1.5201131999999999</v>
      </c>
      <c r="C875" s="5">
        <v>1.5158881E-3</v>
      </c>
      <c r="D875" s="4" t="s">
        <v>11563</v>
      </c>
      <c r="E875" s="4" t="s">
        <v>11564</v>
      </c>
      <c r="F875" s="4" t="s">
        <v>11565</v>
      </c>
      <c r="G875" s="4" t="s">
        <v>11566</v>
      </c>
      <c r="H875" s="4" t="s">
        <v>11567</v>
      </c>
      <c r="I875" s="4" t="s">
        <v>11568</v>
      </c>
      <c r="J875" s="4" t="s">
        <v>114</v>
      </c>
      <c r="K875" s="5">
        <v>1.1E-88</v>
      </c>
      <c r="L875" s="4" t="s">
        <v>11569</v>
      </c>
      <c r="M875" s="4" t="s">
        <v>11570</v>
      </c>
      <c r="N875" s="4" t="s">
        <v>11571</v>
      </c>
      <c r="O875" s="4" t="s">
        <v>11572</v>
      </c>
      <c r="P875" s="4">
        <v>4</v>
      </c>
      <c r="Q875" s="4" t="s">
        <v>11573</v>
      </c>
      <c r="R875" s="4" t="s">
        <v>11574</v>
      </c>
      <c r="S875" s="4" t="s">
        <v>11575</v>
      </c>
      <c r="V875" s="4" t="s">
        <v>11576</v>
      </c>
      <c r="W875" s="4" t="s">
        <v>11577</v>
      </c>
      <c r="X875" s="4" t="s">
        <v>11578</v>
      </c>
      <c r="Y875" s="4" t="s">
        <v>11579</v>
      </c>
      <c r="Z875" s="4" t="s">
        <v>11580</v>
      </c>
      <c r="AA875" s="4" t="s">
        <v>11581</v>
      </c>
      <c r="AB875" s="4" t="s">
        <v>11582</v>
      </c>
    </row>
    <row r="876" spans="1:28" x14ac:dyDescent="0.25">
      <c r="A876" s="4" t="s">
        <v>15837</v>
      </c>
      <c r="B876" s="4">
        <v>-1.5180653</v>
      </c>
      <c r="C876" s="5">
        <v>8.8508300000000005E-4</v>
      </c>
      <c r="D876" s="4" t="s">
        <v>59</v>
      </c>
      <c r="V876" s="4" t="s">
        <v>15838</v>
      </c>
      <c r="W876" s="4" t="s">
        <v>273</v>
      </c>
      <c r="X876" s="4" t="s">
        <v>15839</v>
      </c>
      <c r="Y876" s="4" t="s">
        <v>15840</v>
      </c>
      <c r="Z876" s="4" t="s">
        <v>15841</v>
      </c>
      <c r="AA876" s="4" t="s">
        <v>15842</v>
      </c>
      <c r="AB876" s="4" t="s">
        <v>1019</v>
      </c>
    </row>
    <row r="877" spans="1:28" x14ac:dyDescent="0.25">
      <c r="A877" s="4" t="s">
        <v>7769</v>
      </c>
      <c r="B877" s="4">
        <v>-1.5175141999999999</v>
      </c>
      <c r="C877" s="5">
        <v>2.6576960000000002E-3</v>
      </c>
      <c r="D877" s="4" t="s">
        <v>7770</v>
      </c>
      <c r="E877" s="4" t="s">
        <v>7771</v>
      </c>
      <c r="F877" s="4" t="s">
        <v>7772</v>
      </c>
      <c r="G877" s="4" t="s">
        <v>7773</v>
      </c>
      <c r="H877" s="4" t="s">
        <v>7774</v>
      </c>
      <c r="I877" s="4" t="s">
        <v>7775</v>
      </c>
      <c r="J877" s="4" t="s">
        <v>7776</v>
      </c>
      <c r="K877" s="5">
        <v>3.6000000000000001E-38</v>
      </c>
      <c r="L877" s="4" t="s">
        <v>7777</v>
      </c>
      <c r="M877" s="4" t="s">
        <v>7778</v>
      </c>
      <c r="N877" s="4" t="s">
        <v>7779</v>
      </c>
      <c r="O877" s="4" t="s">
        <v>7780</v>
      </c>
      <c r="P877" s="4">
        <v>2</v>
      </c>
      <c r="Q877" s="4" t="s">
        <v>799</v>
      </c>
      <c r="R877" s="4" t="s">
        <v>800</v>
      </c>
      <c r="S877" s="4" t="s">
        <v>235</v>
      </c>
      <c r="V877" s="4" t="s">
        <v>5869</v>
      </c>
      <c r="W877" s="4" t="s">
        <v>5870</v>
      </c>
      <c r="X877" s="4" t="s">
        <v>5871</v>
      </c>
      <c r="Y877" s="4" t="s">
        <v>7781</v>
      </c>
      <c r="Z877" s="4" t="s">
        <v>7782</v>
      </c>
      <c r="AA877" s="4" t="s">
        <v>7783</v>
      </c>
      <c r="AB877" s="4" t="s">
        <v>7784</v>
      </c>
    </row>
    <row r="878" spans="1:28" x14ac:dyDescent="0.25">
      <c r="A878" s="4" t="s">
        <v>3561</v>
      </c>
      <c r="B878" s="4">
        <v>-1.5168809000000001</v>
      </c>
      <c r="C878" s="4">
        <v>4.2530946E-3</v>
      </c>
      <c r="D878" s="4" t="s">
        <v>3562</v>
      </c>
      <c r="E878" s="4" t="s">
        <v>3563</v>
      </c>
      <c r="F878" s="4" t="s">
        <v>3564</v>
      </c>
      <c r="G878" s="4" t="s">
        <v>3565</v>
      </c>
      <c r="H878" s="4" t="s">
        <v>3566</v>
      </c>
      <c r="I878" s="4" t="s">
        <v>3567</v>
      </c>
      <c r="J878" s="4" t="s">
        <v>3568</v>
      </c>
      <c r="K878" s="5">
        <v>3.5999999999999999E-52</v>
      </c>
      <c r="L878" s="4" t="s">
        <v>3569</v>
      </c>
      <c r="M878" s="4" t="s">
        <v>3570</v>
      </c>
      <c r="N878" s="4" t="s">
        <v>3571</v>
      </c>
      <c r="O878" s="4" t="s">
        <v>3572</v>
      </c>
      <c r="P878" s="4">
        <v>4</v>
      </c>
      <c r="Q878" s="4" t="s">
        <v>3573</v>
      </c>
      <c r="R878" s="4" t="s">
        <v>3574</v>
      </c>
      <c r="S878" s="4" t="s">
        <v>3575</v>
      </c>
      <c r="T878" s="4" t="s">
        <v>899</v>
      </c>
      <c r="U878" s="4" t="s">
        <v>900</v>
      </c>
      <c r="V878" s="4" t="s">
        <v>3576</v>
      </c>
      <c r="W878" s="4" t="s">
        <v>3577</v>
      </c>
      <c r="X878" s="4" t="s">
        <v>3578</v>
      </c>
      <c r="Y878" s="4" t="s">
        <v>3579</v>
      </c>
      <c r="Z878" s="4" t="s">
        <v>3580</v>
      </c>
      <c r="AA878" s="4" t="s">
        <v>3581</v>
      </c>
      <c r="AB878" s="4" t="s">
        <v>3582</v>
      </c>
    </row>
    <row r="879" spans="1:28" x14ac:dyDescent="0.25">
      <c r="A879" s="4" t="s">
        <v>13540</v>
      </c>
      <c r="B879" s="4">
        <v>-1.5168725999999999</v>
      </c>
      <c r="C879" s="4">
        <v>1.0620371999999999E-2</v>
      </c>
      <c r="D879" s="4" t="s">
        <v>59</v>
      </c>
      <c r="V879" s="4" t="s">
        <v>9362</v>
      </c>
      <c r="W879" s="4" t="s">
        <v>5950</v>
      </c>
      <c r="X879" s="4" t="s">
        <v>5951</v>
      </c>
      <c r="Y879" s="4" t="s">
        <v>9363</v>
      </c>
      <c r="Z879" s="4" t="s">
        <v>9364</v>
      </c>
      <c r="AA879" s="4" t="s">
        <v>9365</v>
      </c>
      <c r="AB879" s="4" t="s">
        <v>1984</v>
      </c>
    </row>
    <row r="880" spans="1:28" x14ac:dyDescent="0.25">
      <c r="A880" s="4" t="s">
        <v>15747</v>
      </c>
      <c r="B880" s="4">
        <v>-1.5166469</v>
      </c>
      <c r="C880" s="5">
        <v>7.7215469999999996E-3</v>
      </c>
      <c r="D880" s="4" t="s">
        <v>59</v>
      </c>
      <c r="V880" s="4" t="s">
        <v>15748</v>
      </c>
      <c r="W880" s="4" t="s">
        <v>15749</v>
      </c>
      <c r="X880" s="4" t="s">
        <v>15750</v>
      </c>
      <c r="Y880" s="4" t="s">
        <v>15751</v>
      </c>
      <c r="Z880" s="4" t="s">
        <v>15752</v>
      </c>
      <c r="AA880" s="4" t="s">
        <v>15753</v>
      </c>
      <c r="AB880" s="4" t="s">
        <v>15754</v>
      </c>
    </row>
    <row r="881" spans="1:28" x14ac:dyDescent="0.25">
      <c r="A881" s="4" t="s">
        <v>14647</v>
      </c>
      <c r="B881" s="4">
        <v>-1.5164278</v>
      </c>
      <c r="C881" s="5">
        <v>1.0918825E-2</v>
      </c>
      <c r="D881" s="4" t="s">
        <v>14648</v>
      </c>
      <c r="E881" s="4" t="s">
        <v>14649</v>
      </c>
      <c r="F881" s="4" t="s">
        <v>14650</v>
      </c>
      <c r="G881" s="4" t="s">
        <v>14651</v>
      </c>
      <c r="H881" s="4" t="s">
        <v>14652</v>
      </c>
      <c r="I881" s="4" t="s">
        <v>14653</v>
      </c>
      <c r="J881" s="4" t="s">
        <v>14654</v>
      </c>
      <c r="K881" s="5">
        <v>2.4E-42</v>
      </c>
      <c r="L881" s="4" t="s">
        <v>14655</v>
      </c>
      <c r="M881" s="4" t="s">
        <v>14656</v>
      </c>
      <c r="N881" s="4" t="s">
        <v>14657</v>
      </c>
      <c r="O881" s="4" t="s">
        <v>9909</v>
      </c>
      <c r="V881" s="4" t="s">
        <v>14658</v>
      </c>
      <c r="W881" s="4" t="s">
        <v>14659</v>
      </c>
      <c r="X881" s="4" t="s">
        <v>14660</v>
      </c>
      <c r="Y881" s="4" t="s">
        <v>14661</v>
      </c>
      <c r="Z881" s="4" t="s">
        <v>14662</v>
      </c>
      <c r="AA881" s="4" t="s">
        <v>14663</v>
      </c>
      <c r="AB881" s="4" t="s">
        <v>14664</v>
      </c>
    </row>
    <row r="882" spans="1:28" x14ac:dyDescent="0.25">
      <c r="A882" s="4" t="s">
        <v>16133</v>
      </c>
      <c r="B882" s="4">
        <v>-1.5163215000000001</v>
      </c>
      <c r="C882" s="5">
        <v>9.8887129999999999E-4</v>
      </c>
      <c r="D882" s="4" t="s">
        <v>16134</v>
      </c>
      <c r="E882" s="4" t="s">
        <v>16135</v>
      </c>
      <c r="F882" s="4" t="s">
        <v>16136</v>
      </c>
      <c r="G882" s="4" t="s">
        <v>16137</v>
      </c>
      <c r="H882" s="4" t="s">
        <v>16138</v>
      </c>
      <c r="I882" s="4" t="s">
        <v>10926</v>
      </c>
      <c r="J882" s="4" t="s">
        <v>838</v>
      </c>
      <c r="K882" s="5">
        <v>3.0000000000000002E-33</v>
      </c>
      <c r="L882" s="4" t="s">
        <v>16139</v>
      </c>
      <c r="M882" s="4" t="s">
        <v>16140</v>
      </c>
      <c r="N882" s="4" t="s">
        <v>16141</v>
      </c>
      <c r="O882" s="4" t="s">
        <v>16142</v>
      </c>
      <c r="V882" s="4" t="s">
        <v>6782</v>
      </c>
      <c r="W882" s="4" t="s">
        <v>6783</v>
      </c>
      <c r="X882" s="4" t="s">
        <v>6784</v>
      </c>
      <c r="Y882" s="4" t="s">
        <v>16143</v>
      </c>
      <c r="Z882" s="4" t="s">
        <v>2859</v>
      </c>
      <c r="AA882" s="4" t="s">
        <v>2860</v>
      </c>
      <c r="AB882" s="4" t="s">
        <v>1044</v>
      </c>
    </row>
    <row r="883" spans="1:28" x14ac:dyDescent="0.25">
      <c r="A883" s="4" t="s">
        <v>4315</v>
      </c>
      <c r="B883" s="4">
        <v>-1.5161065</v>
      </c>
      <c r="C883" s="5">
        <v>2.8671167000000002E-4</v>
      </c>
      <c r="D883" s="4" t="s">
        <v>4316</v>
      </c>
      <c r="E883" s="4" t="s">
        <v>4317</v>
      </c>
      <c r="F883" s="4" t="s">
        <v>4318</v>
      </c>
      <c r="G883" s="4" t="s">
        <v>4319</v>
      </c>
      <c r="H883" s="4" t="s">
        <v>4320</v>
      </c>
      <c r="I883" s="4" t="s">
        <v>4321</v>
      </c>
      <c r="J883" s="4" t="s">
        <v>4322</v>
      </c>
      <c r="K883" s="5">
        <v>3.9000000000000003E-15</v>
      </c>
      <c r="L883" s="4" t="s">
        <v>4323</v>
      </c>
      <c r="M883" s="4" t="s">
        <v>4324</v>
      </c>
      <c r="N883" s="4" t="s">
        <v>4325</v>
      </c>
      <c r="O883" s="4" t="s">
        <v>4326</v>
      </c>
      <c r="V883" s="4" t="s">
        <v>4327</v>
      </c>
      <c r="W883" s="4" t="s">
        <v>35</v>
      </c>
      <c r="X883" s="4" t="s">
        <v>4328</v>
      </c>
      <c r="Y883" s="4" t="s">
        <v>4329</v>
      </c>
      <c r="Z883" s="4" t="s">
        <v>4330</v>
      </c>
      <c r="AA883" s="4" t="s">
        <v>4331</v>
      </c>
      <c r="AB883" s="4" t="s">
        <v>4332</v>
      </c>
    </row>
    <row r="884" spans="1:28" x14ac:dyDescent="0.25">
      <c r="A884" s="4" t="s">
        <v>4362</v>
      </c>
      <c r="B884" s="4">
        <v>-1.5152034000000001</v>
      </c>
      <c r="C884" s="4">
        <v>1.4305994E-3</v>
      </c>
      <c r="D884" s="4" t="s">
        <v>4363</v>
      </c>
      <c r="E884" s="4" t="s">
        <v>4364</v>
      </c>
      <c r="F884" s="4" t="s">
        <v>4365</v>
      </c>
      <c r="G884" s="4" t="s">
        <v>4366</v>
      </c>
      <c r="H884" s="4" t="s">
        <v>4367</v>
      </c>
      <c r="I884" s="4" t="s">
        <v>4368</v>
      </c>
      <c r="J884" s="4" t="s">
        <v>4172</v>
      </c>
      <c r="K884" s="5">
        <v>3.3999999999999999E-24</v>
      </c>
      <c r="L884" s="4" t="s">
        <v>4369</v>
      </c>
      <c r="M884" s="4" t="s">
        <v>4370</v>
      </c>
      <c r="N884" s="4" t="s">
        <v>4371</v>
      </c>
      <c r="O884" s="4" t="s">
        <v>4372</v>
      </c>
      <c r="V884" s="4" t="s">
        <v>4373</v>
      </c>
      <c r="W884" s="4" t="s">
        <v>4374</v>
      </c>
      <c r="X884" s="4" t="s">
        <v>4375</v>
      </c>
      <c r="Y884" s="4" t="s">
        <v>4376</v>
      </c>
      <c r="Z884" s="4" t="s">
        <v>4377</v>
      </c>
      <c r="AA884" s="4" t="s">
        <v>4378</v>
      </c>
      <c r="AB884" s="4" t="s">
        <v>4379</v>
      </c>
    </row>
    <row r="885" spans="1:28" x14ac:dyDescent="0.25">
      <c r="A885" s="4" t="s">
        <v>2095</v>
      </c>
      <c r="B885" s="4">
        <v>-1.5151490999999999</v>
      </c>
      <c r="C885" s="4">
        <v>2.0859096000000001E-2</v>
      </c>
      <c r="D885" s="4" t="s">
        <v>2096</v>
      </c>
      <c r="E885" s="4" t="s">
        <v>2097</v>
      </c>
      <c r="F885" s="4" t="s">
        <v>2098</v>
      </c>
      <c r="G885" s="4" t="s">
        <v>2099</v>
      </c>
      <c r="H885" s="4" t="s">
        <v>2100</v>
      </c>
      <c r="I885" s="4" t="s">
        <v>2101</v>
      </c>
      <c r="J885" s="4" t="s">
        <v>856</v>
      </c>
      <c r="K885" s="5">
        <v>9.4000000000000005E-47</v>
      </c>
      <c r="L885" s="4" t="s">
        <v>2102</v>
      </c>
      <c r="M885" s="4" t="s">
        <v>154</v>
      </c>
      <c r="N885" s="4" t="s">
        <v>155</v>
      </c>
      <c r="O885" s="4" t="s">
        <v>156</v>
      </c>
    </row>
    <row r="886" spans="1:28" x14ac:dyDescent="0.25">
      <c r="A886" s="4" t="s">
        <v>9603</v>
      </c>
      <c r="B886" s="4">
        <v>-1.5137905</v>
      </c>
      <c r="C886" s="5">
        <v>2.1227101E-4</v>
      </c>
      <c r="D886" s="4" t="s">
        <v>9604</v>
      </c>
      <c r="E886" s="4" t="s">
        <v>9605</v>
      </c>
      <c r="F886" s="4" t="s">
        <v>9606</v>
      </c>
      <c r="G886" s="4" t="s">
        <v>9607</v>
      </c>
      <c r="H886" s="4" t="s">
        <v>9608</v>
      </c>
      <c r="I886" s="4" t="s">
        <v>9609</v>
      </c>
      <c r="J886" s="4" t="s">
        <v>9610</v>
      </c>
      <c r="K886" s="5">
        <v>8.1999999999999999E-21</v>
      </c>
      <c r="L886" s="4" t="s">
        <v>9611</v>
      </c>
      <c r="M886" s="4" t="s">
        <v>9612</v>
      </c>
      <c r="N886" s="4" t="s">
        <v>9613</v>
      </c>
      <c r="O886" s="4" t="s">
        <v>7827</v>
      </c>
      <c r="V886" s="4" t="s">
        <v>9614</v>
      </c>
      <c r="W886" s="4" t="s">
        <v>1457</v>
      </c>
      <c r="X886" s="4" t="s">
        <v>9615</v>
      </c>
      <c r="Y886" s="4" t="s">
        <v>9616</v>
      </c>
      <c r="Z886" s="4" t="s">
        <v>547</v>
      </c>
      <c r="AA886" s="4" t="s">
        <v>547</v>
      </c>
      <c r="AB886" s="4" t="s">
        <v>547</v>
      </c>
    </row>
    <row r="887" spans="1:28" x14ac:dyDescent="0.25">
      <c r="A887" s="4" t="s">
        <v>343</v>
      </c>
      <c r="B887" s="4">
        <v>-1.5136213999999999</v>
      </c>
      <c r="C887" s="4">
        <v>3.0903165999999999E-2</v>
      </c>
      <c r="D887" s="4" t="s">
        <v>344</v>
      </c>
      <c r="E887" s="4" t="s">
        <v>345</v>
      </c>
      <c r="F887" s="4" t="s">
        <v>346</v>
      </c>
      <c r="G887" s="4" t="s">
        <v>347</v>
      </c>
      <c r="H887" s="4" t="s">
        <v>348</v>
      </c>
      <c r="I887" s="4" t="s">
        <v>349</v>
      </c>
      <c r="J887" s="4" t="s">
        <v>350</v>
      </c>
      <c r="K887" s="5">
        <v>2.3000000000000001E-23</v>
      </c>
      <c r="L887" s="4" t="s">
        <v>351</v>
      </c>
      <c r="M887" s="4" t="s">
        <v>352</v>
      </c>
      <c r="N887" s="4" t="s">
        <v>353</v>
      </c>
      <c r="O887" s="4" t="s">
        <v>354</v>
      </c>
      <c r="P887" s="4">
        <v>1</v>
      </c>
      <c r="Q887" s="4" t="s">
        <v>355</v>
      </c>
      <c r="R887" s="4" t="s">
        <v>356</v>
      </c>
      <c r="S887" s="4" t="s">
        <v>298</v>
      </c>
      <c r="V887" s="4" t="s">
        <v>357</v>
      </c>
      <c r="W887" s="4" t="s">
        <v>358</v>
      </c>
      <c r="X887" s="4" t="s">
        <v>359</v>
      </c>
      <c r="Y887" s="4" t="s">
        <v>360</v>
      </c>
      <c r="Z887" s="4" t="s">
        <v>361</v>
      </c>
      <c r="AA887" s="4" t="s">
        <v>362</v>
      </c>
      <c r="AB887" s="4" t="s">
        <v>363</v>
      </c>
    </row>
    <row r="888" spans="1:28" x14ac:dyDescent="0.25">
      <c r="A888" s="4" t="s">
        <v>6117</v>
      </c>
      <c r="B888" s="4">
        <v>-1.5133231</v>
      </c>
      <c r="C888" s="5">
        <v>2.8671167000000002E-4</v>
      </c>
      <c r="D888" s="4" t="s">
        <v>6118</v>
      </c>
      <c r="E888" s="4" t="s">
        <v>6119</v>
      </c>
      <c r="F888" s="4" t="s">
        <v>6120</v>
      </c>
      <c r="G888" s="4" t="s">
        <v>6121</v>
      </c>
      <c r="H888" s="4" t="s">
        <v>6122</v>
      </c>
      <c r="I888" s="4" t="s">
        <v>6123</v>
      </c>
      <c r="J888" s="4" t="s">
        <v>6124</v>
      </c>
      <c r="K888" s="5">
        <v>1.2000000000000001E-86</v>
      </c>
      <c r="L888" s="4" t="s">
        <v>6125</v>
      </c>
      <c r="M888" s="4" t="s">
        <v>6126</v>
      </c>
      <c r="N888" s="4" t="s">
        <v>6127</v>
      </c>
      <c r="O888" s="4" t="s">
        <v>6128</v>
      </c>
      <c r="V888" s="4" t="s">
        <v>6129</v>
      </c>
      <c r="W888" s="4" t="s">
        <v>6130</v>
      </c>
      <c r="X888" s="4" t="s">
        <v>6131</v>
      </c>
      <c r="Y888" s="4" t="s">
        <v>6132</v>
      </c>
      <c r="Z888" s="4" t="s">
        <v>6133</v>
      </c>
      <c r="AA888" s="4" t="s">
        <v>6134</v>
      </c>
      <c r="AB888" s="4" t="s">
        <v>6135</v>
      </c>
    </row>
    <row r="889" spans="1:28" x14ac:dyDescent="0.25">
      <c r="A889" s="4" t="s">
        <v>10088</v>
      </c>
      <c r="B889" s="4">
        <v>-1.5118442000000001</v>
      </c>
      <c r="C889" s="5">
        <v>2.3865002999999999E-2</v>
      </c>
      <c r="D889" s="4" t="s">
        <v>59</v>
      </c>
      <c r="V889" s="4" t="s">
        <v>10089</v>
      </c>
      <c r="W889" s="4" t="s">
        <v>6738</v>
      </c>
      <c r="X889" s="4" t="s">
        <v>10090</v>
      </c>
      <c r="Y889" s="4" t="s">
        <v>10091</v>
      </c>
      <c r="Z889" s="4" t="s">
        <v>552</v>
      </c>
      <c r="AA889" s="4" t="s">
        <v>552</v>
      </c>
      <c r="AB889" s="4" t="s">
        <v>552</v>
      </c>
    </row>
    <row r="890" spans="1:28" x14ac:dyDescent="0.25">
      <c r="A890" s="4" t="s">
        <v>8777</v>
      </c>
      <c r="B890" s="4">
        <v>-1.5115103999999999</v>
      </c>
      <c r="C890" s="5">
        <v>1.0838191499999999E-4</v>
      </c>
      <c r="D890" s="4" t="s">
        <v>8778</v>
      </c>
      <c r="E890" s="4" t="s">
        <v>8779</v>
      </c>
      <c r="F890" s="4" t="s">
        <v>8780</v>
      </c>
      <c r="G890" s="4" t="s">
        <v>8781</v>
      </c>
      <c r="H890" s="4" t="s">
        <v>8782</v>
      </c>
      <c r="I890" s="4" t="s">
        <v>8783</v>
      </c>
      <c r="J890" s="4" t="s">
        <v>8784</v>
      </c>
      <c r="K890" s="5">
        <v>2.5000000000000002E-64</v>
      </c>
      <c r="L890" s="4" t="s">
        <v>8785</v>
      </c>
      <c r="M890" s="4" t="s">
        <v>8786</v>
      </c>
      <c r="N890" s="4" t="s">
        <v>8787</v>
      </c>
      <c r="O890" s="4" t="s">
        <v>3941</v>
      </c>
      <c r="P890" s="4">
        <v>1</v>
      </c>
      <c r="Q890" s="4" t="s">
        <v>296</v>
      </c>
      <c r="R890" s="4" t="s">
        <v>297</v>
      </c>
      <c r="S890" s="4" t="s">
        <v>298</v>
      </c>
      <c r="V890" s="4" t="s">
        <v>8788</v>
      </c>
      <c r="W890" s="4" t="s">
        <v>8789</v>
      </c>
      <c r="X890" s="4" t="s">
        <v>8790</v>
      </c>
      <c r="Y890" s="4" t="s">
        <v>8791</v>
      </c>
      <c r="Z890" s="4" t="s">
        <v>8792</v>
      </c>
      <c r="AA890" s="4" t="s">
        <v>8793</v>
      </c>
      <c r="AB890" s="4" t="s">
        <v>8794</v>
      </c>
    </row>
    <row r="891" spans="1:28" x14ac:dyDescent="0.25">
      <c r="A891" s="4" t="s">
        <v>4472</v>
      </c>
      <c r="B891" s="4">
        <v>-1.5109334999999999</v>
      </c>
      <c r="C891" s="4">
        <v>1.6070307E-3</v>
      </c>
      <c r="D891" s="4" t="s">
        <v>4473</v>
      </c>
      <c r="E891" s="4" t="s">
        <v>4474</v>
      </c>
      <c r="F891" s="4" t="s">
        <v>4475</v>
      </c>
      <c r="G891" s="4" t="s">
        <v>4476</v>
      </c>
      <c r="H891" s="4" t="s">
        <v>4477</v>
      </c>
      <c r="I891" s="4" t="s">
        <v>4478</v>
      </c>
      <c r="J891" s="4" t="s">
        <v>4479</v>
      </c>
      <c r="K891" s="5">
        <v>8.9000000000000008E-19</v>
      </c>
      <c r="L891" s="4" t="s">
        <v>4480</v>
      </c>
      <c r="M891" s="4" t="s">
        <v>4481</v>
      </c>
      <c r="N891" s="4" t="s">
        <v>4482</v>
      </c>
      <c r="O891" s="4" t="s">
        <v>4483</v>
      </c>
      <c r="V891" s="4" t="s">
        <v>4484</v>
      </c>
      <c r="W891" s="4" t="s">
        <v>1457</v>
      </c>
      <c r="X891" s="4" t="s">
        <v>4485</v>
      </c>
      <c r="Y891" s="4" t="s">
        <v>4486</v>
      </c>
      <c r="Z891" s="4" t="s">
        <v>547</v>
      </c>
      <c r="AA891" s="4" t="s">
        <v>547</v>
      </c>
      <c r="AB891" s="4" t="s">
        <v>547</v>
      </c>
    </row>
    <row r="892" spans="1:28" x14ac:dyDescent="0.25">
      <c r="A892" s="4" t="s">
        <v>11126</v>
      </c>
      <c r="B892" s="4">
        <v>-1.5107299000000001</v>
      </c>
      <c r="C892" s="5">
        <v>2.8200028000000001E-3</v>
      </c>
      <c r="D892" s="4" t="s">
        <v>59</v>
      </c>
    </row>
    <row r="893" spans="1:28" x14ac:dyDescent="0.25">
      <c r="A893" s="4" t="s">
        <v>7687</v>
      </c>
      <c r="B893" s="4">
        <v>-1.5098157999999999</v>
      </c>
      <c r="C893" s="5">
        <v>1.2173207000000001E-3</v>
      </c>
      <c r="D893" s="4" t="s">
        <v>59</v>
      </c>
      <c r="V893" s="4" t="s">
        <v>7688</v>
      </c>
      <c r="W893" s="4" t="s">
        <v>7459</v>
      </c>
      <c r="X893" s="4" t="s">
        <v>7689</v>
      </c>
      <c r="Y893" s="4" t="s">
        <v>7690</v>
      </c>
      <c r="Z893" s="4" t="s">
        <v>648</v>
      </c>
      <c r="AA893" s="4" t="s">
        <v>648</v>
      </c>
      <c r="AB893" s="4" t="s">
        <v>648</v>
      </c>
    </row>
    <row r="894" spans="1:28" x14ac:dyDescent="0.25">
      <c r="A894" s="4" t="s">
        <v>1896</v>
      </c>
      <c r="B894" s="4">
        <v>-1.5095160999999999</v>
      </c>
      <c r="C894" s="4">
        <v>2.3894350000000001E-3</v>
      </c>
      <c r="D894" s="4" t="s">
        <v>1897</v>
      </c>
      <c r="E894" s="4" t="s">
        <v>1898</v>
      </c>
      <c r="F894" s="4" t="s">
        <v>1899</v>
      </c>
      <c r="G894" s="4" t="s">
        <v>1900</v>
      </c>
      <c r="H894" s="4" t="s">
        <v>1901</v>
      </c>
      <c r="I894" s="4" t="s">
        <v>1902</v>
      </c>
      <c r="J894" s="4" t="s">
        <v>1903</v>
      </c>
      <c r="K894" s="5">
        <v>1.6000000000000001E-67</v>
      </c>
      <c r="L894" s="4" t="s">
        <v>1904</v>
      </c>
      <c r="M894" s="4" t="s">
        <v>1905</v>
      </c>
      <c r="N894" s="4" t="s">
        <v>1906</v>
      </c>
      <c r="O894" s="4" t="s">
        <v>1443</v>
      </c>
    </row>
    <row r="895" spans="1:28" x14ac:dyDescent="0.25">
      <c r="A895" s="4" t="s">
        <v>243</v>
      </c>
      <c r="B895" s="4">
        <v>-1.5094947000000001</v>
      </c>
      <c r="C895" s="4">
        <v>1.5537251E-2</v>
      </c>
      <c r="D895" s="4" t="s">
        <v>59</v>
      </c>
    </row>
    <row r="896" spans="1:28" x14ac:dyDescent="0.25">
      <c r="A896" s="4" t="s">
        <v>1129</v>
      </c>
      <c r="B896" s="4">
        <v>-1.5094721</v>
      </c>
      <c r="C896" s="4">
        <v>5.0005350000000004E-3</v>
      </c>
      <c r="D896" s="4" t="s">
        <v>1130</v>
      </c>
      <c r="E896" s="4" t="s">
        <v>1131</v>
      </c>
      <c r="F896" s="4" t="s">
        <v>1132</v>
      </c>
      <c r="G896" s="4" t="s">
        <v>1133</v>
      </c>
      <c r="H896" s="4" t="s">
        <v>1134</v>
      </c>
      <c r="I896" s="4" t="s">
        <v>1135</v>
      </c>
      <c r="J896" s="4" t="s">
        <v>1136</v>
      </c>
      <c r="K896" s="5">
        <v>1.4E-57</v>
      </c>
      <c r="L896" s="4" t="s">
        <v>1137</v>
      </c>
      <c r="M896" s="4" t="s">
        <v>1138</v>
      </c>
      <c r="N896" s="4" t="s">
        <v>1139</v>
      </c>
      <c r="O896" s="4" t="s">
        <v>1140</v>
      </c>
      <c r="P896" s="4">
        <v>2</v>
      </c>
      <c r="Q896" s="4" t="s">
        <v>1141</v>
      </c>
      <c r="R896" s="4" t="s">
        <v>1142</v>
      </c>
      <c r="S896" s="4" t="s">
        <v>235</v>
      </c>
      <c r="T896" s="4" t="s">
        <v>899</v>
      </c>
      <c r="U896" s="4" t="s">
        <v>900</v>
      </c>
      <c r="V896" s="4" t="s">
        <v>1143</v>
      </c>
      <c r="W896" s="4" t="s">
        <v>1144</v>
      </c>
      <c r="X896" s="4" t="s">
        <v>1145</v>
      </c>
      <c r="Y896" s="4" t="s">
        <v>1146</v>
      </c>
      <c r="Z896" s="4" t="s">
        <v>1147</v>
      </c>
      <c r="AA896" s="4" t="s">
        <v>1148</v>
      </c>
      <c r="AB896" s="4" t="s">
        <v>1149</v>
      </c>
    </row>
    <row r="897" spans="1:28" x14ac:dyDescent="0.25">
      <c r="A897" s="4" t="s">
        <v>11700</v>
      </c>
      <c r="B897" s="4">
        <v>-1.509201</v>
      </c>
      <c r="C897" s="4">
        <v>3.7991303999999997E-2</v>
      </c>
      <c r="D897" s="4" t="s">
        <v>59</v>
      </c>
      <c r="V897" s="4" t="s">
        <v>162</v>
      </c>
      <c r="W897" s="4" t="s">
        <v>6093</v>
      </c>
      <c r="X897" s="4" t="s">
        <v>6221</v>
      </c>
      <c r="Y897" s="4" t="s">
        <v>164</v>
      </c>
    </row>
    <row r="898" spans="1:28" x14ac:dyDescent="0.25">
      <c r="A898" s="4" t="s">
        <v>1297</v>
      </c>
      <c r="B898" s="4">
        <v>-1.5080332000000001</v>
      </c>
      <c r="C898" s="4">
        <v>1.7444978E-2</v>
      </c>
      <c r="D898" s="4" t="s">
        <v>1298</v>
      </c>
      <c r="E898" s="4" t="s">
        <v>1299</v>
      </c>
      <c r="F898" s="4" t="s">
        <v>1300</v>
      </c>
      <c r="G898" s="4" t="s">
        <v>1301</v>
      </c>
      <c r="H898" s="4" t="s">
        <v>1302</v>
      </c>
      <c r="I898" s="4" t="s">
        <v>1303</v>
      </c>
      <c r="J898" s="4" t="s">
        <v>114</v>
      </c>
      <c r="K898" s="5">
        <v>2.1E-44</v>
      </c>
      <c r="L898" s="4" t="s">
        <v>1304</v>
      </c>
      <c r="M898" s="4" t="s">
        <v>1305</v>
      </c>
      <c r="N898" s="4" t="s">
        <v>1306</v>
      </c>
      <c r="O898" s="4" t="s">
        <v>1307</v>
      </c>
      <c r="P898" s="4">
        <v>2</v>
      </c>
      <c r="Q898" s="4" t="s">
        <v>1308</v>
      </c>
      <c r="R898" s="4" t="s">
        <v>1309</v>
      </c>
      <c r="S898" s="4" t="s">
        <v>609</v>
      </c>
      <c r="V898" s="4" t="s">
        <v>1310</v>
      </c>
      <c r="W898" s="4" t="s">
        <v>1311</v>
      </c>
      <c r="X898" s="4" t="s">
        <v>1312</v>
      </c>
      <c r="Y898" s="4" t="s">
        <v>1313</v>
      </c>
      <c r="Z898" s="4" t="s">
        <v>1314</v>
      </c>
      <c r="AA898" s="4" t="s">
        <v>1315</v>
      </c>
      <c r="AB898" s="4" t="s">
        <v>1316</v>
      </c>
    </row>
    <row r="899" spans="1:28" x14ac:dyDescent="0.25">
      <c r="A899" s="4" t="s">
        <v>8345</v>
      </c>
      <c r="B899" s="4">
        <v>-1.5075592</v>
      </c>
      <c r="C899" s="5">
        <v>1.5913544E-4</v>
      </c>
      <c r="D899" s="4" t="s">
        <v>59</v>
      </c>
      <c r="V899" s="4" t="s">
        <v>8346</v>
      </c>
      <c r="W899" s="4" t="s">
        <v>8347</v>
      </c>
      <c r="X899" s="4" t="s">
        <v>8348</v>
      </c>
      <c r="Y899" s="4" t="s">
        <v>8349</v>
      </c>
      <c r="Z899" s="4" t="s">
        <v>8350</v>
      </c>
      <c r="AA899" s="4" t="s">
        <v>8351</v>
      </c>
      <c r="AB899" s="4" t="s">
        <v>8352</v>
      </c>
    </row>
    <row r="900" spans="1:28" x14ac:dyDescent="0.25">
      <c r="A900" s="4" t="s">
        <v>3369</v>
      </c>
      <c r="B900" s="4">
        <v>-1.5073245</v>
      </c>
      <c r="C900" s="4">
        <v>1.8309361999999999E-2</v>
      </c>
      <c r="D900" s="4" t="s">
        <v>59</v>
      </c>
      <c r="V900" s="4" t="s">
        <v>3370</v>
      </c>
      <c r="W900" s="4" t="s">
        <v>2745</v>
      </c>
      <c r="X900" s="4" t="s">
        <v>3371</v>
      </c>
      <c r="Y900" s="4" t="s">
        <v>3372</v>
      </c>
      <c r="Z900" s="4" t="s">
        <v>3373</v>
      </c>
      <c r="AA900" s="4" t="s">
        <v>3374</v>
      </c>
      <c r="AB900" s="4" t="s">
        <v>3375</v>
      </c>
    </row>
    <row r="901" spans="1:28" x14ac:dyDescent="0.25">
      <c r="A901" s="4" t="s">
        <v>5605</v>
      </c>
      <c r="B901" s="4">
        <v>-1.5068963</v>
      </c>
      <c r="C901" s="5">
        <v>4.3345272999999997E-2</v>
      </c>
      <c r="D901" s="4" t="s">
        <v>59</v>
      </c>
    </row>
    <row r="902" spans="1:28" x14ac:dyDescent="0.25">
      <c r="A902" s="4" t="s">
        <v>11714</v>
      </c>
      <c r="B902" s="4">
        <v>-1.5066162000000001</v>
      </c>
      <c r="C902" s="5">
        <v>1.4556195E-3</v>
      </c>
      <c r="D902" s="4" t="s">
        <v>11715</v>
      </c>
      <c r="E902" s="4" t="s">
        <v>11716</v>
      </c>
      <c r="F902" s="4" t="s">
        <v>11717</v>
      </c>
      <c r="G902" s="4" t="s">
        <v>11718</v>
      </c>
      <c r="H902" s="4" t="s">
        <v>11719</v>
      </c>
      <c r="I902" s="4" t="s">
        <v>11720</v>
      </c>
      <c r="J902" s="4" t="s">
        <v>4172</v>
      </c>
      <c r="K902" s="5">
        <v>2.2000000000000001E-42</v>
      </c>
      <c r="L902" s="4" t="s">
        <v>11721</v>
      </c>
      <c r="M902" s="4" t="s">
        <v>11722</v>
      </c>
      <c r="N902" s="4" t="s">
        <v>11723</v>
      </c>
      <c r="O902" s="4" t="s">
        <v>184</v>
      </c>
      <c r="V902" s="4" t="s">
        <v>11724</v>
      </c>
      <c r="W902" s="4" t="s">
        <v>11725</v>
      </c>
      <c r="X902" s="4" t="s">
        <v>11726</v>
      </c>
      <c r="Y902" s="4" t="s">
        <v>11727</v>
      </c>
      <c r="Z902" s="4" t="s">
        <v>11728</v>
      </c>
      <c r="AA902" s="4" t="s">
        <v>11729</v>
      </c>
      <c r="AB902" s="4" t="s">
        <v>11730</v>
      </c>
    </row>
    <row r="903" spans="1:28" x14ac:dyDescent="0.25">
      <c r="A903" s="4" t="s">
        <v>99</v>
      </c>
      <c r="B903" s="4">
        <v>-1.5058320000000001</v>
      </c>
      <c r="C903" s="5">
        <v>4.5641121999999998E-4</v>
      </c>
      <c r="D903" s="4" t="s">
        <v>59</v>
      </c>
      <c r="V903" s="4" t="s">
        <v>100</v>
      </c>
      <c r="W903" s="4" t="s">
        <v>101</v>
      </c>
      <c r="X903" s="4" t="s">
        <v>102</v>
      </c>
      <c r="Y903" s="4" t="s">
        <v>103</v>
      </c>
      <c r="Z903" s="4" t="s">
        <v>104</v>
      </c>
      <c r="AA903" s="4" t="s">
        <v>105</v>
      </c>
      <c r="AB903" s="4" t="s">
        <v>106</v>
      </c>
    </row>
    <row r="904" spans="1:28" x14ac:dyDescent="0.25">
      <c r="A904" s="4" t="s">
        <v>3268</v>
      </c>
      <c r="B904" s="4">
        <v>-1.504802</v>
      </c>
      <c r="C904" s="4">
        <v>1.3411698E-3</v>
      </c>
      <c r="D904" s="4" t="s">
        <v>3269</v>
      </c>
      <c r="E904" s="4" t="s">
        <v>3270</v>
      </c>
      <c r="F904" s="4" t="s">
        <v>3271</v>
      </c>
      <c r="G904" s="4" t="s">
        <v>3272</v>
      </c>
      <c r="H904" s="4" t="s">
        <v>3273</v>
      </c>
      <c r="I904" s="4" t="s">
        <v>3274</v>
      </c>
      <c r="J904" s="4" t="s">
        <v>3275</v>
      </c>
      <c r="K904" s="5">
        <v>7.6999999999999999E-38</v>
      </c>
      <c r="L904" s="4" t="s">
        <v>3276</v>
      </c>
      <c r="M904" s="4" t="s">
        <v>3277</v>
      </c>
      <c r="N904" s="4" t="s">
        <v>3278</v>
      </c>
      <c r="O904" s="4" t="s">
        <v>3279</v>
      </c>
      <c r="P904" s="4">
        <v>1</v>
      </c>
      <c r="Q904" s="4" t="s">
        <v>3280</v>
      </c>
      <c r="R904" s="4" t="s">
        <v>3281</v>
      </c>
      <c r="S904" s="4" t="s">
        <v>1019</v>
      </c>
      <c r="V904" s="4" t="s">
        <v>3282</v>
      </c>
      <c r="W904" s="4" t="s">
        <v>3283</v>
      </c>
      <c r="X904" s="4" t="s">
        <v>3284</v>
      </c>
      <c r="Y904" s="4" t="s">
        <v>3285</v>
      </c>
      <c r="Z904" s="4" t="s">
        <v>3286</v>
      </c>
      <c r="AA904" s="4" t="s">
        <v>3287</v>
      </c>
      <c r="AB904" s="4" t="s">
        <v>3288</v>
      </c>
    </row>
    <row r="905" spans="1:28" x14ac:dyDescent="0.25">
      <c r="A905" s="4" t="s">
        <v>5231</v>
      </c>
      <c r="B905" s="4">
        <v>-1.5043434</v>
      </c>
      <c r="C905" s="5">
        <v>5.5007000000000005E-4</v>
      </c>
      <c r="D905" s="4" t="s">
        <v>5232</v>
      </c>
      <c r="E905" s="4" t="s">
        <v>5233</v>
      </c>
      <c r="F905" s="4" t="s">
        <v>5234</v>
      </c>
      <c r="G905" s="4" t="s">
        <v>5235</v>
      </c>
      <c r="H905" s="4" t="s">
        <v>5236</v>
      </c>
      <c r="I905" s="4" t="s">
        <v>5237</v>
      </c>
      <c r="J905" s="4" t="s">
        <v>114</v>
      </c>
      <c r="K905" s="5">
        <v>3E-134</v>
      </c>
      <c r="L905" s="4" t="s">
        <v>5238</v>
      </c>
      <c r="M905" s="4" t="s">
        <v>5239</v>
      </c>
      <c r="N905" s="4" t="s">
        <v>5240</v>
      </c>
      <c r="O905" s="4" t="s">
        <v>5241</v>
      </c>
      <c r="V905" s="4" t="s">
        <v>5242</v>
      </c>
      <c r="W905" s="4" t="s">
        <v>5243</v>
      </c>
      <c r="X905" s="4" t="s">
        <v>5244</v>
      </c>
      <c r="Y905" s="4" t="s">
        <v>5245</v>
      </c>
      <c r="Z905" s="4" t="s">
        <v>1216</v>
      </c>
      <c r="AA905" s="4" t="s">
        <v>1216</v>
      </c>
      <c r="AB905" s="4" t="s">
        <v>1216</v>
      </c>
    </row>
    <row r="906" spans="1:28" x14ac:dyDescent="0.25">
      <c r="A906" s="4" t="s">
        <v>9109</v>
      </c>
      <c r="B906" s="4">
        <v>-1.5028584</v>
      </c>
      <c r="C906" s="5">
        <v>7.3232260000000004E-3</v>
      </c>
      <c r="D906" s="4" t="s">
        <v>9110</v>
      </c>
      <c r="E906" s="4" t="s">
        <v>9111</v>
      </c>
      <c r="F906" s="4" t="s">
        <v>9112</v>
      </c>
      <c r="G906" s="4" t="s">
        <v>9113</v>
      </c>
      <c r="H906" s="4" t="s">
        <v>9114</v>
      </c>
      <c r="I906" s="4" t="s">
        <v>9115</v>
      </c>
      <c r="J906" s="4" t="s">
        <v>251</v>
      </c>
      <c r="K906" s="5">
        <v>3.5000000000000002E-14</v>
      </c>
      <c r="L906" s="4" t="s">
        <v>9116</v>
      </c>
      <c r="M906" s="4" t="s">
        <v>9117</v>
      </c>
      <c r="N906" s="4" t="s">
        <v>9118</v>
      </c>
      <c r="O906" s="4" t="s">
        <v>9119</v>
      </c>
      <c r="P906" s="4">
        <v>2</v>
      </c>
      <c r="Q906" s="4" t="s">
        <v>9120</v>
      </c>
      <c r="R906" s="4" t="s">
        <v>9121</v>
      </c>
      <c r="S906" s="4" t="s">
        <v>609</v>
      </c>
      <c r="V906" s="4" t="s">
        <v>9122</v>
      </c>
      <c r="W906" s="4" t="s">
        <v>6639</v>
      </c>
      <c r="X906" s="4" t="s">
        <v>9123</v>
      </c>
      <c r="Y906" s="4" t="s">
        <v>9124</v>
      </c>
      <c r="Z906" s="4" t="s">
        <v>9125</v>
      </c>
      <c r="AA906" s="4" t="s">
        <v>9126</v>
      </c>
      <c r="AB906" s="4" t="s">
        <v>9127</v>
      </c>
    </row>
    <row r="907" spans="1:28" x14ac:dyDescent="0.25">
      <c r="A907" s="4" t="s">
        <v>3153</v>
      </c>
      <c r="B907" s="4">
        <v>-1.5026093</v>
      </c>
      <c r="C907" s="4">
        <v>1.6646505999999998E-2</v>
      </c>
      <c r="D907" s="4" t="s">
        <v>2904</v>
      </c>
      <c r="E907" s="4" t="s">
        <v>3154</v>
      </c>
      <c r="F907" s="4" t="s">
        <v>3155</v>
      </c>
      <c r="G907" s="4" t="s">
        <v>3156</v>
      </c>
      <c r="H907" s="4" t="s">
        <v>3157</v>
      </c>
      <c r="I907" s="4" t="s">
        <v>3158</v>
      </c>
      <c r="J907" s="4" t="s">
        <v>3159</v>
      </c>
      <c r="K907" s="5">
        <v>3.1999999999999998E-38</v>
      </c>
      <c r="L907" s="4" t="s">
        <v>3160</v>
      </c>
      <c r="M907" s="4" t="s">
        <v>3161</v>
      </c>
      <c r="N907" s="4" t="s">
        <v>3162</v>
      </c>
      <c r="O907" s="4" t="s">
        <v>3163</v>
      </c>
      <c r="V907" s="4" t="s">
        <v>3164</v>
      </c>
      <c r="W907" s="4" t="s">
        <v>3165</v>
      </c>
      <c r="X907" s="4" t="s">
        <v>3166</v>
      </c>
      <c r="Y907" s="4" t="s">
        <v>3167</v>
      </c>
      <c r="Z907" s="4" t="s">
        <v>1332</v>
      </c>
      <c r="AA907" s="4" t="s">
        <v>1332</v>
      </c>
      <c r="AB907" s="4" t="s">
        <v>1332</v>
      </c>
    </row>
    <row r="908" spans="1:28" x14ac:dyDescent="0.25">
      <c r="A908" s="4" t="s">
        <v>10776</v>
      </c>
      <c r="B908" s="4">
        <v>-1.5019463</v>
      </c>
      <c r="C908" s="5">
        <v>3.7827927999999999E-4</v>
      </c>
      <c r="D908" s="4" t="s">
        <v>10777</v>
      </c>
      <c r="E908" s="4" t="s">
        <v>10778</v>
      </c>
      <c r="F908" s="4" t="s">
        <v>10779</v>
      </c>
      <c r="G908" s="4" t="s">
        <v>10780</v>
      </c>
      <c r="H908" s="4" t="s">
        <v>10781</v>
      </c>
      <c r="I908" s="4" t="s">
        <v>10782</v>
      </c>
      <c r="J908" s="4" t="s">
        <v>822</v>
      </c>
      <c r="K908" s="5">
        <v>4.7999999999999998E-34</v>
      </c>
      <c r="L908" s="4" t="s">
        <v>10783</v>
      </c>
      <c r="M908" s="4" t="s">
        <v>10784</v>
      </c>
      <c r="N908" s="4" t="s">
        <v>10785</v>
      </c>
      <c r="O908" s="4" t="s">
        <v>10786</v>
      </c>
      <c r="P908" s="4">
        <v>8</v>
      </c>
      <c r="Q908" s="4" t="s">
        <v>10787</v>
      </c>
      <c r="R908" s="4" t="s">
        <v>10788</v>
      </c>
      <c r="S908" s="4" t="s">
        <v>10789</v>
      </c>
      <c r="V908" s="4" t="s">
        <v>10790</v>
      </c>
      <c r="W908" s="4" t="s">
        <v>10791</v>
      </c>
      <c r="X908" s="4" t="s">
        <v>10792</v>
      </c>
      <c r="Y908" s="4" t="s">
        <v>10793</v>
      </c>
      <c r="Z908" s="4" t="s">
        <v>10794</v>
      </c>
      <c r="AA908" s="4" t="s">
        <v>10795</v>
      </c>
      <c r="AB908" s="4" t="s">
        <v>10796</v>
      </c>
    </row>
    <row r="909" spans="1:28" x14ac:dyDescent="0.25">
      <c r="A909" s="4" t="s">
        <v>15175</v>
      </c>
      <c r="B909" s="4">
        <v>-1.5013346999999999</v>
      </c>
      <c r="C909" s="5">
        <v>7.0172129999999998E-4</v>
      </c>
      <c r="D909" s="4" t="s">
        <v>59</v>
      </c>
    </row>
    <row r="910" spans="1:28" x14ac:dyDescent="0.25">
      <c r="A910" s="4" t="s">
        <v>14098</v>
      </c>
      <c r="B910" s="4">
        <v>-1.5010519</v>
      </c>
      <c r="C910" s="4">
        <v>3.223757E-2</v>
      </c>
      <c r="D910" s="4" t="s">
        <v>450</v>
      </c>
      <c r="E910" s="4" t="s">
        <v>14099</v>
      </c>
      <c r="F910" s="4" t="s">
        <v>14100</v>
      </c>
      <c r="G910" s="4" t="s">
        <v>14101</v>
      </c>
      <c r="H910" s="4" t="s">
        <v>14102</v>
      </c>
      <c r="I910" s="4" t="s">
        <v>14103</v>
      </c>
      <c r="J910" s="4" t="s">
        <v>822</v>
      </c>
      <c r="K910" s="5">
        <v>9.1000000000000004E-22</v>
      </c>
      <c r="L910" s="4" t="s">
        <v>14104</v>
      </c>
      <c r="M910" s="4" t="s">
        <v>14105</v>
      </c>
      <c r="N910" s="4" t="s">
        <v>14106</v>
      </c>
      <c r="O910" s="4" t="s">
        <v>14107</v>
      </c>
      <c r="V910" s="4" t="s">
        <v>14108</v>
      </c>
      <c r="W910" s="4" t="s">
        <v>12917</v>
      </c>
      <c r="X910" s="4" t="s">
        <v>14109</v>
      </c>
      <c r="Y910" s="4" t="s">
        <v>14110</v>
      </c>
      <c r="Z910" s="4" t="s">
        <v>552</v>
      </c>
      <c r="AA910" s="4" t="s">
        <v>552</v>
      </c>
      <c r="AB910" s="4" t="s">
        <v>552</v>
      </c>
    </row>
    <row r="911" spans="1:28" x14ac:dyDescent="0.25">
      <c r="A911" s="4" t="s">
        <v>7566</v>
      </c>
      <c r="B911" s="4">
        <v>-1.5008079999999999</v>
      </c>
      <c r="C911" s="5">
        <v>8.9354009999999999E-5</v>
      </c>
      <c r="D911" s="4" t="s">
        <v>7567</v>
      </c>
      <c r="E911" s="4" t="s">
        <v>7568</v>
      </c>
      <c r="F911" s="4" t="s">
        <v>7569</v>
      </c>
      <c r="G911" s="4" t="s">
        <v>7570</v>
      </c>
      <c r="H911" s="4" t="s">
        <v>7571</v>
      </c>
      <c r="I911" s="4" t="s">
        <v>7572</v>
      </c>
      <c r="J911" s="4" t="s">
        <v>7573</v>
      </c>
      <c r="K911" s="5">
        <v>8.7000000000000001E-47</v>
      </c>
      <c r="L911" s="4" t="s">
        <v>7574</v>
      </c>
      <c r="M911" s="4" t="s">
        <v>7575</v>
      </c>
      <c r="N911" s="4" t="s">
        <v>7576</v>
      </c>
      <c r="O911" s="4" t="s">
        <v>3387</v>
      </c>
      <c r="V911" s="4" t="s">
        <v>7577</v>
      </c>
      <c r="W911" s="4" t="s">
        <v>7578</v>
      </c>
      <c r="X911" s="4" t="s">
        <v>7579</v>
      </c>
      <c r="Y911" s="4" t="s">
        <v>7580</v>
      </c>
      <c r="Z911" s="4" t="s">
        <v>7581</v>
      </c>
      <c r="AA911" s="4" t="s">
        <v>7582</v>
      </c>
      <c r="AB911" s="4" t="s">
        <v>5218</v>
      </c>
    </row>
    <row r="912" spans="1:28" x14ac:dyDescent="0.25">
      <c r="A912" s="4" t="s">
        <v>9852</v>
      </c>
      <c r="B912" s="4">
        <v>-1.500713</v>
      </c>
      <c r="C912" s="5">
        <v>1.3111428000000001E-4</v>
      </c>
      <c r="D912" s="4" t="s">
        <v>9853</v>
      </c>
      <c r="E912" s="4" t="s">
        <v>9854</v>
      </c>
      <c r="F912" s="4" t="s">
        <v>9855</v>
      </c>
      <c r="G912" s="4" t="s">
        <v>9856</v>
      </c>
      <c r="H912" s="4" t="s">
        <v>9857</v>
      </c>
      <c r="I912" s="4" t="s">
        <v>9858</v>
      </c>
      <c r="J912" s="4" t="s">
        <v>2270</v>
      </c>
      <c r="K912" s="5">
        <v>2.7E-42</v>
      </c>
      <c r="L912" s="4" t="s">
        <v>9859</v>
      </c>
      <c r="M912" s="4" t="s">
        <v>9860</v>
      </c>
      <c r="N912" s="4" t="s">
        <v>9861</v>
      </c>
      <c r="O912" s="4" t="s">
        <v>9862</v>
      </c>
      <c r="V912" s="4" t="s">
        <v>9863</v>
      </c>
      <c r="W912" s="4" t="s">
        <v>9864</v>
      </c>
      <c r="X912" s="4" t="s">
        <v>9865</v>
      </c>
      <c r="Y912" s="4" t="s">
        <v>9866</v>
      </c>
      <c r="Z912" s="4" t="s">
        <v>9867</v>
      </c>
      <c r="AA912" s="4" t="s">
        <v>9868</v>
      </c>
      <c r="AB912" s="4" t="s">
        <v>9869</v>
      </c>
    </row>
    <row r="913" spans="1:28" x14ac:dyDescent="0.25">
      <c r="A913" s="4" t="s">
        <v>3515</v>
      </c>
      <c r="B913" s="4">
        <v>-1.5003574</v>
      </c>
      <c r="C913" s="5">
        <v>6.5508860000000003E-5</v>
      </c>
      <c r="D913" s="4" t="s">
        <v>1239</v>
      </c>
      <c r="E913" s="4" t="s">
        <v>3516</v>
      </c>
      <c r="F913" s="4" t="s">
        <v>3517</v>
      </c>
      <c r="G913" s="4" t="s">
        <v>3518</v>
      </c>
      <c r="H913" s="4" t="s">
        <v>3519</v>
      </c>
      <c r="I913" s="4" t="s">
        <v>3520</v>
      </c>
      <c r="J913" s="4" t="s">
        <v>2270</v>
      </c>
      <c r="K913" s="5">
        <v>3.7E-70</v>
      </c>
      <c r="L913" s="4" t="s">
        <v>3521</v>
      </c>
      <c r="M913" s="4" t="s">
        <v>3522</v>
      </c>
      <c r="N913" s="4" t="s">
        <v>3523</v>
      </c>
      <c r="O913" s="4" t="s">
        <v>3524</v>
      </c>
      <c r="P913" s="4">
        <v>3</v>
      </c>
      <c r="Q913" s="4" t="s">
        <v>3525</v>
      </c>
      <c r="R913" s="4" t="s">
        <v>3526</v>
      </c>
      <c r="S913" s="4" t="s">
        <v>3527</v>
      </c>
      <c r="V913" s="4" t="s">
        <v>3528</v>
      </c>
      <c r="W913" s="4" t="s">
        <v>3529</v>
      </c>
      <c r="X913" s="4" t="s">
        <v>3530</v>
      </c>
      <c r="Y913" s="4" t="s">
        <v>3531</v>
      </c>
      <c r="Z913" s="4" t="s">
        <v>3532</v>
      </c>
      <c r="AA913" s="4" t="s">
        <v>3533</v>
      </c>
      <c r="AB913" s="4" t="s">
        <v>3534</v>
      </c>
    </row>
    <row r="914" spans="1:28" x14ac:dyDescent="0.25">
      <c r="A914" s="4" t="s">
        <v>14056</v>
      </c>
      <c r="B914" s="4">
        <v>-1.5002922000000001</v>
      </c>
      <c r="C914" s="4">
        <v>1.6591402000000002E-2</v>
      </c>
      <c r="D914" s="4" t="s">
        <v>59</v>
      </c>
    </row>
    <row r="915" spans="1:28" x14ac:dyDescent="0.25">
      <c r="A915" s="4" t="s">
        <v>3477</v>
      </c>
      <c r="B915" s="4">
        <v>1.5001979000000001</v>
      </c>
      <c r="C915" s="4">
        <v>1.7678563E-3</v>
      </c>
      <c r="D915" s="4" t="s">
        <v>3478</v>
      </c>
      <c r="E915" s="4" t="s">
        <v>3479</v>
      </c>
      <c r="F915" s="4" t="s">
        <v>3480</v>
      </c>
      <c r="G915" s="4" t="s">
        <v>3481</v>
      </c>
      <c r="H915" s="4" t="s">
        <v>3482</v>
      </c>
      <c r="I915" s="4" t="s">
        <v>3483</v>
      </c>
      <c r="J915" s="4" t="s">
        <v>3484</v>
      </c>
      <c r="K915" s="5">
        <v>5.1000000000000003E-17</v>
      </c>
      <c r="L915" s="4" t="s">
        <v>3485</v>
      </c>
      <c r="M915" s="4" t="s">
        <v>3486</v>
      </c>
      <c r="N915" s="4" t="s">
        <v>3487</v>
      </c>
      <c r="O915" s="4" t="s">
        <v>3488</v>
      </c>
      <c r="V915" s="4" t="s">
        <v>3489</v>
      </c>
      <c r="W915" s="4" t="s">
        <v>645</v>
      </c>
      <c r="X915" s="4" t="s">
        <v>3490</v>
      </c>
      <c r="Y915" s="4" t="s">
        <v>3491</v>
      </c>
      <c r="Z915" s="4" t="s">
        <v>3492</v>
      </c>
      <c r="AA915" s="4" t="s">
        <v>3493</v>
      </c>
      <c r="AB915" s="4" t="s">
        <v>3494</v>
      </c>
    </row>
    <row r="916" spans="1:28" x14ac:dyDescent="0.25">
      <c r="A916" s="4" t="s">
        <v>3430</v>
      </c>
      <c r="B916" s="4">
        <v>1.5005807</v>
      </c>
      <c r="C916" s="5">
        <v>4.6333905999999998E-4</v>
      </c>
      <c r="D916" s="4" t="s">
        <v>3431</v>
      </c>
      <c r="E916" s="4" t="s">
        <v>3432</v>
      </c>
      <c r="F916" s="4" t="s">
        <v>3433</v>
      </c>
      <c r="G916" s="4" t="s">
        <v>3434</v>
      </c>
      <c r="H916" s="4" t="s">
        <v>3435</v>
      </c>
      <c r="I916" s="4" t="s">
        <v>3436</v>
      </c>
      <c r="J916" s="4" t="s">
        <v>312</v>
      </c>
      <c r="K916" s="5">
        <v>0</v>
      </c>
      <c r="L916" s="4" t="s">
        <v>3437</v>
      </c>
      <c r="M916" s="4" t="s">
        <v>3438</v>
      </c>
      <c r="N916" s="4" t="s">
        <v>3439</v>
      </c>
      <c r="O916" s="4" t="s">
        <v>1369</v>
      </c>
      <c r="P916" s="4">
        <v>2</v>
      </c>
      <c r="Q916" s="4" t="s">
        <v>3440</v>
      </c>
      <c r="R916" s="4" t="s">
        <v>3441</v>
      </c>
      <c r="S916" s="4" t="s">
        <v>609</v>
      </c>
      <c r="V916" s="4" t="s">
        <v>3442</v>
      </c>
      <c r="W916" s="4" t="s">
        <v>3443</v>
      </c>
      <c r="X916" s="4" t="s">
        <v>3444</v>
      </c>
      <c r="Y916" s="4" t="s">
        <v>3445</v>
      </c>
      <c r="Z916" s="4" t="s">
        <v>3446</v>
      </c>
      <c r="AA916" s="4" t="s">
        <v>3447</v>
      </c>
      <c r="AB916" s="4" t="s">
        <v>3448</v>
      </c>
    </row>
    <row r="917" spans="1:28" x14ac:dyDescent="0.25">
      <c r="A917" s="4" t="s">
        <v>999</v>
      </c>
      <c r="B917" s="4">
        <v>1.5006286</v>
      </c>
      <c r="C917" s="5">
        <v>3.6318960000000002E-4</v>
      </c>
      <c r="D917" s="4" t="s">
        <v>59</v>
      </c>
      <c r="V917" s="4" t="s">
        <v>1000</v>
      </c>
      <c r="W917" s="4" t="s">
        <v>186</v>
      </c>
      <c r="X917" s="4" t="s">
        <v>1001</v>
      </c>
      <c r="Y917" s="4" t="s">
        <v>1002</v>
      </c>
      <c r="Z917" s="4" t="s">
        <v>1003</v>
      </c>
      <c r="AA917" s="4" t="s">
        <v>1004</v>
      </c>
      <c r="AB917" s="4" t="s">
        <v>1005</v>
      </c>
    </row>
    <row r="918" spans="1:28" x14ac:dyDescent="0.25">
      <c r="A918" s="4" t="s">
        <v>8301</v>
      </c>
      <c r="B918" s="4">
        <v>1.5014637</v>
      </c>
      <c r="C918" s="5">
        <v>1.14649825E-4</v>
      </c>
      <c r="D918" s="4" t="s">
        <v>8302</v>
      </c>
      <c r="E918" s="4" t="s">
        <v>8303</v>
      </c>
      <c r="F918" s="4" t="s">
        <v>8304</v>
      </c>
      <c r="G918" s="4" t="s">
        <v>8305</v>
      </c>
      <c r="H918" s="4" t="s">
        <v>8306</v>
      </c>
      <c r="I918" s="4" t="s">
        <v>8307</v>
      </c>
      <c r="J918" s="4" t="s">
        <v>417</v>
      </c>
      <c r="K918" s="5">
        <v>3.4000000000000001E-33</v>
      </c>
      <c r="L918" s="4" t="s">
        <v>8308</v>
      </c>
      <c r="M918" s="4" t="s">
        <v>154</v>
      </c>
      <c r="N918" s="4" t="s">
        <v>155</v>
      </c>
      <c r="O918" s="4" t="s">
        <v>156</v>
      </c>
      <c r="V918" s="4" t="s">
        <v>8309</v>
      </c>
      <c r="W918" s="4" t="s">
        <v>186</v>
      </c>
      <c r="X918" s="4" t="s">
        <v>8310</v>
      </c>
      <c r="Y918" s="4" t="s">
        <v>8311</v>
      </c>
      <c r="Z918" s="4" t="s">
        <v>8312</v>
      </c>
      <c r="AA918" s="4" t="s">
        <v>8313</v>
      </c>
      <c r="AB918" s="4" t="s">
        <v>7750</v>
      </c>
    </row>
    <row r="919" spans="1:28" x14ac:dyDescent="0.25">
      <c r="A919" s="4" t="s">
        <v>5049</v>
      </c>
      <c r="B919" s="4">
        <v>1.5017982999999999</v>
      </c>
      <c r="C919" s="5">
        <v>4.5664323000000001E-4</v>
      </c>
      <c r="D919" s="4" t="s">
        <v>2096</v>
      </c>
      <c r="E919" s="4" t="s">
        <v>5050</v>
      </c>
      <c r="F919" s="4" t="s">
        <v>5051</v>
      </c>
      <c r="G919" s="4" t="s">
        <v>5052</v>
      </c>
      <c r="H919" s="4" t="s">
        <v>5053</v>
      </c>
      <c r="I919" s="4" t="s">
        <v>2101</v>
      </c>
      <c r="J919" s="4" t="s">
        <v>856</v>
      </c>
      <c r="K919" s="5">
        <v>2.8000000000000002E-41</v>
      </c>
      <c r="L919" s="4" t="s">
        <v>5054</v>
      </c>
      <c r="M919" s="4" t="s">
        <v>154</v>
      </c>
      <c r="N919" s="4" t="s">
        <v>155</v>
      </c>
      <c r="O919" s="4" t="s">
        <v>156</v>
      </c>
      <c r="V919" s="4" t="s">
        <v>1125</v>
      </c>
      <c r="W919" s="4" t="s">
        <v>1126</v>
      </c>
      <c r="X919" s="4" t="s">
        <v>1126</v>
      </c>
      <c r="Y919" s="4" t="s">
        <v>5055</v>
      </c>
      <c r="Z919" s="4" t="s">
        <v>1128</v>
      </c>
      <c r="AA919" s="4" t="s">
        <v>1128</v>
      </c>
      <c r="AB919" s="4" t="s">
        <v>1128</v>
      </c>
    </row>
    <row r="920" spans="1:28" x14ac:dyDescent="0.25">
      <c r="A920" s="4" t="s">
        <v>15536</v>
      </c>
      <c r="B920" s="4">
        <v>1.5019988</v>
      </c>
      <c r="C920" s="5">
        <v>3.4695910000000002E-3</v>
      </c>
      <c r="D920" s="4" t="s">
        <v>59</v>
      </c>
      <c r="V920" s="4" t="s">
        <v>544</v>
      </c>
      <c r="W920" s="4" t="s">
        <v>5950</v>
      </c>
      <c r="X920" s="4" t="s">
        <v>15537</v>
      </c>
      <c r="Y920" s="4" t="s">
        <v>15538</v>
      </c>
      <c r="Z920" s="4" t="s">
        <v>547</v>
      </c>
      <c r="AA920" s="4" t="s">
        <v>547</v>
      </c>
      <c r="AB920" s="4" t="s">
        <v>547</v>
      </c>
    </row>
    <row r="921" spans="1:28" x14ac:dyDescent="0.25">
      <c r="A921" s="4" t="s">
        <v>2691</v>
      </c>
      <c r="B921" s="4">
        <v>1.5020036999999999</v>
      </c>
      <c r="C921" s="4">
        <v>4.9867450000000001E-2</v>
      </c>
      <c r="D921" s="4" t="s">
        <v>59</v>
      </c>
      <c r="V921" s="4" t="s">
        <v>544</v>
      </c>
      <c r="W921" s="4" t="s">
        <v>545</v>
      </c>
      <c r="X921" s="4" t="s">
        <v>545</v>
      </c>
      <c r="Y921" s="4" t="s">
        <v>1318</v>
      </c>
      <c r="Z921" s="4" t="s">
        <v>547</v>
      </c>
      <c r="AA921" s="4" t="s">
        <v>547</v>
      </c>
      <c r="AB921" s="4" t="s">
        <v>547</v>
      </c>
    </row>
    <row r="922" spans="1:28" x14ac:dyDescent="0.25">
      <c r="A922" s="4" t="s">
        <v>915</v>
      </c>
      <c r="B922" s="4">
        <v>1.5022571</v>
      </c>
      <c r="C922" s="5">
        <v>2.3494348E-4</v>
      </c>
      <c r="D922" s="4" t="s">
        <v>108</v>
      </c>
      <c r="E922" s="4" t="s">
        <v>916</v>
      </c>
      <c r="F922" s="4" t="s">
        <v>917</v>
      </c>
      <c r="G922" s="4" t="s">
        <v>918</v>
      </c>
      <c r="H922" s="4" t="s">
        <v>919</v>
      </c>
      <c r="I922" s="4" t="s">
        <v>113</v>
      </c>
      <c r="J922" s="4" t="s">
        <v>114</v>
      </c>
      <c r="K922" s="5">
        <v>2.9E-49</v>
      </c>
      <c r="L922" s="4" t="s">
        <v>920</v>
      </c>
      <c r="M922" s="4" t="s">
        <v>921</v>
      </c>
      <c r="N922" s="4" t="s">
        <v>922</v>
      </c>
      <c r="O922" s="4" t="s">
        <v>923</v>
      </c>
      <c r="P922" s="4">
        <v>3</v>
      </c>
      <c r="Q922" s="4" t="s">
        <v>565</v>
      </c>
      <c r="R922" s="4" t="s">
        <v>566</v>
      </c>
      <c r="S922" s="4" t="s">
        <v>567</v>
      </c>
      <c r="V922" s="4" t="s">
        <v>924</v>
      </c>
      <c r="W922" s="4" t="s">
        <v>588</v>
      </c>
      <c r="X922" s="4" t="s">
        <v>925</v>
      </c>
      <c r="Y922" s="4" t="s">
        <v>926</v>
      </c>
      <c r="Z922" s="4" t="s">
        <v>927</v>
      </c>
      <c r="AA922" s="4" t="s">
        <v>928</v>
      </c>
      <c r="AB922" s="4" t="s">
        <v>929</v>
      </c>
    </row>
    <row r="923" spans="1:28" x14ac:dyDescent="0.25">
      <c r="A923" s="4" t="s">
        <v>1096</v>
      </c>
      <c r="B923" s="4">
        <v>1.5024917</v>
      </c>
      <c r="C923" s="5">
        <v>1.3134367E-4</v>
      </c>
      <c r="D923" s="4" t="s">
        <v>1097</v>
      </c>
      <c r="E923" s="4" t="s">
        <v>1098</v>
      </c>
      <c r="F923" s="4" t="s">
        <v>1099</v>
      </c>
      <c r="G923" s="4" t="s">
        <v>1100</v>
      </c>
      <c r="H923" s="4" t="s">
        <v>1101</v>
      </c>
      <c r="I923" s="4" t="s">
        <v>1102</v>
      </c>
      <c r="J923" s="4" t="s">
        <v>1103</v>
      </c>
      <c r="K923" s="5">
        <v>9.5000000000000006E-55</v>
      </c>
      <c r="L923" s="4" t="s">
        <v>1104</v>
      </c>
      <c r="M923" s="4" t="s">
        <v>1105</v>
      </c>
      <c r="N923" s="4" t="s">
        <v>1106</v>
      </c>
      <c r="O923" s="4" t="s">
        <v>1107</v>
      </c>
      <c r="V923" s="4" t="s">
        <v>1108</v>
      </c>
      <c r="W923" s="4" t="s">
        <v>1109</v>
      </c>
      <c r="X923" s="4" t="s">
        <v>1110</v>
      </c>
      <c r="Y923" s="4" t="s">
        <v>1111</v>
      </c>
      <c r="Z923" s="4" t="s">
        <v>1112</v>
      </c>
      <c r="AA923" s="4" t="s">
        <v>1113</v>
      </c>
      <c r="AB923" s="4" t="s">
        <v>1114</v>
      </c>
    </row>
    <row r="924" spans="1:28" x14ac:dyDescent="0.25">
      <c r="A924" s="4" t="s">
        <v>12323</v>
      </c>
      <c r="B924" s="4">
        <v>1.5025306</v>
      </c>
      <c r="C924" s="4">
        <v>2.2813493000000001E-2</v>
      </c>
      <c r="D924" s="4" t="s">
        <v>59</v>
      </c>
    </row>
    <row r="925" spans="1:28" x14ac:dyDescent="0.25">
      <c r="A925" s="4" t="s">
        <v>3871</v>
      </c>
      <c r="B925" s="4">
        <v>1.5026077</v>
      </c>
      <c r="C925" s="5">
        <v>5.1612966000000001E-4</v>
      </c>
      <c r="D925" s="4" t="s">
        <v>3872</v>
      </c>
      <c r="E925" s="4" t="s">
        <v>3873</v>
      </c>
      <c r="F925" s="4" t="s">
        <v>3874</v>
      </c>
      <c r="G925" s="4" t="s">
        <v>3875</v>
      </c>
      <c r="H925" s="4" t="s">
        <v>3876</v>
      </c>
      <c r="I925" s="4" t="s">
        <v>3877</v>
      </c>
      <c r="J925" s="4" t="s">
        <v>180</v>
      </c>
      <c r="K925" s="5">
        <v>1.3999999999999999E-55</v>
      </c>
      <c r="L925" s="4" t="s">
        <v>3878</v>
      </c>
      <c r="M925" s="4" t="s">
        <v>3879</v>
      </c>
      <c r="N925" s="4" t="s">
        <v>3880</v>
      </c>
      <c r="O925" s="4" t="s">
        <v>3881</v>
      </c>
      <c r="P925" s="4">
        <v>2</v>
      </c>
      <c r="Q925" s="4" t="s">
        <v>3882</v>
      </c>
      <c r="R925" s="4" t="s">
        <v>3883</v>
      </c>
      <c r="S925" s="4" t="s">
        <v>442</v>
      </c>
      <c r="V925" s="4" t="s">
        <v>3884</v>
      </c>
      <c r="W925" s="4" t="s">
        <v>3885</v>
      </c>
      <c r="X925" s="4" t="s">
        <v>3886</v>
      </c>
      <c r="Y925" s="4" t="s">
        <v>3887</v>
      </c>
      <c r="Z925" s="4" t="s">
        <v>3888</v>
      </c>
      <c r="AA925" s="4" t="s">
        <v>3889</v>
      </c>
      <c r="AB925" s="4" t="s">
        <v>3890</v>
      </c>
    </row>
    <row r="926" spans="1:28" x14ac:dyDescent="0.25">
      <c r="A926" s="4" t="s">
        <v>3231</v>
      </c>
      <c r="B926" s="4">
        <v>1.5026116</v>
      </c>
      <c r="C926" s="4">
        <v>4.9373843000000001E-2</v>
      </c>
      <c r="D926" s="4" t="s">
        <v>3232</v>
      </c>
      <c r="E926" s="4" t="s">
        <v>3233</v>
      </c>
      <c r="F926" s="4" t="s">
        <v>3234</v>
      </c>
      <c r="G926" s="4" t="s">
        <v>3235</v>
      </c>
      <c r="H926" s="4" t="s">
        <v>3236</v>
      </c>
      <c r="I926" s="4" t="s">
        <v>3237</v>
      </c>
      <c r="J926" s="4" t="s">
        <v>3238</v>
      </c>
      <c r="K926" s="5">
        <v>1.5E-64</v>
      </c>
      <c r="L926" s="4" t="s">
        <v>3239</v>
      </c>
      <c r="M926" s="4" t="s">
        <v>3240</v>
      </c>
      <c r="N926" s="4" t="s">
        <v>3241</v>
      </c>
      <c r="O926" s="4" t="s">
        <v>1751</v>
      </c>
      <c r="P926" s="4">
        <v>1</v>
      </c>
      <c r="Q926" s="4" t="s">
        <v>3242</v>
      </c>
      <c r="R926" s="4" t="s">
        <v>3243</v>
      </c>
      <c r="S926" s="4" t="s">
        <v>298</v>
      </c>
      <c r="V926" s="4" t="s">
        <v>3244</v>
      </c>
      <c r="W926" s="4" t="s">
        <v>3245</v>
      </c>
      <c r="X926" s="4" t="s">
        <v>3246</v>
      </c>
      <c r="Y926" s="4" t="s">
        <v>3247</v>
      </c>
      <c r="Z926" s="4" t="s">
        <v>3248</v>
      </c>
      <c r="AA926" s="4" t="s">
        <v>3249</v>
      </c>
      <c r="AB926" s="4" t="s">
        <v>3250</v>
      </c>
    </row>
    <row r="927" spans="1:28" x14ac:dyDescent="0.25">
      <c r="A927" s="4" t="s">
        <v>10344</v>
      </c>
      <c r="B927" s="4">
        <v>1.5027455000000001</v>
      </c>
      <c r="C927" s="5">
        <v>4.5418569999999998E-4</v>
      </c>
      <c r="D927" s="4" t="s">
        <v>7242</v>
      </c>
      <c r="E927" s="4" t="s">
        <v>10345</v>
      </c>
      <c r="F927" s="4" t="s">
        <v>10346</v>
      </c>
      <c r="G927" s="4" t="s">
        <v>10347</v>
      </c>
      <c r="H927" s="4" t="s">
        <v>10348</v>
      </c>
      <c r="I927" s="4" t="s">
        <v>10349</v>
      </c>
      <c r="J927" s="4" t="s">
        <v>10350</v>
      </c>
      <c r="K927" s="5">
        <v>1.1E-16</v>
      </c>
      <c r="L927" s="4" t="s">
        <v>10351</v>
      </c>
      <c r="M927" s="4" t="s">
        <v>10352</v>
      </c>
      <c r="N927" s="4" t="s">
        <v>10353</v>
      </c>
      <c r="O927" s="4" t="s">
        <v>8577</v>
      </c>
      <c r="V927" s="4" t="s">
        <v>10354</v>
      </c>
      <c r="W927" s="4" t="s">
        <v>10355</v>
      </c>
      <c r="X927" s="4" t="s">
        <v>10356</v>
      </c>
      <c r="Y927" s="4" t="s">
        <v>10357</v>
      </c>
      <c r="Z927" s="4" t="s">
        <v>10358</v>
      </c>
      <c r="AA927" s="4" t="s">
        <v>10359</v>
      </c>
      <c r="AB927" s="4" t="s">
        <v>10360</v>
      </c>
    </row>
    <row r="928" spans="1:28" x14ac:dyDescent="0.25">
      <c r="A928" s="4" t="s">
        <v>4855</v>
      </c>
      <c r="B928" s="4">
        <v>1.5029688999999999</v>
      </c>
      <c r="C928" s="4">
        <v>2.4920680000000001E-3</v>
      </c>
      <c r="D928" s="4" t="s">
        <v>4856</v>
      </c>
      <c r="E928" s="4" t="s">
        <v>4857</v>
      </c>
      <c r="F928" s="4" t="s">
        <v>4858</v>
      </c>
      <c r="G928" s="4" t="s">
        <v>4859</v>
      </c>
      <c r="H928" s="4" t="s">
        <v>4860</v>
      </c>
      <c r="I928" s="4" t="s">
        <v>4861</v>
      </c>
      <c r="J928" s="4" t="s">
        <v>1439</v>
      </c>
      <c r="K928" s="5">
        <v>4.7999999999999998E-37</v>
      </c>
      <c r="L928" s="4" t="s">
        <v>1440</v>
      </c>
      <c r="M928" s="4" t="s">
        <v>1441</v>
      </c>
      <c r="N928" s="4" t="s">
        <v>1442</v>
      </c>
      <c r="O928" s="4" t="s">
        <v>1443</v>
      </c>
      <c r="V928" s="4" t="s">
        <v>4862</v>
      </c>
      <c r="W928" s="4" t="s">
        <v>4863</v>
      </c>
      <c r="X928" s="4" t="s">
        <v>4864</v>
      </c>
      <c r="Y928" s="4" t="s">
        <v>4865</v>
      </c>
      <c r="Z928" s="4" t="s">
        <v>3836</v>
      </c>
      <c r="AA928" s="4" t="s">
        <v>3837</v>
      </c>
      <c r="AB928" s="4" t="s">
        <v>3838</v>
      </c>
    </row>
    <row r="929" spans="1:28" x14ac:dyDescent="0.25">
      <c r="A929" s="4" t="s">
        <v>10502</v>
      </c>
      <c r="B929" s="4">
        <v>1.5030721</v>
      </c>
      <c r="C929" s="5">
        <v>1.7444978E-2</v>
      </c>
      <c r="D929" s="4" t="s">
        <v>10503</v>
      </c>
      <c r="E929" s="4" t="s">
        <v>10504</v>
      </c>
      <c r="F929" s="4" t="s">
        <v>10505</v>
      </c>
      <c r="G929" s="4" t="s">
        <v>10506</v>
      </c>
      <c r="H929" s="4" t="s">
        <v>10507</v>
      </c>
      <c r="I929" s="4" t="s">
        <v>10508</v>
      </c>
      <c r="J929" s="4" t="s">
        <v>114</v>
      </c>
      <c r="K929" s="5">
        <v>1.2000000000000001E-89</v>
      </c>
      <c r="L929" s="4" t="s">
        <v>10509</v>
      </c>
      <c r="M929" s="4" t="s">
        <v>10510</v>
      </c>
      <c r="N929" s="4" t="s">
        <v>10511</v>
      </c>
      <c r="O929" s="4" t="s">
        <v>1443</v>
      </c>
      <c r="P929" s="4">
        <v>1</v>
      </c>
      <c r="Q929" s="4" t="s">
        <v>10512</v>
      </c>
      <c r="R929" s="4" t="s">
        <v>10513</v>
      </c>
      <c r="S929" s="4" t="s">
        <v>298</v>
      </c>
      <c r="V929" s="4" t="s">
        <v>10514</v>
      </c>
      <c r="W929" s="4" t="s">
        <v>10322</v>
      </c>
      <c r="X929" s="4" t="s">
        <v>10515</v>
      </c>
      <c r="Y929" s="4" t="s">
        <v>10516</v>
      </c>
      <c r="Z929" s="4" t="s">
        <v>10517</v>
      </c>
      <c r="AA929" s="4" t="s">
        <v>10518</v>
      </c>
      <c r="AB929" s="4" t="s">
        <v>10519</v>
      </c>
    </row>
    <row r="930" spans="1:28" x14ac:dyDescent="0.25">
      <c r="A930" s="4" t="s">
        <v>6464</v>
      </c>
      <c r="B930" s="4">
        <v>1.5036532</v>
      </c>
      <c r="C930" s="5">
        <v>1.4305994E-3</v>
      </c>
      <c r="D930" s="4" t="s">
        <v>59</v>
      </c>
      <c r="V930" s="4" t="s">
        <v>1461</v>
      </c>
      <c r="W930" s="4" t="s">
        <v>6465</v>
      </c>
      <c r="X930" s="4" t="s">
        <v>6466</v>
      </c>
      <c r="Y930" s="4" t="s">
        <v>6467</v>
      </c>
      <c r="Z930" s="4" t="s">
        <v>1464</v>
      </c>
      <c r="AA930" s="4" t="s">
        <v>1464</v>
      </c>
      <c r="AB930" s="4" t="s">
        <v>1464</v>
      </c>
    </row>
    <row r="931" spans="1:28" x14ac:dyDescent="0.25">
      <c r="A931" s="4" t="s">
        <v>4065</v>
      </c>
      <c r="B931" s="4">
        <v>1.504151</v>
      </c>
      <c r="C931" s="5">
        <v>1.4130119999999999E-4</v>
      </c>
      <c r="D931" s="4" t="s">
        <v>59</v>
      </c>
      <c r="V931" s="4" t="s">
        <v>68</v>
      </c>
      <c r="W931" s="4" t="s">
        <v>69</v>
      </c>
      <c r="X931" s="4" t="s">
        <v>70</v>
      </c>
      <c r="Y931" s="4" t="s">
        <v>4066</v>
      </c>
      <c r="Z931" s="4" t="s">
        <v>72</v>
      </c>
      <c r="AA931" s="4" t="s">
        <v>73</v>
      </c>
      <c r="AB931" s="4" t="s">
        <v>74</v>
      </c>
    </row>
    <row r="932" spans="1:28" x14ac:dyDescent="0.25">
      <c r="A932" s="4" t="s">
        <v>1045</v>
      </c>
      <c r="B932" s="4">
        <v>1.5042705999999999</v>
      </c>
      <c r="C932" s="5">
        <v>3.4840437000000001E-4</v>
      </c>
      <c r="D932" s="4" t="s">
        <v>789</v>
      </c>
      <c r="E932" s="4" t="s">
        <v>1046</v>
      </c>
      <c r="F932" s="4" t="s">
        <v>1047</v>
      </c>
      <c r="G932" s="4" t="s">
        <v>1048</v>
      </c>
      <c r="H932" s="4" t="s">
        <v>1049</v>
      </c>
      <c r="I932" s="4" t="s">
        <v>1050</v>
      </c>
      <c r="J932" s="4" t="s">
        <v>114</v>
      </c>
      <c r="K932" s="5">
        <v>4.1999999999999998E-60</v>
      </c>
      <c r="L932" s="4" t="s">
        <v>1051</v>
      </c>
      <c r="M932" s="4" t="s">
        <v>1052</v>
      </c>
      <c r="N932" s="4" t="s">
        <v>1053</v>
      </c>
      <c r="O932" s="4" t="s">
        <v>1054</v>
      </c>
      <c r="P932" s="4">
        <v>2</v>
      </c>
      <c r="Q932" s="4" t="s">
        <v>799</v>
      </c>
      <c r="R932" s="4" t="s">
        <v>800</v>
      </c>
      <c r="S932" s="4" t="s">
        <v>235</v>
      </c>
      <c r="V932" s="4" t="s">
        <v>1055</v>
      </c>
      <c r="W932" s="4" t="s">
        <v>385</v>
      </c>
      <c r="X932" s="4" t="s">
        <v>1056</v>
      </c>
      <c r="Y932" s="4" t="s">
        <v>1057</v>
      </c>
      <c r="Z932" s="4" t="s">
        <v>1058</v>
      </c>
      <c r="AA932" s="4" t="s">
        <v>1059</v>
      </c>
      <c r="AB932" s="4" t="s">
        <v>1060</v>
      </c>
    </row>
    <row r="933" spans="1:28" x14ac:dyDescent="0.25">
      <c r="A933" s="4" t="s">
        <v>2067</v>
      </c>
      <c r="B933" s="4">
        <v>1.5045986</v>
      </c>
      <c r="C933" s="4">
        <v>1.3048125E-3</v>
      </c>
      <c r="D933" s="4" t="s">
        <v>59</v>
      </c>
      <c r="V933" s="4" t="s">
        <v>1125</v>
      </c>
      <c r="W933" s="4" t="s">
        <v>1126</v>
      </c>
      <c r="X933" s="4" t="s">
        <v>1126</v>
      </c>
      <c r="Y933" s="4" t="s">
        <v>2068</v>
      </c>
      <c r="Z933" s="4" t="s">
        <v>1128</v>
      </c>
      <c r="AA933" s="4" t="s">
        <v>1128</v>
      </c>
      <c r="AB933" s="4" t="s">
        <v>1128</v>
      </c>
    </row>
    <row r="934" spans="1:28" x14ac:dyDescent="0.25">
      <c r="A934" s="4" t="s">
        <v>17003</v>
      </c>
      <c r="B934" s="4">
        <v>1.5049652</v>
      </c>
      <c r="C934" s="5">
        <v>4.6324404E-3</v>
      </c>
      <c r="D934" s="4" t="s">
        <v>17004</v>
      </c>
      <c r="E934" s="4" t="s">
        <v>17005</v>
      </c>
      <c r="F934" s="4" t="s">
        <v>17006</v>
      </c>
      <c r="G934" s="4" t="s">
        <v>17007</v>
      </c>
      <c r="H934" s="4" t="s">
        <v>17008</v>
      </c>
      <c r="I934" s="4" t="s">
        <v>17009</v>
      </c>
      <c r="J934" s="4" t="s">
        <v>13456</v>
      </c>
      <c r="K934" s="5">
        <v>3.7000000000000001E-19</v>
      </c>
      <c r="L934" s="4" t="s">
        <v>17010</v>
      </c>
      <c r="M934" s="4" t="s">
        <v>17011</v>
      </c>
      <c r="N934" s="4" t="s">
        <v>17012</v>
      </c>
      <c r="O934" s="4" t="s">
        <v>17013</v>
      </c>
      <c r="V934" s="4" t="s">
        <v>17014</v>
      </c>
      <c r="W934" s="4" t="s">
        <v>17015</v>
      </c>
      <c r="X934" s="4" t="s">
        <v>17016</v>
      </c>
      <c r="Y934" s="4" t="s">
        <v>17017</v>
      </c>
      <c r="Z934" s="4" t="s">
        <v>1216</v>
      </c>
      <c r="AA934" s="4" t="s">
        <v>1216</v>
      </c>
      <c r="AB934" s="4" t="s">
        <v>1216</v>
      </c>
    </row>
    <row r="935" spans="1:28" x14ac:dyDescent="0.25">
      <c r="A935" s="4" t="s">
        <v>7809</v>
      </c>
      <c r="B935" s="4">
        <v>1.5058221000000001</v>
      </c>
      <c r="C935" s="5">
        <v>1.40218055E-2</v>
      </c>
      <c r="D935" s="4" t="s">
        <v>7810</v>
      </c>
      <c r="E935" s="4" t="s">
        <v>7811</v>
      </c>
      <c r="F935" s="4" t="s">
        <v>7812</v>
      </c>
      <c r="G935" s="4" t="s">
        <v>7813</v>
      </c>
      <c r="H935" s="4" t="s">
        <v>7814</v>
      </c>
      <c r="I935" s="4" t="s">
        <v>7815</v>
      </c>
      <c r="J935" s="4" t="s">
        <v>1747</v>
      </c>
      <c r="K935" s="5">
        <v>9.9999999999999996E-83</v>
      </c>
      <c r="L935" s="4" t="s">
        <v>7816</v>
      </c>
      <c r="M935" s="4" t="s">
        <v>154</v>
      </c>
      <c r="N935" s="4" t="s">
        <v>155</v>
      </c>
      <c r="O935" s="4" t="s">
        <v>156</v>
      </c>
      <c r="V935" s="4" t="s">
        <v>162</v>
      </c>
      <c r="W935" s="4" t="s">
        <v>6093</v>
      </c>
      <c r="X935" s="4" t="s">
        <v>6583</v>
      </c>
      <c r="Y935" s="4" t="s">
        <v>164</v>
      </c>
    </row>
    <row r="936" spans="1:28" x14ac:dyDescent="0.25">
      <c r="A936" s="4" t="s">
        <v>13834</v>
      </c>
      <c r="B936" s="4">
        <v>1.5061567</v>
      </c>
      <c r="C936" s="4">
        <v>2.4524062999999999E-2</v>
      </c>
      <c r="D936" s="4" t="s">
        <v>59</v>
      </c>
    </row>
    <row r="937" spans="1:28" x14ac:dyDescent="0.25">
      <c r="A937" s="4" t="s">
        <v>14287</v>
      </c>
      <c r="B937" s="4">
        <v>1.5064481000000001</v>
      </c>
      <c r="C937" s="5">
        <v>6.3502374999999995E-5</v>
      </c>
      <c r="D937" s="4" t="s">
        <v>59</v>
      </c>
      <c r="V937" s="4" t="s">
        <v>162</v>
      </c>
      <c r="W937" s="4" t="s">
        <v>7976</v>
      </c>
      <c r="X937" s="4" t="s">
        <v>7977</v>
      </c>
      <c r="Y937" s="4" t="s">
        <v>164</v>
      </c>
    </row>
    <row r="938" spans="1:28" x14ac:dyDescent="0.25">
      <c r="A938" s="4" t="s">
        <v>4551</v>
      </c>
      <c r="B938" s="4">
        <v>1.5067604000000001</v>
      </c>
      <c r="C938" s="5">
        <v>1.4087466E-4</v>
      </c>
      <c r="D938" s="4" t="s">
        <v>108</v>
      </c>
      <c r="E938" s="4" t="s">
        <v>4552</v>
      </c>
      <c r="F938" s="4" t="s">
        <v>4553</v>
      </c>
      <c r="G938" s="4" t="s">
        <v>4554</v>
      </c>
      <c r="H938" s="4" t="s">
        <v>4555</v>
      </c>
      <c r="I938" s="4" t="s">
        <v>1202</v>
      </c>
      <c r="J938" s="4" t="s">
        <v>114</v>
      </c>
      <c r="K938" s="5">
        <v>2.6E-56</v>
      </c>
      <c r="L938" s="4" t="s">
        <v>4556</v>
      </c>
      <c r="M938" s="4" t="s">
        <v>4557</v>
      </c>
      <c r="N938" s="4" t="s">
        <v>4558</v>
      </c>
      <c r="O938" s="4" t="s">
        <v>4559</v>
      </c>
      <c r="P938" s="4">
        <v>2</v>
      </c>
      <c r="Q938" s="4" t="s">
        <v>799</v>
      </c>
      <c r="R938" s="4" t="s">
        <v>800</v>
      </c>
      <c r="S938" s="4" t="s">
        <v>235</v>
      </c>
      <c r="V938" s="4" t="s">
        <v>4560</v>
      </c>
      <c r="W938" s="4" t="s">
        <v>4561</v>
      </c>
      <c r="X938" s="4" t="s">
        <v>4562</v>
      </c>
      <c r="Y938" s="4" t="s">
        <v>4563</v>
      </c>
      <c r="Z938" s="4" t="s">
        <v>4564</v>
      </c>
      <c r="AA938" s="4" t="s">
        <v>4565</v>
      </c>
      <c r="AB938" s="4" t="s">
        <v>4566</v>
      </c>
    </row>
    <row r="939" spans="1:28" x14ac:dyDescent="0.25">
      <c r="A939" s="4" t="s">
        <v>7993</v>
      </c>
      <c r="B939" s="4">
        <v>1.5070058</v>
      </c>
      <c r="C939" s="5">
        <v>1.1612951999999999E-2</v>
      </c>
      <c r="D939" s="4" t="s">
        <v>7994</v>
      </c>
      <c r="E939" s="4" t="s">
        <v>7995</v>
      </c>
      <c r="F939" s="4" t="s">
        <v>7996</v>
      </c>
      <c r="G939" s="4" t="s">
        <v>7997</v>
      </c>
      <c r="H939" s="4" t="s">
        <v>7998</v>
      </c>
      <c r="I939" s="4" t="s">
        <v>7999</v>
      </c>
      <c r="J939" s="4" t="s">
        <v>8000</v>
      </c>
      <c r="K939" s="5">
        <v>0</v>
      </c>
      <c r="L939" s="4" t="s">
        <v>8001</v>
      </c>
      <c r="M939" s="4" t="s">
        <v>8002</v>
      </c>
      <c r="N939" s="4" t="s">
        <v>8003</v>
      </c>
      <c r="O939" s="4" t="s">
        <v>8004</v>
      </c>
      <c r="P939" s="4">
        <v>2</v>
      </c>
      <c r="Q939" s="4" t="s">
        <v>8005</v>
      </c>
      <c r="R939" s="4" t="s">
        <v>8006</v>
      </c>
      <c r="S939" s="4" t="s">
        <v>609</v>
      </c>
      <c r="V939" s="4" t="s">
        <v>8007</v>
      </c>
      <c r="W939" s="4" t="s">
        <v>8008</v>
      </c>
      <c r="X939" s="4" t="s">
        <v>8009</v>
      </c>
      <c r="Y939" s="4" t="s">
        <v>8010</v>
      </c>
      <c r="Z939" s="4" t="s">
        <v>8011</v>
      </c>
      <c r="AA939" s="4" t="s">
        <v>8012</v>
      </c>
      <c r="AB939" s="4" t="s">
        <v>8013</v>
      </c>
    </row>
    <row r="940" spans="1:28" x14ac:dyDescent="0.25">
      <c r="A940" s="4" t="s">
        <v>1180</v>
      </c>
      <c r="B940" s="4">
        <v>1.5071269</v>
      </c>
      <c r="C940" s="4">
        <v>3.2908163999999999E-3</v>
      </c>
      <c r="D940" s="4" t="s">
        <v>1181</v>
      </c>
      <c r="E940" s="4" t="s">
        <v>1182</v>
      </c>
      <c r="F940" s="4" t="s">
        <v>1183</v>
      </c>
      <c r="G940" s="4" t="s">
        <v>1184</v>
      </c>
      <c r="H940" s="4" t="s">
        <v>1185</v>
      </c>
      <c r="I940" s="4" t="s">
        <v>1186</v>
      </c>
      <c r="J940" s="4" t="s">
        <v>1187</v>
      </c>
      <c r="K940" s="5">
        <v>2.0000000000000001E-37</v>
      </c>
      <c r="L940" s="4" t="s">
        <v>1188</v>
      </c>
      <c r="M940" s="4" t="s">
        <v>1189</v>
      </c>
      <c r="N940" s="4" t="s">
        <v>1190</v>
      </c>
      <c r="O940" s="4" t="s">
        <v>1191</v>
      </c>
      <c r="P940" s="4">
        <v>2</v>
      </c>
      <c r="Q940" s="4" t="s">
        <v>1192</v>
      </c>
      <c r="R940" s="4" t="s">
        <v>1193</v>
      </c>
      <c r="S940" s="4" t="s">
        <v>535</v>
      </c>
      <c r="V940" s="4" t="s">
        <v>1194</v>
      </c>
      <c r="W940" s="4" t="s">
        <v>35</v>
      </c>
      <c r="X940" s="4" t="s">
        <v>1195</v>
      </c>
      <c r="Y940" s="4" t="s">
        <v>1196</v>
      </c>
      <c r="Z940" s="4" t="s">
        <v>38</v>
      </c>
      <c r="AA940" s="4" t="s">
        <v>38</v>
      </c>
      <c r="AB940" s="4" t="s">
        <v>38</v>
      </c>
    </row>
    <row r="941" spans="1:28" x14ac:dyDescent="0.25">
      <c r="A941" s="4" t="s">
        <v>2969</v>
      </c>
      <c r="B941" s="4">
        <v>1.5084892999999999</v>
      </c>
      <c r="C941" s="5">
        <v>7.6461973000000003E-4</v>
      </c>
      <c r="D941" s="4" t="s">
        <v>2970</v>
      </c>
      <c r="E941" s="4" t="s">
        <v>2971</v>
      </c>
      <c r="F941" s="4" t="s">
        <v>2972</v>
      </c>
      <c r="G941" s="4" t="s">
        <v>2973</v>
      </c>
      <c r="H941" s="4" t="s">
        <v>2974</v>
      </c>
      <c r="I941" s="4" t="s">
        <v>2975</v>
      </c>
      <c r="J941" s="4" t="s">
        <v>2976</v>
      </c>
      <c r="K941" s="5">
        <v>1.1E-81</v>
      </c>
      <c r="L941" s="4" t="s">
        <v>2977</v>
      </c>
      <c r="M941" s="4" t="s">
        <v>2978</v>
      </c>
      <c r="N941" s="4" t="s">
        <v>2979</v>
      </c>
      <c r="O941" s="4" t="s">
        <v>2980</v>
      </c>
      <c r="P941" s="4">
        <v>8</v>
      </c>
      <c r="Q941" s="4" t="s">
        <v>2981</v>
      </c>
      <c r="R941" s="4" t="s">
        <v>2982</v>
      </c>
      <c r="S941" s="4" t="s">
        <v>2983</v>
      </c>
      <c r="V941" s="4" t="s">
        <v>2984</v>
      </c>
      <c r="W941" s="4" t="s">
        <v>2985</v>
      </c>
      <c r="X941" s="4" t="s">
        <v>2986</v>
      </c>
      <c r="Y941" s="4" t="s">
        <v>2987</v>
      </c>
      <c r="Z941" s="4" t="s">
        <v>2988</v>
      </c>
      <c r="AA941" s="4" t="s">
        <v>2989</v>
      </c>
      <c r="AB941" s="4" t="s">
        <v>2990</v>
      </c>
    </row>
    <row r="942" spans="1:28" x14ac:dyDescent="0.25">
      <c r="A942" s="4" t="s">
        <v>6468</v>
      </c>
      <c r="B942" s="4">
        <v>1.5087394000000001</v>
      </c>
      <c r="C942" s="5">
        <v>2.0560307E-2</v>
      </c>
      <c r="D942" s="4" t="s">
        <v>108</v>
      </c>
      <c r="E942" s="4" t="s">
        <v>6469</v>
      </c>
      <c r="F942" s="4" t="s">
        <v>6470</v>
      </c>
      <c r="G942" s="4" t="s">
        <v>6471</v>
      </c>
      <c r="H942" s="4" t="s">
        <v>6472</v>
      </c>
      <c r="I942" s="4" t="s">
        <v>1512</v>
      </c>
      <c r="J942" s="4" t="s">
        <v>1513</v>
      </c>
      <c r="K942" s="5">
        <v>7.4999999999999997E-57</v>
      </c>
      <c r="L942" s="4" t="s">
        <v>6473</v>
      </c>
      <c r="M942" s="4" t="s">
        <v>6474</v>
      </c>
      <c r="N942" s="4" t="s">
        <v>6475</v>
      </c>
      <c r="O942" s="4" t="s">
        <v>6476</v>
      </c>
      <c r="V942" s="4" t="s">
        <v>6477</v>
      </c>
      <c r="W942" s="4" t="s">
        <v>6478</v>
      </c>
      <c r="X942" s="4" t="s">
        <v>6479</v>
      </c>
      <c r="Y942" s="4" t="s">
        <v>6480</v>
      </c>
      <c r="Z942" s="4" t="s">
        <v>6481</v>
      </c>
      <c r="AA942" s="4" t="s">
        <v>6482</v>
      </c>
      <c r="AB942" s="4" t="s">
        <v>6483</v>
      </c>
    </row>
    <row r="943" spans="1:28" x14ac:dyDescent="0.25">
      <c r="A943" s="4" t="s">
        <v>16267</v>
      </c>
      <c r="B943" s="4">
        <v>1.5089991</v>
      </c>
      <c r="C943" s="5">
        <v>9.7908640000000003E-4</v>
      </c>
      <c r="D943" s="4" t="s">
        <v>16268</v>
      </c>
      <c r="E943" s="4" t="s">
        <v>16269</v>
      </c>
      <c r="F943" s="4" t="s">
        <v>16270</v>
      </c>
      <c r="G943" s="4" t="s">
        <v>16271</v>
      </c>
      <c r="H943" s="4" t="s">
        <v>16272</v>
      </c>
      <c r="I943" s="4" t="s">
        <v>16273</v>
      </c>
      <c r="J943" s="4" t="s">
        <v>16274</v>
      </c>
      <c r="K943" s="5">
        <v>4.8000000000000002E-69</v>
      </c>
      <c r="L943" s="4" t="s">
        <v>16275</v>
      </c>
      <c r="M943" s="4" t="s">
        <v>16276</v>
      </c>
      <c r="N943" s="4" t="s">
        <v>16277</v>
      </c>
      <c r="O943" s="4" t="s">
        <v>16278</v>
      </c>
      <c r="V943" s="4" t="s">
        <v>16279</v>
      </c>
      <c r="W943" s="4" t="s">
        <v>7459</v>
      </c>
      <c r="X943" s="4" t="s">
        <v>16280</v>
      </c>
      <c r="Y943" s="4" t="s">
        <v>16281</v>
      </c>
      <c r="Z943" s="4" t="s">
        <v>16282</v>
      </c>
      <c r="AA943" s="4" t="s">
        <v>16283</v>
      </c>
      <c r="AB943" s="4" t="s">
        <v>16284</v>
      </c>
    </row>
    <row r="944" spans="1:28" x14ac:dyDescent="0.25">
      <c r="A944" s="4" t="s">
        <v>14950</v>
      </c>
      <c r="B944" s="4">
        <v>1.5091551999999999</v>
      </c>
      <c r="C944" s="5">
        <v>1.3338088E-3</v>
      </c>
      <c r="D944" s="4" t="s">
        <v>7770</v>
      </c>
      <c r="E944" s="4" t="s">
        <v>14951</v>
      </c>
      <c r="F944" s="4" t="s">
        <v>14952</v>
      </c>
      <c r="G944" s="4" t="s">
        <v>14953</v>
      </c>
      <c r="H944" s="4" t="s">
        <v>14954</v>
      </c>
      <c r="I944" s="4" t="s">
        <v>9314</v>
      </c>
      <c r="J944" s="4" t="s">
        <v>4384</v>
      </c>
      <c r="K944" s="5">
        <v>2.7999999999999998E-55</v>
      </c>
      <c r="L944" s="4" t="s">
        <v>14955</v>
      </c>
      <c r="M944" s="4" t="s">
        <v>48</v>
      </c>
      <c r="N944" s="4" t="s">
        <v>49</v>
      </c>
      <c r="O944" s="4" t="s">
        <v>50</v>
      </c>
      <c r="P944" s="4">
        <v>1</v>
      </c>
      <c r="Q944" s="4" t="s">
        <v>1624</v>
      </c>
      <c r="R944" s="4" t="s">
        <v>1625</v>
      </c>
      <c r="S944" s="4" t="s">
        <v>1019</v>
      </c>
      <c r="V944" s="4" t="s">
        <v>6770</v>
      </c>
      <c r="W944" s="4" t="s">
        <v>6771</v>
      </c>
      <c r="X944" s="4" t="s">
        <v>6772</v>
      </c>
      <c r="Y944" s="4" t="s">
        <v>14956</v>
      </c>
      <c r="Z944" s="4" t="s">
        <v>14957</v>
      </c>
      <c r="AA944" s="4" t="s">
        <v>14958</v>
      </c>
      <c r="AB944" s="4" t="s">
        <v>14959</v>
      </c>
    </row>
    <row r="945" spans="1:28" x14ac:dyDescent="0.25">
      <c r="A945" s="4" t="s">
        <v>12549</v>
      </c>
      <c r="B945" s="4">
        <v>1.5097115999999999</v>
      </c>
      <c r="C945" s="4">
        <v>1.5317216999999999E-2</v>
      </c>
      <c r="D945" s="4" t="s">
        <v>12550</v>
      </c>
      <c r="E945" s="4" t="s">
        <v>12551</v>
      </c>
      <c r="F945" s="4" t="s">
        <v>12552</v>
      </c>
      <c r="G945" s="4" t="s">
        <v>12553</v>
      </c>
      <c r="H945" s="4" t="s">
        <v>12554</v>
      </c>
      <c r="I945" s="4" t="s">
        <v>12555</v>
      </c>
      <c r="J945" s="4" t="s">
        <v>114</v>
      </c>
      <c r="K945" s="5">
        <v>3.8999999999999998E-29</v>
      </c>
      <c r="L945" s="4" t="s">
        <v>12556</v>
      </c>
      <c r="M945" s="4" t="s">
        <v>12557</v>
      </c>
      <c r="N945" s="4" t="s">
        <v>12558</v>
      </c>
      <c r="O945" s="4" t="s">
        <v>12559</v>
      </c>
      <c r="V945" s="4" t="s">
        <v>12560</v>
      </c>
      <c r="W945" s="4" t="s">
        <v>6755</v>
      </c>
      <c r="X945" s="4" t="s">
        <v>12561</v>
      </c>
      <c r="Y945" s="4" t="s">
        <v>12562</v>
      </c>
      <c r="Z945" s="4" t="s">
        <v>648</v>
      </c>
      <c r="AA945" s="4" t="s">
        <v>648</v>
      </c>
      <c r="AB945" s="4" t="s">
        <v>648</v>
      </c>
    </row>
    <row r="946" spans="1:28" x14ac:dyDescent="0.25">
      <c r="A946" s="4" t="s">
        <v>4166</v>
      </c>
      <c r="B946" s="4">
        <v>1.5097147</v>
      </c>
      <c r="C946" s="4">
        <v>1.4919508E-3</v>
      </c>
      <c r="D946" s="4" t="s">
        <v>981</v>
      </c>
      <c r="E946" s="4" t="s">
        <v>4167</v>
      </c>
      <c r="F946" s="4" t="s">
        <v>4168</v>
      </c>
      <c r="G946" s="4" t="s">
        <v>4169</v>
      </c>
      <c r="H946" s="4" t="s">
        <v>4170</v>
      </c>
      <c r="I946" s="4" t="s">
        <v>4171</v>
      </c>
      <c r="J946" s="4" t="s">
        <v>4172</v>
      </c>
      <c r="K946" s="5">
        <v>1E-22</v>
      </c>
      <c r="L946" s="4" t="s">
        <v>4173</v>
      </c>
      <c r="M946" s="4" t="s">
        <v>4174</v>
      </c>
      <c r="N946" s="4" t="s">
        <v>4175</v>
      </c>
      <c r="O946" s="4" t="s">
        <v>4176</v>
      </c>
      <c r="V946" s="4" t="s">
        <v>4177</v>
      </c>
      <c r="W946" s="4" t="s">
        <v>684</v>
      </c>
      <c r="X946" s="4" t="s">
        <v>4178</v>
      </c>
      <c r="Y946" s="4" t="s">
        <v>4179</v>
      </c>
      <c r="Z946" s="4" t="s">
        <v>4180</v>
      </c>
      <c r="AA946" s="4" t="s">
        <v>4181</v>
      </c>
      <c r="AB946" s="4" t="s">
        <v>4182</v>
      </c>
    </row>
    <row r="947" spans="1:28" x14ac:dyDescent="0.25">
      <c r="A947" s="4" t="s">
        <v>4344</v>
      </c>
      <c r="B947" s="4">
        <v>1.5097742999999999</v>
      </c>
      <c r="C947" s="4">
        <v>1.1048132999999999E-3</v>
      </c>
      <c r="D947" s="4" t="s">
        <v>4345</v>
      </c>
      <c r="E947" s="4" t="s">
        <v>4346</v>
      </c>
      <c r="F947" s="4" t="s">
        <v>4347</v>
      </c>
      <c r="G947" s="4" t="s">
        <v>4348</v>
      </c>
      <c r="H947" s="4" t="s">
        <v>4349</v>
      </c>
      <c r="I947" s="4" t="s">
        <v>4350</v>
      </c>
      <c r="J947" s="4" t="s">
        <v>4351</v>
      </c>
      <c r="K947" s="5">
        <v>9.9999999999999999E-56</v>
      </c>
      <c r="L947" s="4" t="s">
        <v>4352</v>
      </c>
      <c r="M947" s="4" t="s">
        <v>4353</v>
      </c>
      <c r="N947" s="4" t="s">
        <v>4354</v>
      </c>
      <c r="O947" s="4" t="s">
        <v>4355</v>
      </c>
      <c r="V947" s="4" t="s">
        <v>4356</v>
      </c>
      <c r="W947" s="4" t="s">
        <v>125</v>
      </c>
      <c r="X947" s="4" t="s">
        <v>4357</v>
      </c>
      <c r="Y947" s="4" t="s">
        <v>4358</v>
      </c>
      <c r="Z947" s="4" t="s">
        <v>4359</v>
      </c>
      <c r="AA947" s="4" t="s">
        <v>4360</v>
      </c>
      <c r="AB947" s="4" t="s">
        <v>4361</v>
      </c>
    </row>
    <row r="948" spans="1:28" x14ac:dyDescent="0.25">
      <c r="A948" s="4" t="s">
        <v>8435</v>
      </c>
      <c r="B948" s="4">
        <v>1.5099665</v>
      </c>
      <c r="C948" s="5">
        <v>1.5068969999999999E-4</v>
      </c>
      <c r="D948" s="4" t="s">
        <v>59</v>
      </c>
      <c r="V948" s="4" t="s">
        <v>8436</v>
      </c>
      <c r="W948" s="4" t="s">
        <v>8437</v>
      </c>
      <c r="X948" s="4" t="s">
        <v>8438</v>
      </c>
      <c r="Y948" s="4" t="s">
        <v>8439</v>
      </c>
      <c r="Z948" s="4" t="s">
        <v>8440</v>
      </c>
      <c r="AA948" s="4" t="s">
        <v>8441</v>
      </c>
      <c r="AB948" s="4" t="s">
        <v>8442</v>
      </c>
    </row>
    <row r="949" spans="1:28" x14ac:dyDescent="0.25">
      <c r="A949" s="4" t="s">
        <v>2657</v>
      </c>
      <c r="B949" s="4">
        <v>1.5104252</v>
      </c>
      <c r="C949" s="4">
        <v>5.4083619999999999E-3</v>
      </c>
      <c r="D949" s="4" t="s">
        <v>2658</v>
      </c>
      <c r="E949" s="4" t="s">
        <v>2659</v>
      </c>
      <c r="F949" s="4" t="s">
        <v>2660</v>
      </c>
      <c r="G949" s="4" t="s">
        <v>2661</v>
      </c>
      <c r="H949" s="4" t="s">
        <v>2662</v>
      </c>
      <c r="I949" s="4" t="s">
        <v>2663</v>
      </c>
      <c r="J949" s="4" t="s">
        <v>2664</v>
      </c>
      <c r="K949" s="5">
        <v>3.4999999999999999E-174</v>
      </c>
      <c r="L949" s="4" t="s">
        <v>2665</v>
      </c>
      <c r="M949" s="4" t="s">
        <v>2666</v>
      </c>
      <c r="N949" s="4" t="s">
        <v>2667</v>
      </c>
      <c r="O949" s="4" t="s">
        <v>1605</v>
      </c>
      <c r="V949" s="4" t="s">
        <v>2668</v>
      </c>
      <c r="W949" s="4" t="s">
        <v>2669</v>
      </c>
      <c r="X949" s="4" t="s">
        <v>2670</v>
      </c>
      <c r="Y949" s="4" t="s">
        <v>2671</v>
      </c>
      <c r="Z949" s="4" t="s">
        <v>2672</v>
      </c>
      <c r="AA949" s="4" t="s">
        <v>2673</v>
      </c>
      <c r="AB949" s="4" t="s">
        <v>2674</v>
      </c>
    </row>
    <row r="950" spans="1:28" x14ac:dyDescent="0.25">
      <c r="A950" s="4" t="s">
        <v>11855</v>
      </c>
      <c r="B950" s="4">
        <v>1.5108371</v>
      </c>
      <c r="C950" s="5">
        <v>1.5086919000000001E-2</v>
      </c>
      <c r="D950" s="4" t="s">
        <v>11856</v>
      </c>
      <c r="E950" s="4" t="s">
        <v>11857</v>
      </c>
      <c r="F950" s="4" t="s">
        <v>11858</v>
      </c>
      <c r="G950" s="4" t="s">
        <v>11859</v>
      </c>
      <c r="H950" s="4" t="s">
        <v>11860</v>
      </c>
      <c r="I950" s="4" t="s">
        <v>4046</v>
      </c>
      <c r="J950" s="4" t="s">
        <v>1728</v>
      </c>
      <c r="K950" s="5">
        <v>4.3000000000000002E-35</v>
      </c>
      <c r="L950" s="4" t="s">
        <v>11861</v>
      </c>
      <c r="M950" s="4" t="s">
        <v>1441</v>
      </c>
      <c r="N950" s="4" t="s">
        <v>1442</v>
      </c>
      <c r="O950" s="4" t="s">
        <v>1443</v>
      </c>
      <c r="V950" s="4" t="s">
        <v>7005</v>
      </c>
      <c r="W950" s="4" t="s">
        <v>7006</v>
      </c>
      <c r="X950" s="4" t="s">
        <v>7007</v>
      </c>
      <c r="Y950" s="4" t="s">
        <v>7008</v>
      </c>
      <c r="Z950" s="4" t="s">
        <v>5216</v>
      </c>
      <c r="AA950" s="4" t="s">
        <v>5217</v>
      </c>
      <c r="AB950" s="4" t="s">
        <v>5218</v>
      </c>
    </row>
    <row r="951" spans="1:28" x14ac:dyDescent="0.25">
      <c r="A951" s="4" t="s">
        <v>4944</v>
      </c>
      <c r="B951" s="4">
        <v>1.5123359000000001</v>
      </c>
      <c r="C951" s="5">
        <v>4.4582870999999998E-4</v>
      </c>
      <c r="D951" s="4" t="s">
        <v>2198</v>
      </c>
      <c r="E951" s="4" t="s">
        <v>4945</v>
      </c>
      <c r="F951" s="4" t="s">
        <v>4946</v>
      </c>
      <c r="G951" s="4" t="s">
        <v>4947</v>
      </c>
      <c r="H951" s="4" t="s">
        <v>4948</v>
      </c>
      <c r="I951" s="4" t="s">
        <v>311</v>
      </c>
      <c r="J951" s="4" t="s">
        <v>312</v>
      </c>
      <c r="K951" s="5">
        <v>0</v>
      </c>
      <c r="L951" s="4" t="s">
        <v>4949</v>
      </c>
      <c r="M951" s="4" t="s">
        <v>4950</v>
      </c>
      <c r="N951" s="4" t="s">
        <v>4951</v>
      </c>
      <c r="O951" s="4" t="s">
        <v>4952</v>
      </c>
      <c r="P951" s="4">
        <v>5</v>
      </c>
      <c r="Q951" s="4" t="s">
        <v>4953</v>
      </c>
      <c r="R951" s="4" t="s">
        <v>4954</v>
      </c>
      <c r="S951" s="4" t="s">
        <v>4955</v>
      </c>
      <c r="T951" s="4" t="s">
        <v>122</v>
      </c>
      <c r="U951" s="4" t="s">
        <v>123</v>
      </c>
      <c r="V951" s="4" t="s">
        <v>4956</v>
      </c>
      <c r="W951" s="4" t="s">
        <v>569</v>
      </c>
      <c r="X951" s="4" t="s">
        <v>4957</v>
      </c>
      <c r="Y951" s="4" t="s">
        <v>4958</v>
      </c>
      <c r="Z951" s="4" t="s">
        <v>4959</v>
      </c>
      <c r="AA951" s="4" t="s">
        <v>4960</v>
      </c>
      <c r="AB951" s="4" t="s">
        <v>4961</v>
      </c>
    </row>
    <row r="952" spans="1:28" x14ac:dyDescent="0.25">
      <c r="A952" s="4" t="s">
        <v>2111</v>
      </c>
      <c r="B952" s="4">
        <v>1.5124831999999999</v>
      </c>
      <c r="C952" s="4">
        <v>2.9254994999999999E-2</v>
      </c>
      <c r="D952" s="4" t="s">
        <v>2112</v>
      </c>
      <c r="E952" s="4" t="s">
        <v>2113</v>
      </c>
      <c r="F952" s="4" t="s">
        <v>2114</v>
      </c>
      <c r="G952" s="4" t="s">
        <v>2115</v>
      </c>
      <c r="H952" s="4" t="s">
        <v>2116</v>
      </c>
      <c r="I952" s="4" t="s">
        <v>2117</v>
      </c>
      <c r="J952" s="4" t="s">
        <v>2118</v>
      </c>
      <c r="K952" s="5">
        <v>3.1999999999999999E-56</v>
      </c>
      <c r="L952" s="4" t="s">
        <v>2119</v>
      </c>
      <c r="M952" s="4" t="s">
        <v>2120</v>
      </c>
      <c r="N952" s="4" t="s">
        <v>2121</v>
      </c>
      <c r="O952" s="4" t="s">
        <v>2122</v>
      </c>
      <c r="P952" s="4">
        <v>3</v>
      </c>
      <c r="Q952" s="4" t="s">
        <v>2123</v>
      </c>
      <c r="R952" s="4" t="s">
        <v>2124</v>
      </c>
      <c r="S952" s="4" t="s">
        <v>2125</v>
      </c>
      <c r="V952" s="4" t="s">
        <v>2126</v>
      </c>
      <c r="W952" s="4" t="s">
        <v>2127</v>
      </c>
      <c r="X952" s="4" t="s">
        <v>2128</v>
      </c>
      <c r="Y952" s="4" t="s">
        <v>2129</v>
      </c>
      <c r="Z952" s="4" t="s">
        <v>2130</v>
      </c>
      <c r="AA952" s="4" t="s">
        <v>2131</v>
      </c>
      <c r="AB952" s="4" t="s">
        <v>2132</v>
      </c>
    </row>
    <row r="953" spans="1:28" x14ac:dyDescent="0.25">
      <c r="A953" s="4" t="s">
        <v>39</v>
      </c>
      <c r="B953" s="4">
        <v>1.5146539999999999</v>
      </c>
      <c r="C953" s="4">
        <v>7.2619555999999998E-3</v>
      </c>
      <c r="D953" s="4" t="s">
        <v>40</v>
      </c>
      <c r="E953" s="4" t="s">
        <v>41</v>
      </c>
      <c r="F953" s="4" t="s">
        <v>42</v>
      </c>
      <c r="G953" s="4" t="s">
        <v>43</v>
      </c>
      <c r="H953" s="4" t="s">
        <v>44</v>
      </c>
      <c r="I953" s="4" t="s">
        <v>45</v>
      </c>
      <c r="J953" s="4" t="s">
        <v>46</v>
      </c>
      <c r="K953" s="5">
        <v>1.6999999999999999E-20</v>
      </c>
      <c r="L953" s="4" t="s">
        <v>47</v>
      </c>
      <c r="M953" s="4" t="s">
        <v>48</v>
      </c>
      <c r="N953" s="4" t="s">
        <v>49</v>
      </c>
      <c r="O953" s="4" t="s">
        <v>50</v>
      </c>
      <c r="V953" s="4" t="s">
        <v>51</v>
      </c>
      <c r="W953" s="4" t="s">
        <v>52</v>
      </c>
      <c r="X953" s="4" t="s">
        <v>53</v>
      </c>
      <c r="Y953" s="4" t="s">
        <v>54</v>
      </c>
      <c r="Z953" s="4" t="s">
        <v>55</v>
      </c>
      <c r="AA953" s="4" t="s">
        <v>56</v>
      </c>
      <c r="AB953" s="4" t="s">
        <v>57</v>
      </c>
    </row>
    <row r="954" spans="1:28" x14ac:dyDescent="0.25">
      <c r="A954" s="4" t="s">
        <v>16454</v>
      </c>
      <c r="B954" s="4">
        <v>1.5148212999999999</v>
      </c>
      <c r="C954" s="5">
        <v>6.4037809999999999E-5</v>
      </c>
      <c r="D954" s="4" t="s">
        <v>16455</v>
      </c>
      <c r="E954" s="4" t="s">
        <v>16456</v>
      </c>
      <c r="F954" s="4" t="s">
        <v>16457</v>
      </c>
      <c r="G954" s="4" t="s">
        <v>16458</v>
      </c>
      <c r="H954" s="4" t="s">
        <v>16459</v>
      </c>
      <c r="I954" s="4" t="s">
        <v>16460</v>
      </c>
      <c r="J954" s="4" t="s">
        <v>12770</v>
      </c>
      <c r="K954" s="5">
        <v>1.8000000000000001E-18</v>
      </c>
      <c r="L954" s="4" t="s">
        <v>16461</v>
      </c>
      <c r="M954" s="4" t="s">
        <v>154</v>
      </c>
      <c r="N954" s="4" t="s">
        <v>155</v>
      </c>
      <c r="O954" s="4" t="s">
        <v>156</v>
      </c>
      <c r="V954" s="4" t="s">
        <v>16462</v>
      </c>
      <c r="W954" s="4" t="s">
        <v>186</v>
      </c>
      <c r="X954" s="4" t="s">
        <v>16463</v>
      </c>
      <c r="Y954" s="4" t="s">
        <v>16464</v>
      </c>
      <c r="Z954" s="4" t="s">
        <v>1464</v>
      </c>
      <c r="AA954" s="4" t="s">
        <v>1464</v>
      </c>
      <c r="AB954" s="4" t="s">
        <v>1464</v>
      </c>
    </row>
    <row r="955" spans="1:28" x14ac:dyDescent="0.25">
      <c r="A955" s="4" t="s">
        <v>15681</v>
      </c>
      <c r="B955" s="4">
        <v>1.5148914</v>
      </c>
      <c r="C955" s="5">
        <v>2.9549090000000001E-4</v>
      </c>
      <c r="D955" s="4" t="s">
        <v>15682</v>
      </c>
      <c r="E955" s="4" t="s">
        <v>15683</v>
      </c>
      <c r="F955" s="4" t="s">
        <v>15684</v>
      </c>
      <c r="G955" s="4" t="s">
        <v>15685</v>
      </c>
      <c r="H955" s="4" t="s">
        <v>15686</v>
      </c>
      <c r="I955" s="4" t="s">
        <v>15687</v>
      </c>
      <c r="J955" s="4" t="s">
        <v>350</v>
      </c>
      <c r="K955" s="5">
        <v>1.1E-150</v>
      </c>
      <c r="L955" s="4" t="s">
        <v>15688</v>
      </c>
      <c r="M955" s="4" t="s">
        <v>15689</v>
      </c>
      <c r="N955" s="4" t="s">
        <v>15690</v>
      </c>
      <c r="O955" s="4" t="s">
        <v>15691</v>
      </c>
      <c r="P955" s="4">
        <v>1</v>
      </c>
      <c r="Q955" s="4" t="s">
        <v>355</v>
      </c>
      <c r="R955" s="4" t="s">
        <v>356</v>
      </c>
      <c r="S955" s="4" t="s">
        <v>298</v>
      </c>
      <c r="V955" s="4" t="s">
        <v>15692</v>
      </c>
      <c r="W955" s="4" t="s">
        <v>6730</v>
      </c>
      <c r="X955" s="4" t="s">
        <v>15693</v>
      </c>
      <c r="Y955" s="4" t="s">
        <v>15694</v>
      </c>
      <c r="Z955" s="4" t="s">
        <v>15695</v>
      </c>
      <c r="AA955" s="4" t="s">
        <v>15696</v>
      </c>
      <c r="AB955" s="4" t="s">
        <v>15697</v>
      </c>
    </row>
    <row r="956" spans="1:28" x14ac:dyDescent="0.25">
      <c r="A956" s="4" t="s">
        <v>4039</v>
      </c>
      <c r="B956" s="4">
        <v>1.5152988000000001</v>
      </c>
      <c r="C956" s="4">
        <v>1.2972572999999999E-3</v>
      </c>
      <c r="D956" s="4" t="s">
        <v>59</v>
      </c>
    </row>
    <row r="957" spans="1:28" x14ac:dyDescent="0.25">
      <c r="A957" s="4" t="s">
        <v>2263</v>
      </c>
      <c r="B957" s="4">
        <v>1.5155240999999999</v>
      </c>
      <c r="C957" s="4">
        <v>5.1333500000000001E-3</v>
      </c>
      <c r="D957" s="4" t="s">
        <v>2264</v>
      </c>
      <c r="E957" s="4" t="s">
        <v>2265</v>
      </c>
      <c r="F957" s="4" t="s">
        <v>2266</v>
      </c>
      <c r="G957" s="4" t="s">
        <v>2267</v>
      </c>
      <c r="H957" s="4" t="s">
        <v>2268</v>
      </c>
      <c r="I957" s="4" t="s">
        <v>2269</v>
      </c>
      <c r="J957" s="4" t="s">
        <v>2270</v>
      </c>
      <c r="K957" s="5">
        <v>1.1E-71</v>
      </c>
      <c r="L957" s="4" t="s">
        <v>2271</v>
      </c>
      <c r="M957" s="4" t="s">
        <v>2272</v>
      </c>
      <c r="N957" s="4" t="s">
        <v>2273</v>
      </c>
      <c r="O957" s="4" t="s">
        <v>2274</v>
      </c>
      <c r="P957" s="4">
        <v>1</v>
      </c>
      <c r="Q957" s="4" t="s">
        <v>1733</v>
      </c>
      <c r="R957" s="4" t="s">
        <v>1734</v>
      </c>
      <c r="S957" s="4" t="s">
        <v>298</v>
      </c>
      <c r="V957" s="4" t="s">
        <v>2275</v>
      </c>
      <c r="W957" s="4" t="s">
        <v>2276</v>
      </c>
      <c r="X957" s="4" t="s">
        <v>2277</v>
      </c>
      <c r="Y957" s="4" t="s">
        <v>2278</v>
      </c>
      <c r="Z957" s="4" t="s">
        <v>2279</v>
      </c>
      <c r="AA957" s="4" t="s">
        <v>2280</v>
      </c>
      <c r="AB957" s="4" t="s">
        <v>2281</v>
      </c>
    </row>
    <row r="958" spans="1:28" x14ac:dyDescent="0.25">
      <c r="A958" s="4" t="s">
        <v>8139</v>
      </c>
      <c r="B958" s="4">
        <v>1.515765</v>
      </c>
      <c r="C958" s="5">
        <v>1.456157E-3</v>
      </c>
      <c r="D958" s="4" t="s">
        <v>1689</v>
      </c>
      <c r="E958" s="4" t="s">
        <v>8140</v>
      </c>
      <c r="F958" s="4" t="s">
        <v>8141</v>
      </c>
      <c r="G958" s="4" t="s">
        <v>8142</v>
      </c>
      <c r="H958" s="4" t="s">
        <v>8143</v>
      </c>
      <c r="I958" s="4" t="s">
        <v>8144</v>
      </c>
      <c r="J958" s="4" t="s">
        <v>8145</v>
      </c>
      <c r="K958" s="5">
        <v>2E-45</v>
      </c>
      <c r="L958" s="4" t="s">
        <v>8146</v>
      </c>
      <c r="M958" s="4" t="s">
        <v>8147</v>
      </c>
      <c r="N958" s="4" t="s">
        <v>8148</v>
      </c>
      <c r="O958" s="4" t="s">
        <v>8149</v>
      </c>
      <c r="P958" s="4">
        <v>9</v>
      </c>
      <c r="Q958" s="4" t="s">
        <v>8150</v>
      </c>
      <c r="R958" s="4" t="s">
        <v>8151</v>
      </c>
      <c r="S958" s="4" t="s">
        <v>8152</v>
      </c>
      <c r="T958" s="4" t="s">
        <v>122</v>
      </c>
      <c r="U958" s="4" t="s">
        <v>123</v>
      </c>
      <c r="V958" s="4" t="s">
        <v>6362</v>
      </c>
      <c r="W958" s="4" t="s">
        <v>6017</v>
      </c>
      <c r="X958" s="4" t="s">
        <v>6363</v>
      </c>
      <c r="Y958" s="4" t="s">
        <v>8153</v>
      </c>
      <c r="Z958" s="4" t="s">
        <v>464</v>
      </c>
      <c r="AA958" s="4" t="s">
        <v>464</v>
      </c>
      <c r="AB958" s="4" t="s">
        <v>464</v>
      </c>
    </row>
    <row r="959" spans="1:28" x14ac:dyDescent="0.25">
      <c r="A959" s="4" t="s">
        <v>12920</v>
      </c>
      <c r="B959" s="4">
        <v>1.5161499000000001</v>
      </c>
      <c r="C959" s="5">
        <v>4.5940693000000001E-4</v>
      </c>
      <c r="D959" s="4" t="s">
        <v>59</v>
      </c>
      <c r="V959" s="4" t="s">
        <v>10443</v>
      </c>
      <c r="W959" s="4" t="s">
        <v>8086</v>
      </c>
      <c r="X959" s="4" t="s">
        <v>12921</v>
      </c>
      <c r="Y959" s="4" t="s">
        <v>12922</v>
      </c>
      <c r="Z959" s="4" t="s">
        <v>10446</v>
      </c>
      <c r="AA959" s="4" t="s">
        <v>10447</v>
      </c>
      <c r="AB959" s="4" t="s">
        <v>10448</v>
      </c>
    </row>
    <row r="960" spans="1:28" x14ac:dyDescent="0.25">
      <c r="A960" s="4" t="s">
        <v>8795</v>
      </c>
      <c r="B960" s="4">
        <v>1.5169458</v>
      </c>
      <c r="C960" s="5">
        <v>7.1880716000000003E-4</v>
      </c>
      <c r="D960" s="4" t="s">
        <v>8796</v>
      </c>
      <c r="E960" s="4" t="s">
        <v>8797</v>
      </c>
      <c r="F960" s="4" t="s">
        <v>8798</v>
      </c>
      <c r="G960" s="4" t="s">
        <v>8799</v>
      </c>
      <c r="H960" s="4" t="s">
        <v>8800</v>
      </c>
      <c r="I960" s="4" t="s">
        <v>8801</v>
      </c>
      <c r="J960" s="4" t="s">
        <v>8802</v>
      </c>
      <c r="K960" s="5">
        <v>9.8000000000000008E-149</v>
      </c>
      <c r="L960" s="4" t="s">
        <v>8803</v>
      </c>
      <c r="M960" s="4" t="s">
        <v>8804</v>
      </c>
      <c r="N960" s="4" t="s">
        <v>8805</v>
      </c>
      <c r="O960" s="4" t="s">
        <v>8806</v>
      </c>
      <c r="P960" s="4">
        <v>2</v>
      </c>
      <c r="Q960" s="4" t="s">
        <v>8807</v>
      </c>
      <c r="R960" s="4" t="s">
        <v>8808</v>
      </c>
      <c r="S960" s="4" t="s">
        <v>609</v>
      </c>
      <c r="T960" s="4" t="s">
        <v>8809</v>
      </c>
      <c r="U960" s="4" t="s">
        <v>8810</v>
      </c>
      <c r="V960" s="4" t="s">
        <v>8811</v>
      </c>
      <c r="W960" s="4" t="s">
        <v>8812</v>
      </c>
      <c r="X960" s="4" t="s">
        <v>8813</v>
      </c>
      <c r="Y960" s="4" t="s">
        <v>8814</v>
      </c>
      <c r="Z960" s="4" t="s">
        <v>8815</v>
      </c>
      <c r="AA960" s="4" t="s">
        <v>8816</v>
      </c>
      <c r="AB960" s="4" t="s">
        <v>8817</v>
      </c>
    </row>
    <row r="961" spans="1:28" x14ac:dyDescent="0.25">
      <c r="A961" s="4" t="s">
        <v>10661</v>
      </c>
      <c r="B961" s="4">
        <v>1.5171275</v>
      </c>
      <c r="C961" s="4">
        <v>1.162002E-2</v>
      </c>
      <c r="D961" s="4" t="s">
        <v>59</v>
      </c>
    </row>
    <row r="962" spans="1:28" x14ac:dyDescent="0.25">
      <c r="A962" s="4" t="s">
        <v>2790</v>
      </c>
      <c r="B962" s="4">
        <v>1.5175415000000001</v>
      </c>
      <c r="C962" s="5">
        <v>5.9046752999999995E-4</v>
      </c>
      <c r="D962" s="4" t="s">
        <v>59</v>
      </c>
      <c r="V962" s="4" t="s">
        <v>544</v>
      </c>
      <c r="W962" s="4" t="s">
        <v>545</v>
      </c>
      <c r="X962" s="4" t="s">
        <v>545</v>
      </c>
      <c r="Y962" s="4" t="s">
        <v>1318</v>
      </c>
      <c r="Z962" s="4" t="s">
        <v>547</v>
      </c>
      <c r="AA962" s="4" t="s">
        <v>547</v>
      </c>
      <c r="AB962" s="4" t="s">
        <v>547</v>
      </c>
    </row>
    <row r="963" spans="1:28" x14ac:dyDescent="0.25">
      <c r="A963" s="4" t="s">
        <v>3678</v>
      </c>
      <c r="B963" s="4">
        <v>1.5176882</v>
      </c>
      <c r="C963" s="5">
        <v>5.3534480000000005E-4</v>
      </c>
      <c r="D963" s="4" t="s">
        <v>59</v>
      </c>
      <c r="V963" s="4" t="s">
        <v>1461</v>
      </c>
      <c r="W963" s="4" t="s">
        <v>1462</v>
      </c>
      <c r="X963" s="4" t="s">
        <v>1462</v>
      </c>
      <c r="Y963" s="4" t="s">
        <v>3679</v>
      </c>
      <c r="Z963" s="4" t="s">
        <v>1464</v>
      </c>
      <c r="AA963" s="4" t="s">
        <v>1464</v>
      </c>
      <c r="AB963" s="4" t="s">
        <v>1464</v>
      </c>
    </row>
    <row r="964" spans="1:28" x14ac:dyDescent="0.25">
      <c r="A964" s="4" t="s">
        <v>2689</v>
      </c>
      <c r="B964" s="4">
        <v>1.5179535</v>
      </c>
      <c r="C964" s="4">
        <v>3.7919535999999997E-2</v>
      </c>
      <c r="D964" s="4" t="s">
        <v>59</v>
      </c>
      <c r="V964" s="4" t="s">
        <v>1842</v>
      </c>
      <c r="W964" s="4" t="s">
        <v>1843</v>
      </c>
      <c r="X964" s="4" t="s">
        <v>1843</v>
      </c>
      <c r="Y964" s="4" t="s">
        <v>2690</v>
      </c>
      <c r="Z964" s="4" t="s">
        <v>464</v>
      </c>
      <c r="AA964" s="4" t="s">
        <v>464</v>
      </c>
      <c r="AB964" s="4" t="s">
        <v>464</v>
      </c>
    </row>
    <row r="965" spans="1:28" x14ac:dyDescent="0.25">
      <c r="A965" s="4" t="s">
        <v>7223</v>
      </c>
      <c r="B965" s="4">
        <v>1.5189508</v>
      </c>
      <c r="C965" s="5">
        <v>4.2233496999999999E-4</v>
      </c>
      <c r="D965" s="4" t="s">
        <v>7224</v>
      </c>
      <c r="E965" s="4" t="s">
        <v>7225</v>
      </c>
      <c r="F965" s="4" t="s">
        <v>7226</v>
      </c>
      <c r="G965" s="4" t="s">
        <v>7227</v>
      </c>
      <c r="H965" s="4" t="s">
        <v>7228</v>
      </c>
      <c r="I965" s="4" t="s">
        <v>7229</v>
      </c>
      <c r="J965" s="4" t="s">
        <v>2518</v>
      </c>
      <c r="K965" s="5">
        <v>7.1999999999999997E-28</v>
      </c>
      <c r="L965" s="4" t="s">
        <v>7230</v>
      </c>
      <c r="M965" s="4" t="s">
        <v>7231</v>
      </c>
      <c r="N965" s="4" t="s">
        <v>7232</v>
      </c>
      <c r="O965" s="4" t="s">
        <v>7233</v>
      </c>
      <c r="V965" s="4" t="s">
        <v>7234</v>
      </c>
      <c r="W965" s="4" t="s">
        <v>7235</v>
      </c>
      <c r="X965" s="4" t="s">
        <v>7236</v>
      </c>
      <c r="Y965" s="4" t="s">
        <v>7237</v>
      </c>
      <c r="Z965" s="4" t="s">
        <v>7238</v>
      </c>
      <c r="AA965" s="4" t="s">
        <v>7239</v>
      </c>
      <c r="AB965" s="4" t="s">
        <v>7240</v>
      </c>
    </row>
    <row r="966" spans="1:28" x14ac:dyDescent="0.25">
      <c r="A966" s="4" t="s">
        <v>9020</v>
      </c>
      <c r="B966" s="4">
        <v>1.519496</v>
      </c>
      <c r="C966" s="5">
        <v>1.8022547999999999E-3</v>
      </c>
      <c r="D966" s="4" t="s">
        <v>59</v>
      </c>
      <c r="V966" s="4" t="s">
        <v>9021</v>
      </c>
      <c r="W966" s="4" t="s">
        <v>9022</v>
      </c>
      <c r="X966" s="4" t="s">
        <v>9023</v>
      </c>
      <c r="Y966" s="4" t="s">
        <v>9024</v>
      </c>
      <c r="Z966" s="4" t="s">
        <v>9025</v>
      </c>
      <c r="AA966" s="4" t="s">
        <v>9026</v>
      </c>
      <c r="AB966" s="4" t="s">
        <v>9027</v>
      </c>
    </row>
    <row r="967" spans="1:28" x14ac:dyDescent="0.25">
      <c r="A967" s="4" t="s">
        <v>4911</v>
      </c>
      <c r="B967" s="4">
        <v>1.5202024999999999</v>
      </c>
      <c r="C967" s="4">
        <v>2.2986097999999999E-3</v>
      </c>
      <c r="D967" s="4" t="s">
        <v>59</v>
      </c>
      <c r="V967" s="4" t="s">
        <v>4912</v>
      </c>
      <c r="W967" s="4" t="s">
        <v>4913</v>
      </c>
      <c r="X967" s="4" t="s">
        <v>4914</v>
      </c>
      <c r="Y967" s="4" t="s">
        <v>4915</v>
      </c>
      <c r="Z967" s="4" t="s">
        <v>4916</v>
      </c>
      <c r="AA967" s="4" t="s">
        <v>4917</v>
      </c>
      <c r="AB967" s="4" t="s">
        <v>4918</v>
      </c>
    </row>
    <row r="968" spans="1:28" x14ac:dyDescent="0.25">
      <c r="A968" s="4" t="s">
        <v>2104</v>
      </c>
      <c r="B968" s="4">
        <v>1.5204861999999999</v>
      </c>
      <c r="C968" s="5">
        <v>5.5007000000000005E-4</v>
      </c>
      <c r="D968" s="4" t="s">
        <v>59</v>
      </c>
      <c r="V968" s="4" t="s">
        <v>2105</v>
      </c>
      <c r="W968" s="4" t="s">
        <v>69</v>
      </c>
      <c r="X968" s="4" t="s">
        <v>2106</v>
      </c>
      <c r="Y968" s="4" t="s">
        <v>2107</v>
      </c>
      <c r="Z968" s="4" t="s">
        <v>2108</v>
      </c>
      <c r="AA968" s="4" t="s">
        <v>2109</v>
      </c>
      <c r="AB968" s="4" t="s">
        <v>2110</v>
      </c>
    </row>
    <row r="969" spans="1:28" x14ac:dyDescent="0.25">
      <c r="A969" s="4" t="s">
        <v>3748</v>
      </c>
      <c r="B969" s="4">
        <v>1.5205379999999999</v>
      </c>
      <c r="C969" s="4">
        <v>4.1532867000000001E-2</v>
      </c>
      <c r="D969" s="4" t="s">
        <v>40</v>
      </c>
      <c r="E969" s="4" t="s">
        <v>3749</v>
      </c>
      <c r="F969" s="4" t="s">
        <v>3750</v>
      </c>
      <c r="G969" s="4" t="s">
        <v>3751</v>
      </c>
      <c r="H969" s="4" t="s">
        <v>3752</v>
      </c>
      <c r="I969" s="4" t="s">
        <v>1618</v>
      </c>
      <c r="J969" s="4" t="s">
        <v>1619</v>
      </c>
      <c r="K969" s="5">
        <v>1.5E-52</v>
      </c>
      <c r="L969" s="4" t="s">
        <v>3753</v>
      </c>
      <c r="M969" s="4" t="s">
        <v>1621</v>
      </c>
      <c r="N969" s="4" t="s">
        <v>1622</v>
      </c>
      <c r="O969" s="4" t="s">
        <v>1623</v>
      </c>
      <c r="P969" s="4">
        <v>1</v>
      </c>
      <c r="Q969" s="4" t="s">
        <v>1624</v>
      </c>
      <c r="R969" s="4" t="s">
        <v>1625</v>
      </c>
      <c r="S969" s="4" t="s">
        <v>1019</v>
      </c>
      <c r="V969" s="4" t="s">
        <v>3754</v>
      </c>
      <c r="W969" s="4" t="s">
        <v>213</v>
      </c>
      <c r="X969" s="4" t="s">
        <v>3755</v>
      </c>
      <c r="Y969" s="4" t="s">
        <v>3756</v>
      </c>
      <c r="Z969" s="4" t="s">
        <v>3757</v>
      </c>
      <c r="AA969" s="4" t="s">
        <v>3758</v>
      </c>
      <c r="AB969" s="4" t="s">
        <v>3759</v>
      </c>
    </row>
    <row r="970" spans="1:28" x14ac:dyDescent="0.25">
      <c r="A970" s="4" t="s">
        <v>3495</v>
      </c>
      <c r="B970" s="4">
        <v>1.5206200999999999</v>
      </c>
      <c r="C970" s="5">
        <v>7.1487592999999999E-4</v>
      </c>
      <c r="D970" s="4" t="s">
        <v>3496</v>
      </c>
      <c r="E970" s="4" t="s">
        <v>3497</v>
      </c>
      <c r="F970" s="4" t="s">
        <v>3498</v>
      </c>
      <c r="G970" s="4" t="s">
        <v>3499</v>
      </c>
      <c r="H970" s="4" t="s">
        <v>3500</v>
      </c>
      <c r="I970" s="4" t="s">
        <v>3501</v>
      </c>
      <c r="J970" s="4" t="s">
        <v>3502</v>
      </c>
      <c r="K970" s="5">
        <v>7.1000000000000001E-25</v>
      </c>
      <c r="V970" s="4" t="s">
        <v>3503</v>
      </c>
      <c r="W970" s="4" t="s">
        <v>3504</v>
      </c>
      <c r="X970" s="4" t="s">
        <v>3505</v>
      </c>
      <c r="Y970" s="4" t="s">
        <v>3506</v>
      </c>
      <c r="Z970" s="4" t="s">
        <v>3507</v>
      </c>
      <c r="AA970" s="4" t="s">
        <v>3508</v>
      </c>
      <c r="AB970" s="4" t="s">
        <v>3509</v>
      </c>
    </row>
    <row r="971" spans="1:28" x14ac:dyDescent="0.25">
      <c r="A971" s="4" t="s">
        <v>15267</v>
      </c>
      <c r="B971" s="4">
        <v>1.5207375000000001</v>
      </c>
      <c r="C971" s="5">
        <v>1.8447506999999999E-4</v>
      </c>
      <c r="D971" s="4" t="s">
        <v>59</v>
      </c>
      <c r="V971" s="4" t="s">
        <v>15268</v>
      </c>
      <c r="W971" s="4" t="s">
        <v>7459</v>
      </c>
      <c r="X971" s="4" t="s">
        <v>15269</v>
      </c>
      <c r="Y971" s="4" t="s">
        <v>15270</v>
      </c>
      <c r="Z971" s="4" t="s">
        <v>15271</v>
      </c>
      <c r="AA971" s="4" t="s">
        <v>15272</v>
      </c>
      <c r="AB971" s="4" t="s">
        <v>7641</v>
      </c>
    </row>
    <row r="972" spans="1:28" x14ac:dyDescent="0.25">
      <c r="A972" s="4" t="s">
        <v>6809</v>
      </c>
      <c r="B972" s="4">
        <v>1.5209079000000001</v>
      </c>
      <c r="C972" s="5">
        <v>1.7054740000000001E-4</v>
      </c>
      <c r="D972" s="4" t="s">
        <v>6810</v>
      </c>
      <c r="E972" s="4" t="s">
        <v>6811</v>
      </c>
      <c r="F972" s="4" t="s">
        <v>6812</v>
      </c>
      <c r="G972" s="4" t="s">
        <v>6813</v>
      </c>
      <c r="H972" s="4" t="s">
        <v>6814</v>
      </c>
      <c r="I972" s="4" t="s">
        <v>6815</v>
      </c>
      <c r="J972" s="4" t="s">
        <v>6816</v>
      </c>
      <c r="K972" s="5">
        <v>8.1E-26</v>
      </c>
      <c r="L972" s="4" t="s">
        <v>6817</v>
      </c>
      <c r="M972" s="4" t="s">
        <v>6818</v>
      </c>
      <c r="N972" s="4" t="s">
        <v>6819</v>
      </c>
      <c r="O972" s="4" t="s">
        <v>6820</v>
      </c>
      <c r="P972" s="4">
        <v>6</v>
      </c>
      <c r="Q972" s="4" t="s">
        <v>6821</v>
      </c>
      <c r="R972" s="4" t="s">
        <v>6822</v>
      </c>
      <c r="S972" s="4" t="s">
        <v>6823</v>
      </c>
      <c r="V972" s="4" t="s">
        <v>6824</v>
      </c>
      <c r="W972" s="4" t="s">
        <v>6825</v>
      </c>
      <c r="X972" s="4" t="s">
        <v>6826</v>
      </c>
      <c r="Y972" s="4" t="s">
        <v>6827</v>
      </c>
      <c r="Z972" s="4" t="s">
        <v>6828</v>
      </c>
      <c r="AA972" s="4" t="s">
        <v>6829</v>
      </c>
      <c r="AB972" s="4" t="s">
        <v>6830</v>
      </c>
    </row>
    <row r="973" spans="1:28" x14ac:dyDescent="0.25">
      <c r="A973" s="4" t="s">
        <v>6324</v>
      </c>
      <c r="B973" s="4">
        <v>1.5215917999999999</v>
      </c>
      <c r="C973" s="5">
        <v>1.4087466E-4</v>
      </c>
      <c r="D973" s="4" t="s">
        <v>3116</v>
      </c>
      <c r="E973" s="4" t="s">
        <v>6325</v>
      </c>
      <c r="F973" s="4" t="s">
        <v>6326</v>
      </c>
      <c r="G973" s="4" t="s">
        <v>6327</v>
      </c>
      <c r="H973" s="4" t="s">
        <v>6328</v>
      </c>
      <c r="I973" s="4" t="s">
        <v>6329</v>
      </c>
      <c r="J973" s="4" t="s">
        <v>3455</v>
      </c>
      <c r="K973" s="5">
        <v>1.3000000000000001E-50</v>
      </c>
      <c r="L973" s="4" t="s">
        <v>6330</v>
      </c>
      <c r="M973" s="4" t="s">
        <v>6331</v>
      </c>
      <c r="N973" s="4" t="s">
        <v>6332</v>
      </c>
      <c r="O973" s="4" t="s">
        <v>6333</v>
      </c>
      <c r="V973" s="4" t="s">
        <v>6334</v>
      </c>
      <c r="W973" s="4" t="s">
        <v>2811</v>
      </c>
      <c r="X973" s="4" t="s">
        <v>6335</v>
      </c>
      <c r="Y973" s="4" t="s">
        <v>6336</v>
      </c>
      <c r="Z973" s="4" t="s">
        <v>547</v>
      </c>
      <c r="AA973" s="4" t="s">
        <v>547</v>
      </c>
      <c r="AB973" s="4" t="s">
        <v>547</v>
      </c>
    </row>
    <row r="974" spans="1:28" x14ac:dyDescent="0.25">
      <c r="A974" s="4" t="s">
        <v>14827</v>
      </c>
      <c r="B974" s="4">
        <v>1.5216016000000001</v>
      </c>
      <c r="C974" s="5">
        <v>2.8384630000000003E-4</v>
      </c>
      <c r="D974" s="4" t="s">
        <v>14828</v>
      </c>
      <c r="E974" s="4" t="s">
        <v>14829</v>
      </c>
      <c r="F974" s="4" t="s">
        <v>14830</v>
      </c>
      <c r="G974" s="4" t="s">
        <v>14831</v>
      </c>
      <c r="H974" s="4" t="s">
        <v>14832</v>
      </c>
      <c r="I974" s="4" t="s">
        <v>14833</v>
      </c>
      <c r="J974" s="4" t="s">
        <v>2684</v>
      </c>
      <c r="K974" s="5">
        <v>7.0999999999999996E-107</v>
      </c>
      <c r="L974" s="4" t="s">
        <v>14834</v>
      </c>
      <c r="M974" s="4" t="s">
        <v>6548</v>
      </c>
      <c r="N974" s="4" t="s">
        <v>6549</v>
      </c>
      <c r="O974" s="4" t="s">
        <v>6550</v>
      </c>
      <c r="P974" s="4">
        <v>2</v>
      </c>
      <c r="Q974" s="4" t="s">
        <v>6551</v>
      </c>
      <c r="R974" s="4" t="s">
        <v>6552</v>
      </c>
      <c r="S974" s="4" t="s">
        <v>6553</v>
      </c>
      <c r="V974" s="4" t="s">
        <v>14835</v>
      </c>
      <c r="W974" s="4" t="s">
        <v>7146</v>
      </c>
      <c r="X974" s="4" t="s">
        <v>14836</v>
      </c>
      <c r="Y974" s="4" t="s">
        <v>14837</v>
      </c>
      <c r="Z974" s="4" t="s">
        <v>14838</v>
      </c>
      <c r="AA974" s="4" t="s">
        <v>14839</v>
      </c>
      <c r="AB974" s="4" t="s">
        <v>14840</v>
      </c>
    </row>
    <row r="975" spans="1:28" x14ac:dyDescent="0.25">
      <c r="A975" s="4" t="s">
        <v>16208</v>
      </c>
      <c r="B975" s="4">
        <v>1.5223237999999999</v>
      </c>
      <c r="C975" s="5">
        <v>1.0750796E-4</v>
      </c>
      <c r="D975" s="4" t="s">
        <v>59</v>
      </c>
      <c r="V975" s="4" t="s">
        <v>10289</v>
      </c>
      <c r="W975" s="4" t="s">
        <v>5950</v>
      </c>
      <c r="X975" s="4" t="s">
        <v>6606</v>
      </c>
      <c r="Y975" s="4" t="s">
        <v>10290</v>
      </c>
      <c r="Z975" s="4" t="s">
        <v>547</v>
      </c>
      <c r="AA975" s="4" t="s">
        <v>547</v>
      </c>
      <c r="AB975" s="4" t="s">
        <v>547</v>
      </c>
    </row>
    <row r="976" spans="1:28" x14ac:dyDescent="0.25">
      <c r="A976" s="4" t="s">
        <v>3168</v>
      </c>
      <c r="B976" s="4">
        <v>1.5224818</v>
      </c>
      <c r="C976" s="4">
        <v>1.3472563999999999E-3</v>
      </c>
      <c r="D976" s="4" t="s">
        <v>59</v>
      </c>
      <c r="V976" s="4" t="s">
        <v>3169</v>
      </c>
      <c r="W976" s="4" t="s">
        <v>2811</v>
      </c>
      <c r="X976" s="4" t="s">
        <v>3170</v>
      </c>
      <c r="Y976" s="4" t="s">
        <v>3171</v>
      </c>
      <c r="Z976" s="4" t="s">
        <v>3172</v>
      </c>
      <c r="AA976" s="4" t="s">
        <v>3173</v>
      </c>
      <c r="AB976" s="4" t="s">
        <v>3174</v>
      </c>
    </row>
    <row r="977" spans="1:28" x14ac:dyDescent="0.25">
      <c r="A977" s="4" t="s">
        <v>7610</v>
      </c>
      <c r="B977" s="4">
        <v>1.5225915999999999</v>
      </c>
      <c r="C977" s="4">
        <v>3.2555239999999999E-2</v>
      </c>
      <c r="D977" s="4" t="s">
        <v>7611</v>
      </c>
      <c r="E977" s="4" t="s">
        <v>7612</v>
      </c>
      <c r="F977" s="4" t="s">
        <v>7613</v>
      </c>
      <c r="G977" s="4" t="s">
        <v>7614</v>
      </c>
      <c r="H977" s="4" t="s">
        <v>7615</v>
      </c>
      <c r="I977" s="4" t="s">
        <v>4295</v>
      </c>
      <c r="J977" s="4" t="s">
        <v>180</v>
      </c>
      <c r="K977" s="5">
        <v>1.6000000000000001E-26</v>
      </c>
      <c r="L977" s="4" t="s">
        <v>7616</v>
      </c>
      <c r="M977" s="4" t="s">
        <v>7617</v>
      </c>
      <c r="N977" s="4" t="s">
        <v>7618</v>
      </c>
      <c r="O977" s="4" t="s">
        <v>1751</v>
      </c>
      <c r="V977" s="4" t="s">
        <v>7619</v>
      </c>
      <c r="W977" s="4" t="s">
        <v>1847</v>
      </c>
      <c r="X977" s="4" t="s">
        <v>7620</v>
      </c>
      <c r="Y977" s="4" t="s">
        <v>7621</v>
      </c>
      <c r="Z977" s="4" t="s">
        <v>7622</v>
      </c>
      <c r="AA977" s="4" t="s">
        <v>7623</v>
      </c>
      <c r="AB977" s="4" t="s">
        <v>191</v>
      </c>
    </row>
    <row r="978" spans="1:28" x14ac:dyDescent="0.25">
      <c r="A978" s="4" t="s">
        <v>13488</v>
      </c>
      <c r="B978" s="4">
        <v>1.5235052</v>
      </c>
      <c r="C978" s="5">
        <v>7.1427039999999997E-3</v>
      </c>
      <c r="D978" s="4" t="s">
        <v>13489</v>
      </c>
      <c r="E978" s="4" t="s">
        <v>13490</v>
      </c>
      <c r="F978" s="4" t="s">
        <v>13491</v>
      </c>
      <c r="G978" s="4" t="s">
        <v>13492</v>
      </c>
      <c r="H978" s="4" t="s">
        <v>13493</v>
      </c>
      <c r="I978" s="4" t="s">
        <v>13494</v>
      </c>
      <c r="J978" s="4" t="s">
        <v>838</v>
      </c>
      <c r="K978" s="5">
        <v>1.3E-15</v>
      </c>
      <c r="L978" s="4" t="s">
        <v>13495</v>
      </c>
      <c r="M978" s="4" t="s">
        <v>13496</v>
      </c>
      <c r="N978" s="4" t="s">
        <v>13497</v>
      </c>
      <c r="O978" s="4" t="s">
        <v>13498</v>
      </c>
      <c r="P978" s="4">
        <v>2</v>
      </c>
      <c r="Q978" s="4" t="s">
        <v>13499</v>
      </c>
      <c r="R978" s="4" t="s">
        <v>13500</v>
      </c>
      <c r="S978" s="4" t="s">
        <v>609</v>
      </c>
      <c r="V978" s="4" t="s">
        <v>13501</v>
      </c>
      <c r="W978" s="4" t="s">
        <v>6622</v>
      </c>
      <c r="X978" s="4" t="s">
        <v>13502</v>
      </c>
      <c r="Y978" s="4" t="s">
        <v>13503</v>
      </c>
      <c r="Z978" s="4" t="s">
        <v>1128</v>
      </c>
      <c r="AA978" s="4" t="s">
        <v>1128</v>
      </c>
      <c r="AB978" s="4" t="s">
        <v>1128</v>
      </c>
    </row>
    <row r="979" spans="1:28" x14ac:dyDescent="0.25">
      <c r="A979" s="4" t="s">
        <v>9360</v>
      </c>
      <c r="B979" s="4">
        <v>1.5243911999999999</v>
      </c>
      <c r="C979" s="5">
        <v>5.0041877000000005E-4</v>
      </c>
      <c r="D979" s="4" t="s">
        <v>59</v>
      </c>
    </row>
    <row r="980" spans="1:28" x14ac:dyDescent="0.25">
      <c r="A980" s="4" t="s">
        <v>754</v>
      </c>
      <c r="B980" s="4">
        <v>1.524659</v>
      </c>
      <c r="C980" s="5">
        <v>8.6007675000000002E-4</v>
      </c>
      <c r="D980" s="4" t="s">
        <v>59</v>
      </c>
      <c r="V980" s="4" t="s">
        <v>755</v>
      </c>
      <c r="W980" s="4" t="s">
        <v>756</v>
      </c>
      <c r="X980" s="4" t="s">
        <v>757</v>
      </c>
      <c r="Y980" s="4" t="s">
        <v>758</v>
      </c>
      <c r="Z980" s="4" t="s">
        <v>547</v>
      </c>
      <c r="AA980" s="4" t="s">
        <v>547</v>
      </c>
      <c r="AB980" s="4" t="s">
        <v>547</v>
      </c>
    </row>
    <row r="981" spans="1:28" x14ac:dyDescent="0.25">
      <c r="A981" s="4" t="s">
        <v>391</v>
      </c>
      <c r="B981" s="4">
        <v>1.5246763000000001</v>
      </c>
      <c r="C981" s="4">
        <v>1.4305994E-3</v>
      </c>
      <c r="D981" s="4" t="s">
        <v>392</v>
      </c>
      <c r="E981" s="4" t="s">
        <v>393</v>
      </c>
      <c r="F981" s="4" t="s">
        <v>394</v>
      </c>
      <c r="G981" s="4" t="s">
        <v>395</v>
      </c>
      <c r="H981" s="4" t="s">
        <v>396</v>
      </c>
      <c r="I981" s="4" t="s">
        <v>397</v>
      </c>
      <c r="J981" s="4" t="s">
        <v>398</v>
      </c>
      <c r="K981" s="5">
        <v>8.3000000000000001E-92</v>
      </c>
      <c r="L981" s="4" t="s">
        <v>399</v>
      </c>
      <c r="M981" s="4" t="s">
        <v>400</v>
      </c>
      <c r="N981" s="4" t="s">
        <v>401</v>
      </c>
      <c r="O981" s="4" t="s">
        <v>402</v>
      </c>
      <c r="V981" s="4" t="s">
        <v>403</v>
      </c>
      <c r="W981" s="4" t="s">
        <v>404</v>
      </c>
      <c r="X981" s="4" t="s">
        <v>405</v>
      </c>
      <c r="Y981" s="4" t="s">
        <v>406</v>
      </c>
      <c r="Z981" s="4" t="s">
        <v>407</v>
      </c>
      <c r="AA981" s="4" t="s">
        <v>408</v>
      </c>
      <c r="AB981" s="4" t="s">
        <v>409</v>
      </c>
    </row>
    <row r="982" spans="1:28" x14ac:dyDescent="0.25">
      <c r="A982" s="4" t="s">
        <v>5348</v>
      </c>
      <c r="B982" s="4">
        <v>1.5246938000000001</v>
      </c>
      <c r="C982" s="4">
        <v>1.9125487E-3</v>
      </c>
      <c r="D982" s="4" t="s">
        <v>59</v>
      </c>
      <c r="V982" s="4" t="s">
        <v>5349</v>
      </c>
      <c r="W982" s="4" t="s">
        <v>35</v>
      </c>
      <c r="X982" s="4" t="s">
        <v>5350</v>
      </c>
      <c r="Y982" s="4" t="s">
        <v>5351</v>
      </c>
      <c r="Z982" s="4" t="s">
        <v>5352</v>
      </c>
      <c r="AA982" s="4" t="s">
        <v>5353</v>
      </c>
      <c r="AB982" s="4" t="s">
        <v>5354</v>
      </c>
    </row>
    <row r="983" spans="1:28" x14ac:dyDescent="0.25">
      <c r="A983" s="4" t="s">
        <v>6602</v>
      </c>
      <c r="B983" s="4">
        <v>1.5249393</v>
      </c>
      <c r="C983" s="5">
        <v>2.0823133999999998E-3</v>
      </c>
      <c r="D983" s="4" t="s">
        <v>59</v>
      </c>
      <c r="V983" s="4" t="s">
        <v>1461</v>
      </c>
      <c r="W983" s="4" t="s">
        <v>6465</v>
      </c>
      <c r="X983" s="4" t="s">
        <v>6603</v>
      </c>
      <c r="Y983" s="4" t="s">
        <v>6604</v>
      </c>
      <c r="Z983" s="4" t="s">
        <v>1464</v>
      </c>
      <c r="AA983" s="4" t="s">
        <v>1464</v>
      </c>
      <c r="AB983" s="4" t="s">
        <v>1464</v>
      </c>
    </row>
    <row r="984" spans="1:28" x14ac:dyDescent="0.25">
      <c r="A984" s="4" t="s">
        <v>2903</v>
      </c>
      <c r="B984" s="4">
        <v>1.525301</v>
      </c>
      <c r="C984" s="4">
        <v>7.9659610000000006E-3</v>
      </c>
      <c r="D984" s="4" t="s">
        <v>2904</v>
      </c>
      <c r="E984" s="4" t="s">
        <v>2905</v>
      </c>
      <c r="F984" s="4" t="s">
        <v>2906</v>
      </c>
      <c r="G984" s="4" t="s">
        <v>2907</v>
      </c>
      <c r="H984" s="4" t="s">
        <v>2908</v>
      </c>
      <c r="I984" s="4" t="s">
        <v>2909</v>
      </c>
      <c r="J984" s="4" t="s">
        <v>2463</v>
      </c>
      <c r="K984" s="5">
        <v>4.7000000000000003E-22</v>
      </c>
      <c r="L984" s="4" t="s">
        <v>2910</v>
      </c>
      <c r="M984" s="4" t="s">
        <v>2911</v>
      </c>
      <c r="N984" s="4" t="s">
        <v>2912</v>
      </c>
      <c r="O984" s="4" t="s">
        <v>2913</v>
      </c>
      <c r="V984" s="4" t="s">
        <v>2914</v>
      </c>
      <c r="W984" s="4" t="s">
        <v>2745</v>
      </c>
      <c r="X984" s="4" t="s">
        <v>2915</v>
      </c>
      <c r="Y984" s="4" t="s">
        <v>2916</v>
      </c>
      <c r="Z984" s="4" t="s">
        <v>552</v>
      </c>
      <c r="AA984" s="4" t="s">
        <v>552</v>
      </c>
      <c r="AB984" s="4" t="s">
        <v>552</v>
      </c>
    </row>
    <row r="985" spans="1:28" x14ac:dyDescent="0.25">
      <c r="A985" s="4" t="s">
        <v>15002</v>
      </c>
      <c r="B985" s="4">
        <v>1.5253334999999999</v>
      </c>
      <c r="C985" s="5">
        <v>1.4571648999999999E-4</v>
      </c>
      <c r="D985" s="4" t="s">
        <v>59</v>
      </c>
    </row>
    <row r="986" spans="1:28" x14ac:dyDescent="0.25">
      <c r="A986" s="4" t="s">
        <v>5102</v>
      </c>
      <c r="B986" s="4">
        <v>1.5259924</v>
      </c>
      <c r="C986" s="5">
        <v>4.093689E-4</v>
      </c>
      <c r="D986" s="4" t="s">
        <v>5103</v>
      </c>
      <c r="E986" s="4" t="s">
        <v>5104</v>
      </c>
      <c r="F986" s="4" t="s">
        <v>5105</v>
      </c>
      <c r="G986" s="4" t="s">
        <v>5106</v>
      </c>
      <c r="H986" s="4" t="s">
        <v>5107</v>
      </c>
      <c r="I986" s="4" t="s">
        <v>5108</v>
      </c>
      <c r="J986" s="4" t="s">
        <v>5109</v>
      </c>
      <c r="K986" s="5">
        <v>9.7999999999999996E-45</v>
      </c>
      <c r="L986" s="4" t="s">
        <v>5110</v>
      </c>
      <c r="M986" s="4" t="s">
        <v>5111</v>
      </c>
      <c r="N986" s="4" t="s">
        <v>5112</v>
      </c>
      <c r="O986" s="4" t="s">
        <v>5113</v>
      </c>
      <c r="V986" s="4" t="s">
        <v>5114</v>
      </c>
      <c r="W986" s="4" t="s">
        <v>2276</v>
      </c>
      <c r="X986" s="4" t="s">
        <v>5115</v>
      </c>
      <c r="Y986" s="4" t="s">
        <v>5116</v>
      </c>
      <c r="Z986" s="4" t="s">
        <v>5117</v>
      </c>
      <c r="AA986" s="4" t="s">
        <v>5118</v>
      </c>
      <c r="AB986" s="4" t="s">
        <v>5119</v>
      </c>
    </row>
    <row r="987" spans="1:28" x14ac:dyDescent="0.25">
      <c r="A987" s="4" t="s">
        <v>306</v>
      </c>
      <c r="B987" s="4">
        <v>1.5274072000000001</v>
      </c>
      <c r="C987" s="5">
        <v>1.3134367E-4</v>
      </c>
      <c r="D987" s="4" t="s">
        <v>108</v>
      </c>
      <c r="E987" s="4" t="s">
        <v>307</v>
      </c>
      <c r="F987" s="4" t="s">
        <v>308</v>
      </c>
      <c r="G987" s="4" t="s">
        <v>309</v>
      </c>
      <c r="H987" s="4" t="s">
        <v>310</v>
      </c>
      <c r="I987" s="4" t="s">
        <v>311</v>
      </c>
      <c r="J987" s="4" t="s">
        <v>312</v>
      </c>
      <c r="K987" s="5">
        <v>8.5000000000000004E-48</v>
      </c>
      <c r="L987" s="4" t="s">
        <v>313</v>
      </c>
      <c r="M987" s="4" t="s">
        <v>314</v>
      </c>
      <c r="N987" s="4" t="s">
        <v>315</v>
      </c>
      <c r="O987" s="4" t="s">
        <v>316</v>
      </c>
      <c r="V987" s="4" t="s">
        <v>317</v>
      </c>
      <c r="W987" s="4" t="s">
        <v>318</v>
      </c>
      <c r="X987" s="4" t="s">
        <v>319</v>
      </c>
      <c r="Y987" s="4" t="s">
        <v>320</v>
      </c>
      <c r="Z987" s="4" t="s">
        <v>321</v>
      </c>
      <c r="AA987" s="4" t="s">
        <v>322</v>
      </c>
      <c r="AB987" s="4" t="s">
        <v>323</v>
      </c>
    </row>
    <row r="988" spans="1:28" x14ac:dyDescent="0.25">
      <c r="A988" s="4" t="s">
        <v>3051</v>
      </c>
      <c r="B988" s="4">
        <v>1.5276768000000001</v>
      </c>
      <c r="C988" s="4">
        <v>4.9967034999999996E-3</v>
      </c>
      <c r="D988" s="4" t="s">
        <v>3052</v>
      </c>
      <c r="E988" s="4" t="s">
        <v>3053</v>
      </c>
      <c r="F988" s="4" t="s">
        <v>3054</v>
      </c>
      <c r="G988" s="4" t="s">
        <v>3055</v>
      </c>
      <c r="H988" s="4" t="s">
        <v>3056</v>
      </c>
      <c r="I988" s="4" t="s">
        <v>3057</v>
      </c>
      <c r="J988" s="4" t="s">
        <v>114</v>
      </c>
      <c r="K988" s="5">
        <v>3.6999999999999999E-26</v>
      </c>
      <c r="L988" s="4" t="s">
        <v>3058</v>
      </c>
      <c r="M988" s="4" t="s">
        <v>3059</v>
      </c>
      <c r="N988" s="4" t="s">
        <v>3060</v>
      </c>
      <c r="O988" s="4" t="s">
        <v>3061</v>
      </c>
      <c r="P988" s="4">
        <v>1</v>
      </c>
      <c r="Q988" s="4" t="s">
        <v>3062</v>
      </c>
      <c r="R988" s="4" t="s">
        <v>3063</v>
      </c>
      <c r="S988" s="4" t="s">
        <v>298</v>
      </c>
      <c r="V988" s="4" t="s">
        <v>3064</v>
      </c>
      <c r="W988" s="4" t="s">
        <v>2486</v>
      </c>
      <c r="X988" s="4" t="s">
        <v>3065</v>
      </c>
      <c r="Y988" s="4" t="s">
        <v>3066</v>
      </c>
      <c r="Z988" s="4" t="s">
        <v>3067</v>
      </c>
      <c r="AA988" s="4" t="s">
        <v>3068</v>
      </c>
      <c r="AB988" s="4" t="s">
        <v>3069</v>
      </c>
    </row>
    <row r="989" spans="1:28" x14ac:dyDescent="0.25">
      <c r="A989" s="4" t="s">
        <v>8490</v>
      </c>
      <c r="B989" s="4">
        <v>1.5277358000000001</v>
      </c>
      <c r="C989" s="5">
        <v>3.3897011999999998E-3</v>
      </c>
      <c r="D989" s="4" t="s">
        <v>59</v>
      </c>
      <c r="V989" s="4" t="s">
        <v>8491</v>
      </c>
      <c r="W989" s="4" t="s">
        <v>5950</v>
      </c>
      <c r="X989" s="4" t="s">
        <v>8492</v>
      </c>
      <c r="Y989" s="4" t="s">
        <v>8493</v>
      </c>
      <c r="Z989" s="4" t="s">
        <v>547</v>
      </c>
      <c r="AA989" s="4" t="s">
        <v>547</v>
      </c>
      <c r="AB989" s="4" t="s">
        <v>547</v>
      </c>
    </row>
    <row r="990" spans="1:28" x14ac:dyDescent="0.25">
      <c r="A990" s="4" t="s">
        <v>8903</v>
      </c>
      <c r="B990" s="4">
        <v>1.5277896</v>
      </c>
      <c r="C990" s="4">
        <v>1.3654954E-2</v>
      </c>
      <c r="D990" s="4" t="s">
        <v>450</v>
      </c>
      <c r="E990" s="4" t="s">
        <v>8904</v>
      </c>
      <c r="F990" s="4" t="s">
        <v>8905</v>
      </c>
      <c r="G990" s="4" t="s">
        <v>8906</v>
      </c>
      <c r="H990" s="4" t="s">
        <v>8907</v>
      </c>
      <c r="I990" s="4" t="s">
        <v>3588</v>
      </c>
      <c r="J990" s="4" t="s">
        <v>822</v>
      </c>
      <c r="K990" s="5">
        <v>7.8000000000000004E-59</v>
      </c>
      <c r="L990" s="4" t="s">
        <v>8908</v>
      </c>
      <c r="M990" s="4" t="s">
        <v>8909</v>
      </c>
      <c r="N990" s="4" t="s">
        <v>8910</v>
      </c>
      <c r="O990" s="4" t="s">
        <v>8911</v>
      </c>
      <c r="P990" s="4">
        <v>1</v>
      </c>
      <c r="Q990" s="4" t="s">
        <v>1624</v>
      </c>
      <c r="R990" s="4" t="s">
        <v>1625</v>
      </c>
      <c r="S990" s="4" t="s">
        <v>1019</v>
      </c>
      <c r="V990" s="4" t="s">
        <v>8912</v>
      </c>
      <c r="W990" s="4" t="s">
        <v>8913</v>
      </c>
      <c r="X990" s="4" t="s">
        <v>8914</v>
      </c>
      <c r="Y990" s="4" t="s">
        <v>8915</v>
      </c>
      <c r="Z990" s="4" t="s">
        <v>8916</v>
      </c>
      <c r="AA990" s="4" t="s">
        <v>8917</v>
      </c>
      <c r="AB990" s="4" t="s">
        <v>8918</v>
      </c>
    </row>
    <row r="991" spans="1:28" x14ac:dyDescent="0.25">
      <c r="A991" s="4" t="s">
        <v>4874</v>
      </c>
      <c r="B991" s="4">
        <v>1.5284905</v>
      </c>
      <c r="C991" s="4">
        <v>2.4271805E-2</v>
      </c>
      <c r="D991" s="4" t="s">
        <v>59</v>
      </c>
      <c r="V991" s="4" t="s">
        <v>4875</v>
      </c>
      <c r="W991" s="4" t="s">
        <v>3698</v>
      </c>
      <c r="X991" s="4" t="s">
        <v>4876</v>
      </c>
      <c r="Y991" s="4" t="s">
        <v>4877</v>
      </c>
      <c r="Z991" s="4" t="s">
        <v>4878</v>
      </c>
      <c r="AA991" s="4" t="s">
        <v>4878</v>
      </c>
      <c r="AB991" s="4" t="s">
        <v>4878</v>
      </c>
    </row>
    <row r="992" spans="1:28" x14ac:dyDescent="0.25">
      <c r="A992" s="4" t="s">
        <v>3463</v>
      </c>
      <c r="B992" s="4">
        <v>1.5285546000000001</v>
      </c>
      <c r="C992" s="5">
        <v>2.7578120000000002E-4</v>
      </c>
      <c r="D992" s="4" t="s">
        <v>108</v>
      </c>
      <c r="E992" s="4" t="s">
        <v>3464</v>
      </c>
      <c r="F992" s="4" t="s">
        <v>3465</v>
      </c>
      <c r="G992" s="4" t="s">
        <v>3466</v>
      </c>
      <c r="H992" s="4" t="s">
        <v>3467</v>
      </c>
      <c r="I992" s="4" t="s">
        <v>113</v>
      </c>
      <c r="J992" s="4" t="s">
        <v>114</v>
      </c>
      <c r="K992" s="5">
        <v>4.2000000000000002E-70</v>
      </c>
      <c r="L992" s="4" t="s">
        <v>3468</v>
      </c>
      <c r="M992" s="4" t="s">
        <v>3469</v>
      </c>
      <c r="N992" s="4" t="s">
        <v>3470</v>
      </c>
      <c r="O992" s="4" t="s">
        <v>3471</v>
      </c>
      <c r="P992" s="4">
        <v>3</v>
      </c>
      <c r="Q992" s="4" t="s">
        <v>565</v>
      </c>
      <c r="R992" s="4" t="s">
        <v>566</v>
      </c>
      <c r="S992" s="4" t="s">
        <v>567</v>
      </c>
      <c r="V992" s="4" t="s">
        <v>3472</v>
      </c>
      <c r="W992" s="4" t="s">
        <v>802</v>
      </c>
      <c r="X992" s="4" t="s">
        <v>803</v>
      </c>
      <c r="Y992" s="4" t="s">
        <v>3473</v>
      </c>
      <c r="Z992" s="4" t="s">
        <v>3474</v>
      </c>
      <c r="AA992" s="4" t="s">
        <v>3475</v>
      </c>
      <c r="AB992" s="4" t="s">
        <v>3476</v>
      </c>
    </row>
    <row r="993" spans="1:28" x14ac:dyDescent="0.25">
      <c r="A993" s="4" t="s">
        <v>6422</v>
      </c>
      <c r="B993" s="4">
        <v>1.5290760000000001</v>
      </c>
      <c r="C993" s="5">
        <v>1.3857910000000001E-4</v>
      </c>
      <c r="D993" s="4" t="s">
        <v>59</v>
      </c>
      <c r="V993" s="4" t="s">
        <v>162</v>
      </c>
      <c r="W993" s="4" t="s">
        <v>6093</v>
      </c>
      <c r="X993" s="4" t="s">
        <v>6221</v>
      </c>
      <c r="Y993" s="4" t="s">
        <v>164</v>
      </c>
    </row>
    <row r="994" spans="1:28" x14ac:dyDescent="0.25">
      <c r="A994" s="4" t="s">
        <v>15552</v>
      </c>
      <c r="B994" s="4">
        <v>1.5295566</v>
      </c>
      <c r="C994" s="5">
        <v>3.0555205999999998E-4</v>
      </c>
      <c r="D994" s="4" t="s">
        <v>15553</v>
      </c>
      <c r="E994" s="4" t="s">
        <v>15554</v>
      </c>
      <c r="F994" s="4" t="s">
        <v>15555</v>
      </c>
      <c r="G994" s="4" t="s">
        <v>15556</v>
      </c>
      <c r="H994" s="4" t="s">
        <v>15557</v>
      </c>
      <c r="I994" s="4" t="s">
        <v>15558</v>
      </c>
      <c r="J994" s="4" t="s">
        <v>5566</v>
      </c>
      <c r="K994" s="5">
        <v>2.0999999999999999E-123</v>
      </c>
      <c r="L994" s="4" t="s">
        <v>15559</v>
      </c>
      <c r="M994" s="4" t="s">
        <v>15560</v>
      </c>
      <c r="N994" s="4" t="s">
        <v>15561</v>
      </c>
      <c r="O994" s="4" t="s">
        <v>15562</v>
      </c>
      <c r="P994" s="4">
        <v>1</v>
      </c>
      <c r="Q994" s="4" t="s">
        <v>15563</v>
      </c>
      <c r="R994" s="4" t="s">
        <v>15564</v>
      </c>
      <c r="S994" s="4" t="s">
        <v>1019</v>
      </c>
      <c r="V994" s="4" t="s">
        <v>15565</v>
      </c>
      <c r="W994" s="4" t="s">
        <v>15566</v>
      </c>
      <c r="X994" s="4" t="s">
        <v>15567</v>
      </c>
      <c r="Y994" s="4" t="s">
        <v>15568</v>
      </c>
      <c r="Z994" s="4" t="s">
        <v>15569</v>
      </c>
      <c r="AA994" s="4" t="s">
        <v>15570</v>
      </c>
      <c r="AB994" s="4" t="s">
        <v>15571</v>
      </c>
    </row>
    <row r="995" spans="1:28" x14ac:dyDescent="0.25">
      <c r="A995" s="4" t="s">
        <v>14998</v>
      </c>
      <c r="B995" s="4">
        <v>1.5297769000000001</v>
      </c>
      <c r="C995" s="5">
        <v>2.7621543999999999E-3</v>
      </c>
      <c r="D995" s="4" t="s">
        <v>59</v>
      </c>
      <c r="V995" s="4" t="s">
        <v>14999</v>
      </c>
      <c r="W995" s="4" t="s">
        <v>2486</v>
      </c>
      <c r="X995" s="4" t="s">
        <v>15000</v>
      </c>
      <c r="Y995" s="4" t="s">
        <v>15001</v>
      </c>
      <c r="Z995" s="4" t="s">
        <v>648</v>
      </c>
      <c r="AA995" s="4" t="s">
        <v>648</v>
      </c>
      <c r="AB995" s="4" t="s">
        <v>648</v>
      </c>
    </row>
    <row r="996" spans="1:28" x14ac:dyDescent="0.25">
      <c r="A996" s="4" t="s">
        <v>816</v>
      </c>
      <c r="B996" s="4">
        <v>1.5299320999999999</v>
      </c>
      <c r="C996" s="4">
        <v>1.6063576000000001E-3</v>
      </c>
      <c r="D996" s="4" t="s">
        <v>817</v>
      </c>
      <c r="E996" s="4" t="s">
        <v>818</v>
      </c>
      <c r="F996" s="4" t="s">
        <v>819</v>
      </c>
      <c r="G996" s="5">
        <v>1.7999999999999999E-14</v>
      </c>
      <c r="H996" s="4" t="s">
        <v>820</v>
      </c>
      <c r="I996" s="4" t="s">
        <v>821</v>
      </c>
      <c r="J996" s="4" t="s">
        <v>822</v>
      </c>
      <c r="K996" s="5">
        <v>1.7999999999999999E-14</v>
      </c>
      <c r="L996" s="4" t="s">
        <v>823</v>
      </c>
      <c r="M996" s="4" t="s">
        <v>824</v>
      </c>
      <c r="N996" s="4" t="s">
        <v>825</v>
      </c>
      <c r="O996" s="4" t="s">
        <v>826</v>
      </c>
      <c r="V996" s="4" t="s">
        <v>827</v>
      </c>
      <c r="W996" s="4" t="s">
        <v>501</v>
      </c>
      <c r="X996" s="4" t="s">
        <v>828</v>
      </c>
      <c r="Y996" s="4" t="s">
        <v>829</v>
      </c>
      <c r="Z996" s="4" t="s">
        <v>830</v>
      </c>
      <c r="AA996" s="4" t="s">
        <v>831</v>
      </c>
      <c r="AB996" s="4" t="s">
        <v>832</v>
      </c>
    </row>
    <row r="997" spans="1:28" x14ac:dyDescent="0.25">
      <c r="A997" s="4" t="s">
        <v>9532</v>
      </c>
      <c r="B997" s="4">
        <v>1.5301412000000001</v>
      </c>
      <c r="C997" s="5">
        <v>2.4666261999999999E-4</v>
      </c>
      <c r="D997" s="4" t="s">
        <v>3116</v>
      </c>
      <c r="E997" s="4" t="s">
        <v>9533</v>
      </c>
      <c r="F997" s="4" t="s">
        <v>9534</v>
      </c>
      <c r="G997" s="4" t="s">
        <v>9535</v>
      </c>
      <c r="H997" s="4" t="s">
        <v>9536</v>
      </c>
      <c r="I997" s="4" t="s">
        <v>9537</v>
      </c>
      <c r="J997" s="4" t="s">
        <v>2140</v>
      </c>
      <c r="K997" s="5">
        <v>3.0000000000000002E-87</v>
      </c>
      <c r="L997" s="4" t="s">
        <v>9538</v>
      </c>
      <c r="M997" s="4" t="s">
        <v>9539</v>
      </c>
      <c r="N997" s="4" t="s">
        <v>9540</v>
      </c>
      <c r="O997" s="4" t="s">
        <v>9541</v>
      </c>
      <c r="P997" s="4">
        <v>1</v>
      </c>
      <c r="Q997" s="4" t="s">
        <v>2421</v>
      </c>
      <c r="R997" s="4" t="s">
        <v>2422</v>
      </c>
      <c r="S997" s="4" t="s">
        <v>2423</v>
      </c>
    </row>
    <row r="998" spans="1:28" x14ac:dyDescent="0.25">
      <c r="A998" s="4" t="s">
        <v>11005</v>
      </c>
      <c r="B998" s="4">
        <v>1.5305359000000001</v>
      </c>
      <c r="C998" s="5">
        <v>6.1012260000000004E-4</v>
      </c>
      <c r="D998" s="4" t="s">
        <v>7242</v>
      </c>
      <c r="E998" s="4" t="s">
        <v>11006</v>
      </c>
      <c r="F998" s="4" t="s">
        <v>11007</v>
      </c>
      <c r="G998" s="4" t="s">
        <v>11008</v>
      </c>
      <c r="H998" s="4" t="s">
        <v>11009</v>
      </c>
      <c r="I998" s="4" t="s">
        <v>11010</v>
      </c>
      <c r="J998" s="4" t="s">
        <v>11011</v>
      </c>
      <c r="K998" s="5">
        <v>2.8E-19</v>
      </c>
      <c r="L998" s="4" t="s">
        <v>11012</v>
      </c>
      <c r="M998" s="4" t="s">
        <v>10352</v>
      </c>
      <c r="N998" s="4" t="s">
        <v>10353</v>
      </c>
      <c r="O998" s="4" t="s">
        <v>8577</v>
      </c>
      <c r="V998" s="4" t="s">
        <v>11013</v>
      </c>
      <c r="W998" s="4" t="s">
        <v>10195</v>
      </c>
      <c r="X998" s="4" t="s">
        <v>11014</v>
      </c>
      <c r="Y998" s="4" t="s">
        <v>11015</v>
      </c>
      <c r="Z998" s="4" t="s">
        <v>11016</v>
      </c>
      <c r="AA998" s="4" t="s">
        <v>11017</v>
      </c>
      <c r="AB998" s="4" t="s">
        <v>11018</v>
      </c>
    </row>
    <row r="999" spans="1:28" x14ac:dyDescent="0.25">
      <c r="A999" s="4" t="s">
        <v>12291</v>
      </c>
      <c r="B999" s="4">
        <v>1.5308636</v>
      </c>
      <c r="C999" s="5">
        <v>1.9815381E-4</v>
      </c>
      <c r="D999" s="4" t="s">
        <v>3935</v>
      </c>
      <c r="E999" s="4" t="s">
        <v>3936</v>
      </c>
      <c r="F999" s="4" t="s">
        <v>514</v>
      </c>
      <c r="G999" s="5">
        <v>5.1000000000000005E-13</v>
      </c>
      <c r="H999" s="4" t="s">
        <v>3937</v>
      </c>
      <c r="I999" s="4" t="s">
        <v>3936</v>
      </c>
      <c r="J999" s="4" t="s">
        <v>514</v>
      </c>
      <c r="K999" s="5">
        <v>5.1000000000000005E-13</v>
      </c>
      <c r="L999" s="4" t="s">
        <v>12292</v>
      </c>
      <c r="M999" s="4" t="s">
        <v>12293</v>
      </c>
      <c r="N999" s="4" t="s">
        <v>12294</v>
      </c>
      <c r="O999" s="4" t="s">
        <v>1431</v>
      </c>
      <c r="V999" s="4" t="s">
        <v>12295</v>
      </c>
      <c r="W999" s="4" t="s">
        <v>12296</v>
      </c>
      <c r="X999" s="4" t="s">
        <v>12297</v>
      </c>
      <c r="Y999" s="4" t="s">
        <v>12298</v>
      </c>
      <c r="Z999" s="4" t="s">
        <v>1464</v>
      </c>
      <c r="AA999" s="4" t="s">
        <v>1464</v>
      </c>
      <c r="AB999" s="4" t="s">
        <v>1464</v>
      </c>
    </row>
    <row r="1000" spans="1:28" x14ac:dyDescent="0.25">
      <c r="A1000" s="4" t="s">
        <v>7179</v>
      </c>
      <c r="B1000" s="4">
        <v>1.532251</v>
      </c>
      <c r="C1000" s="5">
        <v>3.6510391999999999E-4</v>
      </c>
      <c r="D1000" s="4" t="s">
        <v>59</v>
      </c>
      <c r="V1000" s="4" t="s">
        <v>7180</v>
      </c>
      <c r="W1000" s="4" t="s">
        <v>7181</v>
      </c>
      <c r="X1000" s="4" t="s">
        <v>7182</v>
      </c>
      <c r="Y1000" s="4" t="s">
        <v>7183</v>
      </c>
      <c r="Z1000" s="4" t="s">
        <v>648</v>
      </c>
      <c r="AA1000" s="4" t="s">
        <v>648</v>
      </c>
      <c r="AB1000" s="4" t="s">
        <v>648</v>
      </c>
    </row>
    <row r="1001" spans="1:28" x14ac:dyDescent="0.25">
      <c r="A1001" s="4" t="s">
        <v>8494</v>
      </c>
      <c r="B1001" s="4">
        <v>1.5329075999999999</v>
      </c>
      <c r="C1001" s="5">
        <v>1.0173827000000001E-3</v>
      </c>
      <c r="D1001" s="4" t="s">
        <v>8495</v>
      </c>
      <c r="E1001" s="4" t="s">
        <v>8496</v>
      </c>
      <c r="F1001" s="4" t="s">
        <v>8497</v>
      </c>
      <c r="G1001" s="4" t="s">
        <v>8498</v>
      </c>
      <c r="H1001" s="4" t="s">
        <v>8499</v>
      </c>
      <c r="I1001" s="4" t="s">
        <v>8500</v>
      </c>
      <c r="J1001" s="4" t="s">
        <v>8501</v>
      </c>
      <c r="K1001" s="5">
        <v>1.2999999999999999E-48</v>
      </c>
      <c r="L1001" s="4" t="s">
        <v>8502</v>
      </c>
      <c r="M1001" s="4" t="s">
        <v>8503</v>
      </c>
      <c r="N1001" s="4" t="s">
        <v>8504</v>
      </c>
      <c r="O1001" s="4" t="s">
        <v>1431</v>
      </c>
      <c r="V1001" s="4" t="s">
        <v>8505</v>
      </c>
      <c r="W1001" s="4" t="s">
        <v>8506</v>
      </c>
      <c r="X1001" s="4" t="s">
        <v>8507</v>
      </c>
      <c r="Y1001" s="4" t="s">
        <v>8508</v>
      </c>
      <c r="Z1001" s="4" t="s">
        <v>8509</v>
      </c>
      <c r="AA1001" s="4" t="s">
        <v>8510</v>
      </c>
      <c r="AB1001" s="4" t="s">
        <v>8511</v>
      </c>
    </row>
    <row r="1002" spans="1:28" x14ac:dyDescent="0.25">
      <c r="A1002" s="4" t="s">
        <v>2727</v>
      </c>
      <c r="B1002" s="4">
        <v>1.5331338999999999</v>
      </c>
      <c r="C1002" s="4">
        <v>2.9357906E-2</v>
      </c>
      <c r="D1002" s="4" t="s">
        <v>2728</v>
      </c>
      <c r="E1002" s="4" t="s">
        <v>2729</v>
      </c>
      <c r="F1002" s="4" t="s">
        <v>2730</v>
      </c>
      <c r="G1002" s="4" t="s">
        <v>2731</v>
      </c>
      <c r="H1002" s="4" t="s">
        <v>2732</v>
      </c>
      <c r="I1002" s="4" t="s">
        <v>2733</v>
      </c>
      <c r="J1002" s="4" t="s">
        <v>180</v>
      </c>
      <c r="K1002" s="5">
        <v>1.7999999999999999E-27</v>
      </c>
      <c r="L1002" s="4" t="s">
        <v>2734</v>
      </c>
      <c r="M1002" s="4" t="s">
        <v>154</v>
      </c>
      <c r="N1002" s="4" t="s">
        <v>155</v>
      </c>
      <c r="O1002" s="4" t="s">
        <v>156</v>
      </c>
      <c r="V1002" s="4" t="s">
        <v>2735</v>
      </c>
      <c r="W1002" s="4" t="s">
        <v>2736</v>
      </c>
      <c r="X1002" s="4" t="s">
        <v>2737</v>
      </c>
      <c r="Y1002" s="4" t="s">
        <v>2738</v>
      </c>
      <c r="Z1002" s="4" t="s">
        <v>2739</v>
      </c>
      <c r="AA1002" s="4" t="s">
        <v>2739</v>
      </c>
      <c r="AB1002" s="4" t="s">
        <v>2739</v>
      </c>
    </row>
    <row r="1003" spans="1:28" x14ac:dyDescent="0.25">
      <c r="A1003" s="4" t="s">
        <v>13596</v>
      </c>
      <c r="B1003" s="4">
        <v>1.5334654999999999</v>
      </c>
      <c r="C1003" s="5">
        <v>2.8811097E-3</v>
      </c>
      <c r="D1003" s="4" t="s">
        <v>59</v>
      </c>
      <c r="V1003" s="4" t="s">
        <v>7629</v>
      </c>
      <c r="W1003" s="4" t="s">
        <v>13597</v>
      </c>
      <c r="X1003" s="4" t="s">
        <v>13598</v>
      </c>
      <c r="Y1003" s="4" t="s">
        <v>7631</v>
      </c>
      <c r="Z1003" s="4" t="s">
        <v>13599</v>
      </c>
      <c r="AA1003" s="4" t="s">
        <v>13600</v>
      </c>
      <c r="AB1003" s="4" t="s">
        <v>7634</v>
      </c>
    </row>
    <row r="1004" spans="1:28" x14ac:dyDescent="0.25">
      <c r="A1004" s="4" t="s">
        <v>3070</v>
      </c>
      <c r="B1004" s="4">
        <v>1.5339699</v>
      </c>
      <c r="C1004" s="5">
        <v>7.4159870000000002E-4</v>
      </c>
      <c r="D1004" s="4" t="s">
        <v>3071</v>
      </c>
      <c r="E1004" s="4" t="s">
        <v>3072</v>
      </c>
      <c r="F1004" s="4" t="s">
        <v>3073</v>
      </c>
      <c r="G1004" s="4" t="s">
        <v>3074</v>
      </c>
      <c r="H1004" s="4" t="s">
        <v>3075</v>
      </c>
      <c r="I1004" s="4" t="s">
        <v>3076</v>
      </c>
      <c r="J1004" s="4" t="s">
        <v>3077</v>
      </c>
      <c r="K1004" s="5">
        <v>4.2000000000000003E-38</v>
      </c>
      <c r="V1004" s="4" t="s">
        <v>3078</v>
      </c>
      <c r="W1004" s="4" t="s">
        <v>3079</v>
      </c>
      <c r="X1004" s="4" t="s">
        <v>3080</v>
      </c>
      <c r="Y1004" s="4" t="s">
        <v>3081</v>
      </c>
      <c r="Z1004" s="4" t="s">
        <v>3082</v>
      </c>
      <c r="AA1004" s="4" t="s">
        <v>3083</v>
      </c>
      <c r="AB1004" s="4" t="s">
        <v>3084</v>
      </c>
    </row>
    <row r="1005" spans="1:28" x14ac:dyDescent="0.25">
      <c r="A1005" s="4" t="s">
        <v>11541</v>
      </c>
      <c r="B1005" s="4">
        <v>1.5340290000000001</v>
      </c>
      <c r="C1005" s="5">
        <v>1.4571648999999999E-4</v>
      </c>
      <c r="D1005" s="4" t="s">
        <v>59</v>
      </c>
      <c r="V1005" s="4" t="s">
        <v>5220</v>
      </c>
      <c r="W1005" s="4" t="s">
        <v>7350</v>
      </c>
      <c r="X1005" s="4" t="s">
        <v>11542</v>
      </c>
      <c r="Y1005" s="4" t="s">
        <v>5222</v>
      </c>
      <c r="Z1005" s="4" t="s">
        <v>5223</v>
      </c>
      <c r="AA1005" s="4" t="s">
        <v>5224</v>
      </c>
      <c r="AB1005" s="4" t="s">
        <v>5225</v>
      </c>
    </row>
    <row r="1006" spans="1:28" x14ac:dyDescent="0.25">
      <c r="A1006" s="4" t="s">
        <v>7530</v>
      </c>
      <c r="B1006" s="4">
        <v>1.5341315</v>
      </c>
      <c r="C1006" s="5">
        <v>1.7079926E-3</v>
      </c>
      <c r="D1006" s="4" t="s">
        <v>7531</v>
      </c>
      <c r="E1006" s="4" t="s">
        <v>7532</v>
      </c>
      <c r="F1006" s="4" t="s">
        <v>7533</v>
      </c>
      <c r="G1006" s="4" t="s">
        <v>7534</v>
      </c>
      <c r="H1006" s="4" t="s">
        <v>7535</v>
      </c>
      <c r="I1006" s="4" t="s">
        <v>7536</v>
      </c>
      <c r="J1006" s="4" t="s">
        <v>822</v>
      </c>
      <c r="K1006" s="5">
        <v>1.8000000000000001E-92</v>
      </c>
      <c r="L1006" s="4" t="s">
        <v>7537</v>
      </c>
      <c r="M1006" s="4" t="s">
        <v>7538</v>
      </c>
      <c r="N1006" s="4" t="s">
        <v>7539</v>
      </c>
      <c r="O1006" s="4" t="s">
        <v>7540</v>
      </c>
      <c r="P1006" s="4">
        <v>3</v>
      </c>
      <c r="Q1006" s="4" t="s">
        <v>7541</v>
      </c>
      <c r="R1006" s="4" t="s">
        <v>7542</v>
      </c>
      <c r="S1006" s="4" t="s">
        <v>3043</v>
      </c>
      <c r="V1006" s="4" t="s">
        <v>7543</v>
      </c>
      <c r="W1006" s="4" t="s">
        <v>7544</v>
      </c>
      <c r="X1006" s="4" t="s">
        <v>7545</v>
      </c>
      <c r="Y1006" s="4" t="s">
        <v>7546</v>
      </c>
      <c r="Z1006" s="4" t="s">
        <v>7547</v>
      </c>
      <c r="AA1006" s="4" t="s">
        <v>7548</v>
      </c>
      <c r="AB1006" s="4" t="s">
        <v>7549</v>
      </c>
    </row>
    <row r="1007" spans="1:28" x14ac:dyDescent="0.25">
      <c r="A1007" s="4" t="s">
        <v>11133</v>
      </c>
      <c r="B1007" s="4">
        <v>1.5342804999999999</v>
      </c>
      <c r="C1007" s="5">
        <v>4.6346307E-4</v>
      </c>
      <c r="D1007" s="4" t="s">
        <v>59</v>
      </c>
      <c r="V1007" s="4" t="s">
        <v>11134</v>
      </c>
      <c r="W1007" s="4" t="s">
        <v>7715</v>
      </c>
      <c r="X1007" s="4" t="s">
        <v>11135</v>
      </c>
      <c r="Y1007" s="4" t="s">
        <v>11136</v>
      </c>
      <c r="Z1007" s="4" t="s">
        <v>11137</v>
      </c>
      <c r="AA1007" s="4" t="s">
        <v>11138</v>
      </c>
      <c r="AB1007" s="4" t="s">
        <v>11139</v>
      </c>
    </row>
    <row r="1008" spans="1:28" x14ac:dyDescent="0.25">
      <c r="A1008" s="4" t="s">
        <v>9046</v>
      </c>
      <c r="B1008" s="4">
        <v>1.5349088</v>
      </c>
      <c r="C1008" s="5">
        <v>3.5728703000000001E-4</v>
      </c>
      <c r="D1008" s="4" t="s">
        <v>9047</v>
      </c>
      <c r="E1008" s="4" t="s">
        <v>9048</v>
      </c>
      <c r="F1008" s="4" t="s">
        <v>9049</v>
      </c>
      <c r="G1008" s="4" t="s">
        <v>9050</v>
      </c>
      <c r="H1008" s="4" t="s">
        <v>9051</v>
      </c>
      <c r="I1008" s="4" t="s">
        <v>9052</v>
      </c>
      <c r="J1008" s="4" t="s">
        <v>822</v>
      </c>
      <c r="K1008" s="5">
        <v>3.2999999999999999E-103</v>
      </c>
      <c r="L1008" s="4" t="s">
        <v>9053</v>
      </c>
      <c r="M1008" s="4" t="s">
        <v>9054</v>
      </c>
      <c r="N1008" s="4" t="s">
        <v>9055</v>
      </c>
      <c r="O1008" s="4" t="s">
        <v>1678</v>
      </c>
      <c r="P1008" s="4">
        <v>1</v>
      </c>
      <c r="Q1008" s="4" t="s">
        <v>1370</v>
      </c>
      <c r="R1008" s="4" t="s">
        <v>1371</v>
      </c>
      <c r="S1008" s="4" t="s">
        <v>298</v>
      </c>
      <c r="V1008" s="4" t="s">
        <v>9056</v>
      </c>
      <c r="W1008" s="4" t="s">
        <v>9057</v>
      </c>
      <c r="X1008" s="4" t="s">
        <v>9058</v>
      </c>
      <c r="Y1008" s="4" t="s">
        <v>9059</v>
      </c>
      <c r="Z1008" s="4" t="s">
        <v>9060</v>
      </c>
      <c r="AA1008" s="4" t="s">
        <v>9061</v>
      </c>
      <c r="AB1008" s="4" t="s">
        <v>9062</v>
      </c>
    </row>
    <row r="1009" spans="1:28" x14ac:dyDescent="0.25">
      <c r="A1009" s="4" t="s">
        <v>11767</v>
      </c>
      <c r="B1009" s="4">
        <v>1.5351467999999999</v>
      </c>
      <c r="C1009" s="5">
        <v>2.3921402000000001E-3</v>
      </c>
      <c r="D1009" s="4" t="s">
        <v>59</v>
      </c>
      <c r="V1009" s="4" t="s">
        <v>10521</v>
      </c>
      <c r="W1009" s="4" t="s">
        <v>955</v>
      </c>
      <c r="X1009" s="4" t="s">
        <v>10522</v>
      </c>
      <c r="Y1009" s="4" t="s">
        <v>10523</v>
      </c>
      <c r="Z1009" s="4" t="s">
        <v>11768</v>
      </c>
      <c r="AA1009" s="4" t="s">
        <v>11769</v>
      </c>
      <c r="AB1009" s="4" t="s">
        <v>6735</v>
      </c>
    </row>
    <row r="1010" spans="1:28" x14ac:dyDescent="0.25">
      <c r="A1010" s="4" t="s">
        <v>3289</v>
      </c>
      <c r="B1010" s="4">
        <v>1.5353523</v>
      </c>
      <c r="C1010" s="4">
        <v>6.1310239999999997E-3</v>
      </c>
      <c r="D1010" s="4" t="s">
        <v>3290</v>
      </c>
      <c r="E1010" s="4" t="s">
        <v>3291</v>
      </c>
      <c r="F1010" s="4" t="s">
        <v>3292</v>
      </c>
      <c r="G1010" s="4" t="s">
        <v>3293</v>
      </c>
      <c r="H1010" s="4" t="s">
        <v>3294</v>
      </c>
      <c r="I1010" s="4" t="s">
        <v>3295</v>
      </c>
      <c r="J1010" s="4" t="s">
        <v>3296</v>
      </c>
      <c r="K1010" s="5">
        <v>6.3000000000000004E-13</v>
      </c>
      <c r="L1010" s="4" t="s">
        <v>3297</v>
      </c>
      <c r="M1010" s="4" t="s">
        <v>3298</v>
      </c>
      <c r="N1010" s="4" t="s">
        <v>3299</v>
      </c>
      <c r="O1010" s="4" t="s">
        <v>3300</v>
      </c>
      <c r="V1010" s="4" t="s">
        <v>3301</v>
      </c>
      <c r="W1010" s="4" t="s">
        <v>1322</v>
      </c>
      <c r="X1010" s="4" t="s">
        <v>3302</v>
      </c>
      <c r="Y1010" s="4" t="s">
        <v>3303</v>
      </c>
      <c r="Z1010" s="4" t="s">
        <v>3304</v>
      </c>
      <c r="AA1010" s="4" t="s">
        <v>3305</v>
      </c>
      <c r="AB1010" s="4" t="s">
        <v>3306</v>
      </c>
    </row>
    <row r="1011" spans="1:28" x14ac:dyDescent="0.25">
      <c r="A1011" s="4" t="s">
        <v>10218</v>
      </c>
      <c r="B1011" s="4">
        <v>1.5357187999999999</v>
      </c>
      <c r="C1011" s="5">
        <v>5.4685339999999995E-4</v>
      </c>
      <c r="D1011" s="4" t="s">
        <v>40</v>
      </c>
      <c r="E1011" s="4" t="s">
        <v>10219</v>
      </c>
      <c r="F1011" s="4" t="s">
        <v>10220</v>
      </c>
      <c r="G1011" s="4" t="s">
        <v>10221</v>
      </c>
      <c r="H1011" s="4" t="s">
        <v>10222</v>
      </c>
      <c r="I1011" s="4" t="s">
        <v>7775</v>
      </c>
      <c r="J1011" s="4" t="s">
        <v>7776</v>
      </c>
      <c r="K1011" s="5">
        <v>5E-42</v>
      </c>
      <c r="L1011" s="4" t="s">
        <v>10223</v>
      </c>
      <c r="M1011" s="4" t="s">
        <v>10224</v>
      </c>
      <c r="N1011" s="4" t="s">
        <v>10225</v>
      </c>
      <c r="O1011" s="4" t="s">
        <v>10226</v>
      </c>
      <c r="P1011" s="4">
        <v>1</v>
      </c>
      <c r="Q1011" s="4" t="s">
        <v>1624</v>
      </c>
      <c r="R1011" s="4" t="s">
        <v>1625</v>
      </c>
      <c r="S1011" s="4" t="s">
        <v>1019</v>
      </c>
      <c r="V1011" s="4" t="s">
        <v>7145</v>
      </c>
      <c r="W1011" s="4" t="s">
        <v>7146</v>
      </c>
      <c r="X1011" s="4" t="s">
        <v>7147</v>
      </c>
      <c r="Y1011" s="4" t="s">
        <v>10227</v>
      </c>
      <c r="Z1011" s="4" t="s">
        <v>7149</v>
      </c>
      <c r="AA1011" s="4" t="s">
        <v>7150</v>
      </c>
      <c r="AB1011" s="4" t="s">
        <v>7151</v>
      </c>
    </row>
    <row r="1012" spans="1:28" x14ac:dyDescent="0.25">
      <c r="A1012" s="4" t="s">
        <v>2343</v>
      </c>
      <c r="B1012" s="4">
        <v>1.5369003999999999</v>
      </c>
      <c r="C1012" s="5">
        <v>4.9527426000000002E-4</v>
      </c>
      <c r="D1012" s="4" t="s">
        <v>59</v>
      </c>
      <c r="V1012" s="4" t="s">
        <v>2344</v>
      </c>
      <c r="W1012" s="4" t="s">
        <v>2345</v>
      </c>
      <c r="X1012" s="4" t="s">
        <v>2346</v>
      </c>
      <c r="Y1012" s="4" t="s">
        <v>2347</v>
      </c>
      <c r="Z1012" s="4" t="s">
        <v>464</v>
      </c>
      <c r="AA1012" s="4" t="s">
        <v>464</v>
      </c>
      <c r="AB1012" s="4" t="s">
        <v>464</v>
      </c>
    </row>
    <row r="1013" spans="1:28" x14ac:dyDescent="0.25">
      <c r="A1013" s="4" t="s">
        <v>12013</v>
      </c>
      <c r="B1013" s="4">
        <v>1.536991</v>
      </c>
      <c r="C1013" s="5">
        <v>2.1965919999999999E-4</v>
      </c>
      <c r="D1013" s="4" t="s">
        <v>12014</v>
      </c>
      <c r="E1013" s="4" t="s">
        <v>12015</v>
      </c>
      <c r="F1013" s="4" t="s">
        <v>12016</v>
      </c>
      <c r="G1013" s="4" t="s">
        <v>12017</v>
      </c>
      <c r="H1013" s="4" t="s">
        <v>12018</v>
      </c>
      <c r="I1013" s="4" t="s">
        <v>12019</v>
      </c>
      <c r="J1013" s="4" t="s">
        <v>1034</v>
      </c>
      <c r="K1013" s="5">
        <v>3E-23</v>
      </c>
      <c r="L1013" s="4" t="s">
        <v>12020</v>
      </c>
      <c r="M1013" s="4" t="s">
        <v>12021</v>
      </c>
      <c r="N1013" s="4" t="s">
        <v>12022</v>
      </c>
      <c r="O1013" s="4" t="s">
        <v>12023</v>
      </c>
      <c r="V1013" s="4" t="s">
        <v>12024</v>
      </c>
      <c r="W1013" s="4" t="s">
        <v>6077</v>
      </c>
      <c r="X1013" s="4" t="s">
        <v>12025</v>
      </c>
      <c r="Y1013" s="4" t="s">
        <v>12026</v>
      </c>
      <c r="Z1013" s="4" t="s">
        <v>12027</v>
      </c>
      <c r="AA1013" s="4" t="s">
        <v>12028</v>
      </c>
      <c r="AB1013" s="4" t="s">
        <v>12029</v>
      </c>
    </row>
    <row r="1014" spans="1:28" x14ac:dyDescent="0.25">
      <c r="A1014" s="4" t="s">
        <v>8089</v>
      </c>
      <c r="B1014" s="4">
        <v>1.5372551999999999</v>
      </c>
      <c r="C1014" s="5">
        <v>1.6591402000000002E-2</v>
      </c>
      <c r="D1014" s="4" t="s">
        <v>8090</v>
      </c>
      <c r="E1014" s="4" t="s">
        <v>8091</v>
      </c>
      <c r="F1014" s="4" t="s">
        <v>8092</v>
      </c>
      <c r="G1014" s="4" t="s">
        <v>8093</v>
      </c>
      <c r="H1014" s="4" t="s">
        <v>8094</v>
      </c>
      <c r="I1014" s="4" t="s">
        <v>8095</v>
      </c>
      <c r="J1014" s="4" t="s">
        <v>4322</v>
      </c>
      <c r="K1014" s="5">
        <v>1.2000000000000001E-105</v>
      </c>
      <c r="L1014" s="4" t="s">
        <v>8096</v>
      </c>
      <c r="M1014" s="4" t="s">
        <v>8097</v>
      </c>
      <c r="N1014" s="4" t="s">
        <v>8098</v>
      </c>
      <c r="O1014" s="4" t="s">
        <v>8099</v>
      </c>
      <c r="V1014" s="4" t="s">
        <v>8100</v>
      </c>
      <c r="W1014" s="4" t="s">
        <v>8101</v>
      </c>
      <c r="X1014" s="4" t="s">
        <v>8102</v>
      </c>
      <c r="Y1014" s="4" t="s">
        <v>8103</v>
      </c>
      <c r="Z1014" s="4" t="s">
        <v>8104</v>
      </c>
      <c r="AA1014" s="4" t="s">
        <v>8105</v>
      </c>
      <c r="AB1014" s="4" t="s">
        <v>8106</v>
      </c>
    </row>
    <row r="1015" spans="1:28" x14ac:dyDescent="0.25">
      <c r="A1015" s="4" t="s">
        <v>2348</v>
      </c>
      <c r="B1015" s="4">
        <v>1.5376681000000001</v>
      </c>
      <c r="C1015" s="4">
        <v>8.2965334999999998E-3</v>
      </c>
      <c r="D1015" s="4" t="s">
        <v>2349</v>
      </c>
      <c r="E1015" s="4" t="s">
        <v>2350</v>
      </c>
      <c r="F1015" s="4" t="s">
        <v>2351</v>
      </c>
      <c r="G1015" s="4" t="s">
        <v>2352</v>
      </c>
      <c r="H1015" s="4" t="s">
        <v>2353</v>
      </c>
      <c r="I1015" s="4" t="s">
        <v>2354</v>
      </c>
      <c r="J1015" s="4" t="s">
        <v>2355</v>
      </c>
      <c r="K1015" s="5">
        <v>1.1E-123</v>
      </c>
      <c r="L1015" s="4" t="s">
        <v>2356</v>
      </c>
      <c r="M1015" s="4" t="s">
        <v>2357</v>
      </c>
      <c r="N1015" s="4" t="s">
        <v>2358</v>
      </c>
      <c r="O1015" s="4" t="s">
        <v>2359</v>
      </c>
      <c r="P1015" s="4">
        <v>2</v>
      </c>
      <c r="Q1015" s="4" t="s">
        <v>2360</v>
      </c>
      <c r="R1015" s="4" t="s">
        <v>2361</v>
      </c>
      <c r="S1015" s="4" t="s">
        <v>609</v>
      </c>
      <c r="V1015" s="4" t="s">
        <v>2362</v>
      </c>
      <c r="W1015" s="4" t="s">
        <v>2363</v>
      </c>
      <c r="X1015" s="4" t="s">
        <v>2364</v>
      </c>
      <c r="Y1015" s="4" t="s">
        <v>2365</v>
      </c>
      <c r="Z1015" s="4" t="s">
        <v>2366</v>
      </c>
      <c r="AA1015" s="4" t="s">
        <v>2367</v>
      </c>
      <c r="AB1015" s="4" t="s">
        <v>2368</v>
      </c>
    </row>
    <row r="1016" spans="1:28" x14ac:dyDescent="0.25">
      <c r="A1016" s="4" t="s">
        <v>1784</v>
      </c>
      <c r="B1016" s="4">
        <v>1.5378923</v>
      </c>
      <c r="C1016" s="4">
        <v>1.3465294999999999E-3</v>
      </c>
      <c r="D1016" s="4" t="s">
        <v>59</v>
      </c>
      <c r="V1016" s="4" t="s">
        <v>143</v>
      </c>
      <c r="W1016" s="4" t="s">
        <v>144</v>
      </c>
      <c r="X1016" s="4" t="s">
        <v>144</v>
      </c>
      <c r="Y1016" s="4" t="s">
        <v>1785</v>
      </c>
      <c r="Z1016" s="4" t="s">
        <v>38</v>
      </c>
      <c r="AA1016" s="4" t="s">
        <v>38</v>
      </c>
      <c r="AB1016" s="4" t="s">
        <v>38</v>
      </c>
    </row>
    <row r="1017" spans="1:28" x14ac:dyDescent="0.25">
      <c r="A1017" s="4" t="s">
        <v>12763</v>
      </c>
      <c r="B1017" s="4">
        <v>1.5391235000000001</v>
      </c>
      <c r="C1017" s="5">
        <v>9.7143669999999998E-3</v>
      </c>
      <c r="D1017" s="4" t="s">
        <v>12764</v>
      </c>
      <c r="E1017" s="4" t="s">
        <v>12765</v>
      </c>
      <c r="F1017" s="4" t="s">
        <v>12766</v>
      </c>
      <c r="G1017" s="4" t="s">
        <v>12767</v>
      </c>
      <c r="H1017" s="4" t="s">
        <v>12768</v>
      </c>
      <c r="I1017" s="4" t="s">
        <v>12769</v>
      </c>
      <c r="J1017" s="4" t="s">
        <v>12770</v>
      </c>
      <c r="K1017" s="5">
        <v>4.3000000000000001E-104</v>
      </c>
      <c r="L1017" s="4" t="s">
        <v>12771</v>
      </c>
      <c r="M1017" s="4" t="s">
        <v>12772</v>
      </c>
      <c r="N1017" s="4" t="s">
        <v>12773</v>
      </c>
      <c r="O1017" s="4" t="s">
        <v>12774</v>
      </c>
      <c r="P1017" s="4">
        <v>4</v>
      </c>
      <c r="Q1017" s="4" t="s">
        <v>12775</v>
      </c>
      <c r="R1017" s="4" t="s">
        <v>12776</v>
      </c>
      <c r="S1017" s="4" t="s">
        <v>12777</v>
      </c>
      <c r="V1017" s="4" t="s">
        <v>12778</v>
      </c>
      <c r="W1017" s="4" t="s">
        <v>12779</v>
      </c>
      <c r="X1017" s="4" t="s">
        <v>12780</v>
      </c>
      <c r="Y1017" s="4" t="s">
        <v>12781</v>
      </c>
      <c r="Z1017" s="4" t="s">
        <v>12782</v>
      </c>
      <c r="AA1017" s="4" t="s">
        <v>12783</v>
      </c>
      <c r="AB1017" s="4" t="s">
        <v>12784</v>
      </c>
    </row>
    <row r="1018" spans="1:28" x14ac:dyDescent="0.25">
      <c r="A1018" s="4" t="s">
        <v>649</v>
      </c>
      <c r="B1018" s="4">
        <v>1.5395471000000001</v>
      </c>
      <c r="C1018" s="5">
        <v>1.9226772E-4</v>
      </c>
      <c r="D1018" s="4" t="s">
        <v>650</v>
      </c>
      <c r="E1018" s="4" t="s">
        <v>651</v>
      </c>
      <c r="F1018" s="4" t="s">
        <v>652</v>
      </c>
      <c r="G1018" s="4" t="s">
        <v>653</v>
      </c>
      <c r="H1018" s="4" t="s">
        <v>654</v>
      </c>
      <c r="I1018" s="4" t="s">
        <v>655</v>
      </c>
      <c r="J1018" s="4" t="s">
        <v>656</v>
      </c>
      <c r="K1018" s="5">
        <v>1.2000000000000001E-19</v>
      </c>
      <c r="L1018" s="4" t="s">
        <v>657</v>
      </c>
      <c r="M1018" s="4" t="s">
        <v>658</v>
      </c>
      <c r="N1018" s="4" t="s">
        <v>659</v>
      </c>
      <c r="O1018" s="4" t="s">
        <v>660</v>
      </c>
      <c r="P1018" s="4">
        <v>4</v>
      </c>
      <c r="Q1018" s="4" t="s">
        <v>661</v>
      </c>
      <c r="R1018" s="4" t="s">
        <v>662</v>
      </c>
      <c r="S1018" s="4" t="s">
        <v>663</v>
      </c>
      <c r="V1018" s="4" t="s">
        <v>664</v>
      </c>
      <c r="W1018" s="4" t="s">
        <v>665</v>
      </c>
      <c r="X1018" s="4" t="s">
        <v>666</v>
      </c>
      <c r="Y1018" s="4" t="s">
        <v>667</v>
      </c>
      <c r="Z1018" s="4" t="s">
        <v>668</v>
      </c>
      <c r="AA1018" s="4" t="s">
        <v>669</v>
      </c>
      <c r="AB1018" s="4" t="s">
        <v>670</v>
      </c>
    </row>
    <row r="1019" spans="1:28" x14ac:dyDescent="0.25">
      <c r="A1019" s="4" t="s">
        <v>15497</v>
      </c>
      <c r="B1019" s="4">
        <v>1.5395474</v>
      </c>
      <c r="C1019" s="5">
        <v>3.7409470000000001E-3</v>
      </c>
      <c r="D1019" s="4" t="s">
        <v>59</v>
      </c>
      <c r="V1019" s="4" t="s">
        <v>15498</v>
      </c>
      <c r="W1019" s="4" t="s">
        <v>11150</v>
      </c>
      <c r="X1019" s="4" t="s">
        <v>15499</v>
      </c>
      <c r="Y1019" s="4" t="s">
        <v>15500</v>
      </c>
      <c r="Z1019" s="4" t="s">
        <v>15501</v>
      </c>
      <c r="AA1019" s="4" t="s">
        <v>15502</v>
      </c>
      <c r="AB1019" s="4" t="s">
        <v>15503</v>
      </c>
    </row>
    <row r="1020" spans="1:28" x14ac:dyDescent="0.25">
      <c r="A1020" s="4" t="s">
        <v>575</v>
      </c>
      <c r="B1020" s="4">
        <v>1.5396426000000001</v>
      </c>
      <c r="C1020" s="5">
        <v>6.8376126000000001E-4</v>
      </c>
      <c r="D1020" s="4" t="s">
        <v>59</v>
      </c>
      <c r="V1020" s="4" t="s">
        <v>162</v>
      </c>
      <c r="W1020" s="4" t="s">
        <v>163</v>
      </c>
      <c r="X1020" s="4" t="s">
        <v>163</v>
      </c>
      <c r="Y1020" s="4" t="s">
        <v>164</v>
      </c>
    </row>
    <row r="1021" spans="1:28" x14ac:dyDescent="0.25">
      <c r="A1021" s="4" t="s">
        <v>11295</v>
      </c>
      <c r="B1021" s="4">
        <v>1.5398153000000001</v>
      </c>
      <c r="C1021" s="5">
        <v>1.5083963999999999E-4</v>
      </c>
      <c r="D1021" s="4" t="s">
        <v>11296</v>
      </c>
      <c r="E1021" s="4" t="s">
        <v>11297</v>
      </c>
      <c r="F1021" s="4" t="s">
        <v>11298</v>
      </c>
      <c r="G1021" s="4" t="s">
        <v>11299</v>
      </c>
      <c r="H1021" s="4" t="s">
        <v>11300</v>
      </c>
      <c r="I1021" s="4" t="s">
        <v>5640</v>
      </c>
      <c r="J1021" s="4" t="s">
        <v>5641</v>
      </c>
      <c r="K1021" s="5">
        <v>6.5000000000000001E-16</v>
      </c>
      <c r="L1021" s="4" t="s">
        <v>11301</v>
      </c>
      <c r="M1021" s="4" t="s">
        <v>11302</v>
      </c>
      <c r="N1021" s="4" t="s">
        <v>11303</v>
      </c>
      <c r="O1021" s="4" t="s">
        <v>11304</v>
      </c>
      <c r="P1021" s="4">
        <v>8</v>
      </c>
      <c r="Q1021" s="4" t="s">
        <v>11305</v>
      </c>
      <c r="R1021" s="4" t="s">
        <v>11306</v>
      </c>
      <c r="S1021" s="4" t="s">
        <v>11307</v>
      </c>
      <c r="V1021" s="4" t="s">
        <v>7145</v>
      </c>
      <c r="W1021" s="4" t="s">
        <v>7146</v>
      </c>
      <c r="X1021" s="4" t="s">
        <v>7147</v>
      </c>
      <c r="Y1021" s="4" t="s">
        <v>11308</v>
      </c>
      <c r="Z1021" s="4" t="s">
        <v>11309</v>
      </c>
      <c r="AA1021" s="4" t="s">
        <v>11310</v>
      </c>
      <c r="AB1021" s="4" t="s">
        <v>11311</v>
      </c>
    </row>
    <row r="1022" spans="1:28" x14ac:dyDescent="0.25">
      <c r="A1022" s="4" t="s">
        <v>1632</v>
      </c>
      <c r="B1022" s="4">
        <v>1.5399438999999999</v>
      </c>
      <c r="C1022" s="5">
        <v>9.1133209999999997E-4</v>
      </c>
      <c r="D1022" s="4" t="s">
        <v>1579</v>
      </c>
      <c r="E1022" s="4" t="s">
        <v>1633</v>
      </c>
      <c r="F1022" s="4" t="s">
        <v>1634</v>
      </c>
      <c r="G1022" s="4" t="s">
        <v>1635</v>
      </c>
      <c r="H1022" s="4" t="s">
        <v>1636</v>
      </c>
      <c r="I1022" s="4" t="s">
        <v>1637</v>
      </c>
      <c r="J1022" s="4" t="s">
        <v>1638</v>
      </c>
      <c r="K1022" s="5">
        <v>1.3999999999999999E-17</v>
      </c>
      <c r="L1022" s="4" t="s">
        <v>1639</v>
      </c>
      <c r="M1022" s="4" t="s">
        <v>1640</v>
      </c>
      <c r="N1022" s="4" t="s">
        <v>1641</v>
      </c>
      <c r="O1022" s="4" t="s">
        <v>1642</v>
      </c>
      <c r="P1022" s="4">
        <v>4</v>
      </c>
      <c r="Q1022" s="4" t="s">
        <v>1589</v>
      </c>
      <c r="R1022" s="4" t="s">
        <v>1590</v>
      </c>
      <c r="S1022" s="4" t="s">
        <v>1591</v>
      </c>
      <c r="T1022" s="4" t="s">
        <v>122</v>
      </c>
      <c r="U1022" s="4" t="s">
        <v>123</v>
      </c>
      <c r="V1022" s="4" t="s">
        <v>469</v>
      </c>
      <c r="W1022" s="4" t="s">
        <v>461</v>
      </c>
      <c r="X1022" s="4" t="s">
        <v>470</v>
      </c>
      <c r="Y1022" s="4" t="s">
        <v>471</v>
      </c>
      <c r="Z1022" s="4" t="s">
        <v>1592</v>
      </c>
      <c r="AA1022" s="4" t="s">
        <v>1593</v>
      </c>
      <c r="AB1022" s="4" t="s">
        <v>474</v>
      </c>
    </row>
    <row r="1023" spans="1:28" x14ac:dyDescent="0.25">
      <c r="A1023" s="4" t="s">
        <v>4393</v>
      </c>
      <c r="B1023" s="4">
        <v>1.5404122</v>
      </c>
      <c r="C1023" s="5">
        <v>2.503359E-4</v>
      </c>
      <c r="D1023" s="4" t="s">
        <v>59</v>
      </c>
      <c r="V1023" s="4" t="s">
        <v>4394</v>
      </c>
      <c r="W1023" s="4" t="s">
        <v>756</v>
      </c>
      <c r="X1023" s="4" t="s">
        <v>4395</v>
      </c>
      <c r="Y1023" s="4" t="s">
        <v>4396</v>
      </c>
      <c r="Z1023" s="4" t="s">
        <v>547</v>
      </c>
      <c r="AA1023" s="4" t="s">
        <v>547</v>
      </c>
      <c r="AB1023" s="4" t="s">
        <v>547</v>
      </c>
    </row>
    <row r="1024" spans="1:28" x14ac:dyDescent="0.25">
      <c r="A1024" s="4" t="s">
        <v>13789</v>
      </c>
      <c r="B1024" s="4">
        <v>1.5407998999999999</v>
      </c>
      <c r="C1024" s="4">
        <v>2.0454772E-2</v>
      </c>
      <c r="D1024" s="4" t="s">
        <v>13790</v>
      </c>
      <c r="E1024" s="4" t="s">
        <v>13791</v>
      </c>
      <c r="F1024" s="4" t="s">
        <v>13792</v>
      </c>
      <c r="G1024" s="4" t="s">
        <v>13793</v>
      </c>
      <c r="H1024" s="4" t="s">
        <v>13794</v>
      </c>
      <c r="I1024" s="4" t="s">
        <v>13795</v>
      </c>
      <c r="J1024" s="4" t="s">
        <v>9300</v>
      </c>
      <c r="K1024" s="5">
        <v>4.5999999999999998E-138</v>
      </c>
      <c r="L1024" s="4" t="s">
        <v>13796</v>
      </c>
      <c r="M1024" s="4" t="s">
        <v>13797</v>
      </c>
      <c r="N1024" s="4" t="s">
        <v>13798</v>
      </c>
      <c r="O1024" s="4" t="s">
        <v>13799</v>
      </c>
      <c r="V1024" s="4" t="s">
        <v>13800</v>
      </c>
      <c r="W1024" s="4" t="s">
        <v>13801</v>
      </c>
      <c r="X1024" s="4" t="s">
        <v>13802</v>
      </c>
      <c r="Y1024" s="4" t="s">
        <v>13803</v>
      </c>
      <c r="Z1024" s="4" t="s">
        <v>13804</v>
      </c>
      <c r="AA1024" s="4" t="s">
        <v>13805</v>
      </c>
      <c r="AB1024" s="4" t="s">
        <v>13806</v>
      </c>
    </row>
    <row r="1025" spans="1:28" x14ac:dyDescent="0.25">
      <c r="A1025" s="4" t="s">
        <v>7376</v>
      </c>
      <c r="B1025" s="4">
        <v>1.5408056000000001</v>
      </c>
      <c r="C1025" s="5">
        <v>3.0944866E-4</v>
      </c>
      <c r="D1025" s="4" t="s">
        <v>7377</v>
      </c>
      <c r="E1025" s="4" t="s">
        <v>7378</v>
      </c>
      <c r="F1025" s="4" t="s">
        <v>7379</v>
      </c>
      <c r="G1025" s="4" t="s">
        <v>7380</v>
      </c>
      <c r="H1025" s="4" t="s">
        <v>7381</v>
      </c>
      <c r="I1025" s="4" t="s">
        <v>7382</v>
      </c>
      <c r="J1025" s="4" t="s">
        <v>1747</v>
      </c>
      <c r="K1025" s="5">
        <v>3.8999999999999998E-77</v>
      </c>
      <c r="L1025" s="4" t="s">
        <v>7383</v>
      </c>
      <c r="M1025" s="4" t="s">
        <v>7384</v>
      </c>
      <c r="N1025" s="4" t="s">
        <v>7385</v>
      </c>
      <c r="O1025" s="4" t="s">
        <v>1732</v>
      </c>
      <c r="V1025" s="4" t="s">
        <v>7386</v>
      </c>
      <c r="W1025" s="4" t="s">
        <v>6738</v>
      </c>
      <c r="X1025" s="4" t="s">
        <v>7387</v>
      </c>
      <c r="Y1025" s="4" t="s">
        <v>7388</v>
      </c>
      <c r="Z1025" s="4" t="s">
        <v>552</v>
      </c>
      <c r="AA1025" s="4" t="s">
        <v>552</v>
      </c>
      <c r="AB1025" s="4" t="s">
        <v>552</v>
      </c>
    </row>
    <row r="1026" spans="1:28" x14ac:dyDescent="0.25">
      <c r="A1026" s="4" t="s">
        <v>671</v>
      </c>
      <c r="B1026" s="4">
        <v>1.541164</v>
      </c>
      <c r="C1026" s="5">
        <v>2.9939293999999998E-4</v>
      </c>
      <c r="D1026" s="4" t="s">
        <v>672</v>
      </c>
      <c r="E1026" s="4" t="s">
        <v>673</v>
      </c>
      <c r="F1026" s="4" t="s">
        <v>674</v>
      </c>
      <c r="G1026" s="4" t="s">
        <v>675</v>
      </c>
      <c r="H1026" s="4" t="s">
        <v>676</v>
      </c>
      <c r="I1026" s="4" t="s">
        <v>677</v>
      </c>
      <c r="J1026" s="4" t="s">
        <v>678</v>
      </c>
      <c r="K1026" s="5">
        <v>1.9000000000000002E-52</v>
      </c>
      <c r="L1026" s="4" t="s">
        <v>679</v>
      </c>
      <c r="M1026" s="4" t="s">
        <v>680</v>
      </c>
      <c r="N1026" s="4" t="s">
        <v>681</v>
      </c>
      <c r="O1026" s="4" t="s">
        <v>682</v>
      </c>
      <c r="P1026" s="4">
        <v>3</v>
      </c>
      <c r="Q1026" s="4" t="s">
        <v>565</v>
      </c>
      <c r="R1026" s="4" t="s">
        <v>566</v>
      </c>
      <c r="S1026" s="4" t="s">
        <v>567</v>
      </c>
      <c r="V1026" s="4" t="s">
        <v>683</v>
      </c>
      <c r="W1026" s="4" t="s">
        <v>684</v>
      </c>
      <c r="X1026" s="4" t="s">
        <v>685</v>
      </c>
      <c r="Y1026" s="4" t="s">
        <v>686</v>
      </c>
      <c r="Z1026" s="4" t="s">
        <v>687</v>
      </c>
      <c r="AA1026" s="4" t="s">
        <v>688</v>
      </c>
      <c r="AB1026" s="4" t="s">
        <v>689</v>
      </c>
    </row>
    <row r="1027" spans="1:28" x14ac:dyDescent="0.25">
      <c r="A1027" s="4" t="s">
        <v>2256</v>
      </c>
      <c r="B1027" s="4">
        <v>1.5412262999999999</v>
      </c>
      <c r="C1027" s="4">
        <v>4.0830645999999998E-2</v>
      </c>
      <c r="D1027" s="4" t="s">
        <v>59</v>
      </c>
      <c r="V1027" s="4" t="s">
        <v>2257</v>
      </c>
      <c r="W1027" s="4" t="s">
        <v>461</v>
      </c>
      <c r="X1027" s="4" t="s">
        <v>2258</v>
      </c>
      <c r="Y1027" s="4" t="s">
        <v>2259</v>
      </c>
      <c r="Z1027" s="4" t="s">
        <v>2260</v>
      </c>
      <c r="AA1027" s="4" t="s">
        <v>2261</v>
      </c>
      <c r="AB1027" s="4" t="s">
        <v>2262</v>
      </c>
    </row>
    <row r="1028" spans="1:28" x14ac:dyDescent="0.25">
      <c r="A1028" s="4" t="s">
        <v>5424</v>
      </c>
      <c r="B1028" s="4">
        <v>1.5415057000000001</v>
      </c>
      <c r="C1028" s="5">
        <v>3.2190514999999999E-3</v>
      </c>
      <c r="D1028" s="4" t="s">
        <v>5425</v>
      </c>
      <c r="E1028" s="4" t="s">
        <v>5426</v>
      </c>
      <c r="F1028" s="4" t="s">
        <v>5427</v>
      </c>
      <c r="G1028" s="4" t="s">
        <v>5428</v>
      </c>
      <c r="H1028" s="4" t="s">
        <v>5429</v>
      </c>
      <c r="I1028" s="4" t="s">
        <v>5430</v>
      </c>
      <c r="J1028" s="4" t="s">
        <v>5431</v>
      </c>
      <c r="K1028" s="5">
        <v>5.1999999999999997E-16</v>
      </c>
      <c r="V1028" s="4" t="s">
        <v>5432</v>
      </c>
      <c r="W1028" s="4" t="s">
        <v>5433</v>
      </c>
      <c r="X1028" s="4" t="s">
        <v>5434</v>
      </c>
      <c r="Y1028" s="4" t="s">
        <v>5435</v>
      </c>
      <c r="Z1028" s="4" t="s">
        <v>5436</v>
      </c>
      <c r="AA1028" s="4" t="s">
        <v>5436</v>
      </c>
      <c r="AB1028" s="4" t="s">
        <v>5436</v>
      </c>
    </row>
    <row r="1029" spans="1:28" x14ac:dyDescent="0.25">
      <c r="A1029" s="4" t="s">
        <v>8375</v>
      </c>
      <c r="B1029" s="4">
        <v>1.5424218000000001</v>
      </c>
      <c r="C1029" s="5">
        <v>9.4548160000000001E-5</v>
      </c>
      <c r="D1029" s="4" t="s">
        <v>8376</v>
      </c>
      <c r="E1029" s="4" t="s">
        <v>8377</v>
      </c>
      <c r="F1029" s="4" t="s">
        <v>8378</v>
      </c>
      <c r="G1029" s="4" t="s">
        <v>8379</v>
      </c>
      <c r="H1029" s="4" t="s">
        <v>8380</v>
      </c>
      <c r="I1029" s="4" t="s">
        <v>8381</v>
      </c>
      <c r="J1029" s="4" t="s">
        <v>417</v>
      </c>
      <c r="K1029" s="5">
        <v>3.4E-49</v>
      </c>
      <c r="L1029" s="4" t="s">
        <v>8382</v>
      </c>
      <c r="M1029" s="4" t="s">
        <v>8383</v>
      </c>
      <c r="N1029" s="4" t="s">
        <v>8384</v>
      </c>
      <c r="O1029" s="4" t="s">
        <v>8385</v>
      </c>
      <c r="V1029" s="4" t="s">
        <v>8386</v>
      </c>
      <c r="W1029" s="4" t="s">
        <v>8086</v>
      </c>
      <c r="X1029" s="4" t="s">
        <v>8387</v>
      </c>
      <c r="Y1029" s="4" t="s">
        <v>8388</v>
      </c>
      <c r="Z1029" s="4" t="s">
        <v>648</v>
      </c>
      <c r="AA1029" s="4" t="s">
        <v>648</v>
      </c>
      <c r="AB1029" s="4" t="s">
        <v>648</v>
      </c>
    </row>
    <row r="1030" spans="1:28" x14ac:dyDescent="0.25">
      <c r="A1030" s="4" t="s">
        <v>484</v>
      </c>
      <c r="B1030" s="4">
        <v>1.5429938000000001</v>
      </c>
      <c r="C1030" s="4">
        <v>1.2173207000000001E-3</v>
      </c>
      <c r="D1030" s="4" t="s">
        <v>485</v>
      </c>
      <c r="E1030" s="4" t="s">
        <v>486</v>
      </c>
      <c r="F1030" s="4" t="s">
        <v>487</v>
      </c>
      <c r="G1030" s="4" t="s">
        <v>488</v>
      </c>
      <c r="H1030" s="4" t="s">
        <v>489</v>
      </c>
      <c r="I1030" s="4" t="s">
        <v>490</v>
      </c>
      <c r="J1030" s="4" t="s">
        <v>312</v>
      </c>
      <c r="K1030" s="5">
        <v>5.8999999999999996E-60</v>
      </c>
      <c r="L1030" s="4" t="s">
        <v>491</v>
      </c>
      <c r="M1030" s="4" t="s">
        <v>492</v>
      </c>
      <c r="N1030" s="4" t="s">
        <v>493</v>
      </c>
      <c r="O1030" s="4" t="s">
        <v>494</v>
      </c>
      <c r="P1030" s="4">
        <v>9</v>
      </c>
      <c r="Q1030" s="4" t="s">
        <v>495</v>
      </c>
      <c r="R1030" s="4" t="s">
        <v>496</v>
      </c>
      <c r="S1030" s="4" t="s">
        <v>497</v>
      </c>
      <c r="T1030" s="4" t="s">
        <v>498</v>
      </c>
      <c r="U1030" s="4" t="s">
        <v>499</v>
      </c>
      <c r="V1030" s="4" t="s">
        <v>500</v>
      </c>
      <c r="W1030" s="4" t="s">
        <v>501</v>
      </c>
      <c r="X1030" s="4" t="s">
        <v>502</v>
      </c>
      <c r="Y1030" s="4" t="s">
        <v>503</v>
      </c>
      <c r="Z1030" s="4" t="s">
        <v>504</v>
      </c>
      <c r="AA1030" s="4" t="s">
        <v>505</v>
      </c>
      <c r="AB1030" s="4" t="s">
        <v>506</v>
      </c>
    </row>
    <row r="1031" spans="1:28" x14ac:dyDescent="0.25">
      <c r="A1031" s="4" t="s">
        <v>6786</v>
      </c>
      <c r="B1031" s="4">
        <v>1.5431674</v>
      </c>
      <c r="C1031" s="5">
        <v>8.2434800000000003E-4</v>
      </c>
      <c r="D1031" s="4" t="s">
        <v>6787</v>
      </c>
      <c r="E1031" s="4" t="s">
        <v>6788</v>
      </c>
      <c r="F1031" s="4" t="s">
        <v>6789</v>
      </c>
      <c r="G1031" s="4" t="s">
        <v>6790</v>
      </c>
      <c r="H1031" s="4" t="s">
        <v>6791</v>
      </c>
      <c r="I1031" s="4" t="s">
        <v>6792</v>
      </c>
      <c r="J1031" s="4" t="s">
        <v>312</v>
      </c>
      <c r="K1031" s="5">
        <v>0</v>
      </c>
      <c r="L1031" s="4" t="s">
        <v>6793</v>
      </c>
      <c r="M1031" s="4" t="s">
        <v>6794</v>
      </c>
      <c r="N1031" s="4" t="s">
        <v>6795</v>
      </c>
      <c r="O1031" s="4" t="s">
        <v>6796</v>
      </c>
      <c r="P1031" s="4">
        <v>6</v>
      </c>
      <c r="Q1031" s="4" t="s">
        <v>6797</v>
      </c>
      <c r="R1031" s="4" t="s">
        <v>6798</v>
      </c>
      <c r="S1031" s="4" t="s">
        <v>6799</v>
      </c>
      <c r="T1031" s="4" t="s">
        <v>6800</v>
      </c>
      <c r="U1031" s="4" t="s">
        <v>6801</v>
      </c>
      <c r="V1031" s="4" t="s">
        <v>6802</v>
      </c>
      <c r="W1031" s="4" t="s">
        <v>6803</v>
      </c>
      <c r="X1031" s="4" t="s">
        <v>6804</v>
      </c>
      <c r="Y1031" s="4" t="s">
        <v>6805</v>
      </c>
      <c r="Z1031" s="4" t="s">
        <v>6806</v>
      </c>
      <c r="AA1031" s="4" t="s">
        <v>6807</v>
      </c>
      <c r="AB1031" s="4" t="s">
        <v>6808</v>
      </c>
    </row>
    <row r="1032" spans="1:28" x14ac:dyDescent="0.25">
      <c r="A1032" s="4" t="s">
        <v>16972</v>
      </c>
      <c r="B1032" s="4">
        <v>1.5434266000000001</v>
      </c>
      <c r="C1032" s="5">
        <v>3.2068145999999999E-3</v>
      </c>
      <c r="D1032" s="4" t="s">
        <v>16973</v>
      </c>
      <c r="E1032" s="4" t="s">
        <v>16974</v>
      </c>
      <c r="F1032" s="4" t="s">
        <v>16975</v>
      </c>
      <c r="G1032" s="4" t="s">
        <v>16976</v>
      </c>
      <c r="H1032" s="4" t="s">
        <v>16977</v>
      </c>
      <c r="I1032" s="4" t="s">
        <v>16978</v>
      </c>
      <c r="J1032" s="4" t="s">
        <v>5109</v>
      </c>
      <c r="K1032" s="5">
        <v>3.1E-109</v>
      </c>
      <c r="L1032" s="4" t="s">
        <v>16979</v>
      </c>
      <c r="M1032" s="4" t="s">
        <v>16980</v>
      </c>
      <c r="N1032" s="4" t="s">
        <v>16981</v>
      </c>
      <c r="O1032" s="4" t="s">
        <v>16982</v>
      </c>
      <c r="P1032" s="4">
        <v>1</v>
      </c>
      <c r="Q1032" s="4" t="s">
        <v>16983</v>
      </c>
      <c r="R1032" s="4" t="s">
        <v>16984</v>
      </c>
      <c r="S1032" s="4" t="s">
        <v>298</v>
      </c>
      <c r="T1032" s="4" t="s">
        <v>16985</v>
      </c>
      <c r="U1032" s="4" t="s">
        <v>16986</v>
      </c>
      <c r="V1032" s="4" t="s">
        <v>16987</v>
      </c>
      <c r="W1032" s="4" t="s">
        <v>16988</v>
      </c>
      <c r="X1032" s="4" t="s">
        <v>16989</v>
      </c>
      <c r="Y1032" s="4" t="s">
        <v>16990</v>
      </c>
      <c r="Z1032" s="4" t="s">
        <v>16991</v>
      </c>
      <c r="AA1032" s="4" t="s">
        <v>16992</v>
      </c>
      <c r="AB1032" s="4" t="s">
        <v>16993</v>
      </c>
    </row>
    <row r="1033" spans="1:28" x14ac:dyDescent="0.25">
      <c r="A1033" s="4" t="s">
        <v>2816</v>
      </c>
      <c r="B1033" s="4">
        <v>1.5434694</v>
      </c>
      <c r="C1033" s="4">
        <v>1.6638130000000001E-2</v>
      </c>
      <c r="D1033" s="4" t="s">
        <v>2817</v>
      </c>
      <c r="E1033" s="4" t="s">
        <v>2818</v>
      </c>
      <c r="F1033" s="4" t="s">
        <v>2819</v>
      </c>
      <c r="G1033" s="4" t="s">
        <v>2820</v>
      </c>
      <c r="H1033" s="4" t="s">
        <v>2821</v>
      </c>
      <c r="I1033" s="4" t="s">
        <v>2822</v>
      </c>
      <c r="J1033" s="4" t="s">
        <v>2355</v>
      </c>
      <c r="K1033" s="5">
        <v>7.0999999999999998E-19</v>
      </c>
      <c r="L1033" s="4" t="s">
        <v>2823</v>
      </c>
      <c r="M1033" s="4" t="s">
        <v>2824</v>
      </c>
      <c r="N1033" s="4" t="s">
        <v>2825</v>
      </c>
      <c r="O1033" s="4" t="s">
        <v>2826</v>
      </c>
      <c r="V1033" s="4" t="s">
        <v>2827</v>
      </c>
      <c r="W1033" s="4" t="s">
        <v>1487</v>
      </c>
      <c r="X1033" s="4" t="s">
        <v>2828</v>
      </c>
      <c r="Y1033" s="4" t="s">
        <v>2829</v>
      </c>
      <c r="Z1033" s="4" t="s">
        <v>2830</v>
      </c>
      <c r="AA1033" s="4" t="s">
        <v>2831</v>
      </c>
      <c r="AB1033" s="4" t="s">
        <v>2832</v>
      </c>
    </row>
    <row r="1034" spans="1:28" x14ac:dyDescent="0.25">
      <c r="A1034" s="4" t="s">
        <v>4592</v>
      </c>
      <c r="B1034" s="4">
        <v>1.5439613999999999</v>
      </c>
      <c r="C1034" s="4">
        <v>1.5479896999999999E-2</v>
      </c>
      <c r="D1034" s="4" t="s">
        <v>59</v>
      </c>
      <c r="V1034" s="4" t="s">
        <v>544</v>
      </c>
      <c r="W1034" s="4" t="s">
        <v>545</v>
      </c>
      <c r="X1034" s="4" t="s">
        <v>545</v>
      </c>
      <c r="Y1034" s="4" t="s">
        <v>1318</v>
      </c>
      <c r="Z1034" s="4" t="s">
        <v>547</v>
      </c>
      <c r="AA1034" s="4" t="s">
        <v>547</v>
      </c>
      <c r="AB1034" s="4" t="s">
        <v>547</v>
      </c>
    </row>
    <row r="1035" spans="1:28" x14ac:dyDescent="0.25">
      <c r="A1035" s="4" t="s">
        <v>553</v>
      </c>
      <c r="B1035" s="4">
        <v>1.5442271999999999</v>
      </c>
      <c r="C1035" s="4">
        <v>2.2843951000000001E-2</v>
      </c>
      <c r="D1035" s="4" t="s">
        <v>554</v>
      </c>
      <c r="E1035" s="4" t="s">
        <v>555</v>
      </c>
      <c r="F1035" s="4" t="s">
        <v>556</v>
      </c>
      <c r="G1035" s="4" t="s">
        <v>557</v>
      </c>
      <c r="H1035" s="4" t="s">
        <v>558</v>
      </c>
      <c r="I1035" s="4" t="s">
        <v>559</v>
      </c>
      <c r="J1035" s="4" t="s">
        <v>560</v>
      </c>
      <c r="K1035" s="5">
        <v>7.6999999999999999E-12</v>
      </c>
      <c r="L1035" s="4" t="s">
        <v>561</v>
      </c>
      <c r="M1035" s="4" t="s">
        <v>562</v>
      </c>
      <c r="N1035" s="4" t="s">
        <v>563</v>
      </c>
      <c r="O1035" s="4" t="s">
        <v>564</v>
      </c>
      <c r="P1035" s="4">
        <v>3</v>
      </c>
      <c r="Q1035" s="4" t="s">
        <v>565</v>
      </c>
      <c r="R1035" s="4" t="s">
        <v>566</v>
      </c>
      <c r="S1035" s="4" t="s">
        <v>567</v>
      </c>
      <c r="V1035" s="4" t="s">
        <v>568</v>
      </c>
      <c r="W1035" s="4" t="s">
        <v>569</v>
      </c>
      <c r="X1035" s="4" t="s">
        <v>570</v>
      </c>
      <c r="Y1035" s="4" t="s">
        <v>571</v>
      </c>
      <c r="Z1035" s="4" t="s">
        <v>572</v>
      </c>
      <c r="AA1035" s="4" t="s">
        <v>573</v>
      </c>
      <c r="AB1035" s="4" t="s">
        <v>574</v>
      </c>
    </row>
    <row r="1036" spans="1:28" x14ac:dyDescent="0.25">
      <c r="A1036" s="4" t="s">
        <v>16086</v>
      </c>
      <c r="B1036" s="4">
        <v>1.5443708</v>
      </c>
      <c r="C1036" s="5">
        <v>5.7793130000000003E-5</v>
      </c>
      <c r="D1036" s="6" t="s">
        <v>28516</v>
      </c>
      <c r="E1036" s="4" t="s">
        <v>16087</v>
      </c>
      <c r="F1036" s="4" t="s">
        <v>16088</v>
      </c>
      <c r="G1036" s="4" t="s">
        <v>16089</v>
      </c>
      <c r="H1036" s="4" t="s">
        <v>16090</v>
      </c>
      <c r="I1036" s="4" t="s">
        <v>16091</v>
      </c>
      <c r="J1036" s="4" t="s">
        <v>204</v>
      </c>
      <c r="K1036" s="5">
        <v>1.2E-97</v>
      </c>
      <c r="L1036" s="4" t="s">
        <v>16092</v>
      </c>
      <c r="M1036" s="4" t="s">
        <v>16093</v>
      </c>
      <c r="N1036" s="4" t="s">
        <v>16094</v>
      </c>
      <c r="O1036" s="4" t="s">
        <v>16095</v>
      </c>
      <c r="V1036" s="4" t="s">
        <v>16096</v>
      </c>
      <c r="W1036" s="4" t="s">
        <v>9864</v>
      </c>
      <c r="X1036" s="4" t="s">
        <v>16097</v>
      </c>
      <c r="Y1036" s="4" t="s">
        <v>16098</v>
      </c>
      <c r="Z1036" s="4" t="s">
        <v>648</v>
      </c>
      <c r="AA1036" s="4" t="s">
        <v>648</v>
      </c>
      <c r="AB1036" s="4" t="s">
        <v>648</v>
      </c>
    </row>
    <row r="1037" spans="1:28" x14ac:dyDescent="0.25">
      <c r="A1037" s="4" t="s">
        <v>6736</v>
      </c>
      <c r="B1037" s="4">
        <v>1.5443724000000001</v>
      </c>
      <c r="C1037" s="5">
        <v>6.5744423999999999E-4</v>
      </c>
      <c r="D1037" s="4" t="s">
        <v>59</v>
      </c>
      <c r="V1037" s="4" t="s">
        <v>6737</v>
      </c>
      <c r="W1037" s="4" t="s">
        <v>6738</v>
      </c>
      <c r="X1037" s="4" t="s">
        <v>6739</v>
      </c>
      <c r="Y1037" s="4" t="s">
        <v>6740</v>
      </c>
      <c r="Z1037" s="4" t="s">
        <v>6741</v>
      </c>
      <c r="AA1037" s="4" t="s">
        <v>6742</v>
      </c>
      <c r="AB1037" s="4" t="s">
        <v>6743</v>
      </c>
    </row>
    <row r="1038" spans="1:28" x14ac:dyDescent="0.25">
      <c r="A1038" s="4" t="s">
        <v>13428</v>
      </c>
      <c r="B1038" s="4">
        <v>1.5444180000000001</v>
      </c>
      <c r="C1038" s="5">
        <v>1.1096856E-4</v>
      </c>
      <c r="D1038" s="4" t="s">
        <v>59</v>
      </c>
      <c r="V1038" s="4" t="s">
        <v>13429</v>
      </c>
      <c r="W1038" s="4" t="s">
        <v>1847</v>
      </c>
      <c r="X1038" s="4" t="s">
        <v>13430</v>
      </c>
      <c r="Y1038" s="4" t="s">
        <v>13431</v>
      </c>
      <c r="Z1038" s="4" t="s">
        <v>13432</v>
      </c>
      <c r="AA1038" s="4" t="s">
        <v>13433</v>
      </c>
      <c r="AB1038" s="4" t="s">
        <v>11494</v>
      </c>
    </row>
    <row r="1039" spans="1:28" x14ac:dyDescent="0.25">
      <c r="A1039" s="4" t="s">
        <v>3903</v>
      </c>
      <c r="B1039" s="4">
        <v>1.5451090000000001</v>
      </c>
      <c r="C1039" s="5">
        <v>7.3880059999999995E-4</v>
      </c>
      <c r="D1039" s="4" t="s">
        <v>59</v>
      </c>
      <c r="V1039" s="4" t="s">
        <v>3904</v>
      </c>
      <c r="W1039" s="4" t="s">
        <v>3905</v>
      </c>
      <c r="X1039" s="4" t="s">
        <v>3906</v>
      </c>
      <c r="Y1039" s="4" t="s">
        <v>3907</v>
      </c>
      <c r="Z1039" s="4" t="s">
        <v>3908</v>
      </c>
      <c r="AA1039" s="4" t="s">
        <v>3909</v>
      </c>
      <c r="AB1039" s="4" t="s">
        <v>3910</v>
      </c>
    </row>
    <row r="1040" spans="1:28" x14ac:dyDescent="0.25">
      <c r="A1040" s="4" t="s">
        <v>2950</v>
      </c>
      <c r="B1040" s="4">
        <v>1.5454074</v>
      </c>
      <c r="C1040" s="4">
        <v>2.6337618E-2</v>
      </c>
      <c r="D1040" s="4" t="s">
        <v>2951</v>
      </c>
      <c r="E1040" s="4" t="s">
        <v>2952</v>
      </c>
      <c r="F1040" s="4" t="s">
        <v>2953</v>
      </c>
      <c r="G1040" s="4" t="s">
        <v>2954</v>
      </c>
      <c r="H1040" s="4" t="s">
        <v>2955</v>
      </c>
      <c r="I1040" s="4" t="s">
        <v>2956</v>
      </c>
      <c r="J1040" s="4" t="s">
        <v>2957</v>
      </c>
      <c r="K1040" s="5">
        <v>2.8000000000000002E-97</v>
      </c>
      <c r="L1040" s="4" t="s">
        <v>2958</v>
      </c>
      <c r="M1040" s="4" t="s">
        <v>2959</v>
      </c>
      <c r="N1040" s="4" t="s">
        <v>2960</v>
      </c>
      <c r="O1040" s="4" t="s">
        <v>2961</v>
      </c>
      <c r="P1040" s="4">
        <v>3</v>
      </c>
      <c r="Q1040" s="4" t="s">
        <v>2893</v>
      </c>
      <c r="R1040" s="4" t="s">
        <v>2894</v>
      </c>
      <c r="S1040" s="4" t="s">
        <v>2618</v>
      </c>
      <c r="V1040" s="4" t="s">
        <v>2962</v>
      </c>
      <c r="W1040" s="4" t="s">
        <v>2963</v>
      </c>
      <c r="X1040" s="4" t="s">
        <v>2964</v>
      </c>
      <c r="Y1040" s="4" t="s">
        <v>2965</v>
      </c>
      <c r="Z1040" s="4" t="s">
        <v>2966</v>
      </c>
      <c r="AA1040" s="4" t="s">
        <v>2967</v>
      </c>
      <c r="AB1040" s="4" t="s">
        <v>2968</v>
      </c>
    </row>
    <row r="1041" spans="1:28" x14ac:dyDescent="0.25">
      <c r="A1041" s="4" t="s">
        <v>15299</v>
      </c>
      <c r="B1041" s="4">
        <v>1.5454226</v>
      </c>
      <c r="C1041" s="4">
        <v>1.8793155999999998E-2</v>
      </c>
      <c r="D1041" s="4" t="s">
        <v>59</v>
      </c>
      <c r="V1041" s="4" t="s">
        <v>15300</v>
      </c>
      <c r="W1041" s="4" t="s">
        <v>15301</v>
      </c>
      <c r="X1041" s="4" t="s">
        <v>15302</v>
      </c>
      <c r="Y1041" s="4" t="s">
        <v>15303</v>
      </c>
      <c r="Z1041" s="4" t="s">
        <v>648</v>
      </c>
      <c r="AA1041" s="4" t="s">
        <v>648</v>
      </c>
      <c r="AB1041" s="4" t="s">
        <v>648</v>
      </c>
    </row>
    <row r="1042" spans="1:28" x14ac:dyDescent="0.25">
      <c r="A1042" s="4" t="s">
        <v>10101</v>
      </c>
      <c r="B1042" s="4">
        <v>1.5456653</v>
      </c>
      <c r="C1042" s="5">
        <v>6.2776670000000003E-5</v>
      </c>
      <c r="D1042" s="4" t="s">
        <v>59</v>
      </c>
      <c r="V1042" s="4" t="s">
        <v>10102</v>
      </c>
      <c r="W1042" s="4" t="s">
        <v>6093</v>
      </c>
      <c r="X1042" s="4" t="s">
        <v>6221</v>
      </c>
      <c r="Y1042" s="4" t="s">
        <v>10103</v>
      </c>
    </row>
    <row r="1043" spans="1:28" x14ac:dyDescent="0.25">
      <c r="A1043" s="4" t="s">
        <v>4814</v>
      </c>
      <c r="B1043" s="4">
        <v>1.5461818000000001</v>
      </c>
      <c r="C1043" s="4">
        <v>9.5734759999999992E-3</v>
      </c>
      <c r="D1043" s="4" t="s">
        <v>4815</v>
      </c>
      <c r="E1043" s="4" t="s">
        <v>4816</v>
      </c>
      <c r="F1043" s="4" t="s">
        <v>4817</v>
      </c>
      <c r="G1043" s="4" t="s">
        <v>4818</v>
      </c>
      <c r="H1043" s="4" t="s">
        <v>4819</v>
      </c>
      <c r="I1043" s="4" t="s">
        <v>4820</v>
      </c>
      <c r="J1043" s="4" t="s">
        <v>4821</v>
      </c>
      <c r="K1043" s="5">
        <v>1.3000000000000001E-47</v>
      </c>
      <c r="L1043" s="4" t="s">
        <v>4822</v>
      </c>
      <c r="M1043" s="4" t="s">
        <v>4823</v>
      </c>
      <c r="N1043" s="4" t="s">
        <v>4824</v>
      </c>
      <c r="O1043" s="4" t="s">
        <v>4825</v>
      </c>
      <c r="P1043" s="4">
        <v>1</v>
      </c>
      <c r="Q1043" s="4" t="s">
        <v>3242</v>
      </c>
      <c r="R1043" s="4" t="s">
        <v>3243</v>
      </c>
      <c r="S1043" s="4" t="s">
        <v>298</v>
      </c>
      <c r="V1043" s="4" t="s">
        <v>4826</v>
      </c>
      <c r="W1043" s="4" t="s">
        <v>4827</v>
      </c>
      <c r="X1043" s="4" t="s">
        <v>4828</v>
      </c>
      <c r="Y1043" s="4" t="s">
        <v>4829</v>
      </c>
      <c r="Z1043" s="4" t="s">
        <v>4830</v>
      </c>
      <c r="AA1043" s="4" t="s">
        <v>4831</v>
      </c>
      <c r="AB1043" s="4" t="s">
        <v>4832</v>
      </c>
    </row>
    <row r="1044" spans="1:28" x14ac:dyDescent="0.25">
      <c r="A1044" s="4" t="s">
        <v>15780</v>
      </c>
      <c r="B1044" s="4">
        <v>1.5463389999999999</v>
      </c>
      <c r="C1044" s="5">
        <v>1.7564587000000001E-4</v>
      </c>
      <c r="D1044" s="4" t="s">
        <v>5969</v>
      </c>
      <c r="E1044" s="4" t="s">
        <v>15781</v>
      </c>
      <c r="F1044" s="4" t="s">
        <v>15782</v>
      </c>
      <c r="G1044" s="4" t="s">
        <v>15783</v>
      </c>
      <c r="H1044" s="4" t="s">
        <v>15784</v>
      </c>
      <c r="I1044" s="4" t="s">
        <v>15785</v>
      </c>
      <c r="J1044" s="4" t="s">
        <v>3455</v>
      </c>
      <c r="K1044" s="5">
        <v>5.5999999999999999E-27</v>
      </c>
      <c r="L1044" s="4" t="s">
        <v>15786</v>
      </c>
      <c r="M1044" s="4" t="s">
        <v>15787</v>
      </c>
      <c r="N1044" s="4" t="s">
        <v>15788</v>
      </c>
      <c r="O1044" s="4" t="s">
        <v>184</v>
      </c>
      <c r="V1044" s="4" t="s">
        <v>15789</v>
      </c>
      <c r="W1044" s="4" t="s">
        <v>6716</v>
      </c>
      <c r="X1044" s="4" t="s">
        <v>15790</v>
      </c>
      <c r="Y1044" s="4" t="s">
        <v>15791</v>
      </c>
      <c r="Z1044" s="4" t="s">
        <v>1128</v>
      </c>
      <c r="AA1044" s="4" t="s">
        <v>1128</v>
      </c>
      <c r="AB1044" s="4" t="s">
        <v>1128</v>
      </c>
    </row>
    <row r="1045" spans="1:28" x14ac:dyDescent="0.25">
      <c r="A1045" s="4" t="s">
        <v>1273</v>
      </c>
      <c r="B1045" s="4">
        <v>1.5465850000000001</v>
      </c>
      <c r="C1045" s="5">
        <v>7.7605580000000005E-4</v>
      </c>
      <c r="D1045" s="4" t="s">
        <v>108</v>
      </c>
      <c r="E1045" s="4" t="s">
        <v>1274</v>
      </c>
      <c r="F1045" s="4" t="s">
        <v>1275</v>
      </c>
      <c r="G1045" s="4" t="s">
        <v>1276</v>
      </c>
      <c r="H1045" s="4" t="s">
        <v>1277</v>
      </c>
      <c r="I1045" s="4" t="s">
        <v>1278</v>
      </c>
      <c r="J1045" s="4" t="s">
        <v>114</v>
      </c>
      <c r="K1045" s="5">
        <v>9.9999999999999998E-20</v>
      </c>
      <c r="L1045" s="4" t="s">
        <v>1279</v>
      </c>
      <c r="M1045" s="4" t="s">
        <v>1280</v>
      </c>
      <c r="N1045" s="4" t="s">
        <v>1281</v>
      </c>
      <c r="O1045" s="4" t="s">
        <v>1282</v>
      </c>
      <c r="P1045" s="4">
        <v>6</v>
      </c>
      <c r="Q1045" s="4" t="s">
        <v>1283</v>
      </c>
      <c r="R1045" s="4" t="s">
        <v>1284</v>
      </c>
      <c r="S1045" s="4" t="s">
        <v>1285</v>
      </c>
      <c r="V1045" s="4" t="s">
        <v>1286</v>
      </c>
      <c r="W1045" s="4" t="s">
        <v>213</v>
      </c>
      <c r="X1045" s="4" t="s">
        <v>1287</v>
      </c>
      <c r="Y1045" s="4" t="s">
        <v>1288</v>
      </c>
      <c r="Z1045" s="4" t="s">
        <v>1289</v>
      </c>
      <c r="AA1045" s="4" t="s">
        <v>1290</v>
      </c>
      <c r="AB1045" s="4" t="s">
        <v>1291</v>
      </c>
    </row>
    <row r="1046" spans="1:28" x14ac:dyDescent="0.25">
      <c r="A1046" s="4" t="s">
        <v>5219</v>
      </c>
      <c r="B1046" s="4">
        <v>1.5468073</v>
      </c>
      <c r="C1046" s="4">
        <v>1.5612076E-3</v>
      </c>
      <c r="D1046" s="4" t="s">
        <v>59</v>
      </c>
      <c r="V1046" s="4" t="s">
        <v>5220</v>
      </c>
      <c r="W1046" s="4" t="s">
        <v>3457</v>
      </c>
      <c r="X1046" s="4" t="s">
        <v>5221</v>
      </c>
      <c r="Y1046" s="4" t="s">
        <v>5222</v>
      </c>
      <c r="Z1046" s="4" t="s">
        <v>5223</v>
      </c>
      <c r="AA1046" s="4" t="s">
        <v>5224</v>
      </c>
      <c r="AB1046" s="4" t="s">
        <v>5225</v>
      </c>
    </row>
    <row r="1047" spans="1:28" x14ac:dyDescent="0.25">
      <c r="A1047" s="4" t="s">
        <v>14791</v>
      </c>
      <c r="B1047" s="4">
        <v>1.5469526</v>
      </c>
      <c r="C1047" s="5">
        <v>1.0945048000000001E-3</v>
      </c>
      <c r="D1047" s="4" t="s">
        <v>59</v>
      </c>
    </row>
    <row r="1048" spans="1:28" x14ac:dyDescent="0.25">
      <c r="A1048" s="4" t="s">
        <v>16745</v>
      </c>
      <c r="B1048" s="4">
        <v>1.5470379999999999</v>
      </c>
      <c r="C1048" s="5">
        <v>1.4013952E-3</v>
      </c>
      <c r="D1048" s="4" t="s">
        <v>59</v>
      </c>
      <c r="V1048" s="4" t="s">
        <v>16746</v>
      </c>
      <c r="W1048" s="4" t="s">
        <v>7146</v>
      </c>
      <c r="X1048" s="4" t="s">
        <v>12091</v>
      </c>
      <c r="Y1048" s="4" t="s">
        <v>16747</v>
      </c>
      <c r="Z1048" s="4" t="s">
        <v>16748</v>
      </c>
      <c r="AA1048" s="4" t="s">
        <v>16749</v>
      </c>
      <c r="AB1048" s="4" t="s">
        <v>16750</v>
      </c>
    </row>
    <row r="1049" spans="1:28" x14ac:dyDescent="0.25">
      <c r="A1049" s="4" t="s">
        <v>15216</v>
      </c>
      <c r="B1049" s="4">
        <v>1.5474668</v>
      </c>
      <c r="C1049" s="5">
        <v>7.7605580000000005E-4</v>
      </c>
      <c r="D1049" s="4" t="s">
        <v>9320</v>
      </c>
      <c r="E1049" s="4" t="s">
        <v>15217</v>
      </c>
      <c r="F1049" s="4" t="s">
        <v>15218</v>
      </c>
      <c r="G1049" s="4" t="s">
        <v>15219</v>
      </c>
      <c r="H1049" s="4" t="s">
        <v>15220</v>
      </c>
      <c r="I1049" s="4" t="s">
        <v>5447</v>
      </c>
      <c r="J1049" s="4" t="s">
        <v>1136</v>
      </c>
      <c r="K1049" s="5">
        <v>4.3000000000000004E-115</v>
      </c>
      <c r="L1049" s="4" t="s">
        <v>15221</v>
      </c>
      <c r="M1049" s="4" t="s">
        <v>15222</v>
      </c>
      <c r="N1049" s="4" t="s">
        <v>15223</v>
      </c>
      <c r="O1049" s="4" t="s">
        <v>1678</v>
      </c>
      <c r="V1049" s="4" t="s">
        <v>15224</v>
      </c>
      <c r="W1049" s="4" t="s">
        <v>15225</v>
      </c>
      <c r="X1049" s="4" t="s">
        <v>15226</v>
      </c>
      <c r="Y1049" s="4" t="s">
        <v>15227</v>
      </c>
      <c r="Z1049" s="4" t="s">
        <v>15228</v>
      </c>
      <c r="AA1049" s="4" t="s">
        <v>15229</v>
      </c>
      <c r="AB1049" s="4" t="s">
        <v>15230</v>
      </c>
    </row>
    <row r="1050" spans="1:28" x14ac:dyDescent="0.25">
      <c r="A1050" s="4" t="s">
        <v>107</v>
      </c>
      <c r="B1050" s="4">
        <v>1.5474981000000001</v>
      </c>
      <c r="C1050" s="5">
        <v>6.3183670000000001E-4</v>
      </c>
      <c r="D1050" s="4" t="s">
        <v>108</v>
      </c>
      <c r="E1050" s="4" t="s">
        <v>109</v>
      </c>
      <c r="F1050" s="4" t="s">
        <v>110</v>
      </c>
      <c r="G1050" s="4" t="s">
        <v>111</v>
      </c>
      <c r="H1050" s="4" t="s">
        <v>112</v>
      </c>
      <c r="I1050" s="4" t="s">
        <v>113</v>
      </c>
      <c r="J1050" s="4" t="s">
        <v>114</v>
      </c>
      <c r="K1050" s="5">
        <v>9.4999999999999999E-32</v>
      </c>
      <c r="L1050" s="4" t="s">
        <v>115</v>
      </c>
      <c r="M1050" s="4" t="s">
        <v>116</v>
      </c>
      <c r="N1050" s="4" t="s">
        <v>117</v>
      </c>
      <c r="O1050" s="4" t="s">
        <v>118</v>
      </c>
      <c r="P1050" s="4">
        <v>6</v>
      </c>
      <c r="Q1050" s="4" t="s">
        <v>119</v>
      </c>
      <c r="R1050" s="4" t="s">
        <v>120</v>
      </c>
      <c r="S1050" s="4" t="s">
        <v>121</v>
      </c>
      <c r="T1050" s="4" t="s">
        <v>122</v>
      </c>
      <c r="U1050" s="4" t="s">
        <v>123</v>
      </c>
      <c r="V1050" s="4" t="s">
        <v>124</v>
      </c>
      <c r="W1050" s="4" t="s">
        <v>125</v>
      </c>
      <c r="X1050" s="4" t="s">
        <v>126</v>
      </c>
      <c r="Y1050" s="4" t="s">
        <v>127</v>
      </c>
      <c r="Z1050" s="4" t="s">
        <v>128</v>
      </c>
      <c r="AA1050" s="4" t="s">
        <v>129</v>
      </c>
      <c r="AB1050" s="4" t="s">
        <v>130</v>
      </c>
    </row>
    <row r="1051" spans="1:28" x14ac:dyDescent="0.25">
      <c r="A1051" s="4" t="s">
        <v>4192</v>
      </c>
      <c r="B1051" s="4">
        <v>1.5475159999999999</v>
      </c>
      <c r="C1051" s="4">
        <v>1.46004455E-2</v>
      </c>
      <c r="D1051" s="4" t="s">
        <v>59</v>
      </c>
      <c r="V1051" s="4" t="s">
        <v>4193</v>
      </c>
      <c r="W1051" s="4" t="s">
        <v>4194</v>
      </c>
      <c r="X1051" s="4" t="s">
        <v>4195</v>
      </c>
      <c r="Y1051" s="4" t="s">
        <v>4196</v>
      </c>
      <c r="Z1051" s="4" t="s">
        <v>4197</v>
      </c>
      <c r="AA1051" s="4" t="s">
        <v>4198</v>
      </c>
      <c r="AB1051" s="4" t="s">
        <v>4199</v>
      </c>
    </row>
    <row r="1052" spans="1:28" x14ac:dyDescent="0.25">
      <c r="A1052" s="4" t="s">
        <v>3986</v>
      </c>
      <c r="B1052" s="4">
        <v>1.548036</v>
      </c>
      <c r="C1052" s="5">
        <v>6.5094524000000001E-4</v>
      </c>
      <c r="D1052" s="4" t="s">
        <v>2264</v>
      </c>
      <c r="E1052" s="4" t="s">
        <v>3987</v>
      </c>
      <c r="F1052" s="4" t="s">
        <v>3988</v>
      </c>
      <c r="G1052" s="4" t="s">
        <v>3989</v>
      </c>
      <c r="H1052" s="4" t="s">
        <v>3990</v>
      </c>
      <c r="I1052" s="4" t="s">
        <v>3991</v>
      </c>
      <c r="J1052" s="4" t="s">
        <v>3992</v>
      </c>
      <c r="K1052" s="5">
        <v>1.5000000000000001E-72</v>
      </c>
      <c r="L1052" s="4" t="s">
        <v>3993</v>
      </c>
      <c r="M1052" s="4" t="s">
        <v>2272</v>
      </c>
      <c r="N1052" s="4" t="s">
        <v>2273</v>
      </c>
      <c r="O1052" s="4" t="s">
        <v>2274</v>
      </c>
      <c r="P1052" s="4">
        <v>2</v>
      </c>
      <c r="Q1052" s="4" t="s">
        <v>3994</v>
      </c>
      <c r="R1052" s="4" t="s">
        <v>3995</v>
      </c>
      <c r="S1052" s="4" t="s">
        <v>1833</v>
      </c>
      <c r="V1052" s="4" t="s">
        <v>3996</v>
      </c>
      <c r="W1052" s="4" t="s">
        <v>621</v>
      </c>
      <c r="X1052" s="4" t="s">
        <v>3997</v>
      </c>
      <c r="Y1052" s="4" t="s">
        <v>3998</v>
      </c>
      <c r="Z1052" s="4" t="s">
        <v>3999</v>
      </c>
      <c r="AA1052" s="4" t="s">
        <v>4000</v>
      </c>
      <c r="AB1052" s="4" t="s">
        <v>4001</v>
      </c>
    </row>
    <row r="1053" spans="1:28" x14ac:dyDescent="0.25">
      <c r="A1053" s="4" t="s">
        <v>6842</v>
      </c>
      <c r="B1053" s="4">
        <v>1.5488447000000001</v>
      </c>
      <c r="C1053" s="5">
        <v>9.9328099999999994E-4</v>
      </c>
      <c r="D1053" s="4" t="s">
        <v>4334</v>
      </c>
      <c r="E1053" s="4" t="s">
        <v>4335</v>
      </c>
      <c r="F1053" s="4" t="s">
        <v>4336</v>
      </c>
      <c r="G1053" s="4" t="s">
        <v>6843</v>
      </c>
      <c r="H1053" s="4" t="s">
        <v>4338</v>
      </c>
      <c r="I1053" s="4" t="s">
        <v>4339</v>
      </c>
      <c r="J1053" s="4" t="s">
        <v>1674</v>
      </c>
      <c r="K1053" s="5">
        <v>1.7000000000000001E-36</v>
      </c>
      <c r="L1053" s="4" t="s">
        <v>6844</v>
      </c>
      <c r="M1053" s="4" t="s">
        <v>4341</v>
      </c>
      <c r="N1053" s="4" t="s">
        <v>4342</v>
      </c>
      <c r="O1053" s="4" t="s">
        <v>1864</v>
      </c>
      <c r="V1053" s="4" t="s">
        <v>2810</v>
      </c>
      <c r="W1053" s="4" t="s">
        <v>2811</v>
      </c>
      <c r="X1053" s="4" t="s">
        <v>2812</v>
      </c>
      <c r="Y1053" s="4" t="s">
        <v>2813</v>
      </c>
      <c r="Z1053" s="4" t="s">
        <v>2814</v>
      </c>
      <c r="AA1053" s="4" t="s">
        <v>2815</v>
      </c>
      <c r="AB1053" s="4" t="s">
        <v>1984</v>
      </c>
    </row>
    <row r="1054" spans="1:28" x14ac:dyDescent="0.25">
      <c r="A1054" s="4" t="s">
        <v>10304</v>
      </c>
      <c r="B1054" s="4">
        <v>1.5489873999999999</v>
      </c>
      <c r="C1054" s="5">
        <v>1.14588554E-4</v>
      </c>
      <c r="D1054" s="4" t="s">
        <v>10305</v>
      </c>
      <c r="E1054" s="4" t="s">
        <v>10306</v>
      </c>
      <c r="F1054" s="4" t="s">
        <v>10307</v>
      </c>
      <c r="G1054" s="4" t="s">
        <v>10308</v>
      </c>
      <c r="H1054" s="4" t="s">
        <v>10309</v>
      </c>
      <c r="I1054" s="4" t="s">
        <v>10310</v>
      </c>
      <c r="J1054" s="4" t="s">
        <v>7905</v>
      </c>
      <c r="K1054" s="5">
        <v>9.0000000000000001E-52</v>
      </c>
      <c r="L1054" s="4" t="s">
        <v>10311</v>
      </c>
      <c r="M1054" s="4" t="s">
        <v>10312</v>
      </c>
      <c r="N1054" s="4" t="s">
        <v>10313</v>
      </c>
      <c r="O1054" s="4" t="s">
        <v>4899</v>
      </c>
      <c r="V1054" s="4" t="s">
        <v>10314</v>
      </c>
      <c r="W1054" s="4" t="s">
        <v>10315</v>
      </c>
      <c r="X1054" s="4" t="s">
        <v>10316</v>
      </c>
      <c r="Y1054" s="4" t="s">
        <v>10317</v>
      </c>
      <c r="Z1054" s="4" t="s">
        <v>1128</v>
      </c>
      <c r="AA1054" s="4" t="s">
        <v>1128</v>
      </c>
      <c r="AB1054" s="4" t="s">
        <v>1128</v>
      </c>
    </row>
    <row r="1055" spans="1:28" x14ac:dyDescent="0.25">
      <c r="A1055" s="4" t="s">
        <v>3132</v>
      </c>
      <c r="B1055" s="4">
        <v>1.5490060000000001</v>
      </c>
      <c r="C1055" s="5">
        <v>3.5975372999999999E-4</v>
      </c>
      <c r="D1055" s="4" t="s">
        <v>59</v>
      </c>
      <c r="V1055" s="4" t="s">
        <v>3133</v>
      </c>
      <c r="W1055" s="4" t="s">
        <v>2811</v>
      </c>
      <c r="X1055" s="4" t="s">
        <v>3134</v>
      </c>
      <c r="Y1055" s="4" t="s">
        <v>3135</v>
      </c>
      <c r="Z1055" s="4" t="s">
        <v>3136</v>
      </c>
      <c r="AA1055" s="4" t="s">
        <v>3137</v>
      </c>
      <c r="AB1055" s="4" t="s">
        <v>1984</v>
      </c>
    </row>
    <row r="1056" spans="1:28" x14ac:dyDescent="0.25">
      <c r="A1056" s="4" t="s">
        <v>3208</v>
      </c>
      <c r="B1056" s="4">
        <v>1.5491562000000001</v>
      </c>
      <c r="C1056" s="4">
        <v>1.1912147E-2</v>
      </c>
      <c r="D1056" s="4" t="s">
        <v>59</v>
      </c>
      <c r="V1056" s="4" t="s">
        <v>3209</v>
      </c>
      <c r="W1056" s="4" t="s">
        <v>501</v>
      </c>
      <c r="X1056" s="4" t="s">
        <v>3210</v>
      </c>
      <c r="Y1056" s="4" t="s">
        <v>3211</v>
      </c>
      <c r="Z1056" s="4" t="s">
        <v>1128</v>
      </c>
      <c r="AA1056" s="4" t="s">
        <v>1128</v>
      </c>
      <c r="AB1056" s="4" t="s">
        <v>1128</v>
      </c>
    </row>
    <row r="1057" spans="1:28" x14ac:dyDescent="0.25">
      <c r="A1057" s="4" t="s">
        <v>15987</v>
      </c>
      <c r="B1057" s="4">
        <v>1.5491807</v>
      </c>
      <c r="C1057" s="5">
        <v>8.3016940000000004E-5</v>
      </c>
      <c r="D1057" s="4" t="s">
        <v>10105</v>
      </c>
      <c r="E1057" s="4" t="s">
        <v>15988</v>
      </c>
      <c r="F1057" s="4" t="s">
        <v>15989</v>
      </c>
      <c r="G1057" s="4" t="s">
        <v>15990</v>
      </c>
      <c r="H1057" s="4" t="s">
        <v>15991</v>
      </c>
      <c r="I1057" s="4" t="s">
        <v>15992</v>
      </c>
      <c r="J1057" s="4" t="s">
        <v>15993</v>
      </c>
      <c r="K1057" s="5">
        <v>9.9999999999999998E-20</v>
      </c>
      <c r="L1057" s="4" t="s">
        <v>15994</v>
      </c>
      <c r="M1057" s="4" t="s">
        <v>10113</v>
      </c>
      <c r="N1057" s="4" t="s">
        <v>10114</v>
      </c>
      <c r="O1057" s="4" t="s">
        <v>10115</v>
      </c>
      <c r="P1057" s="4">
        <v>7</v>
      </c>
      <c r="Q1057" s="4" t="s">
        <v>15995</v>
      </c>
      <c r="R1057" s="4" t="s">
        <v>15996</v>
      </c>
      <c r="S1057" s="4" t="s">
        <v>15997</v>
      </c>
      <c r="V1057" s="4" t="s">
        <v>15998</v>
      </c>
      <c r="W1057" s="4" t="s">
        <v>15999</v>
      </c>
      <c r="X1057" s="4" t="s">
        <v>16000</v>
      </c>
      <c r="Y1057" s="4" t="s">
        <v>16001</v>
      </c>
      <c r="Z1057" s="4" t="s">
        <v>16002</v>
      </c>
      <c r="AA1057" s="4" t="s">
        <v>16003</v>
      </c>
      <c r="AB1057" s="4" t="s">
        <v>16004</v>
      </c>
    </row>
    <row r="1058" spans="1:28" x14ac:dyDescent="0.25">
      <c r="A1058" s="4" t="s">
        <v>10230</v>
      </c>
      <c r="B1058" s="4">
        <v>1.5499464000000001</v>
      </c>
      <c r="C1058" s="5">
        <v>3.973828E-4</v>
      </c>
      <c r="D1058" s="4" t="s">
        <v>10231</v>
      </c>
      <c r="E1058" s="4" t="s">
        <v>10232</v>
      </c>
      <c r="F1058" s="4" t="s">
        <v>10233</v>
      </c>
      <c r="G1058" s="4" t="s">
        <v>10234</v>
      </c>
      <c r="H1058" s="4" t="s">
        <v>10235</v>
      </c>
      <c r="I1058" s="4" t="s">
        <v>10236</v>
      </c>
      <c r="J1058" s="4" t="s">
        <v>10237</v>
      </c>
      <c r="K1058" s="5">
        <v>6.0000000000000001E-28</v>
      </c>
      <c r="V1058" s="4" t="s">
        <v>544</v>
      </c>
      <c r="W1058" s="4" t="s">
        <v>5950</v>
      </c>
      <c r="X1058" s="4" t="s">
        <v>10238</v>
      </c>
      <c r="Y1058" s="4" t="s">
        <v>10239</v>
      </c>
      <c r="Z1058" s="4" t="s">
        <v>547</v>
      </c>
      <c r="AA1058" s="4" t="s">
        <v>547</v>
      </c>
      <c r="AB1058" s="4" t="s">
        <v>547</v>
      </c>
    </row>
    <row r="1059" spans="1:28" x14ac:dyDescent="0.25">
      <c r="A1059" s="4" t="s">
        <v>4595</v>
      </c>
      <c r="B1059" s="4">
        <v>1.5500484999999999</v>
      </c>
      <c r="C1059" s="5">
        <v>1.3867584E-4</v>
      </c>
      <c r="D1059" s="4" t="s">
        <v>108</v>
      </c>
      <c r="E1059" s="4" t="s">
        <v>4596</v>
      </c>
      <c r="F1059" s="4" t="s">
        <v>4597</v>
      </c>
      <c r="G1059" s="4" t="s">
        <v>4598</v>
      </c>
      <c r="H1059" s="4" t="s">
        <v>4599</v>
      </c>
      <c r="I1059" s="4" t="s">
        <v>1707</v>
      </c>
      <c r="J1059" s="4" t="s">
        <v>114</v>
      </c>
      <c r="K1059" s="5">
        <v>4.0000000000000003E-68</v>
      </c>
      <c r="L1059" s="4" t="s">
        <v>4600</v>
      </c>
      <c r="M1059" s="4" t="s">
        <v>4601</v>
      </c>
      <c r="N1059" s="4" t="s">
        <v>4602</v>
      </c>
      <c r="O1059" s="4" t="s">
        <v>4603</v>
      </c>
      <c r="P1059" s="4">
        <v>3</v>
      </c>
      <c r="Q1059" s="4" t="s">
        <v>565</v>
      </c>
      <c r="R1059" s="4" t="s">
        <v>566</v>
      </c>
      <c r="S1059" s="4" t="s">
        <v>567</v>
      </c>
      <c r="V1059" s="4" t="s">
        <v>683</v>
      </c>
      <c r="W1059" s="4" t="s">
        <v>684</v>
      </c>
      <c r="X1059" s="4" t="s">
        <v>685</v>
      </c>
      <c r="Y1059" s="4" t="s">
        <v>4604</v>
      </c>
      <c r="Z1059" s="4" t="s">
        <v>4605</v>
      </c>
      <c r="AA1059" s="4" t="s">
        <v>4606</v>
      </c>
      <c r="AB1059" s="4" t="s">
        <v>4607</v>
      </c>
    </row>
    <row r="1060" spans="1:28" x14ac:dyDescent="0.25">
      <c r="A1060" s="4" t="s">
        <v>3916</v>
      </c>
      <c r="B1060" s="4">
        <v>1.5510565000000001</v>
      </c>
      <c r="C1060" s="5">
        <v>2.8094255999999999E-4</v>
      </c>
      <c r="D1060" s="4" t="s">
        <v>3917</v>
      </c>
      <c r="E1060" s="4" t="s">
        <v>3918</v>
      </c>
      <c r="F1060" s="4" t="s">
        <v>3919</v>
      </c>
      <c r="G1060" s="4" t="s">
        <v>3920</v>
      </c>
      <c r="H1060" s="4" t="s">
        <v>3921</v>
      </c>
      <c r="I1060" s="4" t="s">
        <v>3922</v>
      </c>
      <c r="J1060" s="4" t="s">
        <v>3098</v>
      </c>
      <c r="K1060" s="5">
        <v>3.4999999999999999E-112</v>
      </c>
      <c r="L1060" s="4" t="s">
        <v>3923</v>
      </c>
      <c r="M1060" s="4" t="s">
        <v>3924</v>
      </c>
      <c r="N1060" s="4" t="s">
        <v>3925</v>
      </c>
      <c r="O1060" s="4" t="s">
        <v>3926</v>
      </c>
      <c r="P1060" s="4">
        <v>4</v>
      </c>
      <c r="Q1060" s="4" t="s">
        <v>3927</v>
      </c>
      <c r="R1060" s="4" t="s">
        <v>3928</v>
      </c>
      <c r="S1060" s="4" t="s">
        <v>3929</v>
      </c>
      <c r="V1060" s="4" t="s">
        <v>3930</v>
      </c>
      <c r="W1060" s="4" t="s">
        <v>3931</v>
      </c>
      <c r="X1060" s="4" t="s">
        <v>3932</v>
      </c>
      <c r="Y1060" s="4" t="s">
        <v>3933</v>
      </c>
      <c r="Z1060" s="4" t="s">
        <v>1739</v>
      </c>
      <c r="AA1060" s="4" t="s">
        <v>1739</v>
      </c>
      <c r="AB1060" s="4" t="s">
        <v>1739</v>
      </c>
    </row>
    <row r="1061" spans="1:28" x14ac:dyDescent="0.25">
      <c r="A1061" s="4" t="s">
        <v>8635</v>
      </c>
      <c r="B1061" s="4">
        <v>1.5517171999999999</v>
      </c>
      <c r="C1061" s="5">
        <v>7.6421750000000004E-4</v>
      </c>
      <c r="D1061" s="4" t="s">
        <v>8636</v>
      </c>
      <c r="E1061" s="4" t="s">
        <v>8637</v>
      </c>
      <c r="F1061" s="4" t="s">
        <v>8638</v>
      </c>
      <c r="G1061" s="4" t="s">
        <v>8639</v>
      </c>
      <c r="H1061" s="4" t="s">
        <v>8640</v>
      </c>
      <c r="I1061" s="4" t="s">
        <v>8641</v>
      </c>
      <c r="J1061" s="4" t="s">
        <v>8642</v>
      </c>
      <c r="K1061" s="5">
        <v>6.8000000000000001E-15</v>
      </c>
      <c r="L1061" s="4" t="s">
        <v>8643</v>
      </c>
      <c r="M1061" s="4" t="s">
        <v>8644</v>
      </c>
      <c r="N1061" s="4" t="s">
        <v>8645</v>
      </c>
      <c r="O1061" s="4" t="s">
        <v>8646</v>
      </c>
      <c r="P1061" s="4">
        <v>3</v>
      </c>
      <c r="Q1061" s="4" t="s">
        <v>8647</v>
      </c>
      <c r="R1061" s="4" t="s">
        <v>8648</v>
      </c>
      <c r="S1061" s="4" t="s">
        <v>3192</v>
      </c>
      <c r="V1061" s="4" t="s">
        <v>8649</v>
      </c>
      <c r="W1061" s="4" t="s">
        <v>6301</v>
      </c>
      <c r="X1061" s="4" t="s">
        <v>8650</v>
      </c>
      <c r="Y1061" s="4" t="s">
        <v>8651</v>
      </c>
      <c r="Z1061" s="4" t="s">
        <v>8652</v>
      </c>
      <c r="AA1061" s="4" t="s">
        <v>8653</v>
      </c>
      <c r="AB1061" s="4" t="s">
        <v>8654</v>
      </c>
    </row>
    <row r="1062" spans="1:28" x14ac:dyDescent="0.25">
      <c r="A1062" s="4" t="s">
        <v>7661</v>
      </c>
      <c r="B1062" s="4">
        <v>1.5518855</v>
      </c>
      <c r="C1062" s="4">
        <v>3.8422766999999997E-2</v>
      </c>
      <c r="D1062" s="4" t="s">
        <v>59</v>
      </c>
      <c r="V1062" s="4" t="s">
        <v>7662</v>
      </c>
      <c r="W1062" s="4" t="s">
        <v>6465</v>
      </c>
      <c r="X1062" s="4" t="s">
        <v>7626</v>
      </c>
      <c r="Y1062" s="4" t="s">
        <v>7663</v>
      </c>
      <c r="Z1062" s="4" t="s">
        <v>1464</v>
      </c>
      <c r="AA1062" s="4" t="s">
        <v>1464</v>
      </c>
      <c r="AB1062" s="4" t="s">
        <v>1464</v>
      </c>
    </row>
    <row r="1063" spans="1:28" x14ac:dyDescent="0.25">
      <c r="A1063" s="4" t="s">
        <v>1740</v>
      </c>
      <c r="B1063" s="4">
        <v>1.5524218000000001</v>
      </c>
      <c r="C1063" s="5">
        <v>1.9437478000000001E-4</v>
      </c>
      <c r="D1063" s="4" t="s">
        <v>1741</v>
      </c>
      <c r="E1063" s="4" t="s">
        <v>1742</v>
      </c>
      <c r="F1063" s="4" t="s">
        <v>1743</v>
      </c>
      <c r="G1063" s="4" t="s">
        <v>1744</v>
      </c>
      <c r="H1063" s="4" t="s">
        <v>1745</v>
      </c>
      <c r="I1063" s="4" t="s">
        <v>1746</v>
      </c>
      <c r="J1063" s="4" t="s">
        <v>1747</v>
      </c>
      <c r="K1063" s="5">
        <v>0</v>
      </c>
      <c r="L1063" s="4" t="s">
        <v>1748</v>
      </c>
      <c r="M1063" s="4" t="s">
        <v>1749</v>
      </c>
      <c r="N1063" s="4" t="s">
        <v>1750</v>
      </c>
      <c r="O1063" s="4" t="s">
        <v>1751</v>
      </c>
      <c r="P1063" s="4">
        <v>1</v>
      </c>
      <c r="Q1063" s="4" t="s">
        <v>1752</v>
      </c>
      <c r="R1063" s="4" t="s">
        <v>1753</v>
      </c>
      <c r="S1063" s="4" t="s">
        <v>298</v>
      </c>
      <c r="V1063" s="4" t="s">
        <v>1754</v>
      </c>
      <c r="W1063" s="4" t="s">
        <v>1755</v>
      </c>
      <c r="X1063" s="4" t="s">
        <v>1756</v>
      </c>
      <c r="Y1063" s="4" t="s">
        <v>1757</v>
      </c>
      <c r="Z1063" s="4" t="s">
        <v>1758</v>
      </c>
      <c r="AA1063" s="4" t="s">
        <v>1759</v>
      </c>
      <c r="AB1063" s="4" t="s">
        <v>1760</v>
      </c>
    </row>
    <row r="1064" spans="1:28" x14ac:dyDescent="0.25">
      <c r="A1064" s="4" t="s">
        <v>576</v>
      </c>
      <c r="B1064" s="4">
        <v>1.5527335</v>
      </c>
      <c r="C1064" s="5">
        <v>1.1756646E-4</v>
      </c>
      <c r="D1064" s="4" t="s">
        <v>577</v>
      </c>
      <c r="E1064" s="4" t="s">
        <v>578</v>
      </c>
      <c r="F1064" s="4" t="s">
        <v>579</v>
      </c>
      <c r="G1064" s="4" t="s">
        <v>580</v>
      </c>
      <c r="H1064" s="4" t="s">
        <v>581</v>
      </c>
      <c r="I1064" s="4" t="s">
        <v>582</v>
      </c>
      <c r="J1064" s="4" t="s">
        <v>114</v>
      </c>
      <c r="K1064" s="5">
        <v>1.3E-15</v>
      </c>
      <c r="L1064" s="4" t="s">
        <v>583</v>
      </c>
      <c r="M1064" s="4" t="s">
        <v>584</v>
      </c>
      <c r="N1064" s="4" t="s">
        <v>585</v>
      </c>
      <c r="O1064" s="4" t="s">
        <v>586</v>
      </c>
      <c r="V1064" s="4" t="s">
        <v>587</v>
      </c>
      <c r="W1064" s="4" t="s">
        <v>588</v>
      </c>
      <c r="X1064" s="4" t="s">
        <v>589</v>
      </c>
      <c r="Y1064" s="4" t="s">
        <v>590</v>
      </c>
      <c r="Z1064" s="4" t="s">
        <v>591</v>
      </c>
      <c r="AA1064" s="4" t="s">
        <v>592</v>
      </c>
      <c r="AB1064" s="4" t="s">
        <v>593</v>
      </c>
    </row>
    <row r="1065" spans="1:28" x14ac:dyDescent="0.25">
      <c r="A1065" s="4" t="s">
        <v>5372</v>
      </c>
      <c r="B1065" s="4">
        <v>1.5535711000000001</v>
      </c>
      <c r="C1065" s="4">
        <v>6.5910320000000001E-3</v>
      </c>
      <c r="D1065" s="4" t="s">
        <v>450</v>
      </c>
      <c r="E1065" s="4" t="s">
        <v>5373</v>
      </c>
      <c r="F1065" s="4" t="s">
        <v>5374</v>
      </c>
      <c r="G1065" s="4" t="s">
        <v>5375</v>
      </c>
      <c r="H1065" s="4" t="s">
        <v>5376</v>
      </c>
      <c r="I1065" s="4" t="s">
        <v>1512</v>
      </c>
      <c r="J1065" s="4" t="s">
        <v>1513</v>
      </c>
      <c r="K1065" s="5">
        <v>1.1999999999999999E-62</v>
      </c>
      <c r="V1065" s="4" t="s">
        <v>5377</v>
      </c>
      <c r="W1065" s="4" t="s">
        <v>5378</v>
      </c>
      <c r="X1065" s="4" t="s">
        <v>5379</v>
      </c>
      <c r="Y1065" s="4" t="s">
        <v>5380</v>
      </c>
      <c r="Z1065" s="4" t="s">
        <v>5381</v>
      </c>
      <c r="AA1065" s="4" t="s">
        <v>5382</v>
      </c>
      <c r="AB1065" s="4" t="s">
        <v>5383</v>
      </c>
    </row>
    <row r="1066" spans="1:28" x14ac:dyDescent="0.25">
      <c r="A1066" s="4" t="s">
        <v>1319</v>
      </c>
      <c r="B1066" s="4">
        <v>1.5538662999999999</v>
      </c>
      <c r="C1066" s="5">
        <v>2.5552213999999998E-4</v>
      </c>
      <c r="D1066" s="4" t="s">
        <v>59</v>
      </c>
      <c r="V1066" s="4" t="s">
        <v>1000</v>
      </c>
      <c r="W1066" s="4" t="s">
        <v>186</v>
      </c>
      <c r="X1066" s="4" t="s">
        <v>1001</v>
      </c>
      <c r="Y1066" s="4" t="s">
        <v>1002</v>
      </c>
      <c r="Z1066" s="4" t="s">
        <v>1003</v>
      </c>
      <c r="AA1066" s="4" t="s">
        <v>1004</v>
      </c>
      <c r="AB1066" s="4" t="s">
        <v>1005</v>
      </c>
    </row>
    <row r="1067" spans="1:28" x14ac:dyDescent="0.25">
      <c r="A1067" s="4" t="s">
        <v>11068</v>
      </c>
      <c r="B1067" s="4">
        <v>1.5540696000000001</v>
      </c>
      <c r="C1067" s="5">
        <v>2.1227101E-4</v>
      </c>
      <c r="D1067" s="4" t="s">
        <v>59</v>
      </c>
      <c r="V1067" s="4" t="s">
        <v>11069</v>
      </c>
      <c r="W1067" s="4" t="s">
        <v>1847</v>
      </c>
      <c r="X1067" s="4" t="s">
        <v>11070</v>
      </c>
      <c r="Y1067" s="4" t="s">
        <v>11071</v>
      </c>
      <c r="Z1067" s="4" t="s">
        <v>11072</v>
      </c>
      <c r="AA1067" s="4" t="s">
        <v>11073</v>
      </c>
      <c r="AB1067" s="4" t="s">
        <v>11074</v>
      </c>
    </row>
    <row r="1068" spans="1:28" x14ac:dyDescent="0.25">
      <c r="A1068" s="4" t="s">
        <v>1763</v>
      </c>
      <c r="B1068" s="4">
        <v>1.5543229999999999</v>
      </c>
      <c r="C1068" s="5">
        <v>2.4429383000000002E-4</v>
      </c>
      <c r="D1068" s="4" t="s">
        <v>1764</v>
      </c>
      <c r="E1068" s="4" t="s">
        <v>1765</v>
      </c>
      <c r="F1068" s="4" t="s">
        <v>1766</v>
      </c>
      <c r="G1068" s="4" t="s">
        <v>1767</v>
      </c>
      <c r="H1068" s="4" t="s">
        <v>1768</v>
      </c>
      <c r="I1068" s="4" t="s">
        <v>1769</v>
      </c>
      <c r="J1068" s="4" t="s">
        <v>1770</v>
      </c>
      <c r="K1068" s="5">
        <v>2.4000000000000001E-44</v>
      </c>
      <c r="L1068" s="4" t="s">
        <v>1771</v>
      </c>
      <c r="M1068" s="4" t="s">
        <v>1772</v>
      </c>
      <c r="N1068" s="4" t="s">
        <v>1773</v>
      </c>
      <c r="O1068" s="4" t="s">
        <v>1774</v>
      </c>
      <c r="P1068" s="4">
        <v>3</v>
      </c>
      <c r="Q1068" s="4" t="s">
        <v>1775</v>
      </c>
      <c r="R1068" s="4" t="s">
        <v>1776</v>
      </c>
      <c r="S1068" s="4" t="s">
        <v>1777</v>
      </c>
      <c r="T1068" s="4" t="s">
        <v>899</v>
      </c>
      <c r="U1068" s="4" t="s">
        <v>900</v>
      </c>
      <c r="V1068" s="4" t="s">
        <v>1778</v>
      </c>
      <c r="W1068" s="4" t="s">
        <v>61</v>
      </c>
      <c r="X1068" s="4" t="s">
        <v>1779</v>
      </c>
      <c r="Y1068" s="4" t="s">
        <v>1780</v>
      </c>
      <c r="Z1068" s="4" t="s">
        <v>1781</v>
      </c>
      <c r="AA1068" s="4" t="s">
        <v>1782</v>
      </c>
      <c r="AB1068" s="4" t="s">
        <v>1783</v>
      </c>
    </row>
    <row r="1069" spans="1:28" x14ac:dyDescent="0.25">
      <c r="A1069" s="4" t="s">
        <v>5421</v>
      </c>
      <c r="B1069" s="4">
        <v>1.5547382000000001</v>
      </c>
      <c r="C1069" s="4">
        <v>8.9675339999999992E-3</v>
      </c>
      <c r="D1069" s="4" t="s">
        <v>59</v>
      </c>
      <c r="V1069" s="4" t="s">
        <v>143</v>
      </c>
      <c r="W1069" s="4" t="s">
        <v>144</v>
      </c>
      <c r="X1069" s="4" t="s">
        <v>144</v>
      </c>
      <c r="Y1069" s="4" t="s">
        <v>5422</v>
      </c>
      <c r="Z1069" s="4" t="s">
        <v>38</v>
      </c>
      <c r="AA1069" s="4" t="s">
        <v>38</v>
      </c>
      <c r="AB1069" s="4" t="s">
        <v>38</v>
      </c>
    </row>
    <row r="1070" spans="1:28" x14ac:dyDescent="0.25">
      <c r="A1070" s="4" t="s">
        <v>619</v>
      </c>
      <c r="B1070" s="4">
        <v>1.5547458999999999</v>
      </c>
      <c r="C1070" s="4">
        <v>1.0721897999999999E-3</v>
      </c>
      <c r="D1070" s="4" t="s">
        <v>59</v>
      </c>
      <c r="V1070" s="4" t="s">
        <v>620</v>
      </c>
      <c r="W1070" s="4" t="s">
        <v>621</v>
      </c>
      <c r="X1070" s="4" t="s">
        <v>622</v>
      </c>
      <c r="Y1070" s="4" t="s">
        <v>623</v>
      </c>
      <c r="Z1070" s="4" t="s">
        <v>196</v>
      </c>
      <c r="AA1070" s="4" t="s">
        <v>196</v>
      </c>
      <c r="AB1070" s="4" t="s">
        <v>196</v>
      </c>
    </row>
    <row r="1071" spans="1:28" x14ac:dyDescent="0.25">
      <c r="A1071" s="4" t="s">
        <v>6185</v>
      </c>
      <c r="B1071" s="4">
        <v>1.5554908999999999</v>
      </c>
      <c r="C1071" s="5">
        <v>8.7317069999999996E-5</v>
      </c>
      <c r="D1071" s="4" t="s">
        <v>59</v>
      </c>
    </row>
    <row r="1072" spans="1:28" x14ac:dyDescent="0.25">
      <c r="A1072" s="4" t="s">
        <v>14412</v>
      </c>
      <c r="B1072" s="4">
        <v>1.5558751</v>
      </c>
      <c r="C1072" s="5">
        <v>1.3551826999999999E-3</v>
      </c>
      <c r="D1072" s="4" t="s">
        <v>59</v>
      </c>
      <c r="V1072" s="4" t="s">
        <v>14413</v>
      </c>
      <c r="W1072" s="4" t="s">
        <v>5494</v>
      </c>
      <c r="X1072" s="4" t="s">
        <v>14160</v>
      </c>
      <c r="Y1072" s="4" t="s">
        <v>14414</v>
      </c>
    </row>
    <row r="1073" spans="1:28" x14ac:dyDescent="0.25">
      <c r="A1073" s="4" t="s">
        <v>7817</v>
      </c>
      <c r="B1073" s="4">
        <v>1.5559639000000001</v>
      </c>
      <c r="C1073" s="5">
        <v>1.1802049000000001E-4</v>
      </c>
      <c r="D1073" s="4" t="s">
        <v>7818</v>
      </c>
      <c r="E1073" s="4" t="s">
        <v>7819</v>
      </c>
      <c r="F1073" s="4" t="s">
        <v>7820</v>
      </c>
      <c r="G1073" s="4" t="s">
        <v>7821</v>
      </c>
      <c r="H1073" s="4" t="s">
        <v>7822</v>
      </c>
      <c r="I1073" s="4" t="s">
        <v>7823</v>
      </c>
      <c r="J1073" s="4" t="s">
        <v>114</v>
      </c>
      <c r="K1073" s="5">
        <v>3.5000000000000003E-79</v>
      </c>
      <c r="L1073" s="4" t="s">
        <v>7824</v>
      </c>
      <c r="M1073" s="4" t="s">
        <v>7825</v>
      </c>
      <c r="N1073" s="4" t="s">
        <v>7826</v>
      </c>
      <c r="O1073" s="4" t="s">
        <v>7827</v>
      </c>
      <c r="V1073" s="4" t="s">
        <v>7828</v>
      </c>
      <c r="W1073" s="4" t="s">
        <v>7829</v>
      </c>
      <c r="X1073" s="4" t="s">
        <v>7830</v>
      </c>
      <c r="Y1073" s="4" t="s">
        <v>7831</v>
      </c>
      <c r="Z1073" s="4" t="s">
        <v>7832</v>
      </c>
      <c r="AA1073" s="4" t="s">
        <v>7833</v>
      </c>
      <c r="AB1073" s="4" t="s">
        <v>7834</v>
      </c>
    </row>
    <row r="1074" spans="1:28" x14ac:dyDescent="0.25">
      <c r="A1074" s="4" t="s">
        <v>1211</v>
      </c>
      <c r="B1074" s="4">
        <v>1.5560757999999999</v>
      </c>
      <c r="C1074" s="4">
        <v>5.8750076999999996E-3</v>
      </c>
      <c r="D1074" s="4" t="s">
        <v>59</v>
      </c>
    </row>
    <row r="1075" spans="1:28" x14ac:dyDescent="0.25">
      <c r="A1075" s="4" t="s">
        <v>7730</v>
      </c>
      <c r="B1075" s="4">
        <v>1.5561646</v>
      </c>
      <c r="C1075" s="5">
        <v>4.819046E-4</v>
      </c>
      <c r="D1075" s="4" t="s">
        <v>59</v>
      </c>
      <c r="V1075" s="4" t="s">
        <v>7731</v>
      </c>
      <c r="W1075" s="4" t="s">
        <v>7732</v>
      </c>
      <c r="X1075" s="4" t="s">
        <v>7733</v>
      </c>
      <c r="Y1075" s="4" t="s">
        <v>7734</v>
      </c>
      <c r="Z1075" s="4" t="s">
        <v>7735</v>
      </c>
      <c r="AA1075" s="4" t="s">
        <v>7736</v>
      </c>
      <c r="AB1075" s="4" t="s">
        <v>7737</v>
      </c>
    </row>
    <row r="1076" spans="1:28" x14ac:dyDescent="0.25">
      <c r="A1076" s="4" t="s">
        <v>7320</v>
      </c>
      <c r="B1076" s="4">
        <v>1.5562425</v>
      </c>
      <c r="C1076" s="5">
        <v>1.4880452E-4</v>
      </c>
      <c r="D1076" s="4" t="s">
        <v>59</v>
      </c>
      <c r="V1076" s="4" t="s">
        <v>7260</v>
      </c>
      <c r="W1076" s="4" t="s">
        <v>7261</v>
      </c>
      <c r="X1076" s="4" t="s">
        <v>7262</v>
      </c>
      <c r="Y1076" s="4" t="s">
        <v>7263</v>
      </c>
      <c r="Z1076" s="4" t="s">
        <v>7264</v>
      </c>
      <c r="AA1076" s="4" t="s">
        <v>7265</v>
      </c>
      <c r="AB1076" s="4" t="s">
        <v>7266</v>
      </c>
    </row>
    <row r="1077" spans="1:28" x14ac:dyDescent="0.25">
      <c r="A1077" s="4" t="s">
        <v>14960</v>
      </c>
      <c r="B1077" s="4">
        <v>1.5565699</v>
      </c>
      <c r="C1077" s="5">
        <v>3.4210777E-3</v>
      </c>
      <c r="D1077" s="4" t="s">
        <v>59</v>
      </c>
      <c r="V1077" s="4" t="s">
        <v>7629</v>
      </c>
      <c r="W1077" s="4" t="s">
        <v>7350</v>
      </c>
      <c r="X1077" s="4" t="s">
        <v>14961</v>
      </c>
      <c r="Y1077" s="4" t="s">
        <v>7631</v>
      </c>
      <c r="Z1077" s="4" t="s">
        <v>13599</v>
      </c>
      <c r="AA1077" s="4" t="s">
        <v>13600</v>
      </c>
      <c r="AB1077" s="4" t="s">
        <v>7634</v>
      </c>
    </row>
    <row r="1078" spans="1:28" x14ac:dyDescent="0.25">
      <c r="A1078" s="4" t="s">
        <v>2604</v>
      </c>
      <c r="B1078" s="4">
        <v>1.5566825</v>
      </c>
      <c r="C1078" s="5">
        <v>3.6318960000000002E-4</v>
      </c>
      <c r="D1078" s="4" t="s">
        <v>2605</v>
      </c>
      <c r="E1078" s="4" t="s">
        <v>2606</v>
      </c>
      <c r="F1078" s="4" t="s">
        <v>2607</v>
      </c>
      <c r="G1078" s="4" t="s">
        <v>2608</v>
      </c>
      <c r="H1078" s="4" t="s">
        <v>2609</v>
      </c>
      <c r="I1078" s="4" t="s">
        <v>2610</v>
      </c>
      <c r="J1078" s="4" t="s">
        <v>2611</v>
      </c>
      <c r="K1078" s="5">
        <v>4.4E-51</v>
      </c>
      <c r="L1078" s="4" t="s">
        <v>2612</v>
      </c>
      <c r="M1078" s="4" t="s">
        <v>2613</v>
      </c>
      <c r="N1078" s="4" t="s">
        <v>2614</v>
      </c>
      <c r="O1078" s="4" t="s">
        <v>2615</v>
      </c>
      <c r="P1078" s="4">
        <v>3</v>
      </c>
      <c r="Q1078" s="4" t="s">
        <v>2616</v>
      </c>
      <c r="R1078" s="4" t="s">
        <v>2617</v>
      </c>
      <c r="S1078" s="4" t="s">
        <v>2618</v>
      </c>
      <c r="T1078" s="4" t="s">
        <v>2619</v>
      </c>
      <c r="U1078" s="4" t="s">
        <v>2620</v>
      </c>
      <c r="V1078" s="4" t="s">
        <v>2621</v>
      </c>
      <c r="W1078" s="4" t="s">
        <v>2622</v>
      </c>
      <c r="X1078" s="4" t="s">
        <v>2623</v>
      </c>
      <c r="Y1078" s="4" t="s">
        <v>2624</v>
      </c>
      <c r="Z1078" s="4" t="s">
        <v>2625</v>
      </c>
      <c r="AA1078" s="4" t="s">
        <v>2626</v>
      </c>
      <c r="AB1078" s="4" t="s">
        <v>2627</v>
      </c>
    </row>
    <row r="1079" spans="1:28" x14ac:dyDescent="0.25">
      <c r="A1079" s="4" t="s">
        <v>13326</v>
      </c>
      <c r="B1079" s="4">
        <v>1.5567187</v>
      </c>
      <c r="C1079" s="5">
        <v>1.6629501000000001E-3</v>
      </c>
      <c r="D1079" s="4" t="s">
        <v>13327</v>
      </c>
      <c r="E1079" s="4" t="s">
        <v>13328</v>
      </c>
      <c r="F1079" s="4" t="s">
        <v>13329</v>
      </c>
      <c r="G1079" s="4" t="s">
        <v>13330</v>
      </c>
      <c r="H1079" s="4" t="s">
        <v>13331</v>
      </c>
      <c r="I1079" s="4" t="s">
        <v>13332</v>
      </c>
      <c r="J1079" s="4" t="s">
        <v>872</v>
      </c>
      <c r="K1079" s="5">
        <v>2.4999999999999999E-106</v>
      </c>
      <c r="L1079" s="4" t="s">
        <v>13333</v>
      </c>
      <c r="M1079" s="4" t="s">
        <v>13334</v>
      </c>
      <c r="N1079" s="4" t="s">
        <v>13335</v>
      </c>
      <c r="O1079" s="4" t="s">
        <v>13336</v>
      </c>
      <c r="P1079" s="4">
        <v>12</v>
      </c>
      <c r="Q1079" s="4" t="s">
        <v>13337</v>
      </c>
      <c r="R1079" s="4" t="s">
        <v>13338</v>
      </c>
      <c r="S1079" s="4" t="s">
        <v>13339</v>
      </c>
      <c r="V1079" s="4" t="s">
        <v>13340</v>
      </c>
      <c r="W1079" s="4" t="s">
        <v>13341</v>
      </c>
      <c r="X1079" s="4" t="s">
        <v>13342</v>
      </c>
      <c r="Y1079" s="4" t="s">
        <v>13343</v>
      </c>
      <c r="Z1079" s="4" t="s">
        <v>13344</v>
      </c>
      <c r="AA1079" s="4" t="s">
        <v>13345</v>
      </c>
      <c r="AB1079" s="4" t="s">
        <v>13346</v>
      </c>
    </row>
    <row r="1080" spans="1:28" x14ac:dyDescent="0.25">
      <c r="A1080" s="4" t="s">
        <v>9261</v>
      </c>
      <c r="B1080" s="4">
        <v>1.5570838</v>
      </c>
      <c r="C1080" s="5">
        <v>4.1760199999999999E-3</v>
      </c>
      <c r="D1080" s="4" t="s">
        <v>9262</v>
      </c>
      <c r="E1080" s="4" t="s">
        <v>9263</v>
      </c>
      <c r="F1080" s="4" t="s">
        <v>9264</v>
      </c>
      <c r="G1080" s="4" t="s">
        <v>9265</v>
      </c>
      <c r="H1080" s="4" t="s">
        <v>9266</v>
      </c>
      <c r="I1080" s="4" t="s">
        <v>9267</v>
      </c>
      <c r="J1080" s="4" t="s">
        <v>9268</v>
      </c>
      <c r="K1080" s="5">
        <v>8.4000000000000001E-106</v>
      </c>
      <c r="L1080" s="4" t="s">
        <v>9269</v>
      </c>
      <c r="M1080" s="4" t="s">
        <v>9270</v>
      </c>
      <c r="N1080" s="4" t="s">
        <v>9271</v>
      </c>
      <c r="O1080" s="4" t="s">
        <v>9272</v>
      </c>
      <c r="P1080" s="4">
        <v>6</v>
      </c>
      <c r="Q1080" s="4" t="s">
        <v>9273</v>
      </c>
      <c r="R1080" s="4" t="s">
        <v>9274</v>
      </c>
      <c r="S1080" s="4" t="s">
        <v>9275</v>
      </c>
      <c r="T1080" s="4" t="s">
        <v>9276</v>
      </c>
      <c r="U1080" s="4" t="s">
        <v>9277</v>
      </c>
      <c r="V1080" s="4" t="s">
        <v>9278</v>
      </c>
      <c r="W1080" s="4" t="s">
        <v>9279</v>
      </c>
      <c r="X1080" s="4" t="s">
        <v>9280</v>
      </c>
      <c r="Y1080" s="4" t="s">
        <v>9281</v>
      </c>
      <c r="Z1080" s="4" t="s">
        <v>9282</v>
      </c>
      <c r="AA1080" s="4" t="s">
        <v>9283</v>
      </c>
      <c r="AB1080" s="4" t="s">
        <v>9284</v>
      </c>
    </row>
    <row r="1081" spans="1:28" x14ac:dyDescent="0.25">
      <c r="A1081" s="4" t="s">
        <v>2568</v>
      </c>
      <c r="B1081" s="4">
        <v>1.557599</v>
      </c>
      <c r="C1081" s="4">
        <v>9.6948769999999993E-3</v>
      </c>
      <c r="D1081" s="4" t="s">
        <v>2264</v>
      </c>
      <c r="E1081" s="4" t="s">
        <v>2569</v>
      </c>
      <c r="F1081" s="4" t="s">
        <v>2570</v>
      </c>
      <c r="G1081" s="4" t="s">
        <v>2571</v>
      </c>
      <c r="H1081" s="4" t="s">
        <v>2572</v>
      </c>
      <c r="I1081" s="4" t="s">
        <v>2573</v>
      </c>
      <c r="J1081" s="4" t="s">
        <v>2574</v>
      </c>
      <c r="K1081" s="5">
        <v>6.8000000000000003E-44</v>
      </c>
      <c r="L1081" s="4" t="s">
        <v>2575</v>
      </c>
      <c r="M1081" s="4" t="s">
        <v>2576</v>
      </c>
      <c r="N1081" s="4" t="s">
        <v>2577</v>
      </c>
      <c r="O1081" s="4" t="s">
        <v>2578</v>
      </c>
      <c r="V1081" s="4" t="s">
        <v>1778</v>
      </c>
      <c r="W1081" s="4" t="s">
        <v>61</v>
      </c>
      <c r="X1081" s="4" t="s">
        <v>1779</v>
      </c>
      <c r="Y1081" s="4" t="s">
        <v>2579</v>
      </c>
      <c r="Z1081" s="4" t="s">
        <v>1986</v>
      </c>
      <c r="AA1081" s="4" t="s">
        <v>1987</v>
      </c>
      <c r="AB1081" s="4" t="s">
        <v>1783</v>
      </c>
    </row>
    <row r="1082" spans="1:28" x14ac:dyDescent="0.25">
      <c r="A1082" s="4" t="s">
        <v>3687</v>
      </c>
      <c r="B1082" s="4">
        <v>1.557599</v>
      </c>
      <c r="C1082" s="5">
        <v>1.5083963999999999E-4</v>
      </c>
      <c r="D1082" s="4" t="s">
        <v>108</v>
      </c>
      <c r="E1082" s="4" t="s">
        <v>3688</v>
      </c>
      <c r="F1082" s="4" t="s">
        <v>3689</v>
      </c>
      <c r="G1082" s="4" t="s">
        <v>3690</v>
      </c>
      <c r="H1082" s="4" t="s">
        <v>3691</v>
      </c>
      <c r="I1082" s="4" t="s">
        <v>3692</v>
      </c>
      <c r="J1082" s="4" t="s">
        <v>312</v>
      </c>
      <c r="K1082" s="5">
        <v>9.7E-57</v>
      </c>
      <c r="L1082" s="4" t="s">
        <v>3693</v>
      </c>
      <c r="M1082" s="4" t="s">
        <v>3694</v>
      </c>
      <c r="N1082" s="4" t="s">
        <v>3695</v>
      </c>
      <c r="O1082" s="4" t="s">
        <v>3696</v>
      </c>
      <c r="V1082" s="4" t="s">
        <v>3697</v>
      </c>
      <c r="W1082" s="4" t="s">
        <v>3698</v>
      </c>
      <c r="X1082" s="4" t="s">
        <v>3699</v>
      </c>
      <c r="Y1082" s="4" t="s">
        <v>3700</v>
      </c>
      <c r="Z1082" s="4" t="s">
        <v>3701</v>
      </c>
      <c r="AA1082" s="4" t="s">
        <v>3702</v>
      </c>
      <c r="AB1082" s="4" t="s">
        <v>3703</v>
      </c>
    </row>
    <row r="1083" spans="1:28" x14ac:dyDescent="0.25">
      <c r="A1083" s="4" t="s">
        <v>244</v>
      </c>
      <c r="B1083" s="4">
        <v>1.5576920000000001</v>
      </c>
      <c r="C1083" s="5">
        <v>1.5067999E-4</v>
      </c>
      <c r="D1083" s="4" t="s">
        <v>245</v>
      </c>
      <c r="E1083" s="4" t="s">
        <v>246</v>
      </c>
      <c r="F1083" s="4" t="s">
        <v>247</v>
      </c>
      <c r="G1083" s="4" t="s">
        <v>248</v>
      </c>
      <c r="H1083" s="4" t="s">
        <v>249</v>
      </c>
      <c r="I1083" s="4" t="s">
        <v>250</v>
      </c>
      <c r="J1083" s="4" t="s">
        <v>251</v>
      </c>
      <c r="K1083" s="5">
        <v>1.4999999999999999E-38</v>
      </c>
      <c r="L1083" s="4" t="s">
        <v>252</v>
      </c>
      <c r="M1083" s="4" t="s">
        <v>253</v>
      </c>
      <c r="N1083" s="4" t="s">
        <v>254</v>
      </c>
      <c r="O1083" s="4" t="s">
        <v>255</v>
      </c>
      <c r="V1083" s="4" t="s">
        <v>256</v>
      </c>
      <c r="W1083" s="4" t="s">
        <v>257</v>
      </c>
      <c r="X1083" s="4" t="s">
        <v>258</v>
      </c>
      <c r="Y1083" s="4" t="s">
        <v>259</v>
      </c>
      <c r="Z1083" s="4" t="s">
        <v>260</v>
      </c>
      <c r="AA1083" s="4" t="s">
        <v>261</v>
      </c>
      <c r="AB1083" s="4" t="s">
        <v>262</v>
      </c>
    </row>
    <row r="1084" spans="1:28" x14ac:dyDescent="0.25">
      <c r="A1084" s="4" t="s">
        <v>15369</v>
      </c>
      <c r="B1084" s="4">
        <v>1.5578653</v>
      </c>
      <c r="C1084" s="5">
        <v>4.7884575999999999E-4</v>
      </c>
      <c r="D1084" s="4" t="s">
        <v>15370</v>
      </c>
      <c r="E1084" s="4" t="s">
        <v>15371</v>
      </c>
      <c r="F1084" s="4" t="s">
        <v>15372</v>
      </c>
      <c r="G1084" s="4" t="s">
        <v>15373</v>
      </c>
      <c r="H1084" s="4" t="s">
        <v>15374</v>
      </c>
      <c r="I1084" s="4" t="s">
        <v>15375</v>
      </c>
      <c r="J1084" s="4" t="s">
        <v>15376</v>
      </c>
      <c r="K1084" s="5">
        <v>1.1E-28</v>
      </c>
      <c r="L1084" s="4" t="s">
        <v>15377</v>
      </c>
      <c r="M1084" s="4" t="s">
        <v>15378</v>
      </c>
      <c r="N1084" s="4" t="s">
        <v>15379</v>
      </c>
      <c r="O1084" s="4" t="s">
        <v>11148</v>
      </c>
      <c r="V1084" s="4" t="s">
        <v>15380</v>
      </c>
      <c r="W1084" s="4" t="s">
        <v>9421</v>
      </c>
      <c r="X1084" s="4" t="s">
        <v>15381</v>
      </c>
      <c r="Y1084" s="4" t="s">
        <v>15382</v>
      </c>
      <c r="Z1084" s="4" t="s">
        <v>15383</v>
      </c>
      <c r="AA1084" s="4" t="s">
        <v>15384</v>
      </c>
      <c r="AB1084" s="4" t="s">
        <v>15385</v>
      </c>
    </row>
    <row r="1085" spans="1:28" x14ac:dyDescent="0.25">
      <c r="A1085" s="4" t="s">
        <v>15160</v>
      </c>
      <c r="B1085" s="4">
        <v>1.5590569999999999</v>
      </c>
      <c r="C1085" s="4">
        <v>3.7334585E-3</v>
      </c>
      <c r="D1085" s="4" t="s">
        <v>59</v>
      </c>
    </row>
    <row r="1086" spans="1:28" x14ac:dyDescent="0.25">
      <c r="A1086" s="4" t="s">
        <v>483</v>
      </c>
      <c r="B1086" s="4">
        <v>1.5593729999999999</v>
      </c>
      <c r="C1086" s="4">
        <v>4.3156966999999997E-2</v>
      </c>
      <c r="D1086" s="4" t="s">
        <v>59</v>
      </c>
      <c r="V1086" s="4" t="s">
        <v>162</v>
      </c>
      <c r="W1086" s="4" t="s">
        <v>163</v>
      </c>
      <c r="X1086" s="4" t="s">
        <v>163</v>
      </c>
      <c r="Y1086" s="4" t="s">
        <v>164</v>
      </c>
    </row>
    <row r="1087" spans="1:28" x14ac:dyDescent="0.25">
      <c r="A1087" s="4" t="s">
        <v>6442</v>
      </c>
      <c r="B1087" s="4">
        <v>1.5597843</v>
      </c>
      <c r="C1087" s="5">
        <v>1.495937E-4</v>
      </c>
      <c r="D1087" s="4" t="s">
        <v>6443</v>
      </c>
      <c r="E1087" s="4" t="s">
        <v>6444</v>
      </c>
      <c r="F1087" s="4" t="s">
        <v>6445</v>
      </c>
      <c r="G1087" s="4" t="s">
        <v>6446</v>
      </c>
      <c r="H1087" s="4" t="s">
        <v>6447</v>
      </c>
      <c r="I1087" s="4" t="s">
        <v>6448</v>
      </c>
      <c r="J1087" s="4" t="s">
        <v>6449</v>
      </c>
      <c r="K1087" s="5">
        <v>1.5E-17</v>
      </c>
      <c r="L1087" s="4" t="s">
        <v>6450</v>
      </c>
      <c r="M1087" s="4" t="s">
        <v>6451</v>
      </c>
      <c r="N1087" s="4" t="s">
        <v>6452</v>
      </c>
      <c r="O1087" s="4" t="s">
        <v>6453</v>
      </c>
      <c r="P1087" s="4">
        <v>4</v>
      </c>
      <c r="Q1087" s="4" t="s">
        <v>6454</v>
      </c>
      <c r="R1087" s="4" t="s">
        <v>6455</v>
      </c>
      <c r="S1087" s="4" t="s">
        <v>744</v>
      </c>
      <c r="V1087" s="4" t="s">
        <v>6456</v>
      </c>
      <c r="W1087" s="4" t="s">
        <v>6457</v>
      </c>
      <c r="X1087" s="4" t="s">
        <v>6458</v>
      </c>
      <c r="Y1087" s="4" t="s">
        <v>6459</v>
      </c>
      <c r="Z1087" s="4" t="s">
        <v>6460</v>
      </c>
      <c r="AA1087" s="4" t="s">
        <v>6461</v>
      </c>
      <c r="AB1087" s="4" t="s">
        <v>6462</v>
      </c>
    </row>
    <row r="1088" spans="1:28" x14ac:dyDescent="0.25">
      <c r="A1088" s="4" t="s">
        <v>9928</v>
      </c>
      <c r="B1088" s="4">
        <v>1.5600609000000001</v>
      </c>
      <c r="C1088" s="5">
        <v>4.8157195E-5</v>
      </c>
      <c r="D1088" s="4" t="s">
        <v>8376</v>
      </c>
      <c r="E1088" s="4" t="s">
        <v>9929</v>
      </c>
      <c r="F1088" s="4" t="s">
        <v>9930</v>
      </c>
      <c r="G1088" s="4" t="s">
        <v>9931</v>
      </c>
      <c r="H1088" s="4" t="s">
        <v>9932</v>
      </c>
      <c r="I1088" s="4" t="s">
        <v>8381</v>
      </c>
      <c r="J1088" s="4" t="s">
        <v>417</v>
      </c>
      <c r="K1088" s="5">
        <v>1.1E-41</v>
      </c>
      <c r="L1088" s="4" t="s">
        <v>9933</v>
      </c>
      <c r="M1088" s="4" t="s">
        <v>9934</v>
      </c>
      <c r="N1088" s="4" t="s">
        <v>9935</v>
      </c>
      <c r="O1088" s="4" t="s">
        <v>9936</v>
      </c>
      <c r="V1088" s="4" t="s">
        <v>8386</v>
      </c>
      <c r="W1088" s="4" t="s">
        <v>8086</v>
      </c>
      <c r="X1088" s="4" t="s">
        <v>8387</v>
      </c>
      <c r="Y1088" s="4" t="s">
        <v>8388</v>
      </c>
      <c r="Z1088" s="4" t="s">
        <v>648</v>
      </c>
      <c r="AA1088" s="4" t="s">
        <v>648</v>
      </c>
      <c r="AB1088" s="4" t="s">
        <v>648</v>
      </c>
    </row>
    <row r="1089" spans="1:28" x14ac:dyDescent="0.25">
      <c r="A1089" s="4" t="s">
        <v>7516</v>
      </c>
      <c r="B1089" s="4">
        <v>1.5604001999999999</v>
      </c>
      <c r="C1089" s="5">
        <v>9.2223499999999998E-4</v>
      </c>
      <c r="D1089" s="4" t="s">
        <v>5906</v>
      </c>
      <c r="E1089" s="4" t="s">
        <v>7517</v>
      </c>
      <c r="F1089" s="4" t="s">
        <v>7518</v>
      </c>
      <c r="G1089" s="4" t="s">
        <v>7519</v>
      </c>
      <c r="H1089" s="4" t="s">
        <v>7520</v>
      </c>
      <c r="I1089" s="4" t="s">
        <v>7521</v>
      </c>
      <c r="J1089" s="4" t="s">
        <v>5910</v>
      </c>
      <c r="K1089" s="5">
        <v>1.4000000000000001E-20</v>
      </c>
      <c r="L1089" s="4" t="s">
        <v>7522</v>
      </c>
      <c r="M1089" s="4" t="s">
        <v>7523</v>
      </c>
      <c r="N1089" s="4" t="s">
        <v>7524</v>
      </c>
      <c r="O1089" s="4" t="s">
        <v>7525</v>
      </c>
      <c r="V1089" s="4" t="s">
        <v>6879</v>
      </c>
      <c r="W1089" s="4" t="s">
        <v>6880</v>
      </c>
      <c r="X1089" s="4" t="s">
        <v>6881</v>
      </c>
      <c r="Y1089" s="4" t="s">
        <v>6882</v>
      </c>
      <c r="Z1089" s="4" t="s">
        <v>6883</v>
      </c>
      <c r="AA1089" s="4" t="s">
        <v>6884</v>
      </c>
      <c r="AB1089" s="4" t="s">
        <v>6885</v>
      </c>
    </row>
    <row r="1090" spans="1:28" x14ac:dyDescent="0.25">
      <c r="A1090" s="4" t="s">
        <v>3617</v>
      </c>
      <c r="B1090" s="4">
        <v>1.5610312</v>
      </c>
      <c r="C1090" s="5">
        <v>1.0084845E-4</v>
      </c>
      <c r="D1090" s="4" t="s">
        <v>3618</v>
      </c>
      <c r="E1090" s="4" t="s">
        <v>3619</v>
      </c>
      <c r="F1090" s="4" t="s">
        <v>3620</v>
      </c>
      <c r="G1090" s="4" t="s">
        <v>3621</v>
      </c>
      <c r="H1090" s="4" t="s">
        <v>3622</v>
      </c>
      <c r="I1090" s="4" t="s">
        <v>3623</v>
      </c>
      <c r="J1090" s="4" t="s">
        <v>1439</v>
      </c>
      <c r="K1090" s="5">
        <v>1.5999999999999999E-71</v>
      </c>
      <c r="V1090" s="4" t="s">
        <v>3624</v>
      </c>
      <c r="W1090" s="4" t="s">
        <v>3625</v>
      </c>
      <c r="X1090" s="4" t="s">
        <v>3626</v>
      </c>
      <c r="Y1090" s="4" t="s">
        <v>3627</v>
      </c>
      <c r="Z1090" s="4" t="s">
        <v>3628</v>
      </c>
      <c r="AA1090" s="4" t="s">
        <v>3629</v>
      </c>
      <c r="AB1090" s="4" t="s">
        <v>3630</v>
      </c>
    </row>
    <row r="1091" spans="1:28" x14ac:dyDescent="0.25">
      <c r="A1091" s="4" t="s">
        <v>4770</v>
      </c>
      <c r="B1091" s="4">
        <v>1.5616395000000001</v>
      </c>
      <c r="C1091" s="5">
        <v>2.8671167000000002E-4</v>
      </c>
      <c r="D1091" s="4" t="s">
        <v>2264</v>
      </c>
      <c r="E1091" s="4" t="s">
        <v>4771</v>
      </c>
      <c r="F1091" s="4" t="s">
        <v>4772</v>
      </c>
      <c r="G1091" s="4" t="s">
        <v>4773</v>
      </c>
      <c r="H1091" s="4" t="s">
        <v>4774</v>
      </c>
      <c r="I1091" s="4" t="s">
        <v>4775</v>
      </c>
      <c r="J1091" s="4" t="s">
        <v>2698</v>
      </c>
      <c r="K1091" s="5">
        <v>3.3000000000000002E-71</v>
      </c>
      <c r="L1091" s="4" t="s">
        <v>4776</v>
      </c>
      <c r="M1091" s="4" t="s">
        <v>4777</v>
      </c>
      <c r="N1091" s="4" t="s">
        <v>4778</v>
      </c>
      <c r="O1091" s="4" t="s">
        <v>4779</v>
      </c>
      <c r="V1091" s="4" t="s">
        <v>4780</v>
      </c>
      <c r="W1091" s="4" t="s">
        <v>366</v>
      </c>
      <c r="X1091" s="4" t="s">
        <v>4781</v>
      </c>
      <c r="Y1091" s="4" t="s">
        <v>4782</v>
      </c>
      <c r="Z1091" s="4" t="s">
        <v>4783</v>
      </c>
      <c r="AA1091" s="4" t="s">
        <v>4784</v>
      </c>
      <c r="AB1091" s="4" t="s">
        <v>4785</v>
      </c>
    </row>
    <row r="1092" spans="1:28" x14ac:dyDescent="0.25">
      <c r="A1092" s="4" t="s">
        <v>1217</v>
      </c>
      <c r="B1092" s="4">
        <v>1.562165</v>
      </c>
      <c r="C1092" s="4">
        <v>1.1255404000000001E-3</v>
      </c>
      <c r="D1092" s="4" t="s">
        <v>1218</v>
      </c>
      <c r="E1092" s="4" t="s">
        <v>1219</v>
      </c>
      <c r="F1092" s="4" t="s">
        <v>1220</v>
      </c>
      <c r="G1092" s="4" t="s">
        <v>1221</v>
      </c>
      <c r="H1092" s="4" t="s">
        <v>1222</v>
      </c>
      <c r="I1092" s="4" t="s">
        <v>1223</v>
      </c>
      <c r="J1092" s="4" t="s">
        <v>312</v>
      </c>
      <c r="K1092" s="5">
        <v>3.1999999999999999E-93</v>
      </c>
      <c r="L1092" s="4" t="s">
        <v>1224</v>
      </c>
      <c r="M1092" s="4" t="s">
        <v>1225</v>
      </c>
      <c r="N1092" s="4" t="s">
        <v>1226</v>
      </c>
      <c r="O1092" s="4" t="s">
        <v>1227</v>
      </c>
      <c r="P1092" s="4">
        <v>7</v>
      </c>
      <c r="Q1092" s="4" t="s">
        <v>1228</v>
      </c>
      <c r="R1092" s="4" t="s">
        <v>1229</v>
      </c>
      <c r="S1092" s="4" t="s">
        <v>1230</v>
      </c>
      <c r="V1092" s="4" t="s">
        <v>1231</v>
      </c>
      <c r="W1092" s="4" t="s">
        <v>1232</v>
      </c>
      <c r="X1092" s="4" t="s">
        <v>1233</v>
      </c>
      <c r="Y1092" s="4" t="s">
        <v>1234</v>
      </c>
      <c r="Z1092" s="4" t="s">
        <v>1235</v>
      </c>
      <c r="AA1092" s="4" t="s">
        <v>1236</v>
      </c>
      <c r="AB1092" s="4" t="s">
        <v>1237</v>
      </c>
    </row>
    <row r="1093" spans="1:28" x14ac:dyDescent="0.25">
      <c r="A1093" s="4" t="s">
        <v>3376</v>
      </c>
      <c r="B1093" s="4">
        <v>1.5627186</v>
      </c>
      <c r="C1093" s="4">
        <v>1.0166853E-2</v>
      </c>
      <c r="D1093" s="4" t="s">
        <v>3377</v>
      </c>
      <c r="E1093" s="4" t="s">
        <v>3378</v>
      </c>
      <c r="F1093" s="4" t="s">
        <v>3379</v>
      </c>
      <c r="G1093" s="4" t="s">
        <v>3380</v>
      </c>
      <c r="H1093" s="4" t="s">
        <v>3381</v>
      </c>
      <c r="I1093" s="4" t="s">
        <v>3382</v>
      </c>
      <c r="J1093" s="4" t="s">
        <v>3383</v>
      </c>
      <c r="K1093" s="5">
        <v>2.5000000000000002E-19</v>
      </c>
      <c r="L1093" s="4" t="s">
        <v>3384</v>
      </c>
      <c r="M1093" s="4" t="s">
        <v>3385</v>
      </c>
      <c r="N1093" s="4" t="s">
        <v>3386</v>
      </c>
      <c r="O1093" s="4" t="s">
        <v>3387</v>
      </c>
      <c r="P1093" s="4">
        <v>3</v>
      </c>
      <c r="Q1093" s="4" t="s">
        <v>3388</v>
      </c>
      <c r="R1093" s="4" t="s">
        <v>3389</v>
      </c>
      <c r="S1093" s="4" t="s">
        <v>2057</v>
      </c>
      <c r="T1093" s="4" t="s">
        <v>2058</v>
      </c>
      <c r="U1093" s="4" t="s">
        <v>2059</v>
      </c>
      <c r="V1093" s="4" t="s">
        <v>3390</v>
      </c>
      <c r="W1093" s="4" t="s">
        <v>3391</v>
      </c>
      <c r="X1093" s="4" t="s">
        <v>3392</v>
      </c>
      <c r="Y1093" s="4" t="s">
        <v>3393</v>
      </c>
      <c r="Z1093" s="4" t="s">
        <v>552</v>
      </c>
      <c r="AA1093" s="4" t="s">
        <v>552</v>
      </c>
      <c r="AB1093" s="4" t="s">
        <v>552</v>
      </c>
    </row>
    <row r="1094" spans="1:28" x14ac:dyDescent="0.25">
      <c r="A1094" s="4" t="s">
        <v>15544</v>
      </c>
      <c r="B1094" s="4">
        <v>1.5627576000000001</v>
      </c>
      <c r="C1094" s="5">
        <v>4.8482597999999997E-5</v>
      </c>
      <c r="D1094" s="4" t="s">
        <v>59</v>
      </c>
      <c r="V1094" s="4" t="s">
        <v>15545</v>
      </c>
      <c r="W1094" s="4" t="s">
        <v>15546</v>
      </c>
      <c r="X1094" s="4" t="s">
        <v>15547</v>
      </c>
      <c r="Y1094" s="4" t="s">
        <v>15548</v>
      </c>
      <c r="Z1094" s="4" t="s">
        <v>15549</v>
      </c>
      <c r="AA1094" s="4" t="s">
        <v>15550</v>
      </c>
      <c r="AB1094" s="4" t="s">
        <v>15551</v>
      </c>
    </row>
    <row r="1095" spans="1:28" x14ac:dyDescent="0.25">
      <c r="A1095" s="4" t="s">
        <v>8585</v>
      </c>
      <c r="B1095" s="4">
        <v>1.5637886999999999</v>
      </c>
      <c r="C1095" s="5">
        <v>1.7770498999999999E-4</v>
      </c>
      <c r="D1095" s="4" t="s">
        <v>59</v>
      </c>
      <c r="V1095" s="4" t="s">
        <v>6737</v>
      </c>
      <c r="W1095" s="4" t="s">
        <v>6738</v>
      </c>
      <c r="X1095" s="4" t="s">
        <v>6739</v>
      </c>
      <c r="Y1095" s="4" t="s">
        <v>6740</v>
      </c>
      <c r="Z1095" s="4" t="s">
        <v>6741</v>
      </c>
      <c r="AA1095" s="4" t="s">
        <v>6742</v>
      </c>
      <c r="AB1095" s="4" t="s">
        <v>6743</v>
      </c>
    </row>
    <row r="1096" spans="1:28" x14ac:dyDescent="0.25">
      <c r="A1096" s="4" t="s">
        <v>4515</v>
      </c>
      <c r="B1096" s="4">
        <v>1.5638586999999999</v>
      </c>
      <c r="C1096" s="4">
        <v>2.5423649999999999E-2</v>
      </c>
      <c r="D1096" s="4" t="s">
        <v>4516</v>
      </c>
      <c r="E1096" s="4" t="s">
        <v>4517</v>
      </c>
      <c r="F1096" s="4" t="s">
        <v>4518</v>
      </c>
      <c r="G1096" s="4" t="s">
        <v>4519</v>
      </c>
      <c r="H1096" s="4" t="s">
        <v>4520</v>
      </c>
      <c r="I1096" s="4" t="s">
        <v>4521</v>
      </c>
      <c r="J1096" s="4" t="s">
        <v>4522</v>
      </c>
      <c r="K1096" s="5">
        <v>2.1E-105</v>
      </c>
      <c r="L1096" s="4" t="s">
        <v>4523</v>
      </c>
      <c r="M1096" s="4" t="s">
        <v>4524</v>
      </c>
      <c r="N1096" s="4" t="s">
        <v>4525</v>
      </c>
      <c r="O1096" s="4" t="s">
        <v>4526</v>
      </c>
      <c r="P1096" s="4">
        <v>2</v>
      </c>
      <c r="Q1096" s="4" t="s">
        <v>4527</v>
      </c>
      <c r="R1096" s="4" t="s">
        <v>4528</v>
      </c>
      <c r="S1096" s="4" t="s">
        <v>1252</v>
      </c>
      <c r="V1096" s="4" t="s">
        <v>4529</v>
      </c>
      <c r="W1096" s="4" t="s">
        <v>4530</v>
      </c>
      <c r="X1096" s="4" t="s">
        <v>4531</v>
      </c>
      <c r="Y1096" s="4" t="s">
        <v>4532</v>
      </c>
      <c r="Z1096" s="4" t="s">
        <v>4533</v>
      </c>
      <c r="AA1096" s="4" t="s">
        <v>4534</v>
      </c>
      <c r="AB1096" s="4" t="s">
        <v>4535</v>
      </c>
    </row>
    <row r="1097" spans="1:28" x14ac:dyDescent="0.25">
      <c r="A1097" s="4" t="s">
        <v>1292</v>
      </c>
      <c r="B1097" s="4">
        <v>1.5641292</v>
      </c>
      <c r="C1097" s="4">
        <v>2.7026119000000001E-2</v>
      </c>
      <c r="D1097" s="4" t="s">
        <v>59</v>
      </c>
      <c r="V1097" s="4" t="s">
        <v>1293</v>
      </c>
      <c r="W1097" s="4" t="s">
        <v>1294</v>
      </c>
      <c r="X1097" s="4" t="s">
        <v>1295</v>
      </c>
      <c r="Y1097" s="4" t="s">
        <v>1296</v>
      </c>
      <c r="Z1097" s="4" t="s">
        <v>38</v>
      </c>
      <c r="AA1097" s="4" t="s">
        <v>38</v>
      </c>
      <c r="AB1097" s="4" t="s">
        <v>38</v>
      </c>
    </row>
    <row r="1098" spans="1:28" x14ac:dyDescent="0.25">
      <c r="A1098" s="4" t="s">
        <v>5548</v>
      </c>
      <c r="B1098" s="4">
        <v>1.5641921999999999</v>
      </c>
      <c r="C1098" s="5">
        <v>2.0306813999999999E-2</v>
      </c>
      <c r="D1098" s="4" t="s">
        <v>59</v>
      </c>
      <c r="V1098" s="4" t="s">
        <v>5549</v>
      </c>
      <c r="W1098" s="4" t="s">
        <v>613</v>
      </c>
      <c r="X1098" s="4" t="s">
        <v>5550</v>
      </c>
      <c r="Y1098" s="4" t="s">
        <v>5551</v>
      </c>
      <c r="Z1098" s="4" t="s">
        <v>464</v>
      </c>
      <c r="AA1098" s="4" t="s">
        <v>464</v>
      </c>
      <c r="AB1098" s="4" t="s">
        <v>464</v>
      </c>
    </row>
    <row r="1099" spans="1:28" x14ac:dyDescent="0.25">
      <c r="A1099" s="4" t="s">
        <v>10182</v>
      </c>
      <c r="B1099" s="4">
        <v>1.5645511999999999</v>
      </c>
      <c r="C1099" s="5">
        <v>1.3134367E-4</v>
      </c>
      <c r="D1099" s="4" t="s">
        <v>59</v>
      </c>
    </row>
    <row r="1100" spans="1:28" x14ac:dyDescent="0.25">
      <c r="A1100" s="4" t="s">
        <v>5968</v>
      </c>
      <c r="B1100" s="4">
        <v>1.5647343</v>
      </c>
      <c r="C1100" s="4">
        <v>3.1702969999999997E-2</v>
      </c>
      <c r="D1100" s="4" t="s">
        <v>5969</v>
      </c>
      <c r="E1100" s="4" t="s">
        <v>5970</v>
      </c>
      <c r="F1100" s="4" t="s">
        <v>5971</v>
      </c>
      <c r="G1100" s="4" t="s">
        <v>5972</v>
      </c>
      <c r="H1100" s="4" t="s">
        <v>5973</v>
      </c>
      <c r="I1100" s="4" t="s">
        <v>5974</v>
      </c>
      <c r="J1100" s="4" t="s">
        <v>856</v>
      </c>
      <c r="K1100" s="5">
        <v>7.4999999999999994E-26</v>
      </c>
      <c r="L1100" s="4" t="s">
        <v>5975</v>
      </c>
      <c r="M1100" s="4" t="s">
        <v>5976</v>
      </c>
      <c r="N1100" s="4" t="s">
        <v>5977</v>
      </c>
      <c r="O1100" s="4" t="s">
        <v>5978</v>
      </c>
      <c r="V1100" s="4" t="s">
        <v>5979</v>
      </c>
      <c r="W1100" s="4" t="s">
        <v>5980</v>
      </c>
      <c r="X1100" s="4" t="s">
        <v>5981</v>
      </c>
      <c r="Y1100" s="4" t="s">
        <v>5982</v>
      </c>
      <c r="Z1100" s="4" t="s">
        <v>5983</v>
      </c>
      <c r="AA1100" s="4" t="s">
        <v>5984</v>
      </c>
      <c r="AB1100" s="4" t="s">
        <v>5985</v>
      </c>
    </row>
    <row r="1101" spans="1:28" x14ac:dyDescent="0.25">
      <c r="A1101" s="4" t="s">
        <v>14134</v>
      </c>
      <c r="B1101" s="4">
        <v>1.5648943</v>
      </c>
      <c r="C1101" s="5">
        <v>9.7153219999999998E-5</v>
      </c>
      <c r="D1101" s="4" t="s">
        <v>14135</v>
      </c>
      <c r="E1101" s="4" t="s">
        <v>14136</v>
      </c>
      <c r="F1101" s="4" t="s">
        <v>14137</v>
      </c>
      <c r="G1101" s="4" t="s">
        <v>14138</v>
      </c>
      <c r="H1101" s="4" t="s">
        <v>14139</v>
      </c>
      <c r="I1101" s="4" t="s">
        <v>14140</v>
      </c>
      <c r="J1101" s="4" t="s">
        <v>14141</v>
      </c>
      <c r="K1101" s="5">
        <v>3.5000000000000001E-49</v>
      </c>
      <c r="L1101" s="4" t="s">
        <v>14142</v>
      </c>
      <c r="M1101" s="4" t="s">
        <v>14143</v>
      </c>
      <c r="N1101" s="4" t="s">
        <v>14144</v>
      </c>
      <c r="O1101" s="4" t="s">
        <v>8074</v>
      </c>
      <c r="V1101" s="4" t="s">
        <v>14145</v>
      </c>
      <c r="W1101" s="4" t="s">
        <v>12296</v>
      </c>
      <c r="X1101" s="4" t="s">
        <v>14146</v>
      </c>
      <c r="Y1101" s="4" t="s">
        <v>14147</v>
      </c>
      <c r="Z1101" s="4" t="s">
        <v>14148</v>
      </c>
      <c r="AA1101" s="4" t="s">
        <v>14149</v>
      </c>
      <c r="AB1101" s="4" t="s">
        <v>5620</v>
      </c>
    </row>
    <row r="1102" spans="1:28" x14ac:dyDescent="0.25">
      <c r="A1102" s="4" t="s">
        <v>11770</v>
      </c>
      <c r="B1102" s="4">
        <v>1.5650672000000001</v>
      </c>
      <c r="C1102" s="5">
        <v>1.9156268E-3</v>
      </c>
      <c r="D1102" s="4" t="s">
        <v>4275</v>
      </c>
      <c r="E1102" s="4" t="s">
        <v>11771</v>
      </c>
      <c r="F1102" s="4" t="s">
        <v>11772</v>
      </c>
      <c r="G1102" s="4" t="s">
        <v>11773</v>
      </c>
      <c r="H1102" s="4" t="s">
        <v>11774</v>
      </c>
      <c r="I1102" s="4" t="s">
        <v>4280</v>
      </c>
      <c r="J1102" s="4" t="s">
        <v>1513</v>
      </c>
      <c r="K1102" s="5">
        <v>2.9000000000000002E-12</v>
      </c>
    </row>
    <row r="1103" spans="1:28" x14ac:dyDescent="0.25">
      <c r="A1103" s="4" t="s">
        <v>14205</v>
      </c>
      <c r="B1103" s="4">
        <v>1.5656213999999999</v>
      </c>
      <c r="C1103" s="4">
        <v>2.3736185999999999E-2</v>
      </c>
      <c r="D1103" s="4" t="s">
        <v>59</v>
      </c>
    </row>
    <row r="1104" spans="1:28" x14ac:dyDescent="0.25">
      <c r="A1104" s="4" t="s">
        <v>13700</v>
      </c>
      <c r="B1104" s="4">
        <v>1.5657030000000001</v>
      </c>
      <c r="C1104" s="5">
        <v>2.4245752000000001E-3</v>
      </c>
      <c r="D1104" s="4" t="s">
        <v>13701</v>
      </c>
      <c r="E1104" s="4" t="s">
        <v>13702</v>
      </c>
      <c r="F1104" s="4" t="s">
        <v>13703</v>
      </c>
      <c r="G1104" s="4" t="s">
        <v>13704</v>
      </c>
      <c r="H1104" s="4" t="s">
        <v>13705</v>
      </c>
      <c r="I1104" s="4" t="s">
        <v>13706</v>
      </c>
      <c r="J1104" s="4" t="s">
        <v>417</v>
      </c>
      <c r="K1104" s="5">
        <v>1.8000000000000001E-141</v>
      </c>
      <c r="L1104" s="4" t="s">
        <v>13707</v>
      </c>
      <c r="M1104" s="4" t="s">
        <v>13708</v>
      </c>
      <c r="N1104" s="4" t="s">
        <v>13709</v>
      </c>
      <c r="O1104" s="4" t="s">
        <v>13710</v>
      </c>
      <c r="P1104" s="4">
        <v>2</v>
      </c>
      <c r="Q1104" s="4" t="s">
        <v>13711</v>
      </c>
      <c r="R1104" s="4" t="s">
        <v>13712</v>
      </c>
      <c r="S1104" s="4" t="s">
        <v>1984</v>
      </c>
      <c r="V1104" s="4" t="s">
        <v>13713</v>
      </c>
      <c r="W1104" s="4" t="s">
        <v>13714</v>
      </c>
      <c r="X1104" s="4" t="s">
        <v>13715</v>
      </c>
      <c r="Y1104" s="4" t="s">
        <v>13716</v>
      </c>
      <c r="Z1104" s="4" t="s">
        <v>13717</v>
      </c>
      <c r="AA1104" s="4" t="s">
        <v>13718</v>
      </c>
      <c r="AB1104" s="4" t="s">
        <v>13719</v>
      </c>
    </row>
    <row r="1105" spans="1:28" x14ac:dyDescent="0.25">
      <c r="A1105" s="4" t="s">
        <v>11997</v>
      </c>
      <c r="B1105" s="4">
        <v>1.5659734000000001</v>
      </c>
      <c r="C1105" s="5">
        <v>8.4448580000000002E-4</v>
      </c>
      <c r="D1105" s="4" t="s">
        <v>59</v>
      </c>
      <c r="V1105" s="4" t="s">
        <v>11090</v>
      </c>
      <c r="W1105" s="4" t="s">
        <v>6465</v>
      </c>
      <c r="X1105" s="4" t="s">
        <v>11998</v>
      </c>
      <c r="Y1105" s="4" t="s">
        <v>11092</v>
      </c>
      <c r="Z1105" s="4" t="s">
        <v>1464</v>
      </c>
      <c r="AA1105" s="4" t="s">
        <v>1464</v>
      </c>
      <c r="AB1105" s="4" t="s">
        <v>1464</v>
      </c>
    </row>
    <row r="1106" spans="1:28" x14ac:dyDescent="0.25">
      <c r="A1106" s="4" t="s">
        <v>10615</v>
      </c>
      <c r="B1106" s="4">
        <v>1.5659829000000001</v>
      </c>
      <c r="C1106" s="4">
        <v>2.3832064E-2</v>
      </c>
      <c r="D1106" s="4" t="s">
        <v>59</v>
      </c>
      <c r="V1106" s="4" t="s">
        <v>10616</v>
      </c>
      <c r="W1106" s="4" t="s">
        <v>5494</v>
      </c>
      <c r="X1106" s="4" t="s">
        <v>10617</v>
      </c>
      <c r="Y1106" s="4" t="s">
        <v>10618</v>
      </c>
    </row>
    <row r="1107" spans="1:28" x14ac:dyDescent="0.25">
      <c r="A1107" s="4" t="s">
        <v>3085</v>
      </c>
      <c r="B1107" s="4">
        <v>1.5660130999999999</v>
      </c>
      <c r="C1107" s="4">
        <v>1.2043910999999999E-2</v>
      </c>
      <c r="D1107" s="4" t="s">
        <v>59</v>
      </c>
      <c r="V1107" s="4" t="s">
        <v>3086</v>
      </c>
      <c r="W1107" s="4" t="s">
        <v>125</v>
      </c>
      <c r="X1107" s="4" t="s">
        <v>3087</v>
      </c>
      <c r="Y1107" s="4" t="s">
        <v>3088</v>
      </c>
      <c r="Z1107" s="4" t="s">
        <v>864</v>
      </c>
      <c r="AA1107" s="4" t="s">
        <v>864</v>
      </c>
      <c r="AB1107" s="4" t="s">
        <v>864</v>
      </c>
    </row>
    <row r="1108" spans="1:28" x14ac:dyDescent="0.25">
      <c r="A1108" s="4" t="s">
        <v>11118</v>
      </c>
      <c r="B1108" s="4">
        <v>1.5661771</v>
      </c>
      <c r="C1108" s="5">
        <v>7.3457579999999995E-4</v>
      </c>
      <c r="D1108" s="4" t="s">
        <v>59</v>
      </c>
      <c r="V1108" s="4" t="s">
        <v>11119</v>
      </c>
      <c r="W1108" s="4" t="s">
        <v>11120</v>
      </c>
      <c r="X1108" s="4" t="s">
        <v>11121</v>
      </c>
      <c r="Y1108" s="4" t="s">
        <v>11122</v>
      </c>
      <c r="Z1108" s="4" t="s">
        <v>11123</v>
      </c>
      <c r="AA1108" s="4" t="s">
        <v>11124</v>
      </c>
      <c r="AB1108" s="4" t="s">
        <v>11125</v>
      </c>
    </row>
    <row r="1109" spans="1:28" x14ac:dyDescent="0.25">
      <c r="A1109" s="4" t="s">
        <v>13363</v>
      </c>
      <c r="B1109" s="4">
        <v>1.5669358</v>
      </c>
      <c r="C1109" s="5">
        <v>7.0850579999999995E-4</v>
      </c>
      <c r="D1109" s="4" t="s">
        <v>13364</v>
      </c>
      <c r="E1109" s="4" t="s">
        <v>13365</v>
      </c>
      <c r="F1109" s="4" t="s">
        <v>13366</v>
      </c>
      <c r="G1109" s="4" t="s">
        <v>13367</v>
      </c>
      <c r="H1109" s="4" t="s">
        <v>13368</v>
      </c>
      <c r="I1109" s="4" t="s">
        <v>13369</v>
      </c>
      <c r="J1109" s="4" t="s">
        <v>8593</v>
      </c>
      <c r="K1109" s="5">
        <v>2.2999999999999999E-15</v>
      </c>
      <c r="L1109" s="4" t="s">
        <v>13370</v>
      </c>
      <c r="M1109" s="4" t="s">
        <v>13371</v>
      </c>
      <c r="N1109" s="4" t="s">
        <v>13372</v>
      </c>
      <c r="O1109" s="4" t="s">
        <v>13373</v>
      </c>
      <c r="V1109" s="4" t="s">
        <v>13374</v>
      </c>
      <c r="W1109" s="4" t="s">
        <v>2811</v>
      </c>
      <c r="X1109" s="4" t="s">
        <v>13375</v>
      </c>
      <c r="Y1109" s="4" t="s">
        <v>13376</v>
      </c>
      <c r="Z1109" s="4" t="s">
        <v>13377</v>
      </c>
      <c r="AA1109" s="4" t="s">
        <v>13378</v>
      </c>
      <c r="AB1109" s="4" t="s">
        <v>535</v>
      </c>
    </row>
    <row r="1110" spans="1:28" x14ac:dyDescent="0.25">
      <c r="A1110" s="4" t="s">
        <v>67</v>
      </c>
      <c r="B1110" s="4">
        <v>1.5673212000000001</v>
      </c>
      <c r="C1110" s="5">
        <v>2.97695E-4</v>
      </c>
      <c r="D1110" s="4" t="s">
        <v>59</v>
      </c>
      <c r="V1110" s="4" t="s">
        <v>68</v>
      </c>
      <c r="W1110" s="4" t="s">
        <v>69</v>
      </c>
      <c r="X1110" s="4" t="s">
        <v>70</v>
      </c>
      <c r="Y1110" s="4" t="s">
        <v>71</v>
      </c>
      <c r="Z1110" s="4" t="s">
        <v>72</v>
      </c>
      <c r="AA1110" s="4" t="s">
        <v>73</v>
      </c>
      <c r="AB1110" s="4" t="s">
        <v>74</v>
      </c>
    </row>
    <row r="1111" spans="1:28" x14ac:dyDescent="0.25">
      <c r="A1111" s="4" t="s">
        <v>14028</v>
      </c>
      <c r="B1111" s="4">
        <v>1.5682199999999999</v>
      </c>
      <c r="C1111" s="5">
        <v>1.1560364E-2</v>
      </c>
      <c r="D1111" s="4" t="s">
        <v>14029</v>
      </c>
      <c r="E1111" s="4" t="s">
        <v>14030</v>
      </c>
      <c r="F1111" s="4" t="s">
        <v>14031</v>
      </c>
      <c r="G1111" s="4" t="s">
        <v>14032</v>
      </c>
      <c r="H1111" s="4" t="s">
        <v>14033</v>
      </c>
      <c r="I1111" s="4" t="s">
        <v>14034</v>
      </c>
      <c r="J1111" s="4" t="s">
        <v>14035</v>
      </c>
      <c r="K1111" s="5">
        <v>8.4000000000000003E-47</v>
      </c>
      <c r="L1111" s="4" t="s">
        <v>14036</v>
      </c>
      <c r="M1111" s="4" t="s">
        <v>14037</v>
      </c>
      <c r="N1111" s="4" t="s">
        <v>14038</v>
      </c>
      <c r="O1111" s="4" t="s">
        <v>14039</v>
      </c>
      <c r="V1111" s="4" t="s">
        <v>14040</v>
      </c>
      <c r="W1111" s="4" t="s">
        <v>14041</v>
      </c>
      <c r="X1111" s="4" t="s">
        <v>14042</v>
      </c>
      <c r="Y1111" s="4" t="s">
        <v>14043</v>
      </c>
      <c r="Z1111" s="4" t="s">
        <v>14044</v>
      </c>
      <c r="AA1111" s="4" t="s">
        <v>14045</v>
      </c>
      <c r="AB1111" s="4" t="s">
        <v>14046</v>
      </c>
    </row>
    <row r="1112" spans="1:28" x14ac:dyDescent="0.25">
      <c r="A1112" s="4" t="s">
        <v>3204</v>
      </c>
      <c r="B1112" s="4">
        <v>1.5686523999999999</v>
      </c>
      <c r="C1112" s="4">
        <v>1.3438630999999999E-2</v>
      </c>
      <c r="D1112" s="4" t="s">
        <v>59</v>
      </c>
      <c r="V1112" s="4" t="s">
        <v>3205</v>
      </c>
      <c r="W1112" s="4" t="s">
        <v>2686</v>
      </c>
      <c r="X1112" s="4" t="s">
        <v>3206</v>
      </c>
      <c r="Y1112" s="4" t="s">
        <v>3207</v>
      </c>
      <c r="Z1112" s="4" t="s">
        <v>160</v>
      </c>
      <c r="AA1112" s="4" t="s">
        <v>160</v>
      </c>
      <c r="AB1112" s="4" t="s">
        <v>160</v>
      </c>
    </row>
    <row r="1113" spans="1:28" x14ac:dyDescent="0.25">
      <c r="A1113" s="4" t="s">
        <v>1811</v>
      </c>
      <c r="B1113" s="4">
        <v>1.5690018999999999</v>
      </c>
      <c r="C1113" s="4">
        <v>2.3641466999999999E-2</v>
      </c>
      <c r="D1113" s="4" t="s">
        <v>59</v>
      </c>
      <c r="V1113" s="4" t="s">
        <v>1812</v>
      </c>
      <c r="W1113" s="4" t="s">
        <v>1813</v>
      </c>
      <c r="X1113" s="4" t="s">
        <v>1814</v>
      </c>
      <c r="Y1113" s="4" t="s">
        <v>1815</v>
      </c>
      <c r="Z1113" s="4" t="s">
        <v>1816</v>
      </c>
      <c r="AA1113" s="4" t="s">
        <v>1817</v>
      </c>
      <c r="AB1113" s="4" t="s">
        <v>1818</v>
      </c>
    </row>
    <row r="1114" spans="1:28" x14ac:dyDescent="0.25">
      <c r="A1114" s="4" t="s">
        <v>2709</v>
      </c>
      <c r="B1114" s="4">
        <v>1.5692824999999999</v>
      </c>
      <c r="C1114" s="5">
        <v>1.6473609000000001E-4</v>
      </c>
      <c r="D1114" s="4" t="s">
        <v>2710</v>
      </c>
      <c r="E1114" s="4" t="s">
        <v>2711</v>
      </c>
      <c r="F1114" s="4" t="s">
        <v>2712</v>
      </c>
      <c r="G1114" s="4" t="s">
        <v>2713</v>
      </c>
      <c r="H1114" s="4" t="s">
        <v>2714</v>
      </c>
      <c r="I1114" s="4" t="s">
        <v>2715</v>
      </c>
      <c r="J1114" s="4" t="s">
        <v>2716</v>
      </c>
      <c r="K1114" s="5">
        <v>4.1999999999999998E-13</v>
      </c>
      <c r="L1114" s="4" t="s">
        <v>2717</v>
      </c>
      <c r="M1114" s="4" t="s">
        <v>2718</v>
      </c>
      <c r="N1114" s="4" t="s">
        <v>2719</v>
      </c>
      <c r="O1114" s="4" t="s">
        <v>2720</v>
      </c>
      <c r="V1114" s="4" t="s">
        <v>2721</v>
      </c>
      <c r="W1114" s="4" t="s">
        <v>955</v>
      </c>
      <c r="X1114" s="4" t="s">
        <v>2722</v>
      </c>
      <c r="Y1114" s="4" t="s">
        <v>2723</v>
      </c>
      <c r="Z1114" s="4" t="s">
        <v>2724</v>
      </c>
      <c r="AA1114" s="4" t="s">
        <v>2725</v>
      </c>
      <c r="AB1114" s="4" t="s">
        <v>2726</v>
      </c>
    </row>
    <row r="1115" spans="1:28" x14ac:dyDescent="0.25">
      <c r="A1115" s="4" t="s">
        <v>10847</v>
      </c>
      <c r="B1115" s="4">
        <v>1.5697745999999999</v>
      </c>
      <c r="C1115" s="5">
        <v>1.588126E-3</v>
      </c>
      <c r="D1115" s="4" t="s">
        <v>6996</v>
      </c>
      <c r="E1115" s="4" t="s">
        <v>10848</v>
      </c>
      <c r="F1115" s="4" t="s">
        <v>10849</v>
      </c>
      <c r="G1115" s="4" t="s">
        <v>10850</v>
      </c>
      <c r="H1115" s="4" t="s">
        <v>10851</v>
      </c>
      <c r="I1115" s="4" t="s">
        <v>10852</v>
      </c>
      <c r="J1115" s="4" t="s">
        <v>10853</v>
      </c>
      <c r="K1115" s="5">
        <v>1.3E-49</v>
      </c>
      <c r="L1115" s="4" t="s">
        <v>10854</v>
      </c>
      <c r="M1115" s="4" t="s">
        <v>10855</v>
      </c>
      <c r="N1115" s="4" t="s">
        <v>10856</v>
      </c>
      <c r="O1115" s="4" t="s">
        <v>10857</v>
      </c>
      <c r="V1115" s="4" t="s">
        <v>10858</v>
      </c>
      <c r="W1115" s="4" t="s">
        <v>10859</v>
      </c>
      <c r="X1115" s="4" t="s">
        <v>10860</v>
      </c>
      <c r="Y1115" s="4" t="s">
        <v>10861</v>
      </c>
      <c r="Z1115" s="4" t="s">
        <v>1325</v>
      </c>
      <c r="AA1115" s="4" t="s">
        <v>1326</v>
      </c>
      <c r="AB1115" s="4" t="s">
        <v>1327</v>
      </c>
    </row>
    <row r="1116" spans="1:28" x14ac:dyDescent="0.25">
      <c r="A1116" s="4" t="s">
        <v>15123</v>
      </c>
      <c r="B1116" s="4">
        <v>1.5712657000000001</v>
      </c>
      <c r="C1116" s="5">
        <v>1.0826916E-4</v>
      </c>
      <c r="D1116" s="4" t="s">
        <v>59</v>
      </c>
      <c r="V1116" s="4" t="s">
        <v>6554</v>
      </c>
      <c r="W1116" s="4" t="s">
        <v>1457</v>
      </c>
      <c r="X1116" s="4" t="s">
        <v>6555</v>
      </c>
      <c r="Y1116" s="4" t="s">
        <v>6556</v>
      </c>
      <c r="Z1116" s="4" t="s">
        <v>6557</v>
      </c>
      <c r="AA1116" s="4" t="s">
        <v>6558</v>
      </c>
      <c r="AB1116" s="4" t="s">
        <v>6559</v>
      </c>
    </row>
    <row r="1117" spans="1:28" x14ac:dyDescent="0.25">
      <c r="A1117" s="4" t="s">
        <v>13504</v>
      </c>
      <c r="B1117" s="4">
        <v>1.5712731</v>
      </c>
      <c r="C1117" s="5">
        <v>6.7322770000000001E-4</v>
      </c>
      <c r="D1117" s="4" t="s">
        <v>8778</v>
      </c>
      <c r="E1117" s="4" t="s">
        <v>13505</v>
      </c>
      <c r="F1117" s="4" t="s">
        <v>13506</v>
      </c>
      <c r="G1117" s="4" t="s">
        <v>13507</v>
      </c>
      <c r="H1117" s="4" t="s">
        <v>13508</v>
      </c>
      <c r="I1117" s="4" t="s">
        <v>13509</v>
      </c>
      <c r="J1117" s="4" t="s">
        <v>13510</v>
      </c>
      <c r="K1117" s="5">
        <v>1.3999999999999999E-80</v>
      </c>
      <c r="L1117" s="4" t="s">
        <v>13511</v>
      </c>
      <c r="M1117" s="4" t="s">
        <v>8786</v>
      </c>
      <c r="N1117" s="4" t="s">
        <v>8787</v>
      </c>
      <c r="O1117" s="4" t="s">
        <v>3941</v>
      </c>
      <c r="P1117" s="4">
        <v>2</v>
      </c>
      <c r="Q1117" s="4" t="s">
        <v>13512</v>
      </c>
      <c r="R1117" s="4" t="s">
        <v>13513</v>
      </c>
      <c r="S1117" s="4" t="s">
        <v>235</v>
      </c>
      <c r="T1117" s="4" t="s">
        <v>13514</v>
      </c>
      <c r="U1117" s="4" t="s">
        <v>13515</v>
      </c>
      <c r="V1117" s="4" t="s">
        <v>13516</v>
      </c>
      <c r="W1117" s="4" t="s">
        <v>7146</v>
      </c>
      <c r="X1117" s="4" t="s">
        <v>13517</v>
      </c>
      <c r="Y1117" s="4" t="s">
        <v>13518</v>
      </c>
      <c r="Z1117" s="4" t="s">
        <v>13519</v>
      </c>
      <c r="AA1117" s="4" t="s">
        <v>13520</v>
      </c>
      <c r="AB1117" s="4" t="s">
        <v>13521</v>
      </c>
    </row>
    <row r="1118" spans="1:28" x14ac:dyDescent="0.25">
      <c r="A1118" s="4" t="s">
        <v>12299</v>
      </c>
      <c r="B1118" s="4">
        <v>1.5719253</v>
      </c>
      <c r="C1118" s="4">
        <v>2.2934268000000002E-3</v>
      </c>
      <c r="D1118" s="4" t="s">
        <v>59</v>
      </c>
      <c r="V1118" s="4" t="s">
        <v>12300</v>
      </c>
      <c r="W1118" s="4" t="s">
        <v>12301</v>
      </c>
      <c r="X1118" s="4" t="s">
        <v>12302</v>
      </c>
      <c r="Y1118" s="4" t="s">
        <v>12303</v>
      </c>
      <c r="Z1118" s="4" t="s">
        <v>464</v>
      </c>
      <c r="AA1118" s="4" t="s">
        <v>464</v>
      </c>
      <c r="AB1118" s="4" t="s">
        <v>464</v>
      </c>
    </row>
    <row r="1119" spans="1:28" x14ac:dyDescent="0.25">
      <c r="A1119" s="4" t="s">
        <v>16342</v>
      </c>
      <c r="B1119" s="4">
        <v>1.5722411999999999</v>
      </c>
      <c r="C1119" s="5">
        <v>4.21321E-4</v>
      </c>
      <c r="D1119" s="4" t="s">
        <v>16343</v>
      </c>
      <c r="E1119" s="4" t="s">
        <v>16344</v>
      </c>
      <c r="F1119" s="4" t="s">
        <v>16345</v>
      </c>
      <c r="G1119" s="4" t="s">
        <v>16346</v>
      </c>
      <c r="H1119" s="4" t="s">
        <v>16347</v>
      </c>
      <c r="I1119" s="4" t="s">
        <v>16348</v>
      </c>
      <c r="J1119" s="4" t="s">
        <v>838</v>
      </c>
      <c r="K1119" s="5">
        <v>5.5000000000000003E-158</v>
      </c>
      <c r="L1119" s="4" t="s">
        <v>16349</v>
      </c>
      <c r="M1119" s="4" t="s">
        <v>16350</v>
      </c>
      <c r="N1119" s="4" t="s">
        <v>16351</v>
      </c>
      <c r="O1119" s="4" t="s">
        <v>16352</v>
      </c>
      <c r="P1119" s="4">
        <v>2</v>
      </c>
      <c r="Q1119" s="4" t="s">
        <v>16353</v>
      </c>
      <c r="R1119" s="4" t="s">
        <v>16354</v>
      </c>
      <c r="S1119" s="4" t="s">
        <v>1984</v>
      </c>
      <c r="V1119" s="4" t="s">
        <v>16355</v>
      </c>
      <c r="W1119" s="4" t="s">
        <v>11453</v>
      </c>
      <c r="X1119" s="4" t="s">
        <v>16356</v>
      </c>
      <c r="Y1119" s="4" t="s">
        <v>16357</v>
      </c>
      <c r="Z1119" s="4" t="s">
        <v>16358</v>
      </c>
      <c r="AA1119" s="4" t="s">
        <v>16359</v>
      </c>
      <c r="AB1119" s="4" t="s">
        <v>16360</v>
      </c>
    </row>
    <row r="1120" spans="1:28" x14ac:dyDescent="0.25">
      <c r="A1120" s="4" t="s">
        <v>14942</v>
      </c>
      <c r="B1120" s="4">
        <v>1.5738261</v>
      </c>
      <c r="C1120" s="5">
        <v>1.7770498999999999E-4</v>
      </c>
      <c r="D1120" s="4" t="s">
        <v>59</v>
      </c>
      <c r="V1120" s="4" t="s">
        <v>14943</v>
      </c>
      <c r="W1120" s="4" t="s">
        <v>14944</v>
      </c>
      <c r="X1120" s="4" t="s">
        <v>14945</v>
      </c>
      <c r="Y1120" s="4" t="s">
        <v>14946</v>
      </c>
      <c r="Z1120" s="4" t="s">
        <v>14947</v>
      </c>
      <c r="AA1120" s="4" t="s">
        <v>14948</v>
      </c>
      <c r="AB1120" s="4" t="s">
        <v>14949</v>
      </c>
    </row>
    <row r="1121" spans="1:28" x14ac:dyDescent="0.25">
      <c r="A1121" s="4" t="s">
        <v>4768</v>
      </c>
      <c r="B1121" s="4">
        <v>1.5743955000000001</v>
      </c>
      <c r="C1121" s="5">
        <v>1.7064129999999999E-4</v>
      </c>
      <c r="D1121" s="4" t="s">
        <v>59</v>
      </c>
      <c r="V1121" s="4" t="s">
        <v>549</v>
      </c>
      <c r="W1121" s="4" t="s">
        <v>550</v>
      </c>
      <c r="X1121" s="4" t="s">
        <v>550</v>
      </c>
      <c r="Y1121" s="4" t="s">
        <v>4769</v>
      </c>
      <c r="Z1121" s="4" t="s">
        <v>552</v>
      </c>
      <c r="AA1121" s="4" t="s">
        <v>552</v>
      </c>
      <c r="AB1121" s="4" t="s">
        <v>552</v>
      </c>
    </row>
    <row r="1122" spans="1:28" x14ac:dyDescent="0.25">
      <c r="A1122" s="4" t="s">
        <v>13875</v>
      </c>
      <c r="B1122" s="4">
        <v>1.574503</v>
      </c>
      <c r="C1122" s="5">
        <v>5.7793130000000003E-5</v>
      </c>
      <c r="D1122" s="4" t="s">
        <v>13876</v>
      </c>
      <c r="E1122" s="4" t="s">
        <v>13877</v>
      </c>
      <c r="F1122" s="4" t="s">
        <v>13878</v>
      </c>
      <c r="G1122" s="4" t="s">
        <v>13879</v>
      </c>
      <c r="H1122" s="4" t="s">
        <v>13880</v>
      </c>
      <c r="I1122" s="4" t="s">
        <v>13881</v>
      </c>
      <c r="J1122" s="4" t="s">
        <v>13882</v>
      </c>
      <c r="K1122" s="5">
        <v>1.1E-40</v>
      </c>
      <c r="L1122" s="4" t="s">
        <v>13883</v>
      </c>
      <c r="M1122" s="4" t="s">
        <v>154</v>
      </c>
      <c r="N1122" s="4" t="s">
        <v>155</v>
      </c>
      <c r="O1122" s="4" t="s">
        <v>156</v>
      </c>
      <c r="V1122" s="4" t="s">
        <v>13884</v>
      </c>
      <c r="W1122" s="4" t="s">
        <v>13885</v>
      </c>
      <c r="X1122" s="4" t="s">
        <v>13886</v>
      </c>
      <c r="Y1122" s="4" t="s">
        <v>13887</v>
      </c>
      <c r="Z1122" s="4" t="s">
        <v>13888</v>
      </c>
      <c r="AA1122" s="4" t="s">
        <v>13889</v>
      </c>
      <c r="AB1122" s="4" t="s">
        <v>13890</v>
      </c>
    </row>
    <row r="1123" spans="1:28" x14ac:dyDescent="0.25">
      <c r="A1123" s="4" t="s">
        <v>1432</v>
      </c>
      <c r="B1123" s="4">
        <v>1.5748123999999999</v>
      </c>
      <c r="C1123" s="4">
        <v>2.5451826000000002E-3</v>
      </c>
      <c r="D1123" s="4" t="s">
        <v>1433</v>
      </c>
      <c r="E1123" s="4" t="s">
        <v>1434</v>
      </c>
      <c r="F1123" s="4" t="s">
        <v>1435</v>
      </c>
      <c r="G1123" s="4" t="s">
        <v>1436</v>
      </c>
      <c r="H1123" s="4" t="s">
        <v>1437</v>
      </c>
      <c r="I1123" s="4" t="s">
        <v>1438</v>
      </c>
      <c r="J1123" s="4" t="s">
        <v>1439</v>
      </c>
      <c r="K1123" s="5">
        <v>1.3E-43</v>
      </c>
      <c r="L1123" s="4" t="s">
        <v>1440</v>
      </c>
      <c r="M1123" s="4" t="s">
        <v>1441</v>
      </c>
      <c r="N1123" s="4" t="s">
        <v>1442</v>
      </c>
      <c r="O1123" s="4" t="s">
        <v>1443</v>
      </c>
      <c r="V1123" s="4" t="s">
        <v>1444</v>
      </c>
      <c r="W1123" s="4" t="s">
        <v>1445</v>
      </c>
      <c r="X1123" s="4" t="s">
        <v>1446</v>
      </c>
      <c r="Y1123" s="4" t="s">
        <v>1447</v>
      </c>
      <c r="Z1123" s="4" t="s">
        <v>1448</v>
      </c>
      <c r="AA1123" s="4" t="s">
        <v>1449</v>
      </c>
      <c r="AB1123" s="4" t="s">
        <v>1450</v>
      </c>
    </row>
    <row r="1124" spans="1:28" x14ac:dyDescent="0.25">
      <c r="A1124" s="4" t="s">
        <v>2090</v>
      </c>
      <c r="B1124" s="4">
        <v>1.5763256999999999</v>
      </c>
      <c r="C1124" s="4">
        <v>2.6202301999999999E-3</v>
      </c>
      <c r="D1124" s="4" t="s">
        <v>59</v>
      </c>
      <c r="V1124" s="4" t="s">
        <v>2091</v>
      </c>
      <c r="W1124" s="4" t="s">
        <v>2092</v>
      </c>
      <c r="X1124" s="4" t="s">
        <v>2092</v>
      </c>
      <c r="Y1124" s="4" t="s">
        <v>2093</v>
      </c>
      <c r="Z1124" s="4" t="s">
        <v>2094</v>
      </c>
      <c r="AA1124" s="4" t="s">
        <v>2094</v>
      </c>
      <c r="AB1124" s="4" t="s">
        <v>2094</v>
      </c>
    </row>
    <row r="1125" spans="1:28" x14ac:dyDescent="0.25">
      <c r="A1125" s="4" t="s">
        <v>14154</v>
      </c>
      <c r="B1125" s="4">
        <v>1.5770036999999999</v>
      </c>
      <c r="C1125" s="4">
        <v>1.6618424999999999E-2</v>
      </c>
      <c r="D1125" s="4" t="s">
        <v>59</v>
      </c>
      <c r="V1125" s="4" t="s">
        <v>14155</v>
      </c>
      <c r="W1125" s="4" t="s">
        <v>12544</v>
      </c>
      <c r="X1125" s="4" t="s">
        <v>14156</v>
      </c>
      <c r="Y1125" s="4" t="s">
        <v>14157</v>
      </c>
      <c r="Z1125" s="4" t="s">
        <v>1128</v>
      </c>
      <c r="AA1125" s="4" t="s">
        <v>1128</v>
      </c>
      <c r="AB1125" s="4" t="s">
        <v>1128</v>
      </c>
    </row>
    <row r="1126" spans="1:28" x14ac:dyDescent="0.25">
      <c r="A1126" s="4" t="s">
        <v>11047</v>
      </c>
      <c r="B1126" s="4">
        <v>1.5773048000000001</v>
      </c>
      <c r="C1126" s="5">
        <v>9.4436680000000005E-3</v>
      </c>
      <c r="D1126" s="4" t="s">
        <v>59</v>
      </c>
      <c r="V1126" s="4" t="s">
        <v>544</v>
      </c>
      <c r="W1126" s="4" t="s">
        <v>5950</v>
      </c>
      <c r="X1126" s="4" t="s">
        <v>11048</v>
      </c>
      <c r="Y1126" s="4" t="s">
        <v>1318</v>
      </c>
      <c r="Z1126" s="4" t="s">
        <v>547</v>
      </c>
      <c r="AA1126" s="4" t="s">
        <v>547</v>
      </c>
      <c r="AB1126" s="4" t="s">
        <v>547</v>
      </c>
    </row>
    <row r="1127" spans="1:28" x14ac:dyDescent="0.25">
      <c r="A1127" s="4" t="s">
        <v>8035</v>
      </c>
      <c r="B1127" s="4">
        <v>1.5773249</v>
      </c>
      <c r="C1127" s="5">
        <v>1.2781746E-3</v>
      </c>
      <c r="D1127" s="4" t="s">
        <v>59</v>
      </c>
      <c r="V1127" s="4" t="s">
        <v>8036</v>
      </c>
      <c r="W1127" s="4" t="s">
        <v>8037</v>
      </c>
      <c r="X1127" s="4" t="s">
        <v>8038</v>
      </c>
      <c r="Y1127" s="4" t="s">
        <v>8039</v>
      </c>
      <c r="Z1127" s="4" t="s">
        <v>160</v>
      </c>
      <c r="AA1127" s="4" t="s">
        <v>160</v>
      </c>
      <c r="AB1127" s="4" t="s">
        <v>160</v>
      </c>
    </row>
    <row r="1128" spans="1:28" x14ac:dyDescent="0.25">
      <c r="A1128" s="4" t="s">
        <v>26</v>
      </c>
      <c r="B1128" s="4">
        <v>1.5774257</v>
      </c>
      <c r="C1128" s="5">
        <v>1.3575901000000001E-4</v>
      </c>
      <c r="D1128" s="4" t="s">
        <v>27</v>
      </c>
      <c r="E1128" s="4" t="s">
        <v>28</v>
      </c>
      <c r="F1128" s="4" t="s">
        <v>29</v>
      </c>
      <c r="G1128" s="4" t="s">
        <v>30</v>
      </c>
      <c r="H1128" s="4" t="s">
        <v>31</v>
      </c>
      <c r="I1128" s="4" t="s">
        <v>32</v>
      </c>
      <c r="J1128" s="4" t="s">
        <v>33</v>
      </c>
      <c r="K1128" s="5">
        <v>3.9999999999999999E-12</v>
      </c>
      <c r="V1128" s="4" t="s">
        <v>34</v>
      </c>
      <c r="W1128" s="4" t="s">
        <v>35</v>
      </c>
      <c r="X1128" s="4" t="s">
        <v>36</v>
      </c>
      <c r="Y1128" s="4" t="s">
        <v>37</v>
      </c>
      <c r="Z1128" s="4" t="s">
        <v>38</v>
      </c>
      <c r="AA1128" s="4" t="s">
        <v>38</v>
      </c>
      <c r="AB1128" s="4" t="s">
        <v>38</v>
      </c>
    </row>
    <row r="1129" spans="1:28" x14ac:dyDescent="0.25">
      <c r="A1129" s="4" t="s">
        <v>5370</v>
      </c>
      <c r="B1129" s="4">
        <v>1.5779723999999999</v>
      </c>
      <c r="C1129" s="4">
        <v>3.0082390000000001E-2</v>
      </c>
      <c r="D1129" s="4" t="s">
        <v>59</v>
      </c>
      <c r="V1129" s="4" t="s">
        <v>544</v>
      </c>
      <c r="W1129" s="4" t="s">
        <v>545</v>
      </c>
      <c r="X1129" s="4" t="s">
        <v>545</v>
      </c>
      <c r="Y1129" s="4" t="s">
        <v>5371</v>
      </c>
      <c r="Z1129" s="4" t="s">
        <v>547</v>
      </c>
      <c r="AA1129" s="4" t="s">
        <v>547</v>
      </c>
      <c r="AB1129" s="4" t="s">
        <v>547</v>
      </c>
    </row>
    <row r="1130" spans="1:28" x14ac:dyDescent="0.25">
      <c r="A1130" s="4" t="s">
        <v>12808</v>
      </c>
      <c r="B1130" s="4">
        <v>1.5785505</v>
      </c>
      <c r="C1130" s="5">
        <v>1.4840615000000001E-4</v>
      </c>
      <c r="D1130" s="4" t="s">
        <v>12809</v>
      </c>
      <c r="E1130" s="4" t="s">
        <v>12810</v>
      </c>
      <c r="F1130" s="4" t="s">
        <v>12811</v>
      </c>
      <c r="G1130" s="4" t="s">
        <v>12812</v>
      </c>
      <c r="H1130" s="4" t="s">
        <v>12813</v>
      </c>
      <c r="I1130" s="4" t="s">
        <v>12814</v>
      </c>
      <c r="J1130" s="4" t="s">
        <v>1747</v>
      </c>
      <c r="K1130" s="5">
        <v>4.7999999999999998E-37</v>
      </c>
      <c r="L1130" s="4" t="s">
        <v>12815</v>
      </c>
      <c r="M1130" s="4" t="s">
        <v>12816</v>
      </c>
      <c r="N1130" s="4" t="s">
        <v>12817</v>
      </c>
      <c r="O1130" s="4" t="s">
        <v>12818</v>
      </c>
      <c r="P1130" s="4">
        <v>4</v>
      </c>
      <c r="Q1130" s="4" t="s">
        <v>12819</v>
      </c>
      <c r="R1130" s="4" t="s">
        <v>12820</v>
      </c>
      <c r="S1130" s="4" t="s">
        <v>4428</v>
      </c>
      <c r="V1130" s="4" t="s">
        <v>12821</v>
      </c>
      <c r="W1130" s="4" t="s">
        <v>9235</v>
      </c>
      <c r="X1130" s="4" t="s">
        <v>12822</v>
      </c>
      <c r="Y1130" s="4" t="s">
        <v>12823</v>
      </c>
      <c r="Z1130" s="4" t="s">
        <v>12824</v>
      </c>
      <c r="AA1130" s="4" t="s">
        <v>12825</v>
      </c>
      <c r="AB1130" s="4" t="s">
        <v>12826</v>
      </c>
    </row>
    <row r="1131" spans="1:28" x14ac:dyDescent="0.25">
      <c r="A1131" s="4" t="s">
        <v>165</v>
      </c>
      <c r="B1131" s="4">
        <v>1.5789253999999999</v>
      </c>
      <c r="C1131" s="4">
        <v>5.3013089999999997E-3</v>
      </c>
      <c r="D1131" s="4" t="s">
        <v>59</v>
      </c>
      <c r="V1131" s="4" t="s">
        <v>166</v>
      </c>
      <c r="W1131" s="4" t="s">
        <v>35</v>
      </c>
      <c r="X1131" s="4" t="s">
        <v>167</v>
      </c>
      <c r="Y1131" s="4" t="s">
        <v>168</v>
      </c>
      <c r="Z1131" s="4" t="s">
        <v>169</v>
      </c>
      <c r="AA1131" s="4" t="s">
        <v>170</v>
      </c>
      <c r="AB1131" s="4" t="s">
        <v>171</v>
      </c>
    </row>
    <row r="1132" spans="1:28" x14ac:dyDescent="0.25">
      <c r="A1132" s="4" t="s">
        <v>2917</v>
      </c>
      <c r="B1132" s="4">
        <v>1.5791074</v>
      </c>
      <c r="C1132" s="4">
        <v>1.1763264E-3</v>
      </c>
      <c r="D1132" s="4" t="s">
        <v>59</v>
      </c>
      <c r="V1132" s="4" t="s">
        <v>1461</v>
      </c>
      <c r="W1132" s="4" t="s">
        <v>1462</v>
      </c>
      <c r="X1132" s="4" t="s">
        <v>1462</v>
      </c>
      <c r="Y1132" s="4" t="s">
        <v>2918</v>
      </c>
      <c r="Z1132" s="4" t="s">
        <v>1464</v>
      </c>
      <c r="AA1132" s="4" t="s">
        <v>1464</v>
      </c>
      <c r="AB1132" s="4" t="s">
        <v>1464</v>
      </c>
    </row>
    <row r="1133" spans="1:28" x14ac:dyDescent="0.25">
      <c r="A1133" s="4" t="s">
        <v>7259</v>
      </c>
      <c r="B1133" s="4">
        <v>1.5791782000000001</v>
      </c>
      <c r="C1133" s="5">
        <v>4.0179020000000003E-3</v>
      </c>
      <c r="D1133" s="4" t="s">
        <v>59</v>
      </c>
      <c r="V1133" s="4" t="s">
        <v>7260</v>
      </c>
      <c r="W1133" s="4" t="s">
        <v>7261</v>
      </c>
      <c r="X1133" s="4" t="s">
        <v>7262</v>
      </c>
      <c r="Y1133" s="4" t="s">
        <v>7263</v>
      </c>
      <c r="Z1133" s="4" t="s">
        <v>7264</v>
      </c>
      <c r="AA1133" s="4" t="s">
        <v>7265</v>
      </c>
      <c r="AB1133" s="4" t="s">
        <v>7266</v>
      </c>
    </row>
    <row r="1134" spans="1:28" x14ac:dyDescent="0.25">
      <c r="A1134" s="4" t="s">
        <v>11001</v>
      </c>
      <c r="B1134" s="4">
        <v>1.5797137999999999</v>
      </c>
      <c r="C1134" s="5">
        <v>4.5285109999999998E-5</v>
      </c>
      <c r="D1134" s="4" t="s">
        <v>59</v>
      </c>
      <c r="V1134" s="4" t="s">
        <v>11002</v>
      </c>
      <c r="W1134" s="4" t="s">
        <v>6093</v>
      </c>
      <c r="X1134" s="4" t="s">
        <v>6583</v>
      </c>
      <c r="Y1134" s="4" t="s">
        <v>11003</v>
      </c>
    </row>
    <row r="1135" spans="1:28" x14ac:dyDescent="0.25">
      <c r="A1135" s="4" t="s">
        <v>4002</v>
      </c>
      <c r="B1135" s="4">
        <v>1.5797817000000001</v>
      </c>
      <c r="C1135" s="5">
        <v>6.3568070000000003E-5</v>
      </c>
      <c r="D1135" s="4" t="s">
        <v>59</v>
      </c>
      <c r="V1135" s="4" t="s">
        <v>1000</v>
      </c>
      <c r="W1135" s="4" t="s">
        <v>186</v>
      </c>
      <c r="X1135" s="4" t="s">
        <v>1001</v>
      </c>
      <c r="Y1135" s="4" t="s">
        <v>1002</v>
      </c>
      <c r="Z1135" s="4" t="s">
        <v>1003</v>
      </c>
      <c r="AA1135" s="4" t="s">
        <v>1004</v>
      </c>
      <c r="AB1135" s="4" t="s">
        <v>1005</v>
      </c>
    </row>
    <row r="1136" spans="1:28" x14ac:dyDescent="0.25">
      <c r="A1136" s="4" t="s">
        <v>5391</v>
      </c>
      <c r="B1136" s="4">
        <v>1.5806186</v>
      </c>
      <c r="C1136" s="5">
        <v>3.4840437000000001E-4</v>
      </c>
      <c r="D1136" s="4" t="s">
        <v>5392</v>
      </c>
      <c r="E1136" s="4" t="s">
        <v>5393</v>
      </c>
      <c r="F1136" s="4" t="s">
        <v>5394</v>
      </c>
      <c r="G1136" s="4" t="s">
        <v>5395</v>
      </c>
      <c r="H1136" s="4" t="s">
        <v>5396</v>
      </c>
      <c r="I1136" s="4" t="s">
        <v>5397</v>
      </c>
      <c r="J1136" s="4" t="s">
        <v>5398</v>
      </c>
      <c r="K1136" s="5">
        <v>1.4E-27</v>
      </c>
      <c r="V1136" s="4" t="s">
        <v>162</v>
      </c>
      <c r="W1136" s="4" t="s">
        <v>163</v>
      </c>
      <c r="X1136" s="4" t="s">
        <v>163</v>
      </c>
      <c r="Y1136" s="4" t="s">
        <v>220</v>
      </c>
    </row>
    <row r="1137" spans="1:28" x14ac:dyDescent="0.25">
      <c r="A1137" s="4" t="s">
        <v>3704</v>
      </c>
      <c r="B1137" s="4">
        <v>1.5813683999999999</v>
      </c>
      <c r="C1137" s="4">
        <v>2.91084E-2</v>
      </c>
      <c r="D1137" s="4" t="s">
        <v>3705</v>
      </c>
      <c r="E1137" s="4" t="s">
        <v>3706</v>
      </c>
      <c r="F1137" s="4" t="s">
        <v>3707</v>
      </c>
      <c r="G1137" s="4" t="s">
        <v>3708</v>
      </c>
      <c r="H1137" s="4" t="s">
        <v>3709</v>
      </c>
      <c r="I1137" s="4" t="s">
        <v>3710</v>
      </c>
      <c r="J1137" s="4" t="s">
        <v>3711</v>
      </c>
      <c r="K1137" s="5">
        <v>7.8000000000000005E-46</v>
      </c>
      <c r="L1137" s="4" t="s">
        <v>3712</v>
      </c>
      <c r="M1137" s="4" t="s">
        <v>3713</v>
      </c>
      <c r="N1137" s="4" t="s">
        <v>3714</v>
      </c>
      <c r="O1137" s="4" t="s">
        <v>3715</v>
      </c>
      <c r="P1137" s="4">
        <v>3</v>
      </c>
      <c r="Q1137" s="4" t="s">
        <v>3716</v>
      </c>
      <c r="R1137" s="4" t="s">
        <v>3717</v>
      </c>
      <c r="S1137" s="4" t="s">
        <v>2057</v>
      </c>
      <c r="V1137" s="4" t="s">
        <v>3718</v>
      </c>
      <c r="W1137" s="4" t="s">
        <v>3719</v>
      </c>
      <c r="X1137" s="4" t="s">
        <v>3720</v>
      </c>
      <c r="Y1137" s="4" t="s">
        <v>3721</v>
      </c>
      <c r="Z1137" s="4" t="s">
        <v>3722</v>
      </c>
      <c r="AA1137" s="4" t="s">
        <v>3723</v>
      </c>
      <c r="AB1137" s="4" t="s">
        <v>3724</v>
      </c>
    </row>
    <row r="1138" spans="1:28" x14ac:dyDescent="0.25">
      <c r="A1138" s="4" t="s">
        <v>4380</v>
      </c>
      <c r="B1138" s="4">
        <v>1.5816793</v>
      </c>
      <c r="C1138" s="5">
        <v>2.7081541999999999E-4</v>
      </c>
      <c r="D1138" s="4" t="s">
        <v>1559</v>
      </c>
      <c r="E1138" s="4" t="s">
        <v>4381</v>
      </c>
      <c r="F1138" s="4" t="s">
        <v>4382</v>
      </c>
      <c r="G1138" s="5">
        <v>3E-11</v>
      </c>
      <c r="H1138" s="4" t="s">
        <v>4383</v>
      </c>
      <c r="I1138" s="4" t="s">
        <v>4381</v>
      </c>
      <c r="J1138" s="4" t="s">
        <v>4384</v>
      </c>
      <c r="K1138" s="5">
        <v>3E-11</v>
      </c>
      <c r="L1138" s="4" t="s">
        <v>4385</v>
      </c>
      <c r="M1138" s="4" t="s">
        <v>154</v>
      </c>
      <c r="N1138" s="4" t="s">
        <v>155</v>
      </c>
      <c r="O1138" s="4" t="s">
        <v>156</v>
      </c>
      <c r="V1138" s="4" t="s">
        <v>4386</v>
      </c>
      <c r="W1138" s="4" t="s">
        <v>4387</v>
      </c>
      <c r="X1138" s="4" t="s">
        <v>4388</v>
      </c>
      <c r="Y1138" s="4" t="s">
        <v>4389</v>
      </c>
      <c r="Z1138" s="4" t="s">
        <v>4390</v>
      </c>
      <c r="AA1138" s="4" t="s">
        <v>4391</v>
      </c>
      <c r="AB1138" s="4" t="s">
        <v>4392</v>
      </c>
    </row>
    <row r="1139" spans="1:28" x14ac:dyDescent="0.25">
      <c r="A1139" s="4" t="s">
        <v>131</v>
      </c>
      <c r="B1139" s="4">
        <v>1.5823122999999999</v>
      </c>
      <c r="C1139" s="4">
        <v>7.5576836000000001E-3</v>
      </c>
      <c r="D1139" s="4" t="s">
        <v>59</v>
      </c>
    </row>
    <row r="1140" spans="1:28" x14ac:dyDescent="0.25">
      <c r="A1140" s="4" t="s">
        <v>1874</v>
      </c>
      <c r="B1140" s="4">
        <v>1.5825598000000001</v>
      </c>
      <c r="C1140" s="4">
        <v>5.4772309999999999E-3</v>
      </c>
      <c r="D1140" s="4" t="s">
        <v>1875</v>
      </c>
      <c r="E1140" s="4" t="s">
        <v>1876</v>
      </c>
      <c r="F1140" s="4" t="s">
        <v>1877</v>
      </c>
      <c r="G1140" s="4" t="s">
        <v>1878</v>
      </c>
      <c r="H1140" s="4" t="s">
        <v>1879</v>
      </c>
      <c r="I1140" s="4" t="s">
        <v>1880</v>
      </c>
      <c r="J1140" s="4" t="s">
        <v>1881</v>
      </c>
      <c r="K1140" s="5">
        <v>4.6999999999999998E-29</v>
      </c>
      <c r="L1140" s="4" t="s">
        <v>1882</v>
      </c>
      <c r="M1140" s="4" t="s">
        <v>1883</v>
      </c>
      <c r="N1140" s="4" t="s">
        <v>1884</v>
      </c>
      <c r="O1140" s="4" t="s">
        <v>1885</v>
      </c>
      <c r="P1140" s="4">
        <v>2</v>
      </c>
      <c r="Q1140" s="4" t="s">
        <v>1886</v>
      </c>
      <c r="R1140" s="4" t="s">
        <v>1887</v>
      </c>
      <c r="S1140" s="4" t="s">
        <v>1888</v>
      </c>
      <c r="V1140" s="4" t="s">
        <v>1889</v>
      </c>
      <c r="W1140" s="4" t="s">
        <v>1890</v>
      </c>
      <c r="X1140" s="4" t="s">
        <v>1891</v>
      </c>
      <c r="Y1140" s="4" t="s">
        <v>1892</v>
      </c>
      <c r="Z1140" s="4" t="s">
        <v>1893</v>
      </c>
      <c r="AA1140" s="4" t="s">
        <v>1894</v>
      </c>
      <c r="AB1140" s="4" t="s">
        <v>1895</v>
      </c>
    </row>
    <row r="1141" spans="1:28" x14ac:dyDescent="0.25">
      <c r="A1141" s="4" t="s">
        <v>16827</v>
      </c>
      <c r="B1141" s="4">
        <v>1.5826895000000001</v>
      </c>
      <c r="C1141" s="5">
        <v>1.9586408E-4</v>
      </c>
      <c r="D1141" s="4" t="s">
        <v>16828</v>
      </c>
      <c r="E1141" s="4" t="s">
        <v>16829</v>
      </c>
      <c r="F1141" s="4" t="s">
        <v>16830</v>
      </c>
      <c r="G1141" s="4" t="s">
        <v>16831</v>
      </c>
      <c r="H1141" s="4" t="s">
        <v>16832</v>
      </c>
      <c r="I1141" s="4" t="s">
        <v>16833</v>
      </c>
      <c r="J1141" s="4" t="s">
        <v>6314</v>
      </c>
      <c r="K1141" s="5">
        <v>2.2000000000000002E-47</v>
      </c>
      <c r="L1141" s="4" t="s">
        <v>16834</v>
      </c>
      <c r="M1141" s="4" t="s">
        <v>16835</v>
      </c>
      <c r="N1141" s="4" t="s">
        <v>16836</v>
      </c>
      <c r="O1141" s="4" t="s">
        <v>16837</v>
      </c>
      <c r="V1141" s="4" t="s">
        <v>16838</v>
      </c>
      <c r="W1141" s="4" t="s">
        <v>16839</v>
      </c>
      <c r="X1141" s="4" t="s">
        <v>16840</v>
      </c>
      <c r="Y1141" s="4" t="s">
        <v>16841</v>
      </c>
      <c r="Z1141" s="4" t="s">
        <v>16842</v>
      </c>
      <c r="AA1141" s="4" t="s">
        <v>16843</v>
      </c>
      <c r="AB1141" s="4" t="s">
        <v>16844</v>
      </c>
    </row>
    <row r="1142" spans="1:28" x14ac:dyDescent="0.25">
      <c r="A1142" s="4" t="s">
        <v>1328</v>
      </c>
      <c r="B1142" s="4">
        <v>1.5829647</v>
      </c>
      <c r="C1142" s="4">
        <v>1.7956017E-3</v>
      </c>
      <c r="D1142" s="4" t="s">
        <v>59</v>
      </c>
      <c r="V1142" s="4" t="s">
        <v>1329</v>
      </c>
      <c r="W1142" s="4" t="s">
        <v>1330</v>
      </c>
      <c r="X1142" s="4" t="s">
        <v>1330</v>
      </c>
      <c r="Y1142" s="4" t="s">
        <v>1331</v>
      </c>
      <c r="Z1142" s="4" t="s">
        <v>1332</v>
      </c>
      <c r="AA1142" s="4" t="s">
        <v>1332</v>
      </c>
      <c r="AB1142" s="4" t="s">
        <v>1332</v>
      </c>
    </row>
    <row r="1143" spans="1:28" x14ac:dyDescent="0.25">
      <c r="A1143" s="4" t="s">
        <v>13692</v>
      </c>
      <c r="B1143" s="4">
        <v>1.5841523</v>
      </c>
      <c r="C1143" s="5">
        <v>5.0739779999999998E-4</v>
      </c>
      <c r="D1143" s="4" t="s">
        <v>13693</v>
      </c>
      <c r="E1143" s="4" t="s">
        <v>13694</v>
      </c>
      <c r="F1143" s="4" t="s">
        <v>13695</v>
      </c>
      <c r="G1143" s="4" t="s">
        <v>13696</v>
      </c>
      <c r="H1143" s="4" t="s">
        <v>13697</v>
      </c>
      <c r="I1143" s="4" t="s">
        <v>13698</v>
      </c>
      <c r="J1143" s="4" t="s">
        <v>1439</v>
      </c>
      <c r="K1143" s="5">
        <v>5.7999999999999997E-24</v>
      </c>
      <c r="L1143" s="4" t="s">
        <v>13699</v>
      </c>
      <c r="M1143" s="4" t="s">
        <v>1441</v>
      </c>
      <c r="N1143" s="4" t="s">
        <v>1442</v>
      </c>
      <c r="O1143" s="4" t="s">
        <v>1443</v>
      </c>
      <c r="V1143" s="4" t="s">
        <v>7005</v>
      </c>
      <c r="W1143" s="4" t="s">
        <v>7006</v>
      </c>
      <c r="X1143" s="4" t="s">
        <v>7007</v>
      </c>
      <c r="Y1143" s="4" t="s">
        <v>7008</v>
      </c>
      <c r="Z1143" s="4" t="s">
        <v>5216</v>
      </c>
      <c r="AA1143" s="4" t="s">
        <v>5217</v>
      </c>
      <c r="AB1143" s="4" t="s">
        <v>5218</v>
      </c>
    </row>
    <row r="1144" spans="1:28" x14ac:dyDescent="0.25">
      <c r="A1144" s="4" t="s">
        <v>6484</v>
      </c>
      <c r="B1144" s="4">
        <v>1.5854279</v>
      </c>
      <c r="C1144" s="4">
        <v>4.4403723999999999E-2</v>
      </c>
      <c r="D1144" s="4" t="s">
        <v>59</v>
      </c>
      <c r="V1144" s="4" t="s">
        <v>6485</v>
      </c>
      <c r="W1144" s="4" t="s">
        <v>6486</v>
      </c>
      <c r="X1144" s="4" t="s">
        <v>6487</v>
      </c>
      <c r="Y1144" s="4" t="s">
        <v>6488</v>
      </c>
      <c r="Z1144" s="4" t="s">
        <v>6489</v>
      </c>
      <c r="AA1144" s="4" t="s">
        <v>6490</v>
      </c>
      <c r="AB1144" s="4" t="s">
        <v>6491</v>
      </c>
    </row>
    <row r="1145" spans="1:28" x14ac:dyDescent="0.25">
      <c r="A1145" s="4" t="s">
        <v>14619</v>
      </c>
      <c r="B1145" s="4">
        <v>1.5855153</v>
      </c>
      <c r="C1145" s="5">
        <v>3.0671209999999998E-4</v>
      </c>
      <c r="D1145" s="4" t="s">
        <v>59</v>
      </c>
      <c r="V1145" s="4" t="s">
        <v>162</v>
      </c>
      <c r="W1145" s="4" t="s">
        <v>6093</v>
      </c>
      <c r="X1145" s="4" t="s">
        <v>14620</v>
      </c>
      <c r="Y1145" s="4" t="s">
        <v>164</v>
      </c>
    </row>
    <row r="1146" spans="1:28" x14ac:dyDescent="0.25">
      <c r="A1146" s="4" t="s">
        <v>808</v>
      </c>
      <c r="B1146" s="4">
        <v>1.5855435</v>
      </c>
      <c r="C1146" s="4">
        <v>1.3603502E-2</v>
      </c>
      <c r="D1146" s="4" t="s">
        <v>59</v>
      </c>
      <c r="V1146" s="4" t="s">
        <v>809</v>
      </c>
      <c r="W1146" s="4" t="s">
        <v>810</v>
      </c>
      <c r="X1146" s="4" t="s">
        <v>811</v>
      </c>
      <c r="Y1146" s="4" t="s">
        <v>812</v>
      </c>
      <c r="Z1146" s="4" t="s">
        <v>813</v>
      </c>
      <c r="AA1146" s="4" t="s">
        <v>814</v>
      </c>
      <c r="AB1146" s="4" t="s">
        <v>815</v>
      </c>
    </row>
    <row r="1147" spans="1:28" x14ac:dyDescent="0.25">
      <c r="A1147" s="4" t="s">
        <v>13282</v>
      </c>
      <c r="B1147" s="4">
        <v>1.5858142</v>
      </c>
      <c r="C1147" s="5">
        <v>1.2173207000000001E-3</v>
      </c>
      <c r="D1147" s="4" t="s">
        <v>13283</v>
      </c>
      <c r="E1147" s="4" t="s">
        <v>13284</v>
      </c>
      <c r="F1147" s="4" t="s">
        <v>13285</v>
      </c>
      <c r="G1147" s="4" t="s">
        <v>13286</v>
      </c>
      <c r="H1147" s="4" t="s">
        <v>13287</v>
      </c>
      <c r="I1147" s="4" t="s">
        <v>13288</v>
      </c>
      <c r="J1147" s="4" t="s">
        <v>4322</v>
      </c>
      <c r="K1147" s="5">
        <v>4.5000000000000001E-42</v>
      </c>
      <c r="L1147" s="4" t="s">
        <v>13289</v>
      </c>
      <c r="M1147" s="4" t="s">
        <v>13290</v>
      </c>
      <c r="N1147" s="4" t="s">
        <v>13291</v>
      </c>
      <c r="O1147" s="4" t="s">
        <v>842</v>
      </c>
      <c r="V1147" s="4" t="s">
        <v>13292</v>
      </c>
      <c r="W1147" s="4" t="s">
        <v>13293</v>
      </c>
      <c r="X1147" s="4" t="s">
        <v>13294</v>
      </c>
      <c r="Y1147" s="4" t="s">
        <v>13295</v>
      </c>
      <c r="Z1147" s="4" t="s">
        <v>13296</v>
      </c>
      <c r="AA1147" s="4" t="s">
        <v>13297</v>
      </c>
      <c r="AB1147" s="4" t="s">
        <v>13298</v>
      </c>
    </row>
    <row r="1148" spans="1:28" x14ac:dyDescent="0.25">
      <c r="A1148" s="4" t="s">
        <v>4397</v>
      </c>
      <c r="B1148" s="4">
        <v>1.5868697</v>
      </c>
      <c r="C1148" s="5">
        <v>3.6311923999999998E-4</v>
      </c>
      <c r="D1148" s="4" t="s">
        <v>4398</v>
      </c>
      <c r="E1148" s="4" t="s">
        <v>4399</v>
      </c>
      <c r="F1148" s="4" t="s">
        <v>4400</v>
      </c>
      <c r="G1148" s="4" t="s">
        <v>4401</v>
      </c>
      <c r="H1148" s="4" t="s">
        <v>4402</v>
      </c>
      <c r="I1148" s="4" t="s">
        <v>4403</v>
      </c>
      <c r="J1148" s="4" t="s">
        <v>1747</v>
      </c>
      <c r="K1148" s="5">
        <v>7.3999999999999995E-17</v>
      </c>
      <c r="L1148" s="4" t="s">
        <v>4404</v>
      </c>
      <c r="M1148" s="4" t="s">
        <v>4405</v>
      </c>
      <c r="N1148" s="4" t="s">
        <v>4406</v>
      </c>
      <c r="O1148" s="4" t="s">
        <v>4407</v>
      </c>
      <c r="V1148" s="4" t="s">
        <v>4408</v>
      </c>
      <c r="W1148" s="4" t="s">
        <v>4226</v>
      </c>
      <c r="X1148" s="4" t="s">
        <v>4409</v>
      </c>
      <c r="Y1148" s="4" t="s">
        <v>4410</v>
      </c>
      <c r="Z1148" s="4" t="s">
        <v>4411</v>
      </c>
      <c r="AA1148" s="4" t="s">
        <v>4412</v>
      </c>
      <c r="AB1148" s="4" t="s">
        <v>4413</v>
      </c>
    </row>
    <row r="1149" spans="1:28" x14ac:dyDescent="0.25">
      <c r="A1149" s="4" t="s">
        <v>2304</v>
      </c>
      <c r="B1149" s="4">
        <v>1.587005</v>
      </c>
      <c r="C1149" s="5">
        <v>3.5946709E-4</v>
      </c>
      <c r="D1149" s="4" t="s">
        <v>2305</v>
      </c>
      <c r="E1149" s="4" t="s">
        <v>2306</v>
      </c>
      <c r="F1149" s="4" t="s">
        <v>2307</v>
      </c>
      <c r="G1149" s="4" t="s">
        <v>225</v>
      </c>
      <c r="H1149" s="4" t="s">
        <v>2308</v>
      </c>
      <c r="I1149" s="4" t="s">
        <v>2309</v>
      </c>
      <c r="J1149" s="4" t="s">
        <v>312</v>
      </c>
      <c r="K1149" s="5">
        <v>0</v>
      </c>
      <c r="L1149" s="4" t="s">
        <v>2310</v>
      </c>
      <c r="M1149" s="4" t="s">
        <v>2311</v>
      </c>
      <c r="N1149" s="4" t="s">
        <v>2312</v>
      </c>
      <c r="O1149" s="4" t="s">
        <v>2313</v>
      </c>
      <c r="P1149" s="4">
        <v>10</v>
      </c>
      <c r="Q1149" s="4" t="s">
        <v>2314</v>
      </c>
      <c r="R1149" s="4" t="s">
        <v>2315</v>
      </c>
      <c r="S1149" s="4" t="s">
        <v>2316</v>
      </c>
      <c r="T1149" s="4" t="s">
        <v>2317</v>
      </c>
      <c r="U1149" s="4" t="s">
        <v>2318</v>
      </c>
      <c r="V1149" s="4" t="s">
        <v>2319</v>
      </c>
      <c r="W1149" s="4" t="s">
        <v>2320</v>
      </c>
      <c r="X1149" s="4" t="s">
        <v>2321</v>
      </c>
      <c r="Y1149" s="4" t="s">
        <v>2322</v>
      </c>
      <c r="Z1149" s="4" t="s">
        <v>2323</v>
      </c>
      <c r="AA1149" s="4" t="s">
        <v>2324</v>
      </c>
      <c r="AB1149" s="4" t="s">
        <v>2325</v>
      </c>
    </row>
    <row r="1150" spans="1:28" x14ac:dyDescent="0.25">
      <c r="A1150" s="4" t="s">
        <v>11348</v>
      </c>
      <c r="B1150" s="4">
        <v>1.5875482999999999</v>
      </c>
      <c r="C1150" s="5">
        <v>5.7141400000000001E-4</v>
      </c>
      <c r="D1150" s="4" t="s">
        <v>5785</v>
      </c>
      <c r="E1150" s="4" t="s">
        <v>11349</v>
      </c>
      <c r="F1150" s="4" t="s">
        <v>11350</v>
      </c>
      <c r="G1150" s="4" t="s">
        <v>11351</v>
      </c>
      <c r="H1150" s="4" t="s">
        <v>11352</v>
      </c>
      <c r="I1150" s="4" t="s">
        <v>11353</v>
      </c>
      <c r="J1150" s="4" t="s">
        <v>11354</v>
      </c>
      <c r="K1150" s="5">
        <v>8.0999999999999996E-21</v>
      </c>
      <c r="L1150" s="4" t="s">
        <v>11355</v>
      </c>
      <c r="M1150" s="4" t="s">
        <v>11356</v>
      </c>
      <c r="N1150" s="4" t="s">
        <v>11357</v>
      </c>
      <c r="O1150" s="4" t="s">
        <v>11358</v>
      </c>
      <c r="V1150" s="4" t="s">
        <v>11359</v>
      </c>
      <c r="W1150" s="4" t="s">
        <v>11360</v>
      </c>
      <c r="X1150" s="4" t="s">
        <v>11361</v>
      </c>
      <c r="Y1150" s="4" t="s">
        <v>11362</v>
      </c>
      <c r="Z1150" s="4" t="s">
        <v>3836</v>
      </c>
      <c r="AA1150" s="4" t="s">
        <v>3837</v>
      </c>
      <c r="AB1150" s="4" t="s">
        <v>3838</v>
      </c>
    </row>
    <row r="1151" spans="1:28" x14ac:dyDescent="0.25">
      <c r="A1151" s="4" t="s">
        <v>8250</v>
      </c>
      <c r="B1151" s="4">
        <v>1.5875562000000001</v>
      </c>
      <c r="C1151" s="5">
        <v>8.679192E-5</v>
      </c>
      <c r="D1151" s="4" t="s">
        <v>8251</v>
      </c>
      <c r="E1151" s="4" t="s">
        <v>8252</v>
      </c>
      <c r="F1151" s="4" t="s">
        <v>8253</v>
      </c>
      <c r="G1151" s="4" t="s">
        <v>8254</v>
      </c>
      <c r="H1151" s="4" t="s">
        <v>8255</v>
      </c>
      <c r="I1151" s="4" t="s">
        <v>8256</v>
      </c>
      <c r="J1151" s="4" t="s">
        <v>8257</v>
      </c>
      <c r="K1151" s="5">
        <v>1.4000000000000001E-24</v>
      </c>
      <c r="L1151" s="4" t="s">
        <v>8258</v>
      </c>
      <c r="M1151" s="4" t="s">
        <v>8259</v>
      </c>
      <c r="N1151" s="4" t="s">
        <v>8260</v>
      </c>
      <c r="O1151" s="4" t="s">
        <v>184</v>
      </c>
      <c r="V1151" s="4" t="s">
        <v>8261</v>
      </c>
      <c r="W1151" s="4" t="s">
        <v>8262</v>
      </c>
      <c r="X1151" s="4" t="s">
        <v>8263</v>
      </c>
      <c r="Y1151" s="4" t="s">
        <v>8264</v>
      </c>
      <c r="Z1151" s="4" t="s">
        <v>160</v>
      </c>
      <c r="AA1151" s="4" t="s">
        <v>160</v>
      </c>
      <c r="AB1151" s="4" t="s">
        <v>160</v>
      </c>
    </row>
    <row r="1152" spans="1:28" x14ac:dyDescent="0.25">
      <c r="A1152" s="4" t="s">
        <v>2791</v>
      </c>
      <c r="B1152" s="4">
        <v>1.5880863999999999</v>
      </c>
      <c r="C1152" s="4">
        <v>1.9484413999999999E-2</v>
      </c>
      <c r="D1152" s="4" t="s">
        <v>2792</v>
      </c>
      <c r="E1152" s="4" t="s">
        <v>2793</v>
      </c>
      <c r="F1152" s="4" t="s">
        <v>2794</v>
      </c>
      <c r="G1152" s="4" t="s">
        <v>2795</v>
      </c>
      <c r="H1152" s="4" t="s">
        <v>2796</v>
      </c>
      <c r="I1152" s="4" t="s">
        <v>2797</v>
      </c>
      <c r="J1152" s="4" t="s">
        <v>2798</v>
      </c>
      <c r="K1152" s="5">
        <v>1.2E-131</v>
      </c>
      <c r="L1152" s="4" t="s">
        <v>2799</v>
      </c>
      <c r="M1152" s="4" t="s">
        <v>2800</v>
      </c>
      <c r="N1152" s="4" t="s">
        <v>2801</v>
      </c>
      <c r="O1152" s="4" t="s">
        <v>2802</v>
      </c>
      <c r="P1152" s="4">
        <v>1</v>
      </c>
      <c r="Q1152" s="4" t="s">
        <v>355</v>
      </c>
      <c r="R1152" s="4" t="s">
        <v>356</v>
      </c>
      <c r="S1152" s="4" t="s">
        <v>298</v>
      </c>
      <c r="V1152" s="4" t="s">
        <v>2803</v>
      </c>
      <c r="W1152" s="4" t="s">
        <v>2505</v>
      </c>
      <c r="X1152" s="4" t="s">
        <v>2804</v>
      </c>
      <c r="Y1152" s="4" t="s">
        <v>2805</v>
      </c>
      <c r="Z1152" s="4" t="s">
        <v>2806</v>
      </c>
      <c r="AA1152" s="4" t="s">
        <v>2807</v>
      </c>
      <c r="AB1152" s="4" t="s">
        <v>2808</v>
      </c>
    </row>
    <row r="1153" spans="1:28" x14ac:dyDescent="0.25">
      <c r="A1153" s="4" t="s">
        <v>1558</v>
      </c>
      <c r="B1153" s="4">
        <v>1.5884961</v>
      </c>
      <c r="C1153" s="4">
        <v>2.775362E-2</v>
      </c>
      <c r="D1153" s="4" t="s">
        <v>1559</v>
      </c>
      <c r="E1153" s="4" t="s">
        <v>1560</v>
      </c>
      <c r="F1153" s="4" t="s">
        <v>1561</v>
      </c>
      <c r="G1153" s="4" t="s">
        <v>1562</v>
      </c>
      <c r="H1153" s="4" t="s">
        <v>1563</v>
      </c>
      <c r="I1153" s="4" t="s">
        <v>1564</v>
      </c>
      <c r="J1153" s="4" t="s">
        <v>114</v>
      </c>
      <c r="K1153" s="5">
        <v>1.8E-25</v>
      </c>
      <c r="L1153" s="4" t="s">
        <v>1565</v>
      </c>
      <c r="M1153" s="4" t="s">
        <v>1566</v>
      </c>
      <c r="N1153" s="4" t="s">
        <v>1567</v>
      </c>
      <c r="O1153" s="4" t="s">
        <v>1568</v>
      </c>
      <c r="P1153" s="4">
        <v>2</v>
      </c>
      <c r="Q1153" s="4" t="s">
        <v>1569</v>
      </c>
      <c r="R1153" s="4" t="s">
        <v>1570</v>
      </c>
      <c r="S1153" s="4" t="s">
        <v>1252</v>
      </c>
      <c r="V1153" s="4" t="s">
        <v>1571</v>
      </c>
      <c r="W1153" s="4" t="s">
        <v>1572</v>
      </c>
      <c r="X1153" s="4" t="s">
        <v>1573</v>
      </c>
      <c r="Y1153" s="4" t="s">
        <v>1574</v>
      </c>
      <c r="Z1153" s="4" t="s">
        <v>1575</v>
      </c>
      <c r="AA1153" s="4" t="s">
        <v>1576</v>
      </c>
      <c r="AB1153" s="4" t="s">
        <v>1577</v>
      </c>
    </row>
    <row r="1154" spans="1:28" x14ac:dyDescent="0.25">
      <c r="A1154" s="4" t="s">
        <v>2751</v>
      </c>
      <c r="B1154" s="4">
        <v>1.5894024</v>
      </c>
      <c r="C1154" s="4">
        <v>7.0789299999999998E-3</v>
      </c>
      <c r="D1154" s="4" t="s">
        <v>2752</v>
      </c>
      <c r="E1154" s="4" t="s">
        <v>2753</v>
      </c>
      <c r="F1154" s="4" t="s">
        <v>2754</v>
      </c>
      <c r="G1154" s="4" t="s">
        <v>2755</v>
      </c>
      <c r="H1154" s="4" t="s">
        <v>2756</v>
      </c>
      <c r="I1154" s="4" t="s">
        <v>2757</v>
      </c>
      <c r="J1154" s="4" t="s">
        <v>2758</v>
      </c>
      <c r="K1154" s="5">
        <v>1.3E-42</v>
      </c>
      <c r="L1154" s="4" t="s">
        <v>2759</v>
      </c>
      <c r="M1154" s="4" t="s">
        <v>2760</v>
      </c>
      <c r="N1154" s="4" t="s">
        <v>2761</v>
      </c>
      <c r="O1154" s="4" t="s">
        <v>1431</v>
      </c>
      <c r="V1154" s="4" t="s">
        <v>2762</v>
      </c>
      <c r="W1154" s="4" t="s">
        <v>2763</v>
      </c>
      <c r="X1154" s="4" t="s">
        <v>2764</v>
      </c>
      <c r="Y1154" s="4" t="s">
        <v>2765</v>
      </c>
      <c r="Z1154" s="4" t="s">
        <v>2766</v>
      </c>
      <c r="AA1154" s="4" t="s">
        <v>2767</v>
      </c>
      <c r="AB1154" s="4" t="s">
        <v>2768</v>
      </c>
    </row>
    <row r="1155" spans="1:28" x14ac:dyDescent="0.25">
      <c r="A1155" s="4" t="s">
        <v>5986</v>
      </c>
      <c r="B1155" s="4">
        <v>1.5908867</v>
      </c>
      <c r="C1155" s="5">
        <v>4.3701272999999998E-4</v>
      </c>
      <c r="D1155" s="4" t="s">
        <v>5987</v>
      </c>
      <c r="E1155" s="4" t="s">
        <v>5988</v>
      </c>
      <c r="F1155" s="4" t="s">
        <v>5989</v>
      </c>
      <c r="G1155" s="4" t="s">
        <v>5990</v>
      </c>
      <c r="H1155" s="4" t="s">
        <v>5991</v>
      </c>
      <c r="I1155" s="4" t="s">
        <v>5992</v>
      </c>
      <c r="J1155" s="4" t="s">
        <v>5993</v>
      </c>
      <c r="K1155" s="5">
        <v>1.8E-51</v>
      </c>
      <c r="L1155" s="4" t="s">
        <v>5994</v>
      </c>
      <c r="M1155" s="4" t="s">
        <v>5995</v>
      </c>
      <c r="N1155" s="4" t="s">
        <v>5996</v>
      </c>
      <c r="O1155" s="4" t="s">
        <v>1443</v>
      </c>
      <c r="V1155" s="4" t="s">
        <v>5997</v>
      </c>
      <c r="W1155" s="4" t="s">
        <v>5998</v>
      </c>
      <c r="X1155" s="4" t="s">
        <v>5999</v>
      </c>
      <c r="Y1155" s="4" t="s">
        <v>6000</v>
      </c>
      <c r="Z1155" s="4" t="s">
        <v>160</v>
      </c>
      <c r="AA1155" s="4" t="s">
        <v>160</v>
      </c>
      <c r="AB1155" s="4" t="s">
        <v>160</v>
      </c>
    </row>
    <row r="1156" spans="1:28" x14ac:dyDescent="0.25">
      <c r="A1156" s="4" t="s">
        <v>4719</v>
      </c>
      <c r="B1156" s="4">
        <v>1.5912337000000001</v>
      </c>
      <c r="C1156" s="4">
        <v>1.3448170999999999E-3</v>
      </c>
      <c r="D1156" s="4" t="s">
        <v>59</v>
      </c>
      <c r="V1156" s="4" t="s">
        <v>4720</v>
      </c>
      <c r="W1156" s="4" t="s">
        <v>4721</v>
      </c>
      <c r="X1156" s="4" t="s">
        <v>4722</v>
      </c>
      <c r="Y1156" s="4" t="s">
        <v>4723</v>
      </c>
      <c r="Z1156" s="4" t="s">
        <v>4724</v>
      </c>
      <c r="AA1156" s="4" t="s">
        <v>4725</v>
      </c>
      <c r="AB1156" s="4" t="s">
        <v>4726</v>
      </c>
    </row>
    <row r="1157" spans="1:28" x14ac:dyDescent="0.25">
      <c r="A1157" s="4" t="s">
        <v>3179</v>
      </c>
      <c r="B1157" s="4">
        <v>1.5915972</v>
      </c>
      <c r="C1157" s="4">
        <v>6.1551560000000002E-3</v>
      </c>
      <c r="D1157" s="4" t="s">
        <v>3180</v>
      </c>
      <c r="E1157" s="4" t="s">
        <v>3181</v>
      </c>
      <c r="F1157" s="4" t="s">
        <v>3182</v>
      </c>
      <c r="G1157" s="4" t="s">
        <v>3183</v>
      </c>
      <c r="H1157" s="4" t="s">
        <v>3184</v>
      </c>
      <c r="I1157" s="4" t="s">
        <v>3185</v>
      </c>
      <c r="J1157" s="4" t="s">
        <v>2684</v>
      </c>
      <c r="K1157" s="5">
        <v>8.8999999999999995E-32</v>
      </c>
      <c r="L1157" s="4" t="s">
        <v>3186</v>
      </c>
      <c r="M1157" s="4" t="s">
        <v>3187</v>
      </c>
      <c r="N1157" s="4" t="s">
        <v>3188</v>
      </c>
      <c r="O1157" s="4" t="s">
        <v>3189</v>
      </c>
      <c r="P1157" s="4">
        <v>3</v>
      </c>
      <c r="Q1157" s="4" t="s">
        <v>3190</v>
      </c>
      <c r="R1157" s="4" t="s">
        <v>3191</v>
      </c>
      <c r="S1157" s="4" t="s">
        <v>3192</v>
      </c>
      <c r="V1157" s="4" t="s">
        <v>3193</v>
      </c>
      <c r="W1157" s="4" t="s">
        <v>69</v>
      </c>
      <c r="X1157" s="4" t="s">
        <v>3194</v>
      </c>
      <c r="Y1157" s="4" t="s">
        <v>3195</v>
      </c>
      <c r="Z1157" s="4" t="s">
        <v>38</v>
      </c>
      <c r="AA1157" s="4" t="s">
        <v>38</v>
      </c>
      <c r="AB1157" s="4" t="s">
        <v>38</v>
      </c>
    </row>
    <row r="1158" spans="1:28" x14ac:dyDescent="0.25">
      <c r="A1158" s="4" t="s">
        <v>14450</v>
      </c>
      <c r="B1158" s="4">
        <v>1.5921124</v>
      </c>
      <c r="C1158" s="5">
        <v>2.8454359999999999E-4</v>
      </c>
      <c r="D1158" s="4" t="s">
        <v>59</v>
      </c>
    </row>
    <row r="1159" spans="1:28" x14ac:dyDescent="0.25">
      <c r="A1159" s="4" t="s">
        <v>12478</v>
      </c>
      <c r="B1159" s="4">
        <v>1.592856</v>
      </c>
      <c r="C1159" s="5">
        <v>4.6151932E-2</v>
      </c>
      <c r="D1159" s="4" t="s">
        <v>59</v>
      </c>
      <c r="V1159" s="4" t="s">
        <v>12479</v>
      </c>
      <c r="W1159" s="4" t="s">
        <v>12296</v>
      </c>
      <c r="X1159" s="4" t="s">
        <v>12480</v>
      </c>
      <c r="Y1159" s="4" t="s">
        <v>12481</v>
      </c>
      <c r="Z1159" s="4" t="s">
        <v>12482</v>
      </c>
      <c r="AA1159" s="4" t="s">
        <v>12483</v>
      </c>
      <c r="AB1159" s="4" t="s">
        <v>3462</v>
      </c>
    </row>
    <row r="1160" spans="1:28" x14ac:dyDescent="0.25">
      <c r="A1160" s="4" t="s">
        <v>7025</v>
      </c>
      <c r="B1160" s="4">
        <v>1.5930578</v>
      </c>
      <c r="C1160" s="5">
        <v>2.5962632999999998E-3</v>
      </c>
      <c r="D1160" s="4" t="s">
        <v>577</v>
      </c>
      <c r="E1160" s="4" t="s">
        <v>7026</v>
      </c>
      <c r="F1160" s="4" t="s">
        <v>7027</v>
      </c>
      <c r="G1160" s="4" t="s">
        <v>7028</v>
      </c>
      <c r="H1160" s="4" t="s">
        <v>7029</v>
      </c>
      <c r="I1160" s="4" t="s">
        <v>582</v>
      </c>
      <c r="J1160" s="4" t="s">
        <v>114</v>
      </c>
      <c r="K1160" s="5">
        <v>1.3E-15</v>
      </c>
      <c r="L1160" s="4" t="s">
        <v>7030</v>
      </c>
      <c r="M1160" s="4" t="s">
        <v>7031</v>
      </c>
      <c r="N1160" s="4" t="s">
        <v>7032</v>
      </c>
      <c r="O1160" s="4" t="s">
        <v>7033</v>
      </c>
      <c r="V1160" s="4" t="s">
        <v>7034</v>
      </c>
      <c r="W1160" s="4" t="s">
        <v>6716</v>
      </c>
      <c r="X1160" s="4" t="s">
        <v>6717</v>
      </c>
      <c r="Y1160" s="4" t="s">
        <v>7035</v>
      </c>
      <c r="Z1160" s="4" t="s">
        <v>7036</v>
      </c>
      <c r="AA1160" s="4" t="s">
        <v>7037</v>
      </c>
      <c r="AB1160" s="4" t="s">
        <v>7038</v>
      </c>
    </row>
    <row r="1161" spans="1:28" x14ac:dyDescent="0.25">
      <c r="A1161" s="4" t="s">
        <v>5121</v>
      </c>
      <c r="B1161" s="4">
        <v>1.5931028</v>
      </c>
      <c r="C1161" s="4">
        <v>2.4920680000000001E-3</v>
      </c>
      <c r="D1161" s="4" t="s">
        <v>5122</v>
      </c>
      <c r="E1161" s="4" t="s">
        <v>5123</v>
      </c>
      <c r="F1161" s="4" t="s">
        <v>5124</v>
      </c>
      <c r="G1161" s="4" t="s">
        <v>5125</v>
      </c>
      <c r="H1161" s="4" t="s">
        <v>5126</v>
      </c>
      <c r="I1161" s="4" t="s">
        <v>5127</v>
      </c>
      <c r="J1161" s="4" t="s">
        <v>417</v>
      </c>
      <c r="K1161" s="5">
        <v>1.1E-29</v>
      </c>
      <c r="L1161" s="4" t="s">
        <v>5128</v>
      </c>
      <c r="M1161" s="4" t="s">
        <v>5129</v>
      </c>
      <c r="N1161" s="4" t="s">
        <v>5130</v>
      </c>
      <c r="O1161" s="4" t="s">
        <v>5131</v>
      </c>
      <c r="V1161" s="4" t="s">
        <v>5132</v>
      </c>
      <c r="W1161" s="4" t="s">
        <v>5133</v>
      </c>
      <c r="X1161" s="4" t="s">
        <v>5134</v>
      </c>
      <c r="Y1161" s="4" t="s">
        <v>5135</v>
      </c>
      <c r="Z1161" s="4" t="s">
        <v>1216</v>
      </c>
      <c r="AA1161" s="4" t="s">
        <v>1216</v>
      </c>
      <c r="AB1161" s="4" t="s">
        <v>1216</v>
      </c>
    </row>
    <row r="1162" spans="1:28" x14ac:dyDescent="0.25">
      <c r="A1162" s="4" t="s">
        <v>11253</v>
      </c>
      <c r="B1162" s="4">
        <v>1.5938600000000001</v>
      </c>
      <c r="C1162" s="5">
        <v>3.3748066999999999E-5</v>
      </c>
      <c r="D1162" s="4" t="s">
        <v>11254</v>
      </c>
      <c r="E1162" s="4" t="s">
        <v>11255</v>
      </c>
      <c r="F1162" s="4" t="s">
        <v>11256</v>
      </c>
      <c r="G1162" s="4" t="s">
        <v>11257</v>
      </c>
      <c r="H1162" s="4" t="s">
        <v>11258</v>
      </c>
      <c r="I1162" s="4" t="s">
        <v>11259</v>
      </c>
      <c r="J1162" s="4" t="s">
        <v>11260</v>
      </c>
      <c r="K1162" s="5">
        <v>3.1999999999999998E-28</v>
      </c>
      <c r="L1162" s="4" t="s">
        <v>11261</v>
      </c>
      <c r="M1162" s="4" t="s">
        <v>11262</v>
      </c>
      <c r="N1162" s="4" t="s">
        <v>11263</v>
      </c>
      <c r="O1162" s="4" t="s">
        <v>7296</v>
      </c>
      <c r="V1162" s="4" t="s">
        <v>11264</v>
      </c>
      <c r="W1162" s="4" t="s">
        <v>6093</v>
      </c>
      <c r="X1162" s="4" t="s">
        <v>11265</v>
      </c>
      <c r="Y1162" s="4" t="s">
        <v>11266</v>
      </c>
    </row>
    <row r="1163" spans="1:28" x14ac:dyDescent="0.25">
      <c r="A1163" s="4" t="s">
        <v>11775</v>
      </c>
      <c r="B1163" s="4">
        <v>1.5939680000000001</v>
      </c>
      <c r="C1163" s="5">
        <v>6.6274260000000001E-5</v>
      </c>
      <c r="D1163" s="4" t="s">
        <v>11776</v>
      </c>
      <c r="E1163" s="4" t="s">
        <v>11777</v>
      </c>
      <c r="F1163" s="4" t="s">
        <v>11778</v>
      </c>
      <c r="G1163" s="4" t="s">
        <v>11779</v>
      </c>
      <c r="H1163" s="4" t="s">
        <v>11780</v>
      </c>
      <c r="I1163" s="4" t="s">
        <v>11781</v>
      </c>
      <c r="J1163" s="4" t="s">
        <v>1439</v>
      </c>
      <c r="K1163" s="5">
        <v>2.8000000000000002E-103</v>
      </c>
      <c r="V1163" s="4" t="s">
        <v>11782</v>
      </c>
      <c r="W1163" s="4" t="s">
        <v>11783</v>
      </c>
      <c r="X1163" s="4" t="s">
        <v>11784</v>
      </c>
      <c r="Y1163" s="4" t="s">
        <v>11785</v>
      </c>
      <c r="Z1163" s="4" t="s">
        <v>11786</v>
      </c>
      <c r="AA1163" s="4" t="s">
        <v>11787</v>
      </c>
      <c r="AB1163" s="4" t="s">
        <v>11788</v>
      </c>
    </row>
    <row r="1164" spans="1:28" x14ac:dyDescent="0.25">
      <c r="A1164" s="4" t="s">
        <v>10629</v>
      </c>
      <c r="B1164" s="4">
        <v>1.5965066999999999</v>
      </c>
      <c r="C1164" s="5">
        <v>8.2140014E-4</v>
      </c>
      <c r="D1164" s="4" t="s">
        <v>59</v>
      </c>
    </row>
    <row r="1165" spans="1:28" x14ac:dyDescent="0.25">
      <c r="A1165" s="4" t="s">
        <v>5199</v>
      </c>
      <c r="B1165" s="4">
        <v>1.5971078000000001</v>
      </c>
      <c r="C1165" s="5">
        <v>4.4892256999999998E-4</v>
      </c>
      <c r="D1165" s="4" t="s">
        <v>174</v>
      </c>
      <c r="E1165" s="4" t="s">
        <v>5200</v>
      </c>
      <c r="F1165" s="4" t="s">
        <v>5201</v>
      </c>
      <c r="G1165" s="4" t="s">
        <v>5202</v>
      </c>
      <c r="H1165" s="4" t="s">
        <v>5203</v>
      </c>
      <c r="I1165" s="4" t="s">
        <v>179</v>
      </c>
      <c r="J1165" s="4" t="s">
        <v>180</v>
      </c>
      <c r="K1165" s="5">
        <v>1.1E-41</v>
      </c>
      <c r="L1165" s="4" t="s">
        <v>5204</v>
      </c>
      <c r="M1165" s="4" t="s">
        <v>5205</v>
      </c>
      <c r="N1165" s="4" t="s">
        <v>5206</v>
      </c>
      <c r="O1165" s="4" t="s">
        <v>5207</v>
      </c>
      <c r="P1165" s="4">
        <v>4</v>
      </c>
      <c r="Q1165" s="4" t="s">
        <v>5208</v>
      </c>
      <c r="R1165" s="4" t="s">
        <v>5209</v>
      </c>
      <c r="S1165" s="4" t="s">
        <v>5210</v>
      </c>
      <c r="V1165" s="4" t="s">
        <v>185</v>
      </c>
      <c r="W1165" s="4" t="s">
        <v>186</v>
      </c>
      <c r="X1165" s="4" t="s">
        <v>187</v>
      </c>
      <c r="Y1165" s="4" t="s">
        <v>188</v>
      </c>
      <c r="Z1165" s="4" t="s">
        <v>189</v>
      </c>
      <c r="AA1165" s="4" t="s">
        <v>190</v>
      </c>
      <c r="AB1165" s="4" t="s">
        <v>191</v>
      </c>
    </row>
    <row r="1166" spans="1:28" x14ac:dyDescent="0.25">
      <c r="A1166" s="4" t="s">
        <v>10634</v>
      </c>
      <c r="B1166" s="4">
        <v>1.5977961000000001</v>
      </c>
      <c r="C1166" s="5">
        <v>3.7292276999999999E-5</v>
      </c>
      <c r="D1166" s="4" t="s">
        <v>10635</v>
      </c>
      <c r="E1166" s="4" t="s">
        <v>10636</v>
      </c>
      <c r="F1166" s="4" t="s">
        <v>10637</v>
      </c>
      <c r="G1166" s="4" t="s">
        <v>10638</v>
      </c>
      <c r="H1166" s="4" t="s">
        <v>10639</v>
      </c>
      <c r="I1166" s="4" t="s">
        <v>10640</v>
      </c>
      <c r="J1166" s="4" t="s">
        <v>2140</v>
      </c>
      <c r="K1166" s="5">
        <v>6.9000000000000002E-32</v>
      </c>
      <c r="L1166" s="4" t="s">
        <v>10641</v>
      </c>
      <c r="M1166" s="4" t="s">
        <v>154</v>
      </c>
      <c r="N1166" s="4" t="s">
        <v>155</v>
      </c>
      <c r="O1166" s="4" t="s">
        <v>156</v>
      </c>
      <c r="V1166" s="4" t="s">
        <v>10642</v>
      </c>
      <c r="W1166" s="4" t="s">
        <v>6730</v>
      </c>
      <c r="X1166" s="4" t="s">
        <v>10643</v>
      </c>
      <c r="Y1166" s="4" t="s">
        <v>10644</v>
      </c>
      <c r="Z1166" s="4" t="s">
        <v>464</v>
      </c>
      <c r="AA1166" s="4" t="s">
        <v>464</v>
      </c>
      <c r="AB1166" s="4" t="s">
        <v>464</v>
      </c>
    </row>
    <row r="1167" spans="1:28" x14ac:dyDescent="0.25">
      <c r="A1167" s="4" t="s">
        <v>14896</v>
      </c>
      <c r="B1167" s="4">
        <v>1.5978422999999999</v>
      </c>
      <c r="C1167" s="5">
        <v>5.9509885999999999E-5</v>
      </c>
      <c r="D1167" s="4" t="s">
        <v>14897</v>
      </c>
      <c r="E1167" s="4" t="s">
        <v>14898</v>
      </c>
      <c r="F1167" s="4" t="s">
        <v>14899</v>
      </c>
      <c r="G1167" s="4" t="s">
        <v>14900</v>
      </c>
      <c r="H1167" s="4" t="s">
        <v>14901</v>
      </c>
      <c r="I1167" s="4" t="s">
        <v>14902</v>
      </c>
      <c r="J1167" s="4" t="s">
        <v>2976</v>
      </c>
      <c r="K1167" s="5">
        <v>3.2999999999999999E-77</v>
      </c>
      <c r="L1167" s="4" t="s">
        <v>14903</v>
      </c>
      <c r="M1167" s="4" t="s">
        <v>14904</v>
      </c>
      <c r="N1167" s="4" t="s">
        <v>14905</v>
      </c>
      <c r="O1167" s="4" t="s">
        <v>14906</v>
      </c>
      <c r="P1167" s="4">
        <v>2</v>
      </c>
      <c r="Q1167" s="4" t="s">
        <v>14907</v>
      </c>
      <c r="R1167" s="4" t="s">
        <v>14908</v>
      </c>
      <c r="S1167" s="4" t="s">
        <v>235</v>
      </c>
      <c r="V1167" s="4" t="s">
        <v>14909</v>
      </c>
      <c r="W1167" s="4" t="s">
        <v>14910</v>
      </c>
      <c r="X1167" s="4" t="s">
        <v>14911</v>
      </c>
      <c r="Y1167" s="4" t="s">
        <v>14912</v>
      </c>
      <c r="Z1167" s="4" t="s">
        <v>14913</v>
      </c>
      <c r="AA1167" s="4" t="s">
        <v>14914</v>
      </c>
      <c r="AB1167" s="4" t="s">
        <v>14915</v>
      </c>
    </row>
    <row r="1168" spans="1:28" x14ac:dyDescent="0.25">
      <c r="A1168" s="4" t="s">
        <v>3596</v>
      </c>
      <c r="B1168" s="4">
        <v>1.5982679</v>
      </c>
      <c r="C1168" s="4">
        <v>3.1717345000000001E-2</v>
      </c>
      <c r="D1168" s="4" t="s">
        <v>3597</v>
      </c>
      <c r="E1168" s="4" t="s">
        <v>3598</v>
      </c>
      <c r="F1168" s="4" t="s">
        <v>3599</v>
      </c>
      <c r="G1168" s="4" t="s">
        <v>3600</v>
      </c>
      <c r="H1168" s="4" t="s">
        <v>3601</v>
      </c>
      <c r="I1168" s="4" t="s">
        <v>3602</v>
      </c>
      <c r="J1168" s="4" t="s">
        <v>3603</v>
      </c>
      <c r="K1168" s="5">
        <v>2.2E-76</v>
      </c>
      <c r="L1168" s="4" t="s">
        <v>3604</v>
      </c>
      <c r="M1168" s="4" t="s">
        <v>3605</v>
      </c>
      <c r="N1168" s="4" t="s">
        <v>3606</v>
      </c>
      <c r="O1168" s="4" t="s">
        <v>3607</v>
      </c>
      <c r="P1168" s="4">
        <v>1</v>
      </c>
      <c r="Q1168" s="4" t="s">
        <v>3608</v>
      </c>
      <c r="R1168" s="4" t="s">
        <v>3609</v>
      </c>
      <c r="S1168" s="4" t="s">
        <v>298</v>
      </c>
      <c r="V1168" s="4" t="s">
        <v>3610</v>
      </c>
      <c r="W1168" s="4" t="s">
        <v>3611</v>
      </c>
      <c r="X1168" s="4" t="s">
        <v>3612</v>
      </c>
      <c r="Y1168" s="4" t="s">
        <v>3613</v>
      </c>
      <c r="Z1168" s="4" t="s">
        <v>3614</v>
      </c>
      <c r="AA1168" s="4" t="s">
        <v>3615</v>
      </c>
      <c r="AB1168" s="4" t="s">
        <v>3616</v>
      </c>
    </row>
    <row r="1169" spans="1:28" x14ac:dyDescent="0.25">
      <c r="A1169" s="4" t="s">
        <v>16716</v>
      </c>
      <c r="B1169" s="4">
        <v>1.5985788999999999</v>
      </c>
      <c r="C1169" s="5">
        <v>7.9548167000000004E-4</v>
      </c>
      <c r="D1169" s="4" t="s">
        <v>16717</v>
      </c>
      <c r="E1169" s="4" t="s">
        <v>16718</v>
      </c>
      <c r="F1169" s="4" t="s">
        <v>16719</v>
      </c>
      <c r="G1169" s="4" t="s">
        <v>16720</v>
      </c>
      <c r="H1169" s="4" t="s">
        <v>16721</v>
      </c>
      <c r="I1169" s="4" t="s">
        <v>16722</v>
      </c>
      <c r="J1169" s="4" t="s">
        <v>204</v>
      </c>
      <c r="K1169" s="5">
        <v>9.1000000000000005E-139</v>
      </c>
      <c r="L1169" s="4" t="s">
        <v>16723</v>
      </c>
      <c r="M1169" s="4" t="s">
        <v>2576</v>
      </c>
      <c r="N1169" s="4" t="s">
        <v>2577</v>
      </c>
      <c r="O1169" s="4" t="s">
        <v>2578</v>
      </c>
      <c r="V1169" s="4" t="s">
        <v>9744</v>
      </c>
      <c r="W1169" s="4" t="s">
        <v>8721</v>
      </c>
      <c r="X1169" s="4" t="s">
        <v>9745</v>
      </c>
      <c r="Y1169" s="4" t="s">
        <v>9746</v>
      </c>
      <c r="Z1169" s="4" t="s">
        <v>16724</v>
      </c>
      <c r="AA1169" s="4" t="s">
        <v>16725</v>
      </c>
      <c r="AB1169" s="4" t="s">
        <v>9749</v>
      </c>
    </row>
    <row r="1170" spans="1:28" x14ac:dyDescent="0.25">
      <c r="A1170" s="4" t="s">
        <v>14559</v>
      </c>
      <c r="B1170" s="4">
        <v>1.5994945</v>
      </c>
      <c r="C1170" s="5">
        <v>4.1723272000000002E-4</v>
      </c>
      <c r="D1170" s="4" t="s">
        <v>59</v>
      </c>
    </row>
    <row r="1171" spans="1:28" x14ac:dyDescent="0.25">
      <c r="A1171" s="4" t="s">
        <v>7852</v>
      </c>
      <c r="B1171" s="4">
        <v>1.5995765</v>
      </c>
      <c r="C1171" s="4">
        <v>2.0842072E-2</v>
      </c>
      <c r="D1171" s="4" t="s">
        <v>59</v>
      </c>
      <c r="V1171" s="4" t="s">
        <v>7853</v>
      </c>
      <c r="W1171" s="4" t="s">
        <v>5902</v>
      </c>
      <c r="X1171" s="4" t="s">
        <v>7854</v>
      </c>
      <c r="Y1171" s="4" t="s">
        <v>7855</v>
      </c>
      <c r="Z1171" s="4" t="s">
        <v>552</v>
      </c>
      <c r="AA1171" s="4" t="s">
        <v>552</v>
      </c>
      <c r="AB1171" s="4" t="s">
        <v>552</v>
      </c>
    </row>
    <row r="1172" spans="1:28" x14ac:dyDescent="0.25">
      <c r="A1172" s="4" t="s">
        <v>6766</v>
      </c>
      <c r="B1172" s="4">
        <v>1.6004525000000001</v>
      </c>
      <c r="C1172" s="5">
        <v>1.083478E-4</v>
      </c>
      <c r="D1172" s="4" t="s">
        <v>59</v>
      </c>
      <c r="V1172" s="4" t="s">
        <v>6729</v>
      </c>
      <c r="W1172" s="4" t="s">
        <v>6730</v>
      </c>
      <c r="X1172" s="4" t="s">
        <v>6731</v>
      </c>
      <c r="Y1172" s="4" t="s">
        <v>6732</v>
      </c>
      <c r="Z1172" s="4" t="s">
        <v>6733</v>
      </c>
      <c r="AA1172" s="4" t="s">
        <v>6734</v>
      </c>
      <c r="AB1172" s="4" t="s">
        <v>6735</v>
      </c>
    </row>
    <row r="1173" spans="1:28" x14ac:dyDescent="0.25">
      <c r="A1173" s="4" t="s">
        <v>8367</v>
      </c>
      <c r="B1173" s="4">
        <v>1.6007049</v>
      </c>
      <c r="C1173" s="5">
        <v>3.1233425000000003E-4</v>
      </c>
      <c r="D1173" s="4" t="s">
        <v>8368</v>
      </c>
      <c r="E1173" s="4" t="s">
        <v>8369</v>
      </c>
      <c r="F1173" s="4" t="s">
        <v>8370</v>
      </c>
      <c r="G1173" s="4" t="s">
        <v>8371</v>
      </c>
      <c r="H1173" s="4" t="s">
        <v>8372</v>
      </c>
      <c r="I1173" s="4" t="s">
        <v>8373</v>
      </c>
      <c r="J1173" s="4" t="s">
        <v>1747</v>
      </c>
      <c r="K1173" s="5">
        <v>3.4000000000000003E-36</v>
      </c>
      <c r="L1173" s="4" t="s">
        <v>8374</v>
      </c>
      <c r="M1173" s="4" t="s">
        <v>154</v>
      </c>
      <c r="N1173" s="4" t="s">
        <v>155</v>
      </c>
      <c r="O1173" s="4" t="s">
        <v>156</v>
      </c>
    </row>
    <row r="1174" spans="1:28" x14ac:dyDescent="0.25">
      <c r="A1174" s="4" t="s">
        <v>2197</v>
      </c>
      <c r="B1174" s="4">
        <v>1.601091</v>
      </c>
      <c r="C1174" s="5">
        <v>2.3169613000000001E-4</v>
      </c>
      <c r="D1174" s="4" t="s">
        <v>2198</v>
      </c>
      <c r="E1174" s="4" t="s">
        <v>2199</v>
      </c>
      <c r="F1174" s="4" t="s">
        <v>2200</v>
      </c>
      <c r="G1174" s="4" t="s">
        <v>2201</v>
      </c>
      <c r="H1174" s="4" t="s">
        <v>2202</v>
      </c>
      <c r="I1174" s="4" t="s">
        <v>113</v>
      </c>
      <c r="J1174" s="4" t="s">
        <v>114</v>
      </c>
      <c r="K1174" s="5">
        <v>1.9000000000000002E-68</v>
      </c>
      <c r="L1174" s="4" t="s">
        <v>2203</v>
      </c>
      <c r="M1174" s="4" t="s">
        <v>2204</v>
      </c>
      <c r="N1174" s="4" t="s">
        <v>2205</v>
      </c>
      <c r="O1174" s="4" t="s">
        <v>2206</v>
      </c>
      <c r="P1174" s="4">
        <v>2</v>
      </c>
      <c r="Q1174" s="4" t="s">
        <v>799</v>
      </c>
      <c r="R1174" s="4" t="s">
        <v>800</v>
      </c>
      <c r="S1174" s="4" t="s">
        <v>235</v>
      </c>
      <c r="V1174" s="4" t="s">
        <v>2207</v>
      </c>
      <c r="W1174" s="4" t="s">
        <v>2208</v>
      </c>
      <c r="X1174" s="4" t="s">
        <v>2209</v>
      </c>
      <c r="Y1174" s="4" t="s">
        <v>2210</v>
      </c>
      <c r="Z1174" s="4" t="s">
        <v>2211</v>
      </c>
      <c r="AA1174" s="4" t="s">
        <v>2212</v>
      </c>
      <c r="AB1174" s="4" t="s">
        <v>2213</v>
      </c>
    </row>
    <row r="1175" spans="1:28" x14ac:dyDescent="0.25">
      <c r="A1175" s="4" t="s">
        <v>10699</v>
      </c>
      <c r="B1175" s="4">
        <v>1.6012109999999999</v>
      </c>
      <c r="C1175" s="5">
        <v>8.7895219999999993E-3</v>
      </c>
      <c r="D1175" s="4" t="s">
        <v>59</v>
      </c>
    </row>
    <row r="1176" spans="1:28" x14ac:dyDescent="0.25">
      <c r="A1176" s="4" t="s">
        <v>15593</v>
      </c>
      <c r="B1176" s="4">
        <v>1.6012712</v>
      </c>
      <c r="C1176" s="5">
        <v>6.3220224999999998E-4</v>
      </c>
      <c r="D1176" s="4" t="s">
        <v>15594</v>
      </c>
      <c r="E1176" s="4" t="s">
        <v>15595</v>
      </c>
      <c r="F1176" s="4" t="s">
        <v>15596</v>
      </c>
      <c r="G1176" s="4" t="s">
        <v>15597</v>
      </c>
      <c r="H1176" s="4" t="s">
        <v>15598</v>
      </c>
      <c r="I1176" s="4" t="s">
        <v>15599</v>
      </c>
      <c r="J1176" s="4" t="s">
        <v>350</v>
      </c>
      <c r="K1176" s="5">
        <v>2.7E-77</v>
      </c>
      <c r="L1176" s="4" t="s">
        <v>15600</v>
      </c>
      <c r="M1176" s="4" t="s">
        <v>15601</v>
      </c>
      <c r="N1176" s="4" t="s">
        <v>15602</v>
      </c>
      <c r="O1176" s="4" t="s">
        <v>15603</v>
      </c>
      <c r="P1176" s="4">
        <v>1</v>
      </c>
      <c r="Q1176" s="4" t="s">
        <v>15604</v>
      </c>
      <c r="R1176" s="4" t="s">
        <v>15605</v>
      </c>
      <c r="S1176" s="4" t="s">
        <v>2423</v>
      </c>
      <c r="V1176" s="4" t="s">
        <v>15606</v>
      </c>
      <c r="W1176" s="4" t="s">
        <v>186</v>
      </c>
      <c r="X1176" s="4" t="s">
        <v>15607</v>
      </c>
      <c r="Y1176" s="4" t="s">
        <v>15608</v>
      </c>
      <c r="Z1176" s="4" t="s">
        <v>15609</v>
      </c>
      <c r="AA1176" s="4" t="s">
        <v>15610</v>
      </c>
      <c r="AB1176" s="4" t="s">
        <v>15611</v>
      </c>
    </row>
    <row r="1177" spans="1:28" x14ac:dyDescent="0.25">
      <c r="A1177" s="4" t="s">
        <v>4854</v>
      </c>
      <c r="B1177" s="4">
        <v>1.6015267</v>
      </c>
      <c r="C1177" s="4">
        <v>9.3036860000000002E-3</v>
      </c>
      <c r="D1177" s="4" t="s">
        <v>59</v>
      </c>
    </row>
    <row r="1178" spans="1:28" x14ac:dyDescent="0.25">
      <c r="A1178" s="4" t="s">
        <v>9160</v>
      </c>
      <c r="B1178" s="4">
        <v>1.6021067</v>
      </c>
      <c r="C1178" s="4">
        <v>1.6088972E-2</v>
      </c>
      <c r="D1178" s="4" t="s">
        <v>9161</v>
      </c>
      <c r="E1178" s="4" t="s">
        <v>9162</v>
      </c>
      <c r="F1178" s="4" t="s">
        <v>9163</v>
      </c>
      <c r="G1178" s="4" t="s">
        <v>9164</v>
      </c>
      <c r="H1178" s="4" t="s">
        <v>9165</v>
      </c>
      <c r="I1178" s="4" t="s">
        <v>9166</v>
      </c>
      <c r="J1178" s="4" t="s">
        <v>9167</v>
      </c>
      <c r="K1178" s="5">
        <v>2.2999999999999999E-16</v>
      </c>
      <c r="L1178" s="4" t="s">
        <v>9168</v>
      </c>
      <c r="M1178" s="4" t="s">
        <v>9169</v>
      </c>
      <c r="N1178" s="4" t="s">
        <v>9170</v>
      </c>
      <c r="O1178" s="4" t="s">
        <v>9171</v>
      </c>
      <c r="V1178" s="4" t="s">
        <v>9172</v>
      </c>
      <c r="W1178" s="4" t="s">
        <v>9173</v>
      </c>
      <c r="X1178" s="4" t="s">
        <v>9174</v>
      </c>
      <c r="Y1178" s="4" t="s">
        <v>9175</v>
      </c>
      <c r="Z1178" s="4" t="s">
        <v>9176</v>
      </c>
      <c r="AA1178" s="4" t="s">
        <v>9177</v>
      </c>
      <c r="AB1178" s="4" t="s">
        <v>9178</v>
      </c>
    </row>
    <row r="1179" spans="1:28" x14ac:dyDescent="0.25">
      <c r="A1179" s="4" t="s">
        <v>4985</v>
      </c>
      <c r="B1179" s="4">
        <v>1.6022444</v>
      </c>
      <c r="C1179" s="4">
        <v>8.0303900000000001E-3</v>
      </c>
      <c r="D1179" s="4" t="s">
        <v>40</v>
      </c>
      <c r="E1179" s="4" t="s">
        <v>4986</v>
      </c>
      <c r="F1179" s="4" t="s">
        <v>4987</v>
      </c>
      <c r="G1179" s="4" t="s">
        <v>4988</v>
      </c>
      <c r="H1179" s="4" t="s">
        <v>4989</v>
      </c>
      <c r="I1179" s="4" t="s">
        <v>4990</v>
      </c>
      <c r="J1179" s="4" t="s">
        <v>4991</v>
      </c>
      <c r="K1179" s="5">
        <v>8.3000000000000007E-30</v>
      </c>
      <c r="L1179" s="4" t="s">
        <v>4992</v>
      </c>
      <c r="M1179" s="4" t="s">
        <v>48</v>
      </c>
      <c r="N1179" s="4" t="s">
        <v>49</v>
      </c>
      <c r="O1179" s="4" t="s">
        <v>50</v>
      </c>
      <c r="P1179" s="4">
        <v>1</v>
      </c>
      <c r="Q1179" s="4" t="s">
        <v>1624</v>
      </c>
      <c r="R1179" s="4" t="s">
        <v>1625</v>
      </c>
      <c r="S1179" s="4" t="s">
        <v>1019</v>
      </c>
      <c r="V1179" s="4" t="s">
        <v>4993</v>
      </c>
      <c r="W1179" s="4" t="s">
        <v>2686</v>
      </c>
      <c r="X1179" s="4" t="s">
        <v>4994</v>
      </c>
      <c r="Y1179" s="4" t="s">
        <v>4995</v>
      </c>
      <c r="Z1179" s="4" t="s">
        <v>4996</v>
      </c>
      <c r="AA1179" s="4" t="s">
        <v>4997</v>
      </c>
      <c r="AB1179" s="4" t="s">
        <v>4998</v>
      </c>
    </row>
    <row r="1180" spans="1:28" x14ac:dyDescent="0.25">
      <c r="A1180" s="4" t="s">
        <v>14680</v>
      </c>
      <c r="B1180" s="4">
        <v>1.6036258999999999</v>
      </c>
      <c r="C1180" s="5">
        <v>4.6943669999999996E-3</v>
      </c>
      <c r="D1180" s="4" t="s">
        <v>14681</v>
      </c>
      <c r="E1180" s="4" t="s">
        <v>14682</v>
      </c>
      <c r="F1180" s="4" t="s">
        <v>14683</v>
      </c>
      <c r="G1180" s="4" t="s">
        <v>14684</v>
      </c>
      <c r="H1180" s="4" t="s">
        <v>14685</v>
      </c>
      <c r="I1180" s="4" t="s">
        <v>14686</v>
      </c>
      <c r="J1180" s="4" t="s">
        <v>14687</v>
      </c>
      <c r="K1180" s="5">
        <v>1.7999999999999999E-13</v>
      </c>
      <c r="L1180" s="4" t="s">
        <v>14688</v>
      </c>
      <c r="M1180" s="4" t="s">
        <v>14689</v>
      </c>
      <c r="N1180" s="4" t="s">
        <v>14690</v>
      </c>
      <c r="O1180" s="4" t="s">
        <v>7296</v>
      </c>
      <c r="V1180" s="4" t="s">
        <v>14691</v>
      </c>
      <c r="W1180" s="4" t="s">
        <v>14692</v>
      </c>
      <c r="X1180" s="4" t="s">
        <v>14693</v>
      </c>
      <c r="Y1180" s="4" t="s">
        <v>14694</v>
      </c>
      <c r="Z1180" s="4" t="s">
        <v>14695</v>
      </c>
      <c r="AA1180" s="4" t="s">
        <v>14696</v>
      </c>
      <c r="AB1180" s="4" t="s">
        <v>14697</v>
      </c>
    </row>
    <row r="1181" spans="1:28" x14ac:dyDescent="0.25">
      <c r="A1181" s="4" t="s">
        <v>9784</v>
      </c>
      <c r="B1181" s="4">
        <v>1.6036454</v>
      </c>
      <c r="C1181" s="5">
        <v>1.1310169999999999E-4</v>
      </c>
      <c r="D1181" s="4" t="s">
        <v>9785</v>
      </c>
      <c r="E1181" s="4" t="s">
        <v>9786</v>
      </c>
      <c r="F1181" s="4" t="s">
        <v>9787</v>
      </c>
      <c r="G1181" s="4" t="s">
        <v>9788</v>
      </c>
      <c r="H1181" s="4" t="s">
        <v>9789</v>
      </c>
      <c r="I1181" s="4" t="s">
        <v>9790</v>
      </c>
      <c r="J1181" s="4" t="s">
        <v>737</v>
      </c>
      <c r="K1181" s="5">
        <v>1.4000000000000001E-54</v>
      </c>
      <c r="L1181" s="4" t="s">
        <v>9791</v>
      </c>
      <c r="M1181" s="4" t="s">
        <v>154</v>
      </c>
      <c r="N1181" s="4" t="s">
        <v>155</v>
      </c>
      <c r="O1181" s="4" t="s">
        <v>156</v>
      </c>
      <c r="V1181" s="4" t="s">
        <v>9792</v>
      </c>
      <c r="W1181" s="4" t="s">
        <v>6738</v>
      </c>
      <c r="X1181" s="4" t="s">
        <v>9793</v>
      </c>
      <c r="Y1181" s="4" t="s">
        <v>9794</v>
      </c>
      <c r="Z1181" s="4" t="s">
        <v>552</v>
      </c>
      <c r="AA1181" s="4" t="s">
        <v>552</v>
      </c>
      <c r="AB1181" s="4" t="s">
        <v>552</v>
      </c>
    </row>
    <row r="1182" spans="1:28" x14ac:dyDescent="0.25">
      <c r="A1182" s="4" t="s">
        <v>6385</v>
      </c>
      <c r="B1182" s="4">
        <v>1.6065198000000001</v>
      </c>
      <c r="C1182" s="5">
        <v>4.9566067999999999E-5</v>
      </c>
      <c r="D1182" s="4" t="s">
        <v>6386</v>
      </c>
      <c r="E1182" s="4" t="s">
        <v>6387</v>
      </c>
      <c r="F1182" s="4" t="s">
        <v>6388</v>
      </c>
      <c r="G1182" s="4" t="s">
        <v>6389</v>
      </c>
      <c r="H1182" s="4" t="s">
        <v>6390</v>
      </c>
      <c r="I1182" s="4" t="s">
        <v>6391</v>
      </c>
      <c r="J1182" s="4" t="s">
        <v>6392</v>
      </c>
      <c r="K1182" s="5">
        <v>5.1999999999999999E-33</v>
      </c>
      <c r="L1182" s="4" t="s">
        <v>6393</v>
      </c>
      <c r="M1182" s="4" t="s">
        <v>6394</v>
      </c>
      <c r="N1182" s="4" t="s">
        <v>6395</v>
      </c>
      <c r="O1182" s="4" t="s">
        <v>4632</v>
      </c>
      <c r="V1182" s="4" t="s">
        <v>6396</v>
      </c>
      <c r="W1182" s="4" t="s">
        <v>6397</v>
      </c>
      <c r="X1182" s="4" t="s">
        <v>6398</v>
      </c>
      <c r="Y1182" s="4" t="s">
        <v>6399</v>
      </c>
      <c r="Z1182" s="4" t="s">
        <v>6400</v>
      </c>
      <c r="AA1182" s="4" t="s">
        <v>6401</v>
      </c>
      <c r="AB1182" s="4" t="s">
        <v>6402</v>
      </c>
    </row>
    <row r="1183" spans="1:28" x14ac:dyDescent="0.25">
      <c r="A1183" s="4" t="s">
        <v>16626</v>
      </c>
      <c r="B1183" s="4">
        <v>1.6072379000000001</v>
      </c>
      <c r="C1183" s="5">
        <v>3.8618784000000003E-4</v>
      </c>
      <c r="D1183" s="4" t="s">
        <v>16627</v>
      </c>
      <c r="E1183" s="4" t="s">
        <v>16628</v>
      </c>
      <c r="F1183" s="4" t="s">
        <v>16629</v>
      </c>
      <c r="G1183" s="4" t="s">
        <v>16630</v>
      </c>
      <c r="H1183" s="4" t="s">
        <v>16631</v>
      </c>
      <c r="I1183" s="4" t="s">
        <v>16632</v>
      </c>
      <c r="J1183" s="4" t="s">
        <v>16633</v>
      </c>
      <c r="K1183" s="5">
        <v>1.1E-141</v>
      </c>
      <c r="L1183" s="4" t="s">
        <v>16634</v>
      </c>
      <c r="M1183" s="4" t="s">
        <v>16635</v>
      </c>
      <c r="N1183" s="4" t="s">
        <v>16636</v>
      </c>
      <c r="O1183" s="4" t="s">
        <v>991</v>
      </c>
      <c r="V1183" s="4" t="s">
        <v>16637</v>
      </c>
      <c r="W1183" s="4" t="s">
        <v>16638</v>
      </c>
      <c r="X1183" s="4" t="s">
        <v>16639</v>
      </c>
      <c r="Y1183" s="4" t="s">
        <v>16640</v>
      </c>
      <c r="Z1183" s="4" t="s">
        <v>16641</v>
      </c>
      <c r="AA1183" s="4" t="s">
        <v>16642</v>
      </c>
      <c r="AB1183" s="4" t="s">
        <v>16643</v>
      </c>
    </row>
    <row r="1184" spans="1:28" x14ac:dyDescent="0.25">
      <c r="A1184" s="4" t="s">
        <v>1197</v>
      </c>
      <c r="B1184" s="4">
        <v>1.6076667</v>
      </c>
      <c r="C1184" s="5">
        <v>2.2976851000000001E-4</v>
      </c>
      <c r="D1184" s="4" t="s">
        <v>108</v>
      </c>
      <c r="E1184" s="4" t="s">
        <v>1198</v>
      </c>
      <c r="F1184" s="4" t="s">
        <v>1199</v>
      </c>
      <c r="G1184" s="4" t="s">
        <v>1200</v>
      </c>
      <c r="H1184" s="4" t="s">
        <v>1201</v>
      </c>
      <c r="I1184" s="4" t="s">
        <v>1202</v>
      </c>
      <c r="J1184" s="4" t="s">
        <v>114</v>
      </c>
      <c r="K1184" s="5">
        <v>1.6000000000000001E-62</v>
      </c>
      <c r="L1184" s="4" t="s">
        <v>1203</v>
      </c>
      <c r="M1184" s="4" t="s">
        <v>680</v>
      </c>
      <c r="N1184" s="4" t="s">
        <v>681</v>
      </c>
      <c r="O1184" s="4" t="s">
        <v>682</v>
      </c>
      <c r="P1184" s="4">
        <v>3</v>
      </c>
      <c r="Q1184" s="4" t="s">
        <v>565</v>
      </c>
      <c r="R1184" s="4" t="s">
        <v>566</v>
      </c>
      <c r="S1184" s="4" t="s">
        <v>567</v>
      </c>
      <c r="V1184" s="4" t="s">
        <v>1204</v>
      </c>
      <c r="W1184" s="4" t="s">
        <v>1205</v>
      </c>
      <c r="X1184" s="4" t="s">
        <v>1206</v>
      </c>
      <c r="Y1184" s="4" t="s">
        <v>1207</v>
      </c>
      <c r="Z1184" s="4" t="s">
        <v>1208</v>
      </c>
      <c r="AA1184" s="4" t="s">
        <v>1209</v>
      </c>
      <c r="AB1184" s="4" t="s">
        <v>1210</v>
      </c>
    </row>
    <row r="1185" spans="1:28" x14ac:dyDescent="0.25">
      <c r="A1185" s="4" t="s">
        <v>6307</v>
      </c>
      <c r="B1185" s="4">
        <v>1.6078779999999999</v>
      </c>
      <c r="C1185" s="5">
        <v>6.573621E-3</v>
      </c>
      <c r="D1185" s="4" t="s">
        <v>6308</v>
      </c>
      <c r="E1185" s="4" t="s">
        <v>6309</v>
      </c>
      <c r="F1185" s="4" t="s">
        <v>6310</v>
      </c>
      <c r="G1185" s="4" t="s">
        <v>6311</v>
      </c>
      <c r="H1185" s="4" t="s">
        <v>6312</v>
      </c>
      <c r="I1185" s="4" t="s">
        <v>6313</v>
      </c>
      <c r="J1185" s="4" t="s">
        <v>6314</v>
      </c>
      <c r="K1185" s="5">
        <v>4.1999999999999998E-83</v>
      </c>
      <c r="L1185" s="4" t="s">
        <v>6315</v>
      </c>
      <c r="M1185" s="4" t="s">
        <v>6316</v>
      </c>
      <c r="N1185" s="4" t="s">
        <v>6317</v>
      </c>
      <c r="O1185" s="4" t="s">
        <v>295</v>
      </c>
      <c r="P1185" s="4">
        <v>1</v>
      </c>
      <c r="Q1185" s="4" t="s">
        <v>3608</v>
      </c>
      <c r="R1185" s="4" t="s">
        <v>3609</v>
      </c>
      <c r="S1185" s="4" t="s">
        <v>298</v>
      </c>
      <c r="V1185" s="4" t="s">
        <v>6318</v>
      </c>
      <c r="W1185" s="4" t="s">
        <v>1322</v>
      </c>
      <c r="X1185" s="4" t="s">
        <v>6319</v>
      </c>
      <c r="Y1185" s="4" t="s">
        <v>6320</v>
      </c>
      <c r="Z1185" s="4" t="s">
        <v>6321</v>
      </c>
      <c r="AA1185" s="4" t="s">
        <v>6322</v>
      </c>
      <c r="AB1185" s="4" t="s">
        <v>6323</v>
      </c>
    </row>
    <row r="1186" spans="1:28" x14ac:dyDescent="0.25">
      <c r="A1186" s="4" t="s">
        <v>3760</v>
      </c>
      <c r="B1186" s="4">
        <v>1.6094108</v>
      </c>
      <c r="C1186" s="4">
        <v>1.0688723999999999E-3</v>
      </c>
      <c r="D1186" s="4" t="s">
        <v>3761</v>
      </c>
      <c r="E1186" s="4" t="s">
        <v>3762</v>
      </c>
      <c r="F1186" s="4" t="s">
        <v>3763</v>
      </c>
      <c r="G1186" s="4" t="s">
        <v>3764</v>
      </c>
      <c r="H1186" s="4" t="s">
        <v>3765</v>
      </c>
      <c r="I1186" s="4" t="s">
        <v>3766</v>
      </c>
      <c r="J1186" s="4" t="s">
        <v>3767</v>
      </c>
      <c r="K1186" s="5">
        <v>1E-127</v>
      </c>
      <c r="L1186" s="4" t="s">
        <v>3768</v>
      </c>
      <c r="M1186" s="4" t="s">
        <v>3769</v>
      </c>
      <c r="N1186" s="4" t="s">
        <v>3770</v>
      </c>
      <c r="O1186" s="4" t="s">
        <v>3771</v>
      </c>
      <c r="P1186" s="4">
        <v>4</v>
      </c>
      <c r="Q1186" s="4" t="s">
        <v>3772</v>
      </c>
      <c r="R1186" s="4" t="s">
        <v>3773</v>
      </c>
      <c r="S1186" s="4" t="s">
        <v>3774</v>
      </c>
      <c r="V1186" s="4" t="s">
        <v>3775</v>
      </c>
      <c r="W1186" s="4" t="s">
        <v>3776</v>
      </c>
      <c r="X1186" s="4" t="s">
        <v>3777</v>
      </c>
      <c r="Y1186" s="4" t="s">
        <v>3778</v>
      </c>
      <c r="Z1186" s="4" t="s">
        <v>3779</v>
      </c>
      <c r="AA1186" s="4" t="s">
        <v>3780</v>
      </c>
      <c r="AB1186" s="4" t="s">
        <v>3781</v>
      </c>
    </row>
    <row r="1187" spans="1:28" x14ac:dyDescent="0.25">
      <c r="A1187" s="4" t="s">
        <v>13836</v>
      </c>
      <c r="B1187" s="4">
        <v>1.6099836999999999</v>
      </c>
      <c r="C1187" s="5">
        <v>4.4279739999999998E-5</v>
      </c>
      <c r="D1187" s="4" t="s">
        <v>59</v>
      </c>
    </row>
    <row r="1188" spans="1:28" x14ac:dyDescent="0.25">
      <c r="A1188" s="4" t="s">
        <v>7340</v>
      </c>
      <c r="B1188" s="4">
        <v>1.6101543</v>
      </c>
      <c r="C1188" s="5">
        <v>1.01417885E-4</v>
      </c>
      <c r="D1188" s="4" t="s">
        <v>7341</v>
      </c>
      <c r="E1188" s="4" t="s">
        <v>7342</v>
      </c>
      <c r="F1188" s="4" t="s">
        <v>7027</v>
      </c>
      <c r="G1188" s="4" t="s">
        <v>7343</v>
      </c>
      <c r="H1188" s="4" t="s">
        <v>7344</v>
      </c>
      <c r="I1188" s="4" t="s">
        <v>7345</v>
      </c>
      <c r="J1188" s="4" t="s">
        <v>114</v>
      </c>
      <c r="K1188" s="5">
        <v>7.9000000000000006E-27</v>
      </c>
      <c r="L1188" s="4" t="s">
        <v>7346</v>
      </c>
      <c r="M1188" s="4" t="s">
        <v>7347</v>
      </c>
      <c r="N1188" s="4" t="s">
        <v>7348</v>
      </c>
      <c r="O1188" s="4" t="s">
        <v>7296</v>
      </c>
      <c r="V1188" s="4" t="s">
        <v>7349</v>
      </c>
      <c r="W1188" s="4" t="s">
        <v>7350</v>
      </c>
      <c r="X1188" s="4" t="s">
        <v>7351</v>
      </c>
      <c r="Y1188" s="4" t="s">
        <v>7352</v>
      </c>
      <c r="Z1188" s="4" t="s">
        <v>7353</v>
      </c>
      <c r="AA1188" s="4" t="s">
        <v>7354</v>
      </c>
      <c r="AB1188" s="4" t="s">
        <v>5225</v>
      </c>
    </row>
    <row r="1189" spans="1:28" x14ac:dyDescent="0.25">
      <c r="A1189" s="4" t="s">
        <v>1027</v>
      </c>
      <c r="B1189" s="4">
        <v>1.6104852000000001</v>
      </c>
      <c r="C1189" s="4">
        <v>9.2455579999999992E-3</v>
      </c>
      <c r="D1189" s="4" t="s">
        <v>1028</v>
      </c>
      <c r="E1189" s="4" t="s">
        <v>1029</v>
      </c>
      <c r="F1189" s="4" t="s">
        <v>1030</v>
      </c>
      <c r="G1189" s="4" t="s">
        <v>1031</v>
      </c>
      <c r="H1189" s="4" t="s">
        <v>1032</v>
      </c>
      <c r="I1189" s="4" t="s">
        <v>1033</v>
      </c>
      <c r="J1189" s="4" t="s">
        <v>1034</v>
      </c>
      <c r="K1189" s="5">
        <v>4.4000000000000002E-40</v>
      </c>
      <c r="L1189" s="4" t="s">
        <v>1035</v>
      </c>
      <c r="M1189" s="4" t="s">
        <v>1036</v>
      </c>
      <c r="N1189" s="4" t="s">
        <v>1037</v>
      </c>
      <c r="O1189" s="4" t="s">
        <v>991</v>
      </c>
      <c r="V1189" s="4" t="s">
        <v>1038</v>
      </c>
      <c r="W1189" s="4" t="s">
        <v>1039</v>
      </c>
      <c r="X1189" s="4" t="s">
        <v>1040</v>
      </c>
      <c r="Y1189" s="4" t="s">
        <v>1041</v>
      </c>
      <c r="Z1189" s="4" t="s">
        <v>1042</v>
      </c>
      <c r="AA1189" s="4" t="s">
        <v>1043</v>
      </c>
      <c r="AB1189" s="4" t="s">
        <v>1044</v>
      </c>
    </row>
    <row r="1190" spans="1:28" x14ac:dyDescent="0.25">
      <c r="A1190" s="4" t="s">
        <v>12591</v>
      </c>
      <c r="B1190" s="4">
        <v>1.611607</v>
      </c>
      <c r="C1190" s="5">
        <v>1.9434512E-3</v>
      </c>
      <c r="D1190" s="4" t="s">
        <v>59</v>
      </c>
    </row>
    <row r="1191" spans="1:28" x14ac:dyDescent="0.25">
      <c r="A1191" s="4" t="s">
        <v>15007</v>
      </c>
      <c r="B1191" s="4">
        <v>1.6117074</v>
      </c>
      <c r="C1191" s="5">
        <v>4.3015571999999999E-4</v>
      </c>
      <c r="D1191" s="4" t="s">
        <v>1559</v>
      </c>
      <c r="E1191" s="4" t="s">
        <v>15008</v>
      </c>
      <c r="F1191" s="4" t="s">
        <v>4382</v>
      </c>
      <c r="G1191" s="5">
        <v>2.1999999999999999E-12</v>
      </c>
      <c r="H1191" s="4" t="s">
        <v>15009</v>
      </c>
      <c r="I1191" s="4" t="s">
        <v>15008</v>
      </c>
      <c r="J1191" s="4" t="s">
        <v>4384</v>
      </c>
      <c r="K1191" s="5">
        <v>2.1999999999999999E-12</v>
      </c>
      <c r="L1191" s="4" t="s">
        <v>15010</v>
      </c>
      <c r="M1191" s="4" t="s">
        <v>154</v>
      </c>
      <c r="N1191" s="4" t="s">
        <v>155</v>
      </c>
      <c r="O1191" s="4" t="s">
        <v>156</v>
      </c>
      <c r="V1191" s="4" t="s">
        <v>7145</v>
      </c>
      <c r="W1191" s="4" t="s">
        <v>7146</v>
      </c>
      <c r="X1191" s="4" t="s">
        <v>7147</v>
      </c>
      <c r="Y1191" s="4" t="s">
        <v>8196</v>
      </c>
      <c r="Z1191" s="4" t="s">
        <v>14124</v>
      </c>
      <c r="AA1191" s="4" t="s">
        <v>14125</v>
      </c>
      <c r="AB1191" s="4" t="s">
        <v>11311</v>
      </c>
    </row>
    <row r="1192" spans="1:28" x14ac:dyDescent="0.25">
      <c r="A1192" s="4" t="s">
        <v>4660</v>
      </c>
      <c r="B1192" s="4">
        <v>1.6119511</v>
      </c>
      <c r="C1192" s="4">
        <v>5.598235E-3</v>
      </c>
      <c r="D1192" s="4" t="s">
        <v>4661</v>
      </c>
      <c r="E1192" s="4" t="s">
        <v>4662</v>
      </c>
      <c r="F1192" s="4" t="s">
        <v>4663</v>
      </c>
      <c r="G1192" s="4" t="s">
        <v>4664</v>
      </c>
      <c r="H1192" s="4" t="s">
        <v>4665</v>
      </c>
      <c r="I1192" s="4" t="s">
        <v>4666</v>
      </c>
      <c r="J1192" s="4" t="s">
        <v>312</v>
      </c>
      <c r="K1192" s="5">
        <v>7.1999999999999995E-116</v>
      </c>
      <c r="L1192" s="4" t="s">
        <v>4667</v>
      </c>
      <c r="M1192" s="4" t="s">
        <v>4668</v>
      </c>
      <c r="N1192" s="4" t="s">
        <v>4669</v>
      </c>
      <c r="O1192" s="4" t="s">
        <v>4670</v>
      </c>
      <c r="P1192" s="4">
        <v>7</v>
      </c>
      <c r="Q1192" s="4" t="s">
        <v>1228</v>
      </c>
      <c r="R1192" s="4" t="s">
        <v>1229</v>
      </c>
      <c r="S1192" s="4" t="s">
        <v>1230</v>
      </c>
      <c r="V1192" s="4" t="s">
        <v>4671</v>
      </c>
      <c r="W1192" s="4" t="s">
        <v>4672</v>
      </c>
      <c r="X1192" s="4" t="s">
        <v>4673</v>
      </c>
      <c r="Y1192" s="4" t="s">
        <v>4674</v>
      </c>
      <c r="Z1192" s="4" t="s">
        <v>4675</v>
      </c>
      <c r="AA1192" s="4" t="s">
        <v>4676</v>
      </c>
      <c r="AB1192" s="4" t="s">
        <v>4677</v>
      </c>
    </row>
    <row r="1193" spans="1:28" x14ac:dyDescent="0.25">
      <c r="A1193" s="4" t="s">
        <v>3911</v>
      </c>
      <c r="B1193" s="4">
        <v>1.6119857</v>
      </c>
      <c r="C1193" s="4">
        <v>2.9554935000000002E-3</v>
      </c>
      <c r="D1193" s="4" t="s">
        <v>59</v>
      </c>
      <c r="V1193" s="4" t="s">
        <v>3912</v>
      </c>
      <c r="W1193" s="4" t="s">
        <v>3913</v>
      </c>
      <c r="X1193" s="4" t="s">
        <v>3914</v>
      </c>
      <c r="Y1193" s="4" t="s">
        <v>3915</v>
      </c>
      <c r="Z1193" s="4" t="s">
        <v>1659</v>
      </c>
      <c r="AA1193" s="4" t="s">
        <v>1659</v>
      </c>
      <c r="AB1193" s="4" t="s">
        <v>1659</v>
      </c>
    </row>
    <row r="1194" spans="1:28" x14ac:dyDescent="0.25">
      <c r="A1194" s="4" t="s">
        <v>6286</v>
      </c>
      <c r="B1194" s="4">
        <v>1.6120091999999999</v>
      </c>
      <c r="C1194" s="5">
        <v>9.5868384E-4</v>
      </c>
      <c r="D1194" s="4" t="s">
        <v>59</v>
      </c>
      <c r="V1194" s="4" t="s">
        <v>6287</v>
      </c>
      <c r="W1194" s="4" t="s">
        <v>6288</v>
      </c>
      <c r="X1194" s="4" t="s">
        <v>6289</v>
      </c>
      <c r="Y1194" s="4" t="s">
        <v>6290</v>
      </c>
      <c r="Z1194" s="4" t="s">
        <v>6291</v>
      </c>
      <c r="AA1194" s="4" t="s">
        <v>6292</v>
      </c>
      <c r="AB1194" s="4" t="s">
        <v>2146</v>
      </c>
    </row>
    <row r="1195" spans="1:28" x14ac:dyDescent="0.25">
      <c r="A1195" s="4" t="s">
        <v>364</v>
      </c>
      <c r="B1195" s="4">
        <v>1.613488</v>
      </c>
      <c r="C1195" s="5">
        <v>2.9939293999999998E-4</v>
      </c>
      <c r="D1195" s="4" t="s">
        <v>59</v>
      </c>
      <c r="V1195" s="4" t="s">
        <v>365</v>
      </c>
      <c r="W1195" s="4" t="s">
        <v>366</v>
      </c>
      <c r="X1195" s="4" t="s">
        <v>367</v>
      </c>
      <c r="Y1195" s="4" t="s">
        <v>368</v>
      </c>
      <c r="Z1195" s="4" t="s">
        <v>369</v>
      </c>
      <c r="AA1195" s="4" t="s">
        <v>370</v>
      </c>
      <c r="AB1195" s="4" t="s">
        <v>371</v>
      </c>
    </row>
    <row r="1196" spans="1:28" x14ac:dyDescent="0.25">
      <c r="A1196" s="4" t="s">
        <v>7797</v>
      </c>
      <c r="B1196" s="4">
        <v>1.6136328</v>
      </c>
      <c r="C1196" s="5">
        <v>2.2481119E-3</v>
      </c>
      <c r="D1196" s="4" t="s">
        <v>2198</v>
      </c>
      <c r="E1196" s="4" t="s">
        <v>7798</v>
      </c>
      <c r="F1196" s="4" t="s">
        <v>7799</v>
      </c>
      <c r="G1196" s="4" t="s">
        <v>7800</v>
      </c>
      <c r="H1196" s="4" t="s">
        <v>7801</v>
      </c>
      <c r="I1196" s="4" t="s">
        <v>311</v>
      </c>
      <c r="J1196" s="4" t="s">
        <v>312</v>
      </c>
      <c r="K1196" s="5">
        <v>1.6000000000000001E-141</v>
      </c>
      <c r="L1196" s="4" t="s">
        <v>7802</v>
      </c>
      <c r="M1196" s="4" t="s">
        <v>7803</v>
      </c>
      <c r="N1196" s="4" t="s">
        <v>7804</v>
      </c>
      <c r="O1196" s="4" t="s">
        <v>7805</v>
      </c>
      <c r="P1196" s="4">
        <v>6</v>
      </c>
      <c r="Q1196" s="4" t="s">
        <v>7806</v>
      </c>
      <c r="R1196" s="4" t="s">
        <v>7807</v>
      </c>
      <c r="S1196" s="4" t="s">
        <v>3795</v>
      </c>
      <c r="T1196" s="4" t="s">
        <v>122</v>
      </c>
      <c r="U1196" s="4" t="s">
        <v>123</v>
      </c>
      <c r="V1196" s="4" t="s">
        <v>7145</v>
      </c>
      <c r="W1196" s="4" t="s">
        <v>7146</v>
      </c>
      <c r="X1196" s="4" t="s">
        <v>7147</v>
      </c>
      <c r="Y1196" s="4" t="s">
        <v>7808</v>
      </c>
      <c r="Z1196" s="4" t="s">
        <v>7149</v>
      </c>
      <c r="AA1196" s="4" t="s">
        <v>7150</v>
      </c>
      <c r="AB1196" s="4" t="s">
        <v>7151</v>
      </c>
    </row>
    <row r="1197" spans="1:28" x14ac:dyDescent="0.25">
      <c r="A1197" s="4" t="s">
        <v>16209</v>
      </c>
      <c r="B1197" s="4">
        <v>1.6140753999999999</v>
      </c>
      <c r="C1197" s="5">
        <v>9.2099139999999996E-3</v>
      </c>
      <c r="D1197" s="4" t="s">
        <v>16210</v>
      </c>
      <c r="E1197" s="4" t="s">
        <v>16211</v>
      </c>
      <c r="F1197" s="4" t="s">
        <v>16212</v>
      </c>
      <c r="G1197" s="4" t="s">
        <v>16213</v>
      </c>
      <c r="H1197" s="4" t="s">
        <v>16214</v>
      </c>
      <c r="I1197" s="4" t="s">
        <v>16215</v>
      </c>
      <c r="J1197" s="4" t="s">
        <v>4384</v>
      </c>
      <c r="K1197" s="5">
        <v>3.0000000000000001E-113</v>
      </c>
      <c r="L1197" s="4" t="s">
        <v>16216</v>
      </c>
      <c r="M1197" s="4" t="s">
        <v>16217</v>
      </c>
      <c r="N1197" s="4" t="s">
        <v>16218</v>
      </c>
      <c r="O1197" s="4" t="s">
        <v>16219</v>
      </c>
      <c r="V1197" s="4" t="s">
        <v>16220</v>
      </c>
      <c r="W1197" s="4" t="s">
        <v>16221</v>
      </c>
      <c r="X1197" s="4" t="s">
        <v>16222</v>
      </c>
      <c r="Y1197" s="4" t="s">
        <v>16223</v>
      </c>
      <c r="Z1197" s="4" t="s">
        <v>16224</v>
      </c>
      <c r="AA1197" s="4" t="s">
        <v>16225</v>
      </c>
      <c r="AB1197" s="4" t="s">
        <v>16226</v>
      </c>
    </row>
    <row r="1198" spans="1:28" x14ac:dyDescent="0.25">
      <c r="A1198" s="4" t="s">
        <v>787</v>
      </c>
      <c r="B1198" s="4">
        <v>1.614438</v>
      </c>
      <c r="C1198" s="4">
        <v>2.1288208999999999E-3</v>
      </c>
      <c r="D1198" s="4" t="s">
        <v>59</v>
      </c>
    </row>
    <row r="1199" spans="1:28" x14ac:dyDescent="0.25">
      <c r="A1199" s="4" t="s">
        <v>1907</v>
      </c>
      <c r="B1199" s="4">
        <v>1.6145464</v>
      </c>
      <c r="C1199" s="4">
        <v>5.0159130000000003E-3</v>
      </c>
      <c r="D1199" s="4" t="s">
        <v>1908</v>
      </c>
      <c r="E1199" s="4" t="s">
        <v>1909</v>
      </c>
      <c r="F1199" s="4" t="s">
        <v>1910</v>
      </c>
      <c r="G1199" s="4" t="s">
        <v>1911</v>
      </c>
      <c r="H1199" s="4" t="s">
        <v>1912</v>
      </c>
      <c r="I1199" s="4" t="s">
        <v>1913</v>
      </c>
      <c r="J1199" s="4" t="s">
        <v>1914</v>
      </c>
      <c r="K1199" s="5">
        <v>2.2999999999999998E-19</v>
      </c>
      <c r="L1199" s="4" t="s">
        <v>1915</v>
      </c>
      <c r="M1199" s="4" t="s">
        <v>1916</v>
      </c>
      <c r="N1199" s="4" t="s">
        <v>1917</v>
      </c>
      <c r="O1199" s="4" t="s">
        <v>1918</v>
      </c>
      <c r="V1199" s="4" t="s">
        <v>1919</v>
      </c>
      <c r="W1199" s="4" t="s">
        <v>1920</v>
      </c>
      <c r="X1199" s="4" t="s">
        <v>1921</v>
      </c>
      <c r="Y1199" s="4" t="s">
        <v>1922</v>
      </c>
      <c r="Z1199" s="4" t="s">
        <v>1923</v>
      </c>
      <c r="AA1199" s="4" t="s">
        <v>1924</v>
      </c>
      <c r="AB1199" s="4" t="s">
        <v>1925</v>
      </c>
    </row>
    <row r="1200" spans="1:28" x14ac:dyDescent="0.25">
      <c r="A1200" s="4" t="s">
        <v>2001</v>
      </c>
      <c r="B1200" s="4">
        <v>1.6154321</v>
      </c>
      <c r="C1200" s="5">
        <v>5.2888103000000001E-5</v>
      </c>
      <c r="D1200" s="4" t="s">
        <v>2002</v>
      </c>
      <c r="E1200" s="4" t="s">
        <v>2003</v>
      </c>
      <c r="F1200" s="4" t="s">
        <v>2004</v>
      </c>
      <c r="G1200" s="4" t="s">
        <v>2005</v>
      </c>
      <c r="H1200" s="4" t="s">
        <v>2006</v>
      </c>
      <c r="I1200" s="4" t="s">
        <v>2007</v>
      </c>
      <c r="J1200" s="4" t="s">
        <v>2008</v>
      </c>
      <c r="K1200" s="5">
        <v>4.8000000000000005E-19</v>
      </c>
      <c r="L1200" s="4" t="s">
        <v>2009</v>
      </c>
      <c r="M1200" s="4" t="s">
        <v>2010</v>
      </c>
      <c r="N1200" s="4" t="s">
        <v>2011</v>
      </c>
      <c r="O1200" s="4" t="s">
        <v>2012</v>
      </c>
      <c r="P1200" s="4">
        <v>1</v>
      </c>
      <c r="Q1200" s="4" t="s">
        <v>355</v>
      </c>
      <c r="R1200" s="4" t="s">
        <v>356</v>
      </c>
      <c r="S1200" s="4" t="s">
        <v>298</v>
      </c>
      <c r="V1200" s="4" t="s">
        <v>2013</v>
      </c>
      <c r="W1200" s="4" t="s">
        <v>2014</v>
      </c>
      <c r="X1200" s="4" t="s">
        <v>2015</v>
      </c>
      <c r="Y1200" s="4" t="s">
        <v>2016</v>
      </c>
      <c r="Z1200" s="4" t="s">
        <v>2017</v>
      </c>
      <c r="AA1200" s="4" t="s">
        <v>2018</v>
      </c>
      <c r="AB1200" s="4" t="s">
        <v>2019</v>
      </c>
    </row>
    <row r="1201" spans="1:28" x14ac:dyDescent="0.25">
      <c r="A1201" s="4" t="s">
        <v>5056</v>
      </c>
      <c r="B1201" s="4">
        <v>1.6156029000000001</v>
      </c>
      <c r="C1201" s="5">
        <v>6.3502374999999995E-5</v>
      </c>
      <c r="D1201" s="4" t="s">
        <v>5057</v>
      </c>
      <c r="E1201" s="4" t="s">
        <v>5058</v>
      </c>
      <c r="F1201" s="4" t="s">
        <v>5059</v>
      </c>
      <c r="G1201" s="4" t="s">
        <v>5060</v>
      </c>
      <c r="H1201" s="4" t="s">
        <v>5061</v>
      </c>
      <c r="I1201" s="4" t="s">
        <v>5062</v>
      </c>
      <c r="J1201" s="4" t="s">
        <v>1881</v>
      </c>
      <c r="K1201" s="5">
        <v>8.2000000000000004E-14</v>
      </c>
      <c r="L1201" s="4" t="s">
        <v>5063</v>
      </c>
      <c r="M1201" s="4" t="s">
        <v>5064</v>
      </c>
      <c r="N1201" s="4" t="s">
        <v>5065</v>
      </c>
      <c r="O1201" s="4" t="s">
        <v>5066</v>
      </c>
      <c r="V1201" s="4" t="s">
        <v>2721</v>
      </c>
      <c r="W1201" s="4" t="s">
        <v>955</v>
      </c>
      <c r="X1201" s="4" t="s">
        <v>2722</v>
      </c>
      <c r="Y1201" s="4" t="s">
        <v>2723</v>
      </c>
      <c r="Z1201" s="4" t="s">
        <v>5067</v>
      </c>
      <c r="AA1201" s="4" t="s">
        <v>5068</v>
      </c>
      <c r="AB1201" s="4" t="s">
        <v>5069</v>
      </c>
    </row>
    <row r="1202" spans="1:28" x14ac:dyDescent="0.25">
      <c r="A1202" s="4" t="s">
        <v>12593</v>
      </c>
      <c r="B1202" s="4">
        <v>1.6160896</v>
      </c>
      <c r="C1202" s="5">
        <v>1.2297381E-3</v>
      </c>
      <c r="D1202" s="4" t="s">
        <v>59</v>
      </c>
      <c r="V1202" s="4" t="s">
        <v>2257</v>
      </c>
      <c r="W1202" s="4" t="s">
        <v>6017</v>
      </c>
      <c r="X1202" s="4" t="s">
        <v>2258</v>
      </c>
      <c r="Y1202" s="4" t="s">
        <v>12594</v>
      </c>
      <c r="Z1202" s="4" t="s">
        <v>2260</v>
      </c>
      <c r="AA1202" s="4" t="s">
        <v>2261</v>
      </c>
      <c r="AB1202" s="4" t="s">
        <v>2262</v>
      </c>
    </row>
    <row r="1203" spans="1:28" x14ac:dyDescent="0.25">
      <c r="A1203" s="4" t="s">
        <v>9491</v>
      </c>
      <c r="B1203" s="4">
        <v>1.6163171999999999</v>
      </c>
      <c r="C1203" s="5">
        <v>1.4210802E-4</v>
      </c>
      <c r="D1203" s="4" t="s">
        <v>59</v>
      </c>
      <c r="V1203" s="4" t="s">
        <v>9492</v>
      </c>
      <c r="W1203" s="4" t="s">
        <v>9493</v>
      </c>
      <c r="X1203" s="4" t="s">
        <v>9494</v>
      </c>
      <c r="Y1203" s="4" t="s">
        <v>9495</v>
      </c>
      <c r="Z1203" s="4" t="s">
        <v>552</v>
      </c>
      <c r="AA1203" s="4" t="s">
        <v>552</v>
      </c>
      <c r="AB1203" s="4" t="s">
        <v>552</v>
      </c>
    </row>
    <row r="1204" spans="1:28" x14ac:dyDescent="0.25">
      <c r="A1204" s="4" t="s">
        <v>8014</v>
      </c>
      <c r="B1204" s="4">
        <v>1.6170781999999999</v>
      </c>
      <c r="C1204" s="5">
        <v>9.1133209999999997E-4</v>
      </c>
      <c r="D1204" s="4" t="s">
        <v>59</v>
      </c>
      <c r="V1204" s="4" t="s">
        <v>8015</v>
      </c>
      <c r="W1204" s="4" t="s">
        <v>8016</v>
      </c>
      <c r="X1204" s="4" t="s">
        <v>8017</v>
      </c>
      <c r="Y1204" s="4" t="s">
        <v>8018</v>
      </c>
      <c r="Z1204" s="4" t="s">
        <v>8019</v>
      </c>
      <c r="AA1204" s="4" t="s">
        <v>8020</v>
      </c>
      <c r="AB1204" s="4" t="s">
        <v>8021</v>
      </c>
    </row>
    <row r="1205" spans="1:28" x14ac:dyDescent="0.25">
      <c r="A1205" s="4" t="s">
        <v>16115</v>
      </c>
      <c r="B1205" s="4">
        <v>1.6183803999999999</v>
      </c>
      <c r="C1205" s="5">
        <v>4.0395440999999998E-4</v>
      </c>
      <c r="D1205" s="4" t="s">
        <v>16116</v>
      </c>
      <c r="E1205" s="4" t="s">
        <v>16117</v>
      </c>
      <c r="F1205" s="4" t="s">
        <v>16118</v>
      </c>
      <c r="G1205" s="4" t="s">
        <v>16119</v>
      </c>
      <c r="H1205" s="4" t="s">
        <v>16120</v>
      </c>
      <c r="I1205" s="4" t="s">
        <v>16121</v>
      </c>
      <c r="J1205" s="4" t="s">
        <v>2463</v>
      </c>
      <c r="K1205" s="5">
        <v>6.5999999999999997E-56</v>
      </c>
      <c r="L1205" s="4" t="s">
        <v>16122</v>
      </c>
      <c r="M1205" s="4" t="s">
        <v>16123</v>
      </c>
      <c r="N1205" s="4" t="s">
        <v>16124</v>
      </c>
      <c r="O1205" s="4" t="s">
        <v>16125</v>
      </c>
      <c r="V1205" s="4" t="s">
        <v>16126</v>
      </c>
      <c r="W1205" s="4" t="s">
        <v>16127</v>
      </c>
      <c r="X1205" s="4" t="s">
        <v>16128</v>
      </c>
      <c r="Y1205" s="4" t="s">
        <v>16129</v>
      </c>
      <c r="Z1205" s="4" t="s">
        <v>16130</v>
      </c>
      <c r="AA1205" s="4" t="s">
        <v>16131</v>
      </c>
      <c r="AB1205" s="4" t="s">
        <v>16132</v>
      </c>
    </row>
    <row r="1206" spans="1:28" x14ac:dyDescent="0.25">
      <c r="A1206" s="4" t="s">
        <v>12505</v>
      </c>
      <c r="B1206" s="4">
        <v>1.6188041</v>
      </c>
      <c r="C1206" s="5">
        <v>3.6229507000000002E-5</v>
      </c>
      <c r="D1206" s="4" t="s">
        <v>59</v>
      </c>
    </row>
    <row r="1207" spans="1:28" x14ac:dyDescent="0.25">
      <c r="A1207" s="4" t="s">
        <v>11443</v>
      </c>
      <c r="B1207" s="4">
        <v>1.618814</v>
      </c>
      <c r="C1207" s="5">
        <v>1.7916328999999999E-3</v>
      </c>
      <c r="D1207" s="4" t="s">
        <v>11444</v>
      </c>
      <c r="E1207" s="4" t="s">
        <v>11445</v>
      </c>
      <c r="F1207" s="4" t="s">
        <v>11446</v>
      </c>
      <c r="G1207" s="4" t="s">
        <v>11447</v>
      </c>
      <c r="H1207" s="4" t="s">
        <v>11448</v>
      </c>
      <c r="I1207" s="4" t="s">
        <v>11449</v>
      </c>
      <c r="J1207" s="4" t="s">
        <v>11450</v>
      </c>
      <c r="K1207" s="5">
        <v>1.4E-27</v>
      </c>
      <c r="L1207" s="4" t="s">
        <v>11451</v>
      </c>
      <c r="M1207" s="4" t="s">
        <v>2959</v>
      </c>
      <c r="N1207" s="4" t="s">
        <v>2960</v>
      </c>
      <c r="O1207" s="4" t="s">
        <v>2961</v>
      </c>
      <c r="P1207" s="4">
        <v>1</v>
      </c>
      <c r="Q1207" s="4" t="s">
        <v>3608</v>
      </c>
      <c r="R1207" s="4" t="s">
        <v>3609</v>
      </c>
      <c r="S1207" s="4" t="s">
        <v>298</v>
      </c>
      <c r="V1207" s="4" t="s">
        <v>11452</v>
      </c>
      <c r="W1207" s="4" t="s">
        <v>11453</v>
      </c>
      <c r="X1207" s="4" t="s">
        <v>11454</v>
      </c>
      <c r="Y1207" s="4" t="s">
        <v>11455</v>
      </c>
      <c r="Z1207" s="4" t="s">
        <v>11456</v>
      </c>
      <c r="AA1207" s="4" t="s">
        <v>11457</v>
      </c>
      <c r="AB1207" s="4" t="s">
        <v>11458</v>
      </c>
    </row>
    <row r="1208" spans="1:28" x14ac:dyDescent="0.25">
      <c r="A1208" s="4" t="s">
        <v>543</v>
      </c>
      <c r="B1208" s="4">
        <v>1.6193044999999999</v>
      </c>
      <c r="C1208" s="4">
        <v>3.2623309999999998E-3</v>
      </c>
      <c r="D1208" s="4" t="s">
        <v>59</v>
      </c>
      <c r="V1208" s="4" t="s">
        <v>544</v>
      </c>
      <c r="W1208" s="4" t="s">
        <v>545</v>
      </c>
      <c r="X1208" s="4" t="s">
        <v>545</v>
      </c>
      <c r="Y1208" s="4" t="s">
        <v>546</v>
      </c>
      <c r="Z1208" s="4" t="s">
        <v>547</v>
      </c>
      <c r="AA1208" s="4" t="s">
        <v>547</v>
      </c>
      <c r="AB1208" s="4" t="s">
        <v>547</v>
      </c>
    </row>
    <row r="1209" spans="1:28" x14ac:dyDescent="0.25">
      <c r="A1209" s="4" t="s">
        <v>3175</v>
      </c>
      <c r="B1209" s="4">
        <v>1.6200987</v>
      </c>
      <c r="C1209" s="4">
        <v>3.6104510000000002E-3</v>
      </c>
      <c r="D1209" s="4" t="s">
        <v>59</v>
      </c>
      <c r="V1209" s="4" t="s">
        <v>3176</v>
      </c>
      <c r="W1209" s="4" t="s">
        <v>1656</v>
      </c>
      <c r="X1209" s="4" t="s">
        <v>3177</v>
      </c>
      <c r="Y1209" s="4" t="s">
        <v>3178</v>
      </c>
      <c r="Z1209" s="4" t="s">
        <v>1659</v>
      </c>
      <c r="AA1209" s="4" t="s">
        <v>1659</v>
      </c>
      <c r="AB1209" s="4" t="s">
        <v>1659</v>
      </c>
    </row>
    <row r="1210" spans="1:28" x14ac:dyDescent="0.25">
      <c r="A1210" s="4" t="s">
        <v>3138</v>
      </c>
      <c r="B1210" s="4">
        <v>1.622913</v>
      </c>
      <c r="C1210" s="4">
        <v>5.8454320000000002E-3</v>
      </c>
      <c r="D1210" s="4" t="s">
        <v>3116</v>
      </c>
      <c r="E1210" s="4" t="s">
        <v>3139</v>
      </c>
      <c r="F1210" s="4" t="s">
        <v>3140</v>
      </c>
      <c r="G1210" s="4" t="s">
        <v>3141</v>
      </c>
      <c r="H1210" s="4" t="s">
        <v>3142</v>
      </c>
      <c r="I1210" s="4" t="s">
        <v>3143</v>
      </c>
      <c r="J1210" s="4" t="s">
        <v>3144</v>
      </c>
      <c r="K1210" s="5">
        <v>1.3999999999999999E-23</v>
      </c>
      <c r="V1210" s="4" t="s">
        <v>3145</v>
      </c>
      <c r="W1210" s="4" t="s">
        <v>3146</v>
      </c>
      <c r="X1210" s="4" t="s">
        <v>3147</v>
      </c>
      <c r="Y1210" s="4" t="s">
        <v>3148</v>
      </c>
      <c r="Z1210" s="4" t="s">
        <v>3149</v>
      </c>
      <c r="AA1210" s="4" t="s">
        <v>3150</v>
      </c>
      <c r="AB1210" s="4" t="s">
        <v>3151</v>
      </c>
    </row>
    <row r="1211" spans="1:28" x14ac:dyDescent="0.25">
      <c r="A1211" s="4" t="s">
        <v>4833</v>
      </c>
      <c r="B1211" s="4">
        <v>1.6235051</v>
      </c>
      <c r="C1211" s="5">
        <v>4.5295994E-4</v>
      </c>
      <c r="D1211" s="4" t="s">
        <v>59</v>
      </c>
      <c r="V1211" s="4" t="s">
        <v>1000</v>
      </c>
      <c r="W1211" s="4" t="s">
        <v>186</v>
      </c>
      <c r="X1211" s="4" t="s">
        <v>1001</v>
      </c>
      <c r="Y1211" s="4" t="s">
        <v>1002</v>
      </c>
      <c r="Z1211" s="4" t="s">
        <v>4834</v>
      </c>
      <c r="AA1211" s="4" t="s">
        <v>4835</v>
      </c>
      <c r="AB1211" s="4" t="s">
        <v>4836</v>
      </c>
    </row>
    <row r="1212" spans="1:28" x14ac:dyDescent="0.25">
      <c r="A1212" s="4" t="s">
        <v>8040</v>
      </c>
      <c r="B1212" s="4">
        <v>1.6237876</v>
      </c>
      <c r="C1212" s="5">
        <v>8.7008189999999996E-4</v>
      </c>
      <c r="D1212" s="4" t="s">
        <v>59</v>
      </c>
      <c r="V1212" s="4" t="s">
        <v>8041</v>
      </c>
      <c r="W1212" s="4" t="s">
        <v>8042</v>
      </c>
      <c r="X1212" s="4" t="s">
        <v>8043</v>
      </c>
      <c r="Y1212" s="4" t="s">
        <v>8044</v>
      </c>
      <c r="Z1212" s="4" t="s">
        <v>8045</v>
      </c>
      <c r="AA1212" s="4" t="s">
        <v>8046</v>
      </c>
      <c r="AB1212" s="4" t="s">
        <v>8047</v>
      </c>
    </row>
    <row r="1213" spans="1:28" x14ac:dyDescent="0.25">
      <c r="A1213" s="4" t="s">
        <v>8052</v>
      </c>
      <c r="B1213" s="4">
        <v>1.6238648</v>
      </c>
      <c r="C1213" s="5">
        <v>3.947043E-4</v>
      </c>
      <c r="D1213" s="4" t="s">
        <v>8053</v>
      </c>
      <c r="E1213" s="4" t="s">
        <v>8054</v>
      </c>
      <c r="F1213" s="4" t="s">
        <v>8055</v>
      </c>
      <c r="G1213" s="4" t="s">
        <v>8056</v>
      </c>
      <c r="H1213" s="4" t="s">
        <v>8057</v>
      </c>
      <c r="I1213" s="4" t="s">
        <v>8058</v>
      </c>
      <c r="J1213" s="4" t="s">
        <v>8059</v>
      </c>
      <c r="K1213" s="5">
        <v>1.3999999999999999E-28</v>
      </c>
      <c r="L1213" s="4" t="s">
        <v>8060</v>
      </c>
      <c r="M1213" s="4" t="s">
        <v>154</v>
      </c>
      <c r="N1213" s="4" t="s">
        <v>155</v>
      </c>
      <c r="O1213" s="4" t="s">
        <v>156</v>
      </c>
      <c r="V1213" s="4" t="s">
        <v>8061</v>
      </c>
      <c r="W1213" s="4" t="s">
        <v>7715</v>
      </c>
      <c r="X1213" s="4" t="s">
        <v>8062</v>
      </c>
      <c r="Y1213" s="4" t="s">
        <v>8063</v>
      </c>
      <c r="Z1213" s="4" t="s">
        <v>1464</v>
      </c>
      <c r="AA1213" s="4" t="s">
        <v>1464</v>
      </c>
      <c r="AB1213" s="4" t="s">
        <v>1464</v>
      </c>
    </row>
    <row r="1214" spans="1:28" x14ac:dyDescent="0.25">
      <c r="A1214" s="4" t="s">
        <v>16787</v>
      </c>
      <c r="B1214" s="4">
        <v>1.6244916</v>
      </c>
      <c r="C1214" s="5">
        <v>2.2327329999999999E-2</v>
      </c>
      <c r="D1214" s="4" t="s">
        <v>59</v>
      </c>
      <c r="V1214" s="4" t="s">
        <v>162</v>
      </c>
      <c r="W1214" s="4" t="s">
        <v>6093</v>
      </c>
      <c r="X1214" s="4" t="s">
        <v>6094</v>
      </c>
      <c r="Y1214" s="4" t="s">
        <v>164</v>
      </c>
    </row>
    <row r="1215" spans="1:28" x14ac:dyDescent="0.25">
      <c r="A1215" s="4" t="s">
        <v>428</v>
      </c>
      <c r="B1215" s="4">
        <v>1.6249084</v>
      </c>
      <c r="C1215" s="4">
        <v>1.0719283499999999E-2</v>
      </c>
      <c r="D1215" s="4" t="s">
        <v>429</v>
      </c>
      <c r="E1215" s="4" t="s">
        <v>430</v>
      </c>
      <c r="F1215" s="4" t="s">
        <v>431</v>
      </c>
      <c r="G1215" s="4" t="s">
        <v>432</v>
      </c>
      <c r="H1215" s="4" t="s">
        <v>433</v>
      </c>
      <c r="I1215" s="4" t="s">
        <v>434</v>
      </c>
      <c r="J1215" s="4" t="s">
        <v>435</v>
      </c>
      <c r="K1215" s="5">
        <v>2.5999999999999998E-16</v>
      </c>
      <c r="L1215" s="4" t="s">
        <v>436</v>
      </c>
      <c r="M1215" s="4" t="s">
        <v>437</v>
      </c>
      <c r="N1215" s="4" t="s">
        <v>438</v>
      </c>
      <c r="O1215" s="4" t="s">
        <v>439</v>
      </c>
      <c r="P1215" s="4">
        <v>2</v>
      </c>
      <c r="Q1215" s="4" t="s">
        <v>440</v>
      </c>
      <c r="R1215" s="4" t="s">
        <v>441</v>
      </c>
      <c r="S1215" s="4" t="s">
        <v>442</v>
      </c>
      <c r="V1215" s="4" t="s">
        <v>443</v>
      </c>
      <c r="W1215" s="4" t="s">
        <v>186</v>
      </c>
      <c r="X1215" s="4" t="s">
        <v>444</v>
      </c>
      <c r="Y1215" s="4" t="s">
        <v>445</v>
      </c>
      <c r="Z1215" s="4" t="s">
        <v>446</v>
      </c>
      <c r="AA1215" s="4" t="s">
        <v>447</v>
      </c>
      <c r="AB1215" s="4" t="s">
        <v>448</v>
      </c>
    </row>
    <row r="1216" spans="1:28" x14ac:dyDescent="0.25">
      <c r="A1216" s="4" t="s">
        <v>7628</v>
      </c>
      <c r="B1216" s="4">
        <v>1.6249195000000001</v>
      </c>
      <c r="C1216" s="5">
        <v>1.8060021E-4</v>
      </c>
      <c r="D1216" s="4" t="s">
        <v>59</v>
      </c>
      <c r="V1216" s="4" t="s">
        <v>7629</v>
      </c>
      <c r="W1216" s="4" t="s">
        <v>7350</v>
      </c>
      <c r="X1216" s="4" t="s">
        <v>7630</v>
      </c>
      <c r="Y1216" s="4" t="s">
        <v>7631</v>
      </c>
      <c r="Z1216" s="4" t="s">
        <v>7632</v>
      </c>
      <c r="AA1216" s="4" t="s">
        <v>7633</v>
      </c>
      <c r="AB1216" s="4" t="s">
        <v>7634</v>
      </c>
    </row>
    <row r="1217" spans="1:28" x14ac:dyDescent="0.25">
      <c r="A1217" s="4" t="s">
        <v>8391</v>
      </c>
      <c r="B1217" s="4">
        <v>1.6254883</v>
      </c>
      <c r="C1217" s="5">
        <v>3.9853529999999999E-4</v>
      </c>
      <c r="D1217" s="4" t="s">
        <v>5442</v>
      </c>
      <c r="E1217" s="4" t="s">
        <v>8392</v>
      </c>
      <c r="F1217" s="4" t="s">
        <v>8393</v>
      </c>
      <c r="G1217" s="4" t="s">
        <v>8394</v>
      </c>
      <c r="H1217" s="4" t="s">
        <v>8395</v>
      </c>
      <c r="I1217" s="4" t="s">
        <v>8396</v>
      </c>
      <c r="J1217" s="4" t="s">
        <v>1977</v>
      </c>
      <c r="K1217" s="5">
        <v>3.6999999999999999E-26</v>
      </c>
      <c r="L1217" s="4" t="s">
        <v>8397</v>
      </c>
      <c r="M1217" s="4" t="s">
        <v>8398</v>
      </c>
      <c r="N1217" s="4" t="s">
        <v>8399</v>
      </c>
      <c r="O1217" s="4" t="s">
        <v>8400</v>
      </c>
      <c r="V1217" s="4" t="s">
        <v>8401</v>
      </c>
      <c r="W1217" s="4" t="s">
        <v>8402</v>
      </c>
      <c r="X1217" s="4" t="s">
        <v>8403</v>
      </c>
      <c r="Y1217" s="4" t="s">
        <v>8404</v>
      </c>
      <c r="Z1217" s="4" t="s">
        <v>8405</v>
      </c>
      <c r="AA1217" s="4" t="s">
        <v>8406</v>
      </c>
      <c r="AB1217" s="4" t="s">
        <v>8407</v>
      </c>
    </row>
    <row r="1218" spans="1:28" x14ac:dyDescent="0.25">
      <c r="A1218" s="4" t="s">
        <v>4208</v>
      </c>
      <c r="B1218" s="4">
        <v>1.6261015000000001</v>
      </c>
      <c r="C1218" s="4">
        <v>1.5404562E-3</v>
      </c>
      <c r="D1218" s="4" t="s">
        <v>4209</v>
      </c>
      <c r="E1218" s="4" t="s">
        <v>4210</v>
      </c>
      <c r="F1218" s="4" t="s">
        <v>4211</v>
      </c>
      <c r="G1218" s="4" t="s">
        <v>4212</v>
      </c>
      <c r="H1218" s="4" t="s">
        <v>4213</v>
      </c>
      <c r="I1218" s="4" t="s">
        <v>4214</v>
      </c>
      <c r="J1218" s="4" t="s">
        <v>4215</v>
      </c>
      <c r="K1218" s="5">
        <v>1.7E-28</v>
      </c>
      <c r="L1218" s="4" t="s">
        <v>4216</v>
      </c>
      <c r="M1218" s="4" t="s">
        <v>4217</v>
      </c>
      <c r="N1218" s="4" t="s">
        <v>4218</v>
      </c>
      <c r="O1218" s="4" t="s">
        <v>4219</v>
      </c>
      <c r="P1218" s="4">
        <v>11</v>
      </c>
      <c r="Q1218" s="4" t="s">
        <v>4220</v>
      </c>
      <c r="R1218" s="4" t="s">
        <v>4221</v>
      </c>
      <c r="S1218" s="4" t="s">
        <v>4222</v>
      </c>
      <c r="T1218" s="4" t="s">
        <v>4223</v>
      </c>
      <c r="U1218" s="4" t="s">
        <v>4224</v>
      </c>
      <c r="V1218" s="4" t="s">
        <v>4225</v>
      </c>
      <c r="W1218" s="4" t="s">
        <v>4226</v>
      </c>
      <c r="X1218" s="4" t="s">
        <v>4227</v>
      </c>
      <c r="Y1218" s="4" t="s">
        <v>4228</v>
      </c>
      <c r="Z1218" s="4" t="s">
        <v>4229</v>
      </c>
      <c r="AA1218" s="4" t="s">
        <v>4230</v>
      </c>
      <c r="AB1218" s="4" t="s">
        <v>4231</v>
      </c>
    </row>
    <row r="1219" spans="1:28" x14ac:dyDescent="0.25">
      <c r="A1219" s="4" t="s">
        <v>15168</v>
      </c>
      <c r="B1219" s="4">
        <v>1.626871</v>
      </c>
      <c r="C1219" s="5">
        <v>3.3942367999999999E-4</v>
      </c>
      <c r="D1219" s="4" t="s">
        <v>59</v>
      </c>
      <c r="V1219" s="4" t="s">
        <v>11002</v>
      </c>
      <c r="W1219" s="4" t="s">
        <v>6093</v>
      </c>
      <c r="X1219" s="4" t="s">
        <v>6583</v>
      </c>
      <c r="Y1219" s="4" t="s">
        <v>11003</v>
      </c>
    </row>
    <row r="1220" spans="1:28" x14ac:dyDescent="0.25">
      <c r="A1220" s="4" t="s">
        <v>12471</v>
      </c>
      <c r="B1220" s="4">
        <v>1.6272382999999999</v>
      </c>
      <c r="C1220" s="5">
        <v>2.2581294E-4</v>
      </c>
      <c r="D1220" s="4" t="s">
        <v>12472</v>
      </c>
      <c r="E1220" s="4" t="s">
        <v>12473</v>
      </c>
      <c r="F1220" s="4" t="s">
        <v>12474</v>
      </c>
      <c r="G1220" s="4" t="s">
        <v>12475</v>
      </c>
      <c r="H1220" s="4" t="s">
        <v>12476</v>
      </c>
      <c r="I1220" s="4" t="s">
        <v>12477</v>
      </c>
      <c r="J1220" s="4" t="s">
        <v>11759</v>
      </c>
      <c r="K1220" s="5">
        <v>1.6000000000000001E-16</v>
      </c>
    </row>
    <row r="1221" spans="1:28" x14ac:dyDescent="0.25">
      <c r="A1221" s="4" t="s">
        <v>8076</v>
      </c>
      <c r="B1221" s="4">
        <v>1.6296128999999999</v>
      </c>
      <c r="C1221" s="5">
        <v>7.5669369999999995E-5</v>
      </c>
      <c r="D1221" s="4" t="s">
        <v>8077</v>
      </c>
      <c r="E1221" s="4" t="s">
        <v>8078</v>
      </c>
      <c r="F1221" s="4" t="s">
        <v>8079</v>
      </c>
      <c r="G1221" s="4" t="s">
        <v>8080</v>
      </c>
      <c r="H1221" s="4" t="s">
        <v>8081</v>
      </c>
      <c r="I1221" s="4" t="s">
        <v>8082</v>
      </c>
      <c r="J1221" s="4" t="s">
        <v>8083</v>
      </c>
      <c r="K1221" s="5">
        <v>1.3E-22</v>
      </c>
      <c r="L1221" s="4" t="s">
        <v>8084</v>
      </c>
      <c r="M1221" s="4" t="s">
        <v>154</v>
      </c>
      <c r="N1221" s="4" t="s">
        <v>155</v>
      </c>
      <c r="O1221" s="4" t="s">
        <v>156</v>
      </c>
      <c r="V1221" s="4" t="s">
        <v>8085</v>
      </c>
      <c r="W1221" s="4" t="s">
        <v>8086</v>
      </c>
      <c r="X1221" s="4" t="s">
        <v>8087</v>
      </c>
      <c r="Y1221" s="4" t="s">
        <v>8088</v>
      </c>
      <c r="Z1221" s="4" t="s">
        <v>648</v>
      </c>
      <c r="AA1221" s="4" t="s">
        <v>648</v>
      </c>
      <c r="AB1221" s="4" t="s">
        <v>648</v>
      </c>
    </row>
    <row r="1222" spans="1:28" x14ac:dyDescent="0.25">
      <c r="A1222" s="4" t="s">
        <v>1507</v>
      </c>
      <c r="B1222" s="4">
        <v>1.6303287</v>
      </c>
      <c r="C1222" s="4">
        <v>2.2862550000000001E-3</v>
      </c>
      <c r="D1222" s="4" t="s">
        <v>450</v>
      </c>
      <c r="E1222" s="4" t="s">
        <v>1508</v>
      </c>
      <c r="F1222" s="4" t="s">
        <v>1509</v>
      </c>
      <c r="G1222" s="4" t="s">
        <v>1510</v>
      </c>
      <c r="H1222" s="4" t="s">
        <v>1511</v>
      </c>
      <c r="I1222" s="4" t="s">
        <v>1512</v>
      </c>
      <c r="J1222" s="4" t="s">
        <v>1513</v>
      </c>
      <c r="K1222" s="5">
        <v>9.9999999999999993E-35</v>
      </c>
      <c r="L1222" s="4" t="s">
        <v>1514</v>
      </c>
      <c r="M1222" s="4" t="s">
        <v>1515</v>
      </c>
      <c r="N1222" s="4" t="s">
        <v>1516</v>
      </c>
      <c r="O1222" s="4" t="s">
        <v>1517</v>
      </c>
      <c r="V1222" s="4" t="s">
        <v>460</v>
      </c>
      <c r="W1222" s="4" t="s">
        <v>461</v>
      </c>
      <c r="X1222" s="4" t="s">
        <v>462</v>
      </c>
      <c r="Y1222" s="4" t="s">
        <v>463</v>
      </c>
      <c r="Z1222" s="4" t="s">
        <v>464</v>
      </c>
      <c r="AA1222" s="4" t="s">
        <v>464</v>
      </c>
      <c r="AB1222" s="4" t="s">
        <v>464</v>
      </c>
    </row>
    <row r="1223" spans="1:28" x14ac:dyDescent="0.25">
      <c r="A1223" s="4" t="s">
        <v>16788</v>
      </c>
      <c r="B1223" s="4">
        <v>1.6306229999999999</v>
      </c>
      <c r="C1223" s="5">
        <v>1.0525720000000001E-2</v>
      </c>
      <c r="D1223" s="4" t="s">
        <v>40</v>
      </c>
      <c r="E1223" s="4" t="s">
        <v>16789</v>
      </c>
      <c r="F1223" s="4" t="s">
        <v>16790</v>
      </c>
      <c r="G1223" s="4" t="s">
        <v>16791</v>
      </c>
      <c r="H1223" s="4" t="s">
        <v>16792</v>
      </c>
      <c r="I1223" s="4" t="s">
        <v>16793</v>
      </c>
      <c r="J1223" s="4" t="s">
        <v>16794</v>
      </c>
      <c r="K1223" s="5">
        <v>2.3E-38</v>
      </c>
      <c r="L1223" s="4" t="s">
        <v>16795</v>
      </c>
      <c r="M1223" s="4" t="s">
        <v>1621</v>
      </c>
      <c r="N1223" s="4" t="s">
        <v>1622</v>
      </c>
      <c r="O1223" s="4" t="s">
        <v>1623</v>
      </c>
      <c r="V1223" s="4" t="s">
        <v>5869</v>
      </c>
      <c r="W1223" s="4" t="s">
        <v>5870</v>
      </c>
      <c r="X1223" s="4" t="s">
        <v>5871</v>
      </c>
      <c r="Y1223" s="4" t="s">
        <v>16796</v>
      </c>
      <c r="Z1223" s="4" t="s">
        <v>16774</v>
      </c>
      <c r="AA1223" s="4" t="s">
        <v>16775</v>
      </c>
      <c r="AB1223" s="4" t="s">
        <v>16776</v>
      </c>
    </row>
    <row r="1224" spans="1:28" x14ac:dyDescent="0.25">
      <c r="A1224" s="4" t="s">
        <v>15880</v>
      </c>
      <c r="B1224" s="4">
        <v>1.6321968</v>
      </c>
      <c r="C1224" s="5">
        <v>4.2726034E-3</v>
      </c>
      <c r="D1224" s="4" t="s">
        <v>15881</v>
      </c>
      <c r="E1224" s="4" t="s">
        <v>15882</v>
      </c>
      <c r="F1224" s="4" t="s">
        <v>15883</v>
      </c>
      <c r="G1224" s="4" t="s">
        <v>225</v>
      </c>
      <c r="H1224" s="4" t="s">
        <v>15884</v>
      </c>
      <c r="I1224" s="4" t="s">
        <v>15885</v>
      </c>
      <c r="J1224" s="4" t="s">
        <v>312</v>
      </c>
      <c r="K1224" s="5">
        <v>0</v>
      </c>
      <c r="L1224" s="4" t="s">
        <v>15886</v>
      </c>
      <c r="M1224" s="4" t="s">
        <v>15887</v>
      </c>
      <c r="N1224" s="4" t="s">
        <v>15888</v>
      </c>
      <c r="O1224" s="4" t="s">
        <v>15889</v>
      </c>
      <c r="P1224" s="4">
        <v>7</v>
      </c>
      <c r="Q1224" s="4" t="s">
        <v>15890</v>
      </c>
      <c r="R1224" s="4" t="s">
        <v>15891</v>
      </c>
      <c r="S1224" s="4" t="s">
        <v>15892</v>
      </c>
      <c r="T1224" s="4" t="s">
        <v>4155</v>
      </c>
      <c r="U1224" s="4" t="s">
        <v>4156</v>
      </c>
      <c r="V1224" s="4" t="s">
        <v>15893</v>
      </c>
      <c r="W1224" s="4" t="s">
        <v>15894</v>
      </c>
      <c r="X1224" s="4" t="s">
        <v>15895</v>
      </c>
      <c r="Y1224" s="4" t="s">
        <v>15896</v>
      </c>
      <c r="Z1224" s="4" t="s">
        <v>15897</v>
      </c>
      <c r="AA1224" s="4" t="s">
        <v>15898</v>
      </c>
      <c r="AB1224" s="4" t="s">
        <v>15899</v>
      </c>
    </row>
    <row r="1225" spans="1:28" x14ac:dyDescent="0.25">
      <c r="A1225" s="4" t="s">
        <v>1613</v>
      </c>
      <c r="B1225" s="4">
        <v>1.6343719999999999</v>
      </c>
      <c r="C1225" s="4">
        <v>4.8726909999999998E-2</v>
      </c>
      <c r="D1225" s="4" t="s">
        <v>40</v>
      </c>
      <c r="E1225" s="4" t="s">
        <v>1614</v>
      </c>
      <c r="F1225" s="4" t="s">
        <v>1615</v>
      </c>
      <c r="G1225" s="4" t="s">
        <v>1616</v>
      </c>
      <c r="H1225" s="4" t="s">
        <v>1617</v>
      </c>
      <c r="I1225" s="4" t="s">
        <v>1618</v>
      </c>
      <c r="J1225" s="4" t="s">
        <v>1619</v>
      </c>
      <c r="K1225" s="5">
        <v>3.2E-54</v>
      </c>
      <c r="L1225" s="4" t="s">
        <v>1620</v>
      </c>
      <c r="M1225" s="4" t="s">
        <v>1621</v>
      </c>
      <c r="N1225" s="4" t="s">
        <v>1622</v>
      </c>
      <c r="O1225" s="4" t="s">
        <v>1623</v>
      </c>
      <c r="P1225" s="4">
        <v>1</v>
      </c>
      <c r="Q1225" s="4" t="s">
        <v>1624</v>
      </c>
      <c r="R1225" s="4" t="s">
        <v>1625</v>
      </c>
      <c r="S1225" s="4" t="s">
        <v>1019</v>
      </c>
      <c r="V1225" s="4" t="s">
        <v>1626</v>
      </c>
      <c r="W1225" s="4" t="s">
        <v>501</v>
      </c>
      <c r="X1225" s="4" t="s">
        <v>1627</v>
      </c>
      <c r="Y1225" s="4" t="s">
        <v>1628</v>
      </c>
      <c r="Z1225" s="4" t="s">
        <v>1629</v>
      </c>
      <c r="AA1225" s="4" t="s">
        <v>1630</v>
      </c>
      <c r="AB1225" s="4" t="s">
        <v>1631</v>
      </c>
    </row>
    <row r="1226" spans="1:28" x14ac:dyDescent="0.25">
      <c r="A1226" s="4" t="s">
        <v>17032</v>
      </c>
      <c r="B1226" s="4">
        <v>1.6349739000000001</v>
      </c>
      <c r="C1226" s="5">
        <v>1.7564587000000001E-4</v>
      </c>
      <c r="D1226" s="4" t="s">
        <v>59</v>
      </c>
      <c r="V1226" s="4" t="s">
        <v>162</v>
      </c>
      <c r="W1226" s="4" t="s">
        <v>6093</v>
      </c>
      <c r="X1226" s="4" t="s">
        <v>6094</v>
      </c>
      <c r="Y1226" s="4" t="s">
        <v>164</v>
      </c>
    </row>
    <row r="1227" spans="1:28" x14ac:dyDescent="0.25">
      <c r="A1227" s="4" t="s">
        <v>12679</v>
      </c>
      <c r="B1227" s="4">
        <v>1.6350496999999999</v>
      </c>
      <c r="C1227" s="5">
        <v>1.1976637E-4</v>
      </c>
      <c r="D1227" s="4" t="s">
        <v>59</v>
      </c>
    </row>
    <row r="1228" spans="1:28" x14ac:dyDescent="0.25">
      <c r="A1228" s="4" t="s">
        <v>15731</v>
      </c>
      <c r="B1228" s="4">
        <v>1.6356218</v>
      </c>
      <c r="C1228" s="5">
        <v>1.8551416E-3</v>
      </c>
      <c r="D1228" s="4" t="s">
        <v>40</v>
      </c>
      <c r="E1228" s="4" t="s">
        <v>15732</v>
      </c>
      <c r="F1228" s="4" t="s">
        <v>15733</v>
      </c>
      <c r="G1228" s="4" t="s">
        <v>15734</v>
      </c>
      <c r="H1228" s="4" t="s">
        <v>15735</v>
      </c>
      <c r="I1228" s="4" t="s">
        <v>15736</v>
      </c>
      <c r="J1228" s="4" t="s">
        <v>15737</v>
      </c>
      <c r="K1228" s="5">
        <v>4.6E-14</v>
      </c>
      <c r="L1228" s="4" t="s">
        <v>15738</v>
      </c>
      <c r="M1228" s="4" t="s">
        <v>48</v>
      </c>
      <c r="N1228" s="4" t="s">
        <v>49</v>
      </c>
      <c r="O1228" s="4" t="s">
        <v>50</v>
      </c>
      <c r="P1228" s="4">
        <v>2</v>
      </c>
      <c r="Q1228" s="4" t="s">
        <v>799</v>
      </c>
      <c r="R1228" s="4" t="s">
        <v>800</v>
      </c>
      <c r="S1228" s="4" t="s">
        <v>235</v>
      </c>
      <c r="V1228" s="4" t="s">
        <v>7145</v>
      </c>
      <c r="W1228" s="4" t="s">
        <v>7146</v>
      </c>
      <c r="X1228" s="4" t="s">
        <v>7147</v>
      </c>
      <c r="Y1228" s="4" t="s">
        <v>15739</v>
      </c>
      <c r="Z1228" s="4" t="s">
        <v>15740</v>
      </c>
      <c r="AA1228" s="4" t="s">
        <v>15741</v>
      </c>
      <c r="AB1228" s="4" t="s">
        <v>15742</v>
      </c>
    </row>
    <row r="1229" spans="1:28" x14ac:dyDescent="0.25">
      <c r="A1229" s="4" t="s">
        <v>3660</v>
      </c>
      <c r="B1229" s="4">
        <v>1.6366589</v>
      </c>
      <c r="C1229" s="4">
        <v>1.40161915E-2</v>
      </c>
      <c r="D1229" s="4" t="s">
        <v>3661</v>
      </c>
      <c r="E1229" s="4" t="s">
        <v>3662</v>
      </c>
      <c r="F1229" s="4" t="s">
        <v>3663</v>
      </c>
      <c r="G1229" s="4" t="s">
        <v>3664</v>
      </c>
      <c r="H1229" s="4" t="s">
        <v>3665</v>
      </c>
      <c r="I1229" s="4" t="s">
        <v>3666</v>
      </c>
      <c r="J1229" s="4" t="s">
        <v>417</v>
      </c>
      <c r="K1229" s="5">
        <v>7.6999999999999994E-17</v>
      </c>
      <c r="L1229" s="4" t="s">
        <v>3667</v>
      </c>
      <c r="M1229" s="4" t="s">
        <v>3668</v>
      </c>
      <c r="N1229" s="4" t="s">
        <v>3669</v>
      </c>
      <c r="O1229" s="4" t="s">
        <v>3670</v>
      </c>
      <c r="V1229" s="4" t="s">
        <v>3671</v>
      </c>
      <c r="W1229" s="4" t="s">
        <v>3672</v>
      </c>
      <c r="X1229" s="4" t="s">
        <v>3673</v>
      </c>
      <c r="Y1229" s="4" t="s">
        <v>3674</v>
      </c>
      <c r="Z1229" s="4" t="s">
        <v>3675</v>
      </c>
      <c r="AA1229" s="4" t="s">
        <v>3676</v>
      </c>
      <c r="AB1229" s="4" t="s">
        <v>3677</v>
      </c>
    </row>
    <row r="1230" spans="1:28" x14ac:dyDescent="0.25">
      <c r="A1230" s="4" t="s">
        <v>6769</v>
      </c>
      <c r="B1230" s="4">
        <v>1.6370947</v>
      </c>
      <c r="C1230" s="5">
        <v>2.8811097E-3</v>
      </c>
      <c r="D1230" s="4" t="s">
        <v>59</v>
      </c>
      <c r="V1230" s="4" t="s">
        <v>6770</v>
      </c>
      <c r="W1230" s="4" t="s">
        <v>6771</v>
      </c>
      <c r="X1230" s="4" t="s">
        <v>6772</v>
      </c>
      <c r="Y1230" s="4" t="s">
        <v>6773</v>
      </c>
      <c r="Z1230" s="4" t="s">
        <v>6774</v>
      </c>
      <c r="AA1230" s="4" t="s">
        <v>6775</v>
      </c>
      <c r="AB1230" s="4" t="s">
        <v>6776</v>
      </c>
    </row>
    <row r="1231" spans="1:28" x14ac:dyDescent="0.25">
      <c r="A1231" s="4" t="s">
        <v>6582</v>
      </c>
      <c r="B1231" s="4">
        <v>1.6371367999999999</v>
      </c>
      <c r="C1231" s="5">
        <v>6.8753480000000001E-4</v>
      </c>
      <c r="D1231" s="4" t="s">
        <v>59</v>
      </c>
      <c r="V1231" s="4" t="s">
        <v>162</v>
      </c>
      <c r="W1231" s="4" t="s">
        <v>6093</v>
      </c>
      <c r="X1231" s="4" t="s">
        <v>6583</v>
      </c>
      <c r="Y1231" s="4" t="s">
        <v>164</v>
      </c>
    </row>
    <row r="1232" spans="1:28" x14ac:dyDescent="0.25">
      <c r="A1232" s="4" t="s">
        <v>1845</v>
      </c>
      <c r="B1232" s="4">
        <v>1.6380589000000001</v>
      </c>
      <c r="C1232" s="5">
        <v>2.5175285000000002E-4</v>
      </c>
      <c r="D1232" s="4" t="s">
        <v>59</v>
      </c>
      <c r="V1232" s="4" t="s">
        <v>1846</v>
      </c>
      <c r="W1232" s="4" t="s">
        <v>1847</v>
      </c>
      <c r="X1232" s="4" t="s">
        <v>1848</v>
      </c>
      <c r="Y1232" s="4" t="s">
        <v>1849</v>
      </c>
      <c r="Z1232" s="4" t="s">
        <v>1850</v>
      </c>
      <c r="AA1232" s="4" t="s">
        <v>1851</v>
      </c>
      <c r="AB1232" s="4" t="s">
        <v>1852</v>
      </c>
    </row>
    <row r="1233" spans="1:28" x14ac:dyDescent="0.25">
      <c r="A1233" s="4" t="s">
        <v>12868</v>
      </c>
      <c r="B1233" s="4">
        <v>1.6382741999999999</v>
      </c>
      <c r="C1233" s="4">
        <v>1.3437961E-2</v>
      </c>
      <c r="D1233" s="4" t="s">
        <v>12869</v>
      </c>
      <c r="E1233" s="4" t="s">
        <v>12870</v>
      </c>
      <c r="F1233" s="4" t="s">
        <v>12871</v>
      </c>
      <c r="G1233" s="4" t="s">
        <v>12872</v>
      </c>
      <c r="H1233" s="4" t="s">
        <v>12873</v>
      </c>
      <c r="I1233" s="4" t="s">
        <v>12874</v>
      </c>
      <c r="J1233" s="4" t="s">
        <v>12875</v>
      </c>
      <c r="K1233" s="5">
        <v>5.2999999999999997E-24</v>
      </c>
      <c r="L1233" s="4" t="s">
        <v>12876</v>
      </c>
      <c r="M1233" s="4" t="s">
        <v>3161</v>
      </c>
      <c r="N1233" s="4" t="s">
        <v>3162</v>
      </c>
      <c r="O1233" s="4" t="s">
        <v>3163</v>
      </c>
      <c r="V1233" s="4" t="s">
        <v>12877</v>
      </c>
      <c r="W1233" s="4" t="s">
        <v>12878</v>
      </c>
      <c r="X1233" s="4" t="s">
        <v>12879</v>
      </c>
      <c r="Y1233" s="4" t="s">
        <v>12880</v>
      </c>
      <c r="Z1233" s="4" t="s">
        <v>12881</v>
      </c>
      <c r="AA1233" s="4" t="s">
        <v>12882</v>
      </c>
      <c r="AB1233" s="4" t="s">
        <v>12883</v>
      </c>
    </row>
    <row r="1234" spans="1:28" x14ac:dyDescent="0.25">
      <c r="A1234" s="4" t="s">
        <v>7267</v>
      </c>
      <c r="B1234" s="4">
        <v>1.6383719999999999</v>
      </c>
      <c r="C1234" s="5">
        <v>1.4880452E-4</v>
      </c>
      <c r="D1234" s="4" t="s">
        <v>59</v>
      </c>
    </row>
    <row r="1235" spans="1:28" x14ac:dyDescent="0.25">
      <c r="A1235" s="4" t="s">
        <v>759</v>
      </c>
      <c r="B1235" s="4">
        <v>1.6395660999999999</v>
      </c>
      <c r="C1235" s="5">
        <v>8.4043894999999996E-5</v>
      </c>
      <c r="D1235" s="4" t="s">
        <v>108</v>
      </c>
      <c r="E1235" s="4" t="s">
        <v>760</v>
      </c>
      <c r="F1235" s="4" t="s">
        <v>761</v>
      </c>
      <c r="G1235" s="4" t="s">
        <v>762</v>
      </c>
      <c r="H1235" s="4" t="s">
        <v>763</v>
      </c>
      <c r="I1235" s="4" t="s">
        <v>113</v>
      </c>
      <c r="J1235" s="4" t="s">
        <v>114</v>
      </c>
      <c r="K1235" s="5">
        <v>1.0999999999999999E-27</v>
      </c>
      <c r="L1235" s="4" t="s">
        <v>764</v>
      </c>
      <c r="M1235" s="4" t="s">
        <v>765</v>
      </c>
      <c r="N1235" s="4" t="s">
        <v>766</v>
      </c>
      <c r="O1235" s="4" t="s">
        <v>767</v>
      </c>
      <c r="P1235" s="4">
        <v>5</v>
      </c>
      <c r="Q1235" s="4" t="s">
        <v>768</v>
      </c>
      <c r="R1235" s="4" t="s">
        <v>769</v>
      </c>
      <c r="S1235" s="4" t="s">
        <v>770</v>
      </c>
      <c r="V1235" s="4" t="s">
        <v>771</v>
      </c>
      <c r="W1235" s="4" t="s">
        <v>213</v>
      </c>
      <c r="X1235" s="4" t="s">
        <v>772</v>
      </c>
      <c r="Y1235" s="4" t="s">
        <v>773</v>
      </c>
      <c r="Z1235" s="4" t="s">
        <v>774</v>
      </c>
      <c r="AA1235" s="4" t="s">
        <v>775</v>
      </c>
      <c r="AB1235" s="4" t="s">
        <v>776</v>
      </c>
    </row>
    <row r="1236" spans="1:28" x14ac:dyDescent="0.25">
      <c r="A1236" s="4" t="s">
        <v>3535</v>
      </c>
      <c r="B1236" s="4">
        <v>1.6405109</v>
      </c>
      <c r="C1236" s="4">
        <v>2.7564522000000001E-2</v>
      </c>
      <c r="D1236" s="4" t="s">
        <v>59</v>
      </c>
      <c r="V1236" s="4" t="s">
        <v>3536</v>
      </c>
      <c r="W1236" s="4" t="s">
        <v>366</v>
      </c>
      <c r="X1236" s="4" t="s">
        <v>3537</v>
      </c>
      <c r="Y1236" s="4" t="s">
        <v>3538</v>
      </c>
      <c r="Z1236" s="4" t="s">
        <v>38</v>
      </c>
      <c r="AA1236" s="4" t="s">
        <v>38</v>
      </c>
      <c r="AB1236" s="4" t="s">
        <v>38</v>
      </c>
    </row>
    <row r="1237" spans="1:28" x14ac:dyDescent="0.25">
      <c r="A1237" s="4" t="s">
        <v>5399</v>
      </c>
      <c r="B1237" s="4">
        <v>1.6406186</v>
      </c>
      <c r="C1237" s="5">
        <v>2.3688345000000001E-4</v>
      </c>
      <c r="D1237" s="4" t="s">
        <v>5400</v>
      </c>
      <c r="E1237" s="4" t="s">
        <v>5401</v>
      </c>
      <c r="F1237" s="4" t="s">
        <v>5402</v>
      </c>
      <c r="G1237" s="4" t="s">
        <v>5403</v>
      </c>
      <c r="H1237" s="4" t="s">
        <v>5404</v>
      </c>
      <c r="I1237" s="4" t="s">
        <v>5405</v>
      </c>
      <c r="J1237" s="4" t="s">
        <v>514</v>
      </c>
      <c r="K1237" s="5">
        <v>5.8999999999999996E-37</v>
      </c>
      <c r="V1237" s="4" t="s">
        <v>1444</v>
      </c>
      <c r="W1237" s="4" t="s">
        <v>1445</v>
      </c>
      <c r="X1237" s="4" t="s">
        <v>1446</v>
      </c>
      <c r="Y1237" s="4" t="s">
        <v>5406</v>
      </c>
      <c r="Z1237" s="4" t="s">
        <v>1448</v>
      </c>
      <c r="AA1237" s="4" t="s">
        <v>1449</v>
      </c>
      <c r="AB1237" s="4" t="s">
        <v>1450</v>
      </c>
    </row>
    <row r="1238" spans="1:28" x14ac:dyDescent="0.25">
      <c r="A1238" s="4" t="s">
        <v>4637</v>
      </c>
      <c r="B1238" s="4">
        <v>1.6413304</v>
      </c>
      <c r="C1238" s="5">
        <v>1.0062795E-4</v>
      </c>
      <c r="D1238" s="4" t="s">
        <v>59</v>
      </c>
      <c r="V1238" s="4" t="s">
        <v>4638</v>
      </c>
      <c r="W1238" s="4" t="s">
        <v>4639</v>
      </c>
      <c r="X1238" s="4" t="s">
        <v>4640</v>
      </c>
      <c r="Y1238" s="4" t="s">
        <v>4641</v>
      </c>
      <c r="Z1238" s="4" t="s">
        <v>2094</v>
      </c>
      <c r="AA1238" s="4" t="s">
        <v>2094</v>
      </c>
      <c r="AB1238" s="4" t="s">
        <v>2094</v>
      </c>
    </row>
    <row r="1239" spans="1:28" x14ac:dyDescent="0.25">
      <c r="A1239" s="4" t="s">
        <v>4098</v>
      </c>
      <c r="B1239" s="4">
        <v>1.6416983999999999</v>
      </c>
      <c r="C1239" s="4">
        <v>1.0279493000000001E-2</v>
      </c>
      <c r="D1239" s="4" t="s">
        <v>59</v>
      </c>
      <c r="V1239" s="4" t="s">
        <v>4099</v>
      </c>
      <c r="W1239" s="4" t="s">
        <v>4100</v>
      </c>
      <c r="X1239" s="4" t="s">
        <v>4101</v>
      </c>
      <c r="Y1239" s="4" t="s">
        <v>4102</v>
      </c>
      <c r="Z1239" s="4" t="s">
        <v>38</v>
      </c>
      <c r="AA1239" s="4" t="s">
        <v>38</v>
      </c>
      <c r="AB1239" s="4" t="s">
        <v>38</v>
      </c>
    </row>
    <row r="1240" spans="1:28" x14ac:dyDescent="0.25">
      <c r="A1240" s="4" t="s">
        <v>14274</v>
      </c>
      <c r="B1240" s="4">
        <v>1.6423593000000001</v>
      </c>
      <c r="C1240" s="5">
        <v>1.14649825E-4</v>
      </c>
      <c r="D1240" s="4" t="s">
        <v>59</v>
      </c>
    </row>
    <row r="1241" spans="1:28" x14ac:dyDescent="0.25">
      <c r="A1241" s="4" t="s">
        <v>8834</v>
      </c>
      <c r="B1241" s="4">
        <v>1.6444582000000001</v>
      </c>
      <c r="C1241" s="5">
        <v>2.3479898999999999E-5</v>
      </c>
      <c r="D1241" s="4" t="s">
        <v>8835</v>
      </c>
      <c r="E1241" s="4" t="s">
        <v>8836</v>
      </c>
      <c r="F1241" s="4" t="s">
        <v>8837</v>
      </c>
      <c r="G1241" s="4" t="s">
        <v>8838</v>
      </c>
      <c r="H1241" s="4" t="s">
        <v>8839</v>
      </c>
      <c r="I1241" s="4" t="s">
        <v>8840</v>
      </c>
      <c r="J1241" s="4" t="s">
        <v>8841</v>
      </c>
      <c r="K1241" s="5">
        <v>1.7E-28</v>
      </c>
      <c r="L1241" s="4" t="s">
        <v>8842</v>
      </c>
      <c r="M1241" s="4" t="s">
        <v>8843</v>
      </c>
      <c r="N1241" s="4" t="s">
        <v>8844</v>
      </c>
      <c r="O1241" s="4" t="s">
        <v>8845</v>
      </c>
      <c r="P1241" s="4">
        <v>1</v>
      </c>
      <c r="Q1241" s="4" t="s">
        <v>1624</v>
      </c>
      <c r="R1241" s="4" t="s">
        <v>1625</v>
      </c>
      <c r="S1241" s="4" t="s">
        <v>1019</v>
      </c>
      <c r="V1241" s="4" t="s">
        <v>8846</v>
      </c>
      <c r="W1241" s="4" t="s">
        <v>8847</v>
      </c>
      <c r="X1241" s="4" t="s">
        <v>8848</v>
      </c>
      <c r="Y1241" s="4" t="s">
        <v>8849</v>
      </c>
      <c r="Z1241" s="4" t="s">
        <v>8850</v>
      </c>
      <c r="AA1241" s="4" t="s">
        <v>8851</v>
      </c>
      <c r="AB1241" s="4" t="s">
        <v>8852</v>
      </c>
    </row>
    <row r="1242" spans="1:28" x14ac:dyDescent="0.25">
      <c r="A1242" s="4" t="s">
        <v>1485</v>
      </c>
      <c r="B1242" s="4">
        <v>1.6444721</v>
      </c>
      <c r="C1242" s="4">
        <v>9.7866459999999995E-3</v>
      </c>
      <c r="D1242" s="4" t="s">
        <v>59</v>
      </c>
      <c r="V1242" s="4" t="s">
        <v>1486</v>
      </c>
      <c r="W1242" s="4" t="s">
        <v>1487</v>
      </c>
      <c r="X1242" s="4" t="s">
        <v>1488</v>
      </c>
      <c r="Y1242" s="4" t="s">
        <v>1489</v>
      </c>
      <c r="Z1242" s="4" t="s">
        <v>1490</v>
      </c>
      <c r="AA1242" s="4" t="s">
        <v>1491</v>
      </c>
      <c r="AB1242" s="4" t="s">
        <v>1492</v>
      </c>
    </row>
    <row r="1243" spans="1:28" x14ac:dyDescent="0.25">
      <c r="A1243" s="4" t="s">
        <v>3680</v>
      </c>
      <c r="B1243" s="4">
        <v>1.6453431999999999</v>
      </c>
      <c r="C1243" s="4">
        <v>2.8579446000000001E-2</v>
      </c>
      <c r="D1243" s="4" t="s">
        <v>59</v>
      </c>
      <c r="V1243" s="4" t="s">
        <v>3681</v>
      </c>
      <c r="W1243" s="4" t="s">
        <v>3682</v>
      </c>
      <c r="X1243" s="4" t="s">
        <v>3683</v>
      </c>
      <c r="Y1243" s="4" t="s">
        <v>3684</v>
      </c>
      <c r="Z1243" s="4" t="s">
        <v>3685</v>
      </c>
      <c r="AA1243" s="4" t="s">
        <v>3686</v>
      </c>
      <c r="AB1243" s="4" t="s">
        <v>2262</v>
      </c>
    </row>
    <row r="1244" spans="1:28" x14ac:dyDescent="0.25">
      <c r="A1244" s="4" t="s">
        <v>5621</v>
      </c>
      <c r="B1244" s="4">
        <v>1.6454545</v>
      </c>
      <c r="C1244" s="5">
        <v>3.9247446999999998E-3</v>
      </c>
      <c r="D1244" s="4" t="s">
        <v>59</v>
      </c>
      <c r="V1244" s="4" t="s">
        <v>5622</v>
      </c>
      <c r="W1244" s="4" t="s">
        <v>2686</v>
      </c>
      <c r="X1244" s="4" t="s">
        <v>5623</v>
      </c>
      <c r="Y1244" s="4" t="s">
        <v>5624</v>
      </c>
      <c r="Z1244" s="4" t="s">
        <v>5625</v>
      </c>
      <c r="AA1244" s="4" t="s">
        <v>5626</v>
      </c>
      <c r="AB1244" s="4" t="s">
        <v>5627</v>
      </c>
    </row>
    <row r="1245" spans="1:28" x14ac:dyDescent="0.25">
      <c r="A1245" s="4" t="s">
        <v>8281</v>
      </c>
      <c r="B1245" s="4">
        <v>1.6455753</v>
      </c>
      <c r="C1245" s="5">
        <v>1.6070307E-3</v>
      </c>
      <c r="D1245" s="4" t="s">
        <v>8282</v>
      </c>
      <c r="E1245" s="4" t="s">
        <v>8283</v>
      </c>
      <c r="F1245" s="4" t="s">
        <v>8284</v>
      </c>
      <c r="G1245" s="4" t="s">
        <v>8285</v>
      </c>
      <c r="H1245" s="4" t="s">
        <v>8286</v>
      </c>
      <c r="I1245" s="4" t="s">
        <v>8287</v>
      </c>
      <c r="J1245" s="4" t="s">
        <v>8288</v>
      </c>
      <c r="K1245" s="5">
        <v>3.2000000000000002E-42</v>
      </c>
      <c r="L1245" s="4" t="s">
        <v>8289</v>
      </c>
      <c r="M1245" s="4" t="s">
        <v>7456</v>
      </c>
      <c r="N1245" s="4" t="s">
        <v>7457</v>
      </c>
      <c r="O1245" s="4" t="s">
        <v>1443</v>
      </c>
      <c r="V1245" s="4" t="s">
        <v>8290</v>
      </c>
      <c r="W1245" s="4" t="s">
        <v>4561</v>
      </c>
      <c r="X1245" s="4" t="s">
        <v>8291</v>
      </c>
      <c r="Y1245" s="4" t="s">
        <v>8292</v>
      </c>
      <c r="Z1245" s="4" t="s">
        <v>5436</v>
      </c>
      <c r="AA1245" s="4" t="s">
        <v>5436</v>
      </c>
      <c r="AB1245" s="4" t="s">
        <v>5436</v>
      </c>
    </row>
    <row r="1246" spans="1:28" x14ac:dyDescent="0.25">
      <c r="A1246" s="4" t="s">
        <v>7268</v>
      </c>
      <c r="B1246" s="4">
        <v>1.6463019999999999</v>
      </c>
      <c r="C1246" s="5">
        <v>2.503359E-4</v>
      </c>
      <c r="D1246" s="4" t="s">
        <v>59</v>
      </c>
      <c r="V1246" s="4" t="s">
        <v>7269</v>
      </c>
      <c r="W1246" s="4" t="s">
        <v>6288</v>
      </c>
      <c r="X1246" s="4" t="s">
        <v>7270</v>
      </c>
      <c r="Y1246" s="4" t="s">
        <v>7271</v>
      </c>
      <c r="Z1246" s="4" t="s">
        <v>547</v>
      </c>
      <c r="AA1246" s="4" t="s">
        <v>547</v>
      </c>
      <c r="AB1246" s="4" t="s">
        <v>547</v>
      </c>
    </row>
    <row r="1247" spans="1:28" x14ac:dyDescent="0.25">
      <c r="A1247" s="4" t="s">
        <v>7241</v>
      </c>
      <c r="B1247" s="4">
        <v>1.6474404</v>
      </c>
      <c r="C1247" s="5">
        <v>4.4755459999999999E-5</v>
      </c>
      <c r="D1247" s="4" t="s">
        <v>7242</v>
      </c>
      <c r="E1247" s="4" t="s">
        <v>7243</v>
      </c>
      <c r="F1247" s="4" t="s">
        <v>7244</v>
      </c>
      <c r="G1247" s="4" t="s">
        <v>7245</v>
      </c>
      <c r="H1247" s="4" t="s">
        <v>7246</v>
      </c>
      <c r="I1247" s="4" t="s">
        <v>7247</v>
      </c>
      <c r="J1247" s="4" t="s">
        <v>7248</v>
      </c>
      <c r="K1247" s="5">
        <v>4.1000000000000001E-36</v>
      </c>
      <c r="L1247" s="4" t="s">
        <v>7249</v>
      </c>
      <c r="M1247" s="4" t="s">
        <v>7250</v>
      </c>
      <c r="N1247" s="4" t="s">
        <v>7251</v>
      </c>
      <c r="O1247" s="4" t="s">
        <v>4447</v>
      </c>
      <c r="V1247" s="4" t="s">
        <v>7252</v>
      </c>
      <c r="W1247" s="4" t="s">
        <v>7253</v>
      </c>
      <c r="X1247" s="4" t="s">
        <v>7254</v>
      </c>
      <c r="Y1247" s="4" t="s">
        <v>7255</v>
      </c>
      <c r="Z1247" s="4" t="s">
        <v>7256</v>
      </c>
      <c r="AA1247" s="4" t="s">
        <v>7257</v>
      </c>
      <c r="AB1247" s="4" t="s">
        <v>7258</v>
      </c>
    </row>
    <row r="1248" spans="1:28" x14ac:dyDescent="0.25">
      <c r="A1248" s="4" t="s">
        <v>14862</v>
      </c>
      <c r="B1248" s="4">
        <v>1.6476343</v>
      </c>
      <c r="C1248" s="5">
        <v>1.0084845E-4</v>
      </c>
      <c r="D1248" s="4" t="s">
        <v>14863</v>
      </c>
      <c r="E1248" s="4" t="s">
        <v>14864</v>
      </c>
      <c r="F1248" s="4" t="s">
        <v>14865</v>
      </c>
      <c r="G1248" s="4" t="s">
        <v>14866</v>
      </c>
      <c r="H1248" s="4" t="s">
        <v>14867</v>
      </c>
      <c r="I1248" s="4" t="s">
        <v>14868</v>
      </c>
      <c r="J1248" s="4" t="s">
        <v>7418</v>
      </c>
      <c r="K1248" s="5">
        <v>4.1000000000000003E-23</v>
      </c>
      <c r="L1248" s="4" t="s">
        <v>14869</v>
      </c>
      <c r="M1248" s="4" t="s">
        <v>14870</v>
      </c>
      <c r="N1248" s="4" t="s">
        <v>14871</v>
      </c>
      <c r="O1248" s="4" t="s">
        <v>14872</v>
      </c>
      <c r="P1248" s="4">
        <v>1</v>
      </c>
      <c r="Q1248" s="4" t="s">
        <v>14873</v>
      </c>
      <c r="R1248" s="4" t="s">
        <v>14874</v>
      </c>
      <c r="S1248" s="4" t="s">
        <v>298</v>
      </c>
      <c r="V1248" s="4" t="s">
        <v>14875</v>
      </c>
      <c r="W1248" s="4" t="s">
        <v>9421</v>
      </c>
      <c r="X1248" s="4" t="s">
        <v>14876</v>
      </c>
      <c r="Y1248" s="4" t="s">
        <v>14877</v>
      </c>
      <c r="Z1248" s="4" t="s">
        <v>648</v>
      </c>
      <c r="AA1248" s="4" t="s">
        <v>648</v>
      </c>
      <c r="AB1248" s="4" t="s">
        <v>648</v>
      </c>
    </row>
    <row r="1249" spans="1:28" x14ac:dyDescent="0.25">
      <c r="A1249" s="4" t="s">
        <v>3363</v>
      </c>
      <c r="B1249" s="4">
        <v>1.6480572</v>
      </c>
      <c r="C1249" s="4">
        <v>5.1956019999999997E-3</v>
      </c>
      <c r="D1249" s="4" t="s">
        <v>59</v>
      </c>
      <c r="V1249" s="4" t="s">
        <v>3364</v>
      </c>
      <c r="W1249" s="4" t="s">
        <v>3365</v>
      </c>
      <c r="X1249" s="4" t="s">
        <v>3366</v>
      </c>
      <c r="Y1249" s="4" t="s">
        <v>3367</v>
      </c>
      <c r="Z1249" s="4" t="s">
        <v>3368</v>
      </c>
      <c r="AA1249" s="4" t="s">
        <v>3368</v>
      </c>
      <c r="AB1249" s="4" t="s">
        <v>3368</v>
      </c>
    </row>
    <row r="1250" spans="1:28" x14ac:dyDescent="0.25">
      <c r="A1250" s="4" t="s">
        <v>10920</v>
      </c>
      <c r="B1250" s="4">
        <v>1.6494785999999999</v>
      </c>
      <c r="C1250" s="5">
        <v>1.8723382E-4</v>
      </c>
      <c r="D1250" s="4" t="s">
        <v>10921</v>
      </c>
      <c r="E1250" s="4" t="s">
        <v>10922</v>
      </c>
      <c r="F1250" s="4" t="s">
        <v>10923</v>
      </c>
      <c r="G1250" s="4" t="s">
        <v>10924</v>
      </c>
      <c r="H1250" s="4" t="s">
        <v>10925</v>
      </c>
      <c r="I1250" s="4" t="s">
        <v>10926</v>
      </c>
      <c r="J1250" s="4" t="s">
        <v>838</v>
      </c>
      <c r="K1250" s="5">
        <v>6E-65</v>
      </c>
      <c r="V1250" s="4" t="s">
        <v>10927</v>
      </c>
      <c r="W1250" s="4" t="s">
        <v>10928</v>
      </c>
      <c r="X1250" s="4" t="s">
        <v>10929</v>
      </c>
      <c r="Y1250" s="4" t="s">
        <v>10930</v>
      </c>
      <c r="Z1250" s="4" t="s">
        <v>3836</v>
      </c>
      <c r="AA1250" s="4" t="s">
        <v>3837</v>
      </c>
      <c r="AB1250" s="4" t="s">
        <v>3838</v>
      </c>
    </row>
    <row r="1251" spans="1:28" x14ac:dyDescent="0.25">
      <c r="A1251" s="4" t="s">
        <v>1460</v>
      </c>
      <c r="B1251" s="4">
        <v>1.6498953999999999</v>
      </c>
      <c r="C1251" s="4">
        <v>5.7178107000000001E-3</v>
      </c>
      <c r="D1251" s="4" t="s">
        <v>59</v>
      </c>
      <c r="V1251" s="4" t="s">
        <v>1461</v>
      </c>
      <c r="W1251" s="4" t="s">
        <v>1462</v>
      </c>
      <c r="X1251" s="4" t="s">
        <v>1462</v>
      </c>
      <c r="Y1251" s="4" t="s">
        <v>1463</v>
      </c>
      <c r="Z1251" s="4" t="s">
        <v>1464</v>
      </c>
      <c r="AA1251" s="4" t="s">
        <v>1464</v>
      </c>
      <c r="AB1251" s="4" t="s">
        <v>1464</v>
      </c>
    </row>
    <row r="1252" spans="1:28" x14ac:dyDescent="0.25">
      <c r="A1252" s="4" t="s">
        <v>16502</v>
      </c>
      <c r="B1252" s="4">
        <v>1.6515044999999999</v>
      </c>
      <c r="C1252" s="5">
        <v>3.8699639999999999E-4</v>
      </c>
      <c r="D1252" s="4" t="s">
        <v>16503</v>
      </c>
      <c r="E1252" s="4" t="s">
        <v>16504</v>
      </c>
      <c r="F1252" s="4" t="s">
        <v>16505</v>
      </c>
      <c r="G1252" s="4" t="s">
        <v>16506</v>
      </c>
      <c r="H1252" s="4" t="s">
        <v>16507</v>
      </c>
      <c r="I1252" s="4" t="s">
        <v>16508</v>
      </c>
      <c r="J1252" s="4" t="s">
        <v>180</v>
      </c>
      <c r="K1252" s="5">
        <v>9.2999999999999994E-25</v>
      </c>
      <c r="L1252" s="4" t="s">
        <v>16509</v>
      </c>
      <c r="M1252" s="4" t="s">
        <v>16510</v>
      </c>
      <c r="N1252" s="4" t="s">
        <v>16511</v>
      </c>
      <c r="O1252" s="4" t="s">
        <v>16512</v>
      </c>
      <c r="P1252" s="4">
        <v>1</v>
      </c>
      <c r="Q1252" s="4" t="s">
        <v>3608</v>
      </c>
      <c r="R1252" s="4" t="s">
        <v>3609</v>
      </c>
      <c r="S1252" s="4" t="s">
        <v>298</v>
      </c>
      <c r="V1252" s="4" t="s">
        <v>6294</v>
      </c>
      <c r="W1252" s="4" t="s">
        <v>186</v>
      </c>
      <c r="X1252" s="4" t="s">
        <v>6295</v>
      </c>
      <c r="Y1252" s="4" t="s">
        <v>16513</v>
      </c>
      <c r="Z1252" s="4" t="s">
        <v>6297</v>
      </c>
      <c r="AA1252" s="4" t="s">
        <v>6298</v>
      </c>
      <c r="AB1252" s="4" t="s">
        <v>191</v>
      </c>
    </row>
    <row r="1253" spans="1:28" x14ac:dyDescent="0.25">
      <c r="A1253" s="4" t="s">
        <v>12710</v>
      </c>
      <c r="B1253" s="4">
        <v>1.652415</v>
      </c>
      <c r="C1253" s="5">
        <v>4.2721395999999997E-3</v>
      </c>
      <c r="D1253" s="4" t="s">
        <v>3232</v>
      </c>
      <c r="E1253" s="4" t="s">
        <v>12711</v>
      </c>
      <c r="F1253" s="4" t="s">
        <v>12712</v>
      </c>
      <c r="G1253" s="4" t="s">
        <v>12713</v>
      </c>
      <c r="H1253" s="4" t="s">
        <v>12714</v>
      </c>
      <c r="I1253" s="4" t="s">
        <v>12715</v>
      </c>
      <c r="J1253" s="4" t="s">
        <v>12716</v>
      </c>
      <c r="K1253" s="5">
        <v>5.7999999999999998E-89</v>
      </c>
      <c r="L1253" s="4" t="s">
        <v>12717</v>
      </c>
      <c r="M1253" s="4" t="s">
        <v>12718</v>
      </c>
      <c r="N1253" s="4" t="s">
        <v>12719</v>
      </c>
      <c r="O1253" s="4" t="s">
        <v>1369</v>
      </c>
      <c r="P1253" s="4">
        <v>1</v>
      </c>
      <c r="Q1253" s="4" t="s">
        <v>3242</v>
      </c>
      <c r="R1253" s="4" t="s">
        <v>3243</v>
      </c>
      <c r="S1253" s="4" t="s">
        <v>298</v>
      </c>
      <c r="V1253" s="4" t="s">
        <v>12720</v>
      </c>
      <c r="W1253" s="4" t="s">
        <v>12721</v>
      </c>
      <c r="X1253" s="4" t="s">
        <v>12722</v>
      </c>
      <c r="Y1253" s="4" t="s">
        <v>12723</v>
      </c>
      <c r="Z1253" s="4" t="s">
        <v>12724</v>
      </c>
      <c r="AA1253" s="4" t="s">
        <v>12725</v>
      </c>
      <c r="AB1253" s="4" t="s">
        <v>12726</v>
      </c>
    </row>
    <row r="1254" spans="1:28" x14ac:dyDescent="0.25">
      <c r="A1254" s="4" t="s">
        <v>4289</v>
      </c>
      <c r="B1254" s="4">
        <v>1.6524601999999999</v>
      </c>
      <c r="C1254" s="5">
        <v>6.9997349999999996E-4</v>
      </c>
      <c r="D1254" s="4" t="s">
        <v>4290</v>
      </c>
      <c r="E1254" s="4" t="s">
        <v>4291</v>
      </c>
      <c r="F1254" s="4" t="s">
        <v>4292</v>
      </c>
      <c r="G1254" s="4" t="s">
        <v>4293</v>
      </c>
      <c r="H1254" s="4" t="s">
        <v>4294</v>
      </c>
      <c r="I1254" s="4" t="s">
        <v>4295</v>
      </c>
      <c r="J1254" s="4" t="s">
        <v>180</v>
      </c>
      <c r="K1254" s="5">
        <v>1.5E-19</v>
      </c>
      <c r="L1254" s="4" t="s">
        <v>4296</v>
      </c>
      <c r="M1254" s="4" t="s">
        <v>4297</v>
      </c>
      <c r="N1254" s="4" t="s">
        <v>4298</v>
      </c>
      <c r="O1254" s="4" t="s">
        <v>606</v>
      </c>
      <c r="V1254" s="4" t="s">
        <v>4299</v>
      </c>
      <c r="W1254" s="4" t="s">
        <v>358</v>
      </c>
      <c r="X1254" s="4" t="s">
        <v>4300</v>
      </c>
      <c r="Y1254" s="4" t="s">
        <v>4301</v>
      </c>
      <c r="Z1254" s="4" t="s">
        <v>4302</v>
      </c>
      <c r="AA1254" s="4" t="s">
        <v>4303</v>
      </c>
      <c r="AB1254" s="4" t="s">
        <v>4304</v>
      </c>
    </row>
    <row r="1255" spans="1:28" x14ac:dyDescent="0.25">
      <c r="A1255" s="4" t="s">
        <v>3012</v>
      </c>
      <c r="B1255" s="4">
        <v>1.6539826</v>
      </c>
      <c r="C1255" s="4">
        <v>1.6317630000000001E-3</v>
      </c>
      <c r="D1255" s="4" t="s">
        <v>3013</v>
      </c>
      <c r="E1255" s="4" t="s">
        <v>3014</v>
      </c>
      <c r="F1255" s="4" t="s">
        <v>3015</v>
      </c>
      <c r="G1255" s="4" t="s">
        <v>3016</v>
      </c>
      <c r="H1255" s="4" t="s">
        <v>3017</v>
      </c>
      <c r="I1255" s="4" t="s">
        <v>3018</v>
      </c>
      <c r="J1255" s="4" t="s">
        <v>3019</v>
      </c>
      <c r="K1255" s="5">
        <v>2.6E-43</v>
      </c>
      <c r="L1255" s="4" t="s">
        <v>3020</v>
      </c>
      <c r="M1255" s="4" t="s">
        <v>3021</v>
      </c>
      <c r="N1255" s="4" t="s">
        <v>3022</v>
      </c>
      <c r="O1255" s="4" t="s">
        <v>643</v>
      </c>
      <c r="V1255" s="4" t="s">
        <v>3023</v>
      </c>
      <c r="W1255" s="4" t="s">
        <v>810</v>
      </c>
      <c r="X1255" s="4" t="s">
        <v>3024</v>
      </c>
      <c r="Y1255" s="4" t="s">
        <v>3025</v>
      </c>
      <c r="Z1255" s="4" t="s">
        <v>3026</v>
      </c>
      <c r="AA1255" s="4" t="s">
        <v>3027</v>
      </c>
      <c r="AB1255" s="4" t="s">
        <v>3028</v>
      </c>
    </row>
    <row r="1256" spans="1:28" x14ac:dyDescent="0.25">
      <c r="A1256" s="4" t="s">
        <v>13592</v>
      </c>
      <c r="B1256" s="4">
        <v>1.6541022999999999</v>
      </c>
      <c r="C1256" s="5">
        <v>6.8376126000000001E-4</v>
      </c>
      <c r="D1256" s="4" t="s">
        <v>59</v>
      </c>
      <c r="V1256" s="4" t="s">
        <v>13593</v>
      </c>
      <c r="W1256" s="4" t="s">
        <v>6465</v>
      </c>
      <c r="X1256" s="4" t="s">
        <v>13594</v>
      </c>
      <c r="Y1256" s="4" t="s">
        <v>13595</v>
      </c>
      <c r="Z1256" s="4" t="s">
        <v>1464</v>
      </c>
      <c r="AA1256" s="4" t="s">
        <v>1464</v>
      </c>
      <c r="AB1256" s="4" t="s">
        <v>1464</v>
      </c>
    </row>
    <row r="1257" spans="1:28" x14ac:dyDescent="0.25">
      <c r="A1257" s="4" t="s">
        <v>5090</v>
      </c>
      <c r="B1257" s="4">
        <v>1.6546129000000001</v>
      </c>
      <c r="C1257" s="4">
        <v>1.0638505E-3</v>
      </c>
      <c r="D1257" s="4" t="s">
        <v>5091</v>
      </c>
      <c r="E1257" s="4" t="s">
        <v>5092</v>
      </c>
      <c r="F1257" s="4" t="s">
        <v>5093</v>
      </c>
      <c r="G1257" s="4" t="s">
        <v>5094</v>
      </c>
      <c r="H1257" s="4" t="s">
        <v>5095</v>
      </c>
      <c r="I1257" s="4" t="s">
        <v>5096</v>
      </c>
      <c r="J1257" s="4" t="s">
        <v>5097</v>
      </c>
      <c r="K1257" s="5">
        <v>2.7E-11</v>
      </c>
      <c r="V1257" s="4" t="s">
        <v>5098</v>
      </c>
      <c r="W1257" s="4" t="s">
        <v>5099</v>
      </c>
      <c r="X1257" s="4" t="s">
        <v>5100</v>
      </c>
      <c r="Y1257" s="4" t="s">
        <v>5101</v>
      </c>
      <c r="Z1257" s="4" t="s">
        <v>864</v>
      </c>
      <c r="AA1257" s="4" t="s">
        <v>864</v>
      </c>
      <c r="AB1257" s="4" t="s">
        <v>864</v>
      </c>
    </row>
    <row r="1258" spans="1:28" x14ac:dyDescent="0.25">
      <c r="A1258" s="4" t="s">
        <v>8177</v>
      </c>
      <c r="B1258" s="4">
        <v>1.6546236000000001</v>
      </c>
      <c r="C1258" s="5">
        <v>2.5675550000000001E-4</v>
      </c>
      <c r="D1258" s="4" t="s">
        <v>59</v>
      </c>
      <c r="V1258" s="4" t="s">
        <v>8178</v>
      </c>
      <c r="W1258" s="4" t="s">
        <v>7715</v>
      </c>
      <c r="X1258" s="4" t="s">
        <v>8179</v>
      </c>
      <c r="Y1258" s="4" t="s">
        <v>8180</v>
      </c>
      <c r="Z1258" s="4" t="s">
        <v>8181</v>
      </c>
      <c r="AA1258" s="4" t="s">
        <v>8182</v>
      </c>
      <c r="AB1258" s="4" t="s">
        <v>8183</v>
      </c>
    </row>
    <row r="1259" spans="1:28" x14ac:dyDescent="0.25">
      <c r="A1259" s="4" t="s">
        <v>11910</v>
      </c>
      <c r="B1259" s="4">
        <v>1.6554046</v>
      </c>
      <c r="C1259" s="5">
        <v>2.0566238000000001E-2</v>
      </c>
      <c r="D1259" s="4" t="s">
        <v>59</v>
      </c>
      <c r="V1259" s="4" t="s">
        <v>11911</v>
      </c>
      <c r="W1259" s="4" t="s">
        <v>11912</v>
      </c>
      <c r="X1259" s="4" t="s">
        <v>11913</v>
      </c>
      <c r="Y1259" s="4" t="s">
        <v>11914</v>
      </c>
      <c r="Z1259" s="4" t="s">
        <v>1464</v>
      </c>
      <c r="AA1259" s="4" t="s">
        <v>1464</v>
      </c>
      <c r="AB1259" s="4" t="s">
        <v>1464</v>
      </c>
    </row>
    <row r="1260" spans="1:28" x14ac:dyDescent="0.25">
      <c r="A1260" s="4" t="s">
        <v>11270</v>
      </c>
      <c r="B1260" s="4">
        <v>1.6555399</v>
      </c>
      <c r="C1260" s="5">
        <v>6.0942234000000003E-4</v>
      </c>
      <c r="D1260" s="4" t="s">
        <v>59</v>
      </c>
      <c r="V1260" s="4" t="s">
        <v>11271</v>
      </c>
      <c r="W1260" s="4" t="s">
        <v>5902</v>
      </c>
      <c r="X1260" s="4" t="s">
        <v>11272</v>
      </c>
      <c r="Y1260" s="4" t="s">
        <v>11273</v>
      </c>
      <c r="Z1260" s="4" t="s">
        <v>552</v>
      </c>
      <c r="AA1260" s="4" t="s">
        <v>552</v>
      </c>
      <c r="AB1260" s="4" t="s">
        <v>552</v>
      </c>
    </row>
    <row r="1261" spans="1:28" x14ac:dyDescent="0.25">
      <c r="A1261" s="4" t="s">
        <v>16285</v>
      </c>
      <c r="B1261" s="4">
        <v>1.6568700000000001</v>
      </c>
      <c r="C1261" s="5">
        <v>2.0475545999999998E-3</v>
      </c>
      <c r="D1261" s="4" t="s">
        <v>16286</v>
      </c>
      <c r="E1261" s="4" t="s">
        <v>16287</v>
      </c>
      <c r="F1261" s="4" t="s">
        <v>16288</v>
      </c>
      <c r="G1261" s="4" t="s">
        <v>16289</v>
      </c>
      <c r="H1261" s="4" t="s">
        <v>16290</v>
      </c>
      <c r="I1261" s="4" t="s">
        <v>16291</v>
      </c>
      <c r="J1261" s="4" t="s">
        <v>4310</v>
      </c>
      <c r="K1261" s="5">
        <v>9.9999999999999998E-46</v>
      </c>
      <c r="L1261" s="4" t="s">
        <v>16292</v>
      </c>
      <c r="M1261" s="4" t="s">
        <v>16293</v>
      </c>
      <c r="N1261" s="4" t="s">
        <v>16294</v>
      </c>
      <c r="O1261" s="4" t="s">
        <v>3941</v>
      </c>
      <c r="V1261" s="4" t="s">
        <v>16295</v>
      </c>
      <c r="W1261" s="4" t="s">
        <v>16296</v>
      </c>
      <c r="X1261" s="4" t="s">
        <v>16297</v>
      </c>
      <c r="Y1261" s="4" t="s">
        <v>16298</v>
      </c>
      <c r="Z1261" s="4" t="s">
        <v>16299</v>
      </c>
      <c r="AA1261" s="4" t="s">
        <v>16300</v>
      </c>
      <c r="AB1261" s="4" t="s">
        <v>283</v>
      </c>
    </row>
    <row r="1262" spans="1:28" x14ac:dyDescent="0.25">
      <c r="A1262" s="4" t="s">
        <v>8685</v>
      </c>
      <c r="B1262" s="4">
        <v>1.6571712000000001</v>
      </c>
      <c r="C1262" s="5">
        <v>1.3575901000000001E-4</v>
      </c>
      <c r="D1262" s="4" t="s">
        <v>40</v>
      </c>
      <c r="E1262" s="4" t="s">
        <v>8686</v>
      </c>
      <c r="F1262" s="4" t="s">
        <v>8687</v>
      </c>
      <c r="G1262" s="4" t="s">
        <v>8688</v>
      </c>
      <c r="H1262" s="4" t="s">
        <v>8689</v>
      </c>
      <c r="I1262" s="4" t="s">
        <v>8690</v>
      </c>
      <c r="J1262" s="4" t="s">
        <v>8691</v>
      </c>
      <c r="K1262" s="5">
        <v>2.2E-55</v>
      </c>
      <c r="L1262" s="4" t="s">
        <v>8692</v>
      </c>
      <c r="M1262" s="4" t="s">
        <v>8693</v>
      </c>
      <c r="N1262" s="4" t="s">
        <v>8694</v>
      </c>
      <c r="O1262" s="4" t="s">
        <v>8695</v>
      </c>
      <c r="V1262" s="4" t="s">
        <v>8696</v>
      </c>
      <c r="W1262" s="4" t="s">
        <v>8697</v>
      </c>
      <c r="X1262" s="4" t="s">
        <v>8698</v>
      </c>
      <c r="Y1262" s="4" t="s">
        <v>8699</v>
      </c>
      <c r="Z1262" s="4" t="s">
        <v>6774</v>
      </c>
      <c r="AA1262" s="4" t="s">
        <v>6775</v>
      </c>
      <c r="AB1262" s="4" t="s">
        <v>6776</v>
      </c>
    </row>
    <row r="1263" spans="1:28" x14ac:dyDescent="0.25">
      <c r="A1263" s="4" t="s">
        <v>9372</v>
      </c>
      <c r="B1263" s="4">
        <v>1.6575420999999999</v>
      </c>
      <c r="C1263" s="4">
        <v>4.9891049999999999E-2</v>
      </c>
      <c r="D1263" s="4" t="s">
        <v>2264</v>
      </c>
      <c r="E1263" s="4" t="s">
        <v>9373</v>
      </c>
      <c r="F1263" s="4" t="s">
        <v>9374</v>
      </c>
      <c r="G1263" s="4" t="s">
        <v>9375</v>
      </c>
      <c r="H1263" s="4" t="s">
        <v>9376</v>
      </c>
      <c r="I1263" s="4" t="s">
        <v>9377</v>
      </c>
      <c r="J1263" s="4" t="s">
        <v>9378</v>
      </c>
      <c r="K1263" s="5">
        <v>1.2999999999999999E-128</v>
      </c>
      <c r="L1263" s="4" t="s">
        <v>9379</v>
      </c>
      <c r="M1263" s="4" t="s">
        <v>2576</v>
      </c>
      <c r="N1263" s="4" t="s">
        <v>2577</v>
      </c>
      <c r="O1263" s="4" t="s">
        <v>2578</v>
      </c>
      <c r="V1263" s="4" t="s">
        <v>9380</v>
      </c>
      <c r="W1263" s="4" t="s">
        <v>9381</v>
      </c>
      <c r="X1263" s="4" t="s">
        <v>9382</v>
      </c>
      <c r="Y1263" s="4" t="s">
        <v>9383</v>
      </c>
      <c r="Z1263" s="4" t="s">
        <v>9384</v>
      </c>
      <c r="AA1263" s="4" t="s">
        <v>9385</v>
      </c>
      <c r="AB1263" s="4" t="s">
        <v>9386</v>
      </c>
    </row>
    <row r="1264" spans="1:28" x14ac:dyDescent="0.25">
      <c r="A1264" s="4" t="s">
        <v>5525</v>
      </c>
      <c r="B1264" s="4">
        <v>1.6584346999999999</v>
      </c>
      <c r="C1264" s="5">
        <v>2.0823133999999998E-3</v>
      </c>
      <c r="D1264" s="4" t="s">
        <v>59</v>
      </c>
      <c r="V1264" s="4" t="s">
        <v>5526</v>
      </c>
      <c r="W1264" s="4" t="s">
        <v>461</v>
      </c>
      <c r="X1264" s="4" t="s">
        <v>5527</v>
      </c>
      <c r="Y1264" s="4" t="s">
        <v>5528</v>
      </c>
      <c r="Z1264" s="4" t="s">
        <v>5529</v>
      </c>
      <c r="AA1264" s="4" t="s">
        <v>5530</v>
      </c>
      <c r="AB1264" s="4" t="s">
        <v>5531</v>
      </c>
    </row>
    <row r="1265" spans="1:28" x14ac:dyDescent="0.25">
      <c r="A1265" s="4" t="s">
        <v>5492</v>
      </c>
      <c r="B1265" s="4">
        <v>1.658458</v>
      </c>
      <c r="C1265" s="5">
        <v>1.3921681000000001E-3</v>
      </c>
      <c r="D1265" s="4" t="s">
        <v>59</v>
      </c>
      <c r="V1265" s="4" t="s">
        <v>5493</v>
      </c>
      <c r="W1265" s="4" t="s">
        <v>5494</v>
      </c>
      <c r="X1265" s="4" t="s">
        <v>5495</v>
      </c>
      <c r="Y1265" s="4" t="s">
        <v>5496</v>
      </c>
    </row>
    <row r="1266" spans="1:28" x14ac:dyDescent="0.25">
      <c r="A1266" s="4" t="s">
        <v>465</v>
      </c>
      <c r="B1266" s="4">
        <v>1.6590792000000001</v>
      </c>
      <c r="C1266" s="4">
        <v>3.7585739999999999E-2</v>
      </c>
      <c r="D1266" s="4" t="s">
        <v>1423</v>
      </c>
      <c r="E1266" s="4" t="s">
        <v>17087</v>
      </c>
      <c r="F1266" s="4" t="s">
        <v>17088</v>
      </c>
      <c r="G1266" s="4" t="s">
        <v>17089</v>
      </c>
      <c r="H1266" s="4" t="s">
        <v>17090</v>
      </c>
      <c r="I1266" s="4" t="s">
        <v>17091</v>
      </c>
      <c r="J1266" s="4" t="s">
        <v>17092</v>
      </c>
      <c r="K1266" s="5">
        <v>8.3999999999999995E-14</v>
      </c>
      <c r="L1266" s="4" t="s">
        <v>17093</v>
      </c>
      <c r="M1266" s="4" t="s">
        <v>1429</v>
      </c>
      <c r="N1266" s="4" t="s">
        <v>1430</v>
      </c>
      <c r="O1266" s="4" t="s">
        <v>1431</v>
      </c>
      <c r="P1266" s="4">
        <v>3</v>
      </c>
      <c r="Q1266" s="4" t="s">
        <v>17094</v>
      </c>
      <c r="R1266" s="4" t="s">
        <v>17095</v>
      </c>
      <c r="S1266" s="4" t="s">
        <v>8327</v>
      </c>
      <c r="V1266" s="4" t="s">
        <v>469</v>
      </c>
      <c r="W1266" s="4" t="s">
        <v>461</v>
      </c>
      <c r="X1266" s="4" t="s">
        <v>470</v>
      </c>
      <c r="Y1266" s="4" t="s">
        <v>471</v>
      </c>
      <c r="Z1266" s="4" t="s">
        <v>472</v>
      </c>
      <c r="AA1266" s="4" t="s">
        <v>473</v>
      </c>
      <c r="AB1266" s="4" t="s">
        <v>474</v>
      </c>
    </row>
    <row r="1267" spans="1:28" x14ac:dyDescent="0.25">
      <c r="A1267" s="4" t="s">
        <v>9426</v>
      </c>
      <c r="B1267" s="4">
        <v>1.6605211</v>
      </c>
      <c r="C1267" s="5">
        <v>3.6343611999999998E-4</v>
      </c>
      <c r="D1267" s="4" t="s">
        <v>9427</v>
      </c>
      <c r="E1267" s="4" t="s">
        <v>9428</v>
      </c>
      <c r="F1267" s="4" t="s">
        <v>9429</v>
      </c>
      <c r="G1267" s="4" t="s">
        <v>9430</v>
      </c>
      <c r="H1267" s="4" t="s">
        <v>9431</v>
      </c>
      <c r="I1267" s="4" t="s">
        <v>9432</v>
      </c>
      <c r="J1267" s="4" t="s">
        <v>9433</v>
      </c>
      <c r="K1267" s="5">
        <v>1.4000000000000001E-18</v>
      </c>
      <c r="L1267" s="4" t="s">
        <v>9434</v>
      </c>
      <c r="M1267" s="4" t="s">
        <v>9435</v>
      </c>
      <c r="N1267" s="4" t="s">
        <v>9436</v>
      </c>
      <c r="O1267" s="4" t="s">
        <v>9437</v>
      </c>
      <c r="V1267" s="4" t="s">
        <v>162</v>
      </c>
      <c r="W1267" s="4" t="s">
        <v>273</v>
      </c>
      <c r="X1267" s="4" t="s">
        <v>9438</v>
      </c>
      <c r="Y1267" s="4" t="s">
        <v>9439</v>
      </c>
    </row>
    <row r="1268" spans="1:28" x14ac:dyDescent="0.25">
      <c r="A1268" s="4" t="s">
        <v>15162</v>
      </c>
      <c r="B1268" s="4">
        <v>1.6609702</v>
      </c>
      <c r="C1268" s="4">
        <v>1.9527173E-3</v>
      </c>
      <c r="D1268" s="4" t="s">
        <v>59</v>
      </c>
      <c r="V1268" s="4" t="s">
        <v>162</v>
      </c>
      <c r="W1268" s="4" t="s">
        <v>6093</v>
      </c>
      <c r="X1268" s="4" t="s">
        <v>15163</v>
      </c>
      <c r="Y1268" s="4" t="s">
        <v>15164</v>
      </c>
    </row>
    <row r="1269" spans="1:28" x14ac:dyDescent="0.25">
      <c r="A1269" s="4" t="s">
        <v>2190</v>
      </c>
      <c r="B1269" s="4">
        <v>1.6639618</v>
      </c>
      <c r="C1269" s="4">
        <v>3.1145296999999998E-3</v>
      </c>
      <c r="D1269" s="4" t="s">
        <v>59</v>
      </c>
      <c r="V1269" s="4" t="s">
        <v>2191</v>
      </c>
      <c r="W1269" s="4" t="s">
        <v>501</v>
      </c>
      <c r="X1269" s="4" t="s">
        <v>2192</v>
      </c>
      <c r="Y1269" s="4" t="s">
        <v>2193</v>
      </c>
      <c r="Z1269" s="4" t="s">
        <v>2194</v>
      </c>
      <c r="AA1269" s="4" t="s">
        <v>2195</v>
      </c>
      <c r="AB1269" s="4" t="s">
        <v>2196</v>
      </c>
    </row>
    <row r="1270" spans="1:28" x14ac:dyDescent="0.25">
      <c r="A1270" s="4" t="s">
        <v>16995</v>
      </c>
      <c r="B1270" s="4">
        <v>1.6640104</v>
      </c>
      <c r="C1270" s="5">
        <v>3.6395539999999997E-5</v>
      </c>
      <c r="D1270" s="4" t="s">
        <v>59</v>
      </c>
      <c r="V1270" s="4" t="s">
        <v>16996</v>
      </c>
      <c r="W1270" s="4" t="s">
        <v>461</v>
      </c>
      <c r="X1270" s="4" t="s">
        <v>16997</v>
      </c>
      <c r="Y1270" s="4" t="s">
        <v>16998</v>
      </c>
      <c r="Z1270" s="4" t="s">
        <v>464</v>
      </c>
      <c r="AA1270" s="4" t="s">
        <v>464</v>
      </c>
      <c r="AB1270" s="4" t="s">
        <v>464</v>
      </c>
    </row>
    <row r="1271" spans="1:28" x14ac:dyDescent="0.25">
      <c r="A1271" s="4" t="s">
        <v>548</v>
      </c>
      <c r="B1271" s="4">
        <v>1.6652089000000001</v>
      </c>
      <c r="C1271" s="4">
        <v>4.6694292999999998E-3</v>
      </c>
      <c r="D1271" s="4" t="s">
        <v>59</v>
      </c>
      <c r="V1271" s="4" t="s">
        <v>549</v>
      </c>
      <c r="W1271" s="4" t="s">
        <v>550</v>
      </c>
      <c r="X1271" s="4" t="s">
        <v>550</v>
      </c>
      <c r="Y1271" s="4" t="s">
        <v>551</v>
      </c>
      <c r="Z1271" s="4" t="s">
        <v>552</v>
      </c>
      <c r="AA1271" s="4" t="s">
        <v>552</v>
      </c>
      <c r="AB1271" s="4" t="s">
        <v>552</v>
      </c>
    </row>
    <row r="1272" spans="1:28" x14ac:dyDescent="0.25">
      <c r="A1272" s="4" t="s">
        <v>2237</v>
      </c>
      <c r="B1272" s="4">
        <v>1.6670156</v>
      </c>
      <c r="C1272" s="4">
        <v>1.5157457E-3</v>
      </c>
      <c r="D1272" s="4" t="s">
        <v>2238</v>
      </c>
      <c r="E1272" s="4" t="s">
        <v>2239</v>
      </c>
      <c r="F1272" s="4" t="s">
        <v>2240</v>
      </c>
      <c r="G1272" s="4" t="s">
        <v>2241</v>
      </c>
      <c r="H1272" s="4" t="s">
        <v>2242</v>
      </c>
      <c r="I1272" s="4" t="s">
        <v>2243</v>
      </c>
      <c r="J1272" s="4" t="s">
        <v>2244</v>
      </c>
      <c r="K1272" s="5">
        <v>9.2000000000000003E-39</v>
      </c>
      <c r="L1272" s="4" t="s">
        <v>2245</v>
      </c>
      <c r="M1272" s="4" t="s">
        <v>2246</v>
      </c>
      <c r="N1272" s="4" t="s">
        <v>2247</v>
      </c>
      <c r="O1272" s="4" t="s">
        <v>2248</v>
      </c>
      <c r="V1272" s="4" t="s">
        <v>2249</v>
      </c>
      <c r="W1272" s="4" t="s">
        <v>2250</v>
      </c>
      <c r="X1272" s="4" t="s">
        <v>2251</v>
      </c>
      <c r="Y1272" s="4" t="s">
        <v>2252</v>
      </c>
      <c r="Z1272" s="4" t="s">
        <v>2253</v>
      </c>
      <c r="AA1272" s="4" t="s">
        <v>2254</v>
      </c>
      <c r="AB1272" s="4" t="s">
        <v>2255</v>
      </c>
    </row>
    <row r="1273" spans="1:28" x14ac:dyDescent="0.25">
      <c r="A1273" s="4" t="s">
        <v>6001</v>
      </c>
      <c r="B1273" s="4">
        <v>1.6682425000000001</v>
      </c>
      <c r="C1273" s="5">
        <v>1.0778039999999999E-3</v>
      </c>
      <c r="D1273" s="4" t="s">
        <v>59</v>
      </c>
      <c r="V1273" s="4" t="s">
        <v>544</v>
      </c>
      <c r="W1273" s="4" t="s">
        <v>5950</v>
      </c>
      <c r="X1273" s="4" t="s">
        <v>6002</v>
      </c>
      <c r="Y1273" s="4" t="s">
        <v>6003</v>
      </c>
      <c r="Z1273" s="4" t="s">
        <v>547</v>
      </c>
      <c r="AA1273" s="4" t="s">
        <v>547</v>
      </c>
      <c r="AB1273" s="4" t="s">
        <v>547</v>
      </c>
    </row>
    <row r="1274" spans="1:28" x14ac:dyDescent="0.25">
      <c r="A1274" s="4" t="s">
        <v>2043</v>
      </c>
      <c r="B1274" s="4">
        <v>1.6686417</v>
      </c>
      <c r="C1274" s="5">
        <v>1.2904135E-4</v>
      </c>
      <c r="D1274" s="4" t="s">
        <v>2044</v>
      </c>
      <c r="E1274" s="4" t="s">
        <v>2045</v>
      </c>
      <c r="F1274" s="4" t="s">
        <v>2046</v>
      </c>
      <c r="G1274" s="4" t="s">
        <v>2047</v>
      </c>
      <c r="H1274" s="4" t="s">
        <v>2048</v>
      </c>
      <c r="I1274" s="4" t="s">
        <v>2049</v>
      </c>
      <c r="J1274" s="4" t="s">
        <v>2050</v>
      </c>
      <c r="K1274" s="5">
        <v>4.8999999999999997E-51</v>
      </c>
      <c r="L1274" s="4" t="s">
        <v>2051</v>
      </c>
      <c r="M1274" s="4" t="s">
        <v>2052</v>
      </c>
      <c r="N1274" s="4" t="s">
        <v>2053</v>
      </c>
      <c r="O1274" s="4" t="s">
        <v>2054</v>
      </c>
      <c r="P1274" s="4">
        <v>3</v>
      </c>
      <c r="Q1274" s="4" t="s">
        <v>2055</v>
      </c>
      <c r="R1274" s="4" t="s">
        <v>2056</v>
      </c>
      <c r="S1274" s="4" t="s">
        <v>2057</v>
      </c>
      <c r="T1274" s="4" t="s">
        <v>2058</v>
      </c>
      <c r="U1274" s="4" t="s">
        <v>2059</v>
      </c>
      <c r="V1274" s="4" t="s">
        <v>2060</v>
      </c>
      <c r="W1274" s="4" t="s">
        <v>2061</v>
      </c>
      <c r="X1274" s="4" t="s">
        <v>2062</v>
      </c>
      <c r="Y1274" s="4" t="s">
        <v>2063</v>
      </c>
      <c r="Z1274" s="4" t="s">
        <v>2064</v>
      </c>
      <c r="AA1274" s="4" t="s">
        <v>2065</v>
      </c>
      <c r="AB1274" s="4" t="s">
        <v>2066</v>
      </c>
    </row>
    <row r="1275" spans="1:28" x14ac:dyDescent="0.25">
      <c r="A1275" s="4" t="s">
        <v>10754</v>
      </c>
      <c r="B1275" s="4">
        <v>1.6688795999999999</v>
      </c>
      <c r="C1275" s="5">
        <v>8.7895219999999993E-3</v>
      </c>
      <c r="D1275" s="4" t="s">
        <v>10755</v>
      </c>
      <c r="E1275" s="4" t="s">
        <v>10756</v>
      </c>
      <c r="F1275" s="4" t="s">
        <v>10757</v>
      </c>
      <c r="G1275" s="4" t="s">
        <v>10758</v>
      </c>
      <c r="H1275" s="4" t="s">
        <v>10759</v>
      </c>
      <c r="I1275" s="4" t="s">
        <v>10760</v>
      </c>
      <c r="J1275" s="4" t="s">
        <v>5431</v>
      </c>
      <c r="K1275" s="5">
        <v>2.0000000000000002E-31</v>
      </c>
      <c r="L1275" s="4" t="s">
        <v>10761</v>
      </c>
      <c r="M1275" s="4" t="s">
        <v>10762</v>
      </c>
      <c r="N1275" s="4" t="s">
        <v>10763</v>
      </c>
      <c r="O1275" s="4" t="s">
        <v>10764</v>
      </c>
      <c r="P1275" s="4">
        <v>1</v>
      </c>
      <c r="Q1275" s="4" t="s">
        <v>10765</v>
      </c>
      <c r="R1275" s="4" t="s">
        <v>10766</v>
      </c>
      <c r="S1275" s="4" t="s">
        <v>298</v>
      </c>
      <c r="V1275" s="4" t="s">
        <v>10767</v>
      </c>
      <c r="W1275" s="4" t="s">
        <v>10768</v>
      </c>
      <c r="X1275" s="4" t="s">
        <v>10769</v>
      </c>
      <c r="Y1275" s="4" t="s">
        <v>10770</v>
      </c>
      <c r="Z1275" s="4" t="s">
        <v>10771</v>
      </c>
      <c r="AA1275" s="4" t="s">
        <v>10772</v>
      </c>
      <c r="AB1275" s="4" t="s">
        <v>10773</v>
      </c>
    </row>
    <row r="1276" spans="1:28" x14ac:dyDescent="0.25">
      <c r="A1276" s="4" t="s">
        <v>4571</v>
      </c>
      <c r="B1276" s="4">
        <v>1.6695926000000001</v>
      </c>
      <c r="C1276" s="4">
        <v>4.8306976000000003E-3</v>
      </c>
      <c r="D1276" s="4" t="s">
        <v>4572</v>
      </c>
      <c r="E1276" s="4" t="s">
        <v>4573</v>
      </c>
      <c r="F1276" s="4" t="s">
        <v>4574</v>
      </c>
      <c r="G1276" s="4" t="s">
        <v>4575</v>
      </c>
      <c r="H1276" s="4" t="s">
        <v>4576</v>
      </c>
      <c r="I1276" s="4" t="s">
        <v>4577</v>
      </c>
      <c r="J1276" s="4" t="s">
        <v>514</v>
      </c>
      <c r="K1276" s="5">
        <v>4.7000000000000002E-145</v>
      </c>
      <c r="L1276" s="4" t="s">
        <v>4578</v>
      </c>
      <c r="M1276" s="4" t="s">
        <v>4579</v>
      </c>
      <c r="N1276" s="4" t="s">
        <v>4580</v>
      </c>
      <c r="O1276" s="4" t="s">
        <v>4581</v>
      </c>
      <c r="V1276" s="4" t="s">
        <v>4582</v>
      </c>
      <c r="W1276" s="4" t="s">
        <v>213</v>
      </c>
      <c r="X1276" s="4" t="s">
        <v>4583</v>
      </c>
      <c r="Y1276" s="4" t="s">
        <v>4584</v>
      </c>
      <c r="Z1276" s="4" t="s">
        <v>4585</v>
      </c>
      <c r="AA1276" s="4" t="s">
        <v>4586</v>
      </c>
      <c r="AB1276" s="4" t="s">
        <v>4587</v>
      </c>
    </row>
    <row r="1277" spans="1:28" x14ac:dyDescent="0.25">
      <c r="A1277" s="4" t="s">
        <v>12584</v>
      </c>
      <c r="B1277" s="4">
        <v>1.6711133</v>
      </c>
      <c r="C1277" s="5">
        <v>2.1217235E-3</v>
      </c>
      <c r="D1277" s="4" t="s">
        <v>59</v>
      </c>
      <c r="V1277" s="4" t="s">
        <v>5220</v>
      </c>
      <c r="W1277" s="4" t="s">
        <v>7350</v>
      </c>
      <c r="X1277" s="4" t="s">
        <v>12585</v>
      </c>
      <c r="Y1277" s="4" t="s">
        <v>5222</v>
      </c>
      <c r="Z1277" s="4" t="s">
        <v>5223</v>
      </c>
      <c r="AA1277" s="4" t="s">
        <v>5224</v>
      </c>
      <c r="AB1277" s="4" t="s">
        <v>5225</v>
      </c>
    </row>
    <row r="1278" spans="1:28" x14ac:dyDescent="0.25">
      <c r="A1278" s="4" t="s">
        <v>15746</v>
      </c>
      <c r="B1278" s="4">
        <v>1.6718546999999999</v>
      </c>
      <c r="C1278" s="5">
        <v>3.5241840000000001E-3</v>
      </c>
      <c r="D1278" s="4" t="s">
        <v>59</v>
      </c>
    </row>
    <row r="1279" spans="1:28" x14ac:dyDescent="0.25">
      <c r="A1279" s="4" t="s">
        <v>5706</v>
      </c>
      <c r="B1279" s="4">
        <v>1.6738381</v>
      </c>
      <c r="C1279" s="5">
        <v>3.4840437000000001E-4</v>
      </c>
      <c r="D1279" s="4" t="s">
        <v>5707</v>
      </c>
      <c r="E1279" s="4" t="s">
        <v>5708</v>
      </c>
      <c r="F1279" s="4" t="s">
        <v>5709</v>
      </c>
      <c r="G1279" s="4" t="s">
        <v>5710</v>
      </c>
      <c r="H1279" s="4" t="s">
        <v>5711</v>
      </c>
      <c r="I1279" s="4" t="s">
        <v>5712</v>
      </c>
      <c r="J1279" s="4" t="s">
        <v>114</v>
      </c>
      <c r="K1279" s="5">
        <v>3.7E-57</v>
      </c>
      <c r="V1279" s="4" t="s">
        <v>5713</v>
      </c>
      <c r="W1279" s="4" t="s">
        <v>318</v>
      </c>
      <c r="X1279" s="4" t="s">
        <v>5714</v>
      </c>
      <c r="Y1279" s="4" t="s">
        <v>5715</v>
      </c>
      <c r="Z1279" s="4" t="s">
        <v>5716</v>
      </c>
      <c r="AA1279" s="4" t="s">
        <v>5717</v>
      </c>
      <c r="AB1279" s="4" t="s">
        <v>5718</v>
      </c>
    </row>
    <row r="1280" spans="1:28" x14ac:dyDescent="0.25">
      <c r="A1280" s="4" t="s">
        <v>2692</v>
      </c>
      <c r="B1280" s="4">
        <v>1.6739415</v>
      </c>
      <c r="C1280" s="4">
        <v>1.2884630000000001E-3</v>
      </c>
      <c r="D1280" s="4" t="s">
        <v>2264</v>
      </c>
      <c r="E1280" s="4" t="s">
        <v>2693</v>
      </c>
      <c r="F1280" s="4" t="s">
        <v>2694</v>
      </c>
      <c r="G1280" s="4" t="s">
        <v>2695</v>
      </c>
      <c r="H1280" s="4" t="s">
        <v>2696</v>
      </c>
      <c r="I1280" s="4" t="s">
        <v>2697</v>
      </c>
      <c r="J1280" s="4" t="s">
        <v>2698</v>
      </c>
      <c r="K1280" s="5">
        <v>1.5E-11</v>
      </c>
      <c r="L1280" s="4" t="s">
        <v>2699</v>
      </c>
      <c r="M1280" s="4" t="s">
        <v>2700</v>
      </c>
      <c r="N1280" s="4" t="s">
        <v>2701</v>
      </c>
      <c r="O1280" s="4" t="s">
        <v>2702</v>
      </c>
      <c r="P1280" s="4">
        <v>1</v>
      </c>
      <c r="Q1280" s="4" t="s">
        <v>2421</v>
      </c>
      <c r="R1280" s="4" t="s">
        <v>2422</v>
      </c>
      <c r="S1280" s="4" t="s">
        <v>2423</v>
      </c>
      <c r="V1280" s="4" t="s">
        <v>2703</v>
      </c>
      <c r="W1280" s="4" t="s">
        <v>1294</v>
      </c>
      <c r="X1280" s="4" t="s">
        <v>2704</v>
      </c>
      <c r="Y1280" s="4" t="s">
        <v>2705</v>
      </c>
      <c r="Z1280" s="4" t="s">
        <v>2706</v>
      </c>
      <c r="AA1280" s="4" t="s">
        <v>2707</v>
      </c>
      <c r="AB1280" s="4" t="s">
        <v>2708</v>
      </c>
    </row>
    <row r="1281" spans="1:28" x14ac:dyDescent="0.25">
      <c r="A1281" s="4" t="s">
        <v>1643</v>
      </c>
      <c r="B1281" s="4">
        <v>1.6742570000000001</v>
      </c>
      <c r="C1281" s="4">
        <v>3.2195926E-2</v>
      </c>
      <c r="D1281" s="4" t="s">
        <v>1644</v>
      </c>
      <c r="E1281" s="4" t="s">
        <v>1645</v>
      </c>
      <c r="F1281" s="4" t="s">
        <v>1646</v>
      </c>
      <c r="G1281" s="4" t="s">
        <v>1647</v>
      </c>
      <c r="H1281" s="4" t="s">
        <v>1648</v>
      </c>
      <c r="I1281" s="4" t="s">
        <v>1649</v>
      </c>
      <c r="J1281" s="4" t="s">
        <v>1650</v>
      </c>
      <c r="K1281" s="5">
        <v>1.8999999999999999E-25</v>
      </c>
      <c r="L1281" s="4" t="s">
        <v>1651</v>
      </c>
      <c r="M1281" s="4" t="s">
        <v>1652</v>
      </c>
      <c r="N1281" s="4" t="s">
        <v>1653</v>
      </c>
      <c r="O1281" s="4" t="s">
        <v>1654</v>
      </c>
      <c r="V1281" s="4" t="s">
        <v>1655</v>
      </c>
      <c r="W1281" s="4" t="s">
        <v>1656</v>
      </c>
      <c r="X1281" s="4" t="s">
        <v>1657</v>
      </c>
      <c r="Y1281" s="4" t="s">
        <v>1658</v>
      </c>
      <c r="Z1281" s="4" t="s">
        <v>1659</v>
      </c>
      <c r="AA1281" s="4" t="s">
        <v>1659</v>
      </c>
      <c r="AB1281" s="4" t="s">
        <v>1659</v>
      </c>
    </row>
    <row r="1282" spans="1:28" x14ac:dyDescent="0.25">
      <c r="A1282" s="4" t="s">
        <v>12507</v>
      </c>
      <c r="B1282" s="4">
        <v>1.6750757000000001</v>
      </c>
      <c r="C1282" s="5">
        <v>6.9205959999999996E-4</v>
      </c>
      <c r="D1282" s="4" t="s">
        <v>12508</v>
      </c>
      <c r="E1282" s="4" t="s">
        <v>12509</v>
      </c>
      <c r="F1282" s="4" t="s">
        <v>12510</v>
      </c>
      <c r="G1282" s="4" t="s">
        <v>12511</v>
      </c>
      <c r="H1282" s="4" t="s">
        <v>12512</v>
      </c>
      <c r="I1282" s="4" t="s">
        <v>12513</v>
      </c>
      <c r="J1282" s="4" t="s">
        <v>6011</v>
      </c>
      <c r="K1282" s="5">
        <v>1.4999999999999999E-31</v>
      </c>
      <c r="L1282" s="4" t="s">
        <v>12514</v>
      </c>
      <c r="M1282" s="4" t="s">
        <v>12515</v>
      </c>
      <c r="N1282" s="4" t="s">
        <v>12516</v>
      </c>
      <c r="O1282" s="4" t="s">
        <v>12517</v>
      </c>
      <c r="P1282" s="4">
        <v>2</v>
      </c>
      <c r="Q1282" s="4" t="s">
        <v>12518</v>
      </c>
      <c r="R1282" s="4" t="s">
        <v>12519</v>
      </c>
      <c r="S1282" s="4" t="s">
        <v>609</v>
      </c>
      <c r="V1282" s="4" t="s">
        <v>12520</v>
      </c>
      <c r="W1282" s="4" t="s">
        <v>12521</v>
      </c>
      <c r="X1282" s="4" t="s">
        <v>12522</v>
      </c>
      <c r="Y1282" s="4" t="s">
        <v>12523</v>
      </c>
      <c r="Z1282" s="4" t="s">
        <v>12524</v>
      </c>
      <c r="AA1282" s="4" t="s">
        <v>12525</v>
      </c>
      <c r="AB1282" s="4" t="s">
        <v>12526</v>
      </c>
    </row>
    <row r="1283" spans="1:28" x14ac:dyDescent="0.25">
      <c r="A1283" s="4" t="s">
        <v>16177</v>
      </c>
      <c r="B1283" s="4">
        <v>1.6757644</v>
      </c>
      <c r="C1283" s="5">
        <v>3.8870522999999999E-4</v>
      </c>
      <c r="D1283" s="4" t="s">
        <v>59</v>
      </c>
      <c r="V1283" s="4" t="s">
        <v>16178</v>
      </c>
      <c r="W1283" s="4" t="s">
        <v>9829</v>
      </c>
      <c r="X1283" s="4" t="s">
        <v>16179</v>
      </c>
      <c r="Y1283" s="4" t="s">
        <v>16180</v>
      </c>
      <c r="Z1283" s="4" t="s">
        <v>16181</v>
      </c>
      <c r="AA1283" s="4" t="s">
        <v>16182</v>
      </c>
      <c r="AB1283" s="4" t="s">
        <v>16183</v>
      </c>
    </row>
    <row r="1284" spans="1:28" x14ac:dyDescent="0.25">
      <c r="A1284" s="4" t="s">
        <v>5423</v>
      </c>
      <c r="B1284" s="4">
        <v>1.6758559</v>
      </c>
      <c r="C1284" s="5">
        <v>3.8025400000000001E-4</v>
      </c>
      <c r="D1284" s="4" t="s">
        <v>59</v>
      </c>
      <c r="V1284" s="4" t="s">
        <v>1000</v>
      </c>
      <c r="W1284" s="4" t="s">
        <v>186</v>
      </c>
      <c r="X1284" s="4" t="s">
        <v>1001</v>
      </c>
      <c r="Y1284" s="4" t="s">
        <v>1002</v>
      </c>
      <c r="Z1284" s="4" t="s">
        <v>4834</v>
      </c>
      <c r="AA1284" s="4" t="s">
        <v>4835</v>
      </c>
      <c r="AB1284" s="4" t="s">
        <v>4836</v>
      </c>
    </row>
    <row r="1285" spans="1:28" x14ac:dyDescent="0.25">
      <c r="A1285" s="4" t="s">
        <v>4032</v>
      </c>
      <c r="B1285" s="4">
        <v>1.6786795000000001</v>
      </c>
      <c r="C1285" s="4">
        <v>3.3917967000000001E-3</v>
      </c>
      <c r="D1285" s="4" t="s">
        <v>59</v>
      </c>
      <c r="V1285" s="4" t="s">
        <v>4033</v>
      </c>
      <c r="W1285" s="4" t="s">
        <v>621</v>
      </c>
      <c r="X1285" s="4" t="s">
        <v>4034</v>
      </c>
      <c r="Y1285" s="4" t="s">
        <v>4035</v>
      </c>
      <c r="Z1285" s="4" t="s">
        <v>4036</v>
      </c>
      <c r="AA1285" s="4" t="s">
        <v>4037</v>
      </c>
      <c r="AB1285" s="4" t="s">
        <v>4038</v>
      </c>
    </row>
    <row r="1286" spans="1:28" x14ac:dyDescent="0.25">
      <c r="A1286" s="4" t="s">
        <v>7898</v>
      </c>
      <c r="B1286" s="4">
        <v>1.6802965000000001</v>
      </c>
      <c r="C1286" s="5">
        <v>2.2571390999999999E-4</v>
      </c>
      <c r="D1286" s="4" t="s">
        <v>7899</v>
      </c>
      <c r="E1286" s="4" t="s">
        <v>7900</v>
      </c>
      <c r="F1286" s="4" t="s">
        <v>7901</v>
      </c>
      <c r="G1286" s="4" t="s">
        <v>7902</v>
      </c>
      <c r="H1286" s="4" t="s">
        <v>7903</v>
      </c>
      <c r="I1286" s="4" t="s">
        <v>7904</v>
      </c>
      <c r="J1286" s="4" t="s">
        <v>7905</v>
      </c>
      <c r="K1286" s="5">
        <v>3.7000000000000003E-58</v>
      </c>
      <c r="L1286" s="4" t="s">
        <v>7906</v>
      </c>
      <c r="M1286" s="4" t="s">
        <v>7907</v>
      </c>
      <c r="N1286" s="4" t="s">
        <v>7908</v>
      </c>
      <c r="O1286" s="4" t="s">
        <v>3642</v>
      </c>
      <c r="V1286" s="4" t="s">
        <v>7909</v>
      </c>
      <c r="W1286" s="4" t="s">
        <v>6755</v>
      </c>
      <c r="X1286" s="4" t="s">
        <v>7910</v>
      </c>
      <c r="Y1286" s="4" t="s">
        <v>7911</v>
      </c>
      <c r="Z1286" s="4" t="s">
        <v>648</v>
      </c>
      <c r="AA1286" s="4" t="s">
        <v>648</v>
      </c>
      <c r="AB1286" s="4" t="s">
        <v>648</v>
      </c>
    </row>
    <row r="1287" spans="1:28" x14ac:dyDescent="0.25">
      <c r="A1287" s="4" t="s">
        <v>12595</v>
      </c>
      <c r="B1287" s="4">
        <v>1.6805775000000001</v>
      </c>
      <c r="C1287" s="5">
        <v>2.672657E-4</v>
      </c>
      <c r="D1287" s="4" t="s">
        <v>6386</v>
      </c>
      <c r="E1287" s="4" t="s">
        <v>12596</v>
      </c>
      <c r="F1287" s="4" t="s">
        <v>12597</v>
      </c>
      <c r="G1287" s="4" t="s">
        <v>12598</v>
      </c>
      <c r="H1287" s="4" t="s">
        <v>12599</v>
      </c>
      <c r="I1287" s="4" t="s">
        <v>12600</v>
      </c>
      <c r="J1287" s="4" t="s">
        <v>12601</v>
      </c>
      <c r="K1287" s="5">
        <v>7.4E-40</v>
      </c>
      <c r="L1287" s="4" t="s">
        <v>12602</v>
      </c>
      <c r="M1287" s="4" t="s">
        <v>12603</v>
      </c>
      <c r="N1287" s="4" t="s">
        <v>12604</v>
      </c>
      <c r="O1287" s="4" t="s">
        <v>12605</v>
      </c>
      <c r="V1287" s="4" t="s">
        <v>12606</v>
      </c>
      <c r="W1287" s="4" t="s">
        <v>12607</v>
      </c>
      <c r="X1287" s="4" t="s">
        <v>12608</v>
      </c>
      <c r="Y1287" s="4" t="s">
        <v>12609</v>
      </c>
      <c r="Z1287" s="4" t="s">
        <v>12610</v>
      </c>
      <c r="AA1287" s="4" t="s">
        <v>12611</v>
      </c>
      <c r="AB1287" s="4" t="s">
        <v>12612</v>
      </c>
    </row>
    <row r="1288" spans="1:28" x14ac:dyDescent="0.25">
      <c r="A1288" s="4" t="s">
        <v>4040</v>
      </c>
      <c r="B1288" s="4">
        <v>1.680582</v>
      </c>
      <c r="C1288" s="5">
        <v>6.4037809999999999E-5</v>
      </c>
      <c r="D1288" s="4" t="s">
        <v>4041</v>
      </c>
      <c r="E1288" s="4" t="s">
        <v>4042</v>
      </c>
      <c r="F1288" s="4" t="s">
        <v>4043</v>
      </c>
      <c r="G1288" s="4" t="s">
        <v>4044</v>
      </c>
      <c r="H1288" s="4" t="s">
        <v>4045</v>
      </c>
      <c r="I1288" s="4" t="s">
        <v>4046</v>
      </c>
      <c r="J1288" s="4" t="s">
        <v>1728</v>
      </c>
      <c r="K1288" s="5">
        <v>1.2999999999999999E-68</v>
      </c>
      <c r="L1288" s="4" t="s">
        <v>4047</v>
      </c>
      <c r="M1288" s="4" t="s">
        <v>4048</v>
      </c>
      <c r="N1288" s="4" t="s">
        <v>4049</v>
      </c>
      <c r="O1288" s="4" t="s">
        <v>1431</v>
      </c>
      <c r="P1288" s="4">
        <v>1</v>
      </c>
      <c r="Q1288" s="4" t="s">
        <v>3608</v>
      </c>
      <c r="R1288" s="4" t="s">
        <v>3609</v>
      </c>
      <c r="S1288" s="4" t="s">
        <v>298</v>
      </c>
      <c r="V1288" s="4" t="s">
        <v>4050</v>
      </c>
      <c r="W1288" s="4" t="s">
        <v>4051</v>
      </c>
      <c r="X1288" s="4" t="s">
        <v>4052</v>
      </c>
      <c r="Y1288" s="4" t="s">
        <v>4053</v>
      </c>
      <c r="Z1288" s="4" t="s">
        <v>4054</v>
      </c>
      <c r="AA1288" s="4" t="s">
        <v>4055</v>
      </c>
      <c r="AB1288" s="4" t="s">
        <v>4056</v>
      </c>
    </row>
    <row r="1289" spans="1:28" x14ac:dyDescent="0.25">
      <c r="A1289" s="4" t="s">
        <v>14938</v>
      </c>
      <c r="B1289" s="4">
        <v>1.6835943</v>
      </c>
      <c r="C1289" s="5">
        <v>5.1028526000000002E-4</v>
      </c>
      <c r="D1289" s="4" t="s">
        <v>59</v>
      </c>
      <c r="V1289" s="4" t="s">
        <v>14939</v>
      </c>
      <c r="W1289" s="4" t="s">
        <v>6738</v>
      </c>
      <c r="X1289" s="4" t="s">
        <v>14940</v>
      </c>
      <c r="Y1289" s="4" t="s">
        <v>14941</v>
      </c>
      <c r="Z1289" s="4" t="s">
        <v>552</v>
      </c>
      <c r="AA1289" s="4" t="s">
        <v>552</v>
      </c>
      <c r="AB1289" s="4" t="s">
        <v>552</v>
      </c>
    </row>
    <row r="1290" spans="1:28" x14ac:dyDescent="0.25">
      <c r="A1290" s="4" t="s">
        <v>15766</v>
      </c>
      <c r="B1290" s="4">
        <v>1.6844353999999999</v>
      </c>
      <c r="C1290" s="5">
        <v>1.2239343E-3</v>
      </c>
      <c r="D1290" s="4" t="s">
        <v>7242</v>
      </c>
      <c r="E1290" s="4" t="s">
        <v>15767</v>
      </c>
      <c r="F1290" s="4" t="s">
        <v>15768</v>
      </c>
      <c r="G1290" s="4" t="s">
        <v>15769</v>
      </c>
      <c r="H1290" s="4" t="s">
        <v>15770</v>
      </c>
      <c r="I1290" s="4" t="s">
        <v>15771</v>
      </c>
      <c r="J1290" s="4" t="s">
        <v>15772</v>
      </c>
      <c r="K1290" s="5">
        <v>1.1999999999999999E-30</v>
      </c>
      <c r="L1290" s="4" t="s">
        <v>15773</v>
      </c>
      <c r="M1290" s="4" t="s">
        <v>7250</v>
      </c>
      <c r="N1290" s="4" t="s">
        <v>7251</v>
      </c>
      <c r="O1290" s="4" t="s">
        <v>4447</v>
      </c>
      <c r="V1290" s="4" t="s">
        <v>15774</v>
      </c>
      <c r="W1290" s="4" t="s">
        <v>7445</v>
      </c>
      <c r="X1290" s="4" t="s">
        <v>15775</v>
      </c>
      <c r="Y1290" s="4" t="s">
        <v>15776</v>
      </c>
      <c r="Z1290" s="4" t="s">
        <v>15777</v>
      </c>
      <c r="AA1290" s="4" t="s">
        <v>15778</v>
      </c>
      <c r="AB1290" s="4" t="s">
        <v>15779</v>
      </c>
    </row>
    <row r="1291" spans="1:28" x14ac:dyDescent="0.25">
      <c r="A1291" s="4" t="s">
        <v>9001</v>
      </c>
      <c r="B1291" s="4">
        <v>1.6848951999999999</v>
      </c>
      <c r="C1291" s="5">
        <v>2.6807460000000001E-5</v>
      </c>
      <c r="D1291" s="4" t="s">
        <v>9002</v>
      </c>
      <c r="E1291" s="4" t="s">
        <v>9003</v>
      </c>
      <c r="F1291" s="4" t="s">
        <v>9004</v>
      </c>
      <c r="G1291" s="4" t="s">
        <v>9005</v>
      </c>
      <c r="H1291" s="4" t="s">
        <v>9006</v>
      </c>
      <c r="I1291" s="4" t="s">
        <v>9007</v>
      </c>
      <c r="J1291" s="4" t="s">
        <v>9008</v>
      </c>
      <c r="K1291" s="5">
        <v>1.3999999999999999E-74</v>
      </c>
      <c r="L1291" s="4" t="s">
        <v>9009</v>
      </c>
      <c r="M1291" s="4" t="s">
        <v>9010</v>
      </c>
      <c r="N1291" s="4" t="s">
        <v>9011</v>
      </c>
      <c r="O1291" s="4" t="s">
        <v>9012</v>
      </c>
      <c r="P1291" s="4">
        <v>1</v>
      </c>
      <c r="Q1291" s="4" t="s">
        <v>355</v>
      </c>
      <c r="R1291" s="4" t="s">
        <v>356</v>
      </c>
      <c r="S1291" s="4" t="s">
        <v>298</v>
      </c>
      <c r="V1291" s="4" t="s">
        <v>9013</v>
      </c>
      <c r="W1291" s="4" t="s">
        <v>9014</v>
      </c>
      <c r="X1291" s="4" t="s">
        <v>9015</v>
      </c>
      <c r="Y1291" s="4" t="s">
        <v>9016</v>
      </c>
      <c r="Z1291" s="4" t="s">
        <v>9017</v>
      </c>
      <c r="AA1291" s="4" t="s">
        <v>9018</v>
      </c>
      <c r="AB1291" s="4" t="s">
        <v>9019</v>
      </c>
    </row>
    <row r="1292" spans="1:28" x14ac:dyDescent="0.25">
      <c r="A1292" s="4" t="s">
        <v>16184</v>
      </c>
      <c r="B1292" s="4">
        <v>1.6852722</v>
      </c>
      <c r="C1292" s="5">
        <v>2.6081909999999999E-5</v>
      </c>
      <c r="D1292" s="4" t="s">
        <v>16185</v>
      </c>
      <c r="E1292" s="4" t="s">
        <v>16186</v>
      </c>
      <c r="F1292" s="4" t="s">
        <v>16187</v>
      </c>
      <c r="G1292" s="4" t="s">
        <v>16188</v>
      </c>
      <c r="H1292" s="4" t="s">
        <v>16189</v>
      </c>
      <c r="I1292" s="4" t="s">
        <v>16190</v>
      </c>
      <c r="J1292" s="4" t="s">
        <v>379</v>
      </c>
      <c r="K1292" s="5">
        <v>3.2E-77</v>
      </c>
      <c r="L1292" s="4" t="s">
        <v>16191</v>
      </c>
      <c r="M1292" s="4" t="s">
        <v>16192</v>
      </c>
      <c r="N1292" s="4" t="s">
        <v>16193</v>
      </c>
      <c r="O1292" s="4" t="s">
        <v>12413</v>
      </c>
      <c r="V1292" s="4" t="s">
        <v>16194</v>
      </c>
      <c r="W1292" s="4" t="s">
        <v>16195</v>
      </c>
      <c r="X1292" s="4" t="s">
        <v>16196</v>
      </c>
      <c r="Y1292" s="4" t="s">
        <v>16197</v>
      </c>
      <c r="Z1292" s="4" t="s">
        <v>16198</v>
      </c>
      <c r="AA1292" s="4" t="s">
        <v>16199</v>
      </c>
      <c r="AB1292" s="4" t="s">
        <v>16200</v>
      </c>
    </row>
    <row r="1293" spans="1:28" x14ac:dyDescent="0.25">
      <c r="A1293" s="4" t="s">
        <v>10057</v>
      </c>
      <c r="B1293" s="4">
        <v>1.6858308</v>
      </c>
      <c r="C1293" s="5">
        <v>7.1559419999999999E-5</v>
      </c>
      <c r="D1293" s="4" t="s">
        <v>10058</v>
      </c>
      <c r="E1293" s="4" t="s">
        <v>10059</v>
      </c>
      <c r="F1293" s="4" t="s">
        <v>10060</v>
      </c>
      <c r="G1293" s="4" t="s">
        <v>10061</v>
      </c>
      <c r="H1293" s="4" t="s">
        <v>10062</v>
      </c>
      <c r="I1293" s="4" t="s">
        <v>10063</v>
      </c>
      <c r="J1293" s="4" t="s">
        <v>737</v>
      </c>
      <c r="K1293" s="5">
        <v>3.1000000000000001E-16</v>
      </c>
      <c r="L1293" s="4" t="s">
        <v>10064</v>
      </c>
      <c r="M1293" s="4" t="s">
        <v>10065</v>
      </c>
      <c r="N1293" s="4" t="s">
        <v>10066</v>
      </c>
      <c r="O1293" s="4" t="s">
        <v>6092</v>
      </c>
      <c r="V1293" s="4" t="s">
        <v>544</v>
      </c>
      <c r="W1293" s="4" t="s">
        <v>5950</v>
      </c>
      <c r="X1293" s="4" t="s">
        <v>10067</v>
      </c>
      <c r="Y1293" s="4" t="s">
        <v>10068</v>
      </c>
      <c r="Z1293" s="4" t="s">
        <v>547</v>
      </c>
      <c r="AA1293" s="4" t="s">
        <v>547</v>
      </c>
      <c r="AB1293" s="4" t="s">
        <v>547</v>
      </c>
    </row>
    <row r="1294" spans="1:28" x14ac:dyDescent="0.25">
      <c r="A1294" s="4" t="s">
        <v>884</v>
      </c>
      <c r="B1294" s="4">
        <v>1.6872271000000001</v>
      </c>
      <c r="C1294" s="4">
        <v>3.1266764000000002E-2</v>
      </c>
      <c r="D1294" s="4" t="s">
        <v>885</v>
      </c>
      <c r="E1294" s="4" t="s">
        <v>886</v>
      </c>
      <c r="F1294" s="4" t="s">
        <v>887</v>
      </c>
      <c r="G1294" s="4" t="s">
        <v>888</v>
      </c>
      <c r="H1294" s="4" t="s">
        <v>889</v>
      </c>
      <c r="I1294" s="4" t="s">
        <v>890</v>
      </c>
      <c r="J1294" s="4" t="s">
        <v>891</v>
      </c>
      <c r="K1294" s="5">
        <v>2.7999999999999999E-107</v>
      </c>
      <c r="L1294" s="4" t="s">
        <v>892</v>
      </c>
      <c r="M1294" s="4" t="s">
        <v>893</v>
      </c>
      <c r="N1294" s="4" t="s">
        <v>894</v>
      </c>
      <c r="O1294" s="4" t="s">
        <v>895</v>
      </c>
      <c r="P1294" s="4">
        <v>8</v>
      </c>
      <c r="Q1294" s="4" t="s">
        <v>896</v>
      </c>
      <c r="R1294" s="4" t="s">
        <v>897</v>
      </c>
      <c r="S1294" s="4" t="s">
        <v>898</v>
      </c>
      <c r="T1294" s="4" t="s">
        <v>899</v>
      </c>
      <c r="U1294" s="4" t="s">
        <v>900</v>
      </c>
      <c r="V1294" s="4" t="s">
        <v>901</v>
      </c>
      <c r="W1294" s="4" t="s">
        <v>902</v>
      </c>
      <c r="X1294" s="4" t="s">
        <v>903</v>
      </c>
      <c r="Y1294" s="4" t="s">
        <v>904</v>
      </c>
      <c r="Z1294" s="4" t="s">
        <v>905</v>
      </c>
      <c r="AA1294" s="4" t="s">
        <v>906</v>
      </c>
      <c r="AB1294" s="4" t="s">
        <v>907</v>
      </c>
    </row>
    <row r="1295" spans="1:28" x14ac:dyDescent="0.25">
      <c r="A1295" s="4" t="s">
        <v>15282</v>
      </c>
      <c r="B1295" s="4">
        <v>1.6877697</v>
      </c>
      <c r="C1295" s="5">
        <v>4.0416634999999998E-4</v>
      </c>
      <c r="D1295" s="4" t="s">
        <v>15283</v>
      </c>
      <c r="E1295" s="4" t="s">
        <v>15284</v>
      </c>
      <c r="F1295" s="4" t="s">
        <v>15285</v>
      </c>
      <c r="G1295" s="4" t="s">
        <v>15286</v>
      </c>
      <c r="H1295" s="4" t="s">
        <v>15287</v>
      </c>
      <c r="I1295" s="4" t="s">
        <v>15288</v>
      </c>
      <c r="J1295" s="4" t="s">
        <v>9765</v>
      </c>
      <c r="K1295" s="5">
        <v>4.5999999999999997E-30</v>
      </c>
      <c r="L1295" s="4" t="s">
        <v>15289</v>
      </c>
      <c r="M1295" s="4" t="s">
        <v>15290</v>
      </c>
      <c r="N1295" s="4" t="s">
        <v>15291</v>
      </c>
      <c r="O1295" s="4" t="s">
        <v>15292</v>
      </c>
      <c r="P1295" s="4">
        <v>1</v>
      </c>
      <c r="Q1295" s="4" t="s">
        <v>15293</v>
      </c>
      <c r="R1295" s="4" t="s">
        <v>15294</v>
      </c>
      <c r="S1295" s="4" t="s">
        <v>1019</v>
      </c>
      <c r="V1295" s="4" t="s">
        <v>15295</v>
      </c>
      <c r="W1295" s="4" t="s">
        <v>15296</v>
      </c>
      <c r="X1295" s="4" t="s">
        <v>15297</v>
      </c>
      <c r="Y1295" s="4" t="s">
        <v>15298</v>
      </c>
      <c r="Z1295" s="4" t="s">
        <v>160</v>
      </c>
      <c r="AA1295" s="4" t="s">
        <v>160</v>
      </c>
      <c r="AB1295" s="4" t="s">
        <v>160</v>
      </c>
    </row>
    <row r="1296" spans="1:28" x14ac:dyDescent="0.25">
      <c r="A1296" s="4" t="s">
        <v>1702</v>
      </c>
      <c r="B1296" s="4">
        <v>1.6878328</v>
      </c>
      <c r="C1296" s="5">
        <v>5.7214405000000003E-4</v>
      </c>
      <c r="D1296" s="4" t="s">
        <v>108</v>
      </c>
      <c r="E1296" s="4" t="s">
        <v>1703</v>
      </c>
      <c r="F1296" s="4" t="s">
        <v>1704</v>
      </c>
      <c r="G1296" s="4" t="s">
        <v>1705</v>
      </c>
      <c r="H1296" s="4" t="s">
        <v>1706</v>
      </c>
      <c r="I1296" s="4" t="s">
        <v>1707</v>
      </c>
      <c r="J1296" s="4" t="s">
        <v>114</v>
      </c>
      <c r="K1296" s="5">
        <v>4.0000000000000001E-58</v>
      </c>
      <c r="L1296" s="4" t="s">
        <v>1708</v>
      </c>
      <c r="M1296" s="4" t="s">
        <v>1709</v>
      </c>
      <c r="N1296" s="4" t="s">
        <v>1710</v>
      </c>
      <c r="O1296" s="4" t="s">
        <v>1711</v>
      </c>
      <c r="P1296" s="4">
        <v>3</v>
      </c>
      <c r="Q1296" s="4" t="s">
        <v>1712</v>
      </c>
      <c r="R1296" s="4" t="s">
        <v>1713</v>
      </c>
      <c r="S1296" s="4" t="s">
        <v>1714</v>
      </c>
      <c r="V1296" s="4" t="s">
        <v>1715</v>
      </c>
      <c r="W1296" s="4" t="s">
        <v>569</v>
      </c>
      <c r="X1296" s="4" t="s">
        <v>1716</v>
      </c>
      <c r="Y1296" s="4" t="s">
        <v>1717</v>
      </c>
      <c r="Z1296" s="4" t="s">
        <v>1718</v>
      </c>
      <c r="AA1296" s="4" t="s">
        <v>1719</v>
      </c>
      <c r="AB1296" s="4" t="s">
        <v>1720</v>
      </c>
    </row>
    <row r="1297" spans="1:28" x14ac:dyDescent="0.25">
      <c r="A1297" s="4" t="s">
        <v>17039</v>
      </c>
      <c r="B1297" s="4">
        <v>1.6881297</v>
      </c>
      <c r="C1297" s="5">
        <v>4.8482597999999997E-5</v>
      </c>
      <c r="D1297" s="4" t="s">
        <v>59</v>
      </c>
      <c r="V1297" s="4" t="s">
        <v>9021</v>
      </c>
      <c r="W1297" s="4" t="s">
        <v>9022</v>
      </c>
      <c r="X1297" s="4" t="s">
        <v>9023</v>
      </c>
      <c r="Y1297" s="4" t="s">
        <v>9024</v>
      </c>
      <c r="Z1297" s="4" t="s">
        <v>9025</v>
      </c>
      <c r="AA1297" s="4" t="s">
        <v>9026</v>
      </c>
      <c r="AB1297" s="4" t="s">
        <v>9027</v>
      </c>
    </row>
    <row r="1298" spans="1:28" x14ac:dyDescent="0.25">
      <c r="A1298" s="4" t="s">
        <v>12884</v>
      </c>
      <c r="B1298" s="4">
        <v>1.6911738999999999</v>
      </c>
      <c r="C1298" s="5">
        <v>9.8988390000000009E-4</v>
      </c>
      <c r="D1298" s="4" t="s">
        <v>12885</v>
      </c>
      <c r="E1298" s="4" t="s">
        <v>12886</v>
      </c>
      <c r="F1298" s="4" t="s">
        <v>12887</v>
      </c>
      <c r="G1298" s="4" t="s">
        <v>12888</v>
      </c>
      <c r="H1298" s="4" t="s">
        <v>12889</v>
      </c>
      <c r="I1298" s="4" t="s">
        <v>12890</v>
      </c>
      <c r="J1298" s="4" t="s">
        <v>12891</v>
      </c>
      <c r="K1298" s="5">
        <v>2.8999999999999998E-65</v>
      </c>
      <c r="L1298" s="4" t="s">
        <v>12892</v>
      </c>
      <c r="M1298" s="4" t="s">
        <v>12893</v>
      </c>
      <c r="N1298" s="4" t="s">
        <v>12894</v>
      </c>
      <c r="O1298" s="4" t="s">
        <v>12895</v>
      </c>
      <c r="P1298" s="4">
        <v>1</v>
      </c>
      <c r="Q1298" s="4" t="s">
        <v>3608</v>
      </c>
      <c r="R1298" s="4" t="s">
        <v>3609</v>
      </c>
      <c r="S1298" s="4" t="s">
        <v>298</v>
      </c>
      <c r="V1298" s="4" t="s">
        <v>12896</v>
      </c>
      <c r="W1298" s="4" t="s">
        <v>12897</v>
      </c>
      <c r="X1298" s="4" t="s">
        <v>12898</v>
      </c>
      <c r="Y1298" s="4" t="s">
        <v>12899</v>
      </c>
      <c r="Z1298" s="4" t="s">
        <v>12900</v>
      </c>
      <c r="AA1298" s="4" t="s">
        <v>12901</v>
      </c>
      <c r="AB1298" s="4" t="s">
        <v>12902</v>
      </c>
    </row>
    <row r="1299" spans="1:28" x14ac:dyDescent="0.25">
      <c r="A1299" s="4" t="s">
        <v>12588</v>
      </c>
      <c r="B1299" s="4">
        <v>1.6911788000000001</v>
      </c>
      <c r="C1299" s="5">
        <v>2.9909254999999999E-2</v>
      </c>
      <c r="D1299" s="4" t="s">
        <v>59</v>
      </c>
    </row>
    <row r="1300" spans="1:28" x14ac:dyDescent="0.25">
      <c r="A1300" s="4" t="s">
        <v>6361</v>
      </c>
      <c r="B1300" s="4">
        <v>1.6915959</v>
      </c>
      <c r="C1300" s="4">
        <v>1.7763635E-2</v>
      </c>
      <c r="D1300" s="4" t="s">
        <v>59</v>
      </c>
      <c r="V1300" s="4" t="s">
        <v>6362</v>
      </c>
      <c r="W1300" s="4" t="s">
        <v>6017</v>
      </c>
      <c r="X1300" s="4" t="s">
        <v>6363</v>
      </c>
      <c r="Y1300" s="4" t="s">
        <v>6364</v>
      </c>
      <c r="Z1300" s="4" t="s">
        <v>464</v>
      </c>
      <c r="AA1300" s="4" t="s">
        <v>464</v>
      </c>
      <c r="AB1300" s="4" t="s">
        <v>464</v>
      </c>
    </row>
    <row r="1301" spans="1:28" x14ac:dyDescent="0.25">
      <c r="A1301" s="4" t="s">
        <v>12615</v>
      </c>
      <c r="B1301" s="4">
        <v>1.6919025999999999</v>
      </c>
      <c r="C1301" s="5">
        <v>1.6092815999999999E-3</v>
      </c>
      <c r="D1301" s="4" t="s">
        <v>2198</v>
      </c>
      <c r="E1301" s="4" t="s">
        <v>12616</v>
      </c>
      <c r="F1301" s="4" t="s">
        <v>12617</v>
      </c>
      <c r="G1301" s="4" t="s">
        <v>12618</v>
      </c>
      <c r="H1301" s="4" t="s">
        <v>12619</v>
      </c>
      <c r="I1301" s="4" t="s">
        <v>12620</v>
      </c>
      <c r="J1301" s="4" t="s">
        <v>10189</v>
      </c>
      <c r="K1301" s="5">
        <v>2.8999999999999998E-69</v>
      </c>
      <c r="L1301" s="4" t="s">
        <v>12621</v>
      </c>
      <c r="M1301" s="4" t="s">
        <v>12622</v>
      </c>
      <c r="N1301" s="4" t="s">
        <v>12623</v>
      </c>
      <c r="O1301" s="4" t="s">
        <v>12624</v>
      </c>
      <c r="V1301" s="4" t="s">
        <v>12625</v>
      </c>
      <c r="W1301" s="4" t="s">
        <v>12626</v>
      </c>
      <c r="X1301" s="4" t="s">
        <v>12627</v>
      </c>
      <c r="Y1301" s="4" t="s">
        <v>12628</v>
      </c>
      <c r="Z1301" s="4" t="s">
        <v>12629</v>
      </c>
      <c r="AA1301" s="4" t="s">
        <v>12630</v>
      </c>
      <c r="AB1301" s="4" t="s">
        <v>12631</v>
      </c>
    </row>
    <row r="1302" spans="1:28" x14ac:dyDescent="0.25">
      <c r="A1302" s="4" t="s">
        <v>5441</v>
      </c>
      <c r="B1302" s="4">
        <v>1.6930755</v>
      </c>
      <c r="C1302" s="5">
        <v>1.2157901E-4</v>
      </c>
      <c r="D1302" s="4" t="s">
        <v>5442</v>
      </c>
      <c r="E1302" s="4" t="s">
        <v>5443</v>
      </c>
      <c r="F1302" s="4" t="s">
        <v>5444</v>
      </c>
      <c r="G1302" s="4" t="s">
        <v>5445</v>
      </c>
      <c r="H1302" s="4" t="s">
        <v>5446</v>
      </c>
      <c r="I1302" s="4" t="s">
        <v>5447</v>
      </c>
      <c r="J1302" s="4" t="s">
        <v>1136</v>
      </c>
      <c r="K1302" s="5">
        <v>5.1999999999999997E-45</v>
      </c>
      <c r="V1302" s="4" t="s">
        <v>5448</v>
      </c>
      <c r="W1302" s="4" t="s">
        <v>5449</v>
      </c>
      <c r="X1302" s="4" t="s">
        <v>5450</v>
      </c>
      <c r="Y1302" s="4" t="s">
        <v>5451</v>
      </c>
      <c r="Z1302" s="4" t="s">
        <v>5452</v>
      </c>
      <c r="AA1302" s="4" t="s">
        <v>5453</v>
      </c>
      <c r="AB1302" s="4" t="s">
        <v>5454</v>
      </c>
    </row>
    <row r="1303" spans="1:28" x14ac:dyDescent="0.25">
      <c r="A1303" s="4" t="s">
        <v>1403</v>
      </c>
      <c r="B1303" s="4">
        <v>1.6942647</v>
      </c>
      <c r="C1303" s="5">
        <v>1.4880452E-4</v>
      </c>
      <c r="D1303" s="4" t="s">
        <v>1404</v>
      </c>
      <c r="E1303" s="4" t="s">
        <v>1405</v>
      </c>
      <c r="F1303" s="4" t="s">
        <v>1406</v>
      </c>
      <c r="G1303" s="4" t="s">
        <v>1407</v>
      </c>
      <c r="H1303" s="4" t="s">
        <v>1408</v>
      </c>
      <c r="I1303" s="4" t="s">
        <v>1409</v>
      </c>
      <c r="J1303" s="4" t="s">
        <v>1410</v>
      </c>
      <c r="K1303" s="5">
        <v>2.9999999999999999E-16</v>
      </c>
      <c r="L1303" s="4" t="s">
        <v>1411</v>
      </c>
      <c r="M1303" s="4" t="s">
        <v>1412</v>
      </c>
      <c r="N1303" s="4" t="s">
        <v>1413</v>
      </c>
      <c r="O1303" s="4" t="s">
        <v>1414</v>
      </c>
      <c r="V1303" s="4" t="s">
        <v>1415</v>
      </c>
      <c r="W1303" s="4" t="s">
        <v>1416</v>
      </c>
      <c r="X1303" s="4" t="s">
        <v>1417</v>
      </c>
      <c r="Y1303" s="4" t="s">
        <v>1418</v>
      </c>
      <c r="Z1303" s="4" t="s">
        <v>1419</v>
      </c>
      <c r="AA1303" s="4" t="s">
        <v>1420</v>
      </c>
      <c r="AB1303" s="4" t="s">
        <v>1421</v>
      </c>
    </row>
    <row r="1304" spans="1:28" x14ac:dyDescent="0.25">
      <c r="A1304" s="4" t="s">
        <v>12947</v>
      </c>
      <c r="B1304" s="4">
        <v>1.6947456999999999</v>
      </c>
      <c r="C1304" s="5">
        <v>2.6517363999999999E-5</v>
      </c>
      <c r="D1304" s="4" t="s">
        <v>5511</v>
      </c>
      <c r="E1304" s="4" t="s">
        <v>12948</v>
      </c>
      <c r="F1304" s="4" t="s">
        <v>12949</v>
      </c>
      <c r="G1304" s="4" t="s">
        <v>12950</v>
      </c>
      <c r="H1304" s="4" t="s">
        <v>12951</v>
      </c>
      <c r="I1304" s="4" t="s">
        <v>5516</v>
      </c>
      <c r="J1304" s="4" t="s">
        <v>5517</v>
      </c>
      <c r="K1304" s="5">
        <v>4.8000000000000003E-39</v>
      </c>
      <c r="L1304" s="4" t="s">
        <v>12952</v>
      </c>
      <c r="M1304" s="4" t="s">
        <v>12953</v>
      </c>
      <c r="N1304" s="4" t="s">
        <v>12954</v>
      </c>
      <c r="O1304" s="4" t="s">
        <v>12955</v>
      </c>
      <c r="P1304" s="4">
        <v>2</v>
      </c>
      <c r="Q1304" s="4" t="s">
        <v>12956</v>
      </c>
      <c r="R1304" s="4" t="s">
        <v>12957</v>
      </c>
      <c r="S1304" s="4" t="s">
        <v>1833</v>
      </c>
      <c r="V1304" s="4" t="s">
        <v>12958</v>
      </c>
      <c r="W1304" s="4" t="s">
        <v>12959</v>
      </c>
      <c r="X1304" s="4" t="s">
        <v>12960</v>
      </c>
      <c r="Y1304" s="4" t="s">
        <v>12961</v>
      </c>
      <c r="Z1304" s="4" t="s">
        <v>12962</v>
      </c>
      <c r="AA1304" s="4" t="s">
        <v>12963</v>
      </c>
      <c r="AB1304" s="4" t="s">
        <v>12964</v>
      </c>
    </row>
    <row r="1305" spans="1:28" x14ac:dyDescent="0.25">
      <c r="A1305" s="4" t="s">
        <v>3539</v>
      </c>
      <c r="B1305" s="4">
        <v>1.6973468</v>
      </c>
      <c r="C1305" s="4">
        <v>1.2021651E-2</v>
      </c>
      <c r="D1305" s="4" t="s">
        <v>3540</v>
      </c>
      <c r="E1305" s="4" t="s">
        <v>3541</v>
      </c>
      <c r="F1305" s="4" t="s">
        <v>3542</v>
      </c>
      <c r="G1305" s="4" t="s">
        <v>3543</v>
      </c>
      <c r="H1305" s="4" t="s">
        <v>3544</v>
      </c>
      <c r="I1305" s="4" t="s">
        <v>3545</v>
      </c>
      <c r="J1305" s="4" t="s">
        <v>312</v>
      </c>
      <c r="K1305" s="5">
        <v>0</v>
      </c>
      <c r="L1305" s="4" t="s">
        <v>3546</v>
      </c>
      <c r="M1305" s="4" t="s">
        <v>3547</v>
      </c>
      <c r="N1305" s="4" t="s">
        <v>3548</v>
      </c>
      <c r="O1305" s="4" t="s">
        <v>3549</v>
      </c>
      <c r="P1305" s="4">
        <v>5</v>
      </c>
      <c r="Q1305" s="4" t="s">
        <v>3550</v>
      </c>
      <c r="R1305" s="4" t="s">
        <v>3551</v>
      </c>
      <c r="S1305" s="4" t="s">
        <v>3552</v>
      </c>
      <c r="T1305" s="4" t="s">
        <v>3553</v>
      </c>
      <c r="U1305" s="4" t="s">
        <v>3554</v>
      </c>
      <c r="V1305" s="4" t="s">
        <v>3555</v>
      </c>
      <c r="W1305" s="4" t="s">
        <v>186</v>
      </c>
      <c r="X1305" s="4" t="s">
        <v>3556</v>
      </c>
      <c r="Y1305" s="4" t="s">
        <v>3557</v>
      </c>
      <c r="Z1305" s="4" t="s">
        <v>3558</v>
      </c>
      <c r="AA1305" s="4" t="s">
        <v>3559</v>
      </c>
      <c r="AB1305" s="4" t="s">
        <v>3560</v>
      </c>
    </row>
    <row r="1306" spans="1:28" x14ac:dyDescent="0.25">
      <c r="A1306" s="4" t="s">
        <v>3971</v>
      </c>
      <c r="B1306" s="4">
        <v>1.6977696</v>
      </c>
      <c r="C1306" s="5">
        <v>5.5589392999999998E-4</v>
      </c>
      <c r="D1306" s="4" t="s">
        <v>3972</v>
      </c>
      <c r="E1306" s="4" t="s">
        <v>3973</v>
      </c>
      <c r="F1306" s="4" t="s">
        <v>3974</v>
      </c>
      <c r="G1306" s="4" t="s">
        <v>3975</v>
      </c>
      <c r="H1306" s="4" t="s">
        <v>3976</v>
      </c>
      <c r="I1306" s="4" t="s">
        <v>3977</v>
      </c>
      <c r="J1306" s="4" t="s">
        <v>1157</v>
      </c>
      <c r="K1306" s="5">
        <v>2.3000000000000001E-23</v>
      </c>
      <c r="L1306" s="4" t="s">
        <v>3978</v>
      </c>
      <c r="M1306" s="4" t="s">
        <v>989</v>
      </c>
      <c r="N1306" s="4" t="s">
        <v>990</v>
      </c>
      <c r="O1306" s="4" t="s">
        <v>991</v>
      </c>
      <c r="V1306" s="4" t="s">
        <v>3979</v>
      </c>
      <c r="W1306" s="4" t="s">
        <v>3980</v>
      </c>
      <c r="X1306" s="4" t="s">
        <v>3981</v>
      </c>
      <c r="Y1306" s="4" t="s">
        <v>3982</v>
      </c>
      <c r="Z1306" s="4" t="s">
        <v>3983</v>
      </c>
      <c r="AA1306" s="4" t="s">
        <v>3984</v>
      </c>
      <c r="AB1306" s="4" t="s">
        <v>3985</v>
      </c>
    </row>
    <row r="1307" spans="1:28" x14ac:dyDescent="0.25">
      <c r="A1307" s="4" t="s">
        <v>9643</v>
      </c>
      <c r="B1307" s="4">
        <v>1.6984714000000001</v>
      </c>
      <c r="C1307" s="5">
        <v>1.6051397000000001E-4</v>
      </c>
      <c r="D1307" s="4" t="s">
        <v>59</v>
      </c>
      <c r="V1307" s="4" t="s">
        <v>9644</v>
      </c>
      <c r="W1307" s="4" t="s">
        <v>6738</v>
      </c>
      <c r="X1307" s="4" t="s">
        <v>9645</v>
      </c>
      <c r="Y1307" s="4" t="s">
        <v>9646</v>
      </c>
      <c r="Z1307" s="4" t="s">
        <v>9647</v>
      </c>
      <c r="AA1307" s="4" t="s">
        <v>9648</v>
      </c>
      <c r="AB1307" s="4" t="s">
        <v>5573</v>
      </c>
    </row>
    <row r="1308" spans="1:28" x14ac:dyDescent="0.25">
      <c r="A1308" s="4" t="s">
        <v>8137</v>
      </c>
      <c r="B1308" s="4">
        <v>1.6989874</v>
      </c>
      <c r="C1308" s="5">
        <v>3.3942367999999999E-4</v>
      </c>
      <c r="D1308" s="4" t="s">
        <v>59</v>
      </c>
      <c r="V1308" s="4" t="s">
        <v>544</v>
      </c>
      <c r="W1308" s="4" t="s">
        <v>5950</v>
      </c>
      <c r="X1308" s="4" t="s">
        <v>6606</v>
      </c>
      <c r="Y1308" s="4" t="s">
        <v>8138</v>
      </c>
      <c r="Z1308" s="4" t="s">
        <v>547</v>
      </c>
      <c r="AA1308" s="4" t="s">
        <v>547</v>
      </c>
      <c r="AB1308" s="4" t="s">
        <v>547</v>
      </c>
    </row>
    <row r="1309" spans="1:28" x14ac:dyDescent="0.25">
      <c r="A1309" s="4" t="s">
        <v>1660</v>
      </c>
      <c r="B1309" s="4">
        <v>1.6996046</v>
      </c>
      <c r="C1309" s="4">
        <v>2.6458966E-2</v>
      </c>
      <c r="D1309" s="4" t="s">
        <v>59</v>
      </c>
      <c r="V1309" s="4" t="s">
        <v>1661</v>
      </c>
      <c r="W1309" s="4" t="s">
        <v>1322</v>
      </c>
      <c r="X1309" s="4" t="s">
        <v>1662</v>
      </c>
      <c r="Y1309" s="4" t="s">
        <v>1663</v>
      </c>
      <c r="Z1309" s="4" t="s">
        <v>1664</v>
      </c>
      <c r="AA1309" s="4" t="s">
        <v>1665</v>
      </c>
      <c r="AB1309" s="4" t="s">
        <v>1666</v>
      </c>
    </row>
    <row r="1310" spans="1:28" x14ac:dyDescent="0.25">
      <c r="A1310" s="4" t="s">
        <v>6492</v>
      </c>
      <c r="B1310" s="4">
        <v>1.6999986</v>
      </c>
      <c r="C1310" s="5">
        <v>3.3447704999999998E-4</v>
      </c>
      <c r="D1310" s="4" t="s">
        <v>6493</v>
      </c>
      <c r="E1310" s="4" t="s">
        <v>6494</v>
      </c>
      <c r="F1310" s="4" t="s">
        <v>6495</v>
      </c>
      <c r="G1310" s="4" t="s">
        <v>6496</v>
      </c>
      <c r="H1310" s="4" t="s">
        <v>6497</v>
      </c>
      <c r="I1310" s="4" t="s">
        <v>6498</v>
      </c>
      <c r="J1310" s="4" t="s">
        <v>6499</v>
      </c>
      <c r="K1310" s="5">
        <v>6.2999999999999995E-82</v>
      </c>
      <c r="L1310" s="4" t="s">
        <v>6500</v>
      </c>
      <c r="M1310" s="4" t="s">
        <v>4823</v>
      </c>
      <c r="N1310" s="4" t="s">
        <v>4824</v>
      </c>
      <c r="O1310" s="4" t="s">
        <v>4825</v>
      </c>
      <c r="P1310" s="4">
        <v>1</v>
      </c>
      <c r="Q1310" s="4" t="s">
        <v>355</v>
      </c>
      <c r="R1310" s="4" t="s">
        <v>356</v>
      </c>
      <c r="S1310" s="4" t="s">
        <v>298</v>
      </c>
      <c r="V1310" s="4" t="s">
        <v>6501</v>
      </c>
      <c r="W1310" s="4" t="s">
        <v>6502</v>
      </c>
      <c r="X1310" s="4" t="s">
        <v>6503</v>
      </c>
      <c r="Y1310" s="4" t="s">
        <v>6504</v>
      </c>
      <c r="Z1310" s="4" t="s">
        <v>6505</v>
      </c>
      <c r="AA1310" s="4" t="s">
        <v>6506</v>
      </c>
      <c r="AB1310" s="4" t="s">
        <v>6507</v>
      </c>
    </row>
    <row r="1311" spans="1:28" x14ac:dyDescent="0.25">
      <c r="A1311" s="4" t="s">
        <v>4588</v>
      </c>
      <c r="B1311" s="4">
        <v>1.7004790000000001</v>
      </c>
      <c r="C1311" s="5">
        <v>4.5210577000000002E-4</v>
      </c>
      <c r="D1311" s="4" t="s">
        <v>59</v>
      </c>
      <c r="V1311" s="4" t="s">
        <v>4589</v>
      </c>
      <c r="W1311" s="4" t="s">
        <v>2686</v>
      </c>
      <c r="X1311" s="4" t="s">
        <v>4590</v>
      </c>
      <c r="Y1311" s="4" t="s">
        <v>4591</v>
      </c>
      <c r="Z1311" s="4" t="s">
        <v>160</v>
      </c>
      <c r="AA1311" s="4" t="s">
        <v>160</v>
      </c>
      <c r="AB1311" s="4" t="s">
        <v>160</v>
      </c>
    </row>
    <row r="1312" spans="1:28" x14ac:dyDescent="0.25">
      <c r="A1312" s="4" t="s">
        <v>12965</v>
      </c>
      <c r="B1312" s="4">
        <v>1.7008171999999999</v>
      </c>
      <c r="C1312" s="5">
        <v>2.5403287E-4</v>
      </c>
      <c r="D1312" s="4" t="s">
        <v>59</v>
      </c>
      <c r="V1312" s="4" t="s">
        <v>1452</v>
      </c>
      <c r="W1312" s="4" t="s">
        <v>2486</v>
      </c>
      <c r="X1312" s="4" t="s">
        <v>12966</v>
      </c>
      <c r="Y1312" s="4" t="s">
        <v>12967</v>
      </c>
      <c r="Z1312" s="4" t="s">
        <v>648</v>
      </c>
      <c r="AA1312" s="4" t="s">
        <v>648</v>
      </c>
      <c r="AB1312" s="4" t="s">
        <v>648</v>
      </c>
    </row>
    <row r="1313" spans="1:28" x14ac:dyDescent="0.25">
      <c r="A1313" s="4" t="s">
        <v>4436</v>
      </c>
      <c r="B1313" s="4">
        <v>1.7012499999999999</v>
      </c>
      <c r="C1313" s="5">
        <v>2.2581294E-4</v>
      </c>
      <c r="D1313" s="4" t="s">
        <v>4437</v>
      </c>
      <c r="E1313" s="4" t="s">
        <v>4438</v>
      </c>
      <c r="F1313" s="4" t="s">
        <v>4439</v>
      </c>
      <c r="G1313" s="4" t="s">
        <v>4440</v>
      </c>
      <c r="H1313" s="4" t="s">
        <v>4441</v>
      </c>
      <c r="I1313" s="4" t="s">
        <v>4442</v>
      </c>
      <c r="J1313" s="4" t="s">
        <v>4443</v>
      </c>
      <c r="K1313" s="5">
        <v>4.0000000000000002E-32</v>
      </c>
      <c r="L1313" s="4" t="s">
        <v>4444</v>
      </c>
      <c r="M1313" s="4" t="s">
        <v>4445</v>
      </c>
      <c r="N1313" s="4" t="s">
        <v>4446</v>
      </c>
      <c r="O1313" s="4" t="s">
        <v>4447</v>
      </c>
      <c r="V1313" s="4" t="s">
        <v>4448</v>
      </c>
      <c r="W1313" s="4" t="s">
        <v>1847</v>
      </c>
      <c r="X1313" s="4" t="s">
        <v>4449</v>
      </c>
      <c r="Y1313" s="4" t="s">
        <v>4450</v>
      </c>
      <c r="Z1313" s="4" t="s">
        <v>1464</v>
      </c>
      <c r="AA1313" s="4" t="s">
        <v>1464</v>
      </c>
      <c r="AB1313" s="4" t="s">
        <v>1464</v>
      </c>
    </row>
    <row r="1314" spans="1:28" x14ac:dyDescent="0.25">
      <c r="A1314" s="4" t="s">
        <v>4508</v>
      </c>
      <c r="B1314" s="4">
        <v>1.7022724</v>
      </c>
      <c r="C1314" s="5">
        <v>9.5782883000000002E-4</v>
      </c>
      <c r="D1314" s="4" t="s">
        <v>59</v>
      </c>
      <c r="V1314" s="4" t="s">
        <v>4509</v>
      </c>
      <c r="W1314" s="4" t="s">
        <v>61</v>
      </c>
      <c r="X1314" s="4" t="s">
        <v>4510</v>
      </c>
      <c r="Y1314" s="4" t="s">
        <v>4511</v>
      </c>
      <c r="Z1314" s="4" t="s">
        <v>4512</v>
      </c>
      <c r="AA1314" s="4" t="s">
        <v>4513</v>
      </c>
      <c r="AB1314" s="4" t="s">
        <v>4514</v>
      </c>
    </row>
    <row r="1315" spans="1:28" x14ac:dyDescent="0.25">
      <c r="A1315" s="4" t="s">
        <v>9950</v>
      </c>
      <c r="B1315" s="4">
        <v>1.7025967</v>
      </c>
      <c r="C1315" s="4">
        <v>1.4122486E-2</v>
      </c>
      <c r="V1315" s="4" t="s">
        <v>9951</v>
      </c>
      <c r="W1315" s="4" t="s">
        <v>9952</v>
      </c>
      <c r="X1315" s="4" t="s">
        <v>9953</v>
      </c>
      <c r="Y1315" s="4" t="s">
        <v>9954</v>
      </c>
      <c r="Z1315" s="4" t="s">
        <v>9955</v>
      </c>
      <c r="AA1315" s="4" t="s">
        <v>9956</v>
      </c>
      <c r="AB1315" s="4" t="s">
        <v>9957</v>
      </c>
    </row>
    <row r="1316" spans="1:28" x14ac:dyDescent="0.25">
      <c r="A1316" s="4" t="s">
        <v>11067</v>
      </c>
      <c r="B1316" s="4">
        <v>1.7040454</v>
      </c>
      <c r="C1316" s="4">
        <v>4.4501737E-2</v>
      </c>
      <c r="D1316" s="4" t="s">
        <v>59</v>
      </c>
      <c r="V1316" s="4" t="s">
        <v>7662</v>
      </c>
      <c r="W1316" s="4" t="s">
        <v>6465</v>
      </c>
      <c r="X1316" s="4" t="s">
        <v>7626</v>
      </c>
      <c r="Y1316" s="4" t="s">
        <v>7663</v>
      </c>
      <c r="Z1316" s="4" t="s">
        <v>1464</v>
      </c>
      <c r="AA1316" s="4" t="s">
        <v>1464</v>
      </c>
      <c r="AB1316" s="4" t="s">
        <v>1464</v>
      </c>
    </row>
    <row r="1317" spans="1:28" x14ac:dyDescent="0.25">
      <c r="A1317" s="4" t="s">
        <v>779</v>
      </c>
      <c r="B1317" s="4">
        <v>1.7047460000000001</v>
      </c>
      <c r="C1317" s="5">
        <v>4.8482597999999997E-5</v>
      </c>
      <c r="D1317" s="4" t="s">
        <v>59</v>
      </c>
      <c r="V1317" s="4" t="s">
        <v>780</v>
      </c>
      <c r="W1317" s="4" t="s">
        <v>781</v>
      </c>
      <c r="X1317" s="4" t="s">
        <v>782</v>
      </c>
      <c r="Y1317" s="4" t="s">
        <v>783</v>
      </c>
      <c r="Z1317" s="4" t="s">
        <v>784</v>
      </c>
      <c r="AA1317" s="4" t="s">
        <v>785</v>
      </c>
      <c r="AB1317" s="4" t="s">
        <v>786</v>
      </c>
    </row>
    <row r="1318" spans="1:28" x14ac:dyDescent="0.25">
      <c r="A1318" s="4" t="s">
        <v>1950</v>
      </c>
      <c r="B1318" s="4">
        <v>1.7053182</v>
      </c>
      <c r="C1318" s="5">
        <v>3.3662078000000001E-4</v>
      </c>
      <c r="D1318" s="4" t="s">
        <v>1951</v>
      </c>
      <c r="E1318" s="4" t="s">
        <v>1952</v>
      </c>
      <c r="F1318" s="4" t="s">
        <v>1953</v>
      </c>
      <c r="G1318" s="4" t="s">
        <v>1954</v>
      </c>
      <c r="H1318" s="4" t="s">
        <v>1955</v>
      </c>
      <c r="I1318" s="4" t="s">
        <v>1956</v>
      </c>
      <c r="J1318" s="4" t="s">
        <v>1957</v>
      </c>
      <c r="K1318" s="5">
        <v>3.0000000000000001E-164</v>
      </c>
      <c r="L1318" s="4" t="s">
        <v>1958</v>
      </c>
      <c r="M1318" s="4" t="s">
        <v>1959</v>
      </c>
      <c r="N1318" s="4" t="s">
        <v>1960</v>
      </c>
      <c r="O1318" s="4" t="s">
        <v>1961</v>
      </c>
      <c r="P1318" s="4">
        <v>1</v>
      </c>
      <c r="Q1318" s="4" t="s">
        <v>1962</v>
      </c>
      <c r="R1318" s="4" t="s">
        <v>1963</v>
      </c>
      <c r="S1318" s="4" t="s">
        <v>298</v>
      </c>
      <c r="V1318" s="4" t="s">
        <v>1964</v>
      </c>
      <c r="W1318" s="4" t="s">
        <v>1965</v>
      </c>
      <c r="X1318" s="4" t="s">
        <v>1966</v>
      </c>
      <c r="Y1318" s="4" t="s">
        <v>1967</v>
      </c>
      <c r="Z1318" s="4" t="s">
        <v>1968</v>
      </c>
      <c r="AA1318" s="4" t="s">
        <v>1969</v>
      </c>
      <c r="AB1318" s="4" t="s">
        <v>1970</v>
      </c>
    </row>
    <row r="1319" spans="1:28" x14ac:dyDescent="0.25">
      <c r="A1319" s="4" t="s">
        <v>13724</v>
      </c>
      <c r="B1319" s="4">
        <v>1.7053555</v>
      </c>
      <c r="C1319" s="5">
        <v>6.7106550000000005E-4</v>
      </c>
      <c r="D1319" s="4" t="s">
        <v>13725</v>
      </c>
      <c r="E1319" s="4" t="s">
        <v>13726</v>
      </c>
      <c r="F1319" s="4" t="s">
        <v>13727</v>
      </c>
      <c r="G1319" s="4" t="s">
        <v>13728</v>
      </c>
      <c r="H1319" s="4" t="s">
        <v>13729</v>
      </c>
      <c r="I1319" s="4" t="s">
        <v>13730</v>
      </c>
      <c r="J1319" s="4" t="s">
        <v>737</v>
      </c>
      <c r="K1319" s="5">
        <v>2.1999999999999999E-20</v>
      </c>
      <c r="L1319" s="4" t="s">
        <v>13731</v>
      </c>
      <c r="M1319" s="4" t="s">
        <v>13732</v>
      </c>
      <c r="N1319" s="4" t="s">
        <v>13733</v>
      </c>
      <c r="O1319" s="4" t="s">
        <v>13734</v>
      </c>
      <c r="P1319" s="4">
        <v>2</v>
      </c>
      <c r="Q1319" s="4" t="s">
        <v>13735</v>
      </c>
      <c r="R1319" s="4" t="s">
        <v>13736</v>
      </c>
      <c r="S1319" s="4" t="s">
        <v>1984</v>
      </c>
      <c r="V1319" s="4" t="s">
        <v>162</v>
      </c>
      <c r="W1319" s="4" t="s">
        <v>6093</v>
      </c>
      <c r="X1319" s="4" t="s">
        <v>13737</v>
      </c>
      <c r="Y1319" s="4" t="s">
        <v>13738</v>
      </c>
    </row>
    <row r="1320" spans="1:28" x14ac:dyDescent="0.25">
      <c r="A1320" s="4" t="s">
        <v>1258</v>
      </c>
      <c r="B1320" s="4">
        <v>1.7054990000000001</v>
      </c>
      <c r="C1320" s="4">
        <v>4.1232600000000001E-2</v>
      </c>
      <c r="D1320" s="4" t="s">
        <v>1259</v>
      </c>
      <c r="E1320" s="4" t="s">
        <v>1260</v>
      </c>
      <c r="F1320" s="4" t="s">
        <v>1261</v>
      </c>
      <c r="G1320" s="4" t="s">
        <v>1262</v>
      </c>
      <c r="H1320" s="4" t="s">
        <v>1263</v>
      </c>
      <c r="I1320" s="4" t="s">
        <v>1264</v>
      </c>
      <c r="J1320" s="4" t="s">
        <v>1265</v>
      </c>
      <c r="K1320" s="5">
        <v>1.5999999999999999E-20</v>
      </c>
      <c r="V1320" s="4" t="s">
        <v>1266</v>
      </c>
      <c r="W1320" s="4" t="s">
        <v>1267</v>
      </c>
      <c r="X1320" s="4" t="s">
        <v>1268</v>
      </c>
      <c r="Y1320" s="4" t="s">
        <v>1269</v>
      </c>
      <c r="Z1320" s="4" t="s">
        <v>1270</v>
      </c>
      <c r="AA1320" s="4" t="s">
        <v>1271</v>
      </c>
      <c r="AB1320" s="4" t="s">
        <v>1272</v>
      </c>
    </row>
    <row r="1321" spans="1:28" x14ac:dyDescent="0.25">
      <c r="A1321" s="4" t="s">
        <v>2369</v>
      </c>
      <c r="B1321" s="4">
        <v>1.7055446999999999</v>
      </c>
      <c r="C1321" s="5">
        <v>5.7793130000000003E-5</v>
      </c>
      <c r="D1321" s="4" t="s">
        <v>2370</v>
      </c>
      <c r="E1321" s="4" t="s">
        <v>2371</v>
      </c>
      <c r="F1321" s="4" t="s">
        <v>2372</v>
      </c>
      <c r="G1321" s="4" t="s">
        <v>2373</v>
      </c>
      <c r="H1321" s="4" t="s">
        <v>2374</v>
      </c>
      <c r="I1321" s="4" t="s">
        <v>2375</v>
      </c>
      <c r="J1321" s="4" t="s">
        <v>114</v>
      </c>
      <c r="K1321" s="5">
        <v>0</v>
      </c>
      <c r="L1321" s="4" t="s">
        <v>2376</v>
      </c>
      <c r="M1321" s="4" t="s">
        <v>2377</v>
      </c>
      <c r="N1321" s="4" t="s">
        <v>2378</v>
      </c>
      <c r="O1321" s="4" t="s">
        <v>2379</v>
      </c>
      <c r="P1321" s="4">
        <v>8</v>
      </c>
      <c r="Q1321" s="4" t="s">
        <v>2380</v>
      </c>
      <c r="R1321" s="4" t="s">
        <v>2381</v>
      </c>
      <c r="S1321" s="4" t="s">
        <v>2382</v>
      </c>
      <c r="T1321" s="4" t="s">
        <v>2383</v>
      </c>
      <c r="U1321" s="4" t="s">
        <v>2384</v>
      </c>
      <c r="V1321" s="4" t="s">
        <v>2385</v>
      </c>
      <c r="W1321" s="4" t="s">
        <v>125</v>
      </c>
      <c r="X1321" s="4" t="s">
        <v>2386</v>
      </c>
      <c r="Y1321" s="4" t="s">
        <v>2387</v>
      </c>
      <c r="Z1321" s="4" t="s">
        <v>2388</v>
      </c>
      <c r="AA1321" s="4" t="s">
        <v>2389</v>
      </c>
      <c r="AB1321" s="4" t="s">
        <v>2390</v>
      </c>
    </row>
    <row r="1322" spans="1:28" x14ac:dyDescent="0.25">
      <c r="A1322" s="4" t="s">
        <v>6777</v>
      </c>
      <c r="B1322" s="4">
        <v>1.7063520000000001</v>
      </c>
      <c r="C1322" s="4">
        <v>3.173637E-2</v>
      </c>
      <c r="D1322" s="4" t="s">
        <v>5560</v>
      </c>
      <c r="E1322" s="4" t="s">
        <v>6778</v>
      </c>
      <c r="F1322" s="4" t="s">
        <v>6779</v>
      </c>
      <c r="G1322" s="4" t="s">
        <v>6780</v>
      </c>
      <c r="H1322" s="4" t="s">
        <v>6781</v>
      </c>
      <c r="I1322" s="4" t="s">
        <v>5565</v>
      </c>
      <c r="J1322" s="4" t="s">
        <v>5566</v>
      </c>
      <c r="K1322" s="5">
        <v>1.3E-97</v>
      </c>
      <c r="V1322" s="4" t="s">
        <v>6782</v>
      </c>
      <c r="W1322" s="4" t="s">
        <v>6783</v>
      </c>
      <c r="X1322" s="4" t="s">
        <v>6784</v>
      </c>
      <c r="Y1322" s="4" t="s">
        <v>6785</v>
      </c>
      <c r="Z1322" s="4" t="s">
        <v>2859</v>
      </c>
      <c r="AA1322" s="4" t="s">
        <v>2860</v>
      </c>
      <c r="AB1322" s="4" t="s">
        <v>1044</v>
      </c>
    </row>
    <row r="1323" spans="1:28" x14ac:dyDescent="0.25">
      <c r="A1323" s="4" t="s">
        <v>10662</v>
      </c>
      <c r="B1323" s="4">
        <v>1.7081866999999999</v>
      </c>
      <c r="C1323" s="5">
        <v>1.1347362E-3</v>
      </c>
      <c r="D1323" s="4" t="s">
        <v>59</v>
      </c>
      <c r="V1323" s="4" t="s">
        <v>10663</v>
      </c>
      <c r="W1323" s="4" t="s">
        <v>10664</v>
      </c>
      <c r="X1323" s="4" t="s">
        <v>10665</v>
      </c>
      <c r="Y1323" s="4" t="s">
        <v>10666</v>
      </c>
      <c r="Z1323" s="4" t="s">
        <v>2565</v>
      </c>
      <c r="AA1323" s="4" t="s">
        <v>2566</v>
      </c>
      <c r="AB1323" s="4" t="s">
        <v>2567</v>
      </c>
    </row>
    <row r="1324" spans="1:28" x14ac:dyDescent="0.25">
      <c r="A1324" s="4" t="s">
        <v>14878</v>
      </c>
      <c r="B1324" s="4">
        <v>1.7082803</v>
      </c>
      <c r="C1324" s="5">
        <v>5.0770939999999999E-4</v>
      </c>
      <c r="D1324" s="4" t="s">
        <v>14879</v>
      </c>
      <c r="E1324" s="4" t="s">
        <v>14880</v>
      </c>
      <c r="F1324" s="4" t="s">
        <v>14881</v>
      </c>
      <c r="G1324" s="4" t="s">
        <v>14882</v>
      </c>
      <c r="H1324" s="4" t="s">
        <v>14883</v>
      </c>
      <c r="I1324" s="4" t="s">
        <v>14884</v>
      </c>
      <c r="J1324" s="4" t="s">
        <v>14885</v>
      </c>
      <c r="K1324" s="5">
        <v>6.1999999999999998E-96</v>
      </c>
      <c r="L1324" s="4" t="s">
        <v>14886</v>
      </c>
      <c r="M1324" s="4" t="s">
        <v>14887</v>
      </c>
      <c r="N1324" s="4" t="s">
        <v>14888</v>
      </c>
      <c r="O1324" s="4" t="s">
        <v>11514</v>
      </c>
      <c r="V1324" s="4" t="s">
        <v>14889</v>
      </c>
      <c r="W1324" s="4" t="s">
        <v>14890</v>
      </c>
      <c r="X1324" s="4" t="s">
        <v>14891</v>
      </c>
      <c r="Y1324" s="4" t="s">
        <v>14892</v>
      </c>
      <c r="Z1324" s="4" t="s">
        <v>14893</v>
      </c>
      <c r="AA1324" s="4" t="s">
        <v>14894</v>
      </c>
      <c r="AB1324" s="4" t="s">
        <v>14895</v>
      </c>
    </row>
    <row r="1325" spans="1:28" x14ac:dyDescent="0.25">
      <c r="A1325" s="4" t="s">
        <v>15577</v>
      </c>
      <c r="B1325" s="4">
        <v>1.7084469</v>
      </c>
      <c r="C1325" s="5">
        <v>2.7102109999999999E-2</v>
      </c>
      <c r="D1325" s="4" t="s">
        <v>5103</v>
      </c>
      <c r="E1325" s="4" t="s">
        <v>15578</v>
      </c>
      <c r="F1325" s="4" t="s">
        <v>15579</v>
      </c>
      <c r="G1325" s="4" t="s">
        <v>15580</v>
      </c>
      <c r="H1325" s="4" t="s">
        <v>15581</v>
      </c>
      <c r="I1325" s="4" t="s">
        <v>113</v>
      </c>
      <c r="J1325" s="4" t="s">
        <v>114</v>
      </c>
      <c r="K1325" s="5">
        <v>1.5E-43</v>
      </c>
      <c r="L1325" s="4" t="s">
        <v>15582</v>
      </c>
      <c r="M1325" s="4" t="s">
        <v>15583</v>
      </c>
      <c r="N1325" s="4" t="s">
        <v>15584</v>
      </c>
      <c r="O1325" s="4" t="s">
        <v>15585</v>
      </c>
      <c r="P1325" s="4">
        <v>2</v>
      </c>
      <c r="Q1325" s="4" t="s">
        <v>799</v>
      </c>
      <c r="R1325" s="4" t="s">
        <v>800</v>
      </c>
      <c r="S1325" s="4" t="s">
        <v>235</v>
      </c>
      <c r="V1325" s="4" t="s">
        <v>15586</v>
      </c>
      <c r="W1325" s="4" t="s">
        <v>15587</v>
      </c>
      <c r="X1325" s="4" t="s">
        <v>15588</v>
      </c>
      <c r="Y1325" s="4" t="s">
        <v>15589</v>
      </c>
      <c r="Z1325" s="4" t="s">
        <v>15590</v>
      </c>
      <c r="AA1325" s="4" t="s">
        <v>15591</v>
      </c>
      <c r="AB1325" s="4" t="s">
        <v>15592</v>
      </c>
    </row>
    <row r="1326" spans="1:28" x14ac:dyDescent="0.25">
      <c r="A1326" s="4" t="s">
        <v>2391</v>
      </c>
      <c r="B1326" s="4">
        <v>1.7091149000000001</v>
      </c>
      <c r="C1326" s="5">
        <v>7.9141780000000004E-4</v>
      </c>
      <c r="D1326" s="4" t="s">
        <v>2392</v>
      </c>
      <c r="E1326" s="4" t="s">
        <v>2393</v>
      </c>
      <c r="F1326" s="4" t="s">
        <v>2394</v>
      </c>
      <c r="G1326" s="4" t="s">
        <v>2395</v>
      </c>
      <c r="H1326" s="4" t="s">
        <v>2396</v>
      </c>
      <c r="I1326" s="4" t="s">
        <v>2397</v>
      </c>
      <c r="J1326" s="4" t="s">
        <v>2398</v>
      </c>
      <c r="K1326" s="5">
        <v>3.4999999999999999E-18</v>
      </c>
      <c r="L1326" s="4" t="s">
        <v>2399</v>
      </c>
      <c r="M1326" s="4" t="s">
        <v>2400</v>
      </c>
      <c r="N1326" s="4" t="s">
        <v>2401</v>
      </c>
      <c r="O1326" s="4" t="s">
        <v>2402</v>
      </c>
      <c r="V1326" s="4" t="s">
        <v>2403</v>
      </c>
      <c r="W1326" s="4" t="s">
        <v>69</v>
      </c>
      <c r="X1326" s="4" t="s">
        <v>2404</v>
      </c>
      <c r="Y1326" s="4" t="s">
        <v>2405</v>
      </c>
      <c r="Z1326" s="4" t="s">
        <v>2406</v>
      </c>
      <c r="AA1326" s="4" t="s">
        <v>2407</v>
      </c>
      <c r="AB1326" s="4" t="s">
        <v>2408</v>
      </c>
    </row>
    <row r="1327" spans="1:28" x14ac:dyDescent="0.25">
      <c r="A1327" s="4" t="s">
        <v>11830</v>
      </c>
      <c r="B1327" s="4">
        <v>1.7105637</v>
      </c>
      <c r="C1327" s="5">
        <v>1.14649825E-4</v>
      </c>
      <c r="D1327" s="4" t="s">
        <v>5560</v>
      </c>
      <c r="E1327" s="4" t="s">
        <v>11831</v>
      </c>
      <c r="F1327" s="4" t="s">
        <v>10621</v>
      </c>
      <c r="G1327" s="5">
        <v>4.3999999999999998E-12</v>
      </c>
      <c r="H1327" s="4" t="s">
        <v>11832</v>
      </c>
      <c r="I1327" s="4" t="s">
        <v>11833</v>
      </c>
      <c r="J1327" s="4" t="s">
        <v>3455</v>
      </c>
      <c r="K1327" s="5">
        <v>4.3999999999999998E-12</v>
      </c>
      <c r="V1327" s="4" t="s">
        <v>162</v>
      </c>
      <c r="W1327" s="4" t="s">
        <v>6093</v>
      </c>
      <c r="X1327" s="4" t="s">
        <v>6221</v>
      </c>
      <c r="Y1327" s="4" t="s">
        <v>11834</v>
      </c>
    </row>
    <row r="1328" spans="1:28" x14ac:dyDescent="0.25">
      <c r="A1328" s="4" t="s">
        <v>12256</v>
      </c>
      <c r="B1328" s="4">
        <v>1.7109220000000001</v>
      </c>
      <c r="C1328" s="5">
        <v>1.6217947E-4</v>
      </c>
      <c r="D1328" s="4" t="s">
        <v>12257</v>
      </c>
      <c r="E1328" s="4" t="s">
        <v>5062</v>
      </c>
      <c r="F1328" s="4" t="s">
        <v>1881</v>
      </c>
      <c r="G1328" s="5">
        <v>6.6000000000000001E-12</v>
      </c>
      <c r="H1328" s="4" t="s">
        <v>12258</v>
      </c>
      <c r="I1328" s="4" t="s">
        <v>5062</v>
      </c>
      <c r="J1328" s="4" t="s">
        <v>1881</v>
      </c>
      <c r="K1328" s="5">
        <v>6.6000000000000001E-12</v>
      </c>
      <c r="L1328" s="4" t="s">
        <v>12259</v>
      </c>
      <c r="M1328" s="4" t="s">
        <v>6727</v>
      </c>
      <c r="N1328" s="4" t="s">
        <v>6728</v>
      </c>
      <c r="O1328" s="4" t="s">
        <v>184</v>
      </c>
      <c r="V1328" s="4" t="s">
        <v>12260</v>
      </c>
      <c r="W1328" s="4" t="s">
        <v>12261</v>
      </c>
      <c r="X1328" s="4" t="s">
        <v>12262</v>
      </c>
      <c r="Y1328" s="4" t="s">
        <v>12263</v>
      </c>
      <c r="Z1328" s="4" t="s">
        <v>12264</v>
      </c>
      <c r="AA1328" s="4" t="s">
        <v>12265</v>
      </c>
      <c r="AB1328" s="4" t="s">
        <v>12266</v>
      </c>
    </row>
    <row r="1329" spans="1:28" x14ac:dyDescent="0.25">
      <c r="A1329" s="4" t="s">
        <v>14057</v>
      </c>
      <c r="B1329" s="4">
        <v>1.7118741</v>
      </c>
      <c r="C1329" s="5">
        <v>3.420275E-3</v>
      </c>
      <c r="D1329" s="4" t="s">
        <v>14058</v>
      </c>
      <c r="E1329" s="4" t="s">
        <v>14059</v>
      </c>
      <c r="F1329" s="4" t="s">
        <v>14060</v>
      </c>
      <c r="G1329" s="4" t="s">
        <v>14061</v>
      </c>
      <c r="H1329" s="4" t="s">
        <v>14062</v>
      </c>
      <c r="I1329" s="4" t="s">
        <v>14063</v>
      </c>
      <c r="J1329" s="4" t="s">
        <v>14064</v>
      </c>
      <c r="K1329" s="5">
        <v>2E-113</v>
      </c>
      <c r="L1329" s="4" t="s">
        <v>14065</v>
      </c>
      <c r="M1329" s="4" t="s">
        <v>14066</v>
      </c>
      <c r="N1329" s="4" t="s">
        <v>14067</v>
      </c>
      <c r="O1329" s="4" t="s">
        <v>14068</v>
      </c>
      <c r="P1329" s="4">
        <v>2</v>
      </c>
      <c r="Q1329" s="4" t="s">
        <v>14069</v>
      </c>
      <c r="R1329" s="4" t="s">
        <v>14070</v>
      </c>
      <c r="S1329" s="4" t="s">
        <v>1833</v>
      </c>
      <c r="V1329" s="4" t="s">
        <v>14071</v>
      </c>
      <c r="W1329" s="4" t="s">
        <v>14072</v>
      </c>
      <c r="X1329" s="4" t="s">
        <v>14073</v>
      </c>
      <c r="Y1329" s="4" t="s">
        <v>14074</v>
      </c>
      <c r="Z1329" s="4" t="s">
        <v>1739</v>
      </c>
      <c r="AA1329" s="4" t="s">
        <v>1739</v>
      </c>
      <c r="AB1329" s="4" t="s">
        <v>1739</v>
      </c>
    </row>
    <row r="1330" spans="1:28" x14ac:dyDescent="0.25">
      <c r="A1330" s="4" t="s">
        <v>10004</v>
      </c>
      <c r="B1330" s="4">
        <v>1.7121595000000001</v>
      </c>
      <c r="C1330" s="5">
        <v>2.8671167000000002E-4</v>
      </c>
      <c r="D1330" s="4" t="s">
        <v>10005</v>
      </c>
      <c r="E1330" s="4" t="s">
        <v>10006</v>
      </c>
      <c r="F1330" s="4" t="s">
        <v>10007</v>
      </c>
      <c r="G1330" s="4" t="s">
        <v>10008</v>
      </c>
      <c r="H1330" s="4" t="s">
        <v>10009</v>
      </c>
      <c r="I1330" s="4" t="s">
        <v>10010</v>
      </c>
      <c r="J1330" s="4" t="s">
        <v>4991</v>
      </c>
      <c r="K1330" s="5">
        <v>4.0999999999999996E-31</v>
      </c>
      <c r="L1330" s="4" t="s">
        <v>10011</v>
      </c>
      <c r="M1330" s="4" t="s">
        <v>10012</v>
      </c>
      <c r="N1330" s="4" t="s">
        <v>10013</v>
      </c>
      <c r="O1330" s="4" t="s">
        <v>6092</v>
      </c>
      <c r="P1330" s="4">
        <v>1</v>
      </c>
      <c r="Q1330" s="4" t="s">
        <v>3608</v>
      </c>
      <c r="R1330" s="4" t="s">
        <v>3609</v>
      </c>
      <c r="S1330" s="4" t="s">
        <v>298</v>
      </c>
      <c r="V1330" s="4" t="s">
        <v>10014</v>
      </c>
      <c r="W1330" s="4" t="s">
        <v>6301</v>
      </c>
      <c r="X1330" s="4" t="s">
        <v>10015</v>
      </c>
      <c r="Y1330" s="4" t="s">
        <v>10016</v>
      </c>
      <c r="Z1330" s="4" t="s">
        <v>10017</v>
      </c>
      <c r="AA1330" s="4" t="s">
        <v>10018</v>
      </c>
      <c r="AB1330" s="4" t="s">
        <v>10019</v>
      </c>
    </row>
    <row r="1331" spans="1:28" x14ac:dyDescent="0.25">
      <c r="A1331" s="4" t="s">
        <v>8902</v>
      </c>
      <c r="B1331" s="4">
        <v>1.7128577</v>
      </c>
      <c r="C1331" s="5">
        <v>1.2920994E-3</v>
      </c>
      <c r="D1331" s="4" t="s">
        <v>59</v>
      </c>
    </row>
    <row r="1332" spans="1:28" x14ac:dyDescent="0.25">
      <c r="A1332" s="4" t="s">
        <v>12191</v>
      </c>
      <c r="B1332" s="4">
        <v>1.7130075</v>
      </c>
      <c r="C1332" s="5">
        <v>2.0623033999999998E-2</v>
      </c>
      <c r="D1332" s="4" t="s">
        <v>59</v>
      </c>
      <c r="V1332" s="4" t="s">
        <v>12192</v>
      </c>
      <c r="W1332" s="4" t="s">
        <v>6465</v>
      </c>
      <c r="X1332" s="4" t="s">
        <v>12193</v>
      </c>
      <c r="Y1332" s="4" t="s">
        <v>12194</v>
      </c>
      <c r="Z1332" s="4" t="s">
        <v>12195</v>
      </c>
      <c r="AA1332" s="4" t="s">
        <v>12196</v>
      </c>
      <c r="AB1332" s="4" t="s">
        <v>1852</v>
      </c>
    </row>
    <row r="1333" spans="1:28" x14ac:dyDescent="0.25">
      <c r="A1333" s="4" t="s">
        <v>3251</v>
      </c>
      <c r="B1333" s="4">
        <v>1.7130517999999999</v>
      </c>
      <c r="C1333" s="4">
        <v>3.8312484000000001E-2</v>
      </c>
      <c r="D1333" s="4" t="s">
        <v>59</v>
      </c>
      <c r="V1333" s="4" t="s">
        <v>544</v>
      </c>
      <c r="W1333" s="4" t="s">
        <v>545</v>
      </c>
      <c r="X1333" s="4" t="s">
        <v>545</v>
      </c>
      <c r="Y1333" s="4" t="s">
        <v>1318</v>
      </c>
      <c r="Z1333" s="4" t="s">
        <v>547</v>
      </c>
      <c r="AA1333" s="4" t="s">
        <v>547</v>
      </c>
      <c r="AB1333" s="4" t="s">
        <v>547</v>
      </c>
    </row>
    <row r="1334" spans="1:28" x14ac:dyDescent="0.25">
      <c r="A1334" s="4" t="s">
        <v>5811</v>
      </c>
      <c r="B1334" s="4">
        <v>1.7138770000000001</v>
      </c>
      <c r="C1334" s="5">
        <v>2.3641984000000001E-4</v>
      </c>
      <c r="D1334" s="4" t="s">
        <v>5812</v>
      </c>
      <c r="E1334" s="4" t="s">
        <v>5813</v>
      </c>
      <c r="F1334" s="4" t="s">
        <v>5814</v>
      </c>
      <c r="G1334" s="4" t="s">
        <v>5815</v>
      </c>
      <c r="H1334" s="4" t="s">
        <v>5816</v>
      </c>
      <c r="I1334" s="4" t="s">
        <v>5817</v>
      </c>
      <c r="J1334" s="4" t="s">
        <v>4384</v>
      </c>
      <c r="K1334" s="5">
        <v>5.6999999999999999E-43</v>
      </c>
      <c r="V1334" s="4" t="s">
        <v>5818</v>
      </c>
      <c r="W1334" s="4" t="s">
        <v>2686</v>
      </c>
      <c r="X1334" s="4" t="s">
        <v>5819</v>
      </c>
      <c r="Y1334" s="4" t="s">
        <v>5820</v>
      </c>
      <c r="Z1334" s="4" t="s">
        <v>160</v>
      </c>
      <c r="AA1334" s="4" t="s">
        <v>160</v>
      </c>
      <c r="AB1334" s="4" t="s">
        <v>160</v>
      </c>
    </row>
    <row r="1335" spans="1:28" x14ac:dyDescent="0.25">
      <c r="A1335" s="4" t="s">
        <v>13192</v>
      </c>
      <c r="B1335" s="4">
        <v>1.7139503</v>
      </c>
      <c r="C1335" s="5">
        <v>1.1404596399999999E-4</v>
      </c>
      <c r="D1335" s="4" t="s">
        <v>59</v>
      </c>
      <c r="V1335" s="4" t="s">
        <v>7260</v>
      </c>
      <c r="W1335" s="4" t="s">
        <v>7261</v>
      </c>
      <c r="X1335" s="4" t="s">
        <v>7262</v>
      </c>
      <c r="Y1335" s="4" t="s">
        <v>7263</v>
      </c>
      <c r="Z1335" s="4" t="s">
        <v>7264</v>
      </c>
      <c r="AA1335" s="4" t="s">
        <v>7265</v>
      </c>
      <c r="AB1335" s="4" t="s">
        <v>7266</v>
      </c>
    </row>
    <row r="1336" spans="1:28" x14ac:dyDescent="0.25">
      <c r="A1336" s="4" t="s">
        <v>2511</v>
      </c>
      <c r="B1336" s="4">
        <v>1.7140285</v>
      </c>
      <c r="C1336" s="4">
        <v>1.4849289E-2</v>
      </c>
      <c r="D1336" s="4" t="s">
        <v>2512</v>
      </c>
      <c r="E1336" s="4" t="s">
        <v>2513</v>
      </c>
      <c r="F1336" s="4" t="s">
        <v>2514</v>
      </c>
      <c r="G1336" s="4" t="s">
        <v>2515</v>
      </c>
      <c r="H1336" s="4" t="s">
        <v>2516</v>
      </c>
      <c r="I1336" s="4" t="s">
        <v>2517</v>
      </c>
      <c r="J1336" s="4" t="s">
        <v>2518</v>
      </c>
      <c r="K1336" s="5">
        <v>6.9000000000000001E-85</v>
      </c>
      <c r="L1336" s="4" t="s">
        <v>2519</v>
      </c>
      <c r="M1336" s="4" t="s">
        <v>2520</v>
      </c>
      <c r="N1336" s="4" t="s">
        <v>2521</v>
      </c>
      <c r="O1336" s="4" t="s">
        <v>2522</v>
      </c>
      <c r="P1336" s="4">
        <v>8</v>
      </c>
      <c r="Q1336" s="4" t="s">
        <v>2523</v>
      </c>
      <c r="R1336" s="4" t="s">
        <v>2524</v>
      </c>
      <c r="S1336" s="4" t="s">
        <v>2525</v>
      </c>
      <c r="V1336" s="4" t="s">
        <v>2526</v>
      </c>
      <c r="W1336" s="4" t="s">
        <v>2527</v>
      </c>
      <c r="X1336" s="4" t="s">
        <v>2528</v>
      </c>
      <c r="Y1336" s="4" t="s">
        <v>2529</v>
      </c>
      <c r="Z1336" s="4" t="s">
        <v>2530</v>
      </c>
      <c r="AA1336" s="4" t="s">
        <v>2531</v>
      </c>
      <c r="AB1336" s="4" t="s">
        <v>2532</v>
      </c>
    </row>
    <row r="1337" spans="1:28" x14ac:dyDescent="0.25">
      <c r="A1337" s="4" t="s">
        <v>5960</v>
      </c>
      <c r="B1337" s="4">
        <v>1.714189</v>
      </c>
      <c r="C1337" s="5">
        <v>1.1310169999999999E-4</v>
      </c>
      <c r="D1337" s="4" t="s">
        <v>59</v>
      </c>
      <c r="V1337" s="4" t="s">
        <v>5961</v>
      </c>
      <c r="W1337" s="4" t="s">
        <v>5962</v>
      </c>
      <c r="X1337" s="4" t="s">
        <v>5963</v>
      </c>
      <c r="Y1337" s="4" t="s">
        <v>5964</v>
      </c>
      <c r="Z1337" s="4" t="s">
        <v>5965</v>
      </c>
      <c r="AA1337" s="4" t="s">
        <v>5966</v>
      </c>
      <c r="AB1337" s="4" t="s">
        <v>5967</v>
      </c>
    </row>
    <row r="1338" spans="1:28" x14ac:dyDescent="0.25">
      <c r="A1338" s="4" t="s">
        <v>11423</v>
      </c>
      <c r="B1338" s="4">
        <v>1.7142482000000001</v>
      </c>
      <c r="C1338" s="5">
        <v>2.8909298E-2</v>
      </c>
      <c r="D1338" s="4" t="s">
        <v>11424</v>
      </c>
      <c r="E1338" s="4" t="s">
        <v>11425</v>
      </c>
      <c r="F1338" s="4" t="s">
        <v>11426</v>
      </c>
      <c r="G1338" s="4" t="s">
        <v>11427</v>
      </c>
      <c r="H1338" s="4" t="s">
        <v>11428</v>
      </c>
      <c r="I1338" s="4" t="s">
        <v>10933</v>
      </c>
      <c r="J1338" s="4" t="s">
        <v>1157</v>
      </c>
      <c r="K1338" s="5">
        <v>2.1999999999999999E-12</v>
      </c>
      <c r="L1338" s="4" t="s">
        <v>11429</v>
      </c>
      <c r="M1338" s="4" t="s">
        <v>11430</v>
      </c>
      <c r="N1338" s="4" t="s">
        <v>11431</v>
      </c>
      <c r="O1338" s="4" t="s">
        <v>11432</v>
      </c>
      <c r="V1338" s="4" t="s">
        <v>11433</v>
      </c>
      <c r="W1338" s="4" t="s">
        <v>6254</v>
      </c>
      <c r="X1338" s="4" t="s">
        <v>11434</v>
      </c>
      <c r="Y1338" s="4" t="s">
        <v>11435</v>
      </c>
      <c r="Z1338" s="4" t="s">
        <v>11436</v>
      </c>
      <c r="AA1338" s="4" t="s">
        <v>11437</v>
      </c>
      <c r="AB1338" s="4" t="s">
        <v>11438</v>
      </c>
    </row>
    <row r="1339" spans="1:28" x14ac:dyDescent="0.25">
      <c r="A1339" s="4" t="s">
        <v>7355</v>
      </c>
      <c r="B1339" s="4">
        <v>1.714574</v>
      </c>
      <c r="C1339" s="5">
        <v>6.8235149999999997E-5</v>
      </c>
      <c r="D1339" s="4" t="s">
        <v>7356</v>
      </c>
      <c r="E1339" s="4" t="s">
        <v>7357</v>
      </c>
      <c r="F1339" s="4" t="s">
        <v>7358</v>
      </c>
      <c r="G1339" s="4" t="s">
        <v>7359</v>
      </c>
      <c r="H1339" s="4" t="s">
        <v>7360</v>
      </c>
      <c r="I1339" s="4" t="s">
        <v>7361</v>
      </c>
      <c r="J1339" s="4" t="s">
        <v>2839</v>
      </c>
      <c r="K1339" s="5">
        <v>3.2000000000000002E-17</v>
      </c>
      <c r="L1339" s="4" t="s">
        <v>7362</v>
      </c>
      <c r="M1339" s="4" t="s">
        <v>7363</v>
      </c>
      <c r="N1339" s="4" t="s">
        <v>7364</v>
      </c>
      <c r="O1339" s="4" t="s">
        <v>7365</v>
      </c>
      <c r="P1339" s="4">
        <v>4</v>
      </c>
      <c r="Q1339" s="4" t="s">
        <v>7366</v>
      </c>
      <c r="R1339" s="4" t="s">
        <v>7367</v>
      </c>
      <c r="S1339" s="4" t="s">
        <v>7368</v>
      </c>
      <c r="V1339" s="4" t="s">
        <v>7369</v>
      </c>
      <c r="W1339" s="4" t="s">
        <v>7370</v>
      </c>
      <c r="X1339" s="4" t="s">
        <v>7371</v>
      </c>
      <c r="Y1339" s="4" t="s">
        <v>7372</v>
      </c>
      <c r="Z1339" s="4" t="s">
        <v>7373</v>
      </c>
      <c r="AA1339" s="4" t="s">
        <v>7374</v>
      </c>
      <c r="AB1339" s="4" t="s">
        <v>7375</v>
      </c>
    </row>
    <row r="1340" spans="1:28" x14ac:dyDescent="0.25">
      <c r="A1340" s="4" t="s">
        <v>16404</v>
      </c>
      <c r="B1340" s="4">
        <v>1.7153049</v>
      </c>
      <c r="C1340" s="5">
        <v>9.025239E-4</v>
      </c>
      <c r="D1340" s="4" t="s">
        <v>16405</v>
      </c>
      <c r="E1340" s="4" t="s">
        <v>16406</v>
      </c>
      <c r="F1340" s="4" t="s">
        <v>16407</v>
      </c>
      <c r="G1340" s="4" t="s">
        <v>16408</v>
      </c>
      <c r="H1340" s="4" t="s">
        <v>16409</v>
      </c>
      <c r="I1340" s="4" t="s">
        <v>16410</v>
      </c>
      <c r="J1340" s="4" t="s">
        <v>417</v>
      </c>
      <c r="K1340" s="5">
        <v>2.2999999999999998E-47</v>
      </c>
      <c r="L1340" s="4" t="s">
        <v>16411</v>
      </c>
      <c r="M1340" s="4" t="s">
        <v>16412</v>
      </c>
      <c r="N1340" s="4" t="s">
        <v>16413</v>
      </c>
      <c r="O1340" s="4" t="s">
        <v>16414</v>
      </c>
      <c r="P1340" s="4">
        <v>2</v>
      </c>
      <c r="Q1340" s="4" t="s">
        <v>233</v>
      </c>
      <c r="R1340" s="4" t="s">
        <v>234</v>
      </c>
      <c r="S1340" s="4" t="s">
        <v>235</v>
      </c>
      <c r="V1340" s="4" t="s">
        <v>16415</v>
      </c>
      <c r="W1340" s="4" t="s">
        <v>16416</v>
      </c>
      <c r="X1340" s="4" t="s">
        <v>16417</v>
      </c>
      <c r="Y1340" s="4" t="s">
        <v>16418</v>
      </c>
      <c r="Z1340" s="4" t="s">
        <v>16419</v>
      </c>
      <c r="AA1340" s="4" t="s">
        <v>16420</v>
      </c>
      <c r="AB1340" s="4" t="s">
        <v>16421</v>
      </c>
    </row>
    <row r="1341" spans="1:28" x14ac:dyDescent="0.25">
      <c r="A1341" s="4" t="s">
        <v>14111</v>
      </c>
      <c r="B1341" s="4">
        <v>1.7156441</v>
      </c>
      <c r="C1341" s="4">
        <v>1.3141754E-2</v>
      </c>
      <c r="D1341" s="4" t="s">
        <v>14112</v>
      </c>
      <c r="E1341" s="4" t="s">
        <v>14113</v>
      </c>
      <c r="F1341" s="4" t="s">
        <v>14114</v>
      </c>
      <c r="G1341" s="4" t="s">
        <v>14115</v>
      </c>
      <c r="H1341" s="4" t="s">
        <v>14116</v>
      </c>
      <c r="I1341" s="4" t="s">
        <v>14117</v>
      </c>
      <c r="J1341" s="4" t="s">
        <v>14118</v>
      </c>
      <c r="K1341" s="5">
        <v>3.7999999999999997E-49</v>
      </c>
      <c r="L1341" s="4" t="s">
        <v>14119</v>
      </c>
      <c r="M1341" s="4" t="s">
        <v>14120</v>
      </c>
      <c r="N1341" s="4" t="s">
        <v>14121</v>
      </c>
      <c r="O1341" s="4" t="s">
        <v>14122</v>
      </c>
      <c r="P1341" s="4">
        <v>2</v>
      </c>
      <c r="Q1341" s="4" t="s">
        <v>799</v>
      </c>
      <c r="R1341" s="4" t="s">
        <v>800</v>
      </c>
      <c r="S1341" s="4" t="s">
        <v>235</v>
      </c>
      <c r="V1341" s="4" t="s">
        <v>7145</v>
      </c>
      <c r="W1341" s="4" t="s">
        <v>7146</v>
      </c>
      <c r="X1341" s="4" t="s">
        <v>7147</v>
      </c>
      <c r="Y1341" s="4" t="s">
        <v>14123</v>
      </c>
      <c r="Z1341" s="4" t="s">
        <v>14124</v>
      </c>
      <c r="AA1341" s="4" t="s">
        <v>14125</v>
      </c>
      <c r="AB1341" s="4" t="s">
        <v>11311</v>
      </c>
    </row>
    <row r="1342" spans="1:28" x14ac:dyDescent="0.25">
      <c r="A1342" s="4" t="s">
        <v>13106</v>
      </c>
      <c r="B1342" s="4">
        <v>1.7157884000000001</v>
      </c>
      <c r="C1342" s="5">
        <v>1.3016423000000001E-3</v>
      </c>
      <c r="D1342" s="4" t="s">
        <v>11633</v>
      </c>
      <c r="E1342" s="4" t="s">
        <v>13107</v>
      </c>
      <c r="F1342" s="4" t="s">
        <v>13108</v>
      </c>
      <c r="G1342" s="4" t="s">
        <v>13109</v>
      </c>
      <c r="H1342" s="4" t="s">
        <v>13110</v>
      </c>
      <c r="I1342" s="4" t="s">
        <v>11638</v>
      </c>
      <c r="J1342" s="4" t="s">
        <v>1439</v>
      </c>
      <c r="K1342" s="5">
        <v>3.8E-31</v>
      </c>
      <c r="L1342" s="4" t="s">
        <v>11861</v>
      </c>
      <c r="M1342" s="4" t="s">
        <v>1441</v>
      </c>
      <c r="N1342" s="4" t="s">
        <v>1442</v>
      </c>
      <c r="O1342" s="4" t="s">
        <v>1443</v>
      </c>
      <c r="V1342" s="4" t="s">
        <v>13111</v>
      </c>
      <c r="W1342" s="4" t="s">
        <v>13112</v>
      </c>
      <c r="X1342" s="4" t="s">
        <v>13113</v>
      </c>
      <c r="Y1342" s="4" t="s">
        <v>13114</v>
      </c>
      <c r="Z1342" s="4" t="s">
        <v>4054</v>
      </c>
      <c r="AA1342" s="4" t="s">
        <v>4055</v>
      </c>
      <c r="AB1342" s="4" t="s">
        <v>4056</v>
      </c>
    </row>
    <row r="1343" spans="1:28" x14ac:dyDescent="0.25">
      <c r="A1343" s="4" t="s">
        <v>13539</v>
      </c>
      <c r="B1343" s="4">
        <v>1.7173417</v>
      </c>
      <c r="C1343" s="5">
        <v>1.6053034000000001E-4</v>
      </c>
      <c r="D1343" s="4" t="s">
        <v>59</v>
      </c>
      <c r="V1343" s="4" t="s">
        <v>7662</v>
      </c>
      <c r="W1343" s="4" t="s">
        <v>6465</v>
      </c>
      <c r="X1343" s="4" t="s">
        <v>7626</v>
      </c>
      <c r="Y1343" s="4" t="s">
        <v>7663</v>
      </c>
      <c r="Z1343" s="4" t="s">
        <v>1464</v>
      </c>
      <c r="AA1343" s="4" t="s">
        <v>1464</v>
      </c>
      <c r="AB1343" s="4" t="s">
        <v>1464</v>
      </c>
    </row>
    <row r="1344" spans="1:28" x14ac:dyDescent="0.25">
      <c r="A1344" s="4" t="s">
        <v>4937</v>
      </c>
      <c r="B1344" s="4">
        <v>1.7175347999999999</v>
      </c>
      <c r="C1344" s="5">
        <v>1.8767712999999999E-4</v>
      </c>
      <c r="D1344" s="4" t="s">
        <v>59</v>
      </c>
      <c r="V1344" s="4" t="s">
        <v>4938</v>
      </c>
      <c r="W1344" s="4" t="s">
        <v>621</v>
      </c>
      <c r="X1344" s="4" t="s">
        <v>4939</v>
      </c>
      <c r="Y1344" s="4" t="s">
        <v>4940</v>
      </c>
      <c r="Z1344" s="4" t="s">
        <v>4941</v>
      </c>
      <c r="AA1344" s="4" t="s">
        <v>4942</v>
      </c>
      <c r="AB1344" s="4" t="s">
        <v>4943</v>
      </c>
    </row>
    <row r="1345" spans="1:28" x14ac:dyDescent="0.25">
      <c r="A1345" s="4" t="s">
        <v>5363</v>
      </c>
      <c r="B1345" s="4">
        <v>1.7200974</v>
      </c>
      <c r="C1345" s="5">
        <v>1.9815381E-4</v>
      </c>
      <c r="D1345" s="4" t="s">
        <v>59</v>
      </c>
      <c r="V1345" s="4" t="s">
        <v>5364</v>
      </c>
      <c r="W1345" s="4" t="s">
        <v>1174</v>
      </c>
      <c r="X1345" s="4" t="s">
        <v>5365</v>
      </c>
      <c r="Y1345" s="4" t="s">
        <v>5366</v>
      </c>
      <c r="Z1345" s="4" t="s">
        <v>5367</v>
      </c>
      <c r="AA1345" s="4" t="s">
        <v>5368</v>
      </c>
      <c r="AB1345" s="4" t="s">
        <v>5369</v>
      </c>
    </row>
    <row r="1346" spans="1:28" x14ac:dyDescent="0.25">
      <c r="A1346" s="4" t="s">
        <v>9368</v>
      </c>
      <c r="B1346" s="4">
        <v>1.7215088999999999</v>
      </c>
      <c r="C1346" s="5">
        <v>1.3456962E-3</v>
      </c>
      <c r="D1346" s="4" t="s">
        <v>59</v>
      </c>
      <c r="V1346" s="4" t="s">
        <v>544</v>
      </c>
      <c r="W1346" s="4" t="s">
        <v>2811</v>
      </c>
      <c r="X1346" s="4" t="s">
        <v>9369</v>
      </c>
      <c r="Y1346" s="4" t="s">
        <v>1318</v>
      </c>
      <c r="Z1346" s="4" t="s">
        <v>547</v>
      </c>
      <c r="AA1346" s="4" t="s">
        <v>547</v>
      </c>
      <c r="AB1346" s="4" t="s">
        <v>547</v>
      </c>
    </row>
    <row r="1347" spans="1:28" x14ac:dyDescent="0.25">
      <c r="A1347" s="4" t="s">
        <v>1061</v>
      </c>
      <c r="B1347" s="4">
        <v>1.724146</v>
      </c>
      <c r="C1347" s="4">
        <v>1.3817626999999999E-3</v>
      </c>
      <c r="D1347" s="4" t="s">
        <v>1062</v>
      </c>
      <c r="E1347" s="4" t="s">
        <v>1063</v>
      </c>
      <c r="F1347" s="4" t="s">
        <v>1064</v>
      </c>
      <c r="G1347" s="4" t="s">
        <v>1065</v>
      </c>
      <c r="H1347" s="4" t="s">
        <v>1066</v>
      </c>
      <c r="I1347" s="4" t="s">
        <v>1067</v>
      </c>
      <c r="J1347" s="4" t="s">
        <v>822</v>
      </c>
      <c r="K1347" s="5">
        <v>8.5000000000000001E-46</v>
      </c>
      <c r="L1347" s="4" t="s">
        <v>1068</v>
      </c>
      <c r="M1347" s="4" t="s">
        <v>1069</v>
      </c>
      <c r="N1347" s="4" t="s">
        <v>1070</v>
      </c>
      <c r="O1347" s="4" t="s">
        <v>1071</v>
      </c>
      <c r="P1347" s="4">
        <v>2</v>
      </c>
      <c r="Q1347" s="4" t="s">
        <v>1072</v>
      </c>
      <c r="R1347" s="4" t="s">
        <v>1073</v>
      </c>
      <c r="S1347" s="4" t="s">
        <v>609</v>
      </c>
      <c r="V1347" s="4" t="s">
        <v>1074</v>
      </c>
      <c r="W1347" s="4" t="s">
        <v>1075</v>
      </c>
      <c r="X1347" s="4" t="s">
        <v>1076</v>
      </c>
      <c r="Y1347" s="4" t="s">
        <v>1077</v>
      </c>
      <c r="Z1347" s="4" t="s">
        <v>1078</v>
      </c>
      <c r="AA1347" s="4" t="s">
        <v>1079</v>
      </c>
      <c r="AB1347" s="4" t="s">
        <v>1080</v>
      </c>
    </row>
    <row r="1348" spans="1:28" x14ac:dyDescent="0.25">
      <c r="A1348" s="4" t="s">
        <v>8314</v>
      </c>
      <c r="B1348" s="4">
        <v>1.7252835</v>
      </c>
      <c r="C1348" s="4">
        <v>1.9303379999999998E-2</v>
      </c>
      <c r="D1348" s="4" t="s">
        <v>8315</v>
      </c>
      <c r="E1348" s="4" t="s">
        <v>8316</v>
      </c>
      <c r="F1348" s="4" t="s">
        <v>8317</v>
      </c>
      <c r="G1348" s="4" t="s">
        <v>8318</v>
      </c>
      <c r="H1348" s="4" t="s">
        <v>8319</v>
      </c>
      <c r="I1348" s="4" t="s">
        <v>8320</v>
      </c>
      <c r="J1348" s="4" t="s">
        <v>5485</v>
      </c>
      <c r="K1348" s="5">
        <v>1.4E-48</v>
      </c>
      <c r="L1348" s="4" t="s">
        <v>8321</v>
      </c>
      <c r="M1348" s="4" t="s">
        <v>8322</v>
      </c>
      <c r="N1348" s="4" t="s">
        <v>8323</v>
      </c>
      <c r="O1348" s="4" t="s">
        <v>8324</v>
      </c>
      <c r="P1348" s="4">
        <v>3</v>
      </c>
      <c r="Q1348" s="4" t="s">
        <v>8325</v>
      </c>
      <c r="R1348" s="4" t="s">
        <v>8326</v>
      </c>
      <c r="S1348" s="4" t="s">
        <v>8327</v>
      </c>
      <c r="V1348" s="4" t="s">
        <v>8328</v>
      </c>
      <c r="W1348" s="4" t="s">
        <v>8329</v>
      </c>
      <c r="X1348" s="4" t="s">
        <v>8330</v>
      </c>
      <c r="Y1348" s="4" t="s">
        <v>8331</v>
      </c>
      <c r="Z1348" s="4" t="s">
        <v>8332</v>
      </c>
      <c r="AA1348" s="4" t="s">
        <v>8333</v>
      </c>
      <c r="AB1348" s="4" t="s">
        <v>8334</v>
      </c>
    </row>
    <row r="1349" spans="1:28" x14ac:dyDescent="0.25">
      <c r="A1349" s="4" t="s">
        <v>15911</v>
      </c>
      <c r="B1349" s="4">
        <v>1.7253320000000001</v>
      </c>
      <c r="C1349" s="5">
        <v>4.3499199999999999E-5</v>
      </c>
      <c r="D1349" s="4" t="s">
        <v>15912</v>
      </c>
      <c r="E1349" s="4" t="s">
        <v>15913</v>
      </c>
      <c r="F1349" s="4" t="s">
        <v>15914</v>
      </c>
      <c r="G1349" s="4" t="s">
        <v>15915</v>
      </c>
      <c r="H1349" s="4" t="s">
        <v>15916</v>
      </c>
      <c r="I1349" s="4" t="s">
        <v>15917</v>
      </c>
      <c r="J1349" s="4" t="s">
        <v>856</v>
      </c>
      <c r="K1349" s="5">
        <v>2.1000000000000001E-22</v>
      </c>
      <c r="L1349" s="4" t="s">
        <v>15918</v>
      </c>
      <c r="M1349" s="4" t="s">
        <v>15919</v>
      </c>
      <c r="N1349" s="4" t="s">
        <v>15920</v>
      </c>
      <c r="O1349" s="4" t="s">
        <v>7827</v>
      </c>
      <c r="P1349" s="4">
        <v>1</v>
      </c>
      <c r="Q1349" s="4" t="s">
        <v>355</v>
      </c>
      <c r="R1349" s="4" t="s">
        <v>356</v>
      </c>
      <c r="S1349" s="4" t="s">
        <v>298</v>
      </c>
      <c r="V1349" s="4" t="s">
        <v>15921</v>
      </c>
      <c r="W1349" s="4" t="s">
        <v>6017</v>
      </c>
      <c r="X1349" s="4" t="s">
        <v>15922</v>
      </c>
      <c r="Y1349" s="4" t="s">
        <v>15923</v>
      </c>
      <c r="Z1349" s="4" t="s">
        <v>15924</v>
      </c>
      <c r="AA1349" s="4" t="s">
        <v>15925</v>
      </c>
      <c r="AB1349" s="4" t="s">
        <v>5218</v>
      </c>
    </row>
    <row r="1350" spans="1:28" x14ac:dyDescent="0.25">
      <c r="A1350" s="4" t="s">
        <v>7277</v>
      </c>
      <c r="B1350" s="4">
        <v>1.7255198</v>
      </c>
      <c r="C1350" s="5">
        <v>5.2930173000000002E-3</v>
      </c>
      <c r="D1350" s="4" t="s">
        <v>59</v>
      </c>
      <c r="V1350" s="4" t="s">
        <v>7278</v>
      </c>
      <c r="W1350" s="4" t="s">
        <v>7279</v>
      </c>
      <c r="X1350" s="4" t="s">
        <v>7280</v>
      </c>
      <c r="Y1350" s="4" t="s">
        <v>7281</v>
      </c>
      <c r="Z1350" s="4" t="s">
        <v>7282</v>
      </c>
      <c r="AA1350" s="4" t="s">
        <v>7283</v>
      </c>
      <c r="AB1350" s="4" t="s">
        <v>7284</v>
      </c>
    </row>
    <row r="1351" spans="1:28" x14ac:dyDescent="0.25">
      <c r="A1351" s="4" t="s">
        <v>2147</v>
      </c>
      <c r="B1351" s="4">
        <v>1.7265991000000001</v>
      </c>
      <c r="C1351" s="4">
        <v>2.2241440000000001E-2</v>
      </c>
      <c r="D1351" s="4" t="s">
        <v>59</v>
      </c>
      <c r="V1351" s="4" t="s">
        <v>2148</v>
      </c>
      <c r="W1351" s="4" t="s">
        <v>1487</v>
      </c>
      <c r="X1351" s="4" t="s">
        <v>2149</v>
      </c>
      <c r="Y1351" s="4" t="s">
        <v>2150</v>
      </c>
      <c r="Z1351" s="4" t="s">
        <v>2151</v>
      </c>
      <c r="AA1351" s="4" t="s">
        <v>2152</v>
      </c>
      <c r="AB1351" s="4" t="s">
        <v>2153</v>
      </c>
    </row>
    <row r="1352" spans="1:28" x14ac:dyDescent="0.25">
      <c r="A1352" s="4" t="s">
        <v>15176</v>
      </c>
      <c r="B1352" s="4">
        <v>1.7284595</v>
      </c>
      <c r="C1352" s="4">
        <v>8.3630309999999999E-3</v>
      </c>
      <c r="D1352" s="4" t="s">
        <v>59</v>
      </c>
      <c r="V1352" s="4" t="s">
        <v>162</v>
      </c>
      <c r="W1352" s="4" t="s">
        <v>6093</v>
      </c>
      <c r="X1352" s="4" t="s">
        <v>10867</v>
      </c>
      <c r="Y1352" s="4" t="s">
        <v>164</v>
      </c>
    </row>
    <row r="1353" spans="1:28" x14ac:dyDescent="0.25">
      <c r="A1353" s="4" t="s">
        <v>15386</v>
      </c>
      <c r="B1353" s="4">
        <v>1.7290749999999999</v>
      </c>
      <c r="C1353" s="5">
        <v>3.1220029999999998E-5</v>
      </c>
      <c r="D1353" s="4" t="s">
        <v>59</v>
      </c>
      <c r="V1353" s="4" t="s">
        <v>1461</v>
      </c>
      <c r="W1353" s="4" t="s">
        <v>6465</v>
      </c>
      <c r="X1353" s="4" t="s">
        <v>7626</v>
      </c>
      <c r="Y1353" s="4" t="s">
        <v>15387</v>
      </c>
      <c r="Z1353" s="4" t="s">
        <v>1464</v>
      </c>
      <c r="AA1353" s="4" t="s">
        <v>1464</v>
      </c>
      <c r="AB1353" s="4" t="s">
        <v>1464</v>
      </c>
    </row>
    <row r="1354" spans="1:28" x14ac:dyDescent="0.25">
      <c r="A1354" s="4" t="s">
        <v>7753</v>
      </c>
      <c r="B1354" s="4">
        <v>1.7306733999999999</v>
      </c>
      <c r="C1354" s="4">
        <v>1.3559849000000001E-2</v>
      </c>
      <c r="D1354" s="4" t="s">
        <v>108</v>
      </c>
      <c r="E1354" s="4" t="s">
        <v>7754</v>
      </c>
      <c r="F1354" s="4" t="s">
        <v>7755</v>
      </c>
      <c r="G1354" s="4" t="s">
        <v>7756</v>
      </c>
      <c r="H1354" s="4" t="s">
        <v>7757</v>
      </c>
      <c r="I1354" s="4" t="s">
        <v>113</v>
      </c>
      <c r="J1354" s="4" t="s">
        <v>114</v>
      </c>
      <c r="K1354" s="5">
        <v>6.0000000000000004E-60</v>
      </c>
      <c r="L1354" s="4" t="s">
        <v>7758</v>
      </c>
      <c r="M1354" s="4" t="s">
        <v>7759</v>
      </c>
      <c r="N1354" s="4" t="s">
        <v>7760</v>
      </c>
      <c r="O1354" s="4" t="s">
        <v>7761</v>
      </c>
      <c r="P1354" s="4">
        <v>2</v>
      </c>
      <c r="Q1354" s="4" t="s">
        <v>799</v>
      </c>
      <c r="R1354" s="4" t="s">
        <v>800</v>
      </c>
      <c r="S1354" s="4" t="s">
        <v>235</v>
      </c>
      <c r="V1354" s="4" t="s">
        <v>7762</v>
      </c>
      <c r="W1354" s="4" t="s">
        <v>7763</v>
      </c>
      <c r="X1354" s="4" t="s">
        <v>7764</v>
      </c>
      <c r="Y1354" s="4" t="s">
        <v>7765</v>
      </c>
      <c r="Z1354" s="4" t="s">
        <v>7766</v>
      </c>
      <c r="AA1354" s="4" t="s">
        <v>7767</v>
      </c>
      <c r="AB1354" s="4" t="s">
        <v>7768</v>
      </c>
    </row>
    <row r="1355" spans="1:28" x14ac:dyDescent="0.25">
      <c r="A1355" s="4" t="s">
        <v>14415</v>
      </c>
      <c r="B1355" s="4">
        <v>1.7309899</v>
      </c>
      <c r="C1355" s="5">
        <v>2.2820596999999999E-4</v>
      </c>
      <c r="D1355" s="4" t="s">
        <v>59</v>
      </c>
      <c r="V1355" s="4" t="s">
        <v>14416</v>
      </c>
      <c r="W1355" s="4" t="s">
        <v>5950</v>
      </c>
      <c r="X1355" s="4" t="s">
        <v>14417</v>
      </c>
      <c r="Y1355" s="4" t="s">
        <v>14418</v>
      </c>
      <c r="Z1355" s="4" t="s">
        <v>2144</v>
      </c>
      <c r="AA1355" s="4" t="s">
        <v>2145</v>
      </c>
      <c r="AB1355" s="4" t="s">
        <v>2146</v>
      </c>
    </row>
    <row r="1356" spans="1:28" x14ac:dyDescent="0.25">
      <c r="A1356" s="4" t="s">
        <v>16797</v>
      </c>
      <c r="B1356" s="4">
        <v>1.7323770000000001</v>
      </c>
      <c r="C1356" s="5">
        <v>1.222089E-3</v>
      </c>
      <c r="D1356" s="4" t="s">
        <v>16798</v>
      </c>
      <c r="E1356" s="4" t="s">
        <v>16799</v>
      </c>
      <c r="F1356" s="4" t="s">
        <v>16800</v>
      </c>
      <c r="G1356" s="4" t="s">
        <v>16801</v>
      </c>
      <c r="H1356" s="4" t="s">
        <v>16802</v>
      </c>
      <c r="I1356" s="4" t="s">
        <v>16803</v>
      </c>
      <c r="J1356" s="4" t="s">
        <v>16804</v>
      </c>
      <c r="K1356" s="5">
        <v>1.1999999999999999E-13</v>
      </c>
      <c r="L1356" s="4" t="s">
        <v>16805</v>
      </c>
      <c r="M1356" s="4" t="s">
        <v>16806</v>
      </c>
      <c r="N1356" s="4" t="s">
        <v>16807</v>
      </c>
      <c r="O1356" s="4" t="s">
        <v>16808</v>
      </c>
      <c r="P1356" s="4">
        <v>2</v>
      </c>
      <c r="Q1356" s="4" t="s">
        <v>13499</v>
      </c>
      <c r="R1356" s="4" t="s">
        <v>13500</v>
      </c>
      <c r="S1356" s="4" t="s">
        <v>609</v>
      </c>
      <c r="V1356" s="4" t="s">
        <v>15050</v>
      </c>
      <c r="W1356" s="4" t="s">
        <v>15051</v>
      </c>
      <c r="X1356" s="4" t="s">
        <v>15052</v>
      </c>
      <c r="Y1356" s="4" t="s">
        <v>15053</v>
      </c>
      <c r="Z1356" s="4" t="s">
        <v>16809</v>
      </c>
      <c r="AA1356" s="4" t="s">
        <v>16810</v>
      </c>
      <c r="AB1356" s="4" t="s">
        <v>15056</v>
      </c>
    </row>
    <row r="1357" spans="1:28" x14ac:dyDescent="0.25">
      <c r="A1357" s="4" t="s">
        <v>5407</v>
      </c>
      <c r="B1357" s="4">
        <v>1.7343440999999999</v>
      </c>
      <c r="C1357" s="4">
        <v>2.5861896999999998E-2</v>
      </c>
      <c r="D1357" s="4" t="s">
        <v>5408</v>
      </c>
      <c r="E1357" s="4" t="s">
        <v>5409</v>
      </c>
      <c r="F1357" s="4" t="s">
        <v>5410</v>
      </c>
      <c r="G1357" s="4" t="s">
        <v>5411</v>
      </c>
      <c r="H1357" s="4" t="s">
        <v>5412</v>
      </c>
      <c r="I1357" s="4" t="s">
        <v>5413</v>
      </c>
      <c r="J1357" s="4" t="s">
        <v>5414</v>
      </c>
      <c r="K1357" s="5">
        <v>3.8E-19</v>
      </c>
      <c r="V1357" s="4" t="s">
        <v>5415</v>
      </c>
      <c r="W1357" s="4" t="s">
        <v>2686</v>
      </c>
      <c r="X1357" s="4" t="s">
        <v>5416</v>
      </c>
      <c r="Y1357" s="4" t="s">
        <v>5417</v>
      </c>
      <c r="Z1357" s="4" t="s">
        <v>5418</v>
      </c>
      <c r="AA1357" s="4" t="s">
        <v>5419</v>
      </c>
      <c r="AB1357" s="4" t="s">
        <v>5420</v>
      </c>
    </row>
    <row r="1358" spans="1:28" x14ac:dyDescent="0.25">
      <c r="A1358" s="4" t="s">
        <v>8700</v>
      </c>
      <c r="B1358" s="4">
        <v>1.7350642999999999</v>
      </c>
      <c r="C1358" s="5">
        <v>6.1378685999999999E-4</v>
      </c>
      <c r="D1358" s="4" t="s">
        <v>8701</v>
      </c>
      <c r="E1358" s="4" t="s">
        <v>8702</v>
      </c>
      <c r="F1358" s="4" t="s">
        <v>8703</v>
      </c>
      <c r="G1358" s="4" t="s">
        <v>8704</v>
      </c>
      <c r="H1358" s="4" t="s">
        <v>8705</v>
      </c>
      <c r="I1358" s="4" t="s">
        <v>8706</v>
      </c>
      <c r="J1358" s="4" t="s">
        <v>1245</v>
      </c>
      <c r="K1358" s="5">
        <v>2.6000000000000001E-119</v>
      </c>
      <c r="L1358" s="4" t="s">
        <v>8707</v>
      </c>
      <c r="M1358" s="4" t="s">
        <v>8708</v>
      </c>
      <c r="N1358" s="4" t="s">
        <v>8709</v>
      </c>
      <c r="O1358" s="4" t="s">
        <v>8710</v>
      </c>
      <c r="P1358" s="4">
        <v>4</v>
      </c>
      <c r="Q1358" s="4" t="s">
        <v>8711</v>
      </c>
      <c r="R1358" s="4" t="s">
        <v>8712</v>
      </c>
      <c r="S1358" s="4" t="s">
        <v>8713</v>
      </c>
      <c r="V1358" s="4" t="s">
        <v>8714</v>
      </c>
      <c r="W1358" s="4" t="s">
        <v>8715</v>
      </c>
      <c r="X1358" s="4" t="s">
        <v>8716</v>
      </c>
      <c r="Y1358" s="4" t="s">
        <v>8717</v>
      </c>
      <c r="Z1358" s="4" t="s">
        <v>552</v>
      </c>
      <c r="AA1358" s="4" t="s">
        <v>552</v>
      </c>
      <c r="AB1358" s="4" t="s">
        <v>552</v>
      </c>
    </row>
    <row r="1359" spans="1:28" x14ac:dyDescent="0.25">
      <c r="A1359" s="4" t="s">
        <v>1320</v>
      </c>
      <c r="B1359" s="4">
        <v>1.7350928000000001</v>
      </c>
      <c r="C1359" s="4">
        <v>3.6216870000000002E-3</v>
      </c>
      <c r="D1359" s="4" t="s">
        <v>59</v>
      </c>
      <c r="V1359" s="4" t="s">
        <v>1321</v>
      </c>
      <c r="W1359" s="4" t="s">
        <v>1322</v>
      </c>
      <c r="X1359" s="4" t="s">
        <v>1323</v>
      </c>
      <c r="Y1359" s="4" t="s">
        <v>1324</v>
      </c>
      <c r="Z1359" s="4" t="s">
        <v>1325</v>
      </c>
      <c r="AA1359" s="4" t="s">
        <v>1326</v>
      </c>
      <c r="AB1359" s="4" t="s">
        <v>1327</v>
      </c>
    </row>
    <row r="1360" spans="1:28" x14ac:dyDescent="0.25">
      <c r="A1360" s="4" t="s">
        <v>9063</v>
      </c>
      <c r="B1360" s="4">
        <v>1.7351624000000001</v>
      </c>
      <c r="C1360" s="4">
        <v>2.0046813E-2</v>
      </c>
      <c r="D1360" s="4" t="s">
        <v>59</v>
      </c>
      <c r="V1360" s="4" t="s">
        <v>162</v>
      </c>
      <c r="W1360" s="4" t="s">
        <v>5494</v>
      </c>
      <c r="X1360" s="4" t="s">
        <v>9064</v>
      </c>
      <c r="Y1360" s="4" t="s">
        <v>164</v>
      </c>
    </row>
    <row r="1361" spans="1:28" x14ac:dyDescent="0.25">
      <c r="A1361" s="4" t="s">
        <v>3729</v>
      </c>
      <c r="B1361" s="4">
        <v>1.7352107000000001</v>
      </c>
      <c r="C1361" s="4">
        <v>3.4196882999999997E-2</v>
      </c>
      <c r="D1361" s="4" t="s">
        <v>3730</v>
      </c>
      <c r="E1361" s="4" t="s">
        <v>3731</v>
      </c>
      <c r="F1361" s="4" t="s">
        <v>3732</v>
      </c>
      <c r="G1361" s="4" t="s">
        <v>3733</v>
      </c>
      <c r="H1361" s="4" t="s">
        <v>3734</v>
      </c>
      <c r="I1361" s="4" t="s">
        <v>3735</v>
      </c>
      <c r="J1361" s="4" t="s">
        <v>3736</v>
      </c>
      <c r="K1361" s="5">
        <v>2.9000000000000003E-14</v>
      </c>
      <c r="L1361" s="4" t="s">
        <v>3737</v>
      </c>
      <c r="M1361" s="4" t="s">
        <v>3738</v>
      </c>
      <c r="N1361" s="4" t="s">
        <v>3739</v>
      </c>
      <c r="O1361" s="4" t="s">
        <v>3740</v>
      </c>
      <c r="V1361" s="4" t="s">
        <v>3741</v>
      </c>
      <c r="W1361" s="4" t="s">
        <v>3742</v>
      </c>
      <c r="X1361" s="4" t="s">
        <v>3743</v>
      </c>
      <c r="Y1361" s="4" t="s">
        <v>3744</v>
      </c>
      <c r="Z1361" s="4" t="s">
        <v>3745</v>
      </c>
      <c r="AA1361" s="4" t="s">
        <v>3746</v>
      </c>
      <c r="AB1361" s="4" t="s">
        <v>3747</v>
      </c>
    </row>
    <row r="1362" spans="1:28" x14ac:dyDescent="0.25">
      <c r="A1362" s="4" t="s">
        <v>865</v>
      </c>
      <c r="B1362" s="4">
        <v>1.7359446999999999</v>
      </c>
      <c r="C1362" s="4">
        <v>3.1736626E-3</v>
      </c>
      <c r="D1362" s="4" t="s">
        <v>866</v>
      </c>
      <c r="E1362" s="4" t="s">
        <v>867</v>
      </c>
      <c r="F1362" s="4" t="s">
        <v>868</v>
      </c>
      <c r="G1362" s="4" t="s">
        <v>869</v>
      </c>
      <c r="H1362" s="4" t="s">
        <v>870</v>
      </c>
      <c r="I1362" s="4" t="s">
        <v>871</v>
      </c>
      <c r="J1362" s="4" t="s">
        <v>872</v>
      </c>
      <c r="K1362" s="5">
        <v>3.2999999999999999E-64</v>
      </c>
      <c r="L1362" s="4" t="s">
        <v>873</v>
      </c>
      <c r="M1362" s="4" t="s">
        <v>874</v>
      </c>
      <c r="N1362" s="4" t="s">
        <v>875</v>
      </c>
      <c r="O1362" s="4" t="s">
        <v>876</v>
      </c>
      <c r="V1362" s="4" t="s">
        <v>877</v>
      </c>
      <c r="W1362" s="4" t="s">
        <v>878</v>
      </c>
      <c r="X1362" s="4" t="s">
        <v>879</v>
      </c>
      <c r="Y1362" s="4" t="s">
        <v>880</v>
      </c>
      <c r="Z1362" s="4" t="s">
        <v>881</v>
      </c>
      <c r="AA1362" s="4" t="s">
        <v>882</v>
      </c>
      <c r="AB1362" s="4" t="s">
        <v>883</v>
      </c>
    </row>
    <row r="1363" spans="1:28" x14ac:dyDescent="0.25">
      <c r="A1363" s="4" t="s">
        <v>5719</v>
      </c>
      <c r="B1363" s="4">
        <v>1.7367619999999999</v>
      </c>
      <c r="C1363" s="5">
        <v>8.8229300000000003E-4</v>
      </c>
      <c r="D1363" s="4" t="s">
        <v>5720</v>
      </c>
      <c r="E1363" s="4" t="s">
        <v>5721</v>
      </c>
      <c r="F1363" s="4" t="s">
        <v>5722</v>
      </c>
      <c r="G1363" s="4" t="s">
        <v>5723</v>
      </c>
      <c r="H1363" s="4" t="s">
        <v>5724</v>
      </c>
      <c r="I1363" s="4" t="s">
        <v>5725</v>
      </c>
      <c r="J1363" s="4" t="s">
        <v>350</v>
      </c>
      <c r="K1363" s="5">
        <v>3.9999999999999999E-12</v>
      </c>
      <c r="V1363" s="4" t="s">
        <v>549</v>
      </c>
      <c r="W1363" s="4" t="s">
        <v>550</v>
      </c>
      <c r="X1363" s="4" t="s">
        <v>550</v>
      </c>
      <c r="Y1363" s="4" t="s">
        <v>5726</v>
      </c>
      <c r="Z1363" s="4" t="s">
        <v>552</v>
      </c>
      <c r="AA1363" s="4" t="s">
        <v>552</v>
      </c>
      <c r="AB1363" s="4" t="s">
        <v>552</v>
      </c>
    </row>
    <row r="1364" spans="1:28" x14ac:dyDescent="0.25">
      <c r="A1364" s="4" t="s">
        <v>11140</v>
      </c>
      <c r="B1364" s="4">
        <v>1.7382343</v>
      </c>
      <c r="C1364" s="5">
        <v>2.2857500000000001E-4</v>
      </c>
      <c r="D1364" s="4" t="s">
        <v>11141</v>
      </c>
      <c r="E1364" s="4" t="s">
        <v>11142</v>
      </c>
      <c r="F1364" s="4" t="s">
        <v>11143</v>
      </c>
      <c r="G1364" s="5">
        <v>5.0000000000000002E-11</v>
      </c>
      <c r="H1364" s="4" t="s">
        <v>11144</v>
      </c>
      <c r="I1364" s="4" t="s">
        <v>11142</v>
      </c>
      <c r="J1364" s="4" t="s">
        <v>11143</v>
      </c>
      <c r="K1364" s="5">
        <v>5.0000000000000002E-11</v>
      </c>
      <c r="L1364" s="4" t="s">
        <v>11145</v>
      </c>
      <c r="M1364" s="4" t="s">
        <v>11146</v>
      </c>
      <c r="N1364" s="4" t="s">
        <v>11147</v>
      </c>
      <c r="O1364" s="4" t="s">
        <v>11148</v>
      </c>
      <c r="V1364" s="4" t="s">
        <v>11149</v>
      </c>
      <c r="W1364" s="4" t="s">
        <v>11150</v>
      </c>
      <c r="X1364" s="4" t="s">
        <v>11151</v>
      </c>
      <c r="Y1364" s="4" t="s">
        <v>11152</v>
      </c>
      <c r="Z1364" s="4" t="s">
        <v>11153</v>
      </c>
      <c r="AA1364" s="4" t="s">
        <v>11154</v>
      </c>
      <c r="AB1364" s="4" t="s">
        <v>11155</v>
      </c>
    </row>
    <row r="1365" spans="1:28" x14ac:dyDescent="0.25">
      <c r="A1365" s="4" t="s">
        <v>10127</v>
      </c>
      <c r="B1365" s="4">
        <v>1.7384096</v>
      </c>
      <c r="C1365" s="5">
        <v>4.2220688000000001E-4</v>
      </c>
      <c r="D1365" s="4" t="s">
        <v>10128</v>
      </c>
      <c r="E1365" s="4" t="s">
        <v>10129</v>
      </c>
      <c r="F1365" s="4" t="s">
        <v>10130</v>
      </c>
      <c r="G1365" s="4" t="s">
        <v>10131</v>
      </c>
      <c r="H1365" s="4" t="s">
        <v>10132</v>
      </c>
      <c r="I1365" s="4" t="s">
        <v>10133</v>
      </c>
      <c r="J1365" s="4" t="s">
        <v>180</v>
      </c>
      <c r="K1365" s="5">
        <v>3.0999999999999999E-28</v>
      </c>
      <c r="L1365" s="4" t="s">
        <v>10134</v>
      </c>
      <c r="M1365" s="4" t="s">
        <v>154</v>
      </c>
      <c r="N1365" s="4" t="s">
        <v>155</v>
      </c>
      <c r="O1365" s="4" t="s">
        <v>156</v>
      </c>
      <c r="V1365" s="4" t="s">
        <v>10135</v>
      </c>
      <c r="W1365" s="4" t="s">
        <v>10136</v>
      </c>
      <c r="X1365" s="4" t="s">
        <v>10137</v>
      </c>
      <c r="Y1365" s="4" t="s">
        <v>10138</v>
      </c>
      <c r="Z1365" s="4" t="s">
        <v>10139</v>
      </c>
      <c r="AA1365" s="4" t="s">
        <v>10140</v>
      </c>
      <c r="AB1365" s="4" t="s">
        <v>10141</v>
      </c>
    </row>
    <row r="1366" spans="1:28" x14ac:dyDescent="0.25">
      <c r="A1366" s="4" t="s">
        <v>13414</v>
      </c>
      <c r="B1366" s="4">
        <v>1.7422696</v>
      </c>
      <c r="C1366" s="5">
        <v>2.8306611000000001E-5</v>
      </c>
      <c r="D1366" s="4" t="s">
        <v>3232</v>
      </c>
      <c r="E1366" s="4" t="s">
        <v>13415</v>
      </c>
      <c r="F1366" s="4" t="s">
        <v>13416</v>
      </c>
      <c r="G1366" s="4" t="s">
        <v>13417</v>
      </c>
      <c r="H1366" s="4" t="s">
        <v>13418</v>
      </c>
      <c r="I1366" s="4" t="s">
        <v>13419</v>
      </c>
      <c r="J1366" s="4" t="s">
        <v>13420</v>
      </c>
      <c r="K1366" s="5">
        <v>1.1000000000000001E-47</v>
      </c>
      <c r="L1366" s="4" t="s">
        <v>13421</v>
      </c>
      <c r="M1366" s="4" t="s">
        <v>12718</v>
      </c>
      <c r="N1366" s="4" t="s">
        <v>12719</v>
      </c>
      <c r="O1366" s="4" t="s">
        <v>1369</v>
      </c>
      <c r="P1366" s="4">
        <v>1</v>
      </c>
      <c r="Q1366" s="4" t="s">
        <v>12209</v>
      </c>
      <c r="R1366" s="4" t="s">
        <v>12210</v>
      </c>
      <c r="S1366" s="4" t="s">
        <v>298</v>
      </c>
      <c r="V1366" s="4" t="s">
        <v>13422</v>
      </c>
      <c r="W1366" s="4" t="s">
        <v>9347</v>
      </c>
      <c r="X1366" s="4" t="s">
        <v>13423</v>
      </c>
      <c r="Y1366" s="4" t="s">
        <v>13424</v>
      </c>
      <c r="Z1366" s="4" t="s">
        <v>13425</v>
      </c>
      <c r="AA1366" s="4" t="s">
        <v>13426</v>
      </c>
      <c r="AB1366" s="4" t="s">
        <v>13427</v>
      </c>
    </row>
    <row r="1367" spans="1:28" x14ac:dyDescent="0.25">
      <c r="A1367" s="4" t="s">
        <v>6767</v>
      </c>
      <c r="B1367" s="4">
        <v>1.743655</v>
      </c>
      <c r="C1367" s="5">
        <v>1.7164723999999999E-2</v>
      </c>
      <c r="D1367" s="4" t="s">
        <v>59</v>
      </c>
      <c r="V1367" s="4" t="s">
        <v>162</v>
      </c>
      <c r="W1367" s="4" t="s">
        <v>5494</v>
      </c>
      <c r="X1367" s="4" t="s">
        <v>6768</v>
      </c>
      <c r="Y1367" s="4" t="s">
        <v>164</v>
      </c>
    </row>
    <row r="1368" spans="1:28" x14ac:dyDescent="0.25">
      <c r="A1368" s="4" t="s">
        <v>2409</v>
      </c>
      <c r="B1368" s="4">
        <v>1.7442067999999999</v>
      </c>
      <c r="C1368" s="4">
        <v>9.946603E-3</v>
      </c>
      <c r="D1368" s="4" t="s">
        <v>2410</v>
      </c>
      <c r="E1368" s="4" t="s">
        <v>2411</v>
      </c>
      <c r="F1368" s="4" t="s">
        <v>2412</v>
      </c>
      <c r="G1368" s="4" t="s">
        <v>2413</v>
      </c>
      <c r="H1368" s="4" t="s">
        <v>2414</v>
      </c>
      <c r="I1368" s="4" t="s">
        <v>2415</v>
      </c>
      <c r="J1368" s="4" t="s">
        <v>2416</v>
      </c>
      <c r="K1368" s="5">
        <v>2.9E-49</v>
      </c>
      <c r="L1368" s="4" t="s">
        <v>2417</v>
      </c>
      <c r="M1368" s="4" t="s">
        <v>2418</v>
      </c>
      <c r="N1368" s="4" t="s">
        <v>2419</v>
      </c>
      <c r="O1368" s="4" t="s">
        <v>2420</v>
      </c>
      <c r="P1368" s="4">
        <v>1</v>
      </c>
      <c r="Q1368" s="4" t="s">
        <v>2421</v>
      </c>
      <c r="R1368" s="4" t="s">
        <v>2422</v>
      </c>
      <c r="S1368" s="4" t="s">
        <v>2423</v>
      </c>
      <c r="V1368" s="4" t="s">
        <v>2424</v>
      </c>
      <c r="W1368" s="4" t="s">
        <v>2425</v>
      </c>
      <c r="X1368" s="4" t="s">
        <v>2426</v>
      </c>
      <c r="Y1368" s="4" t="s">
        <v>2427</v>
      </c>
      <c r="Z1368" s="4" t="s">
        <v>160</v>
      </c>
      <c r="AA1368" s="4" t="s">
        <v>160</v>
      </c>
      <c r="AB1368" s="4" t="s">
        <v>160</v>
      </c>
    </row>
    <row r="1369" spans="1:28" x14ac:dyDescent="0.25">
      <c r="A1369" s="4" t="s">
        <v>596</v>
      </c>
      <c r="B1369" s="4">
        <v>1.7458785000000001</v>
      </c>
      <c r="C1369" s="4">
        <v>1.6655706999999999E-3</v>
      </c>
      <c r="D1369" s="4" t="s">
        <v>597</v>
      </c>
      <c r="E1369" s="4" t="s">
        <v>598</v>
      </c>
      <c r="F1369" s="4" t="s">
        <v>599</v>
      </c>
      <c r="G1369" s="4" t="s">
        <v>600</v>
      </c>
      <c r="H1369" s="4" t="s">
        <v>601</v>
      </c>
      <c r="I1369" s="4" t="s">
        <v>602</v>
      </c>
      <c r="J1369" s="4" t="s">
        <v>312</v>
      </c>
      <c r="K1369" s="5">
        <v>2.9999999999999998E-141</v>
      </c>
      <c r="L1369" s="4" t="s">
        <v>603</v>
      </c>
      <c r="M1369" s="4" t="s">
        <v>604</v>
      </c>
      <c r="N1369" s="4" t="s">
        <v>605</v>
      </c>
      <c r="O1369" s="4" t="s">
        <v>606</v>
      </c>
      <c r="P1369" s="4">
        <v>2</v>
      </c>
      <c r="Q1369" s="4" t="s">
        <v>607</v>
      </c>
      <c r="R1369" s="4" t="s">
        <v>608</v>
      </c>
      <c r="S1369" s="4" t="s">
        <v>609</v>
      </c>
      <c r="T1369" s="4" t="s">
        <v>610</v>
      </c>
      <c r="U1369" s="4" t="s">
        <v>611</v>
      </c>
      <c r="V1369" s="4" t="s">
        <v>612</v>
      </c>
      <c r="W1369" s="4" t="s">
        <v>613</v>
      </c>
      <c r="X1369" s="4" t="s">
        <v>614</v>
      </c>
      <c r="Y1369" s="4" t="s">
        <v>615</v>
      </c>
      <c r="Z1369" s="4" t="s">
        <v>616</v>
      </c>
      <c r="AA1369" s="4" t="s">
        <v>617</v>
      </c>
      <c r="AB1369" s="4" t="s">
        <v>618</v>
      </c>
    </row>
    <row r="1370" spans="1:28" x14ac:dyDescent="0.25">
      <c r="A1370" s="4" t="s">
        <v>12751</v>
      </c>
      <c r="B1370" s="4">
        <v>1.7459406</v>
      </c>
      <c r="C1370" s="5">
        <v>3.2598699999999997E-5</v>
      </c>
      <c r="D1370" s="4" t="s">
        <v>59</v>
      </c>
      <c r="V1370" s="4" t="s">
        <v>12752</v>
      </c>
      <c r="W1370" s="4" t="s">
        <v>2811</v>
      </c>
      <c r="X1370" s="4" t="s">
        <v>12753</v>
      </c>
      <c r="Y1370" s="4" t="s">
        <v>12754</v>
      </c>
      <c r="Z1370" s="4" t="s">
        <v>547</v>
      </c>
      <c r="AA1370" s="4" t="s">
        <v>547</v>
      </c>
      <c r="AB1370" s="4" t="s">
        <v>547</v>
      </c>
    </row>
    <row r="1371" spans="1:28" x14ac:dyDescent="0.25">
      <c r="A1371" s="4" t="s">
        <v>8559</v>
      </c>
      <c r="B1371" s="4">
        <v>1.747341</v>
      </c>
      <c r="C1371" s="5">
        <v>6.5508860000000003E-5</v>
      </c>
      <c r="D1371" s="4" t="s">
        <v>59</v>
      </c>
      <c r="V1371" s="4" t="s">
        <v>2810</v>
      </c>
      <c r="W1371" s="4" t="s">
        <v>2811</v>
      </c>
      <c r="X1371" s="4" t="s">
        <v>2812</v>
      </c>
      <c r="Y1371" s="4" t="s">
        <v>2813</v>
      </c>
      <c r="Z1371" s="4" t="s">
        <v>2814</v>
      </c>
      <c r="AA1371" s="4" t="s">
        <v>2815</v>
      </c>
      <c r="AB1371" s="4" t="s">
        <v>1984</v>
      </c>
    </row>
    <row r="1372" spans="1:28" x14ac:dyDescent="0.25">
      <c r="A1372" s="4" t="s">
        <v>6154</v>
      </c>
      <c r="B1372" s="4">
        <v>1.7485907000000001</v>
      </c>
      <c r="C1372" s="5">
        <v>1.14649825E-4</v>
      </c>
      <c r="D1372" s="4" t="s">
        <v>6155</v>
      </c>
      <c r="E1372" s="4" t="s">
        <v>6156</v>
      </c>
      <c r="F1372" s="4" t="s">
        <v>6157</v>
      </c>
      <c r="G1372" s="4" t="s">
        <v>6158</v>
      </c>
      <c r="H1372" s="4" t="s">
        <v>6159</v>
      </c>
      <c r="I1372" s="4" t="s">
        <v>6160</v>
      </c>
      <c r="J1372" s="4" t="s">
        <v>4384</v>
      </c>
      <c r="K1372" s="5">
        <v>6.9999999999999997E-26</v>
      </c>
      <c r="L1372" s="4" t="s">
        <v>6161</v>
      </c>
      <c r="M1372" s="4" t="s">
        <v>3668</v>
      </c>
      <c r="N1372" s="4" t="s">
        <v>3669</v>
      </c>
      <c r="O1372" s="4" t="s">
        <v>3670</v>
      </c>
      <c r="V1372" s="4" t="s">
        <v>6162</v>
      </c>
      <c r="W1372" s="4" t="s">
        <v>186</v>
      </c>
      <c r="X1372" s="4" t="s">
        <v>6163</v>
      </c>
      <c r="Y1372" s="4" t="s">
        <v>6164</v>
      </c>
      <c r="Z1372" s="4" t="s">
        <v>1464</v>
      </c>
      <c r="AA1372" s="4" t="s">
        <v>1464</v>
      </c>
      <c r="AB1372" s="4" t="s">
        <v>1464</v>
      </c>
    </row>
    <row r="1373" spans="1:28" x14ac:dyDescent="0.25">
      <c r="A1373" s="4" t="s">
        <v>8619</v>
      </c>
      <c r="B1373" s="4">
        <v>1.7486328</v>
      </c>
      <c r="C1373" s="5">
        <v>1.5915354E-4</v>
      </c>
      <c r="D1373" s="4" t="s">
        <v>8620</v>
      </c>
      <c r="E1373" s="4" t="s">
        <v>8621</v>
      </c>
      <c r="F1373" s="4" t="s">
        <v>8622</v>
      </c>
      <c r="G1373" s="4" t="s">
        <v>8623</v>
      </c>
      <c r="H1373" s="4" t="s">
        <v>8624</v>
      </c>
      <c r="I1373" s="4" t="s">
        <v>8625</v>
      </c>
      <c r="J1373" s="4" t="s">
        <v>2270</v>
      </c>
      <c r="K1373" s="5">
        <v>9.9999999999999995E-58</v>
      </c>
      <c r="L1373" s="4" t="s">
        <v>8626</v>
      </c>
      <c r="M1373" s="4" t="s">
        <v>8627</v>
      </c>
      <c r="N1373" s="4" t="s">
        <v>8628</v>
      </c>
      <c r="O1373" s="4" t="s">
        <v>8629</v>
      </c>
      <c r="P1373" s="4">
        <v>2</v>
      </c>
      <c r="Q1373" s="4" t="s">
        <v>8630</v>
      </c>
      <c r="R1373" s="4" t="s">
        <v>8631</v>
      </c>
      <c r="S1373" s="4" t="s">
        <v>1984</v>
      </c>
      <c r="V1373" s="4" t="s">
        <v>8632</v>
      </c>
      <c r="W1373" s="4" t="s">
        <v>6017</v>
      </c>
      <c r="X1373" s="4" t="s">
        <v>8633</v>
      </c>
      <c r="Y1373" s="4" t="s">
        <v>8634</v>
      </c>
      <c r="Z1373" s="4" t="s">
        <v>464</v>
      </c>
      <c r="AA1373" s="4" t="s">
        <v>464</v>
      </c>
      <c r="AB1373" s="4" t="s">
        <v>464</v>
      </c>
    </row>
    <row r="1374" spans="1:28" x14ac:dyDescent="0.25">
      <c r="A1374" s="4" t="s">
        <v>12243</v>
      </c>
      <c r="B1374" s="4">
        <v>1.7496719999999999</v>
      </c>
      <c r="C1374" s="5">
        <v>2.0851311000000001E-3</v>
      </c>
      <c r="D1374" s="4" t="s">
        <v>2264</v>
      </c>
      <c r="E1374" s="4" t="s">
        <v>12244</v>
      </c>
      <c r="F1374" s="4" t="s">
        <v>12245</v>
      </c>
      <c r="G1374" s="4" t="s">
        <v>12246</v>
      </c>
      <c r="H1374" s="4" t="s">
        <v>12247</v>
      </c>
      <c r="I1374" s="4" t="s">
        <v>12248</v>
      </c>
      <c r="J1374" s="4" t="s">
        <v>9739</v>
      </c>
      <c r="K1374" s="5">
        <v>5.0000000000000004E-18</v>
      </c>
      <c r="L1374" s="4" t="s">
        <v>12249</v>
      </c>
      <c r="M1374" s="4" t="s">
        <v>2576</v>
      </c>
      <c r="N1374" s="4" t="s">
        <v>2577</v>
      </c>
      <c r="O1374" s="4" t="s">
        <v>2578</v>
      </c>
      <c r="P1374" s="4">
        <v>1</v>
      </c>
      <c r="Q1374" s="4" t="s">
        <v>2421</v>
      </c>
      <c r="R1374" s="4" t="s">
        <v>2422</v>
      </c>
      <c r="S1374" s="4" t="s">
        <v>2423</v>
      </c>
      <c r="V1374" s="4" t="s">
        <v>12186</v>
      </c>
      <c r="W1374" s="4" t="s">
        <v>1847</v>
      </c>
      <c r="X1374" s="4" t="s">
        <v>12187</v>
      </c>
      <c r="Y1374" s="4" t="s">
        <v>12250</v>
      </c>
      <c r="Z1374" s="4" t="s">
        <v>12189</v>
      </c>
      <c r="AA1374" s="4" t="s">
        <v>12190</v>
      </c>
      <c r="AB1374" s="4" t="s">
        <v>5390</v>
      </c>
    </row>
    <row r="1375" spans="1:28" x14ac:dyDescent="0.25">
      <c r="A1375" s="4" t="s">
        <v>11701</v>
      </c>
      <c r="B1375" s="4">
        <v>1.7520932</v>
      </c>
      <c r="C1375" s="5">
        <v>6.2819749999999994E-5</v>
      </c>
      <c r="D1375" s="4" t="s">
        <v>59</v>
      </c>
      <c r="V1375" s="4" t="s">
        <v>162</v>
      </c>
      <c r="W1375" s="4" t="s">
        <v>6093</v>
      </c>
      <c r="X1375" s="4" t="s">
        <v>6221</v>
      </c>
      <c r="Y1375" s="4" t="s">
        <v>164</v>
      </c>
    </row>
    <row r="1376" spans="1:28" x14ac:dyDescent="0.25">
      <c r="A1376" s="4" t="s">
        <v>4678</v>
      </c>
      <c r="B1376" s="4">
        <v>1.7540777999999999</v>
      </c>
      <c r="C1376" s="5">
        <v>8.0893470000000005E-5</v>
      </c>
      <c r="D1376" s="4" t="s">
        <v>4679</v>
      </c>
      <c r="E1376" s="4" t="s">
        <v>4680</v>
      </c>
      <c r="F1376" s="4" t="s">
        <v>4681</v>
      </c>
      <c r="G1376" s="4" t="s">
        <v>4682</v>
      </c>
      <c r="H1376" s="4" t="s">
        <v>4683</v>
      </c>
      <c r="I1376" s="4" t="s">
        <v>4684</v>
      </c>
      <c r="J1376" s="4" t="s">
        <v>4685</v>
      </c>
      <c r="K1376" s="5">
        <v>2.4000000000000001E-72</v>
      </c>
      <c r="L1376" s="4" t="s">
        <v>4686</v>
      </c>
      <c r="M1376" s="4" t="s">
        <v>4687</v>
      </c>
      <c r="N1376" s="4" t="s">
        <v>4688</v>
      </c>
      <c r="O1376" s="4" t="s">
        <v>4689</v>
      </c>
      <c r="P1376" s="4">
        <v>4</v>
      </c>
      <c r="Q1376" s="4" t="s">
        <v>4690</v>
      </c>
      <c r="R1376" s="4" t="s">
        <v>4691</v>
      </c>
      <c r="S1376" s="4" t="s">
        <v>4692</v>
      </c>
      <c r="V1376" s="4" t="s">
        <v>4693</v>
      </c>
      <c r="W1376" s="4" t="s">
        <v>4694</v>
      </c>
      <c r="X1376" s="4" t="s">
        <v>4695</v>
      </c>
      <c r="Y1376" s="4" t="s">
        <v>4696</v>
      </c>
      <c r="Z1376" s="4" t="s">
        <v>4697</v>
      </c>
      <c r="AA1376" s="4" t="s">
        <v>4698</v>
      </c>
      <c r="AB1376" s="4" t="s">
        <v>4699</v>
      </c>
    </row>
    <row r="1377" spans="1:28" x14ac:dyDescent="0.25">
      <c r="A1377" s="4" t="s">
        <v>3658</v>
      </c>
      <c r="B1377" s="4">
        <v>1.7552137000000001</v>
      </c>
      <c r="C1377" s="4">
        <v>1.8268046999999999E-2</v>
      </c>
      <c r="D1377" s="4" t="s">
        <v>59</v>
      </c>
      <c r="V1377" s="4" t="s">
        <v>1125</v>
      </c>
      <c r="W1377" s="4" t="s">
        <v>1126</v>
      </c>
      <c r="X1377" s="4" t="s">
        <v>1126</v>
      </c>
      <c r="Y1377" s="4" t="s">
        <v>3659</v>
      </c>
      <c r="Z1377" s="4" t="s">
        <v>1128</v>
      </c>
      <c r="AA1377" s="4" t="s">
        <v>1128</v>
      </c>
      <c r="AB1377" s="4" t="s">
        <v>1128</v>
      </c>
    </row>
    <row r="1378" spans="1:28" x14ac:dyDescent="0.25">
      <c r="A1378" s="4" t="s">
        <v>7894</v>
      </c>
      <c r="B1378" s="4">
        <v>1.7567866000000001</v>
      </c>
      <c r="C1378" s="4">
        <v>2.1212255000000002E-3</v>
      </c>
      <c r="D1378" s="4" t="s">
        <v>59</v>
      </c>
      <c r="V1378" s="4" t="s">
        <v>7895</v>
      </c>
      <c r="W1378" s="4" t="s">
        <v>955</v>
      </c>
      <c r="X1378" s="4" t="s">
        <v>7896</v>
      </c>
      <c r="Y1378" s="4" t="s">
        <v>7897</v>
      </c>
      <c r="Z1378" s="4" t="s">
        <v>464</v>
      </c>
      <c r="AA1378" s="4" t="s">
        <v>464</v>
      </c>
      <c r="AB1378" s="4" t="s">
        <v>464</v>
      </c>
    </row>
    <row r="1379" spans="1:28" x14ac:dyDescent="0.25">
      <c r="A1379" s="4" t="s">
        <v>11612</v>
      </c>
      <c r="B1379" s="4">
        <v>1.7570006</v>
      </c>
      <c r="C1379" s="5">
        <v>2.8583657999999999E-4</v>
      </c>
      <c r="D1379" s="4" t="s">
        <v>3116</v>
      </c>
      <c r="E1379" s="4" t="s">
        <v>11613</v>
      </c>
      <c r="F1379" s="4" t="s">
        <v>11614</v>
      </c>
      <c r="G1379" s="4" t="s">
        <v>11615</v>
      </c>
      <c r="H1379" s="4" t="s">
        <v>11616</v>
      </c>
      <c r="I1379" s="4" t="s">
        <v>11617</v>
      </c>
      <c r="J1379" s="4" t="s">
        <v>11618</v>
      </c>
      <c r="K1379" s="5">
        <v>2.5000000000000001E-54</v>
      </c>
      <c r="L1379" s="4" t="s">
        <v>11619</v>
      </c>
      <c r="M1379" s="4" t="s">
        <v>11620</v>
      </c>
      <c r="N1379" s="4" t="s">
        <v>11621</v>
      </c>
      <c r="O1379" s="4" t="s">
        <v>8467</v>
      </c>
      <c r="V1379" s="4" t="s">
        <v>11622</v>
      </c>
      <c r="W1379" s="4" t="s">
        <v>7067</v>
      </c>
      <c r="X1379" s="4" t="s">
        <v>11623</v>
      </c>
      <c r="Y1379" s="4" t="s">
        <v>11624</v>
      </c>
      <c r="Z1379" s="4" t="s">
        <v>1464</v>
      </c>
      <c r="AA1379" s="4" t="s">
        <v>1464</v>
      </c>
      <c r="AB1379" s="4" t="s">
        <v>1464</v>
      </c>
    </row>
    <row r="1380" spans="1:28" x14ac:dyDescent="0.25">
      <c r="A1380" s="4" t="s">
        <v>5863</v>
      </c>
      <c r="B1380" s="4">
        <v>1.7571661000000001</v>
      </c>
      <c r="C1380" s="5">
        <v>9.2223499999999998E-4</v>
      </c>
      <c r="D1380" s="4" t="s">
        <v>2198</v>
      </c>
      <c r="E1380" s="4" t="s">
        <v>5864</v>
      </c>
      <c r="F1380" s="4" t="s">
        <v>5865</v>
      </c>
      <c r="G1380" s="4" t="s">
        <v>5866</v>
      </c>
      <c r="H1380" s="4" t="s">
        <v>5867</v>
      </c>
      <c r="I1380" s="4" t="s">
        <v>3692</v>
      </c>
      <c r="J1380" s="4" t="s">
        <v>312</v>
      </c>
      <c r="K1380" s="5">
        <v>1.2E-82</v>
      </c>
      <c r="L1380" s="4" t="s">
        <v>5868</v>
      </c>
      <c r="M1380" s="4" t="s">
        <v>921</v>
      </c>
      <c r="N1380" s="4" t="s">
        <v>922</v>
      </c>
      <c r="O1380" s="4" t="s">
        <v>923</v>
      </c>
      <c r="P1380" s="4">
        <v>2</v>
      </c>
      <c r="Q1380" s="4" t="s">
        <v>799</v>
      </c>
      <c r="R1380" s="4" t="s">
        <v>800</v>
      </c>
      <c r="S1380" s="4" t="s">
        <v>235</v>
      </c>
      <c r="V1380" s="4" t="s">
        <v>5869</v>
      </c>
      <c r="W1380" s="4" t="s">
        <v>5870</v>
      </c>
      <c r="X1380" s="4" t="s">
        <v>5871</v>
      </c>
      <c r="Y1380" s="4" t="s">
        <v>5872</v>
      </c>
      <c r="Z1380" s="4" t="s">
        <v>5873</v>
      </c>
      <c r="AA1380" s="4" t="s">
        <v>5874</v>
      </c>
      <c r="AB1380" s="4" t="s">
        <v>5875</v>
      </c>
    </row>
    <row r="1381" spans="1:28" x14ac:dyDescent="0.25">
      <c r="A1381" s="4" t="s">
        <v>1971</v>
      </c>
      <c r="B1381" s="4">
        <v>1.7583742</v>
      </c>
      <c r="C1381" s="4">
        <v>9.6132309999999999E-3</v>
      </c>
      <c r="D1381" s="4" t="s">
        <v>1764</v>
      </c>
      <c r="E1381" s="4" t="s">
        <v>1972</v>
      </c>
      <c r="F1381" s="4" t="s">
        <v>1973</v>
      </c>
      <c r="G1381" s="4" t="s">
        <v>1974</v>
      </c>
      <c r="H1381" s="4" t="s">
        <v>1975</v>
      </c>
      <c r="I1381" s="4" t="s">
        <v>1976</v>
      </c>
      <c r="J1381" s="4" t="s">
        <v>1977</v>
      </c>
      <c r="K1381" s="5">
        <v>2.1000000000000001E-21</v>
      </c>
      <c r="L1381" s="4" t="s">
        <v>1978</v>
      </c>
      <c r="M1381" s="4" t="s">
        <v>1979</v>
      </c>
      <c r="N1381" s="4" t="s">
        <v>1980</v>
      </c>
      <c r="O1381" s="4" t="s">
        <v>1981</v>
      </c>
      <c r="P1381" s="4">
        <v>2</v>
      </c>
      <c r="Q1381" s="4" t="s">
        <v>1982</v>
      </c>
      <c r="R1381" s="4" t="s">
        <v>1983</v>
      </c>
      <c r="S1381" s="4" t="s">
        <v>1984</v>
      </c>
      <c r="V1381" s="4" t="s">
        <v>1778</v>
      </c>
      <c r="W1381" s="4" t="s">
        <v>61</v>
      </c>
      <c r="X1381" s="4" t="s">
        <v>1779</v>
      </c>
      <c r="Y1381" s="4" t="s">
        <v>1985</v>
      </c>
      <c r="Z1381" s="4" t="s">
        <v>1986</v>
      </c>
      <c r="AA1381" s="4" t="s">
        <v>1987</v>
      </c>
      <c r="AB1381" s="4" t="s">
        <v>1783</v>
      </c>
    </row>
    <row r="1382" spans="1:28" x14ac:dyDescent="0.25">
      <c r="A1382" s="4" t="s">
        <v>9619</v>
      </c>
      <c r="B1382" s="4">
        <v>1.7585411</v>
      </c>
      <c r="C1382" s="5">
        <v>4.862706E-2</v>
      </c>
      <c r="D1382" s="4" t="s">
        <v>5906</v>
      </c>
      <c r="E1382" s="4" t="s">
        <v>9620</v>
      </c>
      <c r="F1382" s="4" t="s">
        <v>9621</v>
      </c>
      <c r="G1382" s="4" t="s">
        <v>9622</v>
      </c>
      <c r="H1382" s="4" t="s">
        <v>9623</v>
      </c>
      <c r="I1382" s="4" t="s">
        <v>9624</v>
      </c>
      <c r="J1382" s="4" t="s">
        <v>5910</v>
      </c>
      <c r="K1382" s="5">
        <v>1.7000000000000001E-13</v>
      </c>
      <c r="L1382" s="4" t="s">
        <v>9625</v>
      </c>
      <c r="M1382" s="4" t="s">
        <v>5912</v>
      </c>
      <c r="N1382" s="4" t="s">
        <v>5913</v>
      </c>
      <c r="O1382" s="4" t="s">
        <v>5914</v>
      </c>
      <c r="V1382" s="4" t="s">
        <v>9626</v>
      </c>
      <c r="W1382" s="4" t="s">
        <v>9627</v>
      </c>
      <c r="X1382" s="4" t="s">
        <v>9628</v>
      </c>
      <c r="Y1382" s="4" t="s">
        <v>9629</v>
      </c>
      <c r="Z1382" s="4" t="s">
        <v>2565</v>
      </c>
      <c r="AA1382" s="4" t="s">
        <v>2566</v>
      </c>
      <c r="AB1382" s="4" t="s">
        <v>2567</v>
      </c>
    </row>
    <row r="1383" spans="1:28" x14ac:dyDescent="0.25">
      <c r="A1383" s="4" t="s">
        <v>10716</v>
      </c>
      <c r="B1383" s="4">
        <v>1.7590749000000001</v>
      </c>
      <c r="C1383" s="5">
        <v>4.5688135000000003E-5</v>
      </c>
      <c r="D1383" s="4" t="s">
        <v>59</v>
      </c>
      <c r="V1383" s="4" t="s">
        <v>9550</v>
      </c>
      <c r="W1383" s="4" t="s">
        <v>7715</v>
      </c>
      <c r="X1383" s="4" t="s">
        <v>9551</v>
      </c>
      <c r="Y1383" s="4" t="s">
        <v>9552</v>
      </c>
      <c r="Z1383" s="4" t="s">
        <v>9553</v>
      </c>
      <c r="AA1383" s="4" t="s">
        <v>9554</v>
      </c>
      <c r="AB1383" s="4" t="s">
        <v>191</v>
      </c>
    </row>
    <row r="1384" spans="1:28" x14ac:dyDescent="0.25">
      <c r="A1384" s="4" t="s">
        <v>16159</v>
      </c>
      <c r="B1384" s="4">
        <v>1.7591676999999999</v>
      </c>
      <c r="C1384" s="5">
        <v>3.2126848000000002E-4</v>
      </c>
      <c r="D1384" s="4" t="s">
        <v>16160</v>
      </c>
      <c r="E1384" s="4" t="s">
        <v>16161</v>
      </c>
      <c r="F1384" s="4" t="s">
        <v>16162</v>
      </c>
      <c r="G1384" s="4" t="s">
        <v>16163</v>
      </c>
      <c r="H1384" s="4" t="s">
        <v>16164</v>
      </c>
      <c r="I1384" s="4" t="s">
        <v>16165</v>
      </c>
      <c r="J1384" s="4" t="s">
        <v>872</v>
      </c>
      <c r="K1384" s="5">
        <v>9.4999999999999995E-19</v>
      </c>
      <c r="L1384" s="4" t="s">
        <v>16166</v>
      </c>
      <c r="M1384" s="4" t="s">
        <v>16167</v>
      </c>
      <c r="N1384" s="4" t="s">
        <v>16168</v>
      </c>
      <c r="O1384" s="4" t="s">
        <v>16169</v>
      </c>
      <c r="V1384" s="4" t="s">
        <v>16170</v>
      </c>
      <c r="W1384" s="4" t="s">
        <v>16171</v>
      </c>
      <c r="X1384" s="4" t="s">
        <v>16172</v>
      </c>
      <c r="Y1384" s="4" t="s">
        <v>16173</v>
      </c>
      <c r="Z1384" s="4" t="s">
        <v>16174</v>
      </c>
      <c r="AA1384" s="4" t="s">
        <v>16175</v>
      </c>
      <c r="AB1384" s="4" t="s">
        <v>16176</v>
      </c>
    </row>
    <row r="1385" spans="1:28" x14ac:dyDescent="0.25">
      <c r="A1385" s="4" t="s">
        <v>2428</v>
      </c>
      <c r="B1385" s="4">
        <v>1.7596877</v>
      </c>
      <c r="C1385" s="4">
        <v>2.2735680000000001E-3</v>
      </c>
      <c r="D1385" s="4" t="s">
        <v>59</v>
      </c>
      <c r="V1385" s="4" t="s">
        <v>2429</v>
      </c>
      <c r="W1385" s="4" t="s">
        <v>2430</v>
      </c>
      <c r="X1385" s="4" t="s">
        <v>2431</v>
      </c>
      <c r="Y1385" s="4" t="s">
        <v>2432</v>
      </c>
      <c r="Z1385" s="4" t="s">
        <v>2433</v>
      </c>
      <c r="AA1385" s="4" t="s">
        <v>2434</v>
      </c>
      <c r="AB1385" s="4" t="s">
        <v>2435</v>
      </c>
    </row>
    <row r="1386" spans="1:28" x14ac:dyDescent="0.25">
      <c r="A1386" s="4" t="s">
        <v>6625</v>
      </c>
      <c r="B1386" s="4">
        <v>1.7602745</v>
      </c>
      <c r="C1386" s="5">
        <v>1.6329198999999999E-3</v>
      </c>
      <c r="D1386" s="4" t="s">
        <v>6626</v>
      </c>
      <c r="E1386" s="4" t="s">
        <v>6627</v>
      </c>
      <c r="F1386" s="4" t="s">
        <v>6628</v>
      </c>
      <c r="G1386" s="4" t="s">
        <v>6629</v>
      </c>
      <c r="H1386" s="4" t="s">
        <v>6630</v>
      </c>
      <c r="I1386" s="4" t="s">
        <v>6631</v>
      </c>
      <c r="J1386" s="4" t="s">
        <v>6632</v>
      </c>
      <c r="K1386" s="5">
        <v>5.8999999999999997E-20</v>
      </c>
      <c r="L1386" s="4" t="s">
        <v>6633</v>
      </c>
      <c r="M1386" s="4" t="s">
        <v>6634</v>
      </c>
      <c r="N1386" s="4" t="s">
        <v>6635</v>
      </c>
      <c r="O1386" s="4" t="s">
        <v>6636</v>
      </c>
      <c r="P1386" s="4">
        <v>1</v>
      </c>
      <c r="Q1386" s="4" t="s">
        <v>6637</v>
      </c>
      <c r="R1386" s="4" t="s">
        <v>6638</v>
      </c>
      <c r="S1386" s="4" t="s">
        <v>1019</v>
      </c>
      <c r="V1386" s="4" t="s">
        <v>1415</v>
      </c>
      <c r="W1386" s="4" t="s">
        <v>6639</v>
      </c>
      <c r="X1386" s="4" t="s">
        <v>6640</v>
      </c>
      <c r="Y1386" s="4" t="s">
        <v>6641</v>
      </c>
      <c r="Z1386" s="4" t="s">
        <v>6642</v>
      </c>
      <c r="AA1386" s="4" t="s">
        <v>6643</v>
      </c>
      <c r="AB1386" s="4" t="s">
        <v>6644</v>
      </c>
    </row>
    <row r="1387" spans="1:28" x14ac:dyDescent="0.25">
      <c r="A1387" s="4" t="s">
        <v>4786</v>
      </c>
      <c r="B1387" s="4">
        <v>1.7610079000000001</v>
      </c>
      <c r="C1387" s="5">
        <v>6.2547093999999997E-4</v>
      </c>
      <c r="D1387" s="4" t="s">
        <v>4787</v>
      </c>
      <c r="E1387" s="4" t="s">
        <v>4788</v>
      </c>
      <c r="F1387" s="4" t="s">
        <v>4789</v>
      </c>
      <c r="G1387" s="4" t="s">
        <v>4790</v>
      </c>
      <c r="H1387" s="4" t="s">
        <v>4791</v>
      </c>
      <c r="I1387" s="4" t="s">
        <v>4792</v>
      </c>
      <c r="J1387" s="4" t="s">
        <v>4793</v>
      </c>
      <c r="K1387" s="5">
        <v>5.1000000000000002E-20</v>
      </c>
      <c r="L1387" s="4" t="s">
        <v>4794</v>
      </c>
      <c r="M1387" s="4" t="s">
        <v>4795</v>
      </c>
      <c r="N1387" s="4" t="s">
        <v>4796</v>
      </c>
      <c r="O1387" s="4" t="s">
        <v>4797</v>
      </c>
      <c r="V1387" s="4" t="s">
        <v>4798</v>
      </c>
      <c r="W1387" s="4" t="s">
        <v>4799</v>
      </c>
      <c r="X1387" s="4" t="s">
        <v>4800</v>
      </c>
      <c r="Y1387" s="4" t="s">
        <v>4801</v>
      </c>
      <c r="Z1387" s="4" t="s">
        <v>196</v>
      </c>
      <c r="AA1387" s="4" t="s">
        <v>196</v>
      </c>
      <c r="AB1387" s="4" t="s">
        <v>196</v>
      </c>
    </row>
    <row r="1388" spans="1:28" x14ac:dyDescent="0.25">
      <c r="A1388" s="4" t="s">
        <v>6584</v>
      </c>
      <c r="B1388" s="4">
        <v>1.761288</v>
      </c>
      <c r="C1388" s="4">
        <v>2.3417660999999999E-2</v>
      </c>
      <c r="D1388" s="4" t="s">
        <v>5681</v>
      </c>
      <c r="E1388" s="4" t="s">
        <v>6585</v>
      </c>
      <c r="F1388" s="4" t="s">
        <v>6586</v>
      </c>
      <c r="G1388" s="4" t="s">
        <v>6587</v>
      </c>
      <c r="H1388" s="4" t="s">
        <v>6588</v>
      </c>
      <c r="I1388" s="4" t="s">
        <v>6589</v>
      </c>
      <c r="J1388" s="4" t="s">
        <v>6590</v>
      </c>
      <c r="K1388" s="5">
        <v>4.4000000000000002E-61</v>
      </c>
      <c r="L1388" s="4" t="s">
        <v>6591</v>
      </c>
      <c r="M1388" s="4" t="s">
        <v>6592</v>
      </c>
      <c r="N1388" s="4" t="s">
        <v>6593</v>
      </c>
      <c r="O1388" s="4" t="s">
        <v>6594</v>
      </c>
      <c r="V1388" s="4" t="s">
        <v>6595</v>
      </c>
      <c r="W1388" s="4" t="s">
        <v>6596</v>
      </c>
      <c r="X1388" s="4" t="s">
        <v>6597</v>
      </c>
      <c r="Y1388" s="4" t="s">
        <v>6598</v>
      </c>
      <c r="Z1388" s="4" t="s">
        <v>6599</v>
      </c>
      <c r="AA1388" s="4" t="s">
        <v>6600</v>
      </c>
      <c r="AB1388" s="4" t="s">
        <v>6601</v>
      </c>
    </row>
    <row r="1389" spans="1:28" x14ac:dyDescent="0.25">
      <c r="A1389" s="4" t="s">
        <v>10167</v>
      </c>
      <c r="B1389" s="4">
        <v>1.7627672000000001</v>
      </c>
      <c r="C1389" s="5">
        <v>7.7471170000000004E-3</v>
      </c>
      <c r="D1389" s="4" t="s">
        <v>10168</v>
      </c>
      <c r="E1389" s="4" t="s">
        <v>10169</v>
      </c>
      <c r="F1389" s="4" t="s">
        <v>10170</v>
      </c>
      <c r="G1389" s="4" t="s">
        <v>10171</v>
      </c>
      <c r="H1389" s="4" t="s">
        <v>10172</v>
      </c>
      <c r="I1389" s="4" t="s">
        <v>10173</v>
      </c>
      <c r="J1389" s="4" t="s">
        <v>10174</v>
      </c>
      <c r="K1389" s="5">
        <v>8.1999999999999998E-12</v>
      </c>
      <c r="L1389" s="4" t="s">
        <v>10175</v>
      </c>
      <c r="M1389" s="4" t="s">
        <v>10176</v>
      </c>
      <c r="N1389" s="4" t="s">
        <v>10177</v>
      </c>
      <c r="O1389" s="4" t="s">
        <v>10178</v>
      </c>
      <c r="V1389" s="4" t="s">
        <v>10179</v>
      </c>
      <c r="W1389" s="4" t="s">
        <v>9845</v>
      </c>
      <c r="X1389" s="4" t="s">
        <v>10180</v>
      </c>
      <c r="Y1389" s="4" t="s">
        <v>10181</v>
      </c>
      <c r="Z1389" s="4" t="s">
        <v>464</v>
      </c>
      <c r="AA1389" s="4" t="s">
        <v>464</v>
      </c>
      <c r="AB1389" s="4" t="s">
        <v>464</v>
      </c>
    </row>
    <row r="1390" spans="1:28" x14ac:dyDescent="0.25">
      <c r="A1390" s="4" t="s">
        <v>11660</v>
      </c>
      <c r="B1390" s="4">
        <v>1.7641373</v>
      </c>
      <c r="C1390" s="5">
        <v>3.9687781999999999E-4</v>
      </c>
      <c r="D1390" s="4" t="s">
        <v>6945</v>
      </c>
      <c r="E1390" s="4" t="s">
        <v>11661</v>
      </c>
      <c r="F1390" s="4" t="s">
        <v>11662</v>
      </c>
      <c r="G1390" s="4" t="s">
        <v>11663</v>
      </c>
      <c r="H1390" s="4" t="s">
        <v>11664</v>
      </c>
      <c r="I1390" s="4" t="s">
        <v>11665</v>
      </c>
      <c r="J1390" s="4" t="s">
        <v>2446</v>
      </c>
      <c r="K1390" s="5">
        <v>6.6000000000000001E-73</v>
      </c>
      <c r="L1390" s="4" t="s">
        <v>11666</v>
      </c>
      <c r="M1390" s="4" t="s">
        <v>11667</v>
      </c>
      <c r="N1390" s="4" t="s">
        <v>11668</v>
      </c>
      <c r="O1390" s="4" t="s">
        <v>11669</v>
      </c>
      <c r="P1390" s="4">
        <v>4</v>
      </c>
      <c r="Q1390" s="4" t="s">
        <v>11670</v>
      </c>
      <c r="R1390" s="4" t="s">
        <v>11671</v>
      </c>
      <c r="S1390" s="4" t="s">
        <v>211</v>
      </c>
      <c r="V1390" s="4" t="s">
        <v>11672</v>
      </c>
      <c r="W1390" s="4" t="s">
        <v>8740</v>
      </c>
      <c r="X1390" s="4" t="s">
        <v>11673</v>
      </c>
      <c r="Y1390" s="4" t="s">
        <v>11674</v>
      </c>
      <c r="Z1390" s="4" t="s">
        <v>11675</v>
      </c>
      <c r="AA1390" s="4" t="s">
        <v>11676</v>
      </c>
      <c r="AB1390" s="4" t="s">
        <v>11677</v>
      </c>
    </row>
    <row r="1391" spans="1:28" x14ac:dyDescent="0.25">
      <c r="A1391" s="4" t="s">
        <v>15112</v>
      </c>
      <c r="B1391" s="4">
        <v>1.7671295</v>
      </c>
      <c r="C1391" s="5">
        <v>1.2535056E-4</v>
      </c>
      <c r="D1391" s="4" t="s">
        <v>59</v>
      </c>
      <c r="V1391" s="4" t="s">
        <v>5728</v>
      </c>
      <c r="W1391" s="4" t="s">
        <v>7261</v>
      </c>
      <c r="X1391" s="4" t="s">
        <v>5730</v>
      </c>
      <c r="Y1391" s="4" t="s">
        <v>5731</v>
      </c>
      <c r="Z1391" s="4" t="s">
        <v>15113</v>
      </c>
      <c r="AA1391" s="4" t="s">
        <v>15114</v>
      </c>
      <c r="AB1391" s="4" t="s">
        <v>15115</v>
      </c>
    </row>
    <row r="1392" spans="1:28" x14ac:dyDescent="0.25">
      <c r="A1392" s="4" t="s">
        <v>9890</v>
      </c>
      <c r="B1392" s="4">
        <v>1.7685449</v>
      </c>
      <c r="C1392" s="5">
        <v>2.0197033999999999E-2</v>
      </c>
      <c r="D1392" s="4" t="s">
        <v>59</v>
      </c>
    </row>
    <row r="1393" spans="1:28" x14ac:dyDescent="0.25">
      <c r="A1393" s="4" t="s">
        <v>14397</v>
      </c>
      <c r="B1393" s="4">
        <v>1.7696931</v>
      </c>
      <c r="C1393" s="5">
        <v>4.21321E-4</v>
      </c>
      <c r="D1393" s="4" t="s">
        <v>108</v>
      </c>
      <c r="E1393" s="4" t="s">
        <v>14398</v>
      </c>
      <c r="F1393" s="4" t="s">
        <v>14399</v>
      </c>
      <c r="G1393" s="4" t="s">
        <v>14400</v>
      </c>
      <c r="H1393" s="4" t="s">
        <v>14401</v>
      </c>
      <c r="I1393" s="4" t="s">
        <v>1707</v>
      </c>
      <c r="J1393" s="4" t="s">
        <v>114</v>
      </c>
      <c r="K1393" s="5">
        <v>1.0000000000000001E-17</v>
      </c>
      <c r="L1393" s="4" t="s">
        <v>14402</v>
      </c>
      <c r="M1393" s="4" t="s">
        <v>14403</v>
      </c>
      <c r="N1393" s="4" t="s">
        <v>14404</v>
      </c>
      <c r="O1393" s="4" t="s">
        <v>14405</v>
      </c>
      <c r="P1393" s="4">
        <v>2</v>
      </c>
      <c r="Q1393" s="4" t="s">
        <v>799</v>
      </c>
      <c r="R1393" s="4" t="s">
        <v>800</v>
      </c>
      <c r="S1393" s="4" t="s">
        <v>235</v>
      </c>
      <c r="V1393" s="4" t="s">
        <v>14406</v>
      </c>
      <c r="W1393" s="4" t="s">
        <v>9421</v>
      </c>
      <c r="X1393" s="4" t="s">
        <v>14407</v>
      </c>
      <c r="Y1393" s="4" t="s">
        <v>14408</v>
      </c>
      <c r="Z1393" s="4" t="s">
        <v>14409</v>
      </c>
      <c r="AA1393" s="4" t="s">
        <v>14410</v>
      </c>
      <c r="AB1393" s="4" t="s">
        <v>14411</v>
      </c>
    </row>
    <row r="1394" spans="1:28" x14ac:dyDescent="0.25">
      <c r="A1394" s="4" t="s">
        <v>11089</v>
      </c>
      <c r="B1394" s="4">
        <v>1.7700849000000001</v>
      </c>
      <c r="C1394" s="5">
        <v>2.3055666E-3</v>
      </c>
      <c r="D1394" s="4" t="s">
        <v>59</v>
      </c>
      <c r="V1394" s="4" t="s">
        <v>11090</v>
      </c>
      <c r="W1394" s="4" t="s">
        <v>7067</v>
      </c>
      <c r="X1394" s="4" t="s">
        <v>11091</v>
      </c>
      <c r="Y1394" s="4" t="s">
        <v>11092</v>
      </c>
      <c r="Z1394" s="4" t="s">
        <v>1464</v>
      </c>
      <c r="AA1394" s="4" t="s">
        <v>1464</v>
      </c>
      <c r="AB1394" s="4" t="s">
        <v>1464</v>
      </c>
    </row>
    <row r="1395" spans="1:28" x14ac:dyDescent="0.25">
      <c r="A1395" s="4" t="s">
        <v>7160</v>
      </c>
      <c r="B1395" s="4">
        <v>1.7719043000000001</v>
      </c>
      <c r="C1395" s="5">
        <v>5.9280619999999998E-5</v>
      </c>
      <c r="D1395" s="4" t="s">
        <v>7161</v>
      </c>
      <c r="E1395" s="4" t="s">
        <v>7162</v>
      </c>
      <c r="F1395" s="4" t="s">
        <v>7163</v>
      </c>
      <c r="G1395" s="4" t="s">
        <v>7164</v>
      </c>
      <c r="H1395" s="4" t="s">
        <v>7165</v>
      </c>
      <c r="I1395" s="4" t="s">
        <v>7166</v>
      </c>
      <c r="J1395" s="4" t="s">
        <v>7167</v>
      </c>
      <c r="K1395" s="5">
        <v>2.1000000000000002E-167</v>
      </c>
      <c r="L1395" s="4" t="s">
        <v>7168</v>
      </c>
      <c r="M1395" s="4" t="s">
        <v>7169</v>
      </c>
      <c r="N1395" s="4" t="s">
        <v>7170</v>
      </c>
      <c r="O1395" s="4" t="s">
        <v>7171</v>
      </c>
      <c r="V1395" s="4" t="s">
        <v>7172</v>
      </c>
      <c r="W1395" s="4" t="s">
        <v>7173</v>
      </c>
      <c r="X1395" s="4" t="s">
        <v>7174</v>
      </c>
      <c r="Y1395" s="4" t="s">
        <v>7175</v>
      </c>
      <c r="Z1395" s="4" t="s">
        <v>7176</v>
      </c>
      <c r="AA1395" s="4" t="s">
        <v>7177</v>
      </c>
      <c r="AB1395" s="4" t="s">
        <v>7178</v>
      </c>
    </row>
    <row r="1396" spans="1:28" x14ac:dyDescent="0.25">
      <c r="A1396" s="4" t="s">
        <v>6365</v>
      </c>
      <c r="B1396" s="4">
        <v>1.7743679000000001</v>
      </c>
      <c r="C1396" s="5">
        <v>1.8498608999999999E-4</v>
      </c>
      <c r="D1396" s="4" t="s">
        <v>3116</v>
      </c>
      <c r="E1396" s="4" t="s">
        <v>6366</v>
      </c>
      <c r="F1396" s="4" t="s">
        <v>6367</v>
      </c>
      <c r="G1396" s="4" t="s">
        <v>6368</v>
      </c>
      <c r="H1396" s="4" t="s">
        <v>6369</v>
      </c>
      <c r="I1396" s="4" t="s">
        <v>6370</v>
      </c>
      <c r="J1396" s="4" t="s">
        <v>1747</v>
      </c>
      <c r="K1396" s="5">
        <v>1E-89</v>
      </c>
      <c r="L1396" s="4" t="s">
        <v>6371</v>
      </c>
      <c r="M1396" s="4" t="s">
        <v>6372</v>
      </c>
      <c r="N1396" s="4" t="s">
        <v>6373</v>
      </c>
      <c r="O1396" s="4" t="s">
        <v>6374</v>
      </c>
      <c r="P1396" s="4">
        <v>3</v>
      </c>
      <c r="Q1396" s="4" t="s">
        <v>6375</v>
      </c>
      <c r="R1396" s="4" t="s">
        <v>6376</v>
      </c>
      <c r="S1396" s="4" t="s">
        <v>6377</v>
      </c>
      <c r="V1396" s="4" t="s">
        <v>6378</v>
      </c>
      <c r="W1396" s="4" t="s">
        <v>6379</v>
      </c>
      <c r="X1396" s="4" t="s">
        <v>6380</v>
      </c>
      <c r="Y1396" s="4" t="s">
        <v>6381</v>
      </c>
      <c r="Z1396" s="4" t="s">
        <v>6382</v>
      </c>
      <c r="AA1396" s="4" t="s">
        <v>6383</v>
      </c>
      <c r="AB1396" s="4" t="s">
        <v>6384</v>
      </c>
    </row>
    <row r="1397" spans="1:28" x14ac:dyDescent="0.25">
      <c r="A1397" s="4" t="s">
        <v>15745</v>
      </c>
      <c r="B1397" s="4">
        <v>1.7751174000000001</v>
      </c>
      <c r="C1397" s="5">
        <v>1.3804125999999999E-3</v>
      </c>
      <c r="D1397" s="4" t="s">
        <v>59</v>
      </c>
      <c r="V1397" s="4" t="s">
        <v>10289</v>
      </c>
      <c r="W1397" s="4" t="s">
        <v>5950</v>
      </c>
      <c r="X1397" s="4" t="s">
        <v>6606</v>
      </c>
      <c r="Y1397" s="4" t="s">
        <v>10290</v>
      </c>
      <c r="Z1397" s="4" t="s">
        <v>547</v>
      </c>
      <c r="AA1397" s="4" t="s">
        <v>547</v>
      </c>
      <c r="AB1397" s="4" t="s">
        <v>547</v>
      </c>
    </row>
    <row r="1398" spans="1:28" x14ac:dyDescent="0.25">
      <c r="A1398" s="4" t="s">
        <v>14381</v>
      </c>
      <c r="B1398" s="4">
        <v>1.7751211</v>
      </c>
      <c r="C1398" s="5">
        <v>4.6471453999999998E-4</v>
      </c>
      <c r="D1398" s="4" t="s">
        <v>14382</v>
      </c>
      <c r="E1398" s="4" t="s">
        <v>14383</v>
      </c>
      <c r="F1398" s="4" t="s">
        <v>14384</v>
      </c>
      <c r="G1398" s="4" t="s">
        <v>14385</v>
      </c>
      <c r="H1398" s="4" t="s">
        <v>14386</v>
      </c>
      <c r="I1398" s="4" t="s">
        <v>14387</v>
      </c>
      <c r="J1398" s="4" t="s">
        <v>12541</v>
      </c>
      <c r="K1398" s="5">
        <v>6.4000000000000003E-21</v>
      </c>
      <c r="L1398" s="4" t="s">
        <v>14388</v>
      </c>
      <c r="M1398" s="4" t="s">
        <v>7456</v>
      </c>
      <c r="N1398" s="4" t="s">
        <v>7457</v>
      </c>
      <c r="O1398" s="4" t="s">
        <v>1443</v>
      </c>
      <c r="V1398" s="4" t="s">
        <v>14389</v>
      </c>
      <c r="W1398" s="4" t="s">
        <v>14390</v>
      </c>
      <c r="X1398" s="4" t="s">
        <v>14391</v>
      </c>
      <c r="Y1398" s="4" t="s">
        <v>14392</v>
      </c>
      <c r="Z1398" s="4" t="s">
        <v>1128</v>
      </c>
      <c r="AA1398" s="4" t="s">
        <v>1128</v>
      </c>
      <c r="AB1398" s="4" t="s">
        <v>1128</v>
      </c>
    </row>
    <row r="1399" spans="1:28" x14ac:dyDescent="0.25">
      <c r="A1399" s="4" t="s">
        <v>13619</v>
      </c>
      <c r="B1399" s="4">
        <v>1.7758478</v>
      </c>
      <c r="C1399" s="4">
        <v>6.7606154000000003E-3</v>
      </c>
      <c r="D1399" s="4" t="s">
        <v>59</v>
      </c>
      <c r="V1399" s="4" t="s">
        <v>162</v>
      </c>
      <c r="W1399" s="4" t="s">
        <v>6093</v>
      </c>
      <c r="X1399" s="4" t="s">
        <v>4234</v>
      </c>
      <c r="Y1399" s="4" t="s">
        <v>164</v>
      </c>
    </row>
    <row r="1400" spans="1:28" x14ac:dyDescent="0.25">
      <c r="A1400" s="4" t="s">
        <v>5211</v>
      </c>
      <c r="B1400" s="4">
        <v>1.7763443999999999</v>
      </c>
      <c r="C1400" s="4">
        <v>1.085675E-2</v>
      </c>
      <c r="D1400" s="4" t="s">
        <v>59</v>
      </c>
      <c r="V1400" s="4" t="s">
        <v>5212</v>
      </c>
      <c r="W1400" s="4" t="s">
        <v>5213</v>
      </c>
      <c r="X1400" s="4" t="s">
        <v>5214</v>
      </c>
      <c r="Y1400" s="4" t="s">
        <v>5215</v>
      </c>
      <c r="Z1400" s="4" t="s">
        <v>5216</v>
      </c>
      <c r="AA1400" s="4" t="s">
        <v>5217</v>
      </c>
      <c r="AB1400" s="4" t="s">
        <v>5218</v>
      </c>
    </row>
    <row r="1401" spans="1:28" x14ac:dyDescent="0.25">
      <c r="A1401" s="4" t="s">
        <v>15942</v>
      </c>
      <c r="B1401" s="4">
        <v>1.7796639999999999</v>
      </c>
      <c r="C1401" s="5">
        <v>1.55383E-5</v>
      </c>
      <c r="D1401" s="4" t="s">
        <v>15943</v>
      </c>
      <c r="E1401" s="4" t="s">
        <v>15944</v>
      </c>
      <c r="F1401" s="4" t="s">
        <v>15945</v>
      </c>
      <c r="G1401" s="4" t="s">
        <v>15946</v>
      </c>
      <c r="H1401" s="4" t="s">
        <v>15947</v>
      </c>
      <c r="I1401" s="4" t="s">
        <v>15948</v>
      </c>
      <c r="J1401" s="4" t="s">
        <v>15949</v>
      </c>
      <c r="K1401" s="5">
        <v>6.6999999999999998E-71</v>
      </c>
      <c r="L1401" s="4" t="s">
        <v>15950</v>
      </c>
      <c r="M1401" s="4" t="s">
        <v>9717</v>
      </c>
      <c r="N1401" s="4" t="s">
        <v>9718</v>
      </c>
      <c r="O1401" s="4" t="s">
        <v>1443</v>
      </c>
      <c r="V1401" s="4" t="s">
        <v>15951</v>
      </c>
      <c r="W1401" s="4" t="s">
        <v>955</v>
      </c>
      <c r="X1401" s="4" t="s">
        <v>15952</v>
      </c>
      <c r="Y1401" s="4" t="s">
        <v>15953</v>
      </c>
      <c r="Z1401" s="4" t="s">
        <v>464</v>
      </c>
      <c r="AA1401" s="4" t="s">
        <v>464</v>
      </c>
      <c r="AB1401" s="4" t="s">
        <v>464</v>
      </c>
    </row>
    <row r="1402" spans="1:28" x14ac:dyDescent="0.25">
      <c r="A1402" s="4" t="s">
        <v>7920</v>
      </c>
      <c r="B1402" s="4">
        <v>1.7798255999999999</v>
      </c>
      <c r="C1402" s="5">
        <v>1.1913233000000001E-3</v>
      </c>
      <c r="D1402" s="4" t="s">
        <v>1559</v>
      </c>
      <c r="E1402" s="4" t="s">
        <v>7921</v>
      </c>
      <c r="F1402" s="4" t="s">
        <v>4382</v>
      </c>
      <c r="G1402" s="5">
        <v>1.2000000000000001E-11</v>
      </c>
      <c r="H1402" s="4" t="s">
        <v>4383</v>
      </c>
      <c r="I1402" s="4" t="s">
        <v>7921</v>
      </c>
      <c r="J1402" s="4" t="s">
        <v>4384</v>
      </c>
      <c r="K1402" s="5">
        <v>1.2000000000000001E-11</v>
      </c>
      <c r="L1402" s="4" t="s">
        <v>7922</v>
      </c>
      <c r="M1402" s="4" t="s">
        <v>154</v>
      </c>
      <c r="N1402" s="4" t="s">
        <v>155</v>
      </c>
      <c r="O1402" s="4" t="s">
        <v>156</v>
      </c>
      <c r="V1402" s="4" t="s">
        <v>7662</v>
      </c>
      <c r="W1402" s="4" t="s">
        <v>6465</v>
      </c>
      <c r="X1402" s="4" t="s">
        <v>7626</v>
      </c>
      <c r="Y1402" s="4" t="s">
        <v>7663</v>
      </c>
      <c r="Z1402" s="4" t="s">
        <v>1464</v>
      </c>
      <c r="AA1402" s="4" t="s">
        <v>1464</v>
      </c>
      <c r="AB1402" s="4" t="s">
        <v>1464</v>
      </c>
    </row>
    <row r="1403" spans="1:28" x14ac:dyDescent="0.25">
      <c r="A1403" s="4" t="s">
        <v>4593</v>
      </c>
      <c r="B1403" s="4">
        <v>1.7801925999999999</v>
      </c>
      <c r="C1403" s="4">
        <v>1.9613874999999999E-2</v>
      </c>
      <c r="D1403" s="4" t="s">
        <v>59</v>
      </c>
      <c r="V1403" s="4" t="s">
        <v>193</v>
      </c>
      <c r="W1403" s="4" t="s">
        <v>194</v>
      </c>
      <c r="X1403" s="4" t="s">
        <v>194</v>
      </c>
      <c r="Y1403" s="4" t="s">
        <v>4594</v>
      </c>
      <c r="Z1403" s="4" t="s">
        <v>196</v>
      </c>
      <c r="AA1403" s="4" t="s">
        <v>196</v>
      </c>
      <c r="AB1403" s="4" t="s">
        <v>196</v>
      </c>
    </row>
    <row r="1404" spans="1:28" x14ac:dyDescent="0.25">
      <c r="A1404" s="4" t="s">
        <v>12403</v>
      </c>
      <c r="B1404" s="4">
        <v>1.7820863</v>
      </c>
      <c r="C1404" s="5">
        <v>2.1675838000000001E-5</v>
      </c>
      <c r="D1404" s="4" t="s">
        <v>12404</v>
      </c>
      <c r="E1404" s="4" t="s">
        <v>12405</v>
      </c>
      <c r="F1404" s="4" t="s">
        <v>12406</v>
      </c>
      <c r="G1404" s="4" t="s">
        <v>12407</v>
      </c>
      <c r="H1404" s="4" t="s">
        <v>12408</v>
      </c>
      <c r="I1404" s="4" t="s">
        <v>12409</v>
      </c>
      <c r="J1404" s="4" t="s">
        <v>1747</v>
      </c>
      <c r="K1404" s="5">
        <v>8.5999999999999996E-29</v>
      </c>
      <c r="L1404" s="4" t="s">
        <v>12410</v>
      </c>
      <c r="M1404" s="4" t="s">
        <v>12411</v>
      </c>
      <c r="N1404" s="4" t="s">
        <v>12412</v>
      </c>
      <c r="O1404" s="4" t="s">
        <v>12413</v>
      </c>
      <c r="V1404" s="4" t="s">
        <v>12414</v>
      </c>
      <c r="W1404" s="4" t="s">
        <v>12415</v>
      </c>
      <c r="X1404" s="4" t="s">
        <v>12416</v>
      </c>
      <c r="Y1404" s="4" t="s">
        <v>12417</v>
      </c>
      <c r="Z1404" s="4" t="s">
        <v>2859</v>
      </c>
      <c r="AA1404" s="4" t="s">
        <v>2860</v>
      </c>
      <c r="AB1404" s="4" t="s">
        <v>1044</v>
      </c>
    </row>
    <row r="1405" spans="1:28" x14ac:dyDescent="0.25">
      <c r="A1405" s="4" t="s">
        <v>17063</v>
      </c>
      <c r="B1405" s="4">
        <v>1.7824253000000001</v>
      </c>
      <c r="C1405" s="5">
        <v>4.0061292000000002E-4</v>
      </c>
      <c r="D1405" s="4" t="s">
        <v>108</v>
      </c>
      <c r="E1405" s="4" t="s">
        <v>17064</v>
      </c>
      <c r="F1405" s="4" t="s">
        <v>17065</v>
      </c>
      <c r="G1405" s="4" t="s">
        <v>17066</v>
      </c>
      <c r="H1405" s="4" t="s">
        <v>17067</v>
      </c>
      <c r="I1405" s="4" t="s">
        <v>1707</v>
      </c>
      <c r="J1405" s="4" t="s">
        <v>114</v>
      </c>
      <c r="K1405" s="5">
        <v>6.6999999999999994E-64</v>
      </c>
      <c r="L1405" s="4" t="s">
        <v>17068</v>
      </c>
      <c r="M1405" s="4" t="s">
        <v>4601</v>
      </c>
      <c r="N1405" s="4" t="s">
        <v>4602</v>
      </c>
      <c r="O1405" s="4" t="s">
        <v>4603</v>
      </c>
      <c r="P1405" s="4">
        <v>3</v>
      </c>
      <c r="Q1405" s="4" t="s">
        <v>565</v>
      </c>
      <c r="R1405" s="4" t="s">
        <v>566</v>
      </c>
      <c r="S1405" s="4" t="s">
        <v>567</v>
      </c>
      <c r="V1405" s="4" t="s">
        <v>5869</v>
      </c>
      <c r="W1405" s="4" t="s">
        <v>5870</v>
      </c>
      <c r="X1405" s="4" t="s">
        <v>5871</v>
      </c>
      <c r="Y1405" s="4" t="s">
        <v>5872</v>
      </c>
      <c r="Z1405" s="4" t="s">
        <v>16774</v>
      </c>
      <c r="AA1405" s="4" t="s">
        <v>16775</v>
      </c>
      <c r="AB1405" s="4" t="s">
        <v>16776</v>
      </c>
    </row>
    <row r="1406" spans="1:28" x14ac:dyDescent="0.25">
      <c r="A1406" s="4" t="s">
        <v>3839</v>
      </c>
      <c r="B1406" s="4">
        <v>1.7837063</v>
      </c>
      <c r="C1406" s="4">
        <v>1.3692991000000001E-3</v>
      </c>
      <c r="D1406" s="4" t="s">
        <v>1934</v>
      </c>
      <c r="E1406" s="4" t="s">
        <v>3840</v>
      </c>
      <c r="F1406" s="4" t="s">
        <v>3841</v>
      </c>
      <c r="G1406" s="4" t="s">
        <v>3842</v>
      </c>
      <c r="H1406" s="4" t="s">
        <v>3843</v>
      </c>
      <c r="I1406" s="4" t="s">
        <v>3844</v>
      </c>
      <c r="J1406" s="4" t="s">
        <v>3845</v>
      </c>
      <c r="K1406" s="5">
        <v>1.5999999999999999E-70</v>
      </c>
      <c r="L1406" s="4" t="s">
        <v>3846</v>
      </c>
      <c r="M1406" s="4" t="s">
        <v>3847</v>
      </c>
      <c r="N1406" s="4" t="s">
        <v>3848</v>
      </c>
      <c r="O1406" s="4" t="s">
        <v>3849</v>
      </c>
      <c r="V1406" s="4" t="s">
        <v>3850</v>
      </c>
      <c r="W1406" s="4" t="s">
        <v>3851</v>
      </c>
      <c r="X1406" s="4" t="s">
        <v>3852</v>
      </c>
      <c r="Y1406" s="4" t="s">
        <v>3853</v>
      </c>
      <c r="Z1406" s="4" t="s">
        <v>3854</v>
      </c>
      <c r="AA1406" s="4" t="s">
        <v>3855</v>
      </c>
      <c r="AB1406" s="4" t="s">
        <v>3856</v>
      </c>
    </row>
    <row r="1407" spans="1:28" x14ac:dyDescent="0.25">
      <c r="A1407" s="4" t="s">
        <v>9228</v>
      </c>
      <c r="B1407" s="4">
        <v>1.784241</v>
      </c>
      <c r="C1407" s="5">
        <v>4.7541299999999998E-5</v>
      </c>
      <c r="D1407" s="4" t="s">
        <v>9229</v>
      </c>
      <c r="E1407" s="4" t="s">
        <v>9230</v>
      </c>
      <c r="F1407" s="4" t="s">
        <v>9231</v>
      </c>
      <c r="G1407" s="4" t="s">
        <v>9232</v>
      </c>
      <c r="H1407" s="4" t="s">
        <v>9233</v>
      </c>
      <c r="I1407" s="4" t="s">
        <v>8058</v>
      </c>
      <c r="J1407" s="4" t="s">
        <v>8059</v>
      </c>
      <c r="K1407" s="5">
        <v>3.5999999999999997E-29</v>
      </c>
      <c r="L1407" s="4" t="s">
        <v>8060</v>
      </c>
      <c r="M1407" s="4" t="s">
        <v>154</v>
      </c>
      <c r="N1407" s="4" t="s">
        <v>155</v>
      </c>
      <c r="O1407" s="4" t="s">
        <v>156</v>
      </c>
      <c r="V1407" s="4" t="s">
        <v>9234</v>
      </c>
      <c r="W1407" s="4" t="s">
        <v>9235</v>
      </c>
      <c r="X1407" s="4" t="s">
        <v>9236</v>
      </c>
      <c r="Y1407" s="4" t="s">
        <v>9237</v>
      </c>
      <c r="Z1407" s="4" t="s">
        <v>648</v>
      </c>
      <c r="AA1407" s="4" t="s">
        <v>648</v>
      </c>
      <c r="AB1407" s="4" t="s">
        <v>648</v>
      </c>
    </row>
    <row r="1408" spans="1:28" x14ac:dyDescent="0.25">
      <c r="A1408" s="4" t="s">
        <v>15792</v>
      </c>
      <c r="B1408" s="4">
        <v>1.7845247</v>
      </c>
      <c r="C1408" s="4">
        <v>1.8390152999999999E-2</v>
      </c>
      <c r="D1408" s="4" t="s">
        <v>108</v>
      </c>
      <c r="E1408" s="4" t="s">
        <v>15793</v>
      </c>
      <c r="F1408" s="4" t="s">
        <v>15794</v>
      </c>
      <c r="G1408" s="4" t="s">
        <v>15795</v>
      </c>
      <c r="H1408" s="4" t="s">
        <v>15796</v>
      </c>
      <c r="I1408" s="4" t="s">
        <v>113</v>
      </c>
      <c r="J1408" s="4" t="s">
        <v>114</v>
      </c>
      <c r="K1408" s="5">
        <v>1.8000000000000001E-61</v>
      </c>
      <c r="L1408" s="4" t="s">
        <v>15797</v>
      </c>
      <c r="M1408" s="4" t="s">
        <v>7142</v>
      </c>
      <c r="N1408" s="4" t="s">
        <v>7143</v>
      </c>
      <c r="O1408" s="4" t="s">
        <v>7144</v>
      </c>
      <c r="V1408" s="4" t="s">
        <v>15798</v>
      </c>
      <c r="W1408" s="4" t="s">
        <v>15799</v>
      </c>
      <c r="X1408" s="4" t="s">
        <v>15800</v>
      </c>
      <c r="Y1408" s="4" t="s">
        <v>15801</v>
      </c>
      <c r="Z1408" s="4" t="s">
        <v>15802</v>
      </c>
      <c r="AA1408" s="4" t="s">
        <v>15803</v>
      </c>
      <c r="AB1408" s="4" t="s">
        <v>15804</v>
      </c>
    </row>
    <row r="1409" spans="1:28" x14ac:dyDescent="0.25">
      <c r="A1409" s="4" t="s">
        <v>4236</v>
      </c>
      <c r="B1409" s="4">
        <v>1.7848763000000001</v>
      </c>
      <c r="C1409" s="5">
        <v>3.8014439999999999E-4</v>
      </c>
      <c r="D1409" s="4" t="s">
        <v>4237</v>
      </c>
      <c r="E1409" s="4" t="s">
        <v>4238</v>
      </c>
      <c r="F1409" s="4" t="s">
        <v>4239</v>
      </c>
      <c r="G1409" s="4" t="s">
        <v>4240</v>
      </c>
      <c r="H1409" s="4" t="s">
        <v>4241</v>
      </c>
      <c r="I1409" s="4" t="s">
        <v>4242</v>
      </c>
      <c r="J1409" s="4" t="s">
        <v>1860</v>
      </c>
      <c r="K1409" s="5">
        <v>1.5999999999999999E-56</v>
      </c>
      <c r="L1409" s="4" t="s">
        <v>4243</v>
      </c>
      <c r="M1409" s="4" t="s">
        <v>4244</v>
      </c>
      <c r="N1409" s="4" t="s">
        <v>4245</v>
      </c>
      <c r="O1409" s="4" t="s">
        <v>3670</v>
      </c>
      <c r="P1409" s="4">
        <v>1</v>
      </c>
      <c r="Q1409" s="4" t="s">
        <v>4246</v>
      </c>
      <c r="R1409" s="4" t="s">
        <v>4247</v>
      </c>
      <c r="S1409" s="4" t="s">
        <v>2423</v>
      </c>
      <c r="V1409" s="4" t="s">
        <v>4248</v>
      </c>
      <c r="W1409" s="4" t="s">
        <v>4249</v>
      </c>
      <c r="X1409" s="4" t="s">
        <v>4250</v>
      </c>
      <c r="Y1409" s="4" t="s">
        <v>4251</v>
      </c>
      <c r="Z1409" s="4" t="s">
        <v>4252</v>
      </c>
      <c r="AA1409" s="4" t="s">
        <v>4253</v>
      </c>
      <c r="AB1409" s="4" t="s">
        <v>4254</v>
      </c>
    </row>
    <row r="1410" spans="1:28" x14ac:dyDescent="0.25">
      <c r="A1410" s="4" t="s">
        <v>3782</v>
      </c>
      <c r="B1410" s="4">
        <v>1.7881943</v>
      </c>
      <c r="C1410" s="4">
        <v>6.5757769999999997E-3</v>
      </c>
      <c r="D1410" s="4" t="s">
        <v>885</v>
      </c>
      <c r="E1410" s="4" t="s">
        <v>3783</v>
      </c>
      <c r="F1410" s="4" t="s">
        <v>3784</v>
      </c>
      <c r="G1410" s="4" t="s">
        <v>3785</v>
      </c>
      <c r="H1410" s="4" t="s">
        <v>3786</v>
      </c>
      <c r="I1410" s="4" t="s">
        <v>3787</v>
      </c>
      <c r="J1410" s="4" t="s">
        <v>3788</v>
      </c>
      <c r="K1410" s="5">
        <v>1.5000000000000001E-96</v>
      </c>
      <c r="L1410" s="4" t="s">
        <v>3789</v>
      </c>
      <c r="M1410" s="4" t="s">
        <v>3790</v>
      </c>
      <c r="N1410" s="4" t="s">
        <v>3791</v>
      </c>
      <c r="O1410" s="4" t="s">
        <v>3792</v>
      </c>
      <c r="P1410" s="4">
        <v>6</v>
      </c>
      <c r="Q1410" s="4" t="s">
        <v>3793</v>
      </c>
      <c r="R1410" s="4" t="s">
        <v>3794</v>
      </c>
      <c r="S1410" s="4" t="s">
        <v>3795</v>
      </c>
      <c r="T1410" s="4" t="s">
        <v>2058</v>
      </c>
      <c r="U1410" s="4" t="s">
        <v>2059</v>
      </c>
      <c r="V1410" s="4" t="s">
        <v>3796</v>
      </c>
      <c r="W1410" s="4" t="s">
        <v>3797</v>
      </c>
      <c r="X1410" s="4" t="s">
        <v>3798</v>
      </c>
      <c r="Y1410" s="4" t="s">
        <v>3799</v>
      </c>
      <c r="Z1410" s="4" t="s">
        <v>3800</v>
      </c>
      <c r="AA1410" s="4" t="s">
        <v>3801</v>
      </c>
      <c r="AB1410" s="4" t="s">
        <v>3802</v>
      </c>
    </row>
    <row r="1411" spans="1:28" x14ac:dyDescent="0.25">
      <c r="A1411" s="4" t="s">
        <v>5532</v>
      </c>
      <c r="B1411" s="4">
        <v>1.7885975999999999</v>
      </c>
      <c r="C1411" s="5">
        <v>3.7555914000000002E-5</v>
      </c>
      <c r="D1411" s="4" t="s">
        <v>59</v>
      </c>
      <c r="V1411" s="4" t="s">
        <v>5533</v>
      </c>
      <c r="W1411" s="4" t="s">
        <v>5534</v>
      </c>
      <c r="X1411" s="4" t="s">
        <v>5535</v>
      </c>
      <c r="Y1411" s="4" t="s">
        <v>5536</v>
      </c>
      <c r="Z1411" s="4" t="s">
        <v>5537</v>
      </c>
      <c r="AA1411" s="4" t="s">
        <v>5538</v>
      </c>
      <c r="AB1411" s="4" t="s">
        <v>5539</v>
      </c>
    </row>
    <row r="1412" spans="1:28" x14ac:dyDescent="0.25">
      <c r="A1412" s="4" t="s">
        <v>11173</v>
      </c>
      <c r="B1412" s="4">
        <v>1.7886188000000001</v>
      </c>
      <c r="C1412" s="5">
        <v>1.4618901E-2</v>
      </c>
      <c r="D1412" s="4" t="s">
        <v>59</v>
      </c>
    </row>
    <row r="1413" spans="1:28" x14ac:dyDescent="0.25">
      <c r="A1413" s="4" t="s">
        <v>6722</v>
      </c>
      <c r="B1413" s="4">
        <v>1.7907668000000001</v>
      </c>
      <c r="C1413" s="5">
        <v>1.00478814E-4</v>
      </c>
      <c r="D1413" s="4" t="s">
        <v>6723</v>
      </c>
      <c r="E1413" s="4" t="s">
        <v>6724</v>
      </c>
      <c r="F1413" s="4" t="s">
        <v>1747</v>
      </c>
      <c r="G1413" s="5">
        <v>2.9E-11</v>
      </c>
      <c r="H1413" s="4" t="s">
        <v>6725</v>
      </c>
      <c r="I1413" s="4" t="s">
        <v>6724</v>
      </c>
      <c r="J1413" s="4" t="s">
        <v>1747</v>
      </c>
      <c r="K1413" s="5">
        <v>2.9E-11</v>
      </c>
      <c r="L1413" s="4" t="s">
        <v>6726</v>
      </c>
      <c r="M1413" s="4" t="s">
        <v>6727</v>
      </c>
      <c r="N1413" s="4" t="s">
        <v>6728</v>
      </c>
      <c r="O1413" s="4" t="s">
        <v>184</v>
      </c>
      <c r="V1413" s="4" t="s">
        <v>6729</v>
      </c>
      <c r="W1413" s="4" t="s">
        <v>6730</v>
      </c>
      <c r="X1413" s="4" t="s">
        <v>6731</v>
      </c>
      <c r="Y1413" s="4" t="s">
        <v>6732</v>
      </c>
      <c r="Z1413" s="4" t="s">
        <v>6733</v>
      </c>
      <c r="AA1413" s="4" t="s">
        <v>6734</v>
      </c>
      <c r="AB1413" s="4" t="s">
        <v>6735</v>
      </c>
    </row>
    <row r="1414" spans="1:28" x14ac:dyDescent="0.25">
      <c r="A1414" s="4" t="s">
        <v>6337</v>
      </c>
      <c r="B1414" s="4">
        <v>1.791979</v>
      </c>
      <c r="C1414" s="5">
        <v>1.8248867E-4</v>
      </c>
      <c r="D1414" s="4" t="s">
        <v>3116</v>
      </c>
      <c r="E1414" s="4" t="s">
        <v>6338</v>
      </c>
      <c r="F1414" s="4" t="s">
        <v>6339</v>
      </c>
      <c r="G1414" s="4" t="s">
        <v>6340</v>
      </c>
      <c r="H1414" s="4" t="s">
        <v>6341</v>
      </c>
      <c r="I1414" s="4" t="s">
        <v>6342</v>
      </c>
      <c r="J1414" s="4" t="s">
        <v>856</v>
      </c>
      <c r="K1414" s="5">
        <v>6.2000000000000002E-32</v>
      </c>
      <c r="L1414" s="4" t="s">
        <v>6343</v>
      </c>
      <c r="M1414" s="4" t="s">
        <v>6344</v>
      </c>
      <c r="N1414" s="4" t="s">
        <v>6345</v>
      </c>
      <c r="O1414" s="4" t="s">
        <v>6346</v>
      </c>
      <c r="V1414" s="4" t="s">
        <v>6347</v>
      </c>
      <c r="W1414" s="4" t="s">
        <v>6348</v>
      </c>
      <c r="X1414" s="4" t="s">
        <v>6349</v>
      </c>
      <c r="Y1414" s="4" t="s">
        <v>6350</v>
      </c>
      <c r="Z1414" s="4" t="s">
        <v>1464</v>
      </c>
      <c r="AA1414" s="4" t="s">
        <v>1464</v>
      </c>
      <c r="AB1414" s="4" t="s">
        <v>1464</v>
      </c>
    </row>
    <row r="1415" spans="1:28" x14ac:dyDescent="0.25">
      <c r="A1415" s="4" t="s">
        <v>2833</v>
      </c>
      <c r="B1415" s="4">
        <v>1.7922361</v>
      </c>
      <c r="C1415" s="4">
        <v>3.0489298000000001E-2</v>
      </c>
      <c r="D1415" s="4" t="s">
        <v>1559</v>
      </c>
      <c r="E1415" s="4" t="s">
        <v>2834</v>
      </c>
      <c r="F1415" s="4" t="s">
        <v>2835</v>
      </c>
      <c r="G1415" s="4" t="s">
        <v>2836</v>
      </c>
      <c r="H1415" s="4" t="s">
        <v>2837</v>
      </c>
      <c r="I1415" s="4" t="s">
        <v>2838</v>
      </c>
      <c r="J1415" s="4" t="s">
        <v>2839</v>
      </c>
      <c r="K1415" s="5">
        <v>2.3999999999999998E-30</v>
      </c>
      <c r="L1415" s="4" t="s">
        <v>2840</v>
      </c>
      <c r="M1415" s="4" t="s">
        <v>2841</v>
      </c>
      <c r="N1415" s="4" t="s">
        <v>2842</v>
      </c>
      <c r="O1415" s="4" t="s">
        <v>991</v>
      </c>
      <c r="V1415" s="4" t="s">
        <v>2843</v>
      </c>
      <c r="W1415" s="4" t="s">
        <v>2844</v>
      </c>
      <c r="X1415" s="4" t="s">
        <v>2845</v>
      </c>
      <c r="Y1415" s="4" t="s">
        <v>2846</v>
      </c>
      <c r="Z1415" s="4" t="s">
        <v>2847</v>
      </c>
      <c r="AA1415" s="4" t="s">
        <v>2848</v>
      </c>
      <c r="AB1415" s="4" t="s">
        <v>2849</v>
      </c>
    </row>
    <row r="1416" spans="1:28" x14ac:dyDescent="0.25">
      <c r="A1416" s="4" t="s">
        <v>5727</v>
      </c>
      <c r="B1416" s="4">
        <v>1.7924827000000001</v>
      </c>
      <c r="C1416" s="5">
        <v>2.0823133999999998E-3</v>
      </c>
      <c r="D1416" s="4" t="s">
        <v>59</v>
      </c>
      <c r="V1416" s="4" t="s">
        <v>5728</v>
      </c>
      <c r="W1416" s="4" t="s">
        <v>5729</v>
      </c>
      <c r="X1416" s="4" t="s">
        <v>5730</v>
      </c>
      <c r="Y1416" s="4" t="s">
        <v>5731</v>
      </c>
      <c r="Z1416" s="4" t="s">
        <v>5732</v>
      </c>
      <c r="AA1416" s="4" t="s">
        <v>5733</v>
      </c>
      <c r="AB1416" s="4" t="s">
        <v>5734</v>
      </c>
    </row>
    <row r="1417" spans="1:28" x14ac:dyDescent="0.25">
      <c r="A1417" s="4" t="s">
        <v>271</v>
      </c>
      <c r="B1417" s="4">
        <v>1.7932068999999999</v>
      </c>
      <c r="C1417" s="4">
        <v>7.8675905000000004E-3</v>
      </c>
      <c r="D1417" s="4" t="s">
        <v>59</v>
      </c>
      <c r="V1417" s="4" t="s">
        <v>272</v>
      </c>
      <c r="W1417" s="4" t="s">
        <v>273</v>
      </c>
      <c r="X1417" s="4" t="s">
        <v>274</v>
      </c>
      <c r="Y1417" s="4" t="s">
        <v>275</v>
      </c>
    </row>
    <row r="1418" spans="1:28" x14ac:dyDescent="0.25">
      <c r="A1418" s="4" t="s">
        <v>9758</v>
      </c>
      <c r="B1418" s="4">
        <v>1.7934486999999999</v>
      </c>
      <c r="C1418" s="5">
        <v>1.72079E-4</v>
      </c>
      <c r="D1418" s="4" t="s">
        <v>9759</v>
      </c>
      <c r="E1418" s="4" t="s">
        <v>9760</v>
      </c>
      <c r="F1418" s="4" t="s">
        <v>9761</v>
      </c>
      <c r="G1418" s="4" t="s">
        <v>9762</v>
      </c>
      <c r="H1418" s="4" t="s">
        <v>9763</v>
      </c>
      <c r="I1418" s="4" t="s">
        <v>9764</v>
      </c>
      <c r="J1418" s="4" t="s">
        <v>9765</v>
      </c>
      <c r="K1418" s="5">
        <v>3.2000000000000002E-32</v>
      </c>
      <c r="L1418" s="4" t="s">
        <v>9766</v>
      </c>
      <c r="M1418" s="4" t="s">
        <v>1441</v>
      </c>
      <c r="N1418" s="4" t="s">
        <v>1442</v>
      </c>
      <c r="O1418" s="4" t="s">
        <v>1443</v>
      </c>
      <c r="V1418" s="4" t="s">
        <v>9767</v>
      </c>
      <c r="W1418" s="4" t="s">
        <v>9768</v>
      </c>
      <c r="X1418" s="4" t="s">
        <v>9769</v>
      </c>
      <c r="Y1418" s="4" t="s">
        <v>9770</v>
      </c>
      <c r="Z1418" s="4" t="s">
        <v>7282</v>
      </c>
      <c r="AA1418" s="4" t="s">
        <v>7283</v>
      </c>
      <c r="AB1418" s="4" t="s">
        <v>7284</v>
      </c>
    </row>
    <row r="1419" spans="1:28" x14ac:dyDescent="0.25">
      <c r="A1419" s="4" t="s">
        <v>5784</v>
      </c>
      <c r="B1419" s="4">
        <v>1.7954075</v>
      </c>
      <c r="C1419" s="5">
        <v>8.2412436000000002E-5</v>
      </c>
      <c r="D1419" s="4" t="s">
        <v>5785</v>
      </c>
      <c r="E1419" s="4" t="s">
        <v>5786</v>
      </c>
      <c r="F1419" s="4" t="s">
        <v>5787</v>
      </c>
      <c r="G1419" s="4" t="s">
        <v>5788</v>
      </c>
      <c r="H1419" s="4" t="s">
        <v>5789</v>
      </c>
      <c r="I1419" s="4" t="s">
        <v>5790</v>
      </c>
      <c r="J1419" s="4" t="s">
        <v>5791</v>
      </c>
      <c r="K1419" s="5">
        <v>7.4000000000000005E-23</v>
      </c>
      <c r="V1419" s="4" t="s">
        <v>5792</v>
      </c>
      <c r="W1419" s="4" t="s">
        <v>5793</v>
      </c>
      <c r="X1419" s="4" t="s">
        <v>5794</v>
      </c>
      <c r="Y1419" s="4" t="s">
        <v>5795</v>
      </c>
      <c r="Z1419" s="4" t="s">
        <v>5796</v>
      </c>
      <c r="AA1419" s="4" t="s">
        <v>5797</v>
      </c>
      <c r="AB1419" s="4" t="s">
        <v>5798</v>
      </c>
    </row>
    <row r="1420" spans="1:28" x14ac:dyDescent="0.25">
      <c r="A1420" s="4" t="s">
        <v>15665</v>
      </c>
      <c r="B1420" s="4">
        <v>1.7957042000000001</v>
      </c>
      <c r="C1420" s="5">
        <v>1.6929052000000001E-4</v>
      </c>
      <c r="D1420" s="4" t="s">
        <v>59</v>
      </c>
      <c r="V1420" s="4" t="s">
        <v>7662</v>
      </c>
      <c r="W1420" s="4" t="s">
        <v>6465</v>
      </c>
      <c r="X1420" s="4" t="s">
        <v>7626</v>
      </c>
      <c r="Y1420" s="4" t="s">
        <v>7663</v>
      </c>
      <c r="Z1420" s="4" t="s">
        <v>1464</v>
      </c>
      <c r="AA1420" s="4" t="s">
        <v>1464</v>
      </c>
      <c r="AB1420" s="4" t="s">
        <v>1464</v>
      </c>
    </row>
    <row r="1421" spans="1:28" x14ac:dyDescent="0.25">
      <c r="A1421" s="4" t="s">
        <v>2103</v>
      </c>
      <c r="B1421" s="4">
        <v>1.7957947000000001</v>
      </c>
      <c r="C1421" s="4">
        <v>4.2688884000000003E-2</v>
      </c>
      <c r="D1421" s="4" t="s">
        <v>59</v>
      </c>
      <c r="V1421" s="4" t="s">
        <v>544</v>
      </c>
      <c r="W1421" s="4" t="s">
        <v>545</v>
      </c>
      <c r="X1421" s="4" t="s">
        <v>545</v>
      </c>
      <c r="Y1421" s="4" t="s">
        <v>1318</v>
      </c>
      <c r="Z1421" s="4" t="s">
        <v>547</v>
      </c>
      <c r="AA1421" s="4" t="s">
        <v>547</v>
      </c>
      <c r="AB1421" s="4" t="s">
        <v>547</v>
      </c>
    </row>
    <row r="1422" spans="1:28" x14ac:dyDescent="0.25">
      <c r="A1422" s="4" t="s">
        <v>15166</v>
      </c>
      <c r="B1422" s="4">
        <v>1.7963103</v>
      </c>
      <c r="C1422" s="4">
        <v>2.7445402000000001E-2</v>
      </c>
      <c r="D1422" s="4" t="s">
        <v>59</v>
      </c>
      <c r="V1422" s="4" t="s">
        <v>544</v>
      </c>
      <c r="W1422" s="4" t="s">
        <v>5950</v>
      </c>
      <c r="X1422" s="4" t="s">
        <v>10319</v>
      </c>
      <c r="Y1422" s="4" t="s">
        <v>1318</v>
      </c>
      <c r="Z1422" s="4" t="s">
        <v>547</v>
      </c>
      <c r="AA1422" s="4" t="s">
        <v>547</v>
      </c>
      <c r="AB1422" s="4" t="s">
        <v>547</v>
      </c>
    </row>
    <row r="1423" spans="1:28" x14ac:dyDescent="0.25">
      <c r="A1423" s="4" t="s">
        <v>14288</v>
      </c>
      <c r="B1423" s="4">
        <v>1.7973209999999999</v>
      </c>
      <c r="C1423" s="5">
        <v>5.9509885999999999E-5</v>
      </c>
      <c r="D1423" s="4" t="s">
        <v>14289</v>
      </c>
      <c r="E1423" s="4" t="s">
        <v>14290</v>
      </c>
      <c r="F1423" s="4" t="s">
        <v>14291</v>
      </c>
      <c r="G1423" s="4" t="s">
        <v>14292</v>
      </c>
      <c r="H1423" s="4" t="s">
        <v>14293</v>
      </c>
      <c r="I1423" s="4" t="s">
        <v>14294</v>
      </c>
      <c r="J1423" s="4" t="s">
        <v>14295</v>
      </c>
      <c r="K1423" s="5">
        <v>2.7999999999999999E-53</v>
      </c>
      <c r="L1423" s="4" t="s">
        <v>14296</v>
      </c>
      <c r="M1423" s="4" t="s">
        <v>14297</v>
      </c>
      <c r="N1423" s="4" t="s">
        <v>14298</v>
      </c>
      <c r="O1423" s="4" t="s">
        <v>11489</v>
      </c>
      <c r="V1423" s="4" t="s">
        <v>14299</v>
      </c>
      <c r="W1423" s="4" t="s">
        <v>9303</v>
      </c>
      <c r="X1423" s="4" t="s">
        <v>14300</v>
      </c>
      <c r="Y1423" s="4" t="s">
        <v>14301</v>
      </c>
      <c r="Z1423" s="4" t="s">
        <v>14302</v>
      </c>
      <c r="AA1423" s="4" t="s">
        <v>14303</v>
      </c>
      <c r="AB1423" s="4" t="s">
        <v>14304</v>
      </c>
    </row>
    <row r="1424" spans="1:28" x14ac:dyDescent="0.25">
      <c r="A1424" s="4" t="s">
        <v>14612</v>
      </c>
      <c r="B1424" s="4">
        <v>1.7996458</v>
      </c>
      <c r="C1424" s="5">
        <v>1.267354E-3</v>
      </c>
      <c r="D1424" s="4" t="s">
        <v>59</v>
      </c>
      <c r="V1424" s="4" t="s">
        <v>14613</v>
      </c>
      <c r="W1424" s="4" t="s">
        <v>8086</v>
      </c>
      <c r="X1424" s="4" t="s">
        <v>14614</v>
      </c>
      <c r="Y1424" s="4" t="s">
        <v>14615</v>
      </c>
      <c r="Z1424" s="4" t="s">
        <v>14616</v>
      </c>
      <c r="AA1424" s="4" t="s">
        <v>14617</v>
      </c>
      <c r="AB1424" s="4" t="s">
        <v>14618</v>
      </c>
    </row>
    <row r="1425" spans="1:28" x14ac:dyDescent="0.25">
      <c r="A1425" s="4" t="s">
        <v>2492</v>
      </c>
      <c r="B1425" s="4">
        <v>1.8003426</v>
      </c>
      <c r="C1425" s="4">
        <v>2.2512662999999999E-2</v>
      </c>
      <c r="D1425" s="4" t="s">
        <v>2493</v>
      </c>
      <c r="E1425" s="4" t="s">
        <v>2494</v>
      </c>
      <c r="F1425" s="4" t="s">
        <v>2495</v>
      </c>
      <c r="G1425" s="4" t="s">
        <v>2496</v>
      </c>
      <c r="H1425" s="4" t="s">
        <v>2497</v>
      </c>
      <c r="I1425" s="4" t="s">
        <v>2498</v>
      </c>
      <c r="J1425" s="4" t="s">
        <v>2499</v>
      </c>
      <c r="K1425" s="5">
        <v>1.4999999999999999E-30</v>
      </c>
      <c r="L1425" s="4" t="s">
        <v>2500</v>
      </c>
      <c r="M1425" s="4" t="s">
        <v>2501</v>
      </c>
      <c r="N1425" s="4" t="s">
        <v>2502</v>
      </c>
      <c r="O1425" s="4" t="s">
        <v>2503</v>
      </c>
      <c r="V1425" s="4" t="s">
        <v>2504</v>
      </c>
      <c r="W1425" s="4" t="s">
        <v>2505</v>
      </c>
      <c r="X1425" s="4" t="s">
        <v>2506</v>
      </c>
      <c r="Y1425" s="4" t="s">
        <v>2507</v>
      </c>
      <c r="Z1425" s="4" t="s">
        <v>2508</v>
      </c>
      <c r="AA1425" s="4" t="s">
        <v>2509</v>
      </c>
      <c r="AB1425" s="4" t="s">
        <v>2510</v>
      </c>
    </row>
    <row r="1426" spans="1:28" x14ac:dyDescent="0.25">
      <c r="A1426" s="4" t="s">
        <v>16901</v>
      </c>
      <c r="B1426" s="4">
        <v>1.8008016</v>
      </c>
      <c r="C1426" s="4">
        <v>8.758867E-3</v>
      </c>
      <c r="D1426" s="4" t="s">
        <v>59</v>
      </c>
      <c r="V1426" s="4" t="s">
        <v>10289</v>
      </c>
      <c r="W1426" s="4" t="s">
        <v>5950</v>
      </c>
      <c r="X1426" s="4" t="s">
        <v>6606</v>
      </c>
      <c r="Y1426" s="4" t="s">
        <v>10290</v>
      </c>
      <c r="Z1426" s="4" t="s">
        <v>547</v>
      </c>
      <c r="AA1426" s="4" t="s">
        <v>547</v>
      </c>
      <c r="AB1426" s="4" t="s">
        <v>547</v>
      </c>
    </row>
    <row r="1427" spans="1:28" x14ac:dyDescent="0.25">
      <c r="A1427" s="4" t="s">
        <v>16811</v>
      </c>
      <c r="B1427" s="4">
        <v>1.8011447</v>
      </c>
      <c r="C1427" s="5">
        <v>3.3952830000000001E-4</v>
      </c>
      <c r="D1427" s="4" t="s">
        <v>15912</v>
      </c>
      <c r="E1427" s="4" t="s">
        <v>16812</v>
      </c>
      <c r="F1427" s="4" t="s">
        <v>16813</v>
      </c>
      <c r="G1427" s="4" t="s">
        <v>16814</v>
      </c>
      <c r="H1427" s="4" t="s">
        <v>16815</v>
      </c>
      <c r="I1427" s="4" t="s">
        <v>16816</v>
      </c>
      <c r="J1427" s="4" t="s">
        <v>16274</v>
      </c>
      <c r="K1427" s="5">
        <v>7.9999999999999998E-113</v>
      </c>
      <c r="L1427" s="4" t="s">
        <v>16817</v>
      </c>
      <c r="M1427" s="4" t="s">
        <v>16818</v>
      </c>
      <c r="N1427" s="4" t="s">
        <v>16819</v>
      </c>
      <c r="O1427" s="4" t="s">
        <v>3941</v>
      </c>
      <c r="V1427" s="4" t="s">
        <v>16820</v>
      </c>
      <c r="W1427" s="4" t="s">
        <v>16821</v>
      </c>
      <c r="X1427" s="4" t="s">
        <v>16822</v>
      </c>
      <c r="Y1427" s="4" t="s">
        <v>16823</v>
      </c>
      <c r="Z1427" s="4" t="s">
        <v>16824</v>
      </c>
      <c r="AA1427" s="4" t="s">
        <v>16825</v>
      </c>
      <c r="AB1427" s="4" t="s">
        <v>16826</v>
      </c>
    </row>
    <row r="1428" spans="1:28" x14ac:dyDescent="0.25">
      <c r="A1428" s="4" t="s">
        <v>1150</v>
      </c>
      <c r="B1428" s="4">
        <v>1.801496</v>
      </c>
      <c r="C1428" s="4">
        <v>1.1075964000000001E-3</v>
      </c>
      <c r="D1428" s="4" t="s">
        <v>1151</v>
      </c>
      <c r="E1428" s="4" t="s">
        <v>1152</v>
      </c>
      <c r="F1428" s="4" t="s">
        <v>1153</v>
      </c>
      <c r="G1428" s="4" t="s">
        <v>1154</v>
      </c>
      <c r="H1428" s="4" t="s">
        <v>1155</v>
      </c>
      <c r="I1428" s="4" t="s">
        <v>1156</v>
      </c>
      <c r="J1428" s="4" t="s">
        <v>1157</v>
      </c>
      <c r="K1428" s="5">
        <v>8.2999999999999998E-33</v>
      </c>
      <c r="L1428" s="4" t="s">
        <v>1158</v>
      </c>
      <c r="M1428" s="4" t="s">
        <v>1159</v>
      </c>
      <c r="N1428" s="4" t="s">
        <v>1160</v>
      </c>
      <c r="O1428" s="4" t="s">
        <v>1161</v>
      </c>
      <c r="P1428" s="4">
        <v>9</v>
      </c>
      <c r="Q1428" s="4" t="s">
        <v>1162</v>
      </c>
      <c r="R1428" s="4" t="s">
        <v>1163</v>
      </c>
      <c r="S1428" s="4" t="s">
        <v>1164</v>
      </c>
      <c r="V1428" s="4" t="s">
        <v>1165</v>
      </c>
      <c r="W1428" s="4" t="s">
        <v>1166</v>
      </c>
      <c r="X1428" s="4" t="s">
        <v>1167</v>
      </c>
      <c r="Y1428" s="4" t="s">
        <v>1168</v>
      </c>
      <c r="Z1428" s="4" t="s">
        <v>1169</v>
      </c>
      <c r="AA1428" s="4" t="s">
        <v>1170</v>
      </c>
      <c r="AB1428" s="4" t="s">
        <v>1171</v>
      </c>
    </row>
    <row r="1429" spans="1:28" x14ac:dyDescent="0.25">
      <c r="A1429" s="4" t="s">
        <v>4067</v>
      </c>
      <c r="B1429" s="4">
        <v>1.8031301</v>
      </c>
      <c r="C1429" s="4">
        <v>1.2173207000000001E-3</v>
      </c>
      <c r="D1429" s="4" t="s">
        <v>4068</v>
      </c>
      <c r="E1429" s="4" t="s">
        <v>4069</v>
      </c>
      <c r="F1429" s="4" t="s">
        <v>4070</v>
      </c>
      <c r="G1429" s="4" t="s">
        <v>4071</v>
      </c>
      <c r="H1429" s="4" t="s">
        <v>4072</v>
      </c>
      <c r="I1429" s="4" t="s">
        <v>4073</v>
      </c>
      <c r="J1429" s="4" t="s">
        <v>4074</v>
      </c>
      <c r="K1429" s="5">
        <v>3.9000000000000001E-134</v>
      </c>
      <c r="L1429" s="4" t="s">
        <v>4075</v>
      </c>
      <c r="M1429" s="4" t="s">
        <v>4076</v>
      </c>
      <c r="N1429" s="4" t="s">
        <v>4077</v>
      </c>
      <c r="O1429" s="4" t="s">
        <v>4078</v>
      </c>
      <c r="V1429" s="4" t="s">
        <v>4079</v>
      </c>
      <c r="W1429" s="4" t="s">
        <v>2425</v>
      </c>
      <c r="X1429" s="4" t="s">
        <v>4080</v>
      </c>
      <c r="Y1429" s="4" t="s">
        <v>4081</v>
      </c>
      <c r="Z1429" s="4" t="s">
        <v>160</v>
      </c>
      <c r="AA1429" s="4" t="s">
        <v>160</v>
      </c>
      <c r="AB1429" s="4" t="s">
        <v>160</v>
      </c>
    </row>
    <row r="1430" spans="1:28" x14ac:dyDescent="0.25">
      <c r="A1430" s="4" t="s">
        <v>1333</v>
      </c>
      <c r="B1430" s="4">
        <v>1.8033427</v>
      </c>
      <c r="C1430" s="5">
        <v>2.0465591000000001E-4</v>
      </c>
      <c r="D1430" s="4" t="s">
        <v>466</v>
      </c>
      <c r="E1430" s="4" t="s">
        <v>1334</v>
      </c>
      <c r="F1430" s="4" t="s">
        <v>1335</v>
      </c>
      <c r="G1430" s="4" t="s">
        <v>1336</v>
      </c>
      <c r="H1430" s="4" t="s">
        <v>1337</v>
      </c>
      <c r="I1430" s="4" t="s">
        <v>1338</v>
      </c>
      <c r="J1430" s="4" t="s">
        <v>1339</v>
      </c>
      <c r="K1430" s="5">
        <v>3.1000000000000001E-22</v>
      </c>
      <c r="L1430" s="4" t="s">
        <v>1340</v>
      </c>
      <c r="M1430" s="4" t="s">
        <v>154</v>
      </c>
      <c r="N1430" s="4" t="s">
        <v>155</v>
      </c>
      <c r="O1430" s="4" t="s">
        <v>156</v>
      </c>
      <c r="V1430" s="4" t="s">
        <v>1341</v>
      </c>
      <c r="W1430" s="4" t="s">
        <v>1342</v>
      </c>
      <c r="X1430" s="4" t="s">
        <v>1343</v>
      </c>
      <c r="Y1430" s="4" t="s">
        <v>1344</v>
      </c>
      <c r="Z1430" s="4" t="s">
        <v>196</v>
      </c>
      <c r="AA1430" s="4" t="s">
        <v>196</v>
      </c>
      <c r="AB1430" s="4" t="s">
        <v>196</v>
      </c>
    </row>
    <row r="1431" spans="1:28" x14ac:dyDescent="0.25">
      <c r="A1431" s="4" t="s">
        <v>833</v>
      </c>
      <c r="B1431" s="4">
        <v>1.8038148000000001</v>
      </c>
      <c r="C1431" s="4">
        <v>2.7984872000000002E-3</v>
      </c>
      <c r="D1431" s="4" t="s">
        <v>834</v>
      </c>
      <c r="E1431" s="4" t="s">
        <v>835</v>
      </c>
      <c r="F1431" s="4" t="s">
        <v>836</v>
      </c>
      <c r="G1431" s="5">
        <v>1.6E-12</v>
      </c>
      <c r="H1431" s="4" t="s">
        <v>837</v>
      </c>
      <c r="I1431" s="4" t="s">
        <v>835</v>
      </c>
      <c r="J1431" s="4" t="s">
        <v>838</v>
      </c>
      <c r="K1431" s="5">
        <v>1.6E-12</v>
      </c>
      <c r="L1431" s="4" t="s">
        <v>839</v>
      </c>
      <c r="M1431" s="4" t="s">
        <v>840</v>
      </c>
      <c r="N1431" s="4" t="s">
        <v>841</v>
      </c>
      <c r="O1431" s="4" t="s">
        <v>842</v>
      </c>
      <c r="V1431" s="4" t="s">
        <v>843</v>
      </c>
      <c r="W1431" s="4" t="s">
        <v>844</v>
      </c>
      <c r="X1431" s="4" t="s">
        <v>845</v>
      </c>
      <c r="Y1431" s="4" t="s">
        <v>846</v>
      </c>
      <c r="Z1431" s="4" t="s">
        <v>847</v>
      </c>
      <c r="AA1431" s="4" t="s">
        <v>848</v>
      </c>
      <c r="AB1431" s="4" t="s">
        <v>521</v>
      </c>
    </row>
    <row r="1432" spans="1:28" x14ac:dyDescent="0.25">
      <c r="A1432" s="4" t="s">
        <v>12665</v>
      </c>
      <c r="B1432" s="4">
        <v>1.8040395</v>
      </c>
      <c r="C1432" s="5">
        <v>2.5287802999999999E-4</v>
      </c>
      <c r="D1432" s="4" t="s">
        <v>7377</v>
      </c>
      <c r="E1432" s="4" t="s">
        <v>12666</v>
      </c>
      <c r="F1432" s="4" t="s">
        <v>12667</v>
      </c>
      <c r="G1432" s="4" t="s">
        <v>12668</v>
      </c>
      <c r="H1432" s="4" t="s">
        <v>12669</v>
      </c>
      <c r="I1432" s="4" t="s">
        <v>12670</v>
      </c>
      <c r="J1432" s="4" t="s">
        <v>12671</v>
      </c>
      <c r="K1432" s="5">
        <v>1.8E-17</v>
      </c>
      <c r="L1432" s="4" t="s">
        <v>12672</v>
      </c>
      <c r="M1432" s="4" t="s">
        <v>8259</v>
      </c>
      <c r="N1432" s="4" t="s">
        <v>8260</v>
      </c>
      <c r="O1432" s="4" t="s">
        <v>184</v>
      </c>
      <c r="V1432" s="4" t="s">
        <v>12673</v>
      </c>
      <c r="W1432" s="4" t="s">
        <v>8086</v>
      </c>
      <c r="X1432" s="4" t="s">
        <v>12674</v>
      </c>
      <c r="Y1432" s="4" t="s">
        <v>12675</v>
      </c>
      <c r="Z1432" s="4" t="s">
        <v>648</v>
      </c>
      <c r="AA1432" s="4" t="s">
        <v>648</v>
      </c>
      <c r="AB1432" s="4" t="s">
        <v>648</v>
      </c>
    </row>
    <row r="1433" spans="1:28" x14ac:dyDescent="0.25">
      <c r="A1433" s="4" t="s">
        <v>5070</v>
      </c>
      <c r="B1433" s="4">
        <v>1.8045066999999999</v>
      </c>
      <c r="C1433" s="4">
        <v>5.3333086000000004E-3</v>
      </c>
      <c r="D1433" s="4" t="s">
        <v>5071</v>
      </c>
      <c r="E1433" s="4" t="s">
        <v>5072</v>
      </c>
      <c r="F1433" s="4" t="s">
        <v>5073</v>
      </c>
      <c r="G1433" s="4" t="s">
        <v>5074</v>
      </c>
      <c r="H1433" s="4" t="s">
        <v>5075</v>
      </c>
      <c r="I1433" s="4" t="s">
        <v>5076</v>
      </c>
      <c r="J1433" s="4" t="s">
        <v>1728</v>
      </c>
      <c r="K1433" s="5">
        <v>5.5000000000000003E-45</v>
      </c>
      <c r="L1433" s="4" t="s">
        <v>5077</v>
      </c>
      <c r="M1433" s="4" t="s">
        <v>5078</v>
      </c>
      <c r="N1433" s="4" t="s">
        <v>5079</v>
      </c>
      <c r="O1433" s="4" t="s">
        <v>5080</v>
      </c>
      <c r="P1433" s="4">
        <v>5</v>
      </c>
      <c r="Q1433" s="4" t="s">
        <v>5081</v>
      </c>
      <c r="R1433" s="4" t="s">
        <v>5082</v>
      </c>
      <c r="S1433" s="4" t="s">
        <v>5083</v>
      </c>
      <c r="V1433" s="4" t="s">
        <v>5084</v>
      </c>
      <c r="W1433" s="4" t="s">
        <v>5085</v>
      </c>
      <c r="X1433" s="4" t="s">
        <v>5086</v>
      </c>
      <c r="Y1433" s="4" t="s">
        <v>5087</v>
      </c>
      <c r="Z1433" s="4" t="s">
        <v>5088</v>
      </c>
      <c r="AA1433" s="4" t="s">
        <v>5089</v>
      </c>
      <c r="AB1433" s="4" t="s">
        <v>1327</v>
      </c>
    </row>
    <row r="1434" spans="1:28" x14ac:dyDescent="0.25">
      <c r="A1434" s="4" t="s">
        <v>4978</v>
      </c>
      <c r="B1434" s="4">
        <v>1.8067437</v>
      </c>
      <c r="C1434" s="5">
        <v>3.8920642999999998E-4</v>
      </c>
      <c r="D1434" s="4" t="s">
        <v>59</v>
      </c>
      <c r="V1434" s="4" t="s">
        <v>4979</v>
      </c>
      <c r="W1434" s="4" t="s">
        <v>955</v>
      </c>
      <c r="X1434" s="4" t="s">
        <v>4980</v>
      </c>
      <c r="Y1434" s="4" t="s">
        <v>4981</v>
      </c>
      <c r="Z1434" s="4" t="s">
        <v>4982</v>
      </c>
      <c r="AA1434" s="4" t="s">
        <v>4983</v>
      </c>
      <c r="AB1434" s="4" t="s">
        <v>4984</v>
      </c>
    </row>
    <row r="1435" spans="1:28" x14ac:dyDescent="0.25">
      <c r="A1435" s="4" t="s">
        <v>15479</v>
      </c>
      <c r="B1435" s="4">
        <v>1.8079802</v>
      </c>
      <c r="C1435" s="5">
        <v>1.6159164E-2</v>
      </c>
      <c r="D1435" s="4" t="s">
        <v>15480</v>
      </c>
      <c r="E1435" s="4" t="s">
        <v>15481</v>
      </c>
      <c r="F1435" s="4" t="s">
        <v>15482</v>
      </c>
      <c r="G1435" s="4" t="s">
        <v>15483</v>
      </c>
      <c r="H1435" s="4" t="s">
        <v>15484</v>
      </c>
      <c r="I1435" s="4" t="s">
        <v>15485</v>
      </c>
      <c r="J1435" s="4" t="s">
        <v>15486</v>
      </c>
      <c r="K1435" s="5">
        <v>1.2000000000000001E-86</v>
      </c>
      <c r="L1435" s="4" t="s">
        <v>15487</v>
      </c>
      <c r="M1435" s="4" t="s">
        <v>15488</v>
      </c>
      <c r="N1435" s="4" t="s">
        <v>15489</v>
      </c>
      <c r="O1435" s="4" t="s">
        <v>1431</v>
      </c>
      <c r="V1435" s="4" t="s">
        <v>15490</v>
      </c>
      <c r="W1435" s="4" t="s">
        <v>15491</v>
      </c>
      <c r="X1435" s="4" t="s">
        <v>15492</v>
      </c>
      <c r="Y1435" s="4" t="s">
        <v>15493</v>
      </c>
      <c r="Z1435" s="4" t="s">
        <v>15494</v>
      </c>
      <c r="AA1435" s="4" t="s">
        <v>15495</v>
      </c>
      <c r="AB1435" s="4" t="s">
        <v>15496</v>
      </c>
    </row>
    <row r="1436" spans="1:28" x14ac:dyDescent="0.25">
      <c r="A1436" s="4" t="s">
        <v>161</v>
      </c>
      <c r="B1436" s="4">
        <v>1.8084073000000001</v>
      </c>
      <c r="C1436" s="4">
        <v>2.9623050000000001E-2</v>
      </c>
      <c r="D1436" s="4" t="s">
        <v>59</v>
      </c>
      <c r="V1436" s="4" t="s">
        <v>162</v>
      </c>
      <c r="W1436" s="4" t="s">
        <v>163</v>
      </c>
      <c r="X1436" s="4" t="s">
        <v>163</v>
      </c>
      <c r="Y1436" s="4" t="s">
        <v>164</v>
      </c>
    </row>
    <row r="1437" spans="1:28" x14ac:dyDescent="0.25">
      <c r="A1437" s="4" t="s">
        <v>284</v>
      </c>
      <c r="B1437" s="4">
        <v>1.8094490999999999</v>
      </c>
      <c r="C1437" s="4">
        <v>4.0097609999999999E-2</v>
      </c>
      <c r="D1437" s="4" t="s">
        <v>285</v>
      </c>
      <c r="E1437" s="4" t="s">
        <v>286</v>
      </c>
      <c r="F1437" s="4" t="s">
        <v>287</v>
      </c>
      <c r="G1437" s="4" t="s">
        <v>288</v>
      </c>
      <c r="H1437" s="4" t="s">
        <v>289</v>
      </c>
      <c r="I1437" s="4" t="s">
        <v>290</v>
      </c>
      <c r="J1437" s="4" t="s">
        <v>291</v>
      </c>
      <c r="K1437" s="5">
        <v>1.4000000000000001E-140</v>
      </c>
      <c r="L1437" s="4" t="s">
        <v>292</v>
      </c>
      <c r="M1437" s="4" t="s">
        <v>293</v>
      </c>
      <c r="N1437" s="4" t="s">
        <v>294</v>
      </c>
      <c r="O1437" s="4" t="s">
        <v>295</v>
      </c>
      <c r="P1437" s="4">
        <v>1</v>
      </c>
      <c r="Q1437" s="4" t="s">
        <v>296</v>
      </c>
      <c r="R1437" s="4" t="s">
        <v>297</v>
      </c>
      <c r="S1437" s="4" t="s">
        <v>298</v>
      </c>
      <c r="V1437" s="4" t="s">
        <v>299</v>
      </c>
      <c r="W1437" s="4" t="s">
        <v>300</v>
      </c>
      <c r="X1437" s="4" t="s">
        <v>301</v>
      </c>
      <c r="Y1437" s="4" t="s">
        <v>302</v>
      </c>
      <c r="Z1437" s="4" t="s">
        <v>303</v>
      </c>
      <c r="AA1437" s="4" t="s">
        <v>304</v>
      </c>
      <c r="AB1437" s="4" t="s">
        <v>305</v>
      </c>
    </row>
    <row r="1438" spans="1:28" x14ac:dyDescent="0.25">
      <c r="A1438" s="4" t="s">
        <v>7184</v>
      </c>
      <c r="B1438" s="4">
        <v>1.8115988999999999</v>
      </c>
      <c r="C1438" s="5">
        <v>9.5779809999999993E-3</v>
      </c>
      <c r="D1438" s="4" t="s">
        <v>7185</v>
      </c>
      <c r="E1438" s="4" t="s">
        <v>7186</v>
      </c>
      <c r="F1438" s="4" t="s">
        <v>7187</v>
      </c>
      <c r="G1438" s="4" t="s">
        <v>7188</v>
      </c>
      <c r="H1438" s="4" t="s">
        <v>7189</v>
      </c>
      <c r="I1438" s="4" t="s">
        <v>7190</v>
      </c>
      <c r="J1438" s="4" t="s">
        <v>7191</v>
      </c>
      <c r="K1438" s="5">
        <v>2.2000000000000001E-147</v>
      </c>
      <c r="L1438" s="4" t="s">
        <v>7192</v>
      </c>
      <c r="M1438" s="4" t="s">
        <v>7193</v>
      </c>
      <c r="N1438" s="4" t="s">
        <v>7194</v>
      </c>
      <c r="O1438" s="4" t="s">
        <v>7195</v>
      </c>
      <c r="P1438" s="4">
        <v>1</v>
      </c>
      <c r="Q1438" s="4" t="s">
        <v>355</v>
      </c>
      <c r="R1438" s="4" t="s">
        <v>356</v>
      </c>
      <c r="S1438" s="4" t="s">
        <v>298</v>
      </c>
      <c r="V1438" s="4" t="s">
        <v>7196</v>
      </c>
      <c r="W1438" s="4" t="s">
        <v>461</v>
      </c>
      <c r="X1438" s="4" t="s">
        <v>7197</v>
      </c>
      <c r="Y1438" s="4" t="s">
        <v>7198</v>
      </c>
      <c r="Z1438" s="4" t="s">
        <v>7199</v>
      </c>
      <c r="AA1438" s="4" t="s">
        <v>7200</v>
      </c>
      <c r="AB1438" s="4" t="s">
        <v>7201</v>
      </c>
    </row>
    <row r="1439" spans="1:28" x14ac:dyDescent="0.25">
      <c r="A1439" s="4" t="s">
        <v>5470</v>
      </c>
      <c r="B1439" s="4">
        <v>1.8130234000000001</v>
      </c>
      <c r="C1439" s="5">
        <v>1.5559033000000001E-3</v>
      </c>
      <c r="D1439" s="4" t="s">
        <v>59</v>
      </c>
      <c r="V1439" s="4" t="s">
        <v>5471</v>
      </c>
      <c r="W1439" s="4" t="s">
        <v>273</v>
      </c>
      <c r="X1439" s="4" t="s">
        <v>5472</v>
      </c>
      <c r="Y1439" s="4" t="s">
        <v>5473</v>
      </c>
      <c r="Z1439" s="4" t="s">
        <v>5474</v>
      </c>
      <c r="AA1439" s="4" t="s">
        <v>5475</v>
      </c>
      <c r="AB1439" s="4" t="s">
        <v>5476</v>
      </c>
    </row>
    <row r="1440" spans="1:28" x14ac:dyDescent="0.25">
      <c r="A1440" s="4" t="s">
        <v>9242</v>
      </c>
      <c r="B1440" s="4">
        <v>1.8134309</v>
      </c>
      <c r="C1440" s="5">
        <v>1.2778751E-4</v>
      </c>
      <c r="D1440" s="4" t="s">
        <v>9243</v>
      </c>
      <c r="E1440" s="4" t="s">
        <v>9244</v>
      </c>
      <c r="F1440" s="4" t="s">
        <v>9245</v>
      </c>
      <c r="G1440" s="4" t="s">
        <v>9246</v>
      </c>
      <c r="H1440" s="4" t="s">
        <v>9247</v>
      </c>
      <c r="I1440" s="4" t="s">
        <v>9248</v>
      </c>
      <c r="J1440" s="4" t="s">
        <v>9249</v>
      </c>
      <c r="K1440" s="5">
        <v>7.8E-28</v>
      </c>
      <c r="L1440" s="4" t="s">
        <v>9250</v>
      </c>
      <c r="M1440" s="4" t="s">
        <v>9251</v>
      </c>
      <c r="N1440" s="4" t="s">
        <v>9252</v>
      </c>
      <c r="O1440" s="4" t="s">
        <v>9253</v>
      </c>
      <c r="V1440" s="4" t="s">
        <v>9254</v>
      </c>
      <c r="W1440" s="4" t="s">
        <v>461</v>
      </c>
      <c r="X1440" s="4" t="s">
        <v>9255</v>
      </c>
      <c r="Y1440" s="4" t="s">
        <v>9256</v>
      </c>
      <c r="Z1440" s="4" t="s">
        <v>464</v>
      </c>
      <c r="AA1440" s="4" t="s">
        <v>464</v>
      </c>
      <c r="AB1440" s="4" t="s">
        <v>464</v>
      </c>
    </row>
    <row r="1441" spans="1:28" x14ac:dyDescent="0.25">
      <c r="A1441" s="4" t="s">
        <v>8185</v>
      </c>
      <c r="B1441" s="4">
        <v>1.8135668</v>
      </c>
      <c r="C1441" s="4">
        <v>3.972087E-3</v>
      </c>
      <c r="D1441" s="4" t="s">
        <v>40</v>
      </c>
      <c r="E1441" s="4" t="s">
        <v>8186</v>
      </c>
      <c r="F1441" s="4" t="s">
        <v>8187</v>
      </c>
      <c r="G1441" s="4" t="s">
        <v>8188</v>
      </c>
      <c r="H1441" s="4" t="s">
        <v>8189</v>
      </c>
      <c r="I1441" s="4" t="s">
        <v>8190</v>
      </c>
      <c r="J1441" s="4" t="s">
        <v>8191</v>
      </c>
      <c r="K1441" s="5">
        <v>4.7000000000000002E-33</v>
      </c>
      <c r="L1441" s="4" t="s">
        <v>8192</v>
      </c>
      <c r="M1441" s="4" t="s">
        <v>8193</v>
      </c>
      <c r="N1441" s="4" t="s">
        <v>8194</v>
      </c>
      <c r="O1441" s="4" t="s">
        <v>8195</v>
      </c>
      <c r="P1441" s="4">
        <v>1</v>
      </c>
      <c r="Q1441" s="4" t="s">
        <v>1624</v>
      </c>
      <c r="R1441" s="4" t="s">
        <v>1625</v>
      </c>
      <c r="S1441" s="4" t="s">
        <v>1019</v>
      </c>
      <c r="V1441" s="4" t="s">
        <v>7145</v>
      </c>
      <c r="W1441" s="4" t="s">
        <v>7146</v>
      </c>
      <c r="X1441" s="4" t="s">
        <v>7147</v>
      </c>
      <c r="Y1441" s="4" t="s">
        <v>8196</v>
      </c>
      <c r="Z1441" s="4" t="s">
        <v>7149</v>
      </c>
      <c r="AA1441" s="4" t="s">
        <v>7150</v>
      </c>
      <c r="AB1441" s="4" t="s">
        <v>7151</v>
      </c>
    </row>
    <row r="1442" spans="1:28" x14ac:dyDescent="0.25">
      <c r="A1442" s="4" t="s">
        <v>10288</v>
      </c>
      <c r="B1442" s="4">
        <v>1.8147682999999999</v>
      </c>
      <c r="C1442" s="5">
        <v>2.2047667000000002E-3</v>
      </c>
      <c r="D1442" s="4" t="s">
        <v>59</v>
      </c>
      <c r="V1442" s="4" t="s">
        <v>10289</v>
      </c>
      <c r="W1442" s="4" t="s">
        <v>5950</v>
      </c>
      <c r="X1442" s="4" t="s">
        <v>6606</v>
      </c>
      <c r="Y1442" s="4" t="s">
        <v>10290</v>
      </c>
      <c r="Z1442" s="4" t="s">
        <v>547</v>
      </c>
      <c r="AA1442" s="4" t="s">
        <v>547</v>
      </c>
      <c r="AB1442" s="4" t="s">
        <v>547</v>
      </c>
    </row>
    <row r="1443" spans="1:28" x14ac:dyDescent="0.25">
      <c r="A1443" s="4" t="s">
        <v>15422</v>
      </c>
      <c r="B1443" s="4">
        <v>1.8153094000000001</v>
      </c>
      <c r="C1443" s="5">
        <v>3.3723611999999999E-4</v>
      </c>
      <c r="D1443" s="4" t="s">
        <v>15423</v>
      </c>
      <c r="E1443" s="4" t="s">
        <v>15424</v>
      </c>
      <c r="F1443" s="4" t="s">
        <v>15425</v>
      </c>
      <c r="G1443" s="4" t="s">
        <v>15426</v>
      </c>
      <c r="H1443" s="4" t="s">
        <v>15427</v>
      </c>
      <c r="I1443" s="4" t="s">
        <v>15428</v>
      </c>
      <c r="J1443" s="4" t="s">
        <v>15429</v>
      </c>
      <c r="K1443" s="5">
        <v>2.6000000000000001E-26</v>
      </c>
      <c r="L1443" s="4" t="s">
        <v>15430</v>
      </c>
      <c r="M1443" s="4" t="s">
        <v>15431</v>
      </c>
      <c r="N1443" s="4" t="s">
        <v>15432</v>
      </c>
      <c r="O1443" s="4" t="s">
        <v>15433</v>
      </c>
      <c r="V1443" s="4" t="s">
        <v>15434</v>
      </c>
      <c r="W1443" s="4" t="s">
        <v>15435</v>
      </c>
      <c r="X1443" s="4" t="s">
        <v>15436</v>
      </c>
      <c r="Y1443" s="4" t="s">
        <v>15437</v>
      </c>
      <c r="Z1443" s="4" t="s">
        <v>15438</v>
      </c>
      <c r="AA1443" s="4" t="s">
        <v>15439</v>
      </c>
      <c r="AB1443" s="4" t="s">
        <v>15440</v>
      </c>
    </row>
    <row r="1444" spans="1:28" x14ac:dyDescent="0.25">
      <c r="A1444" s="4" t="s">
        <v>9915</v>
      </c>
      <c r="B1444" s="4">
        <v>1.8158728</v>
      </c>
      <c r="C1444" s="5">
        <v>1.6092752000000002E-5</v>
      </c>
      <c r="D1444" s="4" t="s">
        <v>3290</v>
      </c>
      <c r="E1444" s="4" t="s">
        <v>9916</v>
      </c>
      <c r="F1444" s="4" t="s">
        <v>9917</v>
      </c>
      <c r="G1444" s="4" t="s">
        <v>9918</v>
      </c>
      <c r="H1444" s="4" t="s">
        <v>9919</v>
      </c>
      <c r="I1444" s="4" t="s">
        <v>9920</v>
      </c>
      <c r="J1444" s="4" t="s">
        <v>1410</v>
      </c>
      <c r="K1444" s="5">
        <v>4.0000000000000003E-18</v>
      </c>
      <c r="L1444" s="4" t="s">
        <v>9921</v>
      </c>
      <c r="M1444" s="4" t="s">
        <v>3298</v>
      </c>
      <c r="N1444" s="4" t="s">
        <v>3299</v>
      </c>
      <c r="O1444" s="4" t="s">
        <v>3300</v>
      </c>
      <c r="V1444" s="4" t="s">
        <v>9922</v>
      </c>
      <c r="W1444" s="4" t="s">
        <v>9493</v>
      </c>
      <c r="X1444" s="4" t="s">
        <v>9923</v>
      </c>
      <c r="Y1444" s="4" t="s">
        <v>9924</v>
      </c>
      <c r="Z1444" s="4" t="s">
        <v>9925</v>
      </c>
      <c r="AA1444" s="4" t="s">
        <v>9926</v>
      </c>
      <c r="AB1444" s="4" t="s">
        <v>3050</v>
      </c>
    </row>
    <row r="1445" spans="1:28" x14ac:dyDescent="0.25">
      <c r="A1445" s="4" t="s">
        <v>16514</v>
      </c>
      <c r="B1445" s="4">
        <v>1.8176464999999999</v>
      </c>
      <c r="C1445" s="4">
        <v>1.3023192E-3</v>
      </c>
      <c r="D1445" s="4" t="s">
        <v>16515</v>
      </c>
      <c r="E1445" s="4" t="s">
        <v>16516</v>
      </c>
      <c r="F1445" s="4" t="s">
        <v>16517</v>
      </c>
      <c r="G1445" s="4" t="s">
        <v>16518</v>
      </c>
      <c r="H1445" s="4" t="s">
        <v>16519</v>
      </c>
      <c r="I1445" s="4" t="s">
        <v>1050</v>
      </c>
      <c r="J1445" s="4" t="s">
        <v>114</v>
      </c>
      <c r="K1445" s="5">
        <v>8.5E-54</v>
      </c>
      <c r="L1445" s="4" t="s">
        <v>16520</v>
      </c>
      <c r="M1445" s="4" t="s">
        <v>3694</v>
      </c>
      <c r="N1445" s="4" t="s">
        <v>3695</v>
      </c>
      <c r="O1445" s="4" t="s">
        <v>3696</v>
      </c>
      <c r="P1445" s="4">
        <v>3</v>
      </c>
      <c r="Q1445" s="4" t="s">
        <v>565</v>
      </c>
      <c r="R1445" s="4" t="s">
        <v>566</v>
      </c>
      <c r="S1445" s="4" t="s">
        <v>567</v>
      </c>
      <c r="V1445" s="4" t="s">
        <v>16521</v>
      </c>
      <c r="W1445" s="4" t="s">
        <v>10195</v>
      </c>
      <c r="X1445" s="4" t="s">
        <v>16522</v>
      </c>
      <c r="Y1445" s="4" t="s">
        <v>16523</v>
      </c>
      <c r="Z1445" s="4" t="s">
        <v>16524</v>
      </c>
      <c r="AA1445" s="4" t="s">
        <v>16525</v>
      </c>
      <c r="AB1445" s="4" t="s">
        <v>16526</v>
      </c>
    </row>
    <row r="1446" spans="1:28" x14ac:dyDescent="0.25">
      <c r="A1446" s="4" t="s">
        <v>7119</v>
      </c>
      <c r="B1446" s="4">
        <v>1.8181484999999999</v>
      </c>
      <c r="C1446" s="5">
        <v>3.7607073000000001E-4</v>
      </c>
      <c r="D1446" s="4" t="s">
        <v>5442</v>
      </c>
      <c r="E1446" s="4" t="s">
        <v>7120</v>
      </c>
      <c r="F1446" s="4" t="s">
        <v>7121</v>
      </c>
      <c r="G1446" s="4" t="s">
        <v>7122</v>
      </c>
      <c r="H1446" s="4" t="s">
        <v>7123</v>
      </c>
      <c r="I1446" s="4" t="s">
        <v>5447</v>
      </c>
      <c r="J1446" s="4" t="s">
        <v>1136</v>
      </c>
      <c r="K1446" s="5">
        <v>4.6E-96</v>
      </c>
      <c r="L1446" s="4" t="s">
        <v>7124</v>
      </c>
      <c r="M1446" s="4" t="s">
        <v>7125</v>
      </c>
      <c r="N1446" s="4" t="s">
        <v>7126</v>
      </c>
      <c r="O1446" s="4" t="s">
        <v>7127</v>
      </c>
      <c r="V1446" s="4" t="s">
        <v>7128</v>
      </c>
      <c r="W1446" s="4" t="s">
        <v>7129</v>
      </c>
      <c r="X1446" s="4" t="s">
        <v>7130</v>
      </c>
      <c r="Y1446" s="4" t="s">
        <v>7131</v>
      </c>
      <c r="Z1446" s="4" t="s">
        <v>7132</v>
      </c>
      <c r="AA1446" s="4" t="s">
        <v>7133</v>
      </c>
      <c r="AB1446" s="4" t="s">
        <v>7134</v>
      </c>
    </row>
    <row r="1447" spans="1:28" x14ac:dyDescent="0.25">
      <c r="A1447" s="4" t="s">
        <v>12676</v>
      </c>
      <c r="B1447" s="4">
        <v>1.8196920000000001</v>
      </c>
      <c r="C1447" s="4">
        <v>2.4419729000000001E-2</v>
      </c>
      <c r="D1447" s="4" t="s">
        <v>59</v>
      </c>
      <c r="V1447" s="4" t="s">
        <v>1461</v>
      </c>
      <c r="W1447" s="4" t="s">
        <v>6465</v>
      </c>
      <c r="X1447" s="4" t="s">
        <v>12677</v>
      </c>
      <c r="Y1447" s="4" t="s">
        <v>12678</v>
      </c>
      <c r="Z1447" s="4" t="s">
        <v>1464</v>
      </c>
      <c r="AA1447" s="4" t="s">
        <v>1464</v>
      </c>
      <c r="AB1447" s="4" t="s">
        <v>1464</v>
      </c>
    </row>
    <row r="1448" spans="1:28" x14ac:dyDescent="0.25">
      <c r="A1448" s="4" t="s">
        <v>6706</v>
      </c>
      <c r="B1448" s="4">
        <v>1.8211086999999999</v>
      </c>
      <c r="C1448" s="5">
        <v>6.5074074999999995E-4</v>
      </c>
      <c r="D1448" s="4" t="s">
        <v>59</v>
      </c>
      <c r="V1448" s="4" t="s">
        <v>6707</v>
      </c>
      <c r="W1448" s="4" t="s">
        <v>6708</v>
      </c>
      <c r="X1448" s="4" t="s">
        <v>6709</v>
      </c>
      <c r="Y1448" s="4" t="s">
        <v>6710</v>
      </c>
      <c r="Z1448" s="4" t="s">
        <v>6711</v>
      </c>
      <c r="AA1448" s="4" t="s">
        <v>6712</v>
      </c>
      <c r="AB1448" s="4" t="s">
        <v>6713</v>
      </c>
    </row>
    <row r="1449" spans="1:28" x14ac:dyDescent="0.25">
      <c r="A1449" s="4" t="s">
        <v>8027</v>
      </c>
      <c r="B1449" s="4">
        <v>1.8219455</v>
      </c>
      <c r="C1449" s="5">
        <v>9.5742250000000004E-3</v>
      </c>
      <c r="D1449" s="4" t="s">
        <v>59</v>
      </c>
      <c r="V1449" s="4" t="s">
        <v>8028</v>
      </c>
      <c r="W1449" s="4" t="s">
        <v>6738</v>
      </c>
      <c r="X1449" s="4" t="s">
        <v>8029</v>
      </c>
      <c r="Y1449" s="4" t="s">
        <v>8030</v>
      </c>
      <c r="Z1449" s="4" t="s">
        <v>8031</v>
      </c>
      <c r="AA1449" s="4" t="s">
        <v>8032</v>
      </c>
      <c r="AB1449" s="4" t="s">
        <v>8033</v>
      </c>
    </row>
    <row r="1450" spans="1:28" x14ac:dyDescent="0.25">
      <c r="A1450" s="4" t="s">
        <v>8767</v>
      </c>
      <c r="B1450" s="4">
        <v>1.8226792999999999</v>
      </c>
      <c r="C1450" s="5">
        <v>6.4928922999999998E-3</v>
      </c>
      <c r="D1450" s="4" t="s">
        <v>59</v>
      </c>
      <c r="V1450" s="4" t="s">
        <v>6715</v>
      </c>
      <c r="W1450" s="4" t="s">
        <v>6716</v>
      </c>
      <c r="X1450" s="4" t="s">
        <v>6717</v>
      </c>
      <c r="Y1450" s="4" t="s">
        <v>8768</v>
      </c>
      <c r="Z1450" s="4" t="s">
        <v>6719</v>
      </c>
      <c r="AA1450" s="4" t="s">
        <v>6720</v>
      </c>
      <c r="AB1450" s="4" t="s">
        <v>6721</v>
      </c>
    </row>
    <row r="1451" spans="1:28" x14ac:dyDescent="0.25">
      <c r="A1451" s="4" t="s">
        <v>13151</v>
      </c>
      <c r="B1451" s="4">
        <v>1.8237076000000001</v>
      </c>
      <c r="C1451" s="5">
        <v>3.3968404999999999E-5</v>
      </c>
      <c r="D1451" s="4" t="s">
        <v>13152</v>
      </c>
      <c r="E1451" s="4" t="s">
        <v>13153</v>
      </c>
      <c r="F1451" s="4" t="s">
        <v>13154</v>
      </c>
      <c r="G1451" s="4" t="s">
        <v>13155</v>
      </c>
      <c r="H1451" s="4" t="s">
        <v>13156</v>
      </c>
      <c r="I1451" s="4" t="s">
        <v>13157</v>
      </c>
      <c r="J1451" s="4" t="s">
        <v>6314</v>
      </c>
      <c r="K1451" s="5">
        <v>5.2000000000000004E-174</v>
      </c>
      <c r="L1451" s="4" t="s">
        <v>13158</v>
      </c>
      <c r="M1451" s="4" t="s">
        <v>13159</v>
      </c>
      <c r="N1451" s="4" t="s">
        <v>13160</v>
      </c>
      <c r="O1451" s="4" t="s">
        <v>13161</v>
      </c>
      <c r="P1451" s="4">
        <v>1</v>
      </c>
      <c r="Q1451" s="4" t="s">
        <v>13162</v>
      </c>
      <c r="R1451" s="4" t="s">
        <v>13163</v>
      </c>
      <c r="S1451" s="4" t="s">
        <v>298</v>
      </c>
      <c r="V1451" s="4" t="s">
        <v>13164</v>
      </c>
      <c r="W1451" s="4" t="s">
        <v>13165</v>
      </c>
      <c r="X1451" s="4" t="s">
        <v>13166</v>
      </c>
      <c r="Y1451" s="4" t="s">
        <v>13167</v>
      </c>
      <c r="Z1451" s="4" t="s">
        <v>13168</v>
      </c>
      <c r="AA1451" s="4" t="s">
        <v>13169</v>
      </c>
      <c r="AB1451" s="4" t="s">
        <v>13170</v>
      </c>
    </row>
    <row r="1452" spans="1:28" x14ac:dyDescent="0.25">
      <c r="A1452" s="4" t="s">
        <v>7135</v>
      </c>
      <c r="B1452" s="4">
        <v>1.8254847999999999</v>
      </c>
      <c r="C1452" s="5">
        <v>1.1404596399999999E-4</v>
      </c>
      <c r="D1452" s="4" t="s">
        <v>7136</v>
      </c>
      <c r="E1452" s="4" t="s">
        <v>7137</v>
      </c>
      <c r="F1452" s="4" t="s">
        <v>7138</v>
      </c>
      <c r="G1452" s="4" t="s">
        <v>7139</v>
      </c>
      <c r="H1452" s="4" t="s">
        <v>7140</v>
      </c>
      <c r="I1452" s="4" t="s">
        <v>3692</v>
      </c>
      <c r="J1452" s="4" t="s">
        <v>312</v>
      </c>
      <c r="K1452" s="5">
        <v>0</v>
      </c>
      <c r="L1452" s="4" t="s">
        <v>7141</v>
      </c>
      <c r="M1452" s="4" t="s">
        <v>7142</v>
      </c>
      <c r="N1452" s="4" t="s">
        <v>7143</v>
      </c>
      <c r="O1452" s="4" t="s">
        <v>7144</v>
      </c>
      <c r="P1452" s="4">
        <v>2</v>
      </c>
      <c r="Q1452" s="4" t="s">
        <v>799</v>
      </c>
      <c r="R1452" s="4" t="s">
        <v>800</v>
      </c>
      <c r="S1452" s="4" t="s">
        <v>235</v>
      </c>
      <c r="V1452" s="4" t="s">
        <v>7145</v>
      </c>
      <c r="W1452" s="4" t="s">
        <v>7146</v>
      </c>
      <c r="X1452" s="4" t="s">
        <v>7147</v>
      </c>
      <c r="Y1452" s="4" t="s">
        <v>7148</v>
      </c>
      <c r="Z1452" s="4" t="s">
        <v>7149</v>
      </c>
      <c r="AA1452" s="4" t="s">
        <v>7150</v>
      </c>
      <c r="AB1452" s="4" t="s">
        <v>7151</v>
      </c>
    </row>
    <row r="1453" spans="1:28" x14ac:dyDescent="0.25">
      <c r="A1453" s="4" t="s">
        <v>7978</v>
      </c>
      <c r="B1453" s="4">
        <v>1.8265495</v>
      </c>
      <c r="C1453" s="5">
        <v>9.0046399999999999E-5</v>
      </c>
      <c r="D1453" s="4" t="s">
        <v>7979</v>
      </c>
      <c r="E1453" s="4" t="s">
        <v>7980</v>
      </c>
      <c r="F1453" s="4" t="s">
        <v>7981</v>
      </c>
      <c r="G1453" s="4" t="s">
        <v>7982</v>
      </c>
      <c r="H1453" s="4" t="s">
        <v>7983</v>
      </c>
      <c r="I1453" s="4" t="s">
        <v>7984</v>
      </c>
      <c r="J1453" s="4" t="s">
        <v>4734</v>
      </c>
      <c r="K1453" s="5">
        <v>3.5000000000000002E-11</v>
      </c>
      <c r="L1453" s="4" t="s">
        <v>7985</v>
      </c>
      <c r="M1453" s="4" t="s">
        <v>6727</v>
      </c>
      <c r="N1453" s="4" t="s">
        <v>6728</v>
      </c>
      <c r="O1453" s="4" t="s">
        <v>184</v>
      </c>
      <c r="V1453" s="4" t="s">
        <v>7986</v>
      </c>
      <c r="W1453" s="4" t="s">
        <v>7987</v>
      </c>
      <c r="X1453" s="4" t="s">
        <v>7988</v>
      </c>
      <c r="Y1453" s="4" t="s">
        <v>7989</v>
      </c>
      <c r="Z1453" s="4" t="s">
        <v>7990</v>
      </c>
      <c r="AA1453" s="4" t="s">
        <v>7991</v>
      </c>
      <c r="AB1453" s="4" t="s">
        <v>7992</v>
      </c>
    </row>
    <row r="1454" spans="1:28" x14ac:dyDescent="0.25">
      <c r="A1454" s="4" t="s">
        <v>12304</v>
      </c>
      <c r="B1454" s="4">
        <v>1.8282373999999999</v>
      </c>
      <c r="C1454" s="4">
        <v>4.9410080000000002E-3</v>
      </c>
      <c r="D1454" s="4" t="s">
        <v>12305</v>
      </c>
      <c r="E1454" s="4" t="s">
        <v>12306</v>
      </c>
      <c r="F1454" s="4" t="s">
        <v>12307</v>
      </c>
      <c r="G1454" s="4" t="s">
        <v>12308</v>
      </c>
      <c r="H1454" s="4" t="s">
        <v>12309</v>
      </c>
      <c r="I1454" s="4" t="s">
        <v>12310</v>
      </c>
      <c r="J1454" s="4" t="s">
        <v>12311</v>
      </c>
      <c r="K1454" s="5">
        <v>2.0000000000000001E-26</v>
      </c>
      <c r="L1454" s="4" t="s">
        <v>12312</v>
      </c>
      <c r="M1454" s="4" t="s">
        <v>12313</v>
      </c>
      <c r="N1454" s="4" t="s">
        <v>12314</v>
      </c>
      <c r="O1454" s="4" t="s">
        <v>12315</v>
      </c>
      <c r="P1454" s="4">
        <v>1</v>
      </c>
      <c r="Q1454" s="4" t="s">
        <v>1733</v>
      </c>
      <c r="R1454" s="4" t="s">
        <v>1734</v>
      </c>
      <c r="S1454" s="4" t="s">
        <v>298</v>
      </c>
      <c r="V1454" s="4" t="s">
        <v>12316</v>
      </c>
      <c r="W1454" s="4" t="s">
        <v>12317</v>
      </c>
      <c r="X1454" s="4" t="s">
        <v>12318</v>
      </c>
      <c r="Y1454" s="4" t="s">
        <v>12319</v>
      </c>
      <c r="Z1454" s="4" t="s">
        <v>12320</v>
      </c>
      <c r="AA1454" s="4" t="s">
        <v>12321</v>
      </c>
      <c r="AB1454" s="4" t="s">
        <v>12322</v>
      </c>
    </row>
    <row r="1455" spans="1:28" x14ac:dyDescent="0.25">
      <c r="A1455" s="4" t="s">
        <v>15351</v>
      </c>
      <c r="B1455" s="4">
        <v>1.8286028000000001</v>
      </c>
      <c r="C1455" s="4">
        <v>3.5021839999999999E-2</v>
      </c>
      <c r="D1455" s="4" t="s">
        <v>15352</v>
      </c>
      <c r="E1455" s="4" t="s">
        <v>15353</v>
      </c>
      <c r="F1455" s="4" t="s">
        <v>15354</v>
      </c>
      <c r="G1455" s="4" t="s">
        <v>15355</v>
      </c>
      <c r="H1455" s="4" t="s">
        <v>15356</v>
      </c>
      <c r="I1455" s="4" t="s">
        <v>15357</v>
      </c>
      <c r="J1455" s="4" t="s">
        <v>15358</v>
      </c>
      <c r="K1455" s="5">
        <v>1.8E-124</v>
      </c>
      <c r="L1455" s="4" t="s">
        <v>15359</v>
      </c>
      <c r="M1455" s="4" t="s">
        <v>15360</v>
      </c>
      <c r="N1455" s="4" t="s">
        <v>15361</v>
      </c>
      <c r="O1455" s="4" t="s">
        <v>15362</v>
      </c>
      <c r="V1455" s="4" t="s">
        <v>15363</v>
      </c>
      <c r="W1455" s="4" t="s">
        <v>8277</v>
      </c>
      <c r="X1455" s="4" t="s">
        <v>15364</v>
      </c>
      <c r="Y1455" s="4" t="s">
        <v>15365</v>
      </c>
      <c r="Z1455" s="4" t="s">
        <v>15366</v>
      </c>
      <c r="AA1455" s="4" t="s">
        <v>15367</v>
      </c>
      <c r="AB1455" s="4" t="s">
        <v>15368</v>
      </c>
    </row>
    <row r="1456" spans="1:28" x14ac:dyDescent="0.25">
      <c r="A1456" s="4" t="s">
        <v>14636</v>
      </c>
      <c r="B1456" s="4">
        <v>1.8301221000000001</v>
      </c>
      <c r="C1456" s="5">
        <v>1.6262773000000001E-3</v>
      </c>
      <c r="D1456" s="4" t="s">
        <v>59</v>
      </c>
      <c r="V1456" s="4" t="s">
        <v>14637</v>
      </c>
      <c r="W1456" s="4" t="s">
        <v>8016</v>
      </c>
      <c r="X1456" s="4" t="s">
        <v>14638</v>
      </c>
      <c r="Y1456" s="4" t="s">
        <v>14639</v>
      </c>
      <c r="Z1456" s="4" t="s">
        <v>14640</v>
      </c>
      <c r="AA1456" s="4" t="s">
        <v>14641</v>
      </c>
      <c r="AB1456" s="4" t="s">
        <v>8021</v>
      </c>
    </row>
    <row r="1457" spans="1:28" x14ac:dyDescent="0.25">
      <c r="A1457" s="4" t="s">
        <v>15388</v>
      </c>
      <c r="B1457" s="4">
        <v>1.8316363</v>
      </c>
      <c r="C1457" s="5">
        <v>3.7989170000000001E-4</v>
      </c>
      <c r="D1457" s="4" t="s">
        <v>7242</v>
      </c>
      <c r="E1457" s="4" t="s">
        <v>15389</v>
      </c>
      <c r="F1457" s="4" t="s">
        <v>15390</v>
      </c>
      <c r="G1457" s="4" t="s">
        <v>15391</v>
      </c>
      <c r="H1457" s="4" t="s">
        <v>15392</v>
      </c>
      <c r="I1457" s="4" t="s">
        <v>15393</v>
      </c>
      <c r="J1457" s="4" t="s">
        <v>15394</v>
      </c>
      <c r="K1457" s="5">
        <v>3.4000000000000002E-19</v>
      </c>
      <c r="L1457" s="4" t="s">
        <v>15395</v>
      </c>
      <c r="M1457" s="4" t="s">
        <v>7250</v>
      </c>
      <c r="N1457" s="4" t="s">
        <v>7251</v>
      </c>
      <c r="O1457" s="4" t="s">
        <v>4447</v>
      </c>
      <c r="V1457" s="4" t="s">
        <v>15396</v>
      </c>
      <c r="W1457" s="4" t="s">
        <v>10355</v>
      </c>
      <c r="X1457" s="4" t="s">
        <v>15397</v>
      </c>
      <c r="Y1457" s="4" t="s">
        <v>15398</v>
      </c>
      <c r="Z1457" s="4" t="s">
        <v>15399</v>
      </c>
      <c r="AA1457" s="4" t="s">
        <v>15400</v>
      </c>
      <c r="AB1457" s="4" t="s">
        <v>15401</v>
      </c>
    </row>
    <row r="1458" spans="1:28" x14ac:dyDescent="0.25">
      <c r="A1458" s="4" t="s">
        <v>11405</v>
      </c>
      <c r="B1458" s="4">
        <v>1.8321761999999999</v>
      </c>
      <c r="C1458" s="5">
        <v>2.3095757999999999E-4</v>
      </c>
      <c r="D1458" s="4" t="s">
        <v>11406</v>
      </c>
      <c r="E1458" s="4" t="s">
        <v>11407</v>
      </c>
      <c r="F1458" s="4" t="s">
        <v>11408</v>
      </c>
      <c r="G1458" s="4" t="s">
        <v>11409</v>
      </c>
      <c r="H1458" s="4" t="s">
        <v>11410</v>
      </c>
      <c r="I1458" s="4" t="s">
        <v>11411</v>
      </c>
      <c r="J1458" s="4" t="s">
        <v>5109</v>
      </c>
      <c r="K1458" s="5">
        <v>5.6000000000000003E-102</v>
      </c>
      <c r="L1458" s="4" t="s">
        <v>11412</v>
      </c>
      <c r="M1458" s="4" t="s">
        <v>11413</v>
      </c>
      <c r="N1458" s="4" t="s">
        <v>11414</v>
      </c>
      <c r="O1458" s="4" t="s">
        <v>1732</v>
      </c>
      <c r="P1458" s="4">
        <v>3</v>
      </c>
      <c r="Q1458" s="4" t="s">
        <v>11415</v>
      </c>
      <c r="R1458" s="4" t="s">
        <v>11416</v>
      </c>
      <c r="S1458" s="4" t="s">
        <v>1714</v>
      </c>
      <c r="V1458" s="4" t="s">
        <v>11417</v>
      </c>
      <c r="W1458" s="4" t="s">
        <v>9303</v>
      </c>
      <c r="X1458" s="4" t="s">
        <v>11418</v>
      </c>
      <c r="Y1458" s="4" t="s">
        <v>11419</v>
      </c>
      <c r="Z1458" s="4" t="s">
        <v>11420</v>
      </c>
      <c r="AA1458" s="4" t="s">
        <v>11421</v>
      </c>
      <c r="AB1458" s="4" t="s">
        <v>11422</v>
      </c>
    </row>
    <row r="1459" spans="1:28" x14ac:dyDescent="0.25">
      <c r="A1459" s="4" t="s">
        <v>13524</v>
      </c>
      <c r="B1459" s="4">
        <v>1.8351493999999999</v>
      </c>
      <c r="C1459" s="5">
        <v>2.3839192E-3</v>
      </c>
      <c r="D1459" s="4" t="s">
        <v>13525</v>
      </c>
      <c r="E1459" s="4" t="s">
        <v>13526</v>
      </c>
      <c r="F1459" s="4" t="s">
        <v>13527</v>
      </c>
      <c r="G1459" s="4" t="s">
        <v>13528</v>
      </c>
      <c r="H1459" s="4" t="s">
        <v>13529</v>
      </c>
      <c r="I1459" s="4" t="s">
        <v>13530</v>
      </c>
      <c r="J1459" s="4" t="s">
        <v>4384</v>
      </c>
      <c r="K1459" s="5">
        <v>7.8000000000000001E-21</v>
      </c>
      <c r="L1459" s="4" t="s">
        <v>13531</v>
      </c>
      <c r="M1459" s="4" t="s">
        <v>13532</v>
      </c>
      <c r="N1459" s="4" t="s">
        <v>13533</v>
      </c>
      <c r="O1459" s="4" t="s">
        <v>13534</v>
      </c>
      <c r="V1459" s="4" t="s">
        <v>13535</v>
      </c>
      <c r="W1459" s="4" t="s">
        <v>2486</v>
      </c>
      <c r="X1459" s="4" t="s">
        <v>13536</v>
      </c>
      <c r="Y1459" s="4" t="s">
        <v>13537</v>
      </c>
      <c r="Z1459" s="4" t="s">
        <v>648</v>
      </c>
      <c r="AA1459" s="4" t="s">
        <v>648</v>
      </c>
      <c r="AB1459" s="4" t="s">
        <v>648</v>
      </c>
    </row>
    <row r="1460" spans="1:28" x14ac:dyDescent="0.25">
      <c r="A1460" s="4" t="s">
        <v>8210</v>
      </c>
      <c r="B1460" s="4">
        <v>1.8390763000000001</v>
      </c>
      <c r="C1460" s="4">
        <v>2.5066272000000001E-3</v>
      </c>
      <c r="D1460" s="4" t="s">
        <v>59</v>
      </c>
    </row>
    <row r="1461" spans="1:28" x14ac:dyDescent="0.25">
      <c r="A1461" s="4" t="s">
        <v>12267</v>
      </c>
      <c r="B1461" s="4">
        <v>1.8395387999999999</v>
      </c>
      <c r="C1461" s="5">
        <v>8.7644184999999996E-5</v>
      </c>
      <c r="D1461" s="4" t="s">
        <v>59</v>
      </c>
      <c r="V1461" s="4" t="s">
        <v>6703</v>
      </c>
      <c r="W1461" s="4" t="s">
        <v>5950</v>
      </c>
      <c r="X1461" s="4" t="s">
        <v>6704</v>
      </c>
      <c r="Y1461" s="4" t="s">
        <v>6705</v>
      </c>
      <c r="Z1461" s="4" t="s">
        <v>547</v>
      </c>
      <c r="AA1461" s="4" t="s">
        <v>547</v>
      </c>
      <c r="AB1461" s="4" t="s">
        <v>547</v>
      </c>
    </row>
    <row r="1462" spans="1:28" x14ac:dyDescent="0.25">
      <c r="A1462" s="4" t="s">
        <v>14305</v>
      </c>
      <c r="B1462" s="4">
        <v>1.8395724</v>
      </c>
      <c r="C1462" s="5">
        <v>1.1180525E-3</v>
      </c>
      <c r="D1462" s="4" t="s">
        <v>14306</v>
      </c>
      <c r="E1462" s="4" t="s">
        <v>14307</v>
      </c>
      <c r="F1462" s="4" t="s">
        <v>14308</v>
      </c>
      <c r="G1462" s="4" t="s">
        <v>14309</v>
      </c>
      <c r="H1462" s="4" t="s">
        <v>14310</v>
      </c>
      <c r="I1462" s="4" t="s">
        <v>14311</v>
      </c>
      <c r="J1462" s="4" t="s">
        <v>14312</v>
      </c>
      <c r="K1462" s="5">
        <v>6.8000000000000003E-102</v>
      </c>
      <c r="L1462" s="4" t="s">
        <v>14313</v>
      </c>
      <c r="M1462" s="4" t="s">
        <v>14314</v>
      </c>
      <c r="N1462" s="4" t="s">
        <v>14315</v>
      </c>
      <c r="O1462" s="4" t="s">
        <v>14316</v>
      </c>
      <c r="P1462" s="4">
        <v>1</v>
      </c>
      <c r="Q1462" s="4" t="s">
        <v>14317</v>
      </c>
      <c r="R1462" s="4" t="s">
        <v>14318</v>
      </c>
      <c r="S1462" s="4" t="s">
        <v>1019</v>
      </c>
      <c r="V1462" s="4" t="s">
        <v>14319</v>
      </c>
      <c r="W1462" s="4" t="s">
        <v>14320</v>
      </c>
      <c r="X1462" s="4" t="s">
        <v>14321</v>
      </c>
      <c r="Y1462" s="4" t="s">
        <v>14322</v>
      </c>
      <c r="Z1462" s="4" t="s">
        <v>14323</v>
      </c>
      <c r="AA1462" s="4" t="s">
        <v>14324</v>
      </c>
      <c r="AB1462" s="4" t="s">
        <v>14325</v>
      </c>
    </row>
    <row r="1463" spans="1:28" x14ac:dyDescent="0.25">
      <c r="A1463" s="4" t="s">
        <v>5540</v>
      </c>
      <c r="B1463" s="4">
        <v>1.8400078</v>
      </c>
      <c r="C1463" s="5">
        <v>3.0671209999999998E-4</v>
      </c>
      <c r="D1463" s="4" t="s">
        <v>59</v>
      </c>
      <c r="V1463" s="4" t="s">
        <v>5541</v>
      </c>
      <c r="W1463" s="4" t="s">
        <v>5542</v>
      </c>
      <c r="X1463" s="4" t="s">
        <v>5543</v>
      </c>
      <c r="Y1463" s="4" t="s">
        <v>5544</v>
      </c>
      <c r="Z1463" s="4" t="s">
        <v>5545</v>
      </c>
      <c r="AA1463" s="4" t="s">
        <v>5546</v>
      </c>
      <c r="AB1463" s="4" t="s">
        <v>5547</v>
      </c>
    </row>
    <row r="1464" spans="1:28" x14ac:dyDescent="0.25">
      <c r="A1464" s="4" t="s">
        <v>8427</v>
      </c>
      <c r="B1464" s="4">
        <v>1.8405161000000001</v>
      </c>
      <c r="C1464" s="5">
        <v>1.5394763000000001E-2</v>
      </c>
      <c r="D1464" s="4" t="s">
        <v>59</v>
      </c>
      <c r="V1464" s="4" t="s">
        <v>8428</v>
      </c>
      <c r="W1464" s="4" t="s">
        <v>8429</v>
      </c>
      <c r="X1464" s="4" t="s">
        <v>8430</v>
      </c>
      <c r="Y1464" s="4" t="s">
        <v>8431</v>
      </c>
      <c r="Z1464" s="4" t="s">
        <v>8432</v>
      </c>
      <c r="AA1464" s="4" t="s">
        <v>8433</v>
      </c>
      <c r="AB1464" s="4" t="s">
        <v>8434</v>
      </c>
    </row>
    <row r="1465" spans="1:28" x14ac:dyDescent="0.25">
      <c r="A1465" s="4" t="s">
        <v>13383</v>
      </c>
      <c r="B1465" s="4">
        <v>1.8424202999999999</v>
      </c>
      <c r="C1465" s="5">
        <v>1.0665067399999999E-4</v>
      </c>
      <c r="D1465" s="4" t="s">
        <v>59</v>
      </c>
      <c r="V1465" s="4" t="s">
        <v>13384</v>
      </c>
      <c r="W1465" s="4" t="s">
        <v>7578</v>
      </c>
      <c r="X1465" s="4" t="s">
        <v>13385</v>
      </c>
      <c r="Y1465" s="4" t="s">
        <v>13386</v>
      </c>
      <c r="Z1465" s="4" t="s">
        <v>13387</v>
      </c>
      <c r="AA1465" s="4" t="s">
        <v>13388</v>
      </c>
      <c r="AB1465" s="4" t="s">
        <v>13389</v>
      </c>
    </row>
    <row r="1466" spans="1:28" x14ac:dyDescent="0.25">
      <c r="A1466" s="4" t="s">
        <v>1578</v>
      </c>
      <c r="B1466" s="4">
        <v>1.8434037000000001</v>
      </c>
      <c r="C1466" s="4">
        <v>1.1308877E-2</v>
      </c>
      <c r="D1466" s="4" t="s">
        <v>1579</v>
      </c>
      <c r="E1466" s="4" t="s">
        <v>1580</v>
      </c>
      <c r="F1466" s="4" t="s">
        <v>1581</v>
      </c>
      <c r="G1466" s="4" t="s">
        <v>1582</v>
      </c>
      <c r="H1466" s="4" t="s">
        <v>1583</v>
      </c>
      <c r="I1466" s="4" t="s">
        <v>1584</v>
      </c>
      <c r="J1466" s="4" t="s">
        <v>312</v>
      </c>
      <c r="K1466" s="5">
        <v>3.0999999999999998E-26</v>
      </c>
      <c r="L1466" s="4" t="s">
        <v>1585</v>
      </c>
      <c r="M1466" s="4" t="s">
        <v>1586</v>
      </c>
      <c r="N1466" s="4" t="s">
        <v>1587</v>
      </c>
      <c r="O1466" s="4" t="s">
        <v>1588</v>
      </c>
      <c r="P1466" s="4">
        <v>4</v>
      </c>
      <c r="Q1466" s="4" t="s">
        <v>1589</v>
      </c>
      <c r="R1466" s="4" t="s">
        <v>1590</v>
      </c>
      <c r="S1466" s="4" t="s">
        <v>1591</v>
      </c>
      <c r="T1466" s="4" t="s">
        <v>122</v>
      </c>
      <c r="U1466" s="4" t="s">
        <v>123</v>
      </c>
      <c r="V1466" s="4" t="s">
        <v>469</v>
      </c>
      <c r="W1466" s="4" t="s">
        <v>461</v>
      </c>
      <c r="X1466" s="4" t="s">
        <v>470</v>
      </c>
      <c r="Y1466" s="4" t="s">
        <v>471</v>
      </c>
      <c r="Z1466" s="4" t="s">
        <v>1592</v>
      </c>
      <c r="AA1466" s="4" t="s">
        <v>1593</v>
      </c>
      <c r="AB1466" s="4" t="s">
        <v>474</v>
      </c>
    </row>
    <row r="1467" spans="1:28" x14ac:dyDescent="0.25">
      <c r="A1467" s="4" t="s">
        <v>11915</v>
      </c>
      <c r="B1467" s="4">
        <v>1.8456977999999999</v>
      </c>
      <c r="C1467" s="5">
        <v>1.9296925999999999E-5</v>
      </c>
      <c r="D1467" s="4" t="s">
        <v>11916</v>
      </c>
      <c r="E1467" s="4" t="s">
        <v>11917</v>
      </c>
      <c r="F1467" s="4" t="s">
        <v>11918</v>
      </c>
      <c r="G1467" s="4" t="s">
        <v>11919</v>
      </c>
      <c r="H1467" s="4" t="s">
        <v>11920</v>
      </c>
      <c r="I1467" s="4" t="s">
        <v>6837</v>
      </c>
      <c r="J1467" s="4" t="s">
        <v>737</v>
      </c>
      <c r="K1467" s="5">
        <v>7.5000000000000007E-43</v>
      </c>
      <c r="L1467" s="4" t="s">
        <v>11921</v>
      </c>
      <c r="M1467" s="4" t="s">
        <v>11922</v>
      </c>
      <c r="N1467" s="4" t="s">
        <v>11923</v>
      </c>
      <c r="O1467" s="4" t="s">
        <v>11924</v>
      </c>
      <c r="V1467" s="4" t="s">
        <v>1842</v>
      </c>
      <c r="W1467" s="4" t="s">
        <v>6017</v>
      </c>
      <c r="X1467" s="4" t="s">
        <v>11925</v>
      </c>
      <c r="Y1467" s="4" t="s">
        <v>11926</v>
      </c>
      <c r="Z1467" s="4" t="s">
        <v>464</v>
      </c>
      <c r="AA1467" s="4" t="s">
        <v>464</v>
      </c>
      <c r="AB1467" s="4" t="s">
        <v>464</v>
      </c>
    </row>
    <row r="1468" spans="1:28" x14ac:dyDescent="0.25">
      <c r="A1468" s="4" t="s">
        <v>9461</v>
      </c>
      <c r="B1468" s="4">
        <v>1.8467182</v>
      </c>
      <c r="C1468" s="4">
        <v>1.0166853E-2</v>
      </c>
      <c r="D1468" s="4" t="s">
        <v>450</v>
      </c>
      <c r="E1468" s="4" t="s">
        <v>9462</v>
      </c>
      <c r="F1468" s="4" t="s">
        <v>9463</v>
      </c>
      <c r="G1468" s="4" t="s">
        <v>9464</v>
      </c>
      <c r="H1468" s="4" t="s">
        <v>9465</v>
      </c>
      <c r="I1468" s="4" t="s">
        <v>1512</v>
      </c>
      <c r="J1468" s="4" t="s">
        <v>1513</v>
      </c>
      <c r="K1468" s="5">
        <v>2.7999999999999998E-50</v>
      </c>
      <c r="L1468" s="4" t="s">
        <v>9466</v>
      </c>
      <c r="M1468" s="4" t="s">
        <v>9467</v>
      </c>
      <c r="N1468" s="4" t="s">
        <v>9468</v>
      </c>
      <c r="O1468" s="4" t="s">
        <v>8911</v>
      </c>
      <c r="P1468" s="4">
        <v>1</v>
      </c>
      <c r="Q1468" s="4" t="s">
        <v>1624</v>
      </c>
      <c r="R1468" s="4" t="s">
        <v>1625</v>
      </c>
      <c r="S1468" s="4" t="s">
        <v>1019</v>
      </c>
      <c r="V1468" s="4" t="s">
        <v>9469</v>
      </c>
      <c r="W1468" s="4" t="s">
        <v>6992</v>
      </c>
      <c r="X1468" s="4" t="s">
        <v>9470</v>
      </c>
      <c r="Y1468" s="4" t="s">
        <v>9471</v>
      </c>
      <c r="Z1468" s="4" t="s">
        <v>1128</v>
      </c>
      <c r="AA1468" s="4" t="s">
        <v>1128</v>
      </c>
      <c r="AB1468" s="4" t="s">
        <v>1128</v>
      </c>
    </row>
    <row r="1469" spans="1:28" x14ac:dyDescent="0.25">
      <c r="A1469" s="4" t="s">
        <v>2920</v>
      </c>
      <c r="B1469" s="4">
        <v>1.8474276999999999</v>
      </c>
      <c r="C1469" s="4">
        <v>1.4198226E-3</v>
      </c>
      <c r="D1469" s="4" t="s">
        <v>2921</v>
      </c>
      <c r="E1469" s="4" t="s">
        <v>2922</v>
      </c>
      <c r="F1469" s="4" t="s">
        <v>2923</v>
      </c>
      <c r="G1469" s="4" t="s">
        <v>2924</v>
      </c>
      <c r="H1469" s="4" t="s">
        <v>2925</v>
      </c>
      <c r="I1469" s="4" t="s">
        <v>311</v>
      </c>
      <c r="J1469" s="4" t="s">
        <v>312</v>
      </c>
      <c r="K1469" s="5">
        <v>1.1000000000000001E-102</v>
      </c>
      <c r="L1469" s="4" t="s">
        <v>2926</v>
      </c>
      <c r="M1469" s="4" t="s">
        <v>2927</v>
      </c>
      <c r="N1469" s="4" t="s">
        <v>2928</v>
      </c>
      <c r="O1469" s="4" t="s">
        <v>2929</v>
      </c>
      <c r="V1469" s="4" t="s">
        <v>2930</v>
      </c>
      <c r="W1469" s="4" t="s">
        <v>2931</v>
      </c>
      <c r="X1469" s="4" t="s">
        <v>2931</v>
      </c>
      <c r="Y1469" s="4" t="s">
        <v>2932</v>
      </c>
      <c r="Z1469" s="4" t="s">
        <v>864</v>
      </c>
      <c r="AA1469" s="4" t="s">
        <v>864</v>
      </c>
      <c r="AB1469" s="4" t="s">
        <v>864</v>
      </c>
    </row>
    <row r="1470" spans="1:28" x14ac:dyDescent="0.25">
      <c r="A1470" s="4" t="s">
        <v>14464</v>
      </c>
      <c r="B1470" s="4">
        <v>1.8478408</v>
      </c>
      <c r="C1470" s="5">
        <v>2.2453868000000001E-3</v>
      </c>
      <c r="D1470" s="4" t="s">
        <v>14465</v>
      </c>
      <c r="E1470" s="4" t="s">
        <v>14466</v>
      </c>
      <c r="F1470" s="4" t="s">
        <v>14467</v>
      </c>
      <c r="G1470" s="4" t="s">
        <v>14468</v>
      </c>
      <c r="H1470" s="4" t="s">
        <v>14469</v>
      </c>
      <c r="I1470" s="4" t="s">
        <v>14470</v>
      </c>
      <c r="J1470" s="4" t="s">
        <v>14471</v>
      </c>
      <c r="K1470" s="5">
        <v>2.5000000000000001E-62</v>
      </c>
      <c r="L1470" s="4" t="s">
        <v>14472</v>
      </c>
      <c r="M1470" s="4" t="s">
        <v>14473</v>
      </c>
      <c r="N1470" s="4" t="s">
        <v>14474</v>
      </c>
      <c r="O1470" s="4" t="s">
        <v>14475</v>
      </c>
      <c r="P1470" s="4">
        <v>3</v>
      </c>
      <c r="Q1470" s="4" t="s">
        <v>14476</v>
      </c>
      <c r="R1470" s="4" t="s">
        <v>14477</v>
      </c>
      <c r="S1470" s="4" t="s">
        <v>14478</v>
      </c>
      <c r="V1470" s="4" t="s">
        <v>14479</v>
      </c>
      <c r="W1470" s="4" t="s">
        <v>14480</v>
      </c>
      <c r="X1470" s="4" t="s">
        <v>14481</v>
      </c>
      <c r="Y1470" s="4" t="s">
        <v>14482</v>
      </c>
      <c r="Z1470" s="4" t="s">
        <v>14483</v>
      </c>
      <c r="AA1470" s="4" t="s">
        <v>14484</v>
      </c>
      <c r="AB1470" s="4" t="s">
        <v>14485</v>
      </c>
    </row>
    <row r="1471" spans="1:28" x14ac:dyDescent="0.25">
      <c r="A1471" s="4" t="s">
        <v>7705</v>
      </c>
      <c r="B1471" s="4">
        <v>1.8479778</v>
      </c>
      <c r="C1471" s="5">
        <v>1.9282050999999999E-3</v>
      </c>
      <c r="D1471" s="4" t="s">
        <v>59</v>
      </c>
      <c r="V1471" s="4" t="s">
        <v>7706</v>
      </c>
      <c r="W1471" s="4" t="s">
        <v>7707</v>
      </c>
      <c r="X1471" s="4" t="s">
        <v>7708</v>
      </c>
      <c r="Y1471" s="4" t="s">
        <v>7709</v>
      </c>
      <c r="Z1471" s="4" t="s">
        <v>7710</v>
      </c>
      <c r="AA1471" s="4" t="s">
        <v>7711</v>
      </c>
      <c r="AB1471" s="4" t="s">
        <v>7712</v>
      </c>
    </row>
    <row r="1472" spans="1:28" x14ac:dyDescent="0.25">
      <c r="A1472" s="4" t="s">
        <v>15174</v>
      </c>
      <c r="B1472" s="4">
        <v>1.8485456</v>
      </c>
      <c r="C1472" s="5">
        <v>6.1313069999999999E-3</v>
      </c>
      <c r="D1472" s="4" t="s">
        <v>59</v>
      </c>
      <c r="V1472" s="4" t="s">
        <v>3726</v>
      </c>
      <c r="W1472" s="4" t="s">
        <v>5950</v>
      </c>
      <c r="X1472" s="4" t="s">
        <v>6002</v>
      </c>
      <c r="Y1472" s="4" t="s">
        <v>3728</v>
      </c>
      <c r="Z1472" s="4" t="s">
        <v>547</v>
      </c>
      <c r="AA1472" s="4" t="s">
        <v>547</v>
      </c>
      <c r="AB1472" s="4" t="s">
        <v>547</v>
      </c>
    </row>
    <row r="1473" spans="1:28" x14ac:dyDescent="0.25">
      <c r="A1473" s="4" t="s">
        <v>6020</v>
      </c>
      <c r="B1473" s="4">
        <v>1.8486233000000001</v>
      </c>
      <c r="C1473" s="5">
        <v>1.4880452E-4</v>
      </c>
      <c r="D1473" s="4" t="s">
        <v>6021</v>
      </c>
      <c r="E1473" s="4" t="s">
        <v>6022</v>
      </c>
      <c r="F1473" s="4" t="s">
        <v>6023</v>
      </c>
      <c r="G1473" s="4" t="s">
        <v>6024</v>
      </c>
      <c r="H1473" s="4" t="s">
        <v>6025</v>
      </c>
      <c r="I1473" s="4" t="s">
        <v>6026</v>
      </c>
      <c r="J1473" s="4" t="s">
        <v>3296</v>
      </c>
      <c r="K1473" s="5">
        <v>1.9E-62</v>
      </c>
      <c r="L1473" s="4" t="s">
        <v>6027</v>
      </c>
      <c r="M1473" s="4" t="s">
        <v>6028</v>
      </c>
      <c r="N1473" s="4" t="s">
        <v>6029</v>
      </c>
      <c r="O1473" s="4" t="s">
        <v>6030</v>
      </c>
      <c r="V1473" s="4" t="s">
        <v>6031</v>
      </c>
      <c r="W1473" s="4" t="s">
        <v>6032</v>
      </c>
      <c r="X1473" s="4" t="s">
        <v>6033</v>
      </c>
      <c r="Y1473" s="4" t="s">
        <v>6034</v>
      </c>
      <c r="Z1473" s="4" t="s">
        <v>6035</v>
      </c>
      <c r="AA1473" s="4" t="s">
        <v>6036</v>
      </c>
      <c r="AB1473" s="4" t="s">
        <v>6037</v>
      </c>
    </row>
    <row r="1474" spans="1:28" x14ac:dyDescent="0.25">
      <c r="A1474" s="4" t="s">
        <v>4837</v>
      </c>
      <c r="B1474" s="4">
        <v>1.8490492000000001</v>
      </c>
      <c r="C1474" s="4">
        <v>1.3854613E-3</v>
      </c>
      <c r="D1474" s="4" t="s">
        <v>3290</v>
      </c>
      <c r="E1474" s="4" t="s">
        <v>4838</v>
      </c>
      <c r="F1474" s="4" t="s">
        <v>4839</v>
      </c>
      <c r="G1474" s="4" t="s">
        <v>4840</v>
      </c>
      <c r="H1474" s="4" t="s">
        <v>4841</v>
      </c>
      <c r="I1474" s="4" t="s">
        <v>4842</v>
      </c>
      <c r="J1474" s="4" t="s">
        <v>4843</v>
      </c>
      <c r="K1474" s="5">
        <v>2.3999999999999999E-12</v>
      </c>
      <c r="L1474" s="4" t="s">
        <v>4844</v>
      </c>
      <c r="M1474" s="4" t="s">
        <v>4845</v>
      </c>
      <c r="N1474" s="4" t="s">
        <v>4846</v>
      </c>
      <c r="O1474" s="4" t="s">
        <v>4847</v>
      </c>
      <c r="V1474" s="4" t="s">
        <v>4848</v>
      </c>
      <c r="W1474" s="4" t="s">
        <v>501</v>
      </c>
      <c r="X1474" s="4" t="s">
        <v>4849</v>
      </c>
      <c r="Y1474" s="4" t="s">
        <v>4850</v>
      </c>
      <c r="Z1474" s="4" t="s">
        <v>4851</v>
      </c>
      <c r="AA1474" s="4" t="s">
        <v>4852</v>
      </c>
      <c r="AB1474" s="4" t="s">
        <v>4853</v>
      </c>
    </row>
    <row r="1475" spans="1:28" x14ac:dyDescent="0.25">
      <c r="A1475" s="4" t="s">
        <v>5606</v>
      </c>
      <c r="B1475" s="4">
        <v>1.8512603000000001</v>
      </c>
      <c r="C1475" s="5">
        <v>6.6043554E-5</v>
      </c>
      <c r="D1475" s="4" t="s">
        <v>5607</v>
      </c>
      <c r="E1475" s="4" t="s">
        <v>5608</v>
      </c>
      <c r="F1475" s="4" t="s">
        <v>5609</v>
      </c>
      <c r="G1475" s="4" t="s">
        <v>5610</v>
      </c>
      <c r="H1475" s="4" t="s">
        <v>5611</v>
      </c>
      <c r="I1475" s="4" t="s">
        <v>5612</v>
      </c>
      <c r="J1475" s="4" t="s">
        <v>5613</v>
      </c>
      <c r="K1475" s="5">
        <v>2E-14</v>
      </c>
      <c r="V1475" s="4" t="s">
        <v>5614</v>
      </c>
      <c r="W1475" s="4" t="s">
        <v>5615</v>
      </c>
      <c r="X1475" s="4" t="s">
        <v>5616</v>
      </c>
      <c r="Y1475" s="4" t="s">
        <v>5617</v>
      </c>
      <c r="Z1475" s="4" t="s">
        <v>5618</v>
      </c>
      <c r="AA1475" s="4" t="s">
        <v>5619</v>
      </c>
      <c r="AB1475" s="4" t="s">
        <v>5620</v>
      </c>
    </row>
    <row r="1476" spans="1:28" x14ac:dyDescent="0.25">
      <c r="A1476" s="4" t="s">
        <v>11503</v>
      </c>
      <c r="B1476" s="4">
        <v>1.8557699000000001</v>
      </c>
      <c r="C1476" s="4">
        <v>4.4039073999999997E-2</v>
      </c>
      <c r="D1476" s="4" t="s">
        <v>11504</v>
      </c>
      <c r="E1476" s="4" t="s">
        <v>11505</v>
      </c>
      <c r="F1476" s="4" t="s">
        <v>11506</v>
      </c>
      <c r="G1476" s="4" t="s">
        <v>11507</v>
      </c>
      <c r="H1476" s="4" t="s">
        <v>11508</v>
      </c>
      <c r="I1476" s="4" t="s">
        <v>11509</v>
      </c>
      <c r="J1476" s="4" t="s">
        <v>11510</v>
      </c>
      <c r="K1476" s="5">
        <v>1.5000000000000001E-70</v>
      </c>
      <c r="L1476" s="4" t="s">
        <v>11511</v>
      </c>
      <c r="M1476" s="4" t="s">
        <v>11512</v>
      </c>
      <c r="N1476" s="4" t="s">
        <v>11513</v>
      </c>
      <c r="O1476" s="4" t="s">
        <v>11514</v>
      </c>
      <c r="V1476" s="4" t="s">
        <v>11515</v>
      </c>
      <c r="W1476" s="4" t="s">
        <v>11516</v>
      </c>
      <c r="X1476" s="4" t="s">
        <v>11517</v>
      </c>
      <c r="Y1476" s="4" t="s">
        <v>11518</v>
      </c>
      <c r="Z1476" s="4" t="s">
        <v>11519</v>
      </c>
      <c r="AA1476" s="4" t="s">
        <v>11520</v>
      </c>
      <c r="AB1476" s="4" t="s">
        <v>11521</v>
      </c>
    </row>
    <row r="1477" spans="1:28" x14ac:dyDescent="0.25">
      <c r="A1477" s="4" t="s">
        <v>7875</v>
      </c>
      <c r="B1477" s="4">
        <v>1.8571979999999999</v>
      </c>
      <c r="C1477" s="5">
        <v>4.4872660000000002E-3</v>
      </c>
      <c r="D1477" s="4" t="s">
        <v>7876</v>
      </c>
      <c r="E1477" s="4" t="s">
        <v>7877</v>
      </c>
      <c r="F1477" s="4" t="s">
        <v>7878</v>
      </c>
      <c r="G1477" s="4" t="s">
        <v>7879</v>
      </c>
      <c r="H1477" s="4" t="s">
        <v>7880</v>
      </c>
      <c r="I1477" s="4" t="s">
        <v>7881</v>
      </c>
      <c r="J1477" s="4" t="s">
        <v>7882</v>
      </c>
      <c r="K1477" s="5">
        <v>1.0000000000000001E-17</v>
      </c>
      <c r="L1477" s="4" t="s">
        <v>7883</v>
      </c>
      <c r="M1477" s="4" t="s">
        <v>7884</v>
      </c>
      <c r="N1477" s="4" t="s">
        <v>7885</v>
      </c>
      <c r="O1477" s="4" t="s">
        <v>7886</v>
      </c>
      <c r="P1477" s="4">
        <v>2</v>
      </c>
      <c r="Q1477" s="4" t="s">
        <v>3223</v>
      </c>
      <c r="R1477" s="4" t="s">
        <v>3224</v>
      </c>
      <c r="S1477" s="4" t="s">
        <v>609</v>
      </c>
      <c r="V1477" s="4" t="s">
        <v>7887</v>
      </c>
      <c r="W1477" s="4" t="s">
        <v>7888</v>
      </c>
      <c r="X1477" s="4" t="s">
        <v>7889</v>
      </c>
      <c r="Y1477" s="4" t="s">
        <v>7890</v>
      </c>
      <c r="Z1477" s="4" t="s">
        <v>7891</v>
      </c>
      <c r="AA1477" s="4" t="s">
        <v>7892</v>
      </c>
      <c r="AB1477" s="4" t="s">
        <v>7893</v>
      </c>
    </row>
    <row r="1478" spans="1:28" x14ac:dyDescent="0.25">
      <c r="A1478" s="4" t="s">
        <v>16667</v>
      </c>
      <c r="B1478" s="4">
        <v>1.8572843000000001</v>
      </c>
      <c r="C1478" s="5">
        <v>1.1026458E-3</v>
      </c>
      <c r="D1478" s="4" t="s">
        <v>59</v>
      </c>
      <c r="V1478" s="4" t="s">
        <v>16668</v>
      </c>
      <c r="W1478" s="4" t="s">
        <v>955</v>
      </c>
      <c r="X1478" s="4" t="s">
        <v>16669</v>
      </c>
      <c r="Y1478" s="4" t="s">
        <v>16670</v>
      </c>
      <c r="Z1478" s="4" t="s">
        <v>464</v>
      </c>
      <c r="AA1478" s="4" t="s">
        <v>464</v>
      </c>
      <c r="AB1478" s="4" t="s">
        <v>464</v>
      </c>
    </row>
    <row r="1479" spans="1:28" x14ac:dyDescent="0.25">
      <c r="A1479" s="4" t="s">
        <v>6714</v>
      </c>
      <c r="B1479" s="4">
        <v>1.8641489</v>
      </c>
      <c r="C1479" s="5">
        <v>1.4436642E-2</v>
      </c>
      <c r="D1479" s="4" t="s">
        <v>59</v>
      </c>
      <c r="V1479" s="4" t="s">
        <v>6715</v>
      </c>
      <c r="W1479" s="4" t="s">
        <v>6716</v>
      </c>
      <c r="X1479" s="4" t="s">
        <v>6717</v>
      </c>
      <c r="Y1479" s="4" t="s">
        <v>6718</v>
      </c>
      <c r="Z1479" s="4" t="s">
        <v>6719</v>
      </c>
      <c r="AA1479" s="4" t="s">
        <v>6720</v>
      </c>
      <c r="AB1479" s="4" t="s">
        <v>6721</v>
      </c>
    </row>
    <row r="1480" spans="1:28" x14ac:dyDescent="0.25">
      <c r="A1480" s="4" t="s">
        <v>6268</v>
      </c>
      <c r="B1480" s="4">
        <v>1.8653982</v>
      </c>
      <c r="C1480" s="5">
        <v>1.3915939999999999E-3</v>
      </c>
      <c r="D1480" s="4" t="s">
        <v>6269</v>
      </c>
      <c r="E1480" s="4" t="s">
        <v>6270</v>
      </c>
      <c r="F1480" s="4" t="s">
        <v>6271</v>
      </c>
      <c r="G1480" s="4" t="s">
        <v>6272</v>
      </c>
      <c r="H1480" s="4" t="s">
        <v>6273</v>
      </c>
      <c r="I1480" s="4" t="s">
        <v>6274</v>
      </c>
      <c r="J1480" s="4" t="s">
        <v>417</v>
      </c>
      <c r="K1480" s="5">
        <v>1.1E-73</v>
      </c>
      <c r="L1480" s="4" t="s">
        <v>6275</v>
      </c>
      <c r="M1480" s="4" t="s">
        <v>6276</v>
      </c>
      <c r="N1480" s="4" t="s">
        <v>6277</v>
      </c>
      <c r="O1480" s="4" t="s">
        <v>6278</v>
      </c>
      <c r="V1480" s="4" t="s">
        <v>6279</v>
      </c>
      <c r="W1480" s="4" t="s">
        <v>6280</v>
      </c>
      <c r="X1480" s="4" t="s">
        <v>6281</v>
      </c>
      <c r="Y1480" s="4" t="s">
        <v>6282</v>
      </c>
      <c r="Z1480" s="4" t="s">
        <v>6283</v>
      </c>
      <c r="AA1480" s="4" t="s">
        <v>6284</v>
      </c>
      <c r="AB1480" s="4" t="s">
        <v>6285</v>
      </c>
    </row>
    <row r="1481" spans="1:28" x14ac:dyDescent="0.25">
      <c r="A1481" s="4" t="s">
        <v>10318</v>
      </c>
      <c r="B1481" s="4">
        <v>1.8686148</v>
      </c>
      <c r="C1481" s="5">
        <v>2.5184131000000002E-3</v>
      </c>
      <c r="D1481" s="4" t="s">
        <v>59</v>
      </c>
      <c r="V1481" s="4" t="s">
        <v>544</v>
      </c>
      <c r="W1481" s="4" t="s">
        <v>5950</v>
      </c>
      <c r="X1481" s="4" t="s">
        <v>10319</v>
      </c>
      <c r="Y1481" s="4" t="s">
        <v>1318</v>
      </c>
      <c r="Z1481" s="4" t="s">
        <v>547</v>
      </c>
      <c r="AA1481" s="4" t="s">
        <v>547</v>
      </c>
      <c r="AB1481" s="4" t="s">
        <v>547</v>
      </c>
    </row>
    <row r="1482" spans="1:28" x14ac:dyDescent="0.25">
      <c r="A1482" s="4" t="s">
        <v>14538</v>
      </c>
      <c r="B1482" s="4">
        <v>1.8705208</v>
      </c>
      <c r="C1482" s="5">
        <v>1.6092752000000002E-5</v>
      </c>
      <c r="D1482" s="4" t="s">
        <v>59</v>
      </c>
      <c r="V1482" s="4" t="s">
        <v>14539</v>
      </c>
      <c r="W1482" s="4" t="s">
        <v>1457</v>
      </c>
      <c r="X1482" s="4" t="s">
        <v>14540</v>
      </c>
      <c r="Y1482" s="4" t="s">
        <v>14541</v>
      </c>
      <c r="Z1482" s="4" t="s">
        <v>14542</v>
      </c>
      <c r="AA1482" s="4" t="s">
        <v>14543</v>
      </c>
      <c r="AB1482" s="4" t="s">
        <v>14544</v>
      </c>
    </row>
    <row r="1483" spans="1:28" x14ac:dyDescent="0.25">
      <c r="A1483" s="4" t="s">
        <v>3212</v>
      </c>
      <c r="B1483" s="4">
        <v>1.8740507</v>
      </c>
      <c r="C1483" s="4">
        <v>2.5423903000000001E-2</v>
      </c>
      <c r="D1483" s="4" t="s">
        <v>40</v>
      </c>
      <c r="E1483" s="4" t="s">
        <v>3213</v>
      </c>
      <c r="F1483" s="4" t="s">
        <v>3214</v>
      </c>
      <c r="G1483" s="4" t="s">
        <v>3215</v>
      </c>
      <c r="H1483" s="4" t="s">
        <v>3216</v>
      </c>
      <c r="I1483" s="4" t="s">
        <v>3217</v>
      </c>
      <c r="J1483" s="4" t="s">
        <v>3218</v>
      </c>
      <c r="K1483" s="5">
        <v>9.9000000000000007E-15</v>
      </c>
      <c r="L1483" s="4" t="s">
        <v>3219</v>
      </c>
      <c r="M1483" s="4" t="s">
        <v>3220</v>
      </c>
      <c r="N1483" s="4" t="s">
        <v>3221</v>
      </c>
      <c r="O1483" s="4" t="s">
        <v>3222</v>
      </c>
      <c r="P1483" s="4">
        <v>2</v>
      </c>
      <c r="Q1483" s="4" t="s">
        <v>3223</v>
      </c>
      <c r="R1483" s="4" t="s">
        <v>3224</v>
      </c>
      <c r="S1483" s="4" t="s">
        <v>609</v>
      </c>
      <c r="V1483" s="4" t="s">
        <v>3225</v>
      </c>
      <c r="W1483" s="4" t="s">
        <v>318</v>
      </c>
      <c r="X1483" s="4" t="s">
        <v>3226</v>
      </c>
      <c r="Y1483" s="4" t="s">
        <v>3227</v>
      </c>
      <c r="Z1483" s="4" t="s">
        <v>3228</v>
      </c>
      <c r="AA1483" s="4" t="s">
        <v>3229</v>
      </c>
      <c r="AB1483" s="4" t="s">
        <v>3230</v>
      </c>
    </row>
    <row r="1484" spans="1:28" x14ac:dyDescent="0.25">
      <c r="A1484" s="4" t="s">
        <v>1465</v>
      </c>
      <c r="B1484" s="4">
        <v>1.8750376</v>
      </c>
      <c r="C1484" s="5">
        <v>8.3054050000000001E-4</v>
      </c>
      <c r="D1484" s="4" t="s">
        <v>1466</v>
      </c>
      <c r="E1484" s="4" t="s">
        <v>1467</v>
      </c>
      <c r="F1484" s="4" t="s">
        <v>1468</v>
      </c>
      <c r="G1484" s="4" t="s">
        <v>225</v>
      </c>
      <c r="H1484" s="4" t="s">
        <v>1469</v>
      </c>
      <c r="I1484" s="4" t="s">
        <v>1470</v>
      </c>
      <c r="J1484" s="4" t="s">
        <v>1471</v>
      </c>
      <c r="K1484" s="5">
        <v>0</v>
      </c>
      <c r="L1484" s="4" t="s">
        <v>1472</v>
      </c>
      <c r="M1484" s="4" t="s">
        <v>1473</v>
      </c>
      <c r="N1484" s="4" t="s">
        <v>1474</v>
      </c>
      <c r="O1484" s="4" t="s">
        <v>1475</v>
      </c>
      <c r="P1484" s="4">
        <v>9</v>
      </c>
      <c r="Q1484" s="4" t="s">
        <v>1476</v>
      </c>
      <c r="R1484" s="4" t="s">
        <v>1477</v>
      </c>
      <c r="S1484" s="4" t="s">
        <v>1478</v>
      </c>
      <c r="V1484" s="4" t="s">
        <v>1479</v>
      </c>
      <c r="W1484" s="4" t="s">
        <v>318</v>
      </c>
      <c r="X1484" s="4" t="s">
        <v>1480</v>
      </c>
      <c r="Y1484" s="4" t="s">
        <v>1481</v>
      </c>
      <c r="Z1484" s="4" t="s">
        <v>1482</v>
      </c>
      <c r="AA1484" s="4" t="s">
        <v>1483</v>
      </c>
      <c r="AB1484" s="4" t="s">
        <v>1484</v>
      </c>
    </row>
    <row r="1485" spans="1:28" x14ac:dyDescent="0.25">
      <c r="A1485" s="4" t="s">
        <v>11642</v>
      </c>
      <c r="B1485" s="4">
        <v>1.8758220000000001</v>
      </c>
      <c r="C1485" s="5">
        <v>2.5598838E-5</v>
      </c>
      <c r="D1485" s="4" t="s">
        <v>11643</v>
      </c>
      <c r="E1485" s="4" t="s">
        <v>11644</v>
      </c>
      <c r="F1485" s="4" t="s">
        <v>11645</v>
      </c>
      <c r="G1485" s="4" t="s">
        <v>11646</v>
      </c>
      <c r="H1485" s="4" t="s">
        <v>11647</v>
      </c>
      <c r="I1485" s="4" t="s">
        <v>11648</v>
      </c>
      <c r="J1485" s="4" t="s">
        <v>4384</v>
      </c>
      <c r="K1485" s="5">
        <v>4.6999999999999999E-150</v>
      </c>
      <c r="L1485" s="4" t="s">
        <v>11649</v>
      </c>
      <c r="M1485" s="4" t="s">
        <v>11650</v>
      </c>
      <c r="N1485" s="4" t="s">
        <v>11651</v>
      </c>
      <c r="O1485" s="4" t="s">
        <v>11652</v>
      </c>
      <c r="V1485" s="4" t="s">
        <v>11653</v>
      </c>
      <c r="W1485" s="4" t="s">
        <v>11654</v>
      </c>
      <c r="X1485" s="4" t="s">
        <v>11655</v>
      </c>
      <c r="Y1485" s="4" t="s">
        <v>11656</v>
      </c>
      <c r="Z1485" s="4" t="s">
        <v>11657</v>
      </c>
      <c r="AA1485" s="4" t="s">
        <v>11658</v>
      </c>
      <c r="AB1485" s="4" t="s">
        <v>11659</v>
      </c>
    </row>
    <row r="1486" spans="1:28" x14ac:dyDescent="0.25">
      <c r="A1486" s="4" t="s">
        <v>15652</v>
      </c>
      <c r="B1486" s="4">
        <v>1.8761331999999999</v>
      </c>
      <c r="C1486" s="5">
        <v>3.8124953E-4</v>
      </c>
      <c r="D1486" s="4" t="s">
        <v>59</v>
      </c>
      <c r="V1486" s="4" t="s">
        <v>162</v>
      </c>
      <c r="W1486" s="4" t="s">
        <v>6093</v>
      </c>
      <c r="X1486" s="4" t="s">
        <v>6094</v>
      </c>
      <c r="Y1486" s="4" t="s">
        <v>164</v>
      </c>
    </row>
    <row r="1487" spans="1:28" x14ac:dyDescent="0.25">
      <c r="A1487" s="4" t="s">
        <v>10931</v>
      </c>
      <c r="B1487" s="4">
        <v>1.8800087000000001</v>
      </c>
      <c r="C1487" s="5">
        <v>1.7204962E-3</v>
      </c>
      <c r="D1487" s="4" t="s">
        <v>10932</v>
      </c>
      <c r="E1487" s="4" t="s">
        <v>10933</v>
      </c>
      <c r="F1487" s="4" t="s">
        <v>10934</v>
      </c>
      <c r="G1487" s="5">
        <v>6.9000000000000001E-12</v>
      </c>
      <c r="H1487" s="4" t="s">
        <v>10935</v>
      </c>
      <c r="I1487" s="4" t="s">
        <v>10933</v>
      </c>
      <c r="J1487" s="4" t="s">
        <v>1157</v>
      </c>
      <c r="K1487" s="5">
        <v>6.9000000000000001E-12</v>
      </c>
      <c r="L1487" s="4" t="s">
        <v>10936</v>
      </c>
      <c r="M1487" s="4" t="s">
        <v>10937</v>
      </c>
      <c r="N1487" s="4" t="s">
        <v>10938</v>
      </c>
      <c r="O1487" s="4" t="s">
        <v>991</v>
      </c>
      <c r="V1487" s="4" t="s">
        <v>10939</v>
      </c>
      <c r="W1487" s="4" t="s">
        <v>10413</v>
      </c>
      <c r="X1487" s="4" t="s">
        <v>10940</v>
      </c>
      <c r="Y1487" s="4" t="s">
        <v>10941</v>
      </c>
      <c r="Z1487" s="4" t="s">
        <v>10942</v>
      </c>
      <c r="AA1487" s="4" t="s">
        <v>10943</v>
      </c>
      <c r="AB1487" s="4" t="s">
        <v>10944</v>
      </c>
    </row>
    <row r="1488" spans="1:28" x14ac:dyDescent="0.25">
      <c r="A1488" s="4" t="s">
        <v>15874</v>
      </c>
      <c r="B1488" s="4">
        <v>1.8817489999999999</v>
      </c>
      <c r="C1488" s="5">
        <v>6.3568070000000003E-5</v>
      </c>
      <c r="D1488" s="4" t="s">
        <v>59</v>
      </c>
      <c r="V1488" s="4" t="s">
        <v>15875</v>
      </c>
      <c r="W1488" s="4" t="s">
        <v>7146</v>
      </c>
      <c r="X1488" s="4" t="s">
        <v>7147</v>
      </c>
      <c r="Y1488" s="4" t="s">
        <v>15876</v>
      </c>
      <c r="Z1488" s="4" t="s">
        <v>15877</v>
      </c>
      <c r="AA1488" s="4" t="s">
        <v>15878</v>
      </c>
      <c r="AB1488" s="4" t="s">
        <v>15879</v>
      </c>
    </row>
    <row r="1489" spans="1:28" x14ac:dyDescent="0.25">
      <c r="A1489" s="4" t="s">
        <v>1382</v>
      </c>
      <c r="B1489" s="4">
        <v>1.8839341000000001</v>
      </c>
      <c r="C1489" s="4">
        <v>1.6159164E-2</v>
      </c>
      <c r="D1489" s="4" t="s">
        <v>1383</v>
      </c>
      <c r="E1489" s="4" t="s">
        <v>1384</v>
      </c>
      <c r="F1489" s="4" t="s">
        <v>1385</v>
      </c>
      <c r="G1489" s="4" t="s">
        <v>1386</v>
      </c>
      <c r="H1489" s="4" t="s">
        <v>1387</v>
      </c>
      <c r="I1489" s="4" t="s">
        <v>1388</v>
      </c>
      <c r="J1489" s="4" t="s">
        <v>180</v>
      </c>
      <c r="K1489" s="5">
        <v>7.8999999999999995E-79</v>
      </c>
      <c r="L1489" s="4" t="s">
        <v>1389</v>
      </c>
      <c r="M1489" s="4" t="s">
        <v>1390</v>
      </c>
      <c r="N1489" s="4" t="s">
        <v>1391</v>
      </c>
      <c r="O1489" s="4" t="s">
        <v>1392</v>
      </c>
      <c r="P1489" s="4">
        <v>7</v>
      </c>
      <c r="Q1489" s="4" t="s">
        <v>1393</v>
      </c>
      <c r="R1489" s="4" t="s">
        <v>1394</v>
      </c>
      <c r="S1489" s="4" t="s">
        <v>1395</v>
      </c>
      <c r="V1489" s="4" t="s">
        <v>1396</v>
      </c>
      <c r="W1489" s="4" t="s">
        <v>1397</v>
      </c>
      <c r="X1489" s="4" t="s">
        <v>1398</v>
      </c>
      <c r="Y1489" s="4" t="s">
        <v>1399</v>
      </c>
      <c r="Z1489" s="4" t="s">
        <v>1400</v>
      </c>
      <c r="AA1489" s="4" t="s">
        <v>1401</v>
      </c>
      <c r="AB1489" s="4" t="s">
        <v>1402</v>
      </c>
    </row>
    <row r="1490" spans="1:28" x14ac:dyDescent="0.25">
      <c r="A1490" s="4" t="s">
        <v>12030</v>
      </c>
      <c r="B1490" s="4">
        <v>1.8861961</v>
      </c>
      <c r="C1490" s="4">
        <v>1.7093778E-2</v>
      </c>
      <c r="D1490" s="4" t="s">
        <v>59</v>
      </c>
      <c r="V1490" s="4" t="s">
        <v>2257</v>
      </c>
      <c r="W1490" s="4" t="s">
        <v>6017</v>
      </c>
      <c r="X1490" s="4" t="s">
        <v>2258</v>
      </c>
      <c r="Y1490" s="4" t="s">
        <v>12031</v>
      </c>
      <c r="Z1490" s="4" t="s">
        <v>2260</v>
      </c>
      <c r="AA1490" s="4" t="s">
        <v>2261</v>
      </c>
      <c r="AB1490" s="4" t="s">
        <v>2262</v>
      </c>
    </row>
    <row r="1491" spans="1:28" x14ac:dyDescent="0.25">
      <c r="A1491" s="4" t="s">
        <v>6186</v>
      </c>
      <c r="B1491" s="4">
        <v>1.8874443999999999</v>
      </c>
      <c r="C1491" s="5">
        <v>3.7989170000000001E-4</v>
      </c>
      <c r="D1491" s="4" t="s">
        <v>6187</v>
      </c>
      <c r="E1491" s="4" t="s">
        <v>6188</v>
      </c>
      <c r="F1491" s="4" t="s">
        <v>6189</v>
      </c>
      <c r="G1491" s="4" t="s">
        <v>6190</v>
      </c>
      <c r="H1491" s="4" t="s">
        <v>6191</v>
      </c>
      <c r="I1491" s="4" t="s">
        <v>6192</v>
      </c>
      <c r="J1491" s="4" t="s">
        <v>6193</v>
      </c>
      <c r="K1491" s="5">
        <v>9.9999999999999993E-40</v>
      </c>
      <c r="L1491" s="4" t="s">
        <v>6194</v>
      </c>
      <c r="M1491" s="4" t="s">
        <v>6195</v>
      </c>
      <c r="N1491" s="4" t="s">
        <v>6196</v>
      </c>
      <c r="O1491" s="4" t="s">
        <v>6197</v>
      </c>
      <c r="P1491" s="4">
        <v>3</v>
      </c>
      <c r="Q1491" s="4" t="s">
        <v>6198</v>
      </c>
      <c r="R1491" s="4" t="s">
        <v>6199</v>
      </c>
      <c r="S1491" s="4" t="s">
        <v>6200</v>
      </c>
      <c r="V1491" s="4" t="s">
        <v>6201</v>
      </c>
      <c r="W1491" s="4" t="s">
        <v>6202</v>
      </c>
      <c r="X1491" s="4" t="s">
        <v>6203</v>
      </c>
      <c r="Y1491" s="4" t="s">
        <v>6204</v>
      </c>
      <c r="Z1491" s="4" t="s">
        <v>6205</v>
      </c>
      <c r="AA1491" s="4" t="s">
        <v>6206</v>
      </c>
      <c r="AB1491" s="4" t="s">
        <v>6207</v>
      </c>
    </row>
    <row r="1492" spans="1:28" x14ac:dyDescent="0.25">
      <c r="A1492" s="4" t="s">
        <v>3152</v>
      </c>
      <c r="B1492" s="4">
        <v>1.8881663</v>
      </c>
      <c r="C1492" s="4">
        <v>5.8084642999999998E-3</v>
      </c>
      <c r="D1492" s="4" t="s">
        <v>59</v>
      </c>
    </row>
    <row r="1493" spans="1:28" x14ac:dyDescent="0.25">
      <c r="A1493" s="4" t="s">
        <v>7660</v>
      </c>
      <c r="B1493" s="4">
        <v>1.891586</v>
      </c>
      <c r="C1493" s="5">
        <v>1.1984667E-4</v>
      </c>
      <c r="D1493" s="4" t="s">
        <v>59</v>
      </c>
      <c r="V1493" s="4" t="s">
        <v>7260</v>
      </c>
      <c r="W1493" s="4" t="s">
        <v>7261</v>
      </c>
      <c r="X1493" s="4" t="s">
        <v>7262</v>
      </c>
      <c r="Y1493" s="4" t="s">
        <v>7263</v>
      </c>
      <c r="Z1493" s="4" t="s">
        <v>7264</v>
      </c>
      <c r="AA1493" s="4" t="s">
        <v>7265</v>
      </c>
      <c r="AB1493" s="4" t="s">
        <v>7266</v>
      </c>
    </row>
    <row r="1494" spans="1:28" x14ac:dyDescent="0.25">
      <c r="A1494" s="4" t="s">
        <v>2628</v>
      </c>
      <c r="B1494" s="4">
        <v>1.8919395999999999</v>
      </c>
      <c r="C1494" s="4">
        <v>4.5443900000000002E-2</v>
      </c>
      <c r="D1494" s="4" t="s">
        <v>2629</v>
      </c>
      <c r="E1494" s="4" t="s">
        <v>2630</v>
      </c>
      <c r="F1494" s="4" t="s">
        <v>2631</v>
      </c>
      <c r="G1494" s="4" t="s">
        <v>2632</v>
      </c>
      <c r="H1494" s="4" t="s">
        <v>2633</v>
      </c>
      <c r="I1494" s="4" t="s">
        <v>2634</v>
      </c>
      <c r="J1494" s="4" t="s">
        <v>2635</v>
      </c>
      <c r="K1494" s="5">
        <v>1.6999999999999999E-77</v>
      </c>
      <c r="L1494" s="4" t="s">
        <v>2636</v>
      </c>
      <c r="M1494" s="4" t="s">
        <v>2637</v>
      </c>
      <c r="N1494" s="4" t="s">
        <v>2638</v>
      </c>
      <c r="O1494" s="4" t="s">
        <v>2639</v>
      </c>
      <c r="P1494" s="4">
        <v>3</v>
      </c>
      <c r="Q1494" s="4" t="s">
        <v>2640</v>
      </c>
      <c r="R1494" s="4" t="s">
        <v>2641</v>
      </c>
      <c r="S1494" s="4" t="s">
        <v>2057</v>
      </c>
      <c r="T1494" s="4" t="s">
        <v>899</v>
      </c>
      <c r="U1494" s="4" t="s">
        <v>900</v>
      </c>
      <c r="V1494" s="4" t="s">
        <v>2642</v>
      </c>
      <c r="W1494" s="4" t="s">
        <v>2505</v>
      </c>
      <c r="X1494" s="4" t="s">
        <v>2643</v>
      </c>
      <c r="Y1494" s="4" t="s">
        <v>2644</v>
      </c>
      <c r="Z1494" s="4" t="s">
        <v>2645</v>
      </c>
      <c r="AA1494" s="4" t="s">
        <v>2646</v>
      </c>
      <c r="AB1494" s="4" t="s">
        <v>2647</v>
      </c>
    </row>
    <row r="1495" spans="1:28" x14ac:dyDescent="0.25">
      <c r="A1495" s="4" t="s">
        <v>8668</v>
      </c>
      <c r="B1495" s="4">
        <v>1.8923502999999999</v>
      </c>
      <c r="C1495" s="5">
        <v>5.1366859999999999E-4</v>
      </c>
      <c r="D1495" s="4" t="s">
        <v>8669</v>
      </c>
      <c r="E1495" s="4" t="s">
        <v>8670</v>
      </c>
      <c r="F1495" s="4" t="s">
        <v>8671</v>
      </c>
      <c r="G1495" s="4" t="s">
        <v>8672</v>
      </c>
      <c r="H1495" s="4" t="s">
        <v>8673</v>
      </c>
      <c r="I1495" s="4" t="s">
        <v>8674</v>
      </c>
      <c r="J1495" s="4" t="s">
        <v>8675</v>
      </c>
      <c r="K1495" s="5">
        <v>1.9999999999999999E-23</v>
      </c>
      <c r="L1495" s="4" t="s">
        <v>8676</v>
      </c>
      <c r="M1495" s="4" t="s">
        <v>3640</v>
      </c>
      <c r="N1495" s="4" t="s">
        <v>3641</v>
      </c>
      <c r="O1495" s="4" t="s">
        <v>3642</v>
      </c>
      <c r="V1495" s="4" t="s">
        <v>1461</v>
      </c>
      <c r="W1495" s="4" t="s">
        <v>6465</v>
      </c>
      <c r="X1495" s="4" t="s">
        <v>8677</v>
      </c>
      <c r="Y1495" s="4" t="s">
        <v>8678</v>
      </c>
      <c r="Z1495" s="4" t="s">
        <v>1464</v>
      </c>
      <c r="AA1495" s="4" t="s">
        <v>1464</v>
      </c>
      <c r="AB1495" s="4" t="s">
        <v>1464</v>
      </c>
    </row>
    <row r="1496" spans="1:28" x14ac:dyDescent="0.25">
      <c r="A1496" s="4" t="s">
        <v>12686</v>
      </c>
      <c r="B1496" s="4">
        <v>1.8931636000000001</v>
      </c>
      <c r="C1496" s="5">
        <v>2.6517363999999999E-5</v>
      </c>
      <c r="D1496" s="4" t="s">
        <v>59</v>
      </c>
      <c r="V1496" s="4" t="s">
        <v>162</v>
      </c>
      <c r="W1496" s="4" t="s">
        <v>6093</v>
      </c>
      <c r="X1496" s="4" t="s">
        <v>12687</v>
      </c>
      <c r="Y1496" s="4" t="s">
        <v>164</v>
      </c>
    </row>
    <row r="1497" spans="1:28" x14ac:dyDescent="0.25">
      <c r="A1497" s="4" t="s">
        <v>938</v>
      </c>
      <c r="B1497" s="4">
        <v>1.8939334000000001</v>
      </c>
      <c r="C1497" s="4">
        <v>3.9546653000000001E-3</v>
      </c>
      <c r="D1497" s="4" t="s">
        <v>59</v>
      </c>
      <c r="V1497" s="4" t="s">
        <v>939</v>
      </c>
      <c r="W1497" s="4" t="s">
        <v>940</v>
      </c>
      <c r="X1497" s="4" t="s">
        <v>941</v>
      </c>
      <c r="Y1497" s="4" t="s">
        <v>942</v>
      </c>
      <c r="Z1497" s="4" t="s">
        <v>943</v>
      </c>
      <c r="AA1497" s="4" t="s">
        <v>944</v>
      </c>
      <c r="AB1497" s="4" t="s">
        <v>945</v>
      </c>
    </row>
    <row r="1498" spans="1:28" x14ac:dyDescent="0.25">
      <c r="A1498" s="4" t="s">
        <v>10520</v>
      </c>
      <c r="B1498" s="4">
        <v>1.8958014999999999</v>
      </c>
      <c r="C1498" s="5">
        <v>5.0601624000000001E-3</v>
      </c>
      <c r="D1498" s="4" t="s">
        <v>59</v>
      </c>
      <c r="V1498" s="4" t="s">
        <v>10521</v>
      </c>
      <c r="W1498" s="4" t="s">
        <v>955</v>
      </c>
      <c r="X1498" s="4" t="s">
        <v>10522</v>
      </c>
      <c r="Y1498" s="4" t="s">
        <v>10523</v>
      </c>
      <c r="Z1498" s="4" t="s">
        <v>10524</v>
      </c>
      <c r="AA1498" s="4" t="s">
        <v>10525</v>
      </c>
      <c r="AB1498" s="4" t="s">
        <v>7201</v>
      </c>
    </row>
    <row r="1499" spans="1:28" x14ac:dyDescent="0.25">
      <c r="A1499" s="4" t="s">
        <v>16422</v>
      </c>
      <c r="B1499" s="4">
        <v>1.8960338999999999</v>
      </c>
      <c r="C1499" s="5">
        <v>5.6176029999999997E-3</v>
      </c>
      <c r="D1499" s="4" t="s">
        <v>1559</v>
      </c>
      <c r="E1499" s="4" t="s">
        <v>16423</v>
      </c>
      <c r="F1499" s="4" t="s">
        <v>16424</v>
      </c>
      <c r="G1499" s="4" t="s">
        <v>16425</v>
      </c>
      <c r="H1499" s="4" t="s">
        <v>16426</v>
      </c>
      <c r="I1499" s="4" t="s">
        <v>16427</v>
      </c>
      <c r="J1499" s="4" t="s">
        <v>4384</v>
      </c>
      <c r="K1499" s="5">
        <v>1E-14</v>
      </c>
      <c r="L1499" s="4" t="s">
        <v>16428</v>
      </c>
      <c r="M1499" s="4" t="s">
        <v>641</v>
      </c>
      <c r="N1499" s="4" t="s">
        <v>642</v>
      </c>
      <c r="O1499" s="4" t="s">
        <v>643</v>
      </c>
      <c r="V1499" s="4" t="s">
        <v>16429</v>
      </c>
      <c r="W1499" s="4" t="s">
        <v>9347</v>
      </c>
      <c r="X1499" s="4" t="s">
        <v>16430</v>
      </c>
      <c r="Y1499" s="4" t="s">
        <v>16431</v>
      </c>
      <c r="Z1499" s="4" t="s">
        <v>16432</v>
      </c>
      <c r="AA1499" s="4" t="s">
        <v>16433</v>
      </c>
      <c r="AB1499" s="4" t="s">
        <v>16434</v>
      </c>
    </row>
    <row r="1500" spans="1:28" x14ac:dyDescent="0.25">
      <c r="A1500" s="4" t="s">
        <v>7856</v>
      </c>
      <c r="B1500" s="4">
        <v>1.8990997000000001</v>
      </c>
      <c r="C1500" s="5">
        <v>5.3685379999999995E-4</v>
      </c>
      <c r="D1500" s="4" t="s">
        <v>7857</v>
      </c>
      <c r="E1500" s="4" t="s">
        <v>7858</v>
      </c>
      <c r="F1500" s="4" t="s">
        <v>7859</v>
      </c>
      <c r="G1500" s="4" t="s">
        <v>225</v>
      </c>
      <c r="H1500" s="4" t="s">
        <v>7860</v>
      </c>
      <c r="I1500" s="4" t="s">
        <v>7861</v>
      </c>
      <c r="J1500" s="4" t="s">
        <v>856</v>
      </c>
      <c r="K1500" s="5">
        <v>0</v>
      </c>
      <c r="L1500" s="4" t="s">
        <v>7862</v>
      </c>
      <c r="M1500" s="4" t="s">
        <v>7863</v>
      </c>
      <c r="N1500" s="4" t="s">
        <v>7864</v>
      </c>
      <c r="O1500" s="4" t="s">
        <v>7865</v>
      </c>
      <c r="P1500" s="4">
        <v>5</v>
      </c>
      <c r="Q1500" s="4" t="s">
        <v>7866</v>
      </c>
      <c r="R1500" s="4" t="s">
        <v>7867</v>
      </c>
      <c r="S1500" s="4" t="s">
        <v>7596</v>
      </c>
      <c r="V1500" s="4" t="s">
        <v>7868</v>
      </c>
      <c r="W1500" s="4" t="s">
        <v>7869</v>
      </c>
      <c r="X1500" s="4" t="s">
        <v>7870</v>
      </c>
      <c r="Y1500" s="4" t="s">
        <v>7871</v>
      </c>
      <c r="Z1500" s="4" t="s">
        <v>7872</v>
      </c>
      <c r="AA1500" s="4" t="s">
        <v>7873</v>
      </c>
      <c r="AB1500" s="4" t="s">
        <v>7874</v>
      </c>
    </row>
    <row r="1501" spans="1:28" x14ac:dyDescent="0.25">
      <c r="A1501" s="4" t="s">
        <v>2436</v>
      </c>
      <c r="B1501" s="4">
        <v>1.9012384</v>
      </c>
      <c r="C1501" s="4">
        <v>4.6028390000000001E-3</v>
      </c>
      <c r="D1501" s="4" t="s">
        <v>59</v>
      </c>
      <c r="V1501" s="4" t="s">
        <v>2437</v>
      </c>
      <c r="W1501" s="4" t="s">
        <v>273</v>
      </c>
      <c r="X1501" s="4" t="s">
        <v>2438</v>
      </c>
      <c r="Y1501" s="4" t="s">
        <v>2439</v>
      </c>
    </row>
    <row r="1502" spans="1:28" x14ac:dyDescent="0.25">
      <c r="A1502" s="4" t="s">
        <v>13849</v>
      </c>
      <c r="B1502" s="4">
        <v>1.9017388</v>
      </c>
      <c r="C1502" s="5">
        <v>6.0062284999999995E-4</v>
      </c>
      <c r="D1502" s="4" t="s">
        <v>59</v>
      </c>
      <c r="V1502" s="4" t="s">
        <v>13850</v>
      </c>
      <c r="W1502" s="4" t="s">
        <v>6968</v>
      </c>
      <c r="X1502" s="4" t="s">
        <v>13851</v>
      </c>
      <c r="Y1502" s="4" t="s">
        <v>13852</v>
      </c>
      <c r="Z1502" s="4" t="s">
        <v>1930</v>
      </c>
      <c r="AA1502" s="4" t="s">
        <v>1931</v>
      </c>
      <c r="AB1502" s="4" t="s">
        <v>1932</v>
      </c>
    </row>
    <row r="1503" spans="1:28" x14ac:dyDescent="0.25">
      <c r="A1503" s="4" t="s">
        <v>17033</v>
      </c>
      <c r="B1503" s="4">
        <v>1.9019393</v>
      </c>
      <c r="C1503" s="4">
        <v>4.8415130000000001E-2</v>
      </c>
      <c r="D1503" s="4" t="s">
        <v>7770</v>
      </c>
      <c r="E1503" s="4" t="s">
        <v>17034</v>
      </c>
      <c r="F1503" s="4" t="s">
        <v>17035</v>
      </c>
      <c r="G1503" s="4" t="s">
        <v>17036</v>
      </c>
      <c r="H1503" s="4" t="s">
        <v>17037</v>
      </c>
      <c r="I1503" s="4" t="s">
        <v>9314</v>
      </c>
      <c r="J1503" s="4" t="s">
        <v>4384</v>
      </c>
      <c r="K1503" s="5">
        <v>1.8999999999999998E-55</v>
      </c>
      <c r="L1503" s="4" t="s">
        <v>17038</v>
      </c>
      <c r="M1503" s="4" t="s">
        <v>9316</v>
      </c>
      <c r="N1503" s="4" t="s">
        <v>9317</v>
      </c>
      <c r="O1503" s="4" t="s">
        <v>9318</v>
      </c>
      <c r="P1503" s="4">
        <v>1</v>
      </c>
      <c r="Q1503" s="4" t="s">
        <v>1624</v>
      </c>
      <c r="R1503" s="4" t="s">
        <v>1625</v>
      </c>
      <c r="S1503" s="4" t="s">
        <v>1019</v>
      </c>
      <c r="V1503" s="4" t="s">
        <v>7145</v>
      </c>
      <c r="W1503" s="4" t="s">
        <v>7146</v>
      </c>
      <c r="X1503" s="4" t="s">
        <v>7147</v>
      </c>
      <c r="Y1503" s="4" t="s">
        <v>10227</v>
      </c>
      <c r="Z1503" s="4" t="s">
        <v>11309</v>
      </c>
      <c r="AA1503" s="4" t="s">
        <v>11310</v>
      </c>
      <c r="AB1503" s="4" t="s">
        <v>11311</v>
      </c>
    </row>
    <row r="1504" spans="1:28" x14ac:dyDescent="0.25">
      <c r="A1504" s="4" t="s">
        <v>5679</v>
      </c>
      <c r="B1504" s="4">
        <v>1.90578</v>
      </c>
      <c r="C1504" s="5">
        <v>1.5845912999999999E-5</v>
      </c>
      <c r="D1504" s="4" t="s">
        <v>59</v>
      </c>
    </row>
    <row r="1505" spans="1:28" x14ac:dyDescent="0.25">
      <c r="A1505" s="4" t="s">
        <v>6519</v>
      </c>
      <c r="B1505" s="4">
        <v>1.9091501</v>
      </c>
      <c r="C1505" s="5">
        <v>2.5552213999999998E-4</v>
      </c>
      <c r="D1505" s="4" t="s">
        <v>6520</v>
      </c>
      <c r="E1505" s="4" t="s">
        <v>6521</v>
      </c>
      <c r="F1505" s="4" t="s">
        <v>6522</v>
      </c>
      <c r="G1505" s="4" t="s">
        <v>6523</v>
      </c>
      <c r="H1505" s="4" t="s">
        <v>6524</v>
      </c>
      <c r="I1505" s="4" t="s">
        <v>6525</v>
      </c>
      <c r="J1505" s="4" t="s">
        <v>1245</v>
      </c>
      <c r="K1505" s="5">
        <v>1.0000000000000001E-123</v>
      </c>
      <c r="L1505" s="4" t="s">
        <v>6526</v>
      </c>
      <c r="M1505" s="4" t="s">
        <v>6527</v>
      </c>
      <c r="N1505" s="4" t="s">
        <v>6528</v>
      </c>
      <c r="O1505" s="4" t="s">
        <v>6529</v>
      </c>
      <c r="P1505" s="4">
        <v>5</v>
      </c>
      <c r="Q1505" s="4" t="s">
        <v>6530</v>
      </c>
      <c r="R1505" s="4" t="s">
        <v>6531</v>
      </c>
      <c r="S1505" s="4" t="s">
        <v>6532</v>
      </c>
      <c r="T1505" s="4" t="s">
        <v>899</v>
      </c>
      <c r="U1505" s="4" t="s">
        <v>900</v>
      </c>
      <c r="V1505" s="4" t="s">
        <v>6533</v>
      </c>
      <c r="W1505" s="4" t="s">
        <v>6534</v>
      </c>
      <c r="X1505" s="4" t="s">
        <v>6535</v>
      </c>
      <c r="Y1505" s="4" t="s">
        <v>6536</v>
      </c>
      <c r="Z1505" s="4" t="s">
        <v>6537</v>
      </c>
      <c r="AA1505" s="4" t="s">
        <v>6538</v>
      </c>
      <c r="AB1505" s="4" t="s">
        <v>6539</v>
      </c>
    </row>
    <row r="1506" spans="1:28" x14ac:dyDescent="0.25">
      <c r="A1506" s="4" t="s">
        <v>5559</v>
      </c>
      <c r="B1506" s="4">
        <v>1.9094183</v>
      </c>
      <c r="C1506" s="5">
        <v>2.7845268000000002E-5</v>
      </c>
      <c r="D1506" s="4" t="s">
        <v>5560</v>
      </c>
      <c r="E1506" s="4" t="s">
        <v>5561</v>
      </c>
      <c r="F1506" s="4" t="s">
        <v>5562</v>
      </c>
      <c r="G1506" s="4" t="s">
        <v>5563</v>
      </c>
      <c r="H1506" s="4" t="s">
        <v>5564</v>
      </c>
      <c r="I1506" s="4" t="s">
        <v>5565</v>
      </c>
      <c r="J1506" s="4" t="s">
        <v>5566</v>
      </c>
      <c r="K1506" s="5">
        <v>1.4000000000000001E-37</v>
      </c>
      <c r="V1506" s="4" t="s">
        <v>5567</v>
      </c>
      <c r="W1506" s="4" t="s">
        <v>5568</v>
      </c>
      <c r="X1506" s="4" t="s">
        <v>5569</v>
      </c>
      <c r="Y1506" s="4" t="s">
        <v>5570</v>
      </c>
      <c r="Z1506" s="4" t="s">
        <v>5571</v>
      </c>
      <c r="AA1506" s="4" t="s">
        <v>5572</v>
      </c>
      <c r="AB1506" s="4" t="s">
        <v>5573</v>
      </c>
    </row>
    <row r="1507" spans="1:28" x14ac:dyDescent="0.25">
      <c r="A1507" s="4" t="s">
        <v>16005</v>
      </c>
      <c r="B1507" s="4">
        <v>1.9097822</v>
      </c>
      <c r="C1507" s="5">
        <v>6.2365336E-3</v>
      </c>
      <c r="D1507" s="4" t="s">
        <v>59</v>
      </c>
      <c r="V1507" s="4" t="s">
        <v>16006</v>
      </c>
      <c r="W1507" s="4" t="s">
        <v>16007</v>
      </c>
      <c r="X1507" s="4" t="s">
        <v>16008</v>
      </c>
      <c r="Y1507" s="4" t="s">
        <v>16009</v>
      </c>
      <c r="Z1507" s="4" t="s">
        <v>16010</v>
      </c>
      <c r="AA1507" s="4" t="s">
        <v>16011</v>
      </c>
      <c r="AB1507" s="4" t="s">
        <v>16012</v>
      </c>
    </row>
    <row r="1508" spans="1:28" x14ac:dyDescent="0.25">
      <c r="A1508" s="4" t="s">
        <v>6075</v>
      </c>
      <c r="B1508" s="4">
        <v>1.9125141000000001</v>
      </c>
      <c r="C1508" s="5">
        <v>1.05171275E-5</v>
      </c>
      <c r="D1508" s="4" t="s">
        <v>59</v>
      </c>
      <c r="V1508" s="4" t="s">
        <v>6076</v>
      </c>
      <c r="W1508" s="4" t="s">
        <v>6077</v>
      </c>
      <c r="X1508" s="4" t="s">
        <v>6078</v>
      </c>
      <c r="Y1508" s="4" t="s">
        <v>6079</v>
      </c>
      <c r="Z1508" s="4" t="s">
        <v>5545</v>
      </c>
      <c r="AA1508" s="4" t="s">
        <v>5546</v>
      </c>
      <c r="AB1508" s="4" t="s">
        <v>5547</v>
      </c>
    </row>
    <row r="1509" spans="1:28" x14ac:dyDescent="0.25">
      <c r="A1509" s="4" t="s">
        <v>8586</v>
      </c>
      <c r="B1509" s="4">
        <v>1.9142351</v>
      </c>
      <c r="C1509" s="4">
        <v>3.3859494000000002E-3</v>
      </c>
      <c r="D1509" s="4" t="s">
        <v>8587</v>
      </c>
      <c r="E1509" s="4" t="s">
        <v>8588</v>
      </c>
      <c r="F1509" s="4" t="s">
        <v>8589</v>
      </c>
      <c r="G1509" s="4" t="s">
        <v>8590</v>
      </c>
      <c r="H1509" s="4" t="s">
        <v>8591</v>
      </c>
      <c r="I1509" s="4" t="s">
        <v>8592</v>
      </c>
      <c r="J1509" s="4" t="s">
        <v>8593</v>
      </c>
      <c r="K1509" s="5">
        <v>2.0000000000000001E-13</v>
      </c>
      <c r="L1509" s="4" t="s">
        <v>8594</v>
      </c>
      <c r="M1509" s="4" t="s">
        <v>8595</v>
      </c>
      <c r="N1509" s="4" t="s">
        <v>8596</v>
      </c>
      <c r="O1509" s="4" t="s">
        <v>8597</v>
      </c>
      <c r="P1509" s="4">
        <v>6</v>
      </c>
      <c r="Q1509" s="4" t="s">
        <v>8598</v>
      </c>
      <c r="R1509" s="4" t="s">
        <v>8599</v>
      </c>
      <c r="S1509" s="4" t="s">
        <v>8600</v>
      </c>
      <c r="V1509" s="4" t="s">
        <v>8601</v>
      </c>
      <c r="W1509" s="4" t="s">
        <v>8602</v>
      </c>
      <c r="X1509" s="4" t="s">
        <v>8603</v>
      </c>
      <c r="Y1509" s="4" t="s">
        <v>8604</v>
      </c>
      <c r="Z1509" s="4" t="s">
        <v>8605</v>
      </c>
      <c r="AA1509" s="4" t="s">
        <v>8606</v>
      </c>
      <c r="AB1509" s="4" t="s">
        <v>8607</v>
      </c>
    </row>
    <row r="1510" spans="1:28" x14ac:dyDescent="0.25">
      <c r="A1510" s="4" t="s">
        <v>9927</v>
      </c>
      <c r="B1510" s="4">
        <v>1.9149529000000001</v>
      </c>
      <c r="C1510" s="5">
        <v>1.6378230000000001E-5</v>
      </c>
      <c r="D1510" s="4" t="s">
        <v>59</v>
      </c>
    </row>
    <row r="1511" spans="1:28" x14ac:dyDescent="0.25">
      <c r="A1511" s="4" t="s">
        <v>5628</v>
      </c>
      <c r="B1511" s="4">
        <v>1.915888</v>
      </c>
      <c r="C1511" s="5">
        <v>5.254114E-5</v>
      </c>
      <c r="D1511" s="4" t="s">
        <v>5629</v>
      </c>
      <c r="E1511" s="4" t="s">
        <v>5630</v>
      </c>
      <c r="F1511" s="4" t="s">
        <v>5631</v>
      </c>
      <c r="G1511" s="4" t="s">
        <v>5632</v>
      </c>
      <c r="H1511" s="4" t="s">
        <v>5633</v>
      </c>
      <c r="I1511" s="4" t="s">
        <v>5634</v>
      </c>
      <c r="J1511" s="4" t="s">
        <v>1881</v>
      </c>
      <c r="K1511" s="5">
        <v>2.3000000000000001E-11</v>
      </c>
      <c r="V1511" s="4" t="s">
        <v>1000</v>
      </c>
      <c r="W1511" s="4" t="s">
        <v>186</v>
      </c>
      <c r="X1511" s="4" t="s">
        <v>1001</v>
      </c>
      <c r="Y1511" s="4" t="s">
        <v>1002</v>
      </c>
      <c r="Z1511" s="4" t="s">
        <v>1003</v>
      </c>
      <c r="AA1511" s="4" t="s">
        <v>1004</v>
      </c>
      <c r="AB1511" s="4" t="s">
        <v>1005</v>
      </c>
    </row>
    <row r="1512" spans="1:28" x14ac:dyDescent="0.25">
      <c r="A1512" s="4" t="s">
        <v>788</v>
      </c>
      <c r="B1512" s="4">
        <v>1.9159014999999999</v>
      </c>
      <c r="C1512" s="4">
        <v>1.1091738E-3</v>
      </c>
      <c r="D1512" s="4" t="s">
        <v>789</v>
      </c>
      <c r="E1512" s="4" t="s">
        <v>790</v>
      </c>
      <c r="F1512" s="4" t="s">
        <v>791</v>
      </c>
      <c r="G1512" s="4" t="s">
        <v>792</v>
      </c>
      <c r="H1512" s="4" t="s">
        <v>793</v>
      </c>
      <c r="I1512" s="4" t="s">
        <v>794</v>
      </c>
      <c r="J1512" s="4" t="s">
        <v>114</v>
      </c>
      <c r="K1512" s="5">
        <v>8.1999999999999999E-71</v>
      </c>
      <c r="L1512" s="4" t="s">
        <v>795</v>
      </c>
      <c r="M1512" s="4" t="s">
        <v>796</v>
      </c>
      <c r="N1512" s="4" t="s">
        <v>797</v>
      </c>
      <c r="O1512" s="4" t="s">
        <v>798</v>
      </c>
      <c r="P1512" s="4">
        <v>2</v>
      </c>
      <c r="Q1512" s="4" t="s">
        <v>799</v>
      </c>
      <c r="R1512" s="4" t="s">
        <v>800</v>
      </c>
      <c r="S1512" s="4" t="s">
        <v>235</v>
      </c>
      <c r="V1512" s="4" t="s">
        <v>801</v>
      </c>
      <c r="W1512" s="4" t="s">
        <v>802</v>
      </c>
      <c r="X1512" s="4" t="s">
        <v>803</v>
      </c>
      <c r="Y1512" s="4" t="s">
        <v>804</v>
      </c>
      <c r="Z1512" s="4" t="s">
        <v>805</v>
      </c>
      <c r="AA1512" s="4" t="s">
        <v>806</v>
      </c>
      <c r="AB1512" s="4" t="s">
        <v>807</v>
      </c>
    </row>
    <row r="1513" spans="1:28" x14ac:dyDescent="0.25">
      <c r="A1513" s="4" t="s">
        <v>14206</v>
      </c>
      <c r="B1513" s="4">
        <v>1.9159157</v>
      </c>
      <c r="C1513" s="5">
        <v>3.1618652999999999E-3</v>
      </c>
      <c r="D1513" s="4" t="s">
        <v>5408</v>
      </c>
      <c r="E1513" s="4" t="s">
        <v>14207</v>
      </c>
      <c r="F1513" s="4" t="s">
        <v>14208</v>
      </c>
      <c r="G1513" s="4" t="s">
        <v>14209</v>
      </c>
      <c r="H1513" s="4" t="s">
        <v>14210</v>
      </c>
      <c r="I1513" s="4" t="s">
        <v>14211</v>
      </c>
      <c r="J1513" s="4" t="s">
        <v>14212</v>
      </c>
      <c r="K1513" s="5">
        <v>3.2E-13</v>
      </c>
      <c r="L1513" s="4" t="s">
        <v>14213</v>
      </c>
      <c r="M1513" s="4" t="s">
        <v>14214</v>
      </c>
      <c r="N1513" s="4" t="s">
        <v>14215</v>
      </c>
      <c r="O1513" s="4" t="s">
        <v>14216</v>
      </c>
      <c r="P1513" s="4">
        <v>2</v>
      </c>
      <c r="Q1513" s="4" t="s">
        <v>14217</v>
      </c>
      <c r="R1513" s="4" t="s">
        <v>14218</v>
      </c>
      <c r="S1513" s="4" t="s">
        <v>609</v>
      </c>
      <c r="V1513" s="4" t="s">
        <v>14219</v>
      </c>
      <c r="W1513" s="4" t="s">
        <v>6919</v>
      </c>
      <c r="X1513" s="4" t="s">
        <v>14220</v>
      </c>
      <c r="Y1513" s="4" t="s">
        <v>14221</v>
      </c>
      <c r="Z1513" s="4" t="s">
        <v>14222</v>
      </c>
      <c r="AA1513" s="4" t="s">
        <v>14223</v>
      </c>
      <c r="AB1513" s="4" t="s">
        <v>14224</v>
      </c>
    </row>
    <row r="1514" spans="1:28" x14ac:dyDescent="0.25">
      <c r="A1514" s="4" t="s">
        <v>15184</v>
      </c>
      <c r="B1514" s="4">
        <v>1.9161172</v>
      </c>
      <c r="C1514" s="5">
        <v>9.0205163000000004E-4</v>
      </c>
      <c r="D1514" s="4" t="s">
        <v>15185</v>
      </c>
      <c r="E1514" s="4" t="s">
        <v>15186</v>
      </c>
      <c r="F1514" s="4" t="s">
        <v>15187</v>
      </c>
      <c r="G1514" s="4" t="s">
        <v>15188</v>
      </c>
      <c r="H1514" s="4" t="s">
        <v>15189</v>
      </c>
      <c r="I1514" s="4" t="s">
        <v>15190</v>
      </c>
      <c r="J1514" s="4" t="s">
        <v>312</v>
      </c>
      <c r="K1514" s="5">
        <v>0</v>
      </c>
      <c r="L1514" s="4" t="s">
        <v>15191</v>
      </c>
      <c r="M1514" s="4" t="s">
        <v>15192</v>
      </c>
      <c r="N1514" s="4" t="s">
        <v>15193</v>
      </c>
      <c r="O1514" s="4" t="s">
        <v>15194</v>
      </c>
      <c r="P1514" s="4">
        <v>4</v>
      </c>
      <c r="Q1514" s="4" t="s">
        <v>15195</v>
      </c>
      <c r="R1514" s="4" t="s">
        <v>15196</v>
      </c>
      <c r="S1514" s="4" t="s">
        <v>7425</v>
      </c>
      <c r="T1514" s="4" t="s">
        <v>15197</v>
      </c>
      <c r="U1514" s="4" t="s">
        <v>15198</v>
      </c>
      <c r="V1514" s="4" t="s">
        <v>15199</v>
      </c>
      <c r="W1514" s="4" t="s">
        <v>15200</v>
      </c>
      <c r="X1514" s="4" t="s">
        <v>15201</v>
      </c>
      <c r="Y1514" s="4" t="s">
        <v>15202</v>
      </c>
      <c r="Z1514" s="4" t="s">
        <v>15203</v>
      </c>
      <c r="AA1514" s="4" t="s">
        <v>15204</v>
      </c>
      <c r="AB1514" s="4" t="s">
        <v>15205</v>
      </c>
    </row>
    <row r="1515" spans="1:28" x14ac:dyDescent="0.25">
      <c r="A1515" s="4" t="s">
        <v>10689</v>
      </c>
      <c r="B1515" s="4">
        <v>1.9163469</v>
      </c>
      <c r="C1515" s="5">
        <v>2.3990460000000001E-5</v>
      </c>
      <c r="D1515" s="4" t="s">
        <v>10690</v>
      </c>
      <c r="E1515" s="4" t="s">
        <v>10691</v>
      </c>
      <c r="F1515" s="4" t="s">
        <v>10692</v>
      </c>
      <c r="G1515" s="4" t="s">
        <v>10693</v>
      </c>
      <c r="H1515" s="4" t="s">
        <v>10694</v>
      </c>
      <c r="I1515" s="4" t="s">
        <v>10010</v>
      </c>
      <c r="J1515" s="4" t="s">
        <v>4991</v>
      </c>
      <c r="K1515" s="5">
        <v>3.2999999999999999E-31</v>
      </c>
      <c r="L1515" s="4" t="s">
        <v>10011</v>
      </c>
      <c r="M1515" s="4" t="s">
        <v>10012</v>
      </c>
      <c r="N1515" s="4" t="s">
        <v>10013</v>
      </c>
      <c r="O1515" s="4" t="s">
        <v>6092</v>
      </c>
      <c r="P1515" s="4">
        <v>1</v>
      </c>
      <c r="Q1515" s="4" t="s">
        <v>3608</v>
      </c>
      <c r="R1515" s="4" t="s">
        <v>3609</v>
      </c>
      <c r="S1515" s="4" t="s">
        <v>298</v>
      </c>
      <c r="V1515" s="4" t="s">
        <v>10695</v>
      </c>
      <c r="W1515" s="4" t="s">
        <v>10696</v>
      </c>
      <c r="X1515" s="4" t="s">
        <v>10697</v>
      </c>
      <c r="Y1515" s="4" t="s">
        <v>10698</v>
      </c>
      <c r="Z1515" s="4" t="s">
        <v>10017</v>
      </c>
      <c r="AA1515" s="4" t="s">
        <v>10018</v>
      </c>
      <c r="AB1515" s="4" t="s">
        <v>10019</v>
      </c>
    </row>
    <row r="1516" spans="1:28" x14ac:dyDescent="0.25">
      <c r="A1516" s="4" t="s">
        <v>13251</v>
      </c>
      <c r="B1516" s="4">
        <v>1.9173271999999999</v>
      </c>
      <c r="C1516" s="4">
        <v>1.2555869E-3</v>
      </c>
      <c r="D1516" s="4" t="s">
        <v>13252</v>
      </c>
      <c r="E1516" s="4" t="s">
        <v>13253</v>
      </c>
      <c r="F1516" s="4" t="s">
        <v>13254</v>
      </c>
      <c r="G1516" s="4" t="s">
        <v>13255</v>
      </c>
      <c r="H1516" s="4" t="s">
        <v>13256</v>
      </c>
      <c r="I1516" s="4" t="s">
        <v>13257</v>
      </c>
      <c r="J1516" s="4" t="s">
        <v>417</v>
      </c>
      <c r="K1516" s="5">
        <v>2.3999999999999999E-12</v>
      </c>
      <c r="L1516" s="4" t="s">
        <v>13258</v>
      </c>
      <c r="M1516" s="4" t="s">
        <v>4777</v>
      </c>
      <c r="N1516" s="4" t="s">
        <v>4778</v>
      </c>
      <c r="O1516" s="4" t="s">
        <v>4779</v>
      </c>
      <c r="V1516" s="4" t="s">
        <v>1461</v>
      </c>
      <c r="W1516" s="4" t="s">
        <v>6465</v>
      </c>
      <c r="X1516" s="4" t="s">
        <v>13259</v>
      </c>
      <c r="Y1516" s="4" t="s">
        <v>13260</v>
      </c>
      <c r="Z1516" s="4" t="s">
        <v>1464</v>
      </c>
      <c r="AA1516" s="4" t="s">
        <v>1464</v>
      </c>
      <c r="AB1516" s="4" t="s">
        <v>1464</v>
      </c>
    </row>
    <row r="1517" spans="1:28" x14ac:dyDescent="0.25">
      <c r="A1517" s="4" t="s">
        <v>6886</v>
      </c>
      <c r="B1517" s="4">
        <v>1.9208654999999999</v>
      </c>
      <c r="C1517" s="5">
        <v>1.7508070000000001E-4</v>
      </c>
      <c r="D1517" s="4" t="s">
        <v>6887</v>
      </c>
      <c r="E1517" s="4" t="s">
        <v>6888</v>
      </c>
      <c r="F1517" s="4" t="s">
        <v>6889</v>
      </c>
      <c r="G1517" s="4" t="s">
        <v>6890</v>
      </c>
      <c r="H1517" s="4" t="s">
        <v>6891</v>
      </c>
      <c r="I1517" s="4" t="s">
        <v>6892</v>
      </c>
      <c r="J1517" s="4" t="s">
        <v>6893</v>
      </c>
      <c r="K1517" s="5">
        <v>9.2000000000000001E-142</v>
      </c>
      <c r="L1517" s="4" t="s">
        <v>6894</v>
      </c>
      <c r="M1517" s="4" t="s">
        <v>6895</v>
      </c>
      <c r="N1517" s="4" t="s">
        <v>6896</v>
      </c>
      <c r="O1517" s="4" t="s">
        <v>6897</v>
      </c>
      <c r="P1517" s="4">
        <v>3</v>
      </c>
      <c r="Q1517" s="4" t="s">
        <v>6898</v>
      </c>
      <c r="R1517" s="4" t="s">
        <v>6899</v>
      </c>
      <c r="S1517" s="4" t="s">
        <v>2618</v>
      </c>
      <c r="V1517" s="4" t="s">
        <v>6900</v>
      </c>
      <c r="W1517" s="4" t="s">
        <v>6901</v>
      </c>
      <c r="X1517" s="4" t="s">
        <v>6902</v>
      </c>
      <c r="Y1517" s="4" t="s">
        <v>6903</v>
      </c>
      <c r="Z1517" s="4" t="s">
        <v>6904</v>
      </c>
      <c r="AA1517" s="4" t="s">
        <v>6905</v>
      </c>
      <c r="AB1517" s="4" t="s">
        <v>6906</v>
      </c>
    </row>
    <row r="1518" spans="1:28" x14ac:dyDescent="0.25">
      <c r="A1518" s="4" t="s">
        <v>8474</v>
      </c>
      <c r="B1518" s="4">
        <v>1.9220145</v>
      </c>
      <c r="C1518" s="5">
        <v>1.434625E-2</v>
      </c>
      <c r="D1518" s="4" t="s">
        <v>8475</v>
      </c>
      <c r="E1518" s="4" t="s">
        <v>8476</v>
      </c>
      <c r="F1518" s="4" t="s">
        <v>8477</v>
      </c>
      <c r="G1518" s="4" t="s">
        <v>8478</v>
      </c>
      <c r="H1518" s="4" t="s">
        <v>8479</v>
      </c>
      <c r="I1518" s="4" t="s">
        <v>8480</v>
      </c>
      <c r="J1518" s="4" t="s">
        <v>8481</v>
      </c>
      <c r="K1518" s="5">
        <v>9.5999999999999996E-37</v>
      </c>
      <c r="L1518" s="4" t="s">
        <v>8482</v>
      </c>
      <c r="M1518" s="4" t="s">
        <v>8483</v>
      </c>
      <c r="N1518" s="4" t="s">
        <v>8484</v>
      </c>
      <c r="O1518" s="4" t="s">
        <v>8485</v>
      </c>
      <c r="V1518" s="4" t="s">
        <v>8486</v>
      </c>
      <c r="W1518" s="4" t="s">
        <v>8487</v>
      </c>
      <c r="X1518" s="4" t="s">
        <v>8488</v>
      </c>
      <c r="Y1518" s="4" t="s">
        <v>8489</v>
      </c>
      <c r="Z1518" s="4" t="s">
        <v>1464</v>
      </c>
      <c r="AA1518" s="4" t="s">
        <v>1464</v>
      </c>
      <c r="AB1518" s="4" t="s">
        <v>1464</v>
      </c>
    </row>
    <row r="1519" spans="1:28" x14ac:dyDescent="0.25">
      <c r="A1519" s="4" t="s">
        <v>5226</v>
      </c>
      <c r="B1519" s="4">
        <v>1.9232746000000001</v>
      </c>
      <c r="C1519" s="4">
        <v>1.0401933999999999E-3</v>
      </c>
      <c r="D1519" s="4" t="s">
        <v>2921</v>
      </c>
      <c r="E1519" s="4" t="s">
        <v>2922</v>
      </c>
      <c r="F1519" s="4" t="s">
        <v>2923</v>
      </c>
      <c r="G1519" s="4" t="s">
        <v>5227</v>
      </c>
      <c r="H1519" s="4" t="s">
        <v>2925</v>
      </c>
      <c r="I1519" s="4" t="s">
        <v>311</v>
      </c>
      <c r="J1519" s="4" t="s">
        <v>312</v>
      </c>
      <c r="K1519" s="5">
        <v>1.4999999999999999E-129</v>
      </c>
      <c r="L1519" s="4" t="s">
        <v>2926</v>
      </c>
      <c r="M1519" s="4" t="s">
        <v>2927</v>
      </c>
      <c r="N1519" s="4" t="s">
        <v>2928</v>
      </c>
      <c r="O1519" s="4" t="s">
        <v>2929</v>
      </c>
      <c r="P1519" s="4">
        <v>2</v>
      </c>
      <c r="Q1519" s="4" t="s">
        <v>799</v>
      </c>
      <c r="R1519" s="4" t="s">
        <v>800</v>
      </c>
      <c r="S1519" s="4" t="s">
        <v>235</v>
      </c>
      <c r="V1519" s="4" t="s">
        <v>5228</v>
      </c>
      <c r="W1519" s="4" t="s">
        <v>35</v>
      </c>
      <c r="X1519" s="4" t="s">
        <v>5229</v>
      </c>
      <c r="Y1519" s="4" t="s">
        <v>5230</v>
      </c>
      <c r="Z1519" s="4" t="s">
        <v>38</v>
      </c>
      <c r="AA1519" s="4" t="s">
        <v>38</v>
      </c>
      <c r="AB1519" s="4" t="s">
        <v>38</v>
      </c>
    </row>
    <row r="1520" spans="1:28" x14ac:dyDescent="0.25">
      <c r="A1520" s="4" t="s">
        <v>7272</v>
      </c>
      <c r="B1520" s="4">
        <v>1.9238913</v>
      </c>
      <c r="C1520" s="5">
        <v>4.5641121999999998E-4</v>
      </c>
      <c r="D1520" s="4" t="s">
        <v>59</v>
      </c>
      <c r="V1520" s="4" t="s">
        <v>7273</v>
      </c>
      <c r="W1520" s="4" t="s">
        <v>7274</v>
      </c>
      <c r="X1520" s="4" t="s">
        <v>7275</v>
      </c>
      <c r="Y1520" s="4" t="s">
        <v>7276</v>
      </c>
      <c r="Z1520" s="4" t="s">
        <v>196</v>
      </c>
      <c r="AA1520" s="4" t="s">
        <v>196</v>
      </c>
      <c r="AB1520" s="4" t="s">
        <v>196</v>
      </c>
    </row>
    <row r="1521" spans="1:28" x14ac:dyDescent="0.25">
      <c r="A1521" s="4" t="s">
        <v>9733</v>
      </c>
      <c r="B1521" s="4">
        <v>1.9272205</v>
      </c>
      <c r="C1521" s="5">
        <v>1.1801498E-4</v>
      </c>
      <c r="D1521" s="4" t="s">
        <v>2264</v>
      </c>
      <c r="E1521" s="4" t="s">
        <v>9734</v>
      </c>
      <c r="F1521" s="4" t="s">
        <v>9735</v>
      </c>
      <c r="G1521" s="4" t="s">
        <v>9736</v>
      </c>
      <c r="H1521" s="4" t="s">
        <v>9737</v>
      </c>
      <c r="I1521" s="4" t="s">
        <v>9738</v>
      </c>
      <c r="J1521" s="4" t="s">
        <v>9739</v>
      </c>
      <c r="K1521" s="5">
        <v>2.8000000000000002E-162</v>
      </c>
      <c r="L1521" s="4" t="s">
        <v>9740</v>
      </c>
      <c r="M1521" s="4" t="s">
        <v>9741</v>
      </c>
      <c r="N1521" s="4" t="s">
        <v>9742</v>
      </c>
      <c r="O1521" s="4" t="s">
        <v>9743</v>
      </c>
      <c r="V1521" s="4" t="s">
        <v>9744</v>
      </c>
      <c r="W1521" s="4" t="s">
        <v>8721</v>
      </c>
      <c r="X1521" s="4" t="s">
        <v>9745</v>
      </c>
      <c r="Y1521" s="4" t="s">
        <v>9746</v>
      </c>
      <c r="Z1521" s="4" t="s">
        <v>9747</v>
      </c>
      <c r="AA1521" s="4" t="s">
        <v>9748</v>
      </c>
      <c r="AB1521" s="4" t="s">
        <v>9749</v>
      </c>
    </row>
    <row r="1522" spans="1:28" x14ac:dyDescent="0.25">
      <c r="A1522" s="4" t="s">
        <v>594</v>
      </c>
      <c r="B1522" s="4">
        <v>1.9282995000000001</v>
      </c>
      <c r="C1522" s="5">
        <v>4.5940693000000001E-4</v>
      </c>
      <c r="D1522" s="4" t="s">
        <v>59</v>
      </c>
      <c r="V1522" s="4" t="s">
        <v>157</v>
      </c>
      <c r="W1522" s="4" t="s">
        <v>158</v>
      </c>
      <c r="X1522" s="4" t="s">
        <v>158</v>
      </c>
      <c r="Y1522" s="4" t="s">
        <v>595</v>
      </c>
      <c r="Z1522" s="4" t="s">
        <v>160</v>
      </c>
      <c r="AA1522" s="4" t="s">
        <v>160</v>
      </c>
      <c r="AB1522" s="4" t="s">
        <v>160</v>
      </c>
    </row>
    <row r="1523" spans="1:28" x14ac:dyDescent="0.25">
      <c r="A1523" s="4" t="s">
        <v>14581</v>
      </c>
      <c r="B1523" s="4">
        <v>1.9291558</v>
      </c>
      <c r="C1523" s="5">
        <v>6.1770909999999996E-4</v>
      </c>
      <c r="D1523" s="4" t="s">
        <v>59</v>
      </c>
      <c r="V1523" s="4" t="s">
        <v>162</v>
      </c>
      <c r="W1523" s="4" t="s">
        <v>6093</v>
      </c>
      <c r="X1523" s="4" t="s">
        <v>14265</v>
      </c>
      <c r="Y1523" s="4" t="s">
        <v>164</v>
      </c>
    </row>
    <row r="1524" spans="1:28" x14ac:dyDescent="0.25">
      <c r="A1524" s="4" t="s">
        <v>15341</v>
      </c>
      <c r="B1524" s="4">
        <v>1.9312041</v>
      </c>
      <c r="C1524" s="5">
        <v>5.2553850000000004E-4</v>
      </c>
      <c r="D1524" s="4" t="s">
        <v>7242</v>
      </c>
      <c r="E1524" s="4" t="s">
        <v>15342</v>
      </c>
      <c r="F1524" s="4" t="s">
        <v>15343</v>
      </c>
      <c r="G1524" s="4" t="s">
        <v>15344</v>
      </c>
      <c r="H1524" s="4" t="s">
        <v>15345</v>
      </c>
      <c r="I1524" s="4" t="s">
        <v>15346</v>
      </c>
      <c r="J1524" s="4" t="s">
        <v>15347</v>
      </c>
      <c r="K1524" s="5">
        <v>4.6E-14</v>
      </c>
      <c r="L1524" s="4" t="s">
        <v>15348</v>
      </c>
      <c r="M1524" s="4" t="s">
        <v>7250</v>
      </c>
      <c r="N1524" s="4" t="s">
        <v>7251</v>
      </c>
      <c r="O1524" s="4" t="s">
        <v>4447</v>
      </c>
      <c r="V1524" s="4" t="s">
        <v>162</v>
      </c>
      <c r="W1524" s="4" t="s">
        <v>273</v>
      </c>
      <c r="X1524" s="4" t="s">
        <v>15349</v>
      </c>
      <c r="Y1524" s="4" t="s">
        <v>15350</v>
      </c>
    </row>
    <row r="1525" spans="1:28" x14ac:dyDescent="0.25">
      <c r="A1525" s="4" t="s">
        <v>10104</v>
      </c>
      <c r="B1525" s="4">
        <v>1.9343205999999999</v>
      </c>
      <c r="C1525" s="5">
        <v>7.0976565999999994E-5</v>
      </c>
      <c r="D1525" s="4" t="s">
        <v>10105</v>
      </c>
      <c r="E1525" s="4" t="s">
        <v>10106</v>
      </c>
      <c r="F1525" s="4" t="s">
        <v>10107</v>
      </c>
      <c r="G1525" s="4" t="s">
        <v>10108</v>
      </c>
      <c r="H1525" s="4" t="s">
        <v>10109</v>
      </c>
      <c r="I1525" s="4" t="s">
        <v>10110</v>
      </c>
      <c r="J1525" s="4" t="s">
        <v>10111</v>
      </c>
      <c r="K1525" s="5">
        <v>4.1999999999999998E-32</v>
      </c>
      <c r="L1525" s="4" t="s">
        <v>10112</v>
      </c>
      <c r="M1525" s="4" t="s">
        <v>10113</v>
      </c>
      <c r="N1525" s="4" t="s">
        <v>10114</v>
      </c>
      <c r="O1525" s="4" t="s">
        <v>10115</v>
      </c>
      <c r="P1525" s="4">
        <v>5</v>
      </c>
      <c r="Q1525" s="4" t="s">
        <v>10116</v>
      </c>
      <c r="R1525" s="4" t="s">
        <v>10117</v>
      </c>
      <c r="S1525" s="4" t="s">
        <v>10118</v>
      </c>
      <c r="V1525" s="4" t="s">
        <v>10119</v>
      </c>
      <c r="W1525" s="4" t="s">
        <v>10120</v>
      </c>
      <c r="X1525" s="4" t="s">
        <v>10121</v>
      </c>
      <c r="Y1525" s="4" t="s">
        <v>10122</v>
      </c>
      <c r="Z1525" s="4" t="s">
        <v>10123</v>
      </c>
      <c r="AA1525" s="4" t="s">
        <v>10124</v>
      </c>
      <c r="AB1525" s="4" t="s">
        <v>10125</v>
      </c>
    </row>
    <row r="1526" spans="1:28" x14ac:dyDescent="0.25">
      <c r="A1526" s="4" t="s">
        <v>12688</v>
      </c>
      <c r="B1526" s="4">
        <v>1.9353788000000001</v>
      </c>
      <c r="C1526" s="5">
        <v>1.5296194999999999E-4</v>
      </c>
      <c r="D1526" s="4" t="s">
        <v>12689</v>
      </c>
      <c r="E1526" s="4" t="s">
        <v>12690</v>
      </c>
      <c r="F1526" s="4" t="s">
        <v>12691</v>
      </c>
      <c r="G1526" s="4" t="s">
        <v>12692</v>
      </c>
      <c r="H1526" s="4" t="s">
        <v>12693</v>
      </c>
      <c r="I1526" s="4" t="s">
        <v>12694</v>
      </c>
      <c r="J1526" s="4" t="s">
        <v>2574</v>
      </c>
      <c r="K1526" s="5">
        <v>4.5999999999999997E-31</v>
      </c>
      <c r="L1526" s="4" t="s">
        <v>12695</v>
      </c>
      <c r="M1526" s="4" t="s">
        <v>12696</v>
      </c>
      <c r="N1526" s="4" t="s">
        <v>12697</v>
      </c>
      <c r="O1526" s="4" t="s">
        <v>12698</v>
      </c>
      <c r="P1526" s="4">
        <v>4</v>
      </c>
      <c r="Q1526" s="4" t="s">
        <v>12699</v>
      </c>
      <c r="R1526" s="4" t="s">
        <v>12700</v>
      </c>
      <c r="S1526" s="4" t="s">
        <v>1591</v>
      </c>
      <c r="T1526" s="4" t="s">
        <v>12701</v>
      </c>
      <c r="U1526" s="4" t="s">
        <v>12702</v>
      </c>
      <c r="V1526" s="4" t="s">
        <v>12703</v>
      </c>
      <c r="W1526" s="4" t="s">
        <v>12704</v>
      </c>
      <c r="X1526" s="4" t="s">
        <v>12705</v>
      </c>
      <c r="Y1526" s="4" t="s">
        <v>12706</v>
      </c>
      <c r="Z1526" s="4" t="s">
        <v>12707</v>
      </c>
      <c r="AA1526" s="4" t="s">
        <v>12708</v>
      </c>
      <c r="AB1526" s="4" t="s">
        <v>12709</v>
      </c>
    </row>
    <row r="1527" spans="1:28" x14ac:dyDescent="0.25">
      <c r="A1527" s="4" t="s">
        <v>849</v>
      </c>
      <c r="B1527" s="4">
        <v>1.9360687999999999</v>
      </c>
      <c r="C1527" s="4">
        <v>5.0443327000000001E-3</v>
      </c>
      <c r="D1527" s="4" t="s">
        <v>850</v>
      </c>
      <c r="E1527" s="4" t="s">
        <v>851</v>
      </c>
      <c r="F1527" s="4" t="s">
        <v>852</v>
      </c>
      <c r="G1527" s="4" t="s">
        <v>853</v>
      </c>
      <c r="H1527" s="4" t="s">
        <v>854</v>
      </c>
      <c r="I1527" s="4" t="s">
        <v>855</v>
      </c>
      <c r="J1527" s="4" t="s">
        <v>856</v>
      </c>
      <c r="K1527" s="5">
        <v>1.4999999999999999E-46</v>
      </c>
      <c r="L1527" s="4" t="s">
        <v>857</v>
      </c>
      <c r="M1527" s="4" t="s">
        <v>858</v>
      </c>
      <c r="N1527" s="4" t="s">
        <v>859</v>
      </c>
      <c r="O1527" s="4" t="s">
        <v>860</v>
      </c>
      <c r="P1527" s="4">
        <v>1</v>
      </c>
      <c r="Q1527" s="4" t="s">
        <v>355</v>
      </c>
      <c r="R1527" s="4" t="s">
        <v>356</v>
      </c>
      <c r="S1527" s="4" t="s">
        <v>298</v>
      </c>
      <c r="V1527" s="4" t="s">
        <v>861</v>
      </c>
      <c r="W1527" s="4" t="s">
        <v>125</v>
      </c>
      <c r="X1527" s="4" t="s">
        <v>862</v>
      </c>
      <c r="Y1527" s="4" t="s">
        <v>863</v>
      </c>
      <c r="Z1527" s="4" t="s">
        <v>864</v>
      </c>
      <c r="AA1527" s="4" t="s">
        <v>864</v>
      </c>
      <c r="AB1527" s="4" t="s">
        <v>864</v>
      </c>
    </row>
    <row r="1528" spans="1:28" x14ac:dyDescent="0.25">
      <c r="A1528" s="4" t="s">
        <v>1455</v>
      </c>
      <c r="B1528" s="4">
        <v>1.9381980000000001</v>
      </c>
      <c r="C1528" s="4">
        <v>2.0001633000000001E-2</v>
      </c>
      <c r="D1528" s="4" t="s">
        <v>59</v>
      </c>
      <c r="V1528" s="4" t="s">
        <v>1456</v>
      </c>
      <c r="W1528" s="4" t="s">
        <v>1457</v>
      </c>
      <c r="X1528" s="4" t="s">
        <v>1458</v>
      </c>
      <c r="Y1528" s="4" t="s">
        <v>1459</v>
      </c>
      <c r="Z1528" s="4" t="s">
        <v>547</v>
      </c>
      <c r="AA1528" s="4" t="s">
        <v>547</v>
      </c>
      <c r="AB1528" s="4" t="s">
        <v>547</v>
      </c>
    </row>
    <row r="1529" spans="1:28" x14ac:dyDescent="0.25">
      <c r="A1529" s="4" t="s">
        <v>8343</v>
      </c>
      <c r="B1529" s="4">
        <v>1.9412687</v>
      </c>
      <c r="C1529" s="4">
        <v>1.5743279999999998E-2</v>
      </c>
      <c r="D1529" s="4" t="s">
        <v>59</v>
      </c>
      <c r="V1529" s="4" t="s">
        <v>1461</v>
      </c>
      <c r="W1529" s="4" t="s">
        <v>6465</v>
      </c>
      <c r="X1529" s="4" t="s">
        <v>8344</v>
      </c>
      <c r="Y1529" s="4" t="s">
        <v>7627</v>
      </c>
      <c r="Z1529" s="4" t="s">
        <v>1464</v>
      </c>
      <c r="AA1529" s="4" t="s">
        <v>1464</v>
      </c>
      <c r="AB1529" s="4" t="s">
        <v>1464</v>
      </c>
    </row>
    <row r="1530" spans="1:28" x14ac:dyDescent="0.25">
      <c r="A1530" s="4" t="s">
        <v>1688</v>
      </c>
      <c r="B1530" s="4">
        <v>1.9447601000000001</v>
      </c>
      <c r="C1530" s="4">
        <v>7.8604350000000007E-3</v>
      </c>
      <c r="D1530" s="4" t="s">
        <v>1689</v>
      </c>
      <c r="E1530" s="4" t="s">
        <v>1690</v>
      </c>
      <c r="F1530" s="4" t="s">
        <v>1691</v>
      </c>
      <c r="G1530" s="4" t="s">
        <v>1692</v>
      </c>
      <c r="H1530" s="4" t="s">
        <v>1693</v>
      </c>
      <c r="I1530" s="4" t="s">
        <v>1694</v>
      </c>
      <c r="J1530" s="4" t="s">
        <v>1695</v>
      </c>
      <c r="K1530" s="5">
        <v>1.3E-97</v>
      </c>
      <c r="L1530" s="4" t="s">
        <v>1585</v>
      </c>
      <c r="M1530" s="4" t="s">
        <v>1586</v>
      </c>
      <c r="N1530" s="4" t="s">
        <v>1587</v>
      </c>
      <c r="O1530" s="4" t="s">
        <v>1588</v>
      </c>
      <c r="P1530" s="4">
        <v>4</v>
      </c>
      <c r="Q1530" s="4" t="s">
        <v>1589</v>
      </c>
      <c r="R1530" s="4" t="s">
        <v>1590</v>
      </c>
      <c r="S1530" s="4" t="s">
        <v>1591</v>
      </c>
      <c r="T1530" s="4" t="s">
        <v>122</v>
      </c>
      <c r="U1530" s="4" t="s">
        <v>123</v>
      </c>
      <c r="V1530" s="4" t="s">
        <v>1696</v>
      </c>
      <c r="W1530" s="4" t="s">
        <v>125</v>
      </c>
      <c r="X1530" s="4" t="s">
        <v>1697</v>
      </c>
      <c r="Y1530" s="4" t="s">
        <v>1698</v>
      </c>
      <c r="Z1530" s="4" t="s">
        <v>1699</v>
      </c>
      <c r="AA1530" s="4" t="s">
        <v>1700</v>
      </c>
      <c r="AB1530" s="4" t="s">
        <v>1701</v>
      </c>
    </row>
    <row r="1531" spans="1:28" x14ac:dyDescent="0.25">
      <c r="A1531" s="4" t="s">
        <v>11887</v>
      </c>
      <c r="B1531" s="4">
        <v>1.9452345</v>
      </c>
      <c r="C1531" s="5">
        <v>4.3722151999999999E-4</v>
      </c>
      <c r="D1531" s="4" t="s">
        <v>11888</v>
      </c>
      <c r="E1531" s="4" t="s">
        <v>11889</v>
      </c>
      <c r="F1531" s="4" t="s">
        <v>11890</v>
      </c>
      <c r="G1531" s="4" t="s">
        <v>11891</v>
      </c>
      <c r="H1531" s="4" t="s">
        <v>11892</v>
      </c>
      <c r="I1531" s="4" t="s">
        <v>1976</v>
      </c>
      <c r="J1531" s="4" t="s">
        <v>1977</v>
      </c>
      <c r="K1531" s="5">
        <v>7.4E-22</v>
      </c>
      <c r="L1531" s="4" t="s">
        <v>11893</v>
      </c>
      <c r="M1531" s="4" t="s">
        <v>4777</v>
      </c>
      <c r="N1531" s="4" t="s">
        <v>4778</v>
      </c>
      <c r="O1531" s="4" t="s">
        <v>4779</v>
      </c>
      <c r="V1531" s="4" t="s">
        <v>11894</v>
      </c>
      <c r="W1531" s="4" t="s">
        <v>7459</v>
      </c>
      <c r="X1531" s="4" t="s">
        <v>4809</v>
      </c>
      <c r="Y1531" s="4" t="s">
        <v>11895</v>
      </c>
      <c r="Z1531" s="4" t="s">
        <v>11896</v>
      </c>
      <c r="AA1531" s="4" t="s">
        <v>11897</v>
      </c>
      <c r="AB1531" s="4" t="s">
        <v>11898</v>
      </c>
    </row>
    <row r="1532" spans="1:28" x14ac:dyDescent="0.25">
      <c r="A1532" s="4" t="s">
        <v>13977</v>
      </c>
      <c r="B1532" s="4">
        <v>1.9460485000000001</v>
      </c>
      <c r="C1532" s="5">
        <v>1.6986321E-4</v>
      </c>
      <c r="D1532" s="4" t="s">
        <v>2792</v>
      </c>
      <c r="E1532" s="4" t="s">
        <v>13978</v>
      </c>
      <c r="F1532" s="4" t="s">
        <v>13979</v>
      </c>
      <c r="G1532" s="4" t="s">
        <v>13980</v>
      </c>
      <c r="H1532" s="4" t="s">
        <v>13981</v>
      </c>
      <c r="I1532" s="4" t="s">
        <v>13982</v>
      </c>
      <c r="J1532" s="4" t="s">
        <v>13983</v>
      </c>
      <c r="K1532" s="5">
        <v>6.4000000000000003E-165</v>
      </c>
      <c r="L1532" s="4" t="s">
        <v>13984</v>
      </c>
      <c r="M1532" s="4" t="s">
        <v>13985</v>
      </c>
      <c r="N1532" s="4" t="s">
        <v>13986</v>
      </c>
      <c r="O1532" s="4" t="s">
        <v>13987</v>
      </c>
      <c r="P1532" s="4">
        <v>1</v>
      </c>
      <c r="Q1532" s="4" t="s">
        <v>355</v>
      </c>
      <c r="R1532" s="4" t="s">
        <v>356</v>
      </c>
      <c r="S1532" s="4" t="s">
        <v>298</v>
      </c>
      <c r="V1532" s="4" t="s">
        <v>13988</v>
      </c>
      <c r="W1532" s="4" t="s">
        <v>13989</v>
      </c>
      <c r="X1532" s="4" t="s">
        <v>13990</v>
      </c>
      <c r="Y1532" s="4" t="s">
        <v>13991</v>
      </c>
      <c r="Z1532" s="4" t="s">
        <v>13992</v>
      </c>
      <c r="AA1532" s="4" t="s">
        <v>13993</v>
      </c>
      <c r="AB1532" s="4" t="s">
        <v>13994</v>
      </c>
    </row>
    <row r="1533" spans="1:28" x14ac:dyDescent="0.25">
      <c r="A1533" s="4" t="s">
        <v>2740</v>
      </c>
      <c r="B1533" s="4">
        <v>1.9494180999999999</v>
      </c>
      <c r="C1533" s="4">
        <v>3.2472149999999999E-3</v>
      </c>
      <c r="D1533" s="4" t="s">
        <v>2741</v>
      </c>
      <c r="E1533" s="4" t="s">
        <v>2742</v>
      </c>
      <c r="F1533" s="4" t="s">
        <v>114</v>
      </c>
      <c r="G1533" s="5">
        <v>4.8999999999999999E-14</v>
      </c>
      <c r="H1533" s="4" t="s">
        <v>2743</v>
      </c>
      <c r="I1533" s="4" t="s">
        <v>2742</v>
      </c>
      <c r="J1533" s="4" t="s">
        <v>114</v>
      </c>
      <c r="K1533" s="5">
        <v>4.8999999999999999E-14</v>
      </c>
      <c r="V1533" s="4" t="s">
        <v>2744</v>
      </c>
      <c r="W1533" s="4" t="s">
        <v>2745</v>
      </c>
      <c r="X1533" s="4" t="s">
        <v>2746</v>
      </c>
      <c r="Y1533" s="4" t="s">
        <v>2747</v>
      </c>
      <c r="Z1533" s="4" t="s">
        <v>2748</v>
      </c>
      <c r="AA1533" s="4" t="s">
        <v>2749</v>
      </c>
      <c r="AB1533" s="4" t="s">
        <v>2750</v>
      </c>
    </row>
    <row r="1534" spans="1:28" x14ac:dyDescent="0.25">
      <c r="A1534" s="4" t="s">
        <v>2553</v>
      </c>
      <c r="B1534" s="4">
        <v>1.9520101999999999</v>
      </c>
      <c r="C1534" s="4">
        <v>7.5386760000000002E-3</v>
      </c>
      <c r="D1534" s="4" t="s">
        <v>2554</v>
      </c>
      <c r="E1534" s="4" t="s">
        <v>2555</v>
      </c>
      <c r="F1534" s="4" t="s">
        <v>2556</v>
      </c>
      <c r="G1534" s="4" t="s">
        <v>2557</v>
      </c>
      <c r="H1534" s="4" t="s">
        <v>2558</v>
      </c>
      <c r="I1534" s="4" t="s">
        <v>2559</v>
      </c>
      <c r="J1534" s="4" t="s">
        <v>2560</v>
      </c>
      <c r="K1534" s="5">
        <v>3.9999999999999997E-39</v>
      </c>
      <c r="V1534" s="4" t="s">
        <v>2561</v>
      </c>
      <c r="W1534" s="4" t="s">
        <v>2562</v>
      </c>
      <c r="X1534" s="4" t="s">
        <v>2563</v>
      </c>
      <c r="Y1534" s="4" t="s">
        <v>2564</v>
      </c>
      <c r="Z1534" s="4" t="s">
        <v>2565</v>
      </c>
      <c r="AA1534" s="4" t="s">
        <v>2566</v>
      </c>
      <c r="AB1534" s="4" t="s">
        <v>2567</v>
      </c>
    </row>
    <row r="1535" spans="1:28" x14ac:dyDescent="0.25">
      <c r="A1535" s="4" t="s">
        <v>9584</v>
      </c>
      <c r="B1535" s="4">
        <v>1.9521097000000001</v>
      </c>
      <c r="C1535" s="5">
        <v>5.4599932E-5</v>
      </c>
      <c r="D1535" s="4" t="s">
        <v>9585</v>
      </c>
      <c r="E1535" s="4" t="s">
        <v>9586</v>
      </c>
      <c r="F1535" s="4" t="s">
        <v>9587</v>
      </c>
      <c r="G1535" s="4" t="s">
        <v>9588</v>
      </c>
      <c r="H1535" s="4" t="s">
        <v>9589</v>
      </c>
      <c r="I1535" s="4" t="s">
        <v>9590</v>
      </c>
      <c r="J1535" s="4" t="s">
        <v>838</v>
      </c>
      <c r="K1535" s="5">
        <v>6.6999999999999994E-24</v>
      </c>
      <c r="L1535" s="4" t="s">
        <v>9591</v>
      </c>
      <c r="M1535" s="4" t="s">
        <v>9592</v>
      </c>
      <c r="N1535" s="4" t="s">
        <v>9593</v>
      </c>
      <c r="O1535" s="4" t="s">
        <v>3189</v>
      </c>
      <c r="V1535" s="4" t="s">
        <v>9594</v>
      </c>
      <c r="W1535" s="4" t="s">
        <v>9595</v>
      </c>
      <c r="X1535" s="4" t="s">
        <v>9596</v>
      </c>
      <c r="Y1535" s="4" t="s">
        <v>9597</v>
      </c>
      <c r="Z1535" s="4" t="s">
        <v>9598</v>
      </c>
      <c r="AA1535" s="4" t="s">
        <v>9599</v>
      </c>
      <c r="AB1535" s="4" t="s">
        <v>9600</v>
      </c>
    </row>
    <row r="1536" spans="1:28" x14ac:dyDescent="0.25">
      <c r="A1536" s="4" t="s">
        <v>192</v>
      </c>
      <c r="B1536" s="4">
        <v>1.9649706</v>
      </c>
      <c r="C1536" s="4">
        <v>4.5896622999999998E-2</v>
      </c>
      <c r="D1536" s="4" t="s">
        <v>59</v>
      </c>
      <c r="V1536" s="4" t="s">
        <v>193</v>
      </c>
      <c r="W1536" s="4" t="s">
        <v>194</v>
      </c>
      <c r="X1536" s="4" t="s">
        <v>194</v>
      </c>
      <c r="Y1536" s="4" t="s">
        <v>195</v>
      </c>
      <c r="Z1536" s="4" t="s">
        <v>196</v>
      </c>
      <c r="AA1536" s="4" t="s">
        <v>196</v>
      </c>
      <c r="AB1536" s="4" t="s">
        <v>196</v>
      </c>
    </row>
    <row r="1537" spans="1:28" x14ac:dyDescent="0.25">
      <c r="A1537" s="4" t="s">
        <v>11036</v>
      </c>
      <c r="B1537" s="4">
        <v>1.9659902</v>
      </c>
      <c r="C1537" s="5">
        <v>6.7106550000000005E-4</v>
      </c>
      <c r="D1537" s="4" t="s">
        <v>59</v>
      </c>
      <c r="V1537" s="4" t="s">
        <v>11037</v>
      </c>
      <c r="W1537" s="4" t="s">
        <v>11038</v>
      </c>
      <c r="X1537" s="4" t="s">
        <v>11039</v>
      </c>
      <c r="Y1537" s="4" t="s">
        <v>11040</v>
      </c>
      <c r="Z1537" s="4" t="s">
        <v>11041</v>
      </c>
      <c r="AA1537" s="4" t="s">
        <v>11042</v>
      </c>
      <c r="AB1537" s="4" t="s">
        <v>11043</v>
      </c>
    </row>
    <row r="1538" spans="1:28" x14ac:dyDescent="0.25">
      <c r="A1538" s="4" t="s">
        <v>410</v>
      </c>
      <c r="B1538" s="4">
        <v>1.9662189999999999</v>
      </c>
      <c r="C1538" s="4">
        <v>2.5951108000000001E-3</v>
      </c>
      <c r="D1538" s="4" t="s">
        <v>411</v>
      </c>
      <c r="E1538" s="4" t="s">
        <v>412</v>
      </c>
      <c r="F1538" s="4" t="s">
        <v>413</v>
      </c>
      <c r="G1538" s="4" t="s">
        <v>414</v>
      </c>
      <c r="H1538" s="4" t="s">
        <v>415</v>
      </c>
      <c r="I1538" s="4" t="s">
        <v>416</v>
      </c>
      <c r="J1538" s="4" t="s">
        <v>417</v>
      </c>
      <c r="K1538" s="5">
        <v>4.5000000000000002E-62</v>
      </c>
      <c r="L1538" s="4" t="s">
        <v>418</v>
      </c>
      <c r="M1538" s="4" t="s">
        <v>419</v>
      </c>
      <c r="N1538" s="4" t="s">
        <v>420</v>
      </c>
      <c r="O1538" s="4" t="s">
        <v>421</v>
      </c>
      <c r="P1538" s="4">
        <v>3</v>
      </c>
      <c r="Q1538" s="4" t="s">
        <v>422</v>
      </c>
      <c r="R1538" s="4" t="s">
        <v>423</v>
      </c>
      <c r="S1538" s="4" t="s">
        <v>424</v>
      </c>
      <c r="V1538" s="4" t="s">
        <v>425</v>
      </c>
      <c r="W1538" s="4" t="s">
        <v>35</v>
      </c>
      <c r="X1538" s="4" t="s">
        <v>426</v>
      </c>
      <c r="Y1538" s="4" t="s">
        <v>427</v>
      </c>
      <c r="Z1538" s="4" t="s">
        <v>38</v>
      </c>
      <c r="AA1538" s="4" t="s">
        <v>38</v>
      </c>
      <c r="AB1538" s="4" t="s">
        <v>38</v>
      </c>
    </row>
    <row r="1539" spans="1:28" x14ac:dyDescent="0.25">
      <c r="A1539" s="4" t="s">
        <v>8888</v>
      </c>
      <c r="B1539" s="4">
        <v>1.9670418999999999</v>
      </c>
      <c r="C1539" s="4">
        <v>1.2360407E-2</v>
      </c>
      <c r="D1539" s="4" t="s">
        <v>5425</v>
      </c>
      <c r="E1539" s="4" t="s">
        <v>8889</v>
      </c>
      <c r="F1539" s="4" t="s">
        <v>8890</v>
      </c>
      <c r="G1539" s="4" t="s">
        <v>8891</v>
      </c>
      <c r="H1539" s="4" t="s">
        <v>8892</v>
      </c>
      <c r="I1539" s="4" t="s">
        <v>8893</v>
      </c>
      <c r="J1539" s="4" t="s">
        <v>8894</v>
      </c>
      <c r="K1539" s="5">
        <v>6.4999999999999999E-15</v>
      </c>
      <c r="L1539" s="4" t="s">
        <v>8895</v>
      </c>
      <c r="M1539" s="4" t="s">
        <v>8896</v>
      </c>
      <c r="N1539" s="4" t="s">
        <v>8897</v>
      </c>
      <c r="O1539" s="4" t="s">
        <v>8898</v>
      </c>
      <c r="V1539" s="4" t="s">
        <v>8899</v>
      </c>
      <c r="W1539" s="4" t="s">
        <v>6738</v>
      </c>
      <c r="X1539" s="4" t="s">
        <v>8900</v>
      </c>
      <c r="Y1539" s="4" t="s">
        <v>8901</v>
      </c>
      <c r="Z1539" s="4" t="s">
        <v>552</v>
      </c>
      <c r="AA1539" s="4" t="s">
        <v>552</v>
      </c>
      <c r="AB1539" s="4" t="s">
        <v>552</v>
      </c>
    </row>
    <row r="1540" spans="1:28" x14ac:dyDescent="0.25">
      <c r="A1540" s="4" t="s">
        <v>16961</v>
      </c>
      <c r="B1540" s="4">
        <v>1.9687918</v>
      </c>
      <c r="C1540" s="5">
        <v>9.2223499999999998E-4</v>
      </c>
      <c r="D1540" s="4" t="s">
        <v>14112</v>
      </c>
      <c r="E1540" s="4" t="s">
        <v>16962</v>
      </c>
      <c r="F1540" s="4" t="s">
        <v>16963</v>
      </c>
      <c r="G1540" s="4" t="s">
        <v>16964</v>
      </c>
      <c r="H1540" s="4" t="s">
        <v>16965</v>
      </c>
      <c r="I1540" s="4" t="s">
        <v>16966</v>
      </c>
      <c r="J1540" s="4" t="s">
        <v>16967</v>
      </c>
      <c r="K1540" s="5">
        <v>8.4999999999999996E-23</v>
      </c>
      <c r="L1540" s="4" t="s">
        <v>16968</v>
      </c>
      <c r="M1540" s="4" t="s">
        <v>16969</v>
      </c>
      <c r="N1540" s="4" t="s">
        <v>16970</v>
      </c>
      <c r="O1540" s="4" t="s">
        <v>16971</v>
      </c>
      <c r="P1540" s="4">
        <v>2</v>
      </c>
      <c r="Q1540" s="4" t="s">
        <v>799</v>
      </c>
      <c r="R1540" s="4" t="s">
        <v>800</v>
      </c>
      <c r="S1540" s="4" t="s">
        <v>235</v>
      </c>
      <c r="V1540" s="4" t="s">
        <v>5869</v>
      </c>
      <c r="W1540" s="4" t="s">
        <v>5870</v>
      </c>
      <c r="X1540" s="4" t="s">
        <v>5871</v>
      </c>
      <c r="Y1540" s="4" t="s">
        <v>7781</v>
      </c>
      <c r="Z1540" s="4" t="s">
        <v>16774</v>
      </c>
      <c r="AA1540" s="4" t="s">
        <v>16775</v>
      </c>
      <c r="AB1540" s="4" t="s">
        <v>16776</v>
      </c>
    </row>
    <row r="1541" spans="1:28" x14ac:dyDescent="0.25">
      <c r="A1541" s="4" t="s">
        <v>12141</v>
      </c>
      <c r="B1541" s="4">
        <v>1.9693079</v>
      </c>
      <c r="C1541" s="5">
        <v>5.8023545999999997E-5</v>
      </c>
      <c r="D1541" s="4" t="s">
        <v>12142</v>
      </c>
      <c r="E1541" s="4" t="s">
        <v>12143</v>
      </c>
      <c r="F1541" s="4" t="s">
        <v>12144</v>
      </c>
      <c r="G1541" s="4" t="s">
        <v>12145</v>
      </c>
      <c r="H1541" s="4" t="s">
        <v>12146</v>
      </c>
      <c r="I1541" s="4" t="s">
        <v>12147</v>
      </c>
      <c r="J1541" s="4" t="s">
        <v>114</v>
      </c>
      <c r="K1541" s="5">
        <v>6.2999999999999997E-55</v>
      </c>
      <c r="L1541" s="4" t="s">
        <v>12148</v>
      </c>
      <c r="M1541" s="4" t="s">
        <v>154</v>
      </c>
      <c r="N1541" s="4" t="s">
        <v>155</v>
      </c>
      <c r="O1541" s="4" t="s">
        <v>156</v>
      </c>
      <c r="V1541" s="4" t="s">
        <v>12149</v>
      </c>
      <c r="W1541" s="4" t="s">
        <v>1847</v>
      </c>
      <c r="X1541" s="4" t="s">
        <v>12150</v>
      </c>
      <c r="Y1541" s="4" t="s">
        <v>12151</v>
      </c>
      <c r="Z1541" s="4" t="s">
        <v>1464</v>
      </c>
      <c r="AA1541" s="4" t="s">
        <v>1464</v>
      </c>
      <c r="AB1541" s="4" t="s">
        <v>1464</v>
      </c>
    </row>
    <row r="1542" spans="1:28" x14ac:dyDescent="0.25">
      <c r="A1542" s="4" t="s">
        <v>6608</v>
      </c>
      <c r="B1542" s="4">
        <v>1.9698874</v>
      </c>
      <c r="C1542" s="5">
        <v>1.2570014E-5</v>
      </c>
      <c r="D1542" s="4" t="s">
        <v>6609</v>
      </c>
      <c r="E1542" s="4" t="s">
        <v>6610</v>
      </c>
      <c r="F1542" s="4" t="s">
        <v>6611</v>
      </c>
      <c r="G1542" s="4" t="s">
        <v>6612</v>
      </c>
      <c r="H1542" s="4" t="s">
        <v>6613</v>
      </c>
      <c r="I1542" s="4" t="s">
        <v>6614</v>
      </c>
      <c r="J1542" s="4" t="s">
        <v>822</v>
      </c>
      <c r="K1542" s="5">
        <v>1.5E-57</v>
      </c>
      <c r="L1542" s="4" t="s">
        <v>6615</v>
      </c>
      <c r="M1542" s="4" t="s">
        <v>6616</v>
      </c>
      <c r="N1542" s="4" t="s">
        <v>6617</v>
      </c>
      <c r="O1542" s="4" t="s">
        <v>6618</v>
      </c>
      <c r="P1542" s="4">
        <v>1</v>
      </c>
      <c r="Q1542" s="4" t="s">
        <v>6619</v>
      </c>
      <c r="R1542" s="4" t="s">
        <v>6620</v>
      </c>
      <c r="S1542" s="4" t="s">
        <v>298</v>
      </c>
      <c r="V1542" s="4" t="s">
        <v>6621</v>
      </c>
      <c r="W1542" s="4" t="s">
        <v>6622</v>
      </c>
      <c r="X1542" s="4" t="s">
        <v>6623</v>
      </c>
      <c r="Y1542" s="4" t="s">
        <v>6624</v>
      </c>
      <c r="Z1542" s="4" t="s">
        <v>1128</v>
      </c>
      <c r="AA1542" s="4" t="s">
        <v>1128</v>
      </c>
      <c r="AB1542" s="4" t="s">
        <v>1128</v>
      </c>
    </row>
    <row r="1543" spans="1:28" x14ac:dyDescent="0.25">
      <c r="A1543" s="4" t="s">
        <v>7412</v>
      </c>
      <c r="B1543" s="4">
        <v>1.9748474</v>
      </c>
      <c r="C1543" s="5">
        <v>1.5845912999999999E-5</v>
      </c>
      <c r="D1543" s="4" t="s">
        <v>7413</v>
      </c>
      <c r="E1543" s="4" t="s">
        <v>7414</v>
      </c>
      <c r="F1543" s="4" t="s">
        <v>7415</v>
      </c>
      <c r="G1543" s="4" t="s">
        <v>225</v>
      </c>
      <c r="H1543" s="4" t="s">
        <v>7416</v>
      </c>
      <c r="I1543" s="4" t="s">
        <v>7417</v>
      </c>
      <c r="J1543" s="4" t="s">
        <v>7418</v>
      </c>
      <c r="K1543" s="5">
        <v>0</v>
      </c>
      <c r="L1543" s="4" t="s">
        <v>7419</v>
      </c>
      <c r="M1543" s="4" t="s">
        <v>7420</v>
      </c>
      <c r="N1543" s="4" t="s">
        <v>7421</v>
      </c>
      <c r="O1543" s="4" t="s">
        <v>7422</v>
      </c>
      <c r="P1543" s="4">
        <v>4</v>
      </c>
      <c r="Q1543" s="4" t="s">
        <v>7423</v>
      </c>
      <c r="R1543" s="4" t="s">
        <v>7424</v>
      </c>
      <c r="S1543" s="4" t="s">
        <v>7425</v>
      </c>
      <c r="T1543" s="4" t="s">
        <v>7426</v>
      </c>
      <c r="U1543" s="4" t="s">
        <v>7427</v>
      </c>
      <c r="V1543" s="4" t="s">
        <v>7428</v>
      </c>
      <c r="W1543" s="4" t="s">
        <v>7429</v>
      </c>
      <c r="X1543" s="4" t="s">
        <v>7430</v>
      </c>
      <c r="Y1543" s="4" t="s">
        <v>7431</v>
      </c>
      <c r="Z1543" s="4" t="s">
        <v>7432</v>
      </c>
      <c r="AA1543" s="4" t="s">
        <v>7433</v>
      </c>
      <c r="AB1543" s="4" t="s">
        <v>7434</v>
      </c>
    </row>
    <row r="1544" spans="1:28" x14ac:dyDescent="0.25">
      <c r="A1544" s="4" t="s">
        <v>16999</v>
      </c>
      <c r="B1544" s="4">
        <v>1.977425</v>
      </c>
      <c r="C1544" s="5">
        <v>6.1449212999999999E-3</v>
      </c>
      <c r="D1544" s="4" t="s">
        <v>59</v>
      </c>
      <c r="V1544" s="4" t="s">
        <v>17000</v>
      </c>
      <c r="W1544" s="4" t="s">
        <v>12917</v>
      </c>
      <c r="X1544" s="4" t="s">
        <v>17001</v>
      </c>
      <c r="Y1544" s="4" t="s">
        <v>17002</v>
      </c>
      <c r="Z1544" s="4" t="s">
        <v>552</v>
      </c>
      <c r="AA1544" s="4" t="s">
        <v>552</v>
      </c>
      <c r="AB1544" s="4" t="s">
        <v>552</v>
      </c>
    </row>
    <row r="1545" spans="1:28" x14ac:dyDescent="0.25">
      <c r="A1545" s="4" t="s">
        <v>908</v>
      </c>
      <c r="B1545" s="4">
        <v>1.9776168999999999</v>
      </c>
      <c r="C1545" s="4">
        <v>1.5067687E-2</v>
      </c>
      <c r="D1545" s="4" t="s">
        <v>59</v>
      </c>
      <c r="V1545" s="4" t="s">
        <v>909</v>
      </c>
      <c r="W1545" s="4" t="s">
        <v>684</v>
      </c>
      <c r="X1545" s="4" t="s">
        <v>910</v>
      </c>
      <c r="Y1545" s="4" t="s">
        <v>911</v>
      </c>
      <c r="Z1545" s="4" t="s">
        <v>912</v>
      </c>
      <c r="AA1545" s="4" t="s">
        <v>913</v>
      </c>
      <c r="AB1545" s="4" t="s">
        <v>914</v>
      </c>
    </row>
    <row r="1546" spans="1:28" x14ac:dyDescent="0.25">
      <c r="A1546" s="4" t="s">
        <v>1081</v>
      </c>
      <c r="B1546" s="4">
        <v>1.9819880999999999</v>
      </c>
      <c r="C1546" s="4">
        <v>2.3003262E-2</v>
      </c>
      <c r="D1546" s="4" t="s">
        <v>1082</v>
      </c>
      <c r="E1546" s="4" t="s">
        <v>1083</v>
      </c>
      <c r="F1546" s="4" t="s">
        <v>1084</v>
      </c>
      <c r="G1546" s="4" t="s">
        <v>1085</v>
      </c>
      <c r="H1546" s="4" t="s">
        <v>1086</v>
      </c>
      <c r="I1546" s="4" t="s">
        <v>1087</v>
      </c>
      <c r="J1546" s="4" t="s">
        <v>1088</v>
      </c>
      <c r="K1546" s="5">
        <v>5.5999999999999999E-22</v>
      </c>
      <c r="V1546" s="4" t="s">
        <v>1089</v>
      </c>
      <c r="W1546" s="4" t="s">
        <v>1090</v>
      </c>
      <c r="X1546" s="4" t="s">
        <v>1091</v>
      </c>
      <c r="Y1546" s="4" t="s">
        <v>1092</v>
      </c>
      <c r="Z1546" s="4" t="s">
        <v>1093</v>
      </c>
      <c r="AA1546" s="4" t="s">
        <v>1094</v>
      </c>
      <c r="AB1546" s="4" t="s">
        <v>1095</v>
      </c>
    </row>
    <row r="1547" spans="1:28" x14ac:dyDescent="0.25">
      <c r="A1547" s="4" t="s">
        <v>1518</v>
      </c>
      <c r="B1547" s="4">
        <v>1.9825975</v>
      </c>
      <c r="C1547" s="5">
        <v>3.4645097999999999E-5</v>
      </c>
      <c r="D1547" s="4" t="s">
        <v>1519</v>
      </c>
      <c r="E1547" s="4" t="s">
        <v>1520</v>
      </c>
      <c r="F1547" s="4" t="s">
        <v>1521</v>
      </c>
      <c r="G1547" s="4" t="s">
        <v>1522</v>
      </c>
      <c r="H1547" s="4" t="s">
        <v>1523</v>
      </c>
      <c r="I1547" s="4" t="s">
        <v>1524</v>
      </c>
      <c r="J1547" s="4" t="s">
        <v>1471</v>
      </c>
      <c r="K1547" s="5">
        <v>2.6E-28</v>
      </c>
      <c r="L1547" s="4" t="s">
        <v>1525</v>
      </c>
      <c r="M1547" s="4" t="s">
        <v>1526</v>
      </c>
      <c r="N1547" s="4" t="s">
        <v>1527</v>
      </c>
      <c r="O1547" s="4" t="s">
        <v>1528</v>
      </c>
      <c r="V1547" s="4" t="s">
        <v>1529</v>
      </c>
      <c r="W1547" s="4" t="s">
        <v>61</v>
      </c>
      <c r="X1547" s="4" t="s">
        <v>1530</v>
      </c>
      <c r="Y1547" s="4" t="s">
        <v>1531</v>
      </c>
      <c r="Z1547" s="4" t="s">
        <v>1532</v>
      </c>
      <c r="AA1547" s="4" t="s">
        <v>1533</v>
      </c>
      <c r="AB1547" s="4" t="s">
        <v>1534</v>
      </c>
    </row>
    <row r="1548" spans="1:28" x14ac:dyDescent="0.25">
      <c r="A1548" s="4" t="s">
        <v>2992</v>
      </c>
      <c r="B1548" s="4">
        <v>1.9826697</v>
      </c>
      <c r="C1548" s="5">
        <v>2.4767335999999998E-4</v>
      </c>
      <c r="D1548" s="4" t="s">
        <v>2993</v>
      </c>
      <c r="E1548" s="4" t="s">
        <v>2994</v>
      </c>
      <c r="F1548" s="4" t="s">
        <v>2995</v>
      </c>
      <c r="G1548" s="4" t="s">
        <v>2996</v>
      </c>
      <c r="H1548" s="4" t="s">
        <v>2997</v>
      </c>
      <c r="I1548" s="4" t="s">
        <v>1223</v>
      </c>
      <c r="J1548" s="4" t="s">
        <v>312</v>
      </c>
      <c r="K1548" s="5">
        <v>6.0000000000000003E-72</v>
      </c>
      <c r="L1548" s="4" t="s">
        <v>2998</v>
      </c>
      <c r="M1548" s="4" t="s">
        <v>2999</v>
      </c>
      <c r="N1548" s="4" t="s">
        <v>3000</v>
      </c>
      <c r="O1548" s="4" t="s">
        <v>3001</v>
      </c>
      <c r="P1548" s="4">
        <v>10</v>
      </c>
      <c r="Q1548" s="4" t="s">
        <v>3002</v>
      </c>
      <c r="R1548" s="4" t="s">
        <v>3003</v>
      </c>
      <c r="S1548" s="4" t="s">
        <v>3004</v>
      </c>
      <c r="V1548" s="4" t="s">
        <v>3005</v>
      </c>
      <c r="W1548" s="4" t="s">
        <v>3006</v>
      </c>
      <c r="X1548" s="4" t="s">
        <v>3007</v>
      </c>
      <c r="Y1548" s="4" t="s">
        <v>3008</v>
      </c>
      <c r="Z1548" s="4" t="s">
        <v>3009</v>
      </c>
      <c r="AA1548" s="4" t="s">
        <v>3010</v>
      </c>
      <c r="AB1548" s="4" t="s">
        <v>3011</v>
      </c>
    </row>
    <row r="1549" spans="1:28" x14ac:dyDescent="0.25">
      <c r="A1549" s="4" t="s">
        <v>16069</v>
      </c>
      <c r="B1549" s="4">
        <v>1.9853582000000001</v>
      </c>
      <c r="C1549" s="5">
        <v>5.4272754000000001E-5</v>
      </c>
      <c r="D1549" s="4" t="s">
        <v>16070</v>
      </c>
      <c r="E1549" s="4" t="s">
        <v>16071</v>
      </c>
      <c r="F1549" s="4" t="s">
        <v>16072</v>
      </c>
      <c r="G1549" s="4" t="s">
        <v>16073</v>
      </c>
      <c r="H1549" s="4" t="s">
        <v>16074</v>
      </c>
      <c r="I1549" s="4" t="s">
        <v>16075</v>
      </c>
      <c r="J1549" s="4" t="s">
        <v>6088</v>
      </c>
      <c r="K1549" s="5">
        <v>6.0999999999999996E-22</v>
      </c>
      <c r="L1549" s="4" t="s">
        <v>16076</v>
      </c>
      <c r="M1549" s="4" t="s">
        <v>16077</v>
      </c>
      <c r="N1549" s="4" t="s">
        <v>16078</v>
      </c>
      <c r="O1549" s="4" t="s">
        <v>16079</v>
      </c>
      <c r="V1549" s="4" t="s">
        <v>16080</v>
      </c>
      <c r="W1549" s="4" t="s">
        <v>16081</v>
      </c>
      <c r="X1549" s="4" t="s">
        <v>16082</v>
      </c>
      <c r="Y1549" s="4" t="s">
        <v>16083</v>
      </c>
      <c r="Z1549" s="4" t="s">
        <v>16084</v>
      </c>
      <c r="AA1549" s="4" t="s">
        <v>16085</v>
      </c>
      <c r="AB1549" s="4" t="s">
        <v>11018</v>
      </c>
    </row>
    <row r="1550" spans="1:28" x14ac:dyDescent="0.25">
      <c r="A1550" s="4" t="s">
        <v>12229</v>
      </c>
      <c r="B1550" s="4">
        <v>1.9857146999999999</v>
      </c>
      <c r="C1550" s="4">
        <v>1.1117144999999999E-3</v>
      </c>
      <c r="D1550" s="4" t="s">
        <v>1689</v>
      </c>
      <c r="E1550" s="4" t="s">
        <v>12230</v>
      </c>
      <c r="F1550" s="4" t="s">
        <v>12231</v>
      </c>
      <c r="G1550" s="4" t="s">
        <v>12232</v>
      </c>
      <c r="H1550" s="4" t="s">
        <v>12233</v>
      </c>
      <c r="I1550" s="4" t="s">
        <v>12234</v>
      </c>
      <c r="J1550" s="4" t="s">
        <v>1638</v>
      </c>
      <c r="K1550" s="5">
        <v>6.8000000000000001E-130</v>
      </c>
      <c r="L1550" s="4" t="s">
        <v>12235</v>
      </c>
      <c r="M1550" s="4" t="s">
        <v>8147</v>
      </c>
      <c r="N1550" s="4" t="s">
        <v>8148</v>
      </c>
      <c r="O1550" s="4" t="s">
        <v>8149</v>
      </c>
      <c r="P1550" s="4">
        <v>4</v>
      </c>
      <c r="Q1550" s="4" t="s">
        <v>1589</v>
      </c>
      <c r="R1550" s="4" t="s">
        <v>1590</v>
      </c>
      <c r="S1550" s="4" t="s">
        <v>1591</v>
      </c>
      <c r="T1550" s="4" t="s">
        <v>122</v>
      </c>
      <c r="U1550" s="4" t="s">
        <v>123</v>
      </c>
      <c r="V1550" s="4" t="s">
        <v>12236</v>
      </c>
      <c r="W1550" s="4" t="s">
        <v>12237</v>
      </c>
      <c r="X1550" s="4" t="s">
        <v>12238</v>
      </c>
      <c r="Y1550" s="4" t="s">
        <v>12239</v>
      </c>
      <c r="Z1550" s="4" t="s">
        <v>12240</v>
      </c>
      <c r="AA1550" s="4" t="s">
        <v>12241</v>
      </c>
      <c r="AB1550" s="4" t="s">
        <v>12242</v>
      </c>
    </row>
    <row r="1551" spans="1:28" x14ac:dyDescent="0.25">
      <c r="A1551" s="4" t="s">
        <v>12155</v>
      </c>
      <c r="B1551" s="4">
        <v>1.9870464999999999</v>
      </c>
      <c r="C1551" s="5">
        <v>2.9322402000000001E-5</v>
      </c>
      <c r="D1551" s="4" t="s">
        <v>12156</v>
      </c>
      <c r="E1551" s="4" t="s">
        <v>12157</v>
      </c>
      <c r="F1551" s="4" t="s">
        <v>12158</v>
      </c>
      <c r="G1551" s="4" t="s">
        <v>12159</v>
      </c>
      <c r="H1551" s="4" t="s">
        <v>12160</v>
      </c>
      <c r="I1551" s="4" t="s">
        <v>12161</v>
      </c>
      <c r="J1551" s="4" t="s">
        <v>2976</v>
      </c>
      <c r="K1551" s="5">
        <v>1.5999999999999999E-143</v>
      </c>
      <c r="L1551" s="4" t="s">
        <v>12162</v>
      </c>
      <c r="M1551" s="4" t="s">
        <v>12163</v>
      </c>
      <c r="N1551" s="4" t="s">
        <v>12164</v>
      </c>
      <c r="O1551" s="4" t="s">
        <v>12165</v>
      </c>
      <c r="P1551" s="4">
        <v>1</v>
      </c>
      <c r="Q1551" s="4" t="s">
        <v>355</v>
      </c>
      <c r="R1551" s="4" t="s">
        <v>356</v>
      </c>
      <c r="S1551" s="4" t="s">
        <v>298</v>
      </c>
      <c r="V1551" s="4" t="s">
        <v>12166</v>
      </c>
      <c r="W1551" s="4" t="s">
        <v>2686</v>
      </c>
      <c r="X1551" s="4" t="s">
        <v>12167</v>
      </c>
      <c r="Y1551" s="4" t="s">
        <v>12168</v>
      </c>
      <c r="Z1551" s="4" t="s">
        <v>12169</v>
      </c>
      <c r="AA1551" s="4" t="s">
        <v>12170</v>
      </c>
      <c r="AB1551" s="4" t="s">
        <v>12171</v>
      </c>
    </row>
    <row r="1552" spans="1:28" x14ac:dyDescent="0.25">
      <c r="A1552" s="4" t="s">
        <v>16144</v>
      </c>
      <c r="B1552" s="4">
        <v>1.988364</v>
      </c>
      <c r="C1552" s="5">
        <v>7.4537056000000001E-5</v>
      </c>
      <c r="D1552" s="4" t="s">
        <v>9320</v>
      </c>
      <c r="E1552" s="4" t="s">
        <v>16145</v>
      </c>
      <c r="F1552" s="4" t="s">
        <v>16146</v>
      </c>
      <c r="G1552" s="4" t="s">
        <v>16147</v>
      </c>
      <c r="H1552" s="4" t="s">
        <v>16148</v>
      </c>
      <c r="I1552" s="4" t="s">
        <v>16149</v>
      </c>
      <c r="J1552" s="4" t="s">
        <v>16150</v>
      </c>
      <c r="K1552" s="5">
        <v>2.2000000000000001E-26</v>
      </c>
      <c r="L1552" s="4" t="s">
        <v>16151</v>
      </c>
      <c r="M1552" s="4" t="s">
        <v>641</v>
      </c>
      <c r="N1552" s="4" t="s">
        <v>642</v>
      </c>
      <c r="O1552" s="4" t="s">
        <v>643</v>
      </c>
      <c r="V1552" s="4" t="s">
        <v>16152</v>
      </c>
      <c r="W1552" s="4" t="s">
        <v>16153</v>
      </c>
      <c r="X1552" s="4" t="s">
        <v>16154</v>
      </c>
      <c r="Y1552" s="4" t="s">
        <v>16155</v>
      </c>
      <c r="Z1552" s="4" t="s">
        <v>16156</v>
      </c>
      <c r="AA1552" s="4" t="s">
        <v>16157</v>
      </c>
      <c r="AB1552" s="4" t="s">
        <v>16158</v>
      </c>
    </row>
    <row r="1553" spans="1:28" x14ac:dyDescent="0.25">
      <c r="A1553" s="4" t="s">
        <v>8408</v>
      </c>
      <c r="B1553" s="4">
        <v>1.989052</v>
      </c>
      <c r="C1553" s="5">
        <v>1.3589190000000001E-3</v>
      </c>
      <c r="D1553" s="4" t="s">
        <v>59</v>
      </c>
      <c r="V1553" s="4" t="s">
        <v>8409</v>
      </c>
      <c r="W1553" s="4" t="s">
        <v>7350</v>
      </c>
      <c r="X1553" s="4" t="s">
        <v>8410</v>
      </c>
      <c r="Y1553" s="4" t="s">
        <v>8411</v>
      </c>
      <c r="Z1553" s="4" t="s">
        <v>8412</v>
      </c>
      <c r="AA1553" s="4" t="s">
        <v>8413</v>
      </c>
      <c r="AB1553" s="4" t="s">
        <v>5620</v>
      </c>
    </row>
    <row r="1554" spans="1:28" x14ac:dyDescent="0.25">
      <c r="A1554" s="4" t="s">
        <v>7642</v>
      </c>
      <c r="B1554" s="4">
        <v>1.9893775</v>
      </c>
      <c r="C1554" s="4">
        <v>8.1454070000000003E-3</v>
      </c>
      <c r="D1554" s="4" t="s">
        <v>373</v>
      </c>
      <c r="E1554" s="4" t="s">
        <v>7643</v>
      </c>
      <c r="F1554" s="4" t="s">
        <v>7644</v>
      </c>
      <c r="G1554" s="4" t="s">
        <v>7645</v>
      </c>
      <c r="H1554" s="4" t="s">
        <v>7646</v>
      </c>
      <c r="I1554" s="4" t="s">
        <v>7647</v>
      </c>
      <c r="J1554" s="4" t="s">
        <v>7648</v>
      </c>
      <c r="K1554" s="5">
        <v>2.1000000000000001E-37</v>
      </c>
      <c r="L1554" s="4" t="s">
        <v>7649</v>
      </c>
      <c r="M1554" s="4" t="s">
        <v>7650</v>
      </c>
      <c r="N1554" s="4" t="s">
        <v>7651</v>
      </c>
      <c r="O1554" s="4" t="s">
        <v>7652</v>
      </c>
      <c r="V1554" s="4" t="s">
        <v>7653</v>
      </c>
      <c r="W1554" s="4" t="s">
        <v>7654</v>
      </c>
      <c r="X1554" s="4" t="s">
        <v>7655</v>
      </c>
      <c r="Y1554" s="4" t="s">
        <v>7656</v>
      </c>
      <c r="Z1554" s="4" t="s">
        <v>7657</v>
      </c>
      <c r="AA1554" s="4" t="s">
        <v>7658</v>
      </c>
      <c r="AB1554" s="4" t="s">
        <v>7659</v>
      </c>
    </row>
    <row r="1555" spans="1:28" x14ac:dyDescent="0.25">
      <c r="A1555" s="4" t="s">
        <v>3318</v>
      </c>
      <c r="B1555" s="4">
        <v>1.9972605000000001</v>
      </c>
      <c r="C1555" s="4">
        <v>4.6151504000000003E-3</v>
      </c>
      <c r="D1555" s="4" t="s">
        <v>3319</v>
      </c>
      <c r="E1555" s="4" t="s">
        <v>3320</v>
      </c>
      <c r="F1555" s="4" t="s">
        <v>3321</v>
      </c>
      <c r="G1555" s="4" t="s">
        <v>3322</v>
      </c>
      <c r="H1555" s="4" t="s">
        <v>3323</v>
      </c>
      <c r="I1555" s="4" t="s">
        <v>3324</v>
      </c>
      <c r="J1555" s="4" t="s">
        <v>3325</v>
      </c>
      <c r="K1555" s="5">
        <v>4.1000000000000002E-119</v>
      </c>
      <c r="L1555" s="4" t="s">
        <v>3326</v>
      </c>
      <c r="M1555" s="4" t="s">
        <v>3327</v>
      </c>
      <c r="N1555" s="4" t="s">
        <v>3328</v>
      </c>
      <c r="O1555" s="4" t="s">
        <v>3329</v>
      </c>
      <c r="V1555" s="4" t="s">
        <v>3330</v>
      </c>
      <c r="W1555" s="4" t="s">
        <v>3331</v>
      </c>
      <c r="X1555" s="4" t="s">
        <v>3332</v>
      </c>
      <c r="Y1555" s="4" t="s">
        <v>3333</v>
      </c>
      <c r="Z1555" s="4" t="s">
        <v>3334</v>
      </c>
      <c r="AA1555" s="4" t="s">
        <v>3335</v>
      </c>
      <c r="AB1555" s="4" t="s">
        <v>3336</v>
      </c>
    </row>
    <row r="1556" spans="1:28" x14ac:dyDescent="0.25">
      <c r="A1556" s="4" t="s">
        <v>15213</v>
      </c>
      <c r="B1556" s="4">
        <v>1.9984521</v>
      </c>
      <c r="C1556" s="5">
        <v>1.1135005E-5</v>
      </c>
      <c r="D1556" s="4" t="s">
        <v>59</v>
      </c>
      <c r="V1556" s="4" t="s">
        <v>162</v>
      </c>
      <c r="W1556" s="4" t="s">
        <v>6093</v>
      </c>
      <c r="X1556" s="4" t="s">
        <v>15214</v>
      </c>
      <c r="Y1556" s="4" t="s">
        <v>164</v>
      </c>
    </row>
    <row r="1557" spans="1:28" x14ac:dyDescent="0.25">
      <c r="A1557" s="4" t="s">
        <v>10814</v>
      </c>
      <c r="B1557" s="4">
        <v>1.9994620999999999</v>
      </c>
      <c r="C1557" s="5">
        <v>1.55383E-5</v>
      </c>
      <c r="D1557" s="4" t="s">
        <v>10815</v>
      </c>
      <c r="E1557" s="4" t="s">
        <v>10816</v>
      </c>
      <c r="F1557" s="4" t="s">
        <v>10817</v>
      </c>
      <c r="G1557" s="4" t="s">
        <v>10818</v>
      </c>
      <c r="H1557" s="4" t="s">
        <v>10819</v>
      </c>
      <c r="I1557" s="4" t="s">
        <v>10820</v>
      </c>
      <c r="J1557" s="4" t="s">
        <v>5910</v>
      </c>
      <c r="K1557" s="5">
        <v>6.6000000000000005E-11</v>
      </c>
      <c r="V1557" s="4" t="s">
        <v>5915</v>
      </c>
      <c r="W1557" s="4" t="s">
        <v>5916</v>
      </c>
      <c r="X1557" s="4" t="s">
        <v>5917</v>
      </c>
      <c r="Y1557" s="4" t="s">
        <v>5918</v>
      </c>
      <c r="Z1557" s="4" t="s">
        <v>5919</v>
      </c>
      <c r="AA1557" s="4" t="s">
        <v>5920</v>
      </c>
      <c r="AB1557" s="4" t="s">
        <v>5921</v>
      </c>
    </row>
    <row r="1558" spans="1:28" s="9" customFormat="1" x14ac:dyDescent="0.25">
      <c r="A1558" s="7" t="s">
        <v>1933</v>
      </c>
      <c r="B1558" s="7">
        <v>2.0021339999999999</v>
      </c>
      <c r="C1558" s="7">
        <v>3.1714055000000001E-3</v>
      </c>
      <c r="D1558" s="7" t="s">
        <v>1934</v>
      </c>
      <c r="E1558" s="7" t="s">
        <v>1935</v>
      </c>
      <c r="F1558" s="7" t="s">
        <v>1936</v>
      </c>
      <c r="G1558" s="7" t="s">
        <v>1937</v>
      </c>
      <c r="H1558" s="7" t="s">
        <v>1938</v>
      </c>
      <c r="I1558" s="7" t="s">
        <v>1939</v>
      </c>
      <c r="J1558" s="7" t="s">
        <v>1940</v>
      </c>
      <c r="K1558" s="8">
        <v>5.2999999999999999E-26</v>
      </c>
      <c r="L1558" s="7" t="s">
        <v>1941</v>
      </c>
      <c r="M1558" s="7" t="s">
        <v>1942</v>
      </c>
      <c r="N1558" s="7" t="s">
        <v>1943</v>
      </c>
      <c r="O1558" s="7" t="s">
        <v>1774</v>
      </c>
      <c r="P1558" s="7"/>
      <c r="Q1558" s="7"/>
      <c r="R1558" s="7"/>
      <c r="S1558" s="7"/>
      <c r="T1558" s="7"/>
      <c r="U1558" s="7"/>
      <c r="V1558" s="7" t="s">
        <v>1944</v>
      </c>
      <c r="W1558" s="7" t="s">
        <v>318</v>
      </c>
      <c r="X1558" s="7" t="s">
        <v>1945</v>
      </c>
      <c r="Y1558" s="7" t="s">
        <v>1946</v>
      </c>
      <c r="Z1558" s="7" t="s">
        <v>1947</v>
      </c>
      <c r="AA1558" s="7" t="s">
        <v>1948</v>
      </c>
      <c r="AB1558" s="7" t="s">
        <v>1949</v>
      </c>
    </row>
    <row r="1559" spans="1:28" s="9" customFormat="1" x14ac:dyDescent="0.25">
      <c r="A1559" s="7" t="s">
        <v>8746</v>
      </c>
      <c r="B1559" s="7">
        <v>2.0037715</v>
      </c>
      <c r="C1559" s="8">
        <v>4.6282807000000003E-5</v>
      </c>
      <c r="D1559" s="7" t="s">
        <v>8747</v>
      </c>
      <c r="E1559" s="7" t="s">
        <v>8748</v>
      </c>
      <c r="F1559" s="7" t="s">
        <v>8749</v>
      </c>
      <c r="G1559" s="7" t="s">
        <v>8750</v>
      </c>
      <c r="H1559" s="7" t="s">
        <v>8751</v>
      </c>
      <c r="I1559" s="7" t="s">
        <v>8752</v>
      </c>
      <c r="J1559" s="7" t="s">
        <v>8753</v>
      </c>
      <c r="K1559" s="8">
        <v>3.6000000000000001E-37</v>
      </c>
      <c r="L1559" s="7" t="s">
        <v>8754</v>
      </c>
      <c r="M1559" s="7" t="s">
        <v>8755</v>
      </c>
      <c r="N1559" s="7" t="s">
        <v>8756</v>
      </c>
      <c r="O1559" s="7" t="s">
        <v>8757</v>
      </c>
      <c r="P1559" s="7"/>
      <c r="Q1559" s="7"/>
      <c r="R1559" s="7"/>
      <c r="S1559" s="7"/>
      <c r="T1559" s="7"/>
      <c r="U1559" s="7"/>
      <c r="V1559" s="7" t="s">
        <v>8758</v>
      </c>
      <c r="W1559" s="7" t="s">
        <v>8759</v>
      </c>
      <c r="X1559" s="7" t="s">
        <v>8760</v>
      </c>
      <c r="Y1559" s="7" t="s">
        <v>8761</v>
      </c>
      <c r="Z1559" s="7" t="s">
        <v>8762</v>
      </c>
      <c r="AA1559" s="7" t="s">
        <v>8763</v>
      </c>
      <c r="AB1559" s="7" t="s">
        <v>8764</v>
      </c>
    </row>
    <row r="1560" spans="1:28" s="9" customFormat="1" x14ac:dyDescent="0.25">
      <c r="A1560" s="7" t="s">
        <v>14561</v>
      </c>
      <c r="B1560" s="7">
        <v>2.0045776000000002</v>
      </c>
      <c r="C1560" s="8">
        <v>6.2468636000000005E-5</v>
      </c>
      <c r="D1560" s="7" t="s">
        <v>14562</v>
      </c>
      <c r="E1560" s="7" t="s">
        <v>14563</v>
      </c>
      <c r="F1560" s="7" t="s">
        <v>14564</v>
      </c>
      <c r="G1560" s="7" t="s">
        <v>225</v>
      </c>
      <c r="H1560" s="7" t="s">
        <v>14565</v>
      </c>
      <c r="I1560" s="7" t="s">
        <v>14566</v>
      </c>
      <c r="J1560" s="7" t="s">
        <v>822</v>
      </c>
      <c r="K1560" s="8">
        <v>0</v>
      </c>
      <c r="L1560" s="7" t="s">
        <v>14567</v>
      </c>
      <c r="M1560" s="7" t="s">
        <v>14568</v>
      </c>
      <c r="N1560" s="7" t="s">
        <v>14569</v>
      </c>
      <c r="O1560" s="7" t="s">
        <v>14570</v>
      </c>
      <c r="P1560" s="7">
        <v>4</v>
      </c>
      <c r="Q1560" s="7" t="s">
        <v>14571</v>
      </c>
      <c r="R1560" s="7" t="s">
        <v>14572</v>
      </c>
      <c r="S1560" s="7" t="s">
        <v>3575</v>
      </c>
      <c r="T1560" s="7" t="s">
        <v>14573</v>
      </c>
      <c r="U1560" s="7" t="s">
        <v>14562</v>
      </c>
      <c r="V1560" s="7" t="s">
        <v>14574</v>
      </c>
      <c r="W1560" s="7" t="s">
        <v>14575</v>
      </c>
      <c r="X1560" s="7" t="s">
        <v>14576</v>
      </c>
      <c r="Y1560" s="7" t="s">
        <v>14577</v>
      </c>
      <c r="Z1560" s="7" t="s">
        <v>14578</v>
      </c>
      <c r="AA1560" s="7" t="s">
        <v>14579</v>
      </c>
      <c r="AB1560" s="7" t="s">
        <v>14580</v>
      </c>
    </row>
    <row r="1561" spans="1:28" s="9" customFormat="1" x14ac:dyDescent="0.25">
      <c r="A1561" s="7" t="s">
        <v>12592</v>
      </c>
      <c r="B1561" s="7">
        <v>2.0056251999999999</v>
      </c>
      <c r="C1561" s="8">
        <v>1.0075939000000001E-2</v>
      </c>
      <c r="D1561" s="7" t="s">
        <v>59</v>
      </c>
      <c r="E1561" s="7"/>
      <c r="F1561" s="7"/>
      <c r="G1561" s="7"/>
      <c r="H1561" s="7"/>
      <c r="I1561" s="7"/>
      <c r="J1561" s="7"/>
      <c r="K1561" s="7"/>
      <c r="L1561" s="7"/>
      <c r="M1561" s="7"/>
      <c r="N1561" s="7"/>
      <c r="O1561" s="7"/>
      <c r="P1561" s="7"/>
      <c r="Q1561" s="7"/>
      <c r="R1561" s="7"/>
      <c r="S1561" s="7"/>
      <c r="T1561" s="7"/>
      <c r="U1561" s="7"/>
      <c r="V1561" s="7"/>
      <c r="W1561" s="7"/>
      <c r="X1561" s="7"/>
      <c r="Y1561" s="7"/>
      <c r="Z1561" s="7"/>
      <c r="AA1561" s="7"/>
      <c r="AB1561" s="7"/>
    </row>
    <row r="1562" spans="1:28" s="9" customFormat="1" x14ac:dyDescent="0.25">
      <c r="A1562" s="7" t="s">
        <v>7321</v>
      </c>
      <c r="B1562" s="7">
        <v>2.0082889000000002</v>
      </c>
      <c r="C1562" s="8">
        <v>2.4555534999999998E-3</v>
      </c>
      <c r="D1562" s="7" t="s">
        <v>7322</v>
      </c>
      <c r="E1562" s="7" t="s">
        <v>7323</v>
      </c>
      <c r="F1562" s="7" t="s">
        <v>7324</v>
      </c>
      <c r="G1562" s="7" t="s">
        <v>7325</v>
      </c>
      <c r="H1562" s="7" t="s">
        <v>7326</v>
      </c>
      <c r="I1562" s="7" t="s">
        <v>7327</v>
      </c>
      <c r="J1562" s="7" t="s">
        <v>7328</v>
      </c>
      <c r="K1562" s="8">
        <v>6.0999999999999996E-45</v>
      </c>
      <c r="L1562" s="7" t="s">
        <v>7329</v>
      </c>
      <c r="M1562" s="7" t="s">
        <v>7330</v>
      </c>
      <c r="N1562" s="7" t="s">
        <v>7331</v>
      </c>
      <c r="O1562" s="7" t="s">
        <v>7332</v>
      </c>
      <c r="P1562" s="7"/>
      <c r="Q1562" s="7"/>
      <c r="R1562" s="7"/>
      <c r="S1562" s="7"/>
      <c r="T1562" s="7"/>
      <c r="U1562" s="7"/>
      <c r="V1562" s="7" t="s">
        <v>7333</v>
      </c>
      <c r="W1562" s="7" t="s">
        <v>7334</v>
      </c>
      <c r="X1562" s="7" t="s">
        <v>7335</v>
      </c>
      <c r="Y1562" s="7" t="s">
        <v>7336</v>
      </c>
      <c r="Z1562" s="7" t="s">
        <v>7337</v>
      </c>
      <c r="AA1562" s="7" t="s">
        <v>7338</v>
      </c>
      <c r="AB1562" s="7" t="s">
        <v>7339</v>
      </c>
    </row>
    <row r="1563" spans="1:28" s="9" customFormat="1" x14ac:dyDescent="0.25">
      <c r="A1563" s="7" t="s">
        <v>14158</v>
      </c>
      <c r="B1563" s="7">
        <v>2.0147943000000001</v>
      </c>
      <c r="C1563" s="8">
        <v>1.9872230000000001E-5</v>
      </c>
      <c r="D1563" s="7" t="s">
        <v>59</v>
      </c>
      <c r="E1563" s="7"/>
      <c r="F1563" s="7"/>
      <c r="G1563" s="7"/>
      <c r="H1563" s="7"/>
      <c r="I1563" s="7"/>
      <c r="J1563" s="7"/>
      <c r="K1563" s="7"/>
      <c r="L1563" s="7"/>
      <c r="M1563" s="7"/>
      <c r="N1563" s="7"/>
      <c r="O1563" s="7"/>
      <c r="P1563" s="7"/>
      <c r="Q1563" s="7"/>
      <c r="R1563" s="7"/>
      <c r="S1563" s="7"/>
      <c r="T1563" s="7"/>
      <c r="U1563" s="7"/>
      <c r="V1563" s="7"/>
      <c r="W1563" s="7"/>
      <c r="X1563" s="7"/>
      <c r="Y1563" s="7"/>
      <c r="Z1563" s="7"/>
      <c r="AA1563" s="7"/>
      <c r="AB1563" s="7"/>
    </row>
    <row r="1564" spans="1:28" s="9" customFormat="1" x14ac:dyDescent="0.25">
      <c r="A1564" s="7" t="s">
        <v>5937</v>
      </c>
      <c r="B1564" s="7">
        <v>2.016899</v>
      </c>
      <c r="C1564" s="7">
        <v>4.0417150000000004E-3</v>
      </c>
      <c r="D1564" s="7" t="s">
        <v>59</v>
      </c>
      <c r="E1564" s="7"/>
      <c r="F1564" s="7"/>
      <c r="G1564" s="7"/>
      <c r="H1564" s="7"/>
      <c r="I1564" s="7"/>
      <c r="J1564" s="7"/>
      <c r="K1564" s="7"/>
      <c r="L1564" s="7"/>
      <c r="M1564" s="7"/>
      <c r="N1564" s="7"/>
      <c r="O1564" s="7"/>
      <c r="P1564" s="7"/>
      <c r="Q1564" s="7"/>
      <c r="R1564" s="7"/>
      <c r="S1564" s="7"/>
      <c r="T1564" s="7"/>
      <c r="U1564" s="7"/>
      <c r="V1564" s="7" t="s">
        <v>5938</v>
      </c>
      <c r="W1564" s="7" t="s">
        <v>5939</v>
      </c>
      <c r="X1564" s="7" t="s">
        <v>5940</v>
      </c>
      <c r="Y1564" s="7" t="s">
        <v>5941</v>
      </c>
      <c r="Z1564" s="7" t="s">
        <v>864</v>
      </c>
      <c r="AA1564" s="7" t="s">
        <v>864</v>
      </c>
      <c r="AB1564" s="7" t="s">
        <v>864</v>
      </c>
    </row>
    <row r="1565" spans="1:28" s="9" customFormat="1" x14ac:dyDescent="0.25">
      <c r="A1565" s="7" t="s">
        <v>16325</v>
      </c>
      <c r="B1565" s="7">
        <v>2.019209</v>
      </c>
      <c r="C1565" s="7">
        <v>1.7133828E-2</v>
      </c>
      <c r="D1565" s="7" t="s">
        <v>16326</v>
      </c>
      <c r="E1565" s="7" t="s">
        <v>16327</v>
      </c>
      <c r="F1565" s="7" t="s">
        <v>16328</v>
      </c>
      <c r="G1565" s="7" t="s">
        <v>16329</v>
      </c>
      <c r="H1565" s="7" t="s">
        <v>16330</v>
      </c>
      <c r="I1565" s="7" t="s">
        <v>16331</v>
      </c>
      <c r="J1565" s="7" t="s">
        <v>856</v>
      </c>
      <c r="K1565" s="8">
        <v>4.7999999999999998E-45</v>
      </c>
      <c r="L1565" s="7" t="s">
        <v>16332</v>
      </c>
      <c r="M1565" s="7" t="s">
        <v>16333</v>
      </c>
      <c r="N1565" s="7" t="s">
        <v>16334</v>
      </c>
      <c r="O1565" s="7" t="s">
        <v>7827</v>
      </c>
      <c r="P1565" s="7">
        <v>1</v>
      </c>
      <c r="Q1565" s="7" t="s">
        <v>1733</v>
      </c>
      <c r="R1565" s="7" t="s">
        <v>1734</v>
      </c>
      <c r="S1565" s="7" t="s">
        <v>298</v>
      </c>
      <c r="T1565" s="7"/>
      <c r="U1565" s="7"/>
      <c r="V1565" s="7" t="s">
        <v>16335</v>
      </c>
      <c r="W1565" s="7" t="s">
        <v>16336</v>
      </c>
      <c r="X1565" s="7" t="s">
        <v>16337</v>
      </c>
      <c r="Y1565" s="7" t="s">
        <v>16338</v>
      </c>
      <c r="Z1565" s="7" t="s">
        <v>16339</v>
      </c>
      <c r="AA1565" s="7" t="s">
        <v>16340</v>
      </c>
      <c r="AB1565" s="7" t="s">
        <v>16341</v>
      </c>
    </row>
    <row r="1566" spans="1:28" s="9" customFormat="1" x14ac:dyDescent="0.25">
      <c r="A1566" s="7" t="s">
        <v>16482</v>
      </c>
      <c r="B1566" s="7">
        <v>2.0221593000000002</v>
      </c>
      <c r="C1566" s="8">
        <v>2.143263E-4</v>
      </c>
      <c r="D1566" s="7" t="s">
        <v>2264</v>
      </c>
      <c r="E1566" s="7" t="s">
        <v>16483</v>
      </c>
      <c r="F1566" s="7" t="s">
        <v>16484</v>
      </c>
      <c r="G1566" s="7" t="s">
        <v>16485</v>
      </c>
      <c r="H1566" s="7" t="s">
        <v>16486</v>
      </c>
      <c r="I1566" s="7" t="s">
        <v>16487</v>
      </c>
      <c r="J1566" s="7" t="s">
        <v>16274</v>
      </c>
      <c r="K1566" s="8">
        <v>2.7E-102</v>
      </c>
      <c r="L1566" s="7" t="s">
        <v>16488</v>
      </c>
      <c r="M1566" s="7" t="s">
        <v>2272</v>
      </c>
      <c r="N1566" s="7" t="s">
        <v>2273</v>
      </c>
      <c r="O1566" s="7" t="s">
        <v>2274</v>
      </c>
      <c r="P1566" s="7"/>
      <c r="Q1566" s="7"/>
      <c r="R1566" s="7"/>
      <c r="S1566" s="7"/>
      <c r="T1566" s="7"/>
      <c r="U1566" s="7"/>
      <c r="V1566" s="7" t="s">
        <v>16489</v>
      </c>
      <c r="W1566" s="7" t="s">
        <v>16490</v>
      </c>
      <c r="X1566" s="7" t="s">
        <v>16491</v>
      </c>
      <c r="Y1566" s="7" t="s">
        <v>16492</v>
      </c>
      <c r="Z1566" s="7" t="s">
        <v>16493</v>
      </c>
      <c r="AA1566" s="7" t="s">
        <v>16494</v>
      </c>
      <c r="AB1566" s="7" t="s">
        <v>16495</v>
      </c>
    </row>
    <row r="1567" spans="1:28" s="9" customFormat="1" x14ac:dyDescent="0.25">
      <c r="A1567" s="7" t="s">
        <v>7319</v>
      </c>
      <c r="B1567" s="7">
        <v>2.0267295999999999</v>
      </c>
      <c r="C1567" s="8">
        <v>7.1559419999999999E-5</v>
      </c>
      <c r="D1567" s="7" t="s">
        <v>59</v>
      </c>
      <c r="E1567" s="7"/>
      <c r="F1567" s="7"/>
      <c r="G1567" s="7"/>
      <c r="H1567" s="7"/>
      <c r="I1567" s="7"/>
      <c r="J1567" s="7"/>
      <c r="K1567" s="7"/>
      <c r="L1567" s="7"/>
      <c r="M1567" s="7"/>
      <c r="N1567" s="7"/>
      <c r="O1567" s="7"/>
      <c r="P1567" s="7"/>
      <c r="Q1567" s="7"/>
      <c r="R1567" s="7"/>
      <c r="S1567" s="7"/>
      <c r="T1567" s="7"/>
      <c r="U1567" s="7"/>
      <c r="V1567" s="7" t="s">
        <v>6729</v>
      </c>
      <c r="W1567" s="7" t="s">
        <v>6730</v>
      </c>
      <c r="X1567" s="7" t="s">
        <v>6731</v>
      </c>
      <c r="Y1567" s="7" t="s">
        <v>6732</v>
      </c>
      <c r="Z1567" s="7" t="s">
        <v>6733</v>
      </c>
      <c r="AA1567" s="7" t="s">
        <v>6734</v>
      </c>
      <c r="AB1567" s="7" t="s">
        <v>6735</v>
      </c>
    </row>
    <row r="1568" spans="1:28" s="9" customFormat="1" x14ac:dyDescent="0.25">
      <c r="A1568" s="7" t="s">
        <v>9143</v>
      </c>
      <c r="B1568" s="7">
        <v>2.0286173999999999</v>
      </c>
      <c r="C1568" s="8">
        <v>1.14649825E-4</v>
      </c>
      <c r="D1568" s="7" t="s">
        <v>1559</v>
      </c>
      <c r="E1568" s="7" t="s">
        <v>9144</v>
      </c>
      <c r="F1568" s="7" t="s">
        <v>9145</v>
      </c>
      <c r="G1568" s="7" t="s">
        <v>9146</v>
      </c>
      <c r="H1568" s="7" t="s">
        <v>9147</v>
      </c>
      <c r="I1568" s="7" t="s">
        <v>9148</v>
      </c>
      <c r="J1568" s="7" t="s">
        <v>4421</v>
      </c>
      <c r="K1568" s="8">
        <v>9.8000000000000005E-31</v>
      </c>
      <c r="L1568" s="7" t="s">
        <v>9149</v>
      </c>
      <c r="M1568" s="7" t="s">
        <v>9150</v>
      </c>
      <c r="N1568" s="7" t="s">
        <v>9151</v>
      </c>
      <c r="O1568" s="7" t="s">
        <v>9152</v>
      </c>
      <c r="P1568" s="7">
        <v>2</v>
      </c>
      <c r="Q1568" s="7" t="s">
        <v>9153</v>
      </c>
      <c r="R1568" s="7" t="s">
        <v>9154</v>
      </c>
      <c r="S1568" s="7" t="s">
        <v>609</v>
      </c>
      <c r="T1568" s="7" t="s">
        <v>9155</v>
      </c>
      <c r="U1568" s="7" t="s">
        <v>9156</v>
      </c>
      <c r="V1568" s="7" t="s">
        <v>9157</v>
      </c>
      <c r="W1568" s="7" t="s">
        <v>6755</v>
      </c>
      <c r="X1568" s="7" t="s">
        <v>9158</v>
      </c>
      <c r="Y1568" s="7" t="s">
        <v>9159</v>
      </c>
      <c r="Z1568" s="7" t="s">
        <v>648</v>
      </c>
      <c r="AA1568" s="7" t="s">
        <v>648</v>
      </c>
      <c r="AB1568" s="7" t="s">
        <v>648</v>
      </c>
    </row>
    <row r="1569" spans="1:28" s="9" customFormat="1" x14ac:dyDescent="0.25">
      <c r="A1569" s="7" t="s">
        <v>8457</v>
      </c>
      <c r="B1569" s="7">
        <v>2.0329527999999999</v>
      </c>
      <c r="C1569" s="8">
        <v>5.3401032E-5</v>
      </c>
      <c r="D1569" s="7" t="s">
        <v>8354</v>
      </c>
      <c r="E1569" s="7" t="s">
        <v>8458</v>
      </c>
      <c r="F1569" s="7" t="s">
        <v>8459</v>
      </c>
      <c r="G1569" s="7" t="s">
        <v>8460</v>
      </c>
      <c r="H1569" s="7" t="s">
        <v>8461</v>
      </c>
      <c r="I1569" s="7" t="s">
        <v>8462</v>
      </c>
      <c r="J1569" s="7" t="s">
        <v>8463</v>
      </c>
      <c r="K1569" s="8">
        <v>4.5000000000000001E-148</v>
      </c>
      <c r="L1569" s="7" t="s">
        <v>8464</v>
      </c>
      <c r="M1569" s="7" t="s">
        <v>8465</v>
      </c>
      <c r="N1569" s="7" t="s">
        <v>8466</v>
      </c>
      <c r="O1569" s="7" t="s">
        <v>8467</v>
      </c>
      <c r="P1569" s="7">
        <v>1</v>
      </c>
      <c r="Q1569" s="7" t="s">
        <v>2421</v>
      </c>
      <c r="R1569" s="7" t="s">
        <v>2422</v>
      </c>
      <c r="S1569" s="7" t="s">
        <v>2423</v>
      </c>
      <c r="T1569" s="7"/>
      <c r="U1569" s="7"/>
      <c r="V1569" s="7" t="s">
        <v>8468</v>
      </c>
      <c r="W1569" s="7" t="s">
        <v>955</v>
      </c>
      <c r="X1569" s="7" t="s">
        <v>8469</v>
      </c>
      <c r="Y1569" s="7" t="s">
        <v>8470</v>
      </c>
      <c r="Z1569" s="7" t="s">
        <v>8471</v>
      </c>
      <c r="AA1569" s="7" t="s">
        <v>8472</v>
      </c>
      <c r="AB1569" s="7" t="s">
        <v>8473</v>
      </c>
    </row>
    <row r="1570" spans="1:28" s="9" customFormat="1" x14ac:dyDescent="0.25">
      <c r="A1570" s="7" t="s">
        <v>16920</v>
      </c>
      <c r="B1570" s="7">
        <v>2.0344985000000002</v>
      </c>
      <c r="C1570" s="8">
        <v>1.1135005E-5</v>
      </c>
      <c r="D1570" s="7" t="s">
        <v>691</v>
      </c>
      <c r="E1570" s="7" t="s">
        <v>16921</v>
      </c>
      <c r="F1570" s="7" t="s">
        <v>16922</v>
      </c>
      <c r="G1570" s="7" t="s">
        <v>16923</v>
      </c>
      <c r="H1570" s="7" t="s">
        <v>16924</v>
      </c>
      <c r="I1570" s="7" t="s">
        <v>16925</v>
      </c>
      <c r="J1570" s="7" t="s">
        <v>16926</v>
      </c>
      <c r="K1570" s="8">
        <v>3.7000000000000001E-19</v>
      </c>
      <c r="L1570" s="7"/>
      <c r="M1570" s="7"/>
      <c r="N1570" s="7"/>
      <c r="O1570" s="7"/>
      <c r="P1570" s="7"/>
      <c r="Q1570" s="7"/>
      <c r="R1570" s="7"/>
      <c r="S1570" s="7"/>
      <c r="T1570" s="7"/>
      <c r="U1570" s="7"/>
      <c r="V1570" s="7" t="s">
        <v>16927</v>
      </c>
      <c r="W1570" s="7" t="s">
        <v>16928</v>
      </c>
      <c r="X1570" s="7" t="s">
        <v>16929</v>
      </c>
      <c r="Y1570" s="7" t="s">
        <v>16930</v>
      </c>
      <c r="Z1570" s="7" t="s">
        <v>16931</v>
      </c>
      <c r="AA1570" s="7" t="s">
        <v>16932</v>
      </c>
      <c r="AB1570" s="7" t="s">
        <v>16933</v>
      </c>
    </row>
    <row r="1571" spans="1:28" s="9" customFormat="1" x14ac:dyDescent="0.25">
      <c r="A1571" s="7" t="s">
        <v>690</v>
      </c>
      <c r="B1571" s="7">
        <v>2.0419432999999998</v>
      </c>
      <c r="C1571" s="8">
        <v>4.6439267999999999E-4</v>
      </c>
      <c r="D1571" s="7" t="s">
        <v>691</v>
      </c>
      <c r="E1571" s="7" t="s">
        <v>692</v>
      </c>
      <c r="F1571" s="7" t="s">
        <v>693</v>
      </c>
      <c r="G1571" s="7" t="s">
        <v>694</v>
      </c>
      <c r="H1571" s="7" t="s">
        <v>695</v>
      </c>
      <c r="I1571" s="7" t="s">
        <v>696</v>
      </c>
      <c r="J1571" s="7" t="s">
        <v>697</v>
      </c>
      <c r="K1571" s="8">
        <v>6.9000000000000006E-30</v>
      </c>
      <c r="L1571" s="7"/>
      <c r="M1571" s="7"/>
      <c r="N1571" s="7"/>
      <c r="O1571" s="7"/>
      <c r="P1571" s="7"/>
      <c r="Q1571" s="7"/>
      <c r="R1571" s="7"/>
      <c r="S1571" s="7"/>
      <c r="T1571" s="7"/>
      <c r="U1571" s="7"/>
      <c r="V1571" s="7" t="s">
        <v>698</v>
      </c>
      <c r="W1571" s="7" t="s">
        <v>699</v>
      </c>
      <c r="X1571" s="7" t="s">
        <v>700</v>
      </c>
      <c r="Y1571" s="7" t="s">
        <v>701</v>
      </c>
      <c r="Z1571" s="7" t="s">
        <v>702</v>
      </c>
      <c r="AA1571" s="7" t="s">
        <v>703</v>
      </c>
      <c r="AB1571" s="7" t="s">
        <v>704</v>
      </c>
    </row>
    <row r="1572" spans="1:28" s="9" customFormat="1" x14ac:dyDescent="0.25">
      <c r="A1572" s="7" t="s">
        <v>4700</v>
      </c>
      <c r="B1572" s="7">
        <v>2.042373</v>
      </c>
      <c r="C1572" s="7">
        <v>1.1239394999999999E-2</v>
      </c>
      <c r="D1572" s="7" t="s">
        <v>4701</v>
      </c>
      <c r="E1572" s="7" t="s">
        <v>4702</v>
      </c>
      <c r="F1572" s="7" t="s">
        <v>4703</v>
      </c>
      <c r="G1572" s="7" t="s">
        <v>225</v>
      </c>
      <c r="H1572" s="7" t="s">
        <v>4704</v>
      </c>
      <c r="I1572" s="7" t="s">
        <v>4705</v>
      </c>
      <c r="J1572" s="7" t="s">
        <v>114</v>
      </c>
      <c r="K1572" s="8">
        <v>0</v>
      </c>
      <c r="L1572" s="7" t="s">
        <v>4706</v>
      </c>
      <c r="M1572" s="7" t="s">
        <v>4707</v>
      </c>
      <c r="N1572" s="7" t="s">
        <v>4708</v>
      </c>
      <c r="O1572" s="7" t="s">
        <v>4709</v>
      </c>
      <c r="P1572" s="7">
        <v>2</v>
      </c>
      <c r="Q1572" s="7" t="s">
        <v>4710</v>
      </c>
      <c r="R1572" s="7" t="s">
        <v>4711</v>
      </c>
      <c r="S1572" s="7" t="s">
        <v>235</v>
      </c>
      <c r="T1572" s="7"/>
      <c r="U1572" s="7"/>
      <c r="V1572" s="7" t="s">
        <v>4712</v>
      </c>
      <c r="W1572" s="7" t="s">
        <v>4713</v>
      </c>
      <c r="X1572" s="7" t="s">
        <v>4714</v>
      </c>
      <c r="Y1572" s="7" t="s">
        <v>4715</v>
      </c>
      <c r="Z1572" s="7" t="s">
        <v>4716</v>
      </c>
      <c r="AA1572" s="7" t="s">
        <v>4717</v>
      </c>
      <c r="AB1572" s="7" t="s">
        <v>4718</v>
      </c>
    </row>
    <row r="1573" spans="1:28" s="9" customFormat="1" x14ac:dyDescent="0.25">
      <c r="A1573" s="7" t="s">
        <v>12374</v>
      </c>
      <c r="B1573" s="7">
        <v>2.0446844</v>
      </c>
      <c r="C1573" s="7">
        <v>8.796969E-3</v>
      </c>
      <c r="D1573" s="7" t="s">
        <v>59</v>
      </c>
      <c r="E1573" s="7"/>
      <c r="F1573" s="7"/>
      <c r="G1573" s="7"/>
      <c r="H1573" s="7"/>
      <c r="I1573" s="7"/>
      <c r="J1573" s="7"/>
      <c r="K1573" s="7"/>
      <c r="L1573" s="7"/>
      <c r="M1573" s="7"/>
      <c r="N1573" s="7"/>
      <c r="O1573" s="7"/>
      <c r="P1573" s="7"/>
      <c r="Q1573" s="7"/>
      <c r="R1573" s="7"/>
      <c r="S1573" s="7"/>
      <c r="T1573" s="7"/>
      <c r="U1573" s="7"/>
      <c r="V1573" s="7" t="s">
        <v>12375</v>
      </c>
      <c r="W1573" s="7" t="s">
        <v>12376</v>
      </c>
      <c r="X1573" s="7" t="s">
        <v>12377</v>
      </c>
      <c r="Y1573" s="7" t="s">
        <v>12378</v>
      </c>
      <c r="Z1573" s="7" t="s">
        <v>12379</v>
      </c>
      <c r="AA1573" s="7" t="s">
        <v>12380</v>
      </c>
      <c r="AB1573" s="7" t="s">
        <v>12381</v>
      </c>
    </row>
    <row r="1574" spans="1:28" s="9" customFormat="1" x14ac:dyDescent="0.25">
      <c r="A1574" s="7" t="s">
        <v>14776</v>
      </c>
      <c r="B1574" s="7">
        <v>2.0459063</v>
      </c>
      <c r="C1574" s="8">
        <v>9.7432710000000002E-4</v>
      </c>
      <c r="D1574" s="7" t="s">
        <v>5103</v>
      </c>
      <c r="E1574" s="7" t="s">
        <v>14777</v>
      </c>
      <c r="F1574" s="7" t="s">
        <v>14778</v>
      </c>
      <c r="G1574" s="7" t="s">
        <v>14779</v>
      </c>
      <c r="H1574" s="7" t="s">
        <v>14780</v>
      </c>
      <c r="I1574" s="7" t="s">
        <v>3692</v>
      </c>
      <c r="J1574" s="7" t="s">
        <v>312</v>
      </c>
      <c r="K1574" s="8">
        <v>1.1E-40</v>
      </c>
      <c r="L1574" s="7" t="s">
        <v>14781</v>
      </c>
      <c r="M1574" s="7" t="s">
        <v>14782</v>
      </c>
      <c r="N1574" s="7" t="s">
        <v>14783</v>
      </c>
      <c r="O1574" s="7" t="s">
        <v>14784</v>
      </c>
      <c r="P1574" s="7">
        <v>3</v>
      </c>
      <c r="Q1574" s="7" t="s">
        <v>1712</v>
      </c>
      <c r="R1574" s="7" t="s">
        <v>1713</v>
      </c>
      <c r="S1574" s="7" t="s">
        <v>1714</v>
      </c>
      <c r="T1574" s="7"/>
      <c r="U1574" s="7"/>
      <c r="V1574" s="7" t="s">
        <v>14785</v>
      </c>
      <c r="W1574" s="7" t="s">
        <v>8086</v>
      </c>
      <c r="X1574" s="7" t="s">
        <v>14786</v>
      </c>
      <c r="Y1574" s="7" t="s">
        <v>14787</v>
      </c>
      <c r="Z1574" s="7" t="s">
        <v>14788</v>
      </c>
      <c r="AA1574" s="7" t="s">
        <v>14789</v>
      </c>
      <c r="AB1574" s="7" t="s">
        <v>14790</v>
      </c>
    </row>
    <row r="1575" spans="1:28" s="9" customFormat="1" x14ac:dyDescent="0.25">
      <c r="A1575" s="7" t="s">
        <v>1378</v>
      </c>
      <c r="B1575" s="7">
        <v>2.0524719</v>
      </c>
      <c r="C1575" s="7">
        <v>5.3336712999999996E-3</v>
      </c>
      <c r="D1575" s="7" t="s">
        <v>59</v>
      </c>
      <c r="E1575" s="7"/>
      <c r="F1575" s="7"/>
      <c r="G1575" s="7"/>
      <c r="H1575" s="7"/>
      <c r="I1575" s="7"/>
      <c r="J1575" s="7"/>
      <c r="K1575" s="7"/>
      <c r="L1575" s="7"/>
      <c r="M1575" s="7"/>
      <c r="N1575" s="7"/>
      <c r="O1575" s="7"/>
      <c r="P1575" s="7"/>
      <c r="Q1575" s="7"/>
      <c r="R1575" s="7"/>
      <c r="S1575" s="7"/>
      <c r="T1575" s="7"/>
      <c r="U1575" s="7"/>
      <c r="V1575" s="7" t="s">
        <v>1379</v>
      </c>
      <c r="W1575" s="7" t="s">
        <v>1322</v>
      </c>
      <c r="X1575" s="7" t="s">
        <v>1380</v>
      </c>
      <c r="Y1575" s="7" t="s">
        <v>1381</v>
      </c>
      <c r="Z1575" s="7" t="s">
        <v>1325</v>
      </c>
      <c r="AA1575" s="7" t="s">
        <v>1326</v>
      </c>
      <c r="AB1575" s="7" t="s">
        <v>1327</v>
      </c>
    </row>
    <row r="1576" spans="1:28" s="9" customFormat="1" x14ac:dyDescent="0.25">
      <c r="A1576" s="7" t="s">
        <v>11389</v>
      </c>
      <c r="B1576" s="7">
        <v>2.0546494000000002</v>
      </c>
      <c r="C1576" s="8">
        <v>1.1544297E-4</v>
      </c>
      <c r="D1576" s="7" t="s">
        <v>11390</v>
      </c>
      <c r="E1576" s="7" t="s">
        <v>11391</v>
      </c>
      <c r="F1576" s="7" t="s">
        <v>11392</v>
      </c>
      <c r="G1576" s="7" t="s">
        <v>11393</v>
      </c>
      <c r="H1576" s="7" t="s">
        <v>11394</v>
      </c>
      <c r="I1576" s="7" t="s">
        <v>11395</v>
      </c>
      <c r="J1576" s="7" t="s">
        <v>8083</v>
      </c>
      <c r="K1576" s="8">
        <v>5.4999999999999999E-24</v>
      </c>
      <c r="L1576" s="7" t="s">
        <v>11396</v>
      </c>
      <c r="M1576" s="7" t="s">
        <v>11397</v>
      </c>
      <c r="N1576" s="7" t="s">
        <v>11398</v>
      </c>
      <c r="O1576" s="7" t="s">
        <v>11399</v>
      </c>
      <c r="P1576" s="7"/>
      <c r="Q1576" s="7"/>
      <c r="R1576" s="7"/>
      <c r="S1576" s="7"/>
      <c r="T1576" s="7"/>
      <c r="U1576" s="7"/>
      <c r="V1576" s="7" t="s">
        <v>11400</v>
      </c>
      <c r="W1576" s="7" t="s">
        <v>2486</v>
      </c>
      <c r="X1576" s="7" t="s">
        <v>11401</v>
      </c>
      <c r="Y1576" s="7" t="s">
        <v>11402</v>
      </c>
      <c r="Z1576" s="7" t="s">
        <v>648</v>
      </c>
      <c r="AA1576" s="7" t="s">
        <v>648</v>
      </c>
      <c r="AB1576" s="7" t="s">
        <v>648</v>
      </c>
    </row>
    <row r="1577" spans="1:28" s="9" customFormat="1" x14ac:dyDescent="0.25">
      <c r="A1577" s="7" t="s">
        <v>10273</v>
      </c>
      <c r="B1577" s="7">
        <v>2.0578590000000001</v>
      </c>
      <c r="C1577" s="7">
        <v>1.1892677E-3</v>
      </c>
      <c r="D1577" s="7" t="s">
        <v>10274</v>
      </c>
      <c r="E1577" s="7" t="s">
        <v>10275</v>
      </c>
      <c r="F1577" s="7" t="s">
        <v>10276</v>
      </c>
      <c r="G1577" s="7" t="s">
        <v>10277</v>
      </c>
      <c r="H1577" s="7" t="s">
        <v>10278</v>
      </c>
      <c r="I1577" s="7" t="s">
        <v>10279</v>
      </c>
      <c r="J1577" s="7" t="s">
        <v>114</v>
      </c>
      <c r="K1577" s="8">
        <v>2.7000000000000002E-57</v>
      </c>
      <c r="L1577" s="7" t="s">
        <v>10280</v>
      </c>
      <c r="M1577" s="7" t="s">
        <v>10281</v>
      </c>
      <c r="N1577" s="7" t="s">
        <v>10282</v>
      </c>
      <c r="O1577" s="7" t="s">
        <v>10283</v>
      </c>
      <c r="P1577" s="7">
        <v>1</v>
      </c>
      <c r="Q1577" s="7" t="s">
        <v>10284</v>
      </c>
      <c r="R1577" s="7" t="s">
        <v>10285</v>
      </c>
      <c r="S1577" s="7" t="s">
        <v>1019</v>
      </c>
      <c r="T1577" s="7"/>
      <c r="U1577" s="7"/>
      <c r="V1577" s="7" t="s">
        <v>544</v>
      </c>
      <c r="W1577" s="7" t="s">
        <v>5950</v>
      </c>
      <c r="X1577" s="7" t="s">
        <v>10286</v>
      </c>
      <c r="Y1577" s="7" t="s">
        <v>10287</v>
      </c>
      <c r="Z1577" s="7" t="s">
        <v>547</v>
      </c>
      <c r="AA1577" s="7" t="s">
        <v>547</v>
      </c>
      <c r="AB1577" s="7" t="s">
        <v>547</v>
      </c>
    </row>
    <row r="1578" spans="1:28" s="9" customFormat="1" x14ac:dyDescent="0.25">
      <c r="A1578" s="7" t="s">
        <v>7526</v>
      </c>
      <c r="B1578" s="7">
        <v>2.0650558000000001</v>
      </c>
      <c r="C1578" s="8">
        <v>6.9934100000000003E-3</v>
      </c>
      <c r="D1578" s="7" t="s">
        <v>59</v>
      </c>
      <c r="E1578" s="7"/>
      <c r="F1578" s="7"/>
      <c r="G1578" s="7"/>
      <c r="H1578" s="7"/>
      <c r="I1578" s="7"/>
      <c r="J1578" s="7"/>
      <c r="K1578" s="7"/>
      <c r="L1578" s="7"/>
      <c r="M1578" s="7"/>
      <c r="N1578" s="7"/>
      <c r="O1578" s="7"/>
      <c r="P1578" s="7"/>
      <c r="Q1578" s="7"/>
      <c r="R1578" s="7"/>
      <c r="S1578" s="7"/>
      <c r="T1578" s="7"/>
      <c r="U1578" s="7"/>
      <c r="V1578" s="7" t="s">
        <v>7527</v>
      </c>
      <c r="W1578" s="7" t="s">
        <v>5950</v>
      </c>
      <c r="X1578" s="7" t="s">
        <v>7528</v>
      </c>
      <c r="Y1578" s="7" t="s">
        <v>7529</v>
      </c>
      <c r="Z1578" s="7" t="s">
        <v>547</v>
      </c>
      <c r="AA1578" s="7" t="s">
        <v>547</v>
      </c>
      <c r="AB1578" s="7" t="s">
        <v>547</v>
      </c>
    </row>
    <row r="1579" spans="1:28" s="9" customFormat="1" x14ac:dyDescent="0.25">
      <c r="A1579" s="7" t="s">
        <v>14774</v>
      </c>
      <c r="B1579" s="7">
        <v>2.0672812</v>
      </c>
      <c r="C1579" s="8">
        <v>1.2300955E-3</v>
      </c>
      <c r="D1579" s="7" t="s">
        <v>59</v>
      </c>
      <c r="E1579" s="7"/>
      <c r="F1579" s="7"/>
      <c r="G1579" s="7"/>
      <c r="H1579" s="7"/>
      <c r="I1579" s="7"/>
      <c r="J1579" s="7"/>
      <c r="K1579" s="7"/>
      <c r="L1579" s="7"/>
      <c r="M1579" s="7"/>
      <c r="N1579" s="7"/>
      <c r="O1579" s="7"/>
      <c r="P1579" s="7"/>
      <c r="Q1579" s="7"/>
      <c r="R1579" s="7"/>
      <c r="S1579" s="7"/>
      <c r="T1579" s="7"/>
      <c r="U1579" s="7"/>
      <c r="V1579" s="7"/>
      <c r="W1579" s="7"/>
      <c r="X1579" s="7"/>
      <c r="Y1579" s="7"/>
      <c r="Z1579" s="7"/>
      <c r="AA1579" s="7"/>
      <c r="AB1579" s="7"/>
    </row>
    <row r="1580" spans="1:28" s="9" customFormat="1" x14ac:dyDescent="0.25">
      <c r="A1580" s="7" t="s">
        <v>16051</v>
      </c>
      <c r="B1580" s="7">
        <v>2.074643</v>
      </c>
      <c r="C1580" s="8">
        <v>1.276676E-3</v>
      </c>
      <c r="D1580" s="7" t="s">
        <v>16052</v>
      </c>
      <c r="E1580" s="7" t="s">
        <v>16053</v>
      </c>
      <c r="F1580" s="7" t="s">
        <v>16054</v>
      </c>
      <c r="G1580" s="7" t="s">
        <v>16055</v>
      </c>
      <c r="H1580" s="7" t="s">
        <v>16056</v>
      </c>
      <c r="I1580" s="7" t="s">
        <v>16057</v>
      </c>
      <c r="J1580" s="7" t="s">
        <v>16058</v>
      </c>
      <c r="K1580" s="8">
        <v>3.3E-27</v>
      </c>
      <c r="L1580" s="7" t="s">
        <v>16059</v>
      </c>
      <c r="M1580" s="7" t="s">
        <v>16060</v>
      </c>
      <c r="N1580" s="7" t="s">
        <v>16061</v>
      </c>
      <c r="O1580" s="7" t="s">
        <v>16062</v>
      </c>
      <c r="P1580" s="7">
        <v>6</v>
      </c>
      <c r="Q1580" s="7" t="s">
        <v>16063</v>
      </c>
      <c r="R1580" s="7" t="s">
        <v>16064</v>
      </c>
      <c r="S1580" s="7" t="s">
        <v>16065</v>
      </c>
      <c r="T1580" s="7" t="s">
        <v>899</v>
      </c>
      <c r="U1580" s="7" t="s">
        <v>900</v>
      </c>
      <c r="V1580" s="7" t="s">
        <v>16066</v>
      </c>
      <c r="W1580" s="7" t="s">
        <v>7146</v>
      </c>
      <c r="X1580" s="7" t="s">
        <v>16067</v>
      </c>
      <c r="Y1580" s="7" t="s">
        <v>16068</v>
      </c>
      <c r="Z1580" s="7" t="s">
        <v>12581</v>
      </c>
      <c r="AA1580" s="7" t="s">
        <v>12582</v>
      </c>
      <c r="AB1580" s="7" t="s">
        <v>12583</v>
      </c>
    </row>
    <row r="1581" spans="1:28" s="9" customFormat="1" x14ac:dyDescent="0.25">
      <c r="A1581" s="7" t="s">
        <v>10496</v>
      </c>
      <c r="B1581" s="7">
        <v>2.0760576999999998</v>
      </c>
      <c r="C1581" s="8">
        <v>2.8671167000000002E-4</v>
      </c>
      <c r="D1581" s="7" t="s">
        <v>59</v>
      </c>
      <c r="E1581" s="7"/>
      <c r="F1581" s="7"/>
      <c r="G1581" s="7"/>
      <c r="H1581" s="7"/>
      <c r="I1581" s="7"/>
      <c r="J1581" s="7"/>
      <c r="K1581" s="7"/>
      <c r="L1581" s="7"/>
      <c r="M1581" s="7"/>
      <c r="N1581" s="7"/>
      <c r="O1581" s="7"/>
      <c r="P1581" s="7"/>
      <c r="Q1581" s="7"/>
      <c r="R1581" s="7"/>
      <c r="S1581" s="7"/>
      <c r="T1581" s="7"/>
      <c r="U1581" s="7"/>
      <c r="V1581" s="7" t="s">
        <v>9021</v>
      </c>
      <c r="W1581" s="7" t="s">
        <v>9022</v>
      </c>
      <c r="X1581" s="7" t="s">
        <v>9023</v>
      </c>
      <c r="Y1581" s="7" t="s">
        <v>9024</v>
      </c>
      <c r="Z1581" s="7" t="s">
        <v>9025</v>
      </c>
      <c r="AA1581" s="7" t="s">
        <v>9026</v>
      </c>
      <c r="AB1581" s="7" t="s">
        <v>9027</v>
      </c>
    </row>
    <row r="1582" spans="1:28" s="9" customFormat="1" x14ac:dyDescent="0.25">
      <c r="A1582" s="7" t="s">
        <v>13927</v>
      </c>
      <c r="B1582" s="7">
        <v>2.0764260000000001</v>
      </c>
      <c r="C1582" s="8">
        <v>2.1569431000000001E-4</v>
      </c>
      <c r="D1582" s="7" t="s">
        <v>13928</v>
      </c>
      <c r="E1582" s="7" t="s">
        <v>13929</v>
      </c>
      <c r="F1582" s="7" t="s">
        <v>13930</v>
      </c>
      <c r="G1582" s="7" t="s">
        <v>13931</v>
      </c>
      <c r="H1582" s="7" t="s">
        <v>13932</v>
      </c>
      <c r="I1582" s="7" t="s">
        <v>13933</v>
      </c>
      <c r="J1582" s="7" t="s">
        <v>737</v>
      </c>
      <c r="K1582" s="8">
        <v>8.8999999999999996E-128</v>
      </c>
      <c r="L1582" s="7" t="s">
        <v>13934</v>
      </c>
      <c r="M1582" s="7" t="s">
        <v>13935</v>
      </c>
      <c r="N1582" s="7" t="s">
        <v>13936</v>
      </c>
      <c r="O1582" s="7" t="s">
        <v>13937</v>
      </c>
      <c r="P1582" s="7"/>
      <c r="Q1582" s="7"/>
      <c r="R1582" s="7"/>
      <c r="S1582" s="7"/>
      <c r="T1582" s="7"/>
      <c r="U1582" s="7"/>
      <c r="V1582" s="7" t="s">
        <v>13938</v>
      </c>
      <c r="W1582" s="7" t="s">
        <v>9529</v>
      </c>
      <c r="X1582" s="7" t="s">
        <v>13939</v>
      </c>
      <c r="Y1582" s="7" t="s">
        <v>13940</v>
      </c>
      <c r="Z1582" s="7" t="s">
        <v>13941</v>
      </c>
      <c r="AA1582" s="7" t="s">
        <v>13942</v>
      </c>
      <c r="AB1582" s="7" t="s">
        <v>13943</v>
      </c>
    </row>
    <row r="1583" spans="1:28" s="9" customFormat="1" x14ac:dyDescent="0.25">
      <c r="A1583" s="7" t="s">
        <v>4999</v>
      </c>
      <c r="B1583" s="7">
        <v>2.0822728000000001</v>
      </c>
      <c r="C1583" s="7">
        <v>1.3477840000000001E-3</v>
      </c>
      <c r="D1583" s="7" t="s">
        <v>59</v>
      </c>
      <c r="E1583" s="7"/>
      <c r="F1583" s="7"/>
      <c r="G1583" s="7"/>
      <c r="H1583" s="7"/>
      <c r="I1583" s="7"/>
      <c r="J1583" s="7"/>
      <c r="K1583" s="7"/>
      <c r="L1583" s="7"/>
      <c r="M1583" s="7"/>
      <c r="N1583" s="7"/>
      <c r="O1583" s="7"/>
      <c r="P1583" s="7"/>
      <c r="Q1583" s="7"/>
      <c r="R1583" s="7"/>
      <c r="S1583" s="7"/>
      <c r="T1583" s="7"/>
      <c r="U1583" s="7"/>
      <c r="V1583" s="7" t="s">
        <v>5000</v>
      </c>
      <c r="W1583" s="7" t="s">
        <v>756</v>
      </c>
      <c r="X1583" s="7" t="s">
        <v>5001</v>
      </c>
      <c r="Y1583" s="7" t="s">
        <v>5002</v>
      </c>
      <c r="Z1583" s="7" t="s">
        <v>547</v>
      </c>
      <c r="AA1583" s="7" t="s">
        <v>547</v>
      </c>
      <c r="AB1583" s="7" t="s">
        <v>547</v>
      </c>
    </row>
    <row r="1584" spans="1:28" s="9" customFormat="1" x14ac:dyDescent="0.25">
      <c r="A1584" s="7" t="s">
        <v>1115</v>
      </c>
      <c r="B1584" s="7">
        <v>2.082687</v>
      </c>
      <c r="C1584" s="8">
        <v>1.12432324E-4</v>
      </c>
      <c r="D1584" s="7" t="s">
        <v>850</v>
      </c>
      <c r="E1584" s="7" t="s">
        <v>1116</v>
      </c>
      <c r="F1584" s="7" t="s">
        <v>1117</v>
      </c>
      <c r="G1584" s="7" t="s">
        <v>1118</v>
      </c>
      <c r="H1584" s="7" t="s">
        <v>1119</v>
      </c>
      <c r="I1584" s="7" t="s">
        <v>1120</v>
      </c>
      <c r="J1584" s="7" t="s">
        <v>856</v>
      </c>
      <c r="K1584" s="8">
        <v>7.3999999999999999E-16</v>
      </c>
      <c r="L1584" s="7" t="s">
        <v>1121</v>
      </c>
      <c r="M1584" s="7" t="s">
        <v>1122</v>
      </c>
      <c r="N1584" s="7" t="s">
        <v>1123</v>
      </c>
      <c r="O1584" s="7" t="s">
        <v>1124</v>
      </c>
      <c r="P1584" s="7"/>
      <c r="Q1584" s="7"/>
      <c r="R1584" s="7"/>
      <c r="S1584" s="7"/>
      <c r="T1584" s="7"/>
      <c r="U1584" s="7"/>
      <c r="V1584" s="7" t="s">
        <v>1125</v>
      </c>
      <c r="W1584" s="7" t="s">
        <v>1126</v>
      </c>
      <c r="X1584" s="7" t="s">
        <v>1126</v>
      </c>
      <c r="Y1584" s="7" t="s">
        <v>1127</v>
      </c>
      <c r="Z1584" s="7" t="s">
        <v>1128</v>
      </c>
      <c r="AA1584" s="7" t="s">
        <v>1128</v>
      </c>
      <c r="AB1584" s="7" t="s">
        <v>1128</v>
      </c>
    </row>
    <row r="1585" spans="1:28" s="9" customFormat="1" x14ac:dyDescent="0.25">
      <c r="A1585" s="7" t="s">
        <v>15326</v>
      </c>
      <c r="B1585" s="7">
        <v>2.0862740999999998</v>
      </c>
      <c r="C1585" s="7">
        <v>7.8451939999999998E-3</v>
      </c>
      <c r="D1585" s="7" t="s">
        <v>15327</v>
      </c>
      <c r="E1585" s="7" t="s">
        <v>15328</v>
      </c>
      <c r="F1585" s="7" t="s">
        <v>15329</v>
      </c>
      <c r="G1585" s="7" t="s">
        <v>15330</v>
      </c>
      <c r="H1585" s="7" t="s">
        <v>15331</v>
      </c>
      <c r="I1585" s="7" t="s">
        <v>9738</v>
      </c>
      <c r="J1585" s="7" t="s">
        <v>9739</v>
      </c>
      <c r="K1585" s="8">
        <v>1.1E-123</v>
      </c>
      <c r="L1585" s="7" t="s">
        <v>15332</v>
      </c>
      <c r="M1585" s="7" t="s">
        <v>15333</v>
      </c>
      <c r="N1585" s="7" t="s">
        <v>15334</v>
      </c>
      <c r="O1585" s="7" t="s">
        <v>5169</v>
      </c>
      <c r="P1585" s="7"/>
      <c r="Q1585" s="7"/>
      <c r="R1585" s="7"/>
      <c r="S1585" s="7"/>
      <c r="T1585" s="7"/>
      <c r="U1585" s="7"/>
      <c r="V1585" s="7" t="s">
        <v>15335</v>
      </c>
      <c r="W1585" s="7" t="s">
        <v>8086</v>
      </c>
      <c r="X1585" s="7" t="s">
        <v>15336</v>
      </c>
      <c r="Y1585" s="7" t="s">
        <v>15337</v>
      </c>
      <c r="Z1585" s="7" t="s">
        <v>15338</v>
      </c>
      <c r="AA1585" s="7" t="s">
        <v>15339</v>
      </c>
      <c r="AB1585" s="7" t="s">
        <v>15340</v>
      </c>
    </row>
    <row r="1586" spans="1:28" s="9" customFormat="1" x14ac:dyDescent="0.25">
      <c r="A1586" s="7" t="s">
        <v>9202</v>
      </c>
      <c r="B1586" s="7">
        <v>2.0868660000000001</v>
      </c>
      <c r="C1586" s="8">
        <v>4.7506730000000002E-4</v>
      </c>
      <c r="D1586" s="7" t="s">
        <v>2174</v>
      </c>
      <c r="E1586" s="7" t="s">
        <v>9203</v>
      </c>
      <c r="F1586" s="7" t="s">
        <v>9204</v>
      </c>
      <c r="G1586" s="7" t="s">
        <v>9205</v>
      </c>
      <c r="H1586" s="7" t="s">
        <v>9206</v>
      </c>
      <c r="I1586" s="7" t="s">
        <v>9207</v>
      </c>
      <c r="J1586" s="7" t="s">
        <v>9208</v>
      </c>
      <c r="K1586" s="8">
        <v>1.4E-22</v>
      </c>
      <c r="L1586" s="7" t="s">
        <v>9209</v>
      </c>
      <c r="M1586" s="7" t="s">
        <v>9210</v>
      </c>
      <c r="N1586" s="7" t="s">
        <v>9211</v>
      </c>
      <c r="O1586" s="7" t="s">
        <v>9212</v>
      </c>
      <c r="P1586" s="7"/>
      <c r="Q1586" s="7"/>
      <c r="R1586" s="7"/>
      <c r="S1586" s="7"/>
      <c r="T1586" s="7"/>
      <c r="U1586" s="7"/>
      <c r="V1586" s="7" t="s">
        <v>9213</v>
      </c>
      <c r="W1586" s="7" t="s">
        <v>9214</v>
      </c>
      <c r="X1586" s="7" t="s">
        <v>9215</v>
      </c>
      <c r="Y1586" s="7" t="s">
        <v>9216</v>
      </c>
      <c r="Z1586" s="7" t="s">
        <v>9217</v>
      </c>
      <c r="AA1586" s="7" t="s">
        <v>9218</v>
      </c>
      <c r="AB1586" s="7" t="s">
        <v>9219</v>
      </c>
    </row>
    <row r="1587" spans="1:28" s="9" customFormat="1" x14ac:dyDescent="0.25">
      <c r="A1587" s="7" t="s">
        <v>7104</v>
      </c>
      <c r="B1587" s="7">
        <v>2.0895212000000001</v>
      </c>
      <c r="C1587" s="7">
        <v>5.3507930000000004E-3</v>
      </c>
      <c r="D1587" s="7" t="s">
        <v>2512</v>
      </c>
      <c r="E1587" s="7" t="s">
        <v>7105</v>
      </c>
      <c r="F1587" s="7" t="s">
        <v>7106</v>
      </c>
      <c r="G1587" s="7" t="s">
        <v>7107</v>
      </c>
      <c r="H1587" s="7" t="s">
        <v>7108</v>
      </c>
      <c r="I1587" s="7" t="s">
        <v>6192</v>
      </c>
      <c r="J1587" s="7" t="s">
        <v>6193</v>
      </c>
      <c r="K1587" s="8">
        <v>1.4E-34</v>
      </c>
      <c r="L1587" s="7" t="s">
        <v>7109</v>
      </c>
      <c r="M1587" s="7" t="s">
        <v>7110</v>
      </c>
      <c r="N1587" s="7" t="s">
        <v>7111</v>
      </c>
      <c r="O1587" s="7" t="s">
        <v>6197</v>
      </c>
      <c r="P1587" s="7">
        <v>3</v>
      </c>
      <c r="Q1587" s="7" t="s">
        <v>6198</v>
      </c>
      <c r="R1587" s="7" t="s">
        <v>6199</v>
      </c>
      <c r="S1587" s="7" t="s">
        <v>6200</v>
      </c>
      <c r="T1587" s="7"/>
      <c r="U1587" s="7"/>
      <c r="V1587" s="7" t="s">
        <v>7112</v>
      </c>
      <c r="W1587" s="7" t="s">
        <v>7113</v>
      </c>
      <c r="X1587" s="7" t="s">
        <v>7114</v>
      </c>
      <c r="Y1587" s="7" t="s">
        <v>7115</v>
      </c>
      <c r="Z1587" s="7" t="s">
        <v>7116</v>
      </c>
      <c r="AA1587" s="7" t="s">
        <v>7117</v>
      </c>
      <c r="AB1587" s="7" t="s">
        <v>7118</v>
      </c>
    </row>
    <row r="1588" spans="1:28" s="9" customFormat="1" x14ac:dyDescent="0.25">
      <c r="A1588" s="7" t="s">
        <v>15126</v>
      </c>
      <c r="B1588" s="7">
        <v>2.1031252999999999</v>
      </c>
      <c r="C1588" s="8">
        <v>1.4336816E-3</v>
      </c>
      <c r="D1588" s="7" t="s">
        <v>15127</v>
      </c>
      <c r="E1588" s="7" t="s">
        <v>15128</v>
      </c>
      <c r="F1588" s="7" t="s">
        <v>15129</v>
      </c>
      <c r="G1588" s="7" t="s">
        <v>15130</v>
      </c>
      <c r="H1588" s="7" t="s">
        <v>15131</v>
      </c>
      <c r="I1588" s="7" t="s">
        <v>15132</v>
      </c>
      <c r="J1588" s="7" t="s">
        <v>3568</v>
      </c>
      <c r="K1588" s="8">
        <v>3.6999999999999997E-17</v>
      </c>
      <c r="L1588" s="7" t="s">
        <v>15133</v>
      </c>
      <c r="M1588" s="7" t="s">
        <v>15134</v>
      </c>
      <c r="N1588" s="7" t="s">
        <v>15135</v>
      </c>
      <c r="O1588" s="7" t="s">
        <v>15136</v>
      </c>
      <c r="P1588" s="7">
        <v>1</v>
      </c>
      <c r="Q1588" s="7" t="s">
        <v>1624</v>
      </c>
      <c r="R1588" s="7" t="s">
        <v>1625</v>
      </c>
      <c r="S1588" s="7" t="s">
        <v>1019</v>
      </c>
      <c r="T1588" s="7"/>
      <c r="U1588" s="7"/>
      <c r="V1588" s="7" t="s">
        <v>15137</v>
      </c>
      <c r="W1588" s="7" t="s">
        <v>15138</v>
      </c>
      <c r="X1588" s="7" t="s">
        <v>15139</v>
      </c>
      <c r="Y1588" s="7" t="s">
        <v>15140</v>
      </c>
      <c r="Z1588" s="7" t="s">
        <v>1739</v>
      </c>
      <c r="AA1588" s="7" t="s">
        <v>1739</v>
      </c>
      <c r="AB1588" s="7" t="s">
        <v>1739</v>
      </c>
    </row>
    <row r="1589" spans="1:28" s="9" customFormat="1" x14ac:dyDescent="0.25">
      <c r="A1589" s="7" t="s">
        <v>9771</v>
      </c>
      <c r="B1589" s="7">
        <v>2.1044602000000001</v>
      </c>
      <c r="C1589" s="8">
        <v>8.9498186000000005E-5</v>
      </c>
      <c r="D1589" s="7" t="s">
        <v>450</v>
      </c>
      <c r="E1589" s="7" t="s">
        <v>9772</v>
      </c>
      <c r="F1589" s="7" t="s">
        <v>9773</v>
      </c>
      <c r="G1589" s="7" t="s">
        <v>9774</v>
      </c>
      <c r="H1589" s="7" t="s">
        <v>9775</v>
      </c>
      <c r="I1589" s="7" t="s">
        <v>3588</v>
      </c>
      <c r="J1589" s="7" t="s">
        <v>822</v>
      </c>
      <c r="K1589" s="8">
        <v>9.9999999999999997E-48</v>
      </c>
      <c r="L1589" s="7" t="s">
        <v>9776</v>
      </c>
      <c r="M1589" s="7" t="s">
        <v>9777</v>
      </c>
      <c r="N1589" s="7" t="s">
        <v>9778</v>
      </c>
      <c r="O1589" s="7" t="s">
        <v>9779</v>
      </c>
      <c r="P1589" s="7"/>
      <c r="Q1589" s="7"/>
      <c r="R1589" s="7"/>
      <c r="S1589" s="7"/>
      <c r="T1589" s="7"/>
      <c r="U1589" s="7"/>
      <c r="V1589" s="7" t="s">
        <v>9780</v>
      </c>
      <c r="W1589" s="7" t="s">
        <v>9781</v>
      </c>
      <c r="X1589" s="7" t="s">
        <v>9782</v>
      </c>
      <c r="Y1589" s="7" t="s">
        <v>9783</v>
      </c>
      <c r="Z1589" s="7" t="s">
        <v>1332</v>
      </c>
      <c r="AA1589" s="7" t="s">
        <v>1332</v>
      </c>
      <c r="AB1589" s="7" t="s">
        <v>1332</v>
      </c>
    </row>
    <row r="1590" spans="1:28" s="9" customFormat="1" x14ac:dyDescent="0.25">
      <c r="A1590" s="7" t="s">
        <v>5832</v>
      </c>
      <c r="B1590" s="7">
        <v>2.1052822999999998</v>
      </c>
      <c r="C1590" s="8">
        <v>1.5228892000000001E-5</v>
      </c>
      <c r="D1590" s="7" t="s">
        <v>5833</v>
      </c>
      <c r="E1590" s="7" t="s">
        <v>5834</v>
      </c>
      <c r="F1590" s="7" t="s">
        <v>5835</v>
      </c>
      <c r="G1590" s="7" t="s">
        <v>5836</v>
      </c>
      <c r="H1590" s="7" t="s">
        <v>5837</v>
      </c>
      <c r="I1590" s="7" t="s">
        <v>5838</v>
      </c>
      <c r="J1590" s="7" t="s">
        <v>1674</v>
      </c>
      <c r="K1590" s="8">
        <v>4.1999999999999998E-48</v>
      </c>
      <c r="L1590" s="7"/>
      <c r="M1590" s="7"/>
      <c r="N1590" s="7"/>
      <c r="O1590" s="7"/>
      <c r="P1590" s="7"/>
      <c r="Q1590" s="7"/>
      <c r="R1590" s="7"/>
      <c r="S1590" s="7"/>
      <c r="T1590" s="7"/>
      <c r="U1590" s="7"/>
      <c r="V1590" s="7" t="s">
        <v>5839</v>
      </c>
      <c r="W1590" s="7" t="s">
        <v>2486</v>
      </c>
      <c r="X1590" s="7" t="s">
        <v>5840</v>
      </c>
      <c r="Y1590" s="7" t="s">
        <v>5841</v>
      </c>
      <c r="Z1590" s="7" t="s">
        <v>648</v>
      </c>
      <c r="AA1590" s="7" t="s">
        <v>648</v>
      </c>
      <c r="AB1590" s="7" t="s">
        <v>648</v>
      </c>
    </row>
    <row r="1591" spans="1:28" s="9" customFormat="1" x14ac:dyDescent="0.25">
      <c r="A1591" s="7" t="s">
        <v>3510</v>
      </c>
      <c r="B1591" s="7">
        <v>2.1066682000000001</v>
      </c>
      <c r="C1591" s="7">
        <v>2.2229982999999998E-2</v>
      </c>
      <c r="D1591" s="7" t="s">
        <v>59</v>
      </c>
      <c r="E1591" s="7"/>
      <c r="F1591" s="7"/>
      <c r="G1591" s="7"/>
      <c r="H1591" s="7"/>
      <c r="I1591" s="7"/>
      <c r="J1591" s="7"/>
      <c r="K1591" s="7"/>
      <c r="L1591" s="7"/>
      <c r="M1591" s="7"/>
      <c r="N1591" s="7"/>
      <c r="O1591" s="7"/>
      <c r="P1591" s="7"/>
      <c r="Q1591" s="7"/>
      <c r="R1591" s="7"/>
      <c r="S1591" s="7"/>
      <c r="T1591" s="7"/>
      <c r="U1591" s="7"/>
      <c r="V1591" s="7" t="s">
        <v>3511</v>
      </c>
      <c r="W1591" s="7" t="s">
        <v>3512</v>
      </c>
      <c r="X1591" s="7" t="s">
        <v>3513</v>
      </c>
      <c r="Y1591" s="7" t="s">
        <v>3514</v>
      </c>
      <c r="Z1591" s="7" t="s">
        <v>2144</v>
      </c>
      <c r="AA1591" s="7" t="s">
        <v>2145</v>
      </c>
      <c r="AB1591" s="7" t="s">
        <v>2146</v>
      </c>
    </row>
    <row r="1592" spans="1:28" s="9" customFormat="1" x14ac:dyDescent="0.25">
      <c r="A1592" s="7" t="s">
        <v>17040</v>
      </c>
      <c r="B1592" s="7">
        <v>2.1082424999999998</v>
      </c>
      <c r="C1592" s="8">
        <v>2.2502165E-5</v>
      </c>
      <c r="D1592" s="7" t="s">
        <v>10105</v>
      </c>
      <c r="E1592" s="7" t="s">
        <v>17041</v>
      </c>
      <c r="F1592" s="7" t="s">
        <v>17042</v>
      </c>
      <c r="G1592" s="7" t="s">
        <v>17043</v>
      </c>
      <c r="H1592" s="7" t="s">
        <v>17044</v>
      </c>
      <c r="I1592" s="7" t="s">
        <v>17045</v>
      </c>
      <c r="J1592" s="7" t="s">
        <v>17046</v>
      </c>
      <c r="K1592" s="8">
        <v>7.4000000000000004E-79</v>
      </c>
      <c r="L1592" s="7" t="s">
        <v>17047</v>
      </c>
      <c r="M1592" s="7" t="s">
        <v>17048</v>
      </c>
      <c r="N1592" s="7" t="s">
        <v>17049</v>
      </c>
      <c r="O1592" s="7" t="s">
        <v>17050</v>
      </c>
      <c r="P1592" s="7">
        <v>6</v>
      </c>
      <c r="Q1592" s="7" t="s">
        <v>17051</v>
      </c>
      <c r="R1592" s="7" t="s">
        <v>17052</v>
      </c>
      <c r="S1592" s="7" t="s">
        <v>17053</v>
      </c>
      <c r="T1592" s="7" t="s">
        <v>17054</v>
      </c>
      <c r="U1592" s="7" t="s">
        <v>17055</v>
      </c>
      <c r="V1592" s="7" t="s">
        <v>17056</v>
      </c>
      <c r="W1592" s="7" t="s">
        <v>17057</v>
      </c>
      <c r="X1592" s="7" t="s">
        <v>17058</v>
      </c>
      <c r="Y1592" s="7" t="s">
        <v>17059</v>
      </c>
      <c r="Z1592" s="7" t="s">
        <v>17060</v>
      </c>
      <c r="AA1592" s="7" t="s">
        <v>17061</v>
      </c>
      <c r="AB1592" s="7" t="s">
        <v>17062</v>
      </c>
    </row>
    <row r="1593" spans="1:28" s="9" customFormat="1" x14ac:dyDescent="0.25">
      <c r="A1593" s="7" t="s">
        <v>980</v>
      </c>
      <c r="B1593" s="7">
        <v>2.1113724999999999</v>
      </c>
      <c r="C1593" s="7">
        <v>6.1997629999999996E-3</v>
      </c>
      <c r="D1593" s="7" t="s">
        <v>981</v>
      </c>
      <c r="E1593" s="7" t="s">
        <v>982</v>
      </c>
      <c r="F1593" s="7" t="s">
        <v>983</v>
      </c>
      <c r="G1593" s="7" t="s">
        <v>984</v>
      </c>
      <c r="H1593" s="7" t="s">
        <v>985</v>
      </c>
      <c r="I1593" s="7" t="s">
        <v>986</v>
      </c>
      <c r="J1593" s="7" t="s">
        <v>987</v>
      </c>
      <c r="K1593" s="8">
        <v>6.3E-22</v>
      </c>
      <c r="L1593" s="7" t="s">
        <v>988</v>
      </c>
      <c r="M1593" s="7" t="s">
        <v>989</v>
      </c>
      <c r="N1593" s="7" t="s">
        <v>990</v>
      </c>
      <c r="O1593" s="7" t="s">
        <v>991</v>
      </c>
      <c r="P1593" s="7"/>
      <c r="Q1593" s="7"/>
      <c r="R1593" s="7"/>
      <c r="S1593" s="7"/>
      <c r="T1593" s="7"/>
      <c r="U1593" s="7"/>
      <c r="V1593" s="7" t="s">
        <v>992</v>
      </c>
      <c r="W1593" s="7" t="s">
        <v>993</v>
      </c>
      <c r="X1593" s="7" t="s">
        <v>994</v>
      </c>
      <c r="Y1593" s="7" t="s">
        <v>995</v>
      </c>
      <c r="Z1593" s="7" t="s">
        <v>996</v>
      </c>
      <c r="AA1593" s="7" t="s">
        <v>997</v>
      </c>
      <c r="AB1593" s="7" t="s">
        <v>998</v>
      </c>
    </row>
    <row r="1594" spans="1:28" s="9" customFormat="1" x14ac:dyDescent="0.25">
      <c r="A1594" s="7" t="s">
        <v>16761</v>
      </c>
      <c r="B1594" s="7">
        <v>2.1252813000000002</v>
      </c>
      <c r="C1594" s="7">
        <v>1.5229721000000001E-3</v>
      </c>
      <c r="D1594" s="7" t="s">
        <v>59</v>
      </c>
      <c r="E1594" s="7"/>
      <c r="F1594" s="7"/>
      <c r="G1594" s="7"/>
      <c r="H1594" s="7"/>
      <c r="I1594" s="7"/>
      <c r="J1594" s="7"/>
      <c r="K1594" s="7"/>
      <c r="L1594" s="7"/>
      <c r="M1594" s="7"/>
      <c r="N1594" s="7"/>
      <c r="O1594" s="7"/>
      <c r="P1594" s="7"/>
      <c r="Q1594" s="7"/>
      <c r="R1594" s="7"/>
      <c r="S1594" s="7"/>
      <c r="T1594" s="7"/>
      <c r="U1594" s="7"/>
      <c r="V1594" s="7"/>
      <c r="W1594" s="7"/>
      <c r="X1594" s="7"/>
      <c r="Y1594" s="7"/>
      <c r="Z1594" s="7"/>
      <c r="AA1594" s="7"/>
      <c r="AB1594" s="7"/>
    </row>
    <row r="1595" spans="1:28" s="9" customFormat="1" x14ac:dyDescent="0.25">
      <c r="A1595" s="7" t="s">
        <v>10619</v>
      </c>
      <c r="B1595" s="7">
        <v>2.1368995000000002</v>
      </c>
      <c r="C1595" s="8">
        <v>4.7837114999999997E-5</v>
      </c>
      <c r="D1595" s="7" t="s">
        <v>5560</v>
      </c>
      <c r="E1595" s="7" t="s">
        <v>10620</v>
      </c>
      <c r="F1595" s="7" t="s">
        <v>10621</v>
      </c>
      <c r="G1595" s="8">
        <v>2.3999999999999999E-13</v>
      </c>
      <c r="H1595" s="7" t="s">
        <v>10622</v>
      </c>
      <c r="I1595" s="7" t="s">
        <v>10620</v>
      </c>
      <c r="J1595" s="7" t="s">
        <v>3455</v>
      </c>
      <c r="K1595" s="8">
        <v>2.3999999999999999E-13</v>
      </c>
      <c r="L1595" s="7" t="s">
        <v>10623</v>
      </c>
      <c r="M1595" s="7" t="s">
        <v>154</v>
      </c>
      <c r="N1595" s="7" t="s">
        <v>155</v>
      </c>
      <c r="O1595" s="7" t="s">
        <v>156</v>
      </c>
      <c r="P1595" s="7"/>
      <c r="Q1595" s="7"/>
      <c r="R1595" s="7"/>
      <c r="S1595" s="7"/>
      <c r="T1595" s="7"/>
      <c r="U1595" s="7"/>
      <c r="V1595" s="7" t="s">
        <v>10624</v>
      </c>
      <c r="W1595" s="7" t="s">
        <v>10569</v>
      </c>
      <c r="X1595" s="7" t="s">
        <v>10625</v>
      </c>
      <c r="Y1595" s="7" t="s">
        <v>10626</v>
      </c>
      <c r="Z1595" s="7" t="s">
        <v>552</v>
      </c>
      <c r="AA1595" s="7" t="s">
        <v>552</v>
      </c>
      <c r="AB1595" s="7" t="s">
        <v>552</v>
      </c>
    </row>
    <row r="1596" spans="1:28" s="9" customFormat="1" x14ac:dyDescent="0.25">
      <c r="A1596" s="7" t="s">
        <v>1006</v>
      </c>
      <c r="B1596" s="7">
        <v>2.1407552000000001</v>
      </c>
      <c r="C1596" s="8">
        <v>7.7099359999999997E-4</v>
      </c>
      <c r="D1596" s="7" t="s">
        <v>1007</v>
      </c>
      <c r="E1596" s="7" t="s">
        <v>1008</v>
      </c>
      <c r="F1596" s="7" t="s">
        <v>1009</v>
      </c>
      <c r="G1596" s="7" t="s">
        <v>1010</v>
      </c>
      <c r="H1596" s="7" t="s">
        <v>1011</v>
      </c>
      <c r="I1596" s="7" t="s">
        <v>1012</v>
      </c>
      <c r="J1596" s="7" t="s">
        <v>350</v>
      </c>
      <c r="K1596" s="8">
        <v>3.0000000000000001E-61</v>
      </c>
      <c r="L1596" s="7" t="s">
        <v>1013</v>
      </c>
      <c r="M1596" s="7" t="s">
        <v>1014</v>
      </c>
      <c r="N1596" s="7" t="s">
        <v>1015</v>
      </c>
      <c r="O1596" s="7" t="s">
        <v>1016</v>
      </c>
      <c r="P1596" s="7">
        <v>1</v>
      </c>
      <c r="Q1596" s="7" t="s">
        <v>1017</v>
      </c>
      <c r="R1596" s="7" t="s">
        <v>1018</v>
      </c>
      <c r="S1596" s="7" t="s">
        <v>1019</v>
      </c>
      <c r="T1596" s="7"/>
      <c r="U1596" s="7"/>
      <c r="V1596" s="7" t="s">
        <v>1020</v>
      </c>
      <c r="W1596" s="7" t="s">
        <v>1021</v>
      </c>
      <c r="X1596" s="7" t="s">
        <v>1022</v>
      </c>
      <c r="Y1596" s="7" t="s">
        <v>1023</v>
      </c>
      <c r="Z1596" s="7" t="s">
        <v>1024</v>
      </c>
      <c r="AA1596" s="7" t="s">
        <v>1025</v>
      </c>
      <c r="AB1596" s="7" t="s">
        <v>1026</v>
      </c>
    </row>
    <row r="1597" spans="1:28" s="9" customFormat="1" x14ac:dyDescent="0.25">
      <c r="A1597" s="7" t="s">
        <v>14643</v>
      </c>
      <c r="B1597" s="7">
        <v>2.1450013999999999</v>
      </c>
      <c r="C1597" s="7">
        <v>2.4358285999999999E-3</v>
      </c>
      <c r="D1597" s="7" t="s">
        <v>59</v>
      </c>
      <c r="E1597" s="7"/>
      <c r="F1597" s="7"/>
      <c r="G1597" s="7"/>
      <c r="H1597" s="7"/>
      <c r="I1597" s="7"/>
      <c r="J1597" s="7"/>
      <c r="K1597" s="7"/>
      <c r="L1597" s="7"/>
      <c r="M1597" s="7"/>
      <c r="N1597" s="7"/>
      <c r="O1597" s="7"/>
      <c r="P1597" s="7"/>
      <c r="Q1597" s="7"/>
      <c r="R1597" s="7"/>
      <c r="S1597" s="7"/>
      <c r="T1597" s="7"/>
      <c r="U1597" s="7"/>
      <c r="V1597" s="7" t="s">
        <v>14644</v>
      </c>
      <c r="W1597" s="7" t="s">
        <v>6968</v>
      </c>
      <c r="X1597" s="7" t="s">
        <v>14645</v>
      </c>
      <c r="Y1597" s="7" t="s">
        <v>14646</v>
      </c>
      <c r="Z1597" s="7" t="s">
        <v>464</v>
      </c>
      <c r="AA1597" s="7" t="s">
        <v>464</v>
      </c>
      <c r="AB1597" s="7" t="s">
        <v>464</v>
      </c>
    </row>
    <row r="1598" spans="1:28" s="9" customFormat="1" x14ac:dyDescent="0.25">
      <c r="A1598" s="7" t="s">
        <v>1422</v>
      </c>
      <c r="B1598" s="7">
        <v>2.1466668000000002</v>
      </c>
      <c r="C1598" s="8">
        <v>3.9823312999999998E-5</v>
      </c>
      <c r="D1598" s="7" t="s">
        <v>1423</v>
      </c>
      <c r="E1598" s="7" t="s">
        <v>1424</v>
      </c>
      <c r="F1598" s="7" t="s">
        <v>1425</v>
      </c>
      <c r="G1598" s="7" t="s">
        <v>1426</v>
      </c>
      <c r="H1598" s="7" t="s">
        <v>1427</v>
      </c>
      <c r="I1598" s="7" t="s">
        <v>467</v>
      </c>
      <c r="J1598" s="7" t="s">
        <v>468</v>
      </c>
      <c r="K1598" s="8">
        <v>9.6999999999999995E-12</v>
      </c>
      <c r="L1598" s="7" t="s">
        <v>1428</v>
      </c>
      <c r="M1598" s="7" t="s">
        <v>1429</v>
      </c>
      <c r="N1598" s="7" t="s">
        <v>1430</v>
      </c>
      <c r="O1598" s="7" t="s">
        <v>1431</v>
      </c>
      <c r="P1598" s="7"/>
      <c r="Q1598" s="7"/>
      <c r="R1598" s="7"/>
      <c r="S1598" s="7"/>
      <c r="T1598" s="7"/>
      <c r="U1598" s="7"/>
      <c r="V1598" s="7" t="s">
        <v>469</v>
      </c>
      <c r="W1598" s="7" t="s">
        <v>461</v>
      </c>
      <c r="X1598" s="7" t="s">
        <v>470</v>
      </c>
      <c r="Y1598" s="7" t="s">
        <v>471</v>
      </c>
      <c r="Z1598" s="7" t="s">
        <v>472</v>
      </c>
      <c r="AA1598" s="7" t="s">
        <v>473</v>
      </c>
      <c r="AB1598" s="7" t="s">
        <v>474</v>
      </c>
    </row>
    <row r="1599" spans="1:28" s="9" customFormat="1" x14ac:dyDescent="0.25">
      <c r="A1599" s="7" t="s">
        <v>9833</v>
      </c>
      <c r="B1599" s="7">
        <v>2.1475558000000001</v>
      </c>
      <c r="C1599" s="8">
        <v>1.5786041E-3</v>
      </c>
      <c r="D1599" s="7" t="s">
        <v>9834</v>
      </c>
      <c r="E1599" s="7" t="s">
        <v>9835</v>
      </c>
      <c r="F1599" s="7" t="s">
        <v>9836</v>
      </c>
      <c r="G1599" s="7" t="s">
        <v>9837</v>
      </c>
      <c r="H1599" s="7" t="s">
        <v>9838</v>
      </c>
      <c r="I1599" s="7" t="s">
        <v>9839</v>
      </c>
      <c r="J1599" s="7" t="s">
        <v>9840</v>
      </c>
      <c r="K1599" s="8">
        <v>4.4E-17</v>
      </c>
      <c r="L1599" s="7" t="s">
        <v>9841</v>
      </c>
      <c r="M1599" s="7" t="s">
        <v>9842</v>
      </c>
      <c r="N1599" s="7" t="s">
        <v>9843</v>
      </c>
      <c r="O1599" s="7" t="s">
        <v>3670</v>
      </c>
      <c r="P1599" s="7"/>
      <c r="Q1599" s="7"/>
      <c r="R1599" s="7"/>
      <c r="S1599" s="7"/>
      <c r="T1599" s="7"/>
      <c r="U1599" s="7"/>
      <c r="V1599" s="7" t="s">
        <v>9844</v>
      </c>
      <c r="W1599" s="7" t="s">
        <v>9845</v>
      </c>
      <c r="X1599" s="7" t="s">
        <v>9846</v>
      </c>
      <c r="Y1599" s="7" t="s">
        <v>9847</v>
      </c>
      <c r="Z1599" s="7" t="s">
        <v>9848</v>
      </c>
      <c r="AA1599" s="7" t="s">
        <v>9849</v>
      </c>
      <c r="AB1599" s="7" t="s">
        <v>9850</v>
      </c>
    </row>
    <row r="1600" spans="1:28" s="9" customFormat="1" x14ac:dyDescent="0.25">
      <c r="A1600" s="7" t="s">
        <v>6878</v>
      </c>
      <c r="B1600" s="7">
        <v>2.1594703000000002</v>
      </c>
      <c r="C1600" s="8">
        <v>1.4796089E-2</v>
      </c>
      <c r="D1600" s="7" t="s">
        <v>59</v>
      </c>
      <c r="E1600" s="7"/>
      <c r="F1600" s="7"/>
      <c r="G1600" s="7"/>
      <c r="H1600" s="7"/>
      <c r="I1600" s="7"/>
      <c r="J1600" s="7"/>
      <c r="K1600" s="7"/>
      <c r="L1600" s="7"/>
      <c r="M1600" s="7"/>
      <c r="N1600" s="7"/>
      <c r="O1600" s="7"/>
      <c r="P1600" s="7"/>
      <c r="Q1600" s="7"/>
      <c r="R1600" s="7"/>
      <c r="S1600" s="7"/>
      <c r="T1600" s="7"/>
      <c r="U1600" s="7"/>
      <c r="V1600" s="7" t="s">
        <v>6879</v>
      </c>
      <c r="W1600" s="7" t="s">
        <v>6880</v>
      </c>
      <c r="X1600" s="7" t="s">
        <v>6881</v>
      </c>
      <c r="Y1600" s="7" t="s">
        <v>6882</v>
      </c>
      <c r="Z1600" s="7" t="s">
        <v>6883</v>
      </c>
      <c r="AA1600" s="7" t="s">
        <v>6884</v>
      </c>
      <c r="AB1600" s="7" t="s">
        <v>6885</v>
      </c>
    </row>
    <row r="1601" spans="1:28" s="9" customFormat="1" x14ac:dyDescent="0.25">
      <c r="A1601" s="7" t="s">
        <v>10493</v>
      </c>
      <c r="B1601" s="7">
        <v>2.1606304999999999</v>
      </c>
      <c r="C1601" s="8">
        <v>5.4643308000000001E-5</v>
      </c>
      <c r="D1601" s="7" t="s">
        <v>59</v>
      </c>
      <c r="E1601" s="7"/>
      <c r="F1601" s="7"/>
      <c r="G1601" s="7"/>
      <c r="H1601" s="7"/>
      <c r="I1601" s="7"/>
      <c r="J1601" s="7"/>
      <c r="K1601" s="7"/>
      <c r="L1601" s="7"/>
      <c r="M1601" s="7"/>
      <c r="N1601" s="7"/>
      <c r="O1601" s="7"/>
      <c r="P1601" s="7"/>
      <c r="Q1601" s="7"/>
      <c r="R1601" s="7"/>
      <c r="S1601" s="7"/>
      <c r="T1601" s="7"/>
      <c r="U1601" s="7"/>
      <c r="V1601" s="7" t="s">
        <v>3456</v>
      </c>
      <c r="W1601" s="7" t="s">
        <v>6465</v>
      </c>
      <c r="X1601" s="7" t="s">
        <v>10494</v>
      </c>
      <c r="Y1601" s="7" t="s">
        <v>10495</v>
      </c>
      <c r="Z1601" s="7" t="s">
        <v>3460</v>
      </c>
      <c r="AA1601" s="7" t="s">
        <v>3461</v>
      </c>
      <c r="AB1601" s="7" t="s">
        <v>3462</v>
      </c>
    </row>
    <row r="1602" spans="1:28" s="9" customFormat="1" x14ac:dyDescent="0.25">
      <c r="A1602" s="7" t="s">
        <v>5510</v>
      </c>
      <c r="B1602" s="7">
        <v>2.1619750999999998</v>
      </c>
      <c r="C1602" s="8">
        <v>1.8906416E-5</v>
      </c>
      <c r="D1602" s="7" t="s">
        <v>5511</v>
      </c>
      <c r="E1602" s="7" t="s">
        <v>5512</v>
      </c>
      <c r="F1602" s="7" t="s">
        <v>5513</v>
      </c>
      <c r="G1602" s="7" t="s">
        <v>5514</v>
      </c>
      <c r="H1602" s="7" t="s">
        <v>5515</v>
      </c>
      <c r="I1602" s="7" t="s">
        <v>5516</v>
      </c>
      <c r="J1602" s="7" t="s">
        <v>5517</v>
      </c>
      <c r="K1602" s="8">
        <v>1.1E-58</v>
      </c>
      <c r="L1602" s="7"/>
      <c r="M1602" s="7"/>
      <c r="N1602" s="7"/>
      <c r="O1602" s="7"/>
      <c r="P1602" s="7"/>
      <c r="Q1602" s="7"/>
      <c r="R1602" s="7"/>
      <c r="S1602" s="7"/>
      <c r="T1602" s="7"/>
      <c r="U1602" s="7"/>
      <c r="V1602" s="7" t="s">
        <v>5518</v>
      </c>
      <c r="W1602" s="7" t="s">
        <v>5519</v>
      </c>
      <c r="X1602" s="7" t="s">
        <v>5520</v>
      </c>
      <c r="Y1602" s="7" t="s">
        <v>5521</v>
      </c>
      <c r="Z1602" s="7" t="s">
        <v>5522</v>
      </c>
      <c r="AA1602" s="7" t="s">
        <v>5523</v>
      </c>
      <c r="AB1602" s="7" t="s">
        <v>5524</v>
      </c>
    </row>
    <row r="1603" spans="1:28" s="9" customFormat="1" x14ac:dyDescent="0.25">
      <c r="A1603" s="7" t="s">
        <v>11880</v>
      </c>
      <c r="B1603" s="7">
        <v>2.1646519</v>
      </c>
      <c r="C1603" s="8">
        <v>4.1316724999999999E-5</v>
      </c>
      <c r="D1603" s="7" t="s">
        <v>59</v>
      </c>
      <c r="E1603" s="7"/>
      <c r="F1603" s="7"/>
      <c r="G1603" s="7"/>
      <c r="H1603" s="7"/>
      <c r="I1603" s="7"/>
      <c r="J1603" s="7"/>
      <c r="K1603" s="7"/>
      <c r="L1603" s="7"/>
      <c r="M1603" s="7"/>
      <c r="N1603" s="7"/>
      <c r="O1603" s="7"/>
      <c r="P1603" s="7"/>
      <c r="Q1603" s="7"/>
      <c r="R1603" s="7"/>
      <c r="S1603" s="7"/>
      <c r="T1603" s="7"/>
      <c r="U1603" s="7"/>
      <c r="V1603" s="7" t="s">
        <v>11881</v>
      </c>
      <c r="W1603" s="7" t="s">
        <v>9303</v>
      </c>
      <c r="X1603" s="7" t="s">
        <v>11882</v>
      </c>
      <c r="Y1603" s="7" t="s">
        <v>11883</v>
      </c>
      <c r="Z1603" s="7" t="s">
        <v>11884</v>
      </c>
      <c r="AA1603" s="7" t="s">
        <v>11885</v>
      </c>
      <c r="AB1603" s="7" t="s">
        <v>11886</v>
      </c>
    </row>
    <row r="1604" spans="1:28" s="9" customFormat="1" x14ac:dyDescent="0.25">
      <c r="A1604" s="7" t="s">
        <v>10201</v>
      </c>
      <c r="B1604" s="7">
        <v>2.1660721000000001</v>
      </c>
      <c r="C1604" s="8">
        <v>4.5171446000000003E-6</v>
      </c>
      <c r="D1604" s="7" t="s">
        <v>10202</v>
      </c>
      <c r="E1604" s="7" t="s">
        <v>10203</v>
      </c>
      <c r="F1604" s="7" t="s">
        <v>10204</v>
      </c>
      <c r="G1604" s="7" t="s">
        <v>10205</v>
      </c>
      <c r="H1604" s="7" t="s">
        <v>10206</v>
      </c>
      <c r="I1604" s="7" t="s">
        <v>10207</v>
      </c>
      <c r="J1604" s="7" t="s">
        <v>10208</v>
      </c>
      <c r="K1604" s="8">
        <v>7.7000000000000002E-22</v>
      </c>
      <c r="L1604" s="7" t="s">
        <v>10209</v>
      </c>
      <c r="M1604" s="7" t="s">
        <v>10210</v>
      </c>
      <c r="N1604" s="7" t="s">
        <v>10211</v>
      </c>
      <c r="O1604" s="7" t="s">
        <v>1431</v>
      </c>
      <c r="P1604" s="7"/>
      <c r="Q1604" s="7"/>
      <c r="R1604" s="7"/>
      <c r="S1604" s="7"/>
      <c r="T1604" s="7"/>
      <c r="U1604" s="7"/>
      <c r="V1604" s="7" t="s">
        <v>10212</v>
      </c>
      <c r="W1604" s="7" t="s">
        <v>8424</v>
      </c>
      <c r="X1604" s="7" t="s">
        <v>10213</v>
      </c>
      <c r="Y1604" s="7" t="s">
        <v>10214</v>
      </c>
      <c r="Z1604" s="7" t="s">
        <v>10215</v>
      </c>
      <c r="AA1604" s="7" t="s">
        <v>10216</v>
      </c>
      <c r="AB1604" s="7" t="s">
        <v>10217</v>
      </c>
    </row>
    <row r="1605" spans="1:28" s="9" customFormat="1" x14ac:dyDescent="0.25">
      <c r="A1605" s="7" t="s">
        <v>5635</v>
      </c>
      <c r="B1605" s="7">
        <v>2.1693245999999999</v>
      </c>
      <c r="C1605" s="8">
        <v>2.5175285000000002E-4</v>
      </c>
      <c r="D1605" s="7" t="s">
        <v>123</v>
      </c>
      <c r="E1605" s="7" t="s">
        <v>5636</v>
      </c>
      <c r="F1605" s="7" t="s">
        <v>5637</v>
      </c>
      <c r="G1605" s="7" t="s">
        <v>5638</v>
      </c>
      <c r="H1605" s="7" t="s">
        <v>5639</v>
      </c>
      <c r="I1605" s="7" t="s">
        <v>5640</v>
      </c>
      <c r="J1605" s="7" t="s">
        <v>5641</v>
      </c>
      <c r="K1605" s="8">
        <v>4.5E-13</v>
      </c>
      <c r="L1605" s="7"/>
      <c r="M1605" s="7"/>
      <c r="N1605" s="7"/>
      <c r="O1605" s="7"/>
      <c r="P1605" s="7"/>
      <c r="Q1605" s="7"/>
      <c r="R1605" s="7"/>
      <c r="S1605" s="7"/>
      <c r="T1605" s="7"/>
      <c r="U1605" s="7"/>
      <c r="V1605" s="7" t="s">
        <v>5642</v>
      </c>
      <c r="W1605" s="7" t="s">
        <v>569</v>
      </c>
      <c r="X1605" s="7" t="s">
        <v>4957</v>
      </c>
      <c r="Y1605" s="7" t="s">
        <v>5643</v>
      </c>
      <c r="Z1605" s="7" t="s">
        <v>5644</v>
      </c>
      <c r="AA1605" s="7" t="s">
        <v>5645</v>
      </c>
      <c r="AB1605" s="7" t="s">
        <v>5646</v>
      </c>
    </row>
    <row r="1606" spans="1:28" s="9" customFormat="1" x14ac:dyDescent="0.25">
      <c r="A1606" s="7" t="s">
        <v>13807</v>
      </c>
      <c r="B1606" s="7">
        <v>2.1707131999999998</v>
      </c>
      <c r="C1606" s="8">
        <v>6.7148569999999997E-6</v>
      </c>
      <c r="D1606" s="7" t="s">
        <v>13808</v>
      </c>
      <c r="E1606" s="7" t="s">
        <v>13809</v>
      </c>
      <c r="F1606" s="7" t="s">
        <v>13810</v>
      </c>
      <c r="G1606" s="7" t="s">
        <v>13811</v>
      </c>
      <c r="H1606" s="7" t="s">
        <v>13812</v>
      </c>
      <c r="I1606" s="7" t="s">
        <v>13813</v>
      </c>
      <c r="J1606" s="7" t="s">
        <v>6314</v>
      </c>
      <c r="K1606" s="8">
        <v>2.4999999999999999E-81</v>
      </c>
      <c r="L1606" s="7" t="s">
        <v>13814</v>
      </c>
      <c r="M1606" s="7" t="s">
        <v>13815</v>
      </c>
      <c r="N1606" s="7" t="s">
        <v>13816</v>
      </c>
      <c r="O1606" s="7" t="s">
        <v>13817</v>
      </c>
      <c r="P1606" s="7"/>
      <c r="Q1606" s="7"/>
      <c r="R1606" s="7"/>
      <c r="S1606" s="7"/>
      <c r="T1606" s="7"/>
      <c r="U1606" s="7"/>
      <c r="V1606" s="7" t="s">
        <v>13818</v>
      </c>
      <c r="W1606" s="7" t="s">
        <v>13819</v>
      </c>
      <c r="X1606" s="7" t="s">
        <v>13820</v>
      </c>
      <c r="Y1606" s="7" t="s">
        <v>13821</v>
      </c>
      <c r="Z1606" s="7" t="s">
        <v>13822</v>
      </c>
      <c r="AA1606" s="7" t="s">
        <v>13823</v>
      </c>
      <c r="AB1606" s="7" t="s">
        <v>13824</v>
      </c>
    </row>
    <row r="1607" spans="1:28" s="9" customFormat="1" x14ac:dyDescent="0.25">
      <c r="A1607" s="7" t="s">
        <v>14014</v>
      </c>
      <c r="B1607" s="7">
        <v>2.1707879999999999</v>
      </c>
      <c r="C1607" s="8">
        <v>9.0155500000000004E-6</v>
      </c>
      <c r="D1607" s="7" t="s">
        <v>59</v>
      </c>
      <c r="E1607" s="7"/>
      <c r="F1607" s="7"/>
      <c r="G1607" s="7"/>
      <c r="H1607" s="7"/>
      <c r="I1607" s="7"/>
      <c r="J1607" s="7"/>
      <c r="K1607" s="7"/>
      <c r="L1607" s="7"/>
      <c r="M1607" s="7"/>
      <c r="N1607" s="7"/>
      <c r="O1607" s="7"/>
      <c r="P1607" s="7"/>
      <c r="Q1607" s="7"/>
      <c r="R1607" s="7"/>
      <c r="S1607" s="7"/>
      <c r="T1607" s="7"/>
      <c r="U1607" s="7"/>
      <c r="V1607" s="7" t="s">
        <v>14015</v>
      </c>
      <c r="W1607" s="7" t="s">
        <v>14016</v>
      </c>
      <c r="X1607" s="7" t="s">
        <v>14017</v>
      </c>
      <c r="Y1607" s="7" t="s">
        <v>14018</v>
      </c>
      <c r="Z1607" s="7" t="s">
        <v>6516</v>
      </c>
      <c r="AA1607" s="7" t="s">
        <v>6517</v>
      </c>
      <c r="AB1607" s="7" t="s">
        <v>6518</v>
      </c>
    </row>
    <row r="1608" spans="1:28" s="9" customFormat="1" x14ac:dyDescent="0.25">
      <c r="A1608" s="7" t="s">
        <v>12734</v>
      </c>
      <c r="B1608" s="7">
        <v>2.1748219999999998</v>
      </c>
      <c r="C1608" s="8">
        <v>7.5717426000000002E-6</v>
      </c>
      <c r="D1608" s="7" t="s">
        <v>12735</v>
      </c>
      <c r="E1608" s="7" t="s">
        <v>12736</v>
      </c>
      <c r="F1608" s="7" t="s">
        <v>12737</v>
      </c>
      <c r="G1608" s="7" t="s">
        <v>12738</v>
      </c>
      <c r="H1608" s="7" t="s">
        <v>12739</v>
      </c>
      <c r="I1608" s="7" t="s">
        <v>12740</v>
      </c>
      <c r="J1608" s="7" t="s">
        <v>12741</v>
      </c>
      <c r="K1608" s="8">
        <v>1.1E-26</v>
      </c>
      <c r="L1608" s="7" t="s">
        <v>12742</v>
      </c>
      <c r="M1608" s="7" t="s">
        <v>12743</v>
      </c>
      <c r="N1608" s="7" t="s">
        <v>12744</v>
      </c>
      <c r="O1608" s="7" t="s">
        <v>4483</v>
      </c>
      <c r="P1608" s="7"/>
      <c r="Q1608" s="7"/>
      <c r="R1608" s="7"/>
      <c r="S1608" s="7"/>
      <c r="T1608" s="7"/>
      <c r="U1608" s="7"/>
      <c r="V1608" s="7" t="s">
        <v>12745</v>
      </c>
      <c r="W1608" s="7" t="s">
        <v>6716</v>
      </c>
      <c r="X1608" s="7" t="s">
        <v>12746</v>
      </c>
      <c r="Y1608" s="7" t="s">
        <v>12747</v>
      </c>
      <c r="Z1608" s="7" t="s">
        <v>12748</v>
      </c>
      <c r="AA1608" s="7" t="s">
        <v>12749</v>
      </c>
      <c r="AB1608" s="7" t="s">
        <v>12750</v>
      </c>
    </row>
    <row r="1609" spans="1:28" s="9" customFormat="1" x14ac:dyDescent="0.25">
      <c r="A1609" s="7" t="s">
        <v>11370</v>
      </c>
      <c r="B1609" s="7">
        <v>2.1767850000000002</v>
      </c>
      <c r="C1609" s="8">
        <v>1.1801498E-4</v>
      </c>
      <c r="D1609" s="7" t="s">
        <v>11371</v>
      </c>
      <c r="E1609" s="7" t="s">
        <v>11372</v>
      </c>
      <c r="F1609" s="7" t="s">
        <v>11373</v>
      </c>
      <c r="G1609" s="7" t="s">
        <v>11374</v>
      </c>
      <c r="H1609" s="7" t="s">
        <v>11375</v>
      </c>
      <c r="I1609" s="7" t="s">
        <v>11376</v>
      </c>
      <c r="J1609" s="7" t="s">
        <v>1977</v>
      </c>
      <c r="K1609" s="8">
        <v>1.2E-55</v>
      </c>
      <c r="L1609" s="7" t="s">
        <v>11377</v>
      </c>
      <c r="M1609" s="7" t="s">
        <v>11378</v>
      </c>
      <c r="N1609" s="7" t="s">
        <v>11379</v>
      </c>
      <c r="O1609" s="7" t="s">
        <v>11380</v>
      </c>
      <c r="P1609" s="7">
        <v>2</v>
      </c>
      <c r="Q1609" s="7" t="s">
        <v>11381</v>
      </c>
      <c r="R1609" s="7" t="s">
        <v>11382</v>
      </c>
      <c r="S1609" s="7" t="s">
        <v>609</v>
      </c>
      <c r="T1609" s="7"/>
      <c r="U1609" s="7"/>
      <c r="V1609" s="7" t="s">
        <v>11383</v>
      </c>
      <c r="W1609" s="7" t="s">
        <v>10569</v>
      </c>
      <c r="X1609" s="7" t="s">
        <v>11384</v>
      </c>
      <c r="Y1609" s="7" t="s">
        <v>11385</v>
      </c>
      <c r="Z1609" s="7" t="s">
        <v>11386</v>
      </c>
      <c r="AA1609" s="7" t="s">
        <v>11387</v>
      </c>
      <c r="AB1609" s="7" t="s">
        <v>11388</v>
      </c>
    </row>
    <row r="1610" spans="1:28" s="9" customFormat="1" x14ac:dyDescent="0.25">
      <c r="A1610" s="7" t="s">
        <v>14419</v>
      </c>
      <c r="B1610" s="7">
        <v>2.1886234</v>
      </c>
      <c r="C1610" s="8">
        <v>3.3040713000000001E-3</v>
      </c>
      <c r="D1610" s="7" t="s">
        <v>5560</v>
      </c>
      <c r="E1610" s="7" t="s">
        <v>14420</v>
      </c>
      <c r="F1610" s="7" t="s">
        <v>12122</v>
      </c>
      <c r="G1610" s="8">
        <v>1.7999999999999999E-14</v>
      </c>
      <c r="H1610" s="7" t="s">
        <v>14421</v>
      </c>
      <c r="I1610" s="7" t="s">
        <v>14422</v>
      </c>
      <c r="J1610" s="7" t="s">
        <v>1513</v>
      </c>
      <c r="K1610" s="8">
        <v>1.7999999999999999E-14</v>
      </c>
      <c r="L1610" s="7" t="s">
        <v>14423</v>
      </c>
      <c r="M1610" s="7" t="s">
        <v>6727</v>
      </c>
      <c r="N1610" s="7" t="s">
        <v>6728</v>
      </c>
      <c r="O1610" s="7" t="s">
        <v>184</v>
      </c>
      <c r="P1610" s="7"/>
      <c r="Q1610" s="7"/>
      <c r="R1610" s="7"/>
      <c r="S1610" s="7"/>
      <c r="T1610" s="7"/>
      <c r="U1610" s="7"/>
      <c r="V1610" s="7" t="s">
        <v>9550</v>
      </c>
      <c r="W1610" s="7" t="s">
        <v>7715</v>
      </c>
      <c r="X1610" s="7" t="s">
        <v>9551</v>
      </c>
      <c r="Y1610" s="7" t="s">
        <v>9552</v>
      </c>
      <c r="Z1610" s="7" t="s">
        <v>14424</v>
      </c>
      <c r="AA1610" s="7" t="s">
        <v>14425</v>
      </c>
      <c r="AB1610" s="7" t="s">
        <v>14426</v>
      </c>
    </row>
    <row r="1611" spans="1:28" s="9" customFormat="1" x14ac:dyDescent="0.25">
      <c r="A1611" s="7" t="s">
        <v>10645</v>
      </c>
      <c r="B1611" s="7">
        <v>2.1888014999999998</v>
      </c>
      <c r="C1611" s="7">
        <v>2.1134500000000001E-2</v>
      </c>
      <c r="D1611" s="7" t="s">
        <v>40</v>
      </c>
      <c r="E1611" s="7" t="s">
        <v>10646</v>
      </c>
      <c r="F1611" s="7" t="s">
        <v>10647</v>
      </c>
      <c r="G1611" s="7" t="s">
        <v>10648</v>
      </c>
      <c r="H1611" s="7" t="s">
        <v>10649</v>
      </c>
      <c r="I1611" s="7" t="s">
        <v>10650</v>
      </c>
      <c r="J1611" s="7" t="s">
        <v>10651</v>
      </c>
      <c r="K1611" s="8">
        <v>4.4000000000000001E-38</v>
      </c>
      <c r="L1611" s="7" t="s">
        <v>10652</v>
      </c>
      <c r="M1611" s="7" t="s">
        <v>10653</v>
      </c>
      <c r="N1611" s="7" t="s">
        <v>10654</v>
      </c>
      <c r="O1611" s="7" t="s">
        <v>10655</v>
      </c>
      <c r="P1611" s="7"/>
      <c r="Q1611" s="7"/>
      <c r="R1611" s="7"/>
      <c r="S1611" s="7"/>
      <c r="T1611" s="7"/>
      <c r="U1611" s="7"/>
      <c r="V1611" s="7" t="s">
        <v>7034</v>
      </c>
      <c r="W1611" s="7" t="s">
        <v>6716</v>
      </c>
      <c r="X1611" s="7" t="s">
        <v>6717</v>
      </c>
      <c r="Y1611" s="7" t="s">
        <v>10656</v>
      </c>
      <c r="Z1611" s="7" t="s">
        <v>10657</v>
      </c>
      <c r="AA1611" s="7" t="s">
        <v>10658</v>
      </c>
      <c r="AB1611" s="7" t="s">
        <v>10659</v>
      </c>
    </row>
    <row r="1612" spans="1:28" s="9" customFormat="1" x14ac:dyDescent="0.25">
      <c r="A1612" s="7" t="s">
        <v>2769</v>
      </c>
      <c r="B1612" s="7">
        <v>2.1898200000000001</v>
      </c>
      <c r="C1612" s="7">
        <v>9.7128849999999992E-3</v>
      </c>
      <c r="D1612" s="7" t="s">
        <v>2770</v>
      </c>
      <c r="E1612" s="7" t="s">
        <v>2771</v>
      </c>
      <c r="F1612" s="7" t="s">
        <v>2772</v>
      </c>
      <c r="G1612" s="7" t="s">
        <v>2773</v>
      </c>
      <c r="H1612" s="7" t="s">
        <v>2774</v>
      </c>
      <c r="I1612" s="7" t="s">
        <v>2775</v>
      </c>
      <c r="J1612" s="7" t="s">
        <v>822</v>
      </c>
      <c r="K1612" s="8">
        <v>2.5999999999999999E-62</v>
      </c>
      <c r="L1612" s="7" t="s">
        <v>2776</v>
      </c>
      <c r="M1612" s="7" t="s">
        <v>2777</v>
      </c>
      <c r="N1612" s="7" t="s">
        <v>2778</v>
      </c>
      <c r="O1612" s="7" t="s">
        <v>2779</v>
      </c>
      <c r="P1612" s="7">
        <v>5</v>
      </c>
      <c r="Q1612" s="7" t="s">
        <v>2780</v>
      </c>
      <c r="R1612" s="7" t="s">
        <v>2781</v>
      </c>
      <c r="S1612" s="7" t="s">
        <v>2782</v>
      </c>
      <c r="T1612" s="7" t="s">
        <v>2058</v>
      </c>
      <c r="U1612" s="7" t="s">
        <v>2059</v>
      </c>
      <c r="V1612" s="7" t="s">
        <v>2783</v>
      </c>
      <c r="W1612" s="7" t="s">
        <v>2784</v>
      </c>
      <c r="X1612" s="7" t="s">
        <v>2785</v>
      </c>
      <c r="Y1612" s="7" t="s">
        <v>2786</v>
      </c>
      <c r="Z1612" s="7" t="s">
        <v>2787</v>
      </c>
      <c r="AA1612" s="7" t="s">
        <v>2788</v>
      </c>
      <c r="AB1612" s="7" t="s">
        <v>2789</v>
      </c>
    </row>
    <row r="1613" spans="1:28" s="9" customFormat="1" x14ac:dyDescent="0.25">
      <c r="A1613" s="7" t="s">
        <v>2933</v>
      </c>
      <c r="B1613" s="7">
        <v>2.2068880000000002</v>
      </c>
      <c r="C1613" s="8">
        <v>6.2051390000000004E-4</v>
      </c>
      <c r="D1613" s="7" t="s">
        <v>2629</v>
      </c>
      <c r="E1613" s="7" t="s">
        <v>2934</v>
      </c>
      <c r="F1613" s="7" t="s">
        <v>2935</v>
      </c>
      <c r="G1613" s="7" t="s">
        <v>2936</v>
      </c>
      <c r="H1613" s="7" t="s">
        <v>2937</v>
      </c>
      <c r="I1613" s="7" t="s">
        <v>2938</v>
      </c>
      <c r="J1613" s="7" t="s">
        <v>2939</v>
      </c>
      <c r="K1613" s="8">
        <v>8.1000000000000006E-36</v>
      </c>
      <c r="L1613" s="7" t="s">
        <v>2940</v>
      </c>
      <c r="M1613" s="7" t="s">
        <v>2941</v>
      </c>
      <c r="N1613" s="7" t="s">
        <v>2942</v>
      </c>
      <c r="O1613" s="7" t="s">
        <v>2943</v>
      </c>
      <c r="P1613" s="7">
        <v>1</v>
      </c>
      <c r="Q1613" s="7" t="s">
        <v>1733</v>
      </c>
      <c r="R1613" s="7" t="s">
        <v>1734</v>
      </c>
      <c r="S1613" s="7" t="s">
        <v>298</v>
      </c>
      <c r="T1613" s="7"/>
      <c r="U1613" s="7"/>
      <c r="V1613" s="7" t="s">
        <v>2944</v>
      </c>
      <c r="W1613" s="7" t="s">
        <v>2686</v>
      </c>
      <c r="X1613" s="7" t="s">
        <v>2945</v>
      </c>
      <c r="Y1613" s="7" t="s">
        <v>2946</v>
      </c>
      <c r="Z1613" s="7" t="s">
        <v>2947</v>
      </c>
      <c r="AA1613" s="7" t="s">
        <v>2948</v>
      </c>
      <c r="AB1613" s="7" t="s">
        <v>2949</v>
      </c>
    </row>
    <row r="1614" spans="1:28" s="9" customFormat="1" x14ac:dyDescent="0.25">
      <c r="A1614" s="7" t="s">
        <v>9653</v>
      </c>
      <c r="B1614" s="7">
        <v>2.2137140999999998</v>
      </c>
      <c r="C1614" s="8">
        <v>7.7618676E-4</v>
      </c>
      <c r="D1614" s="7" t="s">
        <v>9654</v>
      </c>
      <c r="E1614" s="7" t="s">
        <v>9655</v>
      </c>
      <c r="F1614" s="7" t="s">
        <v>9656</v>
      </c>
      <c r="G1614" s="7" t="s">
        <v>9657</v>
      </c>
      <c r="H1614" s="7" t="s">
        <v>9658</v>
      </c>
      <c r="I1614" s="7" t="s">
        <v>9659</v>
      </c>
      <c r="J1614" s="7" t="s">
        <v>2839</v>
      </c>
      <c r="K1614" s="8">
        <v>7.4000000000000003E-123</v>
      </c>
      <c r="L1614" s="7" t="s">
        <v>9660</v>
      </c>
      <c r="M1614" s="7" t="s">
        <v>9661</v>
      </c>
      <c r="N1614" s="7" t="s">
        <v>9662</v>
      </c>
      <c r="O1614" s="7" t="s">
        <v>9663</v>
      </c>
      <c r="P1614" s="7">
        <v>1</v>
      </c>
      <c r="Q1614" s="7" t="s">
        <v>1370</v>
      </c>
      <c r="R1614" s="7" t="s">
        <v>1371</v>
      </c>
      <c r="S1614" s="7" t="s">
        <v>298</v>
      </c>
      <c r="T1614" s="7"/>
      <c r="U1614" s="7"/>
      <c r="V1614" s="7" t="s">
        <v>9664</v>
      </c>
      <c r="W1614" s="7" t="s">
        <v>9665</v>
      </c>
      <c r="X1614" s="7" t="s">
        <v>9666</v>
      </c>
      <c r="Y1614" s="7" t="s">
        <v>9667</v>
      </c>
      <c r="Z1614" s="7" t="s">
        <v>9668</v>
      </c>
      <c r="AA1614" s="7" t="s">
        <v>9669</v>
      </c>
      <c r="AB1614" s="7" t="s">
        <v>9670</v>
      </c>
    </row>
    <row r="1615" spans="1:28" s="9" customFormat="1" x14ac:dyDescent="0.25">
      <c r="A1615" s="7" t="s">
        <v>11871</v>
      </c>
      <c r="B1615" s="7">
        <v>2.2142165</v>
      </c>
      <c r="C1615" s="8">
        <v>3.2746203999999999E-5</v>
      </c>
      <c r="D1615" s="7" t="s">
        <v>59</v>
      </c>
      <c r="E1615" s="7"/>
      <c r="F1615" s="7"/>
      <c r="G1615" s="7"/>
      <c r="H1615" s="7"/>
      <c r="I1615" s="7"/>
      <c r="J1615" s="7"/>
      <c r="K1615" s="7"/>
      <c r="L1615" s="7"/>
      <c r="M1615" s="7"/>
      <c r="N1615" s="7"/>
      <c r="O1615" s="7"/>
      <c r="P1615" s="7"/>
      <c r="Q1615" s="7"/>
      <c r="R1615" s="7"/>
      <c r="S1615" s="7"/>
      <c r="T1615" s="7"/>
      <c r="U1615" s="7"/>
      <c r="V1615" s="7" t="s">
        <v>11872</v>
      </c>
      <c r="W1615" s="7" t="s">
        <v>8086</v>
      </c>
      <c r="X1615" s="7" t="s">
        <v>11873</v>
      </c>
      <c r="Y1615" s="7" t="s">
        <v>11874</v>
      </c>
      <c r="Z1615" s="7" t="s">
        <v>11875</v>
      </c>
      <c r="AA1615" s="7" t="s">
        <v>11876</v>
      </c>
      <c r="AB1615" s="7" t="s">
        <v>11877</v>
      </c>
    </row>
    <row r="1616" spans="1:28" s="9" customFormat="1" x14ac:dyDescent="0.25">
      <c r="A1616" s="7" t="s">
        <v>13873</v>
      </c>
      <c r="B1616" s="7">
        <v>2.2150094999999999</v>
      </c>
      <c r="C1616" s="8">
        <v>9.1998335999999995E-5</v>
      </c>
      <c r="D1616" s="7" t="s">
        <v>59</v>
      </c>
      <c r="E1616" s="7"/>
      <c r="F1616" s="7"/>
      <c r="G1616" s="7"/>
      <c r="H1616" s="7"/>
      <c r="I1616" s="7"/>
      <c r="J1616" s="7"/>
      <c r="K1616" s="7"/>
      <c r="L1616" s="7"/>
      <c r="M1616" s="7"/>
      <c r="N1616" s="7"/>
      <c r="O1616" s="7"/>
      <c r="P1616" s="7"/>
      <c r="Q1616" s="7"/>
      <c r="R1616" s="7"/>
      <c r="S1616" s="7"/>
      <c r="T1616" s="7"/>
      <c r="U1616" s="7"/>
      <c r="V1616" s="7" t="s">
        <v>162</v>
      </c>
      <c r="W1616" s="7" t="s">
        <v>5494</v>
      </c>
      <c r="X1616" s="7" t="s">
        <v>13874</v>
      </c>
      <c r="Y1616" s="7" t="s">
        <v>164</v>
      </c>
      <c r="Z1616" s="7"/>
      <c r="AA1616" s="7"/>
      <c r="AB1616" s="7"/>
    </row>
    <row r="1617" spans="1:28" s="9" customFormat="1" x14ac:dyDescent="0.25">
      <c r="A1617" s="7" t="s">
        <v>15463</v>
      </c>
      <c r="B1617" s="7">
        <v>2.2198114000000002</v>
      </c>
      <c r="C1617" s="8">
        <v>7.5051479999999997E-3</v>
      </c>
      <c r="D1617" s="7" t="s">
        <v>5425</v>
      </c>
      <c r="E1617" s="7" t="s">
        <v>15464</v>
      </c>
      <c r="F1617" s="7" t="s">
        <v>15465</v>
      </c>
      <c r="G1617" s="7" t="s">
        <v>15466</v>
      </c>
      <c r="H1617" s="7" t="s">
        <v>15467</v>
      </c>
      <c r="I1617" s="7" t="s">
        <v>15468</v>
      </c>
      <c r="J1617" s="7" t="s">
        <v>2939</v>
      </c>
      <c r="K1617" s="8">
        <v>2.0999999999999999E-11</v>
      </c>
      <c r="L1617" s="7"/>
      <c r="M1617" s="7"/>
      <c r="N1617" s="7"/>
      <c r="O1617" s="7"/>
      <c r="P1617" s="7"/>
      <c r="Q1617" s="7"/>
      <c r="R1617" s="7"/>
      <c r="S1617" s="7"/>
      <c r="T1617" s="7"/>
      <c r="U1617" s="7"/>
      <c r="V1617" s="7" t="s">
        <v>15469</v>
      </c>
      <c r="W1617" s="7" t="s">
        <v>7146</v>
      </c>
      <c r="X1617" s="7" t="s">
        <v>15470</v>
      </c>
      <c r="Y1617" s="7" t="s">
        <v>15471</v>
      </c>
      <c r="Z1617" s="7" t="s">
        <v>160</v>
      </c>
      <c r="AA1617" s="7" t="s">
        <v>160</v>
      </c>
      <c r="AB1617" s="7" t="s">
        <v>160</v>
      </c>
    </row>
    <row r="1618" spans="1:28" s="9" customFormat="1" x14ac:dyDescent="0.25">
      <c r="A1618" s="7" t="s">
        <v>8566</v>
      </c>
      <c r="B1618" s="7">
        <v>2.2225760000000001</v>
      </c>
      <c r="C1618" s="8">
        <v>6.2819749999999994E-5</v>
      </c>
      <c r="D1618" s="7" t="s">
        <v>8567</v>
      </c>
      <c r="E1618" s="7" t="s">
        <v>8568</v>
      </c>
      <c r="F1618" s="7" t="s">
        <v>8569</v>
      </c>
      <c r="G1618" s="7" t="s">
        <v>8570</v>
      </c>
      <c r="H1618" s="7" t="s">
        <v>8571</v>
      </c>
      <c r="I1618" s="7" t="s">
        <v>8572</v>
      </c>
      <c r="J1618" s="7" t="s">
        <v>8573</v>
      </c>
      <c r="K1618" s="8">
        <v>3E-11</v>
      </c>
      <c r="L1618" s="7" t="s">
        <v>8574</v>
      </c>
      <c r="M1618" s="7" t="s">
        <v>8575</v>
      </c>
      <c r="N1618" s="7" t="s">
        <v>8576</v>
      </c>
      <c r="O1618" s="7" t="s">
        <v>8577</v>
      </c>
      <c r="P1618" s="7"/>
      <c r="Q1618" s="7"/>
      <c r="R1618" s="7"/>
      <c r="S1618" s="7"/>
      <c r="T1618" s="7"/>
      <c r="U1618" s="7"/>
      <c r="V1618" s="7" t="s">
        <v>8578</v>
      </c>
      <c r="W1618" s="7" t="s">
        <v>8579</v>
      </c>
      <c r="X1618" s="7" t="s">
        <v>8580</v>
      </c>
      <c r="Y1618" s="7" t="s">
        <v>8581</v>
      </c>
      <c r="Z1618" s="7" t="s">
        <v>8582</v>
      </c>
      <c r="AA1618" s="7" t="s">
        <v>8583</v>
      </c>
      <c r="AB1618" s="7" t="s">
        <v>8584</v>
      </c>
    </row>
    <row r="1619" spans="1:28" s="9" customFormat="1" x14ac:dyDescent="0.25">
      <c r="A1619" s="7" t="s">
        <v>13434</v>
      </c>
      <c r="B1619" s="7">
        <v>2.2300810000000002</v>
      </c>
      <c r="C1619" s="8">
        <v>1.1135005E-5</v>
      </c>
      <c r="D1619" s="7" t="s">
        <v>13435</v>
      </c>
      <c r="E1619" s="7" t="s">
        <v>13436</v>
      </c>
      <c r="F1619" s="7" t="s">
        <v>13437</v>
      </c>
      <c r="G1619" s="7" t="s">
        <v>13438</v>
      </c>
      <c r="H1619" s="7" t="s">
        <v>13439</v>
      </c>
      <c r="I1619" s="7" t="s">
        <v>13440</v>
      </c>
      <c r="J1619" s="7" t="s">
        <v>13441</v>
      </c>
      <c r="K1619" s="8">
        <v>1.9000000000000001E-79</v>
      </c>
      <c r="L1619" s="7"/>
      <c r="M1619" s="7"/>
      <c r="N1619" s="7"/>
      <c r="O1619" s="7"/>
      <c r="P1619" s="7"/>
      <c r="Q1619" s="7"/>
      <c r="R1619" s="7"/>
      <c r="S1619" s="7"/>
      <c r="T1619" s="7"/>
      <c r="U1619" s="7"/>
      <c r="V1619" s="7" t="s">
        <v>13442</v>
      </c>
      <c r="W1619" s="7" t="s">
        <v>13443</v>
      </c>
      <c r="X1619" s="7" t="s">
        <v>13444</v>
      </c>
      <c r="Y1619" s="7" t="s">
        <v>13445</v>
      </c>
      <c r="Z1619" s="7" t="s">
        <v>13446</v>
      </c>
      <c r="AA1619" s="7" t="s">
        <v>13447</v>
      </c>
      <c r="AB1619" s="7" t="s">
        <v>13448</v>
      </c>
    </row>
    <row r="1620" spans="1:28" s="9" customFormat="1" x14ac:dyDescent="0.25">
      <c r="A1620" s="7" t="s">
        <v>1257</v>
      </c>
      <c r="B1620" s="7">
        <v>2.2429220000000001</v>
      </c>
      <c r="C1620" s="7">
        <v>1.2031361000000001E-2</v>
      </c>
      <c r="D1620" s="7" t="s">
        <v>59</v>
      </c>
      <c r="E1620" s="7"/>
      <c r="F1620" s="7"/>
      <c r="G1620" s="7"/>
      <c r="H1620" s="7"/>
      <c r="I1620" s="7"/>
      <c r="J1620" s="7"/>
      <c r="K1620" s="7"/>
      <c r="L1620" s="7"/>
      <c r="M1620" s="7"/>
      <c r="N1620" s="7"/>
      <c r="O1620" s="7"/>
      <c r="P1620" s="7"/>
      <c r="Q1620" s="7"/>
      <c r="R1620" s="7"/>
      <c r="S1620" s="7"/>
      <c r="T1620" s="7"/>
      <c r="U1620" s="7"/>
      <c r="V1620" s="7"/>
      <c r="W1620" s="7"/>
      <c r="X1620" s="7"/>
      <c r="Y1620" s="7"/>
      <c r="Z1620" s="7"/>
      <c r="AA1620" s="7"/>
      <c r="AB1620" s="7"/>
    </row>
    <row r="1621" spans="1:28" s="9" customFormat="1" x14ac:dyDescent="0.25">
      <c r="A1621" s="7" t="s">
        <v>5504</v>
      </c>
      <c r="B1621" s="7">
        <v>2.2484044999999999</v>
      </c>
      <c r="C1621" s="8">
        <v>9.6470736000000003E-5</v>
      </c>
      <c r="D1621" s="7" t="s">
        <v>59</v>
      </c>
      <c r="E1621" s="7"/>
      <c r="F1621" s="7"/>
      <c r="G1621" s="7"/>
      <c r="H1621" s="7"/>
      <c r="I1621" s="7"/>
      <c r="J1621" s="7"/>
      <c r="K1621" s="7"/>
      <c r="L1621" s="7"/>
      <c r="M1621" s="7"/>
      <c r="N1621" s="7"/>
      <c r="O1621" s="7"/>
      <c r="P1621" s="7"/>
      <c r="Q1621" s="7"/>
      <c r="R1621" s="7"/>
      <c r="S1621" s="7"/>
      <c r="T1621" s="7"/>
      <c r="U1621" s="7"/>
      <c r="V1621" s="7" t="s">
        <v>5505</v>
      </c>
      <c r="W1621" s="7" t="s">
        <v>1847</v>
      </c>
      <c r="X1621" s="7" t="s">
        <v>5506</v>
      </c>
      <c r="Y1621" s="7" t="s">
        <v>5507</v>
      </c>
      <c r="Z1621" s="7" t="s">
        <v>5508</v>
      </c>
      <c r="AA1621" s="7" t="s">
        <v>5509</v>
      </c>
      <c r="AB1621" s="7" t="s">
        <v>191</v>
      </c>
    </row>
    <row r="1622" spans="1:28" s="9" customFormat="1" x14ac:dyDescent="0.25">
      <c r="A1622" s="7" t="s">
        <v>13171</v>
      </c>
      <c r="B1622" s="7">
        <v>2.2524855000000001</v>
      </c>
      <c r="C1622" s="8">
        <v>1.2182836E-4</v>
      </c>
      <c r="D1622" s="7" t="s">
        <v>13172</v>
      </c>
      <c r="E1622" s="7" t="s">
        <v>13173</v>
      </c>
      <c r="F1622" s="7" t="s">
        <v>13174</v>
      </c>
      <c r="G1622" s="7" t="s">
        <v>13175</v>
      </c>
      <c r="H1622" s="7" t="s">
        <v>13176</v>
      </c>
      <c r="I1622" s="7" t="s">
        <v>13177</v>
      </c>
      <c r="J1622" s="7" t="s">
        <v>1728</v>
      </c>
      <c r="K1622" s="8">
        <v>1.4000000000000001E-78</v>
      </c>
      <c r="L1622" s="7" t="s">
        <v>13178</v>
      </c>
      <c r="M1622" s="7" t="s">
        <v>13179</v>
      </c>
      <c r="N1622" s="7" t="s">
        <v>13180</v>
      </c>
      <c r="O1622" s="7" t="s">
        <v>13181</v>
      </c>
      <c r="P1622" s="7">
        <v>19</v>
      </c>
      <c r="Q1622" s="7" t="s">
        <v>13182</v>
      </c>
      <c r="R1622" s="7" t="s">
        <v>13183</v>
      </c>
      <c r="S1622" s="7" t="s">
        <v>13184</v>
      </c>
      <c r="T1622" s="7" t="s">
        <v>2058</v>
      </c>
      <c r="U1622" s="7" t="s">
        <v>2059</v>
      </c>
      <c r="V1622" s="7" t="s">
        <v>13185</v>
      </c>
      <c r="W1622" s="7" t="s">
        <v>13186</v>
      </c>
      <c r="X1622" s="7" t="s">
        <v>13187</v>
      </c>
      <c r="Y1622" s="7" t="s">
        <v>13188</v>
      </c>
      <c r="Z1622" s="7" t="s">
        <v>13189</v>
      </c>
      <c r="AA1622" s="7" t="s">
        <v>13190</v>
      </c>
      <c r="AB1622" s="7" t="s">
        <v>13191</v>
      </c>
    </row>
    <row r="1623" spans="1:28" s="9" customFormat="1" x14ac:dyDescent="0.25">
      <c r="A1623" s="7" t="s">
        <v>15954</v>
      </c>
      <c r="B1623" s="7">
        <v>2.2533739000000002</v>
      </c>
      <c r="C1623" s="8">
        <v>1.2336103999999999E-3</v>
      </c>
      <c r="D1623" s="7" t="s">
        <v>15955</v>
      </c>
      <c r="E1623" s="7" t="s">
        <v>15956</v>
      </c>
      <c r="F1623" s="7" t="s">
        <v>15957</v>
      </c>
      <c r="G1623" s="7" t="s">
        <v>15958</v>
      </c>
      <c r="H1623" s="7" t="s">
        <v>15959</v>
      </c>
      <c r="I1623" s="7" t="s">
        <v>15960</v>
      </c>
      <c r="J1623" s="7" t="s">
        <v>15961</v>
      </c>
      <c r="K1623" s="8">
        <v>3.3E-27</v>
      </c>
      <c r="L1623" s="7" t="s">
        <v>15962</v>
      </c>
      <c r="M1623" s="7" t="s">
        <v>15963</v>
      </c>
      <c r="N1623" s="7" t="s">
        <v>15964</v>
      </c>
      <c r="O1623" s="7" t="s">
        <v>335</v>
      </c>
      <c r="P1623" s="7"/>
      <c r="Q1623" s="7"/>
      <c r="R1623" s="7"/>
      <c r="S1623" s="7"/>
      <c r="T1623" s="7"/>
      <c r="U1623" s="7"/>
      <c r="V1623" s="7" t="s">
        <v>15965</v>
      </c>
      <c r="W1623" s="7" t="s">
        <v>15966</v>
      </c>
      <c r="X1623" s="7" t="s">
        <v>15967</v>
      </c>
      <c r="Y1623" s="7" t="s">
        <v>15968</v>
      </c>
      <c r="Z1623" s="7" t="s">
        <v>5436</v>
      </c>
      <c r="AA1623" s="7" t="s">
        <v>5436</v>
      </c>
      <c r="AB1623" s="7" t="s">
        <v>5436</v>
      </c>
    </row>
    <row r="1624" spans="1:28" s="9" customFormat="1" x14ac:dyDescent="0.25">
      <c r="A1624" s="7" t="s">
        <v>13620</v>
      </c>
      <c r="B1624" s="7">
        <v>2.2644997</v>
      </c>
      <c r="C1624" s="8">
        <v>1.55383E-5</v>
      </c>
      <c r="D1624" s="7" t="s">
        <v>59</v>
      </c>
      <c r="E1624" s="7"/>
      <c r="F1624" s="7"/>
      <c r="G1624" s="7"/>
      <c r="H1624" s="7"/>
      <c r="I1624" s="7"/>
      <c r="J1624" s="7"/>
      <c r="K1624" s="7"/>
      <c r="L1624" s="7"/>
      <c r="M1624" s="7"/>
      <c r="N1624" s="7"/>
      <c r="O1624" s="7"/>
      <c r="P1624" s="7"/>
      <c r="Q1624" s="7"/>
      <c r="R1624" s="7"/>
      <c r="S1624" s="7"/>
      <c r="T1624" s="7"/>
      <c r="U1624" s="7"/>
      <c r="V1624" s="7" t="s">
        <v>162</v>
      </c>
      <c r="W1624" s="7" t="s">
        <v>6093</v>
      </c>
      <c r="X1624" s="7" t="s">
        <v>10628</v>
      </c>
      <c r="Y1624" s="7" t="s">
        <v>13621</v>
      </c>
      <c r="Z1624" s="7"/>
      <c r="AA1624" s="7"/>
      <c r="AB1624" s="7"/>
    </row>
    <row r="1625" spans="1:28" s="9" customFormat="1" x14ac:dyDescent="0.25">
      <c r="A1625" s="7" t="s">
        <v>9815</v>
      </c>
      <c r="B1625" s="7">
        <v>2.2726587999999999</v>
      </c>
      <c r="C1625" s="7">
        <v>4.9251364999999998E-3</v>
      </c>
      <c r="D1625" s="7" t="s">
        <v>9816</v>
      </c>
      <c r="E1625" s="7" t="s">
        <v>9817</v>
      </c>
      <c r="F1625" s="7" t="s">
        <v>9818</v>
      </c>
      <c r="G1625" s="7" t="s">
        <v>9819</v>
      </c>
      <c r="H1625" s="7" t="s">
        <v>9820</v>
      </c>
      <c r="I1625" s="7" t="s">
        <v>9821</v>
      </c>
      <c r="J1625" s="7" t="s">
        <v>2976</v>
      </c>
      <c r="K1625" s="8">
        <v>6.8999999999999995E-67</v>
      </c>
      <c r="L1625" s="7" t="s">
        <v>9822</v>
      </c>
      <c r="M1625" s="7" t="s">
        <v>9823</v>
      </c>
      <c r="N1625" s="7" t="s">
        <v>9824</v>
      </c>
      <c r="O1625" s="7" t="s">
        <v>9825</v>
      </c>
      <c r="P1625" s="7">
        <v>1</v>
      </c>
      <c r="Q1625" s="7" t="s">
        <v>9826</v>
      </c>
      <c r="R1625" s="7" t="s">
        <v>9827</v>
      </c>
      <c r="S1625" s="7" t="s">
        <v>298</v>
      </c>
      <c r="T1625" s="7"/>
      <c r="U1625" s="7"/>
      <c r="V1625" s="7" t="s">
        <v>9828</v>
      </c>
      <c r="W1625" s="7" t="s">
        <v>9829</v>
      </c>
      <c r="X1625" s="7" t="s">
        <v>9830</v>
      </c>
      <c r="Y1625" s="7" t="s">
        <v>9831</v>
      </c>
      <c r="Z1625" s="7" t="s">
        <v>38</v>
      </c>
      <c r="AA1625" s="7" t="s">
        <v>38</v>
      </c>
      <c r="AB1625" s="7" t="s">
        <v>38</v>
      </c>
    </row>
    <row r="1626" spans="1:28" s="9" customFormat="1" x14ac:dyDescent="0.25">
      <c r="A1626" s="7" t="s">
        <v>11899</v>
      </c>
      <c r="B1626" s="7">
        <v>2.2747426000000002</v>
      </c>
      <c r="C1626" s="7">
        <v>4.4429745000000003E-3</v>
      </c>
      <c r="D1626" s="7" t="s">
        <v>59</v>
      </c>
      <c r="E1626" s="7"/>
      <c r="F1626" s="7"/>
      <c r="G1626" s="7"/>
      <c r="H1626" s="7"/>
      <c r="I1626" s="7"/>
      <c r="J1626" s="7"/>
      <c r="K1626" s="7"/>
      <c r="L1626" s="7"/>
      <c r="M1626" s="7"/>
      <c r="N1626" s="7"/>
      <c r="O1626" s="7"/>
      <c r="P1626" s="7"/>
      <c r="Q1626" s="7"/>
      <c r="R1626" s="7"/>
      <c r="S1626" s="7"/>
      <c r="T1626" s="7"/>
      <c r="U1626" s="7"/>
      <c r="V1626" s="7" t="s">
        <v>162</v>
      </c>
      <c r="W1626" s="7" t="s">
        <v>6093</v>
      </c>
      <c r="X1626" s="7" t="s">
        <v>6581</v>
      </c>
      <c r="Y1626" s="7" t="s">
        <v>164</v>
      </c>
      <c r="Z1626" s="7"/>
      <c r="AA1626" s="7"/>
      <c r="AB1626" s="7"/>
    </row>
    <row r="1627" spans="1:28" s="9" customFormat="1" x14ac:dyDescent="0.25">
      <c r="A1627" s="7" t="s">
        <v>4017</v>
      </c>
      <c r="B1627" s="7">
        <v>2.2853500000000002</v>
      </c>
      <c r="C1627" s="7">
        <v>7.5817931999999999E-3</v>
      </c>
      <c r="D1627" s="7" t="s">
        <v>2904</v>
      </c>
      <c r="E1627" s="7" t="s">
        <v>4018</v>
      </c>
      <c r="F1627" s="7" t="s">
        <v>4019</v>
      </c>
      <c r="G1627" s="7" t="s">
        <v>4020</v>
      </c>
      <c r="H1627" s="7" t="s">
        <v>4021</v>
      </c>
      <c r="I1627" s="7" t="s">
        <v>4022</v>
      </c>
      <c r="J1627" s="7" t="s">
        <v>4023</v>
      </c>
      <c r="K1627" s="8">
        <v>2.7000000000000001E-33</v>
      </c>
      <c r="L1627" s="7" t="s">
        <v>4024</v>
      </c>
      <c r="M1627" s="7" t="s">
        <v>3021</v>
      </c>
      <c r="N1627" s="7" t="s">
        <v>3022</v>
      </c>
      <c r="O1627" s="7" t="s">
        <v>643</v>
      </c>
      <c r="P1627" s="7"/>
      <c r="Q1627" s="7"/>
      <c r="R1627" s="7"/>
      <c r="S1627" s="7"/>
      <c r="T1627" s="7"/>
      <c r="U1627" s="7"/>
      <c r="V1627" s="7" t="s">
        <v>4025</v>
      </c>
      <c r="W1627" s="7" t="s">
        <v>2276</v>
      </c>
      <c r="X1627" s="7" t="s">
        <v>4026</v>
      </c>
      <c r="Y1627" s="7" t="s">
        <v>4027</v>
      </c>
      <c r="Z1627" s="7" t="s">
        <v>4028</v>
      </c>
      <c r="AA1627" s="7" t="s">
        <v>4029</v>
      </c>
      <c r="AB1627" s="7" t="s">
        <v>4030</v>
      </c>
    </row>
    <row r="1628" spans="1:28" s="9" customFormat="1" x14ac:dyDescent="0.25">
      <c r="A1628" s="7" t="s">
        <v>8227</v>
      </c>
      <c r="B1628" s="7">
        <v>2.2880082000000002</v>
      </c>
      <c r="C1628" s="8">
        <v>7.0734429999999994E-5</v>
      </c>
      <c r="D1628" s="7" t="s">
        <v>8228</v>
      </c>
      <c r="E1628" s="7" t="s">
        <v>8229</v>
      </c>
      <c r="F1628" s="7" t="s">
        <v>8230</v>
      </c>
      <c r="G1628" s="7" t="s">
        <v>8231</v>
      </c>
      <c r="H1628" s="7" t="s">
        <v>8232</v>
      </c>
      <c r="I1628" s="7" t="s">
        <v>8233</v>
      </c>
      <c r="J1628" s="7" t="s">
        <v>8234</v>
      </c>
      <c r="K1628" s="8">
        <v>1.1E-35</v>
      </c>
      <c r="L1628" s="7" t="s">
        <v>8235</v>
      </c>
      <c r="M1628" s="7" t="s">
        <v>4091</v>
      </c>
      <c r="N1628" s="7" t="s">
        <v>4092</v>
      </c>
      <c r="O1628" s="7" t="s">
        <v>4093</v>
      </c>
      <c r="P1628" s="7"/>
      <c r="Q1628" s="7"/>
      <c r="R1628" s="7"/>
      <c r="S1628" s="7"/>
      <c r="T1628" s="7"/>
      <c r="U1628" s="7"/>
      <c r="V1628" s="7" t="s">
        <v>8236</v>
      </c>
      <c r="W1628" s="7" t="s">
        <v>8237</v>
      </c>
      <c r="X1628" s="7" t="s">
        <v>8238</v>
      </c>
      <c r="Y1628" s="7" t="s">
        <v>8239</v>
      </c>
      <c r="Z1628" s="7" t="s">
        <v>38</v>
      </c>
      <c r="AA1628" s="7" t="s">
        <v>38</v>
      </c>
      <c r="AB1628" s="7" t="s">
        <v>38</v>
      </c>
    </row>
    <row r="1629" spans="1:28" s="9" customFormat="1" x14ac:dyDescent="0.25">
      <c r="A1629" s="7" t="s">
        <v>7785</v>
      </c>
      <c r="B1629" s="7">
        <v>2.2913809999999999</v>
      </c>
      <c r="C1629" s="7">
        <v>1.0759537E-3</v>
      </c>
      <c r="D1629" s="7" t="s">
        <v>2264</v>
      </c>
      <c r="E1629" s="7" t="s">
        <v>7786</v>
      </c>
      <c r="F1629" s="7" t="s">
        <v>7787</v>
      </c>
      <c r="G1629" s="7" t="s">
        <v>7788</v>
      </c>
      <c r="H1629" s="7" t="s">
        <v>7789</v>
      </c>
      <c r="I1629" s="7" t="s">
        <v>2697</v>
      </c>
      <c r="J1629" s="7" t="s">
        <v>2698</v>
      </c>
      <c r="K1629" s="8">
        <v>1.7000000000000001E-50</v>
      </c>
      <c r="L1629" s="7" t="s">
        <v>7790</v>
      </c>
      <c r="M1629" s="7" t="s">
        <v>4777</v>
      </c>
      <c r="N1629" s="7" t="s">
        <v>4778</v>
      </c>
      <c r="O1629" s="7" t="s">
        <v>4779</v>
      </c>
      <c r="P1629" s="7"/>
      <c r="Q1629" s="7"/>
      <c r="R1629" s="7"/>
      <c r="S1629" s="7"/>
      <c r="T1629" s="7"/>
      <c r="U1629" s="7"/>
      <c r="V1629" s="7" t="s">
        <v>7791</v>
      </c>
      <c r="W1629" s="7" t="s">
        <v>6919</v>
      </c>
      <c r="X1629" s="7" t="s">
        <v>7792</v>
      </c>
      <c r="Y1629" s="7" t="s">
        <v>7793</v>
      </c>
      <c r="Z1629" s="7" t="s">
        <v>7794</v>
      </c>
      <c r="AA1629" s="7" t="s">
        <v>7795</v>
      </c>
      <c r="AB1629" s="7" t="s">
        <v>7796</v>
      </c>
    </row>
    <row r="1630" spans="1:28" s="9" customFormat="1" x14ac:dyDescent="0.25">
      <c r="A1630" s="7" t="s">
        <v>13538</v>
      </c>
      <c r="B1630" s="7">
        <v>2.2938405999999998</v>
      </c>
      <c r="C1630" s="8">
        <v>4.9566067999999999E-5</v>
      </c>
      <c r="D1630" s="7" t="s">
        <v>59</v>
      </c>
      <c r="E1630" s="7"/>
      <c r="F1630" s="7"/>
      <c r="G1630" s="7"/>
      <c r="H1630" s="7"/>
      <c r="I1630" s="7"/>
      <c r="J1630" s="7"/>
      <c r="K1630" s="7"/>
      <c r="L1630" s="7"/>
      <c r="M1630" s="7"/>
      <c r="N1630" s="7"/>
      <c r="O1630" s="7"/>
      <c r="P1630" s="7"/>
      <c r="Q1630" s="7"/>
      <c r="R1630" s="7"/>
      <c r="S1630" s="7"/>
      <c r="T1630" s="7"/>
      <c r="U1630" s="7"/>
      <c r="V1630" s="7"/>
      <c r="W1630" s="7"/>
      <c r="X1630" s="7"/>
      <c r="Y1630" s="7"/>
      <c r="Z1630" s="7"/>
      <c r="AA1630" s="7"/>
      <c r="AB1630" s="7"/>
    </row>
    <row r="1631" spans="1:28" s="9" customFormat="1" x14ac:dyDescent="0.25">
      <c r="A1631" s="7" t="s">
        <v>10843</v>
      </c>
      <c r="B1631" s="7">
        <v>2.2996333</v>
      </c>
      <c r="C1631" s="8">
        <v>6.0391033999999998E-5</v>
      </c>
      <c r="D1631" s="7" t="s">
        <v>59</v>
      </c>
      <c r="E1631" s="7"/>
      <c r="F1631" s="7"/>
      <c r="G1631" s="7"/>
      <c r="H1631" s="7"/>
      <c r="I1631" s="7"/>
      <c r="J1631" s="7"/>
      <c r="K1631" s="7"/>
      <c r="L1631" s="7"/>
      <c r="M1631" s="7"/>
      <c r="N1631" s="7"/>
      <c r="O1631" s="7"/>
      <c r="P1631" s="7"/>
      <c r="Q1631" s="7"/>
      <c r="R1631" s="7"/>
      <c r="S1631" s="7"/>
      <c r="T1631" s="7"/>
      <c r="U1631" s="7"/>
      <c r="V1631" s="7" t="s">
        <v>10844</v>
      </c>
      <c r="W1631" s="7" t="s">
        <v>6755</v>
      </c>
      <c r="X1631" s="7" t="s">
        <v>10845</v>
      </c>
      <c r="Y1631" s="7" t="s">
        <v>10846</v>
      </c>
      <c r="Z1631" s="7" t="s">
        <v>648</v>
      </c>
      <c r="AA1631" s="7" t="s">
        <v>648</v>
      </c>
      <c r="AB1631" s="7" t="s">
        <v>648</v>
      </c>
    </row>
    <row r="1632" spans="1:28" s="9" customFormat="1" x14ac:dyDescent="0.25">
      <c r="A1632" s="7" t="s">
        <v>11826</v>
      </c>
      <c r="B1632" s="7">
        <v>2.3038116</v>
      </c>
      <c r="C1632" s="8">
        <v>9.0344259999999999E-3</v>
      </c>
      <c r="D1632" s="7" t="s">
        <v>59</v>
      </c>
      <c r="E1632" s="7"/>
      <c r="F1632" s="7"/>
      <c r="G1632" s="7"/>
      <c r="H1632" s="7"/>
      <c r="I1632" s="7"/>
      <c r="J1632" s="7"/>
      <c r="K1632" s="7"/>
      <c r="L1632" s="7"/>
      <c r="M1632" s="7"/>
      <c r="N1632" s="7"/>
      <c r="O1632" s="7"/>
      <c r="P1632" s="7"/>
      <c r="Q1632" s="7"/>
      <c r="R1632" s="7"/>
      <c r="S1632" s="7"/>
      <c r="T1632" s="7"/>
      <c r="U1632" s="7"/>
      <c r="V1632" s="7" t="s">
        <v>11827</v>
      </c>
      <c r="W1632" s="7" t="s">
        <v>6465</v>
      </c>
      <c r="X1632" s="7" t="s">
        <v>11828</v>
      </c>
      <c r="Y1632" s="7" t="s">
        <v>11829</v>
      </c>
      <c r="Z1632" s="7" t="s">
        <v>1464</v>
      </c>
      <c r="AA1632" s="7" t="s">
        <v>1464</v>
      </c>
      <c r="AB1632" s="7" t="s">
        <v>1464</v>
      </c>
    </row>
    <row r="1633" spans="1:28" s="9" customFormat="1" x14ac:dyDescent="0.25">
      <c r="A1633" s="7" t="s">
        <v>3411</v>
      </c>
      <c r="B1633" s="7">
        <v>2.3122036000000001</v>
      </c>
      <c r="C1633" s="8">
        <v>1.2044499E-4</v>
      </c>
      <c r="D1633" s="7" t="s">
        <v>3412</v>
      </c>
      <c r="E1633" s="7" t="s">
        <v>3413</v>
      </c>
      <c r="F1633" s="7" t="s">
        <v>3414</v>
      </c>
      <c r="G1633" s="7" t="s">
        <v>3415</v>
      </c>
      <c r="H1633" s="7" t="s">
        <v>3416</v>
      </c>
      <c r="I1633" s="7" t="s">
        <v>3417</v>
      </c>
      <c r="J1633" s="7" t="s">
        <v>3418</v>
      </c>
      <c r="K1633" s="8">
        <v>2.2000000000000001E-14</v>
      </c>
      <c r="L1633" s="7" t="s">
        <v>3419</v>
      </c>
      <c r="M1633" s="7" t="s">
        <v>3420</v>
      </c>
      <c r="N1633" s="7" t="s">
        <v>3421</v>
      </c>
      <c r="O1633" s="7" t="s">
        <v>3422</v>
      </c>
      <c r="P1633" s="7"/>
      <c r="Q1633" s="7"/>
      <c r="R1633" s="7"/>
      <c r="S1633" s="7"/>
      <c r="T1633" s="7"/>
      <c r="U1633" s="7"/>
      <c r="V1633" s="7" t="s">
        <v>3423</v>
      </c>
      <c r="W1633" s="7" t="s">
        <v>3424</v>
      </c>
      <c r="X1633" s="7" t="s">
        <v>3425</v>
      </c>
      <c r="Y1633" s="7" t="s">
        <v>3426</v>
      </c>
      <c r="Z1633" s="7" t="s">
        <v>3427</v>
      </c>
      <c r="AA1633" s="7" t="s">
        <v>3428</v>
      </c>
      <c r="AB1633" s="7" t="s">
        <v>3429</v>
      </c>
    </row>
    <row r="1634" spans="1:28" s="9" customFormat="1" x14ac:dyDescent="0.25">
      <c r="A1634" s="7" t="s">
        <v>9319</v>
      </c>
      <c r="B1634" s="7">
        <v>2.3133151999999999</v>
      </c>
      <c r="C1634" s="8">
        <v>1.1135005E-5</v>
      </c>
      <c r="D1634" s="7" t="s">
        <v>9320</v>
      </c>
      <c r="E1634" s="7" t="s">
        <v>9321</v>
      </c>
      <c r="F1634" s="7" t="s">
        <v>9322</v>
      </c>
      <c r="G1634" s="7" t="s">
        <v>9323</v>
      </c>
      <c r="H1634" s="7" t="s">
        <v>9324</v>
      </c>
      <c r="I1634" s="7" t="s">
        <v>5447</v>
      </c>
      <c r="J1634" s="7" t="s">
        <v>1136</v>
      </c>
      <c r="K1634" s="8">
        <v>1.5E-37</v>
      </c>
      <c r="L1634" s="7" t="s">
        <v>9325</v>
      </c>
      <c r="M1634" s="7" t="s">
        <v>9326</v>
      </c>
      <c r="N1634" s="7" t="s">
        <v>9327</v>
      </c>
      <c r="O1634" s="7" t="s">
        <v>1431</v>
      </c>
      <c r="P1634" s="7"/>
      <c r="Q1634" s="7"/>
      <c r="R1634" s="7"/>
      <c r="S1634" s="7"/>
      <c r="T1634" s="7"/>
      <c r="U1634" s="7"/>
      <c r="V1634" s="7" t="s">
        <v>9328</v>
      </c>
      <c r="W1634" s="7" t="s">
        <v>9329</v>
      </c>
      <c r="X1634" s="7" t="s">
        <v>9330</v>
      </c>
      <c r="Y1634" s="7" t="s">
        <v>9331</v>
      </c>
      <c r="Z1634" s="7" t="s">
        <v>9332</v>
      </c>
      <c r="AA1634" s="7" t="s">
        <v>9333</v>
      </c>
      <c r="AB1634" s="7" t="s">
        <v>9334</v>
      </c>
    </row>
    <row r="1635" spans="1:28" s="9" customFormat="1" x14ac:dyDescent="0.25">
      <c r="A1635" s="7" t="s">
        <v>9732</v>
      </c>
      <c r="B1635" s="7">
        <v>2.3142648000000001</v>
      </c>
      <c r="C1635" s="8">
        <v>6.3568070000000003E-5</v>
      </c>
      <c r="D1635" s="7" t="s">
        <v>59</v>
      </c>
      <c r="E1635" s="7"/>
      <c r="F1635" s="7"/>
      <c r="G1635" s="7"/>
      <c r="H1635" s="7"/>
      <c r="I1635" s="7"/>
      <c r="J1635" s="7"/>
      <c r="K1635" s="7"/>
      <c r="L1635" s="7"/>
      <c r="M1635" s="7"/>
      <c r="N1635" s="7"/>
      <c r="O1635" s="7"/>
      <c r="P1635" s="7"/>
      <c r="Q1635" s="7"/>
      <c r="R1635" s="7"/>
      <c r="S1635" s="7"/>
      <c r="T1635" s="7"/>
      <c r="U1635" s="7"/>
      <c r="V1635" s="7"/>
      <c r="W1635" s="7"/>
      <c r="X1635" s="7"/>
      <c r="Y1635" s="7"/>
      <c r="Z1635" s="7"/>
      <c r="AA1635" s="7"/>
      <c r="AB1635" s="7"/>
    </row>
    <row r="1636" spans="1:28" s="9" customFormat="1" x14ac:dyDescent="0.25">
      <c r="A1636" s="7" t="s">
        <v>2154</v>
      </c>
      <c r="B1636" s="7">
        <v>2.3193315999999999</v>
      </c>
      <c r="C1636" s="8">
        <v>3.9669812999999998E-4</v>
      </c>
      <c r="D1636" s="7" t="s">
        <v>2155</v>
      </c>
      <c r="E1636" s="7" t="s">
        <v>2156</v>
      </c>
      <c r="F1636" s="7" t="s">
        <v>2157</v>
      </c>
      <c r="G1636" s="7" t="s">
        <v>2158</v>
      </c>
      <c r="H1636" s="7" t="s">
        <v>2159</v>
      </c>
      <c r="I1636" s="7" t="s">
        <v>2160</v>
      </c>
      <c r="J1636" s="7" t="s">
        <v>2161</v>
      </c>
      <c r="K1636" s="8">
        <v>1.3999999999999999E-17</v>
      </c>
      <c r="L1636" s="7" t="s">
        <v>2162</v>
      </c>
      <c r="M1636" s="7" t="s">
        <v>2163</v>
      </c>
      <c r="N1636" s="7" t="s">
        <v>2164</v>
      </c>
      <c r="O1636" s="7" t="s">
        <v>2165</v>
      </c>
      <c r="P1636" s="7">
        <v>2</v>
      </c>
      <c r="Q1636" s="7" t="s">
        <v>1072</v>
      </c>
      <c r="R1636" s="7" t="s">
        <v>1073</v>
      </c>
      <c r="S1636" s="7" t="s">
        <v>609</v>
      </c>
      <c r="T1636" s="7"/>
      <c r="U1636" s="7"/>
      <c r="V1636" s="7" t="s">
        <v>2166</v>
      </c>
      <c r="W1636" s="7" t="s">
        <v>2167</v>
      </c>
      <c r="X1636" s="7" t="s">
        <v>2168</v>
      </c>
      <c r="Y1636" s="7" t="s">
        <v>2169</v>
      </c>
      <c r="Z1636" s="7" t="s">
        <v>2170</v>
      </c>
      <c r="AA1636" s="7" t="s">
        <v>2171</v>
      </c>
      <c r="AB1636" s="7" t="s">
        <v>2172</v>
      </c>
    </row>
    <row r="1637" spans="1:28" s="9" customFormat="1" x14ac:dyDescent="0.25">
      <c r="A1637" s="7" t="s">
        <v>10379</v>
      </c>
      <c r="B1637" s="7">
        <v>2.3231540000000002</v>
      </c>
      <c r="C1637" s="8">
        <v>1.4027511999999999E-3</v>
      </c>
      <c r="D1637" s="7" t="s">
        <v>59</v>
      </c>
      <c r="E1637" s="7"/>
      <c r="F1637" s="7"/>
      <c r="G1637" s="7"/>
      <c r="H1637" s="7"/>
      <c r="I1637" s="7"/>
      <c r="J1637" s="7"/>
      <c r="K1637" s="7"/>
      <c r="L1637" s="7"/>
      <c r="M1637" s="7"/>
      <c r="N1637" s="7"/>
      <c r="O1637" s="7"/>
      <c r="P1637" s="7"/>
      <c r="Q1637" s="7"/>
      <c r="R1637" s="7"/>
      <c r="S1637" s="7"/>
      <c r="T1637" s="7"/>
      <c r="U1637" s="7"/>
      <c r="V1637" s="7" t="s">
        <v>7662</v>
      </c>
      <c r="W1637" s="7" t="s">
        <v>6465</v>
      </c>
      <c r="X1637" s="7" t="s">
        <v>7626</v>
      </c>
      <c r="Y1637" s="7" t="s">
        <v>7663</v>
      </c>
      <c r="Z1637" s="7" t="s">
        <v>1464</v>
      </c>
      <c r="AA1637" s="7" t="s">
        <v>1464</v>
      </c>
      <c r="AB1637" s="7" t="s">
        <v>1464</v>
      </c>
    </row>
    <row r="1638" spans="1:28" s="9" customFormat="1" x14ac:dyDescent="0.25">
      <c r="A1638" s="7" t="s">
        <v>14962</v>
      </c>
      <c r="B1638" s="7">
        <v>2.3309652999999999</v>
      </c>
      <c r="C1638" s="8">
        <v>1.3975133000000001E-4</v>
      </c>
      <c r="D1638" s="7" t="s">
        <v>14963</v>
      </c>
      <c r="E1638" s="7" t="s">
        <v>14964</v>
      </c>
      <c r="F1638" s="7" t="s">
        <v>14965</v>
      </c>
      <c r="G1638" s="7" t="s">
        <v>14966</v>
      </c>
      <c r="H1638" s="7" t="s">
        <v>14967</v>
      </c>
      <c r="I1638" s="7" t="s">
        <v>14968</v>
      </c>
      <c r="J1638" s="7" t="s">
        <v>14969</v>
      </c>
      <c r="K1638" s="8">
        <v>8.7999999999999996E-49</v>
      </c>
      <c r="L1638" s="7" t="s">
        <v>14970</v>
      </c>
      <c r="M1638" s="7" t="s">
        <v>48</v>
      </c>
      <c r="N1638" s="7" t="s">
        <v>49</v>
      </c>
      <c r="O1638" s="7" t="s">
        <v>50</v>
      </c>
      <c r="P1638" s="7"/>
      <c r="Q1638" s="7"/>
      <c r="R1638" s="7"/>
      <c r="S1638" s="7"/>
      <c r="T1638" s="7"/>
      <c r="U1638" s="7"/>
      <c r="V1638" s="7" t="s">
        <v>8696</v>
      </c>
      <c r="W1638" s="7" t="s">
        <v>8697</v>
      </c>
      <c r="X1638" s="7" t="s">
        <v>8698</v>
      </c>
      <c r="Y1638" s="7" t="s">
        <v>14971</v>
      </c>
      <c r="Z1638" s="7" t="s">
        <v>14957</v>
      </c>
      <c r="AA1638" s="7" t="s">
        <v>14958</v>
      </c>
      <c r="AB1638" s="7" t="s">
        <v>14959</v>
      </c>
    </row>
    <row r="1639" spans="1:28" s="9" customFormat="1" x14ac:dyDescent="0.25">
      <c r="A1639" s="7" t="s">
        <v>8184</v>
      </c>
      <c r="B1639" s="7">
        <v>2.3329897000000002</v>
      </c>
      <c r="C1639" s="7">
        <v>3.0133451999999998E-3</v>
      </c>
      <c r="D1639" s="7" t="s">
        <v>59</v>
      </c>
      <c r="E1639" s="7"/>
      <c r="F1639" s="7"/>
      <c r="G1639" s="7"/>
      <c r="H1639" s="7"/>
      <c r="I1639" s="7"/>
      <c r="J1639" s="7"/>
      <c r="K1639" s="7"/>
      <c r="L1639" s="7"/>
      <c r="M1639" s="7"/>
      <c r="N1639" s="7"/>
      <c r="O1639" s="7"/>
      <c r="P1639" s="7"/>
      <c r="Q1639" s="7"/>
      <c r="R1639" s="7"/>
      <c r="S1639" s="7"/>
      <c r="T1639" s="7"/>
      <c r="U1639" s="7"/>
      <c r="V1639" s="7"/>
      <c r="W1639" s="7"/>
      <c r="X1639" s="7"/>
      <c r="Y1639" s="7"/>
      <c r="Z1639" s="7"/>
      <c r="AA1639" s="7"/>
      <c r="AB1639" s="7"/>
    </row>
    <row r="1640" spans="1:28" s="9" customFormat="1" x14ac:dyDescent="0.25">
      <c r="A1640" s="7" t="s">
        <v>16371</v>
      </c>
      <c r="B1640" s="7">
        <v>2.3406164999999999</v>
      </c>
      <c r="C1640" s="8">
        <v>4.7769780000000002E-4</v>
      </c>
      <c r="D1640" s="7" t="s">
        <v>16372</v>
      </c>
      <c r="E1640" s="7" t="s">
        <v>16373</v>
      </c>
      <c r="F1640" s="7" t="s">
        <v>16374</v>
      </c>
      <c r="G1640" s="8">
        <v>3.3000000000000001E-12</v>
      </c>
      <c r="H1640" s="7" t="s">
        <v>16375</v>
      </c>
      <c r="I1640" s="7" t="s">
        <v>16373</v>
      </c>
      <c r="J1640" s="7" t="s">
        <v>180</v>
      </c>
      <c r="K1640" s="8">
        <v>3.3000000000000001E-12</v>
      </c>
      <c r="L1640" s="7" t="s">
        <v>16376</v>
      </c>
      <c r="M1640" s="7" t="s">
        <v>16377</v>
      </c>
      <c r="N1640" s="7" t="s">
        <v>16378</v>
      </c>
      <c r="O1640" s="7" t="s">
        <v>991</v>
      </c>
      <c r="P1640" s="7"/>
      <c r="Q1640" s="7"/>
      <c r="R1640" s="7"/>
      <c r="S1640" s="7"/>
      <c r="T1640" s="7"/>
      <c r="U1640" s="7"/>
      <c r="V1640" s="7" t="s">
        <v>16379</v>
      </c>
      <c r="W1640" s="7" t="s">
        <v>10195</v>
      </c>
      <c r="X1640" s="7" t="s">
        <v>16380</v>
      </c>
      <c r="Y1640" s="7" t="s">
        <v>16381</v>
      </c>
      <c r="Z1640" s="7" t="s">
        <v>16382</v>
      </c>
      <c r="AA1640" s="7" t="s">
        <v>16383</v>
      </c>
      <c r="AB1640" s="7" t="s">
        <v>16384</v>
      </c>
    </row>
    <row r="1641" spans="1:28" s="9" customFormat="1" x14ac:dyDescent="0.25">
      <c r="A1641" s="7" t="s">
        <v>16385</v>
      </c>
      <c r="B1641" s="7">
        <v>2.3416640000000002</v>
      </c>
      <c r="C1641" s="7">
        <v>3.4217953000000001E-3</v>
      </c>
      <c r="D1641" s="7" t="s">
        <v>3377</v>
      </c>
      <c r="E1641" s="7" t="s">
        <v>16386</v>
      </c>
      <c r="F1641" s="7" t="s">
        <v>16387</v>
      </c>
      <c r="G1641" s="7" t="s">
        <v>16388</v>
      </c>
      <c r="H1641" s="7" t="s">
        <v>16389</v>
      </c>
      <c r="I1641" s="7" t="s">
        <v>16390</v>
      </c>
      <c r="J1641" s="7" t="s">
        <v>5109</v>
      </c>
      <c r="K1641" s="8">
        <v>1.8999999999999999E-93</v>
      </c>
      <c r="L1641" s="7" t="s">
        <v>16391</v>
      </c>
      <c r="M1641" s="7" t="s">
        <v>16392</v>
      </c>
      <c r="N1641" s="7" t="s">
        <v>16393</v>
      </c>
      <c r="O1641" s="7" t="s">
        <v>16394</v>
      </c>
      <c r="P1641" s="7">
        <v>7</v>
      </c>
      <c r="Q1641" s="7" t="s">
        <v>16395</v>
      </c>
      <c r="R1641" s="7" t="s">
        <v>16396</v>
      </c>
      <c r="S1641" s="7" t="s">
        <v>16397</v>
      </c>
      <c r="T1641" s="7" t="s">
        <v>899</v>
      </c>
      <c r="U1641" s="7" t="s">
        <v>900</v>
      </c>
      <c r="V1641" s="7" t="s">
        <v>16398</v>
      </c>
      <c r="W1641" s="7" t="s">
        <v>11453</v>
      </c>
      <c r="X1641" s="7" t="s">
        <v>16399</v>
      </c>
      <c r="Y1641" s="7" t="s">
        <v>16400</v>
      </c>
      <c r="Z1641" s="7" t="s">
        <v>16401</v>
      </c>
      <c r="AA1641" s="7" t="s">
        <v>16402</v>
      </c>
      <c r="AB1641" s="7" t="s">
        <v>16403</v>
      </c>
    </row>
    <row r="1642" spans="1:28" s="9" customFormat="1" x14ac:dyDescent="0.25">
      <c r="A1642" s="7" t="s">
        <v>6038</v>
      </c>
      <c r="B1642" s="7">
        <v>2.3476097999999999</v>
      </c>
      <c r="C1642" s="8">
        <v>6.2819749999999994E-5</v>
      </c>
      <c r="D1642" s="7" t="s">
        <v>6039</v>
      </c>
      <c r="E1642" s="7" t="s">
        <v>6040</v>
      </c>
      <c r="F1642" s="7" t="s">
        <v>6041</v>
      </c>
      <c r="G1642" s="7" t="s">
        <v>6042</v>
      </c>
      <c r="H1642" s="7" t="s">
        <v>6043</v>
      </c>
      <c r="I1642" s="7" t="s">
        <v>6044</v>
      </c>
      <c r="J1642" s="7" t="s">
        <v>312</v>
      </c>
      <c r="K1642" s="8">
        <v>0</v>
      </c>
      <c r="L1642" s="7" t="s">
        <v>6045</v>
      </c>
      <c r="M1642" s="7" t="s">
        <v>6046</v>
      </c>
      <c r="N1642" s="7" t="s">
        <v>6047</v>
      </c>
      <c r="O1642" s="7" t="s">
        <v>6048</v>
      </c>
      <c r="P1642" s="7">
        <v>3</v>
      </c>
      <c r="Q1642" s="7" t="s">
        <v>6049</v>
      </c>
      <c r="R1642" s="7" t="s">
        <v>6050</v>
      </c>
      <c r="S1642" s="7" t="s">
        <v>3105</v>
      </c>
      <c r="T1642" s="7" t="s">
        <v>610</v>
      </c>
      <c r="U1642" s="7" t="s">
        <v>611</v>
      </c>
      <c r="V1642" s="7" t="s">
        <v>6051</v>
      </c>
      <c r="W1642" s="7" t="s">
        <v>2486</v>
      </c>
      <c r="X1642" s="7" t="s">
        <v>6052</v>
      </c>
      <c r="Y1642" s="7" t="s">
        <v>6053</v>
      </c>
      <c r="Z1642" s="7" t="s">
        <v>6054</v>
      </c>
      <c r="AA1642" s="7" t="s">
        <v>6055</v>
      </c>
      <c r="AB1642" s="7" t="s">
        <v>6056</v>
      </c>
    </row>
    <row r="1643" spans="1:28" s="9" customFormat="1" x14ac:dyDescent="0.25">
      <c r="A1643" s="7" t="s">
        <v>1238</v>
      </c>
      <c r="B1643" s="7">
        <v>2.3602698000000002</v>
      </c>
      <c r="C1643" s="8">
        <v>1.1233949E-4</v>
      </c>
      <c r="D1643" s="7" t="s">
        <v>1239</v>
      </c>
      <c r="E1643" s="7" t="s">
        <v>1240</v>
      </c>
      <c r="F1643" s="7" t="s">
        <v>1241</v>
      </c>
      <c r="G1643" s="7" t="s">
        <v>1242</v>
      </c>
      <c r="H1643" s="7" t="s">
        <v>1243</v>
      </c>
      <c r="I1643" s="7" t="s">
        <v>1244</v>
      </c>
      <c r="J1643" s="7" t="s">
        <v>1245</v>
      </c>
      <c r="K1643" s="8">
        <v>1.5999999999999999E-22</v>
      </c>
      <c r="L1643" s="7" t="s">
        <v>1246</v>
      </c>
      <c r="M1643" s="7" t="s">
        <v>1247</v>
      </c>
      <c r="N1643" s="7" t="s">
        <v>1248</v>
      </c>
      <c r="O1643" s="7" t="s">
        <v>1249</v>
      </c>
      <c r="P1643" s="7">
        <v>2</v>
      </c>
      <c r="Q1643" s="7" t="s">
        <v>1250</v>
      </c>
      <c r="R1643" s="7" t="s">
        <v>1251</v>
      </c>
      <c r="S1643" s="7" t="s">
        <v>1252</v>
      </c>
      <c r="T1643" s="7"/>
      <c r="U1643" s="7"/>
      <c r="V1643" s="7" t="s">
        <v>1253</v>
      </c>
      <c r="W1643" s="7" t="s">
        <v>1254</v>
      </c>
      <c r="X1643" s="7" t="s">
        <v>1255</v>
      </c>
      <c r="Y1643" s="7" t="s">
        <v>1256</v>
      </c>
      <c r="Z1643" s="7" t="s">
        <v>552</v>
      </c>
      <c r="AA1643" s="7" t="s">
        <v>552</v>
      </c>
      <c r="AB1643" s="7" t="s">
        <v>552</v>
      </c>
    </row>
    <row r="1644" spans="1:28" s="9" customFormat="1" x14ac:dyDescent="0.25">
      <c r="A1644" s="7" t="s">
        <v>16013</v>
      </c>
      <c r="B1644" s="7">
        <v>2.3640623000000001</v>
      </c>
      <c r="C1644" s="8">
        <v>5.259248E-5</v>
      </c>
      <c r="D1644" s="7" t="s">
        <v>6609</v>
      </c>
      <c r="E1644" s="7" t="s">
        <v>16014</v>
      </c>
      <c r="F1644" s="7" t="s">
        <v>16015</v>
      </c>
      <c r="G1644" s="7" t="s">
        <v>16016</v>
      </c>
      <c r="H1644" s="7" t="s">
        <v>16017</v>
      </c>
      <c r="I1644" s="7" t="s">
        <v>6614</v>
      </c>
      <c r="J1644" s="7" t="s">
        <v>822</v>
      </c>
      <c r="K1644" s="8">
        <v>2.0000000000000001E-26</v>
      </c>
      <c r="L1644" s="7" t="s">
        <v>16018</v>
      </c>
      <c r="M1644" s="7" t="s">
        <v>16019</v>
      </c>
      <c r="N1644" s="7" t="s">
        <v>16020</v>
      </c>
      <c r="O1644" s="7" t="s">
        <v>16021</v>
      </c>
      <c r="P1644" s="7">
        <v>5</v>
      </c>
      <c r="Q1644" s="7" t="s">
        <v>16022</v>
      </c>
      <c r="R1644" s="7" t="s">
        <v>16023</v>
      </c>
      <c r="S1644" s="7" t="s">
        <v>7314</v>
      </c>
      <c r="T1644" s="7" t="s">
        <v>15089</v>
      </c>
      <c r="U1644" s="7" t="s">
        <v>15090</v>
      </c>
      <c r="V1644" s="7" t="s">
        <v>16024</v>
      </c>
      <c r="W1644" s="7" t="s">
        <v>6465</v>
      </c>
      <c r="X1644" s="7" t="s">
        <v>16025</v>
      </c>
      <c r="Y1644" s="7" t="s">
        <v>16026</v>
      </c>
      <c r="Z1644" s="7" t="s">
        <v>1464</v>
      </c>
      <c r="AA1644" s="7" t="s">
        <v>1464</v>
      </c>
      <c r="AB1644" s="7" t="s">
        <v>1464</v>
      </c>
    </row>
    <row r="1645" spans="1:28" s="9" customFormat="1" x14ac:dyDescent="0.25">
      <c r="A1645" s="7" t="s">
        <v>2069</v>
      </c>
      <c r="B1645" s="7">
        <v>2.3688753</v>
      </c>
      <c r="C1645" s="8">
        <v>2.7791520000000001E-4</v>
      </c>
      <c r="D1645" s="7" t="s">
        <v>2070</v>
      </c>
      <c r="E1645" s="7" t="s">
        <v>2071</v>
      </c>
      <c r="F1645" s="7" t="s">
        <v>2072</v>
      </c>
      <c r="G1645" s="7" t="s">
        <v>2073</v>
      </c>
      <c r="H1645" s="7" t="s">
        <v>2074</v>
      </c>
      <c r="I1645" s="7" t="s">
        <v>2075</v>
      </c>
      <c r="J1645" s="7" t="s">
        <v>312</v>
      </c>
      <c r="K1645" s="8">
        <v>6.7E-29</v>
      </c>
      <c r="L1645" s="7" t="s">
        <v>2076</v>
      </c>
      <c r="M1645" s="7" t="s">
        <v>2077</v>
      </c>
      <c r="N1645" s="7" t="s">
        <v>2078</v>
      </c>
      <c r="O1645" s="7" t="s">
        <v>2079</v>
      </c>
      <c r="P1645" s="7">
        <v>11</v>
      </c>
      <c r="Q1645" s="7" t="s">
        <v>2080</v>
      </c>
      <c r="R1645" s="7" t="s">
        <v>2081</v>
      </c>
      <c r="S1645" s="7" t="s">
        <v>2082</v>
      </c>
      <c r="T1645" s="7"/>
      <c r="U1645" s="7"/>
      <c r="V1645" s="7" t="s">
        <v>2083</v>
      </c>
      <c r="W1645" s="7" t="s">
        <v>2084</v>
      </c>
      <c r="X1645" s="7" t="s">
        <v>2085</v>
      </c>
      <c r="Y1645" s="7" t="s">
        <v>2086</v>
      </c>
      <c r="Z1645" s="7" t="s">
        <v>2087</v>
      </c>
      <c r="AA1645" s="7" t="s">
        <v>2088</v>
      </c>
      <c r="AB1645" s="7" t="s">
        <v>2089</v>
      </c>
    </row>
    <row r="1646" spans="1:28" s="9" customFormat="1" x14ac:dyDescent="0.25">
      <c r="A1646" s="7" t="s">
        <v>16941</v>
      </c>
      <c r="B1646" s="7">
        <v>2.3773909</v>
      </c>
      <c r="C1646" s="8">
        <v>8.7541910000000004E-4</v>
      </c>
      <c r="D1646" s="7" t="s">
        <v>16942</v>
      </c>
      <c r="E1646" s="7" t="s">
        <v>16943</v>
      </c>
      <c r="F1646" s="7" t="s">
        <v>16944</v>
      </c>
      <c r="G1646" s="7" t="s">
        <v>16945</v>
      </c>
      <c r="H1646" s="7" t="s">
        <v>16946</v>
      </c>
      <c r="I1646" s="7" t="s">
        <v>16947</v>
      </c>
      <c r="J1646" s="7" t="s">
        <v>16948</v>
      </c>
      <c r="K1646" s="8">
        <v>4.4E-16</v>
      </c>
      <c r="L1646" s="7" t="s">
        <v>16949</v>
      </c>
      <c r="M1646" s="7" t="s">
        <v>16950</v>
      </c>
      <c r="N1646" s="7" t="s">
        <v>16951</v>
      </c>
      <c r="O1646" s="7" t="s">
        <v>16952</v>
      </c>
      <c r="P1646" s="7">
        <v>26</v>
      </c>
      <c r="Q1646" s="7" t="s">
        <v>16953</v>
      </c>
      <c r="R1646" s="7" t="s">
        <v>16954</v>
      </c>
      <c r="S1646" s="7" t="s">
        <v>16955</v>
      </c>
      <c r="T1646" s="7"/>
      <c r="U1646" s="7"/>
      <c r="V1646" s="7" t="s">
        <v>16956</v>
      </c>
      <c r="W1646" s="7" t="s">
        <v>6919</v>
      </c>
      <c r="X1646" s="7" t="s">
        <v>14933</v>
      </c>
      <c r="Y1646" s="7" t="s">
        <v>16957</v>
      </c>
      <c r="Z1646" s="7" t="s">
        <v>16958</v>
      </c>
      <c r="AA1646" s="7" t="s">
        <v>16959</v>
      </c>
      <c r="AB1646" s="7" t="s">
        <v>16960</v>
      </c>
    </row>
    <row r="1647" spans="1:28" s="9" customFormat="1" x14ac:dyDescent="0.25">
      <c r="A1647" s="7" t="s">
        <v>16028</v>
      </c>
      <c r="B1647" s="7">
        <v>2.398584</v>
      </c>
      <c r="C1647" s="7">
        <v>4.5009960000000002E-3</v>
      </c>
      <c r="D1647" s="7" t="s">
        <v>16029</v>
      </c>
      <c r="E1647" s="7" t="s">
        <v>16030</v>
      </c>
      <c r="F1647" s="7" t="s">
        <v>16031</v>
      </c>
      <c r="G1647" s="7" t="s">
        <v>16032</v>
      </c>
      <c r="H1647" s="7" t="s">
        <v>16033</v>
      </c>
      <c r="I1647" s="7" t="s">
        <v>16034</v>
      </c>
      <c r="J1647" s="7" t="s">
        <v>16035</v>
      </c>
      <c r="K1647" s="8">
        <v>1.9000000000000001E-101</v>
      </c>
      <c r="L1647" s="7" t="s">
        <v>16036</v>
      </c>
      <c r="M1647" s="7" t="s">
        <v>16037</v>
      </c>
      <c r="N1647" s="7" t="s">
        <v>16038</v>
      </c>
      <c r="O1647" s="7" t="s">
        <v>16039</v>
      </c>
      <c r="P1647" s="7"/>
      <c r="Q1647" s="7"/>
      <c r="R1647" s="7"/>
      <c r="S1647" s="7"/>
      <c r="T1647" s="7"/>
      <c r="U1647" s="7"/>
      <c r="V1647" s="7" t="s">
        <v>16040</v>
      </c>
      <c r="W1647" s="7" t="s">
        <v>16041</v>
      </c>
      <c r="X1647" s="7" t="s">
        <v>16042</v>
      </c>
      <c r="Y1647" s="7" t="s">
        <v>16043</v>
      </c>
      <c r="Z1647" s="7" t="s">
        <v>16044</v>
      </c>
      <c r="AA1647" s="7" t="s">
        <v>16045</v>
      </c>
      <c r="AB1647" s="7" t="s">
        <v>16046</v>
      </c>
    </row>
    <row r="1648" spans="1:28" s="9" customFormat="1" x14ac:dyDescent="0.25">
      <c r="A1648" s="7" t="s">
        <v>6508</v>
      </c>
      <c r="B1648" s="7">
        <v>2.4050981999999999</v>
      </c>
      <c r="C1648" s="8">
        <v>2.117477E-4</v>
      </c>
      <c r="D1648" s="7" t="s">
        <v>6509</v>
      </c>
      <c r="E1648" s="7" t="s">
        <v>6510</v>
      </c>
      <c r="F1648" s="7" t="s">
        <v>1747</v>
      </c>
      <c r="G1648" s="8">
        <v>4.7999999999999999E-23</v>
      </c>
      <c r="H1648" s="7" t="s">
        <v>6511</v>
      </c>
      <c r="I1648" s="7" t="s">
        <v>6510</v>
      </c>
      <c r="J1648" s="7" t="s">
        <v>1747</v>
      </c>
      <c r="K1648" s="8">
        <v>4.7999999999999999E-23</v>
      </c>
      <c r="L1648" s="7"/>
      <c r="M1648" s="7"/>
      <c r="N1648" s="7"/>
      <c r="O1648" s="7"/>
      <c r="P1648" s="7"/>
      <c r="Q1648" s="7"/>
      <c r="R1648" s="7"/>
      <c r="S1648" s="7"/>
      <c r="T1648" s="7"/>
      <c r="U1648" s="7"/>
      <c r="V1648" s="7" t="s">
        <v>6512</v>
      </c>
      <c r="W1648" s="7" t="s">
        <v>6513</v>
      </c>
      <c r="X1648" s="7" t="s">
        <v>6514</v>
      </c>
      <c r="Y1648" s="7" t="s">
        <v>6515</v>
      </c>
      <c r="Z1648" s="7" t="s">
        <v>6516</v>
      </c>
      <c r="AA1648" s="7" t="s">
        <v>6517</v>
      </c>
      <c r="AB1648" s="7" t="s">
        <v>6518</v>
      </c>
    </row>
    <row r="1649" spans="1:28" s="9" customFormat="1" x14ac:dyDescent="0.25">
      <c r="A1649" s="7" t="s">
        <v>10700</v>
      </c>
      <c r="B1649" s="7">
        <v>2.4234781000000001</v>
      </c>
      <c r="C1649" s="8">
        <v>6.7148569999999997E-6</v>
      </c>
      <c r="D1649" s="7" t="s">
        <v>16405</v>
      </c>
      <c r="E1649" s="7" t="s">
        <v>10701</v>
      </c>
      <c r="F1649" s="7" t="s">
        <v>10702</v>
      </c>
      <c r="G1649" s="7" t="s">
        <v>10703</v>
      </c>
      <c r="H1649" s="7" t="s">
        <v>10704</v>
      </c>
      <c r="I1649" s="7" t="s">
        <v>10705</v>
      </c>
      <c r="J1649" s="7" t="s">
        <v>7077</v>
      </c>
      <c r="K1649" s="8">
        <v>8.5000000000000001E-50</v>
      </c>
      <c r="L1649" s="7" t="s">
        <v>10706</v>
      </c>
      <c r="M1649" s="7" t="s">
        <v>10707</v>
      </c>
      <c r="N1649" s="7" t="s">
        <v>10708</v>
      </c>
      <c r="O1649" s="7" t="s">
        <v>10709</v>
      </c>
      <c r="P1649" s="7">
        <v>1</v>
      </c>
      <c r="Q1649" s="7" t="s">
        <v>10710</v>
      </c>
      <c r="R1649" s="7" t="s">
        <v>10711</v>
      </c>
      <c r="S1649" s="7" t="s">
        <v>298</v>
      </c>
      <c r="T1649" s="7" t="s">
        <v>9155</v>
      </c>
      <c r="U1649" s="7" t="s">
        <v>9156</v>
      </c>
      <c r="V1649" s="7" t="s">
        <v>10712</v>
      </c>
      <c r="W1649" s="7" t="s">
        <v>9235</v>
      </c>
      <c r="X1649" s="7" t="s">
        <v>10713</v>
      </c>
      <c r="Y1649" s="7" t="s">
        <v>10714</v>
      </c>
      <c r="Z1649" s="7" t="s">
        <v>648</v>
      </c>
      <c r="AA1649" s="7" t="s">
        <v>648</v>
      </c>
      <c r="AB1649" s="7" t="s">
        <v>648</v>
      </c>
    </row>
    <row r="1650" spans="1:28" s="9" customFormat="1" x14ac:dyDescent="0.25">
      <c r="A1650" s="7" t="s">
        <v>12565</v>
      </c>
      <c r="B1650" s="7">
        <v>2.4417274</v>
      </c>
      <c r="C1650" s="8">
        <v>7.6281650000000002E-5</v>
      </c>
      <c r="D1650" s="7" t="s">
        <v>9692</v>
      </c>
      <c r="E1650" s="7" t="s">
        <v>12566</v>
      </c>
      <c r="F1650" s="7" t="s">
        <v>12567</v>
      </c>
      <c r="G1650" s="7" t="s">
        <v>12568</v>
      </c>
      <c r="H1650" s="7" t="s">
        <v>12569</v>
      </c>
      <c r="I1650" s="7" t="s">
        <v>12570</v>
      </c>
      <c r="J1650" s="7" t="s">
        <v>12571</v>
      </c>
      <c r="K1650" s="8">
        <v>9.0999999999999996E-33</v>
      </c>
      <c r="L1650" s="7" t="s">
        <v>12572</v>
      </c>
      <c r="M1650" s="7" t="s">
        <v>12573</v>
      </c>
      <c r="N1650" s="7" t="s">
        <v>12574</v>
      </c>
      <c r="O1650" s="7" t="s">
        <v>12575</v>
      </c>
      <c r="P1650" s="7">
        <v>4</v>
      </c>
      <c r="Q1650" s="7" t="s">
        <v>12576</v>
      </c>
      <c r="R1650" s="7" t="s">
        <v>12577</v>
      </c>
      <c r="S1650" s="7" t="s">
        <v>7425</v>
      </c>
      <c r="T1650" s="7" t="s">
        <v>899</v>
      </c>
      <c r="U1650" s="7" t="s">
        <v>900</v>
      </c>
      <c r="V1650" s="7" t="s">
        <v>12578</v>
      </c>
      <c r="W1650" s="7" t="s">
        <v>7146</v>
      </c>
      <c r="X1650" s="7" t="s">
        <v>12579</v>
      </c>
      <c r="Y1650" s="7" t="s">
        <v>12580</v>
      </c>
      <c r="Z1650" s="7" t="s">
        <v>12581</v>
      </c>
      <c r="AA1650" s="7" t="s">
        <v>12582</v>
      </c>
      <c r="AB1650" s="7" t="s">
        <v>12583</v>
      </c>
    </row>
    <row r="1651" spans="1:28" s="9" customFormat="1" x14ac:dyDescent="0.25">
      <c r="A1651" s="7" t="s">
        <v>3091</v>
      </c>
      <c r="B1651" s="7">
        <v>2.4545615000000001</v>
      </c>
      <c r="C1651" s="8">
        <v>6.0261050000000001E-4</v>
      </c>
      <c r="D1651" s="7" t="s">
        <v>3092</v>
      </c>
      <c r="E1651" s="7" t="s">
        <v>3093</v>
      </c>
      <c r="F1651" s="7" t="s">
        <v>3094</v>
      </c>
      <c r="G1651" s="7" t="s">
        <v>3095</v>
      </c>
      <c r="H1651" s="7" t="s">
        <v>3096</v>
      </c>
      <c r="I1651" s="7" t="s">
        <v>3097</v>
      </c>
      <c r="J1651" s="7" t="s">
        <v>3098</v>
      </c>
      <c r="K1651" s="8">
        <v>6.3000000000000004E-172</v>
      </c>
      <c r="L1651" s="7" t="s">
        <v>3099</v>
      </c>
      <c r="M1651" s="7" t="s">
        <v>3100</v>
      </c>
      <c r="N1651" s="7" t="s">
        <v>3101</v>
      </c>
      <c r="O1651" s="7" t="s">
        <v>3102</v>
      </c>
      <c r="P1651" s="7">
        <v>3</v>
      </c>
      <c r="Q1651" s="7" t="s">
        <v>3103</v>
      </c>
      <c r="R1651" s="7" t="s">
        <v>3104</v>
      </c>
      <c r="S1651" s="7" t="s">
        <v>3105</v>
      </c>
      <c r="T1651" s="7" t="s">
        <v>3106</v>
      </c>
      <c r="U1651" s="7" t="s">
        <v>3107</v>
      </c>
      <c r="V1651" s="7" t="s">
        <v>3108</v>
      </c>
      <c r="W1651" s="7" t="s">
        <v>3109</v>
      </c>
      <c r="X1651" s="7" t="s">
        <v>3110</v>
      </c>
      <c r="Y1651" s="7" t="s">
        <v>3111</v>
      </c>
      <c r="Z1651" s="7" t="s">
        <v>3112</v>
      </c>
      <c r="AA1651" s="7" t="s">
        <v>3113</v>
      </c>
      <c r="AB1651" s="7" t="s">
        <v>3114</v>
      </c>
    </row>
    <row r="1652" spans="1:28" s="9" customFormat="1" x14ac:dyDescent="0.25">
      <c r="A1652" s="7" t="s">
        <v>372</v>
      </c>
      <c r="B1652" s="7">
        <v>2.4660205999999998</v>
      </c>
      <c r="C1652" s="7">
        <v>2.4555534999999998E-3</v>
      </c>
      <c r="D1652" s="7" t="s">
        <v>373</v>
      </c>
      <c r="E1652" s="7" t="s">
        <v>374</v>
      </c>
      <c r="F1652" s="7" t="s">
        <v>375</v>
      </c>
      <c r="G1652" s="7" t="s">
        <v>376</v>
      </c>
      <c r="H1652" s="7" t="s">
        <v>377</v>
      </c>
      <c r="I1652" s="7" t="s">
        <v>378</v>
      </c>
      <c r="J1652" s="7" t="s">
        <v>379</v>
      </c>
      <c r="K1652" s="8">
        <v>1.5000000000000001E-33</v>
      </c>
      <c r="L1652" s="7" t="s">
        <v>380</v>
      </c>
      <c r="M1652" s="7" t="s">
        <v>381</v>
      </c>
      <c r="N1652" s="7" t="s">
        <v>382</v>
      </c>
      <c r="O1652" s="7" t="s">
        <v>383</v>
      </c>
      <c r="P1652" s="7"/>
      <c r="Q1652" s="7"/>
      <c r="R1652" s="7"/>
      <c r="S1652" s="7"/>
      <c r="T1652" s="7"/>
      <c r="U1652" s="7"/>
      <c r="V1652" s="7" t="s">
        <v>384</v>
      </c>
      <c r="W1652" s="7" t="s">
        <v>385</v>
      </c>
      <c r="X1652" s="7" t="s">
        <v>386</v>
      </c>
      <c r="Y1652" s="7" t="s">
        <v>387</v>
      </c>
      <c r="Z1652" s="7" t="s">
        <v>388</v>
      </c>
      <c r="AA1652" s="7" t="s">
        <v>389</v>
      </c>
      <c r="AB1652" s="7" t="s">
        <v>390</v>
      </c>
    </row>
    <row r="1653" spans="1:28" s="9" customFormat="1" x14ac:dyDescent="0.25">
      <c r="A1653" s="7" t="s">
        <v>9142</v>
      </c>
      <c r="B1653" s="7">
        <v>2.4739650000000002</v>
      </c>
      <c r="C1653" s="8">
        <v>2.3990460000000001E-5</v>
      </c>
      <c r="D1653" s="7" t="s">
        <v>59</v>
      </c>
      <c r="E1653" s="7"/>
      <c r="F1653" s="7"/>
      <c r="G1653" s="7"/>
      <c r="H1653" s="7"/>
      <c r="I1653" s="7"/>
      <c r="J1653" s="7"/>
      <c r="K1653" s="7"/>
      <c r="L1653" s="7"/>
      <c r="M1653" s="7"/>
      <c r="N1653" s="7"/>
      <c r="O1653" s="7"/>
      <c r="P1653" s="7"/>
      <c r="Q1653" s="7"/>
      <c r="R1653" s="7"/>
      <c r="S1653" s="7"/>
      <c r="T1653" s="7"/>
      <c r="U1653" s="7"/>
      <c r="V1653" s="7"/>
      <c r="W1653" s="7"/>
      <c r="X1653" s="7"/>
      <c r="Y1653" s="7"/>
      <c r="Z1653" s="7"/>
      <c r="AA1653" s="7"/>
      <c r="AB1653" s="7"/>
    </row>
    <row r="1654" spans="1:28" s="9" customFormat="1" x14ac:dyDescent="0.25">
      <c r="A1654" s="7" t="s">
        <v>2861</v>
      </c>
      <c r="B1654" s="7">
        <v>2.4749694</v>
      </c>
      <c r="C1654" s="7">
        <v>2.8647237999999998E-3</v>
      </c>
      <c r="D1654" s="7" t="s">
        <v>59</v>
      </c>
      <c r="E1654" s="7"/>
      <c r="F1654" s="7"/>
      <c r="G1654" s="7"/>
      <c r="H1654" s="7"/>
      <c r="I1654" s="7"/>
      <c r="J1654" s="7"/>
      <c r="K1654" s="7"/>
      <c r="L1654" s="7"/>
      <c r="M1654" s="7"/>
      <c r="N1654" s="7"/>
      <c r="O1654" s="7"/>
      <c r="P1654" s="7"/>
      <c r="Q1654" s="7"/>
      <c r="R1654" s="7"/>
      <c r="S1654" s="7"/>
      <c r="T1654" s="7"/>
      <c r="U1654" s="7"/>
      <c r="V1654" s="7" t="s">
        <v>2862</v>
      </c>
      <c r="W1654" s="7" t="s">
        <v>2863</v>
      </c>
      <c r="X1654" s="7" t="s">
        <v>2864</v>
      </c>
      <c r="Y1654" s="7" t="s">
        <v>2865</v>
      </c>
      <c r="Z1654" s="7" t="s">
        <v>1332</v>
      </c>
      <c r="AA1654" s="7" t="s">
        <v>1332</v>
      </c>
      <c r="AB1654" s="7" t="s">
        <v>1332</v>
      </c>
    </row>
    <row r="1655" spans="1:28" s="9" customFormat="1" x14ac:dyDescent="0.25">
      <c r="A1655" s="7" t="s">
        <v>3803</v>
      </c>
      <c r="B1655" s="7">
        <v>2.4894463999999998</v>
      </c>
      <c r="C1655" s="8">
        <v>3.2346030000000002E-4</v>
      </c>
      <c r="D1655" s="7" t="s">
        <v>3804</v>
      </c>
      <c r="E1655" s="7" t="s">
        <v>3805</v>
      </c>
      <c r="F1655" s="7" t="s">
        <v>3806</v>
      </c>
      <c r="G1655" s="7" t="s">
        <v>3807</v>
      </c>
      <c r="H1655" s="7" t="s">
        <v>3808</v>
      </c>
      <c r="I1655" s="7" t="s">
        <v>3809</v>
      </c>
      <c r="J1655" s="7" t="s">
        <v>180</v>
      </c>
      <c r="K1655" s="8">
        <v>5.7999999999999995E-51</v>
      </c>
      <c r="L1655" s="7" t="s">
        <v>3810</v>
      </c>
      <c r="M1655" s="7" t="s">
        <v>3811</v>
      </c>
      <c r="N1655" s="7" t="s">
        <v>3812</v>
      </c>
      <c r="O1655" s="7" t="s">
        <v>3813</v>
      </c>
      <c r="P1655" s="7">
        <v>1</v>
      </c>
      <c r="Q1655" s="7" t="s">
        <v>355</v>
      </c>
      <c r="R1655" s="7" t="s">
        <v>356</v>
      </c>
      <c r="S1655" s="7" t="s">
        <v>298</v>
      </c>
      <c r="T1655" s="7"/>
      <c r="U1655" s="7"/>
      <c r="V1655" s="7" t="s">
        <v>3814</v>
      </c>
      <c r="W1655" s="7" t="s">
        <v>3815</v>
      </c>
      <c r="X1655" s="7" t="s">
        <v>3816</v>
      </c>
      <c r="Y1655" s="7" t="s">
        <v>3817</v>
      </c>
      <c r="Z1655" s="7" t="s">
        <v>3818</v>
      </c>
      <c r="AA1655" s="7" t="s">
        <v>3819</v>
      </c>
      <c r="AB1655" s="7" t="s">
        <v>3820</v>
      </c>
    </row>
    <row r="1656" spans="1:28" s="9" customFormat="1" x14ac:dyDescent="0.25">
      <c r="A1656" s="7" t="s">
        <v>10361</v>
      </c>
      <c r="B1656" s="7">
        <v>2.4927266000000001</v>
      </c>
      <c r="C1656" s="8">
        <v>1.55383E-5</v>
      </c>
      <c r="D1656" s="7" t="s">
        <v>10362</v>
      </c>
      <c r="E1656" s="7" t="s">
        <v>10363</v>
      </c>
      <c r="F1656" s="7" t="s">
        <v>10364</v>
      </c>
      <c r="G1656" s="7" t="s">
        <v>10365</v>
      </c>
      <c r="H1656" s="7" t="s">
        <v>10366</v>
      </c>
      <c r="I1656" s="7" t="s">
        <v>10367</v>
      </c>
      <c r="J1656" s="7" t="s">
        <v>6124</v>
      </c>
      <c r="K1656" s="8">
        <v>1.2E-20</v>
      </c>
      <c r="L1656" s="7" t="s">
        <v>10368</v>
      </c>
      <c r="M1656" s="7" t="s">
        <v>10369</v>
      </c>
      <c r="N1656" s="7" t="s">
        <v>10370</v>
      </c>
      <c r="O1656" s="7" t="s">
        <v>10371</v>
      </c>
      <c r="P1656" s="7"/>
      <c r="Q1656" s="7"/>
      <c r="R1656" s="7"/>
      <c r="S1656" s="7"/>
      <c r="T1656" s="7"/>
      <c r="U1656" s="7"/>
      <c r="V1656" s="7" t="s">
        <v>10372</v>
      </c>
      <c r="W1656" s="7" t="s">
        <v>10373</v>
      </c>
      <c r="X1656" s="7" t="s">
        <v>10374</v>
      </c>
      <c r="Y1656" s="7" t="s">
        <v>10375</v>
      </c>
      <c r="Z1656" s="7" t="s">
        <v>10376</v>
      </c>
      <c r="AA1656" s="7" t="s">
        <v>10377</v>
      </c>
      <c r="AB1656" s="7" t="s">
        <v>10378</v>
      </c>
    </row>
    <row r="1657" spans="1:28" s="9" customFormat="1" x14ac:dyDescent="0.25">
      <c r="A1657" s="7" t="s">
        <v>10890</v>
      </c>
      <c r="B1657" s="7">
        <v>2.4971383</v>
      </c>
      <c r="C1657" s="8">
        <v>5.419202E-5</v>
      </c>
      <c r="D1657" s="7" t="s">
        <v>8778</v>
      </c>
      <c r="E1657" s="7" t="s">
        <v>10891</v>
      </c>
      <c r="F1657" s="7" t="s">
        <v>10892</v>
      </c>
      <c r="G1657" s="7" t="s">
        <v>10893</v>
      </c>
      <c r="H1657" s="7" t="s">
        <v>10894</v>
      </c>
      <c r="I1657" s="7" t="s">
        <v>10895</v>
      </c>
      <c r="J1657" s="7" t="s">
        <v>3455</v>
      </c>
      <c r="K1657" s="8">
        <v>5.1000000000000003E-25</v>
      </c>
      <c r="L1657" s="7" t="s">
        <v>10896</v>
      </c>
      <c r="M1657" s="7" t="s">
        <v>10897</v>
      </c>
      <c r="N1657" s="7" t="s">
        <v>10898</v>
      </c>
      <c r="O1657" s="7" t="s">
        <v>10899</v>
      </c>
      <c r="P1657" s="7"/>
      <c r="Q1657" s="7"/>
      <c r="R1657" s="7"/>
      <c r="S1657" s="7"/>
      <c r="T1657" s="7"/>
      <c r="U1657" s="7"/>
      <c r="V1657" s="7" t="s">
        <v>10900</v>
      </c>
      <c r="W1657" s="7" t="s">
        <v>10901</v>
      </c>
      <c r="X1657" s="7" t="s">
        <v>10902</v>
      </c>
      <c r="Y1657" s="7" t="s">
        <v>10903</v>
      </c>
      <c r="Z1657" s="7" t="s">
        <v>160</v>
      </c>
      <c r="AA1657" s="7" t="s">
        <v>160</v>
      </c>
      <c r="AB1657" s="7" t="s">
        <v>160</v>
      </c>
    </row>
    <row r="1658" spans="1:28" s="9" customFormat="1" x14ac:dyDescent="0.25">
      <c r="A1658" s="7" t="s">
        <v>13783</v>
      </c>
      <c r="B1658" s="7">
        <v>2.4971800000000002</v>
      </c>
      <c r="C1658" s="8">
        <v>7.4442674000000004E-4</v>
      </c>
      <c r="D1658" s="7" t="s">
        <v>59</v>
      </c>
      <c r="E1658" s="7"/>
      <c r="F1658" s="7"/>
      <c r="G1658" s="7"/>
      <c r="H1658" s="7"/>
      <c r="I1658" s="7"/>
      <c r="J1658" s="7"/>
      <c r="K1658" s="7"/>
      <c r="L1658" s="7"/>
      <c r="M1658" s="7"/>
      <c r="N1658" s="7"/>
      <c r="O1658" s="7"/>
      <c r="P1658" s="7"/>
      <c r="Q1658" s="7"/>
      <c r="R1658" s="7"/>
      <c r="S1658" s="7"/>
      <c r="T1658" s="7"/>
      <c r="U1658" s="7"/>
      <c r="V1658" s="7" t="s">
        <v>13784</v>
      </c>
      <c r="W1658" s="7" t="s">
        <v>5950</v>
      </c>
      <c r="X1658" s="7" t="s">
        <v>13785</v>
      </c>
      <c r="Y1658" s="7" t="s">
        <v>13786</v>
      </c>
      <c r="Z1658" s="7" t="s">
        <v>13787</v>
      </c>
      <c r="AA1658" s="7" t="s">
        <v>13788</v>
      </c>
      <c r="AB1658" s="7" t="s">
        <v>2146</v>
      </c>
    </row>
    <row r="1659" spans="1:28" s="9" customFormat="1" x14ac:dyDescent="0.25">
      <c r="A1659" s="7" t="s">
        <v>8980</v>
      </c>
      <c r="B1659" s="7">
        <v>2.50074</v>
      </c>
      <c r="C1659" s="8">
        <v>4.4936930000000002E-4</v>
      </c>
      <c r="D1659" s="7" t="s">
        <v>59</v>
      </c>
      <c r="E1659" s="7"/>
      <c r="F1659" s="7"/>
      <c r="G1659" s="7"/>
      <c r="H1659" s="7"/>
      <c r="I1659" s="7"/>
      <c r="J1659" s="7"/>
      <c r="K1659" s="7"/>
      <c r="L1659" s="7"/>
      <c r="M1659" s="7"/>
      <c r="N1659" s="7"/>
      <c r="O1659" s="7"/>
      <c r="P1659" s="7"/>
      <c r="Q1659" s="7"/>
      <c r="R1659" s="7"/>
      <c r="S1659" s="7"/>
      <c r="T1659" s="7"/>
      <c r="U1659" s="7"/>
      <c r="V1659" s="7"/>
      <c r="W1659" s="7"/>
      <c r="X1659" s="7"/>
      <c r="Y1659" s="7"/>
      <c r="Z1659" s="7"/>
      <c r="AA1659" s="7"/>
      <c r="AB1659" s="7"/>
    </row>
    <row r="1660" spans="1:28" s="9" customFormat="1" x14ac:dyDescent="0.25">
      <c r="A1660" s="7" t="s">
        <v>7493</v>
      </c>
      <c r="B1660" s="7">
        <v>2.5042233</v>
      </c>
      <c r="C1660" s="8">
        <v>8.0984126999999995E-4</v>
      </c>
      <c r="D1660" s="7" t="s">
        <v>7494</v>
      </c>
      <c r="E1660" s="7" t="s">
        <v>7495</v>
      </c>
      <c r="F1660" s="7" t="s">
        <v>7496</v>
      </c>
      <c r="G1660" s="7" t="s">
        <v>7497</v>
      </c>
      <c r="H1660" s="7" t="s">
        <v>7498</v>
      </c>
      <c r="I1660" s="7" t="s">
        <v>7499</v>
      </c>
      <c r="J1660" s="7" t="s">
        <v>114</v>
      </c>
      <c r="K1660" s="8">
        <v>1.4000000000000001E-36</v>
      </c>
      <c r="L1660" s="7"/>
      <c r="M1660" s="7"/>
      <c r="N1660" s="7"/>
      <c r="O1660" s="7"/>
      <c r="P1660" s="7"/>
      <c r="Q1660" s="7"/>
      <c r="R1660" s="7"/>
      <c r="S1660" s="7"/>
      <c r="T1660" s="7"/>
      <c r="U1660" s="7"/>
      <c r="V1660" s="7" t="s">
        <v>7500</v>
      </c>
      <c r="W1660" s="7" t="s">
        <v>7501</v>
      </c>
      <c r="X1660" s="7" t="s">
        <v>7502</v>
      </c>
      <c r="Y1660" s="7" t="s">
        <v>7503</v>
      </c>
      <c r="Z1660" s="7" t="s">
        <v>7504</v>
      </c>
      <c r="AA1660" s="7" t="s">
        <v>7505</v>
      </c>
      <c r="AB1660" s="7" t="s">
        <v>7506</v>
      </c>
    </row>
    <row r="1661" spans="1:28" s="9" customFormat="1" x14ac:dyDescent="0.25">
      <c r="A1661" s="7" t="s">
        <v>449</v>
      </c>
      <c r="B1661" s="7">
        <v>2.5085359</v>
      </c>
      <c r="C1661" s="7">
        <v>5.5355546E-3</v>
      </c>
      <c r="D1661" s="7" t="s">
        <v>450</v>
      </c>
      <c r="E1661" s="7" t="s">
        <v>451</v>
      </c>
      <c r="F1661" s="7" t="s">
        <v>452</v>
      </c>
      <c r="G1661" s="7" t="s">
        <v>453</v>
      </c>
      <c r="H1661" s="7" t="s">
        <v>454</v>
      </c>
      <c r="I1661" s="7" t="s">
        <v>455</v>
      </c>
      <c r="J1661" s="7" t="s">
        <v>180</v>
      </c>
      <c r="K1661" s="8">
        <v>1.3E-24</v>
      </c>
      <c r="L1661" s="7" t="s">
        <v>456</v>
      </c>
      <c r="M1661" s="7" t="s">
        <v>457</v>
      </c>
      <c r="N1661" s="7" t="s">
        <v>458</v>
      </c>
      <c r="O1661" s="7" t="s">
        <v>459</v>
      </c>
      <c r="P1661" s="7"/>
      <c r="Q1661" s="7"/>
      <c r="R1661" s="7"/>
      <c r="S1661" s="7"/>
      <c r="T1661" s="7"/>
      <c r="U1661" s="7"/>
      <c r="V1661" s="7" t="s">
        <v>460</v>
      </c>
      <c r="W1661" s="7" t="s">
        <v>461</v>
      </c>
      <c r="X1661" s="7" t="s">
        <v>462</v>
      </c>
      <c r="Y1661" s="7" t="s">
        <v>463</v>
      </c>
      <c r="Z1661" s="7" t="s">
        <v>464</v>
      </c>
      <c r="AA1661" s="7" t="s">
        <v>464</v>
      </c>
      <c r="AB1661" s="7" t="s">
        <v>464</v>
      </c>
    </row>
    <row r="1662" spans="1:28" s="9" customFormat="1" x14ac:dyDescent="0.25">
      <c r="A1662" s="7" t="s">
        <v>6423</v>
      </c>
      <c r="B1662" s="7">
        <v>2.5127891999999998</v>
      </c>
      <c r="C1662" s="8">
        <v>2.25314E-4</v>
      </c>
      <c r="D1662" s="7" t="s">
        <v>6424</v>
      </c>
      <c r="E1662" s="7" t="s">
        <v>6425</v>
      </c>
      <c r="F1662" s="7" t="s">
        <v>6426</v>
      </c>
      <c r="G1662" s="7" t="s">
        <v>6427</v>
      </c>
      <c r="H1662" s="7" t="s">
        <v>6428</v>
      </c>
      <c r="I1662" s="7" t="s">
        <v>6429</v>
      </c>
      <c r="J1662" s="7" t="s">
        <v>6430</v>
      </c>
      <c r="K1662" s="8">
        <v>6.1999999999999999E-43</v>
      </c>
      <c r="L1662" s="7" t="s">
        <v>6431</v>
      </c>
      <c r="M1662" s="7" t="s">
        <v>6432</v>
      </c>
      <c r="N1662" s="7" t="s">
        <v>6433</v>
      </c>
      <c r="O1662" s="7" t="s">
        <v>6434</v>
      </c>
      <c r="P1662" s="7"/>
      <c r="Q1662" s="7"/>
      <c r="R1662" s="7"/>
      <c r="S1662" s="7"/>
      <c r="T1662" s="7"/>
      <c r="U1662" s="7"/>
      <c r="V1662" s="7" t="s">
        <v>6435</v>
      </c>
      <c r="W1662" s="7" t="s">
        <v>6436</v>
      </c>
      <c r="X1662" s="7" t="s">
        <v>6437</v>
      </c>
      <c r="Y1662" s="7" t="s">
        <v>6438</v>
      </c>
      <c r="Z1662" s="7" t="s">
        <v>6439</v>
      </c>
      <c r="AA1662" s="7" t="s">
        <v>6440</v>
      </c>
      <c r="AB1662" s="7" t="s">
        <v>6441</v>
      </c>
    </row>
    <row r="1663" spans="1:28" s="9" customFormat="1" x14ac:dyDescent="0.25">
      <c r="A1663" s="7" t="s">
        <v>5601</v>
      </c>
      <c r="B1663" s="7">
        <v>2.5177040000000002</v>
      </c>
      <c r="C1663" s="8">
        <v>1.3155235E-3</v>
      </c>
      <c r="D1663" s="7" t="s">
        <v>59</v>
      </c>
      <c r="E1663" s="7"/>
      <c r="F1663" s="7"/>
      <c r="G1663" s="7"/>
      <c r="H1663" s="7"/>
      <c r="I1663" s="7"/>
      <c r="J1663" s="7"/>
      <c r="K1663" s="7"/>
      <c r="L1663" s="7"/>
      <c r="M1663" s="7"/>
      <c r="N1663" s="7"/>
      <c r="O1663" s="7"/>
      <c r="P1663" s="7"/>
      <c r="Q1663" s="7"/>
      <c r="R1663" s="7"/>
      <c r="S1663" s="7"/>
      <c r="T1663" s="7"/>
      <c r="U1663" s="7"/>
      <c r="V1663" s="7" t="s">
        <v>5602</v>
      </c>
      <c r="W1663" s="7" t="s">
        <v>461</v>
      </c>
      <c r="X1663" s="7" t="s">
        <v>5603</v>
      </c>
      <c r="Y1663" s="7" t="s">
        <v>5604</v>
      </c>
      <c r="Z1663" s="7" t="s">
        <v>464</v>
      </c>
      <c r="AA1663" s="7" t="s">
        <v>464</v>
      </c>
      <c r="AB1663" s="7" t="s">
        <v>464</v>
      </c>
    </row>
    <row r="1664" spans="1:28" s="9" customFormat="1" x14ac:dyDescent="0.25">
      <c r="A1664" s="7" t="s">
        <v>15078</v>
      </c>
      <c r="B1664" s="7">
        <v>2.524953</v>
      </c>
      <c r="C1664" s="8">
        <v>3.2598699999999997E-5</v>
      </c>
      <c r="D1664" s="7" t="s">
        <v>6609</v>
      </c>
      <c r="E1664" s="7" t="s">
        <v>15079</v>
      </c>
      <c r="F1664" s="7" t="s">
        <v>15080</v>
      </c>
      <c r="G1664" s="7" t="s">
        <v>15081</v>
      </c>
      <c r="H1664" s="7" t="s">
        <v>15082</v>
      </c>
      <c r="I1664" s="7" t="s">
        <v>6614</v>
      </c>
      <c r="J1664" s="7" t="s">
        <v>822</v>
      </c>
      <c r="K1664" s="8">
        <v>2.7000000000000001E-40</v>
      </c>
      <c r="L1664" s="7" t="s">
        <v>15083</v>
      </c>
      <c r="M1664" s="7" t="s">
        <v>15084</v>
      </c>
      <c r="N1664" s="7" t="s">
        <v>15085</v>
      </c>
      <c r="O1664" s="7" t="s">
        <v>15086</v>
      </c>
      <c r="P1664" s="7">
        <v>5</v>
      </c>
      <c r="Q1664" s="7" t="s">
        <v>15087</v>
      </c>
      <c r="R1664" s="7" t="s">
        <v>15088</v>
      </c>
      <c r="S1664" s="7" t="s">
        <v>7314</v>
      </c>
      <c r="T1664" s="7" t="s">
        <v>15089</v>
      </c>
      <c r="U1664" s="7" t="s">
        <v>15090</v>
      </c>
      <c r="V1664" s="7" t="s">
        <v>15091</v>
      </c>
      <c r="W1664" s="7" t="s">
        <v>12261</v>
      </c>
      <c r="X1664" s="7" t="s">
        <v>15092</v>
      </c>
      <c r="Y1664" s="7" t="s">
        <v>15093</v>
      </c>
      <c r="Z1664" s="7" t="s">
        <v>15094</v>
      </c>
      <c r="AA1664" s="7" t="s">
        <v>15095</v>
      </c>
      <c r="AB1664" s="7" t="s">
        <v>15096</v>
      </c>
    </row>
    <row r="1665" spans="1:28" s="9" customFormat="1" x14ac:dyDescent="0.25">
      <c r="A1665" s="7" t="s">
        <v>13390</v>
      </c>
      <c r="B1665" s="7">
        <v>2.5252132</v>
      </c>
      <c r="C1665" s="8">
        <v>1.1135005E-5</v>
      </c>
      <c r="D1665" s="7" t="s">
        <v>13391</v>
      </c>
      <c r="E1665" s="7" t="s">
        <v>13392</v>
      </c>
      <c r="F1665" s="7" t="s">
        <v>13393</v>
      </c>
      <c r="G1665" s="7" t="s">
        <v>13394</v>
      </c>
      <c r="H1665" s="7" t="s">
        <v>13395</v>
      </c>
      <c r="I1665" s="7" t="s">
        <v>13396</v>
      </c>
      <c r="J1665" s="7" t="s">
        <v>737</v>
      </c>
      <c r="K1665" s="8">
        <v>2E-16</v>
      </c>
      <c r="L1665" s="7" t="s">
        <v>13397</v>
      </c>
      <c r="M1665" s="7" t="s">
        <v>13398</v>
      </c>
      <c r="N1665" s="7" t="s">
        <v>13399</v>
      </c>
      <c r="O1665" s="7" t="s">
        <v>13400</v>
      </c>
      <c r="P1665" s="7">
        <v>1</v>
      </c>
      <c r="Q1665" s="7" t="s">
        <v>3608</v>
      </c>
      <c r="R1665" s="7" t="s">
        <v>3609</v>
      </c>
      <c r="S1665" s="7" t="s">
        <v>298</v>
      </c>
      <c r="T1665" s="7"/>
      <c r="U1665" s="7"/>
      <c r="V1665" s="7" t="s">
        <v>13401</v>
      </c>
      <c r="W1665" s="7" t="s">
        <v>186</v>
      </c>
      <c r="X1665" s="7" t="s">
        <v>13402</v>
      </c>
      <c r="Y1665" s="7" t="s">
        <v>13403</v>
      </c>
      <c r="Z1665" s="7" t="s">
        <v>13404</v>
      </c>
      <c r="AA1665" s="7" t="s">
        <v>13405</v>
      </c>
      <c r="AB1665" s="7" t="s">
        <v>5921</v>
      </c>
    </row>
    <row r="1666" spans="1:28" s="9" customFormat="1" x14ac:dyDescent="0.25">
      <c r="A1666" s="7" t="s">
        <v>16361</v>
      </c>
      <c r="B1666" s="7">
        <v>2.5293043000000002</v>
      </c>
      <c r="C1666" s="7">
        <v>1.6785102000000001E-3</v>
      </c>
      <c r="D1666" s="7" t="s">
        <v>450</v>
      </c>
      <c r="E1666" s="7" t="s">
        <v>16362</v>
      </c>
      <c r="F1666" s="7" t="s">
        <v>16363</v>
      </c>
      <c r="G1666" s="7" t="s">
        <v>16364</v>
      </c>
      <c r="H1666" s="7" t="s">
        <v>16365</v>
      </c>
      <c r="I1666" s="7" t="s">
        <v>3588</v>
      </c>
      <c r="J1666" s="7" t="s">
        <v>822</v>
      </c>
      <c r="K1666" s="8">
        <v>2E-66</v>
      </c>
      <c r="L1666" s="7" t="s">
        <v>16366</v>
      </c>
      <c r="M1666" s="7" t="s">
        <v>7441</v>
      </c>
      <c r="N1666" s="7" t="s">
        <v>7442</v>
      </c>
      <c r="O1666" s="7" t="s">
        <v>7443</v>
      </c>
      <c r="P1666" s="7"/>
      <c r="Q1666" s="7"/>
      <c r="R1666" s="7"/>
      <c r="S1666" s="7"/>
      <c r="T1666" s="7"/>
      <c r="U1666" s="7"/>
      <c r="V1666" s="7" t="s">
        <v>16367</v>
      </c>
      <c r="W1666" s="7" t="s">
        <v>16368</v>
      </c>
      <c r="X1666" s="7" t="s">
        <v>16369</v>
      </c>
      <c r="Y1666" s="7" t="s">
        <v>16370</v>
      </c>
      <c r="Z1666" s="7" t="s">
        <v>196</v>
      </c>
      <c r="AA1666" s="7" t="s">
        <v>196</v>
      </c>
      <c r="AB1666" s="7" t="s">
        <v>196</v>
      </c>
    </row>
    <row r="1667" spans="1:28" s="9" customFormat="1" x14ac:dyDescent="0.25">
      <c r="A1667" s="7" t="s">
        <v>5038</v>
      </c>
      <c r="B1667" s="7">
        <v>2.5347840000000001</v>
      </c>
      <c r="C1667" s="8">
        <v>3.264284E-4</v>
      </c>
      <c r="D1667" s="7" t="s">
        <v>5039</v>
      </c>
      <c r="E1667" s="7" t="s">
        <v>5040</v>
      </c>
      <c r="F1667" s="7" t="s">
        <v>5041</v>
      </c>
      <c r="G1667" s="7" t="s">
        <v>5042</v>
      </c>
      <c r="H1667" s="7" t="s">
        <v>5043</v>
      </c>
      <c r="I1667" s="7" t="s">
        <v>5044</v>
      </c>
      <c r="J1667" s="7" t="s">
        <v>350</v>
      </c>
      <c r="K1667" s="8">
        <v>1.7000000000000001E-30</v>
      </c>
      <c r="L1667" s="7" t="s">
        <v>5045</v>
      </c>
      <c r="M1667" s="7" t="s">
        <v>5046</v>
      </c>
      <c r="N1667" s="7" t="s">
        <v>5047</v>
      </c>
      <c r="O1667" s="7" t="s">
        <v>156</v>
      </c>
      <c r="P1667" s="7"/>
      <c r="Q1667" s="7"/>
      <c r="R1667" s="7"/>
      <c r="S1667" s="7"/>
      <c r="T1667" s="7"/>
      <c r="U1667" s="7"/>
      <c r="V1667" s="7" t="s">
        <v>1125</v>
      </c>
      <c r="W1667" s="7" t="s">
        <v>1126</v>
      </c>
      <c r="X1667" s="7" t="s">
        <v>1126</v>
      </c>
      <c r="Y1667" s="7" t="s">
        <v>5048</v>
      </c>
      <c r="Z1667" s="7" t="s">
        <v>1128</v>
      </c>
      <c r="AA1667" s="7" t="s">
        <v>1128</v>
      </c>
      <c r="AB1667" s="7" t="s">
        <v>1128</v>
      </c>
    </row>
    <row r="1668" spans="1:28" s="9" customFormat="1" x14ac:dyDescent="0.25">
      <c r="A1668" s="7" t="s">
        <v>9630</v>
      </c>
      <c r="B1668" s="7">
        <v>2.5469111999999998</v>
      </c>
      <c r="C1668" s="8">
        <v>5.9197129999999998E-5</v>
      </c>
      <c r="D1668" s="7" t="s">
        <v>5560</v>
      </c>
      <c r="E1668" s="7" t="s">
        <v>9631</v>
      </c>
      <c r="F1668" s="7" t="s">
        <v>9632</v>
      </c>
      <c r="G1668" s="7" t="s">
        <v>9633</v>
      </c>
      <c r="H1668" s="7" t="s">
        <v>9634</v>
      </c>
      <c r="I1668" s="7" t="s">
        <v>5565</v>
      </c>
      <c r="J1668" s="7" t="s">
        <v>5566</v>
      </c>
      <c r="K1668" s="8">
        <v>3.7E-77</v>
      </c>
      <c r="L1668" s="7"/>
      <c r="M1668" s="7"/>
      <c r="N1668" s="7"/>
      <c r="O1668" s="7"/>
      <c r="P1668" s="7"/>
      <c r="Q1668" s="7"/>
      <c r="R1668" s="7"/>
      <c r="S1668" s="7"/>
      <c r="T1668" s="7"/>
      <c r="U1668" s="7"/>
      <c r="V1668" s="7" t="s">
        <v>9635</v>
      </c>
      <c r="W1668" s="7" t="s">
        <v>9636</v>
      </c>
      <c r="X1668" s="7" t="s">
        <v>9637</v>
      </c>
      <c r="Y1668" s="7" t="s">
        <v>9638</v>
      </c>
      <c r="Z1668" s="7" t="s">
        <v>9639</v>
      </c>
      <c r="AA1668" s="7" t="s">
        <v>9640</v>
      </c>
      <c r="AB1668" s="7" t="s">
        <v>9641</v>
      </c>
    </row>
    <row r="1669" spans="1:28" s="9" customFormat="1" x14ac:dyDescent="0.25">
      <c r="A1669" s="7" t="s">
        <v>5669</v>
      </c>
      <c r="B1669" s="7">
        <v>2.5476139</v>
      </c>
      <c r="C1669" s="8">
        <v>3.1661704E-5</v>
      </c>
      <c r="D1669" s="7" t="s">
        <v>59</v>
      </c>
      <c r="E1669" s="7"/>
      <c r="F1669" s="7"/>
      <c r="G1669" s="7"/>
      <c r="H1669" s="7"/>
      <c r="I1669" s="7"/>
      <c r="J1669" s="7"/>
      <c r="K1669" s="7"/>
      <c r="L1669" s="7"/>
      <c r="M1669" s="7"/>
      <c r="N1669" s="7"/>
      <c r="O1669" s="7"/>
      <c r="P1669" s="7"/>
      <c r="Q1669" s="7"/>
      <c r="R1669" s="7"/>
      <c r="S1669" s="7"/>
      <c r="T1669" s="7"/>
      <c r="U1669" s="7"/>
      <c r="V1669" s="7" t="s">
        <v>5670</v>
      </c>
      <c r="W1669" s="7" t="s">
        <v>5671</v>
      </c>
      <c r="X1669" s="7" t="s">
        <v>5672</v>
      </c>
      <c r="Y1669" s="7" t="s">
        <v>5673</v>
      </c>
      <c r="Z1669" s="7" t="s">
        <v>5674</v>
      </c>
      <c r="AA1669" s="7" t="s">
        <v>5675</v>
      </c>
      <c r="AB1669" s="7" t="s">
        <v>5676</v>
      </c>
    </row>
    <row r="1670" spans="1:28" s="9" customFormat="1" x14ac:dyDescent="0.25">
      <c r="A1670" s="7" t="s">
        <v>5158</v>
      </c>
      <c r="B1670" s="7">
        <v>2.5486304999999998</v>
      </c>
      <c r="C1670" s="7">
        <v>1.0261709E-3</v>
      </c>
      <c r="D1670" s="7" t="s">
        <v>5159</v>
      </c>
      <c r="E1670" s="7" t="s">
        <v>5160</v>
      </c>
      <c r="F1670" s="7" t="s">
        <v>5161</v>
      </c>
      <c r="G1670" s="7" t="s">
        <v>5162</v>
      </c>
      <c r="H1670" s="7" t="s">
        <v>5163</v>
      </c>
      <c r="I1670" s="7" t="s">
        <v>5164</v>
      </c>
      <c r="J1670" s="7" t="s">
        <v>5165</v>
      </c>
      <c r="K1670" s="8">
        <v>2.0000000000000001E-62</v>
      </c>
      <c r="L1670" s="7" t="s">
        <v>5166</v>
      </c>
      <c r="M1670" s="7" t="s">
        <v>5167</v>
      </c>
      <c r="N1670" s="7" t="s">
        <v>5168</v>
      </c>
      <c r="O1670" s="7" t="s">
        <v>5169</v>
      </c>
      <c r="P1670" s="7"/>
      <c r="Q1670" s="7"/>
      <c r="R1670" s="7"/>
      <c r="S1670" s="7"/>
      <c r="T1670" s="7"/>
      <c r="U1670" s="7"/>
      <c r="V1670" s="7" t="s">
        <v>5170</v>
      </c>
      <c r="W1670" s="7" t="s">
        <v>5171</v>
      </c>
      <c r="X1670" s="7" t="s">
        <v>5172</v>
      </c>
      <c r="Y1670" s="7" t="s">
        <v>5173</v>
      </c>
      <c r="Z1670" s="7" t="s">
        <v>5174</v>
      </c>
      <c r="AA1670" s="7" t="s">
        <v>5175</v>
      </c>
      <c r="AB1670" s="7" t="s">
        <v>5176</v>
      </c>
    </row>
    <row r="1671" spans="1:28" s="9" customFormat="1" x14ac:dyDescent="0.25">
      <c r="A1671" s="7" t="s">
        <v>3260</v>
      </c>
      <c r="B1671" s="7">
        <v>2.5637585999999999</v>
      </c>
      <c r="C1671" s="7">
        <v>3.1320356999999998E-3</v>
      </c>
      <c r="D1671" s="7" t="s">
        <v>59</v>
      </c>
      <c r="E1671" s="7"/>
      <c r="F1671" s="7"/>
      <c r="G1671" s="7"/>
      <c r="H1671" s="7"/>
      <c r="I1671" s="7"/>
      <c r="J1671" s="7"/>
      <c r="K1671" s="7"/>
      <c r="L1671" s="7"/>
      <c r="M1671" s="7"/>
      <c r="N1671" s="7"/>
      <c r="O1671" s="7"/>
      <c r="P1671" s="7"/>
      <c r="Q1671" s="7"/>
      <c r="R1671" s="7"/>
      <c r="S1671" s="7"/>
      <c r="T1671" s="7"/>
      <c r="U1671" s="7"/>
      <c r="V1671" s="7" t="s">
        <v>3261</v>
      </c>
      <c r="W1671" s="7" t="s">
        <v>3262</v>
      </c>
      <c r="X1671" s="7" t="s">
        <v>3263</v>
      </c>
      <c r="Y1671" s="7" t="s">
        <v>3264</v>
      </c>
      <c r="Z1671" s="7" t="s">
        <v>3265</v>
      </c>
      <c r="AA1671" s="7" t="s">
        <v>3266</v>
      </c>
      <c r="AB1671" s="7" t="s">
        <v>3267</v>
      </c>
    </row>
    <row r="1672" spans="1:28" s="9" customFormat="1" x14ac:dyDescent="0.25">
      <c r="A1672" s="7" t="s">
        <v>15459</v>
      </c>
      <c r="B1672" s="7">
        <v>2.5657442000000001</v>
      </c>
      <c r="C1672" s="8">
        <v>1.0286843999999999E-3</v>
      </c>
      <c r="D1672" s="7" t="s">
        <v>59</v>
      </c>
      <c r="E1672" s="7"/>
      <c r="F1672" s="7"/>
      <c r="G1672" s="7"/>
      <c r="H1672" s="7"/>
      <c r="I1672" s="7"/>
      <c r="J1672" s="7"/>
      <c r="K1672" s="7"/>
      <c r="L1672" s="7"/>
      <c r="M1672" s="7"/>
      <c r="N1672" s="7"/>
      <c r="O1672" s="7"/>
      <c r="P1672" s="7"/>
      <c r="Q1672" s="7"/>
      <c r="R1672" s="7"/>
      <c r="S1672" s="7"/>
      <c r="T1672" s="7"/>
      <c r="U1672" s="7"/>
      <c r="V1672" s="7" t="s">
        <v>1461</v>
      </c>
      <c r="W1672" s="7" t="s">
        <v>1847</v>
      </c>
      <c r="X1672" s="7" t="s">
        <v>15460</v>
      </c>
      <c r="Y1672" s="7" t="s">
        <v>15461</v>
      </c>
      <c r="Z1672" s="7" t="s">
        <v>1464</v>
      </c>
      <c r="AA1672" s="7" t="s">
        <v>1464</v>
      </c>
      <c r="AB1672" s="7" t="s">
        <v>1464</v>
      </c>
    </row>
    <row r="1673" spans="1:28" s="9" customFormat="1" x14ac:dyDescent="0.25">
      <c r="A1673" s="7" t="s">
        <v>14187</v>
      </c>
      <c r="B1673" s="7">
        <v>2.565804</v>
      </c>
      <c r="C1673" s="8">
        <v>1.3457419E-3</v>
      </c>
      <c r="D1673" s="7" t="s">
        <v>108</v>
      </c>
      <c r="E1673" s="7" t="s">
        <v>14188</v>
      </c>
      <c r="F1673" s="7" t="s">
        <v>14189</v>
      </c>
      <c r="G1673" s="7" t="s">
        <v>14190</v>
      </c>
      <c r="H1673" s="7" t="s">
        <v>14191</v>
      </c>
      <c r="I1673" s="7" t="s">
        <v>3588</v>
      </c>
      <c r="J1673" s="7" t="s">
        <v>822</v>
      </c>
      <c r="K1673" s="8">
        <v>3.2000000000000001E-52</v>
      </c>
      <c r="L1673" s="7" t="s">
        <v>14192</v>
      </c>
      <c r="M1673" s="7" t="s">
        <v>14193</v>
      </c>
      <c r="N1673" s="7" t="s">
        <v>14194</v>
      </c>
      <c r="O1673" s="7" t="s">
        <v>14195</v>
      </c>
      <c r="P1673" s="7">
        <v>3</v>
      </c>
      <c r="Q1673" s="7" t="s">
        <v>14196</v>
      </c>
      <c r="R1673" s="7" t="s">
        <v>14197</v>
      </c>
      <c r="S1673" s="7" t="s">
        <v>6200</v>
      </c>
      <c r="T1673" s="7"/>
      <c r="U1673" s="7"/>
      <c r="V1673" s="7" t="s">
        <v>14198</v>
      </c>
      <c r="W1673" s="7" t="s">
        <v>14199</v>
      </c>
      <c r="X1673" s="7" t="s">
        <v>14200</v>
      </c>
      <c r="Y1673" s="7" t="s">
        <v>14201</v>
      </c>
      <c r="Z1673" s="7" t="s">
        <v>14202</v>
      </c>
      <c r="AA1673" s="7" t="s">
        <v>14203</v>
      </c>
      <c r="AB1673" s="7" t="s">
        <v>14204</v>
      </c>
    </row>
    <row r="1674" spans="1:28" s="9" customFormat="1" x14ac:dyDescent="0.25">
      <c r="A1674" s="7" t="s">
        <v>8919</v>
      </c>
      <c r="B1674" s="7">
        <v>2.5743431999999999</v>
      </c>
      <c r="C1674" s="8">
        <v>3.435693E-4</v>
      </c>
      <c r="D1674" s="7" t="s">
        <v>8920</v>
      </c>
      <c r="E1674" s="7" t="s">
        <v>8921</v>
      </c>
      <c r="F1674" s="7" t="s">
        <v>8922</v>
      </c>
      <c r="G1674" s="7" t="s">
        <v>8923</v>
      </c>
      <c r="H1674" s="7" t="s">
        <v>8924</v>
      </c>
      <c r="I1674" s="7" t="s">
        <v>8925</v>
      </c>
      <c r="J1674" s="7" t="s">
        <v>8926</v>
      </c>
      <c r="K1674" s="8">
        <v>6.0999999999999997E-102</v>
      </c>
      <c r="L1674" s="7" t="s">
        <v>8927</v>
      </c>
      <c r="M1674" s="7" t="s">
        <v>8928</v>
      </c>
      <c r="N1674" s="7" t="s">
        <v>8929</v>
      </c>
      <c r="O1674" s="7" t="s">
        <v>8930</v>
      </c>
      <c r="P1674" s="7"/>
      <c r="Q1674" s="7"/>
      <c r="R1674" s="7"/>
      <c r="S1674" s="7"/>
      <c r="T1674" s="7"/>
      <c r="U1674" s="7"/>
      <c r="V1674" s="7" t="s">
        <v>8931</v>
      </c>
      <c r="W1674" s="7" t="s">
        <v>7146</v>
      </c>
      <c r="X1674" s="7" t="s">
        <v>8932</v>
      </c>
      <c r="Y1674" s="7" t="s">
        <v>8933</v>
      </c>
      <c r="Z1674" s="7" t="s">
        <v>8934</v>
      </c>
      <c r="AA1674" s="7" t="s">
        <v>8935</v>
      </c>
      <c r="AB1674" s="7" t="s">
        <v>8936</v>
      </c>
    </row>
    <row r="1675" spans="1:28" s="9" customFormat="1" x14ac:dyDescent="0.25">
      <c r="A1675" s="7" t="s">
        <v>58</v>
      </c>
      <c r="B1675" s="7">
        <v>2.5795321000000002</v>
      </c>
      <c r="C1675" s="7">
        <v>1.2141945E-3</v>
      </c>
      <c r="D1675" s="7" t="s">
        <v>59</v>
      </c>
      <c r="E1675" s="7"/>
      <c r="F1675" s="7"/>
      <c r="G1675" s="7"/>
      <c r="H1675" s="7"/>
      <c r="I1675" s="7"/>
      <c r="J1675" s="7"/>
      <c r="K1675" s="7"/>
      <c r="L1675" s="7"/>
      <c r="M1675" s="7"/>
      <c r="N1675" s="7"/>
      <c r="O1675" s="7"/>
      <c r="P1675" s="7"/>
      <c r="Q1675" s="7"/>
      <c r="R1675" s="7"/>
      <c r="S1675" s="7"/>
      <c r="T1675" s="7"/>
      <c r="U1675" s="7"/>
      <c r="V1675" s="7" t="s">
        <v>60</v>
      </c>
      <c r="W1675" s="7" t="s">
        <v>61</v>
      </c>
      <c r="X1675" s="7" t="s">
        <v>62</v>
      </c>
      <c r="Y1675" s="7" t="s">
        <v>63</v>
      </c>
      <c r="Z1675" s="7" t="s">
        <v>64</v>
      </c>
      <c r="AA1675" s="7" t="s">
        <v>65</v>
      </c>
      <c r="AB1675" s="7" t="s">
        <v>66</v>
      </c>
    </row>
    <row r="1676" spans="1:28" s="9" customFormat="1" x14ac:dyDescent="0.25">
      <c r="A1676" s="7" t="s">
        <v>6944</v>
      </c>
      <c r="B1676" s="7">
        <v>2.5797569999999999</v>
      </c>
      <c r="C1676" s="8">
        <v>5.9197129999999998E-5</v>
      </c>
      <c r="D1676" s="7" t="s">
        <v>6945</v>
      </c>
      <c r="E1676" s="7" t="s">
        <v>6946</v>
      </c>
      <c r="F1676" s="7" t="s">
        <v>6947</v>
      </c>
      <c r="G1676" s="7" t="s">
        <v>6948</v>
      </c>
      <c r="H1676" s="7" t="s">
        <v>6949</v>
      </c>
      <c r="I1676" s="7" t="s">
        <v>6950</v>
      </c>
      <c r="J1676" s="7" t="s">
        <v>6951</v>
      </c>
      <c r="K1676" s="8">
        <v>4.4999999999999999E-132</v>
      </c>
      <c r="L1676" s="7" t="s">
        <v>6952</v>
      </c>
      <c r="M1676" s="7" t="s">
        <v>6953</v>
      </c>
      <c r="N1676" s="7" t="s">
        <v>6954</v>
      </c>
      <c r="O1676" s="7" t="s">
        <v>6955</v>
      </c>
      <c r="P1676" s="7">
        <v>4</v>
      </c>
      <c r="Q1676" s="7" t="s">
        <v>6956</v>
      </c>
      <c r="R1676" s="7" t="s">
        <v>6957</v>
      </c>
      <c r="S1676" s="7" t="s">
        <v>6958</v>
      </c>
      <c r="T1676" s="7"/>
      <c r="U1676" s="7"/>
      <c r="V1676" s="7" t="s">
        <v>6959</v>
      </c>
      <c r="W1676" s="7" t="s">
        <v>6960</v>
      </c>
      <c r="X1676" s="7" t="s">
        <v>6961</v>
      </c>
      <c r="Y1676" s="7" t="s">
        <v>6962</v>
      </c>
      <c r="Z1676" s="7" t="s">
        <v>6963</v>
      </c>
      <c r="AA1676" s="7" t="s">
        <v>6964</v>
      </c>
      <c r="AB1676" s="7" t="s">
        <v>6965</v>
      </c>
    </row>
    <row r="1677" spans="1:28" s="9" customFormat="1" x14ac:dyDescent="0.25">
      <c r="A1677" s="7" t="s">
        <v>14808</v>
      </c>
      <c r="B1677" s="7">
        <v>2.5948609999999999</v>
      </c>
      <c r="C1677" s="7">
        <v>1.0731614999999999E-3</v>
      </c>
      <c r="D1677" s="7" t="s">
        <v>14809</v>
      </c>
      <c r="E1677" s="7" t="s">
        <v>14810</v>
      </c>
      <c r="F1677" s="7" t="s">
        <v>14811</v>
      </c>
      <c r="G1677" s="7" t="s">
        <v>14812</v>
      </c>
      <c r="H1677" s="7" t="s">
        <v>14813</v>
      </c>
      <c r="I1677" s="7" t="s">
        <v>14814</v>
      </c>
      <c r="J1677" s="7" t="s">
        <v>379</v>
      </c>
      <c r="K1677" s="8">
        <v>1.4000000000000001E-85</v>
      </c>
      <c r="L1677" s="7" t="s">
        <v>14815</v>
      </c>
      <c r="M1677" s="7" t="s">
        <v>14816</v>
      </c>
      <c r="N1677" s="7" t="s">
        <v>14817</v>
      </c>
      <c r="O1677" s="7" t="s">
        <v>14818</v>
      </c>
      <c r="P1677" s="7">
        <v>2</v>
      </c>
      <c r="Q1677" s="7" t="s">
        <v>14819</v>
      </c>
      <c r="R1677" s="7" t="s">
        <v>14820</v>
      </c>
      <c r="S1677" s="7" t="s">
        <v>442</v>
      </c>
      <c r="T1677" s="7"/>
      <c r="U1677" s="7"/>
      <c r="V1677" s="7" t="s">
        <v>14821</v>
      </c>
      <c r="W1677" s="7" t="s">
        <v>10195</v>
      </c>
      <c r="X1677" s="7" t="s">
        <v>14822</v>
      </c>
      <c r="Y1677" s="7" t="s">
        <v>14823</v>
      </c>
      <c r="Z1677" s="7" t="s">
        <v>14824</v>
      </c>
      <c r="AA1677" s="7" t="s">
        <v>14825</v>
      </c>
      <c r="AB1677" s="7" t="s">
        <v>14826</v>
      </c>
    </row>
    <row r="1678" spans="1:28" s="9" customFormat="1" x14ac:dyDescent="0.25">
      <c r="A1678" s="7" t="s">
        <v>6925</v>
      </c>
      <c r="B1678" s="7">
        <v>2.5973063000000001</v>
      </c>
      <c r="C1678" s="8">
        <v>4.7778077E-3</v>
      </c>
      <c r="D1678" s="7" t="s">
        <v>6926</v>
      </c>
      <c r="E1678" s="7" t="s">
        <v>6927</v>
      </c>
      <c r="F1678" s="7" t="s">
        <v>6928</v>
      </c>
      <c r="G1678" s="7" t="s">
        <v>6929</v>
      </c>
      <c r="H1678" s="7" t="s">
        <v>6930</v>
      </c>
      <c r="I1678" s="7" t="s">
        <v>6931</v>
      </c>
      <c r="J1678" s="7" t="s">
        <v>6932</v>
      </c>
      <c r="K1678" s="8">
        <v>5.8000000000000004E-85</v>
      </c>
      <c r="L1678" s="7" t="s">
        <v>6933</v>
      </c>
      <c r="M1678" s="7" t="s">
        <v>6934</v>
      </c>
      <c r="N1678" s="7" t="s">
        <v>6935</v>
      </c>
      <c r="O1678" s="7" t="s">
        <v>6936</v>
      </c>
      <c r="P1678" s="7">
        <v>1</v>
      </c>
      <c r="Q1678" s="7" t="s">
        <v>1733</v>
      </c>
      <c r="R1678" s="7" t="s">
        <v>1734</v>
      </c>
      <c r="S1678" s="7" t="s">
        <v>298</v>
      </c>
      <c r="T1678" s="7"/>
      <c r="U1678" s="7"/>
      <c r="V1678" s="7" t="s">
        <v>6937</v>
      </c>
      <c r="W1678" s="7" t="s">
        <v>6938</v>
      </c>
      <c r="X1678" s="7" t="s">
        <v>6939</v>
      </c>
      <c r="Y1678" s="7" t="s">
        <v>6940</v>
      </c>
      <c r="Z1678" s="7" t="s">
        <v>6941</v>
      </c>
      <c r="AA1678" s="7" t="s">
        <v>6942</v>
      </c>
      <c r="AB1678" s="7" t="s">
        <v>6943</v>
      </c>
    </row>
    <row r="1679" spans="1:28" s="9" customFormat="1" x14ac:dyDescent="0.25">
      <c r="A1679" s="7" t="s">
        <v>9691</v>
      </c>
      <c r="B1679" s="7">
        <v>2.6012632999999998</v>
      </c>
      <c r="C1679" s="8">
        <v>1.1135005E-5</v>
      </c>
      <c r="D1679" s="7" t="s">
        <v>9692</v>
      </c>
      <c r="E1679" s="7" t="s">
        <v>9693</v>
      </c>
      <c r="F1679" s="7" t="s">
        <v>9694</v>
      </c>
      <c r="G1679" s="7" t="s">
        <v>9695</v>
      </c>
      <c r="H1679" s="7" t="s">
        <v>9696</v>
      </c>
      <c r="I1679" s="7" t="s">
        <v>9697</v>
      </c>
      <c r="J1679" s="7" t="s">
        <v>1728</v>
      </c>
      <c r="K1679" s="8">
        <v>3.3E-48</v>
      </c>
      <c r="L1679" s="7" t="s">
        <v>9698</v>
      </c>
      <c r="M1679" s="7" t="s">
        <v>9699</v>
      </c>
      <c r="N1679" s="7" t="s">
        <v>9700</v>
      </c>
      <c r="O1679" s="7" t="s">
        <v>9701</v>
      </c>
      <c r="P1679" s="7">
        <v>4</v>
      </c>
      <c r="Q1679" s="7" t="s">
        <v>9702</v>
      </c>
      <c r="R1679" s="7" t="s">
        <v>9703</v>
      </c>
      <c r="S1679" s="7" t="s">
        <v>6958</v>
      </c>
      <c r="T1679" s="7" t="s">
        <v>899</v>
      </c>
      <c r="U1679" s="7" t="s">
        <v>900</v>
      </c>
      <c r="V1679" s="7" t="s">
        <v>9704</v>
      </c>
      <c r="W1679" s="7" t="s">
        <v>9705</v>
      </c>
      <c r="X1679" s="7" t="s">
        <v>9706</v>
      </c>
      <c r="Y1679" s="7" t="s">
        <v>9707</v>
      </c>
      <c r="Z1679" s="7" t="s">
        <v>38</v>
      </c>
      <c r="AA1679" s="7" t="s">
        <v>38</v>
      </c>
      <c r="AB1679" s="7" t="s">
        <v>38</v>
      </c>
    </row>
    <row r="1680" spans="1:28" s="9" customFormat="1" x14ac:dyDescent="0.25">
      <c r="A1680" s="7" t="s">
        <v>11943</v>
      </c>
      <c r="B1680" s="7">
        <v>2.6198896999999999</v>
      </c>
      <c r="C1680" s="7">
        <v>4.3108696000000004E-3</v>
      </c>
      <c r="D1680" s="7" t="s">
        <v>2629</v>
      </c>
      <c r="E1680" s="7" t="s">
        <v>11944</v>
      </c>
      <c r="F1680" s="7" t="s">
        <v>11945</v>
      </c>
      <c r="G1680" s="7" t="s">
        <v>11946</v>
      </c>
      <c r="H1680" s="7" t="s">
        <v>11947</v>
      </c>
      <c r="I1680" s="7" t="s">
        <v>2938</v>
      </c>
      <c r="J1680" s="7" t="s">
        <v>2939</v>
      </c>
      <c r="K1680" s="8">
        <v>6.8000000000000001E-51</v>
      </c>
      <c r="L1680" s="7" t="s">
        <v>11948</v>
      </c>
      <c r="M1680" s="7" t="s">
        <v>11949</v>
      </c>
      <c r="N1680" s="7" t="s">
        <v>11950</v>
      </c>
      <c r="O1680" s="7" t="s">
        <v>11951</v>
      </c>
      <c r="P1680" s="7"/>
      <c r="Q1680" s="7"/>
      <c r="R1680" s="7"/>
      <c r="S1680" s="7"/>
      <c r="T1680" s="7"/>
      <c r="U1680" s="7"/>
      <c r="V1680" s="7" t="s">
        <v>11952</v>
      </c>
      <c r="W1680" s="7" t="s">
        <v>11953</v>
      </c>
      <c r="X1680" s="7" t="s">
        <v>11954</v>
      </c>
      <c r="Y1680" s="7" t="s">
        <v>11955</v>
      </c>
      <c r="Z1680" s="7" t="s">
        <v>11956</v>
      </c>
      <c r="AA1680" s="7" t="s">
        <v>11957</v>
      </c>
      <c r="AB1680" s="7" t="s">
        <v>11958</v>
      </c>
    </row>
    <row r="1681" spans="1:28" s="9" customFormat="1" x14ac:dyDescent="0.25">
      <c r="A1681" s="7" t="s">
        <v>8718</v>
      </c>
      <c r="B1681" s="7">
        <v>2.6415335999999998</v>
      </c>
      <c r="C1681" s="7">
        <v>1.4722095999999999E-3</v>
      </c>
      <c r="D1681" s="7" t="s">
        <v>59</v>
      </c>
      <c r="E1681" s="7"/>
      <c r="F1681" s="7"/>
      <c r="G1681" s="7"/>
      <c r="H1681" s="7"/>
      <c r="I1681" s="7"/>
      <c r="J1681" s="7"/>
      <c r="K1681" s="7"/>
      <c r="L1681" s="7"/>
      <c r="M1681" s="7"/>
      <c r="N1681" s="7"/>
      <c r="O1681" s="7"/>
      <c r="P1681" s="7"/>
      <c r="Q1681" s="7"/>
      <c r="R1681" s="7"/>
      <c r="S1681" s="7"/>
      <c r="T1681" s="7"/>
      <c r="U1681" s="7"/>
      <c r="V1681" s="7"/>
      <c r="W1681" s="7"/>
      <c r="X1681" s="7"/>
      <c r="Y1681" s="7"/>
      <c r="Z1681" s="7"/>
      <c r="AA1681" s="7"/>
      <c r="AB1681" s="7"/>
    </row>
    <row r="1682" spans="1:28" s="9" customFormat="1" x14ac:dyDescent="0.25">
      <c r="A1682" s="7" t="s">
        <v>5695</v>
      </c>
      <c r="B1682" s="7">
        <v>2.6492848000000002</v>
      </c>
      <c r="C1682" s="8">
        <v>4.8482597999999997E-5</v>
      </c>
      <c r="D1682" s="7" t="s">
        <v>5696</v>
      </c>
      <c r="E1682" s="7" t="s">
        <v>5697</v>
      </c>
      <c r="F1682" s="7" t="s">
        <v>5698</v>
      </c>
      <c r="G1682" s="7" t="s">
        <v>5699</v>
      </c>
      <c r="H1682" s="7" t="s">
        <v>5700</v>
      </c>
      <c r="I1682" s="7" t="s">
        <v>5640</v>
      </c>
      <c r="J1682" s="7" t="s">
        <v>5641</v>
      </c>
      <c r="K1682" s="8">
        <v>4.5000000000000002E-16</v>
      </c>
      <c r="L1682" s="7"/>
      <c r="M1682" s="7"/>
      <c r="N1682" s="7"/>
      <c r="O1682" s="7"/>
      <c r="P1682" s="7"/>
      <c r="Q1682" s="7"/>
      <c r="R1682" s="7"/>
      <c r="S1682" s="7"/>
      <c r="T1682" s="7"/>
      <c r="U1682" s="7"/>
      <c r="V1682" s="7" t="s">
        <v>5701</v>
      </c>
      <c r="W1682" s="7" t="s">
        <v>501</v>
      </c>
      <c r="X1682" s="7" t="s">
        <v>1627</v>
      </c>
      <c r="Y1682" s="7" t="s">
        <v>5702</v>
      </c>
      <c r="Z1682" s="7" t="s">
        <v>5703</v>
      </c>
      <c r="AA1682" s="7" t="s">
        <v>5704</v>
      </c>
      <c r="AB1682" s="7" t="s">
        <v>5705</v>
      </c>
    </row>
    <row r="1683" spans="1:28" s="9" customFormat="1" x14ac:dyDescent="0.25">
      <c r="A1683" s="7" t="s">
        <v>15900</v>
      </c>
      <c r="B1683" s="7">
        <v>2.6664386000000002</v>
      </c>
      <c r="C1683" s="8">
        <v>4.4812990000000004E-6</v>
      </c>
      <c r="D1683" s="7" t="s">
        <v>15901</v>
      </c>
      <c r="E1683" s="7" t="s">
        <v>15902</v>
      </c>
      <c r="F1683" s="7" t="s">
        <v>15903</v>
      </c>
      <c r="G1683" s="7" t="s">
        <v>15904</v>
      </c>
      <c r="H1683" s="7" t="s">
        <v>15905</v>
      </c>
      <c r="I1683" s="7" t="s">
        <v>15906</v>
      </c>
      <c r="J1683" s="7" t="s">
        <v>14471</v>
      </c>
      <c r="K1683" s="8">
        <v>6.9000000000000005E-129</v>
      </c>
      <c r="L1683" s="7" t="s">
        <v>15907</v>
      </c>
      <c r="M1683" s="7" t="s">
        <v>154</v>
      </c>
      <c r="N1683" s="7" t="s">
        <v>155</v>
      </c>
      <c r="O1683" s="7" t="s">
        <v>156</v>
      </c>
      <c r="P1683" s="7"/>
      <c r="Q1683" s="7"/>
      <c r="R1683" s="7"/>
      <c r="S1683" s="7"/>
      <c r="T1683" s="7"/>
      <c r="U1683" s="7"/>
      <c r="V1683" s="7" t="s">
        <v>15908</v>
      </c>
      <c r="W1683" s="7" t="s">
        <v>11453</v>
      </c>
      <c r="X1683" s="7" t="s">
        <v>15909</v>
      </c>
      <c r="Y1683" s="7" t="s">
        <v>15910</v>
      </c>
      <c r="Z1683" s="7" t="s">
        <v>196</v>
      </c>
      <c r="AA1683" s="7" t="s">
        <v>196</v>
      </c>
      <c r="AB1683" s="7" t="s">
        <v>196</v>
      </c>
    </row>
    <row r="1684" spans="1:28" s="9" customFormat="1" x14ac:dyDescent="0.25">
      <c r="A1684" s="7" t="s">
        <v>11314</v>
      </c>
      <c r="B1684" s="7">
        <v>2.6782815000000002</v>
      </c>
      <c r="C1684" s="8">
        <v>5.1366859999999999E-4</v>
      </c>
      <c r="D1684" s="7" t="s">
        <v>11315</v>
      </c>
      <c r="E1684" s="7" t="s">
        <v>11316</v>
      </c>
      <c r="F1684" s="7" t="s">
        <v>11317</v>
      </c>
      <c r="G1684" s="7" t="s">
        <v>11318</v>
      </c>
      <c r="H1684" s="7" t="s">
        <v>11319</v>
      </c>
      <c r="I1684" s="7" t="s">
        <v>11320</v>
      </c>
      <c r="J1684" s="7" t="s">
        <v>2355</v>
      </c>
      <c r="K1684" s="8">
        <v>1.5E-11</v>
      </c>
      <c r="L1684" s="7" t="s">
        <v>11321</v>
      </c>
      <c r="M1684" s="7" t="s">
        <v>11322</v>
      </c>
      <c r="N1684" s="7" t="s">
        <v>11323</v>
      </c>
      <c r="O1684" s="7" t="s">
        <v>11324</v>
      </c>
      <c r="P1684" s="7">
        <v>6</v>
      </c>
      <c r="Q1684" s="7" t="s">
        <v>11325</v>
      </c>
      <c r="R1684" s="7" t="s">
        <v>11326</v>
      </c>
      <c r="S1684" s="7" t="s">
        <v>11327</v>
      </c>
      <c r="T1684" s="7" t="s">
        <v>11328</v>
      </c>
      <c r="U1684" s="7" t="s">
        <v>11329</v>
      </c>
      <c r="V1684" s="7" t="s">
        <v>11330</v>
      </c>
      <c r="W1684" s="7" t="s">
        <v>6755</v>
      </c>
      <c r="X1684" s="7" t="s">
        <v>11331</v>
      </c>
      <c r="Y1684" s="7" t="s">
        <v>11332</v>
      </c>
      <c r="Z1684" s="7" t="s">
        <v>11333</v>
      </c>
      <c r="AA1684" s="7" t="s">
        <v>11334</v>
      </c>
      <c r="AB1684" s="7" t="s">
        <v>521</v>
      </c>
    </row>
    <row r="1685" spans="1:28" s="9" customFormat="1" x14ac:dyDescent="0.25">
      <c r="A1685" s="7" t="s">
        <v>3196</v>
      </c>
      <c r="B1685" s="7">
        <v>2.6869068</v>
      </c>
      <c r="C1685" s="8">
        <v>5.9046752999999995E-4</v>
      </c>
      <c r="D1685" s="7" t="s">
        <v>59</v>
      </c>
      <c r="E1685" s="7"/>
      <c r="F1685" s="7"/>
      <c r="G1685" s="7"/>
      <c r="H1685" s="7"/>
      <c r="I1685" s="7"/>
      <c r="J1685" s="7"/>
      <c r="K1685" s="7"/>
      <c r="L1685" s="7"/>
      <c r="M1685" s="7"/>
      <c r="N1685" s="7"/>
      <c r="O1685" s="7"/>
      <c r="P1685" s="7"/>
      <c r="Q1685" s="7"/>
      <c r="R1685" s="7"/>
      <c r="S1685" s="7"/>
      <c r="T1685" s="7"/>
      <c r="U1685" s="7"/>
      <c r="V1685" s="7" t="s">
        <v>3197</v>
      </c>
      <c r="W1685" s="7" t="s">
        <v>3198</v>
      </c>
      <c r="X1685" s="7" t="s">
        <v>3199</v>
      </c>
      <c r="Y1685" s="7" t="s">
        <v>3200</v>
      </c>
      <c r="Z1685" s="7" t="s">
        <v>3201</v>
      </c>
      <c r="AA1685" s="7" t="s">
        <v>3202</v>
      </c>
      <c r="AB1685" s="7" t="s">
        <v>3203</v>
      </c>
    </row>
    <row r="1686" spans="1:28" s="9" customFormat="1" x14ac:dyDescent="0.25">
      <c r="A1686" s="7" t="s">
        <v>15666</v>
      </c>
      <c r="B1686" s="7">
        <v>2.7015500000000001</v>
      </c>
      <c r="C1686" s="8">
        <v>2.3990460000000001E-5</v>
      </c>
      <c r="D1686" s="7" t="s">
        <v>15667</v>
      </c>
      <c r="E1686" s="7" t="s">
        <v>15668</v>
      </c>
      <c r="F1686" s="7" t="s">
        <v>15669</v>
      </c>
      <c r="G1686" s="7" t="s">
        <v>15670</v>
      </c>
      <c r="H1686" s="7" t="s">
        <v>15671</v>
      </c>
      <c r="I1686" s="7" t="s">
        <v>15672</v>
      </c>
      <c r="J1686" s="7" t="s">
        <v>15673</v>
      </c>
      <c r="K1686" s="8">
        <v>6.6999999999999997E-23</v>
      </c>
      <c r="L1686" s="7" t="s">
        <v>15674</v>
      </c>
      <c r="M1686" s="7" t="s">
        <v>15675</v>
      </c>
      <c r="N1686" s="7" t="s">
        <v>15676</v>
      </c>
      <c r="O1686" s="7" t="s">
        <v>15677</v>
      </c>
      <c r="P1686" s="7"/>
      <c r="Q1686" s="7"/>
      <c r="R1686" s="7"/>
      <c r="S1686" s="7"/>
      <c r="T1686" s="7"/>
      <c r="U1686" s="7"/>
      <c r="V1686" s="7" t="s">
        <v>15678</v>
      </c>
      <c r="W1686" s="7" t="s">
        <v>15264</v>
      </c>
      <c r="X1686" s="7" t="s">
        <v>15679</v>
      </c>
      <c r="Y1686" s="7" t="s">
        <v>15680</v>
      </c>
      <c r="Z1686" s="7" t="s">
        <v>464</v>
      </c>
      <c r="AA1686" s="7" t="s">
        <v>464</v>
      </c>
      <c r="AB1686" s="7" t="s">
        <v>464</v>
      </c>
    </row>
    <row r="1687" spans="1:28" s="9" customFormat="1" x14ac:dyDescent="0.25">
      <c r="A1687" s="7" t="s">
        <v>5384</v>
      </c>
      <c r="B1687" s="7">
        <v>2.7108397000000002</v>
      </c>
      <c r="C1687" s="7">
        <v>1.1620453999999999E-3</v>
      </c>
      <c r="D1687" s="7" t="s">
        <v>59</v>
      </c>
      <c r="E1687" s="7"/>
      <c r="F1687" s="7"/>
      <c r="G1687" s="7"/>
      <c r="H1687" s="7"/>
      <c r="I1687" s="7"/>
      <c r="J1687" s="7"/>
      <c r="K1687" s="7"/>
      <c r="L1687" s="7"/>
      <c r="M1687" s="7"/>
      <c r="N1687" s="7"/>
      <c r="O1687" s="7"/>
      <c r="P1687" s="7"/>
      <c r="Q1687" s="7"/>
      <c r="R1687" s="7"/>
      <c r="S1687" s="7"/>
      <c r="T1687" s="7"/>
      <c r="U1687" s="7"/>
      <c r="V1687" s="7" t="s">
        <v>5385</v>
      </c>
      <c r="W1687" s="7" t="s">
        <v>186</v>
      </c>
      <c r="X1687" s="7" t="s">
        <v>5386</v>
      </c>
      <c r="Y1687" s="7" t="s">
        <v>5387</v>
      </c>
      <c r="Z1687" s="7" t="s">
        <v>5388</v>
      </c>
      <c r="AA1687" s="7" t="s">
        <v>5389</v>
      </c>
      <c r="AB1687" s="7" t="s">
        <v>5390</v>
      </c>
    </row>
    <row r="1688" spans="1:28" s="9" customFormat="1" x14ac:dyDescent="0.25">
      <c r="A1688" s="7" t="s">
        <v>5693</v>
      </c>
      <c r="B1688" s="7">
        <v>2.7212964999999998</v>
      </c>
      <c r="C1688" s="8">
        <v>2.3479898999999999E-5</v>
      </c>
      <c r="D1688" s="7" t="s">
        <v>59</v>
      </c>
      <c r="E1688" s="7"/>
      <c r="F1688" s="7"/>
      <c r="G1688" s="7"/>
      <c r="H1688" s="7"/>
      <c r="I1688" s="7"/>
      <c r="J1688" s="7"/>
      <c r="K1688" s="7"/>
      <c r="L1688" s="7"/>
      <c r="M1688" s="7"/>
      <c r="N1688" s="7"/>
      <c r="O1688" s="7"/>
      <c r="P1688" s="7"/>
      <c r="Q1688" s="7"/>
      <c r="R1688" s="7"/>
      <c r="S1688" s="7"/>
      <c r="T1688" s="7"/>
      <c r="U1688" s="7"/>
      <c r="V1688" s="7" t="s">
        <v>162</v>
      </c>
      <c r="W1688" s="7" t="s">
        <v>163</v>
      </c>
      <c r="X1688" s="7" t="s">
        <v>163</v>
      </c>
      <c r="Y1688" s="7" t="s">
        <v>164</v>
      </c>
      <c r="Z1688" s="7"/>
      <c r="AA1688" s="7"/>
      <c r="AB1688" s="7"/>
    </row>
    <row r="1689" spans="1:28" s="9" customFormat="1" x14ac:dyDescent="0.25">
      <c r="A1689" s="7" t="s">
        <v>8818</v>
      </c>
      <c r="B1689" s="7">
        <v>2.7304439999999999</v>
      </c>
      <c r="C1689" s="8">
        <v>5.4665907E-6</v>
      </c>
      <c r="D1689" s="7" t="s">
        <v>8819</v>
      </c>
      <c r="E1689" s="7" t="s">
        <v>8820</v>
      </c>
      <c r="F1689" s="7" t="s">
        <v>8821</v>
      </c>
      <c r="G1689" s="7" t="s">
        <v>8822</v>
      </c>
      <c r="H1689" s="7" t="s">
        <v>8823</v>
      </c>
      <c r="I1689" s="7" t="s">
        <v>8824</v>
      </c>
      <c r="J1689" s="7" t="s">
        <v>2270</v>
      </c>
      <c r="K1689" s="8">
        <v>1.6E-59</v>
      </c>
      <c r="L1689" s="7" t="s">
        <v>8825</v>
      </c>
      <c r="M1689" s="7" t="s">
        <v>8826</v>
      </c>
      <c r="N1689" s="7" t="s">
        <v>8827</v>
      </c>
      <c r="O1689" s="7" t="s">
        <v>1443</v>
      </c>
      <c r="P1689" s="7"/>
      <c r="Q1689" s="7"/>
      <c r="R1689" s="7"/>
      <c r="S1689" s="7"/>
      <c r="T1689" s="7"/>
      <c r="U1689" s="7"/>
      <c r="V1689" s="7" t="s">
        <v>8828</v>
      </c>
      <c r="W1689" s="7" t="s">
        <v>8829</v>
      </c>
      <c r="X1689" s="7" t="s">
        <v>8830</v>
      </c>
      <c r="Y1689" s="7" t="s">
        <v>8831</v>
      </c>
      <c r="Z1689" s="7" t="s">
        <v>8832</v>
      </c>
      <c r="AA1689" s="7" t="s">
        <v>8833</v>
      </c>
      <c r="AB1689" s="7" t="s">
        <v>2567</v>
      </c>
    </row>
    <row r="1690" spans="1:28" s="9" customFormat="1" x14ac:dyDescent="0.25">
      <c r="A1690" s="7" t="s">
        <v>9795</v>
      </c>
      <c r="B1690" s="7">
        <v>2.7338119000000001</v>
      </c>
      <c r="C1690" s="8">
        <v>1.4552011E-4</v>
      </c>
      <c r="D1690" s="7" t="s">
        <v>9796</v>
      </c>
      <c r="E1690" s="7" t="s">
        <v>9797</v>
      </c>
      <c r="F1690" s="7" t="s">
        <v>9798</v>
      </c>
      <c r="G1690" s="7" t="s">
        <v>9799</v>
      </c>
      <c r="H1690" s="7" t="s">
        <v>9800</v>
      </c>
      <c r="I1690" s="7" t="s">
        <v>9801</v>
      </c>
      <c r="J1690" s="7" t="s">
        <v>2976</v>
      </c>
      <c r="K1690" s="8">
        <v>7.3999999999999998E-35</v>
      </c>
      <c r="L1690" s="7" t="s">
        <v>9802</v>
      </c>
      <c r="M1690" s="7" t="s">
        <v>9803</v>
      </c>
      <c r="N1690" s="7" t="s">
        <v>9804</v>
      </c>
      <c r="O1690" s="7" t="s">
        <v>9805</v>
      </c>
      <c r="P1690" s="7">
        <v>1</v>
      </c>
      <c r="Q1690" s="7" t="s">
        <v>355</v>
      </c>
      <c r="R1690" s="7" t="s">
        <v>356</v>
      </c>
      <c r="S1690" s="7" t="s">
        <v>298</v>
      </c>
      <c r="T1690" s="7"/>
      <c r="U1690" s="7"/>
      <c r="V1690" s="7" t="s">
        <v>9806</v>
      </c>
      <c r="W1690" s="7" t="s">
        <v>6960</v>
      </c>
      <c r="X1690" s="7" t="s">
        <v>9807</v>
      </c>
      <c r="Y1690" s="7" t="s">
        <v>9808</v>
      </c>
      <c r="Z1690" s="7" t="s">
        <v>9809</v>
      </c>
      <c r="AA1690" s="7" t="s">
        <v>9810</v>
      </c>
      <c r="AB1690" s="7" t="s">
        <v>9811</v>
      </c>
    </row>
    <row r="1691" spans="1:28" s="9" customFormat="1" x14ac:dyDescent="0.25">
      <c r="A1691" s="7" t="s">
        <v>12484</v>
      </c>
      <c r="B1691" s="7">
        <v>2.751722</v>
      </c>
      <c r="C1691" s="8">
        <v>1.2609851999999999E-3</v>
      </c>
      <c r="D1691" s="7" t="s">
        <v>12485</v>
      </c>
      <c r="E1691" s="7" t="s">
        <v>12486</v>
      </c>
      <c r="F1691" s="7" t="s">
        <v>12487</v>
      </c>
      <c r="G1691" s="7" t="s">
        <v>12488</v>
      </c>
      <c r="H1691" s="7" t="s">
        <v>12489</v>
      </c>
      <c r="I1691" s="7" t="s">
        <v>12490</v>
      </c>
      <c r="J1691" s="7" t="s">
        <v>12491</v>
      </c>
      <c r="K1691" s="8">
        <v>1.1999999999999999E-17</v>
      </c>
      <c r="L1691" s="7" t="s">
        <v>12492</v>
      </c>
      <c r="M1691" s="7" t="s">
        <v>12493</v>
      </c>
      <c r="N1691" s="7" t="s">
        <v>12494</v>
      </c>
      <c r="O1691" s="7" t="s">
        <v>12495</v>
      </c>
      <c r="P1691" s="7"/>
      <c r="Q1691" s="7"/>
      <c r="R1691" s="7"/>
      <c r="S1691" s="7"/>
      <c r="T1691" s="7"/>
      <c r="U1691" s="7"/>
      <c r="V1691" s="7" t="s">
        <v>12496</v>
      </c>
      <c r="W1691" s="7" t="s">
        <v>186</v>
      </c>
      <c r="X1691" s="7" t="s">
        <v>12497</v>
      </c>
      <c r="Y1691" s="7" t="s">
        <v>12498</v>
      </c>
      <c r="Z1691" s="7" t="s">
        <v>12499</v>
      </c>
      <c r="AA1691" s="7" t="s">
        <v>12500</v>
      </c>
      <c r="AB1691" s="7" t="s">
        <v>12501</v>
      </c>
    </row>
    <row r="1692" spans="1:28" s="9" customFormat="1" x14ac:dyDescent="0.25">
      <c r="A1692" s="7" t="s">
        <v>9108</v>
      </c>
      <c r="B1692" s="7">
        <v>2.7662019999999998</v>
      </c>
      <c r="C1692" s="8">
        <v>4.3459059999999999E-4</v>
      </c>
      <c r="D1692" s="7" t="s">
        <v>59</v>
      </c>
      <c r="E1692" s="7"/>
      <c r="F1692" s="7"/>
      <c r="G1692" s="7"/>
      <c r="H1692" s="7"/>
      <c r="I1692" s="7"/>
      <c r="J1692" s="7"/>
      <c r="K1692" s="7"/>
      <c r="L1692" s="7"/>
      <c r="M1692" s="7"/>
      <c r="N1692" s="7"/>
      <c r="O1692" s="7"/>
      <c r="P1692" s="7"/>
      <c r="Q1692" s="7"/>
      <c r="R1692" s="7"/>
      <c r="S1692" s="7"/>
      <c r="T1692" s="7"/>
      <c r="U1692" s="7"/>
      <c r="V1692" s="7"/>
      <c r="W1692" s="7"/>
      <c r="X1692" s="7"/>
      <c r="Y1692" s="7"/>
      <c r="Z1692" s="7"/>
      <c r="AA1692" s="7"/>
      <c r="AB1692" s="7"/>
    </row>
    <row r="1693" spans="1:28" s="9" customFormat="1" x14ac:dyDescent="0.25">
      <c r="A1693" s="7" t="s">
        <v>9258</v>
      </c>
      <c r="B1693" s="7">
        <v>2.7920284</v>
      </c>
      <c r="C1693" s="8">
        <v>1.8498608999999999E-4</v>
      </c>
      <c r="D1693" s="7" t="s">
        <v>59</v>
      </c>
      <c r="E1693" s="7"/>
      <c r="F1693" s="7"/>
      <c r="G1693" s="7"/>
      <c r="H1693" s="7"/>
      <c r="I1693" s="7"/>
      <c r="J1693" s="7"/>
      <c r="K1693" s="7"/>
      <c r="L1693" s="7"/>
      <c r="M1693" s="7"/>
      <c r="N1693" s="7"/>
      <c r="O1693" s="7"/>
      <c r="P1693" s="7"/>
      <c r="Q1693" s="7"/>
      <c r="R1693" s="7"/>
      <c r="S1693" s="7"/>
      <c r="T1693" s="7"/>
      <c r="U1693" s="7"/>
      <c r="V1693" s="7" t="s">
        <v>162</v>
      </c>
      <c r="W1693" s="7" t="s">
        <v>6093</v>
      </c>
      <c r="X1693" s="7" t="s">
        <v>9259</v>
      </c>
      <c r="Y1693" s="7" t="s">
        <v>9260</v>
      </c>
      <c r="Z1693" s="7"/>
      <c r="AA1693" s="7"/>
      <c r="AB1693" s="7"/>
    </row>
    <row r="1694" spans="1:28" s="9" customFormat="1" x14ac:dyDescent="0.25">
      <c r="A1694" s="7" t="s">
        <v>9353</v>
      </c>
      <c r="B1694" s="7">
        <v>2.8208853999999999</v>
      </c>
      <c r="C1694" s="8">
        <v>1.8185468999999999E-4</v>
      </c>
      <c r="D1694" s="7" t="s">
        <v>59</v>
      </c>
      <c r="E1694" s="7"/>
      <c r="F1694" s="7"/>
      <c r="G1694" s="7"/>
      <c r="H1694" s="7"/>
      <c r="I1694" s="7"/>
      <c r="J1694" s="7"/>
      <c r="K1694" s="7"/>
      <c r="L1694" s="7"/>
      <c r="M1694" s="7"/>
      <c r="N1694" s="7"/>
      <c r="O1694" s="7"/>
      <c r="P1694" s="7"/>
      <c r="Q1694" s="7"/>
      <c r="R1694" s="7"/>
      <c r="S1694" s="7"/>
      <c r="T1694" s="7"/>
      <c r="U1694" s="7"/>
      <c r="V1694" s="7" t="s">
        <v>9354</v>
      </c>
      <c r="W1694" s="7" t="s">
        <v>9355</v>
      </c>
      <c r="X1694" s="7" t="s">
        <v>9356</v>
      </c>
      <c r="Y1694" s="7" t="s">
        <v>9357</v>
      </c>
      <c r="Z1694" s="7" t="s">
        <v>9358</v>
      </c>
      <c r="AA1694" s="7" t="s">
        <v>9359</v>
      </c>
      <c r="AB1694" s="7" t="s">
        <v>5329</v>
      </c>
    </row>
    <row r="1695" spans="1:28" s="9" customFormat="1" x14ac:dyDescent="0.25">
      <c r="A1695" s="7" t="s">
        <v>7923</v>
      </c>
      <c r="B1695" s="7">
        <v>2.8335127999999998</v>
      </c>
      <c r="C1695" s="7">
        <v>1.1913233000000001E-3</v>
      </c>
      <c r="D1695" s="7" t="s">
        <v>7242</v>
      </c>
      <c r="E1695" s="7" t="s">
        <v>7924</v>
      </c>
      <c r="F1695" s="7" t="s">
        <v>7925</v>
      </c>
      <c r="G1695" s="7" t="s">
        <v>7926</v>
      </c>
      <c r="H1695" s="7" t="s">
        <v>7927</v>
      </c>
      <c r="I1695" s="7" t="s">
        <v>7928</v>
      </c>
      <c r="J1695" s="7" t="s">
        <v>7929</v>
      </c>
      <c r="K1695" s="8">
        <v>1.2E-23</v>
      </c>
      <c r="L1695" s="7" t="s">
        <v>7930</v>
      </c>
      <c r="M1695" s="7" t="s">
        <v>7250</v>
      </c>
      <c r="N1695" s="7" t="s">
        <v>7251</v>
      </c>
      <c r="O1695" s="7" t="s">
        <v>4447</v>
      </c>
      <c r="P1695" s="7"/>
      <c r="Q1695" s="7"/>
      <c r="R1695" s="7"/>
      <c r="S1695" s="7"/>
      <c r="T1695" s="7"/>
      <c r="U1695" s="7"/>
      <c r="V1695" s="7" t="s">
        <v>7931</v>
      </c>
      <c r="W1695" s="7" t="s">
        <v>7146</v>
      </c>
      <c r="X1695" s="7" t="s">
        <v>7932</v>
      </c>
      <c r="Y1695" s="7" t="s">
        <v>7933</v>
      </c>
      <c r="Z1695" s="7" t="s">
        <v>7256</v>
      </c>
      <c r="AA1695" s="7" t="s">
        <v>7257</v>
      </c>
      <c r="AB1695" s="7" t="s">
        <v>7258</v>
      </c>
    </row>
    <row r="1696" spans="1:28" s="9" customFormat="1" x14ac:dyDescent="0.25">
      <c r="A1696" s="7" t="s">
        <v>13068</v>
      </c>
      <c r="B1696" s="7">
        <v>2.8349432999999999</v>
      </c>
      <c r="C1696" s="8">
        <v>3.2852568000000001E-6</v>
      </c>
      <c r="D1696" s="7" t="s">
        <v>8728</v>
      </c>
      <c r="E1696" s="7" t="s">
        <v>13069</v>
      </c>
      <c r="F1696" s="7" t="s">
        <v>13070</v>
      </c>
      <c r="G1696" s="7" t="s">
        <v>13071</v>
      </c>
      <c r="H1696" s="7" t="s">
        <v>13072</v>
      </c>
      <c r="I1696" s="7" t="s">
        <v>13073</v>
      </c>
      <c r="J1696" s="7" t="s">
        <v>13074</v>
      </c>
      <c r="K1696" s="8">
        <v>2.2000000000000001E-22</v>
      </c>
      <c r="L1696" s="7" t="s">
        <v>13075</v>
      </c>
      <c r="M1696" s="7" t="s">
        <v>13076</v>
      </c>
      <c r="N1696" s="7" t="s">
        <v>13077</v>
      </c>
      <c r="O1696" s="7" t="s">
        <v>13078</v>
      </c>
      <c r="P1696" s="7"/>
      <c r="Q1696" s="7"/>
      <c r="R1696" s="7"/>
      <c r="S1696" s="7"/>
      <c r="T1696" s="7"/>
      <c r="U1696" s="7"/>
      <c r="V1696" s="7" t="s">
        <v>13079</v>
      </c>
      <c r="W1696" s="7" t="s">
        <v>6960</v>
      </c>
      <c r="X1696" s="7" t="s">
        <v>13080</v>
      </c>
      <c r="Y1696" s="7" t="s">
        <v>13081</v>
      </c>
      <c r="Z1696" s="7" t="s">
        <v>13082</v>
      </c>
      <c r="AA1696" s="7" t="s">
        <v>13083</v>
      </c>
      <c r="AB1696" s="7" t="s">
        <v>13084</v>
      </c>
    </row>
    <row r="1697" spans="1:28" s="9" customFormat="1" x14ac:dyDescent="0.25">
      <c r="A1697" s="7" t="s">
        <v>5821</v>
      </c>
      <c r="B1697" s="7">
        <v>2.8352477999999999</v>
      </c>
      <c r="C1697" s="8">
        <v>1.2570014E-5</v>
      </c>
      <c r="D1697" s="7" t="s">
        <v>5822</v>
      </c>
      <c r="E1697" s="7" t="s">
        <v>5823</v>
      </c>
      <c r="F1697" s="7" t="s">
        <v>5824</v>
      </c>
      <c r="G1697" s="7" t="s">
        <v>5825</v>
      </c>
      <c r="H1697" s="7" t="s">
        <v>5826</v>
      </c>
      <c r="I1697" s="7" t="s">
        <v>5827</v>
      </c>
      <c r="J1697" s="7" t="s">
        <v>5828</v>
      </c>
      <c r="K1697" s="8">
        <v>1.5E-50</v>
      </c>
      <c r="L1697" s="7"/>
      <c r="M1697" s="7"/>
      <c r="N1697" s="7"/>
      <c r="O1697" s="7"/>
      <c r="P1697" s="7"/>
      <c r="Q1697" s="7"/>
      <c r="R1697" s="7"/>
      <c r="S1697" s="7"/>
      <c r="T1697" s="7"/>
      <c r="U1697" s="7"/>
      <c r="V1697" s="7" t="s">
        <v>5829</v>
      </c>
      <c r="W1697" s="7" t="s">
        <v>2811</v>
      </c>
      <c r="X1697" s="7" t="s">
        <v>5830</v>
      </c>
      <c r="Y1697" s="7" t="s">
        <v>5831</v>
      </c>
      <c r="Z1697" s="7" t="s">
        <v>547</v>
      </c>
      <c r="AA1697" s="7" t="s">
        <v>547</v>
      </c>
      <c r="AB1697" s="7" t="s">
        <v>547</v>
      </c>
    </row>
    <row r="1698" spans="1:28" s="9" customFormat="1" x14ac:dyDescent="0.25">
      <c r="A1698" s="7" t="s">
        <v>10449</v>
      </c>
      <c r="B1698" s="7">
        <v>2.9071579999999999</v>
      </c>
      <c r="C1698" s="8">
        <v>5.5745730000000002E-4</v>
      </c>
      <c r="D1698" s="7" t="s">
        <v>59</v>
      </c>
      <c r="E1698" s="7"/>
      <c r="F1698" s="7"/>
      <c r="G1698" s="7"/>
      <c r="H1698" s="7"/>
      <c r="I1698" s="7"/>
      <c r="J1698" s="7"/>
      <c r="K1698" s="7"/>
      <c r="L1698" s="7"/>
      <c r="M1698" s="7"/>
      <c r="N1698" s="7"/>
      <c r="O1698" s="7"/>
      <c r="P1698" s="7"/>
      <c r="Q1698" s="7"/>
      <c r="R1698" s="7"/>
      <c r="S1698" s="7"/>
      <c r="T1698" s="7"/>
      <c r="U1698" s="7"/>
      <c r="V1698" s="7" t="s">
        <v>10450</v>
      </c>
      <c r="W1698" s="7" t="s">
        <v>7578</v>
      </c>
      <c r="X1698" s="7" t="s">
        <v>10451</v>
      </c>
      <c r="Y1698" s="7" t="s">
        <v>10452</v>
      </c>
      <c r="Z1698" s="7" t="s">
        <v>10453</v>
      </c>
      <c r="AA1698" s="7" t="s">
        <v>10454</v>
      </c>
      <c r="AB1698" s="7" t="s">
        <v>5218</v>
      </c>
    </row>
    <row r="1699" spans="1:28" s="9" customFormat="1" x14ac:dyDescent="0.25">
      <c r="A1699" s="7" t="s">
        <v>11226</v>
      </c>
      <c r="B1699" s="7">
        <v>2.9100347000000002</v>
      </c>
      <c r="C1699" s="8">
        <v>5.9728885000000002E-5</v>
      </c>
      <c r="D1699" s="7" t="s">
        <v>59</v>
      </c>
      <c r="E1699" s="7"/>
      <c r="F1699" s="7"/>
      <c r="G1699" s="7"/>
      <c r="H1699" s="7"/>
      <c r="I1699" s="7"/>
      <c r="J1699" s="7"/>
      <c r="K1699" s="7"/>
      <c r="L1699" s="7"/>
      <c r="M1699" s="7"/>
      <c r="N1699" s="7"/>
      <c r="O1699" s="7"/>
      <c r="P1699" s="7"/>
      <c r="Q1699" s="7"/>
      <c r="R1699" s="7"/>
      <c r="S1699" s="7"/>
      <c r="T1699" s="7"/>
      <c r="U1699" s="7"/>
      <c r="V1699" s="7" t="s">
        <v>8015</v>
      </c>
      <c r="W1699" s="7" t="s">
        <v>8016</v>
      </c>
      <c r="X1699" s="7" t="s">
        <v>8017</v>
      </c>
      <c r="Y1699" s="7" t="s">
        <v>8018</v>
      </c>
      <c r="Z1699" s="7" t="s">
        <v>11227</v>
      </c>
      <c r="AA1699" s="7" t="s">
        <v>11228</v>
      </c>
      <c r="AB1699" s="7" t="s">
        <v>11229</v>
      </c>
    </row>
    <row r="1700" spans="1:28" s="9" customFormat="1" x14ac:dyDescent="0.25">
      <c r="A1700" s="7" t="s">
        <v>13827</v>
      </c>
      <c r="B1700" s="7">
        <v>3.0016060000000002</v>
      </c>
      <c r="C1700" s="7">
        <v>4.3388773000000002E-3</v>
      </c>
      <c r="D1700" s="7" t="s">
        <v>59</v>
      </c>
      <c r="E1700" s="7"/>
      <c r="F1700" s="7"/>
      <c r="G1700" s="7"/>
      <c r="H1700" s="7"/>
      <c r="I1700" s="7"/>
      <c r="J1700" s="7"/>
      <c r="K1700" s="7"/>
      <c r="L1700" s="7"/>
      <c r="M1700" s="7"/>
      <c r="N1700" s="7"/>
      <c r="O1700" s="7"/>
      <c r="P1700" s="7"/>
      <c r="Q1700" s="7"/>
      <c r="R1700" s="7"/>
      <c r="S1700" s="7"/>
      <c r="T1700" s="7"/>
      <c r="U1700" s="7"/>
      <c r="V1700" s="7"/>
      <c r="W1700" s="7"/>
      <c r="X1700" s="7"/>
      <c r="Y1700" s="7"/>
      <c r="Z1700" s="7"/>
      <c r="AA1700" s="7"/>
      <c r="AB1700" s="7"/>
    </row>
    <row r="1701" spans="1:28" s="9" customFormat="1" x14ac:dyDescent="0.25">
      <c r="A1701" s="7" t="s">
        <v>6165</v>
      </c>
      <c r="B1701" s="7">
        <v>3.0333483000000001</v>
      </c>
      <c r="C1701" s="8">
        <v>4.6346307E-4</v>
      </c>
      <c r="D1701" s="7" t="s">
        <v>6166</v>
      </c>
      <c r="E1701" s="7" t="s">
        <v>6167</v>
      </c>
      <c r="F1701" s="7" t="s">
        <v>6168</v>
      </c>
      <c r="G1701" s="7" t="s">
        <v>6169</v>
      </c>
      <c r="H1701" s="7" t="s">
        <v>6170</v>
      </c>
      <c r="I1701" s="7" t="s">
        <v>6171</v>
      </c>
      <c r="J1701" s="7" t="s">
        <v>6172</v>
      </c>
      <c r="K1701" s="8">
        <v>1.3000000000000001E-85</v>
      </c>
      <c r="L1701" s="7" t="s">
        <v>6173</v>
      </c>
      <c r="M1701" s="7" t="s">
        <v>6174</v>
      </c>
      <c r="N1701" s="7" t="s">
        <v>6175</v>
      </c>
      <c r="O1701" s="7" t="s">
        <v>6176</v>
      </c>
      <c r="P1701" s="7"/>
      <c r="Q1701" s="7"/>
      <c r="R1701" s="7"/>
      <c r="S1701" s="7"/>
      <c r="T1701" s="7"/>
      <c r="U1701" s="7"/>
      <c r="V1701" s="7" t="s">
        <v>6177</v>
      </c>
      <c r="W1701" s="7" t="s">
        <v>6178</v>
      </c>
      <c r="X1701" s="7" t="s">
        <v>6179</v>
      </c>
      <c r="Y1701" s="7" t="s">
        <v>6180</v>
      </c>
      <c r="Z1701" s="7" t="s">
        <v>6181</v>
      </c>
      <c r="AA1701" s="7" t="s">
        <v>6182</v>
      </c>
      <c r="AB1701" s="7" t="s">
        <v>6183</v>
      </c>
    </row>
    <row r="1702" spans="1:28" s="9" customFormat="1" x14ac:dyDescent="0.25">
      <c r="A1702" s="7" t="s">
        <v>15612</v>
      </c>
      <c r="B1702" s="7">
        <v>3.0723967999999999</v>
      </c>
      <c r="C1702" s="8">
        <v>2.8454359999999999E-4</v>
      </c>
      <c r="D1702" s="7" t="s">
        <v>15613</v>
      </c>
      <c r="E1702" s="7" t="s">
        <v>15614</v>
      </c>
      <c r="F1702" s="7" t="s">
        <v>15615</v>
      </c>
      <c r="G1702" s="7" t="s">
        <v>15616</v>
      </c>
      <c r="H1702" s="7" t="s">
        <v>15617</v>
      </c>
      <c r="I1702" s="7" t="s">
        <v>15618</v>
      </c>
      <c r="J1702" s="7" t="s">
        <v>15619</v>
      </c>
      <c r="K1702" s="8">
        <v>2.8000000000000001E-36</v>
      </c>
      <c r="L1702" s="7" t="s">
        <v>15620</v>
      </c>
      <c r="M1702" s="7" t="s">
        <v>15621</v>
      </c>
      <c r="N1702" s="7" t="s">
        <v>15622</v>
      </c>
      <c r="O1702" s="7" t="s">
        <v>15623</v>
      </c>
      <c r="P1702" s="7">
        <v>3</v>
      </c>
      <c r="Q1702" s="7" t="s">
        <v>15624</v>
      </c>
      <c r="R1702" s="7" t="s">
        <v>15625</v>
      </c>
      <c r="S1702" s="7" t="s">
        <v>6377</v>
      </c>
      <c r="T1702" s="7"/>
      <c r="U1702" s="7"/>
      <c r="V1702" s="7" t="s">
        <v>15626</v>
      </c>
      <c r="W1702" s="7" t="s">
        <v>7459</v>
      </c>
      <c r="X1702" s="7" t="s">
        <v>15627</v>
      </c>
      <c r="Y1702" s="7" t="s">
        <v>15628</v>
      </c>
      <c r="Z1702" s="7" t="s">
        <v>15629</v>
      </c>
      <c r="AA1702" s="7" t="s">
        <v>15630</v>
      </c>
      <c r="AB1702" s="7" t="s">
        <v>15631</v>
      </c>
    </row>
    <row r="1703" spans="1:28" s="9" customFormat="1" x14ac:dyDescent="0.25">
      <c r="A1703" s="7" t="s">
        <v>10320</v>
      </c>
      <c r="B1703" s="7">
        <v>3.113782</v>
      </c>
      <c r="C1703" s="8">
        <v>1.55383E-5</v>
      </c>
      <c r="D1703" s="7" t="s">
        <v>59</v>
      </c>
      <c r="E1703" s="7"/>
      <c r="F1703" s="7"/>
      <c r="G1703" s="7"/>
      <c r="H1703" s="7"/>
      <c r="I1703" s="7"/>
      <c r="J1703" s="7"/>
      <c r="K1703" s="7"/>
      <c r="L1703" s="7"/>
      <c r="M1703" s="7"/>
      <c r="N1703" s="7"/>
      <c r="O1703" s="7"/>
      <c r="P1703" s="7"/>
      <c r="Q1703" s="7"/>
      <c r="R1703" s="7"/>
      <c r="S1703" s="7"/>
      <c r="T1703" s="7"/>
      <c r="U1703" s="7"/>
      <c r="V1703" s="7" t="s">
        <v>10321</v>
      </c>
      <c r="W1703" s="7" t="s">
        <v>10322</v>
      </c>
      <c r="X1703" s="7" t="s">
        <v>10323</v>
      </c>
      <c r="Y1703" s="7" t="s">
        <v>10324</v>
      </c>
      <c r="Z1703" s="7" t="s">
        <v>10325</v>
      </c>
      <c r="AA1703" s="7" t="s">
        <v>10326</v>
      </c>
      <c r="AB1703" s="7" t="s">
        <v>10327</v>
      </c>
    </row>
    <row r="1704" spans="1:28" s="9" customFormat="1" x14ac:dyDescent="0.25">
      <c r="A1704" s="7" t="s">
        <v>5497</v>
      </c>
      <c r="B1704" s="7">
        <v>3.1414260000000001</v>
      </c>
      <c r="C1704" s="8">
        <v>1.8498608999999999E-4</v>
      </c>
      <c r="D1704" s="7" t="s">
        <v>59</v>
      </c>
      <c r="E1704" s="7"/>
      <c r="F1704" s="7"/>
      <c r="G1704" s="7"/>
      <c r="H1704" s="7"/>
      <c r="I1704" s="7"/>
      <c r="J1704" s="7"/>
      <c r="K1704" s="7"/>
      <c r="L1704" s="7"/>
      <c r="M1704" s="7"/>
      <c r="N1704" s="7"/>
      <c r="O1704" s="7"/>
      <c r="P1704" s="7"/>
      <c r="Q1704" s="7"/>
      <c r="R1704" s="7"/>
      <c r="S1704" s="7"/>
      <c r="T1704" s="7"/>
      <c r="U1704" s="7"/>
      <c r="V1704" s="7" t="s">
        <v>5498</v>
      </c>
      <c r="W1704" s="7" t="s">
        <v>461</v>
      </c>
      <c r="X1704" s="7" t="s">
        <v>5499</v>
      </c>
      <c r="Y1704" s="7" t="s">
        <v>5500</v>
      </c>
      <c r="Z1704" s="7" t="s">
        <v>5501</v>
      </c>
      <c r="AA1704" s="7" t="s">
        <v>5502</v>
      </c>
      <c r="AB1704" s="7" t="s">
        <v>5503</v>
      </c>
    </row>
    <row r="1705" spans="1:28" s="9" customFormat="1" x14ac:dyDescent="0.25">
      <c r="A1705" s="7" t="s">
        <v>14453</v>
      </c>
      <c r="B1705" s="7">
        <v>3.1414635</v>
      </c>
      <c r="C1705" s="8">
        <v>2.5657577999999999E-3</v>
      </c>
      <c r="D1705" s="7" t="s">
        <v>59</v>
      </c>
      <c r="E1705" s="7"/>
      <c r="F1705" s="7"/>
      <c r="G1705" s="7"/>
      <c r="H1705" s="7"/>
      <c r="I1705" s="7"/>
      <c r="J1705" s="7"/>
      <c r="K1705" s="7"/>
      <c r="L1705" s="7"/>
      <c r="M1705" s="7"/>
      <c r="N1705" s="7"/>
      <c r="O1705" s="7"/>
      <c r="P1705" s="7"/>
      <c r="Q1705" s="7"/>
      <c r="R1705" s="7"/>
      <c r="S1705" s="7"/>
      <c r="T1705" s="7"/>
      <c r="U1705" s="7"/>
      <c r="V1705" s="7" t="s">
        <v>14454</v>
      </c>
      <c r="W1705" s="7" t="s">
        <v>6093</v>
      </c>
      <c r="X1705" s="7" t="s">
        <v>14265</v>
      </c>
      <c r="Y1705" s="7" t="s">
        <v>14455</v>
      </c>
      <c r="Z1705" s="7"/>
      <c r="AA1705" s="7"/>
      <c r="AB1705" s="7"/>
    </row>
    <row r="1706" spans="1:28" s="9" customFormat="1" x14ac:dyDescent="0.25">
      <c r="A1706" s="7" t="s">
        <v>6645</v>
      </c>
      <c r="B1706" s="7">
        <v>3.1421306000000002</v>
      </c>
      <c r="C1706" s="8">
        <v>3.0575572999999999E-6</v>
      </c>
      <c r="D1706" s="7" t="s">
        <v>6646</v>
      </c>
      <c r="E1706" s="7" t="s">
        <v>6647</v>
      </c>
      <c r="F1706" s="7" t="s">
        <v>6648</v>
      </c>
      <c r="G1706" s="7" t="s">
        <v>225</v>
      </c>
      <c r="H1706" s="7" t="s">
        <v>6649</v>
      </c>
      <c r="I1706" s="7" t="s">
        <v>6650</v>
      </c>
      <c r="J1706" s="7" t="s">
        <v>417</v>
      </c>
      <c r="K1706" s="8">
        <v>0</v>
      </c>
      <c r="L1706" s="7" t="s">
        <v>6651</v>
      </c>
      <c r="M1706" s="7" t="s">
        <v>6652</v>
      </c>
      <c r="N1706" s="7" t="s">
        <v>6653</v>
      </c>
      <c r="O1706" s="7" t="s">
        <v>6654</v>
      </c>
      <c r="P1706" s="7">
        <v>6</v>
      </c>
      <c r="Q1706" s="7" t="s">
        <v>6655</v>
      </c>
      <c r="R1706" s="7" t="s">
        <v>6656</v>
      </c>
      <c r="S1706" s="7" t="s">
        <v>6657</v>
      </c>
      <c r="T1706" s="7" t="s">
        <v>2058</v>
      </c>
      <c r="U1706" s="7" t="s">
        <v>2059</v>
      </c>
      <c r="V1706" s="7" t="s">
        <v>6658</v>
      </c>
      <c r="W1706" s="7" t="s">
        <v>6659</v>
      </c>
      <c r="X1706" s="7" t="s">
        <v>6660</v>
      </c>
      <c r="Y1706" s="7" t="s">
        <v>6661</v>
      </c>
      <c r="Z1706" s="7" t="s">
        <v>6662</v>
      </c>
      <c r="AA1706" s="7" t="s">
        <v>6663</v>
      </c>
      <c r="AB1706" s="7" t="s">
        <v>6664</v>
      </c>
    </row>
    <row r="1707" spans="1:28" s="9" customFormat="1" x14ac:dyDescent="0.25">
      <c r="A1707" s="7" t="s">
        <v>11338</v>
      </c>
      <c r="B1707" s="7">
        <v>3.1500827999999998</v>
      </c>
      <c r="C1707" s="8">
        <v>4.4356983999999999E-6</v>
      </c>
      <c r="D1707" s="7" t="s">
        <v>11339</v>
      </c>
      <c r="E1707" s="7" t="s">
        <v>11340</v>
      </c>
      <c r="F1707" s="7" t="s">
        <v>11341</v>
      </c>
      <c r="G1707" s="7" t="s">
        <v>11342</v>
      </c>
      <c r="H1707" s="7" t="s">
        <v>11343</v>
      </c>
      <c r="I1707" s="7" t="s">
        <v>11344</v>
      </c>
      <c r="J1707" s="7" t="s">
        <v>114</v>
      </c>
      <c r="K1707" s="8">
        <v>1.8E-51</v>
      </c>
      <c r="L1707" s="7" t="s">
        <v>11345</v>
      </c>
      <c r="M1707" s="7" t="s">
        <v>4091</v>
      </c>
      <c r="N1707" s="7" t="s">
        <v>4092</v>
      </c>
      <c r="O1707" s="7" t="s">
        <v>4093</v>
      </c>
      <c r="P1707" s="7"/>
      <c r="Q1707" s="7"/>
      <c r="R1707" s="7"/>
      <c r="S1707" s="7"/>
      <c r="T1707" s="7"/>
      <c r="U1707" s="7"/>
      <c r="V1707" s="7" t="s">
        <v>4094</v>
      </c>
      <c r="W1707" s="7" t="s">
        <v>5902</v>
      </c>
      <c r="X1707" s="7" t="s">
        <v>11346</v>
      </c>
      <c r="Y1707" s="7" t="s">
        <v>11347</v>
      </c>
      <c r="Z1707" s="7" t="s">
        <v>552</v>
      </c>
      <c r="AA1707" s="7" t="s">
        <v>552</v>
      </c>
      <c r="AB1707" s="7" t="s">
        <v>552</v>
      </c>
    </row>
    <row r="1708" spans="1:28" s="9" customFormat="1" x14ac:dyDescent="0.25">
      <c r="A1708" s="7" t="s">
        <v>15231</v>
      </c>
      <c r="B1708" s="7">
        <v>3.1861609999999998</v>
      </c>
      <c r="C1708" s="8">
        <v>1.5067999E-4</v>
      </c>
      <c r="D1708" s="7" t="s">
        <v>15232</v>
      </c>
      <c r="E1708" s="7" t="s">
        <v>15233</v>
      </c>
      <c r="F1708" s="7" t="s">
        <v>15234</v>
      </c>
      <c r="G1708" s="7" t="s">
        <v>15235</v>
      </c>
      <c r="H1708" s="7" t="s">
        <v>15236</v>
      </c>
      <c r="I1708" s="7" t="s">
        <v>15237</v>
      </c>
      <c r="J1708" s="7" t="s">
        <v>15238</v>
      </c>
      <c r="K1708" s="8">
        <v>2.9000000000000002E-35</v>
      </c>
      <c r="L1708" s="7" t="s">
        <v>15239</v>
      </c>
      <c r="M1708" s="7" t="s">
        <v>15240</v>
      </c>
      <c r="N1708" s="7" t="s">
        <v>15241</v>
      </c>
      <c r="O1708" s="7" t="s">
        <v>15242</v>
      </c>
      <c r="P1708" s="7">
        <v>1</v>
      </c>
      <c r="Q1708" s="7" t="s">
        <v>355</v>
      </c>
      <c r="R1708" s="7" t="s">
        <v>356</v>
      </c>
      <c r="S1708" s="7" t="s">
        <v>298</v>
      </c>
      <c r="T1708" s="7"/>
      <c r="U1708" s="7"/>
      <c r="V1708" s="7" t="s">
        <v>15243</v>
      </c>
      <c r="W1708" s="7" t="s">
        <v>6017</v>
      </c>
      <c r="X1708" s="7" t="s">
        <v>15244</v>
      </c>
      <c r="Y1708" s="7" t="s">
        <v>15245</v>
      </c>
      <c r="Z1708" s="7" t="s">
        <v>464</v>
      </c>
      <c r="AA1708" s="7" t="s">
        <v>464</v>
      </c>
      <c r="AB1708" s="7" t="s">
        <v>464</v>
      </c>
    </row>
    <row r="1709" spans="1:28" s="9" customFormat="1" x14ac:dyDescent="0.25">
      <c r="A1709" s="7" t="s">
        <v>4879</v>
      </c>
      <c r="B1709" s="7">
        <v>3.229501</v>
      </c>
      <c r="C1709" s="8">
        <v>1.7564587000000001E-4</v>
      </c>
      <c r="D1709" s="7" t="s">
        <v>4880</v>
      </c>
      <c r="E1709" s="7" t="s">
        <v>4881</v>
      </c>
      <c r="F1709" s="7" t="s">
        <v>4882</v>
      </c>
      <c r="G1709" s="7" t="s">
        <v>4883</v>
      </c>
      <c r="H1709" s="7" t="s">
        <v>4884</v>
      </c>
      <c r="I1709" s="7" t="s">
        <v>32</v>
      </c>
      <c r="J1709" s="7" t="s">
        <v>33</v>
      </c>
      <c r="K1709" s="8">
        <v>7.6999999999999997E-32</v>
      </c>
      <c r="L1709" s="7"/>
      <c r="M1709" s="7"/>
      <c r="N1709" s="7"/>
      <c r="O1709" s="7"/>
      <c r="P1709" s="7"/>
      <c r="Q1709" s="7"/>
      <c r="R1709" s="7"/>
      <c r="S1709" s="7"/>
      <c r="T1709" s="7"/>
      <c r="U1709" s="7"/>
      <c r="V1709" s="7" t="s">
        <v>4885</v>
      </c>
      <c r="W1709" s="7" t="s">
        <v>1322</v>
      </c>
      <c r="X1709" s="7" t="s">
        <v>4886</v>
      </c>
      <c r="Y1709" s="7" t="s">
        <v>4887</v>
      </c>
      <c r="Z1709" s="7" t="s">
        <v>552</v>
      </c>
      <c r="AA1709" s="7" t="s">
        <v>552</v>
      </c>
      <c r="AB1709" s="7" t="s">
        <v>552</v>
      </c>
    </row>
    <row r="1710" spans="1:28" s="9" customFormat="1" x14ac:dyDescent="0.25">
      <c r="A1710" s="7" t="s">
        <v>9440</v>
      </c>
      <c r="B1710" s="7">
        <v>3.2483602</v>
      </c>
      <c r="C1710" s="8">
        <v>2.0788177E-3</v>
      </c>
      <c r="D1710" s="7" t="s">
        <v>59</v>
      </c>
      <c r="E1710" s="7"/>
      <c r="F1710" s="7"/>
      <c r="G1710" s="7"/>
      <c r="H1710" s="7"/>
      <c r="I1710" s="7"/>
      <c r="J1710" s="7"/>
      <c r="K1710" s="7"/>
      <c r="L1710" s="7"/>
      <c r="M1710" s="7"/>
      <c r="N1710" s="7"/>
      <c r="O1710" s="7"/>
      <c r="P1710" s="7"/>
      <c r="Q1710" s="7"/>
      <c r="R1710" s="7"/>
      <c r="S1710" s="7"/>
      <c r="T1710" s="7"/>
      <c r="U1710" s="7"/>
      <c r="V1710" s="7" t="s">
        <v>544</v>
      </c>
      <c r="W1710" s="7" t="s">
        <v>5950</v>
      </c>
      <c r="X1710" s="7" t="s">
        <v>9441</v>
      </c>
      <c r="Y1710" s="7" t="s">
        <v>9442</v>
      </c>
      <c r="Z1710" s="7" t="s">
        <v>547</v>
      </c>
      <c r="AA1710" s="7" t="s">
        <v>547</v>
      </c>
      <c r="AB1710" s="7" t="s">
        <v>547</v>
      </c>
    </row>
    <row r="1711" spans="1:28" s="9" customFormat="1" x14ac:dyDescent="0.25">
      <c r="A1711" s="7" t="s">
        <v>10547</v>
      </c>
      <c r="B1711" s="7">
        <v>3.2678194</v>
      </c>
      <c r="C1711" s="8">
        <v>4.4812990000000004E-6</v>
      </c>
      <c r="D1711" s="7" t="s">
        <v>10548</v>
      </c>
      <c r="E1711" s="7" t="s">
        <v>10549</v>
      </c>
      <c r="F1711" s="7" t="s">
        <v>10550</v>
      </c>
      <c r="G1711" s="7" t="s">
        <v>10551</v>
      </c>
      <c r="H1711" s="7" t="s">
        <v>10552</v>
      </c>
      <c r="I1711" s="7" t="s">
        <v>10553</v>
      </c>
      <c r="J1711" s="7" t="s">
        <v>6632</v>
      </c>
      <c r="K1711" s="8">
        <v>2.7000000000000002E-25</v>
      </c>
      <c r="L1711" s="7" t="s">
        <v>10554</v>
      </c>
      <c r="M1711" s="7" t="s">
        <v>10555</v>
      </c>
      <c r="N1711" s="7" t="s">
        <v>10556</v>
      </c>
      <c r="O1711" s="7" t="s">
        <v>10557</v>
      </c>
      <c r="P1711" s="7">
        <v>3</v>
      </c>
      <c r="Q1711" s="7" t="s">
        <v>10558</v>
      </c>
      <c r="R1711" s="7" t="s">
        <v>10559</v>
      </c>
      <c r="S1711" s="7" t="s">
        <v>6377</v>
      </c>
      <c r="T1711" s="7" t="s">
        <v>9155</v>
      </c>
      <c r="U1711" s="7" t="s">
        <v>9156</v>
      </c>
      <c r="V1711" s="7" t="s">
        <v>10560</v>
      </c>
      <c r="W1711" s="7" t="s">
        <v>10561</v>
      </c>
      <c r="X1711" s="7" t="s">
        <v>10562</v>
      </c>
      <c r="Y1711" s="7" t="s">
        <v>10563</v>
      </c>
      <c r="Z1711" s="7" t="s">
        <v>10564</v>
      </c>
      <c r="AA1711" s="7" t="s">
        <v>10565</v>
      </c>
      <c r="AB1711" s="7" t="s">
        <v>10566</v>
      </c>
    </row>
    <row r="1712" spans="1:28" s="9" customFormat="1" x14ac:dyDescent="0.25">
      <c r="A1712" s="7" t="s">
        <v>16047</v>
      </c>
      <c r="B1712" s="7">
        <v>3.3329194000000002</v>
      </c>
      <c r="C1712" s="8">
        <v>5.2553850000000004E-4</v>
      </c>
      <c r="D1712" s="7" t="s">
        <v>59</v>
      </c>
      <c r="E1712" s="7"/>
      <c r="F1712" s="7"/>
      <c r="G1712" s="7"/>
      <c r="H1712" s="7"/>
      <c r="I1712" s="7"/>
      <c r="J1712" s="7"/>
      <c r="K1712" s="7"/>
      <c r="L1712" s="7"/>
      <c r="M1712" s="7"/>
      <c r="N1712" s="7"/>
      <c r="O1712" s="7"/>
      <c r="P1712" s="7"/>
      <c r="Q1712" s="7"/>
      <c r="R1712" s="7"/>
      <c r="S1712" s="7"/>
      <c r="T1712" s="7"/>
      <c r="U1712" s="7"/>
      <c r="V1712" s="7" t="s">
        <v>16048</v>
      </c>
      <c r="W1712" s="7" t="s">
        <v>7350</v>
      </c>
      <c r="X1712" s="7" t="s">
        <v>16049</v>
      </c>
      <c r="Y1712" s="7" t="s">
        <v>16050</v>
      </c>
      <c r="Z1712" s="7" t="s">
        <v>5223</v>
      </c>
      <c r="AA1712" s="7" t="s">
        <v>5224</v>
      </c>
      <c r="AB1712" s="7" t="s">
        <v>5225</v>
      </c>
    </row>
    <row r="1713" spans="1:28" s="9" customFormat="1" x14ac:dyDescent="0.25">
      <c r="A1713" s="7" t="s">
        <v>10020</v>
      </c>
      <c r="B1713" s="7">
        <v>3.3934989999999998</v>
      </c>
      <c r="C1713" s="8">
        <v>1.8510246000000001E-4</v>
      </c>
      <c r="D1713" s="7" t="s">
        <v>6626</v>
      </c>
      <c r="E1713" s="7" t="s">
        <v>10021</v>
      </c>
      <c r="F1713" s="7" t="s">
        <v>10022</v>
      </c>
      <c r="G1713" s="7" t="s">
        <v>10023</v>
      </c>
      <c r="H1713" s="7" t="s">
        <v>10024</v>
      </c>
      <c r="I1713" s="7" t="s">
        <v>10025</v>
      </c>
      <c r="J1713" s="7" t="s">
        <v>2161</v>
      </c>
      <c r="K1713" s="8">
        <v>2.2000000000000001E-22</v>
      </c>
      <c r="L1713" s="7" t="s">
        <v>10026</v>
      </c>
      <c r="M1713" s="7" t="s">
        <v>10027</v>
      </c>
      <c r="N1713" s="7" t="s">
        <v>10028</v>
      </c>
      <c r="O1713" s="7" t="s">
        <v>10029</v>
      </c>
      <c r="P1713" s="7">
        <v>4</v>
      </c>
      <c r="Q1713" s="7" t="s">
        <v>10030</v>
      </c>
      <c r="R1713" s="7" t="s">
        <v>10031</v>
      </c>
      <c r="S1713" s="7" t="s">
        <v>4428</v>
      </c>
      <c r="T1713" s="7"/>
      <c r="U1713" s="7"/>
      <c r="V1713" s="7" t="s">
        <v>10032</v>
      </c>
      <c r="W1713" s="7" t="s">
        <v>6738</v>
      </c>
      <c r="X1713" s="7" t="s">
        <v>10033</v>
      </c>
      <c r="Y1713" s="7" t="s">
        <v>10034</v>
      </c>
      <c r="Z1713" s="7" t="s">
        <v>10035</v>
      </c>
      <c r="AA1713" s="7" t="s">
        <v>10036</v>
      </c>
      <c r="AB1713" s="7" t="s">
        <v>10037</v>
      </c>
    </row>
    <row r="1714" spans="1:28" s="9" customFormat="1" x14ac:dyDescent="0.25">
      <c r="A1714" s="7" t="s">
        <v>8114</v>
      </c>
      <c r="B1714" s="7">
        <v>3.5162718000000002</v>
      </c>
      <c r="C1714" s="8">
        <v>3.5154624000000002E-4</v>
      </c>
      <c r="D1714" s="7" t="s">
        <v>8115</v>
      </c>
      <c r="E1714" s="7" t="s">
        <v>8116</v>
      </c>
      <c r="F1714" s="7" t="s">
        <v>8117</v>
      </c>
      <c r="G1714" s="7" t="s">
        <v>8118</v>
      </c>
      <c r="H1714" s="7" t="s">
        <v>8119</v>
      </c>
      <c r="I1714" s="7" t="s">
        <v>8120</v>
      </c>
      <c r="J1714" s="7" t="s">
        <v>312</v>
      </c>
      <c r="K1714" s="8">
        <v>3.1000000000000001E-173</v>
      </c>
      <c r="L1714" s="7" t="s">
        <v>8121</v>
      </c>
      <c r="M1714" s="7" t="s">
        <v>8122</v>
      </c>
      <c r="N1714" s="7" t="s">
        <v>8123</v>
      </c>
      <c r="O1714" s="7" t="s">
        <v>8124</v>
      </c>
      <c r="P1714" s="7">
        <v>2</v>
      </c>
      <c r="Q1714" s="7" t="s">
        <v>8125</v>
      </c>
      <c r="R1714" s="7" t="s">
        <v>8126</v>
      </c>
      <c r="S1714" s="7" t="s">
        <v>235</v>
      </c>
      <c r="T1714" s="7" t="s">
        <v>8127</v>
      </c>
      <c r="U1714" s="7" t="s">
        <v>8128</v>
      </c>
      <c r="V1714" s="7" t="s">
        <v>8129</v>
      </c>
      <c r="W1714" s="7" t="s">
        <v>8130</v>
      </c>
      <c r="X1714" s="7" t="s">
        <v>8131</v>
      </c>
      <c r="Y1714" s="7" t="s">
        <v>8132</v>
      </c>
      <c r="Z1714" s="7" t="s">
        <v>8133</v>
      </c>
      <c r="AA1714" s="7" t="s">
        <v>8134</v>
      </c>
      <c r="AB1714" s="7" t="s">
        <v>8135</v>
      </c>
    </row>
    <row r="1715" spans="1:28" s="9" customFormat="1" x14ac:dyDescent="0.25">
      <c r="A1715" s="7" t="s">
        <v>17069</v>
      </c>
      <c r="B1715" s="7">
        <v>3.5353322</v>
      </c>
      <c r="C1715" s="8">
        <v>1.2294298E-4</v>
      </c>
      <c r="D1715" s="7" t="s">
        <v>17070</v>
      </c>
      <c r="E1715" s="7" t="s">
        <v>17071</v>
      </c>
      <c r="F1715" s="7" t="s">
        <v>17072</v>
      </c>
      <c r="G1715" s="7" t="s">
        <v>17073</v>
      </c>
      <c r="H1715" s="7" t="s">
        <v>17074</v>
      </c>
      <c r="I1715" s="7" t="s">
        <v>17075</v>
      </c>
      <c r="J1715" s="7" t="s">
        <v>17076</v>
      </c>
      <c r="K1715" s="8">
        <v>5.3999999999999998E-44</v>
      </c>
      <c r="L1715" s="7" t="s">
        <v>17077</v>
      </c>
      <c r="M1715" s="7" t="s">
        <v>17078</v>
      </c>
      <c r="N1715" s="7" t="s">
        <v>17079</v>
      </c>
      <c r="O1715" s="7" t="s">
        <v>17080</v>
      </c>
      <c r="P1715" s="7"/>
      <c r="Q1715" s="7"/>
      <c r="R1715" s="7"/>
      <c r="S1715" s="7"/>
      <c r="T1715" s="7"/>
      <c r="U1715" s="7"/>
      <c r="V1715" s="7" t="s">
        <v>17081</v>
      </c>
      <c r="W1715" s="7" t="s">
        <v>17082</v>
      </c>
      <c r="X1715" s="7" t="s">
        <v>17083</v>
      </c>
      <c r="Y1715" s="7" t="s">
        <v>17084</v>
      </c>
      <c r="Z1715" s="7" t="s">
        <v>17085</v>
      </c>
      <c r="AA1715" s="7" t="s">
        <v>17086</v>
      </c>
      <c r="AB1715" s="7" t="s">
        <v>5329</v>
      </c>
    </row>
    <row r="1716" spans="1:28" s="9" customFormat="1" x14ac:dyDescent="0.25">
      <c r="A1716" s="7" t="s">
        <v>5773</v>
      </c>
      <c r="B1716" s="7">
        <v>3.7593657999999999</v>
      </c>
      <c r="C1716" s="8">
        <v>7.5717426000000002E-6</v>
      </c>
      <c r="D1716" s="7" t="s">
        <v>5774</v>
      </c>
      <c r="E1716" s="7" t="s">
        <v>5775</v>
      </c>
      <c r="F1716" s="7" t="s">
        <v>5776</v>
      </c>
      <c r="G1716" s="8">
        <v>2.7000000000000001E-15</v>
      </c>
      <c r="H1716" s="7" t="s">
        <v>5777</v>
      </c>
      <c r="I1716" s="7" t="s">
        <v>5775</v>
      </c>
      <c r="J1716" s="7" t="s">
        <v>350</v>
      </c>
      <c r="K1716" s="8">
        <v>2.7000000000000001E-15</v>
      </c>
      <c r="L1716" s="7"/>
      <c r="M1716" s="7"/>
      <c r="N1716" s="7"/>
      <c r="O1716" s="7"/>
      <c r="P1716" s="7"/>
      <c r="Q1716" s="7"/>
      <c r="R1716" s="7"/>
      <c r="S1716" s="7"/>
      <c r="T1716" s="7"/>
      <c r="U1716" s="7"/>
      <c r="V1716" s="7" t="s">
        <v>162</v>
      </c>
      <c r="W1716" s="7" t="s">
        <v>163</v>
      </c>
      <c r="X1716" s="7" t="s">
        <v>163</v>
      </c>
      <c r="Y1716" s="7" t="s">
        <v>164</v>
      </c>
      <c r="Z1716" s="7"/>
      <c r="AA1716" s="7"/>
      <c r="AB1716" s="7"/>
    </row>
    <row r="1717" spans="1:28" s="9" customFormat="1" x14ac:dyDescent="0.25">
      <c r="A1717" s="7" t="s">
        <v>11268</v>
      </c>
      <c r="B1717" s="7">
        <v>3.8377150000000002</v>
      </c>
      <c r="C1717" s="8">
        <v>2.4944409999999999E-6</v>
      </c>
      <c r="D1717" s="7" t="s">
        <v>59</v>
      </c>
      <c r="E1717" s="7"/>
      <c r="F1717" s="7"/>
      <c r="G1717" s="7"/>
      <c r="H1717" s="7"/>
      <c r="I1717" s="7"/>
      <c r="J1717" s="7"/>
      <c r="K1717" s="7"/>
      <c r="L1717" s="7"/>
      <c r="M1717" s="7"/>
      <c r="N1717" s="7"/>
      <c r="O1717" s="7"/>
      <c r="P1717" s="7"/>
      <c r="Q1717" s="7"/>
      <c r="R1717" s="7"/>
      <c r="S1717" s="7"/>
      <c r="T1717" s="7"/>
      <c r="U1717" s="7"/>
      <c r="V1717" s="7" t="s">
        <v>162</v>
      </c>
      <c r="W1717" s="7" t="s">
        <v>6093</v>
      </c>
      <c r="X1717" s="7" t="s">
        <v>11269</v>
      </c>
      <c r="Y1717" s="7" t="s">
        <v>164</v>
      </c>
      <c r="Z1717" s="7"/>
      <c r="AA1717" s="7"/>
      <c r="AB1717" s="7"/>
    </row>
    <row r="1718" spans="1:28" s="9" customFormat="1" x14ac:dyDescent="0.25">
      <c r="A1718" s="7" t="s">
        <v>12930</v>
      </c>
      <c r="B1718" s="7">
        <v>3.9482846</v>
      </c>
      <c r="C1718" s="8">
        <v>3.2852568000000001E-6</v>
      </c>
      <c r="D1718" s="7" t="s">
        <v>12931</v>
      </c>
      <c r="E1718" s="7" t="s">
        <v>12932</v>
      </c>
      <c r="F1718" s="7" t="s">
        <v>12933</v>
      </c>
      <c r="G1718" s="7" t="s">
        <v>12934</v>
      </c>
      <c r="H1718" s="7" t="s">
        <v>12935</v>
      </c>
      <c r="I1718" s="7" t="s">
        <v>12936</v>
      </c>
      <c r="J1718" s="7" t="s">
        <v>10853</v>
      </c>
      <c r="K1718" s="8">
        <v>6.1000000000000005E-23</v>
      </c>
      <c r="L1718" s="7" t="s">
        <v>12937</v>
      </c>
      <c r="M1718" s="7" t="s">
        <v>12938</v>
      </c>
      <c r="N1718" s="7" t="s">
        <v>12939</v>
      </c>
      <c r="O1718" s="7" t="s">
        <v>643</v>
      </c>
      <c r="P1718" s="7"/>
      <c r="Q1718" s="7"/>
      <c r="R1718" s="7"/>
      <c r="S1718" s="7"/>
      <c r="T1718" s="7"/>
      <c r="U1718" s="7"/>
      <c r="V1718" s="7" t="s">
        <v>12940</v>
      </c>
      <c r="W1718" s="7" t="s">
        <v>6465</v>
      </c>
      <c r="X1718" s="7" t="s">
        <v>12941</v>
      </c>
      <c r="Y1718" s="7" t="s">
        <v>12942</v>
      </c>
      <c r="Z1718" s="7" t="s">
        <v>1464</v>
      </c>
      <c r="AA1718" s="7" t="s">
        <v>1464</v>
      </c>
      <c r="AB1718" s="7" t="s">
        <v>1464</v>
      </c>
    </row>
    <row r="1719" spans="1:28" s="9" customFormat="1" x14ac:dyDescent="0.25">
      <c r="A1719" s="7" t="s">
        <v>1786</v>
      </c>
      <c r="B1719" s="7">
        <v>4.4452530000000001</v>
      </c>
      <c r="C1719" s="8">
        <v>3.5260450000000002E-4</v>
      </c>
      <c r="D1719" s="7" t="s">
        <v>1787</v>
      </c>
      <c r="E1719" s="7" t="s">
        <v>1788</v>
      </c>
      <c r="F1719" s="7" t="s">
        <v>114</v>
      </c>
      <c r="G1719" s="8">
        <v>5.4000000000000002E-13</v>
      </c>
      <c r="H1719" s="7" t="s">
        <v>1789</v>
      </c>
      <c r="I1719" s="7" t="s">
        <v>1788</v>
      </c>
      <c r="J1719" s="7" t="s">
        <v>114</v>
      </c>
      <c r="K1719" s="8">
        <v>5.4000000000000002E-13</v>
      </c>
      <c r="L1719" s="7" t="s">
        <v>1790</v>
      </c>
      <c r="M1719" s="7" t="s">
        <v>154</v>
      </c>
      <c r="N1719" s="7" t="s">
        <v>155</v>
      </c>
      <c r="O1719" s="7" t="s">
        <v>156</v>
      </c>
      <c r="P1719" s="7"/>
      <c r="Q1719" s="7"/>
      <c r="R1719" s="7"/>
      <c r="S1719" s="7"/>
      <c r="T1719" s="7"/>
      <c r="U1719" s="7"/>
      <c r="V1719" s="7" t="s">
        <v>1791</v>
      </c>
      <c r="W1719" s="7" t="s">
        <v>1792</v>
      </c>
      <c r="X1719" s="7" t="s">
        <v>1793</v>
      </c>
      <c r="Y1719" s="7" t="s">
        <v>1794</v>
      </c>
      <c r="Z1719" s="7" t="s">
        <v>552</v>
      </c>
      <c r="AA1719" s="7" t="s">
        <v>552</v>
      </c>
      <c r="AB1719" s="7" t="s">
        <v>552</v>
      </c>
    </row>
  </sheetData>
  <sortState xmlns:xlrd2="http://schemas.microsoft.com/office/spreadsheetml/2017/richdata2" ref="A2:AB1719">
    <sortCondition ref="B2:B1719"/>
  </sortState>
  <phoneticPr fontId="19" type="noConversion"/>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24B97-A4E0-47AA-A23D-9F1B8E2D0439}">
  <dimension ref="A1:AP2315"/>
  <sheetViews>
    <sheetView topLeftCell="A67" zoomScale="55" zoomScaleNormal="55" workbookViewId="0">
      <selection activeCell="AP2" sqref="AP2:AP21"/>
    </sheetView>
  </sheetViews>
  <sheetFormatPr defaultColWidth="10.90625" defaultRowHeight="14" x14ac:dyDescent="0.25"/>
  <cols>
    <col min="1" max="1" width="23.1796875" style="4" customWidth="1"/>
    <col min="2" max="3" width="11.453125" style="4"/>
    <col min="4" max="4" width="24.54296875" style="4" customWidth="1"/>
    <col min="5" max="5" width="21" style="4" customWidth="1"/>
    <col min="6" max="6" width="22.26953125" style="4" customWidth="1"/>
    <col min="7" max="28" width="11.453125" style="4"/>
  </cols>
  <sheetData>
    <row r="1" spans="1:42" s="1" customFormat="1" x14ac:dyDescent="0.25">
      <c r="A1" s="3" t="s">
        <v>0</v>
      </c>
      <c r="B1" s="3" t="s">
        <v>28155</v>
      </c>
      <c r="C1" s="3" t="s">
        <v>28154</v>
      </c>
      <c r="D1" s="3" t="s">
        <v>1</v>
      </c>
      <c r="E1" s="3" t="s">
        <v>2</v>
      </c>
      <c r="F1" s="3" t="s">
        <v>3</v>
      </c>
      <c r="G1" s="3" t="s">
        <v>4</v>
      </c>
      <c r="H1" s="3" t="s">
        <v>5</v>
      </c>
      <c r="I1" s="3" t="s">
        <v>6</v>
      </c>
      <c r="J1" s="3" t="s">
        <v>7</v>
      </c>
      <c r="K1" s="3" t="s">
        <v>8</v>
      </c>
      <c r="L1" s="3" t="s">
        <v>9</v>
      </c>
      <c r="M1" s="3" t="s">
        <v>10</v>
      </c>
      <c r="N1" s="3" t="s">
        <v>11</v>
      </c>
      <c r="O1" s="3" t="s">
        <v>12</v>
      </c>
      <c r="P1" s="3" t="s">
        <v>13</v>
      </c>
      <c r="Q1" s="3" t="s">
        <v>14</v>
      </c>
      <c r="R1" s="3" t="s">
        <v>15</v>
      </c>
      <c r="S1" s="3" t="s">
        <v>16</v>
      </c>
      <c r="T1" s="3" t="s">
        <v>17</v>
      </c>
      <c r="U1" s="3" t="s">
        <v>18</v>
      </c>
      <c r="V1" s="3" t="s">
        <v>19</v>
      </c>
      <c r="W1" s="3" t="s">
        <v>20</v>
      </c>
      <c r="X1" s="3" t="s">
        <v>21</v>
      </c>
      <c r="Y1" s="3" t="s">
        <v>22</v>
      </c>
      <c r="Z1" s="3" t="s">
        <v>23</v>
      </c>
      <c r="AA1" s="3" t="s">
        <v>24</v>
      </c>
      <c r="AB1" s="3" t="s">
        <v>25</v>
      </c>
      <c r="AF1" s="7"/>
      <c r="AG1" s="1" t="s">
        <v>28574</v>
      </c>
      <c r="AH1" s="1" t="s">
        <v>28518</v>
      </c>
      <c r="AI1" cm="1">
        <f t="array" ref="AI1:AI25">FREQUENCY(C2:C2315,AH1:AH25)</f>
        <v>0</v>
      </c>
      <c r="AK1" s="4" t="s">
        <v>28518</v>
      </c>
      <c r="AL1" s="1">
        <v>0</v>
      </c>
      <c r="AN1" s="16" t="s">
        <v>28518</v>
      </c>
      <c r="AO1" s="16" t="s">
        <v>28521</v>
      </c>
      <c r="AP1" s="16"/>
    </row>
    <row r="2" spans="1:42" x14ac:dyDescent="0.25">
      <c r="A2" s="10" t="s">
        <v>15462</v>
      </c>
      <c r="B2" s="11">
        <v>1.4545397999999999E-5</v>
      </c>
      <c r="C2" s="10">
        <v>-15.248968</v>
      </c>
      <c r="D2" s="4" t="s">
        <v>59</v>
      </c>
      <c r="AF2" s="7"/>
      <c r="AH2" s="1">
        <v>-16</v>
      </c>
      <c r="AI2">
        <v>1</v>
      </c>
      <c r="AK2" s="4">
        <v>-16</v>
      </c>
      <c r="AL2">
        <v>1</v>
      </c>
      <c r="AN2" s="16">
        <v>-16</v>
      </c>
      <c r="AO2" s="16">
        <v>1</v>
      </c>
      <c r="AP2" s="16" t="s">
        <v>28522</v>
      </c>
    </row>
    <row r="3" spans="1:42" x14ac:dyDescent="0.25">
      <c r="A3" s="10" t="s">
        <v>15273</v>
      </c>
      <c r="B3" s="11">
        <v>9.4703554999999999E-6</v>
      </c>
      <c r="C3" s="10">
        <v>-13.882849999999999</v>
      </c>
      <c r="D3" s="4" t="s">
        <v>12390</v>
      </c>
      <c r="E3" s="4" t="s">
        <v>12394</v>
      </c>
      <c r="F3" s="4" t="s">
        <v>33</v>
      </c>
      <c r="G3" s="5">
        <v>2.9E-11</v>
      </c>
      <c r="H3" s="4" t="s">
        <v>15274</v>
      </c>
      <c r="I3" s="4" t="s">
        <v>12394</v>
      </c>
      <c r="J3" s="4" t="s">
        <v>33</v>
      </c>
      <c r="K3" s="5">
        <v>2.9E-11</v>
      </c>
      <c r="AF3" s="7"/>
      <c r="AH3">
        <v>-15</v>
      </c>
      <c r="AI3">
        <v>0</v>
      </c>
      <c r="AK3" s="4">
        <v>-15</v>
      </c>
      <c r="AL3">
        <v>0</v>
      </c>
      <c r="AN3" s="16">
        <v>-15</v>
      </c>
      <c r="AO3" s="16">
        <v>0</v>
      </c>
      <c r="AP3" s="16" t="s">
        <v>28594</v>
      </c>
    </row>
    <row r="4" spans="1:42" x14ac:dyDescent="0.25">
      <c r="A4" s="10" t="s">
        <v>10660</v>
      </c>
      <c r="B4" s="11">
        <v>1.5540157999999999E-5</v>
      </c>
      <c r="C4" s="10">
        <v>-11.038755</v>
      </c>
      <c r="D4" s="4" t="s">
        <v>59</v>
      </c>
      <c r="AF4" s="7"/>
      <c r="AH4">
        <v>-14</v>
      </c>
      <c r="AI4">
        <v>1</v>
      </c>
      <c r="AK4" s="4">
        <v>-14</v>
      </c>
      <c r="AL4">
        <v>1</v>
      </c>
      <c r="AN4" s="16">
        <v>-14</v>
      </c>
      <c r="AO4" s="16">
        <v>1</v>
      </c>
      <c r="AP4" s="16" t="s">
        <v>28593</v>
      </c>
    </row>
    <row r="5" spans="1:42" x14ac:dyDescent="0.25">
      <c r="A5" s="10" t="s">
        <v>14740</v>
      </c>
      <c r="B5" s="11">
        <v>1.353971E-4</v>
      </c>
      <c r="C5" s="10">
        <v>-10.566895499999999</v>
      </c>
      <c r="D5" s="4" t="s">
        <v>14489</v>
      </c>
      <c r="E5" s="4" t="s">
        <v>14741</v>
      </c>
      <c r="F5" s="4" t="s">
        <v>14742</v>
      </c>
      <c r="G5" s="4" t="s">
        <v>14743</v>
      </c>
      <c r="H5" s="4" t="s">
        <v>14744</v>
      </c>
      <c r="I5" s="4" t="s">
        <v>14490</v>
      </c>
      <c r="J5" s="4" t="s">
        <v>33</v>
      </c>
      <c r="K5" s="5">
        <v>9.1999999999999997E-25</v>
      </c>
      <c r="AF5" s="7"/>
      <c r="AH5">
        <v>-13</v>
      </c>
      <c r="AI5">
        <v>0</v>
      </c>
      <c r="AK5" s="4">
        <v>-13</v>
      </c>
      <c r="AL5">
        <v>0</v>
      </c>
      <c r="AN5" s="16">
        <v>-13</v>
      </c>
      <c r="AO5" s="16">
        <v>0</v>
      </c>
      <c r="AP5" s="16" t="s">
        <v>28592</v>
      </c>
    </row>
    <row r="6" spans="1:42" x14ac:dyDescent="0.25">
      <c r="A6" s="10" t="s">
        <v>12447</v>
      </c>
      <c r="B6" s="11">
        <v>2.2166013000000001E-4</v>
      </c>
      <c r="C6" s="10">
        <v>-10.409408000000001</v>
      </c>
      <c r="D6" s="4" t="s">
        <v>59</v>
      </c>
      <c r="AF6" s="7"/>
      <c r="AH6">
        <v>-12</v>
      </c>
      <c r="AI6">
        <v>1</v>
      </c>
      <c r="AK6" s="4">
        <v>-12</v>
      </c>
      <c r="AL6">
        <v>1</v>
      </c>
      <c r="AN6" s="16">
        <v>-12</v>
      </c>
      <c r="AO6" s="16">
        <v>1</v>
      </c>
      <c r="AP6" s="16" t="s">
        <v>28591</v>
      </c>
    </row>
    <row r="7" spans="1:42" x14ac:dyDescent="0.25">
      <c r="A7" s="10" t="s">
        <v>12034</v>
      </c>
      <c r="B7" s="11">
        <v>3.0829759999999998E-5</v>
      </c>
      <c r="C7" s="10">
        <v>-10.399488</v>
      </c>
      <c r="D7" s="4" t="s">
        <v>59</v>
      </c>
      <c r="V7" s="4" t="s">
        <v>162</v>
      </c>
      <c r="W7" s="4" t="s">
        <v>6093</v>
      </c>
      <c r="X7" s="4" t="s">
        <v>6581</v>
      </c>
      <c r="Y7" s="4" t="s">
        <v>164</v>
      </c>
      <c r="AF7" s="7"/>
      <c r="AH7">
        <v>-11</v>
      </c>
      <c r="AI7">
        <v>6</v>
      </c>
      <c r="AK7" s="4">
        <v>-11</v>
      </c>
      <c r="AL7">
        <v>6</v>
      </c>
      <c r="AN7" s="16">
        <v>-11</v>
      </c>
      <c r="AO7" s="16">
        <v>6</v>
      </c>
      <c r="AP7" s="16" t="s">
        <v>28590</v>
      </c>
    </row>
    <row r="8" spans="1:42" x14ac:dyDescent="0.25">
      <c r="A8" s="10" t="s">
        <v>9722</v>
      </c>
      <c r="B8" s="11">
        <v>1.1735951999999999E-4</v>
      </c>
      <c r="C8" s="10">
        <v>-10.321505</v>
      </c>
      <c r="D8" s="4" t="s">
        <v>59</v>
      </c>
      <c r="AF8" s="7"/>
      <c r="AH8">
        <v>-10</v>
      </c>
      <c r="AI8">
        <v>7</v>
      </c>
      <c r="AK8" s="4">
        <v>-10</v>
      </c>
      <c r="AL8">
        <v>7</v>
      </c>
      <c r="AN8" s="16">
        <v>-10</v>
      </c>
      <c r="AO8" s="16">
        <v>7</v>
      </c>
      <c r="AP8" s="16" t="s">
        <v>28589</v>
      </c>
    </row>
    <row r="9" spans="1:42" x14ac:dyDescent="0.25">
      <c r="A9" s="10" t="s">
        <v>12446</v>
      </c>
      <c r="B9" s="11">
        <v>2.4532324000000001E-5</v>
      </c>
      <c r="C9" s="10">
        <v>-10.192454</v>
      </c>
      <c r="D9" s="4" t="s">
        <v>59</v>
      </c>
      <c r="V9" s="4" t="s">
        <v>162</v>
      </c>
      <c r="W9" s="4" t="s">
        <v>6093</v>
      </c>
      <c r="X9" s="4" t="s">
        <v>6221</v>
      </c>
      <c r="Y9" s="4" t="s">
        <v>164</v>
      </c>
      <c r="AF9" s="7"/>
      <c r="AH9">
        <v>-9</v>
      </c>
      <c r="AI9">
        <v>17</v>
      </c>
      <c r="AK9" s="4">
        <v>-9</v>
      </c>
      <c r="AL9">
        <v>17</v>
      </c>
      <c r="AN9" s="16">
        <v>-9</v>
      </c>
      <c r="AO9" s="16">
        <v>17</v>
      </c>
      <c r="AP9" s="16" t="s">
        <v>28588</v>
      </c>
    </row>
    <row r="10" spans="1:42" x14ac:dyDescent="0.25">
      <c r="A10" s="10" t="s">
        <v>14273</v>
      </c>
      <c r="B10" s="11">
        <v>3.4748424E-5</v>
      </c>
      <c r="C10" s="10">
        <v>-10.159193</v>
      </c>
      <c r="D10" s="4" t="s">
        <v>59</v>
      </c>
      <c r="V10" s="4" t="s">
        <v>162</v>
      </c>
      <c r="W10" s="4" t="s">
        <v>6093</v>
      </c>
      <c r="X10" s="4" t="s">
        <v>4083</v>
      </c>
      <c r="Y10" s="4" t="s">
        <v>164</v>
      </c>
      <c r="AF10" s="7"/>
      <c r="AH10">
        <v>-8</v>
      </c>
      <c r="AI10">
        <v>16</v>
      </c>
      <c r="AK10" s="4">
        <v>-8</v>
      </c>
      <c r="AL10">
        <v>16</v>
      </c>
      <c r="AN10" s="16">
        <v>-8</v>
      </c>
      <c r="AO10" s="16">
        <v>16</v>
      </c>
      <c r="AP10" s="16" t="s">
        <v>28587</v>
      </c>
    </row>
    <row r="11" spans="1:42" x14ac:dyDescent="0.25">
      <c r="A11" s="10" t="s">
        <v>11699</v>
      </c>
      <c r="B11" s="11">
        <v>3.8832344999999997E-6</v>
      </c>
      <c r="C11" s="10">
        <v>-9.9077129999999993</v>
      </c>
      <c r="D11" s="4" t="s">
        <v>59</v>
      </c>
      <c r="AF11" s="7"/>
      <c r="AH11">
        <v>-7</v>
      </c>
      <c r="AI11">
        <v>18</v>
      </c>
      <c r="AK11" s="4">
        <v>-7</v>
      </c>
      <c r="AL11">
        <v>18</v>
      </c>
      <c r="AN11" s="16">
        <v>-7</v>
      </c>
      <c r="AO11" s="16">
        <v>18</v>
      </c>
      <c r="AP11" s="16" t="s">
        <v>28586</v>
      </c>
    </row>
    <row r="12" spans="1:42" x14ac:dyDescent="0.25">
      <c r="A12" s="10" t="s">
        <v>11791</v>
      </c>
      <c r="B12" s="11">
        <v>2.2023038E-5</v>
      </c>
      <c r="C12" s="10">
        <v>-9.7928149999999992</v>
      </c>
      <c r="D12" s="4" t="s">
        <v>11792</v>
      </c>
      <c r="E12" s="4" t="s">
        <v>11793</v>
      </c>
      <c r="F12" s="4" t="s">
        <v>11794</v>
      </c>
      <c r="G12" s="4" t="s">
        <v>11795</v>
      </c>
      <c r="H12" s="4" t="s">
        <v>11796</v>
      </c>
      <c r="I12" s="4" t="s">
        <v>11797</v>
      </c>
      <c r="J12" s="4" t="s">
        <v>11798</v>
      </c>
      <c r="K12" s="5">
        <v>4.3E-11</v>
      </c>
      <c r="L12" s="4" t="s">
        <v>11799</v>
      </c>
      <c r="M12" s="4" t="s">
        <v>11800</v>
      </c>
      <c r="N12" s="4" t="s">
        <v>11801</v>
      </c>
      <c r="O12" s="4" t="s">
        <v>11802</v>
      </c>
      <c r="V12" s="4" t="s">
        <v>11803</v>
      </c>
      <c r="W12" s="4" t="s">
        <v>9303</v>
      </c>
      <c r="X12" s="4" t="s">
        <v>11804</v>
      </c>
      <c r="Y12" s="4" t="s">
        <v>11805</v>
      </c>
      <c r="Z12" s="4" t="s">
        <v>160</v>
      </c>
      <c r="AA12" s="4" t="s">
        <v>160</v>
      </c>
      <c r="AB12" s="4" t="s">
        <v>160</v>
      </c>
      <c r="AF12" s="7"/>
      <c r="AH12">
        <v>-6</v>
      </c>
      <c r="AI12">
        <v>30</v>
      </c>
      <c r="AK12" s="4">
        <v>-6</v>
      </c>
      <c r="AL12">
        <v>30</v>
      </c>
      <c r="AN12" s="16">
        <v>-6</v>
      </c>
      <c r="AO12" s="16">
        <v>30</v>
      </c>
      <c r="AP12" s="16" t="s">
        <v>28585</v>
      </c>
    </row>
    <row r="13" spans="1:42" x14ac:dyDescent="0.25">
      <c r="A13" s="10" t="s">
        <v>15031</v>
      </c>
      <c r="B13" s="11">
        <v>4.3028394E-5</v>
      </c>
      <c r="C13" s="10">
        <v>-9.7788850000000007</v>
      </c>
      <c r="D13" s="4" t="s">
        <v>6352</v>
      </c>
      <c r="E13" s="4" t="s">
        <v>6353</v>
      </c>
      <c r="F13" s="4" t="s">
        <v>6354</v>
      </c>
      <c r="G13" s="4" t="s">
        <v>15032</v>
      </c>
      <c r="H13" s="4" t="s">
        <v>6356</v>
      </c>
      <c r="I13" s="4" t="s">
        <v>6357</v>
      </c>
      <c r="J13" s="4" t="s">
        <v>33</v>
      </c>
      <c r="K13" s="5">
        <v>0</v>
      </c>
      <c r="V13" s="4" t="s">
        <v>15033</v>
      </c>
      <c r="W13" s="4" t="s">
        <v>14993</v>
      </c>
      <c r="X13" s="4" t="s">
        <v>15034</v>
      </c>
      <c r="Y13" s="4" t="s">
        <v>15035</v>
      </c>
      <c r="Z13" s="4" t="s">
        <v>464</v>
      </c>
      <c r="AA13" s="4" t="s">
        <v>464</v>
      </c>
      <c r="AB13" s="4" t="s">
        <v>464</v>
      </c>
      <c r="AF13" s="7"/>
      <c r="AH13">
        <v>-5</v>
      </c>
      <c r="AI13">
        <v>45</v>
      </c>
      <c r="AK13" s="4">
        <v>-5</v>
      </c>
      <c r="AL13">
        <v>45</v>
      </c>
      <c r="AN13" s="16">
        <v>-5</v>
      </c>
      <c r="AO13" s="16">
        <v>45</v>
      </c>
      <c r="AP13" s="16" t="s">
        <v>28584</v>
      </c>
    </row>
    <row r="14" spans="1:42" x14ac:dyDescent="0.25">
      <c r="A14" s="10" t="s">
        <v>12586</v>
      </c>
      <c r="B14" s="11">
        <v>5.8529295000000002E-5</v>
      </c>
      <c r="C14" s="10">
        <v>-9.744408</v>
      </c>
      <c r="D14" s="4" t="s">
        <v>59</v>
      </c>
      <c r="V14" s="4" t="s">
        <v>162</v>
      </c>
      <c r="W14" s="4" t="s">
        <v>6093</v>
      </c>
      <c r="X14" s="4" t="s">
        <v>6221</v>
      </c>
      <c r="Y14" s="4" t="s">
        <v>164</v>
      </c>
      <c r="AF14" s="7"/>
      <c r="AH14">
        <v>-4</v>
      </c>
      <c r="AI14">
        <v>105</v>
      </c>
      <c r="AK14" s="4">
        <v>-4</v>
      </c>
      <c r="AL14">
        <v>105</v>
      </c>
      <c r="AN14" s="16">
        <v>-4</v>
      </c>
      <c r="AO14" s="16">
        <v>105</v>
      </c>
      <c r="AP14" s="16" t="s">
        <v>28583</v>
      </c>
    </row>
    <row r="15" spans="1:42" x14ac:dyDescent="0.25">
      <c r="A15" s="10" t="s">
        <v>14717</v>
      </c>
      <c r="B15" s="11">
        <v>2.361984E-5</v>
      </c>
      <c r="C15" s="10">
        <v>-9.521801</v>
      </c>
      <c r="D15" s="4" t="s">
        <v>11128</v>
      </c>
      <c r="E15" s="4" t="s">
        <v>14718</v>
      </c>
      <c r="F15" s="4" t="s">
        <v>14719</v>
      </c>
      <c r="G15" s="4" t="s">
        <v>14720</v>
      </c>
      <c r="H15" s="4" t="s">
        <v>14721</v>
      </c>
      <c r="I15" s="4" t="s">
        <v>14722</v>
      </c>
      <c r="J15" s="4" t="s">
        <v>6314</v>
      </c>
      <c r="K15" s="5">
        <v>1.2E-31</v>
      </c>
      <c r="L15" s="4" t="s">
        <v>14723</v>
      </c>
      <c r="M15" s="4" t="s">
        <v>154</v>
      </c>
      <c r="N15" s="4" t="s">
        <v>155</v>
      </c>
      <c r="O15" s="4" t="s">
        <v>156</v>
      </c>
      <c r="AF15" s="7"/>
      <c r="AH15">
        <v>-3</v>
      </c>
      <c r="AI15">
        <v>300</v>
      </c>
      <c r="AK15" s="4">
        <v>-3</v>
      </c>
      <c r="AL15">
        <v>300</v>
      </c>
      <c r="AN15" s="16">
        <v>-3</v>
      </c>
      <c r="AO15" s="16">
        <v>300</v>
      </c>
      <c r="AP15" s="16" t="s">
        <v>28582</v>
      </c>
    </row>
    <row r="16" spans="1:42" x14ac:dyDescent="0.25">
      <c r="A16" s="10" t="s">
        <v>15173</v>
      </c>
      <c r="B16" s="11">
        <v>1.2764752000000001E-5</v>
      </c>
      <c r="C16" s="10">
        <v>-9.2301409999999997</v>
      </c>
      <c r="D16" s="4" t="s">
        <v>59</v>
      </c>
      <c r="AF16" s="7"/>
      <c r="AH16">
        <v>-2</v>
      </c>
      <c r="AI16">
        <v>652</v>
      </c>
      <c r="AK16" s="4">
        <v>-2</v>
      </c>
      <c r="AL16">
        <v>652</v>
      </c>
      <c r="AN16" s="16">
        <v>-2</v>
      </c>
      <c r="AO16" s="16">
        <v>652</v>
      </c>
      <c r="AP16" s="16" t="s">
        <v>28581</v>
      </c>
    </row>
    <row r="17" spans="1:42" x14ac:dyDescent="0.25">
      <c r="A17" s="10" t="s">
        <v>8765</v>
      </c>
      <c r="B17" s="11">
        <v>3.4610787999999998E-5</v>
      </c>
      <c r="C17" s="10">
        <v>-9.1747929999999993</v>
      </c>
      <c r="D17" s="4" t="s">
        <v>59</v>
      </c>
      <c r="V17" s="4" t="s">
        <v>162</v>
      </c>
      <c r="W17" s="4" t="s">
        <v>6093</v>
      </c>
      <c r="X17" s="4" t="s">
        <v>8766</v>
      </c>
      <c r="Y17" s="4" t="s">
        <v>164</v>
      </c>
      <c r="AF17" s="7"/>
      <c r="AH17">
        <v>-1</v>
      </c>
      <c r="AI17">
        <v>0</v>
      </c>
      <c r="AK17" s="4">
        <v>-1</v>
      </c>
      <c r="AL17">
        <v>0</v>
      </c>
      <c r="AN17" s="16">
        <v>1</v>
      </c>
      <c r="AO17" s="16">
        <v>904</v>
      </c>
      <c r="AP17" s="16" t="s">
        <v>28577</v>
      </c>
    </row>
    <row r="18" spans="1:42" x14ac:dyDescent="0.25">
      <c r="A18" s="10" t="s">
        <v>14251</v>
      </c>
      <c r="B18" s="11">
        <v>3.6092747999999999E-5</v>
      </c>
      <c r="C18" s="10">
        <v>-8.8187650000000009</v>
      </c>
      <c r="D18" s="4" t="s">
        <v>59</v>
      </c>
      <c r="AF18" s="7"/>
      <c r="AH18">
        <v>1</v>
      </c>
      <c r="AI18">
        <v>904</v>
      </c>
      <c r="AK18" s="4">
        <v>1</v>
      </c>
      <c r="AL18">
        <v>904</v>
      </c>
      <c r="AN18" s="16">
        <v>2</v>
      </c>
      <c r="AO18" s="16">
        <v>183</v>
      </c>
      <c r="AP18" s="16" t="s">
        <v>28578</v>
      </c>
    </row>
    <row r="19" spans="1:42" x14ac:dyDescent="0.25">
      <c r="A19" s="10" t="s">
        <v>13131</v>
      </c>
      <c r="B19" s="11">
        <v>1.1843717E-4</v>
      </c>
      <c r="C19" s="10">
        <v>-8.7794380000000007</v>
      </c>
      <c r="D19" s="4" t="s">
        <v>13132</v>
      </c>
      <c r="E19" s="4" t="s">
        <v>13133</v>
      </c>
      <c r="F19" s="4" t="s">
        <v>13134</v>
      </c>
      <c r="G19" s="4" t="s">
        <v>13135</v>
      </c>
      <c r="H19" s="4" t="s">
        <v>13136</v>
      </c>
      <c r="I19" s="4" t="s">
        <v>13137</v>
      </c>
      <c r="J19" s="4" t="s">
        <v>1245</v>
      </c>
      <c r="K19" s="5">
        <v>4.1000000000000002E-14</v>
      </c>
      <c r="L19" s="4" t="s">
        <v>13138</v>
      </c>
      <c r="M19" s="4" t="s">
        <v>13139</v>
      </c>
      <c r="N19" s="4" t="s">
        <v>13140</v>
      </c>
      <c r="O19" s="4" t="s">
        <v>13141</v>
      </c>
      <c r="P19" s="4">
        <v>3</v>
      </c>
      <c r="Q19" s="4" t="s">
        <v>13142</v>
      </c>
      <c r="R19" s="4" t="s">
        <v>13143</v>
      </c>
      <c r="S19" s="4" t="s">
        <v>2296</v>
      </c>
      <c r="V19" s="4" t="s">
        <v>13144</v>
      </c>
      <c r="W19" s="4" t="s">
        <v>13145</v>
      </c>
      <c r="X19" s="4" t="s">
        <v>13146</v>
      </c>
      <c r="Y19" s="4" t="s">
        <v>13147</v>
      </c>
      <c r="Z19" s="4" t="s">
        <v>13148</v>
      </c>
      <c r="AA19" s="4" t="s">
        <v>13149</v>
      </c>
      <c r="AB19" s="4" t="s">
        <v>13150</v>
      </c>
      <c r="AF19" s="7"/>
      <c r="AH19">
        <v>2</v>
      </c>
      <c r="AI19">
        <v>183</v>
      </c>
      <c r="AK19" s="4">
        <v>2</v>
      </c>
      <c r="AL19">
        <v>183</v>
      </c>
      <c r="AN19" s="16">
        <v>3</v>
      </c>
      <c r="AO19" s="16">
        <v>20</v>
      </c>
      <c r="AP19" s="16" t="s">
        <v>28579</v>
      </c>
    </row>
    <row r="20" spans="1:42" x14ac:dyDescent="0.25">
      <c r="A20" s="10" t="s">
        <v>14081</v>
      </c>
      <c r="B20" s="11">
        <v>3.6092747999999999E-5</v>
      </c>
      <c r="C20" s="10">
        <v>-8.7702170000000006</v>
      </c>
      <c r="D20" s="4" t="s">
        <v>59</v>
      </c>
      <c r="AF20" s="7"/>
      <c r="AH20">
        <v>3</v>
      </c>
      <c r="AI20">
        <v>20</v>
      </c>
      <c r="AK20" s="4">
        <v>3</v>
      </c>
      <c r="AL20">
        <v>20</v>
      </c>
      <c r="AN20" s="16">
        <v>4</v>
      </c>
      <c r="AO20" s="16">
        <v>7</v>
      </c>
      <c r="AP20" s="16" t="s">
        <v>28580</v>
      </c>
    </row>
    <row r="21" spans="1:42" x14ac:dyDescent="0.25">
      <c r="A21" s="10" t="s">
        <v>11697</v>
      </c>
      <c r="B21" s="11">
        <v>1.0448015E-4</v>
      </c>
      <c r="C21" s="10">
        <v>-8.7671939999999999</v>
      </c>
      <c r="D21" s="4" t="s">
        <v>59</v>
      </c>
      <c r="AF21" s="7"/>
      <c r="AH21">
        <v>4</v>
      </c>
      <c r="AI21">
        <v>7</v>
      </c>
      <c r="AK21">
        <v>4</v>
      </c>
      <c r="AL21">
        <v>7</v>
      </c>
      <c r="AN21" s="16">
        <v>5</v>
      </c>
      <c r="AO21" s="16">
        <v>1</v>
      </c>
      <c r="AP21" s="16" t="s">
        <v>28539</v>
      </c>
    </row>
    <row r="22" spans="1:42" x14ac:dyDescent="0.25">
      <c r="A22" s="10" t="s">
        <v>13828</v>
      </c>
      <c r="B22" s="11">
        <v>1.1244668999999999E-5</v>
      </c>
      <c r="C22" s="10">
        <v>-8.6946829999999995</v>
      </c>
      <c r="D22" s="4" t="s">
        <v>59</v>
      </c>
      <c r="V22" s="4" t="s">
        <v>162</v>
      </c>
      <c r="W22" s="4" t="s">
        <v>6093</v>
      </c>
      <c r="X22" s="4" t="s">
        <v>4083</v>
      </c>
      <c r="Y22" s="4" t="s">
        <v>164</v>
      </c>
      <c r="AF22" s="7"/>
      <c r="AH22">
        <v>5</v>
      </c>
      <c r="AI22">
        <v>1</v>
      </c>
      <c r="AK22">
        <v>5</v>
      </c>
      <c r="AL22">
        <v>1</v>
      </c>
    </row>
    <row r="23" spans="1:42" x14ac:dyDescent="0.25">
      <c r="A23" s="10" t="s">
        <v>12455</v>
      </c>
      <c r="B23" s="11">
        <v>2.3409249999999999E-4</v>
      </c>
      <c r="C23" s="10">
        <v>-8.6320914999999996</v>
      </c>
      <c r="D23" s="4" t="s">
        <v>59</v>
      </c>
      <c r="AF23" s="7"/>
      <c r="AH23">
        <v>6</v>
      </c>
      <c r="AI23">
        <v>0</v>
      </c>
      <c r="AK23">
        <v>6</v>
      </c>
      <c r="AL23">
        <v>0</v>
      </c>
    </row>
    <row r="24" spans="1:42" x14ac:dyDescent="0.25">
      <c r="A24" s="10" t="s">
        <v>11476</v>
      </c>
      <c r="B24" s="11">
        <v>1.1851809E-4</v>
      </c>
      <c r="C24" s="10">
        <v>-8.5900344999999998</v>
      </c>
      <c r="D24" s="4" t="s">
        <v>59</v>
      </c>
      <c r="AF24" s="7"/>
      <c r="AH24">
        <v>7</v>
      </c>
      <c r="AI24">
        <v>0</v>
      </c>
      <c r="AK24">
        <v>7</v>
      </c>
      <c r="AL24">
        <v>0</v>
      </c>
    </row>
    <row r="25" spans="1:42" x14ac:dyDescent="0.25">
      <c r="A25" s="10" t="s">
        <v>10962</v>
      </c>
      <c r="B25" s="11">
        <v>1.07466534E-4</v>
      </c>
      <c r="C25" s="10">
        <v>-8.5725479999999994</v>
      </c>
      <c r="D25" s="4" t="s">
        <v>10963</v>
      </c>
      <c r="E25" s="4" t="s">
        <v>10964</v>
      </c>
      <c r="F25" s="4" t="s">
        <v>10965</v>
      </c>
      <c r="G25" s="4" t="s">
        <v>10966</v>
      </c>
      <c r="H25" s="4" t="s">
        <v>10967</v>
      </c>
      <c r="I25" s="4" t="s">
        <v>10968</v>
      </c>
      <c r="J25" s="4" t="s">
        <v>10969</v>
      </c>
      <c r="K25" s="5">
        <v>8.7000000000000003E-13</v>
      </c>
      <c r="AF25" s="7"/>
      <c r="AH25">
        <v>8</v>
      </c>
      <c r="AI25">
        <v>0</v>
      </c>
      <c r="AK25">
        <v>8</v>
      </c>
      <c r="AL25">
        <v>0</v>
      </c>
    </row>
    <row r="26" spans="1:42" x14ac:dyDescent="0.25">
      <c r="A26" s="10" t="s">
        <v>15159</v>
      </c>
      <c r="B26" s="11">
        <v>1.339597E-4</v>
      </c>
      <c r="C26" s="10">
        <v>-8.5473599999999994</v>
      </c>
      <c r="D26" s="4" t="s">
        <v>59</v>
      </c>
      <c r="AF26" s="7"/>
    </row>
    <row r="27" spans="1:42" x14ac:dyDescent="0.25">
      <c r="A27" s="10" t="s">
        <v>15111</v>
      </c>
      <c r="B27" s="11">
        <v>5.9959303999999998E-5</v>
      </c>
      <c r="C27" s="10">
        <v>-8.4858030000000007</v>
      </c>
      <c r="D27" s="4" t="s">
        <v>59</v>
      </c>
      <c r="V27" s="4" t="s">
        <v>162</v>
      </c>
      <c r="W27" s="4" t="s">
        <v>6093</v>
      </c>
      <c r="X27" s="4" t="s">
        <v>14248</v>
      </c>
      <c r="Y27" s="4" t="s">
        <v>164</v>
      </c>
      <c r="AF27" s="7"/>
    </row>
    <row r="28" spans="1:42" x14ac:dyDescent="0.25">
      <c r="A28" s="10" t="s">
        <v>10439</v>
      </c>
      <c r="B28" s="11">
        <v>8.7914573999999996E-5</v>
      </c>
      <c r="C28" s="10">
        <v>-8.4465540000000008</v>
      </c>
      <c r="D28" s="4" t="s">
        <v>59</v>
      </c>
      <c r="V28" s="4" t="s">
        <v>544</v>
      </c>
      <c r="W28" s="4" t="s">
        <v>5950</v>
      </c>
      <c r="X28" s="4" t="s">
        <v>10440</v>
      </c>
      <c r="Y28" s="4" t="s">
        <v>10441</v>
      </c>
      <c r="Z28" s="4" t="s">
        <v>547</v>
      </c>
      <c r="AA28" s="4" t="s">
        <v>547</v>
      </c>
      <c r="AB28" s="4" t="s">
        <v>547</v>
      </c>
      <c r="AF28" s="7"/>
    </row>
    <row r="29" spans="1:42" x14ac:dyDescent="0.25">
      <c r="A29" s="10" t="s">
        <v>8353</v>
      </c>
      <c r="B29" s="11">
        <v>1.7011089E-5</v>
      </c>
      <c r="C29" s="10">
        <v>-8.3162269999999996</v>
      </c>
      <c r="D29" s="4" t="s">
        <v>8354</v>
      </c>
      <c r="E29" s="4" t="s">
        <v>8355</v>
      </c>
      <c r="F29" s="4" t="s">
        <v>8356</v>
      </c>
      <c r="G29" s="4" t="s">
        <v>8357</v>
      </c>
      <c r="H29" s="4" t="s">
        <v>8358</v>
      </c>
      <c r="I29" s="4" t="s">
        <v>8359</v>
      </c>
      <c r="J29" s="4" t="s">
        <v>8360</v>
      </c>
      <c r="K29" s="5">
        <v>7.2999999999999996E-39</v>
      </c>
      <c r="L29" s="4" t="s">
        <v>8361</v>
      </c>
      <c r="M29" s="4" t="s">
        <v>8362</v>
      </c>
      <c r="N29" s="4" t="s">
        <v>8363</v>
      </c>
      <c r="O29" s="4" t="s">
        <v>1751</v>
      </c>
      <c r="V29" s="4" t="s">
        <v>8364</v>
      </c>
      <c r="W29" s="4" t="s">
        <v>6465</v>
      </c>
      <c r="X29" s="4" t="s">
        <v>8365</v>
      </c>
      <c r="Y29" s="4" t="s">
        <v>8366</v>
      </c>
      <c r="Z29" s="4" t="s">
        <v>1464</v>
      </c>
      <c r="AA29" s="4" t="s">
        <v>1464</v>
      </c>
      <c r="AB29" s="4" t="s">
        <v>1464</v>
      </c>
      <c r="AF29" s="7"/>
    </row>
    <row r="30" spans="1:42" x14ac:dyDescent="0.25">
      <c r="A30" s="10" t="s">
        <v>8981</v>
      </c>
      <c r="B30" s="11">
        <v>5.9001669999999999E-5</v>
      </c>
      <c r="C30" s="10">
        <v>-8.2877460000000003</v>
      </c>
      <c r="D30" s="4" t="s">
        <v>59</v>
      </c>
      <c r="AF30" s="7"/>
      <c r="AL30">
        <f>SUM(AL1:AL25)</f>
        <v>2314</v>
      </c>
    </row>
    <row r="31" spans="1:42" x14ac:dyDescent="0.25">
      <c r="A31" s="10" t="s">
        <v>15441</v>
      </c>
      <c r="B31" s="11">
        <v>3.7629085000000001E-5</v>
      </c>
      <c r="C31" s="10">
        <v>-8.2697620000000001</v>
      </c>
      <c r="D31" s="4" t="s">
        <v>15442</v>
      </c>
      <c r="E31" s="4" t="s">
        <v>15443</v>
      </c>
      <c r="F31" s="4" t="s">
        <v>15444</v>
      </c>
      <c r="G31" s="4" t="s">
        <v>15445</v>
      </c>
      <c r="H31" s="4" t="s">
        <v>15446</v>
      </c>
      <c r="I31" s="4" t="s">
        <v>15447</v>
      </c>
      <c r="J31" s="4" t="s">
        <v>15448</v>
      </c>
      <c r="K31" s="5">
        <v>6.7000000000000003E-34</v>
      </c>
      <c r="L31" s="4" t="s">
        <v>15449</v>
      </c>
      <c r="M31" s="4" t="s">
        <v>15450</v>
      </c>
      <c r="N31" s="4" t="s">
        <v>15451</v>
      </c>
      <c r="O31" s="4" t="s">
        <v>15452</v>
      </c>
      <c r="P31" s="4">
        <v>3</v>
      </c>
      <c r="Q31" s="4" t="s">
        <v>15453</v>
      </c>
      <c r="R31" s="4" t="s">
        <v>15454</v>
      </c>
      <c r="S31" s="4" t="s">
        <v>2618</v>
      </c>
      <c r="T31" s="4" t="s">
        <v>15455</v>
      </c>
      <c r="U31" s="4" t="s">
        <v>15456</v>
      </c>
      <c r="V31" s="4" t="s">
        <v>544</v>
      </c>
      <c r="W31" s="4" t="s">
        <v>1457</v>
      </c>
      <c r="X31" s="4" t="s">
        <v>15457</v>
      </c>
      <c r="Y31" s="4" t="s">
        <v>15458</v>
      </c>
      <c r="Z31" s="4" t="s">
        <v>547</v>
      </c>
      <c r="AA31" s="4" t="s">
        <v>547</v>
      </c>
      <c r="AB31" s="4" t="s">
        <v>547</v>
      </c>
      <c r="AF31" s="7"/>
    </row>
    <row r="32" spans="1:42" x14ac:dyDescent="0.25">
      <c r="A32" s="10" t="s">
        <v>6208</v>
      </c>
      <c r="B32" s="11">
        <v>3.6092747999999999E-5</v>
      </c>
      <c r="C32" s="10">
        <v>-8.1711170000000006</v>
      </c>
      <c r="D32" s="4" t="s">
        <v>6209</v>
      </c>
      <c r="E32" s="4" t="s">
        <v>6210</v>
      </c>
      <c r="F32" s="4" t="s">
        <v>6211</v>
      </c>
      <c r="G32" s="4" t="s">
        <v>6212</v>
      </c>
      <c r="H32" s="4" t="s">
        <v>6213</v>
      </c>
      <c r="I32" s="4" t="s">
        <v>6214</v>
      </c>
      <c r="J32" s="4" t="s">
        <v>1747</v>
      </c>
      <c r="K32" s="5">
        <v>4.3000000000000002E-18</v>
      </c>
      <c r="L32" s="4" t="s">
        <v>6215</v>
      </c>
      <c r="M32" s="4" t="s">
        <v>6216</v>
      </c>
      <c r="N32" s="4" t="s">
        <v>6217</v>
      </c>
      <c r="O32" s="4" t="s">
        <v>6218</v>
      </c>
      <c r="P32" s="4">
        <v>3</v>
      </c>
      <c r="Q32" s="4" t="s">
        <v>6219</v>
      </c>
      <c r="R32" s="4" t="s">
        <v>6220</v>
      </c>
      <c r="S32" s="4" t="s">
        <v>2618</v>
      </c>
      <c r="V32" s="4" t="s">
        <v>162</v>
      </c>
      <c r="W32" s="4" t="s">
        <v>6093</v>
      </c>
      <c r="X32" s="4" t="s">
        <v>6221</v>
      </c>
      <c r="Y32" s="4" t="s">
        <v>6222</v>
      </c>
      <c r="AF32" s="7"/>
      <c r="AL32">
        <f>AL16+AL19</f>
        <v>835</v>
      </c>
    </row>
    <row r="33" spans="1:32" x14ac:dyDescent="0.25">
      <c r="A33" s="10" t="s">
        <v>11927</v>
      </c>
      <c r="B33" s="11">
        <v>2.6336910999999999E-5</v>
      </c>
      <c r="C33" s="10">
        <v>-8.1323620000000005</v>
      </c>
      <c r="D33" s="4" t="s">
        <v>11928</v>
      </c>
      <c r="E33" s="4" t="s">
        <v>11929</v>
      </c>
      <c r="F33" s="4" t="s">
        <v>11930</v>
      </c>
      <c r="G33" s="4" t="s">
        <v>11931</v>
      </c>
      <c r="H33" s="4" t="s">
        <v>11932</v>
      </c>
      <c r="I33" s="4" t="s">
        <v>11933</v>
      </c>
      <c r="J33" s="4" t="s">
        <v>11934</v>
      </c>
      <c r="K33" s="5">
        <v>1.8E-12</v>
      </c>
      <c r="L33" s="4" t="s">
        <v>11935</v>
      </c>
      <c r="M33" s="4" t="s">
        <v>11936</v>
      </c>
      <c r="N33" s="4" t="s">
        <v>11937</v>
      </c>
      <c r="O33" s="4" t="s">
        <v>11938</v>
      </c>
      <c r="P33" s="4">
        <v>4</v>
      </c>
      <c r="Q33" s="4" t="s">
        <v>11939</v>
      </c>
      <c r="R33" s="4" t="s">
        <v>11940</v>
      </c>
      <c r="S33" s="4" t="s">
        <v>4428</v>
      </c>
      <c r="V33" s="4" t="s">
        <v>544</v>
      </c>
      <c r="W33" s="4" t="s">
        <v>1457</v>
      </c>
      <c r="X33" s="4" t="s">
        <v>11941</v>
      </c>
      <c r="Y33" s="4" t="s">
        <v>11337</v>
      </c>
      <c r="Z33" s="4" t="s">
        <v>547</v>
      </c>
      <c r="AA33" s="4" t="s">
        <v>547</v>
      </c>
      <c r="AB33" s="4" t="s">
        <v>547</v>
      </c>
      <c r="AF33" s="7"/>
    </row>
    <row r="34" spans="1:32" x14ac:dyDescent="0.25">
      <c r="A34" s="10" t="s">
        <v>5477</v>
      </c>
      <c r="B34" s="11">
        <v>4.5447613999999998E-6</v>
      </c>
      <c r="C34" s="10">
        <v>-8.0375019999999999</v>
      </c>
      <c r="D34" s="4" t="s">
        <v>59</v>
      </c>
      <c r="V34" s="4" t="s">
        <v>162</v>
      </c>
      <c r="W34" s="4" t="s">
        <v>163</v>
      </c>
      <c r="X34" s="4" t="s">
        <v>163</v>
      </c>
      <c r="Y34" s="4" t="s">
        <v>164</v>
      </c>
      <c r="AF34" s="7"/>
    </row>
    <row r="35" spans="1:32" x14ac:dyDescent="0.25">
      <c r="A35" s="10" t="s">
        <v>14177</v>
      </c>
      <c r="B35" s="11">
        <v>1.1667535E-5</v>
      </c>
      <c r="C35" s="10">
        <v>-7.9984694000000003</v>
      </c>
      <c r="D35" s="4" t="s">
        <v>14178</v>
      </c>
      <c r="E35" s="4" t="s">
        <v>14179</v>
      </c>
      <c r="F35" s="4" t="s">
        <v>14180</v>
      </c>
      <c r="G35" s="4" t="s">
        <v>14181</v>
      </c>
      <c r="H35" s="4" t="s">
        <v>14182</v>
      </c>
      <c r="I35" s="4" t="s">
        <v>14183</v>
      </c>
      <c r="J35" s="4" t="s">
        <v>5566</v>
      </c>
      <c r="K35" s="5">
        <v>3.1999999999999999E-15</v>
      </c>
      <c r="V35" s="4" t="s">
        <v>14184</v>
      </c>
      <c r="W35" s="4" t="s">
        <v>1322</v>
      </c>
      <c r="X35" s="4" t="s">
        <v>14185</v>
      </c>
      <c r="Y35" s="4" t="s">
        <v>14186</v>
      </c>
      <c r="Z35" s="4" t="s">
        <v>552</v>
      </c>
      <c r="AA35" s="4" t="s">
        <v>552</v>
      </c>
      <c r="AB35" s="4" t="s">
        <v>552</v>
      </c>
      <c r="AF35" s="7"/>
    </row>
    <row r="36" spans="1:32" x14ac:dyDescent="0.25">
      <c r="A36" s="10" t="s">
        <v>15206</v>
      </c>
      <c r="B36" s="11">
        <v>1.7130632999999999E-5</v>
      </c>
      <c r="C36" s="10">
        <v>-7.9815582999999997</v>
      </c>
      <c r="D36" s="4" t="s">
        <v>59</v>
      </c>
      <c r="V36" s="4" t="s">
        <v>15207</v>
      </c>
      <c r="W36" s="4" t="s">
        <v>6783</v>
      </c>
      <c r="X36" s="4" t="s">
        <v>15208</v>
      </c>
      <c r="Y36" s="4" t="s">
        <v>15209</v>
      </c>
      <c r="Z36" s="4" t="s">
        <v>15210</v>
      </c>
      <c r="AA36" s="4" t="s">
        <v>15211</v>
      </c>
      <c r="AB36" s="4" t="s">
        <v>15212</v>
      </c>
      <c r="AF36" s="7"/>
    </row>
    <row r="37" spans="1:32" x14ac:dyDescent="0.25">
      <c r="A37" s="10" t="s">
        <v>10099</v>
      </c>
      <c r="B37" s="11">
        <v>4.7817461999999997E-5</v>
      </c>
      <c r="C37" s="10">
        <v>-7.9652576000000002</v>
      </c>
      <c r="D37" s="4" t="s">
        <v>59</v>
      </c>
      <c r="V37" s="4" t="s">
        <v>162</v>
      </c>
      <c r="W37" s="4" t="s">
        <v>6093</v>
      </c>
      <c r="X37" s="4" t="s">
        <v>10100</v>
      </c>
      <c r="Y37" s="4" t="s">
        <v>164</v>
      </c>
      <c r="AF37" s="7"/>
    </row>
    <row r="38" spans="1:32" x14ac:dyDescent="0.25">
      <c r="A38" s="10" t="s">
        <v>9851</v>
      </c>
      <c r="B38" s="11">
        <v>2.2773254999999999E-4</v>
      </c>
      <c r="C38" s="10">
        <v>-7.8343252999999997</v>
      </c>
      <c r="D38" s="4" t="s">
        <v>59</v>
      </c>
      <c r="AF38" s="7"/>
    </row>
    <row r="39" spans="1:32" x14ac:dyDescent="0.25">
      <c r="A39" s="10" t="s">
        <v>11596</v>
      </c>
      <c r="B39" s="11">
        <v>6.3782375999999995E-5</v>
      </c>
      <c r="C39" s="10">
        <v>-7.6727056999999999</v>
      </c>
      <c r="D39" s="4" t="s">
        <v>11597</v>
      </c>
      <c r="E39" s="4" t="s">
        <v>11598</v>
      </c>
      <c r="F39" s="4" t="s">
        <v>11599</v>
      </c>
      <c r="G39" s="4" t="s">
        <v>11600</v>
      </c>
      <c r="H39" s="4" t="s">
        <v>11601</v>
      </c>
      <c r="I39" s="4" t="s">
        <v>5897</v>
      </c>
      <c r="J39" s="4" t="s">
        <v>33</v>
      </c>
      <c r="K39" s="5">
        <v>7.6999999999999999E-47</v>
      </c>
      <c r="L39" s="4" t="s">
        <v>11602</v>
      </c>
      <c r="M39" s="4" t="s">
        <v>11603</v>
      </c>
      <c r="N39" s="4" t="s">
        <v>11604</v>
      </c>
      <c r="O39" s="4" t="s">
        <v>11605</v>
      </c>
      <c r="P39" s="4">
        <v>6</v>
      </c>
      <c r="Q39" s="4" t="s">
        <v>11606</v>
      </c>
      <c r="R39" s="4" t="s">
        <v>11607</v>
      </c>
      <c r="S39" s="4" t="s">
        <v>11608</v>
      </c>
      <c r="V39" s="4" t="s">
        <v>11609</v>
      </c>
      <c r="W39" s="4" t="s">
        <v>1322</v>
      </c>
      <c r="X39" s="4" t="s">
        <v>11610</v>
      </c>
      <c r="Y39" s="4" t="s">
        <v>11611</v>
      </c>
      <c r="Z39" s="4" t="s">
        <v>552</v>
      </c>
      <c r="AA39" s="4" t="s">
        <v>552</v>
      </c>
      <c r="AB39" s="4" t="s">
        <v>552</v>
      </c>
      <c r="AF39" s="7"/>
    </row>
    <row r="40" spans="1:32" x14ac:dyDescent="0.25">
      <c r="A40" s="10" t="s">
        <v>8875</v>
      </c>
      <c r="B40" s="11">
        <v>1.9935469000000001E-5</v>
      </c>
      <c r="C40" s="10">
        <v>-7.6495420000000003</v>
      </c>
      <c r="D40" s="4" t="s">
        <v>8876</v>
      </c>
      <c r="E40" s="4" t="s">
        <v>8877</v>
      </c>
      <c r="F40" s="4" t="s">
        <v>8878</v>
      </c>
      <c r="G40" s="4" t="s">
        <v>8879</v>
      </c>
      <c r="H40" s="4" t="s">
        <v>8880</v>
      </c>
      <c r="I40" s="4" t="s">
        <v>8881</v>
      </c>
      <c r="J40" s="4" t="s">
        <v>1903</v>
      </c>
      <c r="K40" s="5">
        <v>2.2E-32</v>
      </c>
      <c r="L40" s="4" t="s">
        <v>8882</v>
      </c>
      <c r="M40" s="4" t="s">
        <v>8883</v>
      </c>
      <c r="N40" s="4" t="s">
        <v>8884</v>
      </c>
      <c r="O40" s="4" t="s">
        <v>3941</v>
      </c>
      <c r="V40" s="4" t="s">
        <v>8885</v>
      </c>
      <c r="W40" s="4" t="s">
        <v>6017</v>
      </c>
      <c r="X40" s="4" t="s">
        <v>8886</v>
      </c>
      <c r="Y40" s="4" t="s">
        <v>8887</v>
      </c>
      <c r="Z40" s="4" t="s">
        <v>464</v>
      </c>
      <c r="AA40" s="4" t="s">
        <v>464</v>
      </c>
      <c r="AB40" s="4" t="s">
        <v>464</v>
      </c>
      <c r="AF40" s="7"/>
    </row>
    <row r="41" spans="1:32" x14ac:dyDescent="0.25">
      <c r="A41" s="10" t="s">
        <v>9309</v>
      </c>
      <c r="B41" s="11">
        <v>2.2182973E-4</v>
      </c>
      <c r="C41" s="10">
        <v>-7.6027719999999999</v>
      </c>
      <c r="D41" s="4" t="s">
        <v>7770</v>
      </c>
      <c r="E41" s="4" t="s">
        <v>9310</v>
      </c>
      <c r="F41" s="4" t="s">
        <v>9311</v>
      </c>
      <c r="G41" s="4" t="s">
        <v>9312</v>
      </c>
      <c r="H41" s="4" t="s">
        <v>9313</v>
      </c>
      <c r="I41" s="4" t="s">
        <v>9314</v>
      </c>
      <c r="J41" s="4" t="s">
        <v>4384</v>
      </c>
      <c r="K41" s="5">
        <v>9.2000000000000005E-53</v>
      </c>
      <c r="L41" s="4" t="s">
        <v>9315</v>
      </c>
      <c r="M41" s="4" t="s">
        <v>9316</v>
      </c>
      <c r="N41" s="4" t="s">
        <v>9317</v>
      </c>
      <c r="O41" s="4" t="s">
        <v>9318</v>
      </c>
      <c r="P41" s="4">
        <v>1</v>
      </c>
      <c r="Q41" s="4" t="s">
        <v>1624</v>
      </c>
      <c r="R41" s="4" t="s">
        <v>1625</v>
      </c>
      <c r="S41" s="4" t="s">
        <v>1019</v>
      </c>
      <c r="V41" s="4" t="s">
        <v>5869</v>
      </c>
      <c r="W41" s="4" t="s">
        <v>5870</v>
      </c>
      <c r="X41" s="4" t="s">
        <v>5871</v>
      </c>
      <c r="Y41" s="4" t="s">
        <v>7781</v>
      </c>
      <c r="Z41" s="4" t="s">
        <v>5873</v>
      </c>
      <c r="AA41" s="4" t="s">
        <v>5874</v>
      </c>
      <c r="AB41" s="4" t="s">
        <v>5875</v>
      </c>
      <c r="AF41" s="7"/>
    </row>
    <row r="42" spans="1:32" x14ac:dyDescent="0.25">
      <c r="A42" s="10" t="s">
        <v>14700</v>
      </c>
      <c r="B42" s="11">
        <v>8.0973400000000004E-7</v>
      </c>
      <c r="C42" s="10">
        <v>-7.5864250000000002</v>
      </c>
      <c r="D42" s="4" t="s">
        <v>59</v>
      </c>
      <c r="V42" s="4" t="s">
        <v>162</v>
      </c>
      <c r="W42" s="4" t="s">
        <v>7976</v>
      </c>
      <c r="X42" s="4" t="s">
        <v>7977</v>
      </c>
      <c r="Y42" s="4" t="s">
        <v>164</v>
      </c>
      <c r="AF42" s="7"/>
    </row>
    <row r="43" spans="1:32" x14ac:dyDescent="0.25">
      <c r="A43" s="10" t="s">
        <v>13871</v>
      </c>
      <c r="B43" s="11">
        <v>3.1861427000000002E-6</v>
      </c>
      <c r="C43" s="10">
        <v>-7.5459503999999997</v>
      </c>
      <c r="D43" s="4" t="s">
        <v>59</v>
      </c>
      <c r="AF43" s="7"/>
    </row>
    <row r="44" spans="1:32" x14ac:dyDescent="0.25">
      <c r="A44" s="10" t="s">
        <v>14983</v>
      </c>
      <c r="B44" s="11">
        <v>6.0760907000000002E-5</v>
      </c>
      <c r="C44" s="10">
        <v>-7.540419</v>
      </c>
      <c r="D44" s="4" t="s">
        <v>14984</v>
      </c>
      <c r="E44" s="4" t="s">
        <v>14985</v>
      </c>
      <c r="F44" s="4" t="s">
        <v>9580</v>
      </c>
      <c r="G44" s="5">
        <v>2.8000000000000001E-15</v>
      </c>
      <c r="H44" s="4" t="s">
        <v>14986</v>
      </c>
      <c r="I44" s="4" t="s">
        <v>14987</v>
      </c>
      <c r="J44" s="4" t="s">
        <v>1860</v>
      </c>
      <c r="K44" s="5">
        <v>2.8000000000000001E-15</v>
      </c>
      <c r="L44" s="4" t="s">
        <v>14988</v>
      </c>
      <c r="M44" s="4" t="s">
        <v>14989</v>
      </c>
      <c r="N44" s="4" t="s">
        <v>14990</v>
      </c>
      <c r="O44" s="4" t="s">
        <v>14991</v>
      </c>
      <c r="V44" s="4" t="s">
        <v>14992</v>
      </c>
      <c r="W44" s="4" t="s">
        <v>14993</v>
      </c>
      <c r="X44" s="4" t="s">
        <v>14994</v>
      </c>
      <c r="Y44" s="4" t="s">
        <v>14995</v>
      </c>
      <c r="Z44" s="4" t="s">
        <v>14996</v>
      </c>
      <c r="AA44" s="4" t="s">
        <v>14997</v>
      </c>
      <c r="AB44" s="4" t="s">
        <v>2262</v>
      </c>
      <c r="AF44" s="7"/>
    </row>
    <row r="45" spans="1:32" x14ac:dyDescent="0.25">
      <c r="A45" s="10" t="s">
        <v>12563</v>
      </c>
      <c r="B45" s="11">
        <v>8.5368799999999998E-6</v>
      </c>
      <c r="C45" s="10">
        <v>-7.5086193000000003</v>
      </c>
      <c r="D45" s="4" t="s">
        <v>59</v>
      </c>
      <c r="AF45" s="7"/>
    </row>
    <row r="46" spans="1:32" x14ac:dyDescent="0.25">
      <c r="A46" s="10" t="s">
        <v>16106</v>
      </c>
      <c r="B46" s="11">
        <v>4.0352660000000002E-7</v>
      </c>
      <c r="C46" s="10">
        <v>-7.2299113000000004</v>
      </c>
      <c r="D46" s="4" t="s">
        <v>16107</v>
      </c>
      <c r="E46" s="4" t="s">
        <v>16108</v>
      </c>
      <c r="F46" s="4" t="s">
        <v>16109</v>
      </c>
      <c r="G46" s="4" t="s">
        <v>16110</v>
      </c>
      <c r="H46" s="4" t="s">
        <v>16111</v>
      </c>
      <c r="I46" s="4" t="s">
        <v>16112</v>
      </c>
      <c r="J46" s="4" t="s">
        <v>33</v>
      </c>
      <c r="K46" s="5">
        <v>4.3999999999999998E-34</v>
      </c>
      <c r="L46" s="4" t="s">
        <v>16113</v>
      </c>
      <c r="M46" s="4" t="s">
        <v>154</v>
      </c>
      <c r="N46" s="4" t="s">
        <v>155</v>
      </c>
      <c r="O46" s="4" t="s">
        <v>156</v>
      </c>
      <c r="V46" s="4" t="s">
        <v>544</v>
      </c>
      <c r="W46" s="4" t="s">
        <v>5950</v>
      </c>
      <c r="X46" s="4" t="s">
        <v>10067</v>
      </c>
      <c r="Y46" s="4" t="s">
        <v>16114</v>
      </c>
      <c r="Z46" s="4" t="s">
        <v>547</v>
      </c>
      <c r="AA46" s="4" t="s">
        <v>547</v>
      </c>
      <c r="AB46" s="4" t="s">
        <v>547</v>
      </c>
      <c r="AF46" s="7"/>
    </row>
    <row r="47" spans="1:32" x14ac:dyDescent="0.25">
      <c r="A47" s="10" t="s">
        <v>14792</v>
      </c>
      <c r="B47" s="11">
        <v>8.9873040000000001E-5</v>
      </c>
      <c r="C47" s="10">
        <v>-7.2259454999999999</v>
      </c>
      <c r="D47" s="4" t="s">
        <v>14793</v>
      </c>
      <c r="E47" s="4" t="s">
        <v>14794</v>
      </c>
      <c r="F47" s="4" t="s">
        <v>14795</v>
      </c>
      <c r="G47" s="5">
        <v>3.3999999999999999E-11</v>
      </c>
      <c r="H47" s="4" t="s">
        <v>14796</v>
      </c>
      <c r="I47" s="4" t="s">
        <v>14794</v>
      </c>
      <c r="J47" s="4" t="s">
        <v>14795</v>
      </c>
      <c r="K47" s="5">
        <v>3.3999999999999999E-11</v>
      </c>
      <c r="L47" s="4" t="s">
        <v>14797</v>
      </c>
      <c r="M47" s="4" t="s">
        <v>14798</v>
      </c>
      <c r="N47" s="4" t="s">
        <v>14799</v>
      </c>
      <c r="O47" s="4" t="s">
        <v>184</v>
      </c>
      <c r="V47" s="4" t="s">
        <v>162</v>
      </c>
      <c r="W47" s="4" t="s">
        <v>6093</v>
      </c>
      <c r="X47" s="4" t="s">
        <v>11131</v>
      </c>
      <c r="Y47" s="4" t="s">
        <v>164</v>
      </c>
      <c r="AF47" s="7"/>
    </row>
    <row r="48" spans="1:32" x14ac:dyDescent="0.25">
      <c r="A48" s="10" t="s">
        <v>14266</v>
      </c>
      <c r="B48" s="11">
        <v>3.0829759999999998E-5</v>
      </c>
      <c r="C48" s="10">
        <v>-7.214747</v>
      </c>
      <c r="D48" s="4" t="s">
        <v>59</v>
      </c>
      <c r="AF48" s="7"/>
    </row>
    <row r="49" spans="1:32" x14ac:dyDescent="0.25">
      <c r="A49" s="10" t="s">
        <v>11044</v>
      </c>
      <c r="B49" s="11">
        <v>2.2297061E-5</v>
      </c>
      <c r="C49" s="10">
        <v>-7.1566996999999999</v>
      </c>
      <c r="D49" s="4" t="s">
        <v>59</v>
      </c>
      <c r="V49" s="4" t="s">
        <v>544</v>
      </c>
      <c r="W49" s="4" t="s">
        <v>5950</v>
      </c>
      <c r="X49" s="4" t="s">
        <v>10440</v>
      </c>
      <c r="Y49" s="4" t="s">
        <v>1318</v>
      </c>
      <c r="Z49" s="4" t="s">
        <v>547</v>
      </c>
      <c r="AA49" s="4" t="s">
        <v>547</v>
      </c>
      <c r="AB49" s="4" t="s">
        <v>547</v>
      </c>
      <c r="AF49" s="7"/>
    </row>
    <row r="50" spans="1:32" x14ac:dyDescent="0.25">
      <c r="A50" s="10" t="s">
        <v>9723</v>
      </c>
      <c r="B50" s="11">
        <v>8.3823679999999994E-5</v>
      </c>
      <c r="C50" s="10">
        <v>-7.0355080000000001</v>
      </c>
      <c r="D50" s="4" t="s">
        <v>9724</v>
      </c>
      <c r="E50" s="4" t="s">
        <v>9725</v>
      </c>
      <c r="F50" s="4" t="s">
        <v>9726</v>
      </c>
      <c r="G50" s="4" t="s">
        <v>9727</v>
      </c>
      <c r="H50" s="4" t="s">
        <v>9728</v>
      </c>
      <c r="I50" s="4" t="s">
        <v>9729</v>
      </c>
      <c r="J50" s="4" t="s">
        <v>9730</v>
      </c>
      <c r="K50" s="5">
        <v>5.9000000000000001E-14</v>
      </c>
      <c r="AF50" s="7"/>
    </row>
    <row r="51" spans="1:32" x14ac:dyDescent="0.25">
      <c r="A51" s="10" t="s">
        <v>15215</v>
      </c>
      <c r="B51" s="11">
        <v>5.9908302999999999E-5</v>
      </c>
      <c r="C51" s="10">
        <v>-6.977824</v>
      </c>
      <c r="D51" s="4" t="s">
        <v>59</v>
      </c>
      <c r="AF51" s="7"/>
    </row>
    <row r="52" spans="1:32" x14ac:dyDescent="0.25">
      <c r="A52" s="10" t="s">
        <v>16760</v>
      </c>
      <c r="B52" s="11">
        <v>9.3185070000000001E-5</v>
      </c>
      <c r="C52" s="10">
        <v>-6.9170464999999997</v>
      </c>
      <c r="D52" s="4" t="s">
        <v>59</v>
      </c>
      <c r="AF52" s="7"/>
    </row>
    <row r="53" spans="1:32" x14ac:dyDescent="0.25">
      <c r="A53" s="10" t="s">
        <v>11765</v>
      </c>
      <c r="B53" s="11">
        <v>2.2852585E-4</v>
      </c>
      <c r="C53" s="10">
        <v>-6.7646519999999999</v>
      </c>
      <c r="D53" s="4" t="s">
        <v>59</v>
      </c>
      <c r="V53" s="4" t="s">
        <v>162</v>
      </c>
      <c r="W53" s="4" t="s">
        <v>6093</v>
      </c>
      <c r="X53" s="4" t="s">
        <v>11766</v>
      </c>
      <c r="Y53" s="4" t="s">
        <v>164</v>
      </c>
      <c r="AF53" s="7"/>
    </row>
    <row r="54" spans="1:32" x14ac:dyDescent="0.25">
      <c r="A54" s="10" t="s">
        <v>8335</v>
      </c>
      <c r="B54" s="11">
        <v>1.2774446E-5</v>
      </c>
      <c r="C54" s="10">
        <v>-6.7055629999999997</v>
      </c>
      <c r="D54" s="4" t="s">
        <v>59</v>
      </c>
      <c r="V54" s="4" t="s">
        <v>8336</v>
      </c>
      <c r="W54" s="4" t="s">
        <v>8337</v>
      </c>
      <c r="X54" s="4" t="s">
        <v>8338</v>
      </c>
      <c r="Y54" s="4" t="s">
        <v>8339</v>
      </c>
      <c r="Z54" s="4" t="s">
        <v>8340</v>
      </c>
      <c r="AA54" s="4" t="s">
        <v>8341</v>
      </c>
      <c r="AB54" s="4" t="s">
        <v>8342</v>
      </c>
      <c r="AF54" s="7"/>
    </row>
    <row r="55" spans="1:32" x14ac:dyDescent="0.25">
      <c r="A55" s="10" t="s">
        <v>16751</v>
      </c>
      <c r="B55" s="11">
        <v>3.7777139999999997E-5</v>
      </c>
      <c r="C55" s="10">
        <v>-6.5586659999999997</v>
      </c>
      <c r="D55" s="4" t="s">
        <v>59</v>
      </c>
      <c r="AF55" s="7"/>
    </row>
    <row r="56" spans="1:32" x14ac:dyDescent="0.25">
      <c r="A56" s="10" t="s">
        <v>7301</v>
      </c>
      <c r="B56" s="11">
        <v>7.1222153000000002E-6</v>
      </c>
      <c r="C56" s="10">
        <v>-6.4240529999999998</v>
      </c>
      <c r="D56" s="4" t="s">
        <v>7302</v>
      </c>
      <c r="E56" s="4" t="s">
        <v>7303</v>
      </c>
      <c r="F56" s="4" t="s">
        <v>7304</v>
      </c>
      <c r="G56" s="4" t="s">
        <v>7305</v>
      </c>
      <c r="H56" s="4" t="s">
        <v>7306</v>
      </c>
      <c r="I56" s="4" t="s">
        <v>7307</v>
      </c>
      <c r="J56" s="4" t="s">
        <v>312</v>
      </c>
      <c r="K56" s="5">
        <v>4.1999999999999998E-81</v>
      </c>
      <c r="L56" s="4" t="s">
        <v>7308</v>
      </c>
      <c r="M56" s="4" t="s">
        <v>7309</v>
      </c>
      <c r="N56" s="4" t="s">
        <v>7310</v>
      </c>
      <c r="O56" s="4" t="s">
        <v>7311</v>
      </c>
      <c r="P56" s="4">
        <v>5</v>
      </c>
      <c r="Q56" s="4" t="s">
        <v>7312</v>
      </c>
      <c r="R56" s="4" t="s">
        <v>7313</v>
      </c>
      <c r="S56" s="4" t="s">
        <v>7314</v>
      </c>
      <c r="T56" s="4" t="s">
        <v>2058</v>
      </c>
      <c r="U56" s="4" t="s">
        <v>2059</v>
      </c>
      <c r="V56" s="4" t="s">
        <v>7315</v>
      </c>
      <c r="W56" s="4" t="s">
        <v>7316</v>
      </c>
      <c r="X56" s="4" t="s">
        <v>7317</v>
      </c>
      <c r="Y56" s="4" t="s">
        <v>7318</v>
      </c>
      <c r="Z56" s="4" t="s">
        <v>160</v>
      </c>
      <c r="AA56" s="4" t="s">
        <v>160</v>
      </c>
      <c r="AB56" s="4" t="s">
        <v>160</v>
      </c>
      <c r="AF56" s="7"/>
    </row>
    <row r="57" spans="1:32" x14ac:dyDescent="0.25">
      <c r="A57" s="10" t="s">
        <v>11275</v>
      </c>
      <c r="B57" s="11">
        <v>1.6342827E-4</v>
      </c>
      <c r="C57" s="10">
        <v>-6.4020089999999996</v>
      </c>
      <c r="D57" s="4" t="s">
        <v>11276</v>
      </c>
      <c r="E57" s="4" t="s">
        <v>11277</v>
      </c>
      <c r="F57" s="4" t="s">
        <v>11278</v>
      </c>
      <c r="G57" s="4" t="s">
        <v>11279</v>
      </c>
      <c r="H57" s="4" t="s">
        <v>11280</v>
      </c>
      <c r="I57" s="4" t="s">
        <v>11281</v>
      </c>
      <c r="J57" s="4" t="s">
        <v>4384</v>
      </c>
      <c r="K57" s="5">
        <v>1.3999999999999999E-30</v>
      </c>
      <c r="L57" s="4" t="s">
        <v>11282</v>
      </c>
      <c r="M57" s="4" t="s">
        <v>11283</v>
      </c>
      <c r="N57" s="4" t="s">
        <v>11284</v>
      </c>
      <c r="O57" s="4" t="s">
        <v>11285</v>
      </c>
      <c r="P57" s="4">
        <v>9</v>
      </c>
      <c r="Q57" s="4" t="s">
        <v>11286</v>
      </c>
      <c r="R57" s="4" t="s">
        <v>11287</v>
      </c>
      <c r="S57" s="4" t="s">
        <v>11288</v>
      </c>
      <c r="V57" s="4" t="s">
        <v>11289</v>
      </c>
      <c r="W57" s="4" t="s">
        <v>8487</v>
      </c>
      <c r="X57" s="4" t="s">
        <v>11290</v>
      </c>
      <c r="Y57" s="4" t="s">
        <v>11291</v>
      </c>
      <c r="Z57" s="4" t="s">
        <v>11292</v>
      </c>
      <c r="AA57" s="4" t="s">
        <v>11293</v>
      </c>
      <c r="AB57" s="4" t="s">
        <v>11294</v>
      </c>
      <c r="AF57" s="7"/>
    </row>
    <row r="58" spans="1:32" x14ac:dyDescent="0.25">
      <c r="A58" s="10" t="s">
        <v>11999</v>
      </c>
      <c r="B58" s="11">
        <v>1.9313195999999999E-4</v>
      </c>
      <c r="C58" s="10">
        <v>-6.3618264</v>
      </c>
      <c r="D58" s="4" t="s">
        <v>59</v>
      </c>
      <c r="V58" s="4" t="s">
        <v>544</v>
      </c>
      <c r="W58" s="4" t="s">
        <v>5950</v>
      </c>
      <c r="X58" s="4" t="s">
        <v>12000</v>
      </c>
      <c r="Y58" s="4" t="s">
        <v>1318</v>
      </c>
      <c r="Z58" s="4" t="s">
        <v>547</v>
      </c>
      <c r="AA58" s="4" t="s">
        <v>547</v>
      </c>
      <c r="AB58" s="4" t="s">
        <v>547</v>
      </c>
      <c r="AF58" s="7"/>
    </row>
    <row r="59" spans="1:32" x14ac:dyDescent="0.25">
      <c r="A59" s="10" t="s">
        <v>15926</v>
      </c>
      <c r="B59" s="11">
        <v>2.3780576000000002E-5</v>
      </c>
      <c r="C59" s="10">
        <v>-6.3486666999999999</v>
      </c>
      <c r="D59" s="4" t="s">
        <v>59</v>
      </c>
      <c r="V59" s="4" t="s">
        <v>7662</v>
      </c>
      <c r="W59" s="4" t="s">
        <v>6465</v>
      </c>
      <c r="X59" s="4" t="s">
        <v>7626</v>
      </c>
      <c r="Y59" s="4" t="s">
        <v>7663</v>
      </c>
      <c r="Z59" s="4" t="s">
        <v>1464</v>
      </c>
      <c r="AA59" s="4" t="s">
        <v>1464</v>
      </c>
      <c r="AB59" s="4" t="s">
        <v>1464</v>
      </c>
      <c r="AF59" s="7"/>
    </row>
    <row r="60" spans="1:32" x14ac:dyDescent="0.25">
      <c r="A60" s="10" t="s">
        <v>12036</v>
      </c>
      <c r="B60" s="11">
        <v>7.6151127000000001E-6</v>
      </c>
      <c r="C60" s="10">
        <v>-6.3465676000000002</v>
      </c>
      <c r="D60" s="4" t="s">
        <v>12037</v>
      </c>
      <c r="E60" s="4" t="s">
        <v>12038</v>
      </c>
      <c r="F60" s="4" t="s">
        <v>12039</v>
      </c>
      <c r="G60" s="4" t="s">
        <v>12040</v>
      </c>
      <c r="H60" s="4" t="s">
        <v>12041</v>
      </c>
      <c r="I60" s="4" t="s">
        <v>12042</v>
      </c>
      <c r="J60" s="4" t="s">
        <v>12043</v>
      </c>
      <c r="K60" s="5">
        <v>2.4999999999999999E-24</v>
      </c>
      <c r="L60" s="4" t="s">
        <v>12044</v>
      </c>
      <c r="M60" s="4" t="s">
        <v>12045</v>
      </c>
      <c r="N60" s="4" t="s">
        <v>12046</v>
      </c>
      <c r="O60" s="4" t="s">
        <v>12047</v>
      </c>
      <c r="V60" s="4" t="s">
        <v>12048</v>
      </c>
      <c r="W60" s="4" t="s">
        <v>1322</v>
      </c>
      <c r="X60" s="4" t="s">
        <v>12049</v>
      </c>
      <c r="Y60" s="4" t="s">
        <v>12050</v>
      </c>
      <c r="Z60" s="4" t="s">
        <v>552</v>
      </c>
      <c r="AA60" s="4" t="s">
        <v>552</v>
      </c>
      <c r="AB60" s="4" t="s">
        <v>552</v>
      </c>
      <c r="AF60" s="7"/>
    </row>
    <row r="61" spans="1:32" x14ac:dyDescent="0.25">
      <c r="A61" s="10" t="s">
        <v>12614</v>
      </c>
      <c r="B61" s="11">
        <v>6.3393667000000002E-4</v>
      </c>
      <c r="C61" s="10">
        <v>-6.3451190000000004</v>
      </c>
      <c r="D61" s="4" t="s">
        <v>59</v>
      </c>
      <c r="V61" s="4" t="s">
        <v>162</v>
      </c>
      <c r="W61" s="4" t="s">
        <v>6093</v>
      </c>
      <c r="X61" s="4" t="s">
        <v>6094</v>
      </c>
      <c r="Y61" s="4" t="s">
        <v>164</v>
      </c>
      <c r="AF61" s="7"/>
    </row>
    <row r="62" spans="1:32" x14ac:dyDescent="0.25">
      <c r="A62" s="10" t="s">
        <v>12217</v>
      </c>
      <c r="B62" s="11">
        <v>8.777191E-6</v>
      </c>
      <c r="C62" s="10">
        <v>-6.3345079999999996</v>
      </c>
      <c r="D62" s="4" t="s">
        <v>59</v>
      </c>
      <c r="V62" s="4" t="s">
        <v>162</v>
      </c>
      <c r="W62" s="4" t="s">
        <v>273</v>
      </c>
      <c r="X62" s="4" t="s">
        <v>12198</v>
      </c>
      <c r="Y62" s="4" t="s">
        <v>164</v>
      </c>
      <c r="AF62" s="7"/>
    </row>
    <row r="63" spans="1:32" x14ac:dyDescent="0.25">
      <c r="A63" s="10" t="s">
        <v>6184</v>
      </c>
      <c r="B63" s="11">
        <v>1.2447439999999999E-4</v>
      </c>
      <c r="C63" s="10">
        <v>-6.2361310000000003</v>
      </c>
      <c r="D63" s="4" t="s">
        <v>59</v>
      </c>
      <c r="AF63" s="7"/>
    </row>
    <row r="64" spans="1:32" x14ac:dyDescent="0.25">
      <c r="A64" s="10" t="s">
        <v>15059</v>
      </c>
      <c r="B64" s="11">
        <v>2.2501897000000001E-4</v>
      </c>
      <c r="C64" s="10">
        <v>-6.1870522000000001</v>
      </c>
      <c r="D64" s="4" t="s">
        <v>59</v>
      </c>
      <c r="V64" s="4" t="s">
        <v>162</v>
      </c>
      <c r="W64" s="4" t="s">
        <v>6093</v>
      </c>
      <c r="X64" s="4" t="s">
        <v>11502</v>
      </c>
      <c r="Y64" s="4" t="s">
        <v>164</v>
      </c>
      <c r="AF64" s="7"/>
    </row>
    <row r="65" spans="1:32" x14ac:dyDescent="0.25">
      <c r="A65" s="10" t="s">
        <v>15182</v>
      </c>
      <c r="B65" s="11">
        <v>7.0571390000000005E-4</v>
      </c>
      <c r="C65" s="10">
        <v>-6.1182423000000004</v>
      </c>
      <c r="D65" s="4" t="s">
        <v>59</v>
      </c>
      <c r="AF65" s="7"/>
    </row>
    <row r="66" spans="1:32" x14ac:dyDescent="0.25">
      <c r="A66" s="10" t="s">
        <v>11698</v>
      </c>
      <c r="B66" s="11">
        <v>8.8923463999999997E-8</v>
      </c>
      <c r="C66" s="10">
        <v>-6.0700139999999996</v>
      </c>
      <c r="D66" s="4" t="s">
        <v>59</v>
      </c>
      <c r="V66" s="4" t="s">
        <v>162</v>
      </c>
      <c r="W66" s="4" t="s">
        <v>6093</v>
      </c>
      <c r="X66" s="4" t="s">
        <v>6221</v>
      </c>
      <c r="Y66" s="4" t="s">
        <v>164</v>
      </c>
      <c r="AF66" s="7"/>
    </row>
    <row r="67" spans="1:32" x14ac:dyDescent="0.25">
      <c r="A67" s="10" t="s">
        <v>25483</v>
      </c>
      <c r="B67" s="11">
        <v>9.9838810000000004E-5</v>
      </c>
      <c r="C67" s="10">
        <v>-6.0577199999999998</v>
      </c>
      <c r="D67" s="4" t="s">
        <v>59</v>
      </c>
      <c r="AF67" s="7"/>
    </row>
    <row r="68" spans="1:32" x14ac:dyDescent="0.25">
      <c r="A68" s="10" t="s">
        <v>12129</v>
      </c>
      <c r="B68" s="11">
        <v>5.3546515000000001E-5</v>
      </c>
      <c r="C68" s="10">
        <v>-6.0340743000000003</v>
      </c>
      <c r="D68" s="4" t="s">
        <v>59</v>
      </c>
      <c r="AF68" s="7"/>
    </row>
    <row r="69" spans="1:32" x14ac:dyDescent="0.25">
      <c r="A69" s="10" t="s">
        <v>13004</v>
      </c>
      <c r="B69" s="11">
        <v>2.6273771999999999E-5</v>
      </c>
      <c r="C69" s="10">
        <v>-5.7558756000000004</v>
      </c>
      <c r="D69" s="4" t="s">
        <v>59</v>
      </c>
      <c r="V69" s="4" t="s">
        <v>162</v>
      </c>
      <c r="W69" s="4" t="s">
        <v>6093</v>
      </c>
      <c r="X69" s="4" t="s">
        <v>11131</v>
      </c>
      <c r="Y69" s="4" t="s">
        <v>164</v>
      </c>
      <c r="AF69" s="7"/>
    </row>
    <row r="70" spans="1:32" x14ac:dyDescent="0.25">
      <c r="A70" s="10" t="s">
        <v>12051</v>
      </c>
      <c r="B70" s="11">
        <v>6.1171054000000004E-6</v>
      </c>
      <c r="C70" s="10">
        <v>-5.7367435000000002</v>
      </c>
      <c r="D70" s="4" t="s">
        <v>59</v>
      </c>
      <c r="AF70" s="7"/>
    </row>
    <row r="71" spans="1:32" x14ac:dyDescent="0.25">
      <c r="A71" s="10" t="s">
        <v>15177</v>
      </c>
      <c r="B71" s="11">
        <v>2.3143104E-5</v>
      </c>
      <c r="C71" s="10">
        <v>-5.7249340000000002</v>
      </c>
      <c r="D71" s="4" t="s">
        <v>59</v>
      </c>
      <c r="V71" s="4" t="s">
        <v>15178</v>
      </c>
      <c r="W71" s="4" t="s">
        <v>8016</v>
      </c>
      <c r="X71" s="4" t="s">
        <v>15179</v>
      </c>
      <c r="Y71" s="4" t="s">
        <v>15180</v>
      </c>
      <c r="Z71" s="4" t="s">
        <v>1464</v>
      </c>
      <c r="AA71" s="4" t="s">
        <v>1464</v>
      </c>
      <c r="AB71" s="4" t="s">
        <v>1464</v>
      </c>
      <c r="AF71" s="7"/>
    </row>
    <row r="72" spans="1:32" x14ac:dyDescent="0.25">
      <c r="A72" s="10" t="s">
        <v>11174</v>
      </c>
      <c r="B72" s="11">
        <v>3.7373889E-6</v>
      </c>
      <c r="C72" s="10">
        <v>-5.6945696000000003</v>
      </c>
      <c r="D72" s="4" t="s">
        <v>8065</v>
      </c>
      <c r="E72" s="4" t="s">
        <v>11175</v>
      </c>
      <c r="F72" s="4" t="s">
        <v>11176</v>
      </c>
      <c r="G72" s="4" t="s">
        <v>11177</v>
      </c>
      <c r="H72" s="4" t="s">
        <v>11178</v>
      </c>
      <c r="I72" s="4" t="s">
        <v>11179</v>
      </c>
      <c r="J72" s="4" t="s">
        <v>11180</v>
      </c>
      <c r="K72" s="5">
        <v>4.2999999999999997E-51</v>
      </c>
      <c r="L72" s="4" t="s">
        <v>11181</v>
      </c>
      <c r="M72" s="4" t="s">
        <v>11182</v>
      </c>
      <c r="N72" s="4" t="s">
        <v>11183</v>
      </c>
      <c r="O72" s="4" t="s">
        <v>3941</v>
      </c>
      <c r="P72" s="4">
        <v>1</v>
      </c>
      <c r="Q72" s="4" t="s">
        <v>355</v>
      </c>
      <c r="R72" s="4" t="s">
        <v>356</v>
      </c>
      <c r="S72" s="4" t="s">
        <v>298</v>
      </c>
      <c r="V72" s="4" t="s">
        <v>11184</v>
      </c>
      <c r="W72" s="4" t="s">
        <v>1457</v>
      </c>
      <c r="X72" s="4" t="s">
        <v>10775</v>
      </c>
      <c r="Y72" s="4" t="s">
        <v>11185</v>
      </c>
      <c r="Z72" s="4" t="s">
        <v>11186</v>
      </c>
      <c r="AA72" s="4" t="s">
        <v>11187</v>
      </c>
      <c r="AB72" s="4" t="s">
        <v>8776</v>
      </c>
      <c r="AF72" s="7"/>
    </row>
    <row r="73" spans="1:32" x14ac:dyDescent="0.25">
      <c r="A73" s="10" t="s">
        <v>14128</v>
      </c>
      <c r="B73" s="11">
        <v>2.3487624000000001E-5</v>
      </c>
      <c r="C73" s="10">
        <v>-5.6831820000000004</v>
      </c>
      <c r="D73" s="4" t="s">
        <v>59</v>
      </c>
      <c r="V73" s="4" t="s">
        <v>8534</v>
      </c>
      <c r="W73" s="4" t="s">
        <v>6093</v>
      </c>
      <c r="X73" s="4" t="s">
        <v>8535</v>
      </c>
      <c r="Y73" s="4" t="s">
        <v>14129</v>
      </c>
      <c r="AF73" s="7"/>
    </row>
    <row r="74" spans="1:32" x14ac:dyDescent="0.25">
      <c r="A74" s="10" t="s">
        <v>15535</v>
      </c>
      <c r="B74" s="11">
        <v>9.2794399999999994E-5</v>
      </c>
      <c r="C74" s="10">
        <v>-5.6579164999999998</v>
      </c>
      <c r="D74" s="4" t="s">
        <v>59</v>
      </c>
      <c r="AF74" s="7"/>
    </row>
    <row r="75" spans="1:32" x14ac:dyDescent="0.25">
      <c r="A75" s="10" t="s">
        <v>14842</v>
      </c>
      <c r="B75" s="11">
        <v>1.5055458E-4</v>
      </c>
      <c r="C75" s="10">
        <v>-5.6463859999999997</v>
      </c>
      <c r="D75" s="4" t="s">
        <v>14843</v>
      </c>
      <c r="E75" s="4" t="s">
        <v>14844</v>
      </c>
      <c r="F75" s="4" t="s">
        <v>14845</v>
      </c>
      <c r="G75" s="4" t="s">
        <v>225</v>
      </c>
      <c r="H75" s="4" t="s">
        <v>14846</v>
      </c>
      <c r="I75" s="4" t="s">
        <v>14847</v>
      </c>
      <c r="J75" s="4" t="s">
        <v>2222</v>
      </c>
      <c r="K75" s="5">
        <v>0</v>
      </c>
      <c r="L75" s="4" t="s">
        <v>14848</v>
      </c>
      <c r="M75" s="4" t="s">
        <v>14849</v>
      </c>
      <c r="N75" s="4" t="s">
        <v>14850</v>
      </c>
      <c r="O75" s="4" t="s">
        <v>14851</v>
      </c>
      <c r="P75" s="4">
        <v>6</v>
      </c>
      <c r="Q75" s="4" t="s">
        <v>14852</v>
      </c>
      <c r="R75" s="4" t="s">
        <v>14853</v>
      </c>
      <c r="S75" s="4" t="s">
        <v>14854</v>
      </c>
      <c r="T75" s="4" t="s">
        <v>899</v>
      </c>
      <c r="U75" s="4" t="s">
        <v>900</v>
      </c>
      <c r="V75" s="4" t="s">
        <v>14855</v>
      </c>
      <c r="W75" s="4" t="s">
        <v>14856</v>
      </c>
      <c r="X75" s="4" t="s">
        <v>14857</v>
      </c>
      <c r="Y75" s="4" t="s">
        <v>14858</v>
      </c>
      <c r="Z75" s="4" t="s">
        <v>14859</v>
      </c>
      <c r="AA75" s="4" t="s">
        <v>14860</v>
      </c>
      <c r="AB75" s="4" t="s">
        <v>14861</v>
      </c>
      <c r="AF75" s="7"/>
    </row>
    <row r="76" spans="1:32" x14ac:dyDescent="0.25">
      <c r="A76" s="10" t="s">
        <v>9361</v>
      </c>
      <c r="B76" s="11">
        <v>4.8826245E-5</v>
      </c>
      <c r="C76" s="10">
        <v>-5.6308293000000003</v>
      </c>
      <c r="D76" s="4" t="s">
        <v>59</v>
      </c>
      <c r="V76" s="4" t="s">
        <v>9362</v>
      </c>
      <c r="W76" s="4" t="s">
        <v>5950</v>
      </c>
      <c r="X76" s="4" t="s">
        <v>5951</v>
      </c>
      <c r="Y76" s="4" t="s">
        <v>9363</v>
      </c>
      <c r="Z76" s="4" t="s">
        <v>9364</v>
      </c>
      <c r="AA76" s="4" t="s">
        <v>9365</v>
      </c>
      <c r="AB76" s="4" t="s">
        <v>1984</v>
      </c>
      <c r="AF76" s="7"/>
    </row>
    <row r="77" spans="1:32" x14ac:dyDescent="0.25">
      <c r="A77" s="10" t="s">
        <v>9128</v>
      </c>
      <c r="B77" s="11">
        <v>1.6556023000000002E-5</v>
      </c>
      <c r="C77" s="10">
        <v>-5.6243150000000002</v>
      </c>
      <c r="D77" s="4" t="s">
        <v>59</v>
      </c>
      <c r="AF77" s="7"/>
    </row>
    <row r="78" spans="1:32" x14ac:dyDescent="0.25">
      <c r="A78" s="10" t="s">
        <v>10797</v>
      </c>
      <c r="B78" s="11">
        <v>1.2802147E-6</v>
      </c>
      <c r="C78" s="10">
        <v>-5.6222053000000001</v>
      </c>
      <c r="D78" s="4" t="s">
        <v>10798</v>
      </c>
      <c r="E78" s="4" t="s">
        <v>10799</v>
      </c>
      <c r="F78" s="4" t="s">
        <v>10800</v>
      </c>
      <c r="G78" s="4" t="s">
        <v>10801</v>
      </c>
      <c r="H78" s="4" t="s">
        <v>10802</v>
      </c>
      <c r="I78" s="4" t="s">
        <v>10803</v>
      </c>
      <c r="J78" s="4" t="s">
        <v>10804</v>
      </c>
      <c r="K78" s="5">
        <v>7.5000000000000002E-18</v>
      </c>
      <c r="L78" s="4" t="s">
        <v>10805</v>
      </c>
      <c r="M78" s="4" t="s">
        <v>10806</v>
      </c>
      <c r="N78" s="4" t="s">
        <v>10807</v>
      </c>
      <c r="O78" s="4" t="s">
        <v>10808</v>
      </c>
      <c r="P78" s="4">
        <v>1</v>
      </c>
      <c r="Q78" s="4" t="s">
        <v>10809</v>
      </c>
      <c r="R78" s="4" t="s">
        <v>10810</v>
      </c>
      <c r="S78" s="4" t="s">
        <v>1019</v>
      </c>
      <c r="V78" s="4" t="s">
        <v>1461</v>
      </c>
      <c r="W78" s="4" t="s">
        <v>6465</v>
      </c>
      <c r="X78" s="4" t="s">
        <v>10811</v>
      </c>
      <c r="Y78" s="4" t="s">
        <v>10812</v>
      </c>
      <c r="Z78" s="4" t="s">
        <v>1464</v>
      </c>
      <c r="AA78" s="4" t="s">
        <v>1464</v>
      </c>
      <c r="AB78" s="4" t="s">
        <v>1464</v>
      </c>
      <c r="AF78" s="7"/>
    </row>
    <row r="79" spans="1:32" x14ac:dyDescent="0.25">
      <c r="A79" s="10" t="s">
        <v>12072</v>
      </c>
      <c r="B79" s="11">
        <v>1.2089002E-4</v>
      </c>
      <c r="C79" s="10">
        <v>-5.6169552999999999</v>
      </c>
      <c r="D79" s="4" t="s">
        <v>59</v>
      </c>
      <c r="V79" s="4" t="s">
        <v>162</v>
      </c>
      <c r="W79" s="4" t="s">
        <v>6093</v>
      </c>
      <c r="X79" s="4" t="s">
        <v>6221</v>
      </c>
      <c r="Y79" s="4" t="s">
        <v>164</v>
      </c>
      <c r="AF79" s="7"/>
    </row>
    <row r="80" spans="1:32" x14ac:dyDescent="0.25">
      <c r="A80" s="10" t="s">
        <v>7713</v>
      </c>
      <c r="B80" s="11">
        <v>2.2956289999999998E-5</v>
      </c>
      <c r="C80" s="10">
        <v>-5.6164845999999997</v>
      </c>
      <c r="D80" s="4" t="s">
        <v>59</v>
      </c>
      <c r="V80" s="4" t="s">
        <v>7714</v>
      </c>
      <c r="W80" s="4" t="s">
        <v>7715</v>
      </c>
      <c r="X80" s="4" t="s">
        <v>7716</v>
      </c>
      <c r="Y80" s="4" t="s">
        <v>7717</v>
      </c>
      <c r="Z80" s="4" t="s">
        <v>7718</v>
      </c>
      <c r="AA80" s="4" t="s">
        <v>7719</v>
      </c>
      <c r="AB80" s="4" t="s">
        <v>7720</v>
      </c>
      <c r="AF80" s="7"/>
    </row>
    <row r="81" spans="1:32" x14ac:dyDescent="0.25">
      <c r="A81" s="10" t="s">
        <v>14371</v>
      </c>
      <c r="B81" s="11">
        <v>1.4046332000000001E-4</v>
      </c>
      <c r="C81" s="10">
        <v>-5.5910640000000003</v>
      </c>
      <c r="D81" s="4" t="s">
        <v>59</v>
      </c>
      <c r="AF81" s="7"/>
    </row>
    <row r="82" spans="1:32" x14ac:dyDescent="0.25">
      <c r="A82" s="10" t="s">
        <v>8389</v>
      </c>
      <c r="B82" s="11">
        <v>2.361984E-5</v>
      </c>
      <c r="C82" s="10">
        <v>-5.5909047000000003</v>
      </c>
      <c r="D82" s="4" t="s">
        <v>59</v>
      </c>
      <c r="V82" s="4" t="s">
        <v>162</v>
      </c>
      <c r="W82" s="4" t="s">
        <v>6093</v>
      </c>
      <c r="X82" s="4" t="s">
        <v>8390</v>
      </c>
      <c r="Y82" s="4" t="s">
        <v>164</v>
      </c>
      <c r="AF82" s="7"/>
    </row>
    <row r="83" spans="1:32" x14ac:dyDescent="0.25">
      <c r="A83" s="10" t="s">
        <v>12589</v>
      </c>
      <c r="B83" s="11">
        <v>4.0387779999999998E-5</v>
      </c>
      <c r="C83" s="10">
        <v>-5.5655302999999998</v>
      </c>
      <c r="D83" s="4" t="s">
        <v>59</v>
      </c>
      <c r="V83" s="4" t="s">
        <v>162</v>
      </c>
      <c r="W83" s="4" t="s">
        <v>6093</v>
      </c>
      <c r="X83" s="4" t="s">
        <v>12590</v>
      </c>
      <c r="Y83" s="4" t="s">
        <v>164</v>
      </c>
      <c r="AF83" s="7"/>
    </row>
    <row r="84" spans="1:32" x14ac:dyDescent="0.25">
      <c r="A84" s="10" t="s">
        <v>13847</v>
      </c>
      <c r="B84" s="11">
        <v>1.2112459E-4</v>
      </c>
      <c r="C84" s="10">
        <v>-5.4958606000000003</v>
      </c>
      <c r="D84" s="4" t="s">
        <v>59</v>
      </c>
      <c r="AF84" s="7"/>
    </row>
    <row r="85" spans="1:32" x14ac:dyDescent="0.25">
      <c r="A85" s="10" t="s">
        <v>13831</v>
      </c>
      <c r="B85" s="11">
        <v>3.3617930000000002E-6</v>
      </c>
      <c r="C85" s="10">
        <v>-5.4684780000000002</v>
      </c>
      <c r="D85" s="4" t="s">
        <v>59</v>
      </c>
      <c r="V85" s="4" t="s">
        <v>162</v>
      </c>
      <c r="W85" s="4" t="s">
        <v>6093</v>
      </c>
      <c r="X85" s="4" t="s">
        <v>13722</v>
      </c>
      <c r="Y85" s="4" t="s">
        <v>164</v>
      </c>
      <c r="AF85" s="7"/>
    </row>
    <row r="86" spans="1:32" x14ac:dyDescent="0.25">
      <c r="A86" s="10" t="s">
        <v>7624</v>
      </c>
      <c r="B86" s="11">
        <v>7.2925090000000003E-5</v>
      </c>
      <c r="C86" s="10">
        <v>-5.4073570000000002</v>
      </c>
      <c r="D86" s="4" t="s">
        <v>59</v>
      </c>
      <c r="AF86" s="7"/>
    </row>
    <row r="87" spans="1:32" x14ac:dyDescent="0.25">
      <c r="A87" s="10" t="s">
        <v>14739</v>
      </c>
      <c r="B87" s="11">
        <v>3.9652132999999998E-4</v>
      </c>
      <c r="C87" s="10">
        <v>-5.4005422999999997</v>
      </c>
      <c r="D87" s="4" t="s">
        <v>59</v>
      </c>
      <c r="AF87" s="7"/>
    </row>
    <row r="88" spans="1:32" x14ac:dyDescent="0.25">
      <c r="A88" s="10" t="s">
        <v>14246</v>
      </c>
      <c r="B88" s="11">
        <v>4.1151532000000002E-5</v>
      </c>
      <c r="C88" s="10">
        <v>-5.3942189999999997</v>
      </c>
      <c r="D88" s="4" t="s">
        <v>59</v>
      </c>
      <c r="AF88" s="7"/>
    </row>
    <row r="89" spans="1:32" x14ac:dyDescent="0.25">
      <c r="A89" s="10" t="s">
        <v>10904</v>
      </c>
      <c r="B89" s="11">
        <v>6.1181796E-5</v>
      </c>
      <c r="C89" s="10">
        <v>-5.2975289999999999</v>
      </c>
      <c r="D89" s="4" t="s">
        <v>10905</v>
      </c>
      <c r="E89" s="4" t="s">
        <v>10906</v>
      </c>
      <c r="F89" s="4" t="s">
        <v>10907</v>
      </c>
      <c r="G89" s="4" t="s">
        <v>10908</v>
      </c>
      <c r="H89" s="4" t="s">
        <v>10909</v>
      </c>
      <c r="I89" s="4" t="s">
        <v>10910</v>
      </c>
      <c r="J89" s="4" t="s">
        <v>3098</v>
      </c>
      <c r="K89" s="5">
        <v>5.2999999999999998E-17</v>
      </c>
      <c r="L89" s="4" t="s">
        <v>10911</v>
      </c>
      <c r="M89" s="4" t="s">
        <v>10912</v>
      </c>
      <c r="N89" s="4" t="s">
        <v>10913</v>
      </c>
      <c r="O89" s="4" t="s">
        <v>10914</v>
      </c>
      <c r="V89" s="4" t="s">
        <v>10915</v>
      </c>
      <c r="W89" s="4" t="s">
        <v>5950</v>
      </c>
      <c r="X89" s="4" t="s">
        <v>10916</v>
      </c>
      <c r="Y89" s="4" t="s">
        <v>10917</v>
      </c>
      <c r="Z89" s="4" t="s">
        <v>10918</v>
      </c>
      <c r="AA89" s="4" t="s">
        <v>10919</v>
      </c>
      <c r="AB89" s="4" t="s">
        <v>8776</v>
      </c>
      <c r="AF89" s="7"/>
    </row>
    <row r="90" spans="1:32" x14ac:dyDescent="0.25">
      <c r="A90" s="10" t="s">
        <v>5891</v>
      </c>
      <c r="B90" s="11">
        <v>2.9578390000000002E-4</v>
      </c>
      <c r="C90" s="10">
        <v>-5.2920090000000002</v>
      </c>
      <c r="D90" s="4" t="s">
        <v>5892</v>
      </c>
      <c r="E90" s="4" t="s">
        <v>5893</v>
      </c>
      <c r="F90" s="4" t="s">
        <v>5894</v>
      </c>
      <c r="G90" s="4" t="s">
        <v>5895</v>
      </c>
      <c r="H90" s="4" t="s">
        <v>5896</v>
      </c>
      <c r="I90" s="4" t="s">
        <v>5897</v>
      </c>
      <c r="J90" s="4" t="s">
        <v>33</v>
      </c>
      <c r="K90" s="5">
        <v>4.1000000000000001E-56</v>
      </c>
      <c r="L90" s="4" t="s">
        <v>5898</v>
      </c>
      <c r="M90" s="4" t="s">
        <v>5899</v>
      </c>
      <c r="N90" s="4" t="s">
        <v>5900</v>
      </c>
      <c r="O90" s="4" t="s">
        <v>5901</v>
      </c>
      <c r="V90" s="4" t="s">
        <v>549</v>
      </c>
      <c r="W90" s="4" t="s">
        <v>5902</v>
      </c>
      <c r="X90" s="4" t="s">
        <v>5903</v>
      </c>
      <c r="Y90" s="4" t="s">
        <v>5904</v>
      </c>
      <c r="Z90" s="4" t="s">
        <v>552</v>
      </c>
      <c r="AA90" s="4" t="s">
        <v>552</v>
      </c>
      <c r="AB90" s="4" t="s">
        <v>552</v>
      </c>
      <c r="AF90" s="7"/>
    </row>
    <row r="91" spans="1:32" x14ac:dyDescent="0.25">
      <c r="A91" s="10" t="s">
        <v>5587</v>
      </c>
      <c r="B91" s="11">
        <v>3.0829759999999998E-5</v>
      </c>
      <c r="C91" s="10">
        <v>-5.2258589999999998</v>
      </c>
      <c r="D91" s="4" t="s">
        <v>5588</v>
      </c>
      <c r="E91" s="4" t="s">
        <v>5589</v>
      </c>
      <c r="F91" s="4" t="s">
        <v>5590</v>
      </c>
      <c r="G91" s="4" t="s">
        <v>5591</v>
      </c>
      <c r="H91" s="4" t="s">
        <v>5592</v>
      </c>
      <c r="I91" s="4" t="s">
        <v>5593</v>
      </c>
      <c r="J91" s="4" t="s">
        <v>5594</v>
      </c>
      <c r="K91" s="5">
        <v>6.3000000000000003E-129</v>
      </c>
      <c r="V91" s="4" t="s">
        <v>5595</v>
      </c>
      <c r="W91" s="4" t="s">
        <v>1166</v>
      </c>
      <c r="X91" s="4" t="s">
        <v>5596</v>
      </c>
      <c r="Y91" s="4" t="s">
        <v>5597</v>
      </c>
      <c r="Z91" s="4" t="s">
        <v>5598</v>
      </c>
      <c r="AA91" s="4" t="s">
        <v>5599</v>
      </c>
      <c r="AB91" s="4" t="s">
        <v>5600</v>
      </c>
      <c r="AF91" s="7"/>
    </row>
    <row r="92" spans="1:32" x14ac:dyDescent="0.25">
      <c r="A92" s="10" t="s">
        <v>12943</v>
      </c>
      <c r="B92" s="11">
        <v>2.4532324000000001E-5</v>
      </c>
      <c r="C92" s="10">
        <v>-5.2133484000000001</v>
      </c>
      <c r="D92" s="4" t="s">
        <v>59</v>
      </c>
      <c r="V92" s="4" t="s">
        <v>12944</v>
      </c>
      <c r="W92" s="4" t="s">
        <v>6968</v>
      </c>
      <c r="X92" s="4" t="s">
        <v>12945</v>
      </c>
      <c r="Y92" s="4" t="s">
        <v>12946</v>
      </c>
      <c r="Z92" s="4" t="s">
        <v>464</v>
      </c>
      <c r="AA92" s="4" t="s">
        <v>464</v>
      </c>
      <c r="AB92" s="4" t="s">
        <v>464</v>
      </c>
      <c r="AF92" s="7"/>
    </row>
    <row r="93" spans="1:32" x14ac:dyDescent="0.25">
      <c r="A93" s="10" t="s">
        <v>13358</v>
      </c>
      <c r="B93" s="11">
        <v>3.0212242999999999E-5</v>
      </c>
      <c r="C93" s="10">
        <v>-5.1102824</v>
      </c>
      <c r="D93" s="4" t="s">
        <v>59</v>
      </c>
      <c r="V93" s="4" t="s">
        <v>13359</v>
      </c>
      <c r="W93" s="4" t="s">
        <v>13360</v>
      </c>
      <c r="X93" s="4" t="s">
        <v>13361</v>
      </c>
      <c r="Y93" s="4" t="s">
        <v>13362</v>
      </c>
      <c r="Z93" s="4" t="s">
        <v>1216</v>
      </c>
      <c r="AA93" s="4" t="s">
        <v>1216</v>
      </c>
      <c r="AB93" s="4" t="s">
        <v>1216</v>
      </c>
      <c r="AF93" s="7"/>
    </row>
    <row r="94" spans="1:32" x14ac:dyDescent="0.25">
      <c r="A94" s="10" t="s">
        <v>13261</v>
      </c>
      <c r="B94" s="11">
        <v>1.5435928000000001E-6</v>
      </c>
      <c r="C94" s="10">
        <v>-5.0956916999999997</v>
      </c>
      <c r="D94" s="4" t="s">
        <v>13262</v>
      </c>
      <c r="E94" s="4" t="s">
        <v>13263</v>
      </c>
      <c r="F94" s="4" t="s">
        <v>33</v>
      </c>
      <c r="G94" s="5">
        <v>2.9E-19</v>
      </c>
      <c r="H94" s="4" t="s">
        <v>13264</v>
      </c>
      <c r="I94" s="4" t="s">
        <v>13263</v>
      </c>
      <c r="J94" s="4" t="s">
        <v>33</v>
      </c>
      <c r="K94" s="5">
        <v>2.9E-19</v>
      </c>
      <c r="AF94" s="7"/>
    </row>
    <row r="95" spans="1:32" x14ac:dyDescent="0.25">
      <c r="A95" s="10" t="s">
        <v>11961</v>
      </c>
      <c r="B95" s="11">
        <v>8.8989814999999994E-5</v>
      </c>
      <c r="C95" s="10">
        <v>-5.0334649999999996</v>
      </c>
      <c r="D95" s="4" t="s">
        <v>11962</v>
      </c>
      <c r="E95" s="4" t="s">
        <v>11963</v>
      </c>
      <c r="F95" s="4" t="s">
        <v>11964</v>
      </c>
      <c r="G95" s="4" t="s">
        <v>11965</v>
      </c>
      <c r="H95" s="4" t="s">
        <v>11966</v>
      </c>
      <c r="I95" s="4" t="s">
        <v>5897</v>
      </c>
      <c r="J95" s="4" t="s">
        <v>33</v>
      </c>
      <c r="K95" s="5">
        <v>4.1000000000000003E-23</v>
      </c>
      <c r="L95" s="4" t="s">
        <v>11967</v>
      </c>
      <c r="M95" s="4" t="s">
        <v>11968</v>
      </c>
      <c r="N95" s="4" t="s">
        <v>11969</v>
      </c>
      <c r="O95" s="4" t="s">
        <v>11970</v>
      </c>
      <c r="V95" s="4" t="s">
        <v>1452</v>
      </c>
      <c r="W95" s="4" t="s">
        <v>645</v>
      </c>
      <c r="X95" s="4" t="s">
        <v>11971</v>
      </c>
      <c r="Y95" s="4" t="s">
        <v>11972</v>
      </c>
      <c r="Z95" s="4" t="s">
        <v>648</v>
      </c>
      <c r="AA95" s="4" t="s">
        <v>648</v>
      </c>
      <c r="AB95" s="4" t="s">
        <v>648</v>
      </c>
      <c r="AF95" s="7"/>
    </row>
    <row r="96" spans="1:32" x14ac:dyDescent="0.25">
      <c r="A96" s="10" t="s">
        <v>16542</v>
      </c>
      <c r="B96" s="11">
        <v>7.1836374000000004E-4</v>
      </c>
      <c r="C96" s="10">
        <v>-5.0296903000000004</v>
      </c>
      <c r="D96" s="4" t="s">
        <v>59</v>
      </c>
      <c r="AF96" s="7"/>
    </row>
    <row r="97" spans="1:32" x14ac:dyDescent="0.25">
      <c r="A97" s="10" t="s">
        <v>12454</v>
      </c>
      <c r="B97" s="11">
        <v>3.5799429999999999E-6</v>
      </c>
      <c r="C97" s="10">
        <v>-5.0282359999999997</v>
      </c>
      <c r="D97" s="4" t="s">
        <v>59</v>
      </c>
      <c r="AF97" s="7"/>
    </row>
    <row r="98" spans="1:32" x14ac:dyDescent="0.25">
      <c r="A98" s="10" t="s">
        <v>12983</v>
      </c>
      <c r="B98" s="11">
        <v>1.4149009E-4</v>
      </c>
      <c r="C98" s="10">
        <v>-5.0182843000000004</v>
      </c>
      <c r="D98" s="4" t="s">
        <v>12984</v>
      </c>
      <c r="E98" s="4" t="s">
        <v>12985</v>
      </c>
      <c r="F98" s="4" t="s">
        <v>12986</v>
      </c>
      <c r="G98" s="4" t="s">
        <v>12987</v>
      </c>
      <c r="H98" s="4" t="s">
        <v>12988</v>
      </c>
      <c r="I98" s="4" t="s">
        <v>5897</v>
      </c>
      <c r="J98" s="4" t="s">
        <v>33</v>
      </c>
      <c r="K98" s="5">
        <v>3.7999999999999997E-132</v>
      </c>
      <c r="L98" s="4" t="s">
        <v>12989</v>
      </c>
      <c r="M98" s="4" t="s">
        <v>5899</v>
      </c>
      <c r="N98" s="4" t="s">
        <v>5900</v>
      </c>
      <c r="O98" s="4" t="s">
        <v>5901</v>
      </c>
      <c r="V98" s="4" t="s">
        <v>12990</v>
      </c>
      <c r="W98" s="4" t="s">
        <v>12991</v>
      </c>
      <c r="X98" s="4" t="s">
        <v>12992</v>
      </c>
      <c r="Y98" s="4" t="s">
        <v>12993</v>
      </c>
      <c r="Z98" s="4" t="s">
        <v>12994</v>
      </c>
      <c r="AA98" s="4" t="s">
        <v>12995</v>
      </c>
      <c r="AB98" s="4" t="s">
        <v>12996</v>
      </c>
      <c r="AF98" s="7"/>
    </row>
    <row r="99" spans="1:32" x14ac:dyDescent="0.25">
      <c r="A99" s="10" t="s">
        <v>12733</v>
      </c>
      <c r="B99" s="11">
        <v>1.2764752000000001E-5</v>
      </c>
      <c r="C99" s="10">
        <v>-4.9747972000000003</v>
      </c>
      <c r="D99" s="4" t="s">
        <v>59</v>
      </c>
      <c r="AF99" s="7"/>
    </row>
    <row r="100" spans="1:32" x14ac:dyDescent="0.25">
      <c r="A100" s="10" t="s">
        <v>12289</v>
      </c>
      <c r="B100" s="11">
        <v>4.1880537E-4</v>
      </c>
      <c r="C100" s="10">
        <v>-4.9399819999999997</v>
      </c>
      <c r="D100" s="4" t="s">
        <v>59</v>
      </c>
      <c r="AF100" s="7"/>
    </row>
    <row r="101" spans="1:32" x14ac:dyDescent="0.25">
      <c r="A101" s="10" t="s">
        <v>7515</v>
      </c>
      <c r="B101" s="11">
        <v>3.1322870000000003E-5</v>
      </c>
      <c r="C101" s="10">
        <v>-4.9386735000000002</v>
      </c>
      <c r="D101" s="4" t="s">
        <v>59</v>
      </c>
      <c r="AF101" s="7"/>
    </row>
    <row r="102" spans="1:32" x14ac:dyDescent="0.25">
      <c r="A102" s="10" t="s">
        <v>16246</v>
      </c>
      <c r="B102" s="11">
        <v>3.7629085000000001E-5</v>
      </c>
      <c r="C102" s="10">
        <v>-4.8686075000000004</v>
      </c>
      <c r="D102" s="4" t="s">
        <v>16247</v>
      </c>
      <c r="E102" s="4" t="s">
        <v>16248</v>
      </c>
      <c r="F102" s="4" t="s">
        <v>16249</v>
      </c>
      <c r="G102" s="4" t="s">
        <v>16250</v>
      </c>
      <c r="H102" s="4" t="s">
        <v>16251</v>
      </c>
      <c r="I102" s="4" t="s">
        <v>16252</v>
      </c>
      <c r="J102" s="4" t="s">
        <v>16253</v>
      </c>
      <c r="K102" s="5">
        <v>2.2000000000000001E-31</v>
      </c>
      <c r="L102" s="4" t="s">
        <v>16254</v>
      </c>
      <c r="M102" s="4" t="s">
        <v>16255</v>
      </c>
      <c r="N102" s="4" t="s">
        <v>16256</v>
      </c>
      <c r="O102" s="4" t="s">
        <v>16257</v>
      </c>
      <c r="P102" s="4">
        <v>5</v>
      </c>
      <c r="Q102" s="4" t="s">
        <v>16258</v>
      </c>
      <c r="R102" s="4" t="s">
        <v>16259</v>
      </c>
      <c r="S102" s="4" t="s">
        <v>16260</v>
      </c>
      <c r="V102" s="4" t="s">
        <v>16261</v>
      </c>
      <c r="W102" s="4" t="s">
        <v>12296</v>
      </c>
      <c r="X102" s="4" t="s">
        <v>16262</v>
      </c>
      <c r="Y102" s="4" t="s">
        <v>16263</v>
      </c>
      <c r="Z102" s="4" t="s">
        <v>16264</v>
      </c>
      <c r="AA102" s="4" t="s">
        <v>16265</v>
      </c>
      <c r="AB102" s="4" t="s">
        <v>16266</v>
      </c>
      <c r="AF102" s="7"/>
    </row>
    <row r="103" spans="1:32" x14ac:dyDescent="0.25">
      <c r="A103" s="10" t="s">
        <v>12787</v>
      </c>
      <c r="B103" s="11">
        <v>3.9796822999999999E-6</v>
      </c>
      <c r="C103" s="10">
        <v>-4.8462256999999997</v>
      </c>
      <c r="D103" s="4" t="s">
        <v>10456</v>
      </c>
      <c r="E103" s="4" t="s">
        <v>12788</v>
      </c>
      <c r="F103" s="4" t="s">
        <v>12789</v>
      </c>
      <c r="G103" s="4" t="s">
        <v>12790</v>
      </c>
      <c r="H103" s="4" t="s">
        <v>12791</v>
      </c>
      <c r="I103" s="4" t="s">
        <v>12792</v>
      </c>
      <c r="J103" s="4" t="s">
        <v>312</v>
      </c>
      <c r="K103" s="5">
        <v>3.5000000000000003E-30</v>
      </c>
      <c r="L103" s="4" t="s">
        <v>12793</v>
      </c>
      <c r="M103" s="4" t="s">
        <v>12794</v>
      </c>
      <c r="N103" s="4" t="s">
        <v>12795</v>
      </c>
      <c r="O103" s="4" t="s">
        <v>12796</v>
      </c>
      <c r="P103" s="4">
        <v>7</v>
      </c>
      <c r="Q103" s="4" t="s">
        <v>1228</v>
      </c>
      <c r="R103" s="4" t="s">
        <v>1229</v>
      </c>
      <c r="S103" s="4" t="s">
        <v>1230</v>
      </c>
      <c r="V103" s="4" t="s">
        <v>12797</v>
      </c>
      <c r="W103" s="4" t="s">
        <v>12798</v>
      </c>
      <c r="X103" s="4" t="s">
        <v>12799</v>
      </c>
      <c r="Y103" s="4" t="s">
        <v>12800</v>
      </c>
      <c r="Z103" s="4" t="s">
        <v>12801</v>
      </c>
      <c r="AA103" s="4" t="s">
        <v>12802</v>
      </c>
      <c r="AB103" s="4" t="s">
        <v>12803</v>
      </c>
      <c r="AF103" s="7"/>
    </row>
    <row r="104" spans="1:32" x14ac:dyDescent="0.25">
      <c r="A104" s="10" t="s">
        <v>15504</v>
      </c>
      <c r="B104" s="11">
        <v>8.4550960000000005E-6</v>
      </c>
      <c r="C104" s="10">
        <v>-4.7975984</v>
      </c>
      <c r="D104" s="4" t="s">
        <v>15505</v>
      </c>
      <c r="E104" s="4" t="s">
        <v>15506</v>
      </c>
      <c r="F104" s="4" t="s">
        <v>15507</v>
      </c>
      <c r="G104" s="4" t="s">
        <v>15508</v>
      </c>
      <c r="H104" s="4" t="s">
        <v>15509</v>
      </c>
      <c r="I104" s="4" t="s">
        <v>15510</v>
      </c>
      <c r="J104" s="4" t="s">
        <v>1088</v>
      </c>
      <c r="K104" s="5">
        <v>5.1E-16</v>
      </c>
      <c r="L104" s="4" t="s">
        <v>15511</v>
      </c>
      <c r="M104" s="4" t="s">
        <v>15512</v>
      </c>
      <c r="N104" s="4" t="s">
        <v>15513</v>
      </c>
      <c r="O104" s="4" t="s">
        <v>15514</v>
      </c>
      <c r="V104" s="4" t="s">
        <v>15515</v>
      </c>
      <c r="W104" s="4" t="s">
        <v>10591</v>
      </c>
      <c r="X104" s="4" t="s">
        <v>15516</v>
      </c>
      <c r="Y104" s="4" t="s">
        <v>15517</v>
      </c>
      <c r="Z104" s="4" t="s">
        <v>160</v>
      </c>
      <c r="AA104" s="4" t="s">
        <v>160</v>
      </c>
      <c r="AB104" s="4" t="s">
        <v>160</v>
      </c>
      <c r="AF104" s="7"/>
    </row>
    <row r="105" spans="1:32" x14ac:dyDescent="0.25">
      <c r="A105" s="10" t="s">
        <v>9335</v>
      </c>
      <c r="B105" s="11">
        <v>5.8064229999999996E-6</v>
      </c>
      <c r="C105" s="10">
        <v>-4.7121572</v>
      </c>
      <c r="D105" s="4" t="s">
        <v>5707</v>
      </c>
      <c r="E105" s="4" t="s">
        <v>9336</v>
      </c>
      <c r="F105" s="4" t="s">
        <v>9337</v>
      </c>
      <c r="G105" s="4" t="s">
        <v>9338</v>
      </c>
      <c r="H105" s="4" t="s">
        <v>9339</v>
      </c>
      <c r="I105" s="4" t="s">
        <v>9340</v>
      </c>
      <c r="J105" s="4" t="s">
        <v>1439</v>
      </c>
      <c r="K105" s="5">
        <v>1.4000000000000001E-135</v>
      </c>
      <c r="L105" s="4" t="s">
        <v>9341</v>
      </c>
      <c r="M105" s="4" t="s">
        <v>9342</v>
      </c>
      <c r="N105" s="4" t="s">
        <v>9343</v>
      </c>
      <c r="O105" s="4" t="s">
        <v>8074</v>
      </c>
      <c r="P105" s="4">
        <v>2</v>
      </c>
      <c r="Q105" s="4" t="s">
        <v>9344</v>
      </c>
      <c r="R105" s="4" t="s">
        <v>9345</v>
      </c>
      <c r="S105" s="4" t="s">
        <v>609</v>
      </c>
      <c r="T105" s="4" t="s">
        <v>2383</v>
      </c>
      <c r="U105" s="4" t="s">
        <v>2384</v>
      </c>
      <c r="V105" s="4" t="s">
        <v>9346</v>
      </c>
      <c r="W105" s="4" t="s">
        <v>9347</v>
      </c>
      <c r="X105" s="4" t="s">
        <v>9348</v>
      </c>
      <c r="Y105" s="4" t="s">
        <v>9349</v>
      </c>
      <c r="Z105" s="4" t="s">
        <v>9350</v>
      </c>
      <c r="AA105" s="4" t="s">
        <v>9351</v>
      </c>
      <c r="AB105" s="4" t="s">
        <v>9352</v>
      </c>
      <c r="AF105" s="7"/>
    </row>
    <row r="106" spans="1:32" x14ac:dyDescent="0.25">
      <c r="A106" s="10" t="s">
        <v>14745</v>
      </c>
      <c r="B106" s="11">
        <v>1.3306420999999999E-5</v>
      </c>
      <c r="C106" s="10">
        <v>-4.6854680000000002</v>
      </c>
      <c r="D106" s="4" t="s">
        <v>1689</v>
      </c>
      <c r="E106" s="4" t="s">
        <v>14746</v>
      </c>
      <c r="F106" s="4" t="s">
        <v>14747</v>
      </c>
      <c r="G106" s="4" t="s">
        <v>14748</v>
      </c>
      <c r="H106" s="4" t="s">
        <v>14749</v>
      </c>
      <c r="I106" s="4" t="s">
        <v>1694</v>
      </c>
      <c r="J106" s="4" t="s">
        <v>14750</v>
      </c>
      <c r="K106" s="5">
        <v>1.6000000000000001E-152</v>
      </c>
      <c r="L106" s="4" t="s">
        <v>14751</v>
      </c>
      <c r="M106" s="4" t="s">
        <v>8147</v>
      </c>
      <c r="N106" s="4" t="s">
        <v>8148</v>
      </c>
      <c r="O106" s="4" t="s">
        <v>8149</v>
      </c>
      <c r="P106" s="4">
        <v>4</v>
      </c>
      <c r="Q106" s="4" t="s">
        <v>1589</v>
      </c>
      <c r="R106" s="4" t="s">
        <v>1590</v>
      </c>
      <c r="S106" s="4" t="s">
        <v>1591</v>
      </c>
      <c r="T106" s="4" t="s">
        <v>122</v>
      </c>
      <c r="U106" s="4" t="s">
        <v>123</v>
      </c>
      <c r="V106" s="4" t="s">
        <v>14752</v>
      </c>
      <c r="W106" s="4" t="s">
        <v>14753</v>
      </c>
      <c r="X106" s="4" t="s">
        <v>14754</v>
      </c>
      <c r="Y106" s="4" t="s">
        <v>14755</v>
      </c>
      <c r="Z106" s="4" t="s">
        <v>14756</v>
      </c>
      <c r="AA106" s="4" t="s">
        <v>14757</v>
      </c>
      <c r="AB106" s="4" t="s">
        <v>14758</v>
      </c>
      <c r="AF106" s="7"/>
    </row>
    <row r="107" spans="1:32" x14ac:dyDescent="0.25">
      <c r="A107" s="10" t="s">
        <v>14582</v>
      </c>
      <c r="B107" s="11">
        <v>6.7731075000000002E-4</v>
      </c>
      <c r="C107" s="10">
        <v>-4.6355420000000001</v>
      </c>
      <c r="D107" s="4" t="s">
        <v>59</v>
      </c>
      <c r="AF107" s="7"/>
    </row>
    <row r="108" spans="1:32" x14ac:dyDescent="0.25">
      <c r="A108" s="10" t="s">
        <v>9709</v>
      </c>
      <c r="B108" s="11">
        <v>1.2802147E-6</v>
      </c>
      <c r="C108" s="10">
        <v>-4.6258290000000004</v>
      </c>
      <c r="D108" s="4" t="s">
        <v>9710</v>
      </c>
      <c r="E108" s="4" t="s">
        <v>9711</v>
      </c>
      <c r="F108" s="4" t="s">
        <v>9712</v>
      </c>
      <c r="G108" s="4" t="s">
        <v>9713</v>
      </c>
      <c r="H108" s="4" t="s">
        <v>9714</v>
      </c>
      <c r="I108" s="4" t="s">
        <v>9715</v>
      </c>
      <c r="J108" s="4" t="s">
        <v>7882</v>
      </c>
      <c r="K108" s="5">
        <v>8.9000000000000006E-20</v>
      </c>
      <c r="L108" s="4" t="s">
        <v>9716</v>
      </c>
      <c r="M108" s="4" t="s">
        <v>9717</v>
      </c>
      <c r="N108" s="4" t="s">
        <v>9718</v>
      </c>
      <c r="O108" s="4" t="s">
        <v>1443</v>
      </c>
      <c r="V108" s="4" t="s">
        <v>9719</v>
      </c>
      <c r="W108" s="4" t="s">
        <v>461</v>
      </c>
      <c r="X108" s="4" t="s">
        <v>9720</v>
      </c>
      <c r="Y108" s="4" t="s">
        <v>9721</v>
      </c>
      <c r="Z108" s="4" t="s">
        <v>464</v>
      </c>
      <c r="AA108" s="4" t="s">
        <v>464</v>
      </c>
      <c r="AB108" s="4" t="s">
        <v>464</v>
      </c>
      <c r="AF108" s="7"/>
    </row>
    <row r="109" spans="1:32" x14ac:dyDescent="0.25">
      <c r="A109" s="10" t="s">
        <v>6463</v>
      </c>
      <c r="B109" s="11">
        <v>4.7911915999999998E-4</v>
      </c>
      <c r="C109" s="10">
        <v>-4.6094203</v>
      </c>
      <c r="D109" s="4" t="s">
        <v>59</v>
      </c>
      <c r="AF109" s="7"/>
    </row>
    <row r="110" spans="1:32" x14ac:dyDescent="0.25">
      <c r="A110" s="10" t="s">
        <v>12128</v>
      </c>
      <c r="B110" s="11">
        <v>2.1561719999999999E-4</v>
      </c>
      <c r="C110" s="10">
        <v>-4.5934429999999997</v>
      </c>
      <c r="D110" s="4" t="s">
        <v>59</v>
      </c>
      <c r="V110" s="4" t="s">
        <v>162</v>
      </c>
      <c r="W110" s="4" t="s">
        <v>6093</v>
      </c>
      <c r="X110" s="4" t="s">
        <v>7221</v>
      </c>
      <c r="Y110" s="4" t="s">
        <v>164</v>
      </c>
      <c r="AF110" s="7"/>
    </row>
    <row r="111" spans="1:32" x14ac:dyDescent="0.25">
      <c r="A111" s="10" t="s">
        <v>14326</v>
      </c>
      <c r="B111" s="11">
        <v>8.8965919999999996E-5</v>
      </c>
      <c r="C111" s="10">
        <v>-4.5811029999999997</v>
      </c>
      <c r="D111" s="4" t="s">
        <v>14327</v>
      </c>
      <c r="E111" s="4" t="s">
        <v>14328</v>
      </c>
      <c r="F111" s="4" t="s">
        <v>14329</v>
      </c>
      <c r="G111" s="4" t="s">
        <v>14330</v>
      </c>
      <c r="H111" s="4" t="s">
        <v>14331</v>
      </c>
      <c r="I111" s="4" t="s">
        <v>14332</v>
      </c>
      <c r="J111" s="4" t="s">
        <v>312</v>
      </c>
      <c r="K111" s="5">
        <v>6.1999999999999998E-19</v>
      </c>
      <c r="L111" s="4" t="s">
        <v>14333</v>
      </c>
      <c r="M111" s="4" t="s">
        <v>14334</v>
      </c>
      <c r="N111" s="4" t="s">
        <v>14335</v>
      </c>
      <c r="O111" s="4" t="s">
        <v>14336</v>
      </c>
      <c r="P111" s="4">
        <v>2</v>
      </c>
      <c r="Q111" s="4" t="s">
        <v>14337</v>
      </c>
      <c r="R111" s="4" t="s">
        <v>14338</v>
      </c>
      <c r="S111" s="4" t="s">
        <v>609</v>
      </c>
      <c r="T111" s="4" t="s">
        <v>14339</v>
      </c>
      <c r="U111" s="4" t="s">
        <v>14340</v>
      </c>
      <c r="V111" s="4" t="s">
        <v>14341</v>
      </c>
      <c r="W111" s="4" t="s">
        <v>14342</v>
      </c>
      <c r="X111" s="4" t="s">
        <v>14343</v>
      </c>
      <c r="Y111" s="4" t="s">
        <v>14344</v>
      </c>
      <c r="Z111" s="4" t="s">
        <v>14345</v>
      </c>
      <c r="AA111" s="4" t="s">
        <v>14346</v>
      </c>
      <c r="AB111" s="4" t="s">
        <v>14347</v>
      </c>
      <c r="AF111" s="7"/>
    </row>
    <row r="112" spans="1:32" x14ac:dyDescent="0.25">
      <c r="A112" s="10" t="s">
        <v>16762</v>
      </c>
      <c r="B112" s="11">
        <v>2.0701663999999999E-4</v>
      </c>
      <c r="C112" s="10">
        <v>-4.5677659999999998</v>
      </c>
      <c r="D112" s="4" t="s">
        <v>14112</v>
      </c>
      <c r="E112" s="4" t="s">
        <v>16763</v>
      </c>
      <c r="F112" s="4" t="s">
        <v>16764</v>
      </c>
      <c r="G112" s="4" t="s">
        <v>16765</v>
      </c>
      <c r="H112" s="4" t="s">
        <v>16766</v>
      </c>
      <c r="I112" s="4" t="s">
        <v>16767</v>
      </c>
      <c r="J112" s="4" t="s">
        <v>16768</v>
      </c>
      <c r="K112" s="5">
        <v>2.8E-44</v>
      </c>
      <c r="L112" s="4" t="s">
        <v>16769</v>
      </c>
      <c r="M112" s="4" t="s">
        <v>16770</v>
      </c>
      <c r="N112" s="4" t="s">
        <v>16771</v>
      </c>
      <c r="O112" s="4" t="s">
        <v>16772</v>
      </c>
      <c r="P112" s="4">
        <v>2</v>
      </c>
      <c r="Q112" s="4" t="s">
        <v>799</v>
      </c>
      <c r="R112" s="4" t="s">
        <v>800</v>
      </c>
      <c r="S112" s="4" t="s">
        <v>235</v>
      </c>
      <c r="V112" s="4" t="s">
        <v>5869</v>
      </c>
      <c r="W112" s="4" t="s">
        <v>5870</v>
      </c>
      <c r="X112" s="4" t="s">
        <v>5871</v>
      </c>
      <c r="Y112" s="4" t="s">
        <v>16773</v>
      </c>
      <c r="Z112" s="4" t="s">
        <v>16774</v>
      </c>
      <c r="AA112" s="4" t="s">
        <v>16775</v>
      </c>
      <c r="AB112" s="4" t="s">
        <v>16776</v>
      </c>
      <c r="AF112" s="7"/>
    </row>
    <row r="113" spans="1:32" x14ac:dyDescent="0.25">
      <c r="A113" s="10" t="s">
        <v>13047</v>
      </c>
      <c r="B113" s="11">
        <v>6.4119329999999997E-5</v>
      </c>
      <c r="C113" s="10">
        <v>-4.5376215000000002</v>
      </c>
      <c r="D113" s="4" t="s">
        <v>59</v>
      </c>
      <c r="V113" s="4" t="s">
        <v>162</v>
      </c>
      <c r="W113" s="4" t="s">
        <v>6093</v>
      </c>
      <c r="X113" s="4" t="s">
        <v>13048</v>
      </c>
      <c r="Y113" s="4" t="s">
        <v>164</v>
      </c>
      <c r="AF113" s="7"/>
    </row>
    <row r="114" spans="1:32" x14ac:dyDescent="0.25">
      <c r="A114" s="10" t="s">
        <v>12923</v>
      </c>
      <c r="B114" s="11">
        <v>8.5568120000000003E-6</v>
      </c>
      <c r="C114" s="10">
        <v>-4.5142965000000004</v>
      </c>
      <c r="D114" s="4" t="s">
        <v>12924</v>
      </c>
      <c r="E114" s="4" t="s">
        <v>12925</v>
      </c>
      <c r="F114" s="4" t="s">
        <v>8562</v>
      </c>
      <c r="G114" s="4" t="s">
        <v>12926</v>
      </c>
      <c r="H114" s="4" t="s">
        <v>12927</v>
      </c>
      <c r="I114" s="4" t="s">
        <v>12928</v>
      </c>
      <c r="J114" s="4" t="s">
        <v>33</v>
      </c>
      <c r="K114" s="5">
        <v>2.0000000000000001E-17</v>
      </c>
      <c r="V114" s="4" t="s">
        <v>162</v>
      </c>
      <c r="W114" s="4" t="s">
        <v>6093</v>
      </c>
      <c r="X114" s="4" t="s">
        <v>6972</v>
      </c>
      <c r="Y114" s="4" t="s">
        <v>164</v>
      </c>
      <c r="AF114" s="7"/>
    </row>
    <row r="115" spans="1:32" x14ac:dyDescent="0.25">
      <c r="A115" s="10" t="s">
        <v>15122</v>
      </c>
      <c r="B115" s="11">
        <v>6.6091313999999993E-5</v>
      </c>
      <c r="C115" s="10">
        <v>-4.498799</v>
      </c>
      <c r="D115" s="4" t="s">
        <v>59</v>
      </c>
      <c r="AF115" s="7"/>
    </row>
    <row r="116" spans="1:32" x14ac:dyDescent="0.25">
      <c r="A116" s="10" t="s">
        <v>10986</v>
      </c>
      <c r="B116" s="11">
        <v>4.4254415000000002E-5</v>
      </c>
      <c r="C116" s="10">
        <v>-4.4949155000000003</v>
      </c>
      <c r="D116" s="4" t="s">
        <v>10987</v>
      </c>
      <c r="E116" s="4" t="s">
        <v>10988</v>
      </c>
      <c r="F116" s="4" t="s">
        <v>10989</v>
      </c>
      <c r="G116" s="4" t="s">
        <v>10990</v>
      </c>
      <c r="H116" s="4" t="s">
        <v>10991</v>
      </c>
      <c r="I116" s="4" t="s">
        <v>10992</v>
      </c>
      <c r="J116" s="4" t="s">
        <v>10993</v>
      </c>
      <c r="K116" s="5">
        <v>8.3999999999999995E-13</v>
      </c>
      <c r="L116" s="4" t="s">
        <v>10994</v>
      </c>
      <c r="M116" s="4" t="s">
        <v>10995</v>
      </c>
      <c r="N116" s="4" t="s">
        <v>10996</v>
      </c>
      <c r="O116" s="4" t="s">
        <v>10997</v>
      </c>
      <c r="V116" s="4" t="s">
        <v>10998</v>
      </c>
      <c r="W116" s="4" t="s">
        <v>6919</v>
      </c>
      <c r="X116" s="4" t="s">
        <v>10999</v>
      </c>
      <c r="Y116" s="4" t="s">
        <v>11000</v>
      </c>
      <c r="Z116" s="4" t="s">
        <v>552</v>
      </c>
      <c r="AA116" s="4" t="s">
        <v>552</v>
      </c>
      <c r="AB116" s="4" t="s">
        <v>552</v>
      </c>
      <c r="AF116" s="7"/>
    </row>
    <row r="117" spans="1:32" x14ac:dyDescent="0.25">
      <c r="A117" s="10" t="s">
        <v>9238</v>
      </c>
      <c r="B117" s="11">
        <v>8.2009399999999994E-5</v>
      </c>
      <c r="C117" s="10">
        <v>-4.4931599999999996</v>
      </c>
      <c r="D117" s="4" t="s">
        <v>59</v>
      </c>
      <c r="V117" s="4" t="s">
        <v>9239</v>
      </c>
      <c r="W117" s="4" t="s">
        <v>6017</v>
      </c>
      <c r="X117" s="4" t="s">
        <v>9240</v>
      </c>
      <c r="Y117" s="4" t="s">
        <v>9241</v>
      </c>
      <c r="Z117" s="4" t="s">
        <v>464</v>
      </c>
      <c r="AA117" s="4" t="s">
        <v>464</v>
      </c>
      <c r="AB117" s="4" t="s">
        <v>464</v>
      </c>
      <c r="AF117" s="7"/>
    </row>
    <row r="118" spans="1:32" x14ac:dyDescent="0.25">
      <c r="A118" s="10" t="s">
        <v>12502</v>
      </c>
      <c r="B118" s="11">
        <v>1.1634515E-4</v>
      </c>
      <c r="C118" s="10">
        <v>-4.4863499999999998</v>
      </c>
      <c r="D118" s="4" t="s">
        <v>59</v>
      </c>
      <c r="AF118" s="7"/>
    </row>
    <row r="119" spans="1:32" x14ac:dyDescent="0.25">
      <c r="A119" s="10" t="s">
        <v>14130</v>
      </c>
      <c r="B119" s="11">
        <v>1.3047562E-4</v>
      </c>
      <c r="C119" s="10">
        <v>-4.4756520000000002</v>
      </c>
      <c r="D119" s="4" t="s">
        <v>59</v>
      </c>
      <c r="AF119" s="7"/>
    </row>
    <row r="120" spans="1:32" x14ac:dyDescent="0.25">
      <c r="A120" s="10" t="s">
        <v>14427</v>
      </c>
      <c r="B120" s="10">
        <v>5.6949695999999996E-3</v>
      </c>
      <c r="C120" s="10">
        <v>-4.4309500000000002</v>
      </c>
      <c r="D120" s="4" t="s">
        <v>14428</v>
      </c>
      <c r="E120" s="4" t="s">
        <v>14429</v>
      </c>
      <c r="F120" s="4" t="s">
        <v>14430</v>
      </c>
      <c r="G120" s="4" t="s">
        <v>14431</v>
      </c>
      <c r="H120" s="4" t="s">
        <v>14432</v>
      </c>
      <c r="I120" s="4" t="s">
        <v>14433</v>
      </c>
      <c r="J120" s="4" t="s">
        <v>312</v>
      </c>
      <c r="K120" s="5">
        <v>1.5999999999999999E-37</v>
      </c>
      <c r="L120" s="4" t="s">
        <v>14434</v>
      </c>
      <c r="M120" s="4" t="s">
        <v>14435</v>
      </c>
      <c r="N120" s="4" t="s">
        <v>14436</v>
      </c>
      <c r="O120" s="4" t="s">
        <v>14437</v>
      </c>
      <c r="P120" s="4">
        <v>6</v>
      </c>
      <c r="Q120" s="4" t="s">
        <v>14438</v>
      </c>
      <c r="R120" s="4" t="s">
        <v>14439</v>
      </c>
      <c r="S120" s="4" t="s">
        <v>14440</v>
      </c>
      <c r="T120" s="4" t="s">
        <v>14441</v>
      </c>
      <c r="U120" s="4" t="s">
        <v>14442</v>
      </c>
      <c r="V120" s="4" t="s">
        <v>14443</v>
      </c>
      <c r="W120" s="4" t="s">
        <v>9864</v>
      </c>
      <c r="X120" s="4" t="s">
        <v>14444</v>
      </c>
      <c r="Y120" s="4" t="s">
        <v>14445</v>
      </c>
      <c r="Z120" s="4" t="s">
        <v>14446</v>
      </c>
      <c r="AA120" s="4" t="s">
        <v>14447</v>
      </c>
      <c r="AB120" s="4" t="s">
        <v>14448</v>
      </c>
      <c r="AF120" s="7"/>
    </row>
    <row r="121" spans="1:32" x14ac:dyDescent="0.25">
      <c r="A121" s="10" t="s">
        <v>13667</v>
      </c>
      <c r="B121" s="11">
        <v>8.3823679999999994E-5</v>
      </c>
      <c r="C121" s="10">
        <v>-4.4293623000000002</v>
      </c>
      <c r="D121" s="4" t="s">
        <v>59</v>
      </c>
      <c r="V121" s="4" t="s">
        <v>13668</v>
      </c>
      <c r="W121" s="4" t="s">
        <v>273</v>
      </c>
      <c r="X121" s="4" t="s">
        <v>13669</v>
      </c>
      <c r="Y121" s="4" t="s">
        <v>13670</v>
      </c>
      <c r="Z121" s="4" t="s">
        <v>13671</v>
      </c>
      <c r="AA121" s="4" t="s">
        <v>13672</v>
      </c>
      <c r="AB121" s="4" t="s">
        <v>298</v>
      </c>
      <c r="AF121" s="7"/>
    </row>
    <row r="122" spans="1:32" x14ac:dyDescent="0.25">
      <c r="A122" s="10" t="s">
        <v>11312</v>
      </c>
      <c r="B122" s="11">
        <v>3.6151553000000002E-4</v>
      </c>
      <c r="C122" s="10">
        <v>-4.4280900000000001</v>
      </c>
      <c r="D122" s="4" t="s">
        <v>59</v>
      </c>
      <c r="V122" s="4" t="s">
        <v>162</v>
      </c>
      <c r="W122" s="4" t="s">
        <v>5494</v>
      </c>
      <c r="X122" s="4" t="s">
        <v>11313</v>
      </c>
      <c r="Y122" s="4" t="s">
        <v>164</v>
      </c>
      <c r="AF122" s="7"/>
    </row>
    <row r="123" spans="1:32" x14ac:dyDescent="0.25">
      <c r="A123" s="10" t="s">
        <v>11478</v>
      </c>
      <c r="B123" s="11">
        <v>7.0009415999999997E-4</v>
      </c>
      <c r="C123" s="10">
        <v>-4.4122652999999996</v>
      </c>
      <c r="D123" s="4" t="s">
        <v>11479</v>
      </c>
      <c r="E123" s="4" t="s">
        <v>11480</v>
      </c>
      <c r="F123" s="4" t="s">
        <v>11481</v>
      </c>
      <c r="G123" s="4" t="s">
        <v>11482</v>
      </c>
      <c r="H123" s="4" t="s">
        <v>11483</v>
      </c>
      <c r="I123" s="4" t="s">
        <v>11484</v>
      </c>
      <c r="J123" s="4" t="s">
        <v>11485</v>
      </c>
      <c r="K123" s="5">
        <v>8.3E-14</v>
      </c>
      <c r="L123" s="4" t="s">
        <v>11486</v>
      </c>
      <c r="M123" s="4" t="s">
        <v>11487</v>
      </c>
      <c r="N123" s="4" t="s">
        <v>11488</v>
      </c>
      <c r="O123" s="4" t="s">
        <v>11489</v>
      </c>
      <c r="V123" s="4" t="s">
        <v>11490</v>
      </c>
      <c r="W123" s="4" t="s">
        <v>186</v>
      </c>
      <c r="X123" s="4" t="s">
        <v>444</v>
      </c>
      <c r="Y123" s="4" t="s">
        <v>11491</v>
      </c>
      <c r="Z123" s="4" t="s">
        <v>11492</v>
      </c>
      <c r="AA123" s="4" t="s">
        <v>11493</v>
      </c>
      <c r="AB123" s="4" t="s">
        <v>11494</v>
      </c>
      <c r="AF123" s="7"/>
    </row>
    <row r="124" spans="1:32" x14ac:dyDescent="0.25">
      <c r="A124" s="10" t="s">
        <v>16453</v>
      </c>
      <c r="B124" s="11">
        <v>6.9283590000000003E-4</v>
      </c>
      <c r="C124" s="10">
        <v>-4.4020729999999997</v>
      </c>
      <c r="D124" s="4" t="s">
        <v>59</v>
      </c>
      <c r="AF124" s="7"/>
    </row>
    <row r="125" spans="1:32" x14ac:dyDescent="0.25">
      <c r="A125" s="10" t="s">
        <v>13299</v>
      </c>
      <c r="B125" s="11">
        <v>1.0582039000000001E-3</v>
      </c>
      <c r="C125" s="10">
        <v>-4.3832034999999996</v>
      </c>
      <c r="D125" s="4" t="s">
        <v>59</v>
      </c>
      <c r="V125" s="4" t="s">
        <v>162</v>
      </c>
      <c r="W125" s="4" t="s">
        <v>6093</v>
      </c>
      <c r="X125" s="4" t="s">
        <v>13300</v>
      </c>
      <c r="Y125" s="4" t="s">
        <v>164</v>
      </c>
      <c r="AF125" s="7"/>
    </row>
    <row r="126" spans="1:32" x14ac:dyDescent="0.25">
      <c r="A126" s="10" t="s">
        <v>12133</v>
      </c>
      <c r="B126" s="11">
        <v>3.0927237999999998E-4</v>
      </c>
      <c r="C126" s="10">
        <v>-4.31053</v>
      </c>
      <c r="D126" s="4" t="s">
        <v>59</v>
      </c>
      <c r="V126" s="4" t="s">
        <v>162</v>
      </c>
      <c r="W126" s="4" t="s">
        <v>6093</v>
      </c>
      <c r="X126" s="4" t="s">
        <v>6221</v>
      </c>
      <c r="Y126" s="4" t="s">
        <v>164</v>
      </c>
      <c r="AF126" s="7"/>
    </row>
    <row r="127" spans="1:32" x14ac:dyDescent="0.25">
      <c r="A127" s="10" t="s">
        <v>8512</v>
      </c>
      <c r="B127" s="11">
        <v>9.6822469999999995E-5</v>
      </c>
      <c r="C127" s="10">
        <v>-4.2993649999999999</v>
      </c>
      <c r="D127" s="4" t="s">
        <v>8513</v>
      </c>
      <c r="E127" s="4" t="s">
        <v>8514</v>
      </c>
      <c r="F127" s="4" t="s">
        <v>8515</v>
      </c>
      <c r="G127" s="4" t="s">
        <v>8516</v>
      </c>
      <c r="H127" s="4" t="s">
        <v>8517</v>
      </c>
      <c r="I127" s="4" t="s">
        <v>8518</v>
      </c>
      <c r="J127" s="4" t="s">
        <v>8519</v>
      </c>
      <c r="K127" s="5">
        <v>1.2E-18</v>
      </c>
      <c r="L127" s="4" t="s">
        <v>8520</v>
      </c>
      <c r="M127" s="4" t="s">
        <v>8521</v>
      </c>
      <c r="N127" s="4" t="s">
        <v>8522</v>
      </c>
      <c r="O127" s="4" t="s">
        <v>8523</v>
      </c>
      <c r="V127" s="4" t="s">
        <v>162</v>
      </c>
      <c r="W127" s="4" t="s">
        <v>6093</v>
      </c>
      <c r="X127" s="4" t="s">
        <v>6583</v>
      </c>
      <c r="Y127" s="4" t="s">
        <v>8524</v>
      </c>
      <c r="AF127" s="7"/>
    </row>
    <row r="128" spans="1:32" x14ac:dyDescent="0.25">
      <c r="A128" s="10" t="s">
        <v>9292</v>
      </c>
      <c r="B128" s="11">
        <v>1.6579815000000001E-4</v>
      </c>
      <c r="C128" s="10">
        <v>-4.2462609999999996</v>
      </c>
      <c r="D128" s="4" t="s">
        <v>59</v>
      </c>
      <c r="AF128" s="7"/>
    </row>
    <row r="129" spans="1:32" x14ac:dyDescent="0.25">
      <c r="A129" s="10" t="s">
        <v>9555</v>
      </c>
      <c r="B129" s="11">
        <v>2.2130033999999999E-6</v>
      </c>
      <c r="C129" s="10">
        <v>-4.2350289999999999</v>
      </c>
      <c r="D129" s="4" t="s">
        <v>9556</v>
      </c>
      <c r="E129" s="4" t="s">
        <v>9557</v>
      </c>
      <c r="F129" s="4" t="s">
        <v>9558</v>
      </c>
      <c r="G129" s="4" t="s">
        <v>9559</v>
      </c>
      <c r="H129" s="4" t="s">
        <v>9560</v>
      </c>
      <c r="I129" s="4" t="s">
        <v>9561</v>
      </c>
      <c r="J129" s="4" t="s">
        <v>9562</v>
      </c>
      <c r="K129" s="5">
        <v>9.5999999999999998E-87</v>
      </c>
      <c r="L129" s="4" t="s">
        <v>9563</v>
      </c>
      <c r="M129" s="4" t="s">
        <v>9564</v>
      </c>
      <c r="N129" s="4" t="s">
        <v>9565</v>
      </c>
      <c r="O129" s="4" t="s">
        <v>9566</v>
      </c>
      <c r="P129" s="4">
        <v>4</v>
      </c>
      <c r="Q129" s="4" t="s">
        <v>9567</v>
      </c>
      <c r="R129" s="4" t="s">
        <v>9568</v>
      </c>
      <c r="S129" s="4" t="s">
        <v>9569</v>
      </c>
      <c r="T129" s="4" t="s">
        <v>2058</v>
      </c>
      <c r="U129" s="4" t="s">
        <v>2059</v>
      </c>
      <c r="V129" s="4" t="s">
        <v>9570</v>
      </c>
      <c r="W129" s="4" t="s">
        <v>9571</v>
      </c>
      <c r="X129" s="4" t="s">
        <v>9572</v>
      </c>
      <c r="Y129" s="4" t="s">
        <v>9573</v>
      </c>
      <c r="Z129" s="4" t="s">
        <v>9574</v>
      </c>
      <c r="AA129" s="4" t="s">
        <v>9575</v>
      </c>
      <c r="AB129" s="4" t="s">
        <v>9576</v>
      </c>
      <c r="AF129" s="7"/>
    </row>
    <row r="130" spans="1:32" x14ac:dyDescent="0.25">
      <c r="A130" s="10" t="s">
        <v>6966</v>
      </c>
      <c r="B130" s="11">
        <v>1.2802147E-6</v>
      </c>
      <c r="C130" s="10">
        <v>-4.2345579999999998</v>
      </c>
      <c r="D130" s="4" t="s">
        <v>59</v>
      </c>
      <c r="V130" s="4" t="s">
        <v>6967</v>
      </c>
      <c r="W130" s="4" t="s">
        <v>6968</v>
      </c>
      <c r="X130" s="4" t="s">
        <v>6969</v>
      </c>
      <c r="Y130" s="4" t="s">
        <v>6970</v>
      </c>
      <c r="Z130" s="4" t="s">
        <v>464</v>
      </c>
      <c r="AA130" s="4" t="s">
        <v>464</v>
      </c>
      <c r="AB130" s="4" t="s">
        <v>464</v>
      </c>
      <c r="AF130" s="7"/>
    </row>
    <row r="131" spans="1:32" x14ac:dyDescent="0.25">
      <c r="A131" s="10" t="s">
        <v>14510</v>
      </c>
      <c r="B131" s="11">
        <v>1.9504034999999999E-4</v>
      </c>
      <c r="C131" s="10">
        <v>-4.2313739999999997</v>
      </c>
      <c r="D131" s="4" t="s">
        <v>59</v>
      </c>
      <c r="V131" s="4" t="s">
        <v>162</v>
      </c>
      <c r="W131" s="4" t="s">
        <v>6093</v>
      </c>
      <c r="X131" s="4" t="s">
        <v>4083</v>
      </c>
      <c r="Y131" s="4" t="s">
        <v>164</v>
      </c>
      <c r="AF131" s="7"/>
    </row>
    <row r="132" spans="1:32" x14ac:dyDescent="0.25">
      <c r="A132" s="10" t="s">
        <v>9832</v>
      </c>
      <c r="B132" s="11">
        <v>3.5316323000000002E-5</v>
      </c>
      <c r="C132" s="10">
        <v>-4.2296924999999996</v>
      </c>
      <c r="D132" s="4" t="s">
        <v>59</v>
      </c>
      <c r="AF132" s="7"/>
    </row>
    <row r="133" spans="1:32" x14ac:dyDescent="0.25">
      <c r="A133" s="10" t="s">
        <v>14249</v>
      </c>
      <c r="B133" s="11">
        <v>1.9705020000000001E-4</v>
      </c>
      <c r="C133" s="10">
        <v>-4.2245559999999998</v>
      </c>
      <c r="D133" s="4" t="s">
        <v>59</v>
      </c>
      <c r="AF133" s="7"/>
    </row>
    <row r="134" spans="1:32" x14ac:dyDescent="0.25">
      <c r="A134" s="10" t="s">
        <v>14275</v>
      </c>
      <c r="B134" s="11">
        <v>3.5343236999999999E-5</v>
      </c>
      <c r="C134" s="10">
        <v>-4.1891210000000001</v>
      </c>
      <c r="D134" s="4" t="s">
        <v>14276</v>
      </c>
      <c r="E134" s="4" t="s">
        <v>14277</v>
      </c>
      <c r="F134" s="4" t="s">
        <v>14278</v>
      </c>
      <c r="G134" s="4" t="s">
        <v>14279</v>
      </c>
      <c r="H134" s="4" t="s">
        <v>14280</v>
      </c>
      <c r="I134" s="4" t="s">
        <v>14281</v>
      </c>
      <c r="J134" s="4" t="s">
        <v>14282</v>
      </c>
      <c r="K134" s="5">
        <v>3.3999999999999999E-11</v>
      </c>
      <c r="L134" s="4" t="s">
        <v>14283</v>
      </c>
      <c r="M134" s="4" t="s">
        <v>14284</v>
      </c>
      <c r="N134" s="4" t="s">
        <v>14285</v>
      </c>
      <c r="O134" s="4" t="s">
        <v>14286</v>
      </c>
      <c r="V134" s="4" t="s">
        <v>11490</v>
      </c>
      <c r="W134" s="4" t="s">
        <v>186</v>
      </c>
      <c r="X134" s="4" t="s">
        <v>444</v>
      </c>
      <c r="Y134" s="4" t="s">
        <v>11491</v>
      </c>
      <c r="Z134" s="4" t="s">
        <v>11492</v>
      </c>
      <c r="AA134" s="4" t="s">
        <v>11493</v>
      </c>
      <c r="AB134" s="4" t="s">
        <v>11494</v>
      </c>
      <c r="AF134" s="7"/>
    </row>
    <row r="135" spans="1:32" x14ac:dyDescent="0.25">
      <c r="A135" s="10" t="s">
        <v>7219</v>
      </c>
      <c r="B135" s="11">
        <v>4.8831727000000003E-5</v>
      </c>
      <c r="C135" s="10">
        <v>-4.1652440000000004</v>
      </c>
      <c r="D135" s="4" t="s">
        <v>59</v>
      </c>
      <c r="V135" s="4" t="s">
        <v>7220</v>
      </c>
      <c r="W135" s="4" t="s">
        <v>6093</v>
      </c>
      <c r="X135" s="4" t="s">
        <v>7221</v>
      </c>
      <c r="Y135" s="4" t="s">
        <v>7222</v>
      </c>
      <c r="AF135" s="7"/>
    </row>
    <row r="136" spans="1:32" x14ac:dyDescent="0.25">
      <c r="A136" s="10" t="s">
        <v>6351</v>
      </c>
      <c r="B136" s="11">
        <v>5.8064229999999996E-6</v>
      </c>
      <c r="C136" s="10">
        <v>-4.1643014000000003</v>
      </c>
      <c r="D136" s="4" t="s">
        <v>6352</v>
      </c>
      <c r="E136" s="4" t="s">
        <v>6353</v>
      </c>
      <c r="F136" s="4" t="s">
        <v>6354</v>
      </c>
      <c r="G136" s="4" t="s">
        <v>6355</v>
      </c>
      <c r="H136" s="4" t="s">
        <v>6356</v>
      </c>
      <c r="I136" s="4" t="s">
        <v>6357</v>
      </c>
      <c r="J136" s="4" t="s">
        <v>33</v>
      </c>
      <c r="K136" s="5">
        <v>9.9999999999999997E-73</v>
      </c>
      <c r="V136" s="4" t="s">
        <v>6358</v>
      </c>
      <c r="W136" s="4" t="s">
        <v>2686</v>
      </c>
      <c r="X136" s="4" t="s">
        <v>6359</v>
      </c>
      <c r="Y136" s="4" t="s">
        <v>6360</v>
      </c>
      <c r="Z136" s="4" t="s">
        <v>160</v>
      </c>
      <c r="AA136" s="4" t="s">
        <v>160</v>
      </c>
      <c r="AB136" s="4" t="s">
        <v>160</v>
      </c>
      <c r="AF136" s="7"/>
    </row>
    <row r="137" spans="1:32" x14ac:dyDescent="0.25">
      <c r="A137" s="10" t="s">
        <v>13615</v>
      </c>
      <c r="B137" s="11">
        <v>1.10446534E-4</v>
      </c>
      <c r="C137" s="10">
        <v>-4.1641807999999996</v>
      </c>
      <c r="D137" s="4" t="s">
        <v>59</v>
      </c>
      <c r="V137" s="4" t="s">
        <v>13616</v>
      </c>
      <c r="W137" s="4" t="s">
        <v>6093</v>
      </c>
      <c r="X137" s="4" t="s">
        <v>13617</v>
      </c>
      <c r="Y137" s="4" t="s">
        <v>13618</v>
      </c>
      <c r="AF137" s="7"/>
    </row>
    <row r="138" spans="1:32" x14ac:dyDescent="0.25">
      <c r="A138" s="10" t="s">
        <v>14019</v>
      </c>
      <c r="B138" s="11">
        <v>1.2764752000000001E-5</v>
      </c>
      <c r="C138" s="10">
        <v>-4.1460290000000004</v>
      </c>
      <c r="D138" s="4" t="s">
        <v>14020</v>
      </c>
      <c r="E138" s="4" t="s">
        <v>14021</v>
      </c>
      <c r="F138" s="4" t="s">
        <v>14022</v>
      </c>
      <c r="G138" s="4" t="s">
        <v>14023</v>
      </c>
      <c r="H138" s="4" t="s">
        <v>14024</v>
      </c>
      <c r="I138" s="4" t="s">
        <v>14025</v>
      </c>
      <c r="J138" s="4" t="s">
        <v>14026</v>
      </c>
      <c r="K138" s="5">
        <v>4.8999999999999999E-15</v>
      </c>
      <c r="V138" s="4" t="s">
        <v>162</v>
      </c>
      <c r="W138" s="4" t="s">
        <v>6093</v>
      </c>
      <c r="X138" s="4" t="s">
        <v>13722</v>
      </c>
      <c r="Y138" s="4" t="s">
        <v>164</v>
      </c>
      <c r="AF138" s="7"/>
    </row>
    <row r="139" spans="1:32" x14ac:dyDescent="0.25">
      <c r="A139" s="10" t="s">
        <v>11099</v>
      </c>
      <c r="B139" s="11">
        <v>2.5759974999999999E-5</v>
      </c>
      <c r="C139" s="10">
        <v>-4.1450987000000001</v>
      </c>
      <c r="D139" s="4" t="s">
        <v>11100</v>
      </c>
      <c r="E139" s="4" t="s">
        <v>11101</v>
      </c>
      <c r="F139" s="4" t="s">
        <v>11102</v>
      </c>
      <c r="G139" s="4" t="s">
        <v>11103</v>
      </c>
      <c r="H139" s="4" t="s">
        <v>11104</v>
      </c>
      <c r="I139" s="4" t="s">
        <v>10461</v>
      </c>
      <c r="J139" s="4" t="s">
        <v>312</v>
      </c>
      <c r="K139" s="5">
        <v>1.5E-54</v>
      </c>
      <c r="L139" s="4" t="s">
        <v>11105</v>
      </c>
      <c r="M139" s="4" t="s">
        <v>11106</v>
      </c>
      <c r="N139" s="4" t="s">
        <v>11107</v>
      </c>
      <c r="O139" s="4" t="s">
        <v>11108</v>
      </c>
      <c r="P139" s="4">
        <v>11</v>
      </c>
      <c r="Q139" s="4" t="s">
        <v>11109</v>
      </c>
      <c r="R139" s="4" t="s">
        <v>11110</v>
      </c>
      <c r="S139" s="4" t="s">
        <v>11111</v>
      </c>
      <c r="V139" s="4" t="s">
        <v>11112</v>
      </c>
      <c r="W139" s="4" t="s">
        <v>9864</v>
      </c>
      <c r="X139" s="4" t="s">
        <v>11113</v>
      </c>
      <c r="Y139" s="4" t="s">
        <v>11114</v>
      </c>
      <c r="Z139" s="4" t="s">
        <v>11115</v>
      </c>
      <c r="AA139" s="4" t="s">
        <v>11116</v>
      </c>
      <c r="AB139" s="4" t="s">
        <v>11117</v>
      </c>
      <c r="AF139" s="7"/>
    </row>
    <row r="140" spans="1:32" x14ac:dyDescent="0.25">
      <c r="A140" s="10" t="s">
        <v>16227</v>
      </c>
      <c r="B140" s="11">
        <v>1.5754056E-4</v>
      </c>
      <c r="C140" s="10">
        <v>-4.1284647000000003</v>
      </c>
      <c r="D140" s="4" t="s">
        <v>7466</v>
      </c>
      <c r="E140" s="4" t="s">
        <v>16228</v>
      </c>
      <c r="F140" s="4" t="s">
        <v>16229</v>
      </c>
      <c r="G140" s="4" t="s">
        <v>16230</v>
      </c>
      <c r="H140" s="4" t="s">
        <v>16231</v>
      </c>
      <c r="I140" s="4" t="s">
        <v>7471</v>
      </c>
      <c r="J140" s="4" t="s">
        <v>7472</v>
      </c>
      <c r="K140" s="5">
        <v>1.2E-16</v>
      </c>
      <c r="L140" s="4" t="s">
        <v>16232</v>
      </c>
      <c r="M140" s="4" t="s">
        <v>154</v>
      </c>
      <c r="N140" s="4" t="s">
        <v>155</v>
      </c>
      <c r="O140" s="4" t="s">
        <v>156</v>
      </c>
      <c r="V140" s="4" t="s">
        <v>162</v>
      </c>
      <c r="W140" s="4" t="s">
        <v>6093</v>
      </c>
      <c r="X140" s="4" t="s">
        <v>6221</v>
      </c>
      <c r="Y140" s="4" t="s">
        <v>164</v>
      </c>
      <c r="AF140" s="7"/>
    </row>
    <row r="141" spans="1:32" x14ac:dyDescent="0.25">
      <c r="A141" s="10" t="s">
        <v>7751</v>
      </c>
      <c r="B141" s="11">
        <v>8.0973400000000004E-7</v>
      </c>
      <c r="C141" s="10">
        <v>-4.0825943999999996</v>
      </c>
      <c r="D141" s="4" t="s">
        <v>59</v>
      </c>
      <c r="V141" s="4" t="s">
        <v>162</v>
      </c>
      <c r="W141" s="4" t="s">
        <v>6093</v>
      </c>
      <c r="X141" s="4" t="s">
        <v>7221</v>
      </c>
      <c r="Y141" s="4" t="s">
        <v>7752</v>
      </c>
      <c r="AF141" s="7"/>
    </row>
    <row r="142" spans="1:32" x14ac:dyDescent="0.25">
      <c r="A142" s="10" t="s">
        <v>10242</v>
      </c>
      <c r="B142" s="11">
        <v>1.2756904E-3</v>
      </c>
      <c r="C142" s="10">
        <v>-4.0407010000000003</v>
      </c>
      <c r="D142" s="4" t="s">
        <v>10243</v>
      </c>
      <c r="E142" s="4" t="s">
        <v>10244</v>
      </c>
      <c r="F142" s="4" t="s">
        <v>10245</v>
      </c>
      <c r="G142" s="4" t="s">
        <v>10246</v>
      </c>
      <c r="H142" s="4" t="s">
        <v>10247</v>
      </c>
      <c r="I142" s="4" t="s">
        <v>10248</v>
      </c>
      <c r="J142" s="4" t="s">
        <v>114</v>
      </c>
      <c r="K142" s="5">
        <v>3.0000000000000002E-163</v>
      </c>
      <c r="L142" s="4" t="s">
        <v>10249</v>
      </c>
      <c r="M142" s="4" t="s">
        <v>10250</v>
      </c>
      <c r="N142" s="4" t="s">
        <v>10251</v>
      </c>
      <c r="O142" s="4" t="s">
        <v>10252</v>
      </c>
      <c r="P142" s="4">
        <v>1</v>
      </c>
      <c r="Q142" s="4" t="s">
        <v>1733</v>
      </c>
      <c r="R142" s="4" t="s">
        <v>1734</v>
      </c>
      <c r="S142" s="4" t="s">
        <v>298</v>
      </c>
      <c r="V142" s="4" t="s">
        <v>10253</v>
      </c>
      <c r="W142" s="4" t="s">
        <v>10254</v>
      </c>
      <c r="X142" s="4" t="s">
        <v>10255</v>
      </c>
      <c r="Y142" s="4" t="s">
        <v>10256</v>
      </c>
      <c r="Z142" s="4" t="s">
        <v>10257</v>
      </c>
      <c r="AA142" s="4" t="s">
        <v>10258</v>
      </c>
      <c r="AB142" s="4" t="s">
        <v>10259</v>
      </c>
      <c r="AF142" s="7"/>
    </row>
    <row r="143" spans="1:32" x14ac:dyDescent="0.25">
      <c r="A143" s="10" t="s">
        <v>8967</v>
      </c>
      <c r="B143" s="11">
        <v>1.3822869E-3</v>
      </c>
      <c r="C143" s="10">
        <v>-4.0089069999999998</v>
      </c>
      <c r="D143" s="4" t="s">
        <v>59</v>
      </c>
      <c r="AF143" s="7"/>
    </row>
    <row r="144" spans="1:32" x14ac:dyDescent="0.25">
      <c r="A144" s="10" t="s">
        <v>8537</v>
      </c>
      <c r="B144" s="11">
        <v>7.7387910000000003E-4</v>
      </c>
      <c r="C144" s="10">
        <v>-3.9980704999999999</v>
      </c>
      <c r="D144" s="4" t="s">
        <v>8538</v>
      </c>
      <c r="E144" s="4" t="s">
        <v>8539</v>
      </c>
      <c r="F144" s="4" t="s">
        <v>8540</v>
      </c>
      <c r="G144" s="4" t="s">
        <v>8541</v>
      </c>
      <c r="H144" s="4" t="s">
        <v>8542</v>
      </c>
      <c r="I144" s="4" t="s">
        <v>8543</v>
      </c>
      <c r="J144" s="4" t="s">
        <v>417</v>
      </c>
      <c r="K144" s="5">
        <v>6.8999999999999999E-19</v>
      </c>
      <c r="L144" s="4" t="s">
        <v>8544</v>
      </c>
      <c r="M144" s="4" t="s">
        <v>8545</v>
      </c>
      <c r="N144" s="4" t="s">
        <v>8546</v>
      </c>
      <c r="O144" s="4" t="s">
        <v>8547</v>
      </c>
      <c r="V144" s="4" t="s">
        <v>8548</v>
      </c>
      <c r="W144" s="4" t="s">
        <v>8549</v>
      </c>
      <c r="X144" s="4" t="s">
        <v>8550</v>
      </c>
      <c r="Y144" s="4" t="s">
        <v>8551</v>
      </c>
      <c r="Z144" s="4" t="s">
        <v>8552</v>
      </c>
      <c r="AA144" s="4" t="s">
        <v>8553</v>
      </c>
      <c r="AB144" s="4" t="s">
        <v>8554</v>
      </c>
      <c r="AF144" s="7"/>
    </row>
    <row r="145" spans="1:32" x14ac:dyDescent="0.25">
      <c r="A145" s="10" t="s">
        <v>12848</v>
      </c>
      <c r="B145" s="11">
        <v>4.8247132999999998E-5</v>
      </c>
      <c r="C145" s="10">
        <v>-3.9817746000000001</v>
      </c>
      <c r="D145" s="4" t="s">
        <v>59</v>
      </c>
      <c r="V145" s="4" t="s">
        <v>162</v>
      </c>
      <c r="W145" s="4" t="s">
        <v>6093</v>
      </c>
      <c r="X145" s="4" t="s">
        <v>4083</v>
      </c>
      <c r="Y145" s="4" t="s">
        <v>164</v>
      </c>
      <c r="AF145" s="7"/>
    </row>
    <row r="146" spans="1:32" x14ac:dyDescent="0.25">
      <c r="A146" s="10" t="s">
        <v>13684</v>
      </c>
      <c r="B146" s="11">
        <v>2.9609988E-5</v>
      </c>
      <c r="C146" s="10">
        <v>-3.9534267999999999</v>
      </c>
      <c r="D146" s="4" t="s">
        <v>5833</v>
      </c>
      <c r="E146" s="4" t="s">
        <v>13685</v>
      </c>
      <c r="F146" s="4" t="s">
        <v>13686</v>
      </c>
      <c r="G146" s="4" t="s">
        <v>13687</v>
      </c>
      <c r="H146" s="4" t="s">
        <v>13688</v>
      </c>
      <c r="I146" s="4" t="s">
        <v>13689</v>
      </c>
      <c r="J146" s="4" t="s">
        <v>1350</v>
      </c>
      <c r="K146" s="5">
        <v>6.0000000000000002E-26</v>
      </c>
      <c r="L146" s="4" t="s">
        <v>13690</v>
      </c>
      <c r="M146" s="4" t="s">
        <v>5995</v>
      </c>
      <c r="N146" s="4" t="s">
        <v>5996</v>
      </c>
      <c r="O146" s="4" t="s">
        <v>1443</v>
      </c>
      <c r="V146" s="4" t="s">
        <v>13665</v>
      </c>
      <c r="W146" s="4" t="s">
        <v>6465</v>
      </c>
      <c r="X146" s="4" t="s">
        <v>13259</v>
      </c>
      <c r="Y146" s="4" t="s">
        <v>13691</v>
      </c>
      <c r="Z146" s="4" t="s">
        <v>1464</v>
      </c>
      <c r="AA146" s="4" t="s">
        <v>1464</v>
      </c>
      <c r="AB146" s="4" t="s">
        <v>1464</v>
      </c>
      <c r="AF146" s="7"/>
    </row>
    <row r="147" spans="1:32" x14ac:dyDescent="0.25">
      <c r="A147" s="10" t="s">
        <v>10821</v>
      </c>
      <c r="B147" s="11">
        <v>3.5799429999999999E-6</v>
      </c>
      <c r="C147" s="10">
        <v>-3.9264402</v>
      </c>
      <c r="D147" s="4" t="s">
        <v>59</v>
      </c>
      <c r="V147" s="4" t="s">
        <v>1461</v>
      </c>
      <c r="W147" s="4" t="s">
        <v>6465</v>
      </c>
      <c r="X147" s="4" t="s">
        <v>10822</v>
      </c>
      <c r="Y147" s="4" t="s">
        <v>7627</v>
      </c>
      <c r="Z147" s="4" t="s">
        <v>1464</v>
      </c>
      <c r="AA147" s="4" t="s">
        <v>1464</v>
      </c>
      <c r="AB147" s="4" t="s">
        <v>1464</v>
      </c>
      <c r="AF147" s="7"/>
    </row>
    <row r="148" spans="1:32" x14ac:dyDescent="0.25">
      <c r="A148" s="10" t="s">
        <v>13995</v>
      </c>
      <c r="B148" s="11">
        <v>2.2794155999999999E-5</v>
      </c>
      <c r="C148" s="10">
        <v>-3.9156445999999998</v>
      </c>
      <c r="D148" s="4" t="s">
        <v>13996</v>
      </c>
      <c r="E148" s="4" t="s">
        <v>13997</v>
      </c>
      <c r="F148" s="4" t="s">
        <v>13998</v>
      </c>
      <c r="G148" s="4" t="s">
        <v>13999</v>
      </c>
      <c r="H148" s="4" t="s">
        <v>14000</v>
      </c>
      <c r="I148" s="4" t="s">
        <v>14001</v>
      </c>
      <c r="J148" s="4" t="s">
        <v>14002</v>
      </c>
      <c r="K148" s="5">
        <v>9.9999999999999992E-25</v>
      </c>
      <c r="L148" s="4" t="s">
        <v>14003</v>
      </c>
      <c r="M148" s="4" t="s">
        <v>14004</v>
      </c>
      <c r="N148" s="4" t="s">
        <v>14005</v>
      </c>
      <c r="O148" s="4" t="s">
        <v>14006</v>
      </c>
      <c r="V148" s="4" t="s">
        <v>14007</v>
      </c>
      <c r="W148" s="4" t="s">
        <v>14008</v>
      </c>
      <c r="X148" s="4" t="s">
        <v>14009</v>
      </c>
      <c r="Y148" s="4" t="s">
        <v>14010</v>
      </c>
      <c r="Z148" s="4" t="s">
        <v>14011</v>
      </c>
      <c r="AA148" s="4" t="s">
        <v>14012</v>
      </c>
      <c r="AB148" s="4" t="s">
        <v>14013</v>
      </c>
      <c r="AF148" s="7"/>
    </row>
    <row r="149" spans="1:32" x14ac:dyDescent="0.25">
      <c r="A149" s="10" t="s">
        <v>9577</v>
      </c>
      <c r="B149" s="11">
        <v>1.5435928000000001E-6</v>
      </c>
      <c r="C149" s="10">
        <v>-3.9006278999999999</v>
      </c>
      <c r="D149" s="4" t="s">
        <v>9578</v>
      </c>
      <c r="E149" s="4" t="s">
        <v>9579</v>
      </c>
      <c r="F149" s="4" t="s">
        <v>9580</v>
      </c>
      <c r="G149" s="5">
        <v>1.5E-11</v>
      </c>
      <c r="H149" s="4" t="s">
        <v>9581</v>
      </c>
      <c r="I149" s="4" t="s">
        <v>9582</v>
      </c>
      <c r="J149" s="4" t="s">
        <v>1860</v>
      </c>
      <c r="K149" s="5">
        <v>1.5E-11</v>
      </c>
      <c r="AF149" s="7"/>
    </row>
    <row r="150" spans="1:32" x14ac:dyDescent="0.25">
      <c r="A150" s="10" t="s">
        <v>11996</v>
      </c>
      <c r="B150" s="11">
        <v>4.4566590000000002E-4</v>
      </c>
      <c r="C150" s="10">
        <v>-3.8938283999999999</v>
      </c>
      <c r="D150" s="4" t="s">
        <v>59</v>
      </c>
      <c r="AF150" s="7"/>
    </row>
    <row r="151" spans="1:32" x14ac:dyDescent="0.25">
      <c r="A151" s="10" t="s">
        <v>15475</v>
      </c>
      <c r="B151" s="11">
        <v>4.1151532000000002E-5</v>
      </c>
      <c r="C151" s="10">
        <v>-3.8685687</v>
      </c>
      <c r="D151" s="4" t="s">
        <v>59</v>
      </c>
      <c r="V151" s="4" t="s">
        <v>162</v>
      </c>
      <c r="W151" s="4" t="s">
        <v>6093</v>
      </c>
      <c r="X151" s="4" t="s">
        <v>10867</v>
      </c>
      <c r="Y151" s="4" t="s">
        <v>164</v>
      </c>
      <c r="AF151" s="7"/>
    </row>
    <row r="152" spans="1:32" x14ac:dyDescent="0.25">
      <c r="A152" s="10" t="s">
        <v>15110</v>
      </c>
      <c r="B152" s="11">
        <v>5.7579735000000003E-5</v>
      </c>
      <c r="C152" s="10">
        <v>-3.8654310000000001</v>
      </c>
      <c r="D152" s="4" t="s">
        <v>59</v>
      </c>
      <c r="V152" s="4" t="s">
        <v>162</v>
      </c>
      <c r="W152" s="4" t="s">
        <v>6093</v>
      </c>
      <c r="X152" s="4" t="s">
        <v>10867</v>
      </c>
      <c r="Y152" s="4" t="s">
        <v>164</v>
      </c>
      <c r="AF152" s="7"/>
    </row>
    <row r="153" spans="1:32" x14ac:dyDescent="0.25">
      <c r="A153" s="10" t="s">
        <v>7934</v>
      </c>
      <c r="B153" s="11">
        <v>1.13887974E-4</v>
      </c>
      <c r="C153" s="10">
        <v>-3.8618317000000002</v>
      </c>
      <c r="D153" s="4" t="s">
        <v>7935</v>
      </c>
      <c r="E153" s="4" t="s">
        <v>7936</v>
      </c>
      <c r="F153" s="4" t="s">
        <v>7937</v>
      </c>
      <c r="G153" s="4" t="s">
        <v>7938</v>
      </c>
      <c r="H153" s="4" t="s">
        <v>7939</v>
      </c>
      <c r="I153" s="4" t="s">
        <v>7940</v>
      </c>
      <c r="J153" s="4" t="s">
        <v>33</v>
      </c>
      <c r="K153" s="5">
        <v>6.8999999999999997E-25</v>
      </c>
      <c r="L153" s="4" t="s">
        <v>7941</v>
      </c>
      <c r="M153" s="4" t="s">
        <v>7942</v>
      </c>
      <c r="N153" s="4" t="s">
        <v>7943</v>
      </c>
      <c r="O153" s="4" t="s">
        <v>7944</v>
      </c>
      <c r="P153" s="4">
        <v>5</v>
      </c>
      <c r="Q153" s="4" t="s">
        <v>7945</v>
      </c>
      <c r="R153" s="4" t="s">
        <v>7946</v>
      </c>
      <c r="S153" s="4" t="s">
        <v>7947</v>
      </c>
      <c r="V153" s="4" t="s">
        <v>7948</v>
      </c>
      <c r="W153" s="4" t="s">
        <v>7949</v>
      </c>
      <c r="X153" s="4" t="s">
        <v>7950</v>
      </c>
      <c r="Y153" s="4" t="s">
        <v>7951</v>
      </c>
      <c r="Z153" s="4" t="s">
        <v>7952</v>
      </c>
      <c r="AA153" s="4" t="s">
        <v>7953</v>
      </c>
      <c r="AB153" s="4" t="s">
        <v>7954</v>
      </c>
      <c r="AF153" s="7"/>
    </row>
    <row r="154" spans="1:32" x14ac:dyDescent="0.25">
      <c r="A154" s="10" t="s">
        <v>17480</v>
      </c>
      <c r="B154" s="11">
        <v>8.9943490000000004E-4</v>
      </c>
      <c r="C154" s="10">
        <v>-3.8565800000000001</v>
      </c>
      <c r="D154" s="4" t="s">
        <v>17481</v>
      </c>
      <c r="E154" s="4" t="s">
        <v>17482</v>
      </c>
      <c r="F154" s="4" t="s">
        <v>17483</v>
      </c>
      <c r="G154" s="4" t="s">
        <v>17484</v>
      </c>
      <c r="H154" s="4" t="s">
        <v>17485</v>
      </c>
      <c r="I154" s="4" t="s">
        <v>5897</v>
      </c>
      <c r="J154" s="4" t="s">
        <v>33</v>
      </c>
      <c r="K154" s="5">
        <v>3.6999999999999999E-124</v>
      </c>
      <c r="L154" s="4" t="s">
        <v>17486</v>
      </c>
      <c r="M154" s="4" t="s">
        <v>5899</v>
      </c>
      <c r="N154" s="4" t="s">
        <v>5900</v>
      </c>
      <c r="O154" s="4" t="s">
        <v>5901</v>
      </c>
      <c r="V154" s="4" t="s">
        <v>17487</v>
      </c>
      <c r="W154" s="4" t="s">
        <v>17488</v>
      </c>
      <c r="X154" s="4" t="s">
        <v>17489</v>
      </c>
      <c r="Y154" s="4" t="s">
        <v>17490</v>
      </c>
      <c r="Z154" s="4" t="s">
        <v>17491</v>
      </c>
      <c r="AA154" s="4" t="s">
        <v>17492</v>
      </c>
      <c r="AB154" s="4" t="s">
        <v>17493</v>
      </c>
      <c r="AF154" s="7"/>
    </row>
    <row r="155" spans="1:32" x14ac:dyDescent="0.25">
      <c r="A155" s="10" t="s">
        <v>16862</v>
      </c>
      <c r="B155" s="11">
        <v>1.353971E-4</v>
      </c>
      <c r="C155" s="10">
        <v>-3.8542255999999999</v>
      </c>
      <c r="D155" s="4" t="s">
        <v>16863</v>
      </c>
      <c r="E155" s="4" t="s">
        <v>16864</v>
      </c>
      <c r="F155" s="4" t="s">
        <v>16865</v>
      </c>
      <c r="G155" s="4" t="s">
        <v>16866</v>
      </c>
      <c r="H155" s="4" t="s">
        <v>16867</v>
      </c>
      <c r="I155" s="4" t="s">
        <v>16868</v>
      </c>
      <c r="J155" s="4" t="s">
        <v>16869</v>
      </c>
      <c r="K155" s="5">
        <v>2.4000000000000002E-89</v>
      </c>
      <c r="L155" s="4" t="s">
        <v>16870</v>
      </c>
      <c r="M155" s="4" t="s">
        <v>16871</v>
      </c>
      <c r="N155" s="4" t="s">
        <v>16872</v>
      </c>
      <c r="O155" s="4" t="s">
        <v>16873</v>
      </c>
      <c r="V155" s="4" t="s">
        <v>16874</v>
      </c>
      <c r="W155" s="4" t="s">
        <v>16875</v>
      </c>
      <c r="X155" s="4" t="s">
        <v>16876</v>
      </c>
      <c r="Y155" s="4" t="s">
        <v>16877</v>
      </c>
      <c r="Z155" s="4" t="s">
        <v>16878</v>
      </c>
      <c r="AA155" s="4" t="s">
        <v>16879</v>
      </c>
      <c r="AB155" s="4" t="s">
        <v>14224</v>
      </c>
      <c r="AF155" s="7"/>
    </row>
    <row r="156" spans="1:32" x14ac:dyDescent="0.25">
      <c r="A156" s="10" t="s">
        <v>14703</v>
      </c>
      <c r="B156" s="11">
        <v>3.6092747999999999E-5</v>
      </c>
      <c r="C156" s="10">
        <v>-3.8526855000000002</v>
      </c>
      <c r="D156" s="4" t="s">
        <v>59</v>
      </c>
      <c r="V156" s="4" t="s">
        <v>162</v>
      </c>
      <c r="W156" s="4" t="s">
        <v>6093</v>
      </c>
      <c r="X156" s="4" t="s">
        <v>11131</v>
      </c>
      <c r="Y156" s="4" t="s">
        <v>164</v>
      </c>
      <c r="AF156" s="7"/>
    </row>
    <row r="157" spans="1:32" x14ac:dyDescent="0.25">
      <c r="A157" s="10" t="s">
        <v>14807</v>
      </c>
      <c r="B157" s="11">
        <v>2.0289673999999999E-4</v>
      </c>
      <c r="C157" s="10">
        <v>-3.8498549999999998</v>
      </c>
      <c r="D157" s="4" t="s">
        <v>59</v>
      </c>
      <c r="AF157" s="7"/>
    </row>
    <row r="158" spans="1:32" x14ac:dyDescent="0.25">
      <c r="A158" s="10" t="s">
        <v>7507</v>
      </c>
      <c r="B158" s="11">
        <v>5.8431665999999999E-5</v>
      </c>
      <c r="C158" s="10">
        <v>-3.8274555000000001</v>
      </c>
      <c r="D158" s="4" t="s">
        <v>7508</v>
      </c>
      <c r="E158" s="4" t="s">
        <v>7509</v>
      </c>
      <c r="F158" s="4" t="s">
        <v>7510</v>
      </c>
      <c r="G158" s="5">
        <v>4.2999999999999999E-12</v>
      </c>
      <c r="H158" s="4" t="s">
        <v>7511</v>
      </c>
      <c r="I158" s="4" t="s">
        <v>7509</v>
      </c>
      <c r="J158" s="4" t="s">
        <v>7510</v>
      </c>
      <c r="K158" s="5">
        <v>4.2999999999999999E-12</v>
      </c>
      <c r="V158" s="4" t="s">
        <v>7512</v>
      </c>
      <c r="W158" s="4" t="s">
        <v>1847</v>
      </c>
      <c r="X158" s="4" t="s">
        <v>7513</v>
      </c>
      <c r="Y158" s="4" t="s">
        <v>7514</v>
      </c>
      <c r="Z158" s="4" t="s">
        <v>1464</v>
      </c>
      <c r="AA158" s="4" t="s">
        <v>1464</v>
      </c>
      <c r="AB158" s="4" t="s">
        <v>1464</v>
      </c>
      <c r="AF158" s="7"/>
    </row>
    <row r="159" spans="1:32" x14ac:dyDescent="0.25">
      <c r="A159" s="10" t="s">
        <v>9387</v>
      </c>
      <c r="B159" s="11">
        <v>1.1735951999999999E-4</v>
      </c>
      <c r="C159" s="10">
        <v>-3.7925415</v>
      </c>
      <c r="D159" s="4" t="s">
        <v>9388</v>
      </c>
      <c r="E159" s="4" t="s">
        <v>9389</v>
      </c>
      <c r="F159" s="4" t="s">
        <v>9390</v>
      </c>
      <c r="G159" s="4" t="s">
        <v>9391</v>
      </c>
      <c r="H159" s="4" t="s">
        <v>9392</v>
      </c>
      <c r="I159" s="4" t="s">
        <v>9393</v>
      </c>
      <c r="J159" s="4" t="s">
        <v>9394</v>
      </c>
      <c r="K159" s="5">
        <v>6.8999999999999996E-40</v>
      </c>
      <c r="L159" s="4" t="s">
        <v>9395</v>
      </c>
      <c r="M159" s="4" t="s">
        <v>9396</v>
      </c>
      <c r="N159" s="4" t="s">
        <v>9397</v>
      </c>
      <c r="O159" s="4" t="s">
        <v>9398</v>
      </c>
      <c r="P159" s="4">
        <v>6</v>
      </c>
      <c r="Q159" s="4" t="s">
        <v>9399</v>
      </c>
      <c r="R159" s="4" t="s">
        <v>9400</v>
      </c>
      <c r="S159" s="4" t="s">
        <v>9401</v>
      </c>
      <c r="T159" s="4" t="s">
        <v>9402</v>
      </c>
      <c r="U159" s="4" t="s">
        <v>9403</v>
      </c>
      <c r="V159" s="4" t="s">
        <v>9404</v>
      </c>
      <c r="W159" s="4" t="s">
        <v>461</v>
      </c>
      <c r="X159" s="4" t="s">
        <v>9405</v>
      </c>
      <c r="Y159" s="4" t="s">
        <v>9406</v>
      </c>
      <c r="Z159" s="4" t="s">
        <v>464</v>
      </c>
      <c r="AA159" s="4" t="s">
        <v>464</v>
      </c>
      <c r="AB159" s="4" t="s">
        <v>464</v>
      </c>
      <c r="AF159" s="7"/>
    </row>
    <row r="160" spans="1:32" x14ac:dyDescent="0.25">
      <c r="A160" s="10" t="s">
        <v>9293</v>
      </c>
      <c r="B160" s="11">
        <v>2.8966879999999998E-6</v>
      </c>
      <c r="C160" s="10">
        <v>-3.7837421999999998</v>
      </c>
      <c r="D160" s="4" t="s">
        <v>9294</v>
      </c>
      <c r="E160" s="4" t="s">
        <v>9295</v>
      </c>
      <c r="F160" s="4" t="s">
        <v>9296</v>
      </c>
      <c r="G160" s="4" t="s">
        <v>9297</v>
      </c>
      <c r="H160" s="4" t="s">
        <v>9298</v>
      </c>
      <c r="I160" s="4" t="s">
        <v>9299</v>
      </c>
      <c r="J160" s="4" t="s">
        <v>9300</v>
      </c>
      <c r="K160" s="5">
        <v>1.5E-28</v>
      </c>
      <c r="L160" s="4" t="s">
        <v>9301</v>
      </c>
      <c r="M160" s="4" t="s">
        <v>7456</v>
      </c>
      <c r="N160" s="4" t="s">
        <v>7457</v>
      </c>
      <c r="O160" s="4" t="s">
        <v>1443</v>
      </c>
      <c r="V160" s="4" t="s">
        <v>9302</v>
      </c>
      <c r="W160" s="4" t="s">
        <v>9303</v>
      </c>
      <c r="X160" s="4" t="s">
        <v>9304</v>
      </c>
      <c r="Y160" s="4" t="s">
        <v>9305</v>
      </c>
      <c r="Z160" s="4" t="s">
        <v>9306</v>
      </c>
      <c r="AA160" s="4" t="s">
        <v>9307</v>
      </c>
      <c r="AB160" s="4" t="s">
        <v>9308</v>
      </c>
      <c r="AF160" s="7"/>
    </row>
    <row r="161" spans="1:32" x14ac:dyDescent="0.25">
      <c r="A161" s="10" t="s">
        <v>14665</v>
      </c>
      <c r="B161" s="11">
        <v>3.2853603999999998E-5</v>
      </c>
      <c r="C161" s="10">
        <v>-3.7730355000000002</v>
      </c>
      <c r="D161" s="4" t="s">
        <v>59</v>
      </c>
      <c r="AF161" s="7"/>
    </row>
    <row r="162" spans="1:32" x14ac:dyDescent="0.25">
      <c r="A162" s="10" t="s">
        <v>11188</v>
      </c>
      <c r="B162" s="11">
        <v>6.1668279999999996E-4</v>
      </c>
      <c r="C162" s="10">
        <v>-3.7726948</v>
      </c>
      <c r="D162" s="4" t="s">
        <v>59</v>
      </c>
      <c r="AF162" s="7"/>
    </row>
    <row r="163" spans="1:32" x14ac:dyDescent="0.25">
      <c r="A163" s="10" t="s">
        <v>16714</v>
      </c>
      <c r="B163" s="11">
        <v>2.5535852E-4</v>
      </c>
      <c r="C163" s="10">
        <v>-3.7603629999999999</v>
      </c>
      <c r="D163" s="4" t="s">
        <v>59</v>
      </c>
      <c r="AF163" s="7"/>
    </row>
    <row r="164" spans="1:32" x14ac:dyDescent="0.25">
      <c r="A164" s="10" t="s">
        <v>15141</v>
      </c>
      <c r="B164" s="11">
        <v>6.2657764000000002E-6</v>
      </c>
      <c r="C164" s="10">
        <v>-3.7285914</v>
      </c>
      <c r="D164" s="4" t="s">
        <v>59</v>
      </c>
      <c r="V164" s="4" t="s">
        <v>162</v>
      </c>
      <c r="W164" s="4" t="s">
        <v>6093</v>
      </c>
      <c r="X164" s="4" t="s">
        <v>15142</v>
      </c>
      <c r="Y164" s="4" t="s">
        <v>164</v>
      </c>
      <c r="AF164" s="7"/>
    </row>
    <row r="165" spans="1:32" x14ac:dyDescent="0.25">
      <c r="A165" s="10" t="s">
        <v>11905</v>
      </c>
      <c r="B165" s="11">
        <v>3.1668587000000001E-5</v>
      </c>
      <c r="C165" s="10">
        <v>-3.7249758000000002</v>
      </c>
      <c r="D165" s="4" t="s">
        <v>59</v>
      </c>
      <c r="AF165" s="7"/>
    </row>
    <row r="166" spans="1:32" x14ac:dyDescent="0.25">
      <c r="A166" s="10" t="s">
        <v>16301</v>
      </c>
      <c r="B166" s="11">
        <v>2.8414735E-5</v>
      </c>
      <c r="C166" s="10">
        <v>-3.7240844000000002</v>
      </c>
      <c r="D166" s="4" t="s">
        <v>59</v>
      </c>
      <c r="V166" s="4" t="s">
        <v>16302</v>
      </c>
      <c r="W166" s="4" t="s">
        <v>8771</v>
      </c>
      <c r="X166" s="4" t="s">
        <v>16303</v>
      </c>
      <c r="Y166" s="4" t="s">
        <v>16304</v>
      </c>
      <c r="Z166" s="4" t="s">
        <v>16305</v>
      </c>
      <c r="AA166" s="4" t="s">
        <v>16306</v>
      </c>
      <c r="AB166" s="4" t="s">
        <v>8776</v>
      </c>
      <c r="AF166" s="7"/>
    </row>
    <row r="167" spans="1:32" x14ac:dyDescent="0.25">
      <c r="A167" s="10" t="s">
        <v>13022</v>
      </c>
      <c r="B167" s="11">
        <v>2.5144490000000001E-4</v>
      </c>
      <c r="C167" s="10">
        <v>-3.7002122000000002</v>
      </c>
      <c r="D167" s="4" t="s">
        <v>13023</v>
      </c>
      <c r="E167" s="4" t="s">
        <v>13024</v>
      </c>
      <c r="F167" s="4" t="s">
        <v>13025</v>
      </c>
      <c r="G167" s="4" t="s">
        <v>13026</v>
      </c>
      <c r="H167" s="4" t="s">
        <v>13027</v>
      </c>
      <c r="I167" s="4" t="s">
        <v>13028</v>
      </c>
      <c r="J167" s="4" t="s">
        <v>13029</v>
      </c>
      <c r="K167" s="5">
        <v>1.2999999999999999E-16</v>
      </c>
      <c r="L167" s="4" t="s">
        <v>13030</v>
      </c>
      <c r="M167" s="4" t="s">
        <v>13031</v>
      </c>
      <c r="N167" s="4" t="s">
        <v>13032</v>
      </c>
      <c r="O167" s="4" t="s">
        <v>1431</v>
      </c>
      <c r="V167" s="4" t="s">
        <v>162</v>
      </c>
      <c r="W167" s="4" t="s">
        <v>6093</v>
      </c>
      <c r="X167" s="4" t="s">
        <v>6972</v>
      </c>
      <c r="Y167" s="4" t="s">
        <v>164</v>
      </c>
      <c r="AF167" s="7"/>
    </row>
    <row r="168" spans="1:32" x14ac:dyDescent="0.25">
      <c r="A168" s="10" t="s">
        <v>10240</v>
      </c>
      <c r="B168" s="11">
        <v>1.21252335E-4</v>
      </c>
      <c r="C168" s="10">
        <v>-3.6739535000000001</v>
      </c>
      <c r="D168" s="4" t="s">
        <v>59</v>
      </c>
      <c r="V168" s="4" t="s">
        <v>544</v>
      </c>
      <c r="W168" s="4" t="s">
        <v>1457</v>
      </c>
      <c r="X168" s="4" t="s">
        <v>10241</v>
      </c>
      <c r="Y168" s="4" t="s">
        <v>1318</v>
      </c>
      <c r="Z168" s="4" t="s">
        <v>547</v>
      </c>
      <c r="AA168" s="4" t="s">
        <v>547</v>
      </c>
      <c r="AB168" s="4" t="s">
        <v>547</v>
      </c>
      <c r="AF168" s="7"/>
    </row>
    <row r="169" spans="1:32" x14ac:dyDescent="0.25">
      <c r="A169" s="10" t="s">
        <v>10455</v>
      </c>
      <c r="B169" s="11">
        <v>1.13887974E-4</v>
      </c>
      <c r="C169" s="10">
        <v>-3.6738599999999999</v>
      </c>
      <c r="D169" s="4" t="s">
        <v>10456</v>
      </c>
      <c r="E169" s="4" t="s">
        <v>10457</v>
      </c>
      <c r="F169" s="4" t="s">
        <v>10458</v>
      </c>
      <c r="G169" s="4" t="s">
        <v>10459</v>
      </c>
      <c r="H169" s="4" t="s">
        <v>10460</v>
      </c>
      <c r="I169" s="4" t="s">
        <v>10461</v>
      </c>
      <c r="J169" s="4" t="s">
        <v>312</v>
      </c>
      <c r="K169" s="5">
        <v>2E-136</v>
      </c>
      <c r="L169" s="4" t="s">
        <v>10462</v>
      </c>
      <c r="M169" s="4" t="s">
        <v>10463</v>
      </c>
      <c r="N169" s="4" t="s">
        <v>10464</v>
      </c>
      <c r="O169" s="4" t="s">
        <v>10465</v>
      </c>
      <c r="P169" s="4">
        <v>6</v>
      </c>
      <c r="Q169" s="4" t="s">
        <v>10466</v>
      </c>
      <c r="R169" s="4" t="s">
        <v>10467</v>
      </c>
      <c r="S169" s="4" t="s">
        <v>10468</v>
      </c>
      <c r="V169" s="4" t="s">
        <v>10469</v>
      </c>
      <c r="W169" s="4" t="s">
        <v>10470</v>
      </c>
      <c r="X169" s="4" t="s">
        <v>10471</v>
      </c>
      <c r="Y169" s="4" t="s">
        <v>10472</v>
      </c>
      <c r="Z169" s="4" t="s">
        <v>10473</v>
      </c>
      <c r="AA169" s="4" t="s">
        <v>10474</v>
      </c>
      <c r="AB169" s="4" t="s">
        <v>10475</v>
      </c>
      <c r="AF169" s="7"/>
    </row>
    <row r="170" spans="1:32" x14ac:dyDescent="0.25">
      <c r="A170" s="10" t="s">
        <v>11543</v>
      </c>
      <c r="B170" s="11">
        <v>2.8850770000000001E-6</v>
      </c>
      <c r="C170" s="10">
        <v>-3.6427630999999998</v>
      </c>
      <c r="D170" s="4" t="s">
        <v>5560</v>
      </c>
      <c r="E170" s="4" t="s">
        <v>11544</v>
      </c>
      <c r="F170" s="4" t="s">
        <v>11545</v>
      </c>
      <c r="G170" s="4" t="s">
        <v>11546</v>
      </c>
      <c r="H170" s="4" t="s">
        <v>11547</v>
      </c>
      <c r="I170" s="4" t="s">
        <v>5565</v>
      </c>
      <c r="J170" s="4" t="s">
        <v>5566</v>
      </c>
      <c r="K170" s="5">
        <v>5.4E-46</v>
      </c>
      <c r="L170" s="4" t="s">
        <v>11548</v>
      </c>
      <c r="M170" s="4" t="s">
        <v>1441</v>
      </c>
      <c r="N170" s="4" t="s">
        <v>1442</v>
      </c>
      <c r="O170" s="4" t="s">
        <v>1443</v>
      </c>
      <c r="V170" s="4" t="s">
        <v>11549</v>
      </c>
      <c r="W170" s="4" t="s">
        <v>11550</v>
      </c>
      <c r="X170" s="4" t="s">
        <v>11551</v>
      </c>
      <c r="Y170" s="4" t="s">
        <v>11552</v>
      </c>
      <c r="Z170" s="4" t="s">
        <v>519</v>
      </c>
      <c r="AA170" s="4" t="s">
        <v>520</v>
      </c>
      <c r="AB170" s="4" t="s">
        <v>521</v>
      </c>
      <c r="AF170" s="7"/>
    </row>
    <row r="171" spans="1:32" x14ac:dyDescent="0.25">
      <c r="A171" s="10" t="s">
        <v>10260</v>
      </c>
      <c r="B171" s="11">
        <v>1.6296035000000001E-4</v>
      </c>
      <c r="C171" s="10">
        <v>-3.6365333</v>
      </c>
      <c r="D171" s="4" t="s">
        <v>10261</v>
      </c>
      <c r="E171" s="4" t="s">
        <v>10262</v>
      </c>
      <c r="F171" s="4" t="s">
        <v>33</v>
      </c>
      <c r="G171" s="5">
        <v>1.9000000000000001E-24</v>
      </c>
      <c r="H171" s="4" t="s">
        <v>10263</v>
      </c>
      <c r="I171" s="4" t="s">
        <v>10262</v>
      </c>
      <c r="J171" s="4" t="s">
        <v>33</v>
      </c>
      <c r="K171" s="5">
        <v>1.9000000000000001E-24</v>
      </c>
      <c r="L171" s="4" t="s">
        <v>10264</v>
      </c>
      <c r="M171" s="4" t="s">
        <v>10265</v>
      </c>
      <c r="N171" s="4" t="s">
        <v>10266</v>
      </c>
      <c r="O171" s="4" t="s">
        <v>1732</v>
      </c>
      <c r="V171" s="4" t="s">
        <v>10267</v>
      </c>
      <c r="W171" s="4" t="s">
        <v>5494</v>
      </c>
      <c r="X171" s="4" t="s">
        <v>10268</v>
      </c>
      <c r="Y171" s="4" t="s">
        <v>10269</v>
      </c>
      <c r="Z171" s="4" t="s">
        <v>10270</v>
      </c>
      <c r="AA171" s="4" t="s">
        <v>10271</v>
      </c>
      <c r="AB171" s="4" t="s">
        <v>10272</v>
      </c>
      <c r="AF171" s="7"/>
    </row>
    <row r="172" spans="1:32" x14ac:dyDescent="0.25">
      <c r="A172" s="10" t="s">
        <v>8248</v>
      </c>
      <c r="B172" s="11">
        <v>3.7973250000000001E-5</v>
      </c>
      <c r="C172" s="10">
        <v>-3.5992084000000002</v>
      </c>
      <c r="D172" s="4" t="s">
        <v>6352</v>
      </c>
      <c r="E172" s="4" t="s">
        <v>6357</v>
      </c>
      <c r="F172" s="4" t="s">
        <v>33</v>
      </c>
      <c r="G172" s="5">
        <v>2.1999999999999999E-27</v>
      </c>
      <c r="H172" s="4" t="s">
        <v>8249</v>
      </c>
      <c r="I172" s="4" t="s">
        <v>6357</v>
      </c>
      <c r="J172" s="4" t="s">
        <v>33</v>
      </c>
      <c r="K172" s="5">
        <v>2.1999999999999999E-27</v>
      </c>
      <c r="V172" s="4" t="s">
        <v>162</v>
      </c>
      <c r="W172" s="4" t="s">
        <v>6093</v>
      </c>
      <c r="X172" s="4" t="s">
        <v>6581</v>
      </c>
      <c r="Y172" s="4" t="s">
        <v>164</v>
      </c>
      <c r="AF172" s="7"/>
    </row>
    <row r="173" spans="1:32" x14ac:dyDescent="0.25">
      <c r="A173" s="10" t="s">
        <v>11764</v>
      </c>
      <c r="B173" s="11">
        <v>2.8966879999999998E-6</v>
      </c>
      <c r="C173" s="10">
        <v>-3.5960238000000002</v>
      </c>
      <c r="D173" s="4" t="s">
        <v>59</v>
      </c>
      <c r="AF173" s="7"/>
    </row>
    <row r="174" spans="1:32" x14ac:dyDescent="0.25">
      <c r="A174" s="10" t="s">
        <v>12228</v>
      </c>
      <c r="B174" s="11">
        <v>2.0248193999999999E-3</v>
      </c>
      <c r="C174" s="10">
        <v>-3.5939125999999999</v>
      </c>
      <c r="D174" s="4" t="s">
        <v>59</v>
      </c>
      <c r="AF174" s="7"/>
    </row>
    <row r="175" spans="1:32" x14ac:dyDescent="0.25">
      <c r="A175" s="10" t="s">
        <v>9649</v>
      </c>
      <c r="B175" s="11">
        <v>6.7944464000000001E-5</v>
      </c>
      <c r="C175" s="10">
        <v>-3.5826592000000002</v>
      </c>
      <c r="D175" s="4" t="s">
        <v>59</v>
      </c>
      <c r="V175" s="4" t="s">
        <v>9650</v>
      </c>
      <c r="W175" s="4" t="s">
        <v>6093</v>
      </c>
      <c r="X175" s="4" t="s">
        <v>9651</v>
      </c>
      <c r="Y175" s="4" t="s">
        <v>9652</v>
      </c>
      <c r="AF175" s="7"/>
    </row>
    <row r="176" spans="1:32" x14ac:dyDescent="0.25">
      <c r="A176" s="10" t="s">
        <v>13541</v>
      </c>
      <c r="B176" s="11">
        <v>2.1926138E-4</v>
      </c>
      <c r="C176" s="10">
        <v>-3.5783526999999999</v>
      </c>
      <c r="D176" s="4" t="s">
        <v>59</v>
      </c>
      <c r="AF176" s="7"/>
    </row>
    <row r="177" spans="1:32" x14ac:dyDescent="0.25">
      <c r="A177" s="10" t="s">
        <v>12929</v>
      </c>
      <c r="B177" s="11">
        <v>6.0699310000000004E-4</v>
      </c>
      <c r="C177" s="10">
        <v>-3.5776935000000001</v>
      </c>
      <c r="D177" s="4" t="s">
        <v>59</v>
      </c>
      <c r="AF177" s="7"/>
    </row>
    <row r="178" spans="1:32" x14ac:dyDescent="0.25">
      <c r="A178" s="10" t="s">
        <v>11632</v>
      </c>
      <c r="B178" s="11">
        <v>1.2764752000000001E-5</v>
      </c>
      <c r="C178" s="10">
        <v>-3.5607307000000001</v>
      </c>
      <c r="D178" s="4" t="s">
        <v>11633</v>
      </c>
      <c r="E178" s="4" t="s">
        <v>11634</v>
      </c>
      <c r="F178" s="4" t="s">
        <v>11635</v>
      </c>
      <c r="G178" s="4" t="s">
        <v>11636</v>
      </c>
      <c r="H178" s="4" t="s">
        <v>11637</v>
      </c>
      <c r="I178" s="4" t="s">
        <v>11638</v>
      </c>
      <c r="J178" s="4" t="s">
        <v>1439</v>
      </c>
      <c r="K178" s="5">
        <v>1.2E-25</v>
      </c>
      <c r="V178" s="4" t="s">
        <v>11639</v>
      </c>
      <c r="W178" s="4" t="s">
        <v>11550</v>
      </c>
      <c r="X178" s="4" t="s">
        <v>11551</v>
      </c>
      <c r="Y178" s="4" t="s">
        <v>11640</v>
      </c>
      <c r="Z178" s="4" t="s">
        <v>519</v>
      </c>
      <c r="AA178" s="4" t="s">
        <v>520</v>
      </c>
      <c r="AB178" s="4" t="s">
        <v>521</v>
      </c>
      <c r="AF178" s="7"/>
    </row>
    <row r="179" spans="1:32" x14ac:dyDescent="0.25">
      <c r="A179" s="10" t="s">
        <v>11156</v>
      </c>
      <c r="B179" s="11">
        <v>5.6071859999999997E-4</v>
      </c>
      <c r="C179" s="10">
        <v>-3.5553849</v>
      </c>
      <c r="D179" s="4" t="s">
        <v>11157</v>
      </c>
      <c r="E179" s="4" t="s">
        <v>11158</v>
      </c>
      <c r="F179" s="4" t="s">
        <v>11159</v>
      </c>
      <c r="G179" s="4" t="s">
        <v>11160</v>
      </c>
      <c r="H179" s="4" t="s">
        <v>11161</v>
      </c>
      <c r="I179" s="4" t="s">
        <v>11162</v>
      </c>
      <c r="J179" s="4" t="s">
        <v>4310</v>
      </c>
      <c r="K179" s="5">
        <v>2.0999999999999999E-36</v>
      </c>
      <c r="L179" s="4" t="s">
        <v>11163</v>
      </c>
      <c r="M179" s="4" t="s">
        <v>11164</v>
      </c>
      <c r="N179" s="4" t="s">
        <v>11165</v>
      </c>
      <c r="O179" s="4" t="s">
        <v>11166</v>
      </c>
      <c r="V179" s="4" t="s">
        <v>11167</v>
      </c>
      <c r="W179" s="4" t="s">
        <v>6919</v>
      </c>
      <c r="X179" s="4" t="s">
        <v>11168</v>
      </c>
      <c r="Y179" s="4" t="s">
        <v>11169</v>
      </c>
      <c r="Z179" s="4" t="s">
        <v>11170</v>
      </c>
      <c r="AA179" s="4" t="s">
        <v>11171</v>
      </c>
      <c r="AB179" s="4" t="s">
        <v>11172</v>
      </c>
      <c r="AF179" s="7"/>
    </row>
    <row r="180" spans="1:32" x14ac:dyDescent="0.25">
      <c r="A180" s="10" t="s">
        <v>9671</v>
      </c>
      <c r="B180" s="11">
        <v>8.2748723999999995E-5</v>
      </c>
      <c r="C180" s="10">
        <v>-3.5548367999999999</v>
      </c>
      <c r="D180" s="4" t="s">
        <v>9672</v>
      </c>
      <c r="E180" s="4" t="s">
        <v>9673</v>
      </c>
      <c r="F180" s="4" t="s">
        <v>9674</v>
      </c>
      <c r="G180" s="4" t="s">
        <v>9675</v>
      </c>
      <c r="H180" s="4" t="s">
        <v>9676</v>
      </c>
      <c r="I180" s="4" t="s">
        <v>9677</v>
      </c>
      <c r="J180" s="4" t="s">
        <v>312</v>
      </c>
      <c r="K180" s="5">
        <v>5.2999999999999998E-36</v>
      </c>
      <c r="L180" s="4" t="s">
        <v>9678</v>
      </c>
      <c r="M180" s="4" t="s">
        <v>9679</v>
      </c>
      <c r="N180" s="4" t="s">
        <v>9680</v>
      </c>
      <c r="O180" s="4" t="s">
        <v>9681</v>
      </c>
      <c r="P180" s="4">
        <v>6</v>
      </c>
      <c r="Q180" s="4" t="s">
        <v>9682</v>
      </c>
      <c r="R180" s="4" t="s">
        <v>9683</v>
      </c>
      <c r="S180" s="4" t="s">
        <v>9684</v>
      </c>
      <c r="V180" s="4" t="s">
        <v>9685</v>
      </c>
      <c r="W180" s="4" t="s">
        <v>9173</v>
      </c>
      <c r="X180" s="4" t="s">
        <v>9686</v>
      </c>
      <c r="Y180" s="4" t="s">
        <v>9687</v>
      </c>
      <c r="Z180" s="4" t="s">
        <v>9688</v>
      </c>
      <c r="AA180" s="4" t="s">
        <v>9689</v>
      </c>
      <c r="AB180" s="4" t="s">
        <v>9690</v>
      </c>
      <c r="AF180" s="7"/>
    </row>
    <row r="181" spans="1:32" x14ac:dyDescent="0.25">
      <c r="A181" s="10" t="s">
        <v>12680</v>
      </c>
      <c r="B181" s="11">
        <v>6.1653829999999996E-6</v>
      </c>
      <c r="C181" s="10">
        <v>-3.5390736999999999</v>
      </c>
      <c r="D181" s="4" t="s">
        <v>5560</v>
      </c>
      <c r="E181" s="4" t="s">
        <v>12681</v>
      </c>
      <c r="F181" s="4" t="s">
        <v>12682</v>
      </c>
      <c r="G181" s="4" t="s">
        <v>12683</v>
      </c>
      <c r="H181" s="4" t="s">
        <v>12684</v>
      </c>
      <c r="I181" s="4" t="s">
        <v>12685</v>
      </c>
      <c r="J181" s="4" t="s">
        <v>5566</v>
      </c>
      <c r="K181" s="5">
        <v>5.2000000000000002E-26</v>
      </c>
      <c r="V181" s="4" t="s">
        <v>7005</v>
      </c>
      <c r="W181" s="4" t="s">
        <v>7006</v>
      </c>
      <c r="X181" s="4" t="s">
        <v>7007</v>
      </c>
      <c r="Y181" s="4" t="s">
        <v>7008</v>
      </c>
      <c r="Z181" s="4" t="s">
        <v>5216</v>
      </c>
      <c r="AA181" s="4" t="s">
        <v>5217</v>
      </c>
      <c r="AB181" s="4" t="s">
        <v>5218</v>
      </c>
      <c r="AF181" s="7"/>
    </row>
    <row r="182" spans="1:32" x14ac:dyDescent="0.25">
      <c r="A182" s="10" t="s">
        <v>7152</v>
      </c>
      <c r="B182" s="11">
        <v>1.3988823E-5</v>
      </c>
      <c r="C182" s="10">
        <v>-3.5379520000000002</v>
      </c>
      <c r="D182" s="4" t="s">
        <v>59</v>
      </c>
      <c r="V182" s="4" t="s">
        <v>7153</v>
      </c>
      <c r="W182" s="4" t="s">
        <v>7154</v>
      </c>
      <c r="X182" s="4" t="s">
        <v>7155</v>
      </c>
      <c r="Y182" s="4" t="s">
        <v>7156</v>
      </c>
      <c r="Z182" s="4" t="s">
        <v>7157</v>
      </c>
      <c r="AA182" s="4" t="s">
        <v>7158</v>
      </c>
      <c r="AB182" s="4" t="s">
        <v>7159</v>
      </c>
      <c r="AF182" s="7"/>
    </row>
    <row r="183" spans="1:32" x14ac:dyDescent="0.25">
      <c r="A183" s="10" t="s">
        <v>8968</v>
      </c>
      <c r="B183" s="11">
        <v>8.0973400000000004E-7</v>
      </c>
      <c r="C183" s="10">
        <v>-3.533274</v>
      </c>
      <c r="D183" s="4" t="s">
        <v>8969</v>
      </c>
      <c r="E183" s="4" t="s">
        <v>8970</v>
      </c>
      <c r="F183" s="4" t="s">
        <v>8971</v>
      </c>
      <c r="G183" s="4" t="s">
        <v>8972</v>
      </c>
      <c r="H183" s="4" t="s">
        <v>8973</v>
      </c>
      <c r="I183" s="4" t="s">
        <v>8974</v>
      </c>
      <c r="J183" s="4" t="s">
        <v>1245</v>
      </c>
      <c r="K183" s="5">
        <v>8.9000000000000006E-28</v>
      </c>
      <c r="L183" s="4" t="s">
        <v>8975</v>
      </c>
      <c r="M183" s="4" t="s">
        <v>8976</v>
      </c>
      <c r="N183" s="4" t="s">
        <v>8977</v>
      </c>
      <c r="O183" s="4" t="s">
        <v>8978</v>
      </c>
      <c r="AF183" s="7"/>
    </row>
    <row r="184" spans="1:32" x14ac:dyDescent="0.25">
      <c r="A184" s="10" t="s">
        <v>5876</v>
      </c>
      <c r="B184" s="11">
        <v>4.8050499999999997E-5</v>
      </c>
      <c r="C184" s="10">
        <v>-3.5327994999999999</v>
      </c>
      <c r="D184" s="4" t="s">
        <v>5877</v>
      </c>
      <c r="E184" s="4" t="s">
        <v>5878</v>
      </c>
      <c r="F184" s="4" t="s">
        <v>5879</v>
      </c>
      <c r="G184" s="4" t="s">
        <v>5880</v>
      </c>
      <c r="H184" s="4" t="s">
        <v>5881</v>
      </c>
      <c r="I184" s="4" t="s">
        <v>5882</v>
      </c>
      <c r="J184" s="4" t="s">
        <v>417</v>
      </c>
      <c r="K184" s="5">
        <v>2.1000000000000001E-28</v>
      </c>
      <c r="L184" s="4" t="s">
        <v>5883</v>
      </c>
      <c r="M184" s="4" t="s">
        <v>989</v>
      </c>
      <c r="N184" s="4" t="s">
        <v>990</v>
      </c>
      <c r="O184" s="4" t="s">
        <v>991</v>
      </c>
      <c r="V184" s="4" t="s">
        <v>5884</v>
      </c>
      <c r="W184" s="4" t="s">
        <v>5885</v>
      </c>
      <c r="X184" s="4" t="s">
        <v>5886</v>
      </c>
      <c r="Y184" s="4" t="s">
        <v>5887</v>
      </c>
      <c r="Z184" s="4" t="s">
        <v>5888</v>
      </c>
      <c r="AA184" s="4" t="s">
        <v>5889</v>
      </c>
      <c r="AB184" s="4" t="s">
        <v>5890</v>
      </c>
      <c r="AF184" s="7"/>
    </row>
    <row r="185" spans="1:32" x14ac:dyDescent="0.25">
      <c r="A185" s="10" t="s">
        <v>12402</v>
      </c>
      <c r="B185" s="11">
        <v>2.6636129999999999E-5</v>
      </c>
      <c r="C185" s="10">
        <v>-3.5130289000000001</v>
      </c>
      <c r="D185" s="4" t="s">
        <v>59</v>
      </c>
      <c r="AF185" s="7"/>
    </row>
    <row r="186" spans="1:32" x14ac:dyDescent="0.25">
      <c r="A186" s="10" t="s">
        <v>14560</v>
      </c>
      <c r="B186" s="11">
        <v>2.2642827E-5</v>
      </c>
      <c r="C186" s="10">
        <v>-3.4759657000000002</v>
      </c>
      <c r="D186" s="4" t="s">
        <v>59</v>
      </c>
      <c r="AF186" s="7"/>
    </row>
    <row r="187" spans="1:32" x14ac:dyDescent="0.25">
      <c r="A187" s="10" t="s">
        <v>11230</v>
      </c>
      <c r="B187" s="11">
        <v>5.4321963E-6</v>
      </c>
      <c r="C187" s="10">
        <v>-3.4709496</v>
      </c>
      <c r="D187" s="4" t="s">
        <v>59</v>
      </c>
      <c r="V187" s="4" t="s">
        <v>11231</v>
      </c>
      <c r="W187" s="4" t="s">
        <v>11232</v>
      </c>
      <c r="X187" s="4" t="s">
        <v>11233</v>
      </c>
      <c r="Y187" s="4" t="s">
        <v>11234</v>
      </c>
      <c r="Z187" s="4" t="s">
        <v>11235</v>
      </c>
      <c r="AA187" s="4" t="s">
        <v>11236</v>
      </c>
      <c r="AB187" s="4" t="s">
        <v>11237</v>
      </c>
      <c r="AF187" s="7"/>
    </row>
    <row r="188" spans="1:32" x14ac:dyDescent="0.25">
      <c r="A188" s="10" t="s">
        <v>10866</v>
      </c>
      <c r="B188" s="11">
        <v>1.3601132E-5</v>
      </c>
      <c r="C188" s="10">
        <v>-3.4679787000000002</v>
      </c>
      <c r="D188" s="4" t="s">
        <v>59</v>
      </c>
      <c r="V188" s="4" t="s">
        <v>162</v>
      </c>
      <c r="W188" s="4" t="s">
        <v>6093</v>
      </c>
      <c r="X188" s="4" t="s">
        <v>10867</v>
      </c>
      <c r="Y188" s="4" t="s">
        <v>164</v>
      </c>
      <c r="AF188" s="7"/>
    </row>
    <row r="189" spans="1:32" x14ac:dyDescent="0.25">
      <c r="A189" s="10" t="s">
        <v>14642</v>
      </c>
      <c r="B189" s="11">
        <v>1.5143096999999999E-3</v>
      </c>
      <c r="C189" s="10">
        <v>-3.4652352</v>
      </c>
      <c r="D189" s="4" t="s">
        <v>59</v>
      </c>
      <c r="AF189" s="7"/>
    </row>
    <row r="190" spans="1:32" x14ac:dyDescent="0.25">
      <c r="A190" s="10" t="s">
        <v>14247</v>
      </c>
      <c r="B190" s="11">
        <v>2.3334485000000001E-4</v>
      </c>
      <c r="C190" s="10">
        <v>-3.4547699999999999</v>
      </c>
      <c r="D190" s="4" t="s">
        <v>59</v>
      </c>
      <c r="V190" s="4" t="s">
        <v>162</v>
      </c>
      <c r="W190" s="4" t="s">
        <v>6093</v>
      </c>
      <c r="X190" s="4" t="s">
        <v>14248</v>
      </c>
      <c r="Y190" s="4" t="s">
        <v>164</v>
      </c>
      <c r="AF190" s="7"/>
    </row>
    <row r="191" spans="1:32" x14ac:dyDescent="0.25">
      <c r="A191" s="10" t="s">
        <v>9583</v>
      </c>
      <c r="B191" s="11">
        <v>2.9745174999999999E-5</v>
      </c>
      <c r="C191" s="10">
        <v>-3.4299879999999998</v>
      </c>
      <c r="D191" s="4" t="s">
        <v>59</v>
      </c>
      <c r="AF191" s="7"/>
    </row>
    <row r="192" spans="1:32" x14ac:dyDescent="0.25">
      <c r="A192" s="10" t="s">
        <v>8211</v>
      </c>
      <c r="B192" s="10">
        <v>6.0137740000000004E-3</v>
      </c>
      <c r="C192" s="10">
        <v>-3.4256476999999999</v>
      </c>
      <c r="D192" s="4" t="s">
        <v>8212</v>
      </c>
      <c r="E192" s="4" t="s">
        <v>8213</v>
      </c>
      <c r="F192" s="4" t="s">
        <v>8214</v>
      </c>
      <c r="G192" s="4" t="s">
        <v>8215</v>
      </c>
      <c r="H192" s="4" t="s">
        <v>8216</v>
      </c>
      <c r="I192" s="4" t="s">
        <v>5766</v>
      </c>
      <c r="J192" s="4" t="s">
        <v>33</v>
      </c>
      <c r="K192" s="5">
        <v>2.4E-64</v>
      </c>
      <c r="L192" s="4" t="s">
        <v>8217</v>
      </c>
      <c r="M192" s="4" t="s">
        <v>8218</v>
      </c>
      <c r="N192" s="4" t="s">
        <v>8219</v>
      </c>
      <c r="O192" s="4" t="s">
        <v>8220</v>
      </c>
      <c r="V192" s="4" t="s">
        <v>8221</v>
      </c>
      <c r="W192" s="4" t="s">
        <v>6639</v>
      </c>
      <c r="X192" s="4" t="s">
        <v>8222</v>
      </c>
      <c r="Y192" s="4" t="s">
        <v>8223</v>
      </c>
      <c r="Z192" s="4" t="s">
        <v>8224</v>
      </c>
      <c r="AA192" s="4" t="s">
        <v>8225</v>
      </c>
      <c r="AB192" s="4" t="s">
        <v>8226</v>
      </c>
      <c r="AF192" s="7"/>
    </row>
    <row r="193" spans="1:32" x14ac:dyDescent="0.25">
      <c r="A193" s="10" t="s">
        <v>11459</v>
      </c>
      <c r="B193" s="11">
        <v>2.2073470999999999E-5</v>
      </c>
      <c r="C193" s="10">
        <v>-3.3826309999999999</v>
      </c>
      <c r="D193" s="4" t="s">
        <v>11460</v>
      </c>
      <c r="E193" s="4" t="s">
        <v>11461</v>
      </c>
      <c r="F193" s="4" t="s">
        <v>11462</v>
      </c>
      <c r="G193" s="4" t="s">
        <v>11463</v>
      </c>
      <c r="H193" s="4" t="s">
        <v>11464</v>
      </c>
      <c r="I193" s="4" t="s">
        <v>5766</v>
      </c>
      <c r="J193" s="4" t="s">
        <v>33</v>
      </c>
      <c r="K193" s="5">
        <v>1.7999999999999999E-44</v>
      </c>
      <c r="L193" s="4" t="s">
        <v>11465</v>
      </c>
      <c r="M193" s="4" t="s">
        <v>11466</v>
      </c>
      <c r="N193" s="4" t="s">
        <v>11467</v>
      </c>
      <c r="O193" s="4" t="s">
        <v>11468</v>
      </c>
      <c r="V193" s="4" t="s">
        <v>11469</v>
      </c>
      <c r="W193" s="4" t="s">
        <v>8086</v>
      </c>
      <c r="X193" s="4" t="s">
        <v>11470</v>
      </c>
      <c r="Y193" s="4" t="s">
        <v>11471</v>
      </c>
      <c r="Z193" s="4" t="s">
        <v>11472</v>
      </c>
      <c r="AA193" s="4" t="s">
        <v>11473</v>
      </c>
      <c r="AB193" s="4" t="s">
        <v>11474</v>
      </c>
      <c r="AF193" s="7"/>
    </row>
    <row r="194" spans="1:32" x14ac:dyDescent="0.25">
      <c r="A194" s="10" t="s">
        <v>12093</v>
      </c>
      <c r="B194" s="11">
        <v>7.9441879999999998E-6</v>
      </c>
      <c r="C194" s="10">
        <v>-3.3765529999999999</v>
      </c>
      <c r="D194" s="4" t="s">
        <v>59</v>
      </c>
      <c r="AF194" s="7"/>
    </row>
    <row r="195" spans="1:32" x14ac:dyDescent="0.25">
      <c r="A195" s="10" t="s">
        <v>10970</v>
      </c>
      <c r="B195" s="11">
        <v>8.4212894000000005E-5</v>
      </c>
      <c r="C195" s="10">
        <v>-3.372376</v>
      </c>
      <c r="D195" s="4" t="s">
        <v>10971</v>
      </c>
      <c r="E195" s="4" t="s">
        <v>10972</v>
      </c>
      <c r="F195" s="4" t="s">
        <v>10973</v>
      </c>
      <c r="G195" s="4" t="s">
        <v>10974</v>
      </c>
      <c r="H195" s="4" t="s">
        <v>10975</v>
      </c>
      <c r="I195" s="4" t="s">
        <v>10976</v>
      </c>
      <c r="J195" s="4" t="s">
        <v>2758</v>
      </c>
      <c r="K195" s="5">
        <v>2.5999999999999999E-33</v>
      </c>
      <c r="L195" s="4" t="s">
        <v>10977</v>
      </c>
      <c r="M195" s="4" t="s">
        <v>10978</v>
      </c>
      <c r="N195" s="4" t="s">
        <v>10979</v>
      </c>
      <c r="O195" s="4" t="s">
        <v>8074</v>
      </c>
      <c r="P195" s="4">
        <v>1</v>
      </c>
      <c r="Q195" s="4" t="s">
        <v>3242</v>
      </c>
      <c r="R195" s="4" t="s">
        <v>3243</v>
      </c>
      <c r="S195" s="4" t="s">
        <v>298</v>
      </c>
      <c r="V195" s="4" t="s">
        <v>10980</v>
      </c>
      <c r="W195" s="4" t="s">
        <v>7213</v>
      </c>
      <c r="X195" s="4" t="s">
        <v>10981</v>
      </c>
      <c r="Y195" s="4" t="s">
        <v>10982</v>
      </c>
      <c r="Z195" s="4" t="s">
        <v>10983</v>
      </c>
      <c r="AA195" s="4" t="s">
        <v>10984</v>
      </c>
      <c r="AB195" s="4" t="s">
        <v>10985</v>
      </c>
      <c r="AF195" s="7"/>
    </row>
    <row r="196" spans="1:32" x14ac:dyDescent="0.25">
      <c r="A196" s="10" t="s">
        <v>13406</v>
      </c>
      <c r="B196" s="11">
        <v>4.8866764000000001E-6</v>
      </c>
      <c r="C196" s="10">
        <v>-3.3700426000000001</v>
      </c>
      <c r="D196" s="4" t="s">
        <v>13407</v>
      </c>
      <c r="E196" s="4" t="s">
        <v>13408</v>
      </c>
      <c r="F196" s="4" t="s">
        <v>13409</v>
      </c>
      <c r="G196" s="4" t="s">
        <v>13410</v>
      </c>
      <c r="H196" s="4" t="s">
        <v>13411</v>
      </c>
      <c r="I196" s="4" t="s">
        <v>6750</v>
      </c>
      <c r="J196" s="4" t="s">
        <v>1747</v>
      </c>
      <c r="K196" s="5">
        <v>7.5000000000000004E-48</v>
      </c>
      <c r="L196" s="4" t="s">
        <v>13412</v>
      </c>
      <c r="M196" s="4" t="s">
        <v>6752</v>
      </c>
      <c r="N196" s="4" t="s">
        <v>6753</v>
      </c>
      <c r="O196" s="4" t="s">
        <v>6015</v>
      </c>
      <c r="V196" s="4" t="s">
        <v>6754</v>
      </c>
      <c r="W196" s="4" t="s">
        <v>6755</v>
      </c>
      <c r="X196" s="4" t="s">
        <v>13413</v>
      </c>
      <c r="Y196" s="4" t="s">
        <v>12662</v>
      </c>
      <c r="Z196" s="4" t="s">
        <v>648</v>
      </c>
      <c r="AA196" s="4" t="s">
        <v>648</v>
      </c>
      <c r="AB196" s="4" t="s">
        <v>648</v>
      </c>
      <c r="AF196" s="7"/>
    </row>
    <row r="197" spans="1:32" x14ac:dyDescent="0.25">
      <c r="A197" s="10" t="s">
        <v>10419</v>
      </c>
      <c r="B197" s="11">
        <v>2.0129322E-4</v>
      </c>
      <c r="C197" s="10">
        <v>-3.3658049999999999</v>
      </c>
      <c r="D197" s="4" t="s">
        <v>59</v>
      </c>
      <c r="V197" s="4" t="s">
        <v>162</v>
      </c>
      <c r="W197" s="4" t="s">
        <v>6093</v>
      </c>
      <c r="X197" s="4" t="s">
        <v>4083</v>
      </c>
      <c r="Y197" s="4" t="s">
        <v>164</v>
      </c>
      <c r="AF197" s="7"/>
    </row>
    <row r="198" spans="1:32" x14ac:dyDescent="0.25">
      <c r="A198" s="10" t="s">
        <v>15855</v>
      </c>
      <c r="B198" s="11">
        <v>2.3380933000000001E-4</v>
      </c>
      <c r="C198" s="10">
        <v>-3.3567266</v>
      </c>
      <c r="D198" s="4" t="s">
        <v>15856</v>
      </c>
      <c r="E198" s="4" t="s">
        <v>15857</v>
      </c>
      <c r="F198" s="4" t="s">
        <v>15858</v>
      </c>
      <c r="G198" s="4" t="s">
        <v>15859</v>
      </c>
      <c r="H198" s="4" t="s">
        <v>15860</v>
      </c>
      <c r="I198" s="4" t="s">
        <v>15861</v>
      </c>
      <c r="J198" s="4" t="s">
        <v>13441</v>
      </c>
      <c r="K198" s="5">
        <v>4.4E-39</v>
      </c>
      <c r="L198" s="4" t="s">
        <v>15862</v>
      </c>
      <c r="M198" s="4" t="s">
        <v>15863</v>
      </c>
      <c r="N198" s="4" t="s">
        <v>15864</v>
      </c>
      <c r="O198" s="4" t="s">
        <v>15865</v>
      </c>
      <c r="P198" s="4">
        <v>2</v>
      </c>
      <c r="Q198" s="4" t="s">
        <v>15866</v>
      </c>
      <c r="R198" s="4" t="s">
        <v>15867</v>
      </c>
      <c r="S198" s="4" t="s">
        <v>609</v>
      </c>
      <c r="V198" s="4" t="s">
        <v>15868</v>
      </c>
      <c r="W198" s="4" t="s">
        <v>15869</v>
      </c>
      <c r="X198" s="4" t="s">
        <v>15870</v>
      </c>
      <c r="Y198" s="4" t="s">
        <v>15871</v>
      </c>
      <c r="Z198" s="4" t="s">
        <v>15872</v>
      </c>
      <c r="AA198" s="4" t="s">
        <v>15873</v>
      </c>
      <c r="AB198" s="4" t="s">
        <v>8764</v>
      </c>
      <c r="AF198" s="7"/>
    </row>
    <row r="199" spans="1:32" x14ac:dyDescent="0.25">
      <c r="A199" s="10" t="s">
        <v>14841</v>
      </c>
      <c r="B199" s="11">
        <v>2.2620200000000001E-5</v>
      </c>
      <c r="C199" s="10">
        <v>-3.3447212999999998</v>
      </c>
      <c r="D199" s="4" t="s">
        <v>59</v>
      </c>
      <c r="AF199" s="7"/>
    </row>
    <row r="200" spans="1:32" x14ac:dyDescent="0.25">
      <c r="A200" s="10" t="s">
        <v>11189</v>
      </c>
      <c r="B200" s="11">
        <v>9.2470954999999993E-6</v>
      </c>
      <c r="C200" s="10">
        <v>-3.3066646999999998</v>
      </c>
      <c r="D200" s="4" t="s">
        <v>11190</v>
      </c>
      <c r="E200" s="4" t="s">
        <v>11191</v>
      </c>
      <c r="F200" s="4" t="s">
        <v>11192</v>
      </c>
      <c r="G200" s="4" t="s">
        <v>11193</v>
      </c>
      <c r="H200" s="4" t="s">
        <v>11194</v>
      </c>
      <c r="I200" s="4" t="s">
        <v>11195</v>
      </c>
      <c r="J200" s="4" t="s">
        <v>6124</v>
      </c>
      <c r="K200" s="5">
        <v>2.2999999999999999E-45</v>
      </c>
      <c r="L200" s="4" t="s">
        <v>11196</v>
      </c>
      <c r="M200" s="4" t="s">
        <v>11197</v>
      </c>
      <c r="N200" s="4" t="s">
        <v>11198</v>
      </c>
      <c r="O200" s="4" t="s">
        <v>11199</v>
      </c>
      <c r="P200" s="4">
        <v>6</v>
      </c>
      <c r="Q200" s="4" t="s">
        <v>11200</v>
      </c>
      <c r="R200" s="4" t="s">
        <v>11201</v>
      </c>
      <c r="S200" s="4" t="s">
        <v>11202</v>
      </c>
      <c r="V200" s="4" t="s">
        <v>11203</v>
      </c>
      <c r="W200" s="4" t="s">
        <v>186</v>
      </c>
      <c r="X200" s="4" t="s">
        <v>11204</v>
      </c>
      <c r="Y200" s="4" t="s">
        <v>11205</v>
      </c>
      <c r="Z200" s="4" t="s">
        <v>11206</v>
      </c>
      <c r="AA200" s="4" t="s">
        <v>11207</v>
      </c>
      <c r="AB200" s="4" t="s">
        <v>11208</v>
      </c>
      <c r="AF200" s="7"/>
    </row>
    <row r="201" spans="1:32" x14ac:dyDescent="0.25">
      <c r="A201" s="10" t="s">
        <v>10631</v>
      </c>
      <c r="B201" s="11">
        <v>1.10064364E-4</v>
      </c>
      <c r="C201" s="10">
        <v>-3.2978857000000001</v>
      </c>
      <c r="D201" s="4" t="s">
        <v>59</v>
      </c>
      <c r="AF201" s="7"/>
    </row>
    <row r="202" spans="1:32" x14ac:dyDescent="0.25">
      <c r="A202" s="10" t="s">
        <v>10476</v>
      </c>
      <c r="B202" s="11">
        <v>1.3321526E-4</v>
      </c>
      <c r="C202" s="10">
        <v>-3.2949975</v>
      </c>
      <c r="D202" s="4" t="s">
        <v>10477</v>
      </c>
      <c r="E202" s="4" t="s">
        <v>10478</v>
      </c>
      <c r="F202" s="4" t="s">
        <v>10479</v>
      </c>
      <c r="G202" s="4" t="s">
        <v>10480</v>
      </c>
      <c r="H202" s="4" t="s">
        <v>10481</v>
      </c>
      <c r="I202" s="4" t="s">
        <v>10482</v>
      </c>
      <c r="J202" s="4" t="s">
        <v>3098</v>
      </c>
      <c r="K202" s="5">
        <v>2.9999999999999998E-14</v>
      </c>
      <c r="L202" s="4" t="s">
        <v>10483</v>
      </c>
      <c r="M202" s="4" t="s">
        <v>10484</v>
      </c>
      <c r="N202" s="4" t="s">
        <v>10485</v>
      </c>
      <c r="O202" s="4" t="s">
        <v>10486</v>
      </c>
      <c r="V202" s="4" t="s">
        <v>10487</v>
      </c>
      <c r="W202" s="4" t="s">
        <v>7350</v>
      </c>
      <c r="X202" s="4" t="s">
        <v>10488</v>
      </c>
      <c r="Y202" s="4" t="s">
        <v>10489</v>
      </c>
      <c r="Z202" s="4" t="s">
        <v>10490</v>
      </c>
      <c r="AA202" s="4" t="s">
        <v>10491</v>
      </c>
      <c r="AB202" s="4" t="s">
        <v>10492</v>
      </c>
      <c r="AF202" s="7"/>
    </row>
    <row r="203" spans="1:32" x14ac:dyDescent="0.25">
      <c r="A203" s="10" t="s">
        <v>10717</v>
      </c>
      <c r="B203" s="11">
        <v>6.2657764000000002E-6</v>
      </c>
      <c r="C203" s="10">
        <v>-3.2928221</v>
      </c>
      <c r="D203" s="4" t="s">
        <v>10718</v>
      </c>
      <c r="E203" s="4" t="s">
        <v>10719</v>
      </c>
      <c r="F203" s="4" t="s">
        <v>10720</v>
      </c>
      <c r="G203" s="4" t="s">
        <v>10721</v>
      </c>
      <c r="H203" s="4" t="s">
        <v>10722</v>
      </c>
      <c r="I203" s="4" t="s">
        <v>10723</v>
      </c>
      <c r="J203" s="4" t="s">
        <v>10724</v>
      </c>
      <c r="K203" s="5">
        <v>5.9000000000000003E-100</v>
      </c>
      <c r="L203" s="4" t="s">
        <v>10725</v>
      </c>
      <c r="M203" s="4" t="s">
        <v>10726</v>
      </c>
      <c r="N203" s="4" t="s">
        <v>10727</v>
      </c>
      <c r="O203" s="4" t="s">
        <v>10728</v>
      </c>
      <c r="P203" s="4">
        <v>5</v>
      </c>
      <c r="Q203" s="4" t="s">
        <v>10729</v>
      </c>
      <c r="R203" s="4" t="s">
        <v>10730</v>
      </c>
      <c r="S203" s="4" t="s">
        <v>10731</v>
      </c>
      <c r="V203" s="4" t="s">
        <v>10732</v>
      </c>
      <c r="W203" s="4" t="s">
        <v>10733</v>
      </c>
      <c r="X203" s="4" t="s">
        <v>10734</v>
      </c>
      <c r="Y203" s="4" t="s">
        <v>10735</v>
      </c>
      <c r="Z203" s="4" t="s">
        <v>10736</v>
      </c>
      <c r="AA203" s="4" t="s">
        <v>10737</v>
      </c>
      <c r="AB203" s="4" t="s">
        <v>10738</v>
      </c>
      <c r="AF203" s="7"/>
    </row>
    <row r="204" spans="1:32" x14ac:dyDescent="0.25">
      <c r="A204" s="10" t="s">
        <v>14458</v>
      </c>
      <c r="B204" s="11">
        <v>4.4254415000000002E-5</v>
      </c>
      <c r="C204" s="10">
        <v>-3.2835345</v>
      </c>
      <c r="D204" s="4" t="s">
        <v>59</v>
      </c>
      <c r="AF204" s="7"/>
    </row>
    <row r="205" spans="1:32" x14ac:dyDescent="0.25">
      <c r="A205" s="10" t="s">
        <v>13829</v>
      </c>
      <c r="B205" s="11">
        <v>6.2657764000000002E-6</v>
      </c>
      <c r="C205" s="10">
        <v>-3.2813002999999998</v>
      </c>
      <c r="D205" s="4" t="s">
        <v>59</v>
      </c>
      <c r="AF205" s="7"/>
    </row>
    <row r="206" spans="1:32" x14ac:dyDescent="0.25">
      <c r="A206" s="10" t="s">
        <v>12389</v>
      </c>
      <c r="B206" s="11">
        <v>3.7629085000000001E-5</v>
      </c>
      <c r="C206" s="10">
        <v>-3.2800178999999998</v>
      </c>
      <c r="D206" s="4" t="s">
        <v>12390</v>
      </c>
      <c r="E206" s="4" t="s">
        <v>12391</v>
      </c>
      <c r="F206" s="4" t="s">
        <v>6354</v>
      </c>
      <c r="G206" s="4" t="s">
        <v>12392</v>
      </c>
      <c r="H206" s="4" t="s">
        <v>12393</v>
      </c>
      <c r="I206" s="4" t="s">
        <v>12394</v>
      </c>
      <c r="J206" s="4" t="s">
        <v>33</v>
      </c>
      <c r="K206" s="5">
        <v>2.1000000000000002E-30</v>
      </c>
      <c r="AF206" s="7"/>
    </row>
    <row r="207" spans="1:32" x14ac:dyDescent="0.25">
      <c r="A207" s="10" t="s">
        <v>16845</v>
      </c>
      <c r="B207" s="11">
        <v>3.4610787999999998E-5</v>
      </c>
      <c r="C207" s="10">
        <v>-3.2753049999999999</v>
      </c>
      <c r="D207" s="4" t="s">
        <v>59</v>
      </c>
      <c r="AF207" s="7"/>
    </row>
    <row r="208" spans="1:32" x14ac:dyDescent="0.25">
      <c r="A208" s="10" t="s">
        <v>15005</v>
      </c>
      <c r="B208" s="11">
        <v>5.4310858E-5</v>
      </c>
      <c r="C208" s="10">
        <v>-3.2726915000000001</v>
      </c>
      <c r="D208" s="4" t="s">
        <v>59</v>
      </c>
      <c r="AF208" s="7"/>
    </row>
    <row r="209" spans="1:32" x14ac:dyDescent="0.25">
      <c r="A209" s="10" t="s">
        <v>13869</v>
      </c>
      <c r="B209" s="10">
        <v>4.6142646999999997E-3</v>
      </c>
      <c r="C209" s="10">
        <v>-3.2684655</v>
      </c>
      <c r="D209" s="4" t="s">
        <v>59</v>
      </c>
      <c r="AF209" s="7"/>
    </row>
    <row r="210" spans="1:32" x14ac:dyDescent="0.25">
      <c r="A210" s="10" t="s">
        <v>16644</v>
      </c>
      <c r="B210" s="11">
        <v>1.1674774E-4</v>
      </c>
      <c r="C210" s="10">
        <v>-3.2624656999999999</v>
      </c>
      <c r="D210" s="4" t="s">
        <v>59</v>
      </c>
      <c r="V210" s="4" t="s">
        <v>16645</v>
      </c>
      <c r="W210" s="4" t="s">
        <v>10750</v>
      </c>
      <c r="X210" s="4" t="s">
        <v>16646</v>
      </c>
      <c r="Y210" s="4" t="s">
        <v>16647</v>
      </c>
      <c r="Z210" s="4" t="s">
        <v>648</v>
      </c>
      <c r="AA210" s="4" t="s">
        <v>648</v>
      </c>
      <c r="AB210" s="4" t="s">
        <v>648</v>
      </c>
      <c r="AF210" s="7"/>
    </row>
    <row r="211" spans="1:32" x14ac:dyDescent="0.25">
      <c r="A211" s="10" t="s">
        <v>15755</v>
      </c>
      <c r="B211" s="11">
        <v>1.5435928000000001E-6</v>
      </c>
      <c r="C211" s="10">
        <v>-3.2435193</v>
      </c>
      <c r="D211" s="4" t="s">
        <v>15756</v>
      </c>
      <c r="E211" s="4" t="s">
        <v>15757</v>
      </c>
      <c r="F211" s="4" t="s">
        <v>15758</v>
      </c>
      <c r="G211" s="4" t="s">
        <v>15759</v>
      </c>
      <c r="H211" s="4" t="s">
        <v>15760</v>
      </c>
      <c r="I211" s="4" t="s">
        <v>15761</v>
      </c>
      <c r="J211" s="4" t="s">
        <v>114</v>
      </c>
      <c r="K211" s="5">
        <v>6E-51</v>
      </c>
      <c r="L211" s="4" t="s">
        <v>15762</v>
      </c>
      <c r="M211" s="4" t="s">
        <v>4341</v>
      </c>
      <c r="N211" s="4" t="s">
        <v>4342</v>
      </c>
      <c r="O211" s="4" t="s">
        <v>1864</v>
      </c>
      <c r="V211" s="4" t="s">
        <v>15763</v>
      </c>
      <c r="W211" s="4" t="s">
        <v>6465</v>
      </c>
      <c r="X211" s="4" t="s">
        <v>15764</v>
      </c>
      <c r="Y211" s="4" t="s">
        <v>15765</v>
      </c>
      <c r="Z211" s="4" t="s">
        <v>1464</v>
      </c>
      <c r="AA211" s="4" t="s">
        <v>1464</v>
      </c>
      <c r="AB211" s="4" t="s">
        <v>1464</v>
      </c>
      <c r="AF211" s="7"/>
    </row>
    <row r="212" spans="1:32" x14ac:dyDescent="0.25">
      <c r="A212" s="10" t="s">
        <v>13848</v>
      </c>
      <c r="B212" s="11">
        <v>2.8250533999999998E-3</v>
      </c>
      <c r="C212" s="10">
        <v>-3.2369251000000001</v>
      </c>
      <c r="D212" s="4" t="s">
        <v>59</v>
      </c>
      <c r="AF212" s="7"/>
    </row>
    <row r="213" spans="1:32" x14ac:dyDescent="0.25">
      <c r="A213" s="10" t="s">
        <v>16027</v>
      </c>
      <c r="B213" s="11">
        <v>2.5303902999999998E-4</v>
      </c>
      <c r="C213" s="10">
        <v>-3.2337918000000001</v>
      </c>
      <c r="D213" s="4" t="s">
        <v>59</v>
      </c>
      <c r="AF213" s="7"/>
    </row>
    <row r="214" spans="1:32" x14ac:dyDescent="0.25">
      <c r="A214" s="10" t="s">
        <v>14511</v>
      </c>
      <c r="B214" s="11">
        <v>2.4532324000000001E-5</v>
      </c>
      <c r="C214" s="10">
        <v>-3.2305666999999998</v>
      </c>
      <c r="D214" s="4" t="s">
        <v>14512</v>
      </c>
      <c r="E214" s="4" t="s">
        <v>14513</v>
      </c>
      <c r="F214" s="4" t="s">
        <v>14514</v>
      </c>
      <c r="G214" s="4" t="s">
        <v>14515</v>
      </c>
      <c r="H214" s="4" t="s">
        <v>14516</v>
      </c>
      <c r="I214" s="4" t="s">
        <v>14517</v>
      </c>
      <c r="J214" s="4" t="s">
        <v>312</v>
      </c>
      <c r="K214" s="5">
        <v>3.5999999999999997E-20</v>
      </c>
      <c r="L214" s="4" t="s">
        <v>14518</v>
      </c>
      <c r="M214" s="4" t="s">
        <v>14519</v>
      </c>
      <c r="N214" s="4" t="s">
        <v>14520</v>
      </c>
      <c r="O214" s="4" t="s">
        <v>14521</v>
      </c>
      <c r="P214" s="4">
        <v>9</v>
      </c>
      <c r="Q214" s="4" t="s">
        <v>14522</v>
      </c>
      <c r="R214" s="4" t="s">
        <v>14523</v>
      </c>
      <c r="S214" s="4" t="s">
        <v>14524</v>
      </c>
      <c r="V214" s="4" t="s">
        <v>14525</v>
      </c>
      <c r="W214" s="4" t="s">
        <v>8424</v>
      </c>
      <c r="X214" s="4" t="s">
        <v>14526</v>
      </c>
      <c r="Y214" s="4" t="s">
        <v>14527</v>
      </c>
      <c r="Z214" s="4" t="s">
        <v>14528</v>
      </c>
      <c r="AA214" s="4" t="s">
        <v>14529</v>
      </c>
      <c r="AB214" s="4" t="s">
        <v>14530</v>
      </c>
      <c r="AF214" s="7"/>
    </row>
    <row r="215" spans="1:32" x14ac:dyDescent="0.25">
      <c r="A215" s="10" t="s">
        <v>11045</v>
      </c>
      <c r="B215" s="11">
        <v>1.5046456000000001E-4</v>
      </c>
      <c r="C215" s="10">
        <v>-3.225876</v>
      </c>
      <c r="D215" s="4" t="s">
        <v>59</v>
      </c>
      <c r="V215" s="4" t="s">
        <v>162</v>
      </c>
      <c r="W215" s="4" t="s">
        <v>6093</v>
      </c>
      <c r="X215" s="4" t="s">
        <v>11046</v>
      </c>
      <c r="Y215" s="4" t="s">
        <v>164</v>
      </c>
      <c r="AF215" s="7"/>
    </row>
    <row r="216" spans="1:32" x14ac:dyDescent="0.25">
      <c r="A216" s="10" t="s">
        <v>11862</v>
      </c>
      <c r="B216" s="11">
        <v>8.5634330000000003E-6</v>
      </c>
      <c r="C216" s="10">
        <v>-3.2228590000000001</v>
      </c>
      <c r="D216" s="4" t="s">
        <v>11863</v>
      </c>
      <c r="E216" s="4" t="s">
        <v>11864</v>
      </c>
      <c r="F216" s="4" t="s">
        <v>11865</v>
      </c>
      <c r="G216" s="4" t="s">
        <v>11866</v>
      </c>
      <c r="H216" s="4" t="s">
        <v>11867</v>
      </c>
      <c r="I216" s="4" t="s">
        <v>11868</v>
      </c>
      <c r="J216" s="4" t="s">
        <v>2140</v>
      </c>
      <c r="K216" s="5">
        <v>2.8000000000000001E-15</v>
      </c>
      <c r="L216" s="4" t="s">
        <v>11869</v>
      </c>
      <c r="M216" s="4" t="s">
        <v>154</v>
      </c>
      <c r="N216" s="4" t="s">
        <v>155</v>
      </c>
      <c r="O216" s="4" t="s">
        <v>156</v>
      </c>
      <c r="V216" s="4" t="s">
        <v>162</v>
      </c>
      <c r="W216" s="4" t="s">
        <v>6093</v>
      </c>
      <c r="X216" s="4" t="s">
        <v>11269</v>
      </c>
      <c r="Y216" s="4" t="s">
        <v>11870</v>
      </c>
      <c r="AF216" s="7"/>
    </row>
    <row r="217" spans="1:32" x14ac:dyDescent="0.25">
      <c r="A217" s="10" t="s">
        <v>9370</v>
      </c>
      <c r="B217" s="11">
        <v>8.9840249999999998E-5</v>
      </c>
      <c r="C217" s="10">
        <v>-3.1937045999999998</v>
      </c>
      <c r="D217" s="4" t="s">
        <v>59</v>
      </c>
      <c r="V217" s="4" t="s">
        <v>162</v>
      </c>
      <c r="W217" s="4" t="s">
        <v>6093</v>
      </c>
      <c r="X217" s="4" t="s">
        <v>9371</v>
      </c>
      <c r="Y217" s="4" t="s">
        <v>164</v>
      </c>
      <c r="AF217" s="7"/>
    </row>
    <row r="218" spans="1:32" x14ac:dyDescent="0.25">
      <c r="A218" s="10" t="s">
        <v>15058</v>
      </c>
      <c r="B218" s="11">
        <v>4.3791727999999998E-4</v>
      </c>
      <c r="C218" s="10">
        <v>-3.1927254</v>
      </c>
      <c r="D218" s="4" t="s">
        <v>59</v>
      </c>
      <c r="AF218" s="7"/>
    </row>
    <row r="219" spans="1:32" x14ac:dyDescent="0.25">
      <c r="A219" s="10" t="s">
        <v>11365</v>
      </c>
      <c r="B219" s="11">
        <v>4.7105146000000003E-5</v>
      </c>
      <c r="C219" s="10">
        <v>-3.1876578000000002</v>
      </c>
      <c r="D219" s="4" t="s">
        <v>59</v>
      </c>
      <c r="V219" s="4" t="s">
        <v>11366</v>
      </c>
      <c r="W219" s="4" t="s">
        <v>11367</v>
      </c>
      <c r="X219" s="4" t="s">
        <v>11368</v>
      </c>
      <c r="Y219" s="4" t="s">
        <v>11369</v>
      </c>
      <c r="Z219" s="4" t="s">
        <v>2094</v>
      </c>
      <c r="AA219" s="4" t="s">
        <v>2094</v>
      </c>
      <c r="AB219" s="4" t="s">
        <v>2094</v>
      </c>
      <c r="AF219" s="7"/>
    </row>
    <row r="220" spans="1:32" x14ac:dyDescent="0.25">
      <c r="A220" s="10" t="s">
        <v>15006</v>
      </c>
      <c r="B220" s="11">
        <v>1.5808280000000001E-5</v>
      </c>
      <c r="C220" s="10">
        <v>-3.1764250000000001</v>
      </c>
      <c r="D220" s="4" t="s">
        <v>59</v>
      </c>
      <c r="AF220" s="7"/>
    </row>
    <row r="221" spans="1:32" x14ac:dyDescent="0.25">
      <c r="A221" s="10" t="s">
        <v>9028</v>
      </c>
      <c r="B221" s="11">
        <v>1.1244668999999999E-5</v>
      </c>
      <c r="C221" s="10">
        <v>-3.1755426</v>
      </c>
      <c r="D221" s="4" t="s">
        <v>9029</v>
      </c>
      <c r="E221" s="4" t="s">
        <v>9030</v>
      </c>
      <c r="F221" s="4" t="s">
        <v>9031</v>
      </c>
      <c r="G221" s="4" t="s">
        <v>9032</v>
      </c>
      <c r="H221" s="4" t="s">
        <v>9033</v>
      </c>
      <c r="I221" s="4" t="s">
        <v>9034</v>
      </c>
      <c r="J221" s="4" t="s">
        <v>3455</v>
      </c>
      <c r="K221" s="5">
        <v>1.2000000000000001E-90</v>
      </c>
      <c r="L221" s="4" t="s">
        <v>9035</v>
      </c>
      <c r="M221" s="4" t="s">
        <v>9036</v>
      </c>
      <c r="N221" s="4" t="s">
        <v>9037</v>
      </c>
      <c r="O221" s="4" t="s">
        <v>9038</v>
      </c>
      <c r="V221" s="4" t="s">
        <v>9039</v>
      </c>
      <c r="W221" s="4" t="s">
        <v>9040</v>
      </c>
      <c r="X221" s="4" t="s">
        <v>9041</v>
      </c>
      <c r="Y221" s="4" t="s">
        <v>9042</v>
      </c>
      <c r="Z221" s="4" t="s">
        <v>9043</v>
      </c>
      <c r="AA221" s="4" t="s">
        <v>9044</v>
      </c>
      <c r="AB221" s="4" t="s">
        <v>9045</v>
      </c>
      <c r="AF221" s="7"/>
    </row>
    <row r="222" spans="1:32" x14ac:dyDescent="0.25">
      <c r="A222" s="10" t="s">
        <v>10567</v>
      </c>
      <c r="B222" s="10">
        <v>5.7063456999999996E-3</v>
      </c>
      <c r="C222" s="10">
        <v>-3.1708162</v>
      </c>
      <c r="D222" s="4" t="s">
        <v>59</v>
      </c>
      <c r="V222" s="4" t="s">
        <v>10568</v>
      </c>
      <c r="W222" s="4" t="s">
        <v>10569</v>
      </c>
      <c r="X222" s="4" t="s">
        <v>10570</v>
      </c>
      <c r="Y222" s="4" t="s">
        <v>10571</v>
      </c>
      <c r="Z222" s="4" t="s">
        <v>10572</v>
      </c>
      <c r="AA222" s="4" t="s">
        <v>10573</v>
      </c>
      <c r="AB222" s="4" t="s">
        <v>10574</v>
      </c>
      <c r="AF222" s="7"/>
    </row>
    <row r="223" spans="1:32" x14ac:dyDescent="0.25">
      <c r="A223" s="10" t="s">
        <v>14264</v>
      </c>
      <c r="B223" s="11">
        <v>2.9617536E-4</v>
      </c>
      <c r="C223" s="10">
        <v>-3.1686136999999999</v>
      </c>
      <c r="D223" s="4" t="s">
        <v>59</v>
      </c>
      <c r="V223" s="4" t="s">
        <v>162</v>
      </c>
      <c r="W223" s="4" t="s">
        <v>6093</v>
      </c>
      <c r="X223" s="4" t="s">
        <v>14265</v>
      </c>
      <c r="Y223" s="4" t="s">
        <v>164</v>
      </c>
      <c r="AF223" s="7"/>
    </row>
    <row r="224" spans="1:32" x14ac:dyDescent="0.25">
      <c r="A224" s="10" t="s">
        <v>8982</v>
      </c>
      <c r="B224" s="11">
        <v>2.0676781999999998E-6</v>
      </c>
      <c r="C224" s="10">
        <v>-3.165613</v>
      </c>
      <c r="D224" s="4" t="s">
        <v>8983</v>
      </c>
      <c r="E224" s="4" t="s">
        <v>8984</v>
      </c>
      <c r="F224" s="4" t="s">
        <v>8985</v>
      </c>
      <c r="G224" s="4" t="s">
        <v>8986</v>
      </c>
      <c r="H224" s="4" t="s">
        <v>8987</v>
      </c>
      <c r="I224" s="4" t="s">
        <v>8988</v>
      </c>
      <c r="J224" s="4" t="s">
        <v>697</v>
      </c>
      <c r="K224" s="5">
        <v>3.2E-77</v>
      </c>
      <c r="L224" s="4" t="s">
        <v>8989</v>
      </c>
      <c r="M224" s="4" t="s">
        <v>8990</v>
      </c>
      <c r="N224" s="4" t="s">
        <v>8991</v>
      </c>
      <c r="O224" s="4" t="s">
        <v>8992</v>
      </c>
      <c r="P224" s="4">
        <v>4</v>
      </c>
      <c r="Q224" s="4" t="s">
        <v>8993</v>
      </c>
      <c r="R224" s="4" t="s">
        <v>8994</v>
      </c>
      <c r="S224" s="4" t="s">
        <v>744</v>
      </c>
      <c r="V224" s="4" t="s">
        <v>8995</v>
      </c>
      <c r="W224" s="4" t="s">
        <v>186</v>
      </c>
      <c r="X224" s="4" t="s">
        <v>8996</v>
      </c>
      <c r="Y224" s="4" t="s">
        <v>8997</v>
      </c>
      <c r="Z224" s="4" t="s">
        <v>8998</v>
      </c>
      <c r="AA224" s="4" t="s">
        <v>8999</v>
      </c>
      <c r="AB224" s="4" t="s">
        <v>9000</v>
      </c>
      <c r="AF224" s="7"/>
    </row>
    <row r="225" spans="1:32" x14ac:dyDescent="0.25">
      <c r="A225" s="10" t="s">
        <v>13005</v>
      </c>
      <c r="B225" s="11">
        <v>2.3077119999999999E-6</v>
      </c>
      <c r="C225" s="10">
        <v>-3.1644633</v>
      </c>
      <c r="D225" s="4" t="s">
        <v>13006</v>
      </c>
      <c r="E225" s="4" t="s">
        <v>13007</v>
      </c>
      <c r="F225" s="4" t="s">
        <v>13008</v>
      </c>
      <c r="G225" s="4" t="s">
        <v>13009</v>
      </c>
      <c r="H225" s="4" t="s">
        <v>13010</v>
      </c>
      <c r="I225" s="4" t="s">
        <v>13011</v>
      </c>
      <c r="J225" s="4" t="s">
        <v>13012</v>
      </c>
      <c r="K225" s="5">
        <v>5.7999999999999997E-24</v>
      </c>
      <c r="L225" s="4" t="s">
        <v>13013</v>
      </c>
      <c r="M225" s="4" t="s">
        <v>13014</v>
      </c>
      <c r="N225" s="4" t="s">
        <v>13015</v>
      </c>
      <c r="O225" s="4" t="s">
        <v>13016</v>
      </c>
      <c r="P225" s="4">
        <v>1</v>
      </c>
      <c r="Q225" s="4" t="s">
        <v>13017</v>
      </c>
      <c r="R225" s="4" t="s">
        <v>13018</v>
      </c>
      <c r="S225" s="4" t="s">
        <v>298</v>
      </c>
      <c r="V225" s="4" t="s">
        <v>13019</v>
      </c>
      <c r="W225" s="4" t="s">
        <v>12301</v>
      </c>
      <c r="X225" s="4" t="s">
        <v>13020</v>
      </c>
      <c r="Y225" s="4" t="s">
        <v>13021</v>
      </c>
      <c r="Z225" s="4" t="s">
        <v>464</v>
      </c>
      <c r="AA225" s="4" t="s">
        <v>464</v>
      </c>
      <c r="AB225" s="4" t="s">
        <v>464</v>
      </c>
      <c r="AF225" s="7"/>
    </row>
    <row r="226" spans="1:32" x14ac:dyDescent="0.25">
      <c r="A226" s="10" t="s">
        <v>11835</v>
      </c>
      <c r="B226" s="11">
        <v>2.5453427E-4</v>
      </c>
      <c r="C226" s="10">
        <v>-3.1610288999999998</v>
      </c>
      <c r="D226" s="4" t="s">
        <v>11836</v>
      </c>
      <c r="E226" s="4" t="s">
        <v>11837</v>
      </c>
      <c r="F226" s="4" t="s">
        <v>11838</v>
      </c>
      <c r="G226" s="4" t="s">
        <v>11839</v>
      </c>
      <c r="H226" s="4" t="s">
        <v>11840</v>
      </c>
      <c r="I226" s="4" t="s">
        <v>11841</v>
      </c>
      <c r="J226" s="4" t="s">
        <v>312</v>
      </c>
      <c r="K226" s="5">
        <v>2.1999999999999999E-15</v>
      </c>
      <c r="L226" s="4" t="s">
        <v>11842</v>
      </c>
      <c r="M226" s="4" t="s">
        <v>11843</v>
      </c>
      <c r="N226" s="4" t="s">
        <v>11844</v>
      </c>
      <c r="O226" s="4" t="s">
        <v>11845</v>
      </c>
      <c r="P226" s="4">
        <v>2</v>
      </c>
      <c r="Q226" s="4" t="s">
        <v>11846</v>
      </c>
      <c r="R226" s="4" t="s">
        <v>11847</v>
      </c>
      <c r="S226" s="4" t="s">
        <v>6553</v>
      </c>
      <c r="V226" s="4" t="s">
        <v>11848</v>
      </c>
      <c r="W226" s="4" t="s">
        <v>6730</v>
      </c>
      <c r="X226" s="4" t="s">
        <v>11849</v>
      </c>
      <c r="Y226" s="4" t="s">
        <v>11850</v>
      </c>
      <c r="Z226" s="4" t="s">
        <v>11851</v>
      </c>
      <c r="AA226" s="4" t="s">
        <v>11852</v>
      </c>
      <c r="AB226" s="4" t="s">
        <v>11853</v>
      </c>
      <c r="AF226" s="7"/>
    </row>
    <row r="227" spans="1:32" x14ac:dyDescent="0.25">
      <c r="A227" s="10" t="s">
        <v>6403</v>
      </c>
      <c r="B227" s="11">
        <v>1.1436914E-3</v>
      </c>
      <c r="C227" s="10">
        <v>-3.1602643000000001</v>
      </c>
      <c r="D227" s="4" t="s">
        <v>59</v>
      </c>
      <c r="V227" s="4" t="s">
        <v>6404</v>
      </c>
      <c r="W227" s="4" t="s">
        <v>6093</v>
      </c>
      <c r="X227" s="4" t="s">
        <v>6405</v>
      </c>
      <c r="Y227" s="4" t="s">
        <v>6406</v>
      </c>
      <c r="Z227" s="4" t="s">
        <v>6407</v>
      </c>
      <c r="AA227" s="4" t="s">
        <v>6408</v>
      </c>
      <c r="AB227" s="4" t="s">
        <v>6409</v>
      </c>
      <c r="AF227" s="7"/>
    </row>
    <row r="228" spans="1:32" x14ac:dyDescent="0.25">
      <c r="A228" s="10" t="s">
        <v>13560</v>
      </c>
      <c r="B228" s="11">
        <v>4.7817461999999997E-5</v>
      </c>
      <c r="C228" s="10">
        <v>-3.1599499999999998</v>
      </c>
      <c r="D228" s="4" t="s">
        <v>13561</v>
      </c>
      <c r="E228" s="4" t="s">
        <v>13562</v>
      </c>
      <c r="F228" s="4" t="s">
        <v>13563</v>
      </c>
      <c r="G228" s="4" t="s">
        <v>13564</v>
      </c>
      <c r="H228" s="4" t="s">
        <v>13565</v>
      </c>
      <c r="I228" s="4" t="s">
        <v>12659</v>
      </c>
      <c r="J228" s="4" t="s">
        <v>1747</v>
      </c>
      <c r="K228" s="5">
        <v>9.4000000000000006E-21</v>
      </c>
      <c r="L228" s="4" t="s">
        <v>13566</v>
      </c>
      <c r="M228" s="4" t="s">
        <v>6752</v>
      </c>
      <c r="N228" s="4" t="s">
        <v>6753</v>
      </c>
      <c r="O228" s="4" t="s">
        <v>6015</v>
      </c>
      <c r="V228" s="4" t="s">
        <v>544</v>
      </c>
      <c r="W228" s="4" t="s">
        <v>5950</v>
      </c>
      <c r="X228" s="4" t="s">
        <v>10067</v>
      </c>
      <c r="Y228" s="4" t="s">
        <v>13567</v>
      </c>
      <c r="Z228" s="4" t="s">
        <v>547</v>
      </c>
      <c r="AA228" s="4" t="s">
        <v>547</v>
      </c>
      <c r="AB228" s="4" t="s">
        <v>547</v>
      </c>
      <c r="AF228" s="7"/>
    </row>
    <row r="229" spans="1:32" x14ac:dyDescent="0.25">
      <c r="A229" s="10" t="s">
        <v>16598</v>
      </c>
      <c r="B229" s="11">
        <v>3.7898815999999998E-4</v>
      </c>
      <c r="C229" s="10">
        <v>-3.1453682999999999</v>
      </c>
      <c r="D229" s="4" t="s">
        <v>16599</v>
      </c>
      <c r="E229" s="4" t="s">
        <v>16600</v>
      </c>
      <c r="F229" s="4" t="s">
        <v>16601</v>
      </c>
      <c r="G229" s="4" t="s">
        <v>16602</v>
      </c>
      <c r="H229" s="4" t="s">
        <v>16603</v>
      </c>
      <c r="I229" s="4" t="s">
        <v>16604</v>
      </c>
      <c r="J229" s="4" t="s">
        <v>204</v>
      </c>
      <c r="K229" s="5">
        <v>4.2000000000000002E-100</v>
      </c>
      <c r="L229" s="4" t="s">
        <v>16605</v>
      </c>
      <c r="M229" s="4" t="s">
        <v>16606</v>
      </c>
      <c r="N229" s="4" t="s">
        <v>16607</v>
      </c>
      <c r="O229" s="4" t="s">
        <v>16608</v>
      </c>
      <c r="P229" s="4">
        <v>1</v>
      </c>
      <c r="Q229" s="4" t="s">
        <v>16609</v>
      </c>
      <c r="R229" s="4" t="s">
        <v>16610</v>
      </c>
      <c r="S229" s="4" t="s">
        <v>298</v>
      </c>
      <c r="V229" s="4" t="s">
        <v>16611</v>
      </c>
      <c r="W229" s="4" t="s">
        <v>16612</v>
      </c>
      <c r="X229" s="4" t="s">
        <v>16613</v>
      </c>
      <c r="Y229" s="4" t="s">
        <v>16614</v>
      </c>
      <c r="Z229" s="4" t="s">
        <v>16615</v>
      </c>
      <c r="AA229" s="4" t="s">
        <v>16616</v>
      </c>
      <c r="AB229" s="4" t="s">
        <v>16617</v>
      </c>
      <c r="AF229" s="7"/>
    </row>
    <row r="230" spans="1:32" x14ac:dyDescent="0.25">
      <c r="A230" s="10" t="s">
        <v>15304</v>
      </c>
      <c r="B230" s="11">
        <v>3.8043600000000003E-5</v>
      </c>
      <c r="C230" s="10">
        <v>-3.1288008999999999</v>
      </c>
      <c r="D230" s="4" t="s">
        <v>3290</v>
      </c>
      <c r="E230" s="4" t="s">
        <v>15305</v>
      </c>
      <c r="F230" s="4" t="s">
        <v>15306</v>
      </c>
      <c r="G230" s="4" t="s">
        <v>15307</v>
      </c>
      <c r="H230" s="4" t="s">
        <v>15308</v>
      </c>
      <c r="I230" s="4" t="s">
        <v>15309</v>
      </c>
      <c r="J230" s="4" t="s">
        <v>11934</v>
      </c>
      <c r="K230" s="5">
        <v>1.9000000000000001E-65</v>
      </c>
      <c r="L230" s="4" t="s">
        <v>15310</v>
      </c>
      <c r="M230" s="4" t="s">
        <v>15311</v>
      </c>
      <c r="N230" s="4" t="s">
        <v>15312</v>
      </c>
      <c r="O230" s="4" t="s">
        <v>15313</v>
      </c>
      <c r="P230" s="4">
        <v>9</v>
      </c>
      <c r="Q230" s="4" t="s">
        <v>15314</v>
      </c>
      <c r="R230" s="4" t="s">
        <v>15315</v>
      </c>
      <c r="S230" s="4" t="s">
        <v>15316</v>
      </c>
      <c r="T230" s="4" t="s">
        <v>15317</v>
      </c>
      <c r="U230" s="4" t="s">
        <v>15318</v>
      </c>
      <c r="V230" s="4" t="s">
        <v>15319</v>
      </c>
      <c r="W230" s="4" t="s">
        <v>15320</v>
      </c>
      <c r="X230" s="4" t="s">
        <v>15321</v>
      </c>
      <c r="Y230" s="4" t="s">
        <v>15322</v>
      </c>
      <c r="Z230" s="4" t="s">
        <v>15323</v>
      </c>
      <c r="AA230" s="4" t="s">
        <v>15324</v>
      </c>
      <c r="AB230" s="4" t="s">
        <v>15325</v>
      </c>
      <c r="AF230" s="7"/>
    </row>
    <row r="231" spans="1:32" x14ac:dyDescent="0.25">
      <c r="A231" s="10" t="s">
        <v>13265</v>
      </c>
      <c r="B231" s="11">
        <v>4.9257975E-5</v>
      </c>
      <c r="C231" s="10">
        <v>-3.1092870000000001</v>
      </c>
      <c r="D231" s="4" t="s">
        <v>13266</v>
      </c>
      <c r="E231" s="4" t="s">
        <v>13267</v>
      </c>
      <c r="F231" s="4" t="s">
        <v>13268</v>
      </c>
      <c r="G231" s="4" t="s">
        <v>13269</v>
      </c>
      <c r="H231" s="4" t="s">
        <v>13270</v>
      </c>
      <c r="I231" s="4" t="s">
        <v>13271</v>
      </c>
      <c r="J231" s="4" t="s">
        <v>312</v>
      </c>
      <c r="K231" s="5">
        <v>1.8000000000000001E-18</v>
      </c>
      <c r="L231" s="4" t="s">
        <v>13272</v>
      </c>
      <c r="M231" s="4" t="s">
        <v>13273</v>
      </c>
      <c r="N231" s="4" t="s">
        <v>13274</v>
      </c>
      <c r="O231" s="4" t="s">
        <v>13275</v>
      </c>
      <c r="P231" s="4">
        <v>5</v>
      </c>
      <c r="Q231" s="4" t="s">
        <v>13276</v>
      </c>
      <c r="R231" s="4" t="s">
        <v>13277</v>
      </c>
      <c r="S231" s="4" t="s">
        <v>13278</v>
      </c>
      <c r="AF231" s="7"/>
    </row>
    <row r="232" spans="1:32" x14ac:dyDescent="0.25">
      <c r="A232" s="10" t="s">
        <v>12418</v>
      </c>
      <c r="B232" s="11">
        <v>8.4900516000000002E-5</v>
      </c>
      <c r="C232" s="10">
        <v>-3.1090179999999998</v>
      </c>
      <c r="D232" s="4" t="s">
        <v>59</v>
      </c>
      <c r="V232" s="4" t="s">
        <v>162</v>
      </c>
      <c r="W232" s="4" t="s">
        <v>273</v>
      </c>
      <c r="X232" s="4" t="s">
        <v>12419</v>
      </c>
      <c r="Y232" s="4" t="s">
        <v>164</v>
      </c>
      <c r="AF232" s="7"/>
    </row>
    <row r="233" spans="1:32" x14ac:dyDescent="0.25">
      <c r="A233" s="10" t="s">
        <v>12804</v>
      </c>
      <c r="B233" s="11">
        <v>2.5759974999999999E-5</v>
      </c>
      <c r="C233" s="10">
        <v>-3.0955582000000001</v>
      </c>
      <c r="D233" s="4" t="s">
        <v>59</v>
      </c>
      <c r="V233" s="4" t="s">
        <v>12805</v>
      </c>
      <c r="W233" s="4" t="s">
        <v>6093</v>
      </c>
      <c r="X233" s="4" t="s">
        <v>12806</v>
      </c>
      <c r="Y233" s="4" t="s">
        <v>12807</v>
      </c>
      <c r="AF233" s="7"/>
    </row>
    <row r="234" spans="1:32" x14ac:dyDescent="0.25">
      <c r="A234" s="10" t="s">
        <v>12270</v>
      </c>
      <c r="B234" s="11">
        <v>1.6129434999999999E-4</v>
      </c>
      <c r="C234" s="10">
        <v>-3.0952022000000001</v>
      </c>
      <c r="D234" s="4" t="s">
        <v>12271</v>
      </c>
      <c r="E234" s="4" t="s">
        <v>12272</v>
      </c>
      <c r="F234" s="4" t="s">
        <v>12273</v>
      </c>
      <c r="G234" s="4" t="s">
        <v>12274</v>
      </c>
      <c r="H234" s="4" t="s">
        <v>12275</v>
      </c>
      <c r="I234" s="4" t="s">
        <v>12276</v>
      </c>
      <c r="J234" s="4" t="s">
        <v>1513</v>
      </c>
      <c r="K234" s="5">
        <v>6.5000000000000001E-14</v>
      </c>
      <c r="L234" s="4" t="s">
        <v>12277</v>
      </c>
      <c r="M234" s="4" t="s">
        <v>12278</v>
      </c>
      <c r="N234" s="4" t="s">
        <v>12279</v>
      </c>
      <c r="O234" s="4" t="s">
        <v>12280</v>
      </c>
      <c r="V234" s="4" t="s">
        <v>12281</v>
      </c>
      <c r="W234" s="4" t="s">
        <v>12282</v>
      </c>
      <c r="X234" s="4" t="s">
        <v>12283</v>
      </c>
      <c r="Y234" s="4" t="s">
        <v>12284</v>
      </c>
      <c r="Z234" s="4" t="s">
        <v>12285</v>
      </c>
      <c r="AA234" s="4" t="s">
        <v>12286</v>
      </c>
      <c r="AB234" s="4" t="s">
        <v>12287</v>
      </c>
      <c r="AF234" s="7"/>
    </row>
    <row r="235" spans="1:32" x14ac:dyDescent="0.25">
      <c r="A235" s="10" t="s">
        <v>8136</v>
      </c>
      <c r="B235" s="11">
        <v>6.4491194999999996E-4</v>
      </c>
      <c r="C235" s="10">
        <v>-3.0891418000000002</v>
      </c>
      <c r="D235" s="4" t="s">
        <v>59</v>
      </c>
      <c r="AF235" s="7"/>
    </row>
    <row r="236" spans="1:32" x14ac:dyDescent="0.25">
      <c r="A236" s="10" t="s">
        <v>6665</v>
      </c>
      <c r="B236" s="11">
        <v>7.2561319999999999E-6</v>
      </c>
      <c r="C236" s="10">
        <v>-3.0851305</v>
      </c>
      <c r="D236" s="4" t="s">
        <v>6666</v>
      </c>
      <c r="E236" s="4" t="s">
        <v>6667</v>
      </c>
      <c r="F236" s="4" t="s">
        <v>6668</v>
      </c>
      <c r="G236" s="4" t="s">
        <v>6669</v>
      </c>
      <c r="H236" s="4" t="s">
        <v>6670</v>
      </c>
      <c r="I236" s="4" t="s">
        <v>6671</v>
      </c>
      <c r="J236" s="4" t="s">
        <v>6672</v>
      </c>
      <c r="K236" s="5">
        <v>9.9999999999999996E-39</v>
      </c>
      <c r="L236" s="4" t="s">
        <v>6673</v>
      </c>
      <c r="M236" s="4" t="s">
        <v>6674</v>
      </c>
      <c r="N236" s="4" t="s">
        <v>6675</v>
      </c>
      <c r="O236" s="4" t="s">
        <v>6676</v>
      </c>
      <c r="V236" s="4" t="s">
        <v>6677</v>
      </c>
      <c r="W236" s="4" t="s">
        <v>6678</v>
      </c>
      <c r="X236" s="4" t="s">
        <v>6679</v>
      </c>
      <c r="Y236" s="4" t="s">
        <v>6680</v>
      </c>
      <c r="Z236" s="4" t="s">
        <v>6681</v>
      </c>
      <c r="AA236" s="4" t="s">
        <v>6682</v>
      </c>
      <c r="AB236" s="4" t="s">
        <v>6683</v>
      </c>
      <c r="AF236" s="7"/>
    </row>
    <row r="237" spans="1:32" x14ac:dyDescent="0.25">
      <c r="A237" s="10" t="s">
        <v>15057</v>
      </c>
      <c r="B237" s="11">
        <v>4.904547E-4</v>
      </c>
      <c r="C237" s="10">
        <v>-3.0781120999999998</v>
      </c>
      <c r="D237" s="4" t="s">
        <v>59</v>
      </c>
      <c r="V237" s="4" t="s">
        <v>162</v>
      </c>
      <c r="W237" s="4" t="s">
        <v>6093</v>
      </c>
      <c r="X237" s="4" t="s">
        <v>14248</v>
      </c>
      <c r="Y237" s="4" t="s">
        <v>164</v>
      </c>
      <c r="AF237" s="7"/>
    </row>
    <row r="238" spans="1:32" x14ac:dyDescent="0.25">
      <c r="A238" s="10" t="s">
        <v>14053</v>
      </c>
      <c r="B238" s="11">
        <v>5.4571272000000001E-5</v>
      </c>
      <c r="C238" s="10">
        <v>-3.0777502000000001</v>
      </c>
      <c r="D238" s="4" t="s">
        <v>59</v>
      </c>
      <c r="V238" s="4" t="s">
        <v>544</v>
      </c>
      <c r="W238" s="4" t="s">
        <v>5950</v>
      </c>
      <c r="X238" s="4" t="s">
        <v>14054</v>
      </c>
      <c r="Y238" s="4" t="s">
        <v>14055</v>
      </c>
      <c r="Z238" s="4" t="s">
        <v>547</v>
      </c>
      <c r="AA238" s="4" t="s">
        <v>547</v>
      </c>
      <c r="AB238" s="4" t="s">
        <v>547</v>
      </c>
      <c r="AF238" s="7"/>
    </row>
    <row r="239" spans="1:32" x14ac:dyDescent="0.25">
      <c r="A239" s="10" t="s">
        <v>19997</v>
      </c>
      <c r="B239" s="11">
        <v>2.6862988000000001E-5</v>
      </c>
      <c r="C239" s="10">
        <v>-3.0625524999999998</v>
      </c>
      <c r="D239" s="4" t="s">
        <v>14029</v>
      </c>
      <c r="E239" s="4" t="s">
        <v>19998</v>
      </c>
      <c r="F239" s="4" t="s">
        <v>19999</v>
      </c>
      <c r="G239" s="4" t="s">
        <v>20000</v>
      </c>
      <c r="H239" s="4" t="s">
        <v>20001</v>
      </c>
      <c r="I239" s="4" t="s">
        <v>20002</v>
      </c>
      <c r="J239" s="4" t="s">
        <v>20003</v>
      </c>
      <c r="K239" s="5">
        <v>2.6999999999999999E-83</v>
      </c>
      <c r="L239" s="4" t="s">
        <v>20004</v>
      </c>
      <c r="M239" s="4" t="s">
        <v>20005</v>
      </c>
      <c r="N239" s="4" t="s">
        <v>20006</v>
      </c>
      <c r="O239" s="4" t="s">
        <v>20007</v>
      </c>
      <c r="P239" s="4">
        <v>1</v>
      </c>
      <c r="Q239" s="4" t="s">
        <v>355</v>
      </c>
      <c r="R239" s="4" t="s">
        <v>356</v>
      </c>
      <c r="S239" s="4" t="s">
        <v>298</v>
      </c>
      <c r="V239" s="4" t="s">
        <v>20008</v>
      </c>
      <c r="W239" s="4" t="s">
        <v>20009</v>
      </c>
      <c r="X239" s="4" t="s">
        <v>20010</v>
      </c>
      <c r="Y239" s="4" t="s">
        <v>20011</v>
      </c>
      <c r="Z239" s="4" t="s">
        <v>20012</v>
      </c>
      <c r="AA239" s="4" t="s">
        <v>20013</v>
      </c>
      <c r="AB239" s="4" t="s">
        <v>20014</v>
      </c>
      <c r="AF239" s="7"/>
    </row>
    <row r="240" spans="1:32" x14ac:dyDescent="0.25">
      <c r="A240" s="10" t="s">
        <v>9542</v>
      </c>
      <c r="B240" s="11">
        <v>1.4015094999999999E-4</v>
      </c>
      <c r="C240" s="10">
        <v>-3.0544164</v>
      </c>
      <c r="D240" s="4" t="s">
        <v>5057</v>
      </c>
      <c r="E240" s="4" t="s">
        <v>9543</v>
      </c>
      <c r="F240" s="4" t="s">
        <v>9544</v>
      </c>
      <c r="G240" s="4" t="s">
        <v>9545</v>
      </c>
      <c r="H240" s="4" t="s">
        <v>9546</v>
      </c>
      <c r="I240" s="4" t="s">
        <v>9547</v>
      </c>
      <c r="J240" s="4" t="s">
        <v>9548</v>
      </c>
      <c r="K240" s="5">
        <v>1.6000000000000001E-14</v>
      </c>
      <c r="L240" s="4" t="s">
        <v>9549</v>
      </c>
      <c r="M240" s="4" t="s">
        <v>6727</v>
      </c>
      <c r="N240" s="4" t="s">
        <v>6728</v>
      </c>
      <c r="O240" s="4" t="s">
        <v>184</v>
      </c>
      <c r="V240" s="4" t="s">
        <v>9550</v>
      </c>
      <c r="W240" s="4" t="s">
        <v>7715</v>
      </c>
      <c r="X240" s="4" t="s">
        <v>9551</v>
      </c>
      <c r="Y240" s="4" t="s">
        <v>9552</v>
      </c>
      <c r="Z240" s="4" t="s">
        <v>9553</v>
      </c>
      <c r="AA240" s="4" t="s">
        <v>9554</v>
      </c>
      <c r="AB240" s="4" t="s">
        <v>191</v>
      </c>
      <c r="AF240" s="7"/>
    </row>
    <row r="241" spans="1:32" x14ac:dyDescent="0.25">
      <c r="A241" s="10" t="s">
        <v>13830</v>
      </c>
      <c r="B241" s="11">
        <v>1.7812354E-5</v>
      </c>
      <c r="C241" s="10">
        <v>-3.0454686</v>
      </c>
      <c r="D241" s="4" t="s">
        <v>59</v>
      </c>
      <c r="V241" s="4" t="s">
        <v>162</v>
      </c>
      <c r="W241" s="4" t="s">
        <v>273</v>
      </c>
      <c r="X241" s="4" t="s">
        <v>11364</v>
      </c>
      <c r="Y241" s="4" t="s">
        <v>164</v>
      </c>
      <c r="AF241" s="7"/>
    </row>
    <row r="242" spans="1:32" x14ac:dyDescent="0.25">
      <c r="A242" s="10" t="s">
        <v>10092</v>
      </c>
      <c r="B242" s="11">
        <v>4.904547E-4</v>
      </c>
      <c r="C242" s="10">
        <v>-3.0380630000000002</v>
      </c>
      <c r="D242" s="4" t="s">
        <v>59</v>
      </c>
      <c r="V242" s="4" t="s">
        <v>10093</v>
      </c>
      <c r="W242" s="4" t="s">
        <v>8237</v>
      </c>
      <c r="X242" s="4" t="s">
        <v>10094</v>
      </c>
      <c r="Y242" s="4" t="s">
        <v>10095</v>
      </c>
      <c r="Z242" s="4" t="s">
        <v>10096</v>
      </c>
      <c r="AA242" s="4" t="s">
        <v>10097</v>
      </c>
      <c r="AB242" s="4" t="s">
        <v>10098</v>
      </c>
      <c r="AF242" s="7"/>
    </row>
    <row r="243" spans="1:32" x14ac:dyDescent="0.25">
      <c r="A243" s="10" t="s">
        <v>11477</v>
      </c>
      <c r="B243" s="11">
        <v>3.8261022000000001E-4</v>
      </c>
      <c r="C243" s="10">
        <v>-3.0242564999999999</v>
      </c>
      <c r="D243" s="4" t="s">
        <v>59</v>
      </c>
      <c r="V243" s="4" t="s">
        <v>162</v>
      </c>
      <c r="W243" s="4" t="s">
        <v>6093</v>
      </c>
      <c r="X243" s="4" t="s">
        <v>6583</v>
      </c>
      <c r="Y243" s="4" t="s">
        <v>164</v>
      </c>
      <c r="AF243" s="7"/>
    </row>
    <row r="244" spans="1:32" x14ac:dyDescent="0.25">
      <c r="A244" s="10" t="s">
        <v>14267</v>
      </c>
      <c r="B244" s="11">
        <v>1.1735951999999999E-4</v>
      </c>
      <c r="C244" s="10">
        <v>-3.0185254000000001</v>
      </c>
      <c r="D244" s="4" t="s">
        <v>4856</v>
      </c>
      <c r="E244" s="4" t="s">
        <v>14268</v>
      </c>
      <c r="F244" s="4" t="s">
        <v>14269</v>
      </c>
      <c r="G244" s="4" t="s">
        <v>14270</v>
      </c>
      <c r="H244" s="4" t="s">
        <v>14271</v>
      </c>
      <c r="I244" s="4" t="s">
        <v>4861</v>
      </c>
      <c r="J244" s="4" t="s">
        <v>1439</v>
      </c>
      <c r="K244" s="5">
        <v>6.0999999999999999E-28</v>
      </c>
      <c r="L244" s="4" t="s">
        <v>11548</v>
      </c>
      <c r="M244" s="4" t="s">
        <v>1441</v>
      </c>
      <c r="N244" s="4" t="s">
        <v>1442</v>
      </c>
      <c r="O244" s="4" t="s">
        <v>1443</v>
      </c>
      <c r="V244" s="4" t="s">
        <v>11639</v>
      </c>
      <c r="W244" s="4" t="s">
        <v>11550</v>
      </c>
      <c r="X244" s="4" t="s">
        <v>11551</v>
      </c>
      <c r="Y244" s="4" t="s">
        <v>14272</v>
      </c>
      <c r="Z244" s="4" t="s">
        <v>519</v>
      </c>
      <c r="AA244" s="4" t="s">
        <v>520</v>
      </c>
      <c r="AB244" s="4" t="s">
        <v>521</v>
      </c>
      <c r="AF244" s="7"/>
    </row>
    <row r="245" spans="1:32" x14ac:dyDescent="0.25">
      <c r="A245" s="10" t="s">
        <v>9179</v>
      </c>
      <c r="B245" s="11">
        <v>1.0128788000000001E-5</v>
      </c>
      <c r="C245" s="10">
        <v>-3.0092048999999998</v>
      </c>
      <c r="D245" s="4" t="s">
        <v>9180</v>
      </c>
      <c r="E245" s="4" t="s">
        <v>9181</v>
      </c>
      <c r="F245" s="4" t="s">
        <v>9182</v>
      </c>
      <c r="G245" s="4" t="s">
        <v>9183</v>
      </c>
      <c r="H245" s="4" t="s">
        <v>9184</v>
      </c>
      <c r="I245" s="4" t="s">
        <v>9185</v>
      </c>
      <c r="J245" s="4" t="s">
        <v>9186</v>
      </c>
      <c r="K245" s="5">
        <v>3.1000000000000001E-12</v>
      </c>
      <c r="L245" s="4" t="s">
        <v>9187</v>
      </c>
      <c r="M245" s="4" t="s">
        <v>9188</v>
      </c>
      <c r="N245" s="4" t="s">
        <v>9189</v>
      </c>
      <c r="O245" s="4" t="s">
        <v>9190</v>
      </c>
      <c r="P245" s="4">
        <v>3</v>
      </c>
      <c r="Q245" s="4" t="s">
        <v>9191</v>
      </c>
      <c r="R245" s="4" t="s">
        <v>9192</v>
      </c>
      <c r="S245" s="4" t="s">
        <v>2618</v>
      </c>
      <c r="T245" s="4" t="s">
        <v>9193</v>
      </c>
      <c r="U245" s="4" t="s">
        <v>9194</v>
      </c>
      <c r="V245" s="4" t="s">
        <v>9195</v>
      </c>
      <c r="W245" s="4" t="s">
        <v>9196</v>
      </c>
      <c r="X245" s="4" t="s">
        <v>9197</v>
      </c>
      <c r="Y245" s="4" t="s">
        <v>9198</v>
      </c>
      <c r="Z245" s="4" t="s">
        <v>9199</v>
      </c>
      <c r="AA245" s="4" t="s">
        <v>9200</v>
      </c>
      <c r="AB245" s="4" t="s">
        <v>9201</v>
      </c>
      <c r="AF245" s="7"/>
    </row>
    <row r="246" spans="1:32" x14ac:dyDescent="0.25">
      <c r="A246" s="10" t="s">
        <v>11982</v>
      </c>
      <c r="B246" s="11">
        <v>4.8111405000000001E-4</v>
      </c>
      <c r="C246" s="10">
        <v>-3.0070212000000001</v>
      </c>
      <c r="D246" s="4" t="s">
        <v>11983</v>
      </c>
      <c r="E246" s="4" t="s">
        <v>11984</v>
      </c>
      <c r="F246" s="4" t="s">
        <v>11985</v>
      </c>
      <c r="G246" s="4" t="s">
        <v>11986</v>
      </c>
      <c r="H246" s="4" t="s">
        <v>11987</v>
      </c>
      <c r="I246" s="4" t="s">
        <v>11988</v>
      </c>
      <c r="J246" s="4" t="s">
        <v>10993</v>
      </c>
      <c r="K246" s="5">
        <v>3.5000000000000002E-16</v>
      </c>
      <c r="L246" s="4" t="s">
        <v>11989</v>
      </c>
      <c r="M246" s="4" t="s">
        <v>11990</v>
      </c>
      <c r="N246" s="4" t="s">
        <v>11991</v>
      </c>
      <c r="O246" s="4" t="s">
        <v>11992</v>
      </c>
      <c r="P246" s="4">
        <v>1</v>
      </c>
      <c r="Q246" s="4" t="s">
        <v>11993</v>
      </c>
      <c r="R246" s="4" t="s">
        <v>11994</v>
      </c>
      <c r="S246" s="4" t="s">
        <v>1019</v>
      </c>
      <c r="V246" s="4" t="s">
        <v>9719</v>
      </c>
      <c r="W246" s="4" t="s">
        <v>461</v>
      </c>
      <c r="X246" s="4" t="s">
        <v>9720</v>
      </c>
      <c r="Y246" s="4" t="s">
        <v>11995</v>
      </c>
      <c r="Z246" s="4" t="s">
        <v>464</v>
      </c>
      <c r="AA246" s="4" t="s">
        <v>464</v>
      </c>
      <c r="AB246" s="4" t="s">
        <v>464</v>
      </c>
      <c r="AF246" s="7"/>
    </row>
    <row r="247" spans="1:32" x14ac:dyDescent="0.25">
      <c r="A247" s="10" t="s">
        <v>16438</v>
      </c>
      <c r="B247" s="11">
        <v>2.0952737E-4</v>
      </c>
      <c r="C247" s="10">
        <v>-3.0038849999999999</v>
      </c>
      <c r="D247" s="4" t="s">
        <v>16439</v>
      </c>
      <c r="E247" s="4" t="s">
        <v>16440</v>
      </c>
      <c r="F247" s="4" t="s">
        <v>16441</v>
      </c>
      <c r="G247" s="4" t="s">
        <v>16442</v>
      </c>
      <c r="H247" s="4" t="s">
        <v>16443</v>
      </c>
      <c r="I247" s="4" t="s">
        <v>16444</v>
      </c>
      <c r="J247" s="4" t="s">
        <v>16445</v>
      </c>
      <c r="K247" s="5">
        <v>6.1000000000000005E-14</v>
      </c>
      <c r="L247" s="4" t="s">
        <v>16446</v>
      </c>
      <c r="M247" s="4" t="s">
        <v>16447</v>
      </c>
      <c r="N247" s="4" t="s">
        <v>16448</v>
      </c>
      <c r="O247" s="4" t="s">
        <v>16449</v>
      </c>
      <c r="V247" s="4" t="s">
        <v>16450</v>
      </c>
      <c r="W247" s="4" t="s">
        <v>186</v>
      </c>
      <c r="X247" s="4" t="s">
        <v>16451</v>
      </c>
      <c r="Y247" s="4" t="s">
        <v>16452</v>
      </c>
      <c r="Z247" s="4" t="s">
        <v>1464</v>
      </c>
      <c r="AA247" s="4" t="s">
        <v>1464</v>
      </c>
      <c r="AB247" s="4" t="s">
        <v>1464</v>
      </c>
      <c r="AF247" s="7"/>
    </row>
    <row r="248" spans="1:32" x14ac:dyDescent="0.25">
      <c r="A248" s="10" t="s">
        <v>8240</v>
      </c>
      <c r="B248" s="11">
        <v>2.2932815E-3</v>
      </c>
      <c r="C248" s="10">
        <v>-3.0036025</v>
      </c>
      <c r="D248" s="4" t="s">
        <v>59</v>
      </c>
      <c r="AF248" s="7"/>
    </row>
    <row r="249" spans="1:32" x14ac:dyDescent="0.25">
      <c r="A249" s="10" t="s">
        <v>8555</v>
      </c>
      <c r="B249" s="11">
        <v>6.6575215999999996E-5</v>
      </c>
      <c r="C249" s="10">
        <v>-2.9911086999999998</v>
      </c>
      <c r="D249" s="4" t="s">
        <v>59</v>
      </c>
      <c r="V249" s="4" t="s">
        <v>8556</v>
      </c>
      <c r="W249" s="4" t="s">
        <v>6465</v>
      </c>
      <c r="X249" s="4" t="s">
        <v>8557</v>
      </c>
      <c r="Y249" s="4" t="s">
        <v>8558</v>
      </c>
      <c r="Z249" s="4" t="s">
        <v>1464</v>
      </c>
      <c r="AA249" s="4" t="s">
        <v>1464</v>
      </c>
      <c r="AB249" s="4" t="s">
        <v>1464</v>
      </c>
      <c r="AF249" s="7"/>
    </row>
    <row r="250" spans="1:32" x14ac:dyDescent="0.25">
      <c r="A250" s="10" t="s">
        <v>11806</v>
      </c>
      <c r="B250" s="11">
        <v>1.0106742999999999E-3</v>
      </c>
      <c r="C250" s="10">
        <v>-2.9784777</v>
      </c>
      <c r="D250" s="4" t="s">
        <v>11807</v>
      </c>
      <c r="E250" s="4" t="s">
        <v>11808</v>
      </c>
      <c r="F250" s="4" t="s">
        <v>11809</v>
      </c>
      <c r="G250" s="4" t="s">
        <v>11810</v>
      </c>
      <c r="H250" s="4" t="s">
        <v>11811</v>
      </c>
      <c r="I250" s="4" t="s">
        <v>11812</v>
      </c>
      <c r="J250" s="4" t="s">
        <v>11813</v>
      </c>
      <c r="K250" s="5">
        <v>1.1E-85</v>
      </c>
      <c r="L250" s="4" t="s">
        <v>11814</v>
      </c>
      <c r="M250" s="4" t="s">
        <v>11815</v>
      </c>
      <c r="N250" s="4" t="s">
        <v>11816</v>
      </c>
      <c r="O250" s="4" t="s">
        <v>7296</v>
      </c>
      <c r="V250" s="4" t="s">
        <v>11817</v>
      </c>
      <c r="W250" s="4" t="s">
        <v>11818</v>
      </c>
      <c r="X250" s="4" t="s">
        <v>11819</v>
      </c>
      <c r="Y250" s="4" t="s">
        <v>11820</v>
      </c>
      <c r="Z250" s="4" t="s">
        <v>11821</v>
      </c>
      <c r="AA250" s="4" t="s">
        <v>11822</v>
      </c>
      <c r="AB250" s="4" t="s">
        <v>11823</v>
      </c>
      <c r="AF250" s="7"/>
    </row>
    <row r="251" spans="1:32" x14ac:dyDescent="0.25">
      <c r="A251" s="10" t="s">
        <v>13301</v>
      </c>
      <c r="B251" s="11">
        <v>3.7405160000000002E-4</v>
      </c>
      <c r="C251" s="10">
        <v>-2.9646838</v>
      </c>
      <c r="D251" s="4" t="s">
        <v>9517</v>
      </c>
      <c r="E251" s="4" t="s">
        <v>13302</v>
      </c>
      <c r="F251" s="4" t="s">
        <v>13303</v>
      </c>
      <c r="G251" s="4" t="s">
        <v>13304</v>
      </c>
      <c r="H251" s="4" t="s">
        <v>13305</v>
      </c>
      <c r="I251" s="4" t="s">
        <v>13306</v>
      </c>
      <c r="J251" s="4" t="s">
        <v>9249</v>
      </c>
      <c r="K251" s="5">
        <v>3.9E-22</v>
      </c>
      <c r="L251" s="4" t="s">
        <v>13307</v>
      </c>
      <c r="M251" s="4" t="s">
        <v>13308</v>
      </c>
      <c r="N251" s="4" t="s">
        <v>13309</v>
      </c>
      <c r="O251" s="4" t="s">
        <v>13310</v>
      </c>
      <c r="P251" s="4">
        <v>1</v>
      </c>
      <c r="Q251" s="4" t="s">
        <v>10809</v>
      </c>
      <c r="R251" s="4" t="s">
        <v>10810</v>
      </c>
      <c r="S251" s="4" t="s">
        <v>1019</v>
      </c>
      <c r="V251" s="4" t="s">
        <v>13311</v>
      </c>
      <c r="W251" s="4" t="s">
        <v>1322</v>
      </c>
      <c r="X251" s="4" t="s">
        <v>13312</v>
      </c>
      <c r="Y251" s="4" t="s">
        <v>13313</v>
      </c>
      <c r="Z251" s="4" t="s">
        <v>552</v>
      </c>
      <c r="AA251" s="4" t="s">
        <v>552</v>
      </c>
      <c r="AB251" s="4" t="s">
        <v>552</v>
      </c>
      <c r="AF251" s="7"/>
    </row>
    <row r="252" spans="1:32" x14ac:dyDescent="0.25">
      <c r="A252" s="10" t="s">
        <v>15402</v>
      </c>
      <c r="B252" s="11">
        <v>1.5435928000000001E-6</v>
      </c>
      <c r="C252" s="10">
        <v>-2.9469166000000002</v>
      </c>
      <c r="D252" s="4" t="e">
        <v>#NAME?</v>
      </c>
      <c r="E252" s="4" t="s">
        <v>15403</v>
      </c>
      <c r="F252" s="4" t="s">
        <v>15404</v>
      </c>
      <c r="G252" s="4" t="s">
        <v>15405</v>
      </c>
      <c r="H252" s="4" t="s">
        <v>15406</v>
      </c>
      <c r="I252" s="4" t="s">
        <v>15407</v>
      </c>
      <c r="J252" s="4" t="s">
        <v>15408</v>
      </c>
      <c r="K252" s="5">
        <v>1.4E-14</v>
      </c>
      <c r="L252" s="4" t="s">
        <v>15409</v>
      </c>
      <c r="M252" s="4" t="s">
        <v>15410</v>
      </c>
      <c r="N252" s="4" t="s">
        <v>15411</v>
      </c>
      <c r="O252" s="4" t="s">
        <v>15412</v>
      </c>
      <c r="P252" s="4">
        <v>4</v>
      </c>
      <c r="Q252" s="4" t="s">
        <v>15413</v>
      </c>
      <c r="R252" s="4" t="s">
        <v>15414</v>
      </c>
      <c r="S252" s="4" t="s">
        <v>15415</v>
      </c>
      <c r="V252" s="4" t="s">
        <v>15416</v>
      </c>
      <c r="W252" s="4" t="s">
        <v>15417</v>
      </c>
      <c r="X252" s="4" t="s">
        <v>15418</v>
      </c>
      <c r="Y252" s="4" t="s">
        <v>15419</v>
      </c>
      <c r="Z252" s="4" t="s">
        <v>15420</v>
      </c>
      <c r="AA252" s="4" t="s">
        <v>15421</v>
      </c>
      <c r="AB252" s="4" t="s">
        <v>10259</v>
      </c>
      <c r="AF252" s="7"/>
    </row>
    <row r="253" spans="1:32" x14ac:dyDescent="0.25">
      <c r="A253" s="10" t="s">
        <v>12226</v>
      </c>
      <c r="B253" s="11">
        <v>1.4917237999999999E-4</v>
      </c>
      <c r="C253" s="10">
        <v>-2.9430770000000002</v>
      </c>
      <c r="D253" s="4" t="s">
        <v>59</v>
      </c>
      <c r="AF253" s="7"/>
    </row>
    <row r="254" spans="1:32" x14ac:dyDescent="0.25">
      <c r="A254" s="10" t="s">
        <v>11475</v>
      </c>
      <c r="B254" s="11">
        <v>1.0290715000000001E-3</v>
      </c>
      <c r="C254" s="10">
        <v>-2.9337428000000001</v>
      </c>
      <c r="D254" s="4" t="s">
        <v>59</v>
      </c>
      <c r="AF254" s="7"/>
    </row>
    <row r="255" spans="1:32" x14ac:dyDescent="0.25">
      <c r="A255" s="10" t="s">
        <v>14252</v>
      </c>
      <c r="B255" s="11">
        <v>3.9796822999999999E-6</v>
      </c>
      <c r="C255" s="10">
        <v>-2.9289909999999999</v>
      </c>
      <c r="D255" s="4" t="s">
        <v>14253</v>
      </c>
      <c r="E255" s="4" t="s">
        <v>14254</v>
      </c>
      <c r="F255" s="4" t="s">
        <v>14255</v>
      </c>
      <c r="G255" s="4" t="s">
        <v>14256</v>
      </c>
      <c r="H255" s="4" t="s">
        <v>14257</v>
      </c>
      <c r="I255" s="4" t="s">
        <v>7307</v>
      </c>
      <c r="J255" s="4" t="s">
        <v>312</v>
      </c>
      <c r="K255" s="5">
        <v>5.7999999999999997E-24</v>
      </c>
      <c r="L255" s="4" t="s">
        <v>14258</v>
      </c>
      <c r="M255" s="4" t="s">
        <v>14259</v>
      </c>
      <c r="N255" s="4" t="s">
        <v>14260</v>
      </c>
      <c r="O255" s="4" t="s">
        <v>7311</v>
      </c>
      <c r="P255" s="4">
        <v>5</v>
      </c>
      <c r="Q255" s="4" t="s">
        <v>7312</v>
      </c>
      <c r="R255" s="4" t="s">
        <v>7313</v>
      </c>
      <c r="S255" s="4" t="s">
        <v>7314</v>
      </c>
      <c r="T255" s="4" t="s">
        <v>2058</v>
      </c>
      <c r="U255" s="4" t="s">
        <v>2059</v>
      </c>
      <c r="V255" s="4" t="s">
        <v>14261</v>
      </c>
      <c r="W255" s="4" t="s">
        <v>7067</v>
      </c>
      <c r="X255" s="4" t="s">
        <v>14262</v>
      </c>
      <c r="Y255" s="4" t="s">
        <v>14263</v>
      </c>
      <c r="Z255" s="4" t="s">
        <v>1464</v>
      </c>
      <c r="AA255" s="4" t="s">
        <v>1464</v>
      </c>
      <c r="AB255" s="4" t="s">
        <v>1464</v>
      </c>
      <c r="AF255" s="7"/>
    </row>
    <row r="256" spans="1:32" x14ac:dyDescent="0.25">
      <c r="A256" s="10" t="s">
        <v>14537</v>
      </c>
      <c r="B256" s="11">
        <v>1.1650505E-4</v>
      </c>
      <c r="C256" s="10">
        <v>-2.9235167999999998</v>
      </c>
      <c r="D256" s="4" t="s">
        <v>59</v>
      </c>
      <c r="AF256" s="7"/>
    </row>
    <row r="257" spans="1:32" x14ac:dyDescent="0.25">
      <c r="A257" s="10" t="s">
        <v>13835</v>
      </c>
      <c r="B257" s="11">
        <v>9.1027066999999995E-4</v>
      </c>
      <c r="C257" s="10">
        <v>-2.9107120000000002</v>
      </c>
      <c r="D257" s="4" t="s">
        <v>59</v>
      </c>
      <c r="V257" s="4" t="s">
        <v>162</v>
      </c>
      <c r="W257" s="4" t="s">
        <v>6093</v>
      </c>
      <c r="X257" s="4" t="s">
        <v>13722</v>
      </c>
      <c r="Y257" s="4" t="s">
        <v>164</v>
      </c>
      <c r="AF257" s="7"/>
    </row>
    <row r="258" spans="1:32" x14ac:dyDescent="0.25">
      <c r="A258" s="10" t="s">
        <v>12448</v>
      </c>
      <c r="B258" s="11">
        <v>8.0146942999999998E-4</v>
      </c>
      <c r="C258" s="10">
        <v>-2.9073524000000002</v>
      </c>
      <c r="D258" s="4" t="s">
        <v>59</v>
      </c>
      <c r="AF258" s="7"/>
    </row>
    <row r="259" spans="1:32" x14ac:dyDescent="0.25">
      <c r="A259" s="10" t="s">
        <v>14597</v>
      </c>
      <c r="B259" s="11">
        <v>1.5435928000000001E-6</v>
      </c>
      <c r="C259" s="10">
        <v>-2.9025965</v>
      </c>
      <c r="D259" s="4" t="s">
        <v>14598</v>
      </c>
      <c r="E259" s="4" t="s">
        <v>14599</v>
      </c>
      <c r="F259" s="4" t="s">
        <v>14600</v>
      </c>
      <c r="G259" s="4" t="s">
        <v>14601</v>
      </c>
      <c r="H259" s="4" t="s">
        <v>14602</v>
      </c>
      <c r="I259" s="4" t="s">
        <v>14603</v>
      </c>
      <c r="J259" s="4" t="s">
        <v>14604</v>
      </c>
      <c r="K259" s="5">
        <v>4.4999999999999998E-12</v>
      </c>
      <c r="L259" s="4" t="s">
        <v>14605</v>
      </c>
      <c r="M259" s="4" t="s">
        <v>989</v>
      </c>
      <c r="N259" s="4" t="s">
        <v>990</v>
      </c>
      <c r="O259" s="4" t="s">
        <v>991</v>
      </c>
      <c r="V259" s="4" t="s">
        <v>14606</v>
      </c>
      <c r="W259" s="4" t="s">
        <v>6716</v>
      </c>
      <c r="X259" s="4" t="s">
        <v>14607</v>
      </c>
      <c r="Y259" s="4" t="s">
        <v>14608</v>
      </c>
      <c r="Z259" s="4" t="s">
        <v>14609</v>
      </c>
      <c r="AA259" s="4" t="s">
        <v>14610</v>
      </c>
      <c r="AB259" s="4" t="s">
        <v>14611</v>
      </c>
      <c r="AF259" s="7"/>
    </row>
    <row r="260" spans="1:32" x14ac:dyDescent="0.25">
      <c r="A260" s="10" t="s">
        <v>6684</v>
      </c>
      <c r="B260" s="11">
        <v>8.7629289999999996E-4</v>
      </c>
      <c r="C260" s="10">
        <v>-2.8968069999999999</v>
      </c>
      <c r="D260" s="4" t="s">
        <v>6685</v>
      </c>
      <c r="E260" s="4" t="s">
        <v>6686</v>
      </c>
      <c r="F260" s="4" t="s">
        <v>6687</v>
      </c>
      <c r="G260" s="4" t="s">
        <v>6688</v>
      </c>
      <c r="H260" s="4" t="s">
        <v>6689</v>
      </c>
      <c r="I260" s="4" t="s">
        <v>6690</v>
      </c>
      <c r="J260" s="4" t="s">
        <v>6691</v>
      </c>
      <c r="K260" s="5">
        <v>1.7000000000000001E-26</v>
      </c>
      <c r="L260" s="4" t="s">
        <v>6692</v>
      </c>
      <c r="M260" s="4" t="s">
        <v>6693</v>
      </c>
      <c r="N260" s="4" t="s">
        <v>6694</v>
      </c>
      <c r="O260" s="4" t="s">
        <v>6695</v>
      </c>
      <c r="V260" s="4" t="s">
        <v>6696</v>
      </c>
      <c r="W260" s="4" t="s">
        <v>2811</v>
      </c>
      <c r="X260" s="4" t="s">
        <v>6697</v>
      </c>
      <c r="Y260" s="4" t="s">
        <v>6698</v>
      </c>
      <c r="Z260" s="4" t="s">
        <v>6699</v>
      </c>
      <c r="AA260" s="4" t="s">
        <v>6700</v>
      </c>
      <c r="AB260" s="4" t="s">
        <v>6701</v>
      </c>
      <c r="AF260" s="7"/>
    </row>
    <row r="261" spans="1:32" x14ac:dyDescent="0.25">
      <c r="A261" s="10" t="s">
        <v>9812</v>
      </c>
      <c r="B261" s="10">
        <v>7.1877614000000001E-3</v>
      </c>
      <c r="C261" s="10">
        <v>-2.8924180000000002</v>
      </c>
      <c r="D261" s="4" t="s">
        <v>59</v>
      </c>
      <c r="AF261" s="7"/>
    </row>
    <row r="262" spans="1:32" x14ac:dyDescent="0.25">
      <c r="A262" s="10" t="s">
        <v>5694</v>
      </c>
      <c r="B262" s="11">
        <v>9.8987799999999994E-6</v>
      </c>
      <c r="C262" s="10">
        <v>-2.8922164000000001</v>
      </c>
      <c r="D262" s="4" t="s">
        <v>59</v>
      </c>
      <c r="V262" s="4" t="s">
        <v>1461</v>
      </c>
      <c r="W262" s="4" t="s">
        <v>1462</v>
      </c>
      <c r="X262" s="4" t="s">
        <v>1462</v>
      </c>
      <c r="Y262" s="4" t="s">
        <v>3679</v>
      </c>
      <c r="Z262" s="4" t="s">
        <v>1464</v>
      </c>
      <c r="AA262" s="4" t="s">
        <v>1464</v>
      </c>
      <c r="AB262" s="4" t="s">
        <v>1464</v>
      </c>
      <c r="AF262" s="7"/>
    </row>
    <row r="263" spans="1:32" x14ac:dyDescent="0.25">
      <c r="A263" s="10" t="s">
        <v>16671</v>
      </c>
      <c r="B263" s="11">
        <v>5.9959303999999998E-5</v>
      </c>
      <c r="C263" s="10">
        <v>-2.8910167000000002</v>
      </c>
      <c r="D263" s="4" t="s">
        <v>59</v>
      </c>
      <c r="V263" s="4" t="s">
        <v>16672</v>
      </c>
      <c r="W263" s="4" t="s">
        <v>16673</v>
      </c>
      <c r="X263" s="4" t="s">
        <v>16674</v>
      </c>
      <c r="Y263" s="4" t="s">
        <v>16675</v>
      </c>
      <c r="Z263" s="4" t="s">
        <v>16676</v>
      </c>
      <c r="AA263" s="4" t="s">
        <v>16677</v>
      </c>
      <c r="AB263" s="4" t="s">
        <v>16678</v>
      </c>
      <c r="AF263" s="7"/>
    </row>
    <row r="264" spans="1:32" x14ac:dyDescent="0.25">
      <c r="A264" s="10" t="s">
        <v>14150</v>
      </c>
      <c r="B264" s="11">
        <v>5.8529295000000002E-5</v>
      </c>
      <c r="C264" s="10">
        <v>-2.8896296000000001</v>
      </c>
      <c r="D264" s="4" t="s">
        <v>59</v>
      </c>
      <c r="V264" s="4" t="s">
        <v>162</v>
      </c>
      <c r="W264" s="4" t="s">
        <v>5494</v>
      </c>
      <c r="X264" s="4" t="s">
        <v>14151</v>
      </c>
      <c r="Y264" s="4" t="s">
        <v>164</v>
      </c>
      <c r="AF264" s="7"/>
    </row>
    <row r="265" spans="1:32" x14ac:dyDescent="0.25">
      <c r="A265" s="10" t="s">
        <v>5647</v>
      </c>
      <c r="B265" s="11">
        <v>8.4550960000000005E-6</v>
      </c>
      <c r="C265" s="10">
        <v>-2.8845274000000001</v>
      </c>
      <c r="D265" s="4" t="s">
        <v>59</v>
      </c>
      <c r="V265" s="4" t="s">
        <v>5648</v>
      </c>
      <c r="W265" s="4" t="s">
        <v>5494</v>
      </c>
      <c r="X265" s="4" t="s">
        <v>5649</v>
      </c>
      <c r="Y265" s="4" t="s">
        <v>5650</v>
      </c>
      <c r="Z265" s="4" t="s">
        <v>5651</v>
      </c>
      <c r="AA265" s="4" t="s">
        <v>5652</v>
      </c>
      <c r="AB265" s="4" t="s">
        <v>298</v>
      </c>
      <c r="AF265" s="7"/>
    </row>
    <row r="266" spans="1:32" x14ac:dyDescent="0.25">
      <c r="A266" s="10" t="s">
        <v>12444</v>
      </c>
      <c r="B266" s="11">
        <v>7.4053319999999999E-4</v>
      </c>
      <c r="C266" s="10">
        <v>-2.8821595000000002</v>
      </c>
      <c r="D266" s="4" t="s">
        <v>59</v>
      </c>
      <c r="AF266" s="7"/>
    </row>
    <row r="267" spans="1:32" x14ac:dyDescent="0.25">
      <c r="A267" s="10" t="s">
        <v>12643</v>
      </c>
      <c r="B267" s="11">
        <v>6.0228703999999999E-5</v>
      </c>
      <c r="C267" s="10">
        <v>-2.8770205999999998</v>
      </c>
      <c r="D267" s="4" t="s">
        <v>12644</v>
      </c>
      <c r="E267" s="4" t="s">
        <v>12645</v>
      </c>
      <c r="F267" s="4" t="s">
        <v>12646</v>
      </c>
      <c r="G267" s="4" t="s">
        <v>12647</v>
      </c>
      <c r="H267" s="4" t="s">
        <v>12648</v>
      </c>
      <c r="I267" s="4" t="s">
        <v>12649</v>
      </c>
      <c r="J267" s="4" t="s">
        <v>10533</v>
      </c>
      <c r="K267" s="5">
        <v>3.0999999999999999E-25</v>
      </c>
      <c r="V267" s="4" t="s">
        <v>12650</v>
      </c>
      <c r="W267" s="4" t="s">
        <v>5950</v>
      </c>
      <c r="X267" s="4" t="s">
        <v>12651</v>
      </c>
      <c r="Y267" s="4" t="s">
        <v>12652</v>
      </c>
      <c r="Z267" s="4" t="s">
        <v>547</v>
      </c>
      <c r="AA267" s="4" t="s">
        <v>547</v>
      </c>
      <c r="AB267" s="4" t="s">
        <v>547</v>
      </c>
      <c r="AF267" s="7"/>
    </row>
    <row r="268" spans="1:32" x14ac:dyDescent="0.25">
      <c r="A268" s="10" t="s">
        <v>16527</v>
      </c>
      <c r="B268" s="11">
        <v>1.0906634E-4</v>
      </c>
      <c r="C268" s="10">
        <v>-2.8680694</v>
      </c>
      <c r="D268" s="4" t="s">
        <v>16528</v>
      </c>
      <c r="E268" s="4" t="s">
        <v>16529</v>
      </c>
      <c r="F268" s="4" t="s">
        <v>16530</v>
      </c>
      <c r="G268" s="4" t="s">
        <v>16531</v>
      </c>
      <c r="H268" s="4" t="s">
        <v>16532</v>
      </c>
      <c r="I268" s="4" t="s">
        <v>16533</v>
      </c>
      <c r="J268" s="4" t="s">
        <v>16534</v>
      </c>
      <c r="K268" s="5">
        <v>3.4000000000000003E-30</v>
      </c>
      <c r="L268" s="4" t="s">
        <v>16535</v>
      </c>
      <c r="M268" s="4" t="s">
        <v>16536</v>
      </c>
      <c r="N268" s="4" t="s">
        <v>16537</v>
      </c>
      <c r="O268" s="4" t="s">
        <v>16538</v>
      </c>
      <c r="V268" s="4" t="s">
        <v>16539</v>
      </c>
      <c r="W268" s="4" t="s">
        <v>2686</v>
      </c>
      <c r="X268" s="4" t="s">
        <v>16540</v>
      </c>
      <c r="Y268" s="4" t="s">
        <v>16541</v>
      </c>
      <c r="Z268" s="4" t="s">
        <v>160</v>
      </c>
      <c r="AA268" s="4" t="s">
        <v>160</v>
      </c>
      <c r="AB268" s="4" t="s">
        <v>160</v>
      </c>
      <c r="AF268" s="7"/>
    </row>
    <row r="269" spans="1:32" x14ac:dyDescent="0.25">
      <c r="A269" s="10" t="s">
        <v>16994</v>
      </c>
      <c r="B269" s="11">
        <v>4.1955014000000002E-4</v>
      </c>
      <c r="C269" s="10">
        <v>-2.8595304000000001</v>
      </c>
      <c r="D269" s="4" t="s">
        <v>59</v>
      </c>
      <c r="AF269" s="7"/>
    </row>
    <row r="270" spans="1:32" x14ac:dyDescent="0.25">
      <c r="A270" s="10" t="s">
        <v>14702</v>
      </c>
      <c r="B270" s="11">
        <v>3.2619613999999999E-4</v>
      </c>
      <c r="C270" s="10">
        <v>-2.8471633999999999</v>
      </c>
      <c r="D270" s="4" t="s">
        <v>59</v>
      </c>
      <c r="AF270" s="7"/>
    </row>
    <row r="271" spans="1:32" x14ac:dyDescent="0.25">
      <c r="A271" s="10" t="s">
        <v>15060</v>
      </c>
      <c r="B271" s="11">
        <v>3.7629085000000001E-5</v>
      </c>
      <c r="C271" s="10">
        <v>-2.844436</v>
      </c>
      <c r="D271" s="4" t="s">
        <v>373</v>
      </c>
      <c r="E271" s="4" t="s">
        <v>15061</v>
      </c>
      <c r="F271" s="4" t="s">
        <v>15062</v>
      </c>
      <c r="G271" s="4" t="s">
        <v>15063</v>
      </c>
      <c r="H271" s="4" t="s">
        <v>15064</v>
      </c>
      <c r="I271" s="4" t="s">
        <v>15065</v>
      </c>
      <c r="J271" s="4" t="s">
        <v>15066</v>
      </c>
      <c r="K271" s="5">
        <v>9.9000000000000002E-32</v>
      </c>
      <c r="L271" s="4" t="s">
        <v>15067</v>
      </c>
      <c r="M271" s="4" t="s">
        <v>15068</v>
      </c>
      <c r="N271" s="4" t="s">
        <v>15069</v>
      </c>
      <c r="O271" s="4" t="s">
        <v>15070</v>
      </c>
      <c r="P271" s="4">
        <v>2</v>
      </c>
      <c r="Q271" s="4" t="s">
        <v>10834</v>
      </c>
      <c r="R271" s="4" t="s">
        <v>10835</v>
      </c>
      <c r="S271" s="4" t="s">
        <v>235</v>
      </c>
      <c r="V271" s="4" t="s">
        <v>15071</v>
      </c>
      <c r="W271" s="4" t="s">
        <v>15072</v>
      </c>
      <c r="X271" s="4" t="s">
        <v>15073</v>
      </c>
      <c r="Y271" s="4" t="s">
        <v>15074</v>
      </c>
      <c r="Z271" s="4" t="s">
        <v>15075</v>
      </c>
      <c r="AA271" s="4" t="s">
        <v>15076</v>
      </c>
      <c r="AB271" s="4" t="s">
        <v>15077</v>
      </c>
      <c r="AF271" s="7"/>
    </row>
    <row r="272" spans="1:32" x14ac:dyDescent="0.25">
      <c r="A272" s="10" t="s">
        <v>11752</v>
      </c>
      <c r="B272" s="11">
        <v>1.2893585E-5</v>
      </c>
      <c r="C272" s="10">
        <v>-2.8417697</v>
      </c>
      <c r="D272" s="4" t="s">
        <v>11753</v>
      </c>
      <c r="E272" s="4" t="s">
        <v>11754</v>
      </c>
      <c r="F272" s="4" t="s">
        <v>11755</v>
      </c>
      <c r="G272" s="4" t="s">
        <v>11756</v>
      </c>
      <c r="H272" s="4" t="s">
        <v>11757</v>
      </c>
      <c r="I272" s="4" t="s">
        <v>11758</v>
      </c>
      <c r="J272" s="4" t="s">
        <v>11759</v>
      </c>
      <c r="K272" s="5">
        <v>5.9000000000000001E-14</v>
      </c>
      <c r="L272" s="4" t="s">
        <v>11760</v>
      </c>
      <c r="M272" s="4" t="s">
        <v>4897</v>
      </c>
      <c r="N272" s="4" t="s">
        <v>4898</v>
      </c>
      <c r="O272" s="4" t="s">
        <v>4899</v>
      </c>
      <c r="V272" s="4" t="s">
        <v>11761</v>
      </c>
      <c r="W272" s="4" t="s">
        <v>1457</v>
      </c>
      <c r="X272" s="4" t="s">
        <v>11762</v>
      </c>
      <c r="Y272" s="4" t="s">
        <v>11763</v>
      </c>
      <c r="Z272" s="4" t="s">
        <v>547</v>
      </c>
      <c r="AA272" s="4" t="s">
        <v>547</v>
      </c>
      <c r="AB272" s="4" t="s">
        <v>547</v>
      </c>
      <c r="AF272" s="7"/>
    </row>
    <row r="273" spans="1:32" x14ac:dyDescent="0.25">
      <c r="A273" s="10" t="s">
        <v>12035</v>
      </c>
      <c r="B273" s="11">
        <v>6.5731470000000004E-5</v>
      </c>
      <c r="C273" s="10">
        <v>-2.8402367000000002</v>
      </c>
      <c r="D273" s="4" t="s">
        <v>59</v>
      </c>
      <c r="AF273" s="7"/>
    </row>
    <row r="274" spans="1:32" x14ac:dyDescent="0.25">
      <c r="A274" s="10" t="s">
        <v>12363</v>
      </c>
      <c r="B274" s="11">
        <v>5.9959303999999998E-5</v>
      </c>
      <c r="C274" s="10">
        <v>-2.8263326000000002</v>
      </c>
      <c r="D274" s="4" t="s">
        <v>59</v>
      </c>
      <c r="AF274" s="7"/>
    </row>
    <row r="275" spans="1:32" x14ac:dyDescent="0.25">
      <c r="A275" s="10" t="s">
        <v>15927</v>
      </c>
      <c r="B275" s="11">
        <v>7.6089134000000003E-5</v>
      </c>
      <c r="C275" s="10">
        <v>-2.8201659000000001</v>
      </c>
      <c r="D275" s="4" t="s">
        <v>15928</v>
      </c>
      <c r="E275" s="4" t="s">
        <v>15929</v>
      </c>
      <c r="F275" s="4" t="s">
        <v>15930</v>
      </c>
      <c r="G275" s="4" t="s">
        <v>15931</v>
      </c>
      <c r="H275" s="4" t="s">
        <v>15932</v>
      </c>
      <c r="I275" s="4" t="s">
        <v>15933</v>
      </c>
      <c r="J275" s="4" t="s">
        <v>15934</v>
      </c>
      <c r="K275" s="5">
        <v>2.8000000000000003E-20</v>
      </c>
      <c r="L275" s="4" t="s">
        <v>15935</v>
      </c>
      <c r="M275" s="4" t="s">
        <v>15936</v>
      </c>
      <c r="N275" s="4" t="s">
        <v>15937</v>
      </c>
      <c r="O275" s="4" t="s">
        <v>15938</v>
      </c>
      <c r="V275" s="4" t="s">
        <v>15939</v>
      </c>
      <c r="W275" s="4" t="s">
        <v>6968</v>
      </c>
      <c r="X275" s="4" t="s">
        <v>15940</v>
      </c>
      <c r="Y275" s="4" t="s">
        <v>15941</v>
      </c>
      <c r="Z275" s="4" t="s">
        <v>464</v>
      </c>
      <c r="AA275" s="4" t="s">
        <v>464</v>
      </c>
      <c r="AB275" s="4" t="s">
        <v>464</v>
      </c>
      <c r="AF275" s="7"/>
    </row>
    <row r="276" spans="1:32" x14ac:dyDescent="0.25">
      <c r="A276" s="10" t="s">
        <v>14724</v>
      </c>
      <c r="B276" s="11">
        <v>1.9923316999999999E-4</v>
      </c>
      <c r="C276" s="10">
        <v>-2.8193413999999999</v>
      </c>
      <c r="D276" s="4" t="s">
        <v>14725</v>
      </c>
      <c r="E276" s="4" t="s">
        <v>14726</v>
      </c>
      <c r="F276" s="4" t="s">
        <v>14727</v>
      </c>
      <c r="G276" s="4" t="s">
        <v>14728</v>
      </c>
      <c r="H276" s="4" t="s">
        <v>14729</v>
      </c>
      <c r="I276" s="4" t="s">
        <v>14730</v>
      </c>
      <c r="J276" s="4" t="s">
        <v>14731</v>
      </c>
      <c r="K276" s="5">
        <v>7.5999999999999999E-75</v>
      </c>
      <c r="V276" s="4" t="s">
        <v>14732</v>
      </c>
      <c r="W276" s="4" t="s">
        <v>14733</v>
      </c>
      <c r="X276" s="4" t="s">
        <v>14734</v>
      </c>
      <c r="Y276" s="4" t="s">
        <v>14735</v>
      </c>
      <c r="Z276" s="4" t="s">
        <v>14736</v>
      </c>
      <c r="AA276" s="4" t="s">
        <v>14737</v>
      </c>
      <c r="AB276" s="4" t="s">
        <v>14738</v>
      </c>
      <c r="AF276" s="7"/>
    </row>
    <row r="277" spans="1:32" x14ac:dyDescent="0.25">
      <c r="A277" s="10" t="s">
        <v>15161</v>
      </c>
      <c r="B277" s="11">
        <v>5.7831522999999998E-4</v>
      </c>
      <c r="C277" s="10">
        <v>-2.81128</v>
      </c>
      <c r="D277" s="4" t="s">
        <v>59</v>
      </c>
      <c r="V277" s="4" t="s">
        <v>544</v>
      </c>
      <c r="W277" s="4" t="s">
        <v>5950</v>
      </c>
      <c r="X277" s="4" t="s">
        <v>6002</v>
      </c>
      <c r="Y277" s="4" t="s">
        <v>1318</v>
      </c>
      <c r="Z277" s="4" t="s">
        <v>547</v>
      </c>
      <c r="AA277" s="4" t="s">
        <v>547</v>
      </c>
      <c r="AB277" s="4" t="s">
        <v>547</v>
      </c>
      <c r="AF277" s="7"/>
    </row>
    <row r="278" spans="1:32" x14ac:dyDescent="0.25">
      <c r="A278" s="10" t="s">
        <v>14126</v>
      </c>
      <c r="B278" s="11">
        <v>3.6215936E-4</v>
      </c>
      <c r="C278" s="10">
        <v>-2.8098866999999998</v>
      </c>
      <c r="D278" s="4" t="s">
        <v>59</v>
      </c>
      <c r="AF278" s="7"/>
    </row>
    <row r="279" spans="1:32" x14ac:dyDescent="0.25">
      <c r="A279" s="10" t="s">
        <v>10069</v>
      </c>
      <c r="B279" s="11">
        <v>2.7239476999999998E-4</v>
      </c>
      <c r="C279" s="10">
        <v>-2.8082516000000002</v>
      </c>
      <c r="D279" s="4" t="s">
        <v>10070</v>
      </c>
      <c r="E279" s="4" t="s">
        <v>10071</v>
      </c>
      <c r="F279" s="4" t="s">
        <v>10072</v>
      </c>
      <c r="G279" s="4" t="s">
        <v>10073</v>
      </c>
      <c r="H279" s="4" t="s">
        <v>10074</v>
      </c>
      <c r="I279" s="4" t="s">
        <v>10075</v>
      </c>
      <c r="J279" s="4" t="s">
        <v>10076</v>
      </c>
      <c r="K279" s="5">
        <v>3.7E-165</v>
      </c>
      <c r="L279" s="4" t="s">
        <v>10077</v>
      </c>
      <c r="M279" s="4" t="s">
        <v>10078</v>
      </c>
      <c r="N279" s="4" t="s">
        <v>10079</v>
      </c>
      <c r="O279" s="4" t="s">
        <v>10080</v>
      </c>
      <c r="P279" s="4">
        <v>4</v>
      </c>
      <c r="Q279" s="4" t="s">
        <v>9567</v>
      </c>
      <c r="R279" s="4" t="s">
        <v>9568</v>
      </c>
      <c r="S279" s="4" t="s">
        <v>9569</v>
      </c>
      <c r="T279" s="4" t="s">
        <v>2058</v>
      </c>
      <c r="U279" s="4" t="s">
        <v>2059</v>
      </c>
      <c r="V279" s="4" t="s">
        <v>10081</v>
      </c>
      <c r="W279" s="4" t="s">
        <v>10082</v>
      </c>
      <c r="X279" s="4" t="s">
        <v>10083</v>
      </c>
      <c r="Y279" s="4" t="s">
        <v>10084</v>
      </c>
      <c r="Z279" s="4" t="s">
        <v>10085</v>
      </c>
      <c r="AA279" s="4" t="s">
        <v>10086</v>
      </c>
      <c r="AB279" s="4" t="s">
        <v>10087</v>
      </c>
      <c r="AF279" s="7"/>
    </row>
    <row r="280" spans="1:32" x14ac:dyDescent="0.25">
      <c r="A280" s="10" t="s">
        <v>10871</v>
      </c>
      <c r="B280" s="11">
        <v>2.0364307999999999E-4</v>
      </c>
      <c r="C280" s="10">
        <v>-2.8072425999999999</v>
      </c>
      <c r="D280" s="4" t="s">
        <v>10872</v>
      </c>
      <c r="E280" s="4" t="s">
        <v>10873</v>
      </c>
      <c r="F280" s="4" t="s">
        <v>10874</v>
      </c>
      <c r="G280" s="4" t="s">
        <v>10875</v>
      </c>
      <c r="H280" s="4" t="s">
        <v>10876</v>
      </c>
      <c r="I280" s="4" t="s">
        <v>10877</v>
      </c>
      <c r="J280" s="4" t="s">
        <v>10878</v>
      </c>
      <c r="K280" s="5">
        <v>4.8999999999999998E-22</v>
      </c>
      <c r="L280" s="4" t="s">
        <v>10879</v>
      </c>
      <c r="M280" s="4" t="s">
        <v>10880</v>
      </c>
      <c r="N280" s="4" t="s">
        <v>10881</v>
      </c>
      <c r="O280" s="4" t="s">
        <v>10882</v>
      </c>
      <c r="P280" s="4">
        <v>7</v>
      </c>
      <c r="Q280" s="4" t="s">
        <v>10883</v>
      </c>
      <c r="R280" s="4" t="s">
        <v>10884</v>
      </c>
      <c r="S280" s="4" t="s">
        <v>10885</v>
      </c>
      <c r="V280" s="4" t="s">
        <v>10886</v>
      </c>
      <c r="W280" s="4" t="s">
        <v>10887</v>
      </c>
      <c r="X280" s="4" t="s">
        <v>10888</v>
      </c>
      <c r="Y280" s="4" t="s">
        <v>10889</v>
      </c>
      <c r="Z280" s="4" t="s">
        <v>1128</v>
      </c>
      <c r="AA280" s="4" t="s">
        <v>1128</v>
      </c>
      <c r="AB280" s="4" t="s">
        <v>1128</v>
      </c>
      <c r="AF280" s="7"/>
    </row>
    <row r="281" spans="1:32" x14ac:dyDescent="0.25">
      <c r="A281" s="10" t="s">
        <v>15246</v>
      </c>
      <c r="B281" s="11">
        <v>9.3597314999999993E-5</v>
      </c>
      <c r="C281" s="10">
        <v>-2.8001811999999999</v>
      </c>
      <c r="D281" s="4" t="s">
        <v>15247</v>
      </c>
      <c r="E281" s="4" t="s">
        <v>15248</v>
      </c>
      <c r="F281" s="4" t="s">
        <v>15249</v>
      </c>
      <c r="G281" s="4" t="s">
        <v>15250</v>
      </c>
      <c r="H281" s="4" t="s">
        <v>15251</v>
      </c>
      <c r="I281" s="4" t="s">
        <v>15252</v>
      </c>
      <c r="J281" s="4" t="s">
        <v>15253</v>
      </c>
      <c r="K281" s="5">
        <v>8.6E-31</v>
      </c>
      <c r="L281" s="4" t="s">
        <v>15254</v>
      </c>
      <c r="M281" s="4" t="s">
        <v>15255</v>
      </c>
      <c r="N281" s="4" t="s">
        <v>15256</v>
      </c>
      <c r="O281" s="4" t="s">
        <v>15257</v>
      </c>
      <c r="P281" s="4">
        <v>4</v>
      </c>
      <c r="Q281" s="4" t="s">
        <v>15258</v>
      </c>
      <c r="R281" s="4" t="s">
        <v>15259</v>
      </c>
      <c r="S281" s="4" t="s">
        <v>15260</v>
      </c>
      <c r="T281" s="4" t="s">
        <v>15261</v>
      </c>
      <c r="U281" s="4" t="s">
        <v>15262</v>
      </c>
      <c r="V281" s="4" t="s">
        <v>15263</v>
      </c>
      <c r="W281" s="4" t="s">
        <v>15264</v>
      </c>
      <c r="X281" s="4" t="s">
        <v>15265</v>
      </c>
      <c r="Y281" s="4" t="s">
        <v>15266</v>
      </c>
      <c r="Z281" s="4" t="s">
        <v>12731</v>
      </c>
      <c r="AA281" s="4" t="s">
        <v>12732</v>
      </c>
      <c r="AB281" s="4" t="s">
        <v>7201</v>
      </c>
      <c r="AF281" s="7"/>
    </row>
    <row r="282" spans="1:32" x14ac:dyDescent="0.25">
      <c r="A282" s="10" t="s">
        <v>8443</v>
      </c>
      <c r="B282" s="11">
        <v>1.3289449000000001E-4</v>
      </c>
      <c r="C282" s="10">
        <v>-2.7958620000000001</v>
      </c>
      <c r="D282" s="4" t="s">
        <v>8444</v>
      </c>
      <c r="E282" s="4" t="s">
        <v>8445</v>
      </c>
      <c r="F282" s="4" t="s">
        <v>8446</v>
      </c>
      <c r="G282" s="4" t="s">
        <v>8447</v>
      </c>
      <c r="H282" s="4" t="s">
        <v>8448</v>
      </c>
      <c r="I282" s="4" t="s">
        <v>8449</v>
      </c>
      <c r="J282" s="4" t="s">
        <v>8450</v>
      </c>
      <c r="K282" s="5">
        <v>5.7999999999999998E-30</v>
      </c>
      <c r="L282" s="4" t="s">
        <v>8451</v>
      </c>
      <c r="M282" s="4" t="s">
        <v>8452</v>
      </c>
      <c r="N282" s="4" t="s">
        <v>8453</v>
      </c>
      <c r="O282" s="4" t="s">
        <v>8454</v>
      </c>
      <c r="V282" s="4" t="s">
        <v>4094</v>
      </c>
      <c r="W282" s="4" t="s">
        <v>5902</v>
      </c>
      <c r="X282" s="4" t="s">
        <v>8455</v>
      </c>
      <c r="Y282" s="4" t="s">
        <v>8456</v>
      </c>
      <c r="Z282" s="4" t="s">
        <v>552</v>
      </c>
      <c r="AA282" s="4" t="s">
        <v>552</v>
      </c>
      <c r="AB282" s="4" t="s">
        <v>552</v>
      </c>
      <c r="AF282" s="7"/>
    </row>
    <row r="283" spans="1:32" x14ac:dyDescent="0.25">
      <c r="A283" s="10" t="s">
        <v>26383</v>
      </c>
      <c r="B283" s="11">
        <v>3.4251403999999998E-3</v>
      </c>
      <c r="C283" s="10">
        <v>-2.7844142999999999</v>
      </c>
      <c r="D283" s="4" t="s">
        <v>26384</v>
      </c>
      <c r="E283" s="4" t="s">
        <v>26385</v>
      </c>
      <c r="F283" s="4" t="s">
        <v>26386</v>
      </c>
      <c r="G283" s="4" t="s">
        <v>26387</v>
      </c>
      <c r="H283" s="4" t="s">
        <v>26388</v>
      </c>
      <c r="I283" s="4" t="s">
        <v>26389</v>
      </c>
      <c r="J283" s="4" t="s">
        <v>26390</v>
      </c>
      <c r="K283" s="5">
        <v>1.5000000000000001E-27</v>
      </c>
      <c r="L283" s="4" t="s">
        <v>26391</v>
      </c>
      <c r="M283" s="4" t="s">
        <v>26392</v>
      </c>
      <c r="N283" s="4" t="s">
        <v>26393</v>
      </c>
      <c r="O283" s="4" t="s">
        <v>26394</v>
      </c>
      <c r="P283" s="4">
        <v>11</v>
      </c>
      <c r="Q283" s="4" t="s">
        <v>26395</v>
      </c>
      <c r="R283" s="4" t="s">
        <v>26396</v>
      </c>
      <c r="S283" s="4" t="s">
        <v>26397</v>
      </c>
      <c r="V283" s="4" t="s">
        <v>26398</v>
      </c>
      <c r="W283" s="4" t="s">
        <v>26399</v>
      </c>
      <c r="X283" s="4" t="s">
        <v>26400</v>
      </c>
      <c r="Y283" s="4" t="s">
        <v>26401</v>
      </c>
      <c r="Z283" s="4" t="s">
        <v>26402</v>
      </c>
      <c r="AA283" s="4" t="s">
        <v>26403</v>
      </c>
      <c r="AB283" s="4" t="s">
        <v>26404</v>
      </c>
      <c r="AF283" s="7"/>
    </row>
    <row r="284" spans="1:32" x14ac:dyDescent="0.25">
      <c r="A284" s="10" t="s">
        <v>15632</v>
      </c>
      <c r="B284" s="11">
        <v>5.2218743000000003E-6</v>
      </c>
      <c r="C284" s="10">
        <v>-2.7763187999999999</v>
      </c>
      <c r="D284" s="4" t="s">
        <v>15633</v>
      </c>
      <c r="E284" s="4" t="s">
        <v>15634</v>
      </c>
      <c r="F284" s="4" t="s">
        <v>15635</v>
      </c>
      <c r="G284" s="4" t="s">
        <v>15636</v>
      </c>
      <c r="H284" s="4" t="s">
        <v>15637</v>
      </c>
      <c r="I284" s="4" t="s">
        <v>15638</v>
      </c>
      <c r="J284" s="4" t="s">
        <v>417</v>
      </c>
      <c r="K284" s="5">
        <v>1.5E-52</v>
      </c>
      <c r="L284" s="4" t="s">
        <v>15639</v>
      </c>
      <c r="M284" s="4" t="s">
        <v>15640</v>
      </c>
      <c r="N284" s="4" t="s">
        <v>15641</v>
      </c>
      <c r="O284" s="4" t="s">
        <v>15642</v>
      </c>
      <c r="V284" s="4" t="s">
        <v>15643</v>
      </c>
      <c r="W284" s="4" t="s">
        <v>15644</v>
      </c>
      <c r="X284" s="4" t="s">
        <v>15645</v>
      </c>
      <c r="Y284" s="4" t="s">
        <v>15646</v>
      </c>
      <c r="Z284" s="4" t="s">
        <v>15647</v>
      </c>
      <c r="AA284" s="4" t="s">
        <v>15648</v>
      </c>
      <c r="AB284" s="4" t="s">
        <v>15649</v>
      </c>
      <c r="AF284" s="7"/>
    </row>
    <row r="285" spans="1:32" x14ac:dyDescent="0.25">
      <c r="A285" s="10" t="s">
        <v>15098</v>
      </c>
      <c r="B285" s="11">
        <v>5.4213952999999998E-5</v>
      </c>
      <c r="C285" s="10">
        <v>-2.7757833000000001</v>
      </c>
      <c r="D285" s="4" t="s">
        <v>59</v>
      </c>
      <c r="V285" s="4" t="s">
        <v>162</v>
      </c>
      <c r="W285" s="4" t="s">
        <v>6093</v>
      </c>
      <c r="X285" s="4" t="s">
        <v>14265</v>
      </c>
      <c r="Y285" s="4" t="s">
        <v>164</v>
      </c>
      <c r="AF285" s="7"/>
    </row>
    <row r="286" spans="1:32" x14ac:dyDescent="0.25">
      <c r="A286" s="10" t="s">
        <v>13872</v>
      </c>
      <c r="B286" s="11">
        <v>3.6239463999999998E-4</v>
      </c>
      <c r="C286" s="10">
        <v>-2.7745839999999999</v>
      </c>
      <c r="D286" s="4" t="s">
        <v>59</v>
      </c>
      <c r="V286" s="4" t="s">
        <v>162</v>
      </c>
      <c r="W286" s="4" t="s">
        <v>6093</v>
      </c>
      <c r="X286" s="4" t="s">
        <v>6972</v>
      </c>
      <c r="Y286" s="4" t="s">
        <v>164</v>
      </c>
      <c r="AF286" s="7"/>
    </row>
    <row r="287" spans="1:32" x14ac:dyDescent="0.25">
      <c r="A287" s="10" t="s">
        <v>25588</v>
      </c>
      <c r="B287" s="11">
        <v>1.8228455E-3</v>
      </c>
      <c r="C287" s="10">
        <v>-2.7733796000000002</v>
      </c>
      <c r="D287" s="4" t="s">
        <v>25589</v>
      </c>
      <c r="E287" s="4" t="s">
        <v>25590</v>
      </c>
      <c r="F287" s="4" t="s">
        <v>25591</v>
      </c>
      <c r="G287" s="4" t="s">
        <v>25592</v>
      </c>
      <c r="H287" s="4" t="s">
        <v>25593</v>
      </c>
      <c r="I287" s="4" t="s">
        <v>25594</v>
      </c>
      <c r="J287" s="4" t="s">
        <v>13456</v>
      </c>
      <c r="K287" s="5">
        <v>1.5999999999999999E-19</v>
      </c>
      <c r="L287" s="4" t="s">
        <v>25595</v>
      </c>
      <c r="M287" s="4" t="s">
        <v>14989</v>
      </c>
      <c r="N287" s="4" t="s">
        <v>14990</v>
      </c>
      <c r="O287" s="4" t="s">
        <v>14991</v>
      </c>
      <c r="V287" s="4" t="s">
        <v>25596</v>
      </c>
      <c r="W287" s="4" t="s">
        <v>25597</v>
      </c>
      <c r="X287" s="4" t="s">
        <v>25598</v>
      </c>
      <c r="Y287" s="4" t="s">
        <v>25599</v>
      </c>
      <c r="Z287" s="4" t="s">
        <v>25600</v>
      </c>
      <c r="AA287" s="4" t="s">
        <v>25601</v>
      </c>
      <c r="AB287" s="4" t="s">
        <v>25602</v>
      </c>
      <c r="AF287" s="7"/>
    </row>
    <row r="288" spans="1:32" x14ac:dyDescent="0.25">
      <c r="A288" s="10" t="s">
        <v>12032</v>
      </c>
      <c r="B288" s="11">
        <v>4.1151532000000002E-5</v>
      </c>
      <c r="C288" s="10">
        <v>-2.7703468999999998</v>
      </c>
      <c r="D288" s="4" t="s">
        <v>59</v>
      </c>
      <c r="V288" s="4" t="s">
        <v>162</v>
      </c>
      <c r="W288" s="4" t="s">
        <v>273</v>
      </c>
      <c r="X288" s="4" t="s">
        <v>12033</v>
      </c>
      <c r="Y288" s="4" t="s">
        <v>164</v>
      </c>
      <c r="AF288" s="7"/>
    </row>
    <row r="289" spans="1:32" x14ac:dyDescent="0.25">
      <c r="A289" s="10" t="s">
        <v>12903</v>
      </c>
      <c r="B289" s="11">
        <v>3.4157334999999997E-4</v>
      </c>
      <c r="C289" s="10">
        <v>-2.7533512</v>
      </c>
      <c r="D289" s="4" t="s">
        <v>59</v>
      </c>
      <c r="V289" s="4" t="s">
        <v>7662</v>
      </c>
      <c r="W289" s="4" t="s">
        <v>6465</v>
      </c>
      <c r="X289" s="4" t="s">
        <v>7626</v>
      </c>
      <c r="Y289" s="4" t="s">
        <v>7663</v>
      </c>
      <c r="Z289" s="4" t="s">
        <v>1464</v>
      </c>
      <c r="AA289" s="4" t="s">
        <v>1464</v>
      </c>
      <c r="AB289" s="4" t="s">
        <v>1464</v>
      </c>
      <c r="AF289" s="7"/>
    </row>
    <row r="290" spans="1:32" x14ac:dyDescent="0.25">
      <c r="A290" s="10" t="s">
        <v>27209</v>
      </c>
      <c r="B290" s="11">
        <v>2.9924767999999998E-3</v>
      </c>
      <c r="C290" s="10">
        <v>-2.7531279999999998</v>
      </c>
      <c r="D290" s="4" t="s">
        <v>16343</v>
      </c>
      <c r="E290" s="4" t="s">
        <v>27210</v>
      </c>
      <c r="F290" s="4" t="s">
        <v>27211</v>
      </c>
      <c r="G290" s="4" t="s">
        <v>27212</v>
      </c>
      <c r="H290" s="4" t="s">
        <v>27213</v>
      </c>
      <c r="I290" s="4" t="s">
        <v>16348</v>
      </c>
      <c r="J290" s="4" t="s">
        <v>838</v>
      </c>
      <c r="K290" s="5">
        <v>8.5999999999999993E-30</v>
      </c>
      <c r="L290" s="4" t="s">
        <v>27214</v>
      </c>
      <c r="M290" s="4" t="s">
        <v>27215</v>
      </c>
      <c r="N290" s="4" t="s">
        <v>27216</v>
      </c>
      <c r="O290" s="4" t="s">
        <v>27217</v>
      </c>
      <c r="P290" s="4">
        <v>7</v>
      </c>
      <c r="Q290" s="4" t="s">
        <v>27218</v>
      </c>
      <c r="R290" s="4" t="s">
        <v>27219</v>
      </c>
      <c r="S290" s="4" t="s">
        <v>27220</v>
      </c>
      <c r="V290" s="4" t="s">
        <v>544</v>
      </c>
      <c r="W290" s="4" t="s">
        <v>5950</v>
      </c>
      <c r="X290" s="4" t="s">
        <v>27221</v>
      </c>
      <c r="Y290" s="4" t="s">
        <v>27222</v>
      </c>
      <c r="Z290" s="4" t="s">
        <v>547</v>
      </c>
      <c r="AA290" s="4" t="s">
        <v>547</v>
      </c>
      <c r="AB290" s="4" t="s">
        <v>547</v>
      </c>
      <c r="AF290" s="7"/>
    </row>
    <row r="291" spans="1:32" x14ac:dyDescent="0.25">
      <c r="A291" s="10" t="s">
        <v>12268</v>
      </c>
      <c r="B291" s="11">
        <v>2.0383051999999999E-3</v>
      </c>
      <c r="C291" s="10">
        <v>-2.7528429999999999</v>
      </c>
      <c r="D291" s="4" t="s">
        <v>59</v>
      </c>
      <c r="V291" s="4" t="s">
        <v>544</v>
      </c>
      <c r="W291" s="4" t="s">
        <v>5950</v>
      </c>
      <c r="X291" s="4" t="s">
        <v>11336</v>
      </c>
      <c r="Y291" s="4" t="s">
        <v>12269</v>
      </c>
      <c r="Z291" s="4" t="s">
        <v>547</v>
      </c>
      <c r="AA291" s="4" t="s">
        <v>547</v>
      </c>
      <c r="AB291" s="4" t="s">
        <v>547</v>
      </c>
      <c r="AF291" s="7"/>
    </row>
    <row r="292" spans="1:32" x14ac:dyDescent="0.25">
      <c r="A292" s="10" t="s">
        <v>11595</v>
      </c>
      <c r="B292" s="11">
        <v>3.2226245000000001E-3</v>
      </c>
      <c r="C292" s="10">
        <v>-2.7495737</v>
      </c>
      <c r="D292" s="4" t="s">
        <v>59</v>
      </c>
      <c r="AF292" s="7"/>
    </row>
    <row r="293" spans="1:32" x14ac:dyDescent="0.25">
      <c r="A293" s="10" t="s">
        <v>12199</v>
      </c>
      <c r="B293" s="11">
        <v>1.5014871999999999E-5</v>
      </c>
      <c r="C293" s="10">
        <v>-2.7434826000000001</v>
      </c>
      <c r="D293" s="4" t="s">
        <v>3232</v>
      </c>
      <c r="E293" s="4" t="s">
        <v>12200</v>
      </c>
      <c r="F293" s="4" t="s">
        <v>12201</v>
      </c>
      <c r="G293" s="4" t="s">
        <v>12202</v>
      </c>
      <c r="H293" s="4" t="s">
        <v>12203</v>
      </c>
      <c r="I293" s="4" t="s">
        <v>12204</v>
      </c>
      <c r="J293" s="4" t="s">
        <v>12205</v>
      </c>
      <c r="K293" s="5">
        <v>2.0000000000000001E-17</v>
      </c>
      <c r="L293" s="4" t="s">
        <v>12206</v>
      </c>
      <c r="M293" s="4" t="s">
        <v>12207</v>
      </c>
      <c r="N293" s="4" t="s">
        <v>12208</v>
      </c>
      <c r="O293" s="4" t="s">
        <v>1369</v>
      </c>
      <c r="P293" s="4">
        <v>1</v>
      </c>
      <c r="Q293" s="4" t="s">
        <v>12209</v>
      </c>
      <c r="R293" s="4" t="s">
        <v>12210</v>
      </c>
      <c r="S293" s="4" t="s">
        <v>298</v>
      </c>
      <c r="V293" s="4" t="s">
        <v>12211</v>
      </c>
      <c r="W293" s="4" t="s">
        <v>6755</v>
      </c>
      <c r="X293" s="4" t="s">
        <v>12212</v>
      </c>
      <c r="Y293" s="4" t="s">
        <v>12213</v>
      </c>
      <c r="Z293" s="4" t="s">
        <v>12214</v>
      </c>
      <c r="AA293" s="4" t="s">
        <v>12215</v>
      </c>
      <c r="AB293" s="4" t="s">
        <v>12216</v>
      </c>
      <c r="AF293" s="7"/>
    </row>
    <row r="294" spans="1:32" x14ac:dyDescent="0.25">
      <c r="A294" s="10" t="s">
        <v>10594</v>
      </c>
      <c r="B294" s="11">
        <v>6.0547159999999999E-4</v>
      </c>
      <c r="C294" s="10">
        <v>-2.7396297000000001</v>
      </c>
      <c r="D294" s="4" t="s">
        <v>10595</v>
      </c>
      <c r="E294" s="4" t="s">
        <v>10596</v>
      </c>
      <c r="F294" s="4" t="s">
        <v>10597</v>
      </c>
      <c r="G294" s="4" t="s">
        <v>10598</v>
      </c>
      <c r="H294" s="4" t="s">
        <v>10599</v>
      </c>
      <c r="I294" s="4" t="s">
        <v>10600</v>
      </c>
      <c r="J294" s="4" t="s">
        <v>3144</v>
      </c>
      <c r="K294" s="5">
        <v>3.9E-24</v>
      </c>
      <c r="L294" s="4" t="s">
        <v>10601</v>
      </c>
      <c r="M294" s="4" t="s">
        <v>10602</v>
      </c>
      <c r="N294" s="4" t="s">
        <v>10603</v>
      </c>
      <c r="O294" s="4" t="s">
        <v>10604</v>
      </c>
      <c r="P294" s="4">
        <v>5</v>
      </c>
      <c r="Q294" s="4" t="s">
        <v>10605</v>
      </c>
      <c r="R294" s="4" t="s">
        <v>10606</v>
      </c>
      <c r="S294" s="4" t="s">
        <v>10607</v>
      </c>
      <c r="T294" s="4" t="s">
        <v>10608</v>
      </c>
      <c r="U294" s="4" t="s">
        <v>10609</v>
      </c>
      <c r="V294" s="4" t="s">
        <v>10610</v>
      </c>
      <c r="W294" s="4" t="s">
        <v>5950</v>
      </c>
      <c r="X294" s="4" t="s">
        <v>10611</v>
      </c>
      <c r="Y294" s="4" t="s">
        <v>10612</v>
      </c>
      <c r="Z294" s="4" t="s">
        <v>10613</v>
      </c>
      <c r="AA294" s="4" t="s">
        <v>10614</v>
      </c>
      <c r="AB294" s="4" t="s">
        <v>2146</v>
      </c>
      <c r="AF294" s="7"/>
    </row>
    <row r="295" spans="1:32" x14ac:dyDescent="0.25">
      <c r="A295" s="10" t="s">
        <v>14027</v>
      </c>
      <c r="B295" s="11">
        <v>2.9196528000000001E-5</v>
      </c>
      <c r="C295" s="10">
        <v>-2.7316368</v>
      </c>
      <c r="D295" s="4" t="s">
        <v>59</v>
      </c>
      <c r="V295" s="4" t="s">
        <v>162</v>
      </c>
      <c r="W295" s="4" t="s">
        <v>6093</v>
      </c>
      <c r="X295" s="4" t="s">
        <v>13722</v>
      </c>
      <c r="Y295" s="4" t="s">
        <v>164</v>
      </c>
      <c r="AF295" s="7"/>
    </row>
    <row r="296" spans="1:32" x14ac:dyDescent="0.25">
      <c r="A296" s="10" t="s">
        <v>15969</v>
      </c>
      <c r="B296" s="11">
        <v>5.8064229999999996E-6</v>
      </c>
      <c r="C296" s="10">
        <v>-2.7310213999999999</v>
      </c>
      <c r="D296" s="4" t="s">
        <v>15970</v>
      </c>
      <c r="E296" s="4" t="s">
        <v>15971</v>
      </c>
      <c r="F296" s="4" t="s">
        <v>15972</v>
      </c>
      <c r="G296" s="4" t="s">
        <v>15973</v>
      </c>
      <c r="H296" s="4" t="s">
        <v>15974</v>
      </c>
      <c r="I296" s="4" t="s">
        <v>15975</v>
      </c>
      <c r="J296" s="4" t="s">
        <v>15976</v>
      </c>
      <c r="K296" s="5">
        <v>5.0000000000000003E-129</v>
      </c>
      <c r="L296" s="4" t="s">
        <v>15977</v>
      </c>
      <c r="M296" s="4" t="s">
        <v>15978</v>
      </c>
      <c r="N296" s="4" t="s">
        <v>15979</v>
      </c>
      <c r="O296" s="4" t="s">
        <v>15980</v>
      </c>
      <c r="P296" s="4">
        <v>2</v>
      </c>
      <c r="Q296" s="4" t="s">
        <v>233</v>
      </c>
      <c r="R296" s="4" t="s">
        <v>234</v>
      </c>
      <c r="S296" s="4" t="s">
        <v>235</v>
      </c>
      <c r="V296" s="4" t="s">
        <v>15981</v>
      </c>
      <c r="W296" s="4" t="s">
        <v>8262</v>
      </c>
      <c r="X296" s="4" t="s">
        <v>15982</v>
      </c>
      <c r="Y296" s="4" t="s">
        <v>15983</v>
      </c>
      <c r="Z296" s="4" t="s">
        <v>15984</v>
      </c>
      <c r="AA296" s="4" t="s">
        <v>15985</v>
      </c>
      <c r="AB296" s="4" t="s">
        <v>15986</v>
      </c>
      <c r="AF296" s="7"/>
    </row>
    <row r="297" spans="1:32" x14ac:dyDescent="0.25">
      <c r="A297" s="10" t="s">
        <v>14079</v>
      </c>
      <c r="B297" s="11">
        <v>1.025863E-4</v>
      </c>
      <c r="C297" s="10">
        <v>-2.7254002000000002</v>
      </c>
      <c r="D297" s="4" t="s">
        <v>59</v>
      </c>
      <c r="V297" s="4" t="s">
        <v>162</v>
      </c>
      <c r="W297" s="4" t="s">
        <v>6093</v>
      </c>
      <c r="X297" s="4" t="s">
        <v>14080</v>
      </c>
      <c r="Y297" s="4" t="s">
        <v>164</v>
      </c>
      <c r="AF297" s="7"/>
    </row>
    <row r="298" spans="1:32" x14ac:dyDescent="0.25">
      <c r="A298" s="10" t="s">
        <v>9981</v>
      </c>
      <c r="B298" s="11">
        <v>8.5527484999999996E-5</v>
      </c>
      <c r="C298" s="10">
        <v>-2.7173406999999998</v>
      </c>
      <c r="D298" s="4" t="s">
        <v>9982</v>
      </c>
      <c r="E298" s="4" t="s">
        <v>9983</v>
      </c>
      <c r="F298" s="4" t="s">
        <v>9984</v>
      </c>
      <c r="G298" s="4" t="s">
        <v>9985</v>
      </c>
      <c r="H298" s="4" t="s">
        <v>9986</v>
      </c>
      <c r="I298" s="4" t="s">
        <v>9987</v>
      </c>
      <c r="J298" s="4" t="s">
        <v>697</v>
      </c>
      <c r="K298" s="5">
        <v>2.3E-56</v>
      </c>
      <c r="L298" s="4" t="s">
        <v>9988</v>
      </c>
      <c r="M298" s="4" t="s">
        <v>9989</v>
      </c>
      <c r="N298" s="4" t="s">
        <v>9990</v>
      </c>
      <c r="O298" s="4" t="s">
        <v>9991</v>
      </c>
      <c r="P298" s="4">
        <v>11</v>
      </c>
      <c r="Q298" s="4" t="s">
        <v>9992</v>
      </c>
      <c r="R298" s="4" t="s">
        <v>9993</v>
      </c>
      <c r="S298" s="4" t="s">
        <v>9994</v>
      </c>
      <c r="T298" s="4" t="s">
        <v>9995</v>
      </c>
      <c r="U298" s="4" t="s">
        <v>9996</v>
      </c>
      <c r="V298" s="4" t="s">
        <v>9997</v>
      </c>
      <c r="W298" s="4" t="s">
        <v>9998</v>
      </c>
      <c r="X298" s="4" t="s">
        <v>9999</v>
      </c>
      <c r="Y298" s="4" t="s">
        <v>10000</v>
      </c>
      <c r="Z298" s="4" t="s">
        <v>10001</v>
      </c>
      <c r="AA298" s="4" t="s">
        <v>10002</v>
      </c>
      <c r="AB298" s="4" t="s">
        <v>10003</v>
      </c>
      <c r="AF298" s="7"/>
    </row>
    <row r="299" spans="1:32" x14ac:dyDescent="0.25">
      <c r="A299" s="10" t="s">
        <v>11854</v>
      </c>
      <c r="B299" s="11">
        <v>1.2373155000000001E-3</v>
      </c>
      <c r="C299" s="10">
        <v>-2.7153537000000001</v>
      </c>
      <c r="D299" s="4" t="s">
        <v>59</v>
      </c>
      <c r="AF299" s="7"/>
    </row>
    <row r="300" spans="1:32" x14ac:dyDescent="0.25">
      <c r="A300" s="10" t="s">
        <v>12663</v>
      </c>
      <c r="B300" s="11">
        <v>8.0667659999999997E-4</v>
      </c>
      <c r="C300" s="10">
        <v>-2.7086953999999999</v>
      </c>
      <c r="D300" s="4" t="s">
        <v>59</v>
      </c>
      <c r="V300" s="4" t="s">
        <v>162</v>
      </c>
      <c r="W300" s="4" t="s">
        <v>6093</v>
      </c>
      <c r="X300" s="4" t="s">
        <v>10628</v>
      </c>
      <c r="Y300" s="4" t="s">
        <v>12664</v>
      </c>
      <c r="AF300" s="7"/>
    </row>
    <row r="301" spans="1:32" x14ac:dyDescent="0.25">
      <c r="A301" s="10" t="s">
        <v>9443</v>
      </c>
      <c r="B301" s="11">
        <v>3.9796822999999999E-6</v>
      </c>
      <c r="C301" s="10">
        <v>-2.6939587999999999</v>
      </c>
      <c r="D301" s="4" t="s">
        <v>9444</v>
      </c>
      <c r="E301" s="4" t="s">
        <v>9445</v>
      </c>
      <c r="F301" s="4" t="s">
        <v>9446</v>
      </c>
      <c r="G301" s="4" t="s">
        <v>9447</v>
      </c>
      <c r="H301" s="4" t="s">
        <v>9448</v>
      </c>
      <c r="I301" s="4" t="s">
        <v>9449</v>
      </c>
      <c r="J301" s="4" t="s">
        <v>3077</v>
      </c>
      <c r="K301" s="5">
        <v>2.6000000000000002E-29</v>
      </c>
      <c r="L301" s="4" t="s">
        <v>9450</v>
      </c>
      <c r="M301" s="4" t="s">
        <v>9451</v>
      </c>
      <c r="N301" s="4" t="s">
        <v>9452</v>
      </c>
      <c r="O301" s="4" t="s">
        <v>9453</v>
      </c>
      <c r="V301" s="4" t="s">
        <v>9454</v>
      </c>
      <c r="W301" s="4" t="s">
        <v>9455</v>
      </c>
      <c r="X301" s="4" t="s">
        <v>9456</v>
      </c>
      <c r="Y301" s="4" t="s">
        <v>9457</v>
      </c>
      <c r="Z301" s="4" t="s">
        <v>9458</v>
      </c>
      <c r="AA301" s="4" t="s">
        <v>9459</v>
      </c>
      <c r="AB301" s="4" t="s">
        <v>9460</v>
      </c>
      <c r="AF301" s="7"/>
    </row>
    <row r="302" spans="1:32" x14ac:dyDescent="0.25">
      <c r="A302" s="10" t="s">
        <v>14127</v>
      </c>
      <c r="B302" s="11">
        <v>2.2550859999999999E-3</v>
      </c>
      <c r="C302" s="10">
        <v>-2.6926329999999998</v>
      </c>
      <c r="D302" s="4" t="s">
        <v>59</v>
      </c>
      <c r="AF302" s="7"/>
    </row>
    <row r="303" spans="1:32" x14ac:dyDescent="0.25">
      <c r="A303" s="10" t="s">
        <v>13853</v>
      </c>
      <c r="B303" s="11">
        <v>2.8739314999999999E-3</v>
      </c>
      <c r="C303" s="10">
        <v>-2.6908571999999999</v>
      </c>
      <c r="D303" s="4" t="s">
        <v>13854</v>
      </c>
      <c r="E303" s="4" t="s">
        <v>13855</v>
      </c>
      <c r="F303" s="4" t="s">
        <v>13856</v>
      </c>
      <c r="G303" s="4" t="s">
        <v>13857</v>
      </c>
      <c r="H303" s="4" t="s">
        <v>13858</v>
      </c>
      <c r="I303" s="4" t="s">
        <v>13859</v>
      </c>
      <c r="J303" s="4" t="s">
        <v>180</v>
      </c>
      <c r="K303" s="5">
        <v>1.4999999999999999E-25</v>
      </c>
      <c r="L303" s="4" t="s">
        <v>13860</v>
      </c>
      <c r="M303" s="4" t="s">
        <v>13861</v>
      </c>
      <c r="N303" s="4" t="s">
        <v>13862</v>
      </c>
      <c r="O303" s="4" t="s">
        <v>13863</v>
      </c>
      <c r="P303" s="4">
        <v>3</v>
      </c>
      <c r="Q303" s="4" t="s">
        <v>13864</v>
      </c>
      <c r="R303" s="4" t="s">
        <v>13865</v>
      </c>
      <c r="S303" s="4" t="s">
        <v>13866</v>
      </c>
      <c r="V303" s="4" t="s">
        <v>1461</v>
      </c>
      <c r="W303" s="4" t="s">
        <v>1847</v>
      </c>
      <c r="X303" s="4" t="s">
        <v>13867</v>
      </c>
      <c r="Y303" s="4" t="s">
        <v>13868</v>
      </c>
      <c r="Z303" s="4" t="s">
        <v>1464</v>
      </c>
      <c r="AA303" s="4" t="s">
        <v>1464</v>
      </c>
      <c r="AB303" s="4" t="s">
        <v>1464</v>
      </c>
      <c r="AF303" s="7"/>
    </row>
    <row r="304" spans="1:32" x14ac:dyDescent="0.25">
      <c r="A304" s="10" t="s">
        <v>17098</v>
      </c>
      <c r="B304" s="11">
        <v>9.5419139999999999E-5</v>
      </c>
      <c r="C304" s="10">
        <v>-2.6902458999999999</v>
      </c>
      <c r="D304" s="4" t="s">
        <v>17099</v>
      </c>
      <c r="E304" s="4" t="s">
        <v>17100</v>
      </c>
      <c r="F304" s="4" t="s">
        <v>8562</v>
      </c>
      <c r="G304" s="4" t="s">
        <v>17101</v>
      </c>
      <c r="H304" s="4" t="s">
        <v>17102</v>
      </c>
      <c r="I304" s="4" t="s">
        <v>14554</v>
      </c>
      <c r="J304" s="4" t="s">
        <v>33</v>
      </c>
      <c r="K304" s="5">
        <v>7.1999999999999996E-14</v>
      </c>
      <c r="L304" s="4" t="s">
        <v>17103</v>
      </c>
      <c r="M304" s="4" t="s">
        <v>17104</v>
      </c>
      <c r="N304" s="4" t="s">
        <v>17105</v>
      </c>
      <c r="O304" s="4" t="s">
        <v>17106</v>
      </c>
      <c r="V304" s="4" t="s">
        <v>17107</v>
      </c>
      <c r="W304" s="4" t="s">
        <v>5950</v>
      </c>
      <c r="X304" s="4" t="s">
        <v>6704</v>
      </c>
      <c r="Y304" s="4" t="s">
        <v>17108</v>
      </c>
      <c r="Z304" s="4" t="s">
        <v>547</v>
      </c>
      <c r="AA304" s="4" t="s">
        <v>547</v>
      </c>
      <c r="AB304" s="4" t="s">
        <v>547</v>
      </c>
      <c r="AF304" s="7"/>
    </row>
    <row r="305" spans="1:32" x14ac:dyDescent="0.25">
      <c r="A305" s="10" t="s">
        <v>16543</v>
      </c>
      <c r="B305" s="11">
        <v>3.0932957000000001E-3</v>
      </c>
      <c r="C305" s="10">
        <v>-2.6889820000000002</v>
      </c>
      <c r="D305" s="4" t="s">
        <v>16544</v>
      </c>
      <c r="E305" s="4" t="s">
        <v>16545</v>
      </c>
      <c r="F305" s="4" t="s">
        <v>16546</v>
      </c>
      <c r="G305" s="4" t="s">
        <v>16547</v>
      </c>
      <c r="H305" s="4" t="s">
        <v>16548</v>
      </c>
      <c r="I305" s="4" t="s">
        <v>16549</v>
      </c>
      <c r="J305" s="4" t="s">
        <v>7905</v>
      </c>
      <c r="K305" s="5">
        <v>1.5E-131</v>
      </c>
      <c r="L305" s="4" t="s">
        <v>16550</v>
      </c>
      <c r="M305" s="4" t="s">
        <v>16551</v>
      </c>
      <c r="N305" s="4" t="s">
        <v>16552</v>
      </c>
      <c r="O305" s="4" t="s">
        <v>16553</v>
      </c>
      <c r="P305" s="4">
        <v>7</v>
      </c>
      <c r="Q305" s="4" t="s">
        <v>16554</v>
      </c>
      <c r="R305" s="4" t="s">
        <v>16555</v>
      </c>
      <c r="S305" s="4" t="s">
        <v>16556</v>
      </c>
      <c r="T305" s="4" t="s">
        <v>16557</v>
      </c>
      <c r="U305" s="4" t="s">
        <v>16558</v>
      </c>
      <c r="V305" s="4" t="s">
        <v>16559</v>
      </c>
      <c r="W305" s="4" t="s">
        <v>14093</v>
      </c>
      <c r="X305" s="4" t="s">
        <v>16560</v>
      </c>
      <c r="Y305" s="4" t="s">
        <v>16561</v>
      </c>
      <c r="Z305" s="4" t="s">
        <v>16562</v>
      </c>
      <c r="AA305" s="4" t="s">
        <v>16563</v>
      </c>
      <c r="AB305" s="4" t="s">
        <v>16564</v>
      </c>
      <c r="AF305" s="7"/>
    </row>
    <row r="306" spans="1:32" x14ac:dyDescent="0.25">
      <c r="A306" s="10" t="s">
        <v>14806</v>
      </c>
      <c r="B306" s="11">
        <v>6.7104590000000001E-5</v>
      </c>
      <c r="C306" s="10">
        <v>-2.6836642999999998</v>
      </c>
      <c r="D306" s="4" t="s">
        <v>59</v>
      </c>
      <c r="AF306" s="7"/>
    </row>
    <row r="307" spans="1:32" x14ac:dyDescent="0.25">
      <c r="A307" s="10" t="s">
        <v>20564</v>
      </c>
      <c r="B307" s="11">
        <v>9.89649E-4</v>
      </c>
      <c r="C307" s="10">
        <v>-2.6825060000000001</v>
      </c>
      <c r="D307" s="4" t="s">
        <v>59</v>
      </c>
      <c r="V307" s="4" t="s">
        <v>7444</v>
      </c>
      <c r="W307" s="4" t="s">
        <v>7445</v>
      </c>
      <c r="X307" s="4" t="s">
        <v>20565</v>
      </c>
      <c r="Y307" s="4" t="s">
        <v>20566</v>
      </c>
      <c r="Z307" s="4" t="s">
        <v>552</v>
      </c>
      <c r="AA307" s="4" t="s">
        <v>552</v>
      </c>
      <c r="AB307" s="4" t="s">
        <v>552</v>
      </c>
      <c r="AF307" s="7"/>
    </row>
    <row r="308" spans="1:32" x14ac:dyDescent="0.25">
      <c r="A308" s="10" t="s">
        <v>13833</v>
      </c>
      <c r="B308" s="11">
        <v>2.0116949000000001E-4</v>
      </c>
      <c r="C308" s="10">
        <v>-2.6588473000000001</v>
      </c>
      <c r="D308" s="4" t="s">
        <v>59</v>
      </c>
      <c r="V308" s="4" t="s">
        <v>162</v>
      </c>
      <c r="W308" s="4" t="s">
        <v>6093</v>
      </c>
      <c r="X308" s="4" t="s">
        <v>6221</v>
      </c>
      <c r="Y308" s="4" t="s">
        <v>164</v>
      </c>
      <c r="AF308" s="7"/>
    </row>
    <row r="309" spans="1:32" x14ac:dyDescent="0.25">
      <c r="A309" s="10" t="s">
        <v>15125</v>
      </c>
      <c r="B309" s="11">
        <v>4.7952623999999998E-5</v>
      </c>
      <c r="C309" s="10">
        <v>-2.6555342999999998</v>
      </c>
      <c r="D309" s="4" t="s">
        <v>59</v>
      </c>
      <c r="AF309" s="7"/>
    </row>
    <row r="310" spans="1:32" x14ac:dyDescent="0.25">
      <c r="A310" s="10" t="s">
        <v>5778</v>
      </c>
      <c r="B310" s="11">
        <v>1.7011089E-5</v>
      </c>
      <c r="C310" s="10">
        <v>-2.6514319999999998</v>
      </c>
      <c r="D310" s="4" t="s">
        <v>59</v>
      </c>
      <c r="V310" s="4" t="s">
        <v>5779</v>
      </c>
      <c r="W310" s="4" t="s">
        <v>955</v>
      </c>
      <c r="X310" s="4" t="s">
        <v>5780</v>
      </c>
      <c r="Y310" s="4" t="s">
        <v>5781</v>
      </c>
      <c r="Z310" s="4" t="s">
        <v>5782</v>
      </c>
      <c r="AA310" s="4" t="s">
        <v>5783</v>
      </c>
      <c r="AB310" s="4" t="s">
        <v>5218</v>
      </c>
      <c r="AF310" s="7"/>
    </row>
    <row r="311" spans="1:32" x14ac:dyDescent="0.25">
      <c r="A311" s="10" t="s">
        <v>10869</v>
      </c>
      <c r="B311" s="11">
        <v>7.8673830000000004E-4</v>
      </c>
      <c r="C311" s="10">
        <v>-2.6464780000000001</v>
      </c>
      <c r="D311" s="4" t="s">
        <v>59</v>
      </c>
      <c r="V311" s="4" t="s">
        <v>162</v>
      </c>
      <c r="W311" s="4" t="s">
        <v>6093</v>
      </c>
      <c r="X311" s="4" t="s">
        <v>10870</v>
      </c>
      <c r="Y311" s="4" t="s">
        <v>164</v>
      </c>
      <c r="AF311" s="7"/>
    </row>
    <row r="312" spans="1:32" x14ac:dyDescent="0.25">
      <c r="A312" s="10" t="s">
        <v>10228</v>
      </c>
      <c r="B312" s="11">
        <v>8.9820915E-6</v>
      </c>
      <c r="C312" s="10">
        <v>-2.6456811</v>
      </c>
      <c r="D312" s="4" t="s">
        <v>59</v>
      </c>
      <c r="AF312" s="7"/>
    </row>
    <row r="313" spans="1:32" x14ac:dyDescent="0.25">
      <c r="A313" s="10" t="s">
        <v>11274</v>
      </c>
      <c r="B313" s="11">
        <v>1.1535836499999999E-4</v>
      </c>
      <c r="C313" s="10">
        <v>-2.6444318</v>
      </c>
      <c r="D313" s="4" t="s">
        <v>59</v>
      </c>
      <c r="AF313" s="7"/>
    </row>
    <row r="314" spans="1:32" x14ac:dyDescent="0.25">
      <c r="A314" s="10" t="s">
        <v>14545</v>
      </c>
      <c r="B314" s="10">
        <v>1.1044633E-2</v>
      </c>
      <c r="C314" s="10">
        <v>-2.6233544000000002</v>
      </c>
      <c r="D314" s="4" t="s">
        <v>59</v>
      </c>
      <c r="AF314" s="7"/>
    </row>
    <row r="315" spans="1:32" x14ac:dyDescent="0.25">
      <c r="A315" s="10" t="s">
        <v>11825</v>
      </c>
      <c r="B315" s="11">
        <v>3.3894146E-4</v>
      </c>
      <c r="C315" s="10">
        <v>-2.6230578000000002</v>
      </c>
      <c r="D315" s="4" t="s">
        <v>59</v>
      </c>
      <c r="AF315" s="7"/>
    </row>
    <row r="316" spans="1:32" x14ac:dyDescent="0.25">
      <c r="A316" s="10" t="s">
        <v>9642</v>
      </c>
      <c r="B316" s="11">
        <v>3.8370548000000001E-4</v>
      </c>
      <c r="C316" s="10">
        <v>-2.6227459999999998</v>
      </c>
      <c r="D316" s="4" t="s">
        <v>59</v>
      </c>
      <c r="AF316" s="7"/>
    </row>
    <row r="317" spans="1:32" x14ac:dyDescent="0.25">
      <c r="A317" s="10" t="s">
        <v>9870</v>
      </c>
      <c r="B317" s="11">
        <v>3.8443486000000001E-5</v>
      </c>
      <c r="C317" s="10">
        <v>-2.6199791000000001</v>
      </c>
      <c r="D317" s="4" t="s">
        <v>9871</v>
      </c>
      <c r="E317" s="4" t="s">
        <v>9872</v>
      </c>
      <c r="F317" s="4" t="s">
        <v>9873</v>
      </c>
      <c r="G317" s="4" t="s">
        <v>9874</v>
      </c>
      <c r="H317" s="4" t="s">
        <v>9875</v>
      </c>
      <c r="I317" s="4" t="s">
        <v>9876</v>
      </c>
      <c r="J317" s="4" t="s">
        <v>9300</v>
      </c>
      <c r="K317" s="5">
        <v>3.2000000000000001E-58</v>
      </c>
      <c r="L317" s="4" t="s">
        <v>9877</v>
      </c>
      <c r="M317" s="4" t="s">
        <v>9878</v>
      </c>
      <c r="N317" s="4" t="s">
        <v>9879</v>
      </c>
      <c r="O317" s="4" t="s">
        <v>9880</v>
      </c>
      <c r="P317" s="4">
        <v>1</v>
      </c>
      <c r="Q317" s="4" t="s">
        <v>9881</v>
      </c>
      <c r="R317" s="4" t="s">
        <v>9882</v>
      </c>
      <c r="S317" s="4" t="s">
        <v>1019</v>
      </c>
      <c r="V317" s="4" t="s">
        <v>9883</v>
      </c>
      <c r="W317" s="4" t="s">
        <v>9884</v>
      </c>
      <c r="X317" s="4" t="s">
        <v>9885</v>
      </c>
      <c r="Y317" s="4" t="s">
        <v>9886</v>
      </c>
      <c r="Z317" s="4" t="s">
        <v>9887</v>
      </c>
      <c r="AA317" s="4" t="s">
        <v>9888</v>
      </c>
      <c r="AB317" s="4" t="s">
        <v>9889</v>
      </c>
      <c r="AF317" s="7"/>
    </row>
    <row r="318" spans="1:32" x14ac:dyDescent="0.25">
      <c r="A318" s="10" t="s">
        <v>9617</v>
      </c>
      <c r="B318" s="11">
        <v>2.4819167000000002E-4</v>
      </c>
      <c r="C318" s="10">
        <v>-2.6185171999999999</v>
      </c>
      <c r="D318" s="4" t="s">
        <v>59</v>
      </c>
      <c r="V318" s="4" t="s">
        <v>162</v>
      </c>
      <c r="W318" s="4" t="s">
        <v>6093</v>
      </c>
      <c r="X318" s="4" t="s">
        <v>9618</v>
      </c>
      <c r="Y318" s="4" t="s">
        <v>164</v>
      </c>
      <c r="AF318" s="7"/>
    </row>
    <row r="319" spans="1:32" x14ac:dyDescent="0.25">
      <c r="A319" s="10" t="s">
        <v>16466</v>
      </c>
      <c r="B319" s="11">
        <v>6.8427949999999999E-5</v>
      </c>
      <c r="C319" s="10">
        <v>-2.6108742</v>
      </c>
      <c r="D319" s="4" t="s">
        <v>16467</v>
      </c>
      <c r="E319" s="4" t="s">
        <v>16468</v>
      </c>
      <c r="F319" s="4" t="s">
        <v>16469</v>
      </c>
      <c r="G319" s="4" t="s">
        <v>16470</v>
      </c>
      <c r="H319" s="4" t="s">
        <v>16471</v>
      </c>
      <c r="I319" s="4" t="s">
        <v>490</v>
      </c>
      <c r="J319" s="4" t="s">
        <v>312</v>
      </c>
      <c r="K319" s="5">
        <v>3.3E-48</v>
      </c>
      <c r="L319" s="4" t="s">
        <v>16472</v>
      </c>
      <c r="M319" s="4" t="s">
        <v>16473</v>
      </c>
      <c r="N319" s="4" t="s">
        <v>16474</v>
      </c>
      <c r="O319" s="4" t="s">
        <v>16475</v>
      </c>
      <c r="V319" s="4" t="s">
        <v>16476</v>
      </c>
      <c r="W319" s="4" t="s">
        <v>9705</v>
      </c>
      <c r="X319" s="4" t="s">
        <v>16477</v>
      </c>
      <c r="Y319" s="4" t="s">
        <v>16478</v>
      </c>
      <c r="Z319" s="4" t="s">
        <v>16479</v>
      </c>
      <c r="AA319" s="4" t="s">
        <v>16480</v>
      </c>
      <c r="AB319" s="4" t="s">
        <v>16481</v>
      </c>
      <c r="AF319" s="7"/>
    </row>
    <row r="320" spans="1:32" x14ac:dyDescent="0.25">
      <c r="A320" s="10" t="s">
        <v>8022</v>
      </c>
      <c r="B320" s="11">
        <v>1.0855324000000001E-4</v>
      </c>
      <c r="C320" s="10">
        <v>-2.6097516999999999</v>
      </c>
      <c r="D320" s="4" t="s">
        <v>59</v>
      </c>
      <c r="V320" s="4" t="s">
        <v>8023</v>
      </c>
      <c r="W320" s="4" t="s">
        <v>8024</v>
      </c>
      <c r="X320" s="4" t="s">
        <v>8025</v>
      </c>
      <c r="Y320" s="4" t="s">
        <v>8026</v>
      </c>
      <c r="Z320" s="4" t="s">
        <v>160</v>
      </c>
      <c r="AA320" s="4" t="s">
        <v>160</v>
      </c>
      <c r="AB320" s="4" t="s">
        <v>160</v>
      </c>
      <c r="AF320" s="7"/>
    </row>
    <row r="321" spans="1:32" x14ac:dyDescent="0.25">
      <c r="A321" s="10" t="s">
        <v>12251</v>
      </c>
      <c r="B321" s="11">
        <v>9.4703554999999999E-6</v>
      </c>
      <c r="C321" s="10">
        <v>-2.6043463</v>
      </c>
      <c r="D321" s="4" t="s">
        <v>59</v>
      </c>
      <c r="V321" s="4" t="s">
        <v>12252</v>
      </c>
      <c r="W321" s="4" t="s">
        <v>12253</v>
      </c>
      <c r="X321" s="4" t="s">
        <v>12254</v>
      </c>
      <c r="Y321" s="4" t="s">
        <v>12255</v>
      </c>
      <c r="Z321" s="4" t="s">
        <v>5618</v>
      </c>
      <c r="AA321" s="4" t="s">
        <v>5619</v>
      </c>
      <c r="AB321" s="4" t="s">
        <v>5620</v>
      </c>
      <c r="AF321" s="7"/>
    </row>
    <row r="322" spans="1:32" x14ac:dyDescent="0.25">
      <c r="A322" s="10" t="s">
        <v>10862</v>
      </c>
      <c r="B322" s="11">
        <v>1.1776798999999999E-5</v>
      </c>
      <c r="C322" s="10">
        <v>-2.6003444</v>
      </c>
      <c r="D322" s="4" t="s">
        <v>59</v>
      </c>
      <c r="V322" s="4" t="s">
        <v>10863</v>
      </c>
      <c r="W322" s="4" t="s">
        <v>5950</v>
      </c>
      <c r="X322" s="4" t="s">
        <v>10864</v>
      </c>
      <c r="Y322" s="4" t="s">
        <v>10865</v>
      </c>
      <c r="Z322" s="4" t="s">
        <v>547</v>
      </c>
      <c r="AA322" s="4" t="s">
        <v>547</v>
      </c>
      <c r="AB322" s="4" t="s">
        <v>547</v>
      </c>
      <c r="AF322" s="7"/>
    </row>
    <row r="323" spans="1:32" x14ac:dyDescent="0.25">
      <c r="A323" s="10" t="s">
        <v>5677</v>
      </c>
      <c r="B323" s="11">
        <v>1.1186835E-5</v>
      </c>
      <c r="C323" s="10">
        <v>-2.5966654</v>
      </c>
      <c r="D323" s="4" t="s">
        <v>59</v>
      </c>
      <c r="V323" s="4" t="s">
        <v>1213</v>
      </c>
      <c r="W323" s="4" t="s">
        <v>1214</v>
      </c>
      <c r="X323" s="4" t="s">
        <v>1214</v>
      </c>
      <c r="Y323" s="4" t="s">
        <v>5678</v>
      </c>
      <c r="Z323" s="4" t="s">
        <v>1216</v>
      </c>
      <c r="AA323" s="4" t="s">
        <v>1216</v>
      </c>
      <c r="AB323" s="4" t="s">
        <v>1216</v>
      </c>
      <c r="AF323" s="7"/>
    </row>
    <row r="324" spans="1:32" x14ac:dyDescent="0.25">
      <c r="A324" s="10" t="s">
        <v>13591</v>
      </c>
      <c r="B324" s="11">
        <v>9.0642480000000002E-4</v>
      </c>
      <c r="C324" s="10">
        <v>-2.5923077999999999</v>
      </c>
      <c r="D324" s="4" t="s">
        <v>59</v>
      </c>
      <c r="AF324" s="7"/>
    </row>
    <row r="325" spans="1:32" x14ac:dyDescent="0.25">
      <c r="A325" s="10" t="s">
        <v>8293</v>
      </c>
      <c r="B325" s="11">
        <v>2.8850770000000001E-6</v>
      </c>
      <c r="C325" s="10">
        <v>-2.5882800000000001</v>
      </c>
      <c r="D325" s="4" t="s">
        <v>59</v>
      </c>
      <c r="V325" s="4" t="s">
        <v>8294</v>
      </c>
      <c r="W325" s="4" t="s">
        <v>8295</v>
      </c>
      <c r="X325" s="4" t="s">
        <v>8296</v>
      </c>
      <c r="Y325" s="4" t="s">
        <v>8297</v>
      </c>
      <c r="Z325" s="4" t="s">
        <v>8298</v>
      </c>
      <c r="AA325" s="4" t="s">
        <v>8299</v>
      </c>
      <c r="AB325" s="4" t="s">
        <v>8300</v>
      </c>
      <c r="AF325" s="7"/>
    </row>
    <row r="326" spans="1:32" x14ac:dyDescent="0.25">
      <c r="A326" s="10" t="s">
        <v>12347</v>
      </c>
      <c r="B326" s="11">
        <v>1.6709307E-3</v>
      </c>
      <c r="C326" s="10">
        <v>-2.5874636</v>
      </c>
      <c r="D326" s="4" t="s">
        <v>6352</v>
      </c>
      <c r="E326" s="4" t="s">
        <v>6357</v>
      </c>
      <c r="F326" s="4" t="s">
        <v>33</v>
      </c>
      <c r="G326" s="5">
        <v>9.8999999999999994E-17</v>
      </c>
      <c r="H326" s="4" t="s">
        <v>8249</v>
      </c>
      <c r="I326" s="4" t="s">
        <v>6357</v>
      </c>
      <c r="J326" s="4" t="s">
        <v>33</v>
      </c>
      <c r="K326" s="5">
        <v>9.8999999999999994E-17</v>
      </c>
      <c r="AF326" s="7"/>
    </row>
    <row r="327" spans="1:32" x14ac:dyDescent="0.25">
      <c r="A327" s="10" t="s">
        <v>12326</v>
      </c>
      <c r="B327" s="11">
        <v>1.9435608999999999E-5</v>
      </c>
      <c r="C327" s="10">
        <v>-2.5854023000000002</v>
      </c>
      <c r="D327" s="4" t="s">
        <v>12327</v>
      </c>
      <c r="E327" s="4" t="s">
        <v>12328</v>
      </c>
      <c r="F327" s="4" t="s">
        <v>12329</v>
      </c>
      <c r="G327" s="4" t="s">
        <v>12330</v>
      </c>
      <c r="H327" s="4" t="s">
        <v>12331</v>
      </c>
      <c r="I327" s="4" t="s">
        <v>12332</v>
      </c>
      <c r="J327" s="4" t="s">
        <v>398</v>
      </c>
      <c r="K327" s="5">
        <v>7.0000000000000003E-74</v>
      </c>
      <c r="L327" s="4" t="s">
        <v>12333</v>
      </c>
      <c r="M327" s="4" t="s">
        <v>12334</v>
      </c>
      <c r="N327" s="4" t="s">
        <v>12335</v>
      </c>
      <c r="O327" s="4" t="s">
        <v>12336</v>
      </c>
      <c r="P327" s="4">
        <v>5</v>
      </c>
      <c r="Q327" s="4" t="s">
        <v>12337</v>
      </c>
      <c r="R327" s="4" t="s">
        <v>12338</v>
      </c>
      <c r="S327" s="4" t="s">
        <v>6532</v>
      </c>
      <c r="T327" s="4" t="s">
        <v>12339</v>
      </c>
      <c r="U327" s="4" t="s">
        <v>12340</v>
      </c>
      <c r="V327" s="4" t="s">
        <v>12341</v>
      </c>
      <c r="W327" s="4" t="s">
        <v>10569</v>
      </c>
      <c r="X327" s="4" t="s">
        <v>12342</v>
      </c>
      <c r="Y327" s="4" t="s">
        <v>12343</v>
      </c>
      <c r="Z327" s="4" t="s">
        <v>12344</v>
      </c>
      <c r="AA327" s="4" t="s">
        <v>12345</v>
      </c>
      <c r="AB327" s="4" t="s">
        <v>12346</v>
      </c>
      <c r="AF327" s="7"/>
    </row>
    <row r="328" spans="1:32" x14ac:dyDescent="0.25">
      <c r="A328" s="10" t="s">
        <v>6572</v>
      </c>
      <c r="B328" s="11">
        <v>8.1199750000000001E-6</v>
      </c>
      <c r="C328" s="10">
        <v>-2.5809734</v>
      </c>
      <c r="D328" s="4" t="s">
        <v>6573</v>
      </c>
      <c r="E328" s="4" t="s">
        <v>6574</v>
      </c>
      <c r="F328" s="4" t="s">
        <v>6575</v>
      </c>
      <c r="G328" s="4" t="s">
        <v>6576</v>
      </c>
      <c r="H328" s="4" t="s">
        <v>6577</v>
      </c>
      <c r="I328" s="4" t="s">
        <v>6578</v>
      </c>
      <c r="J328" s="4" t="s">
        <v>6579</v>
      </c>
      <c r="K328" s="5">
        <v>3.7E-44</v>
      </c>
      <c r="L328" s="4" t="s">
        <v>6580</v>
      </c>
      <c r="M328" s="4" t="s">
        <v>6419</v>
      </c>
      <c r="N328" s="4" t="s">
        <v>6420</v>
      </c>
      <c r="O328" s="4" t="s">
        <v>4899</v>
      </c>
      <c r="V328" s="4" t="s">
        <v>162</v>
      </c>
      <c r="W328" s="4" t="s">
        <v>6093</v>
      </c>
      <c r="X328" s="4" t="s">
        <v>6581</v>
      </c>
      <c r="Y328" s="4" t="s">
        <v>164</v>
      </c>
      <c r="AF328" s="7"/>
    </row>
    <row r="329" spans="1:32" x14ac:dyDescent="0.25">
      <c r="A329" s="10" t="s">
        <v>12587</v>
      </c>
      <c r="B329" s="11">
        <v>8.3219580000000004E-4</v>
      </c>
      <c r="C329" s="10">
        <v>-2.5687736999999999</v>
      </c>
      <c r="D329" s="4" t="s">
        <v>59</v>
      </c>
      <c r="AF329" s="7"/>
    </row>
    <row r="330" spans="1:32" x14ac:dyDescent="0.25">
      <c r="A330" s="10" t="s">
        <v>20029</v>
      </c>
      <c r="B330" s="11">
        <v>2.7074400000000002E-3</v>
      </c>
      <c r="C330" s="10">
        <v>-2.5672703000000001</v>
      </c>
      <c r="D330" s="4" t="s">
        <v>59</v>
      </c>
      <c r="AF330" s="7"/>
    </row>
    <row r="331" spans="1:32" x14ac:dyDescent="0.25">
      <c r="A331" s="10" t="s">
        <v>14800</v>
      </c>
      <c r="B331" s="11">
        <v>1.1980700999999999E-3</v>
      </c>
      <c r="C331" s="10">
        <v>-2.5669767999999999</v>
      </c>
      <c r="D331" s="4" t="s">
        <v>59</v>
      </c>
      <c r="V331" s="4" t="s">
        <v>14801</v>
      </c>
      <c r="W331" s="4" t="s">
        <v>6288</v>
      </c>
      <c r="X331" s="4" t="s">
        <v>14802</v>
      </c>
      <c r="Y331" s="4" t="s">
        <v>14803</v>
      </c>
      <c r="Z331" s="4" t="s">
        <v>14804</v>
      </c>
      <c r="AA331" s="4" t="s">
        <v>14805</v>
      </c>
      <c r="AB331" s="4" t="s">
        <v>12401</v>
      </c>
      <c r="AF331" s="7"/>
    </row>
    <row r="332" spans="1:32" x14ac:dyDescent="0.25">
      <c r="A332" s="10" t="s">
        <v>13233</v>
      </c>
      <c r="B332" s="11">
        <v>3.25693E-5</v>
      </c>
      <c r="C332" s="10">
        <v>-2.5654363999999998</v>
      </c>
      <c r="D332" s="4" t="s">
        <v>59</v>
      </c>
      <c r="V332" s="4" t="s">
        <v>13234</v>
      </c>
      <c r="W332" s="4" t="s">
        <v>2811</v>
      </c>
      <c r="X332" s="4" t="s">
        <v>13235</v>
      </c>
      <c r="Y332" s="4" t="s">
        <v>13236</v>
      </c>
      <c r="Z332" s="4" t="s">
        <v>13237</v>
      </c>
      <c r="AA332" s="4" t="s">
        <v>13238</v>
      </c>
      <c r="AB332" s="4" t="s">
        <v>13239</v>
      </c>
      <c r="AF332" s="7"/>
    </row>
    <row r="333" spans="1:32" x14ac:dyDescent="0.25">
      <c r="A333" s="10" t="s">
        <v>12364</v>
      </c>
      <c r="B333" s="11">
        <v>3.5343236999999999E-5</v>
      </c>
      <c r="C333" s="10">
        <v>-2.5601525000000001</v>
      </c>
      <c r="D333" s="4" t="s">
        <v>12365</v>
      </c>
      <c r="E333" s="4" t="s">
        <v>12366</v>
      </c>
      <c r="F333" s="4" t="s">
        <v>12367</v>
      </c>
      <c r="G333" s="4" t="s">
        <v>12368</v>
      </c>
      <c r="H333" s="4" t="s">
        <v>12369</v>
      </c>
      <c r="I333" s="4" t="s">
        <v>12370</v>
      </c>
      <c r="J333" s="4" t="s">
        <v>12371</v>
      </c>
      <c r="K333" s="5">
        <v>2.9E-11</v>
      </c>
      <c r="L333" s="4" t="s">
        <v>12372</v>
      </c>
      <c r="M333" s="4" t="s">
        <v>4777</v>
      </c>
      <c r="N333" s="4" t="s">
        <v>4778</v>
      </c>
      <c r="O333" s="4" t="s">
        <v>4779</v>
      </c>
      <c r="V333" s="4" t="s">
        <v>544</v>
      </c>
      <c r="W333" s="4" t="s">
        <v>5950</v>
      </c>
      <c r="X333" s="4" t="s">
        <v>11336</v>
      </c>
      <c r="Y333" s="4" t="s">
        <v>12373</v>
      </c>
      <c r="Z333" s="4" t="s">
        <v>547</v>
      </c>
      <c r="AA333" s="4" t="s">
        <v>547</v>
      </c>
      <c r="AB333" s="4" t="s">
        <v>547</v>
      </c>
      <c r="AF333" s="7"/>
    </row>
    <row r="334" spans="1:32" x14ac:dyDescent="0.25">
      <c r="A334" s="10" t="s">
        <v>7285</v>
      </c>
      <c r="B334" s="11">
        <v>1.2754732999999999E-3</v>
      </c>
      <c r="C334" s="10">
        <v>-2.5600290000000001</v>
      </c>
      <c r="D334" s="4" t="s">
        <v>59</v>
      </c>
      <c r="AF334" s="7"/>
    </row>
    <row r="335" spans="1:32" x14ac:dyDescent="0.25">
      <c r="A335" s="10" t="s">
        <v>5574</v>
      </c>
      <c r="B335" s="10">
        <v>1.0338553E-2</v>
      </c>
      <c r="C335" s="10">
        <v>-2.5594405999999998</v>
      </c>
      <c r="D335" s="4" t="s">
        <v>5575</v>
      </c>
      <c r="E335" s="4" t="s">
        <v>5576</v>
      </c>
      <c r="F335" s="4" t="s">
        <v>5577</v>
      </c>
      <c r="G335" s="4" t="s">
        <v>5578</v>
      </c>
      <c r="H335" s="4" t="s">
        <v>5579</v>
      </c>
      <c r="I335" s="4" t="s">
        <v>5580</v>
      </c>
      <c r="J335" s="4" t="s">
        <v>2839</v>
      </c>
      <c r="K335" s="5">
        <v>1.7999999999999999E-22</v>
      </c>
      <c r="V335" s="4" t="s">
        <v>5581</v>
      </c>
      <c r="W335" s="4" t="s">
        <v>4827</v>
      </c>
      <c r="X335" s="4" t="s">
        <v>5582</v>
      </c>
      <c r="Y335" s="4" t="s">
        <v>5583</v>
      </c>
      <c r="Z335" s="4" t="s">
        <v>5584</v>
      </c>
      <c r="AA335" s="4" t="s">
        <v>5585</v>
      </c>
      <c r="AB335" s="4" t="s">
        <v>5586</v>
      </c>
      <c r="AF335" s="7"/>
    </row>
    <row r="336" spans="1:32" x14ac:dyDescent="0.25">
      <c r="A336" s="10" t="s">
        <v>12424</v>
      </c>
      <c r="B336" s="11">
        <v>8.4550960000000005E-6</v>
      </c>
      <c r="C336" s="10">
        <v>-2.5584742999999999</v>
      </c>
      <c r="D336" s="4" t="s">
        <v>10576</v>
      </c>
      <c r="E336" s="4" t="s">
        <v>12425</v>
      </c>
      <c r="F336" s="4" t="s">
        <v>12426</v>
      </c>
      <c r="G336" s="4" t="s">
        <v>12427</v>
      </c>
      <c r="H336" s="4" t="s">
        <v>12428</v>
      </c>
      <c r="I336" s="4" t="s">
        <v>10581</v>
      </c>
      <c r="J336" s="4" t="s">
        <v>10582</v>
      </c>
      <c r="K336" s="5">
        <v>1.3999999999999999E-28</v>
      </c>
      <c r="L336" s="4" t="s">
        <v>12429</v>
      </c>
      <c r="M336" s="4" t="s">
        <v>10584</v>
      </c>
      <c r="N336" s="4" t="s">
        <v>10585</v>
      </c>
      <c r="O336" s="4" t="s">
        <v>10586</v>
      </c>
      <c r="P336" s="4">
        <v>4</v>
      </c>
      <c r="Q336" s="4" t="s">
        <v>12430</v>
      </c>
      <c r="R336" s="4" t="s">
        <v>12431</v>
      </c>
      <c r="S336" s="4" t="s">
        <v>8713</v>
      </c>
      <c r="V336" s="4" t="s">
        <v>7909</v>
      </c>
      <c r="W336" s="4" t="s">
        <v>6755</v>
      </c>
      <c r="X336" s="4" t="s">
        <v>12432</v>
      </c>
      <c r="Y336" s="4" t="s">
        <v>12433</v>
      </c>
      <c r="Z336" s="4" t="s">
        <v>648</v>
      </c>
      <c r="AA336" s="4" t="s">
        <v>648</v>
      </c>
      <c r="AB336" s="4" t="s">
        <v>648</v>
      </c>
      <c r="AF336" s="7"/>
    </row>
    <row r="337" spans="1:32" x14ac:dyDescent="0.25">
      <c r="A337" s="10" t="s">
        <v>9408</v>
      </c>
      <c r="B337" s="11">
        <v>1.27491385E-5</v>
      </c>
      <c r="C337" s="10">
        <v>-2.5576120000000002</v>
      </c>
      <c r="D337" s="4" t="s">
        <v>9409</v>
      </c>
      <c r="E337" s="4" t="s">
        <v>9410</v>
      </c>
      <c r="F337" s="4" t="s">
        <v>9411</v>
      </c>
      <c r="G337" s="4" t="s">
        <v>9412</v>
      </c>
      <c r="H337" s="4" t="s">
        <v>9413</v>
      </c>
      <c r="I337" s="4" t="s">
        <v>9414</v>
      </c>
      <c r="J337" s="4" t="s">
        <v>9415</v>
      </c>
      <c r="K337" s="5">
        <v>7.4000000000000003E-33</v>
      </c>
      <c r="L337" s="4" t="s">
        <v>9416</v>
      </c>
      <c r="M337" s="4" t="s">
        <v>9417</v>
      </c>
      <c r="N337" s="4" t="s">
        <v>9418</v>
      </c>
      <c r="O337" s="4" t="s">
        <v>9419</v>
      </c>
      <c r="P337" s="4">
        <v>1</v>
      </c>
      <c r="Q337" s="4" t="s">
        <v>1962</v>
      </c>
      <c r="R337" s="4" t="s">
        <v>1963</v>
      </c>
      <c r="S337" s="4" t="s">
        <v>298</v>
      </c>
      <c r="V337" s="4" t="s">
        <v>9420</v>
      </c>
      <c r="W337" s="4" t="s">
        <v>9421</v>
      </c>
      <c r="X337" s="4" t="s">
        <v>9422</v>
      </c>
      <c r="Y337" s="4" t="s">
        <v>9423</v>
      </c>
      <c r="Z337" s="4" t="s">
        <v>9424</v>
      </c>
      <c r="AA337" s="4" t="s">
        <v>9425</v>
      </c>
      <c r="AB337" s="4" t="s">
        <v>4138</v>
      </c>
      <c r="AF337" s="7"/>
    </row>
    <row r="338" spans="1:32" x14ac:dyDescent="0.25">
      <c r="A338" s="10" t="s">
        <v>10630</v>
      </c>
      <c r="B338" s="11">
        <v>4.8142985999999999E-4</v>
      </c>
      <c r="C338" s="10">
        <v>-2.5526423</v>
      </c>
      <c r="D338" s="4" t="s">
        <v>59</v>
      </c>
      <c r="V338" s="4" t="s">
        <v>162</v>
      </c>
      <c r="W338" s="4" t="s">
        <v>163</v>
      </c>
      <c r="X338" s="4" t="s">
        <v>163</v>
      </c>
      <c r="Y338" s="4" t="s">
        <v>164</v>
      </c>
      <c r="AF338" s="7"/>
    </row>
    <row r="339" spans="1:32" x14ac:dyDescent="0.25">
      <c r="A339" s="10" t="s">
        <v>9516</v>
      </c>
      <c r="B339" s="11">
        <v>3.6092747999999999E-5</v>
      </c>
      <c r="C339" s="10">
        <v>-2.5486173999999999</v>
      </c>
      <c r="D339" s="4" t="s">
        <v>9517</v>
      </c>
      <c r="E339" s="4" t="s">
        <v>9518</v>
      </c>
      <c r="F339" s="4" t="s">
        <v>9519</v>
      </c>
      <c r="G339" s="4" t="s">
        <v>9520</v>
      </c>
      <c r="H339" s="4" t="s">
        <v>9521</v>
      </c>
      <c r="I339" s="4" t="s">
        <v>9522</v>
      </c>
      <c r="J339" s="4" t="s">
        <v>9523</v>
      </c>
      <c r="K339" s="5">
        <v>1.8E-59</v>
      </c>
      <c r="L339" s="4" t="s">
        <v>9524</v>
      </c>
      <c r="M339" s="4" t="s">
        <v>9525</v>
      </c>
      <c r="N339" s="4" t="s">
        <v>9526</v>
      </c>
      <c r="O339" s="4" t="s">
        <v>9527</v>
      </c>
      <c r="V339" s="4" t="s">
        <v>9528</v>
      </c>
      <c r="W339" s="4" t="s">
        <v>9529</v>
      </c>
      <c r="X339" s="4" t="s">
        <v>9530</v>
      </c>
      <c r="Y339" s="4" t="s">
        <v>9531</v>
      </c>
      <c r="Z339" s="4" t="s">
        <v>38</v>
      </c>
      <c r="AA339" s="4" t="s">
        <v>38</v>
      </c>
      <c r="AB339" s="4" t="s">
        <v>38</v>
      </c>
      <c r="AF339" s="7"/>
    </row>
    <row r="340" spans="1:32" x14ac:dyDescent="0.25">
      <c r="A340" s="10" t="s">
        <v>14547</v>
      </c>
      <c r="B340" s="11">
        <v>9.1157504E-5</v>
      </c>
      <c r="C340" s="10">
        <v>-2.5438049999999999</v>
      </c>
      <c r="D340" s="4" t="s">
        <v>59</v>
      </c>
      <c r="AF340" s="7"/>
    </row>
    <row r="341" spans="1:32" x14ac:dyDescent="0.25">
      <c r="A341" s="10" t="s">
        <v>8154</v>
      </c>
      <c r="B341" s="11">
        <v>8.2009399999999994E-5</v>
      </c>
      <c r="C341" s="10">
        <v>-2.5419063999999998</v>
      </c>
      <c r="D341" s="4" t="s">
        <v>8155</v>
      </c>
      <c r="E341" s="4" t="s">
        <v>8156</v>
      </c>
      <c r="F341" s="4" t="s">
        <v>8157</v>
      </c>
      <c r="G341" s="4" t="s">
        <v>8158</v>
      </c>
      <c r="H341" s="4" t="s">
        <v>8159</v>
      </c>
      <c r="I341" s="4" t="s">
        <v>8160</v>
      </c>
      <c r="J341" s="4" t="s">
        <v>1747</v>
      </c>
      <c r="K341" s="5">
        <v>8.6999999999999993E-58</v>
      </c>
      <c r="L341" s="4" t="s">
        <v>8161</v>
      </c>
      <c r="M341" s="4" t="s">
        <v>8162</v>
      </c>
      <c r="N341" s="4" t="s">
        <v>8163</v>
      </c>
      <c r="O341" s="4" t="s">
        <v>8164</v>
      </c>
      <c r="P341" s="4">
        <v>13</v>
      </c>
      <c r="Q341" s="4" t="s">
        <v>8165</v>
      </c>
      <c r="R341" s="4" t="s">
        <v>8166</v>
      </c>
      <c r="S341" s="4" t="s">
        <v>8167</v>
      </c>
      <c r="T341" s="4" t="s">
        <v>8168</v>
      </c>
      <c r="U341" s="4" t="s">
        <v>8169</v>
      </c>
      <c r="V341" s="4" t="s">
        <v>8170</v>
      </c>
      <c r="W341" s="4" t="s">
        <v>8171</v>
      </c>
      <c r="X341" s="4" t="s">
        <v>8172</v>
      </c>
      <c r="Y341" s="4" t="s">
        <v>8173</v>
      </c>
      <c r="Z341" s="4" t="s">
        <v>8174</v>
      </c>
      <c r="AA341" s="4" t="s">
        <v>8175</v>
      </c>
      <c r="AB341" s="4" t="s">
        <v>8176</v>
      </c>
      <c r="AF341" s="7"/>
    </row>
    <row r="342" spans="1:32" x14ac:dyDescent="0.25">
      <c r="A342" s="10" t="s">
        <v>14546</v>
      </c>
      <c r="B342" s="11">
        <v>1.9759310000000002E-3</v>
      </c>
      <c r="C342" s="10">
        <v>-2.5410149999999998</v>
      </c>
      <c r="D342" s="4" t="s">
        <v>59</v>
      </c>
      <c r="V342" s="4" t="s">
        <v>162</v>
      </c>
      <c r="W342" s="4" t="s">
        <v>273</v>
      </c>
      <c r="X342" s="4" t="s">
        <v>11441</v>
      </c>
      <c r="Y342" s="4" t="s">
        <v>164</v>
      </c>
      <c r="AF342" s="7"/>
    </row>
    <row r="343" spans="1:32" x14ac:dyDescent="0.25">
      <c r="A343" s="10" t="s">
        <v>13910</v>
      </c>
      <c r="B343" s="11">
        <v>2.4301746E-4</v>
      </c>
      <c r="C343" s="10">
        <v>-2.5399964000000002</v>
      </c>
      <c r="D343" s="4" t="s">
        <v>59</v>
      </c>
      <c r="V343" s="4" t="s">
        <v>162</v>
      </c>
      <c r="W343" s="4" t="s">
        <v>5494</v>
      </c>
      <c r="X343" s="4" t="s">
        <v>13874</v>
      </c>
      <c r="Y343" s="4" t="s">
        <v>164</v>
      </c>
      <c r="AF343" s="7"/>
    </row>
    <row r="344" spans="1:32" x14ac:dyDescent="0.25">
      <c r="A344" s="10" t="s">
        <v>14132</v>
      </c>
      <c r="B344" s="11">
        <v>9.4485189999999997E-6</v>
      </c>
      <c r="C344" s="10">
        <v>-2.5391343000000002</v>
      </c>
      <c r="D344" s="4" t="s">
        <v>59</v>
      </c>
      <c r="AF344" s="7"/>
    </row>
    <row r="345" spans="1:32" x14ac:dyDescent="0.25">
      <c r="A345" s="10" t="s">
        <v>12130</v>
      </c>
      <c r="B345" s="11">
        <v>1.8880216999999999E-3</v>
      </c>
      <c r="C345" s="10">
        <v>-2.5370547999999999</v>
      </c>
      <c r="D345" s="4" t="s">
        <v>59</v>
      </c>
      <c r="V345" s="4" t="s">
        <v>162</v>
      </c>
      <c r="W345" s="4" t="s">
        <v>6093</v>
      </c>
      <c r="X345" s="4" t="s">
        <v>12131</v>
      </c>
      <c r="Y345" s="4" t="s">
        <v>164</v>
      </c>
      <c r="AF345" s="7"/>
    </row>
    <row r="346" spans="1:32" x14ac:dyDescent="0.25">
      <c r="A346" s="10" t="s">
        <v>13049</v>
      </c>
      <c r="B346" s="11">
        <v>1.2893585E-5</v>
      </c>
      <c r="C346" s="10">
        <v>-2.5353837000000001</v>
      </c>
      <c r="D346" s="4" t="s">
        <v>13050</v>
      </c>
      <c r="E346" s="4" t="s">
        <v>13051</v>
      </c>
      <c r="F346" s="4" t="s">
        <v>13052</v>
      </c>
      <c r="G346" s="4" t="s">
        <v>13053</v>
      </c>
      <c r="H346" s="4" t="s">
        <v>13054</v>
      </c>
      <c r="I346" s="4" t="s">
        <v>13055</v>
      </c>
      <c r="J346" s="4" t="s">
        <v>13056</v>
      </c>
      <c r="K346" s="5">
        <v>1.1999999999999999E-24</v>
      </c>
      <c r="L346" s="4" t="s">
        <v>13057</v>
      </c>
      <c r="M346" s="4" t="s">
        <v>13058</v>
      </c>
      <c r="N346" s="4" t="s">
        <v>13059</v>
      </c>
      <c r="O346" s="4" t="s">
        <v>13060</v>
      </c>
      <c r="V346" s="4" t="s">
        <v>13061</v>
      </c>
      <c r="W346" s="4" t="s">
        <v>13062</v>
      </c>
      <c r="X346" s="4" t="s">
        <v>13063</v>
      </c>
      <c r="Y346" s="4" t="s">
        <v>13064</v>
      </c>
      <c r="Z346" s="4" t="s">
        <v>13065</v>
      </c>
      <c r="AA346" s="4" t="s">
        <v>13066</v>
      </c>
      <c r="AB346" s="4" t="s">
        <v>13067</v>
      </c>
      <c r="AF346" s="7"/>
    </row>
    <row r="347" spans="1:32" x14ac:dyDescent="0.25">
      <c r="A347" s="10" t="s">
        <v>13193</v>
      </c>
      <c r="B347" s="11">
        <v>2.9164510000000002E-4</v>
      </c>
      <c r="C347" s="10">
        <v>-2.5327342000000002</v>
      </c>
      <c r="D347" s="4" t="s">
        <v>13194</v>
      </c>
      <c r="E347" s="4" t="s">
        <v>13195</v>
      </c>
      <c r="F347" s="4" t="s">
        <v>8562</v>
      </c>
      <c r="G347" s="4" t="s">
        <v>13196</v>
      </c>
      <c r="H347" s="4" t="s">
        <v>13197</v>
      </c>
      <c r="I347" s="4" t="s">
        <v>13198</v>
      </c>
      <c r="J347" s="4" t="s">
        <v>33</v>
      </c>
      <c r="K347" s="5">
        <v>6.1000000000000003E-19</v>
      </c>
      <c r="AF347" s="7"/>
    </row>
    <row r="348" spans="1:32" x14ac:dyDescent="0.25">
      <c r="A348" s="10" t="s">
        <v>11641</v>
      </c>
      <c r="B348" s="10">
        <v>1.1283616E-2</v>
      </c>
      <c r="C348" s="10">
        <v>-2.5315620000000001</v>
      </c>
      <c r="D348" s="4" t="s">
        <v>59</v>
      </c>
      <c r="AF348" s="7"/>
    </row>
    <row r="349" spans="1:32" x14ac:dyDescent="0.25">
      <c r="A349" s="10" t="s">
        <v>16099</v>
      </c>
      <c r="B349" s="11">
        <v>3.9796822999999999E-6</v>
      </c>
      <c r="C349" s="10">
        <v>-2.5310285000000001</v>
      </c>
      <c r="D349" s="4" t="s">
        <v>3892</v>
      </c>
      <c r="E349" s="4" t="s">
        <v>16100</v>
      </c>
      <c r="F349" s="4" t="s">
        <v>16101</v>
      </c>
      <c r="G349" s="4" t="s">
        <v>16102</v>
      </c>
      <c r="H349" s="4" t="s">
        <v>16103</v>
      </c>
      <c r="I349" s="4" t="s">
        <v>6578</v>
      </c>
      <c r="J349" s="4" t="s">
        <v>6579</v>
      </c>
      <c r="K349" s="5">
        <v>8.0000000000000006E-17</v>
      </c>
      <c r="L349" s="4" t="s">
        <v>16104</v>
      </c>
      <c r="M349" s="4" t="s">
        <v>6419</v>
      </c>
      <c r="N349" s="4" t="s">
        <v>6420</v>
      </c>
      <c r="O349" s="4" t="s">
        <v>4899</v>
      </c>
      <c r="V349" s="4" t="s">
        <v>544</v>
      </c>
      <c r="W349" s="4" t="s">
        <v>5950</v>
      </c>
      <c r="X349" s="4" t="s">
        <v>6002</v>
      </c>
      <c r="Y349" s="4" t="s">
        <v>16105</v>
      </c>
      <c r="Z349" s="4" t="s">
        <v>547</v>
      </c>
      <c r="AA349" s="4" t="s">
        <v>547</v>
      </c>
      <c r="AB349" s="4" t="s">
        <v>547</v>
      </c>
      <c r="AF349" s="7"/>
    </row>
    <row r="350" spans="1:32" x14ac:dyDescent="0.25">
      <c r="A350" s="10" t="s">
        <v>9708</v>
      </c>
      <c r="B350" s="11">
        <v>5.3394300000000005E-4</v>
      </c>
      <c r="C350" s="10">
        <v>-2.529134</v>
      </c>
      <c r="D350" s="4" t="s">
        <v>59</v>
      </c>
      <c r="V350" s="4" t="s">
        <v>162</v>
      </c>
      <c r="W350" s="4" t="s">
        <v>6093</v>
      </c>
      <c r="X350" s="4" t="s">
        <v>8535</v>
      </c>
      <c r="Y350" s="4" t="s">
        <v>164</v>
      </c>
      <c r="AF350" s="7"/>
    </row>
    <row r="351" spans="1:32" x14ac:dyDescent="0.25">
      <c r="A351" s="10" t="s">
        <v>14621</v>
      </c>
      <c r="B351" s="11">
        <v>1.9823969999999999E-3</v>
      </c>
      <c r="C351" s="10">
        <v>-2.5266890000000002</v>
      </c>
      <c r="D351" s="4" t="s">
        <v>14622</v>
      </c>
      <c r="E351" s="4" t="s">
        <v>14623</v>
      </c>
      <c r="F351" s="4" t="s">
        <v>14624</v>
      </c>
      <c r="G351" s="4" t="s">
        <v>14625</v>
      </c>
      <c r="H351" s="4" t="s">
        <v>14626</v>
      </c>
      <c r="I351" s="4" t="s">
        <v>14627</v>
      </c>
      <c r="J351" s="4" t="s">
        <v>204</v>
      </c>
      <c r="K351" s="5">
        <v>2.0000000000000001E-32</v>
      </c>
      <c r="L351" s="4" t="s">
        <v>14628</v>
      </c>
      <c r="M351" s="4" t="s">
        <v>989</v>
      </c>
      <c r="N351" s="4" t="s">
        <v>990</v>
      </c>
      <c r="O351" s="4" t="s">
        <v>991</v>
      </c>
      <c r="V351" s="4" t="s">
        <v>14629</v>
      </c>
      <c r="W351" s="4" t="s">
        <v>14630</v>
      </c>
      <c r="X351" s="4" t="s">
        <v>14631</v>
      </c>
      <c r="Y351" s="4" t="s">
        <v>14632</v>
      </c>
      <c r="Z351" s="4" t="s">
        <v>14633</v>
      </c>
      <c r="AA351" s="4" t="s">
        <v>14634</v>
      </c>
      <c r="AB351" s="4" t="s">
        <v>14635</v>
      </c>
      <c r="AF351" s="7"/>
    </row>
    <row r="352" spans="1:32" x14ac:dyDescent="0.25">
      <c r="A352" s="10" t="s">
        <v>13624</v>
      </c>
      <c r="B352" s="11">
        <v>1.7604646999999999E-5</v>
      </c>
      <c r="C352" s="10">
        <v>-2.5228712999999998</v>
      </c>
      <c r="D352" s="4" t="s">
        <v>59</v>
      </c>
      <c r="AF352" s="7"/>
    </row>
    <row r="353" spans="1:32" x14ac:dyDescent="0.25">
      <c r="A353" s="10" t="s">
        <v>14225</v>
      </c>
      <c r="B353" s="11">
        <v>2.3569306000000001E-4</v>
      </c>
      <c r="C353" s="10">
        <v>-2.5163319999999998</v>
      </c>
      <c r="D353" s="4" t="s">
        <v>14226</v>
      </c>
      <c r="E353" s="4" t="s">
        <v>14227</v>
      </c>
      <c r="F353" s="4" t="s">
        <v>14228</v>
      </c>
      <c r="G353" s="4" t="s">
        <v>14229</v>
      </c>
      <c r="H353" s="4" t="s">
        <v>14230</v>
      </c>
      <c r="I353" s="4" t="s">
        <v>14231</v>
      </c>
      <c r="J353" s="4" t="s">
        <v>114</v>
      </c>
      <c r="K353" s="5">
        <v>4.2000000000000002E-70</v>
      </c>
      <c r="L353" s="4" t="s">
        <v>14232</v>
      </c>
      <c r="M353" s="4" t="s">
        <v>14233</v>
      </c>
      <c r="N353" s="4" t="s">
        <v>14234</v>
      </c>
      <c r="O353" s="4" t="s">
        <v>14235</v>
      </c>
      <c r="P353" s="4">
        <v>5</v>
      </c>
      <c r="Q353" s="4" t="s">
        <v>14236</v>
      </c>
      <c r="R353" s="4" t="s">
        <v>14237</v>
      </c>
      <c r="S353" s="4" t="s">
        <v>14238</v>
      </c>
      <c r="V353" s="4" t="s">
        <v>14239</v>
      </c>
      <c r="W353" s="4" t="s">
        <v>14240</v>
      </c>
      <c r="X353" s="4" t="s">
        <v>14241</v>
      </c>
      <c r="Y353" s="4" t="s">
        <v>14242</v>
      </c>
      <c r="Z353" s="4" t="s">
        <v>14243</v>
      </c>
      <c r="AA353" s="4" t="s">
        <v>14244</v>
      </c>
      <c r="AB353" s="4" t="s">
        <v>14245</v>
      </c>
      <c r="AF353" s="7"/>
    </row>
    <row r="354" spans="1:32" x14ac:dyDescent="0.25">
      <c r="A354" s="10" t="s">
        <v>16695</v>
      </c>
      <c r="B354" s="11">
        <v>1.2125291E-3</v>
      </c>
      <c r="C354" s="10">
        <v>-2.5099339999999999</v>
      </c>
      <c r="D354" s="4" t="s">
        <v>59</v>
      </c>
      <c r="V354" s="4" t="s">
        <v>5220</v>
      </c>
      <c r="W354" s="4" t="s">
        <v>7350</v>
      </c>
      <c r="X354" s="4" t="s">
        <v>16696</v>
      </c>
      <c r="Y354" s="4" t="s">
        <v>5222</v>
      </c>
      <c r="Z354" s="4" t="s">
        <v>5223</v>
      </c>
      <c r="AA354" s="4" t="s">
        <v>5224</v>
      </c>
      <c r="AB354" s="4" t="s">
        <v>5225</v>
      </c>
      <c r="AF354" s="7"/>
    </row>
    <row r="355" spans="1:32" x14ac:dyDescent="0.25">
      <c r="A355" s="10" t="s">
        <v>8560</v>
      </c>
      <c r="B355" s="11">
        <v>8.9357570000000004E-5</v>
      </c>
      <c r="C355" s="10">
        <v>-2.5051868000000002</v>
      </c>
      <c r="D355" s="4" t="s">
        <v>6352</v>
      </c>
      <c r="E355" s="4" t="s">
        <v>8561</v>
      </c>
      <c r="F355" s="4" t="s">
        <v>8562</v>
      </c>
      <c r="G355" s="4" t="s">
        <v>8563</v>
      </c>
      <c r="H355" s="4" t="s">
        <v>8564</v>
      </c>
      <c r="I355" s="4" t="s">
        <v>6357</v>
      </c>
      <c r="J355" s="4" t="s">
        <v>33</v>
      </c>
      <c r="K355" s="5">
        <v>1.4000000000000001E-15</v>
      </c>
      <c r="V355" s="4" t="s">
        <v>544</v>
      </c>
      <c r="W355" s="4" t="s">
        <v>1457</v>
      </c>
      <c r="X355" s="4" t="s">
        <v>8565</v>
      </c>
      <c r="Y355" s="4" t="s">
        <v>1318</v>
      </c>
      <c r="Z355" s="4" t="s">
        <v>547</v>
      </c>
      <c r="AA355" s="4" t="s">
        <v>547</v>
      </c>
      <c r="AB355" s="4" t="s">
        <v>547</v>
      </c>
      <c r="AF355" s="7"/>
    </row>
    <row r="356" spans="1:32" x14ac:dyDescent="0.25">
      <c r="A356" s="10" t="s">
        <v>20957</v>
      </c>
      <c r="B356" s="11">
        <v>1.6022758000000001E-3</v>
      </c>
      <c r="C356" s="10">
        <v>-2.4939559</v>
      </c>
      <c r="D356" s="4" t="s">
        <v>59</v>
      </c>
      <c r="AF356" s="7"/>
    </row>
    <row r="357" spans="1:32" x14ac:dyDescent="0.25">
      <c r="A357" s="10" t="s">
        <v>13240</v>
      </c>
      <c r="B357" s="11">
        <v>3.7654162999999998E-6</v>
      </c>
      <c r="C357" s="10">
        <v>-2.4926529999999998</v>
      </c>
      <c r="D357" s="4" t="s">
        <v>13241</v>
      </c>
      <c r="E357" s="4" t="s">
        <v>13242</v>
      </c>
      <c r="F357" s="4" t="s">
        <v>836</v>
      </c>
      <c r="G357" s="5">
        <v>1.1000000000000001E-11</v>
      </c>
      <c r="H357" s="4" t="s">
        <v>13243</v>
      </c>
      <c r="I357" s="4" t="s">
        <v>13242</v>
      </c>
      <c r="J357" s="4" t="s">
        <v>838</v>
      </c>
      <c r="K357" s="5">
        <v>1.1000000000000001E-11</v>
      </c>
      <c r="L357" s="4" t="s">
        <v>13244</v>
      </c>
      <c r="M357" s="4" t="s">
        <v>7456</v>
      </c>
      <c r="N357" s="4" t="s">
        <v>7457</v>
      </c>
      <c r="O357" s="4" t="s">
        <v>1443</v>
      </c>
      <c r="V357" s="4" t="s">
        <v>13245</v>
      </c>
      <c r="W357" s="4" t="s">
        <v>8277</v>
      </c>
      <c r="X357" s="4" t="s">
        <v>13246</v>
      </c>
      <c r="Y357" s="4" t="s">
        <v>13247</v>
      </c>
      <c r="Z357" s="4" t="s">
        <v>13248</v>
      </c>
      <c r="AA357" s="4" t="s">
        <v>13249</v>
      </c>
      <c r="AB357" s="4" t="s">
        <v>13250</v>
      </c>
      <c r="AF357" s="7"/>
    </row>
    <row r="358" spans="1:32" x14ac:dyDescent="0.25">
      <c r="A358" s="10" t="s">
        <v>12134</v>
      </c>
      <c r="B358" s="11">
        <v>2.3454067000000002E-3</v>
      </c>
      <c r="C358" s="10">
        <v>-2.4886360000000001</v>
      </c>
      <c r="D358" s="4" t="s">
        <v>59</v>
      </c>
      <c r="V358" s="4" t="s">
        <v>12135</v>
      </c>
      <c r="W358" s="4" t="s">
        <v>9998</v>
      </c>
      <c r="X358" s="4" t="s">
        <v>12136</v>
      </c>
      <c r="Y358" s="4" t="s">
        <v>12137</v>
      </c>
      <c r="Z358" s="4" t="s">
        <v>12138</v>
      </c>
      <c r="AA358" s="4" t="s">
        <v>12139</v>
      </c>
      <c r="AB358" s="4" t="s">
        <v>12140</v>
      </c>
      <c r="AF358" s="7"/>
    </row>
    <row r="359" spans="1:32" x14ac:dyDescent="0.25">
      <c r="A359" s="10" t="s">
        <v>12174</v>
      </c>
      <c r="B359" s="11">
        <v>1.1776798999999999E-5</v>
      </c>
      <c r="C359" s="10">
        <v>-2.4880667000000001</v>
      </c>
      <c r="D359" s="4" t="s">
        <v>12175</v>
      </c>
      <c r="E359" s="4" t="s">
        <v>12176</v>
      </c>
      <c r="F359" s="4" t="s">
        <v>12177</v>
      </c>
      <c r="G359" s="4" t="s">
        <v>12178</v>
      </c>
      <c r="H359" s="4" t="s">
        <v>12179</v>
      </c>
      <c r="I359" s="4" t="s">
        <v>12180</v>
      </c>
      <c r="J359" s="4" t="s">
        <v>12181</v>
      </c>
      <c r="K359" s="5">
        <v>3.5000000000000002E-14</v>
      </c>
      <c r="L359" s="4" t="s">
        <v>12182</v>
      </c>
      <c r="M359" s="4" t="s">
        <v>12183</v>
      </c>
      <c r="N359" s="4" t="s">
        <v>12184</v>
      </c>
      <c r="O359" s="4" t="s">
        <v>12185</v>
      </c>
      <c r="P359" s="4">
        <v>2</v>
      </c>
      <c r="Q359" s="4" t="s">
        <v>6551</v>
      </c>
      <c r="R359" s="4" t="s">
        <v>6552</v>
      </c>
      <c r="S359" s="4" t="s">
        <v>6553</v>
      </c>
      <c r="V359" s="4" t="s">
        <v>12186</v>
      </c>
      <c r="W359" s="4" t="s">
        <v>1847</v>
      </c>
      <c r="X359" s="4" t="s">
        <v>12187</v>
      </c>
      <c r="Y359" s="4" t="s">
        <v>12188</v>
      </c>
      <c r="Z359" s="4" t="s">
        <v>12189</v>
      </c>
      <c r="AA359" s="4" t="s">
        <v>12190</v>
      </c>
      <c r="AB359" s="4" t="s">
        <v>5390</v>
      </c>
      <c r="AF359" s="7"/>
    </row>
    <row r="360" spans="1:32" x14ac:dyDescent="0.25">
      <c r="A360" s="10" t="s">
        <v>8769</v>
      </c>
      <c r="B360" s="11">
        <v>3.8043600000000003E-5</v>
      </c>
      <c r="C360" s="10">
        <v>-2.4833129999999999</v>
      </c>
      <c r="D360" s="4" t="s">
        <v>59</v>
      </c>
      <c r="V360" s="4" t="s">
        <v>8770</v>
      </c>
      <c r="W360" s="4" t="s">
        <v>8771</v>
      </c>
      <c r="X360" s="4" t="s">
        <v>8772</v>
      </c>
      <c r="Y360" s="4" t="s">
        <v>8773</v>
      </c>
      <c r="Z360" s="4" t="s">
        <v>8774</v>
      </c>
      <c r="AA360" s="4" t="s">
        <v>8775</v>
      </c>
      <c r="AB360" s="4" t="s">
        <v>8776</v>
      </c>
      <c r="AF360" s="7"/>
    </row>
    <row r="361" spans="1:32" x14ac:dyDescent="0.25">
      <c r="A361" s="10" t="s">
        <v>14918</v>
      </c>
      <c r="B361" s="11">
        <v>2.4651408000000001E-3</v>
      </c>
      <c r="C361" s="10">
        <v>-2.4796274</v>
      </c>
      <c r="D361" s="4" t="s">
        <v>14919</v>
      </c>
      <c r="E361" s="4" t="s">
        <v>14920</v>
      </c>
      <c r="F361" s="4" t="s">
        <v>14921</v>
      </c>
      <c r="G361" s="4" t="s">
        <v>14922</v>
      </c>
      <c r="H361" s="4" t="s">
        <v>14923</v>
      </c>
      <c r="I361" s="4" t="s">
        <v>14924</v>
      </c>
      <c r="J361" s="4" t="s">
        <v>1860</v>
      </c>
      <c r="K361" s="5">
        <v>4.0000000000000002E-26</v>
      </c>
      <c r="L361" s="4" t="s">
        <v>14925</v>
      </c>
      <c r="M361" s="4" t="s">
        <v>14926</v>
      </c>
      <c r="N361" s="4" t="s">
        <v>14927</v>
      </c>
      <c r="O361" s="4" t="s">
        <v>14928</v>
      </c>
      <c r="P361" s="4">
        <v>4</v>
      </c>
      <c r="Q361" s="4" t="s">
        <v>14929</v>
      </c>
      <c r="R361" s="4" t="s">
        <v>14930</v>
      </c>
      <c r="S361" s="4" t="s">
        <v>14931</v>
      </c>
      <c r="V361" s="4" t="s">
        <v>14932</v>
      </c>
      <c r="W361" s="4" t="s">
        <v>6919</v>
      </c>
      <c r="X361" s="4" t="s">
        <v>14933</v>
      </c>
      <c r="Y361" s="4" t="s">
        <v>14934</v>
      </c>
      <c r="Z361" s="4" t="s">
        <v>14935</v>
      </c>
      <c r="AA361" s="4" t="s">
        <v>14936</v>
      </c>
      <c r="AB361" s="4" t="s">
        <v>14937</v>
      </c>
      <c r="AF361" s="7"/>
    </row>
    <row r="362" spans="1:32" x14ac:dyDescent="0.25">
      <c r="A362" s="10" t="s">
        <v>12127</v>
      </c>
      <c r="B362" s="11">
        <v>2.5505755999999998E-4</v>
      </c>
      <c r="C362" s="10">
        <v>-2.4768522000000002</v>
      </c>
      <c r="D362" s="4" t="s">
        <v>59</v>
      </c>
      <c r="AF362" s="7"/>
    </row>
    <row r="363" spans="1:32" x14ac:dyDescent="0.25">
      <c r="A363" s="10" t="s">
        <v>13650</v>
      </c>
      <c r="B363" s="11">
        <v>2.8966879999999998E-6</v>
      </c>
      <c r="C363" s="10">
        <v>-2.4746594000000002</v>
      </c>
      <c r="D363" s="4" t="s">
        <v>13651</v>
      </c>
      <c r="E363" s="4" t="s">
        <v>13652</v>
      </c>
      <c r="F363" s="4" t="s">
        <v>13653</v>
      </c>
      <c r="G363" s="4" t="s">
        <v>13654</v>
      </c>
      <c r="H363" s="4" t="s">
        <v>13655</v>
      </c>
      <c r="I363" s="4" t="s">
        <v>13656</v>
      </c>
      <c r="J363" s="4" t="s">
        <v>9300</v>
      </c>
      <c r="K363" s="5">
        <v>6.2999999999999997E-20</v>
      </c>
      <c r="L363" s="4" t="s">
        <v>13657</v>
      </c>
      <c r="M363" s="4" t="s">
        <v>13658</v>
      </c>
      <c r="N363" s="4" t="s">
        <v>13659</v>
      </c>
      <c r="O363" s="4" t="s">
        <v>13660</v>
      </c>
      <c r="P363" s="4">
        <v>2</v>
      </c>
      <c r="Q363" s="4" t="s">
        <v>13661</v>
      </c>
      <c r="R363" s="4" t="s">
        <v>13662</v>
      </c>
      <c r="S363" s="4" t="s">
        <v>235</v>
      </c>
      <c r="T363" s="4" t="s">
        <v>13663</v>
      </c>
      <c r="U363" s="4" t="s">
        <v>13664</v>
      </c>
      <c r="V363" s="4" t="s">
        <v>13665</v>
      </c>
      <c r="W363" s="4" t="s">
        <v>6465</v>
      </c>
      <c r="X363" s="4" t="s">
        <v>13259</v>
      </c>
      <c r="Y363" s="4" t="s">
        <v>13666</v>
      </c>
      <c r="Z363" s="4" t="s">
        <v>1464</v>
      </c>
      <c r="AA363" s="4" t="s">
        <v>1464</v>
      </c>
      <c r="AB363" s="4" t="s">
        <v>1464</v>
      </c>
      <c r="AF363" s="7"/>
    </row>
    <row r="364" spans="1:32" x14ac:dyDescent="0.25">
      <c r="A364" s="10" t="s">
        <v>11959</v>
      </c>
      <c r="B364" s="11">
        <v>1.0806146E-4</v>
      </c>
      <c r="C364" s="10">
        <v>-2.4738370999999999</v>
      </c>
      <c r="D364" s="4" t="s">
        <v>59</v>
      </c>
      <c r="V364" s="4" t="s">
        <v>162</v>
      </c>
      <c r="W364" s="4" t="s">
        <v>6093</v>
      </c>
      <c r="X364" s="4" t="s">
        <v>11131</v>
      </c>
      <c r="Y364" s="4" t="s">
        <v>164</v>
      </c>
      <c r="AF364" s="7"/>
    </row>
    <row r="365" spans="1:32" x14ac:dyDescent="0.25">
      <c r="A365" s="10" t="s">
        <v>11495</v>
      </c>
      <c r="B365" s="11">
        <v>1.0930453000000001E-4</v>
      </c>
      <c r="C365" s="10">
        <v>-2.4719826999999999</v>
      </c>
      <c r="D365" s="4" t="s">
        <v>59</v>
      </c>
      <c r="AF365" s="7"/>
    </row>
    <row r="366" spans="1:32" x14ac:dyDescent="0.25">
      <c r="A366" s="10" t="s">
        <v>14452</v>
      </c>
      <c r="B366" s="11">
        <v>2.3077119999999999E-6</v>
      </c>
      <c r="C366" s="10">
        <v>-2.4681847000000001</v>
      </c>
      <c r="D366" s="4" t="s">
        <v>59</v>
      </c>
      <c r="AF366" s="7"/>
    </row>
    <row r="367" spans="1:32" x14ac:dyDescent="0.25">
      <c r="A367" s="10" t="s">
        <v>14449</v>
      </c>
      <c r="B367" s="11">
        <v>3.2413277999999998E-3</v>
      </c>
      <c r="C367" s="10">
        <v>-2.4525362999999998</v>
      </c>
      <c r="D367" s="4" t="s">
        <v>59</v>
      </c>
      <c r="AF367" s="7"/>
    </row>
    <row r="368" spans="1:32" x14ac:dyDescent="0.25">
      <c r="A368" s="10" t="s">
        <v>18825</v>
      </c>
      <c r="B368" s="10">
        <v>1.0570792000000001E-2</v>
      </c>
      <c r="C368" s="10">
        <v>-2.4465724999999998</v>
      </c>
      <c r="D368" s="4" t="s">
        <v>59</v>
      </c>
      <c r="V368" s="4" t="s">
        <v>18826</v>
      </c>
      <c r="W368" s="4" t="s">
        <v>6465</v>
      </c>
      <c r="X368" s="4" t="s">
        <v>18827</v>
      </c>
      <c r="Y368" s="4" t="s">
        <v>18828</v>
      </c>
      <c r="Z368" s="4" t="s">
        <v>1464</v>
      </c>
      <c r="AA368" s="4" t="s">
        <v>1464</v>
      </c>
      <c r="AB368" s="4" t="s">
        <v>1464</v>
      </c>
      <c r="AF368" s="7"/>
    </row>
    <row r="369" spans="1:32" x14ac:dyDescent="0.25">
      <c r="A369" s="10" t="s">
        <v>26855</v>
      </c>
      <c r="B369" s="10">
        <v>1.3560921E-2</v>
      </c>
      <c r="C369" s="10">
        <v>-2.4463564999999998</v>
      </c>
      <c r="D369" s="4" t="s">
        <v>59</v>
      </c>
      <c r="V369" s="4" t="s">
        <v>26856</v>
      </c>
      <c r="W369" s="4" t="s">
        <v>9893</v>
      </c>
      <c r="X369" s="4" t="s">
        <v>26857</v>
      </c>
      <c r="Y369" s="4" t="s">
        <v>26858</v>
      </c>
      <c r="Z369" s="4" t="s">
        <v>26859</v>
      </c>
      <c r="AA369" s="4" t="s">
        <v>26860</v>
      </c>
      <c r="AB369" s="4" t="s">
        <v>11677</v>
      </c>
      <c r="AF369" s="7"/>
    </row>
    <row r="370" spans="1:32" x14ac:dyDescent="0.25">
      <c r="A370" s="10" t="s">
        <v>7912</v>
      </c>
      <c r="B370" s="11">
        <v>2.2301959999999999E-4</v>
      </c>
      <c r="C370" s="10">
        <v>-2.4411130000000001</v>
      </c>
      <c r="D370" s="4" t="s">
        <v>59</v>
      </c>
      <c r="V370" s="4" t="s">
        <v>7913</v>
      </c>
      <c r="W370" s="4" t="s">
        <v>7914</v>
      </c>
      <c r="X370" s="4" t="s">
        <v>7915</v>
      </c>
      <c r="Y370" s="4" t="s">
        <v>7916</v>
      </c>
      <c r="Z370" s="4" t="s">
        <v>7917</v>
      </c>
      <c r="AA370" s="4" t="s">
        <v>7918</v>
      </c>
      <c r="AB370" s="4" t="s">
        <v>7919</v>
      </c>
      <c r="AF370" s="7"/>
    </row>
    <row r="371" spans="1:32" x14ac:dyDescent="0.25">
      <c r="A371" s="10" t="s">
        <v>13085</v>
      </c>
      <c r="B371" s="10">
        <v>1.3753148E-2</v>
      </c>
      <c r="C371" s="10">
        <v>-2.4360827999999999</v>
      </c>
      <c r="D371" s="4" t="s">
        <v>13086</v>
      </c>
      <c r="E371" s="4" t="s">
        <v>13087</v>
      </c>
      <c r="F371" s="4" t="s">
        <v>13088</v>
      </c>
      <c r="G371" s="4" t="s">
        <v>13089</v>
      </c>
      <c r="H371" s="4" t="s">
        <v>13090</v>
      </c>
      <c r="I371" s="4" t="s">
        <v>13091</v>
      </c>
      <c r="J371" s="4" t="s">
        <v>13092</v>
      </c>
      <c r="K371" s="5">
        <v>1.1000000000000001E-11</v>
      </c>
      <c r="L371" s="4" t="s">
        <v>13093</v>
      </c>
      <c r="M371" s="4" t="s">
        <v>13094</v>
      </c>
      <c r="N371" s="4" t="s">
        <v>13095</v>
      </c>
      <c r="O371" s="4" t="s">
        <v>13096</v>
      </c>
      <c r="P371" s="4">
        <v>7</v>
      </c>
      <c r="Q371" s="4" t="s">
        <v>13097</v>
      </c>
      <c r="R371" s="4" t="s">
        <v>13098</v>
      </c>
      <c r="S371" s="4" t="s">
        <v>13099</v>
      </c>
      <c r="V371" s="4" t="s">
        <v>13100</v>
      </c>
      <c r="W371" s="4" t="s">
        <v>13101</v>
      </c>
      <c r="X371" s="4" t="s">
        <v>13102</v>
      </c>
      <c r="Y371" s="4" t="s">
        <v>13103</v>
      </c>
      <c r="Z371" s="4" t="s">
        <v>13104</v>
      </c>
      <c r="AA371" s="4" t="s">
        <v>13105</v>
      </c>
      <c r="AB371" s="4" t="s">
        <v>2262</v>
      </c>
      <c r="AF371" s="7"/>
    </row>
    <row r="372" spans="1:32" x14ac:dyDescent="0.25">
      <c r="A372" s="10" t="s">
        <v>7835</v>
      </c>
      <c r="B372" s="11">
        <v>7.2592589999999999E-5</v>
      </c>
      <c r="C372" s="10">
        <v>-2.4328701000000001</v>
      </c>
      <c r="D372" s="4" t="s">
        <v>7836</v>
      </c>
      <c r="E372" s="4" t="s">
        <v>7837</v>
      </c>
      <c r="F372" s="4" t="s">
        <v>7838</v>
      </c>
      <c r="G372" s="4" t="s">
        <v>7839</v>
      </c>
      <c r="H372" s="4" t="s">
        <v>7840</v>
      </c>
      <c r="I372" s="4" t="s">
        <v>7841</v>
      </c>
      <c r="J372" s="4" t="s">
        <v>114</v>
      </c>
      <c r="K372" s="5">
        <v>7.0999999999999995E-17</v>
      </c>
      <c r="L372" s="4" t="s">
        <v>7842</v>
      </c>
      <c r="M372" s="4" t="s">
        <v>7843</v>
      </c>
      <c r="N372" s="4" t="s">
        <v>7844</v>
      </c>
      <c r="O372" s="4" t="s">
        <v>7845</v>
      </c>
      <c r="V372" s="4" t="s">
        <v>7846</v>
      </c>
      <c r="W372" s="4" t="s">
        <v>461</v>
      </c>
      <c r="X372" s="4" t="s">
        <v>7847</v>
      </c>
      <c r="Y372" s="4" t="s">
        <v>7848</v>
      </c>
      <c r="Z372" s="4" t="s">
        <v>7849</v>
      </c>
      <c r="AA372" s="4" t="s">
        <v>7850</v>
      </c>
      <c r="AB372" s="4" t="s">
        <v>7851</v>
      </c>
      <c r="AF372" s="7"/>
    </row>
    <row r="373" spans="1:32" x14ac:dyDescent="0.25">
      <c r="A373" s="10" t="s">
        <v>16715</v>
      </c>
      <c r="B373" s="11">
        <v>5.1620360000000001E-4</v>
      </c>
      <c r="C373" s="10">
        <v>-2.4308502999999999</v>
      </c>
      <c r="D373" s="4" t="s">
        <v>59</v>
      </c>
      <c r="AF373" s="7"/>
    </row>
    <row r="374" spans="1:32" x14ac:dyDescent="0.25">
      <c r="A374" s="10" t="s">
        <v>15004</v>
      </c>
      <c r="B374" s="11">
        <v>2.8066026E-4</v>
      </c>
      <c r="C374" s="10">
        <v>-2.4306276000000002</v>
      </c>
      <c r="D374" s="4" t="s">
        <v>59</v>
      </c>
      <c r="AF374" s="7"/>
    </row>
    <row r="375" spans="1:32" x14ac:dyDescent="0.25">
      <c r="A375" s="10" t="s">
        <v>13891</v>
      </c>
      <c r="B375" s="11">
        <v>1.13953765E-5</v>
      </c>
      <c r="C375" s="10">
        <v>-2.4284357999999999</v>
      </c>
      <c r="D375" s="4" t="s">
        <v>13892</v>
      </c>
      <c r="E375" s="4" t="s">
        <v>13893</v>
      </c>
      <c r="F375" s="4" t="s">
        <v>13894</v>
      </c>
      <c r="G375" s="4" t="s">
        <v>13895</v>
      </c>
      <c r="H375" s="4" t="s">
        <v>13896</v>
      </c>
      <c r="I375" s="4" t="s">
        <v>13897</v>
      </c>
      <c r="J375" s="4" t="s">
        <v>872</v>
      </c>
      <c r="K375" s="5">
        <v>3.1999999999999997E-20</v>
      </c>
      <c r="L375" s="4" t="s">
        <v>13898</v>
      </c>
      <c r="M375" s="4" t="s">
        <v>13899</v>
      </c>
      <c r="N375" s="4" t="s">
        <v>13900</v>
      </c>
      <c r="O375" s="4" t="s">
        <v>13901</v>
      </c>
      <c r="P375" s="4">
        <v>2</v>
      </c>
      <c r="Q375" s="4" t="s">
        <v>13902</v>
      </c>
      <c r="R375" s="4" t="s">
        <v>13903</v>
      </c>
      <c r="S375" s="4" t="s">
        <v>1833</v>
      </c>
      <c r="V375" s="4" t="s">
        <v>13904</v>
      </c>
      <c r="W375" s="4" t="s">
        <v>6738</v>
      </c>
      <c r="X375" s="4" t="s">
        <v>13905</v>
      </c>
      <c r="Y375" s="4" t="s">
        <v>13906</v>
      </c>
      <c r="Z375" s="4" t="s">
        <v>13907</v>
      </c>
      <c r="AA375" s="4" t="s">
        <v>13908</v>
      </c>
      <c r="AB375" s="4" t="s">
        <v>13909</v>
      </c>
      <c r="AF375" s="7"/>
    </row>
    <row r="376" spans="1:32" x14ac:dyDescent="0.25">
      <c r="A376" s="10" t="s">
        <v>9288</v>
      </c>
      <c r="B376" s="11">
        <v>6.7731075000000002E-4</v>
      </c>
      <c r="C376" s="10">
        <v>-2.4266632000000001</v>
      </c>
      <c r="D376" s="4" t="s">
        <v>59</v>
      </c>
      <c r="V376" s="4" t="s">
        <v>9289</v>
      </c>
      <c r="W376" s="4" t="s">
        <v>6465</v>
      </c>
      <c r="X376" s="4" t="s">
        <v>9290</v>
      </c>
      <c r="Y376" s="4" t="s">
        <v>9291</v>
      </c>
      <c r="Z376" s="4" t="s">
        <v>1464</v>
      </c>
      <c r="AA376" s="4" t="s">
        <v>1464</v>
      </c>
      <c r="AB376" s="4" t="s">
        <v>1464</v>
      </c>
      <c r="AF376" s="7"/>
    </row>
    <row r="377" spans="1:32" x14ac:dyDescent="0.25">
      <c r="A377" s="10" t="s">
        <v>12324</v>
      </c>
      <c r="B377" s="10">
        <v>7.5987503000000001E-3</v>
      </c>
      <c r="C377" s="10">
        <v>-2.4246132</v>
      </c>
      <c r="D377" s="4" t="s">
        <v>59</v>
      </c>
      <c r="AF377" s="7"/>
    </row>
    <row r="378" spans="1:32" x14ac:dyDescent="0.25">
      <c r="A378" s="10" t="s">
        <v>15843</v>
      </c>
      <c r="B378" s="11">
        <v>7.8924819999999995E-4</v>
      </c>
      <c r="C378" s="10">
        <v>-2.423921</v>
      </c>
      <c r="D378" s="4" t="s">
        <v>9517</v>
      </c>
      <c r="E378" s="4" t="s">
        <v>15844</v>
      </c>
      <c r="F378" s="4" t="s">
        <v>15845</v>
      </c>
      <c r="G378" s="4" t="s">
        <v>15846</v>
      </c>
      <c r="H378" s="4" t="s">
        <v>15847</v>
      </c>
      <c r="I378" s="4" t="s">
        <v>15848</v>
      </c>
      <c r="J378" s="4" t="s">
        <v>3098</v>
      </c>
      <c r="K378" s="5">
        <v>4.1999999999999999E-57</v>
      </c>
      <c r="L378" s="4" t="s">
        <v>15849</v>
      </c>
      <c r="M378" s="4" t="s">
        <v>15850</v>
      </c>
      <c r="N378" s="4" t="s">
        <v>15851</v>
      </c>
      <c r="O378" s="4" t="s">
        <v>15852</v>
      </c>
      <c r="P378" s="4">
        <v>1</v>
      </c>
      <c r="Q378" s="4" t="s">
        <v>11993</v>
      </c>
      <c r="R378" s="4" t="s">
        <v>11994</v>
      </c>
      <c r="S378" s="4" t="s">
        <v>1019</v>
      </c>
      <c r="V378" s="4" t="s">
        <v>13311</v>
      </c>
      <c r="W378" s="4" t="s">
        <v>2745</v>
      </c>
      <c r="X378" s="4" t="s">
        <v>15853</v>
      </c>
      <c r="Y378" s="4" t="s">
        <v>15854</v>
      </c>
      <c r="Z378" s="4" t="s">
        <v>552</v>
      </c>
      <c r="AA378" s="4" t="s">
        <v>552</v>
      </c>
      <c r="AB378" s="4" t="s">
        <v>552</v>
      </c>
      <c r="AF378" s="7"/>
    </row>
    <row r="379" spans="1:32" x14ac:dyDescent="0.25">
      <c r="A379" s="10" t="s">
        <v>14772</v>
      </c>
      <c r="B379" s="11">
        <v>2.5276196999999997E-4</v>
      </c>
      <c r="C379" s="10">
        <v>-2.4232174999999998</v>
      </c>
      <c r="D379" s="4" t="s">
        <v>59</v>
      </c>
      <c r="V379" s="4" t="s">
        <v>162</v>
      </c>
      <c r="W379" s="4" t="s">
        <v>6093</v>
      </c>
      <c r="X379" s="4" t="s">
        <v>14773</v>
      </c>
      <c r="Y379" s="4" t="s">
        <v>164</v>
      </c>
      <c r="AF379" s="7"/>
    </row>
    <row r="380" spans="1:32" x14ac:dyDescent="0.25">
      <c r="A380" s="10" t="s">
        <v>11499</v>
      </c>
      <c r="B380" s="11">
        <v>1.7001979999999999E-5</v>
      </c>
      <c r="C380" s="10">
        <v>-2.4186236999999999</v>
      </c>
      <c r="D380" s="4" t="s">
        <v>59</v>
      </c>
      <c r="V380" s="4" t="s">
        <v>162</v>
      </c>
      <c r="W380" s="4" t="s">
        <v>6093</v>
      </c>
      <c r="X380" s="4" t="s">
        <v>11500</v>
      </c>
      <c r="Y380" s="4" t="s">
        <v>164</v>
      </c>
      <c r="AF380" s="7"/>
    </row>
    <row r="381" spans="1:32" x14ac:dyDescent="0.25">
      <c r="A381" s="10" t="s">
        <v>12445</v>
      </c>
      <c r="B381" s="10">
        <v>7.9285209999999991E-3</v>
      </c>
      <c r="C381" s="10">
        <v>-2.4170175</v>
      </c>
      <c r="D381" s="4" t="s">
        <v>59</v>
      </c>
      <c r="AF381" s="7"/>
    </row>
    <row r="382" spans="1:32" x14ac:dyDescent="0.25">
      <c r="A382" s="10" t="s">
        <v>11731</v>
      </c>
      <c r="B382" s="11">
        <v>1.135502E-4</v>
      </c>
      <c r="C382" s="10">
        <v>-2.4158108</v>
      </c>
      <c r="D382" s="4" t="s">
        <v>11732</v>
      </c>
      <c r="E382" s="4" t="s">
        <v>11733</v>
      </c>
      <c r="F382" s="4" t="s">
        <v>11734</v>
      </c>
      <c r="G382" s="4" t="s">
        <v>11735</v>
      </c>
      <c r="H382" s="4" t="s">
        <v>11736</v>
      </c>
      <c r="I382" s="4" t="s">
        <v>11737</v>
      </c>
      <c r="J382" s="4" t="s">
        <v>2446</v>
      </c>
      <c r="K382" s="5">
        <v>7.8999999999999998E-15</v>
      </c>
      <c r="L382" s="4" t="s">
        <v>11738</v>
      </c>
      <c r="M382" s="4" t="s">
        <v>11739</v>
      </c>
      <c r="N382" s="4" t="s">
        <v>11740</v>
      </c>
      <c r="O382" s="4" t="s">
        <v>11741</v>
      </c>
      <c r="AF382" s="7"/>
    </row>
    <row r="383" spans="1:32" x14ac:dyDescent="0.25">
      <c r="A383" s="10" t="s">
        <v>11942</v>
      </c>
      <c r="B383" s="11">
        <v>5.456945E-6</v>
      </c>
      <c r="C383" s="10">
        <v>-2.4147886999999999</v>
      </c>
      <c r="D383" s="4" t="s">
        <v>59</v>
      </c>
      <c r="AF383" s="7"/>
    </row>
    <row r="384" spans="1:32" x14ac:dyDescent="0.25">
      <c r="A384" s="10" t="s">
        <v>13314</v>
      </c>
      <c r="B384" s="11">
        <v>3.2674236000000001E-4</v>
      </c>
      <c r="C384" s="10">
        <v>-2.4147744000000002</v>
      </c>
      <c r="D384" s="4" t="s">
        <v>59</v>
      </c>
      <c r="AF384" s="7"/>
    </row>
    <row r="385" spans="1:32" x14ac:dyDescent="0.25">
      <c r="A385" s="10" t="s">
        <v>16201</v>
      </c>
      <c r="B385" s="11">
        <v>1.5754884000000001E-4</v>
      </c>
      <c r="C385" s="10">
        <v>-2.3981463999999999</v>
      </c>
      <c r="D385" s="4" t="s">
        <v>59</v>
      </c>
      <c r="V385" s="4" t="s">
        <v>16202</v>
      </c>
      <c r="W385" s="4" t="s">
        <v>461</v>
      </c>
      <c r="X385" s="4" t="s">
        <v>16203</v>
      </c>
      <c r="Y385" s="4" t="s">
        <v>16204</v>
      </c>
      <c r="Z385" s="4" t="s">
        <v>16205</v>
      </c>
      <c r="AA385" s="4" t="s">
        <v>16206</v>
      </c>
      <c r="AB385" s="4" t="s">
        <v>16207</v>
      </c>
      <c r="AF385" s="7"/>
    </row>
    <row r="386" spans="1:32" x14ac:dyDescent="0.25">
      <c r="A386" s="10" t="s">
        <v>9093</v>
      </c>
      <c r="B386" s="10">
        <v>1.4432385000000001E-2</v>
      </c>
      <c r="C386" s="10">
        <v>-2.3836919999999999</v>
      </c>
      <c r="D386" s="4" t="s">
        <v>9094</v>
      </c>
      <c r="E386" s="4" t="s">
        <v>9095</v>
      </c>
      <c r="F386" s="4" t="s">
        <v>9096</v>
      </c>
      <c r="G386" s="4" t="s">
        <v>9097</v>
      </c>
      <c r="H386" s="4" t="s">
        <v>9098</v>
      </c>
      <c r="I386" s="4" t="s">
        <v>9099</v>
      </c>
      <c r="J386" s="4" t="s">
        <v>3418</v>
      </c>
      <c r="K386" s="5">
        <v>1.0999999999999999E-27</v>
      </c>
      <c r="L386" s="4" t="s">
        <v>9100</v>
      </c>
      <c r="M386" s="4" t="s">
        <v>9101</v>
      </c>
      <c r="N386" s="4" t="s">
        <v>9102</v>
      </c>
      <c r="O386" s="4" t="s">
        <v>295</v>
      </c>
      <c r="V386" s="4" t="s">
        <v>9103</v>
      </c>
      <c r="W386" s="4" t="s">
        <v>9104</v>
      </c>
      <c r="X386" s="4" t="s">
        <v>9105</v>
      </c>
      <c r="Y386" s="4" t="s">
        <v>9106</v>
      </c>
      <c r="Z386" s="4" t="s">
        <v>38</v>
      </c>
      <c r="AA386" s="4" t="s">
        <v>38</v>
      </c>
      <c r="AB386" s="4" t="s">
        <v>38</v>
      </c>
      <c r="AF386" s="7"/>
    </row>
    <row r="387" spans="1:32" x14ac:dyDescent="0.25">
      <c r="A387" s="10" t="s">
        <v>12506</v>
      </c>
      <c r="B387" s="11">
        <v>8.0534442999999995E-4</v>
      </c>
      <c r="C387" s="10">
        <v>-2.3811814999999998</v>
      </c>
      <c r="D387" s="4" t="s">
        <v>59</v>
      </c>
      <c r="V387" s="4" t="s">
        <v>8770</v>
      </c>
      <c r="W387" s="4" t="s">
        <v>8771</v>
      </c>
      <c r="X387" s="4" t="s">
        <v>8772</v>
      </c>
      <c r="Y387" s="4" t="s">
        <v>8773</v>
      </c>
      <c r="Z387" s="4" t="s">
        <v>8774</v>
      </c>
      <c r="AA387" s="4" t="s">
        <v>8775</v>
      </c>
      <c r="AB387" s="4" t="s">
        <v>8776</v>
      </c>
      <c r="AF387" s="7"/>
    </row>
    <row r="388" spans="1:32" x14ac:dyDescent="0.25">
      <c r="A388" s="10" t="s">
        <v>11267</v>
      </c>
      <c r="B388" s="11">
        <v>5.4524420000000003E-4</v>
      </c>
      <c r="C388" s="10">
        <v>-2.3673027000000002</v>
      </c>
      <c r="D388" s="4" t="s">
        <v>59</v>
      </c>
      <c r="AF388" s="7"/>
    </row>
    <row r="389" spans="1:32" x14ac:dyDescent="0.25">
      <c r="A389" s="10" t="s">
        <v>11906</v>
      </c>
      <c r="B389" s="11">
        <v>5.4228070000000004E-4</v>
      </c>
      <c r="C389" s="10">
        <v>-2.363181</v>
      </c>
      <c r="D389" s="4" t="s">
        <v>59</v>
      </c>
      <c r="V389" s="4" t="s">
        <v>11907</v>
      </c>
      <c r="W389" s="4" t="s">
        <v>7459</v>
      </c>
      <c r="X389" s="4" t="s">
        <v>11908</v>
      </c>
      <c r="Y389" s="4" t="s">
        <v>11909</v>
      </c>
      <c r="Z389" s="4" t="s">
        <v>648</v>
      </c>
      <c r="AA389" s="4" t="s">
        <v>648</v>
      </c>
      <c r="AB389" s="4" t="s">
        <v>648</v>
      </c>
      <c r="AF389" s="7"/>
    </row>
    <row r="390" spans="1:32" x14ac:dyDescent="0.25">
      <c r="A390" s="10" t="s">
        <v>14775</v>
      </c>
      <c r="B390" s="11">
        <v>1.1602594E-3</v>
      </c>
      <c r="C390" s="10">
        <v>-2.3624529999999999</v>
      </c>
      <c r="D390" s="4" t="s">
        <v>59</v>
      </c>
      <c r="AF390" s="7"/>
    </row>
    <row r="391" spans="1:32" x14ac:dyDescent="0.25">
      <c r="A391" s="10" t="s">
        <v>12503</v>
      </c>
      <c r="B391" s="10">
        <v>1.7250900999999999E-2</v>
      </c>
      <c r="C391" s="10">
        <v>-2.3622874999999999</v>
      </c>
      <c r="D391" s="4" t="s">
        <v>59</v>
      </c>
      <c r="V391" s="4" t="s">
        <v>162</v>
      </c>
      <c r="W391" s="4" t="s">
        <v>6093</v>
      </c>
      <c r="X391" s="4" t="s">
        <v>11131</v>
      </c>
      <c r="Y391" s="4" t="s">
        <v>164</v>
      </c>
      <c r="AF391" s="7"/>
    </row>
    <row r="392" spans="1:32" x14ac:dyDescent="0.25">
      <c r="A392" s="10" t="s">
        <v>12290</v>
      </c>
      <c r="B392" s="11">
        <v>4.4509034999999999E-4</v>
      </c>
      <c r="C392" s="10">
        <v>-2.356535</v>
      </c>
      <c r="D392" s="4" t="s">
        <v>59</v>
      </c>
      <c r="AF392" s="7"/>
    </row>
    <row r="393" spans="1:32" x14ac:dyDescent="0.25">
      <c r="A393" s="10" t="s">
        <v>25362</v>
      </c>
      <c r="B393" s="11">
        <v>1.3612028E-3</v>
      </c>
      <c r="C393" s="10">
        <v>-2.3563651999999999</v>
      </c>
      <c r="D393" s="4" t="s">
        <v>59</v>
      </c>
      <c r="AF393" s="7"/>
    </row>
    <row r="394" spans="1:32" x14ac:dyDescent="0.25">
      <c r="A394" s="10" t="s">
        <v>15836</v>
      </c>
      <c r="B394" s="11">
        <v>2.3244136999999999E-4</v>
      </c>
      <c r="C394" s="10">
        <v>-2.3563263000000001</v>
      </c>
      <c r="D394" s="4" t="s">
        <v>59</v>
      </c>
      <c r="V394" s="4" t="s">
        <v>544</v>
      </c>
      <c r="W394" s="4" t="s">
        <v>5950</v>
      </c>
      <c r="X394" s="4" t="s">
        <v>5951</v>
      </c>
      <c r="Y394" s="4" t="s">
        <v>1318</v>
      </c>
      <c r="Z394" s="4" t="s">
        <v>547</v>
      </c>
      <c r="AA394" s="4" t="s">
        <v>547</v>
      </c>
      <c r="AB394" s="4" t="s">
        <v>547</v>
      </c>
      <c r="AF394" s="7"/>
    </row>
    <row r="395" spans="1:32" x14ac:dyDescent="0.25">
      <c r="A395" s="10" t="s">
        <v>14698</v>
      </c>
      <c r="B395" s="11">
        <v>1.4705550999999999E-4</v>
      </c>
      <c r="C395" s="10">
        <v>-2.3497729999999999</v>
      </c>
      <c r="D395" s="4" t="s">
        <v>59</v>
      </c>
      <c r="AF395" s="7"/>
    </row>
    <row r="396" spans="1:32" x14ac:dyDescent="0.25">
      <c r="A396" s="10" t="s">
        <v>13601</v>
      </c>
      <c r="B396" s="11">
        <v>6.1668279999999996E-4</v>
      </c>
      <c r="C396" s="10">
        <v>-2.3493871999999998</v>
      </c>
      <c r="D396" s="4" t="s">
        <v>13602</v>
      </c>
      <c r="E396" s="4" t="s">
        <v>13603</v>
      </c>
      <c r="F396" s="4" t="s">
        <v>13604</v>
      </c>
      <c r="G396" s="4" t="s">
        <v>13605</v>
      </c>
      <c r="H396" s="4" t="s">
        <v>13606</v>
      </c>
      <c r="I396" s="4" t="s">
        <v>5897</v>
      </c>
      <c r="J396" s="4" t="s">
        <v>33</v>
      </c>
      <c r="K396" s="5">
        <v>7.5999999999999998E-50</v>
      </c>
      <c r="L396" s="4" t="s">
        <v>13607</v>
      </c>
      <c r="M396" s="4" t="s">
        <v>13608</v>
      </c>
      <c r="N396" s="4" t="s">
        <v>13609</v>
      </c>
      <c r="O396" s="4" t="s">
        <v>13610</v>
      </c>
      <c r="V396" s="4" t="s">
        <v>1452</v>
      </c>
      <c r="W396" s="4" t="s">
        <v>6755</v>
      </c>
      <c r="X396" s="4" t="s">
        <v>13611</v>
      </c>
      <c r="Y396" s="4" t="s">
        <v>13612</v>
      </c>
      <c r="Z396" s="4" t="s">
        <v>648</v>
      </c>
      <c r="AA396" s="4" t="s">
        <v>648</v>
      </c>
      <c r="AB396" s="4" t="s">
        <v>648</v>
      </c>
      <c r="AF396" s="7"/>
    </row>
    <row r="397" spans="1:32" x14ac:dyDescent="0.25">
      <c r="A397" s="10" t="s">
        <v>6410</v>
      </c>
      <c r="B397" s="11">
        <v>2.1729906E-5</v>
      </c>
      <c r="C397" s="10">
        <v>-2.3487585000000002</v>
      </c>
      <c r="D397" s="4" t="s">
        <v>6411</v>
      </c>
      <c r="E397" s="4" t="s">
        <v>6412</v>
      </c>
      <c r="F397" s="4" t="s">
        <v>6413</v>
      </c>
      <c r="G397" s="4" t="s">
        <v>6414</v>
      </c>
      <c r="H397" s="4" t="s">
        <v>6415</v>
      </c>
      <c r="I397" s="4" t="s">
        <v>6416</v>
      </c>
      <c r="J397" s="4" t="s">
        <v>6417</v>
      </c>
      <c r="K397" s="5">
        <v>4.7999999999999999E-18</v>
      </c>
      <c r="L397" s="4" t="s">
        <v>6418</v>
      </c>
      <c r="M397" s="4" t="s">
        <v>6419</v>
      </c>
      <c r="N397" s="4" t="s">
        <v>6420</v>
      </c>
      <c r="O397" s="4" t="s">
        <v>4899</v>
      </c>
      <c r="AF397" s="7"/>
    </row>
    <row r="398" spans="1:32" x14ac:dyDescent="0.25">
      <c r="A398" s="10" t="s">
        <v>12786</v>
      </c>
      <c r="B398" s="11">
        <v>2.2817492000000001E-3</v>
      </c>
      <c r="C398" s="10">
        <v>-2.3456166000000001</v>
      </c>
      <c r="D398" s="4" t="s">
        <v>59</v>
      </c>
      <c r="V398" s="4" t="s">
        <v>5648</v>
      </c>
      <c r="W398" s="4" t="s">
        <v>5494</v>
      </c>
      <c r="X398" s="4" t="s">
        <v>5649</v>
      </c>
      <c r="Y398" s="4" t="s">
        <v>5650</v>
      </c>
      <c r="Z398" s="4" t="s">
        <v>5651</v>
      </c>
      <c r="AA398" s="4" t="s">
        <v>5652</v>
      </c>
      <c r="AB398" s="4" t="s">
        <v>298</v>
      </c>
      <c r="AF398" s="7"/>
    </row>
    <row r="399" spans="1:32" x14ac:dyDescent="0.25">
      <c r="A399" s="10" t="s">
        <v>12504</v>
      </c>
      <c r="B399" s="11">
        <v>2.2029725E-4</v>
      </c>
      <c r="C399" s="10">
        <v>-2.3443244000000001</v>
      </c>
      <c r="D399" s="4" t="s">
        <v>59</v>
      </c>
      <c r="AF399" s="7"/>
    </row>
    <row r="400" spans="1:32" x14ac:dyDescent="0.25">
      <c r="A400" s="10" t="s">
        <v>8414</v>
      </c>
      <c r="B400" s="11">
        <v>4.6653090000000002E-5</v>
      </c>
      <c r="C400" s="10">
        <v>-2.3435462</v>
      </c>
      <c r="D400" s="4" t="s">
        <v>8415</v>
      </c>
      <c r="E400" s="4" t="s">
        <v>8416</v>
      </c>
      <c r="F400" s="4" t="s">
        <v>8417</v>
      </c>
      <c r="G400" s="4" t="s">
        <v>8418</v>
      </c>
      <c r="H400" s="4" t="s">
        <v>8419</v>
      </c>
      <c r="I400" s="4" t="s">
        <v>8420</v>
      </c>
      <c r="J400" s="4" t="s">
        <v>8421</v>
      </c>
      <c r="K400" s="5">
        <v>3.3000000000000002E-43</v>
      </c>
      <c r="L400" s="4" t="s">
        <v>8422</v>
      </c>
      <c r="M400" s="4" t="s">
        <v>8259</v>
      </c>
      <c r="N400" s="4" t="s">
        <v>8260</v>
      </c>
      <c r="O400" s="4" t="s">
        <v>184</v>
      </c>
      <c r="V400" s="4" t="s">
        <v>8423</v>
      </c>
      <c r="W400" s="4" t="s">
        <v>8424</v>
      </c>
      <c r="X400" s="4" t="s">
        <v>8425</v>
      </c>
      <c r="Y400" s="4" t="s">
        <v>8426</v>
      </c>
      <c r="Z400" s="4" t="s">
        <v>552</v>
      </c>
      <c r="AA400" s="4" t="s">
        <v>552</v>
      </c>
      <c r="AB400" s="4" t="s">
        <v>552</v>
      </c>
      <c r="AF400" s="7"/>
    </row>
    <row r="401" spans="1:32" x14ac:dyDescent="0.25">
      <c r="A401" s="10" t="s">
        <v>11020</v>
      </c>
      <c r="B401" s="11">
        <v>5.1177223000000002E-4</v>
      </c>
      <c r="C401" s="10">
        <v>-2.3376439000000002</v>
      </c>
      <c r="D401" s="4" t="s">
        <v>59</v>
      </c>
      <c r="V401" s="4" t="s">
        <v>544</v>
      </c>
      <c r="W401" s="4" t="s">
        <v>5950</v>
      </c>
      <c r="X401" s="4" t="s">
        <v>11021</v>
      </c>
      <c r="Y401" s="4" t="s">
        <v>1318</v>
      </c>
      <c r="Z401" s="4" t="s">
        <v>547</v>
      </c>
      <c r="AA401" s="4" t="s">
        <v>547</v>
      </c>
      <c r="AB401" s="4" t="s">
        <v>547</v>
      </c>
      <c r="AF401" s="7"/>
    </row>
    <row r="402" spans="1:32" x14ac:dyDescent="0.25">
      <c r="A402" s="10" t="s">
        <v>5478</v>
      </c>
      <c r="B402" s="11">
        <v>1.1442930000000001E-5</v>
      </c>
      <c r="C402" s="10">
        <v>-2.3363260000000001</v>
      </c>
      <c r="D402" s="4" t="s">
        <v>5479</v>
      </c>
      <c r="E402" s="4" t="s">
        <v>5480</v>
      </c>
      <c r="F402" s="4" t="s">
        <v>5481</v>
      </c>
      <c r="G402" s="4" t="s">
        <v>5482</v>
      </c>
      <c r="H402" s="4" t="s">
        <v>5483</v>
      </c>
      <c r="I402" s="4" t="s">
        <v>5484</v>
      </c>
      <c r="J402" s="4" t="s">
        <v>5485</v>
      </c>
      <c r="K402" s="5">
        <v>1.1E-12</v>
      </c>
      <c r="V402" s="4" t="s">
        <v>5486</v>
      </c>
      <c r="W402" s="4" t="s">
        <v>213</v>
      </c>
      <c r="X402" s="4" t="s">
        <v>5487</v>
      </c>
      <c r="Y402" s="4" t="s">
        <v>5488</v>
      </c>
      <c r="Z402" s="4" t="s">
        <v>5489</v>
      </c>
      <c r="AA402" s="4" t="s">
        <v>5490</v>
      </c>
      <c r="AB402" s="4" t="s">
        <v>5491</v>
      </c>
      <c r="AF402" s="7"/>
    </row>
    <row r="403" spans="1:32" x14ac:dyDescent="0.25">
      <c r="A403" s="10" t="s">
        <v>14176</v>
      </c>
      <c r="B403" s="11">
        <v>5.1296030000000002E-4</v>
      </c>
      <c r="C403" s="10">
        <v>-2.336036</v>
      </c>
      <c r="D403" s="4" t="s">
        <v>59</v>
      </c>
      <c r="AF403" s="7"/>
    </row>
    <row r="404" spans="1:32" x14ac:dyDescent="0.25">
      <c r="A404" s="10" t="s">
        <v>15814</v>
      </c>
      <c r="B404" s="11">
        <v>5.4841079999999999E-4</v>
      </c>
      <c r="C404" s="10">
        <v>-2.3352694999999999</v>
      </c>
      <c r="D404" s="4" t="s">
        <v>15815</v>
      </c>
      <c r="E404" s="4" t="s">
        <v>15816</v>
      </c>
      <c r="F404" s="4" t="s">
        <v>15817</v>
      </c>
      <c r="G404" s="4" t="s">
        <v>225</v>
      </c>
      <c r="H404" s="4" t="s">
        <v>15818</v>
      </c>
      <c r="I404" s="4" t="s">
        <v>15819</v>
      </c>
      <c r="J404" s="4" t="s">
        <v>312</v>
      </c>
      <c r="K404" s="5">
        <v>0</v>
      </c>
      <c r="L404" s="4" t="s">
        <v>15820</v>
      </c>
      <c r="M404" s="4" t="s">
        <v>15821</v>
      </c>
      <c r="N404" s="4" t="s">
        <v>15822</v>
      </c>
      <c r="O404" s="4" t="s">
        <v>15823</v>
      </c>
      <c r="P404" s="4">
        <v>6</v>
      </c>
      <c r="Q404" s="4" t="s">
        <v>15824</v>
      </c>
      <c r="R404" s="4" t="s">
        <v>15825</v>
      </c>
      <c r="S404" s="4" t="s">
        <v>15826</v>
      </c>
      <c r="T404" s="4" t="s">
        <v>15827</v>
      </c>
      <c r="U404" s="4" t="s">
        <v>15828</v>
      </c>
      <c r="V404" s="4" t="s">
        <v>15829</v>
      </c>
      <c r="W404" s="4" t="s">
        <v>15830</v>
      </c>
      <c r="X404" s="4" t="s">
        <v>15831</v>
      </c>
      <c r="Y404" s="4" t="s">
        <v>15832</v>
      </c>
      <c r="Z404" s="4" t="s">
        <v>15833</v>
      </c>
      <c r="AA404" s="4" t="s">
        <v>15834</v>
      </c>
      <c r="AB404" s="4" t="s">
        <v>15835</v>
      </c>
      <c r="AF404" s="7"/>
    </row>
    <row r="405" spans="1:32" x14ac:dyDescent="0.25">
      <c r="A405" s="10" t="s">
        <v>11878</v>
      </c>
      <c r="B405" s="10">
        <v>7.3245502999999997E-3</v>
      </c>
      <c r="C405" s="10">
        <v>-2.3350667999999999</v>
      </c>
      <c r="D405" s="4" t="s">
        <v>59</v>
      </c>
      <c r="V405" s="4" t="s">
        <v>162</v>
      </c>
      <c r="W405" s="4" t="s">
        <v>6093</v>
      </c>
      <c r="X405" s="4" t="s">
        <v>11879</v>
      </c>
      <c r="Y405" s="4" t="s">
        <v>164</v>
      </c>
      <c r="AF405" s="7"/>
    </row>
    <row r="406" spans="1:32" x14ac:dyDescent="0.25">
      <c r="A406" s="10" t="s">
        <v>12867</v>
      </c>
      <c r="B406" s="10">
        <v>5.7576327000000002E-3</v>
      </c>
      <c r="C406" s="10">
        <v>-2.3324517999999999</v>
      </c>
      <c r="D406" s="4" t="s">
        <v>59</v>
      </c>
      <c r="AF406" s="7"/>
    </row>
    <row r="407" spans="1:32" x14ac:dyDescent="0.25">
      <c r="A407" s="10" t="s">
        <v>11335</v>
      </c>
      <c r="B407" s="11">
        <v>1.3135655E-3</v>
      </c>
      <c r="C407" s="10">
        <v>-2.3318956000000002</v>
      </c>
      <c r="D407" s="4" t="s">
        <v>59</v>
      </c>
      <c r="V407" s="4" t="s">
        <v>544</v>
      </c>
      <c r="W407" s="4" t="s">
        <v>5950</v>
      </c>
      <c r="X407" s="4" t="s">
        <v>11336</v>
      </c>
      <c r="Y407" s="4" t="s">
        <v>11337</v>
      </c>
      <c r="Z407" s="4" t="s">
        <v>547</v>
      </c>
      <c r="AA407" s="4" t="s">
        <v>547</v>
      </c>
      <c r="AB407" s="4" t="s">
        <v>547</v>
      </c>
      <c r="AF407" s="7"/>
    </row>
    <row r="408" spans="1:32" x14ac:dyDescent="0.25">
      <c r="A408" s="10" t="s">
        <v>13542</v>
      </c>
      <c r="B408" s="11">
        <v>1.8476314999999999E-3</v>
      </c>
      <c r="C408" s="10">
        <v>-2.3289943000000002</v>
      </c>
      <c r="D408" s="4" t="s">
        <v>13543</v>
      </c>
      <c r="E408" s="4" t="s">
        <v>13544</v>
      </c>
      <c r="F408" s="4" t="s">
        <v>13545</v>
      </c>
      <c r="G408" s="4" t="s">
        <v>13546</v>
      </c>
      <c r="H408" s="4" t="s">
        <v>13547</v>
      </c>
      <c r="I408" s="4" t="s">
        <v>13548</v>
      </c>
      <c r="J408" s="4" t="s">
        <v>114</v>
      </c>
      <c r="K408" s="5">
        <v>1.4000000000000001E-24</v>
      </c>
      <c r="L408" s="4" t="s">
        <v>13549</v>
      </c>
      <c r="M408" s="4" t="s">
        <v>13550</v>
      </c>
      <c r="N408" s="4" t="s">
        <v>13551</v>
      </c>
      <c r="O408" s="4" t="s">
        <v>13552</v>
      </c>
      <c r="P408" s="4">
        <v>1</v>
      </c>
      <c r="Q408" s="4" t="s">
        <v>1733</v>
      </c>
      <c r="R408" s="4" t="s">
        <v>1734</v>
      </c>
      <c r="S408" s="4" t="s">
        <v>298</v>
      </c>
      <c r="V408" s="4" t="s">
        <v>13553</v>
      </c>
      <c r="W408" s="4" t="s">
        <v>13554</v>
      </c>
      <c r="X408" s="4" t="s">
        <v>13555</v>
      </c>
      <c r="Y408" s="4" t="s">
        <v>13556</v>
      </c>
      <c r="Z408" s="4" t="s">
        <v>13557</v>
      </c>
      <c r="AA408" s="4" t="s">
        <v>13558</v>
      </c>
      <c r="AB408" s="4" t="s">
        <v>13559</v>
      </c>
      <c r="AF408" s="7"/>
    </row>
    <row r="409" spans="1:32" x14ac:dyDescent="0.25">
      <c r="A409" s="10" t="s">
        <v>8107</v>
      </c>
      <c r="B409" s="11">
        <v>5.9959303999999998E-5</v>
      </c>
      <c r="C409" s="10">
        <v>-2.3266722999999998</v>
      </c>
      <c r="D409" s="4" t="s">
        <v>59</v>
      </c>
      <c r="V409" s="4" t="s">
        <v>8108</v>
      </c>
      <c r="W409" s="4" t="s">
        <v>8109</v>
      </c>
      <c r="X409" s="4" t="s">
        <v>8110</v>
      </c>
      <c r="Y409" s="4" t="s">
        <v>8111</v>
      </c>
      <c r="Z409" s="4" t="s">
        <v>8112</v>
      </c>
      <c r="AA409" s="4" t="s">
        <v>8113</v>
      </c>
      <c r="AB409" s="4" t="s">
        <v>3462</v>
      </c>
      <c r="AF409" s="7"/>
    </row>
    <row r="410" spans="1:32" x14ac:dyDescent="0.25">
      <c r="A410" s="10" t="s">
        <v>23008</v>
      </c>
      <c r="B410" s="10">
        <v>1.2244155E-2</v>
      </c>
      <c r="C410" s="10">
        <v>-2.3248080999999998</v>
      </c>
      <c r="D410" s="4" t="s">
        <v>59</v>
      </c>
      <c r="AF410" s="7"/>
    </row>
    <row r="411" spans="1:32" x14ac:dyDescent="0.25">
      <c r="A411" s="10" t="s">
        <v>6560</v>
      </c>
      <c r="B411" s="11">
        <v>4.8826245E-5</v>
      </c>
      <c r="C411" s="10">
        <v>-2.3224255999999999</v>
      </c>
      <c r="D411" s="4" t="s">
        <v>6561</v>
      </c>
      <c r="E411" s="4" t="s">
        <v>6562</v>
      </c>
      <c r="F411" s="4" t="s">
        <v>6563</v>
      </c>
      <c r="G411" s="4" t="s">
        <v>6564</v>
      </c>
      <c r="H411" s="4" t="s">
        <v>6565</v>
      </c>
      <c r="I411" s="4" t="s">
        <v>6566</v>
      </c>
      <c r="J411" s="4" t="s">
        <v>5398</v>
      </c>
      <c r="K411" s="5">
        <v>5.2000000000000002E-86</v>
      </c>
      <c r="L411" s="4" t="s">
        <v>6567</v>
      </c>
      <c r="M411" s="4" t="s">
        <v>4341</v>
      </c>
      <c r="N411" s="4" t="s">
        <v>4342</v>
      </c>
      <c r="O411" s="4" t="s">
        <v>1864</v>
      </c>
      <c r="V411" s="4" t="s">
        <v>6568</v>
      </c>
      <c r="W411" s="4" t="s">
        <v>6569</v>
      </c>
      <c r="X411" s="4" t="s">
        <v>6570</v>
      </c>
      <c r="Y411" s="4" t="s">
        <v>6571</v>
      </c>
      <c r="Z411" s="4" t="s">
        <v>464</v>
      </c>
      <c r="AA411" s="4" t="s">
        <v>464</v>
      </c>
      <c r="AB411" s="4" t="s">
        <v>464</v>
      </c>
      <c r="AF411" s="7"/>
    </row>
    <row r="412" spans="1:32" x14ac:dyDescent="0.25">
      <c r="A412" s="10" t="s">
        <v>14161</v>
      </c>
      <c r="B412" s="11">
        <v>1.2669824E-4</v>
      </c>
      <c r="C412" s="10">
        <v>-2.3209040000000001</v>
      </c>
      <c r="D412" s="4" t="s">
        <v>14162</v>
      </c>
      <c r="E412" s="4" t="s">
        <v>14163</v>
      </c>
      <c r="F412" s="4" t="s">
        <v>14164</v>
      </c>
      <c r="G412" s="4" t="s">
        <v>14165</v>
      </c>
      <c r="H412" s="4" t="s">
        <v>14166</v>
      </c>
      <c r="I412" s="4" t="s">
        <v>14167</v>
      </c>
      <c r="J412" s="4" t="s">
        <v>14168</v>
      </c>
      <c r="K412" s="5">
        <v>5.6999999999999996E-27</v>
      </c>
      <c r="L412" s="4" t="s">
        <v>14169</v>
      </c>
      <c r="M412" s="4" t="s">
        <v>14170</v>
      </c>
      <c r="N412" s="4" t="s">
        <v>14171</v>
      </c>
      <c r="O412" s="4" t="s">
        <v>14172</v>
      </c>
      <c r="V412" s="4" t="s">
        <v>14173</v>
      </c>
      <c r="W412" s="4" t="s">
        <v>6017</v>
      </c>
      <c r="X412" s="4" t="s">
        <v>14174</v>
      </c>
      <c r="Y412" s="4" t="s">
        <v>14175</v>
      </c>
      <c r="Z412" s="4" t="s">
        <v>464</v>
      </c>
      <c r="AA412" s="4" t="s">
        <v>464</v>
      </c>
      <c r="AB412" s="4" t="s">
        <v>464</v>
      </c>
      <c r="AF412" s="7"/>
    </row>
    <row r="413" spans="1:32" x14ac:dyDescent="0.25">
      <c r="A413" s="10" t="s">
        <v>24089</v>
      </c>
      <c r="B413" s="11">
        <v>9.6457849999999996E-4</v>
      </c>
      <c r="C413" s="10">
        <v>-2.3197877</v>
      </c>
      <c r="D413" s="4" t="s">
        <v>24090</v>
      </c>
      <c r="E413" s="4" t="s">
        <v>24091</v>
      </c>
      <c r="F413" s="4" t="s">
        <v>24092</v>
      </c>
      <c r="G413" s="4" t="s">
        <v>24093</v>
      </c>
      <c r="H413" s="4" t="s">
        <v>24094</v>
      </c>
      <c r="I413" s="4" t="s">
        <v>24095</v>
      </c>
      <c r="J413" s="4" t="s">
        <v>24096</v>
      </c>
      <c r="K413" s="5">
        <v>3.9E-18</v>
      </c>
      <c r="L413" s="4" t="s">
        <v>24097</v>
      </c>
      <c r="M413" s="4" t="s">
        <v>24098</v>
      </c>
      <c r="N413" s="4" t="s">
        <v>24099</v>
      </c>
      <c r="O413" s="4" t="s">
        <v>24100</v>
      </c>
      <c r="P413" s="4">
        <v>1</v>
      </c>
      <c r="Q413" s="4" t="s">
        <v>355</v>
      </c>
      <c r="R413" s="4" t="s">
        <v>356</v>
      </c>
      <c r="S413" s="4" t="s">
        <v>298</v>
      </c>
      <c r="V413" s="4" t="s">
        <v>24101</v>
      </c>
      <c r="W413" s="4" t="s">
        <v>24102</v>
      </c>
      <c r="X413" s="4" t="s">
        <v>24103</v>
      </c>
      <c r="Y413" s="4" t="s">
        <v>24104</v>
      </c>
      <c r="Z413" s="4" t="s">
        <v>24105</v>
      </c>
      <c r="AA413" s="4" t="s">
        <v>24106</v>
      </c>
      <c r="AB413" s="4" t="s">
        <v>24107</v>
      </c>
      <c r="AF413" s="7"/>
    </row>
    <row r="414" spans="1:32" x14ac:dyDescent="0.25">
      <c r="A414" s="10" t="s">
        <v>17618</v>
      </c>
      <c r="B414" s="11">
        <v>5.283156E-4</v>
      </c>
      <c r="C414" s="10">
        <v>-2.3111875</v>
      </c>
      <c r="D414" s="4" t="s">
        <v>59</v>
      </c>
      <c r="V414" s="4" t="s">
        <v>162</v>
      </c>
      <c r="W414" s="4" t="s">
        <v>6093</v>
      </c>
      <c r="X414" s="4" t="s">
        <v>17619</v>
      </c>
      <c r="Y414" s="4" t="s">
        <v>164</v>
      </c>
      <c r="AF414" s="7"/>
    </row>
    <row r="415" spans="1:32" x14ac:dyDescent="0.25">
      <c r="A415" s="10" t="s">
        <v>12070</v>
      </c>
      <c r="B415" s="11">
        <v>1.9515299999999999E-5</v>
      </c>
      <c r="C415" s="10">
        <v>-2.3111199999999998</v>
      </c>
      <c r="D415" s="4" t="s">
        <v>59</v>
      </c>
      <c r="V415" s="4" t="s">
        <v>162</v>
      </c>
      <c r="W415" s="4" t="s">
        <v>273</v>
      </c>
      <c r="X415" s="4" t="s">
        <v>12071</v>
      </c>
      <c r="Y415" s="4" t="s">
        <v>164</v>
      </c>
      <c r="AF415" s="7"/>
    </row>
    <row r="416" spans="1:32" x14ac:dyDescent="0.25">
      <c r="A416" s="10" t="s">
        <v>12348</v>
      </c>
      <c r="B416" s="11">
        <v>2.2226813999999999E-3</v>
      </c>
      <c r="C416" s="10">
        <v>-2.3098488000000001</v>
      </c>
      <c r="D416" s="4" t="s">
        <v>9517</v>
      </c>
      <c r="E416" s="4" t="s">
        <v>12349</v>
      </c>
      <c r="F416" s="4" t="s">
        <v>12350</v>
      </c>
      <c r="G416" s="4" t="s">
        <v>12351</v>
      </c>
      <c r="H416" s="4" t="s">
        <v>12352</v>
      </c>
      <c r="I416" s="4" t="s">
        <v>12353</v>
      </c>
      <c r="J416" s="4" t="s">
        <v>3098</v>
      </c>
      <c r="K416" s="5">
        <v>1.1E-35</v>
      </c>
      <c r="L416" s="4" t="s">
        <v>12354</v>
      </c>
      <c r="M416" s="4" t="s">
        <v>12355</v>
      </c>
      <c r="N416" s="4" t="s">
        <v>12356</v>
      </c>
      <c r="O416" s="4" t="s">
        <v>12357</v>
      </c>
      <c r="P416" s="4">
        <v>2</v>
      </c>
      <c r="Q416" s="4" t="s">
        <v>12358</v>
      </c>
      <c r="R416" s="4" t="s">
        <v>12359</v>
      </c>
      <c r="S416" s="4" t="s">
        <v>235</v>
      </c>
      <c r="V416" s="4" t="s">
        <v>12360</v>
      </c>
      <c r="W416" s="4" t="s">
        <v>501</v>
      </c>
      <c r="X416" s="4" t="s">
        <v>12361</v>
      </c>
      <c r="Y416" s="4" t="s">
        <v>12362</v>
      </c>
      <c r="Z416" s="4" t="s">
        <v>1128</v>
      </c>
      <c r="AA416" s="4" t="s">
        <v>1128</v>
      </c>
      <c r="AB416" s="4" t="s">
        <v>1128</v>
      </c>
      <c r="AF416" s="7"/>
    </row>
    <row r="417" spans="1:32" x14ac:dyDescent="0.25">
      <c r="A417" s="10" t="s">
        <v>16465</v>
      </c>
      <c r="B417" s="11">
        <v>1.2447178999999999E-5</v>
      </c>
      <c r="C417" s="10">
        <v>-2.3073760000000001</v>
      </c>
      <c r="D417" s="4" t="s">
        <v>59</v>
      </c>
      <c r="AF417" s="7"/>
    </row>
    <row r="418" spans="1:32" x14ac:dyDescent="0.25">
      <c r="A418" s="10" t="s">
        <v>6831</v>
      </c>
      <c r="B418" s="11">
        <v>4.1991160000000003E-5</v>
      </c>
      <c r="C418" s="10">
        <v>-2.3053327000000001</v>
      </c>
      <c r="D418" s="4" t="s">
        <v>6832</v>
      </c>
      <c r="E418" s="4" t="s">
        <v>6833</v>
      </c>
      <c r="F418" s="4" t="s">
        <v>6834</v>
      </c>
      <c r="G418" s="4" t="s">
        <v>6835</v>
      </c>
      <c r="H418" s="4" t="s">
        <v>6836</v>
      </c>
      <c r="I418" s="4" t="s">
        <v>6837</v>
      </c>
      <c r="J418" s="4" t="s">
        <v>737</v>
      </c>
      <c r="K418" s="5">
        <v>3.8000000000000002E-39</v>
      </c>
      <c r="L418" s="4" t="s">
        <v>6838</v>
      </c>
      <c r="M418" s="4" t="s">
        <v>6839</v>
      </c>
      <c r="N418" s="4" t="s">
        <v>6840</v>
      </c>
      <c r="O418" s="4" t="s">
        <v>6841</v>
      </c>
      <c r="AF418" s="7"/>
    </row>
    <row r="419" spans="1:32" x14ac:dyDescent="0.25">
      <c r="A419" s="10" t="s">
        <v>14704</v>
      </c>
      <c r="B419" s="11">
        <v>7.829588E-4</v>
      </c>
      <c r="C419" s="10">
        <v>-2.2991521000000001</v>
      </c>
      <c r="D419" s="4" t="s">
        <v>10243</v>
      </c>
      <c r="E419" s="4" t="s">
        <v>14705</v>
      </c>
      <c r="F419" s="4" t="s">
        <v>14706</v>
      </c>
      <c r="G419" s="4" t="s">
        <v>14707</v>
      </c>
      <c r="H419" s="4" t="s">
        <v>14708</v>
      </c>
      <c r="I419" s="4" t="s">
        <v>14709</v>
      </c>
      <c r="J419" s="4" t="s">
        <v>14710</v>
      </c>
      <c r="K419" s="5">
        <v>1.7E-24</v>
      </c>
      <c r="L419" s="4" t="s">
        <v>14711</v>
      </c>
      <c r="M419" s="4" t="s">
        <v>14712</v>
      </c>
      <c r="N419" s="4" t="s">
        <v>14713</v>
      </c>
      <c r="O419" s="4" t="s">
        <v>14714</v>
      </c>
      <c r="V419" s="4" t="s">
        <v>1842</v>
      </c>
      <c r="W419" s="4" t="s">
        <v>6017</v>
      </c>
      <c r="X419" s="4" t="s">
        <v>14715</v>
      </c>
      <c r="Y419" s="4" t="s">
        <v>14716</v>
      </c>
      <c r="Z419" s="4" t="s">
        <v>464</v>
      </c>
      <c r="AA419" s="4" t="s">
        <v>464</v>
      </c>
      <c r="AB419" s="4" t="s">
        <v>464</v>
      </c>
      <c r="AF419" s="7"/>
    </row>
    <row r="420" spans="1:32" x14ac:dyDescent="0.25">
      <c r="A420" s="10" t="s">
        <v>9754</v>
      </c>
      <c r="B420" s="11">
        <v>1.5014871999999999E-5</v>
      </c>
      <c r="C420" s="10">
        <v>-2.2769290999999998</v>
      </c>
      <c r="D420" s="4" t="s">
        <v>59</v>
      </c>
      <c r="V420" s="4" t="s">
        <v>9755</v>
      </c>
      <c r="W420" s="4" t="s">
        <v>8086</v>
      </c>
      <c r="X420" s="4" t="s">
        <v>9756</v>
      </c>
      <c r="Y420" s="4" t="s">
        <v>9757</v>
      </c>
      <c r="Z420" s="4" t="s">
        <v>648</v>
      </c>
      <c r="AA420" s="4" t="s">
        <v>648</v>
      </c>
      <c r="AB420" s="4" t="s">
        <v>648</v>
      </c>
      <c r="AF420" s="7"/>
    </row>
    <row r="421" spans="1:32" x14ac:dyDescent="0.25">
      <c r="A421" s="10" t="s">
        <v>8280</v>
      </c>
      <c r="B421" s="10">
        <v>1.5683815E-2</v>
      </c>
      <c r="C421" s="10">
        <v>-2.2736649999999998</v>
      </c>
      <c r="D421" s="4" t="s">
        <v>59</v>
      </c>
      <c r="AF421" s="7"/>
    </row>
    <row r="422" spans="1:32" x14ac:dyDescent="0.25">
      <c r="A422" s="10" t="s">
        <v>10088</v>
      </c>
      <c r="B422" s="11">
        <v>1.0146942999999999E-3</v>
      </c>
      <c r="C422" s="10">
        <v>-2.2720437000000002</v>
      </c>
      <c r="D422" s="4" t="s">
        <v>59</v>
      </c>
      <c r="V422" s="4" t="s">
        <v>10089</v>
      </c>
      <c r="W422" s="4" t="s">
        <v>6738</v>
      </c>
      <c r="X422" s="4" t="s">
        <v>10090</v>
      </c>
      <c r="Y422" s="4" t="s">
        <v>10091</v>
      </c>
      <c r="Z422" s="4" t="s">
        <v>552</v>
      </c>
      <c r="AA422" s="4" t="s">
        <v>552</v>
      </c>
      <c r="AB422" s="4" t="s">
        <v>552</v>
      </c>
      <c r="AF422" s="7"/>
    </row>
    <row r="423" spans="1:32" x14ac:dyDescent="0.25">
      <c r="A423" s="10" t="s">
        <v>6223</v>
      </c>
      <c r="B423" s="11">
        <v>2.2642827E-5</v>
      </c>
      <c r="C423" s="10">
        <v>-2.2682025000000001</v>
      </c>
      <c r="D423" s="4" t="s">
        <v>6224</v>
      </c>
      <c r="E423" s="4" t="s">
        <v>6225</v>
      </c>
      <c r="F423" s="4" t="s">
        <v>6226</v>
      </c>
      <c r="G423" s="4" t="s">
        <v>6227</v>
      </c>
      <c r="H423" s="4" t="s">
        <v>6228</v>
      </c>
      <c r="I423" s="4" t="s">
        <v>6229</v>
      </c>
      <c r="J423" s="4" t="s">
        <v>5566</v>
      </c>
      <c r="K423" s="5">
        <v>1.6999999999999999E-56</v>
      </c>
      <c r="L423" s="4" t="s">
        <v>6230</v>
      </c>
      <c r="M423" s="4" t="s">
        <v>6231</v>
      </c>
      <c r="N423" s="4" t="s">
        <v>6232</v>
      </c>
      <c r="O423" s="4" t="s">
        <v>6233</v>
      </c>
      <c r="P423" s="4">
        <v>7</v>
      </c>
      <c r="Q423" s="4" t="s">
        <v>6234</v>
      </c>
      <c r="R423" s="4" t="s">
        <v>6235</v>
      </c>
      <c r="S423" s="4" t="s">
        <v>2229</v>
      </c>
      <c r="T423" s="4" t="s">
        <v>6236</v>
      </c>
      <c r="U423" s="4" t="s">
        <v>6237</v>
      </c>
      <c r="V423" s="4" t="s">
        <v>6238</v>
      </c>
      <c r="W423" s="4" t="s">
        <v>6239</v>
      </c>
      <c r="X423" s="4" t="s">
        <v>6240</v>
      </c>
      <c r="Y423" s="4" t="s">
        <v>6241</v>
      </c>
      <c r="Z423" s="4" t="s">
        <v>1739</v>
      </c>
      <c r="AA423" s="4" t="s">
        <v>1739</v>
      </c>
      <c r="AB423" s="4" t="s">
        <v>1739</v>
      </c>
      <c r="AF423" s="7"/>
    </row>
    <row r="424" spans="1:32" x14ac:dyDescent="0.25">
      <c r="A424" s="10" t="s">
        <v>16133</v>
      </c>
      <c r="B424" s="11">
        <v>1.0585486E-4</v>
      </c>
      <c r="C424" s="10">
        <v>-2.266988</v>
      </c>
      <c r="D424" s="4" t="s">
        <v>16134</v>
      </c>
      <c r="E424" s="4" t="s">
        <v>16135</v>
      </c>
      <c r="F424" s="4" t="s">
        <v>16136</v>
      </c>
      <c r="G424" s="4" t="s">
        <v>16137</v>
      </c>
      <c r="H424" s="4" t="s">
        <v>16138</v>
      </c>
      <c r="I424" s="4" t="s">
        <v>10926</v>
      </c>
      <c r="J424" s="4" t="s">
        <v>838</v>
      </c>
      <c r="K424" s="5">
        <v>3.0000000000000002E-33</v>
      </c>
      <c r="L424" s="4" t="s">
        <v>16139</v>
      </c>
      <c r="M424" s="4" t="s">
        <v>16140</v>
      </c>
      <c r="N424" s="4" t="s">
        <v>16141</v>
      </c>
      <c r="O424" s="4" t="s">
        <v>16142</v>
      </c>
      <c r="V424" s="4" t="s">
        <v>6782</v>
      </c>
      <c r="W424" s="4" t="s">
        <v>6783</v>
      </c>
      <c r="X424" s="4" t="s">
        <v>6784</v>
      </c>
      <c r="Y424" s="4" t="s">
        <v>16143</v>
      </c>
      <c r="Z424" s="4" t="s">
        <v>2859</v>
      </c>
      <c r="AA424" s="4" t="s">
        <v>2860</v>
      </c>
      <c r="AB424" s="4" t="s">
        <v>1044</v>
      </c>
      <c r="AF424" s="7"/>
    </row>
    <row r="425" spans="1:32" x14ac:dyDescent="0.25">
      <c r="A425" s="10" t="s">
        <v>14536</v>
      </c>
      <c r="B425" s="11">
        <v>8.9831739999999999E-5</v>
      </c>
      <c r="C425" s="10">
        <v>-2.2659232999999999</v>
      </c>
      <c r="D425" s="4" t="s">
        <v>59</v>
      </c>
      <c r="AF425" s="7"/>
    </row>
    <row r="426" spans="1:32" x14ac:dyDescent="0.25">
      <c r="A426" s="10" t="s">
        <v>13115</v>
      </c>
      <c r="B426" s="11">
        <v>1.2527936E-4</v>
      </c>
      <c r="C426" s="10">
        <v>-2.260561</v>
      </c>
      <c r="D426" s="4" t="s">
        <v>13116</v>
      </c>
      <c r="E426" s="4" t="s">
        <v>13117</v>
      </c>
      <c r="F426" s="4" t="s">
        <v>13118</v>
      </c>
      <c r="G426" s="4" t="s">
        <v>13119</v>
      </c>
      <c r="H426" s="4" t="s">
        <v>13120</v>
      </c>
      <c r="I426" s="4" t="s">
        <v>13121</v>
      </c>
      <c r="J426" s="4" t="s">
        <v>13122</v>
      </c>
      <c r="K426" s="5">
        <v>1.7999999999999999E-16</v>
      </c>
      <c r="L426" s="4" t="s">
        <v>13123</v>
      </c>
      <c r="M426" s="4" t="s">
        <v>1959</v>
      </c>
      <c r="N426" s="4" t="s">
        <v>1960</v>
      </c>
      <c r="O426" s="4" t="s">
        <v>1961</v>
      </c>
      <c r="V426" s="4" t="s">
        <v>13124</v>
      </c>
      <c r="W426" s="4" t="s">
        <v>13125</v>
      </c>
      <c r="X426" s="4" t="s">
        <v>13126</v>
      </c>
      <c r="Y426" s="4" t="s">
        <v>13127</v>
      </c>
      <c r="Z426" s="4" t="s">
        <v>13128</v>
      </c>
      <c r="AA426" s="4" t="s">
        <v>13129</v>
      </c>
      <c r="AB426" s="4" t="s">
        <v>13130</v>
      </c>
      <c r="AF426" s="7"/>
    </row>
    <row r="427" spans="1:32" x14ac:dyDescent="0.25">
      <c r="A427" s="10" t="s">
        <v>5759</v>
      </c>
      <c r="B427" s="11">
        <v>2.3209471999999999E-5</v>
      </c>
      <c r="C427" s="10">
        <v>-2.2589364000000001</v>
      </c>
      <c r="D427" s="4" t="s">
        <v>59</v>
      </c>
      <c r="V427" s="4" t="s">
        <v>162</v>
      </c>
      <c r="W427" s="4" t="s">
        <v>163</v>
      </c>
      <c r="X427" s="4" t="s">
        <v>163</v>
      </c>
      <c r="Y427" s="4" t="s">
        <v>164</v>
      </c>
      <c r="AF427" s="7"/>
    </row>
    <row r="428" spans="1:32" x14ac:dyDescent="0.25">
      <c r="A428" s="10" t="s">
        <v>11900</v>
      </c>
      <c r="B428" s="10">
        <v>2.6975268E-2</v>
      </c>
      <c r="C428" s="10">
        <v>-2.2587674</v>
      </c>
      <c r="D428" s="4" t="s">
        <v>59</v>
      </c>
      <c r="V428" s="4" t="s">
        <v>11901</v>
      </c>
      <c r="W428" s="4" t="s">
        <v>273</v>
      </c>
      <c r="X428" s="4" t="s">
        <v>11364</v>
      </c>
      <c r="Y428" s="4" t="s">
        <v>11902</v>
      </c>
      <c r="Z428" s="4" t="s">
        <v>11903</v>
      </c>
      <c r="AA428" s="4" t="s">
        <v>11904</v>
      </c>
      <c r="AB428" s="4" t="s">
        <v>298</v>
      </c>
      <c r="AF428" s="7"/>
    </row>
    <row r="429" spans="1:32" x14ac:dyDescent="0.25">
      <c r="A429" s="10" t="s">
        <v>22085</v>
      </c>
      <c r="B429" s="10">
        <v>2.3678790000000002E-2</v>
      </c>
      <c r="C429" s="10">
        <v>-2.2560842000000001</v>
      </c>
      <c r="D429" s="4" t="s">
        <v>59</v>
      </c>
      <c r="AF429" s="7"/>
    </row>
    <row r="430" spans="1:32" x14ac:dyDescent="0.25">
      <c r="A430" s="10" t="s">
        <v>22854</v>
      </c>
      <c r="B430" s="10">
        <v>8.7253079999999993E-3</v>
      </c>
      <c r="C430" s="10">
        <v>-2.2499676000000002</v>
      </c>
      <c r="D430" s="4" t="s">
        <v>59</v>
      </c>
      <c r="AF430" s="7"/>
    </row>
    <row r="431" spans="1:32" x14ac:dyDescent="0.25">
      <c r="A431" s="10" t="s">
        <v>14980</v>
      </c>
      <c r="B431" s="10">
        <v>5.1348870000000003E-3</v>
      </c>
      <c r="C431" s="10">
        <v>-2.2348108</v>
      </c>
      <c r="D431" s="4" t="s">
        <v>59</v>
      </c>
      <c r="V431" s="4" t="s">
        <v>544</v>
      </c>
      <c r="W431" s="4" t="s">
        <v>5950</v>
      </c>
      <c r="X431" s="4" t="s">
        <v>14981</v>
      </c>
      <c r="Y431" s="4" t="s">
        <v>1318</v>
      </c>
      <c r="Z431" s="4" t="s">
        <v>547</v>
      </c>
      <c r="AA431" s="4" t="s">
        <v>547</v>
      </c>
      <c r="AB431" s="4" t="s">
        <v>547</v>
      </c>
      <c r="AF431" s="7"/>
    </row>
    <row r="432" spans="1:32" x14ac:dyDescent="0.25">
      <c r="A432" s="10" t="s">
        <v>6971</v>
      </c>
      <c r="B432" s="11">
        <v>1.7269119999999998E-5</v>
      </c>
      <c r="C432" s="10">
        <v>-2.2315662000000001</v>
      </c>
      <c r="D432" s="4" t="s">
        <v>59</v>
      </c>
      <c r="V432" s="4" t="s">
        <v>162</v>
      </c>
      <c r="W432" s="4" t="s">
        <v>6093</v>
      </c>
      <c r="X432" s="4" t="s">
        <v>6972</v>
      </c>
      <c r="Y432" s="4" t="s">
        <v>6973</v>
      </c>
      <c r="AF432" s="7"/>
    </row>
    <row r="433" spans="1:32" x14ac:dyDescent="0.25">
      <c r="A433" s="10" t="s">
        <v>14133</v>
      </c>
      <c r="B433" s="10">
        <v>8.3505860000000001E-3</v>
      </c>
      <c r="C433" s="10">
        <v>-2.2311640000000001</v>
      </c>
      <c r="D433" s="4" t="s">
        <v>59</v>
      </c>
      <c r="AF433" s="7"/>
    </row>
    <row r="434" spans="1:32" x14ac:dyDescent="0.25">
      <c r="A434" s="10" t="s">
        <v>5437</v>
      </c>
      <c r="B434" s="11">
        <v>2.0364316000000002E-3</v>
      </c>
      <c r="C434" s="10">
        <v>-2.2291547999999999</v>
      </c>
      <c r="D434" s="4" t="s">
        <v>59</v>
      </c>
      <c r="V434" s="4" t="s">
        <v>5438</v>
      </c>
      <c r="W434" s="4" t="s">
        <v>756</v>
      </c>
      <c r="X434" s="4" t="s">
        <v>5439</v>
      </c>
      <c r="Y434" s="4" t="s">
        <v>5440</v>
      </c>
      <c r="Z434" s="4" t="s">
        <v>547</v>
      </c>
      <c r="AA434" s="4" t="s">
        <v>547</v>
      </c>
      <c r="AB434" s="4" t="s">
        <v>547</v>
      </c>
      <c r="AF434" s="7"/>
    </row>
    <row r="435" spans="1:32" x14ac:dyDescent="0.25">
      <c r="A435" s="10" t="s">
        <v>10813</v>
      </c>
      <c r="B435" s="11">
        <v>7.7679426000000005E-5</v>
      </c>
      <c r="C435" s="10">
        <v>-2.2240812999999999</v>
      </c>
      <c r="D435" s="4" t="s">
        <v>59</v>
      </c>
      <c r="AF435" s="7"/>
    </row>
    <row r="436" spans="1:32" x14ac:dyDescent="0.25">
      <c r="A436" s="10" t="s">
        <v>12613</v>
      </c>
      <c r="B436" s="11">
        <v>2.3384784E-4</v>
      </c>
      <c r="C436" s="10">
        <v>-2.2213755000000002</v>
      </c>
      <c r="D436" s="4" t="s">
        <v>59</v>
      </c>
      <c r="AF436" s="7"/>
    </row>
    <row r="437" spans="1:32" x14ac:dyDescent="0.25">
      <c r="A437" s="10" t="s">
        <v>23114</v>
      </c>
      <c r="B437" s="10">
        <v>3.3494975000000003E-2</v>
      </c>
      <c r="C437" s="10">
        <v>-2.2205135999999999</v>
      </c>
      <c r="D437" s="4" t="s">
        <v>59</v>
      </c>
      <c r="V437" s="4" t="s">
        <v>23115</v>
      </c>
      <c r="W437" s="4" t="s">
        <v>6465</v>
      </c>
      <c r="X437" s="4" t="s">
        <v>23116</v>
      </c>
      <c r="Y437" s="4" t="s">
        <v>23117</v>
      </c>
      <c r="Z437" s="4" t="s">
        <v>13648</v>
      </c>
      <c r="AA437" s="4" t="s">
        <v>13649</v>
      </c>
      <c r="AB437" s="4" t="s">
        <v>11494</v>
      </c>
      <c r="AF437" s="7"/>
    </row>
    <row r="438" spans="1:32" x14ac:dyDescent="0.25">
      <c r="A438" s="10" t="s">
        <v>8979</v>
      </c>
      <c r="B438" s="11">
        <v>6.358278E-4</v>
      </c>
      <c r="C438" s="10">
        <v>-2.2192751999999998</v>
      </c>
      <c r="D438" s="4" t="s">
        <v>59</v>
      </c>
      <c r="AF438" s="7"/>
    </row>
    <row r="439" spans="1:32" x14ac:dyDescent="0.25">
      <c r="A439" s="10" t="s">
        <v>10402</v>
      </c>
      <c r="B439" s="11">
        <v>3.9156203000000002E-4</v>
      </c>
      <c r="C439" s="10">
        <v>-2.2175508000000002</v>
      </c>
      <c r="D439" s="4" t="s">
        <v>10403</v>
      </c>
      <c r="E439" s="4" t="s">
        <v>10404</v>
      </c>
      <c r="F439" s="4" t="s">
        <v>10405</v>
      </c>
      <c r="G439" s="4" t="s">
        <v>10406</v>
      </c>
      <c r="H439" s="4" t="s">
        <v>10407</v>
      </c>
      <c r="I439" s="4" t="s">
        <v>7670</v>
      </c>
      <c r="J439" s="4" t="s">
        <v>7671</v>
      </c>
      <c r="K439" s="5">
        <v>8.0999999999999992E-34</v>
      </c>
      <c r="L439" s="4" t="s">
        <v>10408</v>
      </c>
      <c r="M439" s="4" t="s">
        <v>10409</v>
      </c>
      <c r="N439" s="4" t="s">
        <v>10410</v>
      </c>
      <c r="O439" s="4" t="s">
        <v>10411</v>
      </c>
      <c r="P439" s="4">
        <v>1</v>
      </c>
      <c r="Q439" s="4" t="s">
        <v>7676</v>
      </c>
      <c r="R439" s="4" t="s">
        <v>7677</v>
      </c>
      <c r="S439" s="4" t="s">
        <v>298</v>
      </c>
      <c r="T439" s="4" t="s">
        <v>7678</v>
      </c>
      <c r="U439" s="4" t="s">
        <v>7679</v>
      </c>
      <c r="V439" s="4" t="s">
        <v>10412</v>
      </c>
      <c r="W439" s="4" t="s">
        <v>10413</v>
      </c>
      <c r="X439" s="4" t="s">
        <v>10414</v>
      </c>
      <c r="Y439" s="4" t="s">
        <v>10415</v>
      </c>
      <c r="Z439" s="4" t="s">
        <v>10416</v>
      </c>
      <c r="AA439" s="4" t="s">
        <v>10417</v>
      </c>
      <c r="AB439" s="4" t="s">
        <v>10418</v>
      </c>
      <c r="AF439" s="7"/>
    </row>
    <row r="440" spans="1:32" x14ac:dyDescent="0.25">
      <c r="A440" s="10" t="s">
        <v>5552</v>
      </c>
      <c r="B440" s="11">
        <v>2.7556123999999998E-4</v>
      </c>
      <c r="C440" s="10">
        <v>-2.2157393000000001</v>
      </c>
      <c r="D440" s="4" t="s">
        <v>59</v>
      </c>
      <c r="V440" s="4" t="s">
        <v>5553</v>
      </c>
      <c r="W440" s="4" t="s">
        <v>2686</v>
      </c>
      <c r="X440" s="4" t="s">
        <v>5554</v>
      </c>
      <c r="Y440" s="4" t="s">
        <v>5555</v>
      </c>
      <c r="Z440" s="4" t="s">
        <v>5556</v>
      </c>
      <c r="AA440" s="4" t="s">
        <v>5557</v>
      </c>
      <c r="AB440" s="4" t="s">
        <v>5558</v>
      </c>
      <c r="AF440" s="7"/>
    </row>
    <row r="441" spans="1:32" x14ac:dyDescent="0.25">
      <c r="A441" s="10" t="s">
        <v>12095</v>
      </c>
      <c r="B441" s="10">
        <v>9.7254460000000004E-3</v>
      </c>
      <c r="C441" s="10">
        <v>-2.2143964999999999</v>
      </c>
      <c r="D441" s="4" t="s">
        <v>59</v>
      </c>
      <c r="V441" s="4" t="s">
        <v>12096</v>
      </c>
      <c r="W441" s="4" t="s">
        <v>6093</v>
      </c>
      <c r="X441" s="4" t="s">
        <v>12097</v>
      </c>
      <c r="Y441" s="4" t="s">
        <v>12098</v>
      </c>
      <c r="Z441" s="4" t="s">
        <v>1733</v>
      </c>
      <c r="AA441" s="4" t="s">
        <v>1734</v>
      </c>
      <c r="AB441" s="4" t="s">
        <v>298</v>
      </c>
      <c r="AF441" s="7"/>
    </row>
    <row r="442" spans="1:32" x14ac:dyDescent="0.25">
      <c r="A442" s="10" t="s">
        <v>12727</v>
      </c>
      <c r="B442" s="11">
        <v>6.7694745999999993E-5</v>
      </c>
      <c r="C442" s="10">
        <v>-2.2141166000000001</v>
      </c>
      <c r="D442" s="4" t="s">
        <v>59</v>
      </c>
      <c r="V442" s="4" t="s">
        <v>12728</v>
      </c>
      <c r="W442" s="4" t="s">
        <v>461</v>
      </c>
      <c r="X442" s="4" t="s">
        <v>12729</v>
      </c>
      <c r="Y442" s="4" t="s">
        <v>12730</v>
      </c>
      <c r="Z442" s="4" t="s">
        <v>12731</v>
      </c>
      <c r="AA442" s="4" t="s">
        <v>12732</v>
      </c>
      <c r="AB442" s="4" t="s">
        <v>7201</v>
      </c>
      <c r="AF442" s="7"/>
    </row>
    <row r="443" spans="1:32" x14ac:dyDescent="0.25">
      <c r="A443" s="10" t="s">
        <v>8679</v>
      </c>
      <c r="B443" s="11">
        <v>1.2077459E-5</v>
      </c>
      <c r="C443" s="10">
        <v>-2.2111350000000001</v>
      </c>
      <c r="D443" s="4" t="s">
        <v>8680</v>
      </c>
      <c r="E443" s="4" t="s">
        <v>8681</v>
      </c>
      <c r="F443" s="4" t="s">
        <v>6354</v>
      </c>
      <c r="G443" s="4" t="s">
        <v>8682</v>
      </c>
      <c r="H443" s="4" t="s">
        <v>8683</v>
      </c>
      <c r="I443" s="4" t="s">
        <v>8684</v>
      </c>
      <c r="J443" s="4" t="s">
        <v>33</v>
      </c>
      <c r="K443" s="5">
        <v>1.5000000000000001E-39</v>
      </c>
      <c r="AF443" s="7"/>
    </row>
    <row r="444" spans="1:32" x14ac:dyDescent="0.25">
      <c r="A444" s="10" t="s">
        <v>13315</v>
      </c>
      <c r="B444" s="11">
        <v>6.7640860000000002E-5</v>
      </c>
      <c r="C444" s="10">
        <v>-2.2064967000000002</v>
      </c>
      <c r="D444" s="4" t="s">
        <v>13316</v>
      </c>
      <c r="E444" s="4" t="s">
        <v>13317</v>
      </c>
      <c r="F444" s="4" t="s">
        <v>13318</v>
      </c>
      <c r="G444" s="4" t="s">
        <v>13319</v>
      </c>
      <c r="H444" s="4" t="s">
        <v>13320</v>
      </c>
      <c r="I444" s="4" t="s">
        <v>13321</v>
      </c>
      <c r="J444" s="4" t="s">
        <v>13322</v>
      </c>
      <c r="K444" s="5">
        <v>3.3999999999999998E-22</v>
      </c>
      <c r="L444" s="4" t="s">
        <v>13323</v>
      </c>
      <c r="M444" s="4" t="s">
        <v>154</v>
      </c>
      <c r="N444" s="4" t="s">
        <v>155</v>
      </c>
      <c r="O444" s="4" t="s">
        <v>156</v>
      </c>
      <c r="V444" s="4" t="s">
        <v>1461</v>
      </c>
      <c r="W444" s="4" t="s">
        <v>6465</v>
      </c>
      <c r="X444" s="4" t="s">
        <v>13324</v>
      </c>
      <c r="Y444" s="4" t="s">
        <v>13325</v>
      </c>
      <c r="Z444" s="4" t="s">
        <v>1464</v>
      </c>
      <c r="AA444" s="4" t="s">
        <v>1464</v>
      </c>
      <c r="AB444" s="4" t="s">
        <v>1464</v>
      </c>
      <c r="AF444" s="7"/>
    </row>
    <row r="445" spans="1:32" x14ac:dyDescent="0.25">
      <c r="A445" s="10" t="s">
        <v>9601</v>
      </c>
      <c r="B445" s="11">
        <v>5.1772839999999999E-4</v>
      </c>
      <c r="C445" s="10">
        <v>-2.2041716999999998</v>
      </c>
      <c r="D445" s="4" t="s">
        <v>59</v>
      </c>
      <c r="V445" s="4" t="s">
        <v>544</v>
      </c>
      <c r="W445" s="4" t="s">
        <v>5950</v>
      </c>
      <c r="X445" s="4" t="s">
        <v>9602</v>
      </c>
      <c r="Y445" s="4" t="s">
        <v>1318</v>
      </c>
      <c r="Z445" s="4" t="s">
        <v>547</v>
      </c>
      <c r="AA445" s="4" t="s">
        <v>547</v>
      </c>
      <c r="AB445" s="4" t="s">
        <v>547</v>
      </c>
      <c r="AF445" s="7"/>
    </row>
    <row r="446" spans="1:32" x14ac:dyDescent="0.25">
      <c r="A446" s="10" t="s">
        <v>6260</v>
      </c>
      <c r="B446" s="11">
        <v>1.353971E-4</v>
      </c>
      <c r="C446" s="10">
        <v>-2.2018827999999999</v>
      </c>
      <c r="D446" s="4" t="s">
        <v>59</v>
      </c>
      <c r="V446" s="4" t="s">
        <v>6261</v>
      </c>
      <c r="W446" s="4" t="s">
        <v>6262</v>
      </c>
      <c r="X446" s="4" t="s">
        <v>6263</v>
      </c>
      <c r="Y446" s="4" t="s">
        <v>6264</v>
      </c>
      <c r="Z446" s="4" t="s">
        <v>6265</v>
      </c>
      <c r="AA446" s="4" t="s">
        <v>6266</v>
      </c>
      <c r="AB446" s="4" t="s">
        <v>6267</v>
      </c>
      <c r="AF446" s="7"/>
    </row>
    <row r="447" spans="1:32" x14ac:dyDescent="0.25">
      <c r="A447" s="10" t="s">
        <v>14250</v>
      </c>
      <c r="B447" s="11">
        <v>2.0877919999999999E-4</v>
      </c>
      <c r="C447" s="10">
        <v>-2.1995738</v>
      </c>
      <c r="D447" s="4" t="s">
        <v>59</v>
      </c>
      <c r="AF447" s="7"/>
    </row>
    <row r="448" spans="1:32" x14ac:dyDescent="0.25">
      <c r="A448" s="10" t="s">
        <v>5653</v>
      </c>
      <c r="B448" s="11">
        <v>9.1018040000000004E-4</v>
      </c>
      <c r="C448" s="10">
        <v>-2.1959263999999998</v>
      </c>
      <c r="D448" s="4" t="s">
        <v>5654</v>
      </c>
      <c r="E448" s="4" t="s">
        <v>5655</v>
      </c>
      <c r="F448" s="4" t="s">
        <v>5656</v>
      </c>
      <c r="G448" s="4" t="s">
        <v>5657</v>
      </c>
      <c r="H448" s="4" t="s">
        <v>5658</v>
      </c>
      <c r="I448" s="4" t="s">
        <v>5659</v>
      </c>
      <c r="J448" s="4" t="s">
        <v>5660</v>
      </c>
      <c r="K448" s="5">
        <v>1.6000000000000001E-29</v>
      </c>
      <c r="V448" s="4" t="s">
        <v>5661</v>
      </c>
      <c r="W448" s="4" t="s">
        <v>5662</v>
      </c>
      <c r="X448" s="4" t="s">
        <v>5663</v>
      </c>
      <c r="Y448" s="4" t="s">
        <v>5664</v>
      </c>
      <c r="Z448" s="4" t="s">
        <v>5665</v>
      </c>
      <c r="AA448" s="4" t="s">
        <v>5666</v>
      </c>
      <c r="AB448" s="4" t="s">
        <v>5667</v>
      </c>
      <c r="AF448" s="7"/>
    </row>
    <row r="449" spans="1:35" x14ac:dyDescent="0.25">
      <c r="A449" s="10" t="s">
        <v>13471</v>
      </c>
      <c r="B449" s="11">
        <v>2.361984E-5</v>
      </c>
      <c r="C449" s="10">
        <v>-2.1947725</v>
      </c>
      <c r="D449" s="4" t="s">
        <v>13472</v>
      </c>
      <c r="E449" s="4" t="s">
        <v>13473</v>
      </c>
      <c r="F449" s="4" t="s">
        <v>13474</v>
      </c>
      <c r="G449" s="4" t="s">
        <v>13475</v>
      </c>
      <c r="H449" s="4" t="s">
        <v>13476</v>
      </c>
      <c r="I449" s="4" t="s">
        <v>13477</v>
      </c>
      <c r="J449" s="4" t="s">
        <v>1881</v>
      </c>
      <c r="K449" s="5">
        <v>4.1999999999999998E-98</v>
      </c>
      <c r="L449" s="4" t="s">
        <v>13478</v>
      </c>
      <c r="M449" s="4" t="s">
        <v>13479</v>
      </c>
      <c r="N449" s="4" t="s">
        <v>13480</v>
      </c>
      <c r="O449" s="4" t="s">
        <v>13481</v>
      </c>
      <c r="P449" s="4">
        <v>1</v>
      </c>
      <c r="Q449" s="4" t="s">
        <v>1679</v>
      </c>
      <c r="R449" s="4" t="s">
        <v>1680</v>
      </c>
      <c r="S449" s="4" t="s">
        <v>298</v>
      </c>
      <c r="V449" s="4" t="s">
        <v>13482</v>
      </c>
      <c r="W449" s="4" t="s">
        <v>6077</v>
      </c>
      <c r="X449" s="4" t="s">
        <v>13483</v>
      </c>
      <c r="Y449" s="4" t="s">
        <v>13484</v>
      </c>
      <c r="Z449" s="4" t="s">
        <v>13485</v>
      </c>
      <c r="AA449" s="4" t="s">
        <v>13486</v>
      </c>
      <c r="AB449" s="4" t="s">
        <v>13487</v>
      </c>
      <c r="AF449" s="7"/>
    </row>
    <row r="450" spans="1:35" x14ac:dyDescent="0.25">
      <c r="A450" s="10" t="s">
        <v>10688</v>
      </c>
      <c r="B450" s="11">
        <v>3.4610787999999998E-5</v>
      </c>
      <c r="C450" s="10">
        <v>-2.1939511</v>
      </c>
      <c r="D450" s="4" t="s">
        <v>59</v>
      </c>
      <c r="AF450" s="7"/>
    </row>
    <row r="451" spans="1:35" x14ac:dyDescent="0.25">
      <c r="A451" s="10" t="s">
        <v>15181</v>
      </c>
      <c r="B451" s="10">
        <v>7.1228059999999998E-3</v>
      </c>
      <c r="C451" s="10">
        <v>-2.1927720000000002</v>
      </c>
      <c r="D451" s="4" t="s">
        <v>59</v>
      </c>
      <c r="AF451" s="7"/>
    </row>
    <row r="452" spans="1:35" x14ac:dyDescent="0.25">
      <c r="A452" s="10" t="s">
        <v>11498</v>
      </c>
      <c r="B452" s="11">
        <v>2.0387385999999999E-5</v>
      </c>
      <c r="C452" s="10">
        <v>-2.1918072999999998</v>
      </c>
      <c r="D452" s="4" t="s">
        <v>59</v>
      </c>
      <c r="V452" s="4" t="s">
        <v>162</v>
      </c>
      <c r="W452" s="4" t="s">
        <v>273</v>
      </c>
      <c r="X452" s="4" t="s">
        <v>11364</v>
      </c>
      <c r="Y452" s="4" t="s">
        <v>164</v>
      </c>
      <c r="AF452" s="7"/>
    </row>
    <row r="453" spans="1:35" x14ac:dyDescent="0.25">
      <c r="A453" s="10" t="s">
        <v>11075</v>
      </c>
      <c r="B453" s="11">
        <v>6.4137702999999997E-6</v>
      </c>
      <c r="C453" s="10">
        <v>-2.1902360000000001</v>
      </c>
      <c r="D453" s="4" t="s">
        <v>11076</v>
      </c>
      <c r="E453" s="4" t="s">
        <v>11077</v>
      </c>
      <c r="F453" s="4" t="s">
        <v>11078</v>
      </c>
      <c r="G453" s="4" t="s">
        <v>11079</v>
      </c>
      <c r="H453" s="4" t="s">
        <v>11080</v>
      </c>
      <c r="I453" s="4" t="s">
        <v>11081</v>
      </c>
      <c r="J453" s="4" t="s">
        <v>11082</v>
      </c>
      <c r="K453" s="5">
        <v>3.7E-14</v>
      </c>
      <c r="L453" s="4" t="s">
        <v>11083</v>
      </c>
      <c r="M453" s="4" t="s">
        <v>989</v>
      </c>
      <c r="N453" s="4" t="s">
        <v>990</v>
      </c>
      <c r="O453" s="4" t="s">
        <v>991</v>
      </c>
      <c r="V453" s="4" t="s">
        <v>11084</v>
      </c>
      <c r="W453" s="4" t="s">
        <v>6771</v>
      </c>
      <c r="X453" s="4" t="s">
        <v>10435</v>
      </c>
      <c r="Y453" s="4" t="s">
        <v>11085</v>
      </c>
      <c r="Z453" s="4" t="s">
        <v>11086</v>
      </c>
      <c r="AA453" s="4" t="s">
        <v>11087</v>
      </c>
      <c r="AB453" s="4" t="s">
        <v>11088</v>
      </c>
      <c r="AF453" s="7"/>
    </row>
    <row r="454" spans="1:35" x14ac:dyDescent="0.25">
      <c r="A454" s="10" t="s">
        <v>14699</v>
      </c>
      <c r="B454" s="11">
        <v>8.2009399999999994E-5</v>
      </c>
      <c r="C454" s="10">
        <v>-2.1875895999999999</v>
      </c>
      <c r="D454" s="4" t="s">
        <v>59</v>
      </c>
      <c r="AF454" s="7"/>
    </row>
    <row r="455" spans="1:35" x14ac:dyDescent="0.25">
      <c r="A455" s="10" t="s">
        <v>17456</v>
      </c>
      <c r="B455" s="11">
        <v>2.5768357000000001E-5</v>
      </c>
      <c r="C455" s="10">
        <v>-2.1855273</v>
      </c>
      <c r="D455" s="4" t="s">
        <v>17457</v>
      </c>
      <c r="E455" s="4" t="s">
        <v>17458</v>
      </c>
      <c r="F455" s="4" t="s">
        <v>312</v>
      </c>
      <c r="G455" s="5">
        <v>4.6000000000000002E-55</v>
      </c>
      <c r="H455" s="4" t="s">
        <v>17459</v>
      </c>
      <c r="I455" s="4" t="s">
        <v>17458</v>
      </c>
      <c r="J455" s="4" t="s">
        <v>312</v>
      </c>
      <c r="K455" s="5">
        <v>4.6000000000000002E-55</v>
      </c>
      <c r="L455" s="4" t="s">
        <v>17460</v>
      </c>
      <c r="M455" s="4" t="s">
        <v>17461</v>
      </c>
      <c r="N455" s="4" t="s">
        <v>17462</v>
      </c>
      <c r="O455" s="4" t="s">
        <v>17463</v>
      </c>
      <c r="AF455" s="7"/>
    </row>
    <row r="456" spans="1:35" x14ac:dyDescent="0.25">
      <c r="A456" s="10" t="s">
        <v>17945</v>
      </c>
      <c r="B456" s="10">
        <v>1.1201928E-2</v>
      </c>
      <c r="C456" s="10">
        <v>-2.1830048999999998</v>
      </c>
      <c r="D456" s="4" t="s">
        <v>17946</v>
      </c>
      <c r="E456" s="4" t="s">
        <v>17947</v>
      </c>
      <c r="F456" s="4" t="s">
        <v>17948</v>
      </c>
      <c r="G456" s="4" t="s">
        <v>17949</v>
      </c>
      <c r="H456" s="4" t="s">
        <v>17950</v>
      </c>
      <c r="I456" s="4" t="s">
        <v>17951</v>
      </c>
      <c r="J456" s="4" t="s">
        <v>2540</v>
      </c>
      <c r="K456" s="5">
        <v>3.9000000000000003E-62</v>
      </c>
      <c r="L456" s="4" t="s">
        <v>17952</v>
      </c>
      <c r="M456" s="4" t="s">
        <v>17953</v>
      </c>
      <c r="N456" s="4" t="s">
        <v>17954</v>
      </c>
      <c r="O456" s="4" t="s">
        <v>17955</v>
      </c>
      <c r="P456" s="4">
        <v>1</v>
      </c>
      <c r="Q456" s="4" t="s">
        <v>355</v>
      </c>
      <c r="R456" s="4" t="s">
        <v>356</v>
      </c>
      <c r="S456" s="4" t="s">
        <v>298</v>
      </c>
      <c r="V456" s="4" t="s">
        <v>17956</v>
      </c>
      <c r="W456" s="4" t="s">
        <v>17957</v>
      </c>
      <c r="X456" s="4" t="s">
        <v>17958</v>
      </c>
      <c r="Y456" s="4" t="s">
        <v>17959</v>
      </c>
      <c r="Z456" s="4" t="s">
        <v>17960</v>
      </c>
      <c r="AA456" s="4" t="s">
        <v>17961</v>
      </c>
      <c r="AB456" s="4" t="s">
        <v>17962</v>
      </c>
      <c r="AF456" s="7"/>
      <c r="AH456" s="2"/>
      <c r="AI456" s="2"/>
    </row>
    <row r="457" spans="1:35" s="2" customFormat="1" x14ac:dyDescent="0.25">
      <c r="A457" s="10" t="s">
        <v>16726</v>
      </c>
      <c r="B457" s="11">
        <v>2.2665677999999999E-5</v>
      </c>
      <c r="C457" s="10">
        <v>-2.1786865999999998</v>
      </c>
      <c r="D457" s="4" t="s">
        <v>466</v>
      </c>
      <c r="E457" s="4" t="s">
        <v>16727</v>
      </c>
      <c r="F457" s="4" t="s">
        <v>16728</v>
      </c>
      <c r="G457" s="4" t="s">
        <v>16729</v>
      </c>
      <c r="H457" s="4" t="s">
        <v>16730</v>
      </c>
      <c r="I457" s="4" t="s">
        <v>16731</v>
      </c>
      <c r="J457" s="4" t="s">
        <v>16732</v>
      </c>
      <c r="K457" s="5">
        <v>1.0999999999999999E-18</v>
      </c>
      <c r="L457" s="4"/>
      <c r="M457" s="4"/>
      <c r="N457" s="4"/>
      <c r="O457" s="4"/>
      <c r="P457" s="4"/>
      <c r="Q457" s="4"/>
      <c r="R457" s="4"/>
      <c r="S457" s="4"/>
      <c r="T457" s="4"/>
      <c r="U457" s="4"/>
      <c r="V457" s="4"/>
      <c r="W457" s="4"/>
      <c r="X457" s="4"/>
      <c r="Y457" s="4"/>
      <c r="Z457" s="4"/>
      <c r="AA457" s="4"/>
      <c r="AB457" s="4"/>
      <c r="AF457" s="7"/>
      <c r="AH457"/>
      <c r="AI457"/>
    </row>
    <row r="458" spans="1:35" x14ac:dyDescent="0.25">
      <c r="A458" s="10" t="s">
        <v>10632</v>
      </c>
      <c r="B458" s="11">
        <v>1.3169763000000001E-4</v>
      </c>
      <c r="C458" s="10">
        <v>-2.1762492999999998</v>
      </c>
      <c r="D458" s="4" t="s">
        <v>59</v>
      </c>
      <c r="V458" s="4" t="s">
        <v>162</v>
      </c>
      <c r="W458" s="4" t="s">
        <v>5494</v>
      </c>
      <c r="X458" s="4" t="s">
        <v>10633</v>
      </c>
      <c r="Y458" s="4" t="s">
        <v>164</v>
      </c>
      <c r="AF458" s="7"/>
    </row>
    <row r="459" spans="1:35" x14ac:dyDescent="0.25">
      <c r="A459" s="10" t="s">
        <v>26756</v>
      </c>
      <c r="B459" s="10">
        <v>2.2277637999999999E-2</v>
      </c>
      <c r="C459" s="10">
        <v>-2.1731672</v>
      </c>
      <c r="D459" s="4" t="s">
        <v>59</v>
      </c>
      <c r="V459" s="4" t="s">
        <v>162</v>
      </c>
      <c r="W459" s="4" t="s">
        <v>6093</v>
      </c>
      <c r="X459" s="4" t="s">
        <v>26757</v>
      </c>
      <c r="Y459" s="4" t="s">
        <v>26758</v>
      </c>
      <c r="AF459" s="7"/>
    </row>
    <row r="460" spans="1:35" x14ac:dyDescent="0.25">
      <c r="A460" s="10" t="s">
        <v>7202</v>
      </c>
      <c r="B460" s="11">
        <v>2.0830702999999999E-3</v>
      </c>
      <c r="C460" s="10">
        <v>-2.1729946</v>
      </c>
      <c r="D460" s="4" t="s">
        <v>7203</v>
      </c>
      <c r="E460" s="4" t="s">
        <v>7204</v>
      </c>
      <c r="F460" s="4" t="s">
        <v>7205</v>
      </c>
      <c r="G460" s="4" t="s">
        <v>7206</v>
      </c>
      <c r="H460" s="4" t="s">
        <v>7207</v>
      </c>
      <c r="I460" s="4" t="s">
        <v>7208</v>
      </c>
      <c r="J460" s="4" t="s">
        <v>822</v>
      </c>
      <c r="K460" s="5">
        <v>1.7000000000000001E-37</v>
      </c>
      <c r="L460" s="4" t="s">
        <v>7209</v>
      </c>
      <c r="M460" s="4" t="s">
        <v>7210</v>
      </c>
      <c r="N460" s="4" t="s">
        <v>7211</v>
      </c>
      <c r="O460" s="4" t="s">
        <v>7212</v>
      </c>
      <c r="P460" s="4">
        <v>1</v>
      </c>
      <c r="Q460" s="4" t="s">
        <v>6637</v>
      </c>
      <c r="R460" s="4" t="s">
        <v>6638</v>
      </c>
      <c r="S460" s="4" t="s">
        <v>1019</v>
      </c>
      <c r="V460" s="4" t="s">
        <v>6858</v>
      </c>
      <c r="W460" s="4" t="s">
        <v>7213</v>
      </c>
      <c r="X460" s="4" t="s">
        <v>7214</v>
      </c>
      <c r="Y460" s="4" t="s">
        <v>7215</v>
      </c>
      <c r="Z460" s="4" t="s">
        <v>7216</v>
      </c>
      <c r="AA460" s="4" t="s">
        <v>7217</v>
      </c>
      <c r="AB460" s="4" t="s">
        <v>7218</v>
      </c>
      <c r="AF460" s="7"/>
    </row>
    <row r="461" spans="1:35" x14ac:dyDescent="0.25">
      <c r="A461" s="10" t="s">
        <v>24776</v>
      </c>
      <c r="B461" s="11">
        <v>1.5948511999999999E-4</v>
      </c>
      <c r="C461" s="10">
        <v>-2.1701424</v>
      </c>
      <c r="D461" s="4" t="s">
        <v>59</v>
      </c>
      <c r="AF461" s="7"/>
    </row>
    <row r="462" spans="1:35" x14ac:dyDescent="0.25">
      <c r="A462" s="10" t="s">
        <v>9731</v>
      </c>
      <c r="B462" s="10">
        <v>1.55778555E-2</v>
      </c>
      <c r="C462" s="10">
        <v>-2.1699742999999998</v>
      </c>
      <c r="D462" s="4" t="s">
        <v>59</v>
      </c>
      <c r="AF462" s="7"/>
    </row>
    <row r="463" spans="1:35" x14ac:dyDescent="0.25">
      <c r="A463" s="10" t="s">
        <v>9407</v>
      </c>
      <c r="B463" s="11">
        <v>7.2541884999999999E-4</v>
      </c>
      <c r="C463" s="10">
        <v>-2.1580279999999998</v>
      </c>
      <c r="D463" s="4" t="s">
        <v>59</v>
      </c>
      <c r="AF463" s="7"/>
    </row>
    <row r="464" spans="1:35" x14ac:dyDescent="0.25">
      <c r="A464" s="10" t="s">
        <v>12080</v>
      </c>
      <c r="B464" s="11">
        <v>1.7297854E-5</v>
      </c>
      <c r="C464" s="10">
        <v>-2.1568999999999998</v>
      </c>
      <c r="D464" s="4" t="s">
        <v>12081</v>
      </c>
      <c r="E464" s="4" t="s">
        <v>12082</v>
      </c>
      <c r="F464" s="4" t="s">
        <v>12083</v>
      </c>
      <c r="G464" s="4" t="s">
        <v>12084</v>
      </c>
      <c r="H464" s="4" t="s">
        <v>12085</v>
      </c>
      <c r="I464" s="4" t="s">
        <v>12086</v>
      </c>
      <c r="J464" s="4" t="s">
        <v>9765</v>
      </c>
      <c r="K464" s="5">
        <v>3.1999999999999998E-35</v>
      </c>
      <c r="L464" s="4" t="s">
        <v>12087</v>
      </c>
      <c r="M464" s="4" t="s">
        <v>12088</v>
      </c>
      <c r="N464" s="4" t="s">
        <v>12089</v>
      </c>
      <c r="O464" s="4" t="s">
        <v>3941</v>
      </c>
      <c r="P464" s="4">
        <v>1</v>
      </c>
      <c r="Q464" s="4" t="s">
        <v>1962</v>
      </c>
      <c r="R464" s="4" t="s">
        <v>1963</v>
      </c>
      <c r="S464" s="4" t="s">
        <v>298</v>
      </c>
      <c r="V464" s="4" t="s">
        <v>12090</v>
      </c>
      <c r="W464" s="4" t="s">
        <v>7146</v>
      </c>
      <c r="X464" s="4" t="s">
        <v>12091</v>
      </c>
      <c r="Y464" s="4" t="s">
        <v>12092</v>
      </c>
      <c r="Z464" s="4" t="s">
        <v>8045</v>
      </c>
      <c r="AA464" s="4" t="s">
        <v>8046</v>
      </c>
      <c r="AB464" s="4" t="s">
        <v>8047</v>
      </c>
      <c r="AF464" s="7"/>
    </row>
    <row r="465" spans="1:32" x14ac:dyDescent="0.25">
      <c r="A465" s="10" t="s">
        <v>10497</v>
      </c>
      <c r="B465" s="11">
        <v>1.6296035000000001E-4</v>
      </c>
      <c r="C465" s="10">
        <v>-2.1524491000000001</v>
      </c>
      <c r="D465" s="4" t="s">
        <v>59</v>
      </c>
      <c r="V465" s="4" t="s">
        <v>10498</v>
      </c>
      <c r="W465" s="4" t="s">
        <v>10499</v>
      </c>
      <c r="X465" s="4" t="s">
        <v>10500</v>
      </c>
      <c r="Y465" s="4" t="s">
        <v>10501</v>
      </c>
      <c r="Z465" s="4" t="s">
        <v>552</v>
      </c>
      <c r="AA465" s="4" t="s">
        <v>552</v>
      </c>
      <c r="AB465" s="4" t="s">
        <v>552</v>
      </c>
      <c r="AF465" s="7"/>
    </row>
    <row r="466" spans="1:32" x14ac:dyDescent="0.25">
      <c r="A466" s="10" t="s">
        <v>13613</v>
      </c>
      <c r="B466" s="10">
        <v>5.7585850000000001E-3</v>
      </c>
      <c r="C466" s="10">
        <v>-2.1496827999999999</v>
      </c>
      <c r="D466" s="4" t="s">
        <v>59</v>
      </c>
      <c r="V466" s="4" t="s">
        <v>162</v>
      </c>
      <c r="W466" s="4" t="s">
        <v>5494</v>
      </c>
      <c r="X466" s="4" t="s">
        <v>13614</v>
      </c>
      <c r="Y466" s="4" t="s">
        <v>164</v>
      </c>
      <c r="AF466" s="7"/>
    </row>
    <row r="467" spans="1:32" x14ac:dyDescent="0.25">
      <c r="A467" s="10" t="s">
        <v>11019</v>
      </c>
      <c r="B467" s="11">
        <v>3.8742727999999999E-4</v>
      </c>
      <c r="C467" s="10">
        <v>-2.1495351999999999</v>
      </c>
      <c r="D467" s="4" t="s">
        <v>59</v>
      </c>
      <c r="AF467" s="7"/>
    </row>
    <row r="468" spans="1:32" x14ac:dyDescent="0.25">
      <c r="A468" s="10" t="s">
        <v>13832</v>
      </c>
      <c r="B468" s="11">
        <v>9.4721010000000004E-5</v>
      </c>
      <c r="C468" s="10">
        <v>-2.1461382000000002</v>
      </c>
      <c r="D468" s="4" t="s">
        <v>59</v>
      </c>
      <c r="V468" s="4" t="s">
        <v>162</v>
      </c>
      <c r="W468" s="4" t="s">
        <v>6093</v>
      </c>
      <c r="X468" s="4" t="s">
        <v>7221</v>
      </c>
      <c r="Y468" s="4" t="s">
        <v>164</v>
      </c>
      <c r="AF468" s="7"/>
    </row>
    <row r="469" spans="1:32" x14ac:dyDescent="0.25">
      <c r="A469" s="10" t="s">
        <v>16934</v>
      </c>
      <c r="B469" s="11">
        <v>3.6925029999999998E-5</v>
      </c>
      <c r="C469" s="10">
        <v>-2.1389619999999998</v>
      </c>
      <c r="D469" s="4" t="s">
        <v>59</v>
      </c>
      <c r="V469" s="4" t="s">
        <v>16935</v>
      </c>
      <c r="W469" s="4" t="s">
        <v>10355</v>
      </c>
      <c r="X469" s="4" t="s">
        <v>16936</v>
      </c>
      <c r="Y469" s="4" t="s">
        <v>16937</v>
      </c>
      <c r="Z469" s="4" t="s">
        <v>16938</v>
      </c>
      <c r="AA469" s="4" t="s">
        <v>16939</v>
      </c>
      <c r="AB469" s="4" t="s">
        <v>16940</v>
      </c>
      <c r="AF469" s="7"/>
    </row>
    <row r="470" spans="1:32" x14ac:dyDescent="0.25">
      <c r="A470" s="10" t="s">
        <v>14982</v>
      </c>
      <c r="B470" s="10">
        <v>6.8848114000000004E-3</v>
      </c>
      <c r="C470" s="10">
        <v>-2.1387494</v>
      </c>
      <c r="D470" s="4" t="s">
        <v>59</v>
      </c>
      <c r="AF470" s="7"/>
    </row>
    <row r="471" spans="1:32" x14ac:dyDescent="0.25">
      <c r="A471" s="10" t="s">
        <v>18242</v>
      </c>
      <c r="B471" s="10">
        <v>6.3003464999999998E-3</v>
      </c>
      <c r="C471" s="10">
        <v>-2.1360169999999998</v>
      </c>
      <c r="D471" s="4" t="s">
        <v>18243</v>
      </c>
      <c r="E471" s="4" t="s">
        <v>18244</v>
      </c>
      <c r="F471" s="4" t="s">
        <v>18245</v>
      </c>
      <c r="G471" s="4" t="s">
        <v>18246</v>
      </c>
      <c r="H471" s="4" t="s">
        <v>18247</v>
      </c>
      <c r="I471" s="4" t="s">
        <v>18248</v>
      </c>
      <c r="J471" s="4" t="s">
        <v>5398</v>
      </c>
      <c r="K471" s="5">
        <v>4.3E-14</v>
      </c>
      <c r="L471" s="4" t="s">
        <v>18249</v>
      </c>
      <c r="M471" s="4" t="s">
        <v>18250</v>
      </c>
      <c r="N471" s="4" t="s">
        <v>18251</v>
      </c>
      <c r="O471" s="4" t="s">
        <v>18252</v>
      </c>
      <c r="V471" s="4" t="s">
        <v>18253</v>
      </c>
      <c r="W471" s="4" t="s">
        <v>7350</v>
      </c>
      <c r="X471" s="4" t="s">
        <v>18254</v>
      </c>
      <c r="Y471" s="4" t="s">
        <v>18255</v>
      </c>
      <c r="Z471" s="4" t="s">
        <v>1464</v>
      </c>
      <c r="AA471" s="4" t="s">
        <v>1464</v>
      </c>
      <c r="AB471" s="4" t="s">
        <v>1464</v>
      </c>
      <c r="AF471" s="7"/>
    </row>
    <row r="472" spans="1:32" x14ac:dyDescent="0.25">
      <c r="A472" s="10" t="s">
        <v>14596</v>
      </c>
      <c r="B472" s="11">
        <v>7.5370319999999995E-4</v>
      </c>
      <c r="C472" s="10">
        <v>-2.1337012999999998</v>
      </c>
      <c r="D472" s="4" t="s">
        <v>59</v>
      </c>
      <c r="AF472" s="7"/>
    </row>
    <row r="473" spans="1:32" x14ac:dyDescent="0.25">
      <c r="A473" s="10" t="s">
        <v>20246</v>
      </c>
      <c r="B473" s="10">
        <v>1.0735833E-2</v>
      </c>
      <c r="C473" s="10">
        <v>-2.1287174000000002</v>
      </c>
      <c r="D473" s="4" t="s">
        <v>59</v>
      </c>
      <c r="AF473" s="7"/>
    </row>
    <row r="474" spans="1:32" x14ac:dyDescent="0.25">
      <c r="A474" s="10" t="s">
        <v>15275</v>
      </c>
      <c r="B474" s="11">
        <v>9.4363507000000001E-4</v>
      </c>
      <c r="C474" s="10">
        <v>-2.1264295999999998</v>
      </c>
      <c r="D474" s="4" t="s">
        <v>59</v>
      </c>
      <c r="V474" s="4" t="s">
        <v>15276</v>
      </c>
      <c r="W474" s="4" t="s">
        <v>7067</v>
      </c>
      <c r="X474" s="4" t="s">
        <v>15277</v>
      </c>
      <c r="Y474" s="4" t="s">
        <v>15278</v>
      </c>
      <c r="Z474" s="4" t="s">
        <v>15279</v>
      </c>
      <c r="AA474" s="4" t="s">
        <v>15280</v>
      </c>
      <c r="AB474" s="4" t="s">
        <v>15281</v>
      </c>
      <c r="AF474" s="7"/>
    </row>
    <row r="475" spans="1:32" x14ac:dyDescent="0.25">
      <c r="A475" s="10" t="s">
        <v>13826</v>
      </c>
      <c r="B475" s="11">
        <v>2.982551E-3</v>
      </c>
      <c r="C475" s="10">
        <v>-2.1253793000000001</v>
      </c>
      <c r="D475" s="4" t="s">
        <v>59</v>
      </c>
      <c r="AF475" s="7"/>
    </row>
    <row r="476" spans="1:32" x14ac:dyDescent="0.25">
      <c r="A476" s="10" t="s">
        <v>16777</v>
      </c>
      <c r="B476" s="11">
        <v>2.4578482000000001E-4</v>
      </c>
      <c r="C476" s="10">
        <v>-2.1222238999999998</v>
      </c>
      <c r="D476" s="4" t="s">
        <v>16778</v>
      </c>
      <c r="E476" s="4" t="s">
        <v>16779</v>
      </c>
      <c r="F476" s="4" t="s">
        <v>16780</v>
      </c>
      <c r="G476" s="4" t="s">
        <v>16781</v>
      </c>
      <c r="H476" s="4" t="s">
        <v>16782</v>
      </c>
      <c r="I476" s="4" t="s">
        <v>16783</v>
      </c>
      <c r="J476" s="4" t="s">
        <v>8501</v>
      </c>
      <c r="K476" s="5">
        <v>3.1000000000000001E-46</v>
      </c>
      <c r="V476" s="4" t="s">
        <v>16784</v>
      </c>
      <c r="W476" s="4" t="s">
        <v>645</v>
      </c>
      <c r="X476" s="4" t="s">
        <v>16785</v>
      </c>
      <c r="Y476" s="4" t="s">
        <v>16786</v>
      </c>
      <c r="Z476" s="4" t="s">
        <v>648</v>
      </c>
      <c r="AA476" s="4" t="s">
        <v>648</v>
      </c>
      <c r="AB476" s="4" t="s">
        <v>648</v>
      </c>
      <c r="AF476" s="7"/>
    </row>
    <row r="477" spans="1:32" x14ac:dyDescent="0.25">
      <c r="A477" s="10" t="s">
        <v>22269</v>
      </c>
      <c r="B477" s="10">
        <v>8.6551649999999994E-3</v>
      </c>
      <c r="C477" s="10">
        <v>-2.1212599999999999</v>
      </c>
      <c r="D477" s="4" t="s">
        <v>59</v>
      </c>
      <c r="V477" s="4" t="s">
        <v>22270</v>
      </c>
      <c r="W477" s="4" t="s">
        <v>1457</v>
      </c>
      <c r="X477" s="4" t="s">
        <v>22271</v>
      </c>
      <c r="Y477" s="4" t="s">
        <v>22272</v>
      </c>
      <c r="Z477" s="4" t="s">
        <v>22273</v>
      </c>
      <c r="AA477" s="4" t="s">
        <v>22274</v>
      </c>
      <c r="AB477" s="4" t="s">
        <v>7266</v>
      </c>
      <c r="AF477" s="7"/>
    </row>
    <row r="478" spans="1:32" x14ac:dyDescent="0.25">
      <c r="A478" s="10" t="s">
        <v>15476</v>
      </c>
      <c r="B478" s="11">
        <v>1.9902647E-5</v>
      </c>
      <c r="C478" s="10">
        <v>-2.1174539999999999</v>
      </c>
      <c r="D478" s="4" t="s">
        <v>59</v>
      </c>
      <c r="V478" s="4" t="s">
        <v>15477</v>
      </c>
      <c r="W478" s="4" t="s">
        <v>186</v>
      </c>
      <c r="X478" s="4" t="s">
        <v>12497</v>
      </c>
      <c r="Y478" s="4" t="s">
        <v>15478</v>
      </c>
      <c r="Z478" s="4" t="s">
        <v>8312</v>
      </c>
      <c r="AA478" s="4" t="s">
        <v>8313</v>
      </c>
      <c r="AB478" s="4" t="s">
        <v>7750</v>
      </c>
      <c r="AF478" s="7"/>
    </row>
    <row r="479" spans="1:32" x14ac:dyDescent="0.25">
      <c r="A479" s="10" t="s">
        <v>17786</v>
      </c>
      <c r="B479" s="11">
        <v>6.5803659999999996E-4</v>
      </c>
      <c r="C479" s="10">
        <v>-2.1171440000000001</v>
      </c>
      <c r="D479" s="4" t="s">
        <v>2921</v>
      </c>
      <c r="E479" s="4" t="s">
        <v>2922</v>
      </c>
      <c r="F479" s="4" t="s">
        <v>2923</v>
      </c>
      <c r="G479" s="4" t="s">
        <v>17787</v>
      </c>
      <c r="H479" s="4" t="s">
        <v>2925</v>
      </c>
      <c r="I479" s="4" t="s">
        <v>311</v>
      </c>
      <c r="J479" s="4" t="s">
        <v>312</v>
      </c>
      <c r="K479" s="5">
        <v>5.1000000000000001E-124</v>
      </c>
      <c r="L479" s="4" t="s">
        <v>2926</v>
      </c>
      <c r="M479" s="4" t="s">
        <v>2927</v>
      </c>
      <c r="N479" s="4" t="s">
        <v>2928</v>
      </c>
      <c r="O479" s="4" t="s">
        <v>2929</v>
      </c>
      <c r="P479" s="4">
        <v>2</v>
      </c>
      <c r="Q479" s="4" t="s">
        <v>799</v>
      </c>
      <c r="R479" s="4" t="s">
        <v>800</v>
      </c>
      <c r="S479" s="4" t="s">
        <v>235</v>
      </c>
      <c r="AF479" s="7"/>
    </row>
    <row r="480" spans="1:32" x14ac:dyDescent="0.25">
      <c r="A480" s="10" t="s">
        <v>11004</v>
      </c>
      <c r="B480" s="11">
        <v>1.2315364E-3</v>
      </c>
      <c r="C480" s="10">
        <v>-2.1149770999999999</v>
      </c>
      <c r="D480" s="4" t="s">
        <v>59</v>
      </c>
      <c r="AF480" s="7"/>
    </row>
    <row r="481" spans="1:32" x14ac:dyDescent="0.25">
      <c r="A481" s="10" t="s">
        <v>24778</v>
      </c>
      <c r="B481" s="10">
        <v>1.0331847999999999E-2</v>
      </c>
      <c r="C481" s="10">
        <v>-2.1084087</v>
      </c>
      <c r="D481" s="4" t="s">
        <v>59</v>
      </c>
      <c r="AF481" s="7"/>
    </row>
    <row r="482" spans="1:32" x14ac:dyDescent="0.25">
      <c r="A482" s="10" t="s">
        <v>14372</v>
      </c>
      <c r="B482" s="11">
        <v>1.7496479000000001E-3</v>
      </c>
      <c r="C482" s="10">
        <v>-2.1076453000000002</v>
      </c>
      <c r="D482" s="4" t="s">
        <v>6745</v>
      </c>
      <c r="E482" s="4" t="s">
        <v>14373</v>
      </c>
      <c r="F482" s="4" t="s">
        <v>14374</v>
      </c>
      <c r="G482" s="4" t="s">
        <v>14375</v>
      </c>
      <c r="H482" s="4" t="s">
        <v>14376</v>
      </c>
      <c r="I482" s="4" t="s">
        <v>12659</v>
      </c>
      <c r="J482" s="4" t="s">
        <v>1747</v>
      </c>
      <c r="K482" s="5">
        <v>4.5999999999999999E-52</v>
      </c>
      <c r="L482" s="4" t="s">
        <v>14377</v>
      </c>
      <c r="M482" s="4" t="s">
        <v>14378</v>
      </c>
      <c r="N482" s="4" t="s">
        <v>14379</v>
      </c>
      <c r="O482" s="4" t="s">
        <v>606</v>
      </c>
      <c r="V482" s="4" t="s">
        <v>6754</v>
      </c>
      <c r="W482" s="4" t="s">
        <v>6178</v>
      </c>
      <c r="X482" s="4" t="s">
        <v>14380</v>
      </c>
      <c r="Y482" s="4" t="s">
        <v>12662</v>
      </c>
      <c r="Z482" s="4" t="s">
        <v>648</v>
      </c>
      <c r="AA482" s="4" t="s">
        <v>648</v>
      </c>
      <c r="AB482" s="4" t="s">
        <v>648</v>
      </c>
      <c r="AF482" s="7"/>
    </row>
    <row r="483" spans="1:32" x14ac:dyDescent="0.25">
      <c r="A483" s="10" t="s">
        <v>12470</v>
      </c>
      <c r="B483" s="11">
        <v>1.9975955999999999E-5</v>
      </c>
      <c r="C483" s="10">
        <v>-2.1070112999999999</v>
      </c>
      <c r="D483" s="4" t="s">
        <v>59</v>
      </c>
      <c r="V483" s="4" t="s">
        <v>544</v>
      </c>
      <c r="W483" s="4" t="s">
        <v>5950</v>
      </c>
      <c r="X483" s="4" t="s">
        <v>11336</v>
      </c>
      <c r="Y483" s="4" t="s">
        <v>1318</v>
      </c>
      <c r="Z483" s="4" t="s">
        <v>547</v>
      </c>
      <c r="AA483" s="4" t="s">
        <v>547</v>
      </c>
      <c r="AB483" s="4" t="s">
        <v>547</v>
      </c>
      <c r="AF483" s="7"/>
    </row>
    <row r="484" spans="1:32" x14ac:dyDescent="0.25">
      <c r="A484" s="10" t="s">
        <v>12450</v>
      </c>
      <c r="B484" s="11">
        <v>5.913894E-5</v>
      </c>
      <c r="C484" s="10">
        <v>-2.1057731999999998</v>
      </c>
      <c r="D484" s="4" t="s">
        <v>59</v>
      </c>
      <c r="V484" s="4" t="s">
        <v>12451</v>
      </c>
      <c r="W484" s="4" t="s">
        <v>11120</v>
      </c>
      <c r="X484" s="4" t="s">
        <v>12452</v>
      </c>
      <c r="Y484" s="4" t="s">
        <v>12453</v>
      </c>
      <c r="Z484" s="4" t="s">
        <v>552</v>
      </c>
      <c r="AA484" s="4" t="s">
        <v>552</v>
      </c>
      <c r="AB484" s="4" t="s">
        <v>552</v>
      </c>
      <c r="AF484" s="7"/>
    </row>
    <row r="485" spans="1:32" x14ac:dyDescent="0.25">
      <c r="A485" s="10" t="s">
        <v>22654</v>
      </c>
      <c r="B485" s="11">
        <v>2.7222518E-4</v>
      </c>
      <c r="C485" s="10">
        <v>-2.1051682999999999</v>
      </c>
      <c r="D485" s="4" t="s">
        <v>59</v>
      </c>
      <c r="V485" s="4" t="s">
        <v>22655</v>
      </c>
      <c r="W485" s="4" t="s">
        <v>5950</v>
      </c>
      <c r="X485" s="4" t="s">
        <v>22656</v>
      </c>
      <c r="Y485" s="4" t="s">
        <v>22657</v>
      </c>
      <c r="Z485" s="4" t="s">
        <v>547</v>
      </c>
      <c r="AA485" s="4" t="s">
        <v>547</v>
      </c>
      <c r="AB485" s="4" t="s">
        <v>547</v>
      </c>
      <c r="AF485" s="7"/>
    </row>
    <row r="486" spans="1:32" x14ac:dyDescent="0.25">
      <c r="A486" s="10" t="s">
        <v>12395</v>
      </c>
      <c r="B486" s="11">
        <v>1.4531843E-3</v>
      </c>
      <c r="C486" s="10">
        <v>-2.1051052000000001</v>
      </c>
      <c r="D486" s="4" t="s">
        <v>59</v>
      </c>
      <c r="V486" s="4" t="s">
        <v>12396</v>
      </c>
      <c r="W486" s="4" t="s">
        <v>9022</v>
      </c>
      <c r="X486" s="4" t="s">
        <v>12397</v>
      </c>
      <c r="Y486" s="4" t="s">
        <v>12398</v>
      </c>
      <c r="Z486" s="4" t="s">
        <v>12399</v>
      </c>
      <c r="AA486" s="4" t="s">
        <v>12400</v>
      </c>
      <c r="AB486" s="4" t="s">
        <v>12401</v>
      </c>
      <c r="AF486" s="7"/>
    </row>
    <row r="487" spans="1:32" x14ac:dyDescent="0.25">
      <c r="A487" s="10" t="s">
        <v>23053</v>
      </c>
      <c r="B487" s="11">
        <v>8.2304344999999994E-5</v>
      </c>
      <c r="C487" s="10">
        <v>-2.1030964999999999</v>
      </c>
      <c r="D487" s="4" t="s">
        <v>59</v>
      </c>
      <c r="AF487" s="7"/>
    </row>
    <row r="488" spans="1:32" x14ac:dyDescent="0.25">
      <c r="A488" s="10" t="s">
        <v>6057</v>
      </c>
      <c r="B488" s="11">
        <v>1.0935672E-3</v>
      </c>
      <c r="C488" s="10">
        <v>-2.0996847000000001</v>
      </c>
      <c r="D488" s="4" t="s">
        <v>1559</v>
      </c>
      <c r="E488" s="4" t="s">
        <v>6058</v>
      </c>
      <c r="F488" s="4" t="s">
        <v>6059</v>
      </c>
      <c r="G488" s="4" t="s">
        <v>6060</v>
      </c>
      <c r="H488" s="4" t="s">
        <v>6061</v>
      </c>
      <c r="I488" s="4" t="s">
        <v>6062</v>
      </c>
      <c r="J488" s="4" t="s">
        <v>6063</v>
      </c>
      <c r="K488" s="5">
        <v>5.2999999999999999E-21</v>
      </c>
      <c r="L488" s="4" t="s">
        <v>6064</v>
      </c>
      <c r="M488" s="4" t="s">
        <v>6065</v>
      </c>
      <c r="N488" s="4" t="s">
        <v>6066</v>
      </c>
      <c r="O488" s="4" t="s">
        <v>6067</v>
      </c>
      <c r="V488" s="4" t="s">
        <v>6068</v>
      </c>
      <c r="W488" s="4" t="s">
        <v>6069</v>
      </c>
      <c r="X488" s="4" t="s">
        <v>6070</v>
      </c>
      <c r="Y488" s="4" t="s">
        <v>6071</v>
      </c>
      <c r="Z488" s="4" t="s">
        <v>6072</v>
      </c>
      <c r="AA488" s="4" t="s">
        <v>6073</v>
      </c>
      <c r="AB488" s="4" t="s">
        <v>6074</v>
      </c>
      <c r="AF488" s="7"/>
    </row>
    <row r="489" spans="1:32" x14ac:dyDescent="0.25">
      <c r="A489" s="10" t="s">
        <v>8952</v>
      </c>
      <c r="B489" s="11">
        <v>9.6693400000000002E-6</v>
      </c>
      <c r="C489" s="10">
        <v>-2.0905117999999998</v>
      </c>
      <c r="D489" s="4" t="s">
        <v>8953</v>
      </c>
      <c r="E489" s="4" t="s">
        <v>8954</v>
      </c>
      <c r="F489" s="4" t="s">
        <v>8955</v>
      </c>
      <c r="G489" s="4" t="s">
        <v>8956</v>
      </c>
      <c r="H489" s="4" t="s">
        <v>8957</v>
      </c>
      <c r="I489" s="4" t="s">
        <v>8958</v>
      </c>
      <c r="J489" s="4" t="s">
        <v>8959</v>
      </c>
      <c r="K489" s="5">
        <v>4.5999999999999998E-12</v>
      </c>
      <c r="V489" s="4" t="s">
        <v>8960</v>
      </c>
      <c r="W489" s="4" t="s">
        <v>6771</v>
      </c>
      <c r="X489" s="4" t="s">
        <v>8961</v>
      </c>
      <c r="Y489" s="4" t="s">
        <v>8962</v>
      </c>
      <c r="Z489" s="4" t="s">
        <v>8963</v>
      </c>
      <c r="AA489" s="4" t="s">
        <v>8964</v>
      </c>
      <c r="AB489" s="4" t="s">
        <v>8965</v>
      </c>
      <c r="AF489" s="7"/>
    </row>
    <row r="490" spans="1:32" x14ac:dyDescent="0.25">
      <c r="A490" s="10" t="s">
        <v>11522</v>
      </c>
      <c r="B490" s="11">
        <v>4.2624299999999998E-4</v>
      </c>
      <c r="C490" s="10">
        <v>-2.0847134999999999</v>
      </c>
      <c r="D490" s="4" t="s">
        <v>59</v>
      </c>
      <c r="V490" s="4" t="s">
        <v>11523</v>
      </c>
      <c r="W490" s="4" t="s">
        <v>8715</v>
      </c>
      <c r="X490" s="4" t="s">
        <v>11524</v>
      </c>
      <c r="Y490" s="4" t="s">
        <v>11525</v>
      </c>
      <c r="Z490" s="4" t="s">
        <v>552</v>
      </c>
      <c r="AA490" s="4" t="s">
        <v>552</v>
      </c>
      <c r="AB490" s="4" t="s">
        <v>552</v>
      </c>
      <c r="AF490" s="7"/>
    </row>
    <row r="491" spans="1:32" x14ac:dyDescent="0.25">
      <c r="A491" s="10" t="s">
        <v>27707</v>
      </c>
      <c r="B491" s="11">
        <v>8.1199750000000001E-6</v>
      </c>
      <c r="C491" s="10">
        <v>-2.0832269999999999</v>
      </c>
      <c r="D491" s="4" t="s">
        <v>27708</v>
      </c>
      <c r="E491" s="4" t="s">
        <v>27709</v>
      </c>
      <c r="F491" s="4" t="s">
        <v>27710</v>
      </c>
      <c r="G491" s="4" t="s">
        <v>27711</v>
      </c>
      <c r="H491" s="4" t="s">
        <v>27712</v>
      </c>
      <c r="I491" s="4" t="s">
        <v>27713</v>
      </c>
      <c r="J491" s="4" t="s">
        <v>27714</v>
      </c>
      <c r="K491" s="5">
        <v>5.5000000000000003E-67</v>
      </c>
      <c r="L491" s="4" t="s">
        <v>27715</v>
      </c>
      <c r="M491" s="4" t="s">
        <v>27716</v>
      </c>
      <c r="N491" s="4" t="s">
        <v>27717</v>
      </c>
      <c r="O491" s="4" t="s">
        <v>27718</v>
      </c>
      <c r="V491" s="4" t="s">
        <v>27719</v>
      </c>
      <c r="W491" s="4" t="s">
        <v>645</v>
      </c>
      <c r="X491" s="4" t="s">
        <v>27720</v>
      </c>
      <c r="Y491" s="4" t="s">
        <v>27721</v>
      </c>
      <c r="Z491" s="4" t="s">
        <v>27722</v>
      </c>
      <c r="AA491" s="4" t="s">
        <v>27723</v>
      </c>
      <c r="AB491" s="4" t="s">
        <v>27724</v>
      </c>
      <c r="AF491" s="7"/>
    </row>
    <row r="492" spans="1:32" x14ac:dyDescent="0.25">
      <c r="A492" s="10" t="s">
        <v>5680</v>
      </c>
      <c r="B492" s="11">
        <v>1.7604646999999999E-5</v>
      </c>
      <c r="C492" s="10">
        <v>-2.0801036000000002</v>
      </c>
      <c r="D492" s="4" t="s">
        <v>5681</v>
      </c>
      <c r="E492" s="4" t="s">
        <v>5682</v>
      </c>
      <c r="F492" s="4" t="s">
        <v>5683</v>
      </c>
      <c r="G492" s="4" t="s">
        <v>5684</v>
      </c>
      <c r="H492" s="4" t="s">
        <v>5685</v>
      </c>
      <c r="I492" s="4" t="s">
        <v>4570</v>
      </c>
      <c r="J492" s="4" t="s">
        <v>4310</v>
      </c>
      <c r="K492" s="5">
        <v>6.0999999999999996E-59</v>
      </c>
      <c r="V492" s="4" t="s">
        <v>5686</v>
      </c>
      <c r="W492" s="4" t="s">
        <v>5687</v>
      </c>
      <c r="X492" s="4" t="s">
        <v>5688</v>
      </c>
      <c r="Y492" s="4" t="s">
        <v>5689</v>
      </c>
      <c r="Z492" s="4" t="s">
        <v>5690</v>
      </c>
      <c r="AA492" s="4" t="s">
        <v>5691</v>
      </c>
      <c r="AB492" s="4" t="s">
        <v>5692</v>
      </c>
      <c r="AF492" s="7"/>
    </row>
    <row r="493" spans="1:32" x14ac:dyDescent="0.25">
      <c r="A493" s="10" t="s">
        <v>14488</v>
      </c>
      <c r="B493" s="11">
        <v>1.2214723E-3</v>
      </c>
      <c r="C493" s="10">
        <v>-2.075612</v>
      </c>
      <c r="D493" s="4" t="s">
        <v>14489</v>
      </c>
      <c r="E493" s="4" t="s">
        <v>14490</v>
      </c>
      <c r="F493" s="4" t="s">
        <v>33</v>
      </c>
      <c r="G493" s="5">
        <v>5.6000000000000002E-18</v>
      </c>
      <c r="H493" s="4" t="s">
        <v>14491</v>
      </c>
      <c r="I493" s="4" t="s">
        <v>14490</v>
      </c>
      <c r="J493" s="4" t="s">
        <v>33</v>
      </c>
      <c r="K493" s="5">
        <v>5.6000000000000002E-18</v>
      </c>
      <c r="AF493" s="7"/>
    </row>
    <row r="494" spans="1:32" x14ac:dyDescent="0.25">
      <c r="A494" s="10" t="s">
        <v>14152</v>
      </c>
      <c r="B494" s="11">
        <v>3.9156203000000002E-4</v>
      </c>
      <c r="C494" s="10">
        <v>-2.0747802000000002</v>
      </c>
      <c r="D494" s="4" t="s">
        <v>59</v>
      </c>
      <c r="V494" s="4" t="s">
        <v>544</v>
      </c>
      <c r="W494" s="4" t="s">
        <v>5950</v>
      </c>
      <c r="X494" s="4" t="s">
        <v>14153</v>
      </c>
      <c r="Y494" s="4" t="s">
        <v>1318</v>
      </c>
      <c r="Z494" s="4" t="s">
        <v>547</v>
      </c>
      <c r="AA494" s="4" t="s">
        <v>547</v>
      </c>
      <c r="AB494" s="4" t="s">
        <v>547</v>
      </c>
      <c r="AF494" s="7"/>
    </row>
    <row r="495" spans="1:32" x14ac:dyDescent="0.25">
      <c r="A495" s="10" t="s">
        <v>18829</v>
      </c>
      <c r="B495" s="10">
        <v>4.9483883999999999E-2</v>
      </c>
      <c r="C495" s="10">
        <v>-2.0723769999999999</v>
      </c>
      <c r="D495" s="4" t="s">
        <v>59</v>
      </c>
      <c r="AF495" s="7"/>
    </row>
    <row r="496" spans="1:32" x14ac:dyDescent="0.25">
      <c r="A496" s="10" t="s">
        <v>10395</v>
      </c>
      <c r="B496" s="11">
        <v>1.3529131000000001E-4</v>
      </c>
      <c r="C496" s="10">
        <v>-2.0721980000000002</v>
      </c>
      <c r="D496" s="4" t="s">
        <v>59</v>
      </c>
      <c r="V496" s="4" t="s">
        <v>10396</v>
      </c>
      <c r="W496" s="4" t="s">
        <v>6730</v>
      </c>
      <c r="X496" s="4" t="s">
        <v>10397</v>
      </c>
      <c r="Y496" s="4" t="s">
        <v>10398</v>
      </c>
      <c r="Z496" s="4" t="s">
        <v>10399</v>
      </c>
      <c r="AA496" s="4" t="s">
        <v>10400</v>
      </c>
      <c r="AB496" s="4" t="s">
        <v>10401</v>
      </c>
      <c r="AF496" s="7"/>
    </row>
    <row r="497" spans="1:32" x14ac:dyDescent="0.25">
      <c r="A497" s="10" t="s">
        <v>13568</v>
      </c>
      <c r="B497" s="11">
        <v>4.0238504999999998E-5</v>
      </c>
      <c r="C497" s="10">
        <v>-2.0704199999999999</v>
      </c>
      <c r="D497" s="4" t="s">
        <v>3632</v>
      </c>
      <c r="E497" s="4" t="s">
        <v>13569</v>
      </c>
      <c r="F497" s="4" t="s">
        <v>13570</v>
      </c>
      <c r="G497" s="4" t="s">
        <v>13571</v>
      </c>
      <c r="H497" s="4" t="s">
        <v>13572</v>
      </c>
      <c r="I497" s="4" t="s">
        <v>13573</v>
      </c>
      <c r="J497" s="4" t="s">
        <v>13574</v>
      </c>
      <c r="K497" s="5">
        <v>1.2E-82</v>
      </c>
      <c r="L497" s="4" t="s">
        <v>13575</v>
      </c>
      <c r="M497" s="4" t="s">
        <v>13576</v>
      </c>
      <c r="N497" s="4" t="s">
        <v>13577</v>
      </c>
      <c r="O497" s="4" t="s">
        <v>13578</v>
      </c>
      <c r="P497" s="4">
        <v>7</v>
      </c>
      <c r="Q497" s="4" t="s">
        <v>13579</v>
      </c>
      <c r="R497" s="4" t="s">
        <v>13580</v>
      </c>
      <c r="S497" s="4" t="s">
        <v>13581</v>
      </c>
      <c r="T497" s="4" t="s">
        <v>13582</v>
      </c>
      <c r="U497" s="4" t="s">
        <v>13583</v>
      </c>
      <c r="V497" s="4" t="s">
        <v>13584</v>
      </c>
      <c r="W497" s="4" t="s">
        <v>13585</v>
      </c>
      <c r="X497" s="4" t="s">
        <v>13586</v>
      </c>
      <c r="Y497" s="4" t="s">
        <v>13587</v>
      </c>
      <c r="Z497" s="4" t="s">
        <v>13588</v>
      </c>
      <c r="AA497" s="4" t="s">
        <v>13589</v>
      </c>
      <c r="AB497" s="4" t="s">
        <v>13590</v>
      </c>
      <c r="AF497" s="7"/>
    </row>
    <row r="498" spans="1:32" x14ac:dyDescent="0.25">
      <c r="A498" s="10" t="s">
        <v>14972</v>
      </c>
      <c r="B498" s="11">
        <v>2.1312075999999999E-4</v>
      </c>
      <c r="C498" s="10">
        <v>-2.0690491</v>
      </c>
      <c r="D498" s="4" t="s">
        <v>59</v>
      </c>
      <c r="V498" s="4" t="s">
        <v>162</v>
      </c>
      <c r="W498" s="4" t="s">
        <v>6093</v>
      </c>
      <c r="X498" s="4" t="s">
        <v>10867</v>
      </c>
      <c r="Y498" s="4" t="s">
        <v>14973</v>
      </c>
      <c r="AF498" s="7"/>
    </row>
    <row r="499" spans="1:32" x14ac:dyDescent="0.25">
      <c r="A499" s="10" t="s">
        <v>7435</v>
      </c>
      <c r="B499" s="11">
        <v>2.694536E-4</v>
      </c>
      <c r="C499" s="10">
        <v>-2.0677091999999999</v>
      </c>
      <c r="D499" s="4" t="s">
        <v>450</v>
      </c>
      <c r="E499" s="4" t="s">
        <v>7436</v>
      </c>
      <c r="F499" s="4" t="s">
        <v>7437</v>
      </c>
      <c r="G499" s="4" t="s">
        <v>7438</v>
      </c>
      <c r="H499" s="4" t="s">
        <v>7439</v>
      </c>
      <c r="I499" s="4" t="s">
        <v>1512</v>
      </c>
      <c r="J499" s="4" t="s">
        <v>1513</v>
      </c>
      <c r="K499" s="5">
        <v>3.0000000000000001E-61</v>
      </c>
      <c r="L499" s="4" t="s">
        <v>7440</v>
      </c>
      <c r="M499" s="4" t="s">
        <v>7441</v>
      </c>
      <c r="N499" s="4" t="s">
        <v>7442</v>
      </c>
      <c r="O499" s="4" t="s">
        <v>7443</v>
      </c>
      <c r="V499" s="4" t="s">
        <v>7444</v>
      </c>
      <c r="W499" s="4" t="s">
        <v>7445</v>
      </c>
      <c r="X499" s="4" t="s">
        <v>7446</v>
      </c>
      <c r="Y499" s="4" t="s">
        <v>7447</v>
      </c>
      <c r="Z499" s="4" t="s">
        <v>552</v>
      </c>
      <c r="AA499" s="4" t="s">
        <v>552</v>
      </c>
      <c r="AB499" s="4" t="s">
        <v>552</v>
      </c>
      <c r="AF499" s="7"/>
    </row>
    <row r="500" spans="1:32" x14ac:dyDescent="0.25">
      <c r="A500" s="10" t="s">
        <v>5922</v>
      </c>
      <c r="B500" s="11">
        <v>2.1577095E-4</v>
      </c>
      <c r="C500" s="10">
        <v>-2.0651090000000001</v>
      </c>
      <c r="D500" s="4" t="s">
        <v>5923</v>
      </c>
      <c r="E500" s="4" t="s">
        <v>5924</v>
      </c>
      <c r="F500" s="4" t="s">
        <v>5925</v>
      </c>
      <c r="G500" s="4" t="s">
        <v>5926</v>
      </c>
      <c r="H500" s="4" t="s">
        <v>5927</v>
      </c>
      <c r="I500" s="4" t="s">
        <v>5928</v>
      </c>
      <c r="J500" s="4" t="s">
        <v>5929</v>
      </c>
      <c r="K500" s="5">
        <v>1.3E-133</v>
      </c>
      <c r="V500" s="4" t="s">
        <v>5930</v>
      </c>
      <c r="W500" s="4" t="s">
        <v>5931</v>
      </c>
      <c r="X500" s="4" t="s">
        <v>5932</v>
      </c>
      <c r="Y500" s="4" t="s">
        <v>5933</v>
      </c>
      <c r="Z500" s="4" t="s">
        <v>5934</v>
      </c>
      <c r="AA500" s="4" t="s">
        <v>5935</v>
      </c>
      <c r="AB500" s="4" t="s">
        <v>5936</v>
      </c>
      <c r="AF500" s="7"/>
    </row>
    <row r="501" spans="1:32" x14ac:dyDescent="0.25">
      <c r="A501" s="10" t="s">
        <v>12382</v>
      </c>
      <c r="B501" s="11">
        <v>1.1843717E-4</v>
      </c>
      <c r="C501" s="10">
        <v>-2.0638174999999999</v>
      </c>
      <c r="D501" s="4" t="s">
        <v>59</v>
      </c>
      <c r="V501" s="4" t="s">
        <v>12383</v>
      </c>
      <c r="W501" s="4" t="s">
        <v>273</v>
      </c>
      <c r="X501" s="4" t="s">
        <v>12384</v>
      </c>
      <c r="Y501" s="4" t="s">
        <v>12385</v>
      </c>
      <c r="Z501" s="4" t="s">
        <v>12386</v>
      </c>
      <c r="AA501" s="4" t="s">
        <v>12387</v>
      </c>
      <c r="AB501" s="4" t="s">
        <v>12388</v>
      </c>
      <c r="AF501" s="7"/>
    </row>
    <row r="502" spans="1:32" x14ac:dyDescent="0.25">
      <c r="A502" s="10" t="s">
        <v>26909</v>
      </c>
      <c r="B502" s="11">
        <v>4.6299276000000001E-4</v>
      </c>
      <c r="C502" s="10">
        <v>-2.0622034</v>
      </c>
      <c r="D502" s="4" t="s">
        <v>59</v>
      </c>
      <c r="AF502" s="7"/>
    </row>
    <row r="503" spans="1:32" x14ac:dyDescent="0.25">
      <c r="A503" s="10" t="s">
        <v>12437</v>
      </c>
      <c r="B503" s="11">
        <v>8.8022744999999996E-5</v>
      </c>
      <c r="C503" s="10">
        <v>-2.0619295000000002</v>
      </c>
      <c r="D503" s="4" t="s">
        <v>59</v>
      </c>
      <c r="V503" s="4" t="s">
        <v>12438</v>
      </c>
      <c r="W503" s="4" t="s">
        <v>9893</v>
      </c>
      <c r="X503" s="4" t="s">
        <v>12439</v>
      </c>
      <c r="Y503" s="4" t="s">
        <v>12440</v>
      </c>
      <c r="Z503" s="4" t="s">
        <v>12441</v>
      </c>
      <c r="AA503" s="4" t="s">
        <v>12442</v>
      </c>
      <c r="AB503" s="4" t="s">
        <v>12443</v>
      </c>
      <c r="AF503" s="7"/>
    </row>
    <row r="504" spans="1:32" x14ac:dyDescent="0.25">
      <c r="A504" s="10" t="s">
        <v>6299</v>
      </c>
      <c r="B504" s="11">
        <v>3.7405160000000002E-4</v>
      </c>
      <c r="C504" s="10">
        <v>-2.0586364000000001</v>
      </c>
      <c r="D504" s="4" t="s">
        <v>59</v>
      </c>
      <c r="V504" s="4" t="s">
        <v>6300</v>
      </c>
      <c r="W504" s="4" t="s">
        <v>6301</v>
      </c>
      <c r="X504" s="4" t="s">
        <v>6302</v>
      </c>
      <c r="Y504" s="4" t="s">
        <v>6303</v>
      </c>
      <c r="Z504" s="4" t="s">
        <v>6304</v>
      </c>
      <c r="AA504" s="4" t="s">
        <v>6305</v>
      </c>
      <c r="AB504" s="4" t="s">
        <v>6306</v>
      </c>
      <c r="AF504" s="7"/>
    </row>
    <row r="505" spans="1:32" x14ac:dyDescent="0.25">
      <c r="A505" s="10" t="s">
        <v>12564</v>
      </c>
      <c r="B505" s="11">
        <v>2.6946925000000002E-4</v>
      </c>
      <c r="C505" s="10">
        <v>-2.0585358</v>
      </c>
      <c r="D505" s="4" t="s">
        <v>59</v>
      </c>
      <c r="AF505" s="7"/>
    </row>
    <row r="506" spans="1:32" x14ac:dyDescent="0.25">
      <c r="A506" s="10" t="s">
        <v>12785</v>
      </c>
      <c r="B506" s="11">
        <v>2.0153850000000002E-3</v>
      </c>
      <c r="C506" s="10">
        <v>-2.0579572000000002</v>
      </c>
      <c r="D506" s="4" t="s">
        <v>59</v>
      </c>
      <c r="AF506" s="7"/>
    </row>
    <row r="507" spans="1:32" x14ac:dyDescent="0.25">
      <c r="A507" s="10" t="s">
        <v>13033</v>
      </c>
      <c r="B507" s="10">
        <v>2.0451916000000001E-2</v>
      </c>
      <c r="C507" s="10">
        <v>-2.0575423000000002</v>
      </c>
      <c r="D507" s="4" t="s">
        <v>13034</v>
      </c>
      <c r="E507" s="4" t="s">
        <v>13035</v>
      </c>
      <c r="F507" s="4" t="s">
        <v>13036</v>
      </c>
      <c r="G507" s="4" t="s">
        <v>13037</v>
      </c>
      <c r="H507" s="4" t="s">
        <v>13038</v>
      </c>
      <c r="I507" s="4" t="s">
        <v>13039</v>
      </c>
      <c r="J507" s="4" t="s">
        <v>5566</v>
      </c>
      <c r="K507" s="5">
        <v>2.4999999999999999E-13</v>
      </c>
      <c r="V507" s="4" t="s">
        <v>13040</v>
      </c>
      <c r="W507" s="4" t="s">
        <v>13041</v>
      </c>
      <c r="X507" s="4" t="s">
        <v>13042</v>
      </c>
      <c r="Y507" s="4" t="s">
        <v>13043</v>
      </c>
      <c r="Z507" s="4" t="s">
        <v>13044</v>
      </c>
      <c r="AA507" s="4" t="s">
        <v>13045</v>
      </c>
      <c r="AB507" s="4" t="s">
        <v>13046</v>
      </c>
      <c r="AF507" s="7"/>
    </row>
    <row r="508" spans="1:32" x14ac:dyDescent="0.25">
      <c r="A508" s="10" t="s">
        <v>15805</v>
      </c>
      <c r="B508" s="11">
        <v>2.3260237000000001E-4</v>
      </c>
      <c r="C508" s="10">
        <v>-2.0557530000000002</v>
      </c>
      <c r="D508" s="4" t="s">
        <v>5425</v>
      </c>
      <c r="E508" s="4" t="s">
        <v>15806</v>
      </c>
      <c r="F508" s="4" t="s">
        <v>15807</v>
      </c>
      <c r="G508" s="4" t="s">
        <v>15808</v>
      </c>
      <c r="H508" s="4" t="s">
        <v>15809</v>
      </c>
      <c r="I508" s="4" t="s">
        <v>8270</v>
      </c>
      <c r="J508" s="4" t="s">
        <v>8271</v>
      </c>
      <c r="K508" s="5">
        <v>8.1999999999999997E-19</v>
      </c>
      <c r="L508" s="4" t="s">
        <v>8272</v>
      </c>
      <c r="M508" s="4" t="s">
        <v>8273</v>
      </c>
      <c r="N508" s="4" t="s">
        <v>8274</v>
      </c>
      <c r="O508" s="4" t="s">
        <v>8275</v>
      </c>
      <c r="V508" s="4" t="s">
        <v>15810</v>
      </c>
      <c r="W508" s="4" t="s">
        <v>15811</v>
      </c>
      <c r="X508" s="4" t="s">
        <v>15812</v>
      </c>
      <c r="Y508" s="4" t="s">
        <v>15813</v>
      </c>
      <c r="Z508" s="4" t="s">
        <v>864</v>
      </c>
      <c r="AA508" s="4" t="s">
        <v>864</v>
      </c>
      <c r="AB508" s="4" t="s">
        <v>864</v>
      </c>
      <c r="AF508" s="7"/>
    </row>
    <row r="509" spans="1:32" x14ac:dyDescent="0.25">
      <c r="A509" s="10" t="s">
        <v>9285</v>
      </c>
      <c r="B509" s="11">
        <v>2.5158515000000001E-5</v>
      </c>
      <c r="C509" s="10">
        <v>-2.0535953</v>
      </c>
      <c r="D509" s="4" t="s">
        <v>59</v>
      </c>
      <c r="AF509" s="7"/>
    </row>
    <row r="510" spans="1:32" x14ac:dyDescent="0.25">
      <c r="A510" s="10" t="s">
        <v>14531</v>
      </c>
      <c r="B510" s="11">
        <v>5.2047315E-5</v>
      </c>
      <c r="C510" s="10">
        <v>-2.0534406000000001</v>
      </c>
      <c r="D510" s="4" t="s">
        <v>14532</v>
      </c>
      <c r="E510" s="4" t="s">
        <v>14533</v>
      </c>
      <c r="F510" s="4" t="s">
        <v>33</v>
      </c>
      <c r="G510" s="5">
        <v>1.7E-12</v>
      </c>
      <c r="H510" s="4" t="s">
        <v>14534</v>
      </c>
      <c r="I510" s="4" t="s">
        <v>14533</v>
      </c>
      <c r="J510" s="4" t="s">
        <v>33</v>
      </c>
      <c r="K510" s="5">
        <v>1.7E-12</v>
      </c>
      <c r="AF510" s="7"/>
    </row>
    <row r="511" spans="1:32" x14ac:dyDescent="0.25">
      <c r="A511" s="10" t="s">
        <v>13199</v>
      </c>
      <c r="B511" s="11">
        <v>1.1974651E-3</v>
      </c>
      <c r="C511" s="10">
        <v>-2.0530694</v>
      </c>
      <c r="D511" s="4" t="s">
        <v>450</v>
      </c>
      <c r="E511" s="4" t="s">
        <v>13200</v>
      </c>
      <c r="F511" s="4" t="s">
        <v>13201</v>
      </c>
      <c r="G511" s="4" t="s">
        <v>13202</v>
      </c>
      <c r="H511" s="4" t="s">
        <v>13203</v>
      </c>
      <c r="I511" s="4" t="s">
        <v>3588</v>
      </c>
      <c r="J511" s="4" t="s">
        <v>822</v>
      </c>
      <c r="K511" s="5">
        <v>8.2999999999999996E-42</v>
      </c>
      <c r="L511" s="4" t="s">
        <v>13204</v>
      </c>
      <c r="M511" s="4" t="s">
        <v>13205</v>
      </c>
      <c r="N511" s="4" t="s">
        <v>13206</v>
      </c>
      <c r="O511" s="4" t="s">
        <v>13207</v>
      </c>
      <c r="V511" s="4" t="s">
        <v>13208</v>
      </c>
      <c r="W511" s="4" t="s">
        <v>13209</v>
      </c>
      <c r="X511" s="4" t="s">
        <v>13210</v>
      </c>
      <c r="Y511" s="4" t="s">
        <v>13211</v>
      </c>
      <c r="Z511" s="4" t="s">
        <v>13212</v>
      </c>
      <c r="AA511" s="4" t="s">
        <v>13213</v>
      </c>
      <c r="AB511" s="4" t="s">
        <v>13214</v>
      </c>
      <c r="AF511" s="7"/>
    </row>
    <row r="512" spans="1:32" x14ac:dyDescent="0.25">
      <c r="A512" s="10" t="s">
        <v>12527</v>
      </c>
      <c r="B512" s="11">
        <v>1.869966E-3</v>
      </c>
      <c r="C512" s="10">
        <v>-2.0506934999999999</v>
      </c>
      <c r="D512" s="4" t="s">
        <v>59</v>
      </c>
      <c r="V512" s="4" t="s">
        <v>12528</v>
      </c>
      <c r="W512" s="4" t="s">
        <v>6738</v>
      </c>
      <c r="X512" s="4" t="s">
        <v>12529</v>
      </c>
      <c r="Y512" s="4" t="s">
        <v>12530</v>
      </c>
      <c r="Z512" s="4" t="s">
        <v>12531</v>
      </c>
      <c r="AA512" s="4" t="s">
        <v>12532</v>
      </c>
      <c r="AB512" s="4" t="s">
        <v>12533</v>
      </c>
      <c r="AF512" s="7"/>
    </row>
    <row r="513" spans="1:32" x14ac:dyDescent="0.25">
      <c r="A513" s="10" t="s">
        <v>11363</v>
      </c>
      <c r="B513" s="10">
        <v>2.0040882999999999E-2</v>
      </c>
      <c r="C513" s="10">
        <v>-2.0498571000000001</v>
      </c>
      <c r="D513" s="4" t="s">
        <v>59</v>
      </c>
      <c r="V513" s="4" t="s">
        <v>162</v>
      </c>
      <c r="W513" s="4" t="s">
        <v>273</v>
      </c>
      <c r="X513" s="4" t="s">
        <v>11364</v>
      </c>
      <c r="Y513" s="4" t="s">
        <v>164</v>
      </c>
      <c r="AF513" s="7"/>
    </row>
    <row r="514" spans="1:32" x14ac:dyDescent="0.25">
      <c r="A514" s="10" t="s">
        <v>14393</v>
      </c>
      <c r="B514" s="11">
        <v>5.9959303999999998E-5</v>
      </c>
      <c r="C514" s="10">
        <v>-2.0494129999999999</v>
      </c>
      <c r="D514" s="4" t="s">
        <v>59</v>
      </c>
      <c r="V514" s="4" t="s">
        <v>14394</v>
      </c>
      <c r="W514" s="4" t="s">
        <v>501</v>
      </c>
      <c r="X514" s="4" t="s">
        <v>14395</v>
      </c>
      <c r="Y514" s="4" t="s">
        <v>14396</v>
      </c>
      <c r="Z514" s="4" t="s">
        <v>1128</v>
      </c>
      <c r="AA514" s="4" t="s">
        <v>1128</v>
      </c>
      <c r="AB514" s="4" t="s">
        <v>1128</v>
      </c>
      <c r="AF514" s="7"/>
    </row>
    <row r="515" spans="1:32" x14ac:dyDescent="0.25">
      <c r="A515" s="10" t="s">
        <v>14583</v>
      </c>
      <c r="B515" s="11">
        <v>3.8443486000000001E-5</v>
      </c>
      <c r="C515" s="10">
        <v>-2.0488469999999999</v>
      </c>
      <c r="D515" s="4" t="s">
        <v>14584</v>
      </c>
      <c r="E515" s="4" t="s">
        <v>14585</v>
      </c>
      <c r="F515" s="4" t="s">
        <v>14586</v>
      </c>
      <c r="G515" s="4" t="s">
        <v>14587</v>
      </c>
      <c r="H515" s="4" t="s">
        <v>14588</v>
      </c>
      <c r="I515" s="4" t="s">
        <v>14589</v>
      </c>
      <c r="J515" s="4" t="s">
        <v>312</v>
      </c>
      <c r="K515" s="5">
        <v>8.7999999999999997E-36</v>
      </c>
      <c r="L515" s="4" t="s">
        <v>14590</v>
      </c>
      <c r="M515" s="4" t="s">
        <v>14259</v>
      </c>
      <c r="N515" s="4" t="s">
        <v>14260</v>
      </c>
      <c r="O515" s="4" t="s">
        <v>7311</v>
      </c>
      <c r="P515" s="4">
        <v>5</v>
      </c>
      <c r="Q515" s="4" t="s">
        <v>7312</v>
      </c>
      <c r="R515" s="4" t="s">
        <v>7313</v>
      </c>
      <c r="S515" s="4" t="s">
        <v>7314</v>
      </c>
      <c r="T515" s="4" t="s">
        <v>2058</v>
      </c>
      <c r="U515" s="4" t="s">
        <v>2059</v>
      </c>
      <c r="V515" s="4" t="s">
        <v>14591</v>
      </c>
      <c r="W515" s="4" t="s">
        <v>6738</v>
      </c>
      <c r="X515" s="4" t="s">
        <v>14592</v>
      </c>
      <c r="Y515" s="4" t="s">
        <v>14593</v>
      </c>
      <c r="Z515" s="4" t="s">
        <v>14594</v>
      </c>
      <c r="AA515" s="4" t="s">
        <v>14595</v>
      </c>
      <c r="AB515" s="4" t="s">
        <v>5573</v>
      </c>
      <c r="AF515" s="7"/>
    </row>
    <row r="516" spans="1:32" x14ac:dyDescent="0.25">
      <c r="A516" s="10" t="s">
        <v>13825</v>
      </c>
      <c r="B516" s="10">
        <v>1.24729965E-2</v>
      </c>
      <c r="C516" s="10">
        <v>-2.0486616999999998</v>
      </c>
      <c r="D516" s="4" t="s">
        <v>59</v>
      </c>
      <c r="V516" s="4" t="s">
        <v>162</v>
      </c>
      <c r="W516" s="4" t="s">
        <v>6093</v>
      </c>
      <c r="X516" s="4" t="s">
        <v>6972</v>
      </c>
      <c r="Y516" s="4" t="s">
        <v>164</v>
      </c>
      <c r="AF516" s="7"/>
    </row>
    <row r="517" spans="1:32" x14ac:dyDescent="0.25">
      <c r="A517" s="10" t="s">
        <v>12904</v>
      </c>
      <c r="B517" s="11">
        <v>7.0303069999999999E-5</v>
      </c>
      <c r="C517" s="10">
        <v>-2.0480437</v>
      </c>
      <c r="D517" s="4" t="s">
        <v>12905</v>
      </c>
      <c r="E517" s="4" t="s">
        <v>12906</v>
      </c>
      <c r="F517" s="4" t="s">
        <v>12907</v>
      </c>
      <c r="G517" s="4" t="s">
        <v>12908</v>
      </c>
      <c r="H517" s="4" t="s">
        <v>12909</v>
      </c>
      <c r="I517" s="4" t="s">
        <v>12910</v>
      </c>
      <c r="J517" s="4" t="s">
        <v>180</v>
      </c>
      <c r="K517" s="5">
        <v>1.7000000000000001E-48</v>
      </c>
      <c r="L517" s="4" t="s">
        <v>12911</v>
      </c>
      <c r="M517" s="4" t="s">
        <v>12912</v>
      </c>
      <c r="N517" s="4" t="s">
        <v>12913</v>
      </c>
      <c r="O517" s="4" t="s">
        <v>3189</v>
      </c>
      <c r="P517" s="4">
        <v>1</v>
      </c>
      <c r="Q517" s="4" t="s">
        <v>12914</v>
      </c>
      <c r="R517" s="4" t="s">
        <v>12915</v>
      </c>
      <c r="S517" s="4" t="s">
        <v>1019</v>
      </c>
      <c r="V517" s="4" t="s">
        <v>12916</v>
      </c>
      <c r="W517" s="4" t="s">
        <v>12917</v>
      </c>
      <c r="X517" s="4" t="s">
        <v>12918</v>
      </c>
      <c r="Y517" s="4" t="s">
        <v>12919</v>
      </c>
      <c r="Z517" s="4" t="s">
        <v>552</v>
      </c>
      <c r="AA517" s="4" t="s">
        <v>552</v>
      </c>
      <c r="AB517" s="4" t="s">
        <v>552</v>
      </c>
      <c r="AF517" s="7"/>
    </row>
    <row r="518" spans="1:32" x14ac:dyDescent="0.25">
      <c r="A518" s="10" t="s">
        <v>12002</v>
      </c>
      <c r="B518" s="11">
        <v>1.0821051999999999E-3</v>
      </c>
      <c r="C518" s="10">
        <v>-2.0476549999999998</v>
      </c>
      <c r="D518" s="4" t="s">
        <v>12003</v>
      </c>
      <c r="E518" s="4" t="s">
        <v>12004</v>
      </c>
      <c r="F518" s="4" t="s">
        <v>12005</v>
      </c>
      <c r="G518" s="4" t="s">
        <v>12006</v>
      </c>
      <c r="H518" s="4" t="s">
        <v>12007</v>
      </c>
      <c r="I518" s="4" t="s">
        <v>12008</v>
      </c>
      <c r="J518" s="4" t="s">
        <v>12009</v>
      </c>
      <c r="K518" s="5">
        <v>1.9E-13</v>
      </c>
      <c r="V518" s="4" t="s">
        <v>12010</v>
      </c>
      <c r="W518" s="4" t="s">
        <v>186</v>
      </c>
      <c r="X518" s="4" t="s">
        <v>12011</v>
      </c>
      <c r="Y518" s="4" t="s">
        <v>12012</v>
      </c>
      <c r="Z518" s="4" t="s">
        <v>1464</v>
      </c>
      <c r="AA518" s="4" t="s">
        <v>1464</v>
      </c>
      <c r="AB518" s="4" t="s">
        <v>1464</v>
      </c>
      <c r="AF518" s="7"/>
    </row>
    <row r="519" spans="1:32" x14ac:dyDescent="0.25">
      <c r="A519" s="10" t="s">
        <v>19775</v>
      </c>
      <c r="B519" s="11">
        <v>1.6664613E-4</v>
      </c>
      <c r="C519" s="10">
        <v>-2.0447989999999998</v>
      </c>
      <c r="D519" s="4" t="s">
        <v>5560</v>
      </c>
      <c r="E519" s="4" t="s">
        <v>19776</v>
      </c>
      <c r="F519" s="4" t="s">
        <v>19777</v>
      </c>
      <c r="G519" s="4" t="s">
        <v>19778</v>
      </c>
      <c r="H519" s="4" t="s">
        <v>19779</v>
      </c>
      <c r="I519" s="4" t="s">
        <v>5565</v>
      </c>
      <c r="J519" s="4" t="s">
        <v>5566</v>
      </c>
      <c r="K519" s="5">
        <v>1.6000000000000001E-61</v>
      </c>
      <c r="L519" s="4" t="s">
        <v>19780</v>
      </c>
      <c r="M519" s="4" t="s">
        <v>154</v>
      </c>
      <c r="N519" s="4" t="s">
        <v>155</v>
      </c>
      <c r="O519" s="4" t="s">
        <v>156</v>
      </c>
      <c r="V519" s="4" t="s">
        <v>19781</v>
      </c>
      <c r="W519" s="4" t="s">
        <v>9627</v>
      </c>
      <c r="X519" s="4" t="s">
        <v>9628</v>
      </c>
      <c r="Y519" s="4" t="s">
        <v>19782</v>
      </c>
      <c r="Z519" s="4" t="s">
        <v>2565</v>
      </c>
      <c r="AA519" s="4" t="s">
        <v>2566</v>
      </c>
      <c r="AB519" s="4" t="s">
        <v>2567</v>
      </c>
      <c r="AF519" s="7"/>
    </row>
    <row r="520" spans="1:32" x14ac:dyDescent="0.25">
      <c r="A520" s="10" t="s">
        <v>17495</v>
      </c>
      <c r="B520" s="10">
        <v>6.2389877000000003E-3</v>
      </c>
      <c r="C520" s="10">
        <v>-2.0415876000000002</v>
      </c>
      <c r="D520" s="4" t="s">
        <v>59</v>
      </c>
      <c r="AF520" s="7"/>
    </row>
    <row r="521" spans="1:32" x14ac:dyDescent="0.25">
      <c r="A521" s="10" t="s">
        <v>6293</v>
      </c>
      <c r="B521" s="11">
        <v>2.5194171000000001E-5</v>
      </c>
      <c r="C521" s="10">
        <v>-2.0391278000000002</v>
      </c>
      <c r="D521" s="4" t="s">
        <v>59</v>
      </c>
      <c r="V521" s="4" t="s">
        <v>6294</v>
      </c>
      <c r="W521" s="4" t="s">
        <v>186</v>
      </c>
      <c r="X521" s="4" t="s">
        <v>6295</v>
      </c>
      <c r="Y521" s="4" t="s">
        <v>6296</v>
      </c>
      <c r="Z521" s="4" t="s">
        <v>6297</v>
      </c>
      <c r="AA521" s="4" t="s">
        <v>6298</v>
      </c>
      <c r="AB521" s="4" t="s">
        <v>191</v>
      </c>
      <c r="AF521" s="7"/>
    </row>
    <row r="522" spans="1:32" x14ac:dyDescent="0.25">
      <c r="A522" s="10" t="s">
        <v>11583</v>
      </c>
      <c r="B522" s="11">
        <v>3.1399329999999998E-5</v>
      </c>
      <c r="C522" s="10">
        <v>-2.0377084999999999</v>
      </c>
      <c r="D522" s="4" t="s">
        <v>11584</v>
      </c>
      <c r="E522" s="4" t="s">
        <v>11585</v>
      </c>
      <c r="F522" s="4" t="s">
        <v>11586</v>
      </c>
      <c r="G522" s="4" t="s">
        <v>11587</v>
      </c>
      <c r="H522" s="4" t="s">
        <v>11588</v>
      </c>
      <c r="I522" s="4" t="s">
        <v>11589</v>
      </c>
      <c r="J522" s="4" t="s">
        <v>11590</v>
      </c>
      <c r="K522" s="5">
        <v>6.4000000000000002E-24</v>
      </c>
      <c r="L522" s="4" t="s">
        <v>11591</v>
      </c>
      <c r="M522" s="4" t="s">
        <v>8575</v>
      </c>
      <c r="N522" s="4" t="s">
        <v>8576</v>
      </c>
      <c r="O522" s="4" t="s">
        <v>8577</v>
      </c>
      <c r="V522" s="4" t="s">
        <v>11592</v>
      </c>
      <c r="W522" s="4" t="s">
        <v>5534</v>
      </c>
      <c r="X522" s="4" t="s">
        <v>11593</v>
      </c>
      <c r="Y522" s="4" t="s">
        <v>11594</v>
      </c>
      <c r="Z522" s="4" t="s">
        <v>464</v>
      </c>
      <c r="AA522" s="4" t="s">
        <v>464</v>
      </c>
      <c r="AB522" s="4" t="s">
        <v>464</v>
      </c>
      <c r="AF522" s="7"/>
    </row>
    <row r="523" spans="1:32" x14ac:dyDescent="0.25">
      <c r="A523" s="10" t="s">
        <v>14048</v>
      </c>
      <c r="B523" s="11">
        <v>5.0898060000000001E-4</v>
      </c>
      <c r="C523" s="10">
        <v>-2.0365169999999999</v>
      </c>
      <c r="D523" s="4" t="s">
        <v>59</v>
      </c>
      <c r="V523" s="4" t="s">
        <v>14049</v>
      </c>
      <c r="W523" s="4" t="s">
        <v>5950</v>
      </c>
      <c r="X523" s="4" t="s">
        <v>14050</v>
      </c>
      <c r="Y523" s="4" t="s">
        <v>14051</v>
      </c>
      <c r="Z523" s="4" t="s">
        <v>9364</v>
      </c>
      <c r="AA523" s="4" t="s">
        <v>9365</v>
      </c>
      <c r="AB523" s="4" t="s">
        <v>1984</v>
      </c>
      <c r="AF523" s="7"/>
    </row>
    <row r="524" spans="1:32" x14ac:dyDescent="0.25">
      <c r="A524" s="10" t="s">
        <v>5746</v>
      </c>
      <c r="B524" s="11">
        <v>2.6640753000000002E-4</v>
      </c>
      <c r="C524" s="10">
        <v>-2.0351205000000001</v>
      </c>
      <c r="D524" s="4" t="s">
        <v>5747</v>
      </c>
      <c r="E524" s="4" t="s">
        <v>5748</v>
      </c>
      <c r="F524" s="4" t="s">
        <v>5749</v>
      </c>
      <c r="G524" s="4" t="s">
        <v>5750</v>
      </c>
      <c r="H524" s="4" t="s">
        <v>5751</v>
      </c>
      <c r="I524" s="4" t="s">
        <v>5752</v>
      </c>
      <c r="J524" s="4" t="s">
        <v>2398</v>
      </c>
      <c r="K524" s="5">
        <v>9.5000000000000006E-23</v>
      </c>
      <c r="V524" s="4" t="s">
        <v>5753</v>
      </c>
      <c r="W524" s="4" t="s">
        <v>35</v>
      </c>
      <c r="X524" s="4" t="s">
        <v>5754</v>
      </c>
      <c r="Y524" s="4" t="s">
        <v>5755</v>
      </c>
      <c r="Z524" s="4" t="s">
        <v>5756</v>
      </c>
      <c r="AA524" s="4" t="s">
        <v>5757</v>
      </c>
      <c r="AB524" s="4" t="s">
        <v>5758</v>
      </c>
      <c r="AF524" s="7"/>
    </row>
    <row r="525" spans="1:32" x14ac:dyDescent="0.25">
      <c r="A525" s="10" t="s">
        <v>16233</v>
      </c>
      <c r="B525" s="11">
        <v>5.2121239999999998E-4</v>
      </c>
      <c r="C525" s="10">
        <v>-2.0349328999999998</v>
      </c>
      <c r="D525" s="4" t="s">
        <v>16234</v>
      </c>
      <c r="E525" s="4" t="s">
        <v>16235</v>
      </c>
      <c r="F525" s="4" t="s">
        <v>16236</v>
      </c>
      <c r="G525" s="4" t="s">
        <v>16237</v>
      </c>
      <c r="H525" s="4" t="s">
        <v>16238</v>
      </c>
      <c r="I525" s="4" t="s">
        <v>16239</v>
      </c>
      <c r="J525" s="4" t="s">
        <v>2398</v>
      </c>
      <c r="K525" s="5">
        <v>1.0000000000000001E-18</v>
      </c>
      <c r="L525" s="4" t="s">
        <v>16240</v>
      </c>
      <c r="M525" s="4" t="s">
        <v>16241</v>
      </c>
      <c r="N525" s="4" t="s">
        <v>16242</v>
      </c>
      <c r="O525" s="4" t="s">
        <v>16243</v>
      </c>
      <c r="P525" s="4">
        <v>1</v>
      </c>
      <c r="Q525" s="4" t="s">
        <v>2421</v>
      </c>
      <c r="R525" s="4" t="s">
        <v>2422</v>
      </c>
      <c r="S525" s="4" t="s">
        <v>2423</v>
      </c>
      <c r="V525" s="4" t="s">
        <v>544</v>
      </c>
      <c r="W525" s="4" t="s">
        <v>1457</v>
      </c>
      <c r="X525" s="4" t="s">
        <v>16244</v>
      </c>
      <c r="Y525" s="4" t="s">
        <v>16245</v>
      </c>
      <c r="Z525" s="4" t="s">
        <v>547</v>
      </c>
      <c r="AA525" s="4" t="s">
        <v>547</v>
      </c>
      <c r="AB525" s="4" t="s">
        <v>547</v>
      </c>
      <c r="AF525" s="7"/>
    </row>
    <row r="526" spans="1:32" x14ac:dyDescent="0.25">
      <c r="A526" s="10" t="s">
        <v>26031</v>
      </c>
      <c r="B526" s="11">
        <v>1.2478987999999999E-4</v>
      </c>
      <c r="C526" s="10">
        <v>-2.0334951999999999</v>
      </c>
      <c r="D526" s="4" t="s">
        <v>59</v>
      </c>
      <c r="V526" s="4" t="s">
        <v>26032</v>
      </c>
      <c r="W526" s="4" t="s">
        <v>2811</v>
      </c>
      <c r="X526" s="4" t="s">
        <v>26033</v>
      </c>
      <c r="Y526" s="4" t="s">
        <v>26034</v>
      </c>
      <c r="Z526" s="4" t="s">
        <v>547</v>
      </c>
      <c r="AA526" s="4" t="s">
        <v>547</v>
      </c>
      <c r="AB526" s="4" t="s">
        <v>547</v>
      </c>
      <c r="AF526" s="7"/>
    </row>
    <row r="527" spans="1:32" x14ac:dyDescent="0.25">
      <c r="A527" s="10" t="s">
        <v>11126</v>
      </c>
      <c r="B527" s="11">
        <v>1.9894424999999999E-5</v>
      </c>
      <c r="C527" s="10">
        <v>-2.0317218000000001</v>
      </c>
      <c r="D527" s="4" t="s">
        <v>59</v>
      </c>
      <c r="AF527" s="7"/>
    </row>
    <row r="528" spans="1:32" x14ac:dyDescent="0.25">
      <c r="A528" s="10" t="s">
        <v>15165</v>
      </c>
      <c r="B528" s="11">
        <v>4.1718109999999997E-5</v>
      </c>
      <c r="C528" s="10">
        <v>-2.0290374999999998</v>
      </c>
      <c r="D528" s="4" t="s">
        <v>59</v>
      </c>
      <c r="AF528" s="7"/>
    </row>
    <row r="529" spans="1:32" x14ac:dyDescent="0.25">
      <c r="A529" s="10" t="s">
        <v>16893</v>
      </c>
      <c r="B529" s="11">
        <v>7.4418889999999999E-5</v>
      </c>
      <c r="C529" s="10">
        <v>-2.0288309999999998</v>
      </c>
      <c r="D529" s="4" t="s">
        <v>59</v>
      </c>
      <c r="V529" s="4" t="s">
        <v>16894</v>
      </c>
      <c r="W529" s="4" t="s">
        <v>16895</v>
      </c>
      <c r="X529" s="4" t="s">
        <v>16896</v>
      </c>
      <c r="Y529" s="4" t="s">
        <v>16897</v>
      </c>
      <c r="Z529" s="4" t="s">
        <v>16898</v>
      </c>
      <c r="AA529" s="4" t="s">
        <v>16899</v>
      </c>
      <c r="AB529" s="4" t="s">
        <v>16900</v>
      </c>
      <c r="AF529" s="7"/>
    </row>
    <row r="530" spans="1:32" x14ac:dyDescent="0.25">
      <c r="A530" s="10" t="s">
        <v>14701</v>
      </c>
      <c r="B530" s="10">
        <v>9.745007E-3</v>
      </c>
      <c r="C530" s="10">
        <v>-2.0273159000000001</v>
      </c>
      <c r="D530" s="4" t="s">
        <v>59</v>
      </c>
      <c r="AF530" s="7"/>
    </row>
    <row r="531" spans="1:32" x14ac:dyDescent="0.25">
      <c r="A531" s="10" t="s">
        <v>14451</v>
      </c>
      <c r="B531" s="11">
        <v>6.4603990000000003E-4</v>
      </c>
      <c r="C531" s="10">
        <v>-2.0218379999999998</v>
      </c>
      <c r="D531" s="4" t="s">
        <v>59</v>
      </c>
      <c r="V531" s="4" t="s">
        <v>162</v>
      </c>
      <c r="W531" s="4" t="s">
        <v>6093</v>
      </c>
      <c r="X531" s="4" t="s">
        <v>11502</v>
      </c>
      <c r="Y531" s="4" t="s">
        <v>164</v>
      </c>
      <c r="AF531" s="7"/>
    </row>
    <row r="532" spans="1:32" x14ac:dyDescent="0.25">
      <c r="A532" s="10" t="s">
        <v>23192</v>
      </c>
      <c r="B532" s="11">
        <v>1.13953765E-5</v>
      </c>
      <c r="C532" s="10">
        <v>-2.0215820999999998</v>
      </c>
      <c r="D532" s="4" t="s">
        <v>23193</v>
      </c>
      <c r="E532" s="4" t="s">
        <v>23194</v>
      </c>
      <c r="F532" s="4" t="s">
        <v>23195</v>
      </c>
      <c r="G532" s="4" t="s">
        <v>23196</v>
      </c>
      <c r="H532" s="4" t="s">
        <v>23197</v>
      </c>
      <c r="I532" s="4" t="s">
        <v>23198</v>
      </c>
      <c r="J532" s="4" t="s">
        <v>23199</v>
      </c>
      <c r="K532" s="5">
        <v>2.3E-21</v>
      </c>
      <c r="L532" s="4" t="s">
        <v>23200</v>
      </c>
      <c r="M532" s="4" t="s">
        <v>20749</v>
      </c>
      <c r="N532" s="4" t="s">
        <v>20750</v>
      </c>
      <c r="O532" s="4" t="s">
        <v>3941</v>
      </c>
      <c r="P532" s="4">
        <v>1</v>
      </c>
      <c r="Q532" s="4" t="s">
        <v>1962</v>
      </c>
      <c r="R532" s="4" t="s">
        <v>1963</v>
      </c>
      <c r="S532" s="4" t="s">
        <v>298</v>
      </c>
      <c r="V532" s="4" t="s">
        <v>12090</v>
      </c>
      <c r="W532" s="4" t="s">
        <v>7146</v>
      </c>
      <c r="X532" s="4" t="s">
        <v>12091</v>
      </c>
      <c r="Y532" s="4" t="s">
        <v>23201</v>
      </c>
      <c r="Z532" s="4" t="s">
        <v>8045</v>
      </c>
      <c r="AA532" s="4" t="s">
        <v>8046</v>
      </c>
      <c r="AB532" s="4" t="s">
        <v>8047</v>
      </c>
      <c r="AF532" s="7"/>
    </row>
    <row r="533" spans="1:32" x14ac:dyDescent="0.25">
      <c r="A533" s="10" t="s">
        <v>7055</v>
      </c>
      <c r="B533" s="11">
        <v>7.3355346000000005E-5</v>
      </c>
      <c r="C533" s="10">
        <v>-2.0208547000000001</v>
      </c>
      <c r="D533" s="4" t="s">
        <v>7056</v>
      </c>
      <c r="E533" s="4" t="s">
        <v>7057</v>
      </c>
      <c r="F533" s="4" t="s">
        <v>7058</v>
      </c>
      <c r="G533" s="4" t="s">
        <v>7059</v>
      </c>
      <c r="H533" s="4" t="s">
        <v>7060</v>
      </c>
      <c r="I533" s="4" t="s">
        <v>7061</v>
      </c>
      <c r="J533" s="4" t="s">
        <v>7062</v>
      </c>
      <c r="K533" s="5">
        <v>5.6000000000000005E-20</v>
      </c>
      <c r="L533" s="4" t="s">
        <v>7063</v>
      </c>
      <c r="M533" s="4" t="s">
        <v>7064</v>
      </c>
      <c r="N533" s="4" t="s">
        <v>7065</v>
      </c>
      <c r="O533" s="4" t="s">
        <v>991</v>
      </c>
      <c r="V533" s="4" t="s">
        <v>7066</v>
      </c>
      <c r="W533" s="4" t="s">
        <v>7067</v>
      </c>
      <c r="X533" s="4" t="s">
        <v>7068</v>
      </c>
      <c r="Y533" s="4" t="s">
        <v>7069</v>
      </c>
      <c r="Z533" s="4" t="s">
        <v>1464</v>
      </c>
      <c r="AA533" s="4" t="s">
        <v>1464</v>
      </c>
      <c r="AB533" s="4" t="s">
        <v>1464</v>
      </c>
      <c r="AF533" s="7"/>
    </row>
    <row r="534" spans="1:32" x14ac:dyDescent="0.25">
      <c r="A534" s="10" t="s">
        <v>11439</v>
      </c>
      <c r="B534" s="11">
        <v>1.8617764999999999E-4</v>
      </c>
      <c r="C534" s="10">
        <v>-2.0198529999999999</v>
      </c>
      <c r="D534" s="4" t="s">
        <v>59</v>
      </c>
      <c r="V534" s="4" t="s">
        <v>11440</v>
      </c>
      <c r="W534" s="4" t="s">
        <v>273</v>
      </c>
      <c r="X534" s="4" t="s">
        <v>11441</v>
      </c>
      <c r="Y534" s="4" t="s">
        <v>11442</v>
      </c>
      <c r="AF534" s="7"/>
    </row>
    <row r="535" spans="1:32" x14ac:dyDescent="0.25">
      <c r="A535" s="10" t="s">
        <v>5942</v>
      </c>
      <c r="B535" s="10">
        <v>3.7766045E-3</v>
      </c>
      <c r="C535" s="10">
        <v>-2.0190956999999998</v>
      </c>
      <c r="D535" s="4" t="s">
        <v>5943</v>
      </c>
      <c r="E535" s="4" t="s">
        <v>5944</v>
      </c>
      <c r="F535" s="4" t="s">
        <v>5945</v>
      </c>
      <c r="G535" s="4" t="s">
        <v>5946</v>
      </c>
      <c r="H535" s="4" t="s">
        <v>5947</v>
      </c>
      <c r="I535" s="4" t="s">
        <v>5948</v>
      </c>
      <c r="J535" s="4" t="s">
        <v>5949</v>
      </c>
      <c r="K535" s="5">
        <v>2.9000000000000002E-22</v>
      </c>
      <c r="V535" s="4" t="s">
        <v>544</v>
      </c>
      <c r="W535" s="4" t="s">
        <v>5950</v>
      </c>
      <c r="X535" s="4" t="s">
        <v>5951</v>
      </c>
      <c r="Y535" s="4" t="s">
        <v>1318</v>
      </c>
      <c r="Z535" s="4" t="s">
        <v>547</v>
      </c>
      <c r="AA535" s="4" t="s">
        <v>547</v>
      </c>
      <c r="AB535" s="4" t="s">
        <v>547</v>
      </c>
      <c r="AF535" s="7"/>
    </row>
    <row r="536" spans="1:32" x14ac:dyDescent="0.25">
      <c r="A536" s="10" t="s">
        <v>9065</v>
      </c>
      <c r="B536" s="11">
        <v>7.8455734000000001E-5</v>
      </c>
      <c r="C536" s="10">
        <v>-2.0151503000000002</v>
      </c>
      <c r="D536" s="4" t="s">
        <v>9066</v>
      </c>
      <c r="E536" s="4" t="s">
        <v>9067</v>
      </c>
      <c r="F536" s="4" t="s">
        <v>9068</v>
      </c>
      <c r="G536" s="4" t="s">
        <v>9069</v>
      </c>
      <c r="H536" s="4" t="s">
        <v>9070</v>
      </c>
      <c r="I536" s="4" t="s">
        <v>9071</v>
      </c>
      <c r="J536" s="4" t="s">
        <v>9072</v>
      </c>
      <c r="K536" s="5">
        <v>7.4000000000000004E-28</v>
      </c>
      <c r="L536" s="4" t="s">
        <v>9073</v>
      </c>
      <c r="M536" s="4" t="s">
        <v>4091</v>
      </c>
      <c r="N536" s="4" t="s">
        <v>4092</v>
      </c>
      <c r="O536" s="4" t="s">
        <v>4093</v>
      </c>
      <c r="V536" s="4" t="s">
        <v>8534</v>
      </c>
      <c r="W536" s="4" t="s">
        <v>6093</v>
      </c>
      <c r="X536" s="4" t="s">
        <v>8535</v>
      </c>
      <c r="Y536" s="4" t="s">
        <v>8536</v>
      </c>
      <c r="AF536" s="7"/>
    </row>
    <row r="537" spans="1:32" x14ac:dyDescent="0.25">
      <c r="A537" s="10" t="s">
        <v>15539</v>
      </c>
      <c r="B537" s="11">
        <v>2.9541580000000001E-3</v>
      </c>
      <c r="C537" s="10">
        <v>-2.0147295000000001</v>
      </c>
      <c r="D537" s="4" t="s">
        <v>59</v>
      </c>
      <c r="V537" s="4" t="s">
        <v>15540</v>
      </c>
      <c r="W537" s="4" t="s">
        <v>15541</v>
      </c>
      <c r="X537" s="4" t="s">
        <v>15542</v>
      </c>
      <c r="Y537" s="4" t="s">
        <v>15543</v>
      </c>
      <c r="Z537" s="4" t="s">
        <v>552</v>
      </c>
      <c r="AA537" s="4" t="s">
        <v>552</v>
      </c>
      <c r="AB537" s="4" t="s">
        <v>552</v>
      </c>
      <c r="AF537" s="7"/>
    </row>
    <row r="538" spans="1:32" x14ac:dyDescent="0.25">
      <c r="A538" s="10" t="s">
        <v>9107</v>
      </c>
      <c r="B538" s="11">
        <v>1.2478987999999999E-4</v>
      </c>
      <c r="C538" s="10">
        <v>-2.0127923000000001</v>
      </c>
      <c r="D538" s="4" t="s">
        <v>59</v>
      </c>
      <c r="AF538" s="7"/>
    </row>
    <row r="539" spans="1:32" x14ac:dyDescent="0.25">
      <c r="A539" s="10" t="s">
        <v>16590</v>
      </c>
      <c r="B539" s="11">
        <v>3.4270677000000001E-5</v>
      </c>
      <c r="C539" s="10">
        <v>-2.0111015000000001</v>
      </c>
      <c r="D539" s="4" t="s">
        <v>59</v>
      </c>
      <c r="V539" s="4" t="s">
        <v>16591</v>
      </c>
      <c r="W539" s="4" t="s">
        <v>16592</v>
      </c>
      <c r="X539" s="4" t="s">
        <v>16593</v>
      </c>
      <c r="Y539" s="4" t="s">
        <v>16594</v>
      </c>
      <c r="Z539" s="4" t="s">
        <v>16595</v>
      </c>
      <c r="AA539" s="4" t="s">
        <v>16596</v>
      </c>
      <c r="AB539" s="4" t="s">
        <v>16597</v>
      </c>
      <c r="AF539" s="7"/>
    </row>
    <row r="540" spans="1:32" x14ac:dyDescent="0.25">
      <c r="A540" s="10" t="s">
        <v>18022</v>
      </c>
      <c r="B540" s="11">
        <v>1.5748737999999999E-3</v>
      </c>
      <c r="C540" s="10">
        <v>-2.0110934</v>
      </c>
      <c r="D540" s="4" t="s">
        <v>59</v>
      </c>
      <c r="V540" s="4" t="s">
        <v>18023</v>
      </c>
      <c r="W540" s="4" t="s">
        <v>7459</v>
      </c>
      <c r="X540" s="4" t="s">
        <v>18024</v>
      </c>
      <c r="Y540" s="4" t="s">
        <v>18025</v>
      </c>
      <c r="Z540" s="4" t="s">
        <v>18026</v>
      </c>
      <c r="AA540" s="4" t="s">
        <v>18027</v>
      </c>
      <c r="AB540" s="4" t="s">
        <v>18028</v>
      </c>
      <c r="AF540" s="7"/>
    </row>
    <row r="541" spans="1:32" x14ac:dyDescent="0.25">
      <c r="A541" s="10" t="s">
        <v>14548</v>
      </c>
      <c r="B541" s="11">
        <v>2.9268806999999999E-5</v>
      </c>
      <c r="C541" s="10">
        <v>-2.0091939999999999</v>
      </c>
      <c r="D541" s="4" t="s">
        <v>14549</v>
      </c>
      <c r="E541" s="4" t="s">
        <v>14550</v>
      </c>
      <c r="F541" s="4" t="s">
        <v>14551</v>
      </c>
      <c r="G541" s="4" t="s">
        <v>14552</v>
      </c>
      <c r="H541" s="4" t="s">
        <v>14553</v>
      </c>
      <c r="I541" s="4" t="s">
        <v>14554</v>
      </c>
      <c r="J541" s="4" t="s">
        <v>33</v>
      </c>
      <c r="K541" s="5">
        <v>1.1999999999999999E-13</v>
      </c>
      <c r="L541" s="4" t="s">
        <v>14555</v>
      </c>
      <c r="M541" s="4" t="s">
        <v>14556</v>
      </c>
      <c r="N541" s="4" t="s">
        <v>14557</v>
      </c>
      <c r="O541" s="4" t="s">
        <v>184</v>
      </c>
      <c r="AF541" s="7"/>
    </row>
    <row r="542" spans="1:32" x14ac:dyDescent="0.25">
      <c r="A542" s="10" t="s">
        <v>5668</v>
      </c>
      <c r="B542" s="11">
        <v>4.5045264000000002E-5</v>
      </c>
      <c r="C542" s="10">
        <v>-2.0083004999999998</v>
      </c>
      <c r="D542" s="4" t="s">
        <v>59</v>
      </c>
      <c r="V542" s="4" t="s">
        <v>162</v>
      </c>
      <c r="W542" s="4" t="s">
        <v>163</v>
      </c>
      <c r="X542" s="4" t="s">
        <v>163</v>
      </c>
      <c r="Y542" s="4" t="s">
        <v>164</v>
      </c>
      <c r="AF542" s="7"/>
    </row>
    <row r="543" spans="1:32" x14ac:dyDescent="0.25">
      <c r="A543" s="10" t="s">
        <v>5605</v>
      </c>
      <c r="B543" s="11">
        <v>2.2949346E-3</v>
      </c>
      <c r="C543" s="10">
        <v>-2.0073935999999999</v>
      </c>
      <c r="D543" s="4" t="s">
        <v>59</v>
      </c>
      <c r="AF543" s="7"/>
    </row>
    <row r="544" spans="1:32" x14ac:dyDescent="0.25">
      <c r="A544" s="10" t="s">
        <v>10627</v>
      </c>
      <c r="B544" s="11">
        <v>1.9935469000000001E-5</v>
      </c>
      <c r="C544" s="10">
        <v>-2.006221</v>
      </c>
      <c r="D544" s="4" t="s">
        <v>59</v>
      </c>
      <c r="V544" s="4" t="s">
        <v>162</v>
      </c>
      <c r="W544" s="4" t="s">
        <v>6093</v>
      </c>
      <c r="X544" s="4" t="s">
        <v>10628</v>
      </c>
      <c r="Y544" s="4" t="s">
        <v>164</v>
      </c>
      <c r="AF544" s="7"/>
    </row>
    <row r="545" spans="1:32" x14ac:dyDescent="0.25">
      <c r="A545" s="10" t="s">
        <v>13837</v>
      </c>
      <c r="B545" s="11">
        <v>1.6798186999999999E-5</v>
      </c>
      <c r="C545" s="10">
        <v>-2.0061626000000001</v>
      </c>
      <c r="D545" s="4" t="s">
        <v>7739</v>
      </c>
      <c r="E545" s="4" t="s">
        <v>13838</v>
      </c>
      <c r="F545" s="4" t="s">
        <v>13839</v>
      </c>
      <c r="G545" s="4" t="s">
        <v>13840</v>
      </c>
      <c r="H545" s="4" t="s">
        <v>13841</v>
      </c>
      <c r="I545" s="4" t="s">
        <v>13842</v>
      </c>
      <c r="J545" s="4" t="s">
        <v>1914</v>
      </c>
      <c r="K545" s="5">
        <v>7.9000000000000004E-14</v>
      </c>
      <c r="L545" s="4" t="s">
        <v>13843</v>
      </c>
      <c r="M545" s="4" t="s">
        <v>7456</v>
      </c>
      <c r="N545" s="4" t="s">
        <v>7457</v>
      </c>
      <c r="O545" s="4" t="s">
        <v>1443</v>
      </c>
      <c r="V545" s="4" t="s">
        <v>13844</v>
      </c>
      <c r="W545" s="4" t="s">
        <v>12296</v>
      </c>
      <c r="X545" s="4" t="s">
        <v>13845</v>
      </c>
      <c r="Y545" s="4" t="s">
        <v>13846</v>
      </c>
      <c r="Z545" s="4" t="s">
        <v>1464</v>
      </c>
      <c r="AA545" s="4" t="s">
        <v>1464</v>
      </c>
      <c r="AB545" s="4" t="s">
        <v>1464</v>
      </c>
      <c r="AF545" s="7"/>
    </row>
    <row r="546" spans="1:32" x14ac:dyDescent="0.25">
      <c r="A546" s="10" t="s">
        <v>12469</v>
      </c>
      <c r="B546" s="11">
        <v>1.3046303E-4</v>
      </c>
      <c r="C546" s="10">
        <v>-2.0057843000000002</v>
      </c>
      <c r="D546" s="4" t="s">
        <v>59</v>
      </c>
      <c r="AF546" s="7"/>
    </row>
    <row r="547" spans="1:32" x14ac:dyDescent="0.25">
      <c r="A547" s="10" t="s">
        <v>27567</v>
      </c>
      <c r="B547" s="11">
        <v>4.6430525000000001E-4</v>
      </c>
      <c r="C547" s="10">
        <v>-2.0047296999999999</v>
      </c>
      <c r="D547" s="4" t="s">
        <v>27568</v>
      </c>
      <c r="E547" s="4" t="s">
        <v>27569</v>
      </c>
      <c r="F547" s="4" t="s">
        <v>27570</v>
      </c>
      <c r="G547" s="4" t="s">
        <v>27571</v>
      </c>
      <c r="H547" s="4" t="s">
        <v>27572</v>
      </c>
      <c r="I547" s="4" t="s">
        <v>27573</v>
      </c>
      <c r="J547" s="4" t="s">
        <v>27574</v>
      </c>
      <c r="K547" s="5">
        <v>1.7000000000000001E-30</v>
      </c>
      <c r="L547" s="4" t="s">
        <v>27575</v>
      </c>
      <c r="M547" s="4" t="s">
        <v>27576</v>
      </c>
      <c r="N547" s="4" t="s">
        <v>27577</v>
      </c>
      <c r="O547" s="4" t="s">
        <v>27578</v>
      </c>
      <c r="P547" s="4">
        <v>7</v>
      </c>
      <c r="Q547" s="4" t="s">
        <v>27579</v>
      </c>
      <c r="R547" s="4" t="s">
        <v>27580</v>
      </c>
      <c r="S547" s="4" t="s">
        <v>27581</v>
      </c>
      <c r="V547" s="4" t="s">
        <v>27582</v>
      </c>
      <c r="W547" s="4" t="s">
        <v>6148</v>
      </c>
      <c r="X547" s="4" t="s">
        <v>27583</v>
      </c>
      <c r="Y547" s="4" t="s">
        <v>27584</v>
      </c>
      <c r="Z547" s="4" t="s">
        <v>27585</v>
      </c>
      <c r="AA547" s="4" t="s">
        <v>27586</v>
      </c>
      <c r="AB547" s="4" t="s">
        <v>27587</v>
      </c>
      <c r="AF547" s="7"/>
    </row>
    <row r="548" spans="1:32" x14ac:dyDescent="0.25">
      <c r="A548" s="10" t="s">
        <v>6080</v>
      </c>
      <c r="B548" s="11">
        <v>9.4703554999999999E-6</v>
      </c>
      <c r="C548" s="10">
        <v>-2.0014446000000001</v>
      </c>
      <c r="D548" s="4" t="s">
        <v>59</v>
      </c>
      <c r="AF548" s="7"/>
    </row>
    <row r="549" spans="1:32" x14ac:dyDescent="0.25">
      <c r="A549" s="10" t="s">
        <v>15698</v>
      </c>
      <c r="B549" s="11">
        <v>5.2252715E-4</v>
      </c>
      <c r="C549" s="10">
        <v>-1.9944507</v>
      </c>
      <c r="D549" s="4" t="s">
        <v>15699</v>
      </c>
      <c r="E549" s="4" t="s">
        <v>15700</v>
      </c>
      <c r="F549" s="4" t="s">
        <v>15701</v>
      </c>
      <c r="G549" s="4" t="s">
        <v>15702</v>
      </c>
      <c r="H549" s="4" t="s">
        <v>15703</v>
      </c>
      <c r="I549" s="4" t="s">
        <v>15704</v>
      </c>
      <c r="J549" s="4" t="s">
        <v>15705</v>
      </c>
      <c r="K549" s="5">
        <v>5.5000000000000002E-32</v>
      </c>
      <c r="L549" s="4" t="s">
        <v>15706</v>
      </c>
      <c r="M549" s="4" t="s">
        <v>15707</v>
      </c>
      <c r="N549" s="4" t="s">
        <v>15708</v>
      </c>
      <c r="O549" s="4" t="s">
        <v>15709</v>
      </c>
      <c r="V549" s="4" t="s">
        <v>15710</v>
      </c>
      <c r="W549" s="4" t="s">
        <v>9829</v>
      </c>
      <c r="X549" s="4" t="s">
        <v>15711</v>
      </c>
      <c r="Y549" s="4" t="s">
        <v>15712</v>
      </c>
      <c r="Z549" s="4" t="s">
        <v>38</v>
      </c>
      <c r="AA549" s="4" t="s">
        <v>38</v>
      </c>
      <c r="AB549" s="4" t="s">
        <v>38</v>
      </c>
      <c r="AF549" s="7"/>
    </row>
    <row r="550" spans="1:32" x14ac:dyDescent="0.25">
      <c r="A550" s="10" t="s">
        <v>9496</v>
      </c>
      <c r="B550" s="11">
        <v>1.9630978999999999E-4</v>
      </c>
      <c r="C550" s="10">
        <v>-1.9926763000000001</v>
      </c>
      <c r="D550" s="4" t="s">
        <v>9497</v>
      </c>
      <c r="E550" s="4" t="s">
        <v>9498</v>
      </c>
      <c r="F550" s="4" t="s">
        <v>9499</v>
      </c>
      <c r="G550" s="4" t="s">
        <v>9500</v>
      </c>
      <c r="H550" s="4" t="s">
        <v>9501</v>
      </c>
      <c r="I550" s="4" t="s">
        <v>7307</v>
      </c>
      <c r="J550" s="4" t="s">
        <v>312</v>
      </c>
      <c r="K550" s="5">
        <v>2.5E-151</v>
      </c>
      <c r="L550" s="4" t="s">
        <v>9502</v>
      </c>
      <c r="M550" s="4" t="s">
        <v>9503</v>
      </c>
      <c r="N550" s="4" t="s">
        <v>9504</v>
      </c>
      <c r="O550" s="4" t="s">
        <v>9505</v>
      </c>
      <c r="P550" s="4">
        <v>10</v>
      </c>
      <c r="Q550" s="4" t="s">
        <v>9506</v>
      </c>
      <c r="R550" s="4" t="s">
        <v>9507</v>
      </c>
      <c r="S550" s="4" t="s">
        <v>9508</v>
      </c>
      <c r="T550" s="4" t="s">
        <v>2058</v>
      </c>
      <c r="U550" s="4" t="s">
        <v>2059</v>
      </c>
      <c r="V550" s="4" t="s">
        <v>9509</v>
      </c>
      <c r="W550" s="4" t="s">
        <v>9510</v>
      </c>
      <c r="X550" s="4" t="s">
        <v>9511</v>
      </c>
      <c r="Y550" s="4" t="s">
        <v>9512</v>
      </c>
      <c r="Z550" s="4" t="s">
        <v>9513</v>
      </c>
      <c r="AA550" s="4" t="s">
        <v>9514</v>
      </c>
      <c r="AB550" s="4" t="s">
        <v>9515</v>
      </c>
      <c r="AF550" s="7"/>
    </row>
    <row r="551" spans="1:32" x14ac:dyDescent="0.25">
      <c r="A551" s="10" t="s">
        <v>7625</v>
      </c>
      <c r="B551" s="11">
        <v>3.9156203000000002E-4</v>
      </c>
      <c r="C551" s="10">
        <v>-1.9879681</v>
      </c>
      <c r="D551" s="4" t="s">
        <v>59</v>
      </c>
      <c r="V551" s="4" t="s">
        <v>1461</v>
      </c>
      <c r="W551" s="4" t="s">
        <v>6465</v>
      </c>
      <c r="X551" s="4" t="s">
        <v>7626</v>
      </c>
      <c r="Y551" s="4" t="s">
        <v>7627</v>
      </c>
      <c r="Z551" s="4" t="s">
        <v>1464</v>
      </c>
      <c r="AA551" s="4" t="s">
        <v>1464</v>
      </c>
      <c r="AB551" s="4" t="s">
        <v>1464</v>
      </c>
      <c r="AF551" s="7"/>
    </row>
    <row r="552" spans="1:32" x14ac:dyDescent="0.25">
      <c r="A552" s="10" t="s">
        <v>10229</v>
      </c>
      <c r="B552" s="11">
        <v>2.6336910999999999E-5</v>
      </c>
      <c r="C552" s="10">
        <v>-1.987949</v>
      </c>
      <c r="D552" s="4" t="s">
        <v>59</v>
      </c>
      <c r="AF552" s="7"/>
    </row>
    <row r="553" spans="1:32" x14ac:dyDescent="0.25">
      <c r="A553" s="10" t="s">
        <v>7769</v>
      </c>
      <c r="B553" s="11">
        <v>3.7611342999999998E-4</v>
      </c>
      <c r="C553" s="10">
        <v>-1.9867604999999999</v>
      </c>
      <c r="D553" s="4" t="s">
        <v>7770</v>
      </c>
      <c r="E553" s="4" t="s">
        <v>7771</v>
      </c>
      <c r="F553" s="4" t="s">
        <v>7772</v>
      </c>
      <c r="G553" s="4" t="s">
        <v>7773</v>
      </c>
      <c r="H553" s="4" t="s">
        <v>7774</v>
      </c>
      <c r="I553" s="4" t="s">
        <v>7775</v>
      </c>
      <c r="J553" s="4" t="s">
        <v>7776</v>
      </c>
      <c r="K553" s="5">
        <v>3.6000000000000001E-38</v>
      </c>
      <c r="L553" s="4" t="s">
        <v>7777</v>
      </c>
      <c r="M553" s="4" t="s">
        <v>7778</v>
      </c>
      <c r="N553" s="4" t="s">
        <v>7779</v>
      </c>
      <c r="O553" s="4" t="s">
        <v>7780</v>
      </c>
      <c r="P553" s="4">
        <v>2</v>
      </c>
      <c r="Q553" s="4" t="s">
        <v>799</v>
      </c>
      <c r="R553" s="4" t="s">
        <v>800</v>
      </c>
      <c r="S553" s="4" t="s">
        <v>235</v>
      </c>
      <c r="V553" s="4" t="s">
        <v>5869</v>
      </c>
      <c r="W553" s="4" t="s">
        <v>5870</v>
      </c>
      <c r="X553" s="4" t="s">
        <v>5871</v>
      </c>
      <c r="Y553" s="4" t="s">
        <v>7781</v>
      </c>
      <c r="Z553" s="4" t="s">
        <v>7782</v>
      </c>
      <c r="AA553" s="4" t="s">
        <v>7783</v>
      </c>
      <c r="AB553" s="4" t="s">
        <v>7784</v>
      </c>
      <c r="AF553" s="7"/>
    </row>
    <row r="554" spans="1:32" x14ac:dyDescent="0.25">
      <c r="A554" s="10" t="s">
        <v>10526</v>
      </c>
      <c r="B554" s="11">
        <v>1.2774446E-5</v>
      </c>
      <c r="C554" s="10">
        <v>-1.9837421</v>
      </c>
      <c r="D554" s="4" t="s">
        <v>10527</v>
      </c>
      <c r="E554" s="4" t="s">
        <v>10528</v>
      </c>
      <c r="F554" s="4" t="s">
        <v>10529</v>
      </c>
      <c r="G554" s="4" t="s">
        <v>10530</v>
      </c>
      <c r="H554" s="4" t="s">
        <v>10531</v>
      </c>
      <c r="I554" s="4" t="s">
        <v>10532</v>
      </c>
      <c r="J554" s="4" t="s">
        <v>10533</v>
      </c>
      <c r="K554" s="5">
        <v>1.7E-34</v>
      </c>
      <c r="L554" s="4" t="s">
        <v>10534</v>
      </c>
      <c r="M554" s="4" t="s">
        <v>10535</v>
      </c>
      <c r="N554" s="4" t="s">
        <v>10536</v>
      </c>
      <c r="O554" s="4" t="s">
        <v>10537</v>
      </c>
      <c r="P554" s="4">
        <v>2</v>
      </c>
      <c r="Q554" s="4" t="s">
        <v>10538</v>
      </c>
      <c r="R554" s="4" t="s">
        <v>10539</v>
      </c>
      <c r="S554" s="4" t="s">
        <v>1252</v>
      </c>
      <c r="V554" s="4" t="s">
        <v>10540</v>
      </c>
      <c r="W554" s="4" t="s">
        <v>10541</v>
      </c>
      <c r="X554" s="4" t="s">
        <v>10542</v>
      </c>
      <c r="Y554" s="4" t="s">
        <v>10543</v>
      </c>
      <c r="Z554" s="4" t="s">
        <v>10544</v>
      </c>
      <c r="AA554" s="4" t="s">
        <v>10545</v>
      </c>
      <c r="AB554" s="4" t="s">
        <v>10546</v>
      </c>
      <c r="AF554" s="7"/>
    </row>
    <row r="555" spans="1:32" x14ac:dyDescent="0.25">
      <c r="A555" s="10" t="s">
        <v>10038</v>
      </c>
      <c r="B555" s="11">
        <v>8.7106122999999996E-4</v>
      </c>
      <c r="C555" s="10">
        <v>-1.9831837000000001</v>
      </c>
      <c r="D555" s="4" t="s">
        <v>59</v>
      </c>
      <c r="AF555" s="7"/>
    </row>
    <row r="556" spans="1:32" x14ac:dyDescent="0.25">
      <c r="A556" s="10" t="s">
        <v>12755</v>
      </c>
      <c r="B556" s="10">
        <v>3.8962608999999998E-3</v>
      </c>
      <c r="C556" s="10">
        <v>-1.9807764999999999</v>
      </c>
      <c r="D556" s="4" t="s">
        <v>59</v>
      </c>
      <c r="V556" s="4" t="s">
        <v>12756</v>
      </c>
      <c r="W556" s="4" t="s">
        <v>12757</v>
      </c>
      <c r="X556" s="4" t="s">
        <v>12758</v>
      </c>
      <c r="Y556" s="4" t="s">
        <v>12759</v>
      </c>
      <c r="Z556" s="4" t="s">
        <v>12760</v>
      </c>
      <c r="AA556" s="4" t="s">
        <v>12761</v>
      </c>
      <c r="AB556" s="4" t="s">
        <v>12762</v>
      </c>
      <c r="AF556" s="7"/>
    </row>
    <row r="557" spans="1:32" x14ac:dyDescent="0.25">
      <c r="A557" s="10" t="s">
        <v>12120</v>
      </c>
      <c r="B557" s="11">
        <v>1.7100875000000001E-4</v>
      </c>
      <c r="C557" s="10">
        <v>-1.9801858999999999</v>
      </c>
      <c r="D557" s="4" t="s">
        <v>4275</v>
      </c>
      <c r="E557" s="4" t="s">
        <v>12121</v>
      </c>
      <c r="F557" s="4" t="s">
        <v>12122</v>
      </c>
      <c r="G557" s="5">
        <v>5.1999999999999997E-12</v>
      </c>
      <c r="H557" s="4" t="s">
        <v>12123</v>
      </c>
      <c r="I557" s="4" t="s">
        <v>4280</v>
      </c>
      <c r="J557" s="4" t="s">
        <v>1513</v>
      </c>
      <c r="K557" s="5">
        <v>5.1999999999999997E-12</v>
      </c>
      <c r="V557" s="4" t="s">
        <v>12124</v>
      </c>
      <c r="W557" s="4" t="s">
        <v>5494</v>
      </c>
      <c r="X557" s="4" t="s">
        <v>12125</v>
      </c>
      <c r="Y557" s="4" t="s">
        <v>12126</v>
      </c>
      <c r="AF557" s="7"/>
    </row>
    <row r="558" spans="1:32" x14ac:dyDescent="0.25">
      <c r="A558" s="10" t="s">
        <v>10868</v>
      </c>
      <c r="B558" s="11">
        <v>1.6855934999999999E-4</v>
      </c>
      <c r="C558" s="10">
        <v>-1.9782447999999999</v>
      </c>
      <c r="D558" s="4" t="s">
        <v>59</v>
      </c>
      <c r="AF558" s="7"/>
    </row>
    <row r="559" spans="1:32" x14ac:dyDescent="0.25">
      <c r="A559" s="10" t="s">
        <v>6702</v>
      </c>
      <c r="B559" s="11">
        <v>4.8247132999999998E-5</v>
      </c>
      <c r="C559" s="10">
        <v>-1.9768159999999999</v>
      </c>
      <c r="D559" s="4" t="s">
        <v>59</v>
      </c>
      <c r="V559" s="4" t="s">
        <v>6703</v>
      </c>
      <c r="W559" s="4" t="s">
        <v>5950</v>
      </c>
      <c r="X559" s="4" t="s">
        <v>6704</v>
      </c>
      <c r="Y559" s="4" t="s">
        <v>6705</v>
      </c>
      <c r="Z559" s="4" t="s">
        <v>547</v>
      </c>
      <c r="AA559" s="4" t="s">
        <v>547</v>
      </c>
      <c r="AB559" s="4" t="s">
        <v>547</v>
      </c>
      <c r="AF559" s="7"/>
    </row>
    <row r="560" spans="1:32" x14ac:dyDescent="0.25">
      <c r="A560" s="10" t="s">
        <v>13968</v>
      </c>
      <c r="B560" s="11">
        <v>1.9499054000000001E-4</v>
      </c>
      <c r="C560" s="10">
        <v>-1.9766735</v>
      </c>
      <c r="D560" s="4" t="s">
        <v>59</v>
      </c>
      <c r="V560" s="4" t="s">
        <v>13969</v>
      </c>
      <c r="W560" s="4" t="s">
        <v>13970</v>
      </c>
      <c r="X560" s="4" t="s">
        <v>13971</v>
      </c>
      <c r="Y560" s="4" t="s">
        <v>13972</v>
      </c>
      <c r="Z560" s="4" t="s">
        <v>648</v>
      </c>
      <c r="AA560" s="4" t="s">
        <v>648</v>
      </c>
      <c r="AB560" s="4" t="s">
        <v>648</v>
      </c>
      <c r="AF560" s="7"/>
    </row>
    <row r="561" spans="1:32" x14ac:dyDescent="0.25">
      <c r="A561" s="10" t="s">
        <v>11702</v>
      </c>
      <c r="B561" s="11">
        <v>1.26551E-4</v>
      </c>
      <c r="C561" s="10">
        <v>-1.9765748000000001</v>
      </c>
      <c r="D561" s="4" t="s">
        <v>11703</v>
      </c>
      <c r="E561" s="4" t="s">
        <v>11704</v>
      </c>
      <c r="F561" s="4" t="s">
        <v>11705</v>
      </c>
      <c r="G561" s="5">
        <v>1.6999999999999999E-11</v>
      </c>
      <c r="H561" s="4" t="s">
        <v>11706</v>
      </c>
      <c r="I561" s="4" t="s">
        <v>11704</v>
      </c>
      <c r="J561" s="4" t="s">
        <v>417</v>
      </c>
      <c r="K561" s="5">
        <v>1.6999999999999999E-11</v>
      </c>
      <c r="L561" s="4" t="s">
        <v>11707</v>
      </c>
      <c r="M561" s="4" t="s">
        <v>11708</v>
      </c>
      <c r="N561" s="4" t="s">
        <v>11709</v>
      </c>
      <c r="O561" s="4" t="s">
        <v>1443</v>
      </c>
      <c r="V561" s="4" t="s">
        <v>11710</v>
      </c>
      <c r="W561" s="4" t="s">
        <v>11711</v>
      </c>
      <c r="X561" s="4" t="s">
        <v>11712</v>
      </c>
      <c r="Y561" s="4" t="s">
        <v>11713</v>
      </c>
      <c r="Z561" s="4" t="s">
        <v>38</v>
      </c>
      <c r="AA561" s="4" t="s">
        <v>38</v>
      </c>
      <c r="AB561" s="4" t="s">
        <v>38</v>
      </c>
      <c r="AF561" s="7"/>
    </row>
    <row r="562" spans="1:32" x14ac:dyDescent="0.25">
      <c r="A562" s="10" t="s">
        <v>11238</v>
      </c>
      <c r="B562" s="11">
        <v>2.5380961999999998E-4</v>
      </c>
      <c r="C562" s="10">
        <v>-1.9759902</v>
      </c>
      <c r="D562" s="4" t="s">
        <v>11239</v>
      </c>
      <c r="E562" s="4" t="s">
        <v>11240</v>
      </c>
      <c r="F562" s="4" t="s">
        <v>11241</v>
      </c>
      <c r="G562" s="4" t="s">
        <v>11242</v>
      </c>
      <c r="H562" s="4" t="s">
        <v>11243</v>
      </c>
      <c r="I562" s="4" t="s">
        <v>11244</v>
      </c>
      <c r="J562" s="4" t="s">
        <v>312</v>
      </c>
      <c r="K562" s="5">
        <v>4.5000000000000001E-64</v>
      </c>
      <c r="L562" s="4" t="s">
        <v>11245</v>
      </c>
      <c r="M562" s="4" t="s">
        <v>11246</v>
      </c>
      <c r="N562" s="4" t="s">
        <v>11247</v>
      </c>
      <c r="O562" s="4" t="s">
        <v>991</v>
      </c>
      <c r="P562" s="4">
        <v>1</v>
      </c>
      <c r="Q562" s="4" t="s">
        <v>11248</v>
      </c>
      <c r="R562" s="4" t="s">
        <v>11249</v>
      </c>
      <c r="S562" s="4" t="s">
        <v>298</v>
      </c>
      <c r="V562" s="4" t="s">
        <v>11250</v>
      </c>
      <c r="W562" s="4" t="s">
        <v>5743</v>
      </c>
      <c r="X562" s="4" t="s">
        <v>11251</v>
      </c>
      <c r="Y562" s="4" t="s">
        <v>11252</v>
      </c>
      <c r="Z562" s="4" t="s">
        <v>160</v>
      </c>
      <c r="AA562" s="4" t="s">
        <v>160</v>
      </c>
      <c r="AB562" s="4" t="s">
        <v>160</v>
      </c>
      <c r="AF562" s="7"/>
    </row>
    <row r="563" spans="1:32" x14ac:dyDescent="0.25">
      <c r="A563" s="10" t="s">
        <v>12325</v>
      </c>
      <c r="B563" s="11">
        <v>5.5653416000000003E-4</v>
      </c>
      <c r="C563" s="10">
        <v>-1.9757047000000001</v>
      </c>
      <c r="D563" s="4" t="s">
        <v>59</v>
      </c>
      <c r="V563" s="4" t="s">
        <v>544</v>
      </c>
      <c r="W563" s="4" t="s">
        <v>5950</v>
      </c>
      <c r="X563" s="4" t="s">
        <v>11336</v>
      </c>
      <c r="Y563" s="4" t="s">
        <v>1318</v>
      </c>
      <c r="Z563" s="4" t="s">
        <v>547</v>
      </c>
      <c r="AA563" s="4" t="s">
        <v>547</v>
      </c>
      <c r="AB563" s="4" t="s">
        <v>547</v>
      </c>
      <c r="AF563" s="7"/>
    </row>
    <row r="564" spans="1:32" x14ac:dyDescent="0.25">
      <c r="A564" s="10" t="s">
        <v>11960</v>
      </c>
      <c r="B564" s="10">
        <v>1.2867926E-2</v>
      </c>
      <c r="C564" s="10">
        <v>-1.9747672999999999</v>
      </c>
      <c r="D564" s="4" t="s">
        <v>59</v>
      </c>
      <c r="AF564" s="7"/>
    </row>
    <row r="565" spans="1:32" x14ac:dyDescent="0.25">
      <c r="A565" s="10" t="s">
        <v>9958</v>
      </c>
      <c r="B565" s="11">
        <v>2.6957423000000002E-4</v>
      </c>
      <c r="C565" s="10">
        <v>-1.9631689000000001</v>
      </c>
      <c r="D565" s="4" t="s">
        <v>1579</v>
      </c>
      <c r="E565" s="4" t="s">
        <v>9959</v>
      </c>
      <c r="F565" s="4" t="s">
        <v>9960</v>
      </c>
      <c r="G565" s="4" t="s">
        <v>9961</v>
      </c>
      <c r="H565" s="4" t="s">
        <v>9962</v>
      </c>
      <c r="I565" s="4" t="s">
        <v>9963</v>
      </c>
      <c r="J565" s="4" t="s">
        <v>9964</v>
      </c>
      <c r="K565" s="5">
        <v>1.1999999999999999E-14</v>
      </c>
      <c r="L565" s="4" t="s">
        <v>9965</v>
      </c>
      <c r="M565" s="4" t="s">
        <v>8147</v>
      </c>
      <c r="N565" s="4" t="s">
        <v>8148</v>
      </c>
      <c r="O565" s="4" t="s">
        <v>8149</v>
      </c>
      <c r="P565" s="4">
        <v>4</v>
      </c>
      <c r="Q565" s="4" t="s">
        <v>9966</v>
      </c>
      <c r="R565" s="4" t="s">
        <v>9967</v>
      </c>
      <c r="S565" s="4" t="s">
        <v>3774</v>
      </c>
      <c r="V565" s="4" t="s">
        <v>9968</v>
      </c>
      <c r="W565" s="4" t="s">
        <v>9969</v>
      </c>
      <c r="X565" s="4" t="s">
        <v>9970</v>
      </c>
      <c r="Y565" s="4" t="s">
        <v>9971</v>
      </c>
      <c r="Z565" s="4" t="s">
        <v>9972</v>
      </c>
      <c r="AA565" s="4" t="s">
        <v>9973</v>
      </c>
      <c r="AB565" s="4" t="s">
        <v>9974</v>
      </c>
      <c r="AF565" s="7"/>
    </row>
    <row r="566" spans="1:32" x14ac:dyDescent="0.25">
      <c r="A566" s="10" t="s">
        <v>12420</v>
      </c>
      <c r="B566" s="11">
        <v>5.9959303999999998E-5</v>
      </c>
      <c r="C566" s="10">
        <v>-1.9612278999999999</v>
      </c>
      <c r="D566" s="4" t="s">
        <v>59</v>
      </c>
      <c r="V566" s="4" t="s">
        <v>12421</v>
      </c>
      <c r="W566" s="4" t="s">
        <v>273</v>
      </c>
      <c r="X566" s="4" t="s">
        <v>12422</v>
      </c>
      <c r="Y566" s="4" t="s">
        <v>12423</v>
      </c>
      <c r="AF566" s="7"/>
    </row>
    <row r="567" spans="1:32" x14ac:dyDescent="0.25">
      <c r="A567" s="10" t="s">
        <v>13720</v>
      </c>
      <c r="B567" s="11">
        <v>2.4522400000000001E-5</v>
      </c>
      <c r="C567" s="10">
        <v>-1.9608833999999999</v>
      </c>
      <c r="D567" s="4" t="s">
        <v>59</v>
      </c>
      <c r="V567" s="4" t="s">
        <v>13721</v>
      </c>
      <c r="W567" s="4" t="s">
        <v>6093</v>
      </c>
      <c r="X567" s="4" t="s">
        <v>13722</v>
      </c>
      <c r="Y567" s="4" t="s">
        <v>13723</v>
      </c>
      <c r="AF567" s="7"/>
    </row>
    <row r="568" spans="1:32" x14ac:dyDescent="0.25">
      <c r="A568" s="10" t="s">
        <v>19089</v>
      </c>
      <c r="B568" s="10">
        <v>1.862492E-2</v>
      </c>
      <c r="C568" s="10">
        <v>-1.9608296000000001</v>
      </c>
      <c r="D568" s="4" t="s">
        <v>59</v>
      </c>
      <c r="V568" s="4" t="s">
        <v>162</v>
      </c>
      <c r="W568" s="4" t="s">
        <v>6093</v>
      </c>
      <c r="X568" s="4" t="s">
        <v>19090</v>
      </c>
      <c r="Y568" s="4" t="s">
        <v>164</v>
      </c>
      <c r="AF568" s="7"/>
    </row>
    <row r="569" spans="1:32" x14ac:dyDescent="0.25">
      <c r="A569" s="10" t="s">
        <v>22729</v>
      </c>
      <c r="B569" s="11">
        <v>1.2622959999999999E-4</v>
      </c>
      <c r="C569" s="10">
        <v>-1.9577684</v>
      </c>
      <c r="D569" s="4" t="s">
        <v>22730</v>
      </c>
      <c r="E569" s="4" t="s">
        <v>22731</v>
      </c>
      <c r="F569" s="4" t="s">
        <v>22732</v>
      </c>
      <c r="G569" s="4" t="s">
        <v>22733</v>
      </c>
      <c r="H569" s="4" t="s">
        <v>22734</v>
      </c>
      <c r="I569" s="4" t="s">
        <v>22735</v>
      </c>
      <c r="J569" s="4" t="s">
        <v>22736</v>
      </c>
      <c r="K569" s="5">
        <v>3.3999999999999997E-58</v>
      </c>
      <c r="L569" s="4" t="s">
        <v>22737</v>
      </c>
      <c r="M569" s="4" t="s">
        <v>22738</v>
      </c>
      <c r="N569" s="4" t="s">
        <v>22739</v>
      </c>
      <c r="O569" s="4" t="s">
        <v>22740</v>
      </c>
      <c r="P569" s="4">
        <v>8</v>
      </c>
      <c r="Q569" s="4" t="s">
        <v>22741</v>
      </c>
      <c r="R569" s="4" t="s">
        <v>22742</v>
      </c>
      <c r="S569" s="4" t="s">
        <v>22743</v>
      </c>
      <c r="T569" s="4" t="s">
        <v>13514</v>
      </c>
      <c r="U569" s="4" t="s">
        <v>13515</v>
      </c>
      <c r="V569" s="4" t="s">
        <v>22744</v>
      </c>
      <c r="W569" s="4" t="s">
        <v>22745</v>
      </c>
      <c r="X569" s="4" t="s">
        <v>22746</v>
      </c>
      <c r="Y569" s="4" t="s">
        <v>22747</v>
      </c>
      <c r="Z569" s="4" t="s">
        <v>22748</v>
      </c>
      <c r="AA569" s="4" t="s">
        <v>22749</v>
      </c>
      <c r="AB569" s="4" t="s">
        <v>22750</v>
      </c>
      <c r="AF569" s="7"/>
    </row>
    <row r="570" spans="1:32" x14ac:dyDescent="0.25">
      <c r="A570" s="10" t="s">
        <v>9937</v>
      </c>
      <c r="B570" s="11">
        <v>5.1644386000000003E-4</v>
      </c>
      <c r="C570" s="10">
        <v>-1.9577004</v>
      </c>
      <c r="D570" s="4" t="s">
        <v>2904</v>
      </c>
      <c r="E570" s="4" t="s">
        <v>9938</v>
      </c>
      <c r="F570" s="4" t="s">
        <v>9939</v>
      </c>
      <c r="G570" s="4" t="s">
        <v>9940</v>
      </c>
      <c r="H570" s="4" t="s">
        <v>9941</v>
      </c>
      <c r="I570" s="4" t="s">
        <v>3158</v>
      </c>
      <c r="J570" s="4" t="s">
        <v>3159</v>
      </c>
      <c r="K570" s="5">
        <v>6.6000000000000003E-28</v>
      </c>
      <c r="L570" s="4" t="s">
        <v>9942</v>
      </c>
      <c r="M570" s="4" t="s">
        <v>9943</v>
      </c>
      <c r="N570" s="4" t="s">
        <v>9944</v>
      </c>
      <c r="O570" s="4" t="s">
        <v>9945</v>
      </c>
      <c r="V570" s="4" t="s">
        <v>9946</v>
      </c>
      <c r="W570" s="4" t="s">
        <v>9947</v>
      </c>
      <c r="X570" s="4" t="s">
        <v>9948</v>
      </c>
      <c r="Y570" s="4" t="s">
        <v>9949</v>
      </c>
      <c r="Z570" s="4" t="s">
        <v>552</v>
      </c>
      <c r="AA570" s="4" t="s">
        <v>552</v>
      </c>
      <c r="AB570" s="4" t="s">
        <v>552</v>
      </c>
      <c r="AF570" s="7"/>
    </row>
    <row r="571" spans="1:32" x14ac:dyDescent="0.25">
      <c r="A571" s="10" t="s">
        <v>11526</v>
      </c>
      <c r="B571" s="11">
        <v>2.0516699000000001E-4</v>
      </c>
      <c r="C571" s="10">
        <v>-1.9573319</v>
      </c>
      <c r="D571" s="4" t="s">
        <v>11527</v>
      </c>
      <c r="E571" s="4" t="s">
        <v>11528</v>
      </c>
      <c r="F571" s="4" t="s">
        <v>11529</v>
      </c>
      <c r="G571" s="4" t="s">
        <v>11530</v>
      </c>
      <c r="H571" s="4" t="s">
        <v>11531</v>
      </c>
      <c r="I571" s="4" t="s">
        <v>11532</v>
      </c>
      <c r="J571" s="4" t="s">
        <v>11533</v>
      </c>
      <c r="K571" s="5">
        <v>7.0000000000000001E-20</v>
      </c>
      <c r="L571" s="4" t="s">
        <v>11534</v>
      </c>
      <c r="M571" s="4" t="s">
        <v>5995</v>
      </c>
      <c r="N571" s="4" t="s">
        <v>5996</v>
      </c>
      <c r="O571" s="4" t="s">
        <v>1443</v>
      </c>
      <c r="V571" s="4" t="s">
        <v>11535</v>
      </c>
      <c r="W571" s="4" t="s">
        <v>9421</v>
      </c>
      <c r="X571" s="4" t="s">
        <v>11536</v>
      </c>
      <c r="Y571" s="4" t="s">
        <v>11537</v>
      </c>
      <c r="Z571" s="4" t="s">
        <v>648</v>
      </c>
      <c r="AA571" s="4" t="s">
        <v>648</v>
      </c>
      <c r="AB571" s="4" t="s">
        <v>648</v>
      </c>
      <c r="AF571" s="7"/>
    </row>
    <row r="572" spans="1:32" x14ac:dyDescent="0.25">
      <c r="A572" s="10" t="s">
        <v>15003</v>
      </c>
      <c r="B572" s="10">
        <v>7.1872775000000003E-3</v>
      </c>
      <c r="C572" s="10">
        <v>-1.9548433000000001</v>
      </c>
      <c r="D572" s="4" t="s">
        <v>59</v>
      </c>
      <c r="AF572" s="7"/>
    </row>
    <row r="573" spans="1:32" x14ac:dyDescent="0.25">
      <c r="A573" s="10" t="s">
        <v>10380</v>
      </c>
      <c r="B573" s="11">
        <v>7.6686459999999996E-5</v>
      </c>
      <c r="C573" s="10">
        <v>-1.9537853999999999</v>
      </c>
      <c r="D573" s="4" t="s">
        <v>10381</v>
      </c>
      <c r="E573" s="4" t="s">
        <v>10382</v>
      </c>
      <c r="F573" s="4" t="s">
        <v>10383</v>
      </c>
      <c r="G573" s="4" t="s">
        <v>10384</v>
      </c>
      <c r="H573" s="4" t="s">
        <v>10385</v>
      </c>
      <c r="I573" s="4" t="s">
        <v>10386</v>
      </c>
      <c r="J573" s="4" t="s">
        <v>10387</v>
      </c>
      <c r="K573" s="5">
        <v>4.2999999999999998E-25</v>
      </c>
      <c r="L573" s="4" t="s">
        <v>10388</v>
      </c>
      <c r="M573" s="4" t="s">
        <v>989</v>
      </c>
      <c r="N573" s="4" t="s">
        <v>990</v>
      </c>
      <c r="O573" s="4" t="s">
        <v>991</v>
      </c>
      <c r="P573" s="4">
        <v>1</v>
      </c>
      <c r="Q573" s="4" t="s">
        <v>1962</v>
      </c>
      <c r="R573" s="4" t="s">
        <v>1963</v>
      </c>
      <c r="S573" s="4" t="s">
        <v>298</v>
      </c>
      <c r="V573" s="4" t="s">
        <v>10389</v>
      </c>
      <c r="W573" s="4" t="s">
        <v>8602</v>
      </c>
      <c r="X573" s="4" t="s">
        <v>10390</v>
      </c>
      <c r="Y573" s="4" t="s">
        <v>10391</v>
      </c>
      <c r="Z573" s="4" t="s">
        <v>10392</v>
      </c>
      <c r="AA573" s="4" t="s">
        <v>10393</v>
      </c>
      <c r="AB573" s="4" t="s">
        <v>10394</v>
      </c>
      <c r="AF573" s="7"/>
    </row>
    <row r="574" spans="1:32" x14ac:dyDescent="0.25">
      <c r="A574" s="10" t="s">
        <v>20740</v>
      </c>
      <c r="B574" s="11">
        <v>2.1796942999999999E-5</v>
      </c>
      <c r="C574" s="10">
        <v>-1.952904</v>
      </c>
      <c r="D574" s="4" t="s">
        <v>20741</v>
      </c>
      <c r="E574" s="4" t="s">
        <v>20742</v>
      </c>
      <c r="F574" s="4" t="s">
        <v>20743</v>
      </c>
      <c r="G574" s="4" t="s">
        <v>20744</v>
      </c>
      <c r="H574" s="4" t="s">
        <v>20745</v>
      </c>
      <c r="I574" s="4" t="s">
        <v>20746</v>
      </c>
      <c r="J574" s="4" t="s">
        <v>20747</v>
      </c>
      <c r="K574" s="5">
        <v>6.3999999999999996E-19</v>
      </c>
      <c r="L574" s="4" t="s">
        <v>20748</v>
      </c>
      <c r="M574" s="4" t="s">
        <v>20749</v>
      </c>
      <c r="N574" s="4" t="s">
        <v>20750</v>
      </c>
      <c r="O574" s="4" t="s">
        <v>3941</v>
      </c>
      <c r="V574" s="4" t="s">
        <v>20751</v>
      </c>
      <c r="W574" s="4" t="s">
        <v>11120</v>
      </c>
      <c r="X574" s="4" t="s">
        <v>20752</v>
      </c>
      <c r="Y574" s="4" t="s">
        <v>20753</v>
      </c>
      <c r="Z574" s="4" t="s">
        <v>20754</v>
      </c>
      <c r="AA574" s="4" t="s">
        <v>20755</v>
      </c>
      <c r="AB574" s="4" t="s">
        <v>20756</v>
      </c>
      <c r="AF574" s="7"/>
    </row>
    <row r="575" spans="1:32" x14ac:dyDescent="0.25">
      <c r="A575" s="10" t="s">
        <v>10291</v>
      </c>
      <c r="B575" s="11">
        <v>1.7001979999999999E-5</v>
      </c>
      <c r="C575" s="10">
        <v>-1.9518466000000001</v>
      </c>
      <c r="D575" s="4" t="s">
        <v>10292</v>
      </c>
      <c r="E575" s="4" t="s">
        <v>10293</v>
      </c>
      <c r="F575" s="4" t="s">
        <v>10294</v>
      </c>
      <c r="G575" s="4" t="s">
        <v>10295</v>
      </c>
      <c r="H575" s="4" t="s">
        <v>10296</v>
      </c>
      <c r="I575" s="4" t="s">
        <v>10297</v>
      </c>
      <c r="J575" s="4" t="s">
        <v>3296</v>
      </c>
      <c r="K575" s="5">
        <v>7.9000000000000006E-27</v>
      </c>
      <c r="L575" s="4" t="s">
        <v>10298</v>
      </c>
      <c r="M575" s="4" t="s">
        <v>10299</v>
      </c>
      <c r="N575" s="4" t="s">
        <v>10300</v>
      </c>
      <c r="O575" s="4" t="s">
        <v>3488</v>
      </c>
      <c r="V575" s="4" t="s">
        <v>10301</v>
      </c>
      <c r="W575" s="4" t="s">
        <v>461</v>
      </c>
      <c r="X575" s="4" t="s">
        <v>10302</v>
      </c>
      <c r="Y575" s="4" t="s">
        <v>10303</v>
      </c>
      <c r="Z575" s="4" t="s">
        <v>464</v>
      </c>
      <c r="AA575" s="4" t="s">
        <v>464</v>
      </c>
      <c r="AB575" s="4" t="s">
        <v>464</v>
      </c>
      <c r="AF575" s="7"/>
    </row>
    <row r="576" spans="1:32" x14ac:dyDescent="0.25">
      <c r="A576" s="10" t="s">
        <v>21513</v>
      </c>
      <c r="B576" s="10">
        <v>2.2728040000000001E-2</v>
      </c>
      <c r="C576" s="10">
        <v>-1.9500412</v>
      </c>
      <c r="D576" s="4" t="s">
        <v>59</v>
      </c>
      <c r="V576" s="4" t="s">
        <v>544</v>
      </c>
      <c r="W576" s="4" t="s">
        <v>5950</v>
      </c>
      <c r="X576" s="4" t="s">
        <v>21514</v>
      </c>
      <c r="Y576" s="4" t="s">
        <v>1318</v>
      </c>
      <c r="Z576" s="4" t="s">
        <v>547</v>
      </c>
      <c r="AA576" s="4" t="s">
        <v>547</v>
      </c>
      <c r="AB576" s="4" t="s">
        <v>547</v>
      </c>
      <c r="AF576" s="7"/>
    </row>
    <row r="577" spans="1:32" x14ac:dyDescent="0.25">
      <c r="A577" s="10" t="s">
        <v>10715</v>
      </c>
      <c r="B577" s="11">
        <v>2.5287412999999998E-3</v>
      </c>
      <c r="C577" s="10">
        <v>-1.9479538999999999</v>
      </c>
      <c r="D577" s="4" t="s">
        <v>59</v>
      </c>
      <c r="AF577" s="7"/>
    </row>
    <row r="578" spans="1:32" x14ac:dyDescent="0.25">
      <c r="A578" s="10" t="s">
        <v>23390</v>
      </c>
      <c r="B578" s="10">
        <v>2.5556596000000001E-2</v>
      </c>
      <c r="C578" s="10">
        <v>-1.9464592999999999</v>
      </c>
      <c r="D578" s="4" t="s">
        <v>23391</v>
      </c>
      <c r="E578" s="4" t="s">
        <v>23392</v>
      </c>
      <c r="F578" s="4" t="s">
        <v>23393</v>
      </c>
      <c r="G578" s="4" t="s">
        <v>23394</v>
      </c>
      <c r="H578" s="4" t="s">
        <v>23395</v>
      </c>
      <c r="I578" s="4" t="s">
        <v>23396</v>
      </c>
      <c r="J578" s="4" t="s">
        <v>9300</v>
      </c>
      <c r="K578" s="5">
        <v>9.8000000000000003E-20</v>
      </c>
      <c r="V578" s="4" t="s">
        <v>23397</v>
      </c>
      <c r="W578" s="4" t="s">
        <v>6301</v>
      </c>
      <c r="X578" s="4" t="s">
        <v>23398</v>
      </c>
      <c r="Y578" s="4" t="s">
        <v>23399</v>
      </c>
      <c r="Z578" s="4" t="s">
        <v>38</v>
      </c>
      <c r="AA578" s="4" t="s">
        <v>38</v>
      </c>
      <c r="AB578" s="4" t="s">
        <v>38</v>
      </c>
      <c r="AF578" s="7"/>
    </row>
    <row r="579" spans="1:32" x14ac:dyDescent="0.25">
      <c r="A579" s="10" t="s">
        <v>12449</v>
      </c>
      <c r="B579" s="11">
        <v>2.3755708000000001E-4</v>
      </c>
      <c r="C579" s="10">
        <v>-1.9461702000000001</v>
      </c>
      <c r="D579" s="4" t="s">
        <v>59</v>
      </c>
      <c r="V579" s="4" t="s">
        <v>162</v>
      </c>
      <c r="W579" s="4" t="s">
        <v>6093</v>
      </c>
      <c r="X579" s="4" t="s">
        <v>6972</v>
      </c>
      <c r="Y579" s="4" t="s">
        <v>164</v>
      </c>
      <c r="AF579" s="7"/>
    </row>
    <row r="580" spans="1:32" x14ac:dyDescent="0.25">
      <c r="A580" s="10" t="s">
        <v>8345</v>
      </c>
      <c r="B580" s="11">
        <v>1.0496098000000001E-5</v>
      </c>
      <c r="C580" s="10">
        <v>-1.9427673999999999</v>
      </c>
      <c r="D580" s="4" t="s">
        <v>59</v>
      </c>
      <c r="V580" s="4" t="s">
        <v>8346</v>
      </c>
      <c r="W580" s="4" t="s">
        <v>8347</v>
      </c>
      <c r="X580" s="4" t="s">
        <v>8348</v>
      </c>
      <c r="Y580" s="4" t="s">
        <v>8349</v>
      </c>
      <c r="Z580" s="4" t="s">
        <v>8350</v>
      </c>
      <c r="AA580" s="4" t="s">
        <v>8351</v>
      </c>
      <c r="AB580" s="4" t="s">
        <v>8352</v>
      </c>
      <c r="AF580" s="7"/>
    </row>
    <row r="581" spans="1:32" x14ac:dyDescent="0.25">
      <c r="A581" s="10" t="s">
        <v>14759</v>
      </c>
      <c r="B581" s="11">
        <v>1.13887974E-4</v>
      </c>
      <c r="C581" s="10">
        <v>-1.9414172999999999</v>
      </c>
      <c r="D581" s="4" t="s">
        <v>59</v>
      </c>
      <c r="AF581" s="7"/>
    </row>
    <row r="582" spans="1:32" x14ac:dyDescent="0.25">
      <c r="A582" s="10" t="s">
        <v>11403</v>
      </c>
      <c r="B582" s="10">
        <v>5.5789877999999999E-3</v>
      </c>
      <c r="C582" s="10">
        <v>-1.9362277000000001</v>
      </c>
      <c r="D582" s="4" t="s">
        <v>59</v>
      </c>
      <c r="V582" s="4" t="s">
        <v>162</v>
      </c>
      <c r="W582" s="4" t="s">
        <v>6093</v>
      </c>
      <c r="X582" s="4" t="s">
        <v>11404</v>
      </c>
      <c r="Y582" s="4" t="s">
        <v>164</v>
      </c>
      <c r="AF582" s="7"/>
    </row>
    <row r="583" spans="1:32" x14ac:dyDescent="0.25">
      <c r="A583" s="10" t="s">
        <v>10753</v>
      </c>
      <c r="B583" s="11">
        <v>6.8086229999999995E-4</v>
      </c>
      <c r="C583" s="10">
        <v>-1.9321959</v>
      </c>
      <c r="D583" s="4" t="s">
        <v>59</v>
      </c>
      <c r="AF583" s="7"/>
    </row>
    <row r="584" spans="1:32" x14ac:dyDescent="0.25">
      <c r="A584" s="10" t="s">
        <v>25273</v>
      </c>
      <c r="B584" s="10">
        <v>6.9043860000000002E-3</v>
      </c>
      <c r="C584" s="10">
        <v>-1.9300206</v>
      </c>
      <c r="D584" s="4" t="s">
        <v>2904</v>
      </c>
      <c r="E584" s="4" t="s">
        <v>25274</v>
      </c>
      <c r="F584" s="4" t="s">
        <v>25275</v>
      </c>
      <c r="G584" s="4" t="s">
        <v>25276</v>
      </c>
      <c r="H584" s="4" t="s">
        <v>25277</v>
      </c>
      <c r="I584" s="4" t="s">
        <v>25278</v>
      </c>
      <c r="J584" s="4" t="s">
        <v>417</v>
      </c>
      <c r="K584" s="5">
        <v>5.2999999999999999E-29</v>
      </c>
      <c r="L584" s="4" t="s">
        <v>25279</v>
      </c>
      <c r="M584" s="4" t="s">
        <v>3161</v>
      </c>
      <c r="N584" s="4" t="s">
        <v>3162</v>
      </c>
      <c r="O584" s="4" t="s">
        <v>3163</v>
      </c>
      <c r="V584" s="4" t="s">
        <v>25280</v>
      </c>
      <c r="W584" s="4" t="s">
        <v>25281</v>
      </c>
      <c r="X584" s="4" t="s">
        <v>25282</v>
      </c>
      <c r="Y584" s="4" t="s">
        <v>25283</v>
      </c>
      <c r="Z584" s="4" t="s">
        <v>648</v>
      </c>
      <c r="AA584" s="4" t="s">
        <v>648</v>
      </c>
      <c r="AB584" s="4" t="s">
        <v>648</v>
      </c>
      <c r="AF584" s="7"/>
    </row>
    <row r="585" spans="1:32" x14ac:dyDescent="0.25">
      <c r="A585" s="10" t="s">
        <v>20958</v>
      </c>
      <c r="B585" s="11">
        <v>2.3260237000000001E-4</v>
      </c>
      <c r="C585" s="10">
        <v>-1.9293373</v>
      </c>
      <c r="D585" s="4" t="s">
        <v>59</v>
      </c>
      <c r="V585" s="4" t="s">
        <v>162</v>
      </c>
      <c r="W585" s="4" t="s">
        <v>6093</v>
      </c>
      <c r="X585" s="4" t="s">
        <v>20959</v>
      </c>
      <c r="Y585" s="4" t="s">
        <v>164</v>
      </c>
      <c r="AF585" s="7"/>
    </row>
    <row r="586" spans="1:32" x14ac:dyDescent="0.25">
      <c r="A586" s="10" t="s">
        <v>9472</v>
      </c>
      <c r="B586" s="11">
        <v>5.0037506E-5</v>
      </c>
      <c r="C586" s="10">
        <v>-1.9265350000000001</v>
      </c>
      <c r="D586" s="4" t="s">
        <v>9473</v>
      </c>
      <c r="E586" s="4" t="s">
        <v>9474</v>
      </c>
      <c r="F586" s="4" t="s">
        <v>9475</v>
      </c>
      <c r="G586" s="4" t="s">
        <v>9476</v>
      </c>
      <c r="H586" s="4" t="s">
        <v>9477</v>
      </c>
      <c r="I586" s="4" t="s">
        <v>9478</v>
      </c>
      <c r="J586" s="4" t="s">
        <v>9479</v>
      </c>
      <c r="K586" s="5">
        <v>7.4E-44</v>
      </c>
      <c r="L586" s="4" t="s">
        <v>9480</v>
      </c>
      <c r="M586" s="4" t="s">
        <v>9481</v>
      </c>
      <c r="N586" s="4" t="s">
        <v>9482</v>
      </c>
      <c r="O586" s="4" t="s">
        <v>9483</v>
      </c>
      <c r="V586" s="4" t="s">
        <v>9484</v>
      </c>
      <c r="W586" s="4" t="s">
        <v>9485</v>
      </c>
      <c r="X586" s="4" t="s">
        <v>9486</v>
      </c>
      <c r="Y586" s="4" t="s">
        <v>9487</v>
      </c>
      <c r="Z586" s="4" t="s">
        <v>9488</v>
      </c>
      <c r="AA586" s="4" t="s">
        <v>9489</v>
      </c>
      <c r="AB586" s="4" t="s">
        <v>9490</v>
      </c>
      <c r="AF586" s="7"/>
    </row>
    <row r="587" spans="1:32" x14ac:dyDescent="0.25">
      <c r="A587" s="10" t="s">
        <v>25923</v>
      </c>
      <c r="B587" s="11">
        <v>2.2336157999999998E-3</v>
      </c>
      <c r="C587" s="10">
        <v>-1.9258725999999999</v>
      </c>
      <c r="D587" s="4" t="s">
        <v>25924</v>
      </c>
      <c r="E587" s="4" t="s">
        <v>25925</v>
      </c>
      <c r="F587" s="4" t="s">
        <v>25926</v>
      </c>
      <c r="G587" s="4" t="s">
        <v>25927</v>
      </c>
      <c r="H587" s="4" t="s">
        <v>25928</v>
      </c>
      <c r="I587" s="4" t="s">
        <v>25929</v>
      </c>
      <c r="J587" s="4" t="s">
        <v>25930</v>
      </c>
      <c r="K587" s="5">
        <v>2.7E-11</v>
      </c>
      <c r="L587" s="4" t="s">
        <v>25931</v>
      </c>
      <c r="M587" s="4" t="s">
        <v>25932</v>
      </c>
      <c r="N587" s="4" t="s">
        <v>25933</v>
      </c>
      <c r="O587" s="4" t="s">
        <v>335</v>
      </c>
      <c r="P587" s="4">
        <v>2</v>
      </c>
      <c r="Q587" s="4" t="s">
        <v>25934</v>
      </c>
      <c r="R587" s="4" t="s">
        <v>25935</v>
      </c>
      <c r="S587" s="4" t="s">
        <v>235</v>
      </c>
      <c r="T587" s="4" t="s">
        <v>25936</v>
      </c>
      <c r="U587" s="4" t="s">
        <v>25937</v>
      </c>
      <c r="V587" s="4" t="s">
        <v>25938</v>
      </c>
      <c r="W587" s="4" t="s">
        <v>2486</v>
      </c>
      <c r="X587" s="4" t="s">
        <v>25939</v>
      </c>
      <c r="Y587" s="4" t="s">
        <v>25940</v>
      </c>
      <c r="Z587" s="4" t="s">
        <v>25941</v>
      </c>
      <c r="AA587" s="4" t="s">
        <v>25942</v>
      </c>
      <c r="AB587" s="4" t="s">
        <v>12266</v>
      </c>
      <c r="AF587" s="7"/>
    </row>
    <row r="588" spans="1:32" x14ac:dyDescent="0.25">
      <c r="A588" s="10" t="s">
        <v>25060</v>
      </c>
      <c r="B588" s="11">
        <v>6.1172595999999999E-4</v>
      </c>
      <c r="C588" s="10">
        <v>-1.925864</v>
      </c>
      <c r="D588" s="4" t="s">
        <v>59</v>
      </c>
      <c r="V588" s="4" t="s">
        <v>162</v>
      </c>
      <c r="W588" s="4" t="s">
        <v>273</v>
      </c>
      <c r="X588" s="4" t="s">
        <v>25061</v>
      </c>
      <c r="Y588" s="4" t="s">
        <v>164</v>
      </c>
      <c r="AF588" s="7"/>
    </row>
    <row r="589" spans="1:32" x14ac:dyDescent="0.25">
      <c r="A589" s="10" t="s">
        <v>26914</v>
      </c>
      <c r="B589" s="11">
        <v>4.9610426E-5</v>
      </c>
      <c r="C589" s="10">
        <v>-1.9246725</v>
      </c>
      <c r="D589" s="4" t="s">
        <v>26915</v>
      </c>
      <c r="E589" s="4" t="s">
        <v>26916</v>
      </c>
      <c r="F589" s="4" t="s">
        <v>26917</v>
      </c>
      <c r="G589" s="4" t="s">
        <v>26918</v>
      </c>
      <c r="H589" s="4" t="s">
        <v>26919</v>
      </c>
      <c r="I589" s="4" t="s">
        <v>26920</v>
      </c>
      <c r="J589" s="4" t="s">
        <v>26921</v>
      </c>
      <c r="K589" s="5">
        <v>6.1000000000000003E-58</v>
      </c>
      <c r="L589" s="4" t="s">
        <v>26922</v>
      </c>
      <c r="M589" s="4" t="s">
        <v>22042</v>
      </c>
      <c r="N589" s="4" t="s">
        <v>22043</v>
      </c>
      <c r="O589" s="4" t="s">
        <v>22044</v>
      </c>
      <c r="V589" s="4" t="s">
        <v>26923</v>
      </c>
      <c r="W589" s="4" t="s">
        <v>1847</v>
      </c>
      <c r="X589" s="4" t="s">
        <v>26924</v>
      </c>
      <c r="Y589" s="4" t="s">
        <v>26925</v>
      </c>
      <c r="Z589" s="4" t="s">
        <v>26926</v>
      </c>
      <c r="AA589" s="4" t="s">
        <v>26927</v>
      </c>
      <c r="AB589" s="4" t="s">
        <v>26928</v>
      </c>
      <c r="AF589" s="7"/>
    </row>
    <row r="590" spans="1:32" x14ac:dyDescent="0.25">
      <c r="A590" s="10" t="s">
        <v>25747</v>
      </c>
      <c r="B590" s="11">
        <v>2.0501283000000001E-3</v>
      </c>
      <c r="C590" s="10">
        <v>-1.9238242000000001</v>
      </c>
      <c r="D590" s="4" t="s">
        <v>7836</v>
      </c>
      <c r="E590" s="4" t="s">
        <v>25748</v>
      </c>
      <c r="F590" s="4" t="s">
        <v>25749</v>
      </c>
      <c r="G590" s="4" t="s">
        <v>25750</v>
      </c>
      <c r="H590" s="4" t="s">
        <v>25751</v>
      </c>
      <c r="I590" s="4" t="s">
        <v>25752</v>
      </c>
      <c r="J590" s="4" t="s">
        <v>1245</v>
      </c>
      <c r="K590" s="5">
        <v>2.2000000000000001E-14</v>
      </c>
      <c r="L590" s="4" t="s">
        <v>25753</v>
      </c>
      <c r="M590" s="4" t="s">
        <v>7843</v>
      </c>
      <c r="N590" s="4" t="s">
        <v>7844</v>
      </c>
      <c r="O590" s="4" t="s">
        <v>7845</v>
      </c>
      <c r="V590" s="4" t="s">
        <v>25754</v>
      </c>
      <c r="W590" s="4" t="s">
        <v>2486</v>
      </c>
      <c r="X590" s="4" t="s">
        <v>25755</v>
      </c>
      <c r="Y590" s="4" t="s">
        <v>25756</v>
      </c>
      <c r="Z590" s="4" t="s">
        <v>7462</v>
      </c>
      <c r="AA590" s="4" t="s">
        <v>7463</v>
      </c>
      <c r="AB590" s="4" t="s">
        <v>7464</v>
      </c>
      <c r="AF590" s="7"/>
    </row>
    <row r="591" spans="1:32" x14ac:dyDescent="0.25">
      <c r="A591" s="10" t="s">
        <v>13449</v>
      </c>
      <c r="B591" s="11">
        <v>8.1003339999999996E-4</v>
      </c>
      <c r="C591" s="10">
        <v>-1.922221</v>
      </c>
      <c r="D591" s="4" t="s">
        <v>13450</v>
      </c>
      <c r="E591" s="4" t="s">
        <v>13451</v>
      </c>
      <c r="F591" s="4" t="s">
        <v>13452</v>
      </c>
      <c r="G591" s="4" t="s">
        <v>13453</v>
      </c>
      <c r="H591" s="4" t="s">
        <v>13454</v>
      </c>
      <c r="I591" s="4" t="s">
        <v>13455</v>
      </c>
      <c r="J591" s="4" t="s">
        <v>13456</v>
      </c>
      <c r="K591" s="5">
        <v>2.6E-42</v>
      </c>
      <c r="L591" s="4" t="s">
        <v>13457</v>
      </c>
      <c r="M591" s="4" t="s">
        <v>13458</v>
      </c>
      <c r="N591" s="4" t="s">
        <v>13459</v>
      </c>
      <c r="O591" s="4" t="s">
        <v>13460</v>
      </c>
      <c r="P591" s="4">
        <v>19</v>
      </c>
      <c r="Q591" s="4" t="s">
        <v>13461</v>
      </c>
      <c r="R591" s="4" t="s">
        <v>13462</v>
      </c>
      <c r="S591" s="4" t="s">
        <v>13463</v>
      </c>
      <c r="V591" s="4" t="s">
        <v>13464</v>
      </c>
      <c r="W591" s="4" t="s">
        <v>13465</v>
      </c>
      <c r="X591" s="4" t="s">
        <v>13466</v>
      </c>
      <c r="Y591" s="4" t="s">
        <v>13467</v>
      </c>
      <c r="Z591" s="4" t="s">
        <v>13468</v>
      </c>
      <c r="AA591" s="4" t="s">
        <v>13469</v>
      </c>
      <c r="AB591" s="4" t="s">
        <v>13470</v>
      </c>
      <c r="AF591" s="7"/>
    </row>
    <row r="592" spans="1:32" x14ac:dyDescent="0.25">
      <c r="A592" s="10" t="s">
        <v>19603</v>
      </c>
      <c r="B592" s="11">
        <v>8.9032349999999995E-5</v>
      </c>
      <c r="C592" s="10">
        <v>-1.9214731</v>
      </c>
      <c r="D592" s="4" t="s">
        <v>59</v>
      </c>
      <c r="V592" s="4" t="s">
        <v>162</v>
      </c>
      <c r="W592" s="4" t="s">
        <v>6093</v>
      </c>
      <c r="X592" s="4" t="s">
        <v>19604</v>
      </c>
      <c r="Y592" s="4" t="s">
        <v>164</v>
      </c>
      <c r="AF592" s="7"/>
    </row>
    <row r="593" spans="1:32" x14ac:dyDescent="0.25">
      <c r="A593" s="10" t="s">
        <v>17736</v>
      </c>
      <c r="B593" s="11">
        <v>5.8966131999999999E-5</v>
      </c>
      <c r="C593" s="10">
        <v>-1.9205578999999999</v>
      </c>
      <c r="D593" s="4" t="s">
        <v>15699</v>
      </c>
      <c r="E593" s="4" t="s">
        <v>17737</v>
      </c>
      <c r="F593" s="4" t="s">
        <v>17738</v>
      </c>
      <c r="G593" s="4" t="s">
        <v>17739</v>
      </c>
      <c r="H593" s="4" t="s">
        <v>17740</v>
      </c>
      <c r="I593" s="4" t="s">
        <v>17741</v>
      </c>
      <c r="J593" s="4" t="s">
        <v>5485</v>
      </c>
      <c r="K593" s="5">
        <v>1.4000000000000001E-26</v>
      </c>
      <c r="L593" s="4" t="s">
        <v>17742</v>
      </c>
      <c r="M593" s="4" t="s">
        <v>17743</v>
      </c>
      <c r="N593" s="4" t="s">
        <v>17744</v>
      </c>
      <c r="O593" s="4" t="s">
        <v>17745</v>
      </c>
      <c r="P593" s="4">
        <v>2</v>
      </c>
      <c r="Q593" s="4" t="s">
        <v>17746</v>
      </c>
      <c r="R593" s="4" t="s">
        <v>17747</v>
      </c>
      <c r="S593" s="4" t="s">
        <v>1984</v>
      </c>
      <c r="V593" s="4" t="s">
        <v>17748</v>
      </c>
      <c r="W593" s="4" t="s">
        <v>17749</v>
      </c>
      <c r="X593" s="4" t="s">
        <v>17750</v>
      </c>
      <c r="Y593" s="4" t="s">
        <v>17751</v>
      </c>
      <c r="Z593" s="4" t="s">
        <v>17752</v>
      </c>
      <c r="AA593" s="4" t="s">
        <v>17753</v>
      </c>
      <c r="AB593" s="4" t="s">
        <v>17754</v>
      </c>
      <c r="AF593" s="7"/>
    </row>
    <row r="594" spans="1:32" x14ac:dyDescent="0.25">
      <c r="A594" s="10" t="s">
        <v>22502</v>
      </c>
      <c r="B594" s="11">
        <v>5.3394300000000005E-4</v>
      </c>
      <c r="C594" s="10">
        <v>-1.9195665</v>
      </c>
      <c r="D594" s="4" t="s">
        <v>22503</v>
      </c>
      <c r="E594" s="4" t="s">
        <v>22504</v>
      </c>
      <c r="F594" s="4" t="s">
        <v>22505</v>
      </c>
      <c r="G594" s="4" t="s">
        <v>22506</v>
      </c>
      <c r="H594" s="4" t="s">
        <v>22507</v>
      </c>
      <c r="I594" s="4" t="s">
        <v>22508</v>
      </c>
      <c r="J594" s="4" t="s">
        <v>22509</v>
      </c>
      <c r="K594" s="5">
        <v>1.1E-33</v>
      </c>
      <c r="L594" s="4" t="s">
        <v>22510</v>
      </c>
      <c r="M594" s="4" t="s">
        <v>22511</v>
      </c>
      <c r="N594" s="4" t="s">
        <v>22512</v>
      </c>
      <c r="O594" s="4" t="s">
        <v>22513</v>
      </c>
      <c r="P594" s="4">
        <v>3</v>
      </c>
      <c r="Q594" s="4" t="s">
        <v>22514</v>
      </c>
      <c r="R594" s="4" t="s">
        <v>22515</v>
      </c>
      <c r="S594" s="4" t="s">
        <v>3105</v>
      </c>
      <c r="V594" s="4" t="s">
        <v>22516</v>
      </c>
      <c r="W594" s="4" t="s">
        <v>22517</v>
      </c>
      <c r="X594" s="4" t="s">
        <v>22518</v>
      </c>
      <c r="Y594" s="4" t="s">
        <v>22519</v>
      </c>
      <c r="Z594" s="4" t="s">
        <v>22520</v>
      </c>
      <c r="AA594" s="4" t="s">
        <v>22521</v>
      </c>
      <c r="AB594" s="4" t="s">
        <v>22522</v>
      </c>
      <c r="AF594" s="7"/>
    </row>
    <row r="595" spans="1:32" x14ac:dyDescent="0.25">
      <c r="A595" s="10" t="s">
        <v>11973</v>
      </c>
      <c r="B595" s="10">
        <v>2.9484237E-2</v>
      </c>
      <c r="C595" s="10">
        <v>-1.9179417999999999</v>
      </c>
      <c r="D595" s="4" t="s">
        <v>11974</v>
      </c>
      <c r="E595" s="4" t="s">
        <v>11975</v>
      </c>
      <c r="F595" s="4" t="s">
        <v>11976</v>
      </c>
      <c r="G595" s="4" t="s">
        <v>11977</v>
      </c>
      <c r="H595" s="4" t="s">
        <v>11978</v>
      </c>
      <c r="I595" s="4" t="s">
        <v>11979</v>
      </c>
      <c r="J595" s="4" t="s">
        <v>6088</v>
      </c>
      <c r="K595" s="5">
        <v>9.1999999999999999E-44</v>
      </c>
      <c r="V595" s="4" t="s">
        <v>11980</v>
      </c>
      <c r="W595" s="4" t="s">
        <v>7006</v>
      </c>
      <c r="X595" s="4" t="s">
        <v>7007</v>
      </c>
      <c r="Y595" s="4" t="s">
        <v>11981</v>
      </c>
      <c r="Z595" s="4" t="s">
        <v>5216</v>
      </c>
      <c r="AA595" s="4" t="s">
        <v>5217</v>
      </c>
      <c r="AB595" s="4" t="s">
        <v>5218</v>
      </c>
      <c r="AF595" s="7"/>
    </row>
    <row r="596" spans="1:32" x14ac:dyDescent="0.25">
      <c r="A596" s="10" t="s">
        <v>14974</v>
      </c>
      <c r="B596" s="11">
        <v>1.3601132E-5</v>
      </c>
      <c r="C596" s="10">
        <v>-1.9176347</v>
      </c>
      <c r="D596" s="4" t="s">
        <v>59</v>
      </c>
      <c r="V596" s="4" t="s">
        <v>14975</v>
      </c>
      <c r="W596" s="4" t="s">
        <v>6976</v>
      </c>
      <c r="X596" s="4" t="s">
        <v>14976</v>
      </c>
      <c r="Y596" s="4" t="s">
        <v>14977</v>
      </c>
      <c r="Z596" s="4" t="s">
        <v>14978</v>
      </c>
      <c r="AA596" s="4" t="s">
        <v>14979</v>
      </c>
      <c r="AB596" s="4" t="s">
        <v>1852</v>
      </c>
      <c r="AF596" s="7"/>
    </row>
    <row r="597" spans="1:32" x14ac:dyDescent="0.25">
      <c r="A597" s="10" t="s">
        <v>6845</v>
      </c>
      <c r="B597" s="11">
        <v>1.6608146E-3</v>
      </c>
      <c r="C597" s="10">
        <v>-1.9172927</v>
      </c>
      <c r="D597" s="4" t="s">
        <v>6846</v>
      </c>
      <c r="E597" s="4" t="s">
        <v>6847</v>
      </c>
      <c r="F597" s="4" t="s">
        <v>6848</v>
      </c>
      <c r="G597" s="4" t="s">
        <v>6849</v>
      </c>
      <c r="H597" s="4" t="s">
        <v>6850</v>
      </c>
      <c r="I597" s="4" t="s">
        <v>6851</v>
      </c>
      <c r="J597" s="4" t="s">
        <v>114</v>
      </c>
      <c r="K597" s="5">
        <v>9.9999999999999998E-67</v>
      </c>
      <c r="L597" s="4" t="s">
        <v>6852</v>
      </c>
      <c r="M597" s="4" t="s">
        <v>6853</v>
      </c>
      <c r="N597" s="4" t="s">
        <v>6854</v>
      </c>
      <c r="O597" s="4" t="s">
        <v>6855</v>
      </c>
      <c r="P597" s="4">
        <v>2</v>
      </c>
      <c r="Q597" s="4" t="s">
        <v>6856</v>
      </c>
      <c r="R597" s="4" t="s">
        <v>6857</v>
      </c>
      <c r="S597" s="4" t="s">
        <v>1984</v>
      </c>
      <c r="V597" s="4" t="s">
        <v>6858</v>
      </c>
      <c r="W597" s="4" t="s">
        <v>6716</v>
      </c>
      <c r="X597" s="4" t="s">
        <v>6859</v>
      </c>
      <c r="Y597" s="4" t="s">
        <v>6860</v>
      </c>
      <c r="Z597" s="4" t="s">
        <v>6861</v>
      </c>
      <c r="AA597" s="4" t="s">
        <v>6862</v>
      </c>
      <c r="AB597" s="4" t="s">
        <v>6863</v>
      </c>
      <c r="AF597" s="7"/>
    </row>
    <row r="598" spans="1:32" x14ac:dyDescent="0.25">
      <c r="A598" s="10" t="s">
        <v>6605</v>
      </c>
      <c r="B598" s="11">
        <v>2.4522400000000001E-5</v>
      </c>
      <c r="C598" s="10">
        <v>-1.9154549000000001</v>
      </c>
      <c r="D598" s="4" t="s">
        <v>59</v>
      </c>
      <c r="V598" s="4" t="s">
        <v>544</v>
      </c>
      <c r="W598" s="4" t="s">
        <v>5950</v>
      </c>
      <c r="X598" s="4" t="s">
        <v>6606</v>
      </c>
      <c r="Y598" s="4" t="s">
        <v>6607</v>
      </c>
      <c r="Z598" s="4" t="s">
        <v>547</v>
      </c>
      <c r="AA598" s="4" t="s">
        <v>547</v>
      </c>
      <c r="AB598" s="4" t="s">
        <v>547</v>
      </c>
      <c r="AF598" s="7"/>
    </row>
    <row r="599" spans="1:32" x14ac:dyDescent="0.25">
      <c r="A599" s="10" t="s">
        <v>5735</v>
      </c>
      <c r="B599" s="11">
        <v>1.1673930600000001E-4</v>
      </c>
      <c r="C599" s="10">
        <v>-1.9108512</v>
      </c>
      <c r="D599" s="4" t="s">
        <v>5736</v>
      </c>
      <c r="E599" s="4" t="s">
        <v>5737</v>
      </c>
      <c r="F599" s="4" t="s">
        <v>5738</v>
      </c>
      <c r="G599" s="4" t="s">
        <v>5739</v>
      </c>
      <c r="H599" s="4" t="s">
        <v>5740</v>
      </c>
      <c r="I599" s="4" t="s">
        <v>5741</v>
      </c>
      <c r="J599" s="4" t="s">
        <v>2140</v>
      </c>
      <c r="K599" s="5">
        <v>1.6000000000000001E-30</v>
      </c>
      <c r="V599" s="4" t="s">
        <v>5742</v>
      </c>
      <c r="W599" s="4" t="s">
        <v>5743</v>
      </c>
      <c r="X599" s="4" t="s">
        <v>5744</v>
      </c>
      <c r="Y599" s="4" t="s">
        <v>5745</v>
      </c>
      <c r="Z599" s="4" t="s">
        <v>160</v>
      </c>
      <c r="AA599" s="4" t="s">
        <v>160</v>
      </c>
      <c r="AB599" s="4" t="s">
        <v>160</v>
      </c>
      <c r="AF599" s="7"/>
    </row>
    <row r="600" spans="1:32" x14ac:dyDescent="0.25">
      <c r="A600" s="10" t="s">
        <v>27047</v>
      </c>
      <c r="B600" s="10">
        <v>1.3936323E-2</v>
      </c>
      <c r="C600" s="10">
        <v>-1.9009782</v>
      </c>
      <c r="D600" s="4" t="s">
        <v>12508</v>
      </c>
      <c r="E600" s="4" t="s">
        <v>27048</v>
      </c>
      <c r="F600" s="4" t="s">
        <v>27049</v>
      </c>
      <c r="G600" s="4" t="s">
        <v>27050</v>
      </c>
      <c r="H600" s="4" t="s">
        <v>27051</v>
      </c>
      <c r="I600" s="4" t="s">
        <v>27052</v>
      </c>
      <c r="J600" s="4" t="s">
        <v>8926</v>
      </c>
      <c r="K600" s="5">
        <v>6.3E-54</v>
      </c>
      <c r="L600" s="4" t="s">
        <v>27053</v>
      </c>
      <c r="M600" s="4" t="s">
        <v>5912</v>
      </c>
      <c r="N600" s="4" t="s">
        <v>5913</v>
      </c>
      <c r="O600" s="4" t="s">
        <v>5914</v>
      </c>
      <c r="V600" s="4" t="s">
        <v>27054</v>
      </c>
      <c r="W600" s="4" t="s">
        <v>27055</v>
      </c>
      <c r="X600" s="4" t="s">
        <v>27056</v>
      </c>
      <c r="Y600" s="4" t="s">
        <v>27057</v>
      </c>
      <c r="Z600" s="4" t="s">
        <v>27058</v>
      </c>
      <c r="AA600" s="4" t="s">
        <v>27059</v>
      </c>
      <c r="AB600" s="4" t="s">
        <v>27060</v>
      </c>
      <c r="AF600" s="7"/>
    </row>
    <row r="601" spans="1:32" x14ac:dyDescent="0.25">
      <c r="A601" s="10" t="s">
        <v>12632</v>
      </c>
      <c r="B601" s="11">
        <v>2.4150724999999999E-4</v>
      </c>
      <c r="C601" s="10">
        <v>-1.900325</v>
      </c>
      <c r="D601" s="4" t="s">
        <v>3116</v>
      </c>
      <c r="E601" s="4" t="s">
        <v>12633</v>
      </c>
      <c r="F601" s="4" t="s">
        <v>12634</v>
      </c>
      <c r="G601" s="4" t="s">
        <v>12635</v>
      </c>
      <c r="H601" s="4" t="s">
        <v>12636</v>
      </c>
      <c r="I601" s="4" t="s">
        <v>12637</v>
      </c>
      <c r="J601" s="4" t="s">
        <v>822</v>
      </c>
      <c r="K601" s="5">
        <v>1.9000000000000001E-16</v>
      </c>
      <c r="L601" s="4" t="s">
        <v>12638</v>
      </c>
      <c r="M601" s="4" t="s">
        <v>8786</v>
      </c>
      <c r="N601" s="4" t="s">
        <v>8787</v>
      </c>
      <c r="O601" s="4" t="s">
        <v>3941</v>
      </c>
      <c r="P601" s="4">
        <v>1</v>
      </c>
      <c r="Q601" s="4" t="s">
        <v>296</v>
      </c>
      <c r="R601" s="4" t="s">
        <v>297</v>
      </c>
      <c r="S601" s="4" t="s">
        <v>298</v>
      </c>
      <c r="V601" s="4" t="s">
        <v>12639</v>
      </c>
      <c r="W601" s="4" t="s">
        <v>12640</v>
      </c>
      <c r="X601" s="4" t="s">
        <v>12641</v>
      </c>
      <c r="Y601" s="4" t="s">
        <v>12642</v>
      </c>
      <c r="Z601" s="4" t="s">
        <v>464</v>
      </c>
      <c r="AA601" s="4" t="s">
        <v>464</v>
      </c>
      <c r="AB601" s="4" t="s">
        <v>464</v>
      </c>
      <c r="AF601" s="7"/>
    </row>
    <row r="602" spans="1:32" x14ac:dyDescent="0.25">
      <c r="A602" s="10" t="s">
        <v>15713</v>
      </c>
      <c r="B602" s="11">
        <v>1.4629281E-5</v>
      </c>
      <c r="C602" s="10">
        <v>-1.8957546000000001</v>
      </c>
      <c r="D602" s="4" t="s">
        <v>15714</v>
      </c>
      <c r="E602" s="4" t="s">
        <v>15715</v>
      </c>
      <c r="F602" s="4" t="s">
        <v>15716</v>
      </c>
      <c r="G602" s="4" t="s">
        <v>15717</v>
      </c>
      <c r="H602" s="4" t="s">
        <v>15718</v>
      </c>
      <c r="I602" s="4" t="s">
        <v>15719</v>
      </c>
      <c r="J602" s="4" t="s">
        <v>2839</v>
      </c>
      <c r="K602" s="5">
        <v>1.9000000000000002E-98</v>
      </c>
      <c r="L602" s="4" t="s">
        <v>15720</v>
      </c>
      <c r="M602" s="4" t="s">
        <v>15721</v>
      </c>
      <c r="N602" s="4" t="s">
        <v>15722</v>
      </c>
      <c r="O602" s="4" t="s">
        <v>15723</v>
      </c>
      <c r="P602" s="4">
        <v>4</v>
      </c>
      <c r="Q602" s="4" t="s">
        <v>15258</v>
      </c>
      <c r="R602" s="4" t="s">
        <v>15259</v>
      </c>
      <c r="S602" s="4" t="s">
        <v>15260</v>
      </c>
      <c r="T602" s="4" t="s">
        <v>15261</v>
      </c>
      <c r="U602" s="4" t="s">
        <v>15262</v>
      </c>
      <c r="V602" s="4" t="s">
        <v>15724</v>
      </c>
      <c r="W602" s="4" t="s">
        <v>15725</v>
      </c>
      <c r="X602" s="4" t="s">
        <v>15726</v>
      </c>
      <c r="Y602" s="4" t="s">
        <v>15727</v>
      </c>
      <c r="Z602" s="4" t="s">
        <v>15728</v>
      </c>
      <c r="AA602" s="4" t="s">
        <v>15729</v>
      </c>
      <c r="AB602" s="4" t="s">
        <v>15730</v>
      </c>
      <c r="AF602" s="7"/>
    </row>
    <row r="603" spans="1:32" x14ac:dyDescent="0.25">
      <c r="A603" s="10" t="s">
        <v>12218</v>
      </c>
      <c r="B603" s="10">
        <v>2.8658320000000001E-2</v>
      </c>
      <c r="C603" s="10">
        <v>-1.8956894</v>
      </c>
      <c r="V603" s="4" t="s">
        <v>12219</v>
      </c>
      <c r="W603" s="4" t="s">
        <v>12220</v>
      </c>
      <c r="X603" s="4" t="s">
        <v>12221</v>
      </c>
      <c r="Y603" s="4" t="s">
        <v>12222</v>
      </c>
      <c r="Z603" s="4" t="s">
        <v>12223</v>
      </c>
      <c r="AA603" s="4" t="s">
        <v>12224</v>
      </c>
      <c r="AB603" s="4" t="s">
        <v>12225</v>
      </c>
      <c r="AF603" s="7"/>
    </row>
    <row r="604" spans="1:32" x14ac:dyDescent="0.25">
      <c r="A604" s="10" t="s">
        <v>23790</v>
      </c>
      <c r="B604" s="10">
        <v>3.9892484999999997E-3</v>
      </c>
      <c r="C604" s="10">
        <v>-1.8922194000000001</v>
      </c>
      <c r="D604" s="4" t="s">
        <v>23610</v>
      </c>
      <c r="E604" s="4" t="s">
        <v>23791</v>
      </c>
      <c r="F604" s="4" t="s">
        <v>23792</v>
      </c>
      <c r="G604" s="4" t="s">
        <v>23793</v>
      </c>
      <c r="H604" s="4" t="s">
        <v>23794</v>
      </c>
      <c r="I604" s="4" t="s">
        <v>23795</v>
      </c>
      <c r="J604" s="4" t="s">
        <v>23796</v>
      </c>
      <c r="K604" s="5">
        <v>3.0999999999999999E-43</v>
      </c>
      <c r="L604" s="4" t="s">
        <v>23797</v>
      </c>
      <c r="M604" s="4" t="s">
        <v>12718</v>
      </c>
      <c r="N604" s="4" t="s">
        <v>12719</v>
      </c>
      <c r="O604" s="4" t="s">
        <v>1369</v>
      </c>
      <c r="P604" s="4">
        <v>1</v>
      </c>
      <c r="Q604" s="4" t="s">
        <v>12209</v>
      </c>
      <c r="R604" s="4" t="s">
        <v>12210</v>
      </c>
      <c r="S604" s="4" t="s">
        <v>298</v>
      </c>
      <c r="V604" s="4" t="s">
        <v>23798</v>
      </c>
      <c r="W604" s="4" t="s">
        <v>18329</v>
      </c>
      <c r="X604" s="4" t="s">
        <v>23799</v>
      </c>
      <c r="Y604" s="4" t="s">
        <v>23800</v>
      </c>
      <c r="Z604" s="4" t="s">
        <v>23801</v>
      </c>
      <c r="AA604" s="4" t="s">
        <v>23802</v>
      </c>
      <c r="AB604" s="4" t="s">
        <v>23803</v>
      </c>
      <c r="AF604" s="7"/>
    </row>
    <row r="605" spans="1:32" x14ac:dyDescent="0.25">
      <c r="A605" s="10" t="s">
        <v>13347</v>
      </c>
      <c r="B605" s="11">
        <v>3.930834E-5</v>
      </c>
      <c r="C605" s="10">
        <v>-1.8913103</v>
      </c>
      <c r="D605" s="4" t="s">
        <v>13348</v>
      </c>
      <c r="E605" s="4" t="s">
        <v>13349</v>
      </c>
      <c r="F605" s="4" t="s">
        <v>13350</v>
      </c>
      <c r="G605" s="4" t="s">
        <v>13351</v>
      </c>
      <c r="H605" s="4" t="s">
        <v>13352</v>
      </c>
      <c r="I605" s="4" t="s">
        <v>13353</v>
      </c>
      <c r="J605" s="4" t="s">
        <v>13354</v>
      </c>
      <c r="K605" s="5">
        <v>1.4E-95</v>
      </c>
      <c r="V605" s="4" t="s">
        <v>13355</v>
      </c>
      <c r="W605" s="4" t="s">
        <v>5950</v>
      </c>
      <c r="X605" s="4" t="s">
        <v>13356</v>
      </c>
      <c r="Y605" s="4" t="s">
        <v>13357</v>
      </c>
      <c r="Z605" s="4" t="s">
        <v>547</v>
      </c>
      <c r="AA605" s="4" t="s">
        <v>547</v>
      </c>
      <c r="AB605" s="4" t="s">
        <v>547</v>
      </c>
      <c r="AF605" s="7"/>
    </row>
    <row r="606" spans="1:32" x14ac:dyDescent="0.25">
      <c r="A606" s="10" t="s">
        <v>13756</v>
      </c>
      <c r="B606" s="11">
        <v>2.6336910999999999E-5</v>
      </c>
      <c r="C606" s="10">
        <v>-1.8908974000000001</v>
      </c>
      <c r="D606" s="4" t="s">
        <v>13757</v>
      </c>
      <c r="E606" s="4" t="s">
        <v>13758</v>
      </c>
      <c r="F606" s="4" t="s">
        <v>13759</v>
      </c>
      <c r="G606" s="4" t="s">
        <v>13760</v>
      </c>
      <c r="H606" s="4" t="s">
        <v>13761</v>
      </c>
      <c r="I606" s="4" t="s">
        <v>13762</v>
      </c>
      <c r="J606" s="4" t="s">
        <v>1860</v>
      </c>
      <c r="K606" s="5">
        <v>3.7E-22</v>
      </c>
      <c r="V606" s="4" t="s">
        <v>1842</v>
      </c>
      <c r="W606" s="4" t="s">
        <v>6017</v>
      </c>
      <c r="X606" s="4" t="s">
        <v>13763</v>
      </c>
      <c r="Y606" s="4" t="s">
        <v>11540</v>
      </c>
      <c r="Z606" s="4" t="s">
        <v>464</v>
      </c>
      <c r="AA606" s="4" t="s">
        <v>464</v>
      </c>
      <c r="AB606" s="4" t="s">
        <v>464</v>
      </c>
      <c r="AF606" s="7"/>
    </row>
    <row r="607" spans="1:32" x14ac:dyDescent="0.25">
      <c r="A607" s="10" t="s">
        <v>26508</v>
      </c>
      <c r="B607" s="11">
        <v>4.2384883000000002E-5</v>
      </c>
      <c r="C607" s="10">
        <v>-1.8900863000000001</v>
      </c>
      <c r="D607" s="4" t="s">
        <v>59</v>
      </c>
      <c r="AF607" s="7"/>
    </row>
    <row r="608" spans="1:32" x14ac:dyDescent="0.25">
      <c r="A608" s="10" t="s">
        <v>20757</v>
      </c>
      <c r="B608" s="11">
        <v>9.3078309999999995E-4</v>
      </c>
      <c r="C608" s="10">
        <v>-1.8893260999999999</v>
      </c>
      <c r="D608" s="4" t="s">
        <v>59</v>
      </c>
      <c r="AF608" s="7"/>
    </row>
    <row r="609" spans="1:32" x14ac:dyDescent="0.25">
      <c r="A609" s="10" t="s">
        <v>15175</v>
      </c>
      <c r="B609" s="11">
        <v>9.3185070000000001E-5</v>
      </c>
      <c r="C609" s="10">
        <v>-1.8849533000000001</v>
      </c>
      <c r="D609" s="4" t="s">
        <v>59</v>
      </c>
      <c r="AF609" s="7"/>
    </row>
    <row r="610" spans="1:32" x14ac:dyDescent="0.25">
      <c r="A610" s="10" t="s">
        <v>7389</v>
      </c>
      <c r="B610" s="11">
        <v>3.4555299999999998E-5</v>
      </c>
      <c r="C610" s="10">
        <v>-1.8808018</v>
      </c>
      <c r="D610" s="4" t="s">
        <v>7390</v>
      </c>
      <c r="E610" s="4" t="s">
        <v>7391</v>
      </c>
      <c r="F610" s="4" t="s">
        <v>7392</v>
      </c>
      <c r="G610" s="4" t="s">
        <v>225</v>
      </c>
      <c r="H610" s="4" t="s">
        <v>7393</v>
      </c>
      <c r="I610" s="4" t="s">
        <v>7394</v>
      </c>
      <c r="J610" s="4" t="s">
        <v>7395</v>
      </c>
      <c r="K610" s="5">
        <v>0</v>
      </c>
      <c r="L610" s="4" t="s">
        <v>7396</v>
      </c>
      <c r="M610" s="4" t="s">
        <v>7397</v>
      </c>
      <c r="N610" s="4" t="s">
        <v>7398</v>
      </c>
      <c r="O610" s="4" t="s">
        <v>7399</v>
      </c>
      <c r="P610" s="4">
        <v>10</v>
      </c>
      <c r="Q610" s="4" t="s">
        <v>7400</v>
      </c>
      <c r="R610" s="4" t="s">
        <v>7401</v>
      </c>
      <c r="S610" s="4" t="s">
        <v>7402</v>
      </c>
      <c r="T610" s="4" t="s">
        <v>7403</v>
      </c>
      <c r="U610" s="4" t="s">
        <v>7404</v>
      </c>
      <c r="V610" s="4" t="s">
        <v>7405</v>
      </c>
      <c r="W610" s="4" t="s">
        <v>7406</v>
      </c>
      <c r="X610" s="4" t="s">
        <v>7407</v>
      </c>
      <c r="Y610" s="4" t="s">
        <v>7408</v>
      </c>
      <c r="Z610" s="4" t="s">
        <v>7409</v>
      </c>
      <c r="AA610" s="4" t="s">
        <v>7410</v>
      </c>
      <c r="AB610" s="4" t="s">
        <v>7411</v>
      </c>
      <c r="AF610" s="7"/>
    </row>
    <row r="611" spans="1:32" x14ac:dyDescent="0.25">
      <c r="A611" s="10" t="s">
        <v>26819</v>
      </c>
      <c r="B611" s="11">
        <v>1.7914299999999999E-4</v>
      </c>
      <c r="C611" s="10">
        <v>-1.8807772</v>
      </c>
      <c r="D611" s="4" t="s">
        <v>59</v>
      </c>
      <c r="V611" s="4" t="s">
        <v>26820</v>
      </c>
      <c r="W611" s="4" t="s">
        <v>7459</v>
      </c>
      <c r="X611" s="4" t="s">
        <v>26821</v>
      </c>
      <c r="Y611" s="4" t="s">
        <v>26822</v>
      </c>
      <c r="Z611" s="4" t="s">
        <v>648</v>
      </c>
      <c r="AA611" s="4" t="s">
        <v>648</v>
      </c>
      <c r="AB611" s="4" t="s">
        <v>648</v>
      </c>
      <c r="AF611" s="7"/>
    </row>
    <row r="612" spans="1:32" x14ac:dyDescent="0.25">
      <c r="A612" s="10" t="s">
        <v>9813</v>
      </c>
      <c r="B612" s="11">
        <v>2.1786962E-4</v>
      </c>
      <c r="C612" s="10">
        <v>-1.8786824</v>
      </c>
      <c r="D612" s="4" t="s">
        <v>59</v>
      </c>
      <c r="V612" s="4" t="s">
        <v>1461</v>
      </c>
      <c r="W612" s="4" t="s">
        <v>6465</v>
      </c>
      <c r="X612" s="4" t="s">
        <v>9814</v>
      </c>
      <c r="Y612" s="4" t="s">
        <v>7627</v>
      </c>
      <c r="Z612" s="4" t="s">
        <v>1464</v>
      </c>
      <c r="AA612" s="4" t="s">
        <v>1464</v>
      </c>
      <c r="AB612" s="4" t="s">
        <v>1464</v>
      </c>
      <c r="AF612" s="7"/>
    </row>
    <row r="613" spans="1:32" x14ac:dyDescent="0.25">
      <c r="A613" s="10" t="s">
        <v>28137</v>
      </c>
      <c r="B613" s="10">
        <v>1.5464594999999999E-2</v>
      </c>
      <c r="C613" s="10">
        <v>-1.8782342999999999</v>
      </c>
      <c r="D613" s="4" t="s">
        <v>59</v>
      </c>
      <c r="V613" s="4" t="s">
        <v>1461</v>
      </c>
      <c r="W613" s="4" t="s">
        <v>1462</v>
      </c>
      <c r="X613" s="4" t="s">
        <v>1462</v>
      </c>
      <c r="Y613" s="4" t="s">
        <v>28138</v>
      </c>
      <c r="Z613" s="4" t="s">
        <v>1464</v>
      </c>
      <c r="AA613" s="4" t="s">
        <v>1464</v>
      </c>
      <c r="AB613" s="4" t="s">
        <v>1464</v>
      </c>
      <c r="AF613" s="7"/>
    </row>
    <row r="614" spans="1:32" x14ac:dyDescent="0.25">
      <c r="A614" s="10" t="s">
        <v>10328</v>
      </c>
      <c r="B614" s="11">
        <v>1.4502378999999999E-3</v>
      </c>
      <c r="C614" s="10">
        <v>-1.877475</v>
      </c>
      <c r="D614" s="4" t="s">
        <v>10329</v>
      </c>
      <c r="E614" s="4" t="s">
        <v>10330</v>
      </c>
      <c r="F614" s="4" t="s">
        <v>10331</v>
      </c>
      <c r="G614" s="4" t="s">
        <v>10332</v>
      </c>
      <c r="H614" s="4" t="s">
        <v>10333</v>
      </c>
      <c r="I614" s="4" t="s">
        <v>10334</v>
      </c>
      <c r="J614" s="4" t="s">
        <v>10335</v>
      </c>
      <c r="K614" s="5">
        <v>8.5000000000000005E-20</v>
      </c>
      <c r="L614" s="4" t="s">
        <v>10336</v>
      </c>
      <c r="M614" s="4" t="s">
        <v>10337</v>
      </c>
      <c r="N614" s="4" t="s">
        <v>10338</v>
      </c>
      <c r="O614" s="4" t="s">
        <v>10339</v>
      </c>
      <c r="V614" s="4" t="s">
        <v>10340</v>
      </c>
      <c r="W614" s="4" t="s">
        <v>10341</v>
      </c>
      <c r="X614" s="4" t="s">
        <v>10342</v>
      </c>
      <c r="Y614" s="4" t="s">
        <v>10343</v>
      </c>
      <c r="Z614" s="4" t="s">
        <v>1128</v>
      </c>
      <c r="AA614" s="4" t="s">
        <v>1128</v>
      </c>
      <c r="AB614" s="4" t="s">
        <v>1128</v>
      </c>
      <c r="AF614" s="7"/>
    </row>
    <row r="615" spans="1:32" x14ac:dyDescent="0.25">
      <c r="A615" s="10" t="s">
        <v>21702</v>
      </c>
      <c r="B615" s="11">
        <v>2.9085555999999999E-3</v>
      </c>
      <c r="C615" s="10">
        <v>-1.8761920999999999</v>
      </c>
      <c r="D615" s="4" t="s">
        <v>21703</v>
      </c>
      <c r="E615" s="4" t="s">
        <v>21704</v>
      </c>
      <c r="F615" s="4" t="s">
        <v>21705</v>
      </c>
      <c r="G615" s="4" t="s">
        <v>21706</v>
      </c>
      <c r="H615" s="4" t="s">
        <v>21707</v>
      </c>
      <c r="I615" s="4" t="s">
        <v>21708</v>
      </c>
      <c r="J615" s="4" t="s">
        <v>21709</v>
      </c>
      <c r="K615" s="5">
        <v>2.0000000000000001E-18</v>
      </c>
      <c r="L615" s="4" t="s">
        <v>21710</v>
      </c>
      <c r="M615" s="4" t="s">
        <v>21711</v>
      </c>
      <c r="N615" s="4" t="s">
        <v>21712</v>
      </c>
      <c r="O615" s="4" t="s">
        <v>21713</v>
      </c>
      <c r="P615" s="4">
        <v>3</v>
      </c>
      <c r="Q615" s="4" t="s">
        <v>21714</v>
      </c>
      <c r="R615" s="4" t="s">
        <v>21715</v>
      </c>
      <c r="S615" s="4" t="s">
        <v>2618</v>
      </c>
      <c r="V615" s="4" t="s">
        <v>1461</v>
      </c>
      <c r="W615" s="4" t="s">
        <v>6465</v>
      </c>
      <c r="X615" s="4" t="s">
        <v>6603</v>
      </c>
      <c r="Y615" s="4" t="s">
        <v>10812</v>
      </c>
      <c r="Z615" s="4" t="s">
        <v>1464</v>
      </c>
      <c r="AA615" s="4" t="s">
        <v>1464</v>
      </c>
      <c r="AB615" s="4" t="s">
        <v>1464</v>
      </c>
      <c r="AF615" s="7"/>
    </row>
    <row r="616" spans="1:32" x14ac:dyDescent="0.25">
      <c r="A616" s="10" t="s">
        <v>10183</v>
      </c>
      <c r="B616" s="10">
        <v>1.8033361000000001E-2</v>
      </c>
      <c r="C616" s="10">
        <v>-1.8760779999999999</v>
      </c>
      <c r="D616" s="4" t="s">
        <v>2198</v>
      </c>
      <c r="E616" s="4" t="s">
        <v>10184</v>
      </c>
      <c r="F616" s="4" t="s">
        <v>10185</v>
      </c>
      <c r="G616" s="4" t="s">
        <v>10186</v>
      </c>
      <c r="H616" s="4" t="s">
        <v>10187</v>
      </c>
      <c r="I616" s="4" t="s">
        <v>10188</v>
      </c>
      <c r="J616" s="4" t="s">
        <v>10189</v>
      </c>
      <c r="K616" s="5">
        <v>4.6000000000000001E-69</v>
      </c>
      <c r="L616" s="4" t="s">
        <v>10190</v>
      </c>
      <c r="M616" s="4" t="s">
        <v>10191</v>
      </c>
      <c r="N616" s="4" t="s">
        <v>10192</v>
      </c>
      <c r="O616" s="4" t="s">
        <v>10193</v>
      </c>
      <c r="P616" s="4">
        <v>2</v>
      </c>
      <c r="Q616" s="4" t="s">
        <v>799</v>
      </c>
      <c r="R616" s="4" t="s">
        <v>800</v>
      </c>
      <c r="S616" s="4" t="s">
        <v>235</v>
      </c>
      <c r="V616" s="4" t="s">
        <v>10194</v>
      </c>
      <c r="W616" s="4" t="s">
        <v>10195</v>
      </c>
      <c r="X616" s="4" t="s">
        <v>10196</v>
      </c>
      <c r="Y616" s="4" t="s">
        <v>10197</v>
      </c>
      <c r="Z616" s="4" t="s">
        <v>10198</v>
      </c>
      <c r="AA616" s="4" t="s">
        <v>10199</v>
      </c>
      <c r="AB616" s="4" t="s">
        <v>10200</v>
      </c>
      <c r="AF616" s="7"/>
    </row>
    <row r="617" spans="1:32" x14ac:dyDescent="0.25">
      <c r="A617" s="10" t="s">
        <v>16846</v>
      </c>
      <c r="B617" s="11">
        <v>3.0135017E-4</v>
      </c>
      <c r="C617" s="10">
        <v>-1.8745841000000001</v>
      </c>
      <c r="D617" s="4" t="s">
        <v>16847</v>
      </c>
      <c r="E617" s="4" t="s">
        <v>16848</v>
      </c>
      <c r="F617" s="4" t="s">
        <v>16849</v>
      </c>
      <c r="G617" s="4" t="s">
        <v>16850</v>
      </c>
      <c r="H617" s="4" t="s">
        <v>16851</v>
      </c>
      <c r="I617" s="4" t="s">
        <v>16852</v>
      </c>
      <c r="J617" s="4" t="s">
        <v>1977</v>
      </c>
      <c r="K617" s="5">
        <v>1.6999999999999999E-20</v>
      </c>
      <c r="L617" s="4" t="s">
        <v>16853</v>
      </c>
      <c r="M617" s="4" t="s">
        <v>16854</v>
      </c>
      <c r="N617" s="4" t="s">
        <v>16855</v>
      </c>
      <c r="O617" s="4" t="s">
        <v>16856</v>
      </c>
      <c r="V617" s="4" t="s">
        <v>100</v>
      </c>
      <c r="W617" s="4" t="s">
        <v>16857</v>
      </c>
      <c r="X617" s="4" t="s">
        <v>16858</v>
      </c>
      <c r="Y617" s="4" t="s">
        <v>103</v>
      </c>
      <c r="Z617" s="4" t="s">
        <v>16859</v>
      </c>
      <c r="AA617" s="4" t="s">
        <v>16860</v>
      </c>
      <c r="AB617" s="4" t="s">
        <v>16861</v>
      </c>
      <c r="AF617" s="7"/>
    </row>
    <row r="618" spans="1:32" x14ac:dyDescent="0.25">
      <c r="A618" s="10" t="s">
        <v>8265</v>
      </c>
      <c r="B618" s="11">
        <v>7.2925090000000003E-5</v>
      </c>
      <c r="C618" s="10">
        <v>-1.8737980000000001</v>
      </c>
      <c r="D618" s="4" t="s">
        <v>5425</v>
      </c>
      <c r="E618" s="4" t="s">
        <v>8266</v>
      </c>
      <c r="F618" s="4" t="s">
        <v>8267</v>
      </c>
      <c r="G618" s="4" t="s">
        <v>8268</v>
      </c>
      <c r="H618" s="4" t="s">
        <v>8269</v>
      </c>
      <c r="I618" s="4" t="s">
        <v>8270</v>
      </c>
      <c r="J618" s="4" t="s">
        <v>8271</v>
      </c>
      <c r="K618" s="5">
        <v>7.5999999999999996E-18</v>
      </c>
      <c r="L618" s="4" t="s">
        <v>8272</v>
      </c>
      <c r="M618" s="4" t="s">
        <v>8273</v>
      </c>
      <c r="N618" s="4" t="s">
        <v>8274</v>
      </c>
      <c r="O618" s="4" t="s">
        <v>8275</v>
      </c>
      <c r="V618" s="4" t="s">
        <v>8276</v>
      </c>
      <c r="W618" s="4" t="s">
        <v>8277</v>
      </c>
      <c r="X618" s="4" t="s">
        <v>8278</v>
      </c>
      <c r="Y618" s="4" t="s">
        <v>8279</v>
      </c>
      <c r="Z618" s="4" t="s">
        <v>196</v>
      </c>
      <c r="AA618" s="4" t="s">
        <v>196</v>
      </c>
      <c r="AB618" s="4" t="s">
        <v>196</v>
      </c>
      <c r="AF618" s="7"/>
    </row>
    <row r="619" spans="1:32" x14ac:dyDescent="0.25">
      <c r="A619" s="10" t="s">
        <v>7009</v>
      </c>
      <c r="B619" s="11">
        <v>8.5962699999999996E-4</v>
      </c>
      <c r="C619" s="10">
        <v>-1.8722941</v>
      </c>
      <c r="D619" s="4" t="s">
        <v>7010</v>
      </c>
      <c r="E619" s="4" t="s">
        <v>7011</v>
      </c>
      <c r="F619" s="4" t="s">
        <v>7012</v>
      </c>
      <c r="G619" s="4" t="s">
        <v>7013</v>
      </c>
      <c r="H619" s="4" t="s">
        <v>7014</v>
      </c>
      <c r="I619" s="4" t="s">
        <v>7015</v>
      </c>
      <c r="J619" s="4" t="s">
        <v>2140</v>
      </c>
      <c r="K619" s="5">
        <v>1.6999999999999999E-122</v>
      </c>
      <c r="L619" s="4" t="s">
        <v>7016</v>
      </c>
      <c r="M619" s="4" t="s">
        <v>7017</v>
      </c>
      <c r="N619" s="4" t="s">
        <v>7018</v>
      </c>
      <c r="O619" s="4" t="s">
        <v>7019</v>
      </c>
      <c r="P619" s="4">
        <v>2</v>
      </c>
      <c r="Q619" s="4" t="s">
        <v>7020</v>
      </c>
      <c r="R619" s="4" t="s">
        <v>7021</v>
      </c>
      <c r="S619" s="4" t="s">
        <v>609</v>
      </c>
      <c r="V619" s="4" t="s">
        <v>7022</v>
      </c>
      <c r="W619" s="4" t="s">
        <v>6077</v>
      </c>
      <c r="X619" s="4" t="s">
        <v>7023</v>
      </c>
      <c r="Y619" s="4" t="s">
        <v>7024</v>
      </c>
      <c r="Z619" s="4" t="s">
        <v>1128</v>
      </c>
      <c r="AA619" s="4" t="s">
        <v>1128</v>
      </c>
      <c r="AB619" s="4" t="s">
        <v>1128</v>
      </c>
      <c r="AF619" s="7"/>
    </row>
    <row r="620" spans="1:32" x14ac:dyDescent="0.25">
      <c r="A620" s="10" t="s">
        <v>19859</v>
      </c>
      <c r="B620" s="11">
        <v>1.0838769000000001E-5</v>
      </c>
      <c r="C620" s="10">
        <v>-1.8713865000000001</v>
      </c>
      <c r="D620" s="4" t="s">
        <v>19860</v>
      </c>
      <c r="E620" s="4" t="s">
        <v>19861</v>
      </c>
      <c r="F620" s="4" t="s">
        <v>19862</v>
      </c>
      <c r="G620" s="4" t="s">
        <v>19863</v>
      </c>
      <c r="H620" s="4" t="s">
        <v>19864</v>
      </c>
      <c r="I620" s="4" t="s">
        <v>19865</v>
      </c>
      <c r="J620" s="4" t="s">
        <v>2118</v>
      </c>
      <c r="K620" s="5">
        <v>1.1E-20</v>
      </c>
      <c r="L620" s="4" t="s">
        <v>19866</v>
      </c>
      <c r="M620" s="4" t="s">
        <v>19867</v>
      </c>
      <c r="N620" s="4" t="s">
        <v>19868</v>
      </c>
      <c r="O620" s="4" t="s">
        <v>19869</v>
      </c>
      <c r="P620" s="4">
        <v>1</v>
      </c>
      <c r="Q620" s="4" t="s">
        <v>3280</v>
      </c>
      <c r="R620" s="4" t="s">
        <v>3281</v>
      </c>
      <c r="S620" s="4" t="s">
        <v>1019</v>
      </c>
      <c r="V620" s="4" t="s">
        <v>19870</v>
      </c>
      <c r="W620" s="4" t="s">
        <v>12296</v>
      </c>
      <c r="X620" s="4" t="s">
        <v>19871</v>
      </c>
      <c r="Y620" s="4" t="s">
        <v>19872</v>
      </c>
      <c r="Z620" s="4" t="s">
        <v>1464</v>
      </c>
      <c r="AA620" s="4" t="s">
        <v>1464</v>
      </c>
      <c r="AB620" s="4" t="s">
        <v>1464</v>
      </c>
      <c r="AF620" s="7"/>
    </row>
    <row r="621" spans="1:32" x14ac:dyDescent="0.25">
      <c r="A621" s="10" t="s">
        <v>11554</v>
      </c>
      <c r="B621" s="11">
        <v>1.3540429E-4</v>
      </c>
      <c r="C621" s="10">
        <v>-1.8704757999999999</v>
      </c>
      <c r="D621" s="4" t="s">
        <v>5560</v>
      </c>
      <c r="E621" s="4" t="s">
        <v>11555</v>
      </c>
      <c r="F621" s="4" t="s">
        <v>11556</v>
      </c>
      <c r="G621" s="4" t="s">
        <v>11557</v>
      </c>
      <c r="H621" s="4" t="s">
        <v>11558</v>
      </c>
      <c r="I621" s="4" t="s">
        <v>5565</v>
      </c>
      <c r="J621" s="4" t="s">
        <v>5566</v>
      </c>
      <c r="K621" s="5">
        <v>1.4000000000000001E-29</v>
      </c>
      <c r="L621" s="4" t="s">
        <v>11559</v>
      </c>
      <c r="M621" s="4" t="s">
        <v>11560</v>
      </c>
      <c r="N621" s="4" t="s">
        <v>11561</v>
      </c>
      <c r="O621" s="4" t="s">
        <v>3189</v>
      </c>
      <c r="V621" s="4" t="s">
        <v>7005</v>
      </c>
      <c r="W621" s="4" t="s">
        <v>7006</v>
      </c>
      <c r="X621" s="4" t="s">
        <v>7007</v>
      </c>
      <c r="Y621" s="4" t="s">
        <v>7008</v>
      </c>
      <c r="Z621" s="4" t="s">
        <v>5216</v>
      </c>
      <c r="AA621" s="4" t="s">
        <v>5217</v>
      </c>
      <c r="AB621" s="4" t="s">
        <v>5218</v>
      </c>
      <c r="AF621" s="7"/>
    </row>
    <row r="622" spans="1:32" x14ac:dyDescent="0.25">
      <c r="A622" s="10" t="s">
        <v>21593</v>
      </c>
      <c r="B622" s="11">
        <v>1.8492400999999999E-5</v>
      </c>
      <c r="C622" s="10">
        <v>-1.8693960000000001</v>
      </c>
      <c r="D622" s="4" t="s">
        <v>21594</v>
      </c>
      <c r="E622" s="4" t="s">
        <v>21595</v>
      </c>
      <c r="F622" s="4" t="s">
        <v>21596</v>
      </c>
      <c r="G622" s="4" t="s">
        <v>225</v>
      </c>
      <c r="H622" s="4" t="s">
        <v>21597</v>
      </c>
      <c r="I622" s="4" t="s">
        <v>21598</v>
      </c>
      <c r="J622" s="4" t="s">
        <v>21599</v>
      </c>
      <c r="K622" s="5">
        <v>0</v>
      </c>
      <c r="V622" s="4" t="s">
        <v>21600</v>
      </c>
      <c r="W622" s="4" t="s">
        <v>21601</v>
      </c>
      <c r="X622" s="4" t="s">
        <v>21602</v>
      </c>
      <c r="Y622" s="4" t="s">
        <v>21603</v>
      </c>
      <c r="Z622" s="4" t="s">
        <v>21604</v>
      </c>
      <c r="AA622" s="4" t="s">
        <v>21605</v>
      </c>
      <c r="AB622" s="4" t="s">
        <v>21606</v>
      </c>
      <c r="AF622" s="7"/>
    </row>
    <row r="623" spans="1:32" x14ac:dyDescent="0.25">
      <c r="A623" s="10" t="s">
        <v>12434</v>
      </c>
      <c r="B623" s="10">
        <v>7.4162222000000002E-3</v>
      </c>
      <c r="C623" s="10">
        <v>-1.8688374999999999</v>
      </c>
      <c r="D623" s="4" t="s">
        <v>59</v>
      </c>
      <c r="V623" s="4" t="s">
        <v>11090</v>
      </c>
      <c r="W623" s="4" t="s">
        <v>9040</v>
      </c>
      <c r="X623" s="4" t="s">
        <v>12435</v>
      </c>
      <c r="Y623" s="4" t="s">
        <v>12436</v>
      </c>
      <c r="Z623" s="4" t="s">
        <v>1464</v>
      </c>
      <c r="AA623" s="4" t="s">
        <v>1464</v>
      </c>
      <c r="AB623" s="4" t="s">
        <v>1464</v>
      </c>
      <c r="AF623" s="7"/>
    </row>
    <row r="624" spans="1:32" x14ac:dyDescent="0.25">
      <c r="A624" s="10" t="s">
        <v>14535</v>
      </c>
      <c r="B624" s="10">
        <v>4.9787399999999997E-3</v>
      </c>
      <c r="C624" s="10">
        <v>-1.8673797000000001</v>
      </c>
      <c r="D624" s="4" t="s">
        <v>59</v>
      </c>
      <c r="V624" s="4" t="s">
        <v>162</v>
      </c>
      <c r="W624" s="4" t="s">
        <v>6093</v>
      </c>
      <c r="X624" s="4" t="s">
        <v>12097</v>
      </c>
      <c r="Y624" s="4" t="s">
        <v>164</v>
      </c>
      <c r="AF624" s="7"/>
    </row>
    <row r="625" spans="1:32" x14ac:dyDescent="0.25">
      <c r="A625" s="10" t="s">
        <v>7635</v>
      </c>
      <c r="B625" s="10">
        <v>1.6219284E-2</v>
      </c>
      <c r="C625" s="10">
        <v>-1.8654896999999999</v>
      </c>
      <c r="D625" s="4" t="s">
        <v>59</v>
      </c>
      <c r="V625" s="4" t="s">
        <v>7636</v>
      </c>
      <c r="W625" s="4" t="s">
        <v>645</v>
      </c>
      <c r="X625" s="4" t="s">
        <v>7637</v>
      </c>
      <c r="Y625" s="4" t="s">
        <v>7638</v>
      </c>
      <c r="Z625" s="4" t="s">
        <v>7639</v>
      </c>
      <c r="AA625" s="4" t="s">
        <v>7640</v>
      </c>
      <c r="AB625" s="4" t="s">
        <v>7641</v>
      </c>
      <c r="AF625" s="7"/>
    </row>
    <row r="626" spans="1:32" x14ac:dyDescent="0.25">
      <c r="A626" s="10" t="s">
        <v>15036</v>
      </c>
      <c r="B626" s="11">
        <v>3.2336984E-4</v>
      </c>
      <c r="C626" s="10">
        <v>-1.8649168</v>
      </c>
      <c r="D626" s="4" t="s">
        <v>14112</v>
      </c>
      <c r="E626" s="4" t="s">
        <v>15037</v>
      </c>
      <c r="F626" s="4" t="s">
        <v>15038</v>
      </c>
      <c r="G626" s="4" t="s">
        <v>15039</v>
      </c>
      <c r="H626" s="4" t="s">
        <v>15040</v>
      </c>
      <c r="I626" s="4" t="s">
        <v>15041</v>
      </c>
      <c r="J626" s="4" t="s">
        <v>15042</v>
      </c>
      <c r="K626" s="5">
        <v>1.8000000000000001E-15</v>
      </c>
      <c r="L626" s="4" t="s">
        <v>15043</v>
      </c>
      <c r="M626" s="4" t="s">
        <v>15044</v>
      </c>
      <c r="N626" s="4" t="s">
        <v>15045</v>
      </c>
      <c r="O626" s="4" t="s">
        <v>15046</v>
      </c>
      <c r="P626" s="4">
        <v>4</v>
      </c>
      <c r="Q626" s="4" t="s">
        <v>15047</v>
      </c>
      <c r="R626" s="4" t="s">
        <v>15048</v>
      </c>
      <c r="S626" s="4" t="s">
        <v>15049</v>
      </c>
      <c r="V626" s="4" t="s">
        <v>15050</v>
      </c>
      <c r="W626" s="4" t="s">
        <v>15051</v>
      </c>
      <c r="X626" s="4" t="s">
        <v>15052</v>
      </c>
      <c r="Y626" s="4" t="s">
        <v>15053</v>
      </c>
      <c r="Z626" s="4" t="s">
        <v>15054</v>
      </c>
      <c r="AA626" s="4" t="s">
        <v>15055</v>
      </c>
      <c r="AB626" s="4" t="s">
        <v>15056</v>
      </c>
      <c r="AF626" s="7"/>
    </row>
    <row r="627" spans="1:32" x14ac:dyDescent="0.25">
      <c r="A627" s="10" t="s">
        <v>13522</v>
      </c>
      <c r="B627" s="10">
        <v>3.9400099999999999E-3</v>
      </c>
      <c r="C627" s="10">
        <v>-1.8639570000000001</v>
      </c>
      <c r="D627" s="4" t="s">
        <v>59</v>
      </c>
      <c r="V627" s="4" t="s">
        <v>544</v>
      </c>
      <c r="W627" s="4" t="s">
        <v>5950</v>
      </c>
      <c r="X627" s="4" t="s">
        <v>13523</v>
      </c>
      <c r="Y627" s="4" t="s">
        <v>1318</v>
      </c>
      <c r="Z627" s="4" t="s">
        <v>547</v>
      </c>
      <c r="AA627" s="4" t="s">
        <v>547</v>
      </c>
      <c r="AB627" s="4" t="s">
        <v>547</v>
      </c>
      <c r="AF627" s="7"/>
    </row>
    <row r="628" spans="1:32" x14ac:dyDescent="0.25">
      <c r="A628" s="10" t="s">
        <v>18115</v>
      </c>
      <c r="B628" s="11">
        <v>3.456682E-3</v>
      </c>
      <c r="C628" s="10">
        <v>-1.8614138</v>
      </c>
      <c r="D628" s="4" t="s">
        <v>59</v>
      </c>
      <c r="V628" s="4" t="s">
        <v>7662</v>
      </c>
      <c r="W628" s="4" t="s">
        <v>6465</v>
      </c>
      <c r="X628" s="4" t="s">
        <v>7626</v>
      </c>
      <c r="Y628" s="4" t="s">
        <v>7663</v>
      </c>
      <c r="Z628" s="4" t="s">
        <v>1464</v>
      </c>
      <c r="AA628" s="4" t="s">
        <v>1464</v>
      </c>
      <c r="AB628" s="4" t="s">
        <v>1464</v>
      </c>
      <c r="AF628" s="7"/>
    </row>
    <row r="629" spans="1:32" x14ac:dyDescent="0.25">
      <c r="A629" s="10" t="s">
        <v>12094</v>
      </c>
      <c r="B629" s="11">
        <v>3.0620599000000001E-3</v>
      </c>
      <c r="C629" s="10">
        <v>-1.8610296</v>
      </c>
      <c r="D629" s="4" t="s">
        <v>59</v>
      </c>
      <c r="AF629" s="7"/>
    </row>
    <row r="630" spans="1:32" x14ac:dyDescent="0.25">
      <c r="A630" s="10" t="s">
        <v>26669</v>
      </c>
      <c r="B630" s="11">
        <v>1.0262719E-4</v>
      </c>
      <c r="C630" s="10">
        <v>-1.8596584</v>
      </c>
      <c r="D630" s="4" t="s">
        <v>59</v>
      </c>
      <c r="AF630" s="7"/>
    </row>
    <row r="631" spans="1:32" x14ac:dyDescent="0.25">
      <c r="A631" s="10" t="s">
        <v>14047</v>
      </c>
      <c r="B631" s="11">
        <v>1.3330351E-3</v>
      </c>
      <c r="C631" s="10">
        <v>-1.8571409999999999</v>
      </c>
      <c r="D631" s="4" t="s">
        <v>59</v>
      </c>
      <c r="V631" s="4" t="s">
        <v>162</v>
      </c>
      <c r="W631" s="4" t="s">
        <v>273</v>
      </c>
      <c r="X631" s="4" t="s">
        <v>12419</v>
      </c>
      <c r="Y631" s="4" t="s">
        <v>164</v>
      </c>
      <c r="AF631" s="7"/>
    </row>
    <row r="632" spans="1:32" x14ac:dyDescent="0.25">
      <c r="A632" s="10" t="s">
        <v>17020</v>
      </c>
      <c r="B632" s="11">
        <v>1.7572276000000001E-4</v>
      </c>
      <c r="C632" s="10">
        <v>-1.8569955</v>
      </c>
      <c r="D632" s="4" t="s">
        <v>17021</v>
      </c>
      <c r="E632" s="4" t="s">
        <v>17022</v>
      </c>
      <c r="F632" s="4" t="s">
        <v>17023</v>
      </c>
      <c r="G632" s="4" t="s">
        <v>17024</v>
      </c>
      <c r="H632" s="4" t="s">
        <v>17025</v>
      </c>
      <c r="I632" s="4" t="s">
        <v>17026</v>
      </c>
      <c r="J632" s="4" t="s">
        <v>8573</v>
      </c>
      <c r="K632" s="5">
        <v>4.2E-18</v>
      </c>
      <c r="V632" s="4" t="s">
        <v>17027</v>
      </c>
      <c r="W632" s="4" t="s">
        <v>1322</v>
      </c>
      <c r="X632" s="4" t="s">
        <v>17028</v>
      </c>
      <c r="Y632" s="4" t="s">
        <v>17029</v>
      </c>
      <c r="Z632" s="4" t="s">
        <v>17030</v>
      </c>
      <c r="AA632" s="4" t="s">
        <v>17031</v>
      </c>
      <c r="AB632" s="4" t="s">
        <v>16713</v>
      </c>
      <c r="AF632" s="7"/>
    </row>
    <row r="633" spans="1:32" x14ac:dyDescent="0.25">
      <c r="A633" s="10" t="s">
        <v>10739</v>
      </c>
      <c r="B633" s="11">
        <v>6.9141250000000003E-4</v>
      </c>
      <c r="C633" s="10">
        <v>-1.8562164000000001</v>
      </c>
      <c r="D633" s="4" t="s">
        <v>10740</v>
      </c>
      <c r="E633" s="4" t="s">
        <v>10741</v>
      </c>
      <c r="F633" s="4" t="s">
        <v>10742</v>
      </c>
      <c r="G633" s="4" t="s">
        <v>10743</v>
      </c>
      <c r="H633" s="4" t="s">
        <v>10744</v>
      </c>
      <c r="I633" s="4" t="s">
        <v>10745</v>
      </c>
      <c r="J633" s="4" t="s">
        <v>4384</v>
      </c>
      <c r="K633" s="5">
        <v>5.8000000000000001E-27</v>
      </c>
      <c r="L633" s="4" t="s">
        <v>10746</v>
      </c>
      <c r="M633" s="4" t="s">
        <v>10747</v>
      </c>
      <c r="N633" s="4" t="s">
        <v>10748</v>
      </c>
      <c r="O633" s="4" t="s">
        <v>1443</v>
      </c>
      <c r="V633" s="4" t="s">
        <v>10749</v>
      </c>
      <c r="W633" s="4" t="s">
        <v>10750</v>
      </c>
      <c r="X633" s="4" t="s">
        <v>10751</v>
      </c>
      <c r="Y633" s="4" t="s">
        <v>10752</v>
      </c>
      <c r="Z633" s="4" t="s">
        <v>648</v>
      </c>
      <c r="AA633" s="4" t="s">
        <v>648</v>
      </c>
      <c r="AB633" s="4" t="s">
        <v>648</v>
      </c>
      <c r="AF633" s="7"/>
    </row>
    <row r="634" spans="1:32" x14ac:dyDescent="0.25">
      <c r="A634" s="10" t="s">
        <v>15650</v>
      </c>
      <c r="B634" s="10">
        <v>4.5681526E-3</v>
      </c>
      <c r="C634" s="10">
        <v>-1.8553576000000001</v>
      </c>
      <c r="D634" s="4" t="s">
        <v>59</v>
      </c>
      <c r="V634" s="4" t="s">
        <v>1842</v>
      </c>
      <c r="W634" s="4" t="s">
        <v>6017</v>
      </c>
      <c r="X634" s="4" t="s">
        <v>15651</v>
      </c>
      <c r="Y634" s="4" t="s">
        <v>11540</v>
      </c>
      <c r="Z634" s="4" t="s">
        <v>464</v>
      </c>
      <c r="AA634" s="4" t="s">
        <v>464</v>
      </c>
      <c r="AB634" s="4" t="s">
        <v>464</v>
      </c>
      <c r="AF634" s="7"/>
    </row>
    <row r="635" spans="1:32" x14ac:dyDescent="0.25">
      <c r="A635" s="10" t="s">
        <v>12288</v>
      </c>
      <c r="B635" s="10">
        <v>2.0111442E-2</v>
      </c>
      <c r="C635" s="10">
        <v>-1.8550869000000001</v>
      </c>
      <c r="D635" s="4" t="s">
        <v>59</v>
      </c>
      <c r="AF635" s="7"/>
    </row>
    <row r="636" spans="1:32" x14ac:dyDescent="0.25">
      <c r="A636" s="10" t="s">
        <v>7550</v>
      </c>
      <c r="B636" s="11">
        <v>1.0629272E-5</v>
      </c>
      <c r="C636" s="10">
        <v>-1.8540637</v>
      </c>
      <c r="D636" s="4" t="s">
        <v>7551</v>
      </c>
      <c r="E636" s="4" t="s">
        <v>7552</v>
      </c>
      <c r="F636" s="4" t="s">
        <v>7553</v>
      </c>
      <c r="G636" s="4" t="s">
        <v>7554</v>
      </c>
      <c r="H636" s="4" t="s">
        <v>7555</v>
      </c>
      <c r="I636" s="4" t="s">
        <v>7556</v>
      </c>
      <c r="J636" s="4" t="s">
        <v>2140</v>
      </c>
      <c r="K636" s="5">
        <v>1.2E-37</v>
      </c>
      <c r="L636" s="4" t="s">
        <v>7557</v>
      </c>
      <c r="M636" s="4" t="s">
        <v>7558</v>
      </c>
      <c r="N636" s="4" t="s">
        <v>7559</v>
      </c>
      <c r="O636" s="4" t="s">
        <v>4483</v>
      </c>
      <c r="V636" s="4" t="s">
        <v>7560</v>
      </c>
      <c r="W636" s="4" t="s">
        <v>7445</v>
      </c>
      <c r="X636" s="4" t="s">
        <v>7561</v>
      </c>
      <c r="Y636" s="4" t="s">
        <v>7562</v>
      </c>
      <c r="Z636" s="4" t="s">
        <v>7563</v>
      </c>
      <c r="AA636" s="4" t="s">
        <v>7564</v>
      </c>
      <c r="AB636" s="4" t="s">
        <v>7565</v>
      </c>
      <c r="AF636" s="7"/>
    </row>
    <row r="637" spans="1:32" x14ac:dyDescent="0.25">
      <c r="A637" s="10" t="s">
        <v>21227</v>
      </c>
      <c r="B637" s="11">
        <v>1.1103912E-5</v>
      </c>
      <c r="C637" s="10">
        <v>-1.8530104999999999</v>
      </c>
      <c r="D637" s="4" t="s">
        <v>21228</v>
      </c>
      <c r="E637" s="4" t="s">
        <v>21229</v>
      </c>
      <c r="F637" s="4" t="s">
        <v>21230</v>
      </c>
      <c r="G637" s="4" t="s">
        <v>21231</v>
      </c>
      <c r="H637" s="4" t="s">
        <v>21232</v>
      </c>
      <c r="I637" s="4" t="s">
        <v>21233</v>
      </c>
      <c r="J637" s="4" t="s">
        <v>350</v>
      </c>
      <c r="K637" s="5">
        <v>1.8E-47</v>
      </c>
      <c r="L637" s="4" t="s">
        <v>21234</v>
      </c>
      <c r="M637" s="4" t="s">
        <v>21235</v>
      </c>
      <c r="N637" s="4" t="s">
        <v>21236</v>
      </c>
      <c r="O637" s="4" t="s">
        <v>21237</v>
      </c>
      <c r="P637" s="4">
        <v>7</v>
      </c>
      <c r="Q637" s="4" t="s">
        <v>21238</v>
      </c>
      <c r="R637" s="4" t="s">
        <v>21239</v>
      </c>
      <c r="S637" s="4" t="s">
        <v>21240</v>
      </c>
      <c r="V637" s="4" t="s">
        <v>21241</v>
      </c>
      <c r="W637" s="4" t="s">
        <v>21242</v>
      </c>
      <c r="X637" s="4" t="s">
        <v>21243</v>
      </c>
      <c r="Y637" s="4" t="s">
        <v>21244</v>
      </c>
      <c r="Z637" s="4" t="s">
        <v>21245</v>
      </c>
      <c r="AA637" s="4" t="s">
        <v>21246</v>
      </c>
      <c r="AB637" s="4" t="s">
        <v>21247</v>
      </c>
      <c r="AF637" s="7"/>
    </row>
    <row r="638" spans="1:32" x14ac:dyDescent="0.25">
      <c r="A638" s="10" t="s">
        <v>27631</v>
      </c>
      <c r="B638" s="11">
        <v>2.6988156999999999E-5</v>
      </c>
      <c r="C638" s="10">
        <v>-1.8517363</v>
      </c>
      <c r="D638" s="4" t="s">
        <v>27632</v>
      </c>
      <c r="E638" s="4" t="s">
        <v>27633</v>
      </c>
      <c r="F638" s="4" t="s">
        <v>27634</v>
      </c>
      <c r="G638" s="5">
        <v>6.1000000000000003E-12</v>
      </c>
      <c r="H638" s="4" t="s">
        <v>27635</v>
      </c>
      <c r="I638" s="4" t="s">
        <v>27633</v>
      </c>
      <c r="J638" s="4" t="s">
        <v>20078</v>
      </c>
      <c r="K638" s="5">
        <v>6.1000000000000003E-12</v>
      </c>
      <c r="L638" s="4" t="s">
        <v>27636</v>
      </c>
      <c r="M638" s="4" t="s">
        <v>27637</v>
      </c>
      <c r="N638" s="4" t="s">
        <v>27638</v>
      </c>
      <c r="O638" s="4" t="s">
        <v>4093</v>
      </c>
      <c r="AF638" s="7"/>
    </row>
    <row r="639" spans="1:32" x14ac:dyDescent="0.25">
      <c r="A639" s="10" t="s">
        <v>25304</v>
      </c>
      <c r="B639" s="11">
        <v>8.8081339999999996E-4</v>
      </c>
      <c r="C639" s="10">
        <v>-1.8499304000000001</v>
      </c>
      <c r="D639" s="4" t="s">
        <v>25305</v>
      </c>
      <c r="E639" s="4" t="s">
        <v>25306</v>
      </c>
      <c r="F639" s="4" t="s">
        <v>25307</v>
      </c>
      <c r="G639" s="4" t="s">
        <v>25308</v>
      </c>
      <c r="H639" s="4" t="s">
        <v>25309</v>
      </c>
      <c r="I639" s="4" t="s">
        <v>25310</v>
      </c>
      <c r="J639" s="4" t="s">
        <v>114</v>
      </c>
      <c r="K639" s="5">
        <v>1.2E-31</v>
      </c>
      <c r="L639" s="4" t="s">
        <v>25311</v>
      </c>
      <c r="M639" s="4" t="s">
        <v>25312</v>
      </c>
      <c r="N639" s="4" t="s">
        <v>25313</v>
      </c>
      <c r="O639" s="4" t="s">
        <v>25314</v>
      </c>
      <c r="V639" s="4" t="s">
        <v>25315</v>
      </c>
      <c r="W639" s="4" t="s">
        <v>25316</v>
      </c>
      <c r="X639" s="4" t="s">
        <v>25317</v>
      </c>
      <c r="Y639" s="4" t="s">
        <v>25318</v>
      </c>
      <c r="Z639" s="4" t="s">
        <v>25319</v>
      </c>
      <c r="AA639" s="4" t="s">
        <v>25320</v>
      </c>
      <c r="AB639" s="4" t="s">
        <v>25321</v>
      </c>
      <c r="AF639" s="7"/>
    </row>
    <row r="640" spans="1:32" x14ac:dyDescent="0.25">
      <c r="A640" s="10" t="s">
        <v>23484</v>
      </c>
      <c r="B640" s="11">
        <v>1.0160443999999999E-3</v>
      </c>
      <c r="C640" s="10">
        <v>-1.8486134999999999</v>
      </c>
      <c r="D640" s="4" t="s">
        <v>4661</v>
      </c>
      <c r="E640" s="4" t="s">
        <v>23485</v>
      </c>
      <c r="F640" s="4" t="s">
        <v>23486</v>
      </c>
      <c r="G640" s="4" t="s">
        <v>23487</v>
      </c>
      <c r="H640" s="4" t="s">
        <v>23488</v>
      </c>
      <c r="I640" s="4" t="s">
        <v>23489</v>
      </c>
      <c r="J640" s="4" t="s">
        <v>312</v>
      </c>
      <c r="K640" s="5">
        <v>1.8000000000000001E-106</v>
      </c>
      <c r="L640" s="4" t="s">
        <v>23490</v>
      </c>
      <c r="M640" s="4" t="s">
        <v>23491</v>
      </c>
      <c r="N640" s="4" t="s">
        <v>23492</v>
      </c>
      <c r="O640" s="4" t="s">
        <v>23493</v>
      </c>
      <c r="P640" s="4">
        <v>11</v>
      </c>
      <c r="Q640" s="4" t="s">
        <v>2080</v>
      </c>
      <c r="R640" s="4" t="s">
        <v>2081</v>
      </c>
      <c r="S640" s="4" t="s">
        <v>2082</v>
      </c>
      <c r="V640" s="4" t="s">
        <v>23494</v>
      </c>
      <c r="W640" s="4" t="s">
        <v>8829</v>
      </c>
      <c r="X640" s="4" t="s">
        <v>23495</v>
      </c>
      <c r="Y640" s="4" t="s">
        <v>23496</v>
      </c>
      <c r="Z640" s="4" t="s">
        <v>23497</v>
      </c>
      <c r="AA640" s="4" t="s">
        <v>23498</v>
      </c>
      <c r="AB640" s="4" t="s">
        <v>23499</v>
      </c>
      <c r="AF640" s="7"/>
    </row>
    <row r="641" spans="1:32" x14ac:dyDescent="0.25">
      <c r="A641" s="10" t="s">
        <v>28093</v>
      </c>
      <c r="B641" s="11">
        <v>2.2802873E-4</v>
      </c>
      <c r="C641" s="10">
        <v>-1.8478627000000001</v>
      </c>
      <c r="D641" s="4" t="s">
        <v>59</v>
      </c>
      <c r="V641" s="4" t="s">
        <v>28094</v>
      </c>
      <c r="W641" s="4" t="s">
        <v>28095</v>
      </c>
      <c r="X641" s="4" t="s">
        <v>28096</v>
      </c>
      <c r="Y641" s="4" t="s">
        <v>28097</v>
      </c>
      <c r="Z641" s="4" t="s">
        <v>28098</v>
      </c>
      <c r="AA641" s="4" t="s">
        <v>28099</v>
      </c>
      <c r="AB641" s="4" t="s">
        <v>5558</v>
      </c>
      <c r="AF641" s="7"/>
    </row>
    <row r="642" spans="1:32" x14ac:dyDescent="0.25">
      <c r="A642" s="10" t="s">
        <v>15743</v>
      </c>
      <c r="B642" s="11">
        <v>4.4624300000000002E-6</v>
      </c>
      <c r="C642" s="10">
        <v>-1.8470097000000001</v>
      </c>
      <c r="D642" s="4" t="s">
        <v>59</v>
      </c>
      <c r="V642" s="4" t="s">
        <v>544</v>
      </c>
      <c r="W642" s="4" t="s">
        <v>1457</v>
      </c>
      <c r="X642" s="4" t="s">
        <v>15744</v>
      </c>
      <c r="Y642" s="4" t="s">
        <v>1318</v>
      </c>
      <c r="Z642" s="4" t="s">
        <v>547</v>
      </c>
      <c r="AA642" s="4" t="s">
        <v>547</v>
      </c>
      <c r="AB642" s="4" t="s">
        <v>547</v>
      </c>
      <c r="AF642" s="7"/>
    </row>
    <row r="643" spans="1:32" x14ac:dyDescent="0.25">
      <c r="A643" s="10" t="s">
        <v>15183</v>
      </c>
      <c r="B643" s="11">
        <v>1.2092447E-3</v>
      </c>
      <c r="C643" s="10">
        <v>-1.8459795000000001</v>
      </c>
      <c r="D643" s="4" t="s">
        <v>59</v>
      </c>
      <c r="V643" s="4" t="s">
        <v>162</v>
      </c>
      <c r="W643" s="4" t="s">
        <v>6093</v>
      </c>
      <c r="X643" s="4" t="s">
        <v>11500</v>
      </c>
      <c r="Y643" s="4" t="s">
        <v>164</v>
      </c>
      <c r="AF643" s="7"/>
    </row>
    <row r="644" spans="1:32" x14ac:dyDescent="0.25">
      <c r="A644" s="10" t="s">
        <v>9366</v>
      </c>
      <c r="B644" s="11">
        <v>5.385613E-4</v>
      </c>
      <c r="C644" s="10">
        <v>-1.8451432000000001</v>
      </c>
      <c r="D644" s="4" t="s">
        <v>59</v>
      </c>
      <c r="V644" s="4" t="s">
        <v>162</v>
      </c>
      <c r="W644" s="4" t="s">
        <v>273</v>
      </c>
      <c r="X644" s="4" t="s">
        <v>9367</v>
      </c>
      <c r="Y644" s="4" t="s">
        <v>164</v>
      </c>
      <c r="AF644" s="7"/>
    </row>
    <row r="645" spans="1:32" x14ac:dyDescent="0.25">
      <c r="A645" s="10" t="s">
        <v>18516</v>
      </c>
      <c r="B645" s="11">
        <v>7.8768499999999999E-4</v>
      </c>
      <c r="C645" s="10">
        <v>-1.8448671999999999</v>
      </c>
      <c r="D645" s="4" t="s">
        <v>1559</v>
      </c>
      <c r="E645" s="4" t="s">
        <v>18517</v>
      </c>
      <c r="F645" s="4" t="s">
        <v>18518</v>
      </c>
      <c r="G645" s="4" t="s">
        <v>18519</v>
      </c>
      <c r="H645" s="4" t="s">
        <v>18520</v>
      </c>
      <c r="I645" s="4" t="s">
        <v>18521</v>
      </c>
      <c r="J645" s="4" t="s">
        <v>4384</v>
      </c>
      <c r="K645" s="5">
        <v>5.4000000000000003E-25</v>
      </c>
      <c r="L645" s="4" t="s">
        <v>18522</v>
      </c>
      <c r="M645" s="4" t="s">
        <v>7456</v>
      </c>
      <c r="N645" s="4" t="s">
        <v>7457</v>
      </c>
      <c r="O645" s="4" t="s">
        <v>1443</v>
      </c>
      <c r="AF645" s="7"/>
    </row>
    <row r="646" spans="1:32" x14ac:dyDescent="0.25">
      <c r="A646" s="10" t="s">
        <v>19715</v>
      </c>
      <c r="B646" s="11">
        <v>2.4869177000000001E-4</v>
      </c>
      <c r="C646" s="10">
        <v>-1.8429557000000001</v>
      </c>
      <c r="D646" s="4" t="s">
        <v>19716</v>
      </c>
      <c r="E646" s="4" t="s">
        <v>19717</v>
      </c>
      <c r="F646" s="4" t="s">
        <v>19718</v>
      </c>
      <c r="G646" s="4" t="s">
        <v>19719</v>
      </c>
      <c r="H646" s="4" t="s">
        <v>19720</v>
      </c>
      <c r="I646" s="4" t="s">
        <v>19721</v>
      </c>
      <c r="J646" s="4" t="s">
        <v>1977</v>
      </c>
      <c r="K646" s="5">
        <v>3.9E-25</v>
      </c>
      <c r="L646" s="4" t="s">
        <v>19722</v>
      </c>
      <c r="M646" s="4" t="s">
        <v>19723</v>
      </c>
      <c r="N646" s="4" t="s">
        <v>19724</v>
      </c>
      <c r="O646" s="4" t="s">
        <v>19725</v>
      </c>
      <c r="V646" s="4" t="s">
        <v>19726</v>
      </c>
      <c r="W646" s="4" t="s">
        <v>6077</v>
      </c>
      <c r="X646" s="4" t="s">
        <v>19727</v>
      </c>
      <c r="Y646" s="4" t="s">
        <v>19728</v>
      </c>
      <c r="Z646" s="4" t="s">
        <v>19729</v>
      </c>
      <c r="AA646" s="4" t="s">
        <v>19730</v>
      </c>
      <c r="AB646" s="4" t="s">
        <v>19731</v>
      </c>
      <c r="AF646" s="7"/>
    </row>
    <row r="647" spans="1:32" x14ac:dyDescent="0.25">
      <c r="A647" s="10" t="s">
        <v>22526</v>
      </c>
      <c r="B647" s="11">
        <v>6.2349590000000004E-4</v>
      </c>
      <c r="C647" s="10">
        <v>-1.8428530999999999</v>
      </c>
      <c r="D647" s="4" t="s">
        <v>22527</v>
      </c>
      <c r="E647" s="4" t="s">
        <v>22528</v>
      </c>
      <c r="F647" s="4" t="s">
        <v>22529</v>
      </c>
      <c r="G647" s="4" t="s">
        <v>22530</v>
      </c>
      <c r="H647" s="4" t="s">
        <v>22531</v>
      </c>
      <c r="I647" s="4" t="s">
        <v>22532</v>
      </c>
      <c r="J647" s="4" t="s">
        <v>22533</v>
      </c>
      <c r="K647" s="5">
        <v>1.7999999999999999E-14</v>
      </c>
      <c r="L647" s="4" t="s">
        <v>22534</v>
      </c>
      <c r="M647" s="4" t="s">
        <v>5912</v>
      </c>
      <c r="N647" s="4" t="s">
        <v>5913</v>
      </c>
      <c r="O647" s="4" t="s">
        <v>5914</v>
      </c>
      <c r="V647" s="4" t="s">
        <v>22535</v>
      </c>
      <c r="W647" s="4" t="s">
        <v>11120</v>
      </c>
      <c r="X647" s="4" t="s">
        <v>22536</v>
      </c>
      <c r="Y647" s="4" t="s">
        <v>22537</v>
      </c>
      <c r="Z647" s="4" t="s">
        <v>552</v>
      </c>
      <c r="AA647" s="4" t="s">
        <v>552</v>
      </c>
      <c r="AB647" s="4" t="s">
        <v>552</v>
      </c>
      <c r="AF647" s="7"/>
    </row>
    <row r="648" spans="1:32" x14ac:dyDescent="0.25">
      <c r="A648" s="10" t="s">
        <v>24532</v>
      </c>
      <c r="B648" s="10">
        <v>3.9225169999999997E-2</v>
      </c>
      <c r="C648" s="10">
        <v>-1.8411112000000001</v>
      </c>
      <c r="D648" s="4" t="s">
        <v>11239</v>
      </c>
      <c r="E648" s="4" t="s">
        <v>24533</v>
      </c>
      <c r="F648" s="4" t="s">
        <v>24534</v>
      </c>
      <c r="G648" s="4" t="s">
        <v>24535</v>
      </c>
      <c r="H648" s="4" t="s">
        <v>24536</v>
      </c>
      <c r="I648" s="4" t="s">
        <v>24537</v>
      </c>
      <c r="J648" s="4" t="s">
        <v>24538</v>
      </c>
      <c r="K648" s="5">
        <v>1.9000000000000001E-15</v>
      </c>
      <c r="L648" s="4" t="s">
        <v>24539</v>
      </c>
      <c r="M648" s="4" t="s">
        <v>24540</v>
      </c>
      <c r="N648" s="4" t="s">
        <v>24541</v>
      </c>
      <c r="O648" s="4" t="s">
        <v>19441</v>
      </c>
      <c r="V648" s="4" t="s">
        <v>24542</v>
      </c>
      <c r="W648" s="4" t="s">
        <v>645</v>
      </c>
      <c r="X648" s="4" t="s">
        <v>24543</v>
      </c>
      <c r="Y648" s="4" t="s">
        <v>24544</v>
      </c>
      <c r="Z648" s="4" t="s">
        <v>648</v>
      </c>
      <c r="AA648" s="4" t="s">
        <v>648</v>
      </c>
      <c r="AB648" s="4" t="s">
        <v>648</v>
      </c>
      <c r="AF648" s="7"/>
    </row>
    <row r="649" spans="1:32" x14ac:dyDescent="0.25">
      <c r="A649" s="10" t="s">
        <v>11209</v>
      </c>
      <c r="B649" s="11">
        <v>3.4471010000000002E-3</v>
      </c>
      <c r="C649" s="10">
        <v>-1.8395665000000001</v>
      </c>
      <c r="D649" s="4" t="s">
        <v>11210</v>
      </c>
      <c r="E649" s="4" t="s">
        <v>11211</v>
      </c>
      <c r="F649" s="4" t="s">
        <v>11212</v>
      </c>
      <c r="G649" s="4" t="s">
        <v>11213</v>
      </c>
      <c r="H649" s="4" t="s">
        <v>11214</v>
      </c>
      <c r="I649" s="4" t="s">
        <v>11215</v>
      </c>
      <c r="J649" s="4" t="s">
        <v>2270</v>
      </c>
      <c r="K649" s="5">
        <v>2.6000000000000002E-27</v>
      </c>
      <c r="L649" s="4" t="s">
        <v>11216</v>
      </c>
      <c r="M649" s="4" t="s">
        <v>11217</v>
      </c>
      <c r="N649" s="4" t="s">
        <v>11218</v>
      </c>
      <c r="O649" s="4" t="s">
        <v>5978</v>
      </c>
      <c r="V649" s="4" t="s">
        <v>11219</v>
      </c>
      <c r="W649" s="4" t="s">
        <v>11220</v>
      </c>
      <c r="X649" s="4" t="s">
        <v>11221</v>
      </c>
      <c r="Y649" s="4" t="s">
        <v>11222</v>
      </c>
      <c r="Z649" s="4" t="s">
        <v>11223</v>
      </c>
      <c r="AA649" s="4" t="s">
        <v>11224</v>
      </c>
      <c r="AB649" s="4" t="s">
        <v>11225</v>
      </c>
      <c r="AF649" s="7"/>
    </row>
    <row r="650" spans="1:32" x14ac:dyDescent="0.25">
      <c r="A650" s="10" t="s">
        <v>23073</v>
      </c>
      <c r="B650" s="10">
        <v>2.0557013999999998E-2</v>
      </c>
      <c r="C650" s="10">
        <v>-1.8380901999999999</v>
      </c>
      <c r="D650" s="4" t="s">
        <v>23074</v>
      </c>
      <c r="E650" s="4" t="s">
        <v>23075</v>
      </c>
      <c r="F650" s="4" t="s">
        <v>23076</v>
      </c>
      <c r="G650" s="4" t="s">
        <v>23077</v>
      </c>
      <c r="H650" s="4" t="s">
        <v>23078</v>
      </c>
      <c r="I650" s="4" t="s">
        <v>23079</v>
      </c>
      <c r="J650" s="4" t="s">
        <v>1728</v>
      </c>
      <c r="K650" s="5">
        <v>2.5999999999999999E-67</v>
      </c>
      <c r="L650" s="4" t="s">
        <v>23080</v>
      </c>
      <c r="M650" s="4" t="s">
        <v>23081</v>
      </c>
      <c r="N650" s="4" t="s">
        <v>23082</v>
      </c>
      <c r="O650" s="4" t="s">
        <v>23083</v>
      </c>
      <c r="V650" s="4" t="s">
        <v>23084</v>
      </c>
      <c r="W650" s="4" t="s">
        <v>23085</v>
      </c>
      <c r="X650" s="4" t="s">
        <v>23086</v>
      </c>
      <c r="Y650" s="4" t="s">
        <v>23087</v>
      </c>
      <c r="Z650" s="4" t="s">
        <v>552</v>
      </c>
      <c r="AA650" s="4" t="s">
        <v>552</v>
      </c>
      <c r="AB650" s="4" t="s">
        <v>552</v>
      </c>
      <c r="AF650" s="7"/>
    </row>
    <row r="651" spans="1:32" x14ac:dyDescent="0.25">
      <c r="A651" s="10" t="s">
        <v>28128</v>
      </c>
      <c r="B651" s="11">
        <v>1.9630978999999999E-4</v>
      </c>
      <c r="C651" s="10">
        <v>-1.8378216999999999</v>
      </c>
      <c r="D651" s="4" t="s">
        <v>59</v>
      </c>
      <c r="V651" s="4" t="s">
        <v>28129</v>
      </c>
      <c r="W651" s="4" t="s">
        <v>28130</v>
      </c>
      <c r="X651" s="4" t="s">
        <v>28131</v>
      </c>
      <c r="Y651" s="4" t="s">
        <v>28132</v>
      </c>
      <c r="Z651" s="4" t="s">
        <v>28133</v>
      </c>
      <c r="AA651" s="4" t="s">
        <v>28134</v>
      </c>
      <c r="AB651" s="4" t="s">
        <v>28135</v>
      </c>
      <c r="AF651" s="7"/>
    </row>
    <row r="652" spans="1:32" x14ac:dyDescent="0.25">
      <c r="A652" s="10" t="s">
        <v>9975</v>
      </c>
      <c r="B652" s="11">
        <v>5.5019989999999998E-5</v>
      </c>
      <c r="C652" s="10">
        <v>-1.8369191</v>
      </c>
      <c r="D652" s="4" t="s">
        <v>59</v>
      </c>
      <c r="V652" s="4" t="s">
        <v>9976</v>
      </c>
      <c r="W652" s="4" t="s">
        <v>7350</v>
      </c>
      <c r="X652" s="4" t="s">
        <v>9977</v>
      </c>
      <c r="Y652" s="4" t="s">
        <v>9978</v>
      </c>
      <c r="Z652" s="4" t="s">
        <v>9979</v>
      </c>
      <c r="AA652" s="4" t="s">
        <v>9980</v>
      </c>
      <c r="AB652" s="4" t="s">
        <v>3462</v>
      </c>
      <c r="AF652" s="7"/>
    </row>
    <row r="653" spans="1:32" x14ac:dyDescent="0.25">
      <c r="A653" s="10" t="s">
        <v>11689</v>
      </c>
      <c r="B653" s="10">
        <v>4.7160429999999996E-3</v>
      </c>
      <c r="C653" s="10">
        <v>-1.8365104999999999</v>
      </c>
      <c r="D653" s="4" t="s">
        <v>3892</v>
      </c>
      <c r="E653" s="4" t="s">
        <v>11690</v>
      </c>
      <c r="F653" s="4" t="s">
        <v>11691</v>
      </c>
      <c r="G653" s="4" t="s">
        <v>11692</v>
      </c>
      <c r="H653" s="4" t="s">
        <v>11693</v>
      </c>
      <c r="I653" s="4" t="s">
        <v>11694</v>
      </c>
      <c r="J653" s="4" t="s">
        <v>7472</v>
      </c>
      <c r="K653" s="5">
        <v>5.3999999999999996E-26</v>
      </c>
      <c r="L653" s="4" t="s">
        <v>11695</v>
      </c>
      <c r="M653" s="4" t="s">
        <v>6419</v>
      </c>
      <c r="N653" s="4" t="s">
        <v>6420</v>
      </c>
      <c r="O653" s="4" t="s">
        <v>4899</v>
      </c>
      <c r="V653" s="4" t="s">
        <v>162</v>
      </c>
      <c r="W653" s="4" t="s">
        <v>6093</v>
      </c>
      <c r="X653" s="4" t="s">
        <v>11502</v>
      </c>
      <c r="Y653" s="4" t="s">
        <v>11696</v>
      </c>
      <c r="AF653" s="7"/>
    </row>
    <row r="654" spans="1:32" x14ac:dyDescent="0.25">
      <c r="A654" s="10" t="s">
        <v>19312</v>
      </c>
      <c r="B654" s="11">
        <v>8.9032349999999995E-5</v>
      </c>
      <c r="C654" s="10">
        <v>-1.8362151</v>
      </c>
      <c r="D654" s="4" t="s">
        <v>59</v>
      </c>
      <c r="V654" s="4" t="s">
        <v>162</v>
      </c>
      <c r="W654" s="4" t="s">
        <v>6093</v>
      </c>
      <c r="X654" s="4" t="s">
        <v>19090</v>
      </c>
      <c r="Y654" s="4" t="s">
        <v>164</v>
      </c>
      <c r="AF654" s="7"/>
    </row>
    <row r="655" spans="1:32" x14ac:dyDescent="0.25">
      <c r="A655" s="10" t="s">
        <v>21090</v>
      </c>
      <c r="B655" s="11">
        <v>2.0540791E-4</v>
      </c>
      <c r="C655" s="10">
        <v>-1.8359407000000001</v>
      </c>
      <c r="D655" s="4" t="s">
        <v>21091</v>
      </c>
      <c r="E655" s="4" t="s">
        <v>21092</v>
      </c>
      <c r="F655" s="4" t="s">
        <v>21093</v>
      </c>
      <c r="G655" s="4" t="s">
        <v>21094</v>
      </c>
      <c r="H655" s="4" t="s">
        <v>21095</v>
      </c>
      <c r="I655" s="4" t="s">
        <v>21096</v>
      </c>
      <c r="J655" s="4" t="s">
        <v>8083</v>
      </c>
      <c r="K655" s="5">
        <v>3.0999999999999998E-17</v>
      </c>
      <c r="L655" s="4" t="s">
        <v>21097</v>
      </c>
      <c r="M655" s="4" t="s">
        <v>21098</v>
      </c>
      <c r="N655" s="4" t="s">
        <v>21099</v>
      </c>
      <c r="O655" s="4" t="s">
        <v>21100</v>
      </c>
      <c r="V655" s="4" t="s">
        <v>21101</v>
      </c>
      <c r="W655" s="4" t="s">
        <v>21102</v>
      </c>
      <c r="X655" s="4" t="s">
        <v>21103</v>
      </c>
      <c r="Y655" s="4" t="s">
        <v>21104</v>
      </c>
      <c r="Z655" s="4" t="s">
        <v>21105</v>
      </c>
      <c r="AA655" s="4" t="s">
        <v>21106</v>
      </c>
      <c r="AB655" s="4" t="s">
        <v>21107</v>
      </c>
      <c r="AF655" s="7"/>
    </row>
    <row r="656" spans="1:32" x14ac:dyDescent="0.25">
      <c r="A656" s="10" t="s">
        <v>18685</v>
      </c>
      <c r="B656" s="11">
        <v>9.3597314999999993E-5</v>
      </c>
      <c r="C656" s="10">
        <v>-1.8348584999999999</v>
      </c>
      <c r="D656" s="4" t="s">
        <v>11563</v>
      </c>
      <c r="E656" s="4" t="s">
        <v>18686</v>
      </c>
      <c r="F656" s="4" t="s">
        <v>18687</v>
      </c>
      <c r="G656" s="4" t="s">
        <v>18688</v>
      </c>
      <c r="H656" s="4" t="s">
        <v>18689</v>
      </c>
      <c r="I656" s="4" t="s">
        <v>18690</v>
      </c>
      <c r="J656" s="4" t="s">
        <v>514</v>
      </c>
      <c r="K656" s="5">
        <v>1.3000000000000001E-26</v>
      </c>
      <c r="L656" s="4" t="s">
        <v>18691</v>
      </c>
      <c r="M656" s="4" t="s">
        <v>18692</v>
      </c>
      <c r="N656" s="4" t="s">
        <v>18693</v>
      </c>
      <c r="O656" s="4" t="s">
        <v>18694</v>
      </c>
      <c r="P656" s="4">
        <v>1</v>
      </c>
      <c r="Q656" s="4" t="s">
        <v>355</v>
      </c>
      <c r="R656" s="4" t="s">
        <v>356</v>
      </c>
      <c r="S656" s="4" t="s">
        <v>298</v>
      </c>
      <c r="V656" s="4" t="s">
        <v>18695</v>
      </c>
      <c r="W656" s="4" t="s">
        <v>18696</v>
      </c>
      <c r="X656" s="4" t="s">
        <v>18697</v>
      </c>
      <c r="Y656" s="4" t="s">
        <v>18698</v>
      </c>
      <c r="Z656" s="4" t="s">
        <v>18699</v>
      </c>
      <c r="AA656" s="4" t="s">
        <v>18700</v>
      </c>
      <c r="AB656" s="4" t="s">
        <v>18701</v>
      </c>
      <c r="AF656" s="7"/>
    </row>
    <row r="657" spans="1:32" x14ac:dyDescent="0.25">
      <c r="A657" s="10" t="s">
        <v>9109</v>
      </c>
      <c r="B657" s="11">
        <v>2.9212930000000002E-3</v>
      </c>
      <c r="C657" s="10">
        <v>-1.8326612</v>
      </c>
      <c r="D657" s="4" t="s">
        <v>9110</v>
      </c>
      <c r="E657" s="4" t="s">
        <v>9111</v>
      </c>
      <c r="F657" s="4" t="s">
        <v>9112</v>
      </c>
      <c r="G657" s="4" t="s">
        <v>9113</v>
      </c>
      <c r="H657" s="4" t="s">
        <v>9114</v>
      </c>
      <c r="I657" s="4" t="s">
        <v>9115</v>
      </c>
      <c r="J657" s="4" t="s">
        <v>251</v>
      </c>
      <c r="K657" s="5">
        <v>3.5000000000000002E-14</v>
      </c>
      <c r="L657" s="4" t="s">
        <v>9116</v>
      </c>
      <c r="M657" s="4" t="s">
        <v>9117</v>
      </c>
      <c r="N657" s="4" t="s">
        <v>9118</v>
      </c>
      <c r="O657" s="4" t="s">
        <v>9119</v>
      </c>
      <c r="P657" s="4">
        <v>2</v>
      </c>
      <c r="Q657" s="4" t="s">
        <v>9120</v>
      </c>
      <c r="R657" s="4" t="s">
        <v>9121</v>
      </c>
      <c r="S657" s="4" t="s">
        <v>609</v>
      </c>
      <c r="V657" s="4" t="s">
        <v>9122</v>
      </c>
      <c r="W657" s="4" t="s">
        <v>6639</v>
      </c>
      <c r="X657" s="4" t="s">
        <v>9123</v>
      </c>
      <c r="Y657" s="4" t="s">
        <v>9124</v>
      </c>
      <c r="Z657" s="4" t="s">
        <v>9125</v>
      </c>
      <c r="AA657" s="4" t="s">
        <v>9126</v>
      </c>
      <c r="AB657" s="4" t="s">
        <v>9127</v>
      </c>
      <c r="AF657" s="7"/>
    </row>
    <row r="658" spans="1:32" x14ac:dyDescent="0.25">
      <c r="A658" s="10" t="s">
        <v>13643</v>
      </c>
      <c r="B658" s="11">
        <v>3.0298753999999999E-5</v>
      </c>
      <c r="C658" s="10">
        <v>-1.8307936</v>
      </c>
      <c r="D658" s="4" t="s">
        <v>59</v>
      </c>
      <c r="V658" s="4" t="s">
        <v>13644</v>
      </c>
      <c r="W658" s="4" t="s">
        <v>13645</v>
      </c>
      <c r="X658" s="4" t="s">
        <v>13646</v>
      </c>
      <c r="Y658" s="4" t="s">
        <v>13647</v>
      </c>
      <c r="Z658" s="4" t="s">
        <v>13648</v>
      </c>
      <c r="AA658" s="4" t="s">
        <v>13649</v>
      </c>
      <c r="AB658" s="4" t="s">
        <v>11494</v>
      </c>
      <c r="AF658" s="7"/>
    </row>
    <row r="659" spans="1:32" x14ac:dyDescent="0.25">
      <c r="A659" s="10" t="s">
        <v>11538</v>
      </c>
      <c r="B659" s="11">
        <v>4.7817461999999997E-5</v>
      </c>
      <c r="C659" s="10">
        <v>-1.8305826000000001</v>
      </c>
      <c r="D659" s="4" t="s">
        <v>59</v>
      </c>
      <c r="V659" s="4" t="s">
        <v>1842</v>
      </c>
      <c r="W659" s="4" t="s">
        <v>6017</v>
      </c>
      <c r="X659" s="4" t="s">
        <v>11539</v>
      </c>
      <c r="Y659" s="4" t="s">
        <v>11540</v>
      </c>
      <c r="Z659" s="4" t="s">
        <v>464</v>
      </c>
      <c r="AA659" s="4" t="s">
        <v>464</v>
      </c>
      <c r="AB659" s="4" t="s">
        <v>464</v>
      </c>
      <c r="AF659" s="7"/>
    </row>
    <row r="660" spans="1:32" x14ac:dyDescent="0.25">
      <c r="A660" s="10" t="s">
        <v>8048</v>
      </c>
      <c r="B660" s="10">
        <v>4.6659365000000001E-2</v>
      </c>
      <c r="C660" s="10">
        <v>-1.8302674000000001</v>
      </c>
      <c r="D660" s="4" t="s">
        <v>59</v>
      </c>
      <c r="V660" s="4" t="s">
        <v>8049</v>
      </c>
      <c r="W660" s="4" t="s">
        <v>6017</v>
      </c>
      <c r="X660" s="4" t="s">
        <v>8050</v>
      </c>
      <c r="Y660" s="4" t="s">
        <v>8051</v>
      </c>
      <c r="Z660" s="4" t="s">
        <v>464</v>
      </c>
      <c r="AA660" s="4" t="s">
        <v>464</v>
      </c>
      <c r="AB660" s="4" t="s">
        <v>464</v>
      </c>
      <c r="AF660" s="7"/>
    </row>
    <row r="661" spans="1:32" x14ac:dyDescent="0.25">
      <c r="A661" s="10" t="s">
        <v>17817</v>
      </c>
      <c r="B661" s="11">
        <v>1.2291278000000001E-4</v>
      </c>
      <c r="C661" s="10">
        <v>-1.8289806</v>
      </c>
      <c r="D661" s="4" t="s">
        <v>59</v>
      </c>
      <c r="V661" s="4" t="s">
        <v>162</v>
      </c>
      <c r="W661" s="4" t="s">
        <v>6093</v>
      </c>
      <c r="X661" s="4" t="s">
        <v>11502</v>
      </c>
      <c r="Y661" s="4" t="s">
        <v>164</v>
      </c>
      <c r="AF661" s="7"/>
    </row>
    <row r="662" spans="1:32" x14ac:dyDescent="0.25">
      <c r="A662" s="10" t="s">
        <v>8937</v>
      </c>
      <c r="B662" s="11">
        <v>6.1371599999999994E-5</v>
      </c>
      <c r="C662" s="10">
        <v>-1.8282331000000001</v>
      </c>
      <c r="D662" s="4" t="s">
        <v>8938</v>
      </c>
      <c r="E662" s="4" t="s">
        <v>8939</v>
      </c>
      <c r="F662" s="4" t="s">
        <v>8940</v>
      </c>
      <c r="G662" s="4" t="s">
        <v>8941</v>
      </c>
      <c r="H662" s="4" t="s">
        <v>8942</v>
      </c>
      <c r="I662" s="4" t="s">
        <v>8943</v>
      </c>
      <c r="J662" s="4" t="s">
        <v>5566</v>
      </c>
      <c r="K662" s="5">
        <v>5.7000000000000003E-33</v>
      </c>
      <c r="L662" s="4" t="s">
        <v>8944</v>
      </c>
      <c r="M662" s="4" t="s">
        <v>8945</v>
      </c>
      <c r="N662" s="4" t="s">
        <v>8946</v>
      </c>
      <c r="O662" s="4" t="s">
        <v>1443</v>
      </c>
      <c r="V662" s="4" t="s">
        <v>8947</v>
      </c>
      <c r="W662" s="4" t="s">
        <v>2811</v>
      </c>
      <c r="X662" s="4" t="s">
        <v>8948</v>
      </c>
      <c r="Y662" s="4" t="s">
        <v>8949</v>
      </c>
      <c r="Z662" s="4" t="s">
        <v>8950</v>
      </c>
      <c r="AA662" s="4" t="s">
        <v>8951</v>
      </c>
      <c r="AB662" s="4" t="s">
        <v>8776</v>
      </c>
      <c r="AF662" s="7"/>
    </row>
    <row r="663" spans="1:32" x14ac:dyDescent="0.25">
      <c r="A663" s="10" t="s">
        <v>15472</v>
      </c>
      <c r="B663" s="10">
        <v>3.8156856000000003E-2</v>
      </c>
      <c r="C663" s="10">
        <v>-1.8273558999999999</v>
      </c>
      <c r="D663" s="4" t="s">
        <v>59</v>
      </c>
      <c r="V663" s="4" t="s">
        <v>1842</v>
      </c>
      <c r="W663" s="4" t="s">
        <v>461</v>
      </c>
      <c r="X663" s="4" t="s">
        <v>15473</v>
      </c>
      <c r="Y663" s="4" t="s">
        <v>15474</v>
      </c>
      <c r="Z663" s="4" t="s">
        <v>464</v>
      </c>
      <c r="AA663" s="4" t="s">
        <v>464</v>
      </c>
      <c r="AB663" s="4" t="s">
        <v>464</v>
      </c>
      <c r="AF663" s="7"/>
    </row>
    <row r="664" spans="1:32" x14ac:dyDescent="0.25">
      <c r="A664" s="10" t="s">
        <v>11022</v>
      </c>
      <c r="B664" s="11">
        <v>3.3086354999999999E-5</v>
      </c>
      <c r="C664" s="10">
        <v>-1.8267652000000001</v>
      </c>
      <c r="D664" s="4" t="s">
        <v>11023</v>
      </c>
      <c r="E664" s="4" t="s">
        <v>11024</v>
      </c>
      <c r="F664" s="4" t="s">
        <v>11025</v>
      </c>
      <c r="G664" s="4" t="s">
        <v>11026</v>
      </c>
      <c r="H664" s="4" t="s">
        <v>11027</v>
      </c>
      <c r="I664" s="4" t="s">
        <v>11028</v>
      </c>
      <c r="J664" s="4" t="s">
        <v>2976</v>
      </c>
      <c r="K664" s="5">
        <v>9.2999999999999994E-24</v>
      </c>
      <c r="L664" s="4" t="s">
        <v>11029</v>
      </c>
      <c r="M664" s="4" t="s">
        <v>11030</v>
      </c>
      <c r="N664" s="4" t="s">
        <v>11031</v>
      </c>
      <c r="O664" s="4" t="s">
        <v>11032</v>
      </c>
      <c r="P664" s="4">
        <v>2</v>
      </c>
      <c r="Q664" s="4" t="s">
        <v>11033</v>
      </c>
      <c r="R664" s="4" t="s">
        <v>11034</v>
      </c>
      <c r="S664" s="4" t="s">
        <v>609</v>
      </c>
      <c r="V664" s="4" t="s">
        <v>162</v>
      </c>
      <c r="W664" s="4" t="s">
        <v>273</v>
      </c>
      <c r="X664" s="4" t="s">
        <v>11035</v>
      </c>
      <c r="Y664" s="4" t="s">
        <v>164</v>
      </c>
      <c r="AF664" s="7"/>
    </row>
    <row r="665" spans="1:32" x14ac:dyDescent="0.25">
      <c r="A665" s="10" t="s">
        <v>19675</v>
      </c>
      <c r="B665" s="10">
        <v>3.8289643999999998E-2</v>
      </c>
      <c r="C665" s="10">
        <v>-1.8266541000000001</v>
      </c>
      <c r="D665" s="4" t="s">
        <v>59</v>
      </c>
      <c r="V665" s="4" t="s">
        <v>162</v>
      </c>
      <c r="W665" s="4" t="s">
        <v>6093</v>
      </c>
      <c r="X665" s="4" t="s">
        <v>19676</v>
      </c>
      <c r="Y665" s="4" t="s">
        <v>164</v>
      </c>
      <c r="AF665" s="7"/>
    </row>
    <row r="666" spans="1:32" x14ac:dyDescent="0.25">
      <c r="A666" s="10" t="s">
        <v>12653</v>
      </c>
      <c r="B666" s="11">
        <v>9.8174070000000004E-5</v>
      </c>
      <c r="C666" s="10">
        <v>-1.8265998000000001</v>
      </c>
      <c r="D666" s="4" t="s">
        <v>12654</v>
      </c>
      <c r="E666" s="4" t="s">
        <v>12655</v>
      </c>
      <c r="F666" s="4" t="s">
        <v>12656</v>
      </c>
      <c r="G666" s="4" t="s">
        <v>12657</v>
      </c>
      <c r="H666" s="4" t="s">
        <v>12658</v>
      </c>
      <c r="I666" s="4" t="s">
        <v>12659</v>
      </c>
      <c r="J666" s="4" t="s">
        <v>1747</v>
      </c>
      <c r="K666" s="5">
        <v>5E-53</v>
      </c>
      <c r="L666" s="4" t="s">
        <v>12660</v>
      </c>
      <c r="M666" s="4" t="s">
        <v>6752</v>
      </c>
      <c r="N666" s="4" t="s">
        <v>6753</v>
      </c>
      <c r="O666" s="4" t="s">
        <v>6015</v>
      </c>
      <c r="V666" s="4" t="s">
        <v>6754</v>
      </c>
      <c r="W666" s="4" t="s">
        <v>6755</v>
      </c>
      <c r="X666" s="4" t="s">
        <v>12661</v>
      </c>
      <c r="Y666" s="4" t="s">
        <v>12662</v>
      </c>
      <c r="Z666" s="4" t="s">
        <v>648</v>
      </c>
      <c r="AA666" s="4" t="s">
        <v>648</v>
      </c>
      <c r="AB666" s="4" t="s">
        <v>648</v>
      </c>
      <c r="AF666" s="7"/>
    </row>
    <row r="667" spans="1:32" x14ac:dyDescent="0.25">
      <c r="A667" s="10" t="s">
        <v>20129</v>
      </c>
      <c r="B667" s="10">
        <v>5.4725967000000004E-3</v>
      </c>
      <c r="C667" s="10">
        <v>-1.8265849999999999</v>
      </c>
      <c r="D667" s="4" t="s">
        <v>59</v>
      </c>
      <c r="V667" s="4" t="s">
        <v>20130</v>
      </c>
      <c r="W667" s="4" t="s">
        <v>5950</v>
      </c>
      <c r="X667" s="4" t="s">
        <v>20131</v>
      </c>
      <c r="Y667" s="4" t="s">
        <v>20132</v>
      </c>
      <c r="Z667" s="4" t="s">
        <v>547</v>
      </c>
      <c r="AA667" s="4" t="s">
        <v>547</v>
      </c>
      <c r="AB667" s="4" t="s">
        <v>547</v>
      </c>
      <c r="AF667" s="7"/>
    </row>
    <row r="668" spans="1:32" x14ac:dyDescent="0.25">
      <c r="A668" s="10" t="s">
        <v>7566</v>
      </c>
      <c r="B668" s="11">
        <v>5.9423970000000002E-6</v>
      </c>
      <c r="C668" s="10">
        <v>-1.8265518999999999</v>
      </c>
      <c r="D668" s="4" t="s">
        <v>7567</v>
      </c>
      <c r="E668" s="4" t="s">
        <v>7568</v>
      </c>
      <c r="F668" s="4" t="s">
        <v>7569</v>
      </c>
      <c r="G668" s="4" t="s">
        <v>7570</v>
      </c>
      <c r="H668" s="4" t="s">
        <v>7571</v>
      </c>
      <c r="I668" s="4" t="s">
        <v>7572</v>
      </c>
      <c r="J668" s="4" t="s">
        <v>7573</v>
      </c>
      <c r="K668" s="5">
        <v>8.7000000000000001E-47</v>
      </c>
      <c r="L668" s="4" t="s">
        <v>7574</v>
      </c>
      <c r="M668" s="4" t="s">
        <v>7575</v>
      </c>
      <c r="N668" s="4" t="s">
        <v>7576</v>
      </c>
      <c r="O668" s="4" t="s">
        <v>3387</v>
      </c>
      <c r="V668" s="4" t="s">
        <v>7577</v>
      </c>
      <c r="W668" s="4" t="s">
        <v>7578</v>
      </c>
      <c r="X668" s="4" t="s">
        <v>7579</v>
      </c>
      <c r="Y668" s="4" t="s">
        <v>7580</v>
      </c>
      <c r="Z668" s="4" t="s">
        <v>7581</v>
      </c>
      <c r="AA668" s="4" t="s">
        <v>7582</v>
      </c>
      <c r="AB668" s="4" t="s">
        <v>5218</v>
      </c>
      <c r="AF668" s="7"/>
    </row>
    <row r="669" spans="1:32" x14ac:dyDescent="0.25">
      <c r="A669" s="10" t="s">
        <v>11789</v>
      </c>
      <c r="B669" s="11">
        <v>4.9756932999999999E-4</v>
      </c>
      <c r="C669" s="10">
        <v>-1.8264837</v>
      </c>
      <c r="D669" s="4" t="s">
        <v>59</v>
      </c>
      <c r="V669" s="4" t="s">
        <v>162</v>
      </c>
      <c r="W669" s="4" t="s">
        <v>6093</v>
      </c>
      <c r="X669" s="4" t="s">
        <v>11790</v>
      </c>
      <c r="Y669" s="4" t="s">
        <v>164</v>
      </c>
      <c r="AF669" s="7"/>
    </row>
    <row r="670" spans="1:32" x14ac:dyDescent="0.25">
      <c r="A670" s="10" t="s">
        <v>19009</v>
      </c>
      <c r="B670" s="11">
        <v>1.9354667999999999E-5</v>
      </c>
      <c r="C670" s="10">
        <v>-1.8246247</v>
      </c>
      <c r="D670" s="4" t="s">
        <v>59</v>
      </c>
      <c r="V670" s="4" t="s">
        <v>162</v>
      </c>
      <c r="W670" s="4" t="s">
        <v>6093</v>
      </c>
      <c r="X670" s="4" t="s">
        <v>19010</v>
      </c>
      <c r="Y670" s="4" t="s">
        <v>13738</v>
      </c>
      <c r="AF670" s="7"/>
    </row>
    <row r="671" spans="1:32" x14ac:dyDescent="0.25">
      <c r="A671" s="10" t="s">
        <v>9220</v>
      </c>
      <c r="B671" s="10">
        <v>1.4304027E-2</v>
      </c>
      <c r="C671" s="10">
        <v>-1.822033</v>
      </c>
      <c r="D671" s="4" t="s">
        <v>59</v>
      </c>
      <c r="V671" s="4" t="s">
        <v>9221</v>
      </c>
      <c r="W671" s="4" t="s">
        <v>9222</v>
      </c>
      <c r="X671" s="4" t="s">
        <v>9223</v>
      </c>
      <c r="Y671" s="4" t="s">
        <v>9224</v>
      </c>
      <c r="Z671" s="4" t="s">
        <v>9225</v>
      </c>
      <c r="AA671" s="4" t="s">
        <v>9226</v>
      </c>
      <c r="AB671" s="4" t="s">
        <v>9227</v>
      </c>
      <c r="AF671" s="7"/>
    </row>
    <row r="672" spans="1:32" x14ac:dyDescent="0.25">
      <c r="A672" s="10" t="s">
        <v>23519</v>
      </c>
      <c r="B672" s="11">
        <v>8.4215780000000001E-4</v>
      </c>
      <c r="C672" s="10">
        <v>-1.8208896000000001</v>
      </c>
      <c r="D672" s="4" t="s">
        <v>59</v>
      </c>
      <c r="V672" s="4" t="s">
        <v>162</v>
      </c>
      <c r="W672" s="4" t="s">
        <v>6093</v>
      </c>
      <c r="X672" s="4" t="s">
        <v>23520</v>
      </c>
      <c r="Y672" s="4" t="s">
        <v>164</v>
      </c>
      <c r="AF672" s="7"/>
    </row>
    <row r="673" spans="1:32" x14ac:dyDescent="0.25">
      <c r="A673" s="10" t="s">
        <v>24293</v>
      </c>
      <c r="B673" s="11">
        <v>9.3934400000000005E-4</v>
      </c>
      <c r="C673" s="10">
        <v>-1.8207333999999999</v>
      </c>
      <c r="D673" s="4" t="s">
        <v>24294</v>
      </c>
      <c r="E673" s="4" t="s">
        <v>24295</v>
      </c>
      <c r="F673" s="4" t="s">
        <v>24296</v>
      </c>
      <c r="G673" s="4" t="s">
        <v>24297</v>
      </c>
      <c r="H673" s="4" t="s">
        <v>24298</v>
      </c>
      <c r="I673" s="4" t="s">
        <v>11129</v>
      </c>
      <c r="J673" s="4" t="s">
        <v>6314</v>
      </c>
      <c r="K673" s="5">
        <v>1.5E-28</v>
      </c>
      <c r="L673" s="4" t="s">
        <v>24299</v>
      </c>
      <c r="M673" s="4" t="s">
        <v>24300</v>
      </c>
      <c r="N673" s="4" t="s">
        <v>24301</v>
      </c>
      <c r="O673" s="4" t="s">
        <v>24302</v>
      </c>
      <c r="P673" s="4">
        <v>1</v>
      </c>
      <c r="Q673" s="4" t="s">
        <v>355</v>
      </c>
      <c r="R673" s="4" t="s">
        <v>356</v>
      </c>
      <c r="S673" s="4" t="s">
        <v>298</v>
      </c>
      <c r="V673" s="4" t="s">
        <v>24303</v>
      </c>
      <c r="W673" s="4" t="s">
        <v>6968</v>
      </c>
      <c r="X673" s="4" t="s">
        <v>24304</v>
      </c>
      <c r="Y673" s="4" t="s">
        <v>24305</v>
      </c>
      <c r="Z673" s="4" t="s">
        <v>24306</v>
      </c>
      <c r="AA673" s="4" t="s">
        <v>24307</v>
      </c>
      <c r="AB673" s="4" t="s">
        <v>24308</v>
      </c>
      <c r="AF673" s="7"/>
    </row>
    <row r="674" spans="1:32" x14ac:dyDescent="0.25">
      <c r="A674" s="10" t="s">
        <v>27682</v>
      </c>
      <c r="B674" s="11">
        <v>1.4985427999999999E-3</v>
      </c>
      <c r="C674" s="10">
        <v>-1.8207237000000001</v>
      </c>
      <c r="D674" s="4" t="s">
        <v>27683</v>
      </c>
      <c r="E674" s="4" t="s">
        <v>27684</v>
      </c>
      <c r="F674" s="4" t="s">
        <v>27685</v>
      </c>
      <c r="G674" s="4" t="s">
        <v>27686</v>
      </c>
      <c r="H674" s="4" t="s">
        <v>27687</v>
      </c>
      <c r="I674" s="4" t="s">
        <v>5766</v>
      </c>
      <c r="J674" s="4" t="s">
        <v>33</v>
      </c>
      <c r="K674" s="5">
        <v>1.2E-64</v>
      </c>
      <c r="L674" s="4" t="s">
        <v>27688</v>
      </c>
      <c r="M674" s="4" t="s">
        <v>27689</v>
      </c>
      <c r="N674" s="4" t="s">
        <v>27690</v>
      </c>
      <c r="O674" s="4" t="s">
        <v>27691</v>
      </c>
      <c r="V674" s="4" t="s">
        <v>27692</v>
      </c>
      <c r="W674" s="4" t="s">
        <v>27693</v>
      </c>
      <c r="X674" s="4" t="s">
        <v>27694</v>
      </c>
      <c r="Y674" s="4" t="s">
        <v>27695</v>
      </c>
      <c r="Z674" s="4" t="s">
        <v>27696</v>
      </c>
      <c r="AA674" s="4" t="s">
        <v>27697</v>
      </c>
      <c r="AB674" s="4" t="s">
        <v>27698</v>
      </c>
      <c r="AF674" s="7"/>
    </row>
    <row r="675" spans="1:32" x14ac:dyDescent="0.25">
      <c r="A675" s="10" t="s">
        <v>7082</v>
      </c>
      <c r="B675" s="11">
        <v>1.2673531999999999E-4</v>
      </c>
      <c r="C675" s="10">
        <v>-1.8192813000000001</v>
      </c>
      <c r="D675" s="4" t="s">
        <v>7083</v>
      </c>
      <c r="E675" s="4" t="s">
        <v>7084</v>
      </c>
      <c r="F675" s="4" t="s">
        <v>7085</v>
      </c>
      <c r="G675" s="4" t="s">
        <v>7086</v>
      </c>
      <c r="H675" s="4" t="s">
        <v>7087</v>
      </c>
      <c r="I675" s="4" t="s">
        <v>7088</v>
      </c>
      <c r="J675" s="4" t="s">
        <v>7089</v>
      </c>
      <c r="K675" s="5">
        <v>1.8E-178</v>
      </c>
      <c r="L675" s="4" t="s">
        <v>7090</v>
      </c>
      <c r="M675" s="4" t="s">
        <v>7091</v>
      </c>
      <c r="N675" s="4" t="s">
        <v>7092</v>
      </c>
      <c r="O675" s="4" t="s">
        <v>7093</v>
      </c>
      <c r="P675" s="4">
        <v>58</v>
      </c>
      <c r="Q675" s="4" t="s">
        <v>7094</v>
      </c>
      <c r="R675" s="4" t="s">
        <v>7095</v>
      </c>
      <c r="S675" s="4" t="s">
        <v>7096</v>
      </c>
      <c r="T675" s="4" t="s">
        <v>2383</v>
      </c>
      <c r="U675" s="4" t="s">
        <v>2384</v>
      </c>
      <c r="V675" s="4" t="s">
        <v>7097</v>
      </c>
      <c r="W675" s="4" t="s">
        <v>7098</v>
      </c>
      <c r="X675" s="4" t="s">
        <v>7099</v>
      </c>
      <c r="Y675" s="4" t="s">
        <v>7100</v>
      </c>
      <c r="Z675" s="4" t="s">
        <v>7101</v>
      </c>
      <c r="AA675" s="4" t="s">
        <v>7102</v>
      </c>
      <c r="AB675" s="4" t="s">
        <v>7103</v>
      </c>
      <c r="AF675" s="7"/>
    </row>
    <row r="676" spans="1:32" x14ac:dyDescent="0.25">
      <c r="A676" s="10" t="s">
        <v>14159</v>
      </c>
      <c r="B676" s="11">
        <v>1.1123516999999999E-3</v>
      </c>
      <c r="C676" s="10">
        <v>-1.8184872999999999</v>
      </c>
      <c r="D676" s="4" t="s">
        <v>59</v>
      </c>
      <c r="V676" s="4" t="s">
        <v>162</v>
      </c>
      <c r="W676" s="4" t="s">
        <v>5494</v>
      </c>
      <c r="X676" s="4" t="s">
        <v>14160</v>
      </c>
      <c r="Y676" s="4" t="s">
        <v>164</v>
      </c>
      <c r="AF676" s="7"/>
    </row>
    <row r="677" spans="1:32" x14ac:dyDescent="0.25">
      <c r="A677" s="10" t="s">
        <v>18729</v>
      </c>
      <c r="B677" s="11">
        <v>1.0199517999999999E-3</v>
      </c>
      <c r="C677" s="10">
        <v>-1.8180175000000001</v>
      </c>
      <c r="D677" s="4" t="s">
        <v>3935</v>
      </c>
      <c r="E677" s="4" t="s">
        <v>3936</v>
      </c>
      <c r="F677" s="4" t="s">
        <v>514</v>
      </c>
      <c r="G677" s="5">
        <v>1.9000000000000001E-34</v>
      </c>
      <c r="H677" s="4" t="s">
        <v>3937</v>
      </c>
      <c r="I677" s="4" t="s">
        <v>3936</v>
      </c>
      <c r="J677" s="4" t="s">
        <v>514</v>
      </c>
      <c r="K677" s="5">
        <v>1.9000000000000001E-34</v>
      </c>
      <c r="L677" s="4" t="s">
        <v>3938</v>
      </c>
      <c r="M677" s="4" t="s">
        <v>3939</v>
      </c>
      <c r="N677" s="4" t="s">
        <v>3940</v>
      </c>
      <c r="O677" s="4" t="s">
        <v>3941</v>
      </c>
      <c r="V677" s="4" t="s">
        <v>18730</v>
      </c>
      <c r="W677" s="4" t="s">
        <v>18731</v>
      </c>
      <c r="X677" s="4" t="s">
        <v>18732</v>
      </c>
      <c r="Y677" s="4" t="s">
        <v>18733</v>
      </c>
      <c r="Z677" s="4" t="s">
        <v>18734</v>
      </c>
      <c r="AA677" s="4" t="s">
        <v>18735</v>
      </c>
      <c r="AB677" s="4" t="s">
        <v>18736</v>
      </c>
      <c r="AF677" s="7"/>
    </row>
    <row r="678" spans="1:32" x14ac:dyDescent="0.25">
      <c r="A678" s="10" t="s">
        <v>22523</v>
      </c>
      <c r="B678" s="11">
        <v>2.1538303999999999E-3</v>
      </c>
      <c r="C678" s="10">
        <v>-1.8146262</v>
      </c>
      <c r="D678" s="4" t="s">
        <v>59</v>
      </c>
      <c r="V678" s="4" t="s">
        <v>6287</v>
      </c>
      <c r="W678" s="4" t="s">
        <v>6288</v>
      </c>
      <c r="X678" s="4" t="s">
        <v>22524</v>
      </c>
      <c r="Y678" s="4" t="s">
        <v>22525</v>
      </c>
      <c r="Z678" s="4" t="s">
        <v>6291</v>
      </c>
      <c r="AA678" s="4" t="s">
        <v>6292</v>
      </c>
      <c r="AB678" s="4" t="s">
        <v>2146</v>
      </c>
      <c r="AF678" s="7"/>
    </row>
    <row r="679" spans="1:32" x14ac:dyDescent="0.25">
      <c r="A679" s="10" t="s">
        <v>26776</v>
      </c>
      <c r="B679" s="11">
        <v>2.2041593E-5</v>
      </c>
      <c r="C679" s="10">
        <v>-1.8138977000000001</v>
      </c>
      <c r="D679" s="4" t="s">
        <v>26777</v>
      </c>
      <c r="E679" s="4" t="s">
        <v>26778</v>
      </c>
      <c r="F679" s="4" t="s">
        <v>26779</v>
      </c>
      <c r="G679" s="4" t="s">
        <v>26780</v>
      </c>
      <c r="H679" s="4" t="s">
        <v>26781</v>
      </c>
      <c r="I679" s="4" t="s">
        <v>26782</v>
      </c>
      <c r="J679" s="4" t="s">
        <v>26783</v>
      </c>
      <c r="K679" s="5">
        <v>2.5000000000000002E-16</v>
      </c>
      <c r="L679" s="4" t="s">
        <v>26784</v>
      </c>
      <c r="M679" s="4" t="s">
        <v>8503</v>
      </c>
      <c r="N679" s="4" t="s">
        <v>8504</v>
      </c>
      <c r="O679" s="4" t="s">
        <v>1431</v>
      </c>
      <c r="V679" s="4" t="s">
        <v>25524</v>
      </c>
      <c r="W679" s="4" t="s">
        <v>2486</v>
      </c>
      <c r="X679" s="4" t="s">
        <v>25525</v>
      </c>
      <c r="Y679" s="4" t="s">
        <v>26785</v>
      </c>
      <c r="Z679" s="4" t="s">
        <v>519</v>
      </c>
      <c r="AA679" s="4" t="s">
        <v>520</v>
      </c>
      <c r="AB679" s="4" t="s">
        <v>521</v>
      </c>
      <c r="AF679" s="7"/>
    </row>
    <row r="680" spans="1:32" x14ac:dyDescent="0.25">
      <c r="A680" s="10" t="s">
        <v>17581</v>
      </c>
      <c r="B680" s="11">
        <v>8.9357570000000004E-5</v>
      </c>
      <c r="C680" s="10">
        <v>-1.8134182999999999</v>
      </c>
      <c r="D680" s="4" t="s">
        <v>59</v>
      </c>
      <c r="V680" s="4" t="s">
        <v>162</v>
      </c>
      <c r="W680" s="4" t="s">
        <v>6093</v>
      </c>
      <c r="X680" s="4" t="s">
        <v>13722</v>
      </c>
      <c r="Y680" s="4" t="s">
        <v>7752</v>
      </c>
      <c r="AF680" s="7"/>
    </row>
    <row r="681" spans="1:32" x14ac:dyDescent="0.25">
      <c r="A681" s="10" t="s">
        <v>20681</v>
      </c>
      <c r="B681" s="11">
        <v>3.8780642999999997E-5</v>
      </c>
      <c r="C681" s="10">
        <v>-1.8118346000000001</v>
      </c>
      <c r="D681" s="4" t="s">
        <v>20682</v>
      </c>
      <c r="E681" s="4" t="s">
        <v>20683</v>
      </c>
      <c r="F681" s="4" t="s">
        <v>20684</v>
      </c>
      <c r="G681" s="4" t="s">
        <v>20685</v>
      </c>
      <c r="H681" s="4" t="s">
        <v>20686</v>
      </c>
      <c r="I681" s="4" t="s">
        <v>20687</v>
      </c>
      <c r="J681" s="4" t="s">
        <v>1747</v>
      </c>
      <c r="K681" s="5">
        <v>5.5E-25</v>
      </c>
      <c r="L681" s="4" t="s">
        <v>20688</v>
      </c>
      <c r="M681" s="4" t="s">
        <v>20689</v>
      </c>
      <c r="N681" s="4" t="s">
        <v>20690</v>
      </c>
      <c r="O681" s="4" t="s">
        <v>8757</v>
      </c>
      <c r="AF681" s="7"/>
    </row>
    <row r="682" spans="1:32" x14ac:dyDescent="0.25">
      <c r="A682" s="10" t="s">
        <v>14459</v>
      </c>
      <c r="B682" s="11">
        <v>4.5009382000000002E-4</v>
      </c>
      <c r="C682" s="10">
        <v>-1.8095889999999999</v>
      </c>
      <c r="D682" s="4" t="s">
        <v>59</v>
      </c>
      <c r="AF682" s="7"/>
    </row>
    <row r="683" spans="1:32" x14ac:dyDescent="0.25">
      <c r="A683" s="10" t="s">
        <v>23877</v>
      </c>
      <c r="B683" s="11">
        <v>1.4201641999999999E-4</v>
      </c>
      <c r="C683" s="10">
        <v>-1.8095189</v>
      </c>
      <c r="D683" s="4" t="s">
        <v>59</v>
      </c>
      <c r="V683" s="4" t="s">
        <v>23878</v>
      </c>
      <c r="W683" s="4" t="s">
        <v>23879</v>
      </c>
      <c r="X683" s="4" t="s">
        <v>23880</v>
      </c>
      <c r="Y683" s="4" t="s">
        <v>23881</v>
      </c>
      <c r="Z683" s="4" t="s">
        <v>23882</v>
      </c>
      <c r="AA683" s="4" t="s">
        <v>23883</v>
      </c>
      <c r="AB683" s="4" t="s">
        <v>23884</v>
      </c>
      <c r="AF683" s="7"/>
    </row>
    <row r="684" spans="1:32" x14ac:dyDescent="0.25">
      <c r="A684" s="10" t="s">
        <v>6995</v>
      </c>
      <c r="B684" s="11">
        <v>1.8108417999999999E-4</v>
      </c>
      <c r="C684" s="10">
        <v>-1.8092524000000001</v>
      </c>
      <c r="D684" s="4" t="s">
        <v>6996</v>
      </c>
      <c r="E684" s="4" t="s">
        <v>6997</v>
      </c>
      <c r="F684" s="4" t="s">
        <v>6998</v>
      </c>
      <c r="G684" s="4" t="s">
        <v>6999</v>
      </c>
      <c r="H684" s="4" t="s">
        <v>7000</v>
      </c>
      <c r="I684" s="4" t="s">
        <v>5565</v>
      </c>
      <c r="J684" s="4" t="s">
        <v>5566</v>
      </c>
      <c r="K684" s="5">
        <v>9.8999999999999992E-16</v>
      </c>
      <c r="L684" s="4" t="s">
        <v>7001</v>
      </c>
      <c r="M684" s="4" t="s">
        <v>7002</v>
      </c>
      <c r="N684" s="4" t="s">
        <v>7003</v>
      </c>
      <c r="O684" s="4" t="s">
        <v>7004</v>
      </c>
      <c r="V684" s="4" t="s">
        <v>7005</v>
      </c>
      <c r="W684" s="4" t="s">
        <v>7006</v>
      </c>
      <c r="X684" s="4" t="s">
        <v>7007</v>
      </c>
      <c r="Y684" s="4" t="s">
        <v>7008</v>
      </c>
      <c r="Z684" s="4" t="s">
        <v>5216</v>
      </c>
      <c r="AA684" s="4" t="s">
        <v>5217</v>
      </c>
      <c r="AB684" s="4" t="s">
        <v>5218</v>
      </c>
      <c r="AF684" s="7"/>
    </row>
    <row r="685" spans="1:32" x14ac:dyDescent="0.25">
      <c r="A685" s="10" t="s">
        <v>25238</v>
      </c>
      <c r="B685" s="11">
        <v>2.7620660000000002E-4</v>
      </c>
      <c r="C685" s="10">
        <v>-1.8078890999999999</v>
      </c>
      <c r="D685" s="4" t="s">
        <v>25239</v>
      </c>
      <c r="E685" s="4" t="s">
        <v>25240</v>
      </c>
      <c r="F685" s="4" t="s">
        <v>25241</v>
      </c>
      <c r="G685" s="4" t="s">
        <v>25242</v>
      </c>
      <c r="H685" s="4" t="s">
        <v>25243</v>
      </c>
      <c r="I685" s="4" t="s">
        <v>25244</v>
      </c>
      <c r="J685" s="4" t="s">
        <v>180</v>
      </c>
      <c r="K685" s="5">
        <v>1.3E-97</v>
      </c>
      <c r="L685" s="4" t="s">
        <v>25245</v>
      </c>
      <c r="M685" s="4" t="s">
        <v>25246</v>
      </c>
      <c r="N685" s="4" t="s">
        <v>25247</v>
      </c>
      <c r="O685" s="4" t="s">
        <v>18572</v>
      </c>
      <c r="V685" s="4" t="s">
        <v>25248</v>
      </c>
      <c r="W685" s="4" t="s">
        <v>25249</v>
      </c>
      <c r="X685" s="4" t="s">
        <v>25250</v>
      </c>
      <c r="Y685" s="4" t="s">
        <v>25251</v>
      </c>
      <c r="Z685" s="4" t="s">
        <v>25252</v>
      </c>
      <c r="AA685" s="4" t="s">
        <v>25253</v>
      </c>
      <c r="AB685" s="4" t="s">
        <v>25254</v>
      </c>
      <c r="AF685" s="7"/>
    </row>
    <row r="686" spans="1:32" x14ac:dyDescent="0.25">
      <c r="A686" s="10" t="s">
        <v>23137</v>
      </c>
      <c r="B686" s="11">
        <v>1.0417086000000001E-5</v>
      </c>
      <c r="C686" s="10">
        <v>-1.8071337000000001</v>
      </c>
      <c r="D686" s="4" t="s">
        <v>59</v>
      </c>
      <c r="AF686" s="7"/>
    </row>
    <row r="687" spans="1:32" x14ac:dyDescent="0.25">
      <c r="A687" s="10" t="s">
        <v>14916</v>
      </c>
      <c r="B687" s="10">
        <v>5.2549327000000002E-3</v>
      </c>
      <c r="C687" s="10">
        <v>-1.8070142</v>
      </c>
      <c r="D687" s="4" t="s">
        <v>59</v>
      </c>
      <c r="V687" s="4" t="s">
        <v>162</v>
      </c>
      <c r="W687" s="4" t="s">
        <v>6093</v>
      </c>
      <c r="X687" s="4" t="s">
        <v>14917</v>
      </c>
      <c r="Y687" s="4" t="s">
        <v>164</v>
      </c>
      <c r="AF687" s="7"/>
    </row>
    <row r="688" spans="1:32" x14ac:dyDescent="0.25">
      <c r="A688" s="10" t="s">
        <v>14760</v>
      </c>
      <c r="B688" s="11">
        <v>6.2127656000000005E-5</v>
      </c>
      <c r="C688" s="10">
        <v>-1.8040910999999999</v>
      </c>
      <c r="D688" s="4" t="s">
        <v>59</v>
      </c>
      <c r="AF688" s="7"/>
    </row>
    <row r="689" spans="1:32" x14ac:dyDescent="0.25">
      <c r="A689" s="10" t="s">
        <v>22478</v>
      </c>
      <c r="B689" s="11">
        <v>1.3004275000000001E-4</v>
      </c>
      <c r="C689" s="10">
        <v>-1.8036175999999999</v>
      </c>
      <c r="D689" s="4" t="s">
        <v>22479</v>
      </c>
      <c r="E689" s="4" t="s">
        <v>22480</v>
      </c>
      <c r="F689" s="4" t="s">
        <v>819</v>
      </c>
      <c r="G689" s="5">
        <v>1.4999999999999999E-15</v>
      </c>
      <c r="H689" s="4" t="s">
        <v>22481</v>
      </c>
      <c r="I689" s="4" t="s">
        <v>22482</v>
      </c>
      <c r="J689" s="4" t="s">
        <v>822</v>
      </c>
      <c r="K689" s="5">
        <v>1.4999999999999999E-15</v>
      </c>
      <c r="V689" s="4" t="s">
        <v>22483</v>
      </c>
      <c r="W689" s="4" t="s">
        <v>10591</v>
      </c>
      <c r="X689" s="4" t="s">
        <v>22484</v>
      </c>
      <c r="Y689" s="4" t="s">
        <v>22485</v>
      </c>
      <c r="Z689" s="4" t="s">
        <v>160</v>
      </c>
      <c r="AA689" s="4" t="s">
        <v>160</v>
      </c>
      <c r="AB689" s="4" t="s">
        <v>160</v>
      </c>
      <c r="AF689" s="7"/>
    </row>
    <row r="690" spans="1:32" x14ac:dyDescent="0.25">
      <c r="A690" s="10" t="s">
        <v>27324</v>
      </c>
      <c r="B690" s="11">
        <v>1.0262719E-4</v>
      </c>
      <c r="C690" s="10">
        <v>-1.8024007</v>
      </c>
      <c r="D690" s="4" t="s">
        <v>27325</v>
      </c>
      <c r="E690" s="4" t="s">
        <v>27326</v>
      </c>
      <c r="F690" s="4" t="s">
        <v>1747</v>
      </c>
      <c r="G690" s="5">
        <v>1.4999999999999999E-14</v>
      </c>
      <c r="H690" s="4" t="s">
        <v>27327</v>
      </c>
      <c r="I690" s="4" t="s">
        <v>27326</v>
      </c>
      <c r="J690" s="4" t="s">
        <v>1747</v>
      </c>
      <c r="K690" s="5">
        <v>1.4999999999999999E-14</v>
      </c>
      <c r="L690" s="4" t="s">
        <v>27328</v>
      </c>
      <c r="M690" s="4" t="s">
        <v>154</v>
      </c>
      <c r="N690" s="4" t="s">
        <v>155</v>
      </c>
      <c r="O690" s="4" t="s">
        <v>156</v>
      </c>
      <c r="V690" s="4" t="s">
        <v>27329</v>
      </c>
      <c r="W690" s="4" t="s">
        <v>6968</v>
      </c>
      <c r="X690" s="4" t="s">
        <v>27330</v>
      </c>
      <c r="Y690" s="4" t="s">
        <v>27331</v>
      </c>
      <c r="Z690" s="4" t="s">
        <v>464</v>
      </c>
      <c r="AA690" s="4" t="s">
        <v>464</v>
      </c>
      <c r="AB690" s="4" t="s">
        <v>464</v>
      </c>
      <c r="AF690" s="7"/>
    </row>
    <row r="691" spans="1:32" x14ac:dyDescent="0.25">
      <c r="A691" s="10" t="s">
        <v>26469</v>
      </c>
      <c r="B691" s="11">
        <v>1.2351583E-4</v>
      </c>
      <c r="C691" s="10">
        <v>-1.8011531000000001</v>
      </c>
      <c r="D691" s="4" t="s">
        <v>26470</v>
      </c>
      <c r="E691" s="4" t="s">
        <v>26471</v>
      </c>
      <c r="F691" s="4" t="s">
        <v>26472</v>
      </c>
      <c r="G691" s="4" t="s">
        <v>26473</v>
      </c>
      <c r="H691" s="4" t="s">
        <v>26474</v>
      </c>
      <c r="I691" s="4" t="s">
        <v>26475</v>
      </c>
      <c r="J691" s="4" t="s">
        <v>26476</v>
      </c>
      <c r="K691" s="5">
        <v>4.1E-61</v>
      </c>
      <c r="L691" s="4" t="s">
        <v>26477</v>
      </c>
      <c r="M691" s="4" t="s">
        <v>26478</v>
      </c>
      <c r="N691" s="4" t="s">
        <v>26479</v>
      </c>
      <c r="O691" s="4" t="s">
        <v>26480</v>
      </c>
      <c r="V691" s="4" t="s">
        <v>26481</v>
      </c>
      <c r="W691" s="4" t="s">
        <v>2811</v>
      </c>
      <c r="X691" s="4" t="s">
        <v>26482</v>
      </c>
      <c r="Y691" s="4" t="s">
        <v>26483</v>
      </c>
      <c r="Z691" s="4" t="s">
        <v>26484</v>
      </c>
      <c r="AA691" s="4" t="s">
        <v>26485</v>
      </c>
      <c r="AB691" s="4" t="s">
        <v>26486</v>
      </c>
      <c r="AF691" s="7"/>
    </row>
    <row r="692" spans="1:32" x14ac:dyDescent="0.25">
      <c r="A692" s="10" t="s">
        <v>10420</v>
      </c>
      <c r="B692" s="11">
        <v>3.8443486000000001E-5</v>
      </c>
      <c r="C692" s="10">
        <v>-1.7963633999999999</v>
      </c>
      <c r="D692" s="4" t="s">
        <v>10421</v>
      </c>
      <c r="E692" s="4" t="s">
        <v>10422</v>
      </c>
      <c r="F692" s="4" t="s">
        <v>10423</v>
      </c>
      <c r="G692" s="4" t="s">
        <v>10424</v>
      </c>
      <c r="H692" s="4" t="s">
        <v>10425</v>
      </c>
      <c r="I692" s="4" t="s">
        <v>10426</v>
      </c>
      <c r="J692" s="4" t="s">
        <v>697</v>
      </c>
      <c r="K692" s="5">
        <v>1.4E-21</v>
      </c>
      <c r="L692" s="4" t="s">
        <v>10427</v>
      </c>
      <c r="M692" s="4" t="s">
        <v>10428</v>
      </c>
      <c r="N692" s="4" t="s">
        <v>10429</v>
      </c>
      <c r="O692" s="4" t="s">
        <v>10430</v>
      </c>
      <c r="P692" s="4">
        <v>3</v>
      </c>
      <c r="Q692" s="4" t="s">
        <v>10431</v>
      </c>
      <c r="R692" s="4" t="s">
        <v>10432</v>
      </c>
      <c r="S692" s="4" t="s">
        <v>10433</v>
      </c>
      <c r="V692" s="4" t="s">
        <v>10434</v>
      </c>
      <c r="W692" s="4" t="s">
        <v>6771</v>
      </c>
      <c r="X692" s="4" t="s">
        <v>10435</v>
      </c>
      <c r="Y692" s="4" t="s">
        <v>10436</v>
      </c>
      <c r="Z692" s="4" t="s">
        <v>10437</v>
      </c>
      <c r="AA692" s="4" t="s">
        <v>10438</v>
      </c>
      <c r="AB692" s="4" t="s">
        <v>727</v>
      </c>
      <c r="AF692" s="7"/>
    </row>
    <row r="693" spans="1:32" x14ac:dyDescent="0.25">
      <c r="A693" s="10" t="s">
        <v>7975</v>
      </c>
      <c r="B693" s="11">
        <v>3.9872939999999998E-5</v>
      </c>
      <c r="C693" s="10">
        <v>-1.7933558000000001</v>
      </c>
      <c r="D693" s="4" t="s">
        <v>59</v>
      </c>
      <c r="V693" s="4" t="s">
        <v>162</v>
      </c>
      <c r="W693" s="4" t="s">
        <v>7976</v>
      </c>
      <c r="X693" s="4" t="s">
        <v>7977</v>
      </c>
      <c r="Y693" s="4" t="s">
        <v>164</v>
      </c>
      <c r="AF693" s="7"/>
    </row>
    <row r="694" spans="1:32" x14ac:dyDescent="0.25">
      <c r="A694" s="10" t="s">
        <v>13379</v>
      </c>
      <c r="B694" s="10">
        <v>3.4691449999999999E-2</v>
      </c>
      <c r="C694" s="10">
        <v>-1.7927960999999999</v>
      </c>
      <c r="D694" s="4" t="s">
        <v>59</v>
      </c>
      <c r="V694" s="4" t="s">
        <v>13380</v>
      </c>
      <c r="W694" s="4" t="s">
        <v>8086</v>
      </c>
      <c r="X694" s="4" t="s">
        <v>13381</v>
      </c>
      <c r="Y694" s="4" t="s">
        <v>13382</v>
      </c>
      <c r="Z694" s="4" t="s">
        <v>648</v>
      </c>
      <c r="AA694" s="4" t="s">
        <v>648</v>
      </c>
      <c r="AB694" s="4" t="s">
        <v>648</v>
      </c>
      <c r="AF694" s="7"/>
    </row>
    <row r="695" spans="1:32" x14ac:dyDescent="0.25">
      <c r="A695" s="10" t="s">
        <v>7070</v>
      </c>
      <c r="B695" s="10">
        <v>9.3526789999999992E-3</v>
      </c>
      <c r="C695" s="10">
        <v>-1.7927598</v>
      </c>
      <c r="D695" s="4" t="s">
        <v>7071</v>
      </c>
      <c r="E695" s="4" t="s">
        <v>7072</v>
      </c>
      <c r="F695" s="4" t="s">
        <v>7073</v>
      </c>
      <c r="G695" s="4" t="s">
        <v>7074</v>
      </c>
      <c r="H695" s="4" t="s">
        <v>7075</v>
      </c>
      <c r="I695" s="4" t="s">
        <v>7076</v>
      </c>
      <c r="J695" s="4" t="s">
        <v>7077</v>
      </c>
      <c r="K695" s="5">
        <v>4.1999999999999997E-52</v>
      </c>
      <c r="L695" s="4" t="s">
        <v>7078</v>
      </c>
      <c r="M695" s="4" t="s">
        <v>4341</v>
      </c>
      <c r="N695" s="4" t="s">
        <v>4342</v>
      </c>
      <c r="O695" s="4" t="s">
        <v>1864</v>
      </c>
      <c r="V695" s="4" t="s">
        <v>7079</v>
      </c>
      <c r="W695" s="4" t="s">
        <v>186</v>
      </c>
      <c r="X695" s="4" t="s">
        <v>7080</v>
      </c>
      <c r="Y695" s="4" t="s">
        <v>7081</v>
      </c>
      <c r="Z695" s="4" t="s">
        <v>1464</v>
      </c>
      <c r="AA695" s="4" t="s">
        <v>1464</v>
      </c>
      <c r="AB695" s="4" t="s">
        <v>1464</v>
      </c>
      <c r="AF695" s="7"/>
    </row>
    <row r="696" spans="1:32" x14ac:dyDescent="0.25">
      <c r="A696" s="10" t="s">
        <v>22197</v>
      </c>
      <c r="B696" s="11">
        <v>4.3867774000000003E-5</v>
      </c>
      <c r="C696" s="10">
        <v>-1.7926241000000001</v>
      </c>
      <c r="D696" s="4" t="s">
        <v>22198</v>
      </c>
      <c r="E696" s="4" t="s">
        <v>22199</v>
      </c>
      <c r="F696" s="4" t="s">
        <v>22200</v>
      </c>
      <c r="G696" s="4" t="s">
        <v>22201</v>
      </c>
      <c r="H696" s="4" t="s">
        <v>22202</v>
      </c>
      <c r="I696" s="4" t="s">
        <v>22203</v>
      </c>
      <c r="J696" s="4" t="s">
        <v>9765</v>
      </c>
      <c r="K696" s="5">
        <v>1.9E-50</v>
      </c>
      <c r="L696" s="4" t="s">
        <v>22204</v>
      </c>
      <c r="M696" s="4" t="s">
        <v>22205</v>
      </c>
      <c r="N696" s="4" t="s">
        <v>22206</v>
      </c>
      <c r="O696" s="4" t="s">
        <v>22207</v>
      </c>
      <c r="P696" s="4">
        <v>4</v>
      </c>
      <c r="Q696" s="4" t="s">
        <v>22208</v>
      </c>
      <c r="R696" s="4" t="s">
        <v>22209</v>
      </c>
      <c r="S696" s="4" t="s">
        <v>22210</v>
      </c>
      <c r="V696" s="4" t="s">
        <v>22211</v>
      </c>
      <c r="W696" s="4" t="s">
        <v>5870</v>
      </c>
      <c r="X696" s="4" t="s">
        <v>22212</v>
      </c>
      <c r="Y696" s="4" t="s">
        <v>22213</v>
      </c>
      <c r="Z696" s="4" t="s">
        <v>160</v>
      </c>
      <c r="AA696" s="4" t="s">
        <v>160</v>
      </c>
      <c r="AB696" s="4" t="s">
        <v>160</v>
      </c>
      <c r="AF696" s="7"/>
    </row>
    <row r="697" spans="1:32" x14ac:dyDescent="0.25">
      <c r="A697" s="10" t="s">
        <v>7465</v>
      </c>
      <c r="B697" s="11">
        <v>2.5118403000000001E-5</v>
      </c>
      <c r="C697" s="10">
        <v>-1.7924850999999999</v>
      </c>
      <c r="D697" s="4" t="s">
        <v>7466</v>
      </c>
      <c r="E697" s="4" t="s">
        <v>7467</v>
      </c>
      <c r="F697" s="4" t="s">
        <v>7468</v>
      </c>
      <c r="G697" s="4" t="s">
        <v>7469</v>
      </c>
      <c r="H697" s="4" t="s">
        <v>7470</v>
      </c>
      <c r="I697" s="4" t="s">
        <v>7471</v>
      </c>
      <c r="J697" s="4" t="s">
        <v>7472</v>
      </c>
      <c r="K697" s="5">
        <v>2.1000000000000001E-41</v>
      </c>
      <c r="L697" s="4" t="s">
        <v>7473</v>
      </c>
      <c r="M697" s="4" t="s">
        <v>6419</v>
      </c>
      <c r="N697" s="4" t="s">
        <v>6420</v>
      </c>
      <c r="O697" s="4" t="s">
        <v>4899</v>
      </c>
      <c r="AF697" s="7"/>
    </row>
    <row r="698" spans="1:32" x14ac:dyDescent="0.25">
      <c r="A698" s="10" t="s">
        <v>19732</v>
      </c>
      <c r="B698" s="10">
        <v>2.6491310000000001E-2</v>
      </c>
      <c r="C698" s="10">
        <v>-1.7912009</v>
      </c>
      <c r="D698" s="4" t="s">
        <v>9517</v>
      </c>
      <c r="E698" s="4" t="s">
        <v>19733</v>
      </c>
      <c r="F698" s="4" t="s">
        <v>19734</v>
      </c>
      <c r="G698" s="4" t="s">
        <v>19735</v>
      </c>
      <c r="H698" s="4" t="s">
        <v>19736</v>
      </c>
      <c r="I698" s="4" t="s">
        <v>15848</v>
      </c>
      <c r="J698" s="4" t="s">
        <v>3098</v>
      </c>
      <c r="K698" s="5">
        <v>1.3E-62</v>
      </c>
      <c r="L698" s="4" t="s">
        <v>19737</v>
      </c>
      <c r="M698" s="4" t="s">
        <v>19738</v>
      </c>
      <c r="N698" s="4" t="s">
        <v>19739</v>
      </c>
      <c r="O698" s="4" t="s">
        <v>19740</v>
      </c>
      <c r="V698" s="4" t="s">
        <v>19741</v>
      </c>
      <c r="W698" s="4" t="s">
        <v>19742</v>
      </c>
      <c r="X698" s="4" t="s">
        <v>19743</v>
      </c>
      <c r="Y698" s="4" t="s">
        <v>19744</v>
      </c>
      <c r="Z698" s="4" t="s">
        <v>1128</v>
      </c>
      <c r="AA698" s="4" t="s">
        <v>1128</v>
      </c>
      <c r="AB698" s="4" t="s">
        <v>1128</v>
      </c>
      <c r="AF698" s="7"/>
    </row>
    <row r="699" spans="1:32" x14ac:dyDescent="0.25">
      <c r="A699" s="10" t="s">
        <v>15099</v>
      </c>
      <c r="B699" s="11">
        <v>8.3823679999999994E-5</v>
      </c>
      <c r="C699" s="10">
        <v>-1.7899444</v>
      </c>
      <c r="D699" s="4" t="s">
        <v>15100</v>
      </c>
      <c r="E699" s="4" t="s">
        <v>15101</v>
      </c>
      <c r="F699" s="4" t="s">
        <v>15102</v>
      </c>
      <c r="G699" s="4" t="s">
        <v>15103</v>
      </c>
      <c r="H699" s="4" t="s">
        <v>15104</v>
      </c>
      <c r="I699" s="4" t="s">
        <v>15105</v>
      </c>
      <c r="J699" s="4" t="s">
        <v>12770</v>
      </c>
      <c r="K699" s="5">
        <v>4.6E-21</v>
      </c>
      <c r="L699" s="4" t="s">
        <v>15106</v>
      </c>
      <c r="M699" s="4" t="s">
        <v>154</v>
      </c>
      <c r="N699" s="4" t="s">
        <v>155</v>
      </c>
      <c r="O699" s="4" t="s">
        <v>156</v>
      </c>
      <c r="V699" s="4" t="s">
        <v>15107</v>
      </c>
      <c r="W699" s="4" t="s">
        <v>9040</v>
      </c>
      <c r="X699" s="4" t="s">
        <v>15108</v>
      </c>
      <c r="Y699" s="4" t="s">
        <v>15109</v>
      </c>
      <c r="Z699" s="4" t="s">
        <v>1464</v>
      </c>
      <c r="AA699" s="4" t="s">
        <v>1464</v>
      </c>
      <c r="AB699" s="4" t="s">
        <v>1464</v>
      </c>
      <c r="AF699" s="7"/>
    </row>
    <row r="700" spans="1:32" x14ac:dyDescent="0.25">
      <c r="A700" s="10" t="s">
        <v>24601</v>
      </c>
      <c r="B700" s="11">
        <v>4.3002405E-4</v>
      </c>
      <c r="C700" s="10">
        <v>-1.7895931</v>
      </c>
      <c r="D700" s="4" t="s">
        <v>59</v>
      </c>
      <c r="AF700" s="7"/>
    </row>
    <row r="701" spans="1:32" x14ac:dyDescent="0.25">
      <c r="A701" s="10" t="s">
        <v>16435</v>
      </c>
      <c r="B701" s="11">
        <v>8.2009399999999994E-5</v>
      </c>
      <c r="C701" s="10">
        <v>-1.7864479</v>
      </c>
      <c r="D701" s="4" t="s">
        <v>59</v>
      </c>
      <c r="V701" s="4" t="s">
        <v>1452</v>
      </c>
      <c r="W701" s="4" t="s">
        <v>6755</v>
      </c>
      <c r="X701" s="4" t="s">
        <v>16436</v>
      </c>
      <c r="Y701" s="4" t="s">
        <v>16437</v>
      </c>
      <c r="Z701" s="4" t="s">
        <v>648</v>
      </c>
      <c r="AA701" s="4" t="s">
        <v>648</v>
      </c>
      <c r="AB701" s="4" t="s">
        <v>648</v>
      </c>
      <c r="AF701" s="7"/>
    </row>
    <row r="702" spans="1:32" x14ac:dyDescent="0.25">
      <c r="A702" s="10" t="s">
        <v>7583</v>
      </c>
      <c r="B702" s="11">
        <v>5.1825586999999998E-5</v>
      </c>
      <c r="C702" s="10">
        <v>-1.782141</v>
      </c>
      <c r="D702" s="4" t="s">
        <v>7584</v>
      </c>
      <c r="E702" s="4" t="s">
        <v>7585</v>
      </c>
      <c r="F702" s="4" t="s">
        <v>7586</v>
      </c>
      <c r="G702" s="4" t="s">
        <v>7587</v>
      </c>
      <c r="H702" s="4" t="s">
        <v>7588</v>
      </c>
      <c r="I702" s="4" t="s">
        <v>7589</v>
      </c>
      <c r="J702" s="4" t="s">
        <v>3348</v>
      </c>
      <c r="K702" s="5">
        <v>5.6999999999999998E-128</v>
      </c>
      <c r="L702" s="4" t="s">
        <v>7590</v>
      </c>
      <c r="M702" s="4" t="s">
        <v>7591</v>
      </c>
      <c r="N702" s="4" t="s">
        <v>7592</v>
      </c>
      <c r="O702" s="4" t="s">
        <v>7593</v>
      </c>
      <c r="P702" s="4">
        <v>5</v>
      </c>
      <c r="Q702" s="4" t="s">
        <v>7594</v>
      </c>
      <c r="R702" s="4" t="s">
        <v>7595</v>
      </c>
      <c r="S702" s="4" t="s">
        <v>7596</v>
      </c>
      <c r="T702" s="4" t="s">
        <v>7597</v>
      </c>
      <c r="U702" s="4" t="s">
        <v>6723</v>
      </c>
      <c r="V702" s="4" t="s">
        <v>7598</v>
      </c>
      <c r="W702" s="4" t="s">
        <v>7599</v>
      </c>
      <c r="X702" s="4" t="s">
        <v>7600</v>
      </c>
      <c r="Y702" s="4" t="s">
        <v>7601</v>
      </c>
      <c r="Z702" s="4" t="s">
        <v>7602</v>
      </c>
      <c r="AA702" s="4" t="s">
        <v>7603</v>
      </c>
      <c r="AB702" s="4" t="s">
        <v>7604</v>
      </c>
      <c r="AF702" s="7"/>
    </row>
    <row r="703" spans="1:32" x14ac:dyDescent="0.25">
      <c r="A703" s="10" t="s">
        <v>8608</v>
      </c>
      <c r="B703" s="11">
        <v>1.4629281E-5</v>
      </c>
      <c r="C703" s="10">
        <v>-1.7815434999999999</v>
      </c>
      <c r="D703" s="4" t="s">
        <v>59</v>
      </c>
      <c r="V703" s="4" t="s">
        <v>544</v>
      </c>
      <c r="W703" s="4" t="s">
        <v>5950</v>
      </c>
      <c r="X703" s="4" t="s">
        <v>8609</v>
      </c>
      <c r="Y703" s="4" t="s">
        <v>8610</v>
      </c>
      <c r="Z703" s="4" t="s">
        <v>547</v>
      </c>
      <c r="AA703" s="4" t="s">
        <v>547</v>
      </c>
      <c r="AB703" s="4" t="s">
        <v>547</v>
      </c>
      <c r="AF703" s="7"/>
    </row>
    <row r="704" spans="1:32" x14ac:dyDescent="0.25">
      <c r="A704" s="10" t="s">
        <v>8853</v>
      </c>
      <c r="B704" s="11">
        <v>4.8781170000000002E-4</v>
      </c>
      <c r="C704" s="10">
        <v>-1.7805907999999999</v>
      </c>
      <c r="D704" s="4" t="s">
        <v>8854</v>
      </c>
      <c r="E704" s="4" t="s">
        <v>8855</v>
      </c>
      <c r="F704" s="4" t="s">
        <v>8856</v>
      </c>
      <c r="G704" s="4" t="s">
        <v>8857</v>
      </c>
      <c r="H704" s="4" t="s">
        <v>8858</v>
      </c>
      <c r="I704" s="4" t="s">
        <v>8859</v>
      </c>
      <c r="J704" s="4" t="s">
        <v>8860</v>
      </c>
      <c r="K704" s="5">
        <v>1.0999999999999999E-19</v>
      </c>
      <c r="L704" s="4" t="s">
        <v>8861</v>
      </c>
      <c r="M704" s="4" t="s">
        <v>8862</v>
      </c>
      <c r="N704" s="4" t="s">
        <v>8863</v>
      </c>
      <c r="O704" s="4" t="s">
        <v>8864</v>
      </c>
      <c r="P704" s="4">
        <v>2</v>
      </c>
      <c r="Q704" s="4" t="s">
        <v>8865</v>
      </c>
      <c r="R704" s="4" t="s">
        <v>8866</v>
      </c>
      <c r="S704" s="4" t="s">
        <v>235</v>
      </c>
      <c r="V704" s="4" t="s">
        <v>8867</v>
      </c>
      <c r="W704" s="4" t="s">
        <v>7445</v>
      </c>
      <c r="X704" s="4" t="s">
        <v>8868</v>
      </c>
      <c r="Y704" s="4" t="s">
        <v>8869</v>
      </c>
      <c r="Z704" s="4" t="s">
        <v>8870</v>
      </c>
      <c r="AA704" s="4" t="s">
        <v>8871</v>
      </c>
      <c r="AB704" s="4" t="s">
        <v>8872</v>
      </c>
      <c r="AF704" s="7"/>
    </row>
    <row r="705" spans="1:32" x14ac:dyDescent="0.25">
      <c r="A705" s="10" t="s">
        <v>9286</v>
      </c>
      <c r="B705" s="11">
        <v>9.2177330000000005E-5</v>
      </c>
      <c r="C705" s="10">
        <v>-1.7805343</v>
      </c>
      <c r="D705" s="4" t="s">
        <v>59</v>
      </c>
      <c r="V705" s="4" t="s">
        <v>162</v>
      </c>
      <c r="W705" s="4" t="s">
        <v>6093</v>
      </c>
      <c r="X705" s="4" t="s">
        <v>9287</v>
      </c>
      <c r="Y705" s="4" t="s">
        <v>164</v>
      </c>
      <c r="AF705" s="7"/>
    </row>
    <row r="706" spans="1:32" x14ac:dyDescent="0.25">
      <c r="A706" s="10" t="s">
        <v>16307</v>
      </c>
      <c r="B706" s="11">
        <v>1.5046456000000001E-4</v>
      </c>
      <c r="C706" s="10">
        <v>-1.7803673</v>
      </c>
      <c r="D706" s="4" t="s">
        <v>16308</v>
      </c>
      <c r="E706" s="4" t="s">
        <v>16309</v>
      </c>
      <c r="F706" s="4" t="s">
        <v>16310</v>
      </c>
      <c r="G706" s="4" t="s">
        <v>16311</v>
      </c>
      <c r="H706" s="4" t="s">
        <v>16312</v>
      </c>
      <c r="I706" s="4" t="s">
        <v>16313</v>
      </c>
      <c r="J706" s="4" t="s">
        <v>1881</v>
      </c>
      <c r="K706" s="5">
        <v>8.9000000000000005E-91</v>
      </c>
      <c r="L706" s="4" t="s">
        <v>16314</v>
      </c>
      <c r="M706" s="4" t="s">
        <v>16315</v>
      </c>
      <c r="N706" s="4" t="s">
        <v>16316</v>
      </c>
      <c r="O706" s="4" t="s">
        <v>16317</v>
      </c>
      <c r="P706" s="4">
        <v>1</v>
      </c>
      <c r="Q706" s="4" t="s">
        <v>15604</v>
      </c>
      <c r="R706" s="4" t="s">
        <v>15605</v>
      </c>
      <c r="S706" s="4" t="s">
        <v>2423</v>
      </c>
      <c r="V706" s="4" t="s">
        <v>16318</v>
      </c>
      <c r="W706" s="4" t="s">
        <v>16319</v>
      </c>
      <c r="X706" s="4" t="s">
        <v>16320</v>
      </c>
      <c r="Y706" s="4" t="s">
        <v>16321</v>
      </c>
      <c r="Z706" s="4" t="s">
        <v>16322</v>
      </c>
      <c r="AA706" s="4" t="s">
        <v>16323</v>
      </c>
      <c r="AB706" s="4" t="s">
        <v>16324</v>
      </c>
      <c r="AF706" s="7"/>
    </row>
    <row r="707" spans="1:32" x14ac:dyDescent="0.25">
      <c r="A707" s="10" t="s">
        <v>23202</v>
      </c>
      <c r="B707" s="11">
        <v>1.2516516000000001E-4</v>
      </c>
      <c r="C707" s="10">
        <v>-1.7795258</v>
      </c>
      <c r="D707" s="4" t="s">
        <v>23203</v>
      </c>
      <c r="E707" s="4" t="s">
        <v>23204</v>
      </c>
      <c r="F707" s="4" t="s">
        <v>23205</v>
      </c>
      <c r="G707" s="5">
        <v>2.0999999999999999E-11</v>
      </c>
      <c r="H707" s="4" t="s">
        <v>23206</v>
      </c>
      <c r="I707" s="4" t="s">
        <v>23207</v>
      </c>
      <c r="J707" s="4" t="s">
        <v>180</v>
      </c>
      <c r="K707" s="5">
        <v>2.0999999999999999E-11</v>
      </c>
      <c r="V707" s="4" t="s">
        <v>23208</v>
      </c>
      <c r="W707" s="4" t="s">
        <v>6465</v>
      </c>
      <c r="X707" s="4" t="s">
        <v>23209</v>
      </c>
      <c r="Y707" s="4" t="s">
        <v>23210</v>
      </c>
      <c r="Z707" s="4" t="s">
        <v>1464</v>
      </c>
      <c r="AA707" s="4" t="s">
        <v>1464</v>
      </c>
      <c r="AB707" s="4" t="s">
        <v>1464</v>
      </c>
      <c r="AF707" s="7"/>
    </row>
    <row r="708" spans="1:32" x14ac:dyDescent="0.25">
      <c r="A708" s="10" t="s">
        <v>7738</v>
      </c>
      <c r="B708" s="11">
        <v>2.5273045999999999E-5</v>
      </c>
      <c r="C708" s="10">
        <v>-1.779013</v>
      </c>
      <c r="D708" s="4" t="s">
        <v>7739</v>
      </c>
      <c r="E708" s="4" t="s">
        <v>7740</v>
      </c>
      <c r="F708" s="4" t="s">
        <v>2976</v>
      </c>
      <c r="G708" s="5">
        <v>8.7000000000000003E-13</v>
      </c>
      <c r="H708" s="4" t="s">
        <v>7741</v>
      </c>
      <c r="I708" s="4" t="s">
        <v>7740</v>
      </c>
      <c r="J708" s="4" t="s">
        <v>2976</v>
      </c>
      <c r="K708" s="5">
        <v>8.7000000000000003E-13</v>
      </c>
      <c r="L708" s="4" t="s">
        <v>7742</v>
      </c>
      <c r="M708" s="4" t="s">
        <v>7743</v>
      </c>
      <c r="N708" s="4" t="s">
        <v>7744</v>
      </c>
      <c r="O708" s="4" t="s">
        <v>4447</v>
      </c>
      <c r="V708" s="4" t="s">
        <v>7745</v>
      </c>
      <c r="W708" s="4" t="s">
        <v>186</v>
      </c>
      <c r="X708" s="4" t="s">
        <v>7746</v>
      </c>
      <c r="Y708" s="4" t="s">
        <v>7747</v>
      </c>
      <c r="Z708" s="4" t="s">
        <v>7748</v>
      </c>
      <c r="AA708" s="4" t="s">
        <v>7749</v>
      </c>
      <c r="AB708" s="4" t="s">
        <v>7750</v>
      </c>
      <c r="AF708" s="7"/>
    </row>
    <row r="709" spans="1:32" x14ac:dyDescent="0.25">
      <c r="A709" s="10" t="s">
        <v>24431</v>
      </c>
      <c r="B709" s="11">
        <v>6.8143089999999994E-5</v>
      </c>
      <c r="C709" s="10">
        <v>-1.7785645000000001</v>
      </c>
      <c r="D709" s="4" t="s">
        <v>59</v>
      </c>
      <c r="AF709" s="7"/>
    </row>
    <row r="710" spans="1:32" x14ac:dyDescent="0.25">
      <c r="A710" s="10" t="s">
        <v>19019</v>
      </c>
      <c r="B710" s="11">
        <v>6.1668279999999996E-4</v>
      </c>
      <c r="C710" s="10">
        <v>-1.7765956000000001</v>
      </c>
      <c r="D710" s="4" t="s">
        <v>19020</v>
      </c>
      <c r="E710" s="4" t="s">
        <v>19021</v>
      </c>
      <c r="F710" s="4" t="s">
        <v>19022</v>
      </c>
      <c r="G710" s="4" t="s">
        <v>19023</v>
      </c>
      <c r="H710" s="4" t="s">
        <v>19024</v>
      </c>
      <c r="I710" s="4" t="s">
        <v>19025</v>
      </c>
      <c r="J710" s="4" t="s">
        <v>9765</v>
      </c>
      <c r="K710" s="5">
        <v>2.3000000000000001E-24</v>
      </c>
      <c r="L710" s="4" t="s">
        <v>19026</v>
      </c>
      <c r="M710" s="4" t="s">
        <v>19027</v>
      </c>
      <c r="N710" s="4" t="s">
        <v>19028</v>
      </c>
      <c r="O710" s="4" t="s">
        <v>19029</v>
      </c>
      <c r="V710" s="4" t="s">
        <v>19030</v>
      </c>
      <c r="W710" s="4" t="s">
        <v>19031</v>
      </c>
      <c r="X710" s="4" t="s">
        <v>19032</v>
      </c>
      <c r="Y710" s="4" t="s">
        <v>19033</v>
      </c>
      <c r="Z710" s="4" t="s">
        <v>19034</v>
      </c>
      <c r="AA710" s="4" t="s">
        <v>19035</v>
      </c>
      <c r="AB710" s="4" t="s">
        <v>19036</v>
      </c>
      <c r="AF710" s="7"/>
    </row>
    <row r="711" spans="1:32" x14ac:dyDescent="0.25">
      <c r="A711" s="10" t="s">
        <v>12456</v>
      </c>
      <c r="B711" s="11">
        <v>1.5870009E-4</v>
      </c>
      <c r="C711" s="10">
        <v>-1.7741053</v>
      </c>
      <c r="D711" s="4" t="s">
        <v>12457</v>
      </c>
      <c r="E711" s="4" t="s">
        <v>12458</v>
      </c>
      <c r="F711" s="4" t="s">
        <v>12459</v>
      </c>
      <c r="G711" s="4" t="s">
        <v>12460</v>
      </c>
      <c r="H711" s="4" t="s">
        <v>12461</v>
      </c>
      <c r="I711" s="4" t="s">
        <v>12462</v>
      </c>
      <c r="J711" s="4" t="s">
        <v>6124</v>
      </c>
      <c r="K711" s="5">
        <v>4.1999999999999997E-11</v>
      </c>
      <c r="V711" s="4" t="s">
        <v>12463</v>
      </c>
      <c r="W711" s="4" t="s">
        <v>9864</v>
      </c>
      <c r="X711" s="4" t="s">
        <v>12464</v>
      </c>
      <c r="Y711" s="4" t="s">
        <v>12465</v>
      </c>
      <c r="Z711" s="4" t="s">
        <v>12466</v>
      </c>
      <c r="AA711" s="4" t="s">
        <v>12467</v>
      </c>
      <c r="AB711" s="4" t="s">
        <v>12468</v>
      </c>
      <c r="AF711" s="7"/>
    </row>
    <row r="712" spans="1:32" x14ac:dyDescent="0.25">
      <c r="A712" s="10" t="s">
        <v>28019</v>
      </c>
      <c r="B712" s="11">
        <v>6.6093110000000005E-4</v>
      </c>
      <c r="C712" s="10">
        <v>-1.7735753000000001</v>
      </c>
      <c r="D712" s="4" t="s">
        <v>28020</v>
      </c>
      <c r="E712" s="4" t="s">
        <v>28021</v>
      </c>
      <c r="F712" s="4" t="s">
        <v>28022</v>
      </c>
      <c r="G712" s="4" t="s">
        <v>28023</v>
      </c>
      <c r="H712" s="4" t="s">
        <v>28024</v>
      </c>
      <c r="I712" s="4" t="s">
        <v>28025</v>
      </c>
      <c r="J712" s="4" t="s">
        <v>2635</v>
      </c>
      <c r="K712" s="5">
        <v>2.7999999999999999E-25</v>
      </c>
      <c r="L712" s="4" t="s">
        <v>28026</v>
      </c>
      <c r="M712" s="4" t="s">
        <v>28027</v>
      </c>
      <c r="N712" s="4" t="s">
        <v>28028</v>
      </c>
      <c r="O712" s="4" t="s">
        <v>10997</v>
      </c>
      <c r="V712" s="4" t="s">
        <v>28029</v>
      </c>
      <c r="W712" s="4" t="s">
        <v>22558</v>
      </c>
      <c r="X712" s="4" t="s">
        <v>28030</v>
      </c>
      <c r="Y712" s="4" t="s">
        <v>28031</v>
      </c>
      <c r="Z712" s="4" t="s">
        <v>547</v>
      </c>
      <c r="AA712" s="4" t="s">
        <v>547</v>
      </c>
      <c r="AB712" s="4" t="s">
        <v>547</v>
      </c>
      <c r="AF712" s="7"/>
    </row>
    <row r="713" spans="1:32" x14ac:dyDescent="0.25">
      <c r="A713" s="10" t="s">
        <v>11496</v>
      </c>
      <c r="B713" s="10">
        <v>1.8538559999999999E-2</v>
      </c>
      <c r="C713" s="10">
        <v>-1.7721827999999999</v>
      </c>
      <c r="D713" s="4" t="s">
        <v>59</v>
      </c>
      <c r="V713" s="4" t="s">
        <v>162</v>
      </c>
      <c r="W713" s="4" t="s">
        <v>6093</v>
      </c>
      <c r="X713" s="4" t="s">
        <v>11497</v>
      </c>
      <c r="Y713" s="4" t="s">
        <v>164</v>
      </c>
      <c r="AF713" s="7"/>
    </row>
    <row r="714" spans="1:32" x14ac:dyDescent="0.25">
      <c r="A714" s="10" t="s">
        <v>14131</v>
      </c>
      <c r="B714" s="11">
        <v>1.0898571999999999E-5</v>
      </c>
      <c r="C714" s="10">
        <v>-1.7720879</v>
      </c>
      <c r="D714" s="4" t="s">
        <v>59</v>
      </c>
      <c r="AF714" s="7"/>
    </row>
    <row r="715" spans="1:32" x14ac:dyDescent="0.25">
      <c r="A715" s="10" t="s">
        <v>24036</v>
      </c>
      <c r="B715" s="11">
        <v>1.4917237999999999E-4</v>
      </c>
      <c r="C715" s="10">
        <v>-1.7719988</v>
      </c>
      <c r="D715" s="4" t="s">
        <v>24037</v>
      </c>
      <c r="E715" s="4" t="s">
        <v>24038</v>
      </c>
      <c r="F715" s="4" t="s">
        <v>24039</v>
      </c>
      <c r="G715" s="4" t="s">
        <v>24040</v>
      </c>
      <c r="H715" s="4" t="s">
        <v>24041</v>
      </c>
      <c r="I715" s="4" t="s">
        <v>24042</v>
      </c>
      <c r="J715" s="4" t="s">
        <v>3325</v>
      </c>
      <c r="K715" s="5">
        <v>6.2E-20</v>
      </c>
      <c r="L715" s="4" t="s">
        <v>24043</v>
      </c>
      <c r="M715" s="4" t="s">
        <v>24044</v>
      </c>
      <c r="N715" s="4" t="s">
        <v>24045</v>
      </c>
      <c r="O715" s="4" t="s">
        <v>24046</v>
      </c>
      <c r="P715" s="4">
        <v>2</v>
      </c>
      <c r="Q715" s="4" t="s">
        <v>1982</v>
      </c>
      <c r="R715" s="4" t="s">
        <v>1983</v>
      </c>
      <c r="S715" s="4" t="s">
        <v>1984</v>
      </c>
      <c r="V715" s="4" t="s">
        <v>24047</v>
      </c>
      <c r="W715" s="4" t="s">
        <v>7459</v>
      </c>
      <c r="X715" s="4" t="s">
        <v>24048</v>
      </c>
      <c r="Y715" s="4" t="s">
        <v>24049</v>
      </c>
      <c r="Z715" s="4" t="s">
        <v>1986</v>
      </c>
      <c r="AA715" s="4" t="s">
        <v>1987</v>
      </c>
      <c r="AB715" s="4" t="s">
        <v>1783</v>
      </c>
      <c r="AF715" s="7"/>
    </row>
    <row r="716" spans="1:32" x14ac:dyDescent="0.25">
      <c r="A716" s="10" t="s">
        <v>22336</v>
      </c>
      <c r="B716" s="10">
        <v>1.5145954E-2</v>
      </c>
      <c r="C716" s="10">
        <v>-1.7697479</v>
      </c>
      <c r="D716" s="4" t="s">
        <v>22337</v>
      </c>
      <c r="E716" s="4" t="s">
        <v>22338</v>
      </c>
      <c r="F716" s="4" t="s">
        <v>22339</v>
      </c>
      <c r="G716" s="4" t="s">
        <v>22340</v>
      </c>
      <c r="H716" s="4" t="s">
        <v>22341</v>
      </c>
      <c r="I716" s="4" t="s">
        <v>22342</v>
      </c>
      <c r="J716" s="4" t="s">
        <v>18194</v>
      </c>
      <c r="K716" s="5">
        <v>8.2000000000000004E-131</v>
      </c>
      <c r="L716" s="4" t="s">
        <v>22343</v>
      </c>
      <c r="M716" s="4" t="s">
        <v>22344</v>
      </c>
      <c r="N716" s="4" t="s">
        <v>22345</v>
      </c>
      <c r="O716" s="4" t="s">
        <v>22346</v>
      </c>
      <c r="P716" s="4">
        <v>12</v>
      </c>
      <c r="Q716" s="4" t="s">
        <v>22347</v>
      </c>
      <c r="R716" s="4" t="s">
        <v>22348</v>
      </c>
      <c r="S716" s="4" t="s">
        <v>22349</v>
      </c>
      <c r="T716" s="4" t="s">
        <v>899</v>
      </c>
      <c r="U716" s="4" t="s">
        <v>900</v>
      </c>
      <c r="V716" s="4" t="s">
        <v>22350</v>
      </c>
      <c r="W716" s="4" t="s">
        <v>11725</v>
      </c>
      <c r="X716" s="4" t="s">
        <v>22351</v>
      </c>
      <c r="Y716" s="4" t="s">
        <v>22352</v>
      </c>
      <c r="Z716" s="4" t="s">
        <v>22353</v>
      </c>
      <c r="AA716" s="4" t="s">
        <v>22354</v>
      </c>
      <c r="AB716" s="4" t="s">
        <v>22355</v>
      </c>
      <c r="AF716" s="7"/>
    </row>
    <row r="717" spans="1:32" x14ac:dyDescent="0.25">
      <c r="A717" s="10" t="s">
        <v>13963</v>
      </c>
      <c r="B717" s="10">
        <v>1.861053E-2</v>
      </c>
      <c r="C717" s="10">
        <v>-1.7677844</v>
      </c>
      <c r="D717" s="4" t="s">
        <v>59</v>
      </c>
      <c r="V717" s="4" t="s">
        <v>13964</v>
      </c>
      <c r="W717" s="4" t="s">
        <v>13965</v>
      </c>
      <c r="X717" s="4" t="s">
        <v>13966</v>
      </c>
      <c r="Y717" s="4" t="s">
        <v>13967</v>
      </c>
      <c r="Z717" s="4" t="s">
        <v>519</v>
      </c>
      <c r="AA717" s="4" t="s">
        <v>520</v>
      </c>
      <c r="AB717" s="4" t="s">
        <v>521</v>
      </c>
      <c r="AF717" s="7"/>
    </row>
    <row r="718" spans="1:32" x14ac:dyDescent="0.25">
      <c r="A718" s="10" t="s">
        <v>25170</v>
      </c>
      <c r="B718" s="10">
        <v>5.3937489999999998E-3</v>
      </c>
      <c r="C718" s="10">
        <v>-1.7660895999999999</v>
      </c>
      <c r="D718" s="4" t="s">
        <v>59</v>
      </c>
      <c r="AF718" s="7"/>
    </row>
    <row r="719" spans="1:32" x14ac:dyDescent="0.25">
      <c r="A719" s="10" t="s">
        <v>27768</v>
      </c>
      <c r="B719" s="11">
        <v>2.8885962E-4</v>
      </c>
      <c r="C719" s="10">
        <v>-1.7655947999999999</v>
      </c>
      <c r="D719" s="4" t="s">
        <v>59</v>
      </c>
      <c r="V719" s="4" t="s">
        <v>27769</v>
      </c>
      <c r="W719" s="4" t="s">
        <v>10355</v>
      </c>
      <c r="X719" s="4" t="s">
        <v>27770</v>
      </c>
      <c r="Y719" s="4" t="s">
        <v>27771</v>
      </c>
      <c r="Z719" s="4" t="s">
        <v>27772</v>
      </c>
      <c r="AA719" s="4" t="s">
        <v>27773</v>
      </c>
      <c r="AB719" s="4" t="s">
        <v>27774</v>
      </c>
      <c r="AF719" s="7"/>
    </row>
    <row r="720" spans="1:32" x14ac:dyDescent="0.25">
      <c r="A720" s="10" t="s">
        <v>26451</v>
      </c>
      <c r="B720" s="10">
        <v>5.9054119999999996E-3</v>
      </c>
      <c r="C720" s="10">
        <v>-1.7648838</v>
      </c>
      <c r="D720" s="4" t="s">
        <v>26452</v>
      </c>
      <c r="E720" s="4" t="s">
        <v>26453</v>
      </c>
      <c r="F720" s="4" t="s">
        <v>26454</v>
      </c>
      <c r="G720" s="4" t="s">
        <v>26455</v>
      </c>
      <c r="H720" s="4" t="s">
        <v>26456</v>
      </c>
      <c r="I720" s="4" t="s">
        <v>26457</v>
      </c>
      <c r="J720" s="4" t="s">
        <v>6816</v>
      </c>
      <c r="K720" s="5">
        <v>5.5000000000000001E-43</v>
      </c>
      <c r="L720" s="4" t="s">
        <v>26458</v>
      </c>
      <c r="M720" s="4" t="s">
        <v>26459</v>
      </c>
      <c r="N720" s="4" t="s">
        <v>26460</v>
      </c>
      <c r="O720" s="4" t="s">
        <v>26461</v>
      </c>
      <c r="V720" s="4" t="s">
        <v>26462</v>
      </c>
      <c r="W720" s="4" t="s">
        <v>26463</v>
      </c>
      <c r="X720" s="4" t="s">
        <v>26464</v>
      </c>
      <c r="Y720" s="4" t="s">
        <v>26465</v>
      </c>
      <c r="Z720" s="4" t="s">
        <v>26466</v>
      </c>
      <c r="AA720" s="4" t="s">
        <v>26467</v>
      </c>
      <c r="AB720" s="4" t="s">
        <v>26468</v>
      </c>
      <c r="AF720" s="7"/>
    </row>
    <row r="721" spans="1:32" x14ac:dyDescent="0.25">
      <c r="A721" s="10" t="s">
        <v>18186</v>
      </c>
      <c r="B721" s="11">
        <v>8.3503324999999998E-4</v>
      </c>
      <c r="C721" s="10">
        <v>-1.7631599</v>
      </c>
      <c r="D721" s="4" t="s">
        <v>59</v>
      </c>
      <c r="AF721" s="7"/>
    </row>
    <row r="722" spans="1:32" x14ac:dyDescent="0.25">
      <c r="A722" s="10" t="s">
        <v>12534</v>
      </c>
      <c r="B722" s="11">
        <v>2.2773254999999999E-4</v>
      </c>
      <c r="C722" s="10">
        <v>-1.7617503000000001</v>
      </c>
      <c r="D722" s="4" t="s">
        <v>12535</v>
      </c>
      <c r="E722" s="4" t="s">
        <v>12536</v>
      </c>
      <c r="F722" s="4" t="s">
        <v>12537</v>
      </c>
      <c r="G722" s="4" t="s">
        <v>12538</v>
      </c>
      <c r="H722" s="4" t="s">
        <v>12539</v>
      </c>
      <c r="I722" s="4" t="s">
        <v>12540</v>
      </c>
      <c r="J722" s="4" t="s">
        <v>12541</v>
      </c>
      <c r="K722" s="5">
        <v>2.6E-35</v>
      </c>
      <c r="L722" s="4" t="s">
        <v>12542</v>
      </c>
      <c r="M722" s="4" t="s">
        <v>5289</v>
      </c>
      <c r="N722" s="4" t="s">
        <v>5290</v>
      </c>
      <c r="O722" s="4" t="s">
        <v>1443</v>
      </c>
      <c r="V722" s="4" t="s">
        <v>12543</v>
      </c>
      <c r="W722" s="4" t="s">
        <v>12544</v>
      </c>
      <c r="X722" s="4" t="s">
        <v>12545</v>
      </c>
      <c r="Y722" s="4" t="s">
        <v>12546</v>
      </c>
      <c r="Z722" s="4" t="s">
        <v>12547</v>
      </c>
      <c r="AA722" s="4" t="s">
        <v>12548</v>
      </c>
      <c r="AB722" s="4" t="s">
        <v>8965</v>
      </c>
      <c r="AF722" s="7"/>
    </row>
    <row r="723" spans="1:32" x14ac:dyDescent="0.25">
      <c r="A723" s="10" t="s">
        <v>13945</v>
      </c>
      <c r="B723" s="10">
        <v>7.3778406000000003E-3</v>
      </c>
      <c r="C723" s="10">
        <v>-1.7569512</v>
      </c>
      <c r="D723" s="4" t="s">
        <v>13946</v>
      </c>
      <c r="E723" s="4" t="s">
        <v>13947</v>
      </c>
      <c r="F723" s="4" t="s">
        <v>13948</v>
      </c>
      <c r="G723" s="4" t="s">
        <v>13949</v>
      </c>
      <c r="H723" s="4" t="s">
        <v>13950</v>
      </c>
      <c r="I723" s="4" t="s">
        <v>13951</v>
      </c>
      <c r="J723" s="4" t="s">
        <v>1747</v>
      </c>
      <c r="K723" s="5">
        <v>1.3E-11</v>
      </c>
      <c r="L723" s="4" t="s">
        <v>13952</v>
      </c>
      <c r="M723" s="4" t="s">
        <v>13953</v>
      </c>
      <c r="N723" s="4" t="s">
        <v>13954</v>
      </c>
      <c r="O723" s="4" t="s">
        <v>13955</v>
      </c>
      <c r="V723" s="4" t="s">
        <v>13956</v>
      </c>
      <c r="W723" s="4" t="s">
        <v>13957</v>
      </c>
      <c r="X723" s="4" t="s">
        <v>13958</v>
      </c>
      <c r="Y723" s="4" t="s">
        <v>13959</v>
      </c>
      <c r="Z723" s="4" t="s">
        <v>13960</v>
      </c>
      <c r="AA723" s="4" t="s">
        <v>13961</v>
      </c>
      <c r="AB723" s="4" t="s">
        <v>13962</v>
      </c>
      <c r="AF723" s="7"/>
    </row>
    <row r="724" spans="1:32" x14ac:dyDescent="0.25">
      <c r="A724" s="10" t="s">
        <v>11127</v>
      </c>
      <c r="B724" s="11">
        <v>6.3121409999999998E-4</v>
      </c>
      <c r="C724" s="10">
        <v>-1.7569264</v>
      </c>
      <c r="D724" s="4" t="s">
        <v>11128</v>
      </c>
      <c r="E724" s="4" t="s">
        <v>11129</v>
      </c>
      <c r="F724" s="4" t="s">
        <v>6314</v>
      </c>
      <c r="G724" s="5">
        <v>3E-11</v>
      </c>
      <c r="H724" s="4" t="s">
        <v>11130</v>
      </c>
      <c r="I724" s="4" t="s">
        <v>11129</v>
      </c>
      <c r="J724" s="4" t="s">
        <v>6314</v>
      </c>
      <c r="K724" s="5">
        <v>3E-11</v>
      </c>
      <c r="V724" s="4" t="s">
        <v>162</v>
      </c>
      <c r="W724" s="4" t="s">
        <v>6093</v>
      </c>
      <c r="X724" s="4" t="s">
        <v>11131</v>
      </c>
      <c r="Y724" s="4" t="s">
        <v>11132</v>
      </c>
      <c r="AF724" s="7"/>
    </row>
    <row r="725" spans="1:32" x14ac:dyDescent="0.25">
      <c r="A725" s="10" t="s">
        <v>12849</v>
      </c>
      <c r="B725" s="11">
        <v>1.9630978999999999E-4</v>
      </c>
      <c r="C725" s="10">
        <v>-1.7540941000000001</v>
      </c>
      <c r="D725" s="4" t="s">
        <v>12850</v>
      </c>
      <c r="E725" s="4" t="s">
        <v>12851</v>
      </c>
      <c r="F725" s="4" t="s">
        <v>12852</v>
      </c>
      <c r="G725" s="4" t="s">
        <v>12853</v>
      </c>
      <c r="H725" s="4" t="s">
        <v>12854</v>
      </c>
      <c r="I725" s="4" t="s">
        <v>12855</v>
      </c>
      <c r="J725" s="4" t="s">
        <v>180</v>
      </c>
      <c r="K725" s="5">
        <v>4.4999999999999999E-88</v>
      </c>
      <c r="L725" s="4" t="s">
        <v>12856</v>
      </c>
      <c r="M725" s="4" t="s">
        <v>12857</v>
      </c>
      <c r="N725" s="4" t="s">
        <v>12858</v>
      </c>
      <c r="O725" s="4" t="s">
        <v>12859</v>
      </c>
      <c r="V725" s="4" t="s">
        <v>12860</v>
      </c>
      <c r="W725" s="4" t="s">
        <v>12861</v>
      </c>
      <c r="X725" s="4" t="s">
        <v>12862</v>
      </c>
      <c r="Y725" s="4" t="s">
        <v>12863</v>
      </c>
      <c r="Z725" s="4" t="s">
        <v>12864</v>
      </c>
      <c r="AA725" s="4" t="s">
        <v>12865</v>
      </c>
      <c r="AB725" s="4" t="s">
        <v>12866</v>
      </c>
      <c r="AF725" s="7"/>
    </row>
    <row r="726" spans="1:32" x14ac:dyDescent="0.25">
      <c r="A726" s="10" t="s">
        <v>21955</v>
      </c>
      <c r="B726" s="11">
        <v>2.3504984000000001E-4</v>
      </c>
      <c r="C726" s="10">
        <v>-1.7533110000000001</v>
      </c>
      <c r="D726" s="4" t="s">
        <v>59</v>
      </c>
      <c r="AF726" s="7"/>
    </row>
    <row r="727" spans="1:32" x14ac:dyDescent="0.25">
      <c r="A727" s="10" t="s">
        <v>15124</v>
      </c>
      <c r="B727" s="10">
        <v>3.3790345999999999E-2</v>
      </c>
      <c r="C727" s="10">
        <v>-1.7528883</v>
      </c>
      <c r="D727" s="4" t="s">
        <v>59</v>
      </c>
      <c r="AF727" s="7"/>
    </row>
    <row r="728" spans="1:32" x14ac:dyDescent="0.25">
      <c r="A728" s="10" t="s">
        <v>6744</v>
      </c>
      <c r="B728" s="11">
        <v>1.7887293999999999E-4</v>
      </c>
      <c r="C728" s="10">
        <v>-1.7526824000000001</v>
      </c>
      <c r="D728" s="4" t="s">
        <v>6745</v>
      </c>
      <c r="E728" s="4" t="s">
        <v>6746</v>
      </c>
      <c r="F728" s="4" t="s">
        <v>6747</v>
      </c>
      <c r="G728" s="4" t="s">
        <v>6748</v>
      </c>
      <c r="H728" s="4" t="s">
        <v>6749</v>
      </c>
      <c r="I728" s="4" t="s">
        <v>6750</v>
      </c>
      <c r="J728" s="4" t="s">
        <v>1747</v>
      </c>
      <c r="K728" s="5">
        <v>7.2000000000000004E-35</v>
      </c>
      <c r="L728" s="4" t="s">
        <v>6751</v>
      </c>
      <c r="M728" s="4" t="s">
        <v>6752</v>
      </c>
      <c r="N728" s="4" t="s">
        <v>6753</v>
      </c>
      <c r="O728" s="4" t="s">
        <v>6015</v>
      </c>
      <c r="V728" s="4" t="s">
        <v>6754</v>
      </c>
      <c r="W728" s="4" t="s">
        <v>6755</v>
      </c>
      <c r="X728" s="4" t="s">
        <v>6756</v>
      </c>
      <c r="Y728" s="4" t="s">
        <v>6757</v>
      </c>
      <c r="Z728" s="4" t="s">
        <v>648</v>
      </c>
      <c r="AA728" s="4" t="s">
        <v>648</v>
      </c>
      <c r="AB728" s="4" t="s">
        <v>648</v>
      </c>
      <c r="AF728" s="7"/>
    </row>
    <row r="729" spans="1:32" x14ac:dyDescent="0.25">
      <c r="A729" s="10" t="s">
        <v>27069</v>
      </c>
      <c r="B729" s="11">
        <v>1.2893585E-5</v>
      </c>
      <c r="C729" s="10">
        <v>-1.7512273</v>
      </c>
      <c r="D729" s="4" t="s">
        <v>27070</v>
      </c>
      <c r="E729" s="4" t="s">
        <v>27071</v>
      </c>
      <c r="F729" s="4" t="s">
        <v>27072</v>
      </c>
      <c r="G729" s="4" t="s">
        <v>27073</v>
      </c>
      <c r="H729" s="4" t="s">
        <v>27074</v>
      </c>
      <c r="I729" s="4" t="s">
        <v>27075</v>
      </c>
      <c r="J729" s="4" t="s">
        <v>27076</v>
      </c>
      <c r="K729" s="5">
        <v>2.6999999999999998E-12</v>
      </c>
      <c r="L729" s="4" t="s">
        <v>27077</v>
      </c>
      <c r="M729" s="4" t="s">
        <v>27078</v>
      </c>
      <c r="N729" s="4" t="s">
        <v>27079</v>
      </c>
      <c r="O729" s="4" t="s">
        <v>27080</v>
      </c>
      <c r="V729" s="4" t="s">
        <v>27081</v>
      </c>
      <c r="W729" s="4" t="s">
        <v>186</v>
      </c>
      <c r="X729" s="4" t="s">
        <v>11204</v>
      </c>
      <c r="Y729" s="4" t="s">
        <v>27082</v>
      </c>
      <c r="Z729" s="4" t="s">
        <v>27083</v>
      </c>
      <c r="AA729" s="4" t="s">
        <v>27084</v>
      </c>
      <c r="AB729" s="4" t="s">
        <v>27085</v>
      </c>
      <c r="AF729" s="7"/>
    </row>
    <row r="730" spans="1:32" x14ac:dyDescent="0.25">
      <c r="A730" s="10" t="s">
        <v>24640</v>
      </c>
      <c r="B730" s="10">
        <v>1.2244155E-2</v>
      </c>
      <c r="C730" s="10">
        <v>-1.7506501999999999</v>
      </c>
      <c r="D730" s="4" t="s">
        <v>108</v>
      </c>
      <c r="E730" s="4" t="s">
        <v>24641</v>
      </c>
      <c r="F730" s="4" t="s">
        <v>24642</v>
      </c>
      <c r="G730" s="4" t="s">
        <v>24643</v>
      </c>
      <c r="H730" s="4" t="s">
        <v>24644</v>
      </c>
      <c r="I730" s="4" t="s">
        <v>24645</v>
      </c>
      <c r="J730" s="4" t="s">
        <v>114</v>
      </c>
      <c r="K730" s="5">
        <v>2.4000000000000002E-28</v>
      </c>
      <c r="L730" s="4" t="s">
        <v>24646</v>
      </c>
      <c r="M730" s="4" t="s">
        <v>24647</v>
      </c>
      <c r="N730" s="4" t="s">
        <v>24648</v>
      </c>
      <c r="O730" s="4" t="s">
        <v>24649</v>
      </c>
      <c r="P730" s="4">
        <v>3</v>
      </c>
      <c r="Q730" s="4" t="s">
        <v>1712</v>
      </c>
      <c r="R730" s="4" t="s">
        <v>1713</v>
      </c>
      <c r="S730" s="4" t="s">
        <v>1714</v>
      </c>
      <c r="V730" s="4" t="s">
        <v>5869</v>
      </c>
      <c r="W730" s="4" t="s">
        <v>5870</v>
      </c>
      <c r="X730" s="4" t="s">
        <v>5871</v>
      </c>
      <c r="Y730" s="4" t="s">
        <v>5872</v>
      </c>
      <c r="Z730" s="4" t="s">
        <v>5873</v>
      </c>
      <c r="AA730" s="4" t="s">
        <v>5874</v>
      </c>
      <c r="AB730" s="4" t="s">
        <v>5875</v>
      </c>
      <c r="AF730" s="7"/>
    </row>
    <row r="731" spans="1:32" x14ac:dyDescent="0.25">
      <c r="A731" s="10" t="s">
        <v>27616</v>
      </c>
      <c r="B731" s="11">
        <v>1.1644172E-4</v>
      </c>
      <c r="C731" s="10">
        <v>-1.7505078000000001</v>
      </c>
      <c r="D731" s="4" t="s">
        <v>59</v>
      </c>
      <c r="V731" s="4" t="s">
        <v>3726</v>
      </c>
      <c r="W731" s="4" t="s">
        <v>5950</v>
      </c>
      <c r="X731" s="4" t="s">
        <v>6002</v>
      </c>
      <c r="Y731" s="4" t="s">
        <v>3728</v>
      </c>
      <c r="Z731" s="4" t="s">
        <v>547</v>
      </c>
      <c r="AA731" s="4" t="s">
        <v>547</v>
      </c>
      <c r="AB731" s="4" t="s">
        <v>547</v>
      </c>
      <c r="AF731" s="7"/>
    </row>
    <row r="732" spans="1:32" x14ac:dyDescent="0.25">
      <c r="A732" s="10" t="s">
        <v>15572</v>
      </c>
      <c r="B732" s="10">
        <v>7.4151699999999996E-3</v>
      </c>
      <c r="C732" s="10">
        <v>-1.7497247</v>
      </c>
      <c r="D732" s="4" t="s">
        <v>59</v>
      </c>
      <c r="V732" s="4" t="s">
        <v>15573</v>
      </c>
      <c r="W732" s="4" t="s">
        <v>15574</v>
      </c>
      <c r="X732" s="4" t="s">
        <v>15575</v>
      </c>
      <c r="Y732" s="4" t="s">
        <v>15576</v>
      </c>
      <c r="Z732" s="4" t="s">
        <v>1128</v>
      </c>
      <c r="AA732" s="4" t="s">
        <v>1128</v>
      </c>
      <c r="AB732" s="4" t="s">
        <v>1128</v>
      </c>
      <c r="AF732" s="7"/>
    </row>
    <row r="733" spans="1:32" x14ac:dyDescent="0.25">
      <c r="A733" s="10" t="s">
        <v>24777</v>
      </c>
      <c r="B733" s="11">
        <v>3.3142750000000002E-3</v>
      </c>
      <c r="C733" s="10">
        <v>-1.7494632999999999</v>
      </c>
      <c r="D733" s="4" t="s">
        <v>59</v>
      </c>
      <c r="AF733" s="7"/>
    </row>
    <row r="734" spans="1:32" x14ac:dyDescent="0.25">
      <c r="A734" s="10" t="s">
        <v>14075</v>
      </c>
      <c r="B734" s="11">
        <v>2.9924767999999998E-3</v>
      </c>
      <c r="C734" s="10">
        <v>-1.7493776999999999</v>
      </c>
      <c r="D734" s="4" t="s">
        <v>59</v>
      </c>
      <c r="V734" s="4" t="s">
        <v>14076</v>
      </c>
      <c r="W734" s="4" t="s">
        <v>2811</v>
      </c>
      <c r="X734" s="4" t="s">
        <v>14077</v>
      </c>
      <c r="Y734" s="4" t="s">
        <v>14078</v>
      </c>
      <c r="Z734" s="4" t="s">
        <v>547</v>
      </c>
      <c r="AA734" s="4" t="s">
        <v>547</v>
      </c>
      <c r="AB734" s="4" t="s">
        <v>547</v>
      </c>
      <c r="AF734" s="7"/>
    </row>
    <row r="735" spans="1:32" x14ac:dyDescent="0.25">
      <c r="A735" s="10" t="s">
        <v>24196</v>
      </c>
      <c r="B735" s="11">
        <v>3.0991258000000001E-5</v>
      </c>
      <c r="C735" s="10">
        <v>-1.7487344</v>
      </c>
      <c r="D735" s="4" t="s">
        <v>24197</v>
      </c>
      <c r="E735" s="4" t="s">
        <v>24198</v>
      </c>
      <c r="F735" s="4" t="s">
        <v>24199</v>
      </c>
      <c r="G735" s="4" t="s">
        <v>24200</v>
      </c>
      <c r="H735" s="4" t="s">
        <v>24201</v>
      </c>
      <c r="I735" s="4" t="s">
        <v>24202</v>
      </c>
      <c r="J735" s="4" t="s">
        <v>1471</v>
      </c>
      <c r="K735" s="5">
        <v>2.0000000000000002E-43</v>
      </c>
      <c r="L735" s="4" t="s">
        <v>24203</v>
      </c>
      <c r="M735" s="4" t="s">
        <v>24204</v>
      </c>
      <c r="N735" s="4" t="s">
        <v>24205</v>
      </c>
      <c r="O735" s="4" t="s">
        <v>1443</v>
      </c>
      <c r="V735" s="4" t="s">
        <v>24206</v>
      </c>
      <c r="W735" s="4" t="s">
        <v>2811</v>
      </c>
      <c r="X735" s="4" t="s">
        <v>24207</v>
      </c>
      <c r="Y735" s="4" t="s">
        <v>24208</v>
      </c>
      <c r="Z735" s="4" t="s">
        <v>24209</v>
      </c>
      <c r="AA735" s="4" t="s">
        <v>24210</v>
      </c>
      <c r="AB735" s="4" t="s">
        <v>1984</v>
      </c>
      <c r="AF735" s="7"/>
    </row>
    <row r="736" spans="1:32" x14ac:dyDescent="0.25">
      <c r="A736" s="10" t="s">
        <v>21496</v>
      </c>
      <c r="B736" s="11">
        <v>1.7269119999999998E-5</v>
      </c>
      <c r="C736" s="10">
        <v>-1.7483517</v>
      </c>
      <c r="D736" s="4" t="s">
        <v>21497</v>
      </c>
      <c r="E736" s="4" t="s">
        <v>21498</v>
      </c>
      <c r="F736" s="4" t="s">
        <v>21499</v>
      </c>
      <c r="G736" s="4" t="s">
        <v>21500</v>
      </c>
      <c r="H736" s="4" t="s">
        <v>21501</v>
      </c>
      <c r="I736" s="4" t="s">
        <v>21502</v>
      </c>
      <c r="J736" s="4" t="s">
        <v>2540</v>
      </c>
      <c r="K736" s="5">
        <v>3.7000000000000001E-73</v>
      </c>
      <c r="L736" s="4" t="s">
        <v>21503</v>
      </c>
      <c r="M736" s="4" t="s">
        <v>21504</v>
      </c>
      <c r="N736" s="4" t="s">
        <v>21505</v>
      </c>
      <c r="O736" s="4" t="s">
        <v>21506</v>
      </c>
      <c r="P736" s="4">
        <v>1</v>
      </c>
      <c r="Q736" s="4" t="s">
        <v>3608</v>
      </c>
      <c r="R736" s="4" t="s">
        <v>3609</v>
      </c>
      <c r="S736" s="4" t="s">
        <v>298</v>
      </c>
      <c r="V736" s="4" t="s">
        <v>21507</v>
      </c>
      <c r="W736" s="4" t="s">
        <v>645</v>
      </c>
      <c r="X736" s="4" t="s">
        <v>21508</v>
      </c>
      <c r="Y736" s="4" t="s">
        <v>21509</v>
      </c>
      <c r="Z736" s="4" t="s">
        <v>21510</v>
      </c>
      <c r="AA736" s="4" t="s">
        <v>21511</v>
      </c>
      <c r="AB736" s="4" t="s">
        <v>21512</v>
      </c>
      <c r="AF736" s="7"/>
    </row>
    <row r="737" spans="1:32" x14ac:dyDescent="0.25">
      <c r="A737" s="10" t="s">
        <v>11049</v>
      </c>
      <c r="B737" s="11">
        <v>1.9736451E-4</v>
      </c>
      <c r="C737" s="10">
        <v>-1.7472799000000001</v>
      </c>
      <c r="D737" s="4" t="s">
        <v>11050</v>
      </c>
      <c r="E737" s="4" t="s">
        <v>11051</v>
      </c>
      <c r="F737" s="4" t="s">
        <v>11052</v>
      </c>
      <c r="G737" s="4" t="s">
        <v>11053</v>
      </c>
      <c r="H737" s="4" t="s">
        <v>11054</v>
      </c>
      <c r="I737" s="4" t="s">
        <v>11055</v>
      </c>
      <c r="J737" s="4" t="s">
        <v>11056</v>
      </c>
      <c r="K737" s="5">
        <v>3.0000000000000001E-26</v>
      </c>
      <c r="L737" s="4" t="s">
        <v>11057</v>
      </c>
      <c r="M737" s="4" t="s">
        <v>11058</v>
      </c>
      <c r="N737" s="4" t="s">
        <v>11059</v>
      </c>
      <c r="O737" s="4" t="s">
        <v>11060</v>
      </c>
      <c r="V737" s="4" t="s">
        <v>11061</v>
      </c>
      <c r="W737" s="4" t="s">
        <v>9173</v>
      </c>
      <c r="X737" s="4" t="s">
        <v>11062</v>
      </c>
      <c r="Y737" s="4" t="s">
        <v>11063</v>
      </c>
      <c r="Z737" s="4" t="s">
        <v>11064</v>
      </c>
      <c r="AA737" s="4" t="s">
        <v>11065</v>
      </c>
      <c r="AB737" s="4" t="s">
        <v>11066</v>
      </c>
      <c r="AF737" s="7"/>
    </row>
    <row r="738" spans="1:32" x14ac:dyDescent="0.25">
      <c r="A738" s="10" t="s">
        <v>18784</v>
      </c>
      <c r="B738" s="11">
        <v>2.0505632999999999E-5</v>
      </c>
      <c r="C738" s="10">
        <v>-1.7456867</v>
      </c>
      <c r="D738" s="4" t="s">
        <v>18785</v>
      </c>
      <c r="E738" s="4" t="s">
        <v>18786</v>
      </c>
      <c r="F738" s="4" t="s">
        <v>18787</v>
      </c>
      <c r="G738" s="4" t="s">
        <v>18788</v>
      </c>
      <c r="H738" s="4" t="s">
        <v>18789</v>
      </c>
      <c r="I738" s="4" t="s">
        <v>18790</v>
      </c>
      <c r="J738" s="4" t="s">
        <v>18791</v>
      </c>
      <c r="K738" s="5">
        <v>6.7E-37</v>
      </c>
      <c r="V738" s="4" t="s">
        <v>18792</v>
      </c>
      <c r="W738" s="4" t="s">
        <v>273</v>
      </c>
      <c r="X738" s="4" t="s">
        <v>18793</v>
      </c>
      <c r="Y738" s="4" t="s">
        <v>18794</v>
      </c>
      <c r="AF738" s="7"/>
    </row>
    <row r="739" spans="1:32" x14ac:dyDescent="0.25">
      <c r="A739" s="10" t="s">
        <v>9129</v>
      </c>
      <c r="B739" s="10">
        <v>5.1688285999999996E-3</v>
      </c>
      <c r="C739" s="10">
        <v>-1.7455274999999999</v>
      </c>
      <c r="D739" s="4" t="s">
        <v>9130</v>
      </c>
      <c r="E739" s="4" t="s">
        <v>9131</v>
      </c>
      <c r="F739" s="4" t="s">
        <v>9132</v>
      </c>
      <c r="G739" s="4" t="s">
        <v>9133</v>
      </c>
      <c r="H739" s="4" t="s">
        <v>9134</v>
      </c>
      <c r="I739" s="4" t="s">
        <v>9135</v>
      </c>
      <c r="J739" s="4" t="s">
        <v>9136</v>
      </c>
      <c r="K739" s="5">
        <v>4.8999999999999999E-15</v>
      </c>
      <c r="L739" s="4" t="s">
        <v>9137</v>
      </c>
      <c r="M739" s="4" t="s">
        <v>9138</v>
      </c>
      <c r="N739" s="4" t="s">
        <v>9139</v>
      </c>
      <c r="O739" s="4" t="s">
        <v>8074</v>
      </c>
      <c r="V739" s="4" t="s">
        <v>8049</v>
      </c>
      <c r="W739" s="4" t="s">
        <v>6017</v>
      </c>
      <c r="X739" s="4" t="s">
        <v>9140</v>
      </c>
      <c r="Y739" s="4" t="s">
        <v>9141</v>
      </c>
      <c r="Z739" s="4" t="s">
        <v>464</v>
      </c>
      <c r="AA739" s="4" t="s">
        <v>464</v>
      </c>
      <c r="AB739" s="4" t="s">
        <v>464</v>
      </c>
      <c r="AF739" s="7"/>
    </row>
    <row r="740" spans="1:32" x14ac:dyDescent="0.25">
      <c r="A740" s="10" t="s">
        <v>13944</v>
      </c>
      <c r="B740" s="10">
        <v>8.1948300000000002E-3</v>
      </c>
      <c r="C740" s="10">
        <v>-1.7449174999999999</v>
      </c>
      <c r="D740" s="4" t="s">
        <v>59</v>
      </c>
      <c r="AF740" s="7"/>
    </row>
    <row r="741" spans="1:32" x14ac:dyDescent="0.25">
      <c r="A741" s="10" t="s">
        <v>26038</v>
      </c>
      <c r="B741" s="11">
        <v>8.0906170000000005E-4</v>
      </c>
      <c r="C741" s="10">
        <v>-1.7426796</v>
      </c>
      <c r="D741" s="4" t="s">
        <v>3013</v>
      </c>
      <c r="E741" s="4" t="s">
        <v>26039</v>
      </c>
      <c r="F741" s="4" t="s">
        <v>26040</v>
      </c>
      <c r="G741" s="4" t="s">
        <v>26041</v>
      </c>
      <c r="H741" s="4" t="s">
        <v>26042</v>
      </c>
      <c r="I741" s="4" t="s">
        <v>4022</v>
      </c>
      <c r="J741" s="4" t="s">
        <v>4023</v>
      </c>
      <c r="K741" s="5">
        <v>3.7000000000000001E-50</v>
      </c>
      <c r="L741" s="4" t="s">
        <v>26043</v>
      </c>
      <c r="M741" s="4" t="s">
        <v>3021</v>
      </c>
      <c r="N741" s="4" t="s">
        <v>3022</v>
      </c>
      <c r="O741" s="4" t="s">
        <v>643</v>
      </c>
      <c r="V741" s="4" t="s">
        <v>26044</v>
      </c>
      <c r="W741" s="4" t="s">
        <v>26045</v>
      </c>
      <c r="X741" s="4" t="s">
        <v>26046</v>
      </c>
      <c r="Y741" s="4" t="s">
        <v>26047</v>
      </c>
      <c r="Z741" s="4" t="s">
        <v>38</v>
      </c>
      <c r="AA741" s="4" t="s">
        <v>38</v>
      </c>
      <c r="AB741" s="4" t="s">
        <v>38</v>
      </c>
      <c r="AF741" s="7"/>
    </row>
    <row r="742" spans="1:32" x14ac:dyDescent="0.25">
      <c r="A742" s="10" t="s">
        <v>16496</v>
      </c>
      <c r="B742" s="11">
        <v>2.2956289999999998E-5</v>
      </c>
      <c r="C742" s="10">
        <v>-1.7422413999999999</v>
      </c>
      <c r="D742" s="4" t="s">
        <v>59</v>
      </c>
      <c r="V742" s="4" t="s">
        <v>16497</v>
      </c>
      <c r="W742" s="4" t="s">
        <v>14993</v>
      </c>
      <c r="X742" s="4" t="s">
        <v>16498</v>
      </c>
      <c r="Y742" s="4" t="s">
        <v>16499</v>
      </c>
      <c r="Z742" s="4" t="s">
        <v>16500</v>
      </c>
      <c r="AA742" s="4" t="s">
        <v>16501</v>
      </c>
      <c r="AB742" s="4" t="s">
        <v>2262</v>
      </c>
      <c r="AF742" s="7"/>
    </row>
    <row r="743" spans="1:32" x14ac:dyDescent="0.25">
      <c r="A743" s="10" t="s">
        <v>27897</v>
      </c>
      <c r="B743" s="11">
        <v>7.2996685000000004E-4</v>
      </c>
      <c r="C743" s="10">
        <v>-1.7410140999999999</v>
      </c>
      <c r="D743" s="4" t="s">
        <v>27898</v>
      </c>
      <c r="E743" s="4" t="s">
        <v>27899</v>
      </c>
      <c r="F743" s="4" t="s">
        <v>27900</v>
      </c>
      <c r="G743" s="4" t="s">
        <v>27901</v>
      </c>
      <c r="H743" s="4" t="s">
        <v>27902</v>
      </c>
      <c r="I743" s="4" t="s">
        <v>27903</v>
      </c>
      <c r="J743" s="4" t="s">
        <v>3484</v>
      </c>
      <c r="K743" s="5">
        <v>4.0000000000000001E-13</v>
      </c>
      <c r="L743" s="4" t="s">
        <v>27904</v>
      </c>
      <c r="M743" s="4" t="s">
        <v>27905</v>
      </c>
      <c r="N743" s="4" t="s">
        <v>27906</v>
      </c>
      <c r="O743" s="4" t="s">
        <v>184</v>
      </c>
      <c r="V743" s="4" t="s">
        <v>27907</v>
      </c>
      <c r="W743" s="4" t="s">
        <v>27908</v>
      </c>
      <c r="X743" s="4" t="s">
        <v>27909</v>
      </c>
      <c r="Y743" s="4" t="s">
        <v>27910</v>
      </c>
      <c r="Z743" s="4" t="s">
        <v>27911</v>
      </c>
      <c r="AA743" s="4" t="s">
        <v>27912</v>
      </c>
      <c r="AB743" s="4" t="s">
        <v>27913</v>
      </c>
      <c r="AF743" s="7"/>
    </row>
    <row r="744" spans="1:32" x14ac:dyDescent="0.25">
      <c r="A744" s="10" t="s">
        <v>17018</v>
      </c>
      <c r="B744" s="11">
        <v>6.0513059999999999E-5</v>
      </c>
      <c r="C744" s="10">
        <v>-1.7398642</v>
      </c>
      <c r="D744" s="4" t="s">
        <v>59</v>
      </c>
      <c r="V744" s="4" t="s">
        <v>3681</v>
      </c>
      <c r="W744" s="4" t="s">
        <v>14993</v>
      </c>
      <c r="X744" s="4" t="s">
        <v>17019</v>
      </c>
      <c r="Y744" s="4" t="s">
        <v>3684</v>
      </c>
      <c r="Z744" s="4" t="s">
        <v>3685</v>
      </c>
      <c r="AA744" s="4" t="s">
        <v>3686</v>
      </c>
      <c r="AB744" s="4" t="s">
        <v>2262</v>
      </c>
      <c r="AF744" s="7"/>
    </row>
    <row r="745" spans="1:32" x14ac:dyDescent="0.25">
      <c r="A745" s="10" t="s">
        <v>16648</v>
      </c>
      <c r="B745" s="11">
        <v>1.1618116E-4</v>
      </c>
      <c r="C745" s="10">
        <v>-1.7393396000000001</v>
      </c>
      <c r="D745" s="4" t="s">
        <v>16649</v>
      </c>
      <c r="E745" s="4" t="s">
        <v>16650</v>
      </c>
      <c r="F745" s="4" t="s">
        <v>16651</v>
      </c>
      <c r="G745" s="4" t="s">
        <v>16652</v>
      </c>
      <c r="H745" s="4" t="s">
        <v>16653</v>
      </c>
      <c r="I745" s="4" t="s">
        <v>16654</v>
      </c>
      <c r="J745" s="4" t="s">
        <v>4384</v>
      </c>
      <c r="K745" s="5">
        <v>3.4999999999999999E-121</v>
      </c>
      <c r="L745" s="4" t="s">
        <v>16655</v>
      </c>
      <c r="M745" s="4" t="s">
        <v>16656</v>
      </c>
      <c r="N745" s="4" t="s">
        <v>16657</v>
      </c>
      <c r="O745" s="4" t="s">
        <v>16658</v>
      </c>
      <c r="P745" s="4">
        <v>16</v>
      </c>
      <c r="Q745" s="4" t="s">
        <v>16659</v>
      </c>
      <c r="R745" s="4" t="s">
        <v>16660</v>
      </c>
      <c r="S745" s="4" t="s">
        <v>16661</v>
      </c>
      <c r="T745" s="4" t="s">
        <v>13582</v>
      </c>
      <c r="U745" s="4" t="s">
        <v>13583</v>
      </c>
      <c r="V745" s="4" t="s">
        <v>16662</v>
      </c>
      <c r="W745" s="4" t="s">
        <v>6077</v>
      </c>
      <c r="X745" s="4" t="s">
        <v>16663</v>
      </c>
      <c r="Y745" s="4" t="s">
        <v>16664</v>
      </c>
      <c r="Z745" s="4" t="s">
        <v>16665</v>
      </c>
      <c r="AA745" s="4" t="s">
        <v>16666</v>
      </c>
      <c r="AB745" s="4" t="s">
        <v>1492</v>
      </c>
      <c r="AF745" s="7"/>
    </row>
    <row r="746" spans="1:32" x14ac:dyDescent="0.25">
      <c r="A746" s="10" t="s">
        <v>12154</v>
      </c>
      <c r="B746" s="11">
        <v>2.6702338E-3</v>
      </c>
      <c r="C746" s="10">
        <v>-1.7384192000000001</v>
      </c>
      <c r="D746" s="4" t="s">
        <v>59</v>
      </c>
      <c r="AF746" s="7"/>
    </row>
    <row r="747" spans="1:32" x14ac:dyDescent="0.25">
      <c r="A747" s="10" t="s">
        <v>23667</v>
      </c>
      <c r="B747" s="11">
        <v>2.762517E-4</v>
      </c>
      <c r="C747" s="10">
        <v>-1.7383112999999999</v>
      </c>
      <c r="D747" s="4" t="s">
        <v>12508</v>
      </c>
      <c r="E747" s="4" t="s">
        <v>23668</v>
      </c>
      <c r="F747" s="4" t="s">
        <v>23669</v>
      </c>
      <c r="G747" s="4" t="s">
        <v>23670</v>
      </c>
      <c r="H747" s="4" t="s">
        <v>23671</v>
      </c>
      <c r="I747" s="4" t="s">
        <v>23672</v>
      </c>
      <c r="J747" s="4" t="s">
        <v>8926</v>
      </c>
      <c r="K747" s="5">
        <v>1.1E-40</v>
      </c>
      <c r="L747" s="4" t="s">
        <v>23673</v>
      </c>
      <c r="M747" s="4" t="s">
        <v>23674</v>
      </c>
      <c r="N747" s="4" t="s">
        <v>23675</v>
      </c>
      <c r="O747" s="4" t="s">
        <v>23676</v>
      </c>
      <c r="V747" s="4" t="s">
        <v>23677</v>
      </c>
      <c r="W747" s="4" t="s">
        <v>23678</v>
      </c>
      <c r="X747" s="4" t="s">
        <v>23679</v>
      </c>
      <c r="Y747" s="4" t="s">
        <v>23680</v>
      </c>
      <c r="Z747" s="4" t="s">
        <v>23681</v>
      </c>
      <c r="AA747" s="4" t="s">
        <v>23682</v>
      </c>
      <c r="AB747" s="4" t="s">
        <v>23683</v>
      </c>
      <c r="AF747" s="7"/>
    </row>
    <row r="748" spans="1:32" x14ac:dyDescent="0.25">
      <c r="A748" s="10" t="s">
        <v>24869</v>
      </c>
      <c r="B748" s="11">
        <v>9.1396336000000003E-4</v>
      </c>
      <c r="C748" s="10">
        <v>-1.7381344000000001</v>
      </c>
      <c r="D748" s="4" t="s">
        <v>24870</v>
      </c>
      <c r="E748" s="4" t="s">
        <v>24871</v>
      </c>
      <c r="F748" s="4" t="s">
        <v>24872</v>
      </c>
      <c r="G748" s="4" t="s">
        <v>24873</v>
      </c>
      <c r="H748" s="4" t="s">
        <v>24874</v>
      </c>
      <c r="I748" s="4" t="s">
        <v>24875</v>
      </c>
      <c r="J748" s="4" t="s">
        <v>312</v>
      </c>
      <c r="K748" s="5">
        <v>3.9999999999999998E-74</v>
      </c>
      <c r="L748" s="4" t="s">
        <v>24876</v>
      </c>
      <c r="M748" s="4" t="s">
        <v>24877</v>
      </c>
      <c r="N748" s="4" t="s">
        <v>24878</v>
      </c>
      <c r="O748" s="4" t="s">
        <v>24879</v>
      </c>
      <c r="P748" s="4">
        <v>8</v>
      </c>
      <c r="Q748" s="4" t="s">
        <v>24880</v>
      </c>
      <c r="R748" s="4" t="s">
        <v>24881</v>
      </c>
      <c r="S748" s="4" t="s">
        <v>24882</v>
      </c>
      <c r="V748" s="4" t="s">
        <v>24883</v>
      </c>
      <c r="W748" s="4" t="s">
        <v>24884</v>
      </c>
      <c r="X748" s="4" t="s">
        <v>24885</v>
      </c>
      <c r="Y748" s="4" t="s">
        <v>24886</v>
      </c>
      <c r="Z748" s="4" t="s">
        <v>24887</v>
      </c>
      <c r="AA748" s="4" t="s">
        <v>24888</v>
      </c>
      <c r="AB748" s="4" t="s">
        <v>24889</v>
      </c>
      <c r="AF748" s="7"/>
    </row>
    <row r="749" spans="1:32" x14ac:dyDescent="0.25">
      <c r="A749" s="10" t="s">
        <v>6117</v>
      </c>
      <c r="B749" s="11">
        <v>2.2466142E-4</v>
      </c>
      <c r="C749" s="10">
        <v>-1.7376708999999999</v>
      </c>
      <c r="D749" s="4" t="s">
        <v>6118</v>
      </c>
      <c r="E749" s="4" t="s">
        <v>6119</v>
      </c>
      <c r="F749" s="4" t="s">
        <v>6120</v>
      </c>
      <c r="G749" s="4" t="s">
        <v>6121</v>
      </c>
      <c r="H749" s="4" t="s">
        <v>6122</v>
      </c>
      <c r="I749" s="4" t="s">
        <v>6123</v>
      </c>
      <c r="J749" s="4" t="s">
        <v>6124</v>
      </c>
      <c r="K749" s="5">
        <v>1.2000000000000001E-86</v>
      </c>
      <c r="L749" s="4" t="s">
        <v>6125</v>
      </c>
      <c r="M749" s="4" t="s">
        <v>6126</v>
      </c>
      <c r="N749" s="4" t="s">
        <v>6127</v>
      </c>
      <c r="O749" s="4" t="s">
        <v>6128</v>
      </c>
      <c r="V749" s="4" t="s">
        <v>6129</v>
      </c>
      <c r="W749" s="4" t="s">
        <v>6130</v>
      </c>
      <c r="X749" s="4" t="s">
        <v>6131</v>
      </c>
      <c r="Y749" s="4" t="s">
        <v>6132</v>
      </c>
      <c r="Z749" s="4" t="s">
        <v>6133</v>
      </c>
      <c r="AA749" s="4" t="s">
        <v>6134</v>
      </c>
      <c r="AB749" s="4" t="s">
        <v>6135</v>
      </c>
      <c r="AF749" s="7"/>
    </row>
    <row r="750" spans="1:32" x14ac:dyDescent="0.25">
      <c r="A750" s="10" t="s">
        <v>24022</v>
      </c>
      <c r="B750" s="10">
        <v>8.5900739999999996E-3</v>
      </c>
      <c r="C750" s="10">
        <v>-1.7361829</v>
      </c>
      <c r="D750" s="4" t="s">
        <v>59</v>
      </c>
      <c r="AF750" s="7"/>
    </row>
    <row r="751" spans="1:32" x14ac:dyDescent="0.25">
      <c r="A751" s="10" t="s">
        <v>14666</v>
      </c>
      <c r="B751" s="11">
        <v>4.0217089999999997E-5</v>
      </c>
      <c r="C751" s="10">
        <v>-1.7343055999999999</v>
      </c>
      <c r="D751" s="4" t="s">
        <v>14667</v>
      </c>
      <c r="E751" s="4" t="s">
        <v>14668</v>
      </c>
      <c r="F751" s="4" t="s">
        <v>14669</v>
      </c>
      <c r="G751" s="4" t="s">
        <v>14670</v>
      </c>
      <c r="H751" s="4" t="s">
        <v>14671</v>
      </c>
      <c r="I751" s="4" t="s">
        <v>14672</v>
      </c>
      <c r="J751" s="4" t="s">
        <v>6314</v>
      </c>
      <c r="K751" s="5">
        <v>5.2000000000000003E-19</v>
      </c>
      <c r="L751" s="4" t="s">
        <v>14673</v>
      </c>
      <c r="M751" s="4" t="s">
        <v>13747</v>
      </c>
      <c r="N751" s="4" t="s">
        <v>13748</v>
      </c>
      <c r="O751" s="4" t="s">
        <v>13749</v>
      </c>
      <c r="P751" s="4">
        <v>1</v>
      </c>
      <c r="Q751" s="4" t="s">
        <v>1370</v>
      </c>
      <c r="R751" s="4" t="s">
        <v>1371</v>
      </c>
      <c r="S751" s="4" t="s">
        <v>298</v>
      </c>
      <c r="V751" s="4" t="s">
        <v>14674</v>
      </c>
      <c r="W751" s="4" t="s">
        <v>12261</v>
      </c>
      <c r="X751" s="4" t="s">
        <v>14675</v>
      </c>
      <c r="Y751" s="4" t="s">
        <v>14676</v>
      </c>
      <c r="Z751" s="4" t="s">
        <v>14677</v>
      </c>
      <c r="AA751" s="4" t="s">
        <v>14678</v>
      </c>
      <c r="AB751" s="4" t="s">
        <v>14679</v>
      </c>
      <c r="AF751" s="7"/>
    </row>
    <row r="752" spans="1:32" x14ac:dyDescent="0.25">
      <c r="A752" s="10" t="s">
        <v>7474</v>
      </c>
      <c r="B752" s="10">
        <v>3.9031933999999998E-3</v>
      </c>
      <c r="C752" s="10">
        <v>-1.7326086999999999</v>
      </c>
      <c r="D752" s="4" t="s">
        <v>7475</v>
      </c>
      <c r="E752" s="4" t="s">
        <v>7476</v>
      </c>
      <c r="F752" s="4" t="s">
        <v>7477</v>
      </c>
      <c r="G752" s="4" t="s">
        <v>225</v>
      </c>
      <c r="H752" s="4" t="s">
        <v>7478</v>
      </c>
      <c r="I752" s="4" t="s">
        <v>7479</v>
      </c>
      <c r="J752" s="4" t="s">
        <v>2684</v>
      </c>
      <c r="K752" s="5">
        <v>0</v>
      </c>
      <c r="L752" s="4" t="s">
        <v>7480</v>
      </c>
      <c r="M752" s="4" t="s">
        <v>7481</v>
      </c>
      <c r="N752" s="4" t="s">
        <v>7482</v>
      </c>
      <c r="O752" s="4" t="s">
        <v>7483</v>
      </c>
      <c r="P752" s="4">
        <v>1</v>
      </c>
      <c r="Q752" s="4" t="s">
        <v>7484</v>
      </c>
      <c r="R752" s="4" t="s">
        <v>7485</v>
      </c>
      <c r="S752" s="4" t="s">
        <v>298</v>
      </c>
      <c r="V752" s="4" t="s">
        <v>7486</v>
      </c>
      <c r="W752" s="4" t="s">
        <v>7487</v>
      </c>
      <c r="X752" s="4" t="s">
        <v>7488</v>
      </c>
      <c r="Y752" s="4" t="s">
        <v>7489</v>
      </c>
      <c r="Z752" s="4" t="s">
        <v>7490</v>
      </c>
      <c r="AA752" s="4" t="s">
        <v>7491</v>
      </c>
      <c r="AB752" s="4" t="s">
        <v>7492</v>
      </c>
      <c r="AF752" s="7"/>
    </row>
    <row r="753" spans="1:32" x14ac:dyDescent="0.25">
      <c r="A753" s="10" t="s">
        <v>9899</v>
      </c>
      <c r="B753" s="10">
        <v>4.8689227999999998E-3</v>
      </c>
      <c r="C753" s="10">
        <v>-1.7322214</v>
      </c>
      <c r="D753" s="4" t="s">
        <v>9900</v>
      </c>
      <c r="E753" s="4" t="s">
        <v>9901</v>
      </c>
      <c r="F753" s="4" t="s">
        <v>9902</v>
      </c>
      <c r="G753" s="4" t="s">
        <v>9903</v>
      </c>
      <c r="H753" s="4" t="s">
        <v>9904</v>
      </c>
      <c r="I753" s="4" t="s">
        <v>9905</v>
      </c>
      <c r="J753" s="4" t="s">
        <v>1747</v>
      </c>
      <c r="K753" s="5">
        <v>1.1E-17</v>
      </c>
      <c r="L753" s="4" t="s">
        <v>9906</v>
      </c>
      <c r="M753" s="4" t="s">
        <v>9907</v>
      </c>
      <c r="N753" s="4" t="s">
        <v>9908</v>
      </c>
      <c r="O753" s="4" t="s">
        <v>9909</v>
      </c>
      <c r="V753" s="4" t="s">
        <v>9910</v>
      </c>
      <c r="W753" s="4" t="s">
        <v>461</v>
      </c>
      <c r="X753" s="4" t="s">
        <v>9911</v>
      </c>
      <c r="Y753" s="4" t="s">
        <v>9912</v>
      </c>
      <c r="Z753" s="4" t="s">
        <v>9913</v>
      </c>
      <c r="AA753" s="4" t="s">
        <v>9914</v>
      </c>
      <c r="AB753" s="4" t="s">
        <v>7201</v>
      </c>
      <c r="AF753" s="7"/>
    </row>
    <row r="754" spans="1:32" x14ac:dyDescent="0.25">
      <c r="A754" s="10" t="s">
        <v>12052</v>
      </c>
      <c r="B754" s="10">
        <v>1.6428308999999999E-2</v>
      </c>
      <c r="C754" s="10">
        <v>-1.7302922999999999</v>
      </c>
      <c r="D754" s="4" t="s">
        <v>12053</v>
      </c>
      <c r="E754" s="4" t="s">
        <v>12054</v>
      </c>
      <c r="F754" s="4" t="s">
        <v>12055</v>
      </c>
      <c r="G754" s="4" t="s">
        <v>12056</v>
      </c>
      <c r="H754" s="4" t="s">
        <v>12057</v>
      </c>
      <c r="I754" s="4" t="s">
        <v>12058</v>
      </c>
      <c r="J754" s="4" t="s">
        <v>2270</v>
      </c>
      <c r="K754" s="5">
        <v>5.1000000000000003E-24</v>
      </c>
      <c r="L754" s="4" t="s">
        <v>12059</v>
      </c>
      <c r="M754" s="4" t="s">
        <v>12060</v>
      </c>
      <c r="N754" s="4" t="s">
        <v>12061</v>
      </c>
      <c r="O754" s="4" t="s">
        <v>12062</v>
      </c>
      <c r="V754" s="4" t="s">
        <v>12063</v>
      </c>
      <c r="W754" s="4" t="s">
        <v>12064</v>
      </c>
      <c r="X754" s="4" t="s">
        <v>12065</v>
      </c>
      <c r="Y754" s="4" t="s">
        <v>12066</v>
      </c>
      <c r="Z754" s="4" t="s">
        <v>12067</v>
      </c>
      <c r="AA754" s="4" t="s">
        <v>12068</v>
      </c>
      <c r="AB754" s="4" t="s">
        <v>12069</v>
      </c>
      <c r="AF754" s="7"/>
    </row>
    <row r="755" spans="1:32" x14ac:dyDescent="0.25">
      <c r="A755" s="10" t="s">
        <v>20159</v>
      </c>
      <c r="B755" s="11">
        <v>1.2774446E-5</v>
      </c>
      <c r="C755" s="10">
        <v>-1.7299758999999999</v>
      </c>
      <c r="D755" s="4" t="s">
        <v>20160</v>
      </c>
      <c r="E755" s="4" t="s">
        <v>20161</v>
      </c>
      <c r="F755" s="4" t="s">
        <v>20162</v>
      </c>
      <c r="G755" s="4" t="s">
        <v>20163</v>
      </c>
      <c r="H755" s="4" t="s">
        <v>20164</v>
      </c>
      <c r="I755" s="4" t="s">
        <v>20165</v>
      </c>
      <c r="J755" s="4" t="s">
        <v>5828</v>
      </c>
      <c r="K755" s="5">
        <v>9.2000000000000001E-56</v>
      </c>
      <c r="V755" s="4" t="s">
        <v>20166</v>
      </c>
      <c r="W755" s="4" t="s">
        <v>20167</v>
      </c>
      <c r="X755" s="4" t="s">
        <v>20168</v>
      </c>
      <c r="Y755" s="4" t="s">
        <v>20169</v>
      </c>
      <c r="Z755" s="4" t="s">
        <v>20170</v>
      </c>
      <c r="AA755" s="4" t="s">
        <v>20171</v>
      </c>
      <c r="AB755" s="4" t="s">
        <v>20172</v>
      </c>
      <c r="AF755" s="7"/>
    </row>
    <row r="756" spans="1:32" x14ac:dyDescent="0.25">
      <c r="A756" s="10" t="s">
        <v>7721</v>
      </c>
      <c r="B756" s="10">
        <v>7.011888E-3</v>
      </c>
      <c r="C756" s="10">
        <v>-1.7289600000000001</v>
      </c>
      <c r="D756" s="4" t="s">
        <v>2904</v>
      </c>
      <c r="E756" s="4" t="s">
        <v>7722</v>
      </c>
      <c r="F756" s="4" t="s">
        <v>7723</v>
      </c>
      <c r="G756" s="4" t="s">
        <v>7724</v>
      </c>
      <c r="H756" s="4" t="s">
        <v>7725</v>
      </c>
      <c r="I756" s="4" t="s">
        <v>3018</v>
      </c>
      <c r="J756" s="4" t="s">
        <v>3019</v>
      </c>
      <c r="K756" s="5">
        <v>4.4999999999999997E-30</v>
      </c>
      <c r="L756" s="4" t="s">
        <v>7726</v>
      </c>
      <c r="M756" s="4" t="s">
        <v>2911</v>
      </c>
      <c r="N756" s="4" t="s">
        <v>2912</v>
      </c>
      <c r="O756" s="4" t="s">
        <v>2913</v>
      </c>
      <c r="V756" s="4" t="s">
        <v>7727</v>
      </c>
      <c r="W756" s="4" t="s">
        <v>7459</v>
      </c>
      <c r="X756" s="4" t="s">
        <v>7728</v>
      </c>
      <c r="Y756" s="4" t="s">
        <v>7729</v>
      </c>
      <c r="Z756" s="4" t="s">
        <v>648</v>
      </c>
      <c r="AA756" s="4" t="s">
        <v>648</v>
      </c>
      <c r="AB756" s="4" t="s">
        <v>648</v>
      </c>
      <c r="AF756" s="7"/>
    </row>
    <row r="757" spans="1:32" x14ac:dyDescent="0.25">
      <c r="A757" s="10" t="s">
        <v>13625</v>
      </c>
      <c r="B757" s="11">
        <v>3.8261022000000001E-4</v>
      </c>
      <c r="C757" s="10">
        <v>-1.72817</v>
      </c>
      <c r="D757" s="4" t="s">
        <v>13626</v>
      </c>
      <c r="E757" s="4" t="s">
        <v>13627</v>
      </c>
      <c r="F757" s="4" t="s">
        <v>13628</v>
      </c>
      <c r="G757" s="4" t="s">
        <v>13629</v>
      </c>
      <c r="H757" s="4" t="s">
        <v>13630</v>
      </c>
      <c r="I757" s="4" t="s">
        <v>13631</v>
      </c>
      <c r="J757" s="4" t="s">
        <v>435</v>
      </c>
      <c r="K757" s="5">
        <v>6.8999999999999997E-25</v>
      </c>
      <c r="L757" s="4" t="s">
        <v>13632</v>
      </c>
      <c r="M757" s="4" t="s">
        <v>13633</v>
      </c>
      <c r="N757" s="4" t="s">
        <v>13634</v>
      </c>
      <c r="O757" s="4" t="s">
        <v>13635</v>
      </c>
      <c r="V757" s="4" t="s">
        <v>13636</v>
      </c>
      <c r="W757" s="4" t="s">
        <v>13637</v>
      </c>
      <c r="X757" s="4" t="s">
        <v>13638</v>
      </c>
      <c r="Y757" s="4" t="s">
        <v>13639</v>
      </c>
      <c r="Z757" s="4" t="s">
        <v>13640</v>
      </c>
      <c r="AA757" s="4" t="s">
        <v>13641</v>
      </c>
      <c r="AB757" s="4" t="s">
        <v>13642</v>
      </c>
      <c r="AF757" s="7"/>
    </row>
    <row r="758" spans="1:32" x14ac:dyDescent="0.25">
      <c r="A758" s="10" t="s">
        <v>18478</v>
      </c>
      <c r="B758" s="11">
        <v>1.2214723E-3</v>
      </c>
      <c r="C758" s="10">
        <v>-1.7278271000000001</v>
      </c>
      <c r="D758" s="4" t="s">
        <v>18479</v>
      </c>
      <c r="E758" s="4" t="s">
        <v>18480</v>
      </c>
      <c r="F758" s="4" t="s">
        <v>18481</v>
      </c>
      <c r="G758" s="4" t="s">
        <v>18482</v>
      </c>
      <c r="H758" s="4" t="s">
        <v>18483</v>
      </c>
      <c r="I758" s="4" t="s">
        <v>18484</v>
      </c>
      <c r="J758" s="4" t="s">
        <v>180</v>
      </c>
      <c r="K758" s="5">
        <v>1.8999999999999999E-25</v>
      </c>
      <c r="L758" s="4" t="s">
        <v>18485</v>
      </c>
      <c r="M758" s="4" t="s">
        <v>154</v>
      </c>
      <c r="N758" s="4" t="s">
        <v>155</v>
      </c>
      <c r="O758" s="4" t="s">
        <v>156</v>
      </c>
      <c r="V758" s="4" t="s">
        <v>15763</v>
      </c>
      <c r="W758" s="4" t="s">
        <v>6465</v>
      </c>
      <c r="X758" s="4" t="s">
        <v>15764</v>
      </c>
      <c r="Y758" s="4" t="s">
        <v>18486</v>
      </c>
      <c r="Z758" s="4" t="s">
        <v>1464</v>
      </c>
      <c r="AA758" s="4" t="s">
        <v>1464</v>
      </c>
      <c r="AB758" s="4" t="s">
        <v>1464</v>
      </c>
      <c r="AF758" s="7"/>
    </row>
    <row r="759" spans="1:32" x14ac:dyDescent="0.25">
      <c r="A759" s="10" t="s">
        <v>10575</v>
      </c>
      <c r="B759" s="10">
        <v>4.7238719999999996E-3</v>
      </c>
      <c r="C759" s="10">
        <v>-1.7274529999999999</v>
      </c>
      <c r="D759" s="4" t="s">
        <v>10576</v>
      </c>
      <c r="E759" s="4" t="s">
        <v>10577</v>
      </c>
      <c r="F759" s="4" t="s">
        <v>10578</v>
      </c>
      <c r="G759" s="4" t="s">
        <v>10579</v>
      </c>
      <c r="H759" s="4" t="s">
        <v>10580</v>
      </c>
      <c r="I759" s="4" t="s">
        <v>10581</v>
      </c>
      <c r="J759" s="4" t="s">
        <v>10582</v>
      </c>
      <c r="K759" s="5">
        <v>1.2E-36</v>
      </c>
      <c r="L759" s="4" t="s">
        <v>10583</v>
      </c>
      <c r="M759" s="4" t="s">
        <v>10584</v>
      </c>
      <c r="N759" s="4" t="s">
        <v>10585</v>
      </c>
      <c r="O759" s="4" t="s">
        <v>10586</v>
      </c>
      <c r="P759" s="4">
        <v>10</v>
      </c>
      <c r="Q759" s="4" t="s">
        <v>10587</v>
      </c>
      <c r="R759" s="4" t="s">
        <v>10588</v>
      </c>
      <c r="S759" s="4" t="s">
        <v>10589</v>
      </c>
      <c r="V759" s="4" t="s">
        <v>10590</v>
      </c>
      <c r="W759" s="4" t="s">
        <v>10591</v>
      </c>
      <c r="X759" s="4" t="s">
        <v>10592</v>
      </c>
      <c r="Y759" s="4" t="s">
        <v>10593</v>
      </c>
      <c r="Z759" s="4" t="s">
        <v>160</v>
      </c>
      <c r="AA759" s="4" t="s">
        <v>160</v>
      </c>
      <c r="AB759" s="4" t="s">
        <v>160</v>
      </c>
      <c r="AF759" s="7"/>
    </row>
    <row r="760" spans="1:32" x14ac:dyDescent="0.25">
      <c r="A760" s="10" t="s">
        <v>22001</v>
      </c>
      <c r="B760" s="11">
        <v>1.0201621000000001E-3</v>
      </c>
      <c r="C760" s="10">
        <v>-1.7273153999999999</v>
      </c>
      <c r="D760" s="4" t="s">
        <v>59</v>
      </c>
      <c r="V760" s="4" t="s">
        <v>22002</v>
      </c>
      <c r="W760" s="4" t="s">
        <v>6738</v>
      </c>
      <c r="X760" s="4" t="s">
        <v>22003</v>
      </c>
      <c r="Y760" s="4" t="s">
        <v>22004</v>
      </c>
      <c r="Z760" s="4" t="s">
        <v>552</v>
      </c>
      <c r="AA760" s="4" t="s">
        <v>552</v>
      </c>
      <c r="AB760" s="4" t="s">
        <v>552</v>
      </c>
      <c r="AF760" s="7"/>
    </row>
    <row r="761" spans="1:32" x14ac:dyDescent="0.25">
      <c r="A761" s="10" t="s">
        <v>24650</v>
      </c>
      <c r="B761" s="11">
        <v>1.4321001E-3</v>
      </c>
      <c r="C761" s="10">
        <v>-1.7270658000000001</v>
      </c>
      <c r="D761" s="4" t="s">
        <v>24651</v>
      </c>
      <c r="E761" s="4" t="s">
        <v>24652</v>
      </c>
      <c r="F761" s="4" t="s">
        <v>24653</v>
      </c>
      <c r="G761" s="4" t="s">
        <v>225</v>
      </c>
      <c r="H761" s="4" t="s">
        <v>24654</v>
      </c>
      <c r="I761" s="4" t="s">
        <v>24655</v>
      </c>
      <c r="J761" s="4" t="s">
        <v>24656</v>
      </c>
      <c r="K761" s="5">
        <v>0</v>
      </c>
      <c r="L761" s="4" t="s">
        <v>24657</v>
      </c>
      <c r="M761" s="4" t="s">
        <v>24658</v>
      </c>
      <c r="N761" s="4" t="s">
        <v>24659</v>
      </c>
      <c r="O761" s="4" t="s">
        <v>4498</v>
      </c>
      <c r="P761" s="4">
        <v>1</v>
      </c>
      <c r="Q761" s="4" t="s">
        <v>24660</v>
      </c>
      <c r="R761" s="4" t="s">
        <v>24661</v>
      </c>
      <c r="S761" s="4" t="s">
        <v>298</v>
      </c>
      <c r="V761" s="4" t="s">
        <v>24662</v>
      </c>
      <c r="W761" s="4" t="s">
        <v>24663</v>
      </c>
      <c r="X761" s="4" t="s">
        <v>24664</v>
      </c>
      <c r="Y761" s="4" t="s">
        <v>24665</v>
      </c>
      <c r="Z761" s="4" t="s">
        <v>24666</v>
      </c>
      <c r="AA761" s="4" t="s">
        <v>24667</v>
      </c>
      <c r="AB761" s="4" t="s">
        <v>24668</v>
      </c>
      <c r="AF761" s="7"/>
    </row>
    <row r="762" spans="1:32" x14ac:dyDescent="0.25">
      <c r="A762" s="10" t="s">
        <v>13973</v>
      </c>
      <c r="B762" s="11">
        <v>6.6091313999999993E-5</v>
      </c>
      <c r="C762" s="10">
        <v>-1.7270544999999999</v>
      </c>
      <c r="D762" s="4" t="s">
        <v>59</v>
      </c>
      <c r="V762" s="4" t="s">
        <v>13974</v>
      </c>
      <c r="W762" s="4" t="s">
        <v>6968</v>
      </c>
      <c r="X762" s="4" t="s">
        <v>13975</v>
      </c>
      <c r="Y762" s="4" t="s">
        <v>13976</v>
      </c>
      <c r="Z762" s="4" t="s">
        <v>464</v>
      </c>
      <c r="AA762" s="4" t="s">
        <v>464</v>
      </c>
      <c r="AB762" s="4" t="s">
        <v>464</v>
      </c>
      <c r="AF762" s="7"/>
    </row>
    <row r="763" spans="1:32" x14ac:dyDescent="0.25">
      <c r="A763" s="10" t="s">
        <v>26405</v>
      </c>
      <c r="B763" s="10">
        <v>2.9545440999999999E-2</v>
      </c>
      <c r="C763" s="10">
        <v>-1.7269696999999999</v>
      </c>
      <c r="D763" s="4" t="s">
        <v>59</v>
      </c>
      <c r="AF763" s="7"/>
    </row>
    <row r="764" spans="1:32" x14ac:dyDescent="0.25">
      <c r="A764" s="10" t="s">
        <v>16902</v>
      </c>
      <c r="B764" s="11">
        <v>3.9983515000000002E-5</v>
      </c>
      <c r="C764" s="10">
        <v>-1.7260085000000001</v>
      </c>
      <c r="D764" s="4" t="s">
        <v>16903</v>
      </c>
      <c r="E764" s="4" t="s">
        <v>16904</v>
      </c>
      <c r="F764" s="4" t="s">
        <v>16905</v>
      </c>
      <c r="G764" s="4" t="s">
        <v>16906</v>
      </c>
      <c r="H764" s="4" t="s">
        <v>16907</v>
      </c>
      <c r="I764" s="4" t="s">
        <v>16908</v>
      </c>
      <c r="J764" s="4" t="s">
        <v>16909</v>
      </c>
      <c r="K764" s="5">
        <v>3.8E-177</v>
      </c>
      <c r="L764" s="4" t="s">
        <v>16910</v>
      </c>
      <c r="M764" s="4" t="s">
        <v>16911</v>
      </c>
      <c r="N764" s="4" t="s">
        <v>16912</v>
      </c>
      <c r="O764" s="4" t="s">
        <v>16574</v>
      </c>
      <c r="V764" s="4" t="s">
        <v>16913</v>
      </c>
      <c r="W764" s="4" t="s">
        <v>16914</v>
      </c>
      <c r="X764" s="4" t="s">
        <v>16915</v>
      </c>
      <c r="Y764" s="4" t="s">
        <v>16916</v>
      </c>
      <c r="Z764" s="4" t="s">
        <v>16917</v>
      </c>
      <c r="AA764" s="4" t="s">
        <v>16918</v>
      </c>
      <c r="AB764" s="4" t="s">
        <v>16919</v>
      </c>
      <c r="AF764" s="7"/>
    </row>
    <row r="765" spans="1:32" x14ac:dyDescent="0.25">
      <c r="A765" s="10" t="s">
        <v>14761</v>
      </c>
      <c r="B765" s="11">
        <v>9.0608690000000005E-4</v>
      </c>
      <c r="C765" s="10">
        <v>-1.7258806</v>
      </c>
      <c r="D765" s="4" t="s">
        <v>14762</v>
      </c>
      <c r="E765" s="4" t="s">
        <v>14763</v>
      </c>
      <c r="F765" s="4" t="s">
        <v>14764</v>
      </c>
      <c r="G765" s="4" t="s">
        <v>14765</v>
      </c>
      <c r="H765" s="4" t="s">
        <v>14766</v>
      </c>
      <c r="I765" s="4" t="s">
        <v>14767</v>
      </c>
      <c r="J765" s="4" t="s">
        <v>14768</v>
      </c>
      <c r="K765" s="5">
        <v>1.1999999999999999E-12</v>
      </c>
      <c r="V765" s="4" t="s">
        <v>14769</v>
      </c>
      <c r="W765" s="4" t="s">
        <v>9421</v>
      </c>
      <c r="X765" s="4" t="s">
        <v>14770</v>
      </c>
      <c r="Y765" s="4" t="s">
        <v>14771</v>
      </c>
      <c r="Z765" s="4" t="s">
        <v>648</v>
      </c>
      <c r="AA765" s="4" t="s">
        <v>648</v>
      </c>
      <c r="AB765" s="4" t="s">
        <v>648</v>
      </c>
      <c r="AF765" s="7"/>
    </row>
    <row r="766" spans="1:32" x14ac:dyDescent="0.25">
      <c r="A766" s="10" t="s">
        <v>23552</v>
      </c>
      <c r="B766" s="11">
        <v>2.6246154E-5</v>
      </c>
      <c r="C766" s="10">
        <v>-1.7245029000000001</v>
      </c>
      <c r="D766" s="4" t="s">
        <v>23553</v>
      </c>
      <c r="E766" s="4" t="s">
        <v>23554</v>
      </c>
      <c r="F766" s="4" t="s">
        <v>23555</v>
      </c>
      <c r="G766" s="4" t="s">
        <v>23556</v>
      </c>
      <c r="H766" s="4" t="s">
        <v>23557</v>
      </c>
      <c r="I766" s="4" t="s">
        <v>23558</v>
      </c>
      <c r="J766" s="4" t="s">
        <v>22676</v>
      </c>
      <c r="K766" s="5">
        <v>3E-23</v>
      </c>
      <c r="L766" s="4" t="s">
        <v>23559</v>
      </c>
      <c r="M766" s="4" t="s">
        <v>23560</v>
      </c>
      <c r="N766" s="4" t="s">
        <v>23561</v>
      </c>
      <c r="O766" s="4" t="s">
        <v>1864</v>
      </c>
      <c r="V766" s="4" t="s">
        <v>23562</v>
      </c>
      <c r="W766" s="4" t="s">
        <v>23563</v>
      </c>
      <c r="X766" s="4" t="s">
        <v>23564</v>
      </c>
      <c r="Y766" s="4" t="s">
        <v>23565</v>
      </c>
      <c r="Z766" s="4" t="s">
        <v>15924</v>
      </c>
      <c r="AA766" s="4" t="s">
        <v>15925</v>
      </c>
      <c r="AB766" s="4" t="s">
        <v>5218</v>
      </c>
      <c r="AF766" s="7"/>
    </row>
    <row r="767" spans="1:32" x14ac:dyDescent="0.25">
      <c r="A767" s="10" t="s">
        <v>8064</v>
      </c>
      <c r="B767" s="11">
        <v>3.6771184000000001E-5</v>
      </c>
      <c r="C767" s="10">
        <v>-1.7242885999999999</v>
      </c>
      <c r="D767" s="4" t="s">
        <v>8065</v>
      </c>
      <c r="E767" s="4" t="s">
        <v>8066</v>
      </c>
      <c r="F767" s="4" t="s">
        <v>8067</v>
      </c>
      <c r="G767" s="4" t="s">
        <v>8068</v>
      </c>
      <c r="H767" s="4" t="s">
        <v>8069</v>
      </c>
      <c r="I767" s="4" t="s">
        <v>8070</v>
      </c>
      <c r="J767" s="4" t="s">
        <v>822</v>
      </c>
      <c r="K767" s="5">
        <v>4.3E-50</v>
      </c>
      <c r="L767" s="4" t="s">
        <v>8071</v>
      </c>
      <c r="M767" s="4" t="s">
        <v>8072</v>
      </c>
      <c r="N767" s="4" t="s">
        <v>8073</v>
      </c>
      <c r="O767" s="4" t="s">
        <v>8074</v>
      </c>
      <c r="P767" s="4">
        <v>1</v>
      </c>
      <c r="Q767" s="4" t="s">
        <v>355</v>
      </c>
      <c r="R767" s="4" t="s">
        <v>356</v>
      </c>
      <c r="S767" s="4" t="s">
        <v>298</v>
      </c>
      <c r="V767" s="4" t="s">
        <v>544</v>
      </c>
      <c r="W767" s="4" t="s">
        <v>5950</v>
      </c>
      <c r="X767" s="4" t="s">
        <v>6606</v>
      </c>
      <c r="Y767" s="4" t="s">
        <v>8075</v>
      </c>
      <c r="Z767" s="4" t="s">
        <v>547</v>
      </c>
      <c r="AA767" s="4" t="s">
        <v>547</v>
      </c>
      <c r="AB767" s="4" t="s">
        <v>547</v>
      </c>
      <c r="AF767" s="7"/>
    </row>
    <row r="768" spans="1:32" x14ac:dyDescent="0.25">
      <c r="A768" s="10" t="s">
        <v>15143</v>
      </c>
      <c r="B768" s="11">
        <v>4.2211252999999998E-4</v>
      </c>
      <c r="C768" s="10">
        <v>-1.7234278999999999</v>
      </c>
      <c r="D768" s="4" t="s">
        <v>15144</v>
      </c>
      <c r="E768" s="4" t="s">
        <v>15145</v>
      </c>
      <c r="F768" s="4" t="s">
        <v>15146</v>
      </c>
      <c r="G768" s="4" t="s">
        <v>15147</v>
      </c>
      <c r="H768" s="4" t="s">
        <v>15148</v>
      </c>
      <c r="I768" s="4" t="s">
        <v>15149</v>
      </c>
      <c r="J768" s="4" t="s">
        <v>3603</v>
      </c>
      <c r="K768" s="5">
        <v>6.4000000000000005E-16</v>
      </c>
      <c r="L768" s="4" t="s">
        <v>15150</v>
      </c>
      <c r="M768" s="4" t="s">
        <v>15151</v>
      </c>
      <c r="N768" s="4" t="s">
        <v>15152</v>
      </c>
      <c r="O768" s="4" t="s">
        <v>15153</v>
      </c>
      <c r="V768" s="4" t="s">
        <v>15154</v>
      </c>
      <c r="W768" s="4" t="s">
        <v>8086</v>
      </c>
      <c r="X768" s="4" t="s">
        <v>15155</v>
      </c>
      <c r="Y768" s="4" t="s">
        <v>15156</v>
      </c>
      <c r="Z768" s="4" t="s">
        <v>15157</v>
      </c>
      <c r="AA768" s="4" t="s">
        <v>15158</v>
      </c>
      <c r="AB768" s="4" t="s">
        <v>66</v>
      </c>
      <c r="AF768" s="7"/>
    </row>
    <row r="769" spans="1:32" x14ac:dyDescent="0.25">
      <c r="A769" s="10" t="s">
        <v>19527</v>
      </c>
      <c r="B769" s="10">
        <v>3.0457250000000002E-2</v>
      </c>
      <c r="C769" s="10">
        <v>-1.7233179000000001</v>
      </c>
      <c r="D769" s="4" t="s">
        <v>19528</v>
      </c>
      <c r="E769" s="4" t="s">
        <v>19529</v>
      </c>
      <c r="F769" s="4" t="s">
        <v>19530</v>
      </c>
      <c r="G769" s="4" t="s">
        <v>19531</v>
      </c>
      <c r="H769" s="4" t="s">
        <v>19532</v>
      </c>
      <c r="I769" s="4" t="s">
        <v>19533</v>
      </c>
      <c r="J769" s="4" t="s">
        <v>2976</v>
      </c>
      <c r="K769" s="5">
        <v>1.3E-31</v>
      </c>
      <c r="L769" s="4" t="s">
        <v>19534</v>
      </c>
      <c r="M769" s="4" t="s">
        <v>19535</v>
      </c>
      <c r="N769" s="4" t="s">
        <v>19536</v>
      </c>
      <c r="O769" s="4" t="s">
        <v>19537</v>
      </c>
      <c r="P769" s="4">
        <v>3</v>
      </c>
      <c r="Q769" s="4" t="s">
        <v>19538</v>
      </c>
      <c r="R769" s="4" t="s">
        <v>19539</v>
      </c>
      <c r="S769" s="4" t="s">
        <v>3192</v>
      </c>
      <c r="V769" s="4" t="s">
        <v>19540</v>
      </c>
      <c r="W769" s="4" t="s">
        <v>9947</v>
      </c>
      <c r="X769" s="4" t="s">
        <v>19541</v>
      </c>
      <c r="Y769" s="4" t="s">
        <v>19542</v>
      </c>
      <c r="Z769" s="4" t="s">
        <v>552</v>
      </c>
      <c r="AA769" s="4" t="s">
        <v>552</v>
      </c>
      <c r="AB769" s="4" t="s">
        <v>552</v>
      </c>
      <c r="AF769" s="7"/>
    </row>
    <row r="770" spans="1:32" x14ac:dyDescent="0.25">
      <c r="A770" s="10" t="s">
        <v>15169</v>
      </c>
      <c r="B770" s="11">
        <v>2.1308566999999998E-3</v>
      </c>
      <c r="C770" s="10">
        <v>-1.723028</v>
      </c>
      <c r="D770" s="4" t="s">
        <v>59</v>
      </c>
      <c r="V770" s="4" t="s">
        <v>15170</v>
      </c>
      <c r="W770" s="4" t="s">
        <v>6093</v>
      </c>
      <c r="X770" s="4" t="s">
        <v>15171</v>
      </c>
      <c r="Y770" s="4" t="s">
        <v>15172</v>
      </c>
      <c r="AF770" s="7"/>
    </row>
    <row r="771" spans="1:32" x14ac:dyDescent="0.25">
      <c r="A771" s="10" t="s">
        <v>27438</v>
      </c>
      <c r="B771" s="10">
        <v>1.9312333000000001E-2</v>
      </c>
      <c r="C771" s="10">
        <v>-1.72251</v>
      </c>
      <c r="D771" s="4" t="s">
        <v>27439</v>
      </c>
      <c r="E771" s="4" t="s">
        <v>27440</v>
      </c>
      <c r="F771" s="4" t="s">
        <v>27441</v>
      </c>
      <c r="G771" s="4" t="s">
        <v>27442</v>
      </c>
      <c r="H771" s="4" t="s">
        <v>27443</v>
      </c>
      <c r="I771" s="4" t="s">
        <v>27444</v>
      </c>
      <c r="J771" s="4" t="s">
        <v>9249</v>
      </c>
      <c r="K771" s="5">
        <v>5.2E-28</v>
      </c>
      <c r="L771" s="4" t="s">
        <v>27445</v>
      </c>
      <c r="M771" s="4" t="s">
        <v>27446</v>
      </c>
      <c r="N771" s="4" t="s">
        <v>27447</v>
      </c>
      <c r="O771" s="4" t="s">
        <v>14872</v>
      </c>
      <c r="V771" s="4" t="s">
        <v>27448</v>
      </c>
      <c r="W771" s="4" t="s">
        <v>14320</v>
      </c>
      <c r="X771" s="4" t="s">
        <v>27449</v>
      </c>
      <c r="Y771" s="4" t="s">
        <v>27450</v>
      </c>
      <c r="Z771" s="4" t="s">
        <v>27451</v>
      </c>
      <c r="AA771" s="4" t="s">
        <v>27452</v>
      </c>
      <c r="AB771" s="4" t="s">
        <v>27453</v>
      </c>
      <c r="AF771" s="7"/>
    </row>
    <row r="772" spans="1:32" x14ac:dyDescent="0.25">
      <c r="A772" s="10" t="s">
        <v>5952</v>
      </c>
      <c r="B772" s="11">
        <v>2.0108628E-4</v>
      </c>
      <c r="C772" s="10">
        <v>-1.7204356999999999</v>
      </c>
      <c r="D772" s="4" t="s">
        <v>59</v>
      </c>
      <c r="V772" s="4" t="s">
        <v>5953</v>
      </c>
      <c r="W772" s="4" t="s">
        <v>5954</v>
      </c>
      <c r="X772" s="4" t="s">
        <v>5955</v>
      </c>
      <c r="Y772" s="4" t="s">
        <v>5956</v>
      </c>
      <c r="Z772" s="4" t="s">
        <v>5957</v>
      </c>
      <c r="AA772" s="4" t="s">
        <v>5958</v>
      </c>
      <c r="AB772" s="4" t="s">
        <v>5959</v>
      </c>
      <c r="AF772" s="7"/>
    </row>
    <row r="773" spans="1:32" x14ac:dyDescent="0.25">
      <c r="A773" s="10" t="s">
        <v>20333</v>
      </c>
      <c r="B773" s="11">
        <v>3.0549083000000002E-5</v>
      </c>
      <c r="C773" s="10">
        <v>-1.7202991999999999</v>
      </c>
      <c r="D773" s="4" t="s">
        <v>59</v>
      </c>
      <c r="V773" s="4" t="s">
        <v>20334</v>
      </c>
      <c r="W773" s="4" t="s">
        <v>7949</v>
      </c>
      <c r="X773" s="4" t="s">
        <v>20335</v>
      </c>
      <c r="Y773" s="4" t="s">
        <v>20336</v>
      </c>
      <c r="Z773" s="4" t="s">
        <v>160</v>
      </c>
      <c r="AA773" s="4" t="s">
        <v>160</v>
      </c>
      <c r="AB773" s="4" t="s">
        <v>160</v>
      </c>
      <c r="AF773" s="7"/>
    </row>
    <row r="774" spans="1:32" x14ac:dyDescent="0.25">
      <c r="A774" s="10" t="s">
        <v>22709</v>
      </c>
      <c r="B774" s="11">
        <v>1.7269119999999998E-5</v>
      </c>
      <c r="C774" s="10">
        <v>-1.7196389999999999</v>
      </c>
      <c r="D774" s="4" t="s">
        <v>22710</v>
      </c>
      <c r="E774" s="4" t="s">
        <v>22711</v>
      </c>
      <c r="F774" s="4" t="s">
        <v>22712</v>
      </c>
      <c r="G774" s="4" t="s">
        <v>22713</v>
      </c>
      <c r="H774" s="4" t="s">
        <v>22714</v>
      </c>
      <c r="I774" s="4" t="s">
        <v>22715</v>
      </c>
      <c r="J774" s="4" t="s">
        <v>3348</v>
      </c>
      <c r="K774" s="5">
        <v>2.8999999999999999E-87</v>
      </c>
      <c r="L774" s="4" t="s">
        <v>22716</v>
      </c>
      <c r="M774" s="4" t="s">
        <v>22717</v>
      </c>
      <c r="N774" s="4" t="s">
        <v>22718</v>
      </c>
      <c r="O774" s="4" t="s">
        <v>22719</v>
      </c>
      <c r="P774" s="4">
        <v>1</v>
      </c>
      <c r="Q774" s="4" t="s">
        <v>22720</v>
      </c>
      <c r="R774" s="4" t="s">
        <v>22721</v>
      </c>
      <c r="S774" s="4" t="s">
        <v>2423</v>
      </c>
      <c r="V774" s="4" t="s">
        <v>22722</v>
      </c>
      <c r="W774" s="4" t="s">
        <v>22723</v>
      </c>
      <c r="X774" s="4" t="s">
        <v>22724</v>
      </c>
      <c r="Y774" s="4" t="s">
        <v>22725</v>
      </c>
      <c r="Z774" s="4" t="s">
        <v>22726</v>
      </c>
      <c r="AA774" s="4" t="s">
        <v>22727</v>
      </c>
      <c r="AB774" s="4" t="s">
        <v>22728</v>
      </c>
      <c r="AF774" s="7"/>
    </row>
    <row r="775" spans="1:32" x14ac:dyDescent="0.25">
      <c r="A775" s="10" t="s">
        <v>20337</v>
      </c>
      <c r="B775" s="10">
        <v>2.7004955000000001E-2</v>
      </c>
      <c r="C775" s="10">
        <v>-1.7191265</v>
      </c>
      <c r="D775" s="4" t="s">
        <v>20338</v>
      </c>
      <c r="E775" s="4" t="s">
        <v>20339</v>
      </c>
      <c r="F775" s="4" t="s">
        <v>20340</v>
      </c>
      <c r="G775" s="4" t="s">
        <v>20341</v>
      </c>
      <c r="H775" s="4" t="s">
        <v>20342</v>
      </c>
      <c r="I775" s="4" t="s">
        <v>20343</v>
      </c>
      <c r="J775" s="4" t="s">
        <v>417</v>
      </c>
      <c r="K775" s="5">
        <v>2.0000000000000002E-15</v>
      </c>
      <c r="L775" s="4" t="s">
        <v>20344</v>
      </c>
      <c r="M775" s="4" t="s">
        <v>20345</v>
      </c>
      <c r="N775" s="4" t="s">
        <v>20346</v>
      </c>
      <c r="O775" s="4" t="s">
        <v>20347</v>
      </c>
      <c r="V775" s="4" t="s">
        <v>20348</v>
      </c>
      <c r="W775" s="4" t="s">
        <v>20349</v>
      </c>
      <c r="X775" s="4" t="s">
        <v>20350</v>
      </c>
      <c r="Y775" s="4" t="s">
        <v>20351</v>
      </c>
      <c r="Z775" s="4" t="s">
        <v>20352</v>
      </c>
      <c r="AA775" s="4" t="s">
        <v>20353</v>
      </c>
      <c r="AB775" s="4" t="s">
        <v>20354</v>
      </c>
      <c r="AF775" s="7"/>
    </row>
    <row r="776" spans="1:32" x14ac:dyDescent="0.25">
      <c r="A776" s="10" t="s">
        <v>12997</v>
      </c>
      <c r="B776" s="10">
        <v>1.2011152000000001E-2</v>
      </c>
      <c r="C776" s="10">
        <v>-1.7181652999999999</v>
      </c>
      <c r="D776" s="4" t="s">
        <v>59</v>
      </c>
      <c r="V776" s="4" t="s">
        <v>12998</v>
      </c>
      <c r="W776" s="4" t="s">
        <v>5950</v>
      </c>
      <c r="X776" s="4" t="s">
        <v>12999</v>
      </c>
      <c r="Y776" s="4" t="s">
        <v>13000</v>
      </c>
      <c r="Z776" s="4" t="s">
        <v>13001</v>
      </c>
      <c r="AA776" s="4" t="s">
        <v>13002</v>
      </c>
      <c r="AB776" s="4" t="s">
        <v>13003</v>
      </c>
      <c r="AF776" s="7"/>
    </row>
    <row r="777" spans="1:32" x14ac:dyDescent="0.25">
      <c r="A777" s="10" t="s">
        <v>26953</v>
      </c>
      <c r="B777" s="11">
        <v>9.9444629999999995E-5</v>
      </c>
      <c r="C777" s="10">
        <v>-1.7180636</v>
      </c>
      <c r="D777" s="4" t="s">
        <v>59</v>
      </c>
      <c r="V777" s="4" t="s">
        <v>162</v>
      </c>
      <c r="W777" s="4" t="s">
        <v>273</v>
      </c>
      <c r="X777" s="4" t="s">
        <v>26954</v>
      </c>
      <c r="Y777" s="4" t="s">
        <v>164</v>
      </c>
      <c r="AF777" s="7"/>
    </row>
    <row r="778" spans="1:32" x14ac:dyDescent="0.25">
      <c r="A778" s="10" t="s">
        <v>21607</v>
      </c>
      <c r="B778" s="11">
        <v>2.2828592000000001E-4</v>
      </c>
      <c r="C778" s="10">
        <v>-1.7167915</v>
      </c>
      <c r="D778" s="4" t="s">
        <v>21608</v>
      </c>
      <c r="E778" s="4" t="s">
        <v>21609</v>
      </c>
      <c r="F778" s="4" t="s">
        <v>21610</v>
      </c>
      <c r="G778" s="4" t="s">
        <v>21611</v>
      </c>
      <c r="H778" s="4" t="s">
        <v>21612</v>
      </c>
      <c r="I778" s="4" t="s">
        <v>21613</v>
      </c>
      <c r="J778" s="4" t="s">
        <v>1826</v>
      </c>
      <c r="K778" s="5">
        <v>6.9999999999999997E-18</v>
      </c>
      <c r="L778" s="4" t="s">
        <v>21614</v>
      </c>
      <c r="M778" s="4" t="s">
        <v>21615</v>
      </c>
      <c r="N778" s="4" t="s">
        <v>21616</v>
      </c>
      <c r="O778" s="4" t="s">
        <v>21617</v>
      </c>
      <c r="P778" s="4">
        <v>3</v>
      </c>
      <c r="Q778" s="4" t="s">
        <v>21618</v>
      </c>
      <c r="R778" s="4" t="s">
        <v>21619</v>
      </c>
      <c r="S778" s="4" t="s">
        <v>21620</v>
      </c>
      <c r="V778" s="4" t="s">
        <v>21621</v>
      </c>
      <c r="W778" s="4" t="s">
        <v>6755</v>
      </c>
      <c r="X778" s="4" t="s">
        <v>21622</v>
      </c>
      <c r="Y778" s="4" t="s">
        <v>21623</v>
      </c>
      <c r="Z778" s="4" t="s">
        <v>21624</v>
      </c>
      <c r="AA778" s="4" t="s">
        <v>21625</v>
      </c>
      <c r="AB778" s="4" t="s">
        <v>21626</v>
      </c>
      <c r="AF778" s="7"/>
    </row>
    <row r="779" spans="1:32" x14ac:dyDescent="0.25">
      <c r="A779" s="10" t="s">
        <v>24023</v>
      </c>
      <c r="B779" s="11">
        <v>3.7629085000000001E-5</v>
      </c>
      <c r="C779" s="10">
        <v>-1.7152505</v>
      </c>
      <c r="D779" s="4" t="s">
        <v>59</v>
      </c>
      <c r="V779" s="4" t="s">
        <v>24024</v>
      </c>
      <c r="W779" s="4" t="s">
        <v>8613</v>
      </c>
      <c r="X779" s="4" t="s">
        <v>24025</v>
      </c>
      <c r="Y779" s="4" t="s">
        <v>24026</v>
      </c>
      <c r="Z779" s="4" t="s">
        <v>24027</v>
      </c>
      <c r="AA779" s="4" t="s">
        <v>24028</v>
      </c>
      <c r="AB779" s="4" t="s">
        <v>24029</v>
      </c>
      <c r="AF779" s="7"/>
    </row>
    <row r="780" spans="1:32" x14ac:dyDescent="0.25">
      <c r="A780" s="10" t="s">
        <v>6540</v>
      </c>
      <c r="B780" s="10">
        <v>1.1660848999999999E-2</v>
      </c>
      <c r="C780" s="10">
        <v>-1.7148559999999999</v>
      </c>
      <c r="D780" s="4" t="s">
        <v>6541</v>
      </c>
      <c r="E780" s="4" t="s">
        <v>6542</v>
      </c>
      <c r="F780" s="4" t="s">
        <v>6543</v>
      </c>
      <c r="G780" s="4" t="s">
        <v>6544</v>
      </c>
      <c r="H780" s="4" t="s">
        <v>6545</v>
      </c>
      <c r="I780" s="4" t="s">
        <v>6546</v>
      </c>
      <c r="J780" s="4" t="s">
        <v>2716</v>
      </c>
      <c r="K780" s="5">
        <v>1.0999999999999999E-30</v>
      </c>
      <c r="L780" s="4" t="s">
        <v>6547</v>
      </c>
      <c r="M780" s="4" t="s">
        <v>6548</v>
      </c>
      <c r="N780" s="4" t="s">
        <v>6549</v>
      </c>
      <c r="O780" s="4" t="s">
        <v>6550</v>
      </c>
      <c r="P780" s="4">
        <v>2</v>
      </c>
      <c r="Q780" s="4" t="s">
        <v>6551</v>
      </c>
      <c r="R780" s="4" t="s">
        <v>6552</v>
      </c>
      <c r="S780" s="4" t="s">
        <v>6553</v>
      </c>
      <c r="V780" s="4" t="s">
        <v>6554</v>
      </c>
      <c r="W780" s="4" t="s">
        <v>1457</v>
      </c>
      <c r="X780" s="4" t="s">
        <v>6555</v>
      </c>
      <c r="Y780" s="4" t="s">
        <v>6556</v>
      </c>
      <c r="Z780" s="4" t="s">
        <v>6557</v>
      </c>
      <c r="AA780" s="4" t="s">
        <v>6558</v>
      </c>
      <c r="AB780" s="4" t="s">
        <v>6559</v>
      </c>
      <c r="AF780" s="7"/>
    </row>
    <row r="781" spans="1:32" x14ac:dyDescent="0.25">
      <c r="A781" s="10" t="s">
        <v>12001</v>
      </c>
      <c r="B781" s="10">
        <v>3.8215800000000001E-2</v>
      </c>
      <c r="C781" s="10">
        <v>-1.7147934</v>
      </c>
      <c r="D781" s="4" t="s">
        <v>59</v>
      </c>
      <c r="AF781" s="7"/>
    </row>
    <row r="782" spans="1:32" x14ac:dyDescent="0.25">
      <c r="A782" s="10" t="s">
        <v>27198</v>
      </c>
      <c r="B782" s="10">
        <v>6.292682E-3</v>
      </c>
      <c r="C782" s="10">
        <v>-1.7140214</v>
      </c>
      <c r="D782" s="4" t="s">
        <v>7770</v>
      </c>
      <c r="E782" s="4" t="s">
        <v>27199</v>
      </c>
      <c r="F782" s="4" t="s">
        <v>27200</v>
      </c>
      <c r="G782" s="4" t="s">
        <v>27201</v>
      </c>
      <c r="H782" s="4" t="s">
        <v>27202</v>
      </c>
      <c r="I782" s="4" t="s">
        <v>3588</v>
      </c>
      <c r="J782" s="4" t="s">
        <v>822</v>
      </c>
      <c r="K782" s="5">
        <v>3.4E-18</v>
      </c>
      <c r="L782" s="4" t="s">
        <v>27203</v>
      </c>
      <c r="M782" s="4" t="s">
        <v>27204</v>
      </c>
      <c r="N782" s="4" t="s">
        <v>27205</v>
      </c>
      <c r="O782" s="4" t="s">
        <v>27206</v>
      </c>
      <c r="P782" s="4">
        <v>1</v>
      </c>
      <c r="Q782" s="4" t="s">
        <v>2421</v>
      </c>
      <c r="R782" s="4" t="s">
        <v>2422</v>
      </c>
      <c r="S782" s="4" t="s">
        <v>2423</v>
      </c>
      <c r="V782" s="4" t="s">
        <v>162</v>
      </c>
      <c r="W782" s="4" t="s">
        <v>6093</v>
      </c>
      <c r="X782" s="4" t="s">
        <v>10867</v>
      </c>
      <c r="Y782" s="4" t="s">
        <v>164</v>
      </c>
      <c r="AF782" s="7"/>
    </row>
    <row r="783" spans="1:32" x14ac:dyDescent="0.25">
      <c r="A783" s="10" t="s">
        <v>10442</v>
      </c>
      <c r="B783" s="10">
        <v>2.7282971999999999E-2</v>
      </c>
      <c r="C783" s="10">
        <v>-1.7125079999999999</v>
      </c>
      <c r="D783" s="4" t="s">
        <v>59</v>
      </c>
      <c r="V783" s="4" t="s">
        <v>10443</v>
      </c>
      <c r="W783" s="4" t="s">
        <v>8086</v>
      </c>
      <c r="X783" s="4" t="s">
        <v>10444</v>
      </c>
      <c r="Y783" s="4" t="s">
        <v>10445</v>
      </c>
      <c r="Z783" s="4" t="s">
        <v>10446</v>
      </c>
      <c r="AA783" s="4" t="s">
        <v>10447</v>
      </c>
      <c r="AB783" s="4" t="s">
        <v>10448</v>
      </c>
      <c r="AF783" s="7"/>
    </row>
    <row r="784" spans="1:32" x14ac:dyDescent="0.25">
      <c r="A784" s="10" t="s">
        <v>14460</v>
      </c>
      <c r="B784" s="11">
        <v>4.4812623000000001E-5</v>
      </c>
      <c r="C784" s="10">
        <v>-1.7110584</v>
      </c>
      <c r="D784" s="4" t="s">
        <v>59</v>
      </c>
      <c r="V784" s="4" t="s">
        <v>14461</v>
      </c>
      <c r="W784" s="4" t="s">
        <v>6093</v>
      </c>
      <c r="X784" s="4" t="s">
        <v>14462</v>
      </c>
      <c r="Y784" s="4" t="s">
        <v>14463</v>
      </c>
      <c r="AF784" s="7"/>
    </row>
    <row r="785" spans="1:32" x14ac:dyDescent="0.25">
      <c r="A785" s="10" t="s">
        <v>8777</v>
      </c>
      <c r="B785" s="11">
        <v>3.3397325999999997E-5</v>
      </c>
      <c r="C785" s="10">
        <v>-1.7067941</v>
      </c>
      <c r="D785" s="4" t="s">
        <v>8778</v>
      </c>
      <c r="E785" s="4" t="s">
        <v>8779</v>
      </c>
      <c r="F785" s="4" t="s">
        <v>8780</v>
      </c>
      <c r="G785" s="4" t="s">
        <v>8781</v>
      </c>
      <c r="H785" s="4" t="s">
        <v>8782</v>
      </c>
      <c r="I785" s="4" t="s">
        <v>8783</v>
      </c>
      <c r="J785" s="4" t="s">
        <v>8784</v>
      </c>
      <c r="K785" s="5">
        <v>2.5000000000000002E-64</v>
      </c>
      <c r="L785" s="4" t="s">
        <v>8785</v>
      </c>
      <c r="M785" s="4" t="s">
        <v>8786</v>
      </c>
      <c r="N785" s="4" t="s">
        <v>8787</v>
      </c>
      <c r="O785" s="4" t="s">
        <v>3941</v>
      </c>
      <c r="P785" s="4">
        <v>1</v>
      </c>
      <c r="Q785" s="4" t="s">
        <v>296</v>
      </c>
      <c r="R785" s="4" t="s">
        <v>297</v>
      </c>
      <c r="S785" s="4" t="s">
        <v>298</v>
      </c>
      <c r="V785" s="4" t="s">
        <v>8788</v>
      </c>
      <c r="W785" s="4" t="s">
        <v>8789</v>
      </c>
      <c r="X785" s="4" t="s">
        <v>8790</v>
      </c>
      <c r="Y785" s="4" t="s">
        <v>8791</v>
      </c>
      <c r="Z785" s="4" t="s">
        <v>8792</v>
      </c>
      <c r="AA785" s="4" t="s">
        <v>8793</v>
      </c>
      <c r="AB785" s="4" t="s">
        <v>8794</v>
      </c>
      <c r="AF785" s="7"/>
    </row>
    <row r="786" spans="1:32" x14ac:dyDescent="0.25">
      <c r="A786" s="10" t="s">
        <v>27454</v>
      </c>
      <c r="B786" s="11">
        <v>3.9406929999999998E-4</v>
      </c>
      <c r="C786" s="10">
        <v>-1.7058764</v>
      </c>
      <c r="D786" s="4" t="s">
        <v>450</v>
      </c>
      <c r="E786" s="4" t="s">
        <v>27455</v>
      </c>
      <c r="F786" s="4" t="s">
        <v>27456</v>
      </c>
      <c r="G786" s="4" t="s">
        <v>27457</v>
      </c>
      <c r="H786" s="4" t="s">
        <v>27458</v>
      </c>
      <c r="I786" s="4" t="s">
        <v>3588</v>
      </c>
      <c r="J786" s="4" t="s">
        <v>822</v>
      </c>
      <c r="K786" s="5">
        <v>2.8999999999999999E-77</v>
      </c>
      <c r="L786" s="4" t="s">
        <v>27459</v>
      </c>
      <c r="M786" s="4" t="s">
        <v>18917</v>
      </c>
      <c r="N786" s="4" t="s">
        <v>18918</v>
      </c>
      <c r="O786" s="4" t="s">
        <v>18888</v>
      </c>
      <c r="V786" s="4" t="s">
        <v>27460</v>
      </c>
      <c r="W786" s="4" t="s">
        <v>27461</v>
      </c>
      <c r="X786" s="4" t="s">
        <v>27462</v>
      </c>
      <c r="Y786" s="4" t="s">
        <v>27463</v>
      </c>
      <c r="Z786" s="4" t="s">
        <v>1216</v>
      </c>
      <c r="AA786" s="4" t="s">
        <v>1216</v>
      </c>
      <c r="AB786" s="4" t="s">
        <v>1216</v>
      </c>
      <c r="AF786" s="7"/>
    </row>
    <row r="787" spans="1:32" x14ac:dyDescent="0.25">
      <c r="A787" s="10" t="s">
        <v>9074</v>
      </c>
      <c r="B787" s="11">
        <v>1.9952071E-4</v>
      </c>
      <c r="C787" s="10">
        <v>-1.7053514999999999</v>
      </c>
      <c r="D787" s="4" t="s">
        <v>9075</v>
      </c>
      <c r="E787" s="4" t="s">
        <v>9076</v>
      </c>
      <c r="F787" s="4" t="s">
        <v>9077</v>
      </c>
      <c r="G787" s="4" t="s">
        <v>9078</v>
      </c>
      <c r="H787" s="4" t="s">
        <v>9079</v>
      </c>
      <c r="I787" s="4" t="s">
        <v>9080</v>
      </c>
      <c r="J787" s="4" t="s">
        <v>9081</v>
      </c>
      <c r="K787" s="5">
        <v>4.2999999999999998E-47</v>
      </c>
      <c r="L787" s="4" t="s">
        <v>9082</v>
      </c>
      <c r="M787" s="4" t="s">
        <v>9083</v>
      </c>
      <c r="N787" s="4" t="s">
        <v>9084</v>
      </c>
      <c r="O787" s="4" t="s">
        <v>9085</v>
      </c>
      <c r="V787" s="4" t="s">
        <v>9086</v>
      </c>
      <c r="W787" s="4" t="s">
        <v>9087</v>
      </c>
      <c r="X787" s="4" t="s">
        <v>9088</v>
      </c>
      <c r="Y787" s="4" t="s">
        <v>9089</v>
      </c>
      <c r="Z787" s="4" t="s">
        <v>9090</v>
      </c>
      <c r="AA787" s="4" t="s">
        <v>9091</v>
      </c>
      <c r="AB787" s="4" t="s">
        <v>9092</v>
      </c>
      <c r="AF787" s="7"/>
    </row>
    <row r="788" spans="1:32" x14ac:dyDescent="0.25">
      <c r="A788" s="10" t="s">
        <v>16618</v>
      </c>
      <c r="B788" s="11">
        <v>1.8444304999999999E-3</v>
      </c>
      <c r="C788" s="10">
        <v>-1.7037985</v>
      </c>
      <c r="D788" s="4" t="s">
        <v>16619</v>
      </c>
      <c r="E788" s="4" t="s">
        <v>16620</v>
      </c>
      <c r="F788" s="4" t="s">
        <v>16621</v>
      </c>
      <c r="G788" s="4" t="s">
        <v>16622</v>
      </c>
      <c r="H788" s="4" t="s">
        <v>16623</v>
      </c>
      <c r="I788" s="4" t="s">
        <v>16624</v>
      </c>
      <c r="J788" s="4" t="s">
        <v>8675</v>
      </c>
      <c r="K788" s="5">
        <v>6.3000000000000002E-19</v>
      </c>
      <c r="L788" s="4" t="s">
        <v>16625</v>
      </c>
      <c r="M788" s="4" t="s">
        <v>9326</v>
      </c>
      <c r="N788" s="4" t="s">
        <v>9327</v>
      </c>
      <c r="O788" s="4" t="s">
        <v>1431</v>
      </c>
      <c r="V788" s="4" t="s">
        <v>162</v>
      </c>
      <c r="W788" s="4" t="s">
        <v>6093</v>
      </c>
      <c r="X788" s="4" t="s">
        <v>4234</v>
      </c>
      <c r="Y788" s="4" t="s">
        <v>13738</v>
      </c>
      <c r="AF788" s="7"/>
    </row>
    <row r="789" spans="1:32" x14ac:dyDescent="0.25">
      <c r="A789" s="10" t="s">
        <v>25284</v>
      </c>
      <c r="B789" s="11">
        <v>2.1347523E-4</v>
      </c>
      <c r="C789" s="10">
        <v>-1.7030940999999999</v>
      </c>
      <c r="D789" s="4" t="s">
        <v>25285</v>
      </c>
      <c r="E789" s="4" t="s">
        <v>25286</v>
      </c>
      <c r="F789" s="4" t="s">
        <v>25287</v>
      </c>
      <c r="G789" s="4" t="s">
        <v>25288</v>
      </c>
      <c r="H789" s="4" t="s">
        <v>25289</v>
      </c>
      <c r="I789" s="4" t="s">
        <v>25290</v>
      </c>
      <c r="J789" s="4" t="s">
        <v>856</v>
      </c>
      <c r="K789" s="5">
        <v>1.8000000000000001E-18</v>
      </c>
      <c r="L789" s="4" t="s">
        <v>25291</v>
      </c>
      <c r="M789" s="4" t="s">
        <v>25292</v>
      </c>
      <c r="N789" s="4" t="s">
        <v>25293</v>
      </c>
      <c r="O789" s="4" t="s">
        <v>25294</v>
      </c>
      <c r="V789" s="4" t="s">
        <v>25295</v>
      </c>
      <c r="W789" s="4" t="s">
        <v>25296</v>
      </c>
      <c r="X789" s="4" t="s">
        <v>25297</v>
      </c>
      <c r="Y789" s="4" t="s">
        <v>25298</v>
      </c>
      <c r="Z789" s="4" t="s">
        <v>25299</v>
      </c>
      <c r="AA789" s="4" t="s">
        <v>25300</v>
      </c>
      <c r="AB789" s="4" t="s">
        <v>25301</v>
      </c>
      <c r="AF789" s="7"/>
    </row>
    <row r="790" spans="1:32" x14ac:dyDescent="0.25">
      <c r="A790" s="10" t="s">
        <v>22034</v>
      </c>
      <c r="B790" s="11">
        <v>1.5101145000000001E-3</v>
      </c>
      <c r="C790" s="10">
        <v>-1.7030038000000001</v>
      </c>
      <c r="D790" s="4" t="s">
        <v>22035</v>
      </c>
      <c r="E790" s="4" t="s">
        <v>22036</v>
      </c>
      <c r="F790" s="4" t="s">
        <v>22037</v>
      </c>
      <c r="G790" s="4" t="s">
        <v>22038</v>
      </c>
      <c r="H790" s="4" t="s">
        <v>22039</v>
      </c>
      <c r="I790" s="4" t="s">
        <v>22040</v>
      </c>
      <c r="J790" s="4" t="s">
        <v>7905</v>
      </c>
      <c r="K790" s="5">
        <v>3.8000000000000004E-37</v>
      </c>
      <c r="L790" s="4" t="s">
        <v>22041</v>
      </c>
      <c r="M790" s="4" t="s">
        <v>22042</v>
      </c>
      <c r="N790" s="4" t="s">
        <v>22043</v>
      </c>
      <c r="O790" s="4" t="s">
        <v>22044</v>
      </c>
      <c r="V790" s="4" t="s">
        <v>22045</v>
      </c>
      <c r="W790" s="4" t="s">
        <v>15417</v>
      </c>
      <c r="X790" s="4" t="s">
        <v>22046</v>
      </c>
      <c r="Y790" s="4" t="s">
        <v>22047</v>
      </c>
      <c r="Z790" s="4" t="s">
        <v>10257</v>
      </c>
      <c r="AA790" s="4" t="s">
        <v>10258</v>
      </c>
      <c r="AB790" s="4" t="s">
        <v>10259</v>
      </c>
      <c r="AF790" s="7"/>
    </row>
    <row r="791" spans="1:32" x14ac:dyDescent="0.25">
      <c r="A791" s="10" t="s">
        <v>26153</v>
      </c>
      <c r="B791" s="10">
        <v>4.9958605000000003E-2</v>
      </c>
      <c r="C791" s="10">
        <v>-1.7022617</v>
      </c>
      <c r="D791" s="4" t="s">
        <v>26154</v>
      </c>
      <c r="E791" s="4" t="s">
        <v>26155</v>
      </c>
      <c r="F791" s="4" t="s">
        <v>26156</v>
      </c>
      <c r="G791" s="4" t="s">
        <v>26157</v>
      </c>
      <c r="H791" s="4" t="s">
        <v>26158</v>
      </c>
      <c r="I791" s="4" t="s">
        <v>26159</v>
      </c>
      <c r="J791" s="4" t="s">
        <v>4384</v>
      </c>
      <c r="K791" s="5">
        <v>0</v>
      </c>
      <c r="L791" s="4" t="s">
        <v>26160</v>
      </c>
      <c r="M791" s="4" t="s">
        <v>26161</v>
      </c>
      <c r="N791" s="4" t="s">
        <v>26162</v>
      </c>
      <c r="O791" s="4" t="s">
        <v>26163</v>
      </c>
      <c r="P791" s="4">
        <v>1</v>
      </c>
      <c r="Q791" s="4" t="s">
        <v>6637</v>
      </c>
      <c r="R791" s="4" t="s">
        <v>6638</v>
      </c>
      <c r="S791" s="4" t="s">
        <v>1019</v>
      </c>
      <c r="V791" s="4" t="s">
        <v>26164</v>
      </c>
      <c r="W791" s="4" t="s">
        <v>26165</v>
      </c>
      <c r="X791" s="4" t="s">
        <v>26166</v>
      </c>
      <c r="Y791" s="4" t="s">
        <v>26167</v>
      </c>
      <c r="Z791" s="4" t="s">
        <v>26168</v>
      </c>
      <c r="AA791" s="4" t="s">
        <v>26169</v>
      </c>
      <c r="AB791" s="4" t="s">
        <v>26170</v>
      </c>
      <c r="AF791" s="7"/>
    </row>
    <row r="792" spans="1:32" x14ac:dyDescent="0.25">
      <c r="A792" s="10" t="s">
        <v>10667</v>
      </c>
      <c r="B792" s="11">
        <v>8.8204199999999998E-5</v>
      </c>
      <c r="C792" s="10">
        <v>-1.7014695</v>
      </c>
      <c r="D792" s="4" t="s">
        <v>59</v>
      </c>
      <c r="V792" s="4" t="s">
        <v>162</v>
      </c>
      <c r="W792" s="4" t="s">
        <v>6093</v>
      </c>
      <c r="X792" s="4" t="s">
        <v>6972</v>
      </c>
      <c r="Y792" s="4" t="s">
        <v>164</v>
      </c>
      <c r="AF792" s="7"/>
    </row>
    <row r="793" spans="1:32" x14ac:dyDescent="0.25">
      <c r="A793" s="10" t="s">
        <v>26120</v>
      </c>
      <c r="B793" s="10">
        <v>2.0509368E-2</v>
      </c>
      <c r="C793" s="10">
        <v>-1.7013164000000001</v>
      </c>
      <c r="D793" s="4" t="s">
        <v>59</v>
      </c>
      <c r="V793" s="4" t="s">
        <v>14406</v>
      </c>
      <c r="W793" s="4" t="s">
        <v>9421</v>
      </c>
      <c r="X793" s="4" t="s">
        <v>14407</v>
      </c>
      <c r="Y793" s="4" t="s">
        <v>26121</v>
      </c>
      <c r="Z793" s="4" t="s">
        <v>26122</v>
      </c>
      <c r="AA793" s="4" t="s">
        <v>26123</v>
      </c>
      <c r="AB793" s="4" t="s">
        <v>26124</v>
      </c>
      <c r="AF793" s="7"/>
    </row>
    <row r="794" spans="1:32" x14ac:dyDescent="0.25">
      <c r="A794" s="10" t="s">
        <v>12073</v>
      </c>
      <c r="B794" s="11">
        <v>7.3355346000000005E-5</v>
      </c>
      <c r="C794" s="10">
        <v>-1.7006614</v>
      </c>
      <c r="D794" s="4" t="s">
        <v>59</v>
      </c>
      <c r="V794" s="4" t="s">
        <v>12074</v>
      </c>
      <c r="W794" s="4" t="s">
        <v>2811</v>
      </c>
      <c r="X794" s="4" t="s">
        <v>12075</v>
      </c>
      <c r="Y794" s="4" t="s">
        <v>12076</v>
      </c>
      <c r="Z794" s="4" t="s">
        <v>12077</v>
      </c>
      <c r="AA794" s="4" t="s">
        <v>12078</v>
      </c>
      <c r="AB794" s="4" t="s">
        <v>12079</v>
      </c>
      <c r="AF794" s="7"/>
    </row>
    <row r="795" spans="1:32" x14ac:dyDescent="0.25">
      <c r="A795" s="10" t="s">
        <v>9891</v>
      </c>
      <c r="B795" s="11">
        <v>4.3028394E-5</v>
      </c>
      <c r="C795" s="10">
        <v>-1.7002088</v>
      </c>
      <c r="D795" s="4" t="s">
        <v>59</v>
      </c>
      <c r="V795" s="4" t="s">
        <v>9892</v>
      </c>
      <c r="W795" s="4" t="s">
        <v>9893</v>
      </c>
      <c r="X795" s="4" t="s">
        <v>9894</v>
      </c>
      <c r="Y795" s="4" t="s">
        <v>9895</v>
      </c>
      <c r="Z795" s="4" t="s">
        <v>9896</v>
      </c>
      <c r="AA795" s="4" t="s">
        <v>9897</v>
      </c>
      <c r="AB795" s="4" t="s">
        <v>9898</v>
      </c>
      <c r="AF795" s="7"/>
    </row>
    <row r="796" spans="1:32" x14ac:dyDescent="0.25">
      <c r="A796" s="10" t="s">
        <v>19138</v>
      </c>
      <c r="B796" s="11">
        <v>4.5009382000000002E-4</v>
      </c>
      <c r="C796" s="10">
        <v>-1.6986687</v>
      </c>
      <c r="D796" s="4" t="s">
        <v>59</v>
      </c>
      <c r="AF796" s="7"/>
    </row>
    <row r="797" spans="1:32" x14ac:dyDescent="0.25">
      <c r="A797" s="10" t="s">
        <v>19766</v>
      </c>
      <c r="B797" s="11">
        <v>2.2732971000000001E-5</v>
      </c>
      <c r="C797" s="10">
        <v>-1.6977184999999999</v>
      </c>
      <c r="D797" s="4" t="s">
        <v>11128</v>
      </c>
      <c r="E797" s="4" t="s">
        <v>19767</v>
      </c>
      <c r="F797" s="4" t="s">
        <v>6314</v>
      </c>
      <c r="G797" s="5">
        <v>1.0999999999999999E-19</v>
      </c>
      <c r="H797" s="4" t="s">
        <v>19768</v>
      </c>
      <c r="I797" s="4" t="s">
        <v>19767</v>
      </c>
      <c r="J797" s="4" t="s">
        <v>6314</v>
      </c>
      <c r="K797" s="5">
        <v>1.0999999999999999E-19</v>
      </c>
      <c r="L797" s="4" t="s">
        <v>19769</v>
      </c>
      <c r="M797" s="4" t="s">
        <v>19770</v>
      </c>
      <c r="N797" s="4" t="s">
        <v>19771</v>
      </c>
      <c r="O797" s="4" t="s">
        <v>4372</v>
      </c>
      <c r="V797" s="4" t="s">
        <v>19772</v>
      </c>
      <c r="W797" s="4" t="s">
        <v>5494</v>
      </c>
      <c r="X797" s="4" t="s">
        <v>19773</v>
      </c>
      <c r="Y797" s="4" t="s">
        <v>19774</v>
      </c>
      <c r="AF797" s="7"/>
    </row>
    <row r="798" spans="1:32" x14ac:dyDescent="0.25">
      <c r="A798" s="10" t="s">
        <v>24377</v>
      </c>
      <c r="B798" s="10">
        <v>2.1729192000000001E-2</v>
      </c>
      <c r="C798" s="10">
        <v>-1.6976548</v>
      </c>
      <c r="D798" s="4" t="s">
        <v>59</v>
      </c>
      <c r="V798" s="4" t="s">
        <v>24378</v>
      </c>
      <c r="W798" s="4" t="s">
        <v>20205</v>
      </c>
      <c r="X798" s="4" t="s">
        <v>24379</v>
      </c>
      <c r="Y798" s="4" t="s">
        <v>24380</v>
      </c>
      <c r="Z798" s="4" t="s">
        <v>23387</v>
      </c>
      <c r="AA798" s="4" t="s">
        <v>23388</v>
      </c>
      <c r="AB798" s="4" t="s">
        <v>17157</v>
      </c>
      <c r="AF798" s="7"/>
    </row>
    <row r="799" spans="1:32" x14ac:dyDescent="0.25">
      <c r="A799" s="10" t="s">
        <v>18063</v>
      </c>
      <c r="B799" s="11">
        <v>9.0897223000000003E-4</v>
      </c>
      <c r="C799" s="10">
        <v>-1.6974845000000001</v>
      </c>
      <c r="D799" s="4" t="s">
        <v>2921</v>
      </c>
      <c r="E799" s="4" t="s">
        <v>2922</v>
      </c>
      <c r="F799" s="4" t="s">
        <v>2923</v>
      </c>
      <c r="G799" s="4" t="s">
        <v>18064</v>
      </c>
      <c r="H799" s="4" t="s">
        <v>2925</v>
      </c>
      <c r="I799" s="4" t="s">
        <v>311</v>
      </c>
      <c r="J799" s="4" t="s">
        <v>312</v>
      </c>
      <c r="K799" s="5">
        <v>8.6000000000000002E-56</v>
      </c>
      <c r="L799" s="4" t="s">
        <v>2926</v>
      </c>
      <c r="M799" s="4" t="s">
        <v>2927</v>
      </c>
      <c r="N799" s="4" t="s">
        <v>2928</v>
      </c>
      <c r="O799" s="4" t="s">
        <v>2929</v>
      </c>
      <c r="P799" s="4">
        <v>2</v>
      </c>
      <c r="Q799" s="4" t="s">
        <v>799</v>
      </c>
      <c r="R799" s="4" t="s">
        <v>800</v>
      </c>
      <c r="S799" s="4" t="s">
        <v>235</v>
      </c>
      <c r="AF799" s="7"/>
    </row>
    <row r="800" spans="1:32" x14ac:dyDescent="0.25">
      <c r="A800" s="10" t="s">
        <v>27876</v>
      </c>
      <c r="B800" s="11">
        <v>3.3437725999999998E-3</v>
      </c>
      <c r="C800" s="10">
        <v>-1.6970768000000001</v>
      </c>
      <c r="D800" s="4" t="s">
        <v>27877</v>
      </c>
      <c r="E800" s="4" t="s">
        <v>27878</v>
      </c>
      <c r="F800" s="4" t="s">
        <v>27879</v>
      </c>
      <c r="G800" s="4" t="s">
        <v>27880</v>
      </c>
      <c r="H800" s="4" t="s">
        <v>27881</v>
      </c>
      <c r="I800" s="4" t="s">
        <v>27882</v>
      </c>
      <c r="J800" s="4" t="s">
        <v>24224</v>
      </c>
      <c r="K800" s="5">
        <v>2.0000000000000002E-31</v>
      </c>
      <c r="L800" s="4" t="s">
        <v>27883</v>
      </c>
      <c r="M800" s="4" t="s">
        <v>12743</v>
      </c>
      <c r="N800" s="4" t="s">
        <v>12744</v>
      </c>
      <c r="O800" s="4" t="s">
        <v>4483</v>
      </c>
      <c r="V800" s="4" t="s">
        <v>27884</v>
      </c>
      <c r="W800" s="4" t="s">
        <v>8086</v>
      </c>
      <c r="X800" s="4" t="s">
        <v>27885</v>
      </c>
      <c r="Y800" s="4" t="s">
        <v>27886</v>
      </c>
      <c r="Z800" s="4" t="s">
        <v>27887</v>
      </c>
      <c r="AA800" s="4" t="s">
        <v>27888</v>
      </c>
      <c r="AB800" s="4" t="s">
        <v>22195</v>
      </c>
      <c r="AF800" s="7"/>
    </row>
    <row r="801" spans="1:32" x14ac:dyDescent="0.25">
      <c r="A801" s="10" t="s">
        <v>25045</v>
      </c>
      <c r="B801" s="11">
        <v>2.5365927000000001E-5</v>
      </c>
      <c r="C801" s="10">
        <v>-1.6958605</v>
      </c>
      <c r="D801" s="4" t="s">
        <v>25046</v>
      </c>
      <c r="E801" s="4" t="s">
        <v>25047</v>
      </c>
      <c r="F801" s="4" t="s">
        <v>25048</v>
      </c>
      <c r="G801" s="4" t="s">
        <v>25049</v>
      </c>
      <c r="H801" s="4" t="s">
        <v>25050</v>
      </c>
      <c r="I801" s="4" t="s">
        <v>25051</v>
      </c>
      <c r="J801" s="4" t="s">
        <v>350</v>
      </c>
      <c r="K801" s="5">
        <v>2.9999999999999998E-15</v>
      </c>
      <c r="L801" s="4" t="s">
        <v>25052</v>
      </c>
      <c r="M801" s="4" t="s">
        <v>154</v>
      </c>
      <c r="N801" s="4" t="s">
        <v>155</v>
      </c>
      <c r="O801" s="4" t="s">
        <v>156</v>
      </c>
      <c r="P801" s="4">
        <v>1</v>
      </c>
      <c r="Q801" s="4" t="s">
        <v>2421</v>
      </c>
      <c r="R801" s="4" t="s">
        <v>2422</v>
      </c>
      <c r="S801" s="4" t="s">
        <v>2423</v>
      </c>
      <c r="AF801" s="7"/>
    </row>
    <row r="802" spans="1:32" x14ac:dyDescent="0.25">
      <c r="A802" s="10" t="s">
        <v>10126</v>
      </c>
      <c r="B802" s="11">
        <v>3.6837980000000001E-4</v>
      </c>
      <c r="C802" s="10">
        <v>-1.6955148</v>
      </c>
      <c r="D802" s="4" t="s">
        <v>59</v>
      </c>
      <c r="V802" s="4" t="s">
        <v>162</v>
      </c>
      <c r="W802" s="4" t="s">
        <v>6093</v>
      </c>
      <c r="X802" s="4" t="s">
        <v>6221</v>
      </c>
      <c r="Y802" s="4" t="s">
        <v>164</v>
      </c>
      <c r="AF802" s="7"/>
    </row>
    <row r="803" spans="1:32" x14ac:dyDescent="0.25">
      <c r="A803" s="10" t="s">
        <v>15121</v>
      </c>
      <c r="B803" s="11">
        <v>1.9435608999999999E-5</v>
      </c>
      <c r="C803" s="10">
        <v>-1.6954564000000001</v>
      </c>
      <c r="D803" s="4" t="s">
        <v>59</v>
      </c>
      <c r="AF803" s="7"/>
    </row>
    <row r="804" spans="1:32" x14ac:dyDescent="0.25">
      <c r="A804" s="10" t="s">
        <v>27657</v>
      </c>
      <c r="B804" s="11">
        <v>8.3419385000000002E-5</v>
      </c>
      <c r="C804" s="10">
        <v>-1.6951858</v>
      </c>
      <c r="D804" s="4" t="s">
        <v>27658</v>
      </c>
      <c r="E804" s="4" t="s">
        <v>27659</v>
      </c>
      <c r="F804" s="4" t="s">
        <v>27660</v>
      </c>
      <c r="G804" s="4" t="s">
        <v>27661</v>
      </c>
      <c r="H804" s="4" t="s">
        <v>27662</v>
      </c>
      <c r="I804" s="4" t="s">
        <v>27663</v>
      </c>
      <c r="J804" s="4" t="s">
        <v>27664</v>
      </c>
      <c r="K804" s="5">
        <v>3.2999999999999998E-14</v>
      </c>
      <c r="L804" s="4" t="s">
        <v>27665</v>
      </c>
      <c r="M804" s="4" t="s">
        <v>27666</v>
      </c>
      <c r="N804" s="4" t="s">
        <v>27667</v>
      </c>
      <c r="O804" s="4" t="s">
        <v>27668</v>
      </c>
      <c r="P804" s="4">
        <v>1</v>
      </c>
      <c r="Q804" s="4" t="s">
        <v>15604</v>
      </c>
      <c r="R804" s="4" t="s">
        <v>15605</v>
      </c>
      <c r="S804" s="4" t="s">
        <v>2423</v>
      </c>
      <c r="V804" s="4" t="s">
        <v>27669</v>
      </c>
      <c r="W804" s="4" t="s">
        <v>27670</v>
      </c>
      <c r="X804" s="4" t="s">
        <v>27671</v>
      </c>
      <c r="Y804" s="4" t="s">
        <v>27672</v>
      </c>
      <c r="Z804" s="4" t="s">
        <v>27673</v>
      </c>
      <c r="AA804" s="4" t="s">
        <v>27674</v>
      </c>
      <c r="AB804" s="4" t="s">
        <v>27675</v>
      </c>
      <c r="AF804" s="7"/>
    </row>
    <row r="805" spans="1:32" x14ac:dyDescent="0.25">
      <c r="A805" s="10" t="s">
        <v>8966</v>
      </c>
      <c r="B805" s="10">
        <v>9.5039029999999993E-3</v>
      </c>
      <c r="C805" s="10">
        <v>-1.6944619999999999</v>
      </c>
      <c r="D805" s="4" t="s">
        <v>59</v>
      </c>
      <c r="V805" s="4" t="s">
        <v>162</v>
      </c>
      <c r="W805" s="4" t="s">
        <v>6093</v>
      </c>
      <c r="X805" s="4" t="s">
        <v>7221</v>
      </c>
      <c r="Y805" s="4" t="s">
        <v>164</v>
      </c>
      <c r="AF805" s="7"/>
    </row>
    <row r="806" spans="1:32" x14ac:dyDescent="0.25">
      <c r="A806" s="10" t="s">
        <v>11553</v>
      </c>
      <c r="B806" s="11">
        <v>3.1814692000000002E-3</v>
      </c>
      <c r="C806" s="10">
        <v>-1.6938930000000001</v>
      </c>
      <c r="D806" s="4" t="s">
        <v>59</v>
      </c>
      <c r="AF806" s="7"/>
    </row>
    <row r="807" spans="1:32" x14ac:dyDescent="0.25">
      <c r="A807" s="10" t="s">
        <v>10776</v>
      </c>
      <c r="B807" s="11">
        <v>1.7011089E-5</v>
      </c>
      <c r="C807" s="10">
        <v>-1.6929257</v>
      </c>
      <c r="D807" s="4" t="s">
        <v>10777</v>
      </c>
      <c r="E807" s="4" t="s">
        <v>10778</v>
      </c>
      <c r="F807" s="4" t="s">
        <v>10779</v>
      </c>
      <c r="G807" s="4" t="s">
        <v>10780</v>
      </c>
      <c r="H807" s="4" t="s">
        <v>10781</v>
      </c>
      <c r="I807" s="4" t="s">
        <v>10782</v>
      </c>
      <c r="J807" s="4" t="s">
        <v>822</v>
      </c>
      <c r="K807" s="5">
        <v>4.7999999999999998E-34</v>
      </c>
      <c r="L807" s="4" t="s">
        <v>10783</v>
      </c>
      <c r="M807" s="4" t="s">
        <v>10784</v>
      </c>
      <c r="N807" s="4" t="s">
        <v>10785</v>
      </c>
      <c r="O807" s="4" t="s">
        <v>10786</v>
      </c>
      <c r="P807" s="4">
        <v>8</v>
      </c>
      <c r="Q807" s="4" t="s">
        <v>10787</v>
      </c>
      <c r="R807" s="4" t="s">
        <v>10788</v>
      </c>
      <c r="S807" s="4" t="s">
        <v>10789</v>
      </c>
      <c r="V807" s="4" t="s">
        <v>10790</v>
      </c>
      <c r="W807" s="4" t="s">
        <v>10791</v>
      </c>
      <c r="X807" s="4" t="s">
        <v>10792</v>
      </c>
      <c r="Y807" s="4" t="s">
        <v>10793</v>
      </c>
      <c r="Z807" s="4" t="s">
        <v>10794</v>
      </c>
      <c r="AA807" s="4" t="s">
        <v>10795</v>
      </c>
      <c r="AB807" s="4" t="s">
        <v>10796</v>
      </c>
      <c r="AF807" s="7"/>
    </row>
    <row r="808" spans="1:32" x14ac:dyDescent="0.25">
      <c r="A808" s="10" t="s">
        <v>26522</v>
      </c>
      <c r="B808" s="11">
        <v>2.1901052E-3</v>
      </c>
      <c r="C808" s="10">
        <v>-1.6928774</v>
      </c>
      <c r="D808" s="4" t="s">
        <v>3290</v>
      </c>
      <c r="E808" s="4" t="s">
        <v>26523</v>
      </c>
      <c r="F808" s="4" t="s">
        <v>26524</v>
      </c>
      <c r="G808" s="4" t="s">
        <v>26525</v>
      </c>
      <c r="H808" s="4" t="s">
        <v>26526</v>
      </c>
      <c r="I808" s="4" t="s">
        <v>26527</v>
      </c>
      <c r="J808" s="4" t="s">
        <v>2161</v>
      </c>
      <c r="K808" s="5">
        <v>2.0999999999999999E-19</v>
      </c>
      <c r="L808" s="4" t="s">
        <v>26528</v>
      </c>
      <c r="M808" s="4" t="s">
        <v>26529</v>
      </c>
      <c r="N808" s="4" t="s">
        <v>26530</v>
      </c>
      <c r="O808" s="4" t="s">
        <v>26531</v>
      </c>
      <c r="V808" s="4" t="s">
        <v>10032</v>
      </c>
      <c r="W808" s="4" t="s">
        <v>26532</v>
      </c>
      <c r="X808" s="4" t="s">
        <v>26533</v>
      </c>
      <c r="Y808" s="4" t="s">
        <v>10034</v>
      </c>
      <c r="Z808" s="4" t="s">
        <v>26534</v>
      </c>
      <c r="AA808" s="4" t="s">
        <v>26535</v>
      </c>
      <c r="AB808" s="4" t="s">
        <v>26536</v>
      </c>
      <c r="AF808" s="7"/>
    </row>
    <row r="809" spans="1:32" x14ac:dyDescent="0.25">
      <c r="A809" s="10" t="s">
        <v>16679</v>
      </c>
      <c r="B809" s="11">
        <v>3.5128454E-4</v>
      </c>
      <c r="C809" s="10">
        <v>-1.6915469000000001</v>
      </c>
      <c r="D809" s="4" t="s">
        <v>16680</v>
      </c>
      <c r="E809" s="4" t="s">
        <v>16681</v>
      </c>
      <c r="F809" s="4" t="s">
        <v>16682</v>
      </c>
      <c r="G809" s="4" t="s">
        <v>16683</v>
      </c>
      <c r="H809" s="4" t="s">
        <v>16684</v>
      </c>
      <c r="I809" s="4" t="s">
        <v>16685</v>
      </c>
      <c r="J809" s="4" t="s">
        <v>16686</v>
      </c>
      <c r="K809" s="5">
        <v>3.3E-69</v>
      </c>
      <c r="L809" s="4" t="s">
        <v>16687</v>
      </c>
      <c r="M809" s="4" t="s">
        <v>8259</v>
      </c>
      <c r="N809" s="4" t="s">
        <v>8260</v>
      </c>
      <c r="O809" s="4" t="s">
        <v>184</v>
      </c>
      <c r="V809" s="4" t="s">
        <v>16688</v>
      </c>
      <c r="W809" s="4" t="s">
        <v>16689</v>
      </c>
      <c r="X809" s="4" t="s">
        <v>16690</v>
      </c>
      <c r="Y809" s="4" t="s">
        <v>16691</v>
      </c>
      <c r="Z809" s="4" t="s">
        <v>16692</v>
      </c>
      <c r="AA809" s="4" t="s">
        <v>16693</v>
      </c>
      <c r="AB809" s="4" t="s">
        <v>16694</v>
      </c>
      <c r="AF809" s="7"/>
    </row>
    <row r="810" spans="1:32" x14ac:dyDescent="0.25">
      <c r="A810" s="10" t="s">
        <v>14486</v>
      </c>
      <c r="B810" s="10">
        <v>6.5164953000000003E-3</v>
      </c>
      <c r="C810" s="10">
        <v>-1.6907152000000001</v>
      </c>
      <c r="D810" s="4" t="s">
        <v>59</v>
      </c>
      <c r="V810" s="4" t="s">
        <v>544</v>
      </c>
      <c r="W810" s="4" t="s">
        <v>5950</v>
      </c>
      <c r="X810" s="4" t="s">
        <v>14487</v>
      </c>
      <c r="Y810" s="4" t="s">
        <v>1318</v>
      </c>
      <c r="Z810" s="4" t="s">
        <v>547</v>
      </c>
      <c r="AA810" s="4" t="s">
        <v>547</v>
      </c>
      <c r="AB810" s="4" t="s">
        <v>547</v>
      </c>
      <c r="AF810" s="7"/>
    </row>
    <row r="811" spans="1:32" x14ac:dyDescent="0.25">
      <c r="A811" s="10" t="s">
        <v>28100</v>
      </c>
      <c r="B811" s="11">
        <v>3.9470903000000002E-4</v>
      </c>
      <c r="C811" s="10">
        <v>-1.690512</v>
      </c>
      <c r="D811" s="4" t="s">
        <v>28101</v>
      </c>
      <c r="E811" s="4" t="s">
        <v>28102</v>
      </c>
      <c r="F811" s="4" t="s">
        <v>28103</v>
      </c>
      <c r="G811" s="4" t="s">
        <v>28104</v>
      </c>
      <c r="H811" s="4" t="s">
        <v>28105</v>
      </c>
      <c r="I811" s="4" t="s">
        <v>28106</v>
      </c>
      <c r="J811" s="4" t="s">
        <v>27275</v>
      </c>
      <c r="K811" s="5">
        <v>3.9E-23</v>
      </c>
      <c r="V811" s="4" t="s">
        <v>28107</v>
      </c>
      <c r="W811" s="4" t="s">
        <v>6017</v>
      </c>
      <c r="X811" s="4" t="s">
        <v>28108</v>
      </c>
      <c r="Y811" s="4" t="s">
        <v>28109</v>
      </c>
      <c r="Z811" s="4" t="s">
        <v>2260</v>
      </c>
      <c r="AA811" s="4" t="s">
        <v>2261</v>
      </c>
      <c r="AB811" s="4" t="s">
        <v>2262</v>
      </c>
      <c r="AF811" s="7"/>
    </row>
    <row r="812" spans="1:32" x14ac:dyDescent="0.25">
      <c r="A812" s="10" t="s">
        <v>18664</v>
      </c>
      <c r="B812" s="11">
        <v>1.2802132E-5</v>
      </c>
      <c r="C812" s="10">
        <v>-1.6902410999999999</v>
      </c>
      <c r="D812" s="4" t="e">
        <v>#VALUE!</v>
      </c>
      <c r="E812" s="4" t="s">
        <v>18665</v>
      </c>
      <c r="F812" s="4" t="s">
        <v>18666</v>
      </c>
      <c r="G812" s="4" t="s">
        <v>18667</v>
      </c>
      <c r="H812" s="4" t="s">
        <v>18668</v>
      </c>
      <c r="I812" s="4" t="s">
        <v>18669</v>
      </c>
      <c r="J812" s="4" t="s">
        <v>18670</v>
      </c>
      <c r="K812" s="5">
        <v>2.2000000000000002E-11</v>
      </c>
      <c r="V812" s="4" t="s">
        <v>18671</v>
      </c>
      <c r="W812" s="4" t="s">
        <v>1457</v>
      </c>
      <c r="X812" s="4" t="s">
        <v>18672</v>
      </c>
      <c r="Y812" s="4" t="s">
        <v>18673</v>
      </c>
      <c r="Z812" s="4" t="s">
        <v>547</v>
      </c>
      <c r="AA812" s="4" t="s">
        <v>547</v>
      </c>
      <c r="AB812" s="4" t="s">
        <v>547</v>
      </c>
      <c r="AF812" s="7"/>
    </row>
    <row r="813" spans="1:32" x14ac:dyDescent="0.25">
      <c r="A813" s="10" t="s">
        <v>17118</v>
      </c>
      <c r="B813" s="11">
        <v>1.063965E-4</v>
      </c>
      <c r="C813" s="10">
        <v>-1.6899557000000001</v>
      </c>
      <c r="D813" s="4" t="s">
        <v>17119</v>
      </c>
      <c r="E813" s="4" t="s">
        <v>17120</v>
      </c>
      <c r="F813" s="4" t="s">
        <v>17121</v>
      </c>
      <c r="G813" s="4" t="s">
        <v>17122</v>
      </c>
      <c r="H813" s="4" t="s">
        <v>17123</v>
      </c>
      <c r="I813" s="4" t="s">
        <v>17124</v>
      </c>
      <c r="J813" s="4" t="s">
        <v>17125</v>
      </c>
      <c r="K813" s="5">
        <v>4.3999999999999999E-13</v>
      </c>
      <c r="L813" s="4" t="s">
        <v>17126</v>
      </c>
      <c r="M813" s="4" t="s">
        <v>154</v>
      </c>
      <c r="N813" s="4" t="s">
        <v>155</v>
      </c>
      <c r="O813" s="4" t="s">
        <v>156</v>
      </c>
      <c r="P813" s="4">
        <v>1</v>
      </c>
      <c r="Q813" s="4" t="s">
        <v>2421</v>
      </c>
      <c r="R813" s="4" t="s">
        <v>2422</v>
      </c>
      <c r="S813" s="4" t="s">
        <v>2423</v>
      </c>
      <c r="V813" s="4" t="s">
        <v>17127</v>
      </c>
      <c r="W813" s="4" t="s">
        <v>17128</v>
      </c>
      <c r="X813" s="4" t="s">
        <v>17129</v>
      </c>
      <c r="Y813" s="4" t="s">
        <v>17130</v>
      </c>
      <c r="Z813" s="4" t="s">
        <v>17131</v>
      </c>
      <c r="AA813" s="4" t="s">
        <v>17132</v>
      </c>
      <c r="AB813" s="4" t="s">
        <v>17133</v>
      </c>
      <c r="AF813" s="7"/>
    </row>
    <row r="814" spans="1:32" x14ac:dyDescent="0.25">
      <c r="A814" s="10" t="s">
        <v>19067</v>
      </c>
      <c r="B814" s="11">
        <v>9.1157504E-5</v>
      </c>
      <c r="C814" s="10">
        <v>-1.6896974</v>
      </c>
      <c r="D814" s="4" t="s">
        <v>11863</v>
      </c>
      <c r="E814" s="4" t="s">
        <v>11868</v>
      </c>
      <c r="F814" s="4" t="s">
        <v>2140</v>
      </c>
      <c r="G814" s="5">
        <v>6.8999999999999999E-13</v>
      </c>
      <c r="H814" s="4" t="s">
        <v>19068</v>
      </c>
      <c r="I814" s="4" t="s">
        <v>11868</v>
      </c>
      <c r="J814" s="4" t="s">
        <v>2140</v>
      </c>
      <c r="K814" s="5">
        <v>6.8999999999999999E-13</v>
      </c>
      <c r="L814" s="4" t="s">
        <v>19069</v>
      </c>
      <c r="M814" s="4" t="s">
        <v>154</v>
      </c>
      <c r="N814" s="4" t="s">
        <v>155</v>
      </c>
      <c r="O814" s="4" t="s">
        <v>156</v>
      </c>
      <c r="AF814" s="7"/>
    </row>
    <row r="815" spans="1:32" x14ac:dyDescent="0.25">
      <c r="A815" s="10" t="s">
        <v>25062</v>
      </c>
      <c r="B815" s="10">
        <v>3.104297E-2</v>
      </c>
      <c r="C815" s="10">
        <v>-1.6888767</v>
      </c>
      <c r="D815" s="4" t="s">
        <v>25063</v>
      </c>
      <c r="E815" s="4" t="s">
        <v>25064</v>
      </c>
      <c r="F815" s="4" t="s">
        <v>25065</v>
      </c>
      <c r="G815" s="4" t="s">
        <v>25066</v>
      </c>
      <c r="H815" s="4" t="s">
        <v>25067</v>
      </c>
      <c r="I815" s="4" t="s">
        <v>25068</v>
      </c>
      <c r="J815" s="4" t="s">
        <v>25069</v>
      </c>
      <c r="K815" s="5">
        <v>1.6E-11</v>
      </c>
      <c r="L815" s="4" t="s">
        <v>25070</v>
      </c>
      <c r="M815" s="4" t="s">
        <v>7456</v>
      </c>
      <c r="N815" s="4" t="s">
        <v>7457</v>
      </c>
      <c r="O815" s="4" t="s">
        <v>1443</v>
      </c>
      <c r="V815" s="4" t="s">
        <v>25071</v>
      </c>
      <c r="W815" s="4" t="s">
        <v>25072</v>
      </c>
      <c r="X815" s="4" t="s">
        <v>25073</v>
      </c>
      <c r="Y815" s="4" t="s">
        <v>25074</v>
      </c>
      <c r="Z815" s="4" t="s">
        <v>25075</v>
      </c>
      <c r="AA815" s="4" t="s">
        <v>25076</v>
      </c>
      <c r="AB815" s="4" t="s">
        <v>25077</v>
      </c>
      <c r="AF815" s="7"/>
    </row>
    <row r="816" spans="1:32" x14ac:dyDescent="0.25">
      <c r="A816" s="10" t="s">
        <v>13622</v>
      </c>
      <c r="B816" s="11">
        <v>3.9964440000000003E-4</v>
      </c>
      <c r="C816" s="10">
        <v>-1.6874716999999999</v>
      </c>
      <c r="D816" s="4" t="s">
        <v>59</v>
      </c>
      <c r="V816" s="4" t="s">
        <v>6287</v>
      </c>
      <c r="W816" s="4" t="s">
        <v>6288</v>
      </c>
      <c r="X816" s="4" t="s">
        <v>13623</v>
      </c>
      <c r="Y816" s="4" t="s">
        <v>6290</v>
      </c>
      <c r="Z816" s="4" t="s">
        <v>6291</v>
      </c>
      <c r="AA816" s="4" t="s">
        <v>6292</v>
      </c>
      <c r="AB816" s="4" t="s">
        <v>2146</v>
      </c>
      <c r="AF816" s="7"/>
    </row>
    <row r="817" spans="1:32" x14ac:dyDescent="0.25">
      <c r="A817" s="10" t="s">
        <v>16752</v>
      </c>
      <c r="B817" s="11">
        <v>3.7988406000000001E-4</v>
      </c>
      <c r="C817" s="10">
        <v>-1.6872556000000001</v>
      </c>
      <c r="D817" s="4" t="s">
        <v>16753</v>
      </c>
      <c r="E817" s="4" t="s">
        <v>16754</v>
      </c>
      <c r="F817" s="4" t="s">
        <v>16755</v>
      </c>
      <c r="G817" s="4" t="s">
        <v>16756</v>
      </c>
      <c r="H817" s="4" t="s">
        <v>16757</v>
      </c>
      <c r="I817" s="4" t="s">
        <v>16758</v>
      </c>
      <c r="J817" s="4" t="s">
        <v>2222</v>
      </c>
      <c r="K817" s="5">
        <v>8.2999999999999999E-60</v>
      </c>
      <c r="L817" s="4" t="s">
        <v>16759</v>
      </c>
      <c r="M817" s="4" t="s">
        <v>13953</v>
      </c>
      <c r="N817" s="4" t="s">
        <v>13954</v>
      </c>
      <c r="O817" s="4" t="s">
        <v>13955</v>
      </c>
      <c r="AF817" s="7"/>
    </row>
    <row r="818" spans="1:32" x14ac:dyDescent="0.25">
      <c r="A818" s="10" t="s">
        <v>24057</v>
      </c>
      <c r="B818" s="11">
        <v>1.0744386E-4</v>
      </c>
      <c r="C818" s="10">
        <v>-1.6860010999999999</v>
      </c>
      <c r="D818" s="4" t="s">
        <v>59</v>
      </c>
      <c r="AF818" s="7"/>
    </row>
    <row r="819" spans="1:32" x14ac:dyDescent="0.25">
      <c r="A819" s="10" t="s">
        <v>7955</v>
      </c>
      <c r="B819" s="11">
        <v>4.8826245E-5</v>
      </c>
      <c r="C819" s="10">
        <v>-1.6855568999999999</v>
      </c>
      <c r="D819" s="4" t="s">
        <v>7956</v>
      </c>
      <c r="E819" s="4" t="s">
        <v>7957</v>
      </c>
      <c r="F819" s="4" t="s">
        <v>7958</v>
      </c>
      <c r="G819" s="4" t="s">
        <v>7959</v>
      </c>
      <c r="H819" s="4" t="s">
        <v>7960</v>
      </c>
      <c r="I819" s="4" t="s">
        <v>7961</v>
      </c>
      <c r="J819" s="4" t="s">
        <v>114</v>
      </c>
      <c r="K819" s="5">
        <v>4.1000000000000001E-41</v>
      </c>
      <c r="L819" s="4" t="s">
        <v>7962</v>
      </c>
      <c r="M819" s="4" t="s">
        <v>7963</v>
      </c>
      <c r="N819" s="4" t="s">
        <v>7964</v>
      </c>
      <c r="O819" s="4" t="s">
        <v>7965</v>
      </c>
      <c r="P819" s="4">
        <v>3</v>
      </c>
      <c r="Q819" s="4" t="s">
        <v>7966</v>
      </c>
      <c r="R819" s="4" t="s">
        <v>7967</v>
      </c>
      <c r="S819" s="4" t="s">
        <v>3043</v>
      </c>
      <c r="V819" s="4" t="s">
        <v>7968</v>
      </c>
      <c r="W819" s="4" t="s">
        <v>7969</v>
      </c>
      <c r="X819" s="4" t="s">
        <v>7970</v>
      </c>
      <c r="Y819" s="4" t="s">
        <v>7971</v>
      </c>
      <c r="Z819" s="4" t="s">
        <v>7972</v>
      </c>
      <c r="AA819" s="4" t="s">
        <v>7973</v>
      </c>
      <c r="AB819" s="4" t="s">
        <v>7974</v>
      </c>
      <c r="AF819" s="7"/>
    </row>
    <row r="820" spans="1:32" x14ac:dyDescent="0.25">
      <c r="A820" s="10" t="s">
        <v>7687</v>
      </c>
      <c r="B820" s="11">
        <v>2.1590226000000001E-4</v>
      </c>
      <c r="C820" s="10">
        <v>-1.6843139</v>
      </c>
      <c r="D820" s="4" t="s">
        <v>59</v>
      </c>
      <c r="V820" s="4" t="s">
        <v>7688</v>
      </c>
      <c r="W820" s="4" t="s">
        <v>7459</v>
      </c>
      <c r="X820" s="4" t="s">
        <v>7689</v>
      </c>
      <c r="Y820" s="4" t="s">
        <v>7690</v>
      </c>
      <c r="Z820" s="4" t="s">
        <v>648</v>
      </c>
      <c r="AA820" s="4" t="s">
        <v>648</v>
      </c>
      <c r="AB820" s="4" t="s">
        <v>648</v>
      </c>
      <c r="AF820" s="7"/>
    </row>
    <row r="821" spans="1:32" x14ac:dyDescent="0.25">
      <c r="A821" s="10" t="s">
        <v>13870</v>
      </c>
      <c r="B821" s="10">
        <v>4.0215436E-2</v>
      </c>
      <c r="C821" s="10">
        <v>-1.6840837</v>
      </c>
      <c r="D821" s="4" t="s">
        <v>59</v>
      </c>
      <c r="AF821" s="7"/>
    </row>
    <row r="822" spans="1:32" x14ac:dyDescent="0.25">
      <c r="A822" s="10" t="s">
        <v>25699</v>
      </c>
      <c r="B822" s="10">
        <v>4.8020859999999999E-2</v>
      </c>
      <c r="C822" s="10">
        <v>-1.683988</v>
      </c>
      <c r="D822" s="4" t="s">
        <v>25700</v>
      </c>
      <c r="E822" s="4" t="s">
        <v>25701</v>
      </c>
      <c r="F822" s="4" t="s">
        <v>25702</v>
      </c>
      <c r="G822" s="4" t="s">
        <v>25703</v>
      </c>
      <c r="H822" s="4" t="s">
        <v>25704</v>
      </c>
      <c r="I822" s="4" t="s">
        <v>25705</v>
      </c>
      <c r="J822" s="4" t="s">
        <v>25706</v>
      </c>
      <c r="K822" s="5">
        <v>1.5E-22</v>
      </c>
      <c r="L822" s="4" t="s">
        <v>25707</v>
      </c>
      <c r="M822" s="4" t="s">
        <v>25708</v>
      </c>
      <c r="N822" s="4" t="s">
        <v>25709</v>
      </c>
      <c r="O822" s="4" t="s">
        <v>25710</v>
      </c>
      <c r="P822" s="4">
        <v>3</v>
      </c>
      <c r="Q822" s="4" t="s">
        <v>25711</v>
      </c>
      <c r="R822" s="4" t="s">
        <v>25712</v>
      </c>
      <c r="S822" s="4" t="s">
        <v>2618</v>
      </c>
      <c r="V822" s="4" t="s">
        <v>1842</v>
      </c>
      <c r="W822" s="4" t="s">
        <v>6017</v>
      </c>
      <c r="X822" s="4" t="s">
        <v>25713</v>
      </c>
      <c r="Y822" s="4" t="s">
        <v>25714</v>
      </c>
      <c r="Z822" s="4" t="s">
        <v>464</v>
      </c>
      <c r="AA822" s="4" t="s">
        <v>464</v>
      </c>
      <c r="AB822" s="4" t="s">
        <v>464</v>
      </c>
      <c r="AF822" s="7"/>
    </row>
    <row r="823" spans="1:32" x14ac:dyDescent="0.25">
      <c r="A823" s="10" t="s">
        <v>15116</v>
      </c>
      <c r="B823" s="11">
        <v>3.6949990000000003E-5</v>
      </c>
      <c r="C823" s="10">
        <v>-1.6827478</v>
      </c>
      <c r="D823" s="4" t="s">
        <v>59</v>
      </c>
      <c r="V823" s="4" t="s">
        <v>15117</v>
      </c>
      <c r="W823" s="4" t="s">
        <v>6968</v>
      </c>
      <c r="X823" s="4" t="s">
        <v>15118</v>
      </c>
      <c r="Y823" s="4" t="s">
        <v>15119</v>
      </c>
      <c r="Z823" s="4" t="s">
        <v>464</v>
      </c>
      <c r="AA823" s="4" t="s">
        <v>464</v>
      </c>
      <c r="AB823" s="4" t="s">
        <v>464</v>
      </c>
      <c r="AF823" s="7"/>
    </row>
    <row r="824" spans="1:32" x14ac:dyDescent="0.25">
      <c r="A824" s="10" t="s">
        <v>23700</v>
      </c>
      <c r="B824" s="11">
        <v>3.5201665000000003E-5</v>
      </c>
      <c r="C824" s="10">
        <v>-1.682231</v>
      </c>
      <c r="D824" s="4" t="s">
        <v>23701</v>
      </c>
      <c r="E824" s="4" t="s">
        <v>23702</v>
      </c>
      <c r="F824" s="4" t="s">
        <v>23703</v>
      </c>
      <c r="G824" s="4" t="s">
        <v>23704</v>
      </c>
      <c r="H824" s="4" t="s">
        <v>23705</v>
      </c>
      <c r="I824" s="4" t="s">
        <v>6724</v>
      </c>
      <c r="J824" s="4" t="s">
        <v>1747</v>
      </c>
      <c r="K824" s="5">
        <v>3.2E-13</v>
      </c>
      <c r="L824" s="4" t="s">
        <v>23706</v>
      </c>
      <c r="M824" s="4" t="s">
        <v>23707</v>
      </c>
      <c r="N824" s="4" t="s">
        <v>23708</v>
      </c>
      <c r="O824" s="4" t="s">
        <v>23709</v>
      </c>
      <c r="V824" s="4" t="s">
        <v>7260</v>
      </c>
      <c r="W824" s="4" t="s">
        <v>7261</v>
      </c>
      <c r="X824" s="4" t="s">
        <v>7262</v>
      </c>
      <c r="Y824" s="4" t="s">
        <v>7263</v>
      </c>
      <c r="Z824" s="4" t="s">
        <v>7264</v>
      </c>
      <c r="AA824" s="4" t="s">
        <v>7265</v>
      </c>
      <c r="AB824" s="4" t="s">
        <v>7266</v>
      </c>
      <c r="AF824" s="7"/>
    </row>
    <row r="825" spans="1:32" x14ac:dyDescent="0.25">
      <c r="A825" s="10" t="s">
        <v>18582</v>
      </c>
      <c r="B825" s="11">
        <v>1.5393249E-3</v>
      </c>
      <c r="C825" s="10">
        <v>-1.6819838</v>
      </c>
      <c r="D825" s="4" t="s">
        <v>18583</v>
      </c>
      <c r="E825" s="4" t="s">
        <v>18584</v>
      </c>
      <c r="F825" s="4" t="s">
        <v>18585</v>
      </c>
      <c r="G825" s="4" t="s">
        <v>18586</v>
      </c>
      <c r="H825" s="4" t="s">
        <v>18587</v>
      </c>
      <c r="I825" s="4" t="s">
        <v>18588</v>
      </c>
      <c r="J825" s="4" t="s">
        <v>18589</v>
      </c>
      <c r="K825" s="5">
        <v>5.6999999999999999E-91</v>
      </c>
      <c r="L825" s="4" t="s">
        <v>18590</v>
      </c>
      <c r="M825" s="4" t="s">
        <v>18591</v>
      </c>
      <c r="N825" s="4" t="s">
        <v>18592</v>
      </c>
      <c r="O825" s="4" t="s">
        <v>1830</v>
      </c>
      <c r="P825" s="4">
        <v>2</v>
      </c>
      <c r="Q825" s="4" t="s">
        <v>1831</v>
      </c>
      <c r="R825" s="4" t="s">
        <v>1832</v>
      </c>
      <c r="S825" s="4" t="s">
        <v>1833</v>
      </c>
      <c r="V825" s="4" t="s">
        <v>18593</v>
      </c>
      <c r="W825" s="4" t="s">
        <v>18594</v>
      </c>
      <c r="X825" s="4" t="s">
        <v>18595</v>
      </c>
      <c r="Y825" s="4" t="s">
        <v>18596</v>
      </c>
      <c r="Z825" s="4" t="s">
        <v>18597</v>
      </c>
      <c r="AA825" s="4" t="s">
        <v>18598</v>
      </c>
      <c r="AB825" s="4" t="s">
        <v>18599</v>
      </c>
      <c r="AF825" s="7"/>
    </row>
    <row r="826" spans="1:32" x14ac:dyDescent="0.25">
      <c r="A826" s="10" t="s">
        <v>20030</v>
      </c>
      <c r="B826" s="11">
        <v>8.8989814999999994E-5</v>
      </c>
      <c r="C826" s="10">
        <v>-1.6817148</v>
      </c>
      <c r="D826" s="4" t="s">
        <v>59</v>
      </c>
      <c r="V826" s="4" t="s">
        <v>20031</v>
      </c>
      <c r="W826" s="4" t="s">
        <v>186</v>
      </c>
      <c r="X826" s="4" t="s">
        <v>20032</v>
      </c>
      <c r="Y826" s="4" t="s">
        <v>20033</v>
      </c>
      <c r="Z826" s="4" t="s">
        <v>1464</v>
      </c>
      <c r="AA826" s="4" t="s">
        <v>1464</v>
      </c>
      <c r="AB826" s="4" t="s">
        <v>1464</v>
      </c>
      <c r="AF826" s="7"/>
    </row>
    <row r="827" spans="1:32" x14ac:dyDescent="0.25">
      <c r="A827" s="10" t="s">
        <v>21837</v>
      </c>
      <c r="B827" s="11">
        <v>1.0669149000000001E-3</v>
      </c>
      <c r="C827" s="10">
        <v>-1.6810586000000001</v>
      </c>
      <c r="D827" s="4" t="s">
        <v>59</v>
      </c>
      <c r="V827" s="4" t="s">
        <v>544</v>
      </c>
      <c r="W827" s="4" t="s">
        <v>2811</v>
      </c>
      <c r="X827" s="4" t="s">
        <v>21838</v>
      </c>
      <c r="Y827" s="4" t="s">
        <v>1318</v>
      </c>
      <c r="Z827" s="4" t="s">
        <v>547</v>
      </c>
      <c r="AA827" s="4" t="s">
        <v>547</v>
      </c>
      <c r="AB827" s="4" t="s">
        <v>547</v>
      </c>
      <c r="AF827" s="7"/>
    </row>
    <row r="828" spans="1:32" x14ac:dyDescent="0.25">
      <c r="A828" s="10" t="s">
        <v>27332</v>
      </c>
      <c r="B828" s="10">
        <v>5.6261406000000002E-3</v>
      </c>
      <c r="C828" s="10">
        <v>-1.6808038000000001</v>
      </c>
      <c r="D828" s="4" t="s">
        <v>27333</v>
      </c>
      <c r="E828" s="4" t="s">
        <v>27334</v>
      </c>
      <c r="F828" s="4" t="s">
        <v>27335</v>
      </c>
      <c r="G828" s="4" t="s">
        <v>27336</v>
      </c>
      <c r="H828" s="4" t="s">
        <v>27337</v>
      </c>
      <c r="I828" s="4" t="s">
        <v>27338</v>
      </c>
      <c r="J828" s="4" t="s">
        <v>27339</v>
      </c>
      <c r="K828" s="5">
        <v>1.5E-16</v>
      </c>
      <c r="L828" s="4" t="s">
        <v>27340</v>
      </c>
      <c r="M828" s="4" t="s">
        <v>27341</v>
      </c>
      <c r="N828" s="4" t="s">
        <v>27342</v>
      </c>
      <c r="O828" s="4" t="s">
        <v>3941</v>
      </c>
      <c r="V828" s="4" t="s">
        <v>27343</v>
      </c>
      <c r="W828" s="4" t="s">
        <v>27344</v>
      </c>
      <c r="X828" s="4" t="s">
        <v>27345</v>
      </c>
      <c r="Y828" s="4" t="s">
        <v>27346</v>
      </c>
      <c r="Z828" s="4" t="s">
        <v>27347</v>
      </c>
      <c r="AA828" s="4" t="s">
        <v>27348</v>
      </c>
      <c r="AB828" s="4" t="s">
        <v>26888</v>
      </c>
      <c r="AF828" s="7"/>
    </row>
    <row r="829" spans="1:32" x14ac:dyDescent="0.25">
      <c r="A829" s="10" t="s">
        <v>24130</v>
      </c>
      <c r="B829" s="11">
        <v>9.3333124999999998E-5</v>
      </c>
      <c r="C829" s="10">
        <v>-1.6802524000000001</v>
      </c>
      <c r="D829" s="4" t="s">
        <v>24131</v>
      </c>
      <c r="E829" s="4" t="s">
        <v>24132</v>
      </c>
      <c r="F829" s="4" t="s">
        <v>24133</v>
      </c>
      <c r="G829" s="4" t="s">
        <v>24134</v>
      </c>
      <c r="H829" s="4" t="s">
        <v>24135</v>
      </c>
      <c r="I829" s="4" t="s">
        <v>24136</v>
      </c>
      <c r="J829" s="4" t="s">
        <v>350</v>
      </c>
      <c r="K829" s="5">
        <v>1.8000000000000001E-15</v>
      </c>
      <c r="V829" s="4" t="s">
        <v>24137</v>
      </c>
      <c r="W829" s="4" t="s">
        <v>9705</v>
      </c>
      <c r="X829" s="4" t="s">
        <v>24138</v>
      </c>
      <c r="Y829" s="4" t="s">
        <v>24139</v>
      </c>
      <c r="Z829" s="4" t="s">
        <v>38</v>
      </c>
      <c r="AA829" s="4" t="s">
        <v>38</v>
      </c>
      <c r="AB829" s="4" t="s">
        <v>38</v>
      </c>
      <c r="AF829" s="7"/>
    </row>
    <row r="830" spans="1:32" x14ac:dyDescent="0.25">
      <c r="A830" s="10" t="s">
        <v>23038</v>
      </c>
      <c r="B830" s="10">
        <v>4.253059E-2</v>
      </c>
      <c r="C830" s="10">
        <v>-1.6800529</v>
      </c>
      <c r="D830" s="4" t="s">
        <v>23039</v>
      </c>
      <c r="E830" s="4" t="s">
        <v>23040</v>
      </c>
      <c r="F830" s="4" t="s">
        <v>23041</v>
      </c>
      <c r="G830" s="4" t="s">
        <v>23042</v>
      </c>
      <c r="H830" s="4" t="s">
        <v>23043</v>
      </c>
      <c r="I830" s="4" t="s">
        <v>23044</v>
      </c>
      <c r="J830" s="4" t="s">
        <v>19612</v>
      </c>
      <c r="K830" s="5">
        <v>3.1E-54</v>
      </c>
      <c r="L830" s="4" t="s">
        <v>23045</v>
      </c>
      <c r="M830" s="4" t="s">
        <v>23046</v>
      </c>
      <c r="N830" s="4" t="s">
        <v>23047</v>
      </c>
      <c r="O830" s="4" t="s">
        <v>4779</v>
      </c>
      <c r="V830" s="4" t="s">
        <v>23048</v>
      </c>
      <c r="W830" s="4" t="s">
        <v>9864</v>
      </c>
      <c r="X830" s="4" t="s">
        <v>23049</v>
      </c>
      <c r="Y830" s="4" t="s">
        <v>23050</v>
      </c>
      <c r="Z830" s="4" t="s">
        <v>23051</v>
      </c>
      <c r="AA830" s="4" t="s">
        <v>23052</v>
      </c>
      <c r="AB830" s="4" t="s">
        <v>10448</v>
      </c>
      <c r="AF830" s="7"/>
    </row>
    <row r="831" spans="1:32" x14ac:dyDescent="0.25">
      <c r="A831" s="10" t="s">
        <v>17243</v>
      </c>
      <c r="B831" s="11">
        <v>3.5343236999999999E-5</v>
      </c>
      <c r="C831" s="10">
        <v>-1.6793758000000001</v>
      </c>
      <c r="D831" s="4" t="s">
        <v>59</v>
      </c>
      <c r="AF831" s="7"/>
    </row>
    <row r="832" spans="1:32" x14ac:dyDescent="0.25">
      <c r="A832" s="10" t="s">
        <v>9257</v>
      </c>
      <c r="B832" s="10">
        <v>2.4700051000000001E-2</v>
      </c>
      <c r="C832" s="10">
        <v>-1.6791672</v>
      </c>
      <c r="D832" s="4" t="s">
        <v>59</v>
      </c>
      <c r="AF832" s="7"/>
    </row>
    <row r="833" spans="1:32" x14ac:dyDescent="0.25">
      <c r="A833" s="10" t="s">
        <v>19183</v>
      </c>
      <c r="B833" s="11">
        <v>4.904547E-4</v>
      </c>
      <c r="C833" s="10">
        <v>-1.6789844</v>
      </c>
      <c r="D833" s="4" t="s">
        <v>19184</v>
      </c>
      <c r="E833" s="4" t="s">
        <v>19185</v>
      </c>
      <c r="F833" s="4" t="s">
        <v>19186</v>
      </c>
      <c r="G833" s="4" t="s">
        <v>19187</v>
      </c>
      <c r="H833" s="4" t="s">
        <v>19188</v>
      </c>
      <c r="I833" s="4" t="s">
        <v>19189</v>
      </c>
      <c r="J833" s="4" t="s">
        <v>11813</v>
      </c>
      <c r="K833" s="5">
        <v>2.8000000000000001E-36</v>
      </c>
      <c r="L833" s="4" t="s">
        <v>19190</v>
      </c>
      <c r="M833" s="4" t="s">
        <v>19191</v>
      </c>
      <c r="N833" s="4" t="s">
        <v>19192</v>
      </c>
      <c r="O833" s="4" t="s">
        <v>19193</v>
      </c>
      <c r="V833" s="4" t="s">
        <v>162</v>
      </c>
      <c r="W833" s="4" t="s">
        <v>6093</v>
      </c>
      <c r="X833" s="4" t="s">
        <v>4083</v>
      </c>
      <c r="Y833" s="4" t="s">
        <v>19194</v>
      </c>
      <c r="AF833" s="7"/>
    </row>
    <row r="834" spans="1:32" x14ac:dyDescent="0.25">
      <c r="A834" s="10" t="s">
        <v>23952</v>
      </c>
      <c r="B834" s="11">
        <v>1.5468265000000001E-4</v>
      </c>
      <c r="C834" s="10">
        <v>-1.6772332000000001</v>
      </c>
      <c r="D834" s="4" t="s">
        <v>59</v>
      </c>
      <c r="V834" s="4" t="s">
        <v>162</v>
      </c>
      <c r="W834" s="4" t="s">
        <v>6093</v>
      </c>
      <c r="X834" s="4" t="s">
        <v>6094</v>
      </c>
      <c r="Y834" s="4" t="s">
        <v>164</v>
      </c>
      <c r="AF834" s="7"/>
    </row>
    <row r="835" spans="1:32" x14ac:dyDescent="0.25">
      <c r="A835" s="10" t="s">
        <v>7691</v>
      </c>
      <c r="B835" s="11">
        <v>6.6961359999999996E-5</v>
      </c>
      <c r="C835" s="10">
        <v>-1.6771617999999999</v>
      </c>
      <c r="D835" s="4" t="s">
        <v>7692</v>
      </c>
      <c r="E835" s="4" t="s">
        <v>7693</v>
      </c>
      <c r="F835" s="4" t="s">
        <v>7694</v>
      </c>
      <c r="G835" s="4" t="s">
        <v>7695</v>
      </c>
      <c r="H835" s="4" t="s">
        <v>7696</v>
      </c>
      <c r="I835" s="4" t="s">
        <v>7697</v>
      </c>
      <c r="J835" s="4" t="s">
        <v>4384</v>
      </c>
      <c r="K835" s="5">
        <v>4.6E-44</v>
      </c>
      <c r="L835" s="4" t="s">
        <v>7698</v>
      </c>
      <c r="M835" s="4" t="s">
        <v>7699</v>
      </c>
      <c r="N835" s="4" t="s">
        <v>7700</v>
      </c>
      <c r="O835" s="4" t="s">
        <v>7701</v>
      </c>
      <c r="V835" s="4" t="s">
        <v>7702</v>
      </c>
      <c r="W835" s="4" t="s">
        <v>1847</v>
      </c>
      <c r="X835" s="4" t="s">
        <v>7703</v>
      </c>
      <c r="Y835" s="4" t="s">
        <v>7704</v>
      </c>
      <c r="Z835" s="4" t="s">
        <v>1464</v>
      </c>
      <c r="AA835" s="4" t="s">
        <v>1464</v>
      </c>
      <c r="AB835" s="4" t="s">
        <v>1464</v>
      </c>
      <c r="AF835" s="7"/>
    </row>
    <row r="836" spans="1:32" x14ac:dyDescent="0.25">
      <c r="A836" s="10" t="s">
        <v>26249</v>
      </c>
      <c r="B836" s="11">
        <v>8.5527484999999996E-5</v>
      </c>
      <c r="C836" s="10">
        <v>-1.6766155</v>
      </c>
      <c r="D836" s="4" t="s">
        <v>59</v>
      </c>
      <c r="V836" s="4" t="s">
        <v>162</v>
      </c>
      <c r="W836" s="4" t="s">
        <v>6093</v>
      </c>
      <c r="X836" s="4" t="s">
        <v>26250</v>
      </c>
      <c r="Y836" s="4" t="s">
        <v>164</v>
      </c>
      <c r="AF836" s="7"/>
    </row>
    <row r="837" spans="1:32" x14ac:dyDescent="0.25">
      <c r="A837" s="10" t="s">
        <v>20189</v>
      </c>
      <c r="B837" s="10">
        <v>5.1489450000000003E-3</v>
      </c>
      <c r="C837" s="10">
        <v>-1.6757660000000001</v>
      </c>
      <c r="D837" s="4" t="s">
        <v>59</v>
      </c>
      <c r="V837" s="4" t="s">
        <v>20190</v>
      </c>
      <c r="W837" s="4" t="s">
        <v>6093</v>
      </c>
      <c r="X837" s="4" t="s">
        <v>11131</v>
      </c>
      <c r="Y837" s="4" t="s">
        <v>20191</v>
      </c>
      <c r="Z837" s="4" t="s">
        <v>1962</v>
      </c>
      <c r="AA837" s="4" t="s">
        <v>1963</v>
      </c>
      <c r="AB837" s="4" t="s">
        <v>298</v>
      </c>
      <c r="AF837" s="7"/>
    </row>
    <row r="838" spans="1:32" x14ac:dyDescent="0.25">
      <c r="A838" s="10" t="s">
        <v>6974</v>
      </c>
      <c r="B838" s="11">
        <v>1.1526436000000001E-3</v>
      </c>
      <c r="C838" s="10">
        <v>-1.673835</v>
      </c>
      <c r="D838" s="4" t="s">
        <v>59</v>
      </c>
      <c r="V838" s="4" t="s">
        <v>6975</v>
      </c>
      <c r="W838" s="4" t="s">
        <v>6976</v>
      </c>
      <c r="X838" s="4" t="s">
        <v>6977</v>
      </c>
      <c r="Y838" s="4" t="s">
        <v>6978</v>
      </c>
      <c r="Z838" s="4" t="s">
        <v>6979</v>
      </c>
      <c r="AA838" s="4" t="s">
        <v>6980</v>
      </c>
      <c r="AB838" s="4" t="s">
        <v>1852</v>
      </c>
      <c r="AF838" s="7"/>
    </row>
    <row r="839" spans="1:32" x14ac:dyDescent="0.25">
      <c r="A839" s="10" t="s">
        <v>24518</v>
      </c>
      <c r="B839" s="11">
        <v>4.8826245E-5</v>
      </c>
      <c r="C839" s="10">
        <v>-1.6728746000000001</v>
      </c>
      <c r="D839" s="4" t="s">
        <v>24519</v>
      </c>
      <c r="E839" s="4" t="s">
        <v>24520</v>
      </c>
      <c r="F839" s="4" t="s">
        <v>24521</v>
      </c>
      <c r="G839" s="4" t="s">
        <v>24522</v>
      </c>
      <c r="H839" s="4" t="s">
        <v>24523</v>
      </c>
      <c r="I839" s="4" t="s">
        <v>24524</v>
      </c>
      <c r="J839" s="4" t="s">
        <v>3325</v>
      </c>
      <c r="K839" s="5">
        <v>3.9E-24</v>
      </c>
      <c r="L839" s="4" t="s">
        <v>24525</v>
      </c>
      <c r="M839" s="4" t="s">
        <v>24526</v>
      </c>
      <c r="N839" s="4" t="s">
        <v>24527</v>
      </c>
      <c r="O839" s="4" t="s">
        <v>24528</v>
      </c>
      <c r="V839" s="4" t="s">
        <v>24529</v>
      </c>
      <c r="W839" s="4" t="s">
        <v>6465</v>
      </c>
      <c r="X839" s="4" t="s">
        <v>24530</v>
      </c>
      <c r="Y839" s="4" t="s">
        <v>24531</v>
      </c>
      <c r="Z839" s="4" t="s">
        <v>1464</v>
      </c>
      <c r="AA839" s="4" t="s">
        <v>1464</v>
      </c>
      <c r="AB839" s="4" t="s">
        <v>1464</v>
      </c>
      <c r="AF839" s="7"/>
    </row>
    <row r="840" spans="1:32" x14ac:dyDescent="0.25">
      <c r="A840" s="10" t="s">
        <v>8611</v>
      </c>
      <c r="B840" s="11">
        <v>2.8608412999999999E-3</v>
      </c>
      <c r="C840" s="10">
        <v>-1.6726977999999999</v>
      </c>
      <c r="D840" s="4" t="s">
        <v>59</v>
      </c>
      <c r="V840" s="4" t="s">
        <v>8612</v>
      </c>
      <c r="W840" s="4" t="s">
        <v>8613</v>
      </c>
      <c r="X840" s="4" t="s">
        <v>8614</v>
      </c>
      <c r="Y840" s="4" t="s">
        <v>8615</v>
      </c>
      <c r="Z840" s="4" t="s">
        <v>8616</v>
      </c>
      <c r="AA840" s="4" t="s">
        <v>8617</v>
      </c>
      <c r="AB840" s="4" t="s">
        <v>8618</v>
      </c>
      <c r="AF840" s="7"/>
    </row>
    <row r="841" spans="1:32" x14ac:dyDescent="0.25">
      <c r="A841" s="10" t="s">
        <v>12100</v>
      </c>
      <c r="B841" s="11">
        <v>2.153463E-3</v>
      </c>
      <c r="C841" s="10">
        <v>-1.6723646000000001</v>
      </c>
      <c r="D841" s="4" t="s">
        <v>12101</v>
      </c>
      <c r="E841" s="4" t="s">
        <v>12102</v>
      </c>
      <c r="F841" s="4" t="s">
        <v>12103</v>
      </c>
      <c r="G841" s="4" t="s">
        <v>12104</v>
      </c>
      <c r="H841" s="4" t="s">
        <v>12105</v>
      </c>
      <c r="I841" s="4" t="s">
        <v>12106</v>
      </c>
      <c r="J841" s="4" t="s">
        <v>4147</v>
      </c>
      <c r="K841" s="5">
        <v>4.4999999999999997E-24</v>
      </c>
      <c r="L841" s="4" t="s">
        <v>12107</v>
      </c>
      <c r="M841" s="4" t="s">
        <v>12108</v>
      </c>
      <c r="N841" s="4" t="s">
        <v>12109</v>
      </c>
      <c r="O841" s="4" t="s">
        <v>12110</v>
      </c>
      <c r="P841" s="4">
        <v>9</v>
      </c>
      <c r="Q841" s="4" t="s">
        <v>12111</v>
      </c>
      <c r="R841" s="4" t="s">
        <v>12112</v>
      </c>
      <c r="S841" s="4" t="s">
        <v>12113</v>
      </c>
      <c r="V841" s="4" t="s">
        <v>12114</v>
      </c>
      <c r="W841" s="4" t="s">
        <v>11686</v>
      </c>
      <c r="X841" s="4" t="s">
        <v>12115</v>
      </c>
      <c r="Y841" s="4" t="s">
        <v>12116</v>
      </c>
      <c r="Z841" s="4" t="s">
        <v>12117</v>
      </c>
      <c r="AA841" s="4" t="s">
        <v>12118</v>
      </c>
      <c r="AB841" s="4" t="s">
        <v>12119</v>
      </c>
      <c r="AF841" s="7"/>
    </row>
    <row r="842" spans="1:32" x14ac:dyDescent="0.25">
      <c r="A842" s="10" t="s">
        <v>10774</v>
      </c>
      <c r="B842" s="10">
        <v>8.8098039999999992E-3</v>
      </c>
      <c r="C842" s="10">
        <v>-1.6720307999999999</v>
      </c>
      <c r="D842" s="4" t="s">
        <v>59</v>
      </c>
      <c r="V842" s="4" t="s">
        <v>544</v>
      </c>
      <c r="W842" s="4" t="s">
        <v>1457</v>
      </c>
      <c r="X842" s="4" t="s">
        <v>10775</v>
      </c>
      <c r="Y842" s="4" t="s">
        <v>1318</v>
      </c>
      <c r="Z842" s="4" t="s">
        <v>547</v>
      </c>
      <c r="AA842" s="4" t="s">
        <v>547</v>
      </c>
      <c r="AB842" s="4" t="s">
        <v>547</v>
      </c>
      <c r="AF842" s="7"/>
    </row>
    <row r="843" spans="1:32" x14ac:dyDescent="0.25">
      <c r="A843" s="10" t="s">
        <v>18615</v>
      </c>
      <c r="B843" s="11">
        <v>3.3397325999999997E-5</v>
      </c>
      <c r="C843" s="10">
        <v>-1.6704504</v>
      </c>
      <c r="D843" s="4" t="s">
        <v>18616</v>
      </c>
      <c r="E843" s="4" t="s">
        <v>18617</v>
      </c>
      <c r="F843" s="4" t="s">
        <v>18618</v>
      </c>
      <c r="G843" s="4" t="s">
        <v>18619</v>
      </c>
      <c r="H843" s="4" t="s">
        <v>18620</v>
      </c>
      <c r="I843" s="4" t="s">
        <v>18621</v>
      </c>
      <c r="J843" s="4" t="s">
        <v>18543</v>
      </c>
      <c r="K843" s="5">
        <v>4.5999999999999998E-25</v>
      </c>
      <c r="L843" s="4" t="s">
        <v>18622</v>
      </c>
      <c r="M843" s="4" t="s">
        <v>18623</v>
      </c>
      <c r="N843" s="4" t="s">
        <v>18624</v>
      </c>
      <c r="O843" s="4" t="s">
        <v>18625</v>
      </c>
      <c r="P843" s="4">
        <v>2</v>
      </c>
      <c r="Q843" s="4" t="s">
        <v>18626</v>
      </c>
      <c r="R843" s="4" t="s">
        <v>18627</v>
      </c>
      <c r="S843" s="4" t="s">
        <v>609</v>
      </c>
      <c r="V843" s="4" t="s">
        <v>18628</v>
      </c>
      <c r="W843" s="4" t="s">
        <v>9235</v>
      </c>
      <c r="X843" s="4" t="s">
        <v>18629</v>
      </c>
      <c r="Y843" s="4" t="s">
        <v>18630</v>
      </c>
      <c r="Z843" s="4" t="s">
        <v>18631</v>
      </c>
      <c r="AA843" s="4" t="s">
        <v>18632</v>
      </c>
      <c r="AB843" s="4" t="s">
        <v>18633</v>
      </c>
      <c r="AF843" s="7"/>
    </row>
    <row r="844" spans="1:32" x14ac:dyDescent="0.25">
      <c r="A844" s="10" t="s">
        <v>17391</v>
      </c>
      <c r="B844" s="11">
        <v>1.6079711E-3</v>
      </c>
      <c r="C844" s="10">
        <v>-1.6703303</v>
      </c>
      <c r="D844" s="4" t="s">
        <v>17392</v>
      </c>
      <c r="E844" s="4" t="s">
        <v>17393</v>
      </c>
      <c r="F844" s="4" t="s">
        <v>17394</v>
      </c>
      <c r="G844" s="4" t="s">
        <v>17395</v>
      </c>
      <c r="H844" s="4" t="s">
        <v>17396</v>
      </c>
      <c r="I844" s="4" t="s">
        <v>17397</v>
      </c>
      <c r="J844" s="4" t="s">
        <v>1903</v>
      </c>
      <c r="K844" s="5">
        <v>1.5999999999999999E-20</v>
      </c>
      <c r="L844" s="4" t="s">
        <v>17398</v>
      </c>
      <c r="M844" s="4" t="s">
        <v>17399</v>
      </c>
      <c r="N844" s="4" t="s">
        <v>17400</v>
      </c>
      <c r="O844" s="4" t="s">
        <v>3387</v>
      </c>
      <c r="V844" s="4" t="s">
        <v>17401</v>
      </c>
      <c r="W844" s="4" t="s">
        <v>17402</v>
      </c>
      <c r="X844" s="4" t="s">
        <v>17403</v>
      </c>
      <c r="Y844" s="4" t="s">
        <v>17404</v>
      </c>
      <c r="Z844" s="4" t="s">
        <v>17405</v>
      </c>
      <c r="AA844" s="4" t="s">
        <v>17406</v>
      </c>
      <c r="AB844" s="4" t="s">
        <v>17407</v>
      </c>
      <c r="AF844" s="7"/>
    </row>
    <row r="845" spans="1:32" x14ac:dyDescent="0.25">
      <c r="A845" s="10" t="s">
        <v>21523</v>
      </c>
      <c r="B845" s="10">
        <v>3.7480080000000002E-3</v>
      </c>
      <c r="C845" s="10">
        <v>-1.6692842999999999</v>
      </c>
      <c r="D845" s="4" t="s">
        <v>59</v>
      </c>
      <c r="V845" s="4" t="s">
        <v>21524</v>
      </c>
      <c r="W845" s="4" t="s">
        <v>21525</v>
      </c>
      <c r="X845" s="4" t="s">
        <v>21526</v>
      </c>
      <c r="Y845" s="4" t="s">
        <v>21527</v>
      </c>
      <c r="Z845" s="4" t="s">
        <v>21528</v>
      </c>
      <c r="AA845" s="4" t="s">
        <v>21529</v>
      </c>
      <c r="AB845" s="4" t="s">
        <v>21530</v>
      </c>
      <c r="AF845" s="7"/>
    </row>
    <row r="846" spans="1:32" x14ac:dyDescent="0.25">
      <c r="A846" s="10" t="s">
        <v>18958</v>
      </c>
      <c r="B846" s="11">
        <v>6.9141250000000003E-4</v>
      </c>
      <c r="C846" s="10">
        <v>-1.6683204</v>
      </c>
      <c r="D846" s="4" t="s">
        <v>59</v>
      </c>
      <c r="V846" s="4" t="s">
        <v>1842</v>
      </c>
      <c r="W846" s="4" t="s">
        <v>6017</v>
      </c>
      <c r="X846" s="4" t="s">
        <v>8633</v>
      </c>
      <c r="Y846" s="4" t="s">
        <v>11540</v>
      </c>
      <c r="Z846" s="4" t="s">
        <v>464</v>
      </c>
      <c r="AA846" s="4" t="s">
        <v>464</v>
      </c>
      <c r="AB846" s="4" t="s">
        <v>464</v>
      </c>
      <c r="AF846" s="7"/>
    </row>
    <row r="847" spans="1:32" x14ac:dyDescent="0.25">
      <c r="A847" s="10" t="s">
        <v>17222</v>
      </c>
      <c r="B847" s="11">
        <v>5.7081394000000002E-5</v>
      </c>
      <c r="C847" s="10">
        <v>-1.6680417999999999</v>
      </c>
      <c r="D847" s="4" t="s">
        <v>17223</v>
      </c>
      <c r="E847" s="4" t="s">
        <v>17224</v>
      </c>
      <c r="F847" s="4" t="s">
        <v>17225</v>
      </c>
      <c r="G847" s="4" t="s">
        <v>17226</v>
      </c>
      <c r="H847" s="4" t="s">
        <v>17227</v>
      </c>
      <c r="I847" s="4" t="s">
        <v>17228</v>
      </c>
      <c r="J847" s="4" t="s">
        <v>17229</v>
      </c>
      <c r="K847" s="5">
        <v>8.4000000000000003E-68</v>
      </c>
      <c r="L847" s="4" t="s">
        <v>17230</v>
      </c>
      <c r="M847" s="4" t="s">
        <v>17231</v>
      </c>
      <c r="N847" s="4" t="s">
        <v>17232</v>
      </c>
      <c r="O847" s="4" t="s">
        <v>17233</v>
      </c>
      <c r="P847" s="4">
        <v>4</v>
      </c>
      <c r="Q847" s="4" t="s">
        <v>17234</v>
      </c>
      <c r="R847" s="4" t="s">
        <v>17235</v>
      </c>
      <c r="S847" s="4" t="s">
        <v>17236</v>
      </c>
      <c r="V847" s="4" t="s">
        <v>17237</v>
      </c>
      <c r="W847" s="4" t="s">
        <v>186</v>
      </c>
      <c r="X847" s="4" t="s">
        <v>17238</v>
      </c>
      <c r="Y847" s="4" t="s">
        <v>17239</v>
      </c>
      <c r="Z847" s="4" t="s">
        <v>17240</v>
      </c>
      <c r="AA847" s="4" t="s">
        <v>17241</v>
      </c>
      <c r="AB847" s="4" t="s">
        <v>17242</v>
      </c>
      <c r="AF847" s="7"/>
    </row>
    <row r="848" spans="1:32" x14ac:dyDescent="0.25">
      <c r="A848" s="10" t="s">
        <v>17662</v>
      </c>
      <c r="B848" s="11">
        <v>1.3385687000000001E-4</v>
      </c>
      <c r="C848" s="10">
        <v>-1.6679138</v>
      </c>
      <c r="D848" s="4" t="s">
        <v>59</v>
      </c>
      <c r="V848" s="4" t="s">
        <v>162</v>
      </c>
      <c r="W848" s="4" t="s">
        <v>6093</v>
      </c>
      <c r="X848" s="4" t="s">
        <v>17663</v>
      </c>
      <c r="Y848" s="4" t="s">
        <v>164</v>
      </c>
      <c r="AF848" s="7"/>
    </row>
    <row r="849" spans="1:32" x14ac:dyDescent="0.25">
      <c r="A849" s="10" t="s">
        <v>14052</v>
      </c>
      <c r="B849" s="11">
        <v>9.7834349999999996E-5</v>
      </c>
      <c r="C849" s="10">
        <v>-1.6678147000000001</v>
      </c>
      <c r="D849" s="4" t="s">
        <v>59</v>
      </c>
      <c r="V849" s="4" t="s">
        <v>162</v>
      </c>
      <c r="W849" s="4" t="s">
        <v>6093</v>
      </c>
      <c r="X849" s="4" t="s">
        <v>11131</v>
      </c>
      <c r="Y849" s="4" t="s">
        <v>164</v>
      </c>
      <c r="AF849" s="7"/>
    </row>
    <row r="850" spans="1:32" x14ac:dyDescent="0.25">
      <c r="A850" s="10" t="s">
        <v>18911</v>
      </c>
      <c r="B850" s="10">
        <v>2.0700880000000001E-2</v>
      </c>
      <c r="C850" s="10">
        <v>-1.6673608</v>
      </c>
      <c r="D850" s="4" t="s">
        <v>450</v>
      </c>
      <c r="E850" s="4" t="s">
        <v>18912</v>
      </c>
      <c r="F850" s="4" t="s">
        <v>18913</v>
      </c>
      <c r="G850" s="4" t="s">
        <v>18914</v>
      </c>
      <c r="H850" s="4" t="s">
        <v>18915</v>
      </c>
      <c r="I850" s="4" t="s">
        <v>14103</v>
      </c>
      <c r="J850" s="4" t="s">
        <v>822</v>
      </c>
      <c r="K850" s="5">
        <v>4.2000000000000003E-41</v>
      </c>
      <c r="L850" s="4" t="s">
        <v>18916</v>
      </c>
      <c r="M850" s="4" t="s">
        <v>18917</v>
      </c>
      <c r="N850" s="4" t="s">
        <v>18918</v>
      </c>
      <c r="O850" s="4" t="s">
        <v>18888</v>
      </c>
      <c r="V850" s="4" t="s">
        <v>7444</v>
      </c>
      <c r="W850" s="4" t="s">
        <v>7445</v>
      </c>
      <c r="X850" s="4" t="s">
        <v>18919</v>
      </c>
      <c r="Y850" s="4" t="s">
        <v>7447</v>
      </c>
      <c r="Z850" s="4" t="s">
        <v>552</v>
      </c>
      <c r="AA850" s="4" t="s">
        <v>552</v>
      </c>
      <c r="AB850" s="4" t="s">
        <v>552</v>
      </c>
      <c r="AF850" s="7"/>
    </row>
    <row r="851" spans="1:32" x14ac:dyDescent="0.25">
      <c r="A851" s="10" t="s">
        <v>12132</v>
      </c>
      <c r="B851" s="10">
        <v>1.1720838000000001E-2</v>
      </c>
      <c r="C851" s="10">
        <v>-1.6672118</v>
      </c>
      <c r="D851" s="4" t="s">
        <v>59</v>
      </c>
      <c r="AF851" s="7"/>
    </row>
    <row r="852" spans="1:32" x14ac:dyDescent="0.25">
      <c r="A852" s="10" t="s">
        <v>19801</v>
      </c>
      <c r="B852" s="11">
        <v>2.0540791E-4</v>
      </c>
      <c r="C852" s="10">
        <v>-1.6669164999999999</v>
      </c>
      <c r="D852" s="4" t="s">
        <v>19802</v>
      </c>
      <c r="E852" s="4" t="s">
        <v>19803</v>
      </c>
      <c r="F852" s="4" t="s">
        <v>19804</v>
      </c>
      <c r="G852" s="4" t="s">
        <v>19805</v>
      </c>
      <c r="H852" s="4" t="s">
        <v>19806</v>
      </c>
      <c r="I852" s="4" t="s">
        <v>19807</v>
      </c>
      <c r="J852" s="4" t="s">
        <v>19808</v>
      </c>
      <c r="K852" s="5">
        <v>2.1000000000000001E-16</v>
      </c>
      <c r="L852" s="4" t="s">
        <v>19809</v>
      </c>
      <c r="M852" s="4" t="s">
        <v>19810</v>
      </c>
      <c r="N852" s="4" t="s">
        <v>19811</v>
      </c>
      <c r="O852" s="4" t="s">
        <v>19812</v>
      </c>
      <c r="P852" s="4">
        <v>5</v>
      </c>
      <c r="Q852" s="4" t="s">
        <v>19813</v>
      </c>
      <c r="R852" s="4" t="s">
        <v>19814</v>
      </c>
      <c r="S852" s="4" t="s">
        <v>19815</v>
      </c>
      <c r="T852" s="4" t="s">
        <v>13582</v>
      </c>
      <c r="U852" s="4" t="s">
        <v>13583</v>
      </c>
      <c r="V852" s="4" t="s">
        <v>19816</v>
      </c>
      <c r="W852" s="4" t="s">
        <v>19817</v>
      </c>
      <c r="X852" s="4" t="s">
        <v>19818</v>
      </c>
      <c r="Y852" s="4" t="s">
        <v>19819</v>
      </c>
      <c r="Z852" s="4" t="s">
        <v>19820</v>
      </c>
      <c r="AA852" s="4" t="s">
        <v>19821</v>
      </c>
      <c r="AB852" s="4" t="s">
        <v>19822</v>
      </c>
      <c r="AF852" s="7"/>
    </row>
    <row r="853" spans="1:32" x14ac:dyDescent="0.25">
      <c r="A853" s="10" t="s">
        <v>17970</v>
      </c>
      <c r="B853" s="11">
        <v>1.834866E-4</v>
      </c>
      <c r="C853" s="10">
        <v>-1.6666669999999999</v>
      </c>
      <c r="D853" s="4" t="s">
        <v>17971</v>
      </c>
      <c r="E853" s="4" t="s">
        <v>17972</v>
      </c>
      <c r="F853" s="4" t="s">
        <v>17973</v>
      </c>
      <c r="G853" s="4" t="s">
        <v>17974</v>
      </c>
      <c r="H853" s="4" t="s">
        <v>17975</v>
      </c>
      <c r="I853" s="4" t="s">
        <v>17976</v>
      </c>
      <c r="J853" s="4" t="s">
        <v>417</v>
      </c>
      <c r="K853" s="5">
        <v>3.3E-53</v>
      </c>
      <c r="L853" s="4" t="s">
        <v>17977</v>
      </c>
      <c r="M853" s="4" t="s">
        <v>17978</v>
      </c>
      <c r="N853" s="4" t="s">
        <v>17979</v>
      </c>
      <c r="O853" s="4" t="s">
        <v>17980</v>
      </c>
      <c r="P853" s="4">
        <v>5</v>
      </c>
      <c r="Q853" s="4" t="s">
        <v>17981</v>
      </c>
      <c r="R853" s="4" t="s">
        <v>17982</v>
      </c>
      <c r="S853" s="4" t="s">
        <v>17983</v>
      </c>
      <c r="V853" s="4" t="s">
        <v>17984</v>
      </c>
      <c r="W853" s="4" t="s">
        <v>7181</v>
      </c>
      <c r="X853" s="4" t="s">
        <v>17985</v>
      </c>
      <c r="Y853" s="4" t="s">
        <v>17986</v>
      </c>
      <c r="Z853" s="4" t="s">
        <v>17987</v>
      </c>
      <c r="AA853" s="4" t="s">
        <v>17988</v>
      </c>
      <c r="AB853" s="4" t="s">
        <v>17989</v>
      </c>
      <c r="AF853" s="7"/>
    </row>
    <row r="854" spans="1:32" x14ac:dyDescent="0.25">
      <c r="A854" s="10" t="s">
        <v>20656</v>
      </c>
      <c r="B854" s="11">
        <v>3.6092747999999999E-5</v>
      </c>
      <c r="C854" s="10">
        <v>-1.6664909000000001</v>
      </c>
      <c r="D854" s="4" t="s">
        <v>20657</v>
      </c>
      <c r="E854" s="4" t="s">
        <v>20658</v>
      </c>
      <c r="F854" s="4" t="s">
        <v>20659</v>
      </c>
      <c r="G854" s="4" t="s">
        <v>20660</v>
      </c>
      <c r="H854" s="4" t="s">
        <v>20661</v>
      </c>
      <c r="I854" s="4" t="s">
        <v>20662</v>
      </c>
      <c r="J854" s="4" t="s">
        <v>7089</v>
      </c>
      <c r="K854" s="5">
        <v>1.3E-36</v>
      </c>
      <c r="L854" s="4" t="s">
        <v>20663</v>
      </c>
      <c r="M854" s="4" t="s">
        <v>20664</v>
      </c>
      <c r="N854" s="4" t="s">
        <v>20665</v>
      </c>
      <c r="O854" s="4" t="s">
        <v>20666</v>
      </c>
      <c r="P854" s="4">
        <v>3</v>
      </c>
      <c r="Q854" s="4" t="s">
        <v>20667</v>
      </c>
      <c r="R854" s="4" t="s">
        <v>20668</v>
      </c>
      <c r="S854" s="4" t="s">
        <v>3043</v>
      </c>
      <c r="T854" s="4" t="s">
        <v>20669</v>
      </c>
      <c r="U854" s="4" t="s">
        <v>20670</v>
      </c>
      <c r="V854" s="4" t="s">
        <v>20671</v>
      </c>
      <c r="W854" s="4" t="s">
        <v>9864</v>
      </c>
      <c r="X854" s="4" t="s">
        <v>20672</v>
      </c>
      <c r="Y854" s="4" t="s">
        <v>20673</v>
      </c>
      <c r="Z854" s="4" t="s">
        <v>20674</v>
      </c>
      <c r="AA854" s="4" t="s">
        <v>20675</v>
      </c>
      <c r="AB854" s="4" t="s">
        <v>20676</v>
      </c>
      <c r="AF854" s="7"/>
    </row>
    <row r="855" spans="1:32" x14ac:dyDescent="0.25">
      <c r="A855" s="10" t="s">
        <v>12172</v>
      </c>
      <c r="B855" s="10">
        <v>4.8015419999999998E-3</v>
      </c>
      <c r="C855" s="10">
        <v>-1.6655603999999999</v>
      </c>
      <c r="D855" s="4" t="s">
        <v>59</v>
      </c>
      <c r="V855" s="4" t="s">
        <v>544</v>
      </c>
      <c r="W855" s="4" t="s">
        <v>5950</v>
      </c>
      <c r="X855" s="4" t="s">
        <v>12173</v>
      </c>
      <c r="Y855" s="4" t="s">
        <v>1318</v>
      </c>
      <c r="Z855" s="4" t="s">
        <v>547</v>
      </c>
      <c r="AA855" s="4" t="s">
        <v>547</v>
      </c>
      <c r="AB855" s="4" t="s">
        <v>547</v>
      </c>
      <c r="AF855" s="7"/>
    </row>
    <row r="856" spans="1:32" x14ac:dyDescent="0.25">
      <c r="A856" s="10" t="s">
        <v>22658</v>
      </c>
      <c r="B856" s="11">
        <v>2.6840025000000002E-3</v>
      </c>
      <c r="C856" s="10">
        <v>-1.6641786000000001</v>
      </c>
      <c r="D856" s="4" t="s">
        <v>59</v>
      </c>
      <c r="V856" s="4" t="s">
        <v>22659</v>
      </c>
      <c r="W856" s="4" t="s">
        <v>2486</v>
      </c>
      <c r="X856" s="4" t="s">
        <v>22660</v>
      </c>
      <c r="Y856" s="4" t="s">
        <v>22661</v>
      </c>
      <c r="Z856" s="4" t="s">
        <v>22662</v>
      </c>
      <c r="AA856" s="4" t="s">
        <v>22663</v>
      </c>
      <c r="AB856" s="4" t="s">
        <v>22664</v>
      </c>
      <c r="AF856" s="7"/>
    </row>
    <row r="857" spans="1:32" x14ac:dyDescent="0.25">
      <c r="A857" s="10" t="s">
        <v>20054</v>
      </c>
      <c r="B857" s="11">
        <v>3.9470903000000002E-4</v>
      </c>
      <c r="C857" s="10">
        <v>-1.6637019</v>
      </c>
      <c r="D857" s="4" t="s">
        <v>20055</v>
      </c>
      <c r="E857" s="4" t="s">
        <v>20056</v>
      </c>
      <c r="F857" s="4" t="s">
        <v>20057</v>
      </c>
      <c r="G857" s="4" t="s">
        <v>20058</v>
      </c>
      <c r="H857" s="4" t="s">
        <v>20059</v>
      </c>
      <c r="I857" s="4" t="s">
        <v>20060</v>
      </c>
      <c r="J857" s="4" t="s">
        <v>379</v>
      </c>
      <c r="K857" s="5">
        <v>1.3E-25</v>
      </c>
      <c r="L857" s="4" t="s">
        <v>20061</v>
      </c>
      <c r="M857" s="4" t="s">
        <v>20062</v>
      </c>
      <c r="N857" s="4" t="s">
        <v>20063</v>
      </c>
      <c r="O857" s="4" t="s">
        <v>3387</v>
      </c>
      <c r="V857" s="4" t="s">
        <v>20064</v>
      </c>
      <c r="W857" s="4" t="s">
        <v>20065</v>
      </c>
      <c r="X857" s="4" t="s">
        <v>20066</v>
      </c>
      <c r="Y857" s="4" t="s">
        <v>20067</v>
      </c>
      <c r="Z857" s="4" t="s">
        <v>20068</v>
      </c>
      <c r="AA857" s="4" t="s">
        <v>20069</v>
      </c>
      <c r="AB857" s="4" t="s">
        <v>20070</v>
      </c>
      <c r="AF857" s="7"/>
    </row>
    <row r="858" spans="1:32" x14ac:dyDescent="0.25">
      <c r="A858" s="10" t="s">
        <v>12982</v>
      </c>
      <c r="B858" s="10">
        <v>6.4243837000000003E-3</v>
      </c>
      <c r="C858" s="10">
        <v>-1.6609981</v>
      </c>
      <c r="D858" s="4" t="s">
        <v>59</v>
      </c>
      <c r="AF858" s="7"/>
    </row>
    <row r="859" spans="1:32" x14ac:dyDescent="0.25">
      <c r="A859" s="10" t="s">
        <v>7664</v>
      </c>
      <c r="B859" s="10">
        <v>1.0072723E-2</v>
      </c>
      <c r="C859" s="10">
        <v>-1.6602827</v>
      </c>
      <c r="D859" s="4" t="s">
        <v>7665</v>
      </c>
      <c r="E859" s="4" t="s">
        <v>7666</v>
      </c>
      <c r="F859" s="4" t="s">
        <v>7667</v>
      </c>
      <c r="G859" s="4" t="s">
        <v>7668</v>
      </c>
      <c r="H859" s="4" t="s">
        <v>7669</v>
      </c>
      <c r="I859" s="4" t="s">
        <v>7670</v>
      </c>
      <c r="J859" s="4" t="s">
        <v>7671</v>
      </c>
      <c r="K859" s="5">
        <v>8.7999999999999995E-27</v>
      </c>
      <c r="L859" s="4" t="s">
        <v>7672</v>
      </c>
      <c r="M859" s="4" t="s">
        <v>7673</v>
      </c>
      <c r="N859" s="4" t="s">
        <v>7674</v>
      </c>
      <c r="O859" s="4" t="s">
        <v>7675</v>
      </c>
      <c r="P859" s="4">
        <v>1</v>
      </c>
      <c r="Q859" s="4" t="s">
        <v>7676</v>
      </c>
      <c r="R859" s="4" t="s">
        <v>7677</v>
      </c>
      <c r="S859" s="4" t="s">
        <v>298</v>
      </c>
      <c r="T859" s="4" t="s">
        <v>7678</v>
      </c>
      <c r="U859" s="4" t="s">
        <v>7679</v>
      </c>
      <c r="V859" s="4" t="s">
        <v>7680</v>
      </c>
      <c r="W859" s="4" t="s">
        <v>7681</v>
      </c>
      <c r="X859" s="4" t="s">
        <v>7682</v>
      </c>
      <c r="Y859" s="4" t="s">
        <v>7683</v>
      </c>
      <c r="Z859" s="4" t="s">
        <v>7684</v>
      </c>
      <c r="AA859" s="4" t="s">
        <v>7685</v>
      </c>
      <c r="AB859" s="4" t="s">
        <v>7686</v>
      </c>
      <c r="AF859" s="7"/>
    </row>
    <row r="860" spans="1:32" x14ac:dyDescent="0.25">
      <c r="A860" s="10" t="s">
        <v>20264</v>
      </c>
      <c r="B860" s="11">
        <v>2.5866434000000003E-4</v>
      </c>
      <c r="C860" s="10">
        <v>-1.6597170999999999</v>
      </c>
      <c r="D860" s="4" t="s">
        <v>466</v>
      </c>
      <c r="E860" s="4" t="s">
        <v>20265</v>
      </c>
      <c r="F860" s="4" t="s">
        <v>20266</v>
      </c>
      <c r="G860" s="5">
        <v>3.8999999999999999E-12</v>
      </c>
      <c r="H860" s="4" t="s">
        <v>20267</v>
      </c>
      <c r="I860" s="4" t="s">
        <v>20265</v>
      </c>
      <c r="J860" s="4" t="s">
        <v>20266</v>
      </c>
      <c r="K860" s="5">
        <v>3.8999999999999999E-12</v>
      </c>
      <c r="V860" s="4" t="s">
        <v>20268</v>
      </c>
      <c r="W860" s="4" t="s">
        <v>6755</v>
      </c>
      <c r="X860" s="4" t="s">
        <v>20269</v>
      </c>
      <c r="Y860" s="4" t="s">
        <v>20270</v>
      </c>
      <c r="Z860" s="4" t="s">
        <v>648</v>
      </c>
      <c r="AA860" s="4" t="s">
        <v>648</v>
      </c>
      <c r="AB860" s="4" t="s">
        <v>648</v>
      </c>
      <c r="AF860" s="7"/>
    </row>
    <row r="861" spans="1:32" x14ac:dyDescent="0.25">
      <c r="A861" s="10" t="s">
        <v>18737</v>
      </c>
      <c r="B861" s="11">
        <v>7.7372580000000004E-5</v>
      </c>
      <c r="C861" s="10">
        <v>-1.6594605</v>
      </c>
      <c r="D861" s="4" t="s">
        <v>18738</v>
      </c>
      <c r="E861" s="4" t="s">
        <v>18739</v>
      </c>
      <c r="F861" s="4" t="s">
        <v>18740</v>
      </c>
      <c r="G861" s="4" t="s">
        <v>225</v>
      </c>
      <c r="H861" s="4" t="s">
        <v>18741</v>
      </c>
      <c r="I861" s="4" t="s">
        <v>18742</v>
      </c>
      <c r="J861" s="4" t="s">
        <v>3455</v>
      </c>
      <c r="K861" s="5">
        <v>0</v>
      </c>
      <c r="L861" s="4" t="s">
        <v>18743</v>
      </c>
      <c r="M861" s="4" t="s">
        <v>18744</v>
      </c>
      <c r="N861" s="4" t="s">
        <v>18745</v>
      </c>
      <c r="O861" s="4" t="s">
        <v>18746</v>
      </c>
      <c r="P861" s="4">
        <v>5</v>
      </c>
      <c r="Q861" s="4" t="s">
        <v>18747</v>
      </c>
      <c r="R861" s="4" t="s">
        <v>18748</v>
      </c>
      <c r="S861" s="4" t="s">
        <v>18749</v>
      </c>
      <c r="V861" s="4" t="s">
        <v>18750</v>
      </c>
      <c r="W861" s="4" t="s">
        <v>18751</v>
      </c>
      <c r="X861" s="4" t="s">
        <v>18752</v>
      </c>
      <c r="Y861" s="4" t="s">
        <v>18753</v>
      </c>
      <c r="Z861" s="4" t="s">
        <v>18754</v>
      </c>
      <c r="AA861" s="4" t="s">
        <v>18755</v>
      </c>
      <c r="AB861" s="4" t="s">
        <v>18756</v>
      </c>
      <c r="AF861" s="7"/>
    </row>
    <row r="862" spans="1:32" x14ac:dyDescent="0.25">
      <c r="A862" s="10" t="s">
        <v>11700</v>
      </c>
      <c r="B862" s="10">
        <v>3.7094776000000003E-2</v>
      </c>
      <c r="C862" s="10">
        <v>-1.6593815000000001</v>
      </c>
      <c r="D862" s="4" t="s">
        <v>59</v>
      </c>
      <c r="V862" s="4" t="s">
        <v>162</v>
      </c>
      <c r="W862" s="4" t="s">
        <v>6093</v>
      </c>
      <c r="X862" s="4" t="s">
        <v>6221</v>
      </c>
      <c r="Y862" s="4" t="s">
        <v>164</v>
      </c>
      <c r="AF862" s="7"/>
    </row>
    <row r="863" spans="1:32" x14ac:dyDescent="0.25">
      <c r="A863" s="10" t="s">
        <v>25943</v>
      </c>
      <c r="B863" s="11">
        <v>1.5468265000000001E-4</v>
      </c>
      <c r="C863" s="10">
        <v>-1.6592946</v>
      </c>
      <c r="D863" s="4" t="s">
        <v>25944</v>
      </c>
      <c r="E863" s="4" t="s">
        <v>25945</v>
      </c>
      <c r="F863" s="4" t="s">
        <v>25946</v>
      </c>
      <c r="G863" s="4" t="s">
        <v>25947</v>
      </c>
      <c r="H863" s="4" t="s">
        <v>25948</v>
      </c>
      <c r="I863" s="4" t="s">
        <v>25949</v>
      </c>
      <c r="J863" s="4" t="s">
        <v>3603</v>
      </c>
      <c r="K863" s="5">
        <v>2.1E-86</v>
      </c>
      <c r="L863" s="4" t="s">
        <v>25950</v>
      </c>
      <c r="M863" s="4" t="s">
        <v>25951</v>
      </c>
      <c r="N863" s="4" t="s">
        <v>25952</v>
      </c>
      <c r="O863" s="4" t="s">
        <v>25953</v>
      </c>
      <c r="P863" s="4">
        <v>2</v>
      </c>
      <c r="Q863" s="4" t="s">
        <v>25954</v>
      </c>
      <c r="R863" s="4" t="s">
        <v>25955</v>
      </c>
      <c r="S863" s="4" t="s">
        <v>1833</v>
      </c>
      <c r="V863" s="4" t="s">
        <v>25956</v>
      </c>
      <c r="W863" s="4" t="s">
        <v>25957</v>
      </c>
      <c r="X863" s="4" t="s">
        <v>25958</v>
      </c>
      <c r="Y863" s="4" t="s">
        <v>25959</v>
      </c>
      <c r="Z863" s="4" t="s">
        <v>25960</v>
      </c>
      <c r="AA863" s="4" t="s">
        <v>25961</v>
      </c>
      <c r="AB863" s="4" t="s">
        <v>25962</v>
      </c>
      <c r="AF863" s="7"/>
    </row>
    <row r="864" spans="1:32" x14ac:dyDescent="0.25">
      <c r="A864" s="10" t="s">
        <v>17643</v>
      </c>
      <c r="B864" s="11">
        <v>3.0698813000000001E-3</v>
      </c>
      <c r="C864" s="10">
        <v>-1.6591579999999999</v>
      </c>
      <c r="D864" s="4" t="s">
        <v>5906</v>
      </c>
      <c r="E864" s="4" t="s">
        <v>17644</v>
      </c>
      <c r="F864" s="4" t="s">
        <v>10817</v>
      </c>
      <c r="G864" s="4" t="s">
        <v>17645</v>
      </c>
      <c r="H864" s="4" t="s">
        <v>17646</v>
      </c>
      <c r="I864" s="4" t="s">
        <v>17647</v>
      </c>
      <c r="J864" s="4" t="s">
        <v>5910</v>
      </c>
      <c r="K864" s="5">
        <v>9.6999999999999991E-13</v>
      </c>
      <c r="L864" s="4" t="s">
        <v>17648</v>
      </c>
      <c r="M864" s="4" t="s">
        <v>5912</v>
      </c>
      <c r="N864" s="4" t="s">
        <v>5913</v>
      </c>
      <c r="O864" s="4" t="s">
        <v>5914</v>
      </c>
      <c r="V864" s="4" t="s">
        <v>9626</v>
      </c>
      <c r="W864" s="4" t="s">
        <v>9627</v>
      </c>
      <c r="X864" s="4" t="s">
        <v>9628</v>
      </c>
      <c r="Y864" s="4" t="s">
        <v>9629</v>
      </c>
      <c r="Z864" s="4" t="s">
        <v>2565</v>
      </c>
      <c r="AA864" s="4" t="s">
        <v>2566</v>
      </c>
      <c r="AB864" s="4" t="s">
        <v>2567</v>
      </c>
      <c r="AF864" s="7"/>
    </row>
    <row r="865" spans="1:32" x14ac:dyDescent="0.25">
      <c r="A865" s="10" t="s">
        <v>7039</v>
      </c>
      <c r="B865" s="11">
        <v>1.4638594E-4</v>
      </c>
      <c r="C865" s="10">
        <v>-1.658339</v>
      </c>
      <c r="D865" s="4" t="s">
        <v>7040</v>
      </c>
      <c r="E865" s="4" t="s">
        <v>7041</v>
      </c>
      <c r="F865" s="4" t="s">
        <v>7042</v>
      </c>
      <c r="G865" s="4" t="s">
        <v>7043</v>
      </c>
      <c r="H865" s="4" t="s">
        <v>7044</v>
      </c>
      <c r="I865" s="4" t="s">
        <v>7045</v>
      </c>
      <c r="J865" s="4" t="s">
        <v>2684</v>
      </c>
      <c r="K865" s="5">
        <v>2.7E-102</v>
      </c>
      <c r="L865" s="4" t="s">
        <v>7046</v>
      </c>
      <c r="M865" s="4" t="s">
        <v>7047</v>
      </c>
      <c r="N865" s="4" t="s">
        <v>7048</v>
      </c>
      <c r="O865" s="4" t="s">
        <v>4483</v>
      </c>
      <c r="V865" s="4" t="s">
        <v>7049</v>
      </c>
      <c r="W865" s="4" t="s">
        <v>6992</v>
      </c>
      <c r="X865" s="4" t="s">
        <v>7050</v>
      </c>
      <c r="Y865" s="4" t="s">
        <v>7051</v>
      </c>
      <c r="Z865" s="4" t="s">
        <v>7052</v>
      </c>
      <c r="AA865" s="4" t="s">
        <v>7053</v>
      </c>
      <c r="AB865" s="4" t="s">
        <v>7054</v>
      </c>
      <c r="AF865" s="7"/>
    </row>
    <row r="866" spans="1:32" x14ac:dyDescent="0.25">
      <c r="A866" s="10" t="s">
        <v>18352</v>
      </c>
      <c r="B866" s="11">
        <v>4.4297583000000001E-5</v>
      </c>
      <c r="C866" s="10">
        <v>-1.6581542</v>
      </c>
      <c r="D866" s="4" t="s">
        <v>18353</v>
      </c>
      <c r="E866" s="4" t="s">
        <v>18354</v>
      </c>
      <c r="F866" s="4" t="s">
        <v>18355</v>
      </c>
      <c r="G866" s="4" t="s">
        <v>18356</v>
      </c>
      <c r="H866" s="4" t="s">
        <v>18357</v>
      </c>
      <c r="I866" s="4" t="s">
        <v>18358</v>
      </c>
      <c r="J866" s="4" t="s">
        <v>18359</v>
      </c>
      <c r="K866" s="5">
        <v>1.2999999999999999E-12</v>
      </c>
      <c r="L866" s="4" t="s">
        <v>18360</v>
      </c>
      <c r="M866" s="4" t="s">
        <v>18361</v>
      </c>
      <c r="N866" s="4" t="s">
        <v>18362</v>
      </c>
      <c r="O866" s="4" t="s">
        <v>18363</v>
      </c>
      <c r="V866" s="4" t="s">
        <v>18364</v>
      </c>
      <c r="W866" s="4" t="s">
        <v>18365</v>
      </c>
      <c r="X866" s="4" t="s">
        <v>18366</v>
      </c>
      <c r="Y866" s="4" t="s">
        <v>18367</v>
      </c>
      <c r="Z866" s="4" t="s">
        <v>18368</v>
      </c>
      <c r="AA866" s="4" t="s">
        <v>18369</v>
      </c>
      <c r="AB866" s="4" t="s">
        <v>18370</v>
      </c>
      <c r="AF866" s="7"/>
    </row>
    <row r="867" spans="1:32" x14ac:dyDescent="0.25">
      <c r="A867" s="10" t="s">
        <v>27125</v>
      </c>
      <c r="B867" s="11">
        <v>2.6935649000000002E-3</v>
      </c>
      <c r="C867" s="10">
        <v>-1.6577557000000001</v>
      </c>
      <c r="D867" s="4" t="s">
        <v>27126</v>
      </c>
      <c r="E867" s="4" t="s">
        <v>27127</v>
      </c>
      <c r="F867" s="4" t="s">
        <v>27128</v>
      </c>
      <c r="G867" s="4" t="s">
        <v>27129</v>
      </c>
      <c r="H867" s="4" t="s">
        <v>27130</v>
      </c>
      <c r="I867" s="4" t="s">
        <v>27131</v>
      </c>
      <c r="J867" s="4" t="s">
        <v>3455</v>
      </c>
      <c r="K867" s="5">
        <v>7.6000000000000002E-90</v>
      </c>
      <c r="L867" s="4" t="s">
        <v>27132</v>
      </c>
      <c r="M867" s="4" t="s">
        <v>5078</v>
      </c>
      <c r="N867" s="4" t="s">
        <v>5079</v>
      </c>
      <c r="O867" s="4" t="s">
        <v>5080</v>
      </c>
      <c r="P867" s="4">
        <v>5</v>
      </c>
      <c r="Q867" s="4" t="s">
        <v>5081</v>
      </c>
      <c r="R867" s="4" t="s">
        <v>5082</v>
      </c>
      <c r="S867" s="4" t="s">
        <v>5083</v>
      </c>
      <c r="V867" s="4" t="s">
        <v>27133</v>
      </c>
      <c r="W867" s="4" t="s">
        <v>27134</v>
      </c>
      <c r="X867" s="4" t="s">
        <v>27135</v>
      </c>
      <c r="Y867" s="4" t="s">
        <v>27136</v>
      </c>
      <c r="Z867" s="4" t="s">
        <v>27137</v>
      </c>
      <c r="AA867" s="4" t="s">
        <v>27138</v>
      </c>
      <c r="AB867" s="4" t="s">
        <v>11422</v>
      </c>
      <c r="AF867" s="7"/>
    </row>
    <row r="868" spans="1:32" x14ac:dyDescent="0.25">
      <c r="A868" s="10" t="s">
        <v>11562</v>
      </c>
      <c r="B868" s="11">
        <v>3.8499610000000001E-4</v>
      </c>
      <c r="C868" s="10">
        <v>-1.6556238999999999</v>
      </c>
      <c r="D868" s="4" t="s">
        <v>11563</v>
      </c>
      <c r="E868" s="4" t="s">
        <v>11564</v>
      </c>
      <c r="F868" s="4" t="s">
        <v>11565</v>
      </c>
      <c r="G868" s="4" t="s">
        <v>11566</v>
      </c>
      <c r="H868" s="4" t="s">
        <v>11567</v>
      </c>
      <c r="I868" s="4" t="s">
        <v>11568</v>
      </c>
      <c r="J868" s="4" t="s">
        <v>114</v>
      </c>
      <c r="K868" s="5">
        <v>1.1E-88</v>
      </c>
      <c r="L868" s="4" t="s">
        <v>11569</v>
      </c>
      <c r="M868" s="4" t="s">
        <v>11570</v>
      </c>
      <c r="N868" s="4" t="s">
        <v>11571</v>
      </c>
      <c r="O868" s="4" t="s">
        <v>11572</v>
      </c>
      <c r="P868" s="4">
        <v>4</v>
      </c>
      <c r="Q868" s="4" t="s">
        <v>11573</v>
      </c>
      <c r="R868" s="4" t="s">
        <v>11574</v>
      </c>
      <c r="S868" s="4" t="s">
        <v>11575</v>
      </c>
      <c r="V868" s="4" t="s">
        <v>11576</v>
      </c>
      <c r="W868" s="4" t="s">
        <v>11577</v>
      </c>
      <c r="X868" s="4" t="s">
        <v>11578</v>
      </c>
      <c r="Y868" s="4" t="s">
        <v>11579</v>
      </c>
      <c r="Z868" s="4" t="s">
        <v>11580</v>
      </c>
      <c r="AA868" s="4" t="s">
        <v>11581</v>
      </c>
      <c r="AB868" s="4" t="s">
        <v>11582</v>
      </c>
      <c r="AF868" s="7"/>
    </row>
    <row r="869" spans="1:32" x14ac:dyDescent="0.25">
      <c r="A869" s="10" t="s">
        <v>15167</v>
      </c>
      <c r="B869" s="11">
        <v>5.0352524999999998E-4</v>
      </c>
      <c r="C869" s="10">
        <v>-1.6544614</v>
      </c>
      <c r="D869" s="4" t="s">
        <v>59</v>
      </c>
      <c r="AF869" s="7"/>
    </row>
    <row r="870" spans="1:32" x14ac:dyDescent="0.25">
      <c r="A870" s="10" t="s">
        <v>13673</v>
      </c>
      <c r="B870" s="11">
        <v>2.1796942999999999E-5</v>
      </c>
      <c r="C870" s="10">
        <v>-1.6536919000000001</v>
      </c>
      <c r="D870" s="4" t="s">
        <v>13674</v>
      </c>
      <c r="E870" s="4" t="s">
        <v>13675</v>
      </c>
      <c r="F870" s="4" t="s">
        <v>13676</v>
      </c>
      <c r="G870" s="4" t="s">
        <v>13677</v>
      </c>
      <c r="H870" s="4" t="s">
        <v>13678</v>
      </c>
      <c r="I870" s="4" t="s">
        <v>13679</v>
      </c>
      <c r="J870" s="4" t="s">
        <v>2839</v>
      </c>
      <c r="K870" s="5">
        <v>2.8000000000000002E-13</v>
      </c>
      <c r="L870" s="4" t="s">
        <v>13680</v>
      </c>
      <c r="M870" s="4" t="s">
        <v>154</v>
      </c>
      <c r="N870" s="4" t="s">
        <v>155</v>
      </c>
      <c r="O870" s="4" t="s">
        <v>156</v>
      </c>
      <c r="V870" s="4" t="s">
        <v>13681</v>
      </c>
      <c r="W870" s="4" t="s">
        <v>8613</v>
      </c>
      <c r="X870" s="4" t="s">
        <v>13682</v>
      </c>
      <c r="Y870" s="4" t="s">
        <v>13683</v>
      </c>
      <c r="Z870" s="4" t="s">
        <v>1464</v>
      </c>
      <c r="AA870" s="4" t="s">
        <v>1464</v>
      </c>
      <c r="AB870" s="4" t="s">
        <v>1464</v>
      </c>
      <c r="AF870" s="7"/>
    </row>
    <row r="871" spans="1:32" x14ac:dyDescent="0.25">
      <c r="A871" s="10" t="s">
        <v>25154</v>
      </c>
      <c r="B871" s="11">
        <v>4.3615146000000001E-5</v>
      </c>
      <c r="C871" s="10">
        <v>-1.6531003</v>
      </c>
      <c r="D871" s="4" t="s">
        <v>59</v>
      </c>
      <c r="AF871" s="7"/>
    </row>
    <row r="872" spans="1:32" x14ac:dyDescent="0.25">
      <c r="A872" s="10" t="s">
        <v>22249</v>
      </c>
      <c r="B872" s="11">
        <v>2.7847660000000002E-5</v>
      </c>
      <c r="C872" s="10">
        <v>-1.6529423000000001</v>
      </c>
      <c r="D872" s="4" t="s">
        <v>59</v>
      </c>
      <c r="V872" s="4" t="s">
        <v>162</v>
      </c>
      <c r="W872" s="4" t="s">
        <v>6093</v>
      </c>
      <c r="X872" s="4" t="s">
        <v>6581</v>
      </c>
      <c r="Y872" s="4" t="s">
        <v>164</v>
      </c>
      <c r="AF872" s="7"/>
    </row>
    <row r="873" spans="1:32" x14ac:dyDescent="0.25">
      <c r="A873" s="10" t="s">
        <v>28110</v>
      </c>
      <c r="B873" s="11">
        <v>9.0602119999999998E-4</v>
      </c>
      <c r="C873" s="10">
        <v>-1.6521195</v>
      </c>
      <c r="D873" s="4" t="s">
        <v>2904</v>
      </c>
      <c r="E873" s="4" t="s">
        <v>28111</v>
      </c>
      <c r="F873" s="4" t="s">
        <v>28112</v>
      </c>
      <c r="G873" s="4" t="s">
        <v>28113</v>
      </c>
      <c r="H873" s="4" t="s">
        <v>28114</v>
      </c>
      <c r="I873" s="4" t="s">
        <v>3018</v>
      </c>
      <c r="J873" s="4" t="s">
        <v>3019</v>
      </c>
      <c r="K873" s="5">
        <v>1.8000000000000002E-30</v>
      </c>
      <c r="V873" s="4" t="s">
        <v>28115</v>
      </c>
      <c r="W873" s="4" t="s">
        <v>28116</v>
      </c>
      <c r="X873" s="4" t="s">
        <v>28117</v>
      </c>
      <c r="Y873" s="4" t="s">
        <v>28118</v>
      </c>
      <c r="Z873" s="4" t="s">
        <v>28119</v>
      </c>
      <c r="AA873" s="4" t="s">
        <v>28120</v>
      </c>
      <c r="AB873" s="4" t="s">
        <v>28121</v>
      </c>
      <c r="AF873" s="7"/>
    </row>
    <row r="874" spans="1:32" x14ac:dyDescent="0.25">
      <c r="A874" s="10" t="s">
        <v>24346</v>
      </c>
      <c r="B874" s="11">
        <v>5.2113493E-4</v>
      </c>
      <c r="C874" s="10">
        <v>-1.6521144999999999</v>
      </c>
      <c r="D874" s="4" t="s">
        <v>24347</v>
      </c>
      <c r="E874" s="4" t="s">
        <v>24348</v>
      </c>
      <c r="F874" s="4" t="s">
        <v>24349</v>
      </c>
      <c r="G874" s="4" t="s">
        <v>24350</v>
      </c>
      <c r="H874" s="4" t="s">
        <v>24351</v>
      </c>
      <c r="I874" s="4" t="s">
        <v>24352</v>
      </c>
      <c r="J874" s="4" t="s">
        <v>417</v>
      </c>
      <c r="K874" s="5">
        <v>2.6E-31</v>
      </c>
      <c r="L874" s="4" t="s">
        <v>24353</v>
      </c>
      <c r="M874" s="4" t="s">
        <v>20749</v>
      </c>
      <c r="N874" s="4" t="s">
        <v>20750</v>
      </c>
      <c r="O874" s="4" t="s">
        <v>3941</v>
      </c>
      <c r="V874" s="4" t="s">
        <v>24354</v>
      </c>
      <c r="W874" s="4" t="s">
        <v>7732</v>
      </c>
      <c r="X874" s="4" t="s">
        <v>24355</v>
      </c>
      <c r="Y874" s="4" t="s">
        <v>24356</v>
      </c>
      <c r="Z874" s="4" t="s">
        <v>552</v>
      </c>
      <c r="AA874" s="4" t="s">
        <v>552</v>
      </c>
      <c r="AB874" s="4" t="s">
        <v>552</v>
      </c>
      <c r="AF874" s="7"/>
    </row>
    <row r="875" spans="1:32" x14ac:dyDescent="0.25">
      <c r="A875" s="10" t="s">
        <v>17464</v>
      </c>
      <c r="B875" s="11">
        <v>9.055902E-5</v>
      </c>
      <c r="C875" s="10">
        <v>-1.6507282999999999</v>
      </c>
      <c r="D875" s="4" t="s">
        <v>17465</v>
      </c>
      <c r="E875" s="4" t="s">
        <v>17466</v>
      </c>
      <c r="F875" s="4" t="s">
        <v>17467</v>
      </c>
      <c r="G875" s="4" t="s">
        <v>17468</v>
      </c>
      <c r="H875" s="4" t="s">
        <v>17469</v>
      </c>
      <c r="I875" s="4" t="s">
        <v>17470</v>
      </c>
      <c r="J875" s="4" t="s">
        <v>17471</v>
      </c>
      <c r="K875" s="5">
        <v>2.8000000000000001E-37</v>
      </c>
      <c r="L875" s="4" t="s">
        <v>17472</v>
      </c>
      <c r="M875" s="4" t="s">
        <v>17473</v>
      </c>
      <c r="N875" s="4" t="s">
        <v>17474</v>
      </c>
      <c r="O875" s="4" t="s">
        <v>1431</v>
      </c>
      <c r="V875" s="4" t="s">
        <v>17475</v>
      </c>
      <c r="W875" s="4" t="s">
        <v>2486</v>
      </c>
      <c r="X875" s="4" t="s">
        <v>17476</v>
      </c>
      <c r="Y875" s="4" t="s">
        <v>17477</v>
      </c>
      <c r="Z875" s="4" t="s">
        <v>17478</v>
      </c>
      <c r="AA875" s="4" t="s">
        <v>17479</v>
      </c>
      <c r="AB875" s="4" t="s">
        <v>13782</v>
      </c>
      <c r="AF875" s="7"/>
    </row>
    <row r="876" spans="1:32" x14ac:dyDescent="0.25">
      <c r="A876" s="10" t="s">
        <v>19586</v>
      </c>
      <c r="B876" s="11">
        <v>1.1903914E-3</v>
      </c>
      <c r="C876" s="10">
        <v>-1.6487814000000001</v>
      </c>
      <c r="D876" s="4" t="s">
        <v>19587</v>
      </c>
      <c r="E876" s="4" t="s">
        <v>19588</v>
      </c>
      <c r="F876" s="4" t="s">
        <v>19589</v>
      </c>
      <c r="G876" s="4" t="s">
        <v>19590</v>
      </c>
      <c r="H876" s="4" t="s">
        <v>19591</v>
      </c>
      <c r="I876" s="4" t="s">
        <v>19592</v>
      </c>
      <c r="J876" s="4" t="s">
        <v>2684</v>
      </c>
      <c r="K876" s="5">
        <v>2.2999999999999999E-12</v>
      </c>
      <c r="L876" s="4" t="s">
        <v>19593</v>
      </c>
      <c r="M876" s="4" t="s">
        <v>19594</v>
      </c>
      <c r="N876" s="4" t="s">
        <v>19595</v>
      </c>
      <c r="O876" s="4" t="s">
        <v>1431</v>
      </c>
      <c r="V876" s="4" t="s">
        <v>19596</v>
      </c>
      <c r="W876" s="4" t="s">
        <v>9421</v>
      </c>
      <c r="X876" s="4" t="s">
        <v>19597</v>
      </c>
      <c r="Y876" s="4" t="s">
        <v>19598</v>
      </c>
      <c r="Z876" s="4" t="s">
        <v>19599</v>
      </c>
      <c r="AA876" s="4" t="s">
        <v>19600</v>
      </c>
      <c r="AB876" s="4" t="s">
        <v>19601</v>
      </c>
      <c r="AF876" s="7"/>
    </row>
    <row r="877" spans="1:32" x14ac:dyDescent="0.25">
      <c r="A877" s="10" t="s">
        <v>18945</v>
      </c>
      <c r="B877" s="10">
        <v>6.4658980000000003E-3</v>
      </c>
      <c r="C877" s="10">
        <v>-1.6482072999999999</v>
      </c>
      <c r="D877" s="4" t="s">
        <v>18946</v>
      </c>
      <c r="E877" s="4" t="s">
        <v>18947</v>
      </c>
      <c r="F877" s="4" t="s">
        <v>18948</v>
      </c>
      <c r="G877" s="4" t="s">
        <v>18949</v>
      </c>
      <c r="H877" s="4" t="s">
        <v>18950</v>
      </c>
      <c r="I877" s="4" t="s">
        <v>18951</v>
      </c>
      <c r="J877" s="4" t="s">
        <v>114</v>
      </c>
      <c r="K877" s="5">
        <v>7.7999999999999995E-29</v>
      </c>
      <c r="L877" s="4" t="s">
        <v>18952</v>
      </c>
      <c r="M877" s="4" t="s">
        <v>18953</v>
      </c>
      <c r="N877" s="4" t="s">
        <v>18954</v>
      </c>
      <c r="O877" s="4" t="s">
        <v>3670</v>
      </c>
      <c r="V877" s="4" t="s">
        <v>18955</v>
      </c>
      <c r="W877" s="4" t="s">
        <v>6288</v>
      </c>
      <c r="X877" s="4" t="s">
        <v>18956</v>
      </c>
      <c r="Y877" s="4" t="s">
        <v>18957</v>
      </c>
      <c r="Z877" s="4" t="s">
        <v>547</v>
      </c>
      <c r="AA877" s="4" t="s">
        <v>547</v>
      </c>
      <c r="AB877" s="4" t="s">
        <v>547</v>
      </c>
      <c r="AF877" s="7"/>
    </row>
    <row r="878" spans="1:32" x14ac:dyDescent="0.25">
      <c r="A878" s="10" t="s">
        <v>24711</v>
      </c>
      <c r="B878" s="11">
        <v>8.3823679999999994E-5</v>
      </c>
      <c r="C878" s="10">
        <v>-1.6463757000000001</v>
      </c>
      <c r="D878" s="4" t="s">
        <v>59</v>
      </c>
      <c r="V878" s="4" t="s">
        <v>24712</v>
      </c>
      <c r="W878" s="4" t="s">
        <v>6738</v>
      </c>
      <c r="X878" s="4" t="s">
        <v>24713</v>
      </c>
      <c r="Y878" s="4" t="s">
        <v>24714</v>
      </c>
      <c r="Z878" s="4" t="s">
        <v>552</v>
      </c>
      <c r="AA878" s="4" t="s">
        <v>552</v>
      </c>
      <c r="AB878" s="4" t="s">
        <v>552</v>
      </c>
      <c r="AF878" s="7"/>
    </row>
    <row r="879" spans="1:32" x14ac:dyDescent="0.25">
      <c r="A879" s="10" t="s">
        <v>18237</v>
      </c>
      <c r="B879" s="11">
        <v>1.022794E-4</v>
      </c>
      <c r="C879" s="10">
        <v>-1.6447608</v>
      </c>
      <c r="D879" s="4" t="s">
        <v>59</v>
      </c>
      <c r="V879" s="4" t="s">
        <v>18238</v>
      </c>
      <c r="W879" s="4" t="s">
        <v>18239</v>
      </c>
      <c r="X879" s="4" t="s">
        <v>18240</v>
      </c>
      <c r="Y879" s="4" t="s">
        <v>18241</v>
      </c>
      <c r="Z879" s="4" t="s">
        <v>9896</v>
      </c>
      <c r="AA879" s="4" t="s">
        <v>9897</v>
      </c>
      <c r="AB879" s="4" t="s">
        <v>9898</v>
      </c>
      <c r="AF879" s="7"/>
    </row>
    <row r="880" spans="1:32" x14ac:dyDescent="0.25">
      <c r="A880" s="10" t="s">
        <v>20975</v>
      </c>
      <c r="B880" s="11">
        <v>3.1809802999999999E-4</v>
      </c>
      <c r="C880" s="10">
        <v>-1.6439097</v>
      </c>
      <c r="D880" s="4" t="s">
        <v>20976</v>
      </c>
      <c r="E880" s="4" t="s">
        <v>20977</v>
      </c>
      <c r="F880" s="4" t="s">
        <v>20978</v>
      </c>
      <c r="G880" s="4" t="s">
        <v>20979</v>
      </c>
      <c r="H880" s="4" t="s">
        <v>20980</v>
      </c>
      <c r="I880" s="4" t="s">
        <v>20981</v>
      </c>
      <c r="J880" s="4" t="s">
        <v>114</v>
      </c>
      <c r="K880" s="5">
        <v>1.3E-99</v>
      </c>
      <c r="L880" s="4" t="s">
        <v>20982</v>
      </c>
      <c r="M880" s="4" t="s">
        <v>20983</v>
      </c>
      <c r="N880" s="4" t="s">
        <v>20984</v>
      </c>
      <c r="O880" s="4" t="s">
        <v>20985</v>
      </c>
      <c r="P880" s="4">
        <v>3</v>
      </c>
      <c r="Q880" s="4" t="s">
        <v>20986</v>
      </c>
      <c r="R880" s="4" t="s">
        <v>20987</v>
      </c>
      <c r="S880" s="4" t="s">
        <v>3043</v>
      </c>
      <c r="V880" s="4" t="s">
        <v>20988</v>
      </c>
      <c r="W880" s="4" t="s">
        <v>20989</v>
      </c>
      <c r="X880" s="4" t="s">
        <v>20990</v>
      </c>
      <c r="Y880" s="4" t="s">
        <v>20991</v>
      </c>
      <c r="Z880" s="4" t="s">
        <v>20992</v>
      </c>
      <c r="AA880" s="4" t="s">
        <v>20993</v>
      </c>
      <c r="AB880" s="4" t="s">
        <v>20994</v>
      </c>
      <c r="AF880" s="7"/>
    </row>
    <row r="881" spans="1:32" x14ac:dyDescent="0.25">
      <c r="A881" s="10" t="s">
        <v>8525</v>
      </c>
      <c r="B881" s="11">
        <v>5.2121239999999998E-4</v>
      </c>
      <c r="C881" s="10">
        <v>-1.6434812999999999</v>
      </c>
      <c r="D881" s="4" t="s">
        <v>3116</v>
      </c>
      <c r="E881" s="4" t="s">
        <v>8526</v>
      </c>
      <c r="F881" s="4" t="s">
        <v>8527</v>
      </c>
      <c r="G881" s="4" t="s">
        <v>8528</v>
      </c>
      <c r="H881" s="4" t="s">
        <v>8529</v>
      </c>
      <c r="I881" s="4" t="s">
        <v>8530</v>
      </c>
      <c r="J881" s="4" t="s">
        <v>822</v>
      </c>
      <c r="K881" s="5">
        <v>7.3000000000000004E-51</v>
      </c>
      <c r="L881" s="4" t="s">
        <v>8531</v>
      </c>
      <c r="M881" s="4" t="s">
        <v>8532</v>
      </c>
      <c r="N881" s="4" t="s">
        <v>8533</v>
      </c>
      <c r="O881" s="4" t="s">
        <v>1864</v>
      </c>
      <c r="V881" s="4" t="s">
        <v>8534</v>
      </c>
      <c r="W881" s="4" t="s">
        <v>6093</v>
      </c>
      <c r="X881" s="4" t="s">
        <v>8535</v>
      </c>
      <c r="Y881" s="4" t="s">
        <v>8536</v>
      </c>
      <c r="AF881" s="7"/>
    </row>
    <row r="882" spans="1:32" x14ac:dyDescent="0.25">
      <c r="A882" s="10" t="s">
        <v>21287</v>
      </c>
      <c r="B882" s="11">
        <v>4.8050499999999997E-5</v>
      </c>
      <c r="C882" s="10">
        <v>-1.6433572999999999</v>
      </c>
      <c r="D882" s="4" t="s">
        <v>21288</v>
      </c>
      <c r="E882" s="4" t="s">
        <v>21289</v>
      </c>
      <c r="F882" s="4" t="s">
        <v>21290</v>
      </c>
      <c r="G882" s="4" t="s">
        <v>21291</v>
      </c>
      <c r="H882" s="4" t="s">
        <v>21292</v>
      </c>
      <c r="I882" s="4" t="s">
        <v>21293</v>
      </c>
      <c r="J882" s="4" t="s">
        <v>21294</v>
      </c>
      <c r="K882" s="5">
        <v>6.0000000000000003E-47</v>
      </c>
      <c r="L882" s="4" t="s">
        <v>21295</v>
      </c>
      <c r="M882" s="4" t="s">
        <v>21296</v>
      </c>
      <c r="N882" s="4" t="s">
        <v>21297</v>
      </c>
      <c r="O882" s="4" t="s">
        <v>8074</v>
      </c>
      <c r="V882" s="4" t="s">
        <v>21298</v>
      </c>
      <c r="W882" s="4" t="s">
        <v>21299</v>
      </c>
      <c r="X882" s="4" t="s">
        <v>21300</v>
      </c>
      <c r="Y882" s="4" t="s">
        <v>21301</v>
      </c>
      <c r="Z882" s="4" t="s">
        <v>21302</v>
      </c>
      <c r="AA882" s="4" t="s">
        <v>21303</v>
      </c>
      <c r="AB882" s="4" t="s">
        <v>1044</v>
      </c>
      <c r="AF882" s="7"/>
    </row>
    <row r="883" spans="1:32" x14ac:dyDescent="0.25">
      <c r="A883" s="10" t="s">
        <v>27369</v>
      </c>
      <c r="B883" s="11">
        <v>2.2143789E-4</v>
      </c>
      <c r="C883" s="10">
        <v>-1.6425871000000001</v>
      </c>
      <c r="D883" s="4" t="s">
        <v>27370</v>
      </c>
      <c r="E883" s="4" t="s">
        <v>27371</v>
      </c>
      <c r="F883" s="4" t="s">
        <v>114</v>
      </c>
      <c r="G883" s="5">
        <v>2.2999999999999999E-12</v>
      </c>
      <c r="H883" s="4" t="s">
        <v>27372</v>
      </c>
      <c r="I883" s="4" t="s">
        <v>27371</v>
      </c>
      <c r="J883" s="4" t="s">
        <v>114</v>
      </c>
      <c r="K883" s="5">
        <v>2.2999999999999999E-12</v>
      </c>
      <c r="V883" s="4" t="s">
        <v>27373</v>
      </c>
      <c r="W883" s="4" t="s">
        <v>6465</v>
      </c>
      <c r="X883" s="4" t="s">
        <v>27374</v>
      </c>
      <c r="Y883" s="4" t="s">
        <v>27375</v>
      </c>
      <c r="Z883" s="4" t="s">
        <v>1464</v>
      </c>
      <c r="AA883" s="4" t="s">
        <v>1464</v>
      </c>
      <c r="AB883" s="4" t="s">
        <v>1464</v>
      </c>
      <c r="AF883" s="7"/>
    </row>
    <row r="884" spans="1:32" x14ac:dyDescent="0.25">
      <c r="A884" s="10" t="s">
        <v>25875</v>
      </c>
      <c r="B884" s="11">
        <v>1.1738136000000001E-3</v>
      </c>
      <c r="C884" s="10">
        <v>-1.6416124999999999</v>
      </c>
      <c r="D884" s="4" t="s">
        <v>25876</v>
      </c>
      <c r="E884" s="4" t="s">
        <v>25877</v>
      </c>
      <c r="F884" s="4" t="s">
        <v>25878</v>
      </c>
      <c r="G884" s="5">
        <v>3.6E-12</v>
      </c>
      <c r="H884" s="4" t="s">
        <v>25879</v>
      </c>
      <c r="I884" s="4" t="s">
        <v>25880</v>
      </c>
      <c r="J884" s="4" t="s">
        <v>25881</v>
      </c>
      <c r="K884" s="5">
        <v>3.6E-12</v>
      </c>
      <c r="L884" s="4" t="s">
        <v>25882</v>
      </c>
      <c r="M884" s="4" t="s">
        <v>154</v>
      </c>
      <c r="N884" s="4" t="s">
        <v>155</v>
      </c>
      <c r="O884" s="4" t="s">
        <v>156</v>
      </c>
      <c r="V884" s="4" t="s">
        <v>25883</v>
      </c>
      <c r="W884" s="4" t="s">
        <v>5950</v>
      </c>
      <c r="X884" s="4" t="s">
        <v>25884</v>
      </c>
      <c r="Y884" s="4" t="s">
        <v>25885</v>
      </c>
      <c r="Z884" s="4" t="s">
        <v>547</v>
      </c>
      <c r="AA884" s="4" t="s">
        <v>547</v>
      </c>
      <c r="AB884" s="4" t="s">
        <v>547</v>
      </c>
      <c r="AF884" s="7"/>
    </row>
    <row r="885" spans="1:32" x14ac:dyDescent="0.25">
      <c r="A885" s="10" t="s">
        <v>14492</v>
      </c>
      <c r="B885" s="10">
        <v>1.3588533999999999E-2</v>
      </c>
      <c r="C885" s="10">
        <v>-1.6409445</v>
      </c>
      <c r="D885" s="4" t="s">
        <v>14493</v>
      </c>
      <c r="E885" s="4" t="s">
        <v>14494</v>
      </c>
      <c r="F885" s="4" t="s">
        <v>14495</v>
      </c>
      <c r="G885" s="4" t="s">
        <v>14496</v>
      </c>
      <c r="H885" s="4" t="s">
        <v>14497</v>
      </c>
      <c r="I885" s="4" t="s">
        <v>14498</v>
      </c>
      <c r="J885" s="4" t="s">
        <v>114</v>
      </c>
      <c r="K885" s="5">
        <v>2.4999999999999998E-25</v>
      </c>
      <c r="L885" s="4" t="s">
        <v>14499</v>
      </c>
      <c r="M885" s="4" t="s">
        <v>14500</v>
      </c>
      <c r="N885" s="4" t="s">
        <v>14501</v>
      </c>
      <c r="O885" s="4" t="s">
        <v>14502</v>
      </c>
      <c r="P885" s="4">
        <v>1</v>
      </c>
      <c r="Q885" s="4" t="s">
        <v>1733</v>
      </c>
      <c r="R885" s="4" t="s">
        <v>1734</v>
      </c>
      <c r="S885" s="4" t="s">
        <v>298</v>
      </c>
      <c r="V885" s="4" t="s">
        <v>14503</v>
      </c>
      <c r="W885" s="4" t="s">
        <v>14504</v>
      </c>
      <c r="X885" s="4" t="s">
        <v>14505</v>
      </c>
      <c r="Y885" s="4" t="s">
        <v>14506</v>
      </c>
      <c r="Z885" s="4" t="s">
        <v>14507</v>
      </c>
      <c r="AA885" s="4" t="s">
        <v>14508</v>
      </c>
      <c r="AB885" s="4" t="s">
        <v>14509</v>
      </c>
      <c r="AF885" s="7"/>
    </row>
    <row r="886" spans="1:32" x14ac:dyDescent="0.25">
      <c r="A886" s="10" t="s">
        <v>14647</v>
      </c>
      <c r="B886" s="11">
        <v>3.3758867000000001E-3</v>
      </c>
      <c r="C886" s="10">
        <v>-1.6397058</v>
      </c>
      <c r="D886" s="4" t="s">
        <v>14648</v>
      </c>
      <c r="E886" s="4" t="s">
        <v>14649</v>
      </c>
      <c r="F886" s="4" t="s">
        <v>14650</v>
      </c>
      <c r="G886" s="4" t="s">
        <v>14651</v>
      </c>
      <c r="H886" s="4" t="s">
        <v>14652</v>
      </c>
      <c r="I886" s="4" t="s">
        <v>14653</v>
      </c>
      <c r="J886" s="4" t="s">
        <v>14654</v>
      </c>
      <c r="K886" s="5">
        <v>2.4E-42</v>
      </c>
      <c r="L886" s="4" t="s">
        <v>14655</v>
      </c>
      <c r="M886" s="4" t="s">
        <v>14656</v>
      </c>
      <c r="N886" s="4" t="s">
        <v>14657</v>
      </c>
      <c r="O886" s="4" t="s">
        <v>9909</v>
      </c>
      <c r="V886" s="4" t="s">
        <v>14658</v>
      </c>
      <c r="W886" s="4" t="s">
        <v>14659</v>
      </c>
      <c r="X886" s="4" t="s">
        <v>14660</v>
      </c>
      <c r="Y886" s="4" t="s">
        <v>14661</v>
      </c>
      <c r="Z886" s="4" t="s">
        <v>14662</v>
      </c>
      <c r="AA886" s="4" t="s">
        <v>14663</v>
      </c>
      <c r="AB886" s="4" t="s">
        <v>14664</v>
      </c>
      <c r="AF886" s="7"/>
    </row>
    <row r="887" spans="1:32" x14ac:dyDescent="0.25">
      <c r="A887" s="10" t="s">
        <v>26171</v>
      </c>
      <c r="B887" s="11">
        <v>1.13887974E-4</v>
      </c>
      <c r="C887" s="10">
        <v>-1.6374435000000001</v>
      </c>
      <c r="D887" s="4" t="s">
        <v>59</v>
      </c>
      <c r="V887" s="4" t="s">
        <v>544</v>
      </c>
      <c r="W887" s="4" t="s">
        <v>5950</v>
      </c>
      <c r="X887" s="4" t="s">
        <v>26172</v>
      </c>
      <c r="Y887" s="4" t="s">
        <v>26173</v>
      </c>
      <c r="Z887" s="4" t="s">
        <v>547</v>
      </c>
      <c r="AA887" s="4" t="s">
        <v>547</v>
      </c>
      <c r="AB887" s="4" t="s">
        <v>547</v>
      </c>
      <c r="AF887" s="7"/>
    </row>
    <row r="888" spans="1:32" x14ac:dyDescent="0.25">
      <c r="A888" s="10" t="s">
        <v>16697</v>
      </c>
      <c r="B888" s="11">
        <v>2.8603358E-4</v>
      </c>
      <c r="C888" s="10">
        <v>-1.6372930000000001</v>
      </c>
      <c r="D888" s="4" t="s">
        <v>16698</v>
      </c>
      <c r="E888" s="4" t="s">
        <v>16699</v>
      </c>
      <c r="F888" s="4" t="s">
        <v>16700</v>
      </c>
      <c r="G888" s="4" t="s">
        <v>16701</v>
      </c>
      <c r="H888" s="4" t="s">
        <v>16702</v>
      </c>
      <c r="I888" s="4" t="s">
        <v>16703</v>
      </c>
      <c r="J888" s="4" t="s">
        <v>417</v>
      </c>
      <c r="K888" s="5">
        <v>2.2000000000000001E-14</v>
      </c>
      <c r="L888" s="4" t="s">
        <v>16704</v>
      </c>
      <c r="M888" s="4" t="s">
        <v>16705</v>
      </c>
      <c r="N888" s="4" t="s">
        <v>16706</v>
      </c>
      <c r="O888" s="4" t="s">
        <v>16707</v>
      </c>
      <c r="P888" s="4">
        <v>1</v>
      </c>
      <c r="Q888" s="4" t="s">
        <v>1733</v>
      </c>
      <c r="R888" s="4" t="s">
        <v>1734</v>
      </c>
      <c r="S888" s="4" t="s">
        <v>298</v>
      </c>
      <c r="V888" s="4" t="s">
        <v>16708</v>
      </c>
      <c r="W888" s="4" t="s">
        <v>1322</v>
      </c>
      <c r="X888" s="4" t="s">
        <v>16709</v>
      </c>
      <c r="Y888" s="4" t="s">
        <v>16710</v>
      </c>
      <c r="Z888" s="4" t="s">
        <v>16711</v>
      </c>
      <c r="AA888" s="4" t="s">
        <v>16712</v>
      </c>
      <c r="AB888" s="4" t="s">
        <v>16713</v>
      </c>
      <c r="AF888" s="7"/>
    </row>
    <row r="889" spans="1:32" x14ac:dyDescent="0.25">
      <c r="A889" s="10" t="s">
        <v>23967</v>
      </c>
      <c r="B889" s="11">
        <v>7.2925090000000003E-5</v>
      </c>
      <c r="C889" s="10">
        <v>-1.6369132</v>
      </c>
      <c r="D889" s="4" t="s">
        <v>59</v>
      </c>
      <c r="V889" s="4" t="s">
        <v>23968</v>
      </c>
      <c r="W889" s="4" t="s">
        <v>7146</v>
      </c>
      <c r="X889" s="4" t="s">
        <v>23969</v>
      </c>
      <c r="Y889" s="4" t="s">
        <v>23970</v>
      </c>
      <c r="Z889" s="4" t="s">
        <v>160</v>
      </c>
      <c r="AA889" s="4" t="s">
        <v>160</v>
      </c>
      <c r="AB889" s="4" t="s">
        <v>160</v>
      </c>
      <c r="AF889" s="7"/>
    </row>
    <row r="890" spans="1:32" x14ac:dyDescent="0.25">
      <c r="A890" s="10" t="s">
        <v>26228</v>
      </c>
      <c r="B890" s="11">
        <v>5.7644833999999996E-4</v>
      </c>
      <c r="C890" s="10">
        <v>-1.6353768</v>
      </c>
      <c r="D890" s="4" t="s">
        <v>26229</v>
      </c>
      <c r="E890" s="4" t="s">
        <v>26230</v>
      </c>
      <c r="F890" s="4" t="s">
        <v>26231</v>
      </c>
      <c r="G890" s="4" t="s">
        <v>26232</v>
      </c>
      <c r="H890" s="4" t="s">
        <v>26233</v>
      </c>
      <c r="I890" s="4" t="s">
        <v>26234</v>
      </c>
      <c r="J890" s="4" t="s">
        <v>1747</v>
      </c>
      <c r="K890" s="5">
        <v>3.4000000000000002E-168</v>
      </c>
      <c r="L890" s="4" t="s">
        <v>26235</v>
      </c>
      <c r="M890" s="4" t="s">
        <v>5912</v>
      </c>
      <c r="N890" s="4" t="s">
        <v>5913</v>
      </c>
      <c r="O890" s="4" t="s">
        <v>5914</v>
      </c>
      <c r="V890" s="4" t="s">
        <v>26236</v>
      </c>
      <c r="W890" s="4" t="s">
        <v>9303</v>
      </c>
      <c r="X890" s="4" t="s">
        <v>26237</v>
      </c>
      <c r="Y890" s="4" t="s">
        <v>26238</v>
      </c>
      <c r="Z890" s="4" t="s">
        <v>26239</v>
      </c>
      <c r="AA890" s="4" t="s">
        <v>26240</v>
      </c>
      <c r="AB890" s="4" t="s">
        <v>26241</v>
      </c>
      <c r="AF890" s="7"/>
    </row>
    <row r="891" spans="1:32" x14ac:dyDescent="0.25">
      <c r="A891" s="10" t="s">
        <v>17963</v>
      </c>
      <c r="B891" s="10">
        <v>4.5599397E-2</v>
      </c>
      <c r="C891" s="10">
        <v>-1.6351907999999999</v>
      </c>
      <c r="D891" s="4" t="s">
        <v>59</v>
      </c>
      <c r="V891" s="4" t="s">
        <v>17964</v>
      </c>
      <c r="W891" s="4" t="s">
        <v>7350</v>
      </c>
      <c r="X891" s="4" t="s">
        <v>17965</v>
      </c>
      <c r="Y891" s="4" t="s">
        <v>17966</v>
      </c>
      <c r="Z891" s="4" t="s">
        <v>17967</v>
      </c>
      <c r="AA891" s="4" t="s">
        <v>17968</v>
      </c>
      <c r="AB891" s="4" t="s">
        <v>17969</v>
      </c>
      <c r="AF891" s="7"/>
    </row>
    <row r="892" spans="1:32" x14ac:dyDescent="0.25">
      <c r="A892" s="10" t="s">
        <v>19112</v>
      </c>
      <c r="B892" s="11">
        <v>4.6580032000000001E-4</v>
      </c>
      <c r="C892" s="10">
        <v>-1.6348491000000001</v>
      </c>
      <c r="D892" s="4" t="s">
        <v>3116</v>
      </c>
      <c r="E892" s="4" t="s">
        <v>19113</v>
      </c>
      <c r="F892" s="4" t="s">
        <v>19114</v>
      </c>
      <c r="G892" s="4" t="s">
        <v>19115</v>
      </c>
      <c r="H892" s="4" t="s">
        <v>19116</v>
      </c>
      <c r="I892" s="4" t="s">
        <v>19117</v>
      </c>
      <c r="J892" s="4" t="s">
        <v>856</v>
      </c>
      <c r="K892" s="5">
        <v>2.7E-46</v>
      </c>
      <c r="L892" s="4" t="s">
        <v>19118</v>
      </c>
      <c r="M892" s="4" t="s">
        <v>7456</v>
      </c>
      <c r="N892" s="4" t="s">
        <v>7457</v>
      </c>
      <c r="O892" s="4" t="s">
        <v>1443</v>
      </c>
      <c r="V892" s="4" t="s">
        <v>19119</v>
      </c>
      <c r="W892" s="4" t="s">
        <v>19120</v>
      </c>
      <c r="X892" s="4" t="s">
        <v>19121</v>
      </c>
      <c r="Y892" s="4" t="s">
        <v>19122</v>
      </c>
      <c r="Z892" s="4" t="s">
        <v>648</v>
      </c>
      <c r="AA892" s="4" t="s">
        <v>648</v>
      </c>
      <c r="AB892" s="4" t="s">
        <v>648</v>
      </c>
      <c r="AF892" s="7"/>
    </row>
    <row r="893" spans="1:32" x14ac:dyDescent="0.25">
      <c r="A893" s="10" t="s">
        <v>12152</v>
      </c>
      <c r="B893" s="10">
        <v>2.4149012000000001E-2</v>
      </c>
      <c r="C893" s="10">
        <v>-1.6343810000000001</v>
      </c>
      <c r="D893" s="4" t="s">
        <v>59</v>
      </c>
      <c r="V893" s="4" t="s">
        <v>162</v>
      </c>
      <c r="W893" s="4" t="s">
        <v>273</v>
      </c>
      <c r="X893" s="4" t="s">
        <v>12153</v>
      </c>
      <c r="Y893" s="4" t="s">
        <v>164</v>
      </c>
      <c r="AF893" s="7"/>
    </row>
    <row r="894" spans="1:32" x14ac:dyDescent="0.25">
      <c r="A894" s="10" t="s">
        <v>23821</v>
      </c>
      <c r="B894" s="11">
        <v>1.7868595000000001E-4</v>
      </c>
      <c r="C894" s="10">
        <v>-1.6341996999999999</v>
      </c>
      <c r="D894" s="4" t="s">
        <v>59</v>
      </c>
      <c r="V894" s="4" t="s">
        <v>544</v>
      </c>
      <c r="W894" s="4" t="s">
        <v>5950</v>
      </c>
      <c r="X894" s="4" t="s">
        <v>23822</v>
      </c>
      <c r="Y894" s="4" t="s">
        <v>1318</v>
      </c>
      <c r="Z894" s="4" t="s">
        <v>547</v>
      </c>
      <c r="AA894" s="4" t="s">
        <v>547</v>
      </c>
      <c r="AB894" s="4" t="s">
        <v>547</v>
      </c>
      <c r="AF894" s="7"/>
    </row>
    <row r="895" spans="1:32" x14ac:dyDescent="0.25">
      <c r="A895" s="10" t="s">
        <v>27283</v>
      </c>
      <c r="B895" s="11">
        <v>2.3393723999999999E-3</v>
      </c>
      <c r="C895" s="10">
        <v>-1.6341401</v>
      </c>
      <c r="D895" s="4" t="s">
        <v>27284</v>
      </c>
      <c r="E895" s="4" t="s">
        <v>27285</v>
      </c>
      <c r="F895" s="4" t="s">
        <v>27286</v>
      </c>
      <c r="G895" s="4" t="s">
        <v>27287</v>
      </c>
      <c r="H895" s="4" t="s">
        <v>27288</v>
      </c>
      <c r="I895" s="4" t="s">
        <v>27289</v>
      </c>
      <c r="J895" s="4" t="s">
        <v>27290</v>
      </c>
      <c r="K895" s="5">
        <v>2.6999999999999999E-18</v>
      </c>
      <c r="L895" s="4" t="s">
        <v>27291</v>
      </c>
      <c r="M895" s="4" t="s">
        <v>27292</v>
      </c>
      <c r="N895" s="4" t="s">
        <v>27293</v>
      </c>
      <c r="O895" s="4" t="s">
        <v>27294</v>
      </c>
      <c r="V895" s="4" t="s">
        <v>27295</v>
      </c>
      <c r="W895" s="4" t="s">
        <v>2486</v>
      </c>
      <c r="X895" s="4" t="s">
        <v>27296</v>
      </c>
      <c r="Y895" s="4" t="s">
        <v>27297</v>
      </c>
      <c r="Z895" s="4" t="s">
        <v>648</v>
      </c>
      <c r="AA895" s="4" t="s">
        <v>648</v>
      </c>
      <c r="AB895" s="4" t="s">
        <v>648</v>
      </c>
      <c r="AF895" s="7"/>
    </row>
    <row r="896" spans="1:32" x14ac:dyDescent="0.25">
      <c r="A896" s="10" t="s">
        <v>21920</v>
      </c>
      <c r="B896" s="11">
        <v>4.0931398E-5</v>
      </c>
      <c r="C896" s="10">
        <v>-1.6335233</v>
      </c>
      <c r="D896" s="4" t="s">
        <v>21921</v>
      </c>
      <c r="E896" s="4" t="s">
        <v>21922</v>
      </c>
      <c r="F896" s="4" t="s">
        <v>21923</v>
      </c>
      <c r="G896" s="4" t="s">
        <v>21924</v>
      </c>
      <c r="H896" s="4" t="s">
        <v>21925</v>
      </c>
      <c r="I896" s="4" t="s">
        <v>21926</v>
      </c>
      <c r="J896" s="4" t="s">
        <v>350</v>
      </c>
      <c r="K896" s="5">
        <v>1.6E-72</v>
      </c>
      <c r="L896" s="4" t="s">
        <v>21927</v>
      </c>
      <c r="M896" s="4" t="s">
        <v>21928</v>
      </c>
      <c r="N896" s="4" t="s">
        <v>21929</v>
      </c>
      <c r="O896" s="4" t="s">
        <v>21930</v>
      </c>
      <c r="P896" s="4">
        <v>1</v>
      </c>
      <c r="Q896" s="4" t="s">
        <v>296</v>
      </c>
      <c r="R896" s="4" t="s">
        <v>297</v>
      </c>
      <c r="S896" s="4" t="s">
        <v>298</v>
      </c>
      <c r="V896" s="4" t="s">
        <v>21931</v>
      </c>
      <c r="W896" s="4" t="s">
        <v>21932</v>
      </c>
      <c r="X896" s="4" t="s">
        <v>21933</v>
      </c>
      <c r="Y896" s="4" t="s">
        <v>21934</v>
      </c>
      <c r="Z896" s="4" t="s">
        <v>21935</v>
      </c>
      <c r="AA896" s="4" t="s">
        <v>21936</v>
      </c>
      <c r="AB896" s="4" t="s">
        <v>21937</v>
      </c>
      <c r="AF896" s="7"/>
    </row>
    <row r="897" spans="1:32" x14ac:dyDescent="0.25">
      <c r="A897" s="10" t="s">
        <v>25434</v>
      </c>
      <c r="B897" s="10">
        <v>1.2790439000000001E-2</v>
      </c>
      <c r="C897" s="10">
        <v>-1.6328142000000001</v>
      </c>
      <c r="D897" s="4" t="s">
        <v>25435</v>
      </c>
      <c r="E897" s="4" t="s">
        <v>25436</v>
      </c>
      <c r="F897" s="4" t="s">
        <v>25437</v>
      </c>
      <c r="G897" s="4" t="s">
        <v>25438</v>
      </c>
      <c r="H897" s="4" t="s">
        <v>25439</v>
      </c>
      <c r="I897" s="4" t="s">
        <v>25440</v>
      </c>
      <c r="J897" s="4" t="s">
        <v>514</v>
      </c>
      <c r="K897" s="5">
        <v>7.2000000000000001E-39</v>
      </c>
      <c r="V897" s="4" t="s">
        <v>25441</v>
      </c>
      <c r="W897" s="4" t="s">
        <v>22558</v>
      </c>
      <c r="X897" s="4" t="s">
        <v>25442</v>
      </c>
      <c r="Y897" s="4" t="s">
        <v>25443</v>
      </c>
      <c r="Z897" s="4" t="s">
        <v>547</v>
      </c>
      <c r="AA897" s="4" t="s">
        <v>547</v>
      </c>
      <c r="AB897" s="4" t="s">
        <v>547</v>
      </c>
      <c r="AF897" s="7"/>
    </row>
    <row r="898" spans="1:32" x14ac:dyDescent="0.25">
      <c r="A898" s="10" t="s">
        <v>23566</v>
      </c>
      <c r="B898" s="11">
        <v>5.7081394000000002E-5</v>
      </c>
      <c r="C898" s="10">
        <v>-1.630531</v>
      </c>
      <c r="D898" s="4" t="s">
        <v>23567</v>
      </c>
      <c r="E898" s="4" t="s">
        <v>23568</v>
      </c>
      <c r="F898" s="4" t="s">
        <v>23569</v>
      </c>
      <c r="G898" s="4" t="s">
        <v>23570</v>
      </c>
      <c r="H898" s="4" t="s">
        <v>23571</v>
      </c>
      <c r="I898" s="4" t="s">
        <v>23572</v>
      </c>
      <c r="J898" s="4" t="s">
        <v>11934</v>
      </c>
      <c r="K898" s="5">
        <v>1.4999999999999999E-31</v>
      </c>
      <c r="L898" s="4" t="s">
        <v>23573</v>
      </c>
      <c r="M898" s="4" t="s">
        <v>23574</v>
      </c>
      <c r="N898" s="4" t="s">
        <v>23575</v>
      </c>
      <c r="O898" s="4" t="s">
        <v>23576</v>
      </c>
      <c r="V898" s="4" t="s">
        <v>23577</v>
      </c>
      <c r="W898" s="4" t="s">
        <v>10569</v>
      </c>
      <c r="X898" s="4" t="s">
        <v>23578</v>
      </c>
      <c r="Y898" s="4" t="s">
        <v>23579</v>
      </c>
      <c r="Z898" s="4" t="s">
        <v>552</v>
      </c>
      <c r="AA898" s="4" t="s">
        <v>552</v>
      </c>
      <c r="AB898" s="4" t="s">
        <v>552</v>
      </c>
      <c r="AF898" s="7"/>
    </row>
    <row r="899" spans="1:32" x14ac:dyDescent="0.25">
      <c r="A899" s="10" t="s">
        <v>24058</v>
      </c>
      <c r="B899" s="11">
        <v>3.5050953999999999E-3</v>
      </c>
      <c r="C899" s="10">
        <v>-1.6299535000000001</v>
      </c>
      <c r="D899" s="4" t="s">
        <v>24059</v>
      </c>
      <c r="E899" s="4" t="s">
        <v>24060</v>
      </c>
      <c r="F899" s="4" t="s">
        <v>24061</v>
      </c>
      <c r="G899" s="4" t="s">
        <v>24062</v>
      </c>
      <c r="H899" s="4" t="s">
        <v>24063</v>
      </c>
      <c r="I899" s="4" t="s">
        <v>24064</v>
      </c>
      <c r="J899" s="4" t="s">
        <v>24065</v>
      </c>
      <c r="K899" s="5">
        <v>1.9E-45</v>
      </c>
      <c r="L899" s="4" t="s">
        <v>24066</v>
      </c>
      <c r="M899" s="4" t="s">
        <v>24067</v>
      </c>
      <c r="N899" s="4" t="s">
        <v>24068</v>
      </c>
      <c r="O899" s="4" t="s">
        <v>5256</v>
      </c>
      <c r="P899" s="4">
        <v>1</v>
      </c>
      <c r="Q899" s="4" t="s">
        <v>3242</v>
      </c>
      <c r="R899" s="4" t="s">
        <v>3243</v>
      </c>
      <c r="S899" s="4" t="s">
        <v>298</v>
      </c>
      <c r="V899" s="4" t="s">
        <v>24069</v>
      </c>
      <c r="W899" s="4" t="s">
        <v>6919</v>
      </c>
      <c r="X899" s="4" t="s">
        <v>24070</v>
      </c>
      <c r="Y899" s="4" t="s">
        <v>24071</v>
      </c>
      <c r="Z899" s="4" t="s">
        <v>24072</v>
      </c>
      <c r="AA899" s="4" t="s">
        <v>24073</v>
      </c>
      <c r="AB899" s="4" t="s">
        <v>12883</v>
      </c>
      <c r="AF899" s="7"/>
    </row>
    <row r="900" spans="1:32" x14ac:dyDescent="0.25">
      <c r="A900" s="10" t="s">
        <v>11678</v>
      </c>
      <c r="B900" s="11">
        <v>1.8402986E-4</v>
      </c>
      <c r="C900" s="10">
        <v>-1.6298393</v>
      </c>
      <c r="D900" s="4" t="s">
        <v>11679</v>
      </c>
      <c r="E900" s="4" t="s">
        <v>11680</v>
      </c>
      <c r="F900" s="4" t="s">
        <v>11681</v>
      </c>
      <c r="G900" s="4" t="s">
        <v>11682</v>
      </c>
      <c r="H900" s="4" t="s">
        <v>11683</v>
      </c>
      <c r="I900" s="4" t="s">
        <v>11684</v>
      </c>
      <c r="J900" s="4" t="s">
        <v>6314</v>
      </c>
      <c r="K900" s="5">
        <v>1.6999999999999999E-72</v>
      </c>
      <c r="V900" s="4" t="s">
        <v>11685</v>
      </c>
      <c r="W900" s="4" t="s">
        <v>11686</v>
      </c>
      <c r="X900" s="4" t="s">
        <v>11687</v>
      </c>
      <c r="Y900" s="4" t="s">
        <v>11688</v>
      </c>
      <c r="Z900" s="4" t="s">
        <v>552</v>
      </c>
      <c r="AA900" s="4" t="s">
        <v>552</v>
      </c>
      <c r="AB900" s="4" t="s">
        <v>552</v>
      </c>
      <c r="AF900" s="7"/>
    </row>
    <row r="901" spans="1:32" x14ac:dyDescent="0.25">
      <c r="A901" s="10" t="s">
        <v>17304</v>
      </c>
      <c r="B901" s="11">
        <v>9.7621144999999999E-4</v>
      </c>
      <c r="C901" s="10">
        <v>-1.629785</v>
      </c>
      <c r="D901" s="4" t="s">
        <v>59</v>
      </c>
      <c r="V901" s="4" t="s">
        <v>17305</v>
      </c>
      <c r="W901" s="4" t="s">
        <v>7459</v>
      </c>
      <c r="X901" s="4" t="s">
        <v>17306</v>
      </c>
      <c r="Y901" s="4" t="s">
        <v>17307</v>
      </c>
      <c r="Z901" s="4" t="s">
        <v>17308</v>
      </c>
      <c r="AA901" s="4" t="s">
        <v>17309</v>
      </c>
      <c r="AB901" s="4" t="s">
        <v>17310</v>
      </c>
      <c r="AF901" s="7"/>
    </row>
    <row r="902" spans="1:32" x14ac:dyDescent="0.25">
      <c r="A902" s="10" t="s">
        <v>19313</v>
      </c>
      <c r="B902" s="10">
        <v>5.4551964E-3</v>
      </c>
      <c r="C902" s="10">
        <v>-1.6295250999999999</v>
      </c>
      <c r="D902" s="4" t="s">
        <v>19314</v>
      </c>
      <c r="E902" s="4" t="s">
        <v>19315</v>
      </c>
      <c r="F902" s="4" t="s">
        <v>19316</v>
      </c>
      <c r="G902" s="4" t="s">
        <v>19317</v>
      </c>
      <c r="H902" s="4" t="s">
        <v>19318</v>
      </c>
      <c r="I902" s="4" t="s">
        <v>19319</v>
      </c>
      <c r="J902" s="4" t="s">
        <v>5566</v>
      </c>
      <c r="K902" s="5">
        <v>7.4000000000000003E-119</v>
      </c>
      <c r="L902" s="4" t="s">
        <v>19320</v>
      </c>
      <c r="M902" s="4" t="s">
        <v>9396</v>
      </c>
      <c r="N902" s="4" t="s">
        <v>9397</v>
      </c>
      <c r="O902" s="4" t="s">
        <v>9398</v>
      </c>
      <c r="P902" s="4">
        <v>6</v>
      </c>
      <c r="Q902" s="4" t="s">
        <v>19321</v>
      </c>
      <c r="R902" s="4" t="s">
        <v>19322</v>
      </c>
      <c r="S902" s="4" t="s">
        <v>19323</v>
      </c>
      <c r="V902" s="4" t="s">
        <v>19324</v>
      </c>
      <c r="W902" s="4" t="s">
        <v>19325</v>
      </c>
      <c r="X902" s="4" t="s">
        <v>19326</v>
      </c>
      <c r="Y902" s="4" t="s">
        <v>19327</v>
      </c>
      <c r="Z902" s="4" t="s">
        <v>19328</v>
      </c>
      <c r="AA902" s="4" t="s">
        <v>19329</v>
      </c>
      <c r="AB902" s="4" t="s">
        <v>5547</v>
      </c>
      <c r="AF902" s="7"/>
    </row>
    <row r="903" spans="1:32" x14ac:dyDescent="0.25">
      <c r="A903" s="10" t="s">
        <v>15518</v>
      </c>
      <c r="B903" s="11">
        <v>2.8183280000000002E-3</v>
      </c>
      <c r="C903" s="10">
        <v>-1.6293211000000001</v>
      </c>
      <c r="D903" s="4" t="s">
        <v>15519</v>
      </c>
      <c r="E903" s="4" t="s">
        <v>15520</v>
      </c>
      <c r="F903" s="4" t="s">
        <v>15521</v>
      </c>
      <c r="G903" s="4" t="s">
        <v>15522</v>
      </c>
      <c r="H903" s="4" t="s">
        <v>15523</v>
      </c>
      <c r="I903" s="4" t="s">
        <v>15524</v>
      </c>
      <c r="J903" s="4" t="s">
        <v>15525</v>
      </c>
      <c r="K903" s="5">
        <v>9.7000000000000008E-65</v>
      </c>
      <c r="L903" s="4" t="s">
        <v>15526</v>
      </c>
      <c r="M903" s="4" t="s">
        <v>15527</v>
      </c>
      <c r="N903" s="4" t="s">
        <v>15528</v>
      </c>
      <c r="O903" s="4" t="s">
        <v>10339</v>
      </c>
      <c r="V903" s="4" t="s">
        <v>15529</v>
      </c>
      <c r="W903" s="4" t="s">
        <v>7707</v>
      </c>
      <c r="X903" s="4" t="s">
        <v>15530</v>
      </c>
      <c r="Y903" s="4" t="s">
        <v>15531</v>
      </c>
      <c r="Z903" s="4" t="s">
        <v>15532</v>
      </c>
      <c r="AA903" s="4" t="s">
        <v>15533</v>
      </c>
      <c r="AB903" s="4" t="s">
        <v>15534</v>
      </c>
      <c r="AF903" s="7"/>
    </row>
    <row r="904" spans="1:32" x14ac:dyDescent="0.25">
      <c r="A904" s="10" t="s">
        <v>15097</v>
      </c>
      <c r="B904" s="11">
        <v>1.7572608999999999E-3</v>
      </c>
      <c r="C904" s="10">
        <v>-1.6286039999999999</v>
      </c>
      <c r="D904" s="4" t="s">
        <v>59</v>
      </c>
      <c r="AF904" s="7"/>
    </row>
    <row r="905" spans="1:32" x14ac:dyDescent="0.25">
      <c r="A905" s="10" t="s">
        <v>25686</v>
      </c>
      <c r="B905" s="10">
        <v>1.1493982999999999E-2</v>
      </c>
      <c r="C905" s="10">
        <v>-1.6284206999999999</v>
      </c>
      <c r="D905" s="4" t="s">
        <v>7739</v>
      </c>
      <c r="E905" s="4" t="s">
        <v>25687</v>
      </c>
      <c r="F905" s="4" t="s">
        <v>25688</v>
      </c>
      <c r="G905" s="4" t="s">
        <v>25689</v>
      </c>
      <c r="H905" s="4" t="s">
        <v>25690</v>
      </c>
      <c r="I905" s="4" t="s">
        <v>25691</v>
      </c>
      <c r="J905" s="4" t="s">
        <v>2976</v>
      </c>
      <c r="K905" s="5">
        <v>3.9999999999999999E-19</v>
      </c>
      <c r="L905" s="4" t="s">
        <v>25692</v>
      </c>
      <c r="M905" s="4" t="s">
        <v>154</v>
      </c>
      <c r="N905" s="4" t="s">
        <v>155</v>
      </c>
      <c r="O905" s="4" t="s">
        <v>156</v>
      </c>
      <c r="V905" s="4" t="s">
        <v>25693</v>
      </c>
      <c r="W905" s="4" t="s">
        <v>6178</v>
      </c>
      <c r="X905" s="4" t="s">
        <v>25694</v>
      </c>
      <c r="Y905" s="4" t="s">
        <v>25695</v>
      </c>
      <c r="Z905" s="4" t="s">
        <v>25696</v>
      </c>
      <c r="AA905" s="4" t="s">
        <v>25697</v>
      </c>
      <c r="AB905" s="4" t="s">
        <v>25698</v>
      </c>
    </row>
    <row r="906" spans="1:32" x14ac:dyDescent="0.25">
      <c r="A906" s="10" t="s">
        <v>15120</v>
      </c>
      <c r="B906" s="11">
        <v>3.5871954999999999E-4</v>
      </c>
      <c r="C906" s="10">
        <v>-1.6281239000000001</v>
      </c>
      <c r="D906" s="4" t="s">
        <v>59</v>
      </c>
    </row>
    <row r="907" spans="1:32" x14ac:dyDescent="0.25">
      <c r="A907" s="10" t="s">
        <v>9750</v>
      </c>
      <c r="B907" s="11">
        <v>1.0906634E-4</v>
      </c>
      <c r="C907" s="10">
        <v>-1.6280859999999999</v>
      </c>
      <c r="D907" s="4" t="s">
        <v>59</v>
      </c>
      <c r="V907" s="4" t="s">
        <v>9751</v>
      </c>
      <c r="W907" s="4" t="s">
        <v>7261</v>
      </c>
      <c r="X907" s="4" t="s">
        <v>9752</v>
      </c>
      <c r="Y907" s="4" t="s">
        <v>9753</v>
      </c>
      <c r="Z907" s="4" t="s">
        <v>547</v>
      </c>
      <c r="AA907" s="4" t="s">
        <v>547</v>
      </c>
      <c r="AB907" s="4" t="s">
        <v>547</v>
      </c>
    </row>
    <row r="908" spans="1:32" x14ac:dyDescent="0.25">
      <c r="A908" s="10" t="s">
        <v>26518</v>
      </c>
      <c r="B908" s="11">
        <v>3.6122474000000001E-5</v>
      </c>
      <c r="C908" s="10">
        <v>-1.6270505</v>
      </c>
      <c r="D908" s="4" t="s">
        <v>59</v>
      </c>
      <c r="V908" s="4" t="s">
        <v>26519</v>
      </c>
      <c r="W908" s="4" t="s">
        <v>8016</v>
      </c>
      <c r="X908" s="4" t="s">
        <v>26520</v>
      </c>
      <c r="Y908" s="4" t="s">
        <v>26521</v>
      </c>
      <c r="Z908" s="4" t="s">
        <v>1464</v>
      </c>
      <c r="AA908" s="4" t="s">
        <v>1464</v>
      </c>
      <c r="AB908" s="4" t="s">
        <v>1464</v>
      </c>
    </row>
    <row r="909" spans="1:32" x14ac:dyDescent="0.25">
      <c r="A909" s="10" t="s">
        <v>24669</v>
      </c>
      <c r="B909" s="11">
        <v>8.2009399999999994E-5</v>
      </c>
      <c r="C909" s="10">
        <v>-1.6261288</v>
      </c>
      <c r="D909" s="4" t="s">
        <v>24670</v>
      </c>
      <c r="E909" s="4" t="s">
        <v>24671</v>
      </c>
      <c r="F909" s="4" t="s">
        <v>24672</v>
      </c>
      <c r="G909" s="4" t="s">
        <v>24673</v>
      </c>
      <c r="H909" s="4" t="s">
        <v>24674</v>
      </c>
      <c r="I909" s="4" t="s">
        <v>24675</v>
      </c>
      <c r="J909" s="4" t="s">
        <v>822</v>
      </c>
      <c r="K909" s="5">
        <v>5.3000000000000006E-54</v>
      </c>
      <c r="L909" s="4" t="s">
        <v>24676</v>
      </c>
      <c r="M909" s="4" t="s">
        <v>24677</v>
      </c>
      <c r="N909" s="4" t="s">
        <v>24678</v>
      </c>
      <c r="O909" s="4" t="s">
        <v>24679</v>
      </c>
      <c r="P909" s="4">
        <v>5</v>
      </c>
      <c r="Q909" s="4" t="s">
        <v>24680</v>
      </c>
      <c r="R909" s="4" t="s">
        <v>24681</v>
      </c>
      <c r="S909" s="4" t="s">
        <v>24682</v>
      </c>
      <c r="T909" s="4" t="s">
        <v>13514</v>
      </c>
      <c r="U909" s="4" t="s">
        <v>13515</v>
      </c>
      <c r="V909" s="4" t="s">
        <v>24683</v>
      </c>
      <c r="W909" s="4" t="s">
        <v>24684</v>
      </c>
      <c r="X909" s="4" t="s">
        <v>24685</v>
      </c>
      <c r="Y909" s="4" t="s">
        <v>24686</v>
      </c>
      <c r="Z909" s="4" t="s">
        <v>552</v>
      </c>
      <c r="AA909" s="4" t="s">
        <v>552</v>
      </c>
      <c r="AB909" s="4" t="s">
        <v>552</v>
      </c>
    </row>
    <row r="910" spans="1:32" x14ac:dyDescent="0.25">
      <c r="A910" s="10" t="s">
        <v>27530</v>
      </c>
      <c r="B910" s="11">
        <v>6.358278E-4</v>
      </c>
      <c r="C910" s="10">
        <v>-1.6258854</v>
      </c>
      <c r="D910" s="4" t="s">
        <v>27531</v>
      </c>
      <c r="E910" s="4" t="s">
        <v>27532</v>
      </c>
      <c r="F910" s="4" t="s">
        <v>27533</v>
      </c>
      <c r="G910" s="4" t="s">
        <v>27534</v>
      </c>
      <c r="H910" s="4" t="s">
        <v>27535</v>
      </c>
      <c r="I910" s="4" t="s">
        <v>14332</v>
      </c>
      <c r="J910" s="4" t="s">
        <v>312</v>
      </c>
      <c r="K910" s="5">
        <v>1.9000000000000001E-88</v>
      </c>
      <c r="L910" s="4" t="s">
        <v>27536</v>
      </c>
      <c r="M910" s="4" t="s">
        <v>27537</v>
      </c>
      <c r="N910" s="4" t="s">
        <v>27538</v>
      </c>
      <c r="O910" s="4" t="s">
        <v>27539</v>
      </c>
      <c r="P910" s="4">
        <v>1</v>
      </c>
      <c r="Q910" s="4" t="s">
        <v>27540</v>
      </c>
      <c r="R910" s="4" t="s">
        <v>27541</v>
      </c>
      <c r="S910" s="4" t="s">
        <v>298</v>
      </c>
      <c r="T910" s="4" t="s">
        <v>14339</v>
      </c>
      <c r="U910" s="4" t="s">
        <v>14340</v>
      </c>
      <c r="V910" s="4" t="s">
        <v>27542</v>
      </c>
      <c r="W910" s="4" t="s">
        <v>27543</v>
      </c>
      <c r="X910" s="4" t="s">
        <v>27544</v>
      </c>
      <c r="Y910" s="4" t="s">
        <v>27545</v>
      </c>
      <c r="Z910" s="4" t="s">
        <v>27546</v>
      </c>
      <c r="AA910" s="4" t="s">
        <v>27547</v>
      </c>
      <c r="AB910" s="4" t="s">
        <v>27548</v>
      </c>
    </row>
    <row r="911" spans="1:32" x14ac:dyDescent="0.25">
      <c r="A911" s="10" t="s">
        <v>18466</v>
      </c>
      <c r="B911" s="11">
        <v>7.3135240000000003E-4</v>
      </c>
      <c r="C911" s="10">
        <v>-1.6252103</v>
      </c>
      <c r="D911" s="4" t="s">
        <v>18467</v>
      </c>
      <c r="E911" s="4" t="s">
        <v>18468</v>
      </c>
      <c r="F911" s="4" t="s">
        <v>18469</v>
      </c>
      <c r="G911" s="5">
        <v>1.5E-11</v>
      </c>
      <c r="H911" s="4" t="s">
        <v>18470</v>
      </c>
      <c r="I911" s="4" t="s">
        <v>18471</v>
      </c>
      <c r="J911" s="4" t="s">
        <v>7905</v>
      </c>
      <c r="K911" s="5">
        <v>1.5E-11</v>
      </c>
      <c r="V911" s="4" t="s">
        <v>12124</v>
      </c>
      <c r="W911" s="4" t="s">
        <v>5494</v>
      </c>
      <c r="X911" s="4" t="s">
        <v>12125</v>
      </c>
      <c r="Y911" s="4" t="s">
        <v>12126</v>
      </c>
    </row>
    <row r="912" spans="1:32" x14ac:dyDescent="0.25">
      <c r="A912" s="10" t="s">
        <v>18795</v>
      </c>
      <c r="B912" s="11">
        <v>2.255441E-4</v>
      </c>
      <c r="C912" s="10">
        <v>-1.6251605</v>
      </c>
      <c r="D912" s="4" t="s">
        <v>59</v>
      </c>
      <c r="V912" s="4" t="s">
        <v>162</v>
      </c>
      <c r="W912" s="4" t="s">
        <v>6093</v>
      </c>
      <c r="X912" s="4" t="s">
        <v>4083</v>
      </c>
      <c r="Y912" s="4" t="s">
        <v>7752</v>
      </c>
    </row>
    <row r="913" spans="1:28" x14ac:dyDescent="0.25">
      <c r="A913" s="10" t="s">
        <v>26194</v>
      </c>
      <c r="B913" s="11">
        <v>3.3815456999999997E-5</v>
      </c>
      <c r="C913" s="10">
        <v>-1.6242633</v>
      </c>
      <c r="D913" s="4" t="s">
        <v>7584</v>
      </c>
      <c r="E913" s="4" t="s">
        <v>26195</v>
      </c>
      <c r="F913" s="4" t="s">
        <v>26196</v>
      </c>
      <c r="G913" s="4" t="s">
        <v>26197</v>
      </c>
      <c r="H913" s="4" t="s">
        <v>26198</v>
      </c>
      <c r="I913" s="4" t="s">
        <v>26199</v>
      </c>
      <c r="J913" s="4" t="s">
        <v>180</v>
      </c>
      <c r="K913" s="5">
        <v>3.0000000000000001E-96</v>
      </c>
      <c r="L913" s="4" t="s">
        <v>26200</v>
      </c>
      <c r="M913" s="4" t="s">
        <v>7017</v>
      </c>
      <c r="N913" s="4" t="s">
        <v>7018</v>
      </c>
      <c r="O913" s="4" t="s">
        <v>7019</v>
      </c>
      <c r="P913" s="4">
        <v>2</v>
      </c>
      <c r="Q913" s="4" t="s">
        <v>2360</v>
      </c>
      <c r="R913" s="4" t="s">
        <v>2361</v>
      </c>
      <c r="S913" s="4" t="s">
        <v>609</v>
      </c>
      <c r="V913" s="4" t="s">
        <v>26201</v>
      </c>
      <c r="W913" s="4" t="s">
        <v>8715</v>
      </c>
      <c r="X913" s="4" t="s">
        <v>26202</v>
      </c>
      <c r="Y913" s="4" t="s">
        <v>26203</v>
      </c>
      <c r="Z913" s="4" t="s">
        <v>552</v>
      </c>
      <c r="AA913" s="4" t="s">
        <v>552</v>
      </c>
      <c r="AB913" s="4" t="s">
        <v>552</v>
      </c>
    </row>
    <row r="914" spans="1:28" x14ac:dyDescent="0.25">
      <c r="A914" s="10" t="s">
        <v>8667</v>
      </c>
      <c r="B914" s="10">
        <v>5.9453654000000003E-3</v>
      </c>
      <c r="C914" s="10">
        <v>-1.6233948</v>
      </c>
      <c r="D914" s="4" t="s">
        <v>59</v>
      </c>
    </row>
    <row r="915" spans="1:28" x14ac:dyDescent="0.25">
      <c r="A915" s="10" t="s">
        <v>19682</v>
      </c>
      <c r="B915" s="11">
        <v>2.7847660000000002E-5</v>
      </c>
      <c r="C915" s="10">
        <v>-1.6231279000000001</v>
      </c>
      <c r="D915" s="4" t="s">
        <v>59</v>
      </c>
    </row>
    <row r="916" spans="1:28" x14ac:dyDescent="0.25">
      <c r="A916" s="10" t="s">
        <v>21575</v>
      </c>
      <c r="B916" s="11">
        <v>1.0654845E-3</v>
      </c>
      <c r="C916" s="10">
        <v>-1.6224784999999999</v>
      </c>
      <c r="D916" s="4" t="s">
        <v>13050</v>
      </c>
      <c r="E916" s="4" t="s">
        <v>21576</v>
      </c>
      <c r="F916" s="4" t="s">
        <v>21577</v>
      </c>
      <c r="G916" s="4" t="s">
        <v>21578</v>
      </c>
      <c r="H916" s="4" t="s">
        <v>21579</v>
      </c>
      <c r="I916" s="4" t="s">
        <v>21580</v>
      </c>
      <c r="J916" s="4" t="s">
        <v>9300</v>
      </c>
      <c r="K916" s="5">
        <v>3.3E-17</v>
      </c>
      <c r="L916" s="4" t="s">
        <v>21581</v>
      </c>
      <c r="M916" s="4" t="s">
        <v>13058</v>
      </c>
      <c r="N916" s="4" t="s">
        <v>13059</v>
      </c>
      <c r="O916" s="4" t="s">
        <v>13060</v>
      </c>
      <c r="V916" s="4" t="s">
        <v>21582</v>
      </c>
      <c r="W916" s="4" t="s">
        <v>21583</v>
      </c>
      <c r="X916" s="4" t="s">
        <v>21584</v>
      </c>
      <c r="Y916" s="4" t="s">
        <v>21585</v>
      </c>
      <c r="Z916" s="4" t="s">
        <v>21586</v>
      </c>
      <c r="AA916" s="4" t="s">
        <v>21587</v>
      </c>
      <c r="AB916" s="4" t="s">
        <v>21588</v>
      </c>
    </row>
    <row r="917" spans="1:28" x14ac:dyDescent="0.25">
      <c r="A917" s="10" t="s">
        <v>18975</v>
      </c>
      <c r="B917" s="10">
        <v>4.9740714000000002E-3</v>
      </c>
      <c r="C917" s="10">
        <v>-1.6218292000000001</v>
      </c>
      <c r="D917" s="4" t="s">
        <v>59</v>
      </c>
      <c r="V917" s="4" t="s">
        <v>18976</v>
      </c>
      <c r="W917" s="4" t="s">
        <v>7459</v>
      </c>
      <c r="X917" s="4" t="s">
        <v>18977</v>
      </c>
      <c r="Y917" s="4" t="s">
        <v>18978</v>
      </c>
      <c r="Z917" s="4" t="s">
        <v>648</v>
      </c>
      <c r="AA917" s="4" t="s">
        <v>648</v>
      </c>
      <c r="AB917" s="4" t="s">
        <v>648</v>
      </c>
    </row>
    <row r="918" spans="1:28" x14ac:dyDescent="0.25">
      <c r="A918" s="10" t="s">
        <v>19455</v>
      </c>
      <c r="B918" s="11">
        <v>1.6804035000000001E-4</v>
      </c>
      <c r="C918" s="10">
        <v>-1.6216332</v>
      </c>
      <c r="D918" s="4" t="s">
        <v>11807</v>
      </c>
      <c r="E918" s="4" t="s">
        <v>19456</v>
      </c>
      <c r="F918" s="4" t="s">
        <v>11809</v>
      </c>
      <c r="G918" s="4" t="s">
        <v>19457</v>
      </c>
      <c r="H918" s="4" t="s">
        <v>19458</v>
      </c>
      <c r="I918" s="4" t="s">
        <v>19459</v>
      </c>
      <c r="J918" s="4" t="s">
        <v>11813</v>
      </c>
      <c r="K918" s="5">
        <v>1.6E-89</v>
      </c>
      <c r="L918" s="4" t="s">
        <v>19460</v>
      </c>
      <c r="M918" s="4" t="s">
        <v>11815</v>
      </c>
      <c r="N918" s="4" t="s">
        <v>11816</v>
      </c>
      <c r="O918" s="4" t="s">
        <v>7296</v>
      </c>
      <c r="V918" s="4" t="s">
        <v>19461</v>
      </c>
      <c r="W918" s="4" t="s">
        <v>6738</v>
      </c>
      <c r="X918" s="4" t="s">
        <v>19462</v>
      </c>
      <c r="Y918" s="4" t="s">
        <v>19463</v>
      </c>
      <c r="Z918" s="4" t="s">
        <v>19464</v>
      </c>
      <c r="AA918" s="4" t="s">
        <v>19465</v>
      </c>
      <c r="AB918" s="4" t="s">
        <v>19466</v>
      </c>
    </row>
    <row r="919" spans="1:28" x14ac:dyDescent="0.25">
      <c r="A919" s="10" t="s">
        <v>23335</v>
      </c>
      <c r="B919" s="11">
        <v>2.3725262999999999E-3</v>
      </c>
      <c r="C919" s="10">
        <v>-1.6209321999999999</v>
      </c>
      <c r="D919" s="4" t="s">
        <v>23336</v>
      </c>
      <c r="E919" s="4" t="s">
        <v>23337</v>
      </c>
      <c r="F919" s="4" t="s">
        <v>23338</v>
      </c>
      <c r="G919" s="4" t="s">
        <v>23339</v>
      </c>
      <c r="H919" s="4" t="s">
        <v>23340</v>
      </c>
      <c r="I919" s="4" t="s">
        <v>23341</v>
      </c>
      <c r="J919" s="4" t="s">
        <v>23342</v>
      </c>
      <c r="K919" s="5">
        <v>4.7999999999999999E-18</v>
      </c>
      <c r="L919" s="4" t="s">
        <v>23343</v>
      </c>
      <c r="M919" s="4" t="s">
        <v>23344</v>
      </c>
      <c r="N919" s="4" t="s">
        <v>23345</v>
      </c>
      <c r="O919" s="4" t="s">
        <v>23346</v>
      </c>
      <c r="P919" s="4">
        <v>3</v>
      </c>
      <c r="Q919" s="4" t="s">
        <v>23347</v>
      </c>
      <c r="R919" s="4" t="s">
        <v>23348</v>
      </c>
      <c r="S919" s="4" t="s">
        <v>8327</v>
      </c>
      <c r="V919" s="4" t="s">
        <v>23349</v>
      </c>
      <c r="W919" s="4" t="s">
        <v>9529</v>
      </c>
      <c r="X919" s="4" t="s">
        <v>23350</v>
      </c>
      <c r="Y919" s="4" t="s">
        <v>23351</v>
      </c>
      <c r="Z919" s="4" t="s">
        <v>38</v>
      </c>
      <c r="AA919" s="4" t="s">
        <v>38</v>
      </c>
      <c r="AB919" s="4" t="s">
        <v>38</v>
      </c>
    </row>
    <row r="920" spans="1:28" x14ac:dyDescent="0.25">
      <c r="A920" s="10" t="s">
        <v>20616</v>
      </c>
      <c r="B920" s="11">
        <v>1.2798392000000001E-4</v>
      </c>
      <c r="C920" s="10">
        <v>-1.6206943</v>
      </c>
      <c r="D920" s="4" t="s">
        <v>10243</v>
      </c>
      <c r="E920" s="4" t="s">
        <v>20617</v>
      </c>
      <c r="F920" s="4" t="s">
        <v>20618</v>
      </c>
      <c r="G920" s="4" t="s">
        <v>225</v>
      </c>
      <c r="H920" s="4" t="s">
        <v>20619</v>
      </c>
      <c r="I920" s="4" t="s">
        <v>20620</v>
      </c>
      <c r="J920" s="4" t="s">
        <v>114</v>
      </c>
      <c r="K920" s="5">
        <v>0</v>
      </c>
      <c r="L920" s="4" t="s">
        <v>20621</v>
      </c>
      <c r="M920" s="4" t="s">
        <v>20622</v>
      </c>
      <c r="N920" s="4" t="s">
        <v>20623</v>
      </c>
      <c r="O920" s="4" t="s">
        <v>20624</v>
      </c>
      <c r="P920" s="4">
        <v>6</v>
      </c>
      <c r="Q920" s="4" t="s">
        <v>20625</v>
      </c>
      <c r="R920" s="4" t="s">
        <v>20626</v>
      </c>
      <c r="S920" s="4" t="s">
        <v>20627</v>
      </c>
      <c r="T920" s="4" t="s">
        <v>20628</v>
      </c>
      <c r="U920" s="4" t="s">
        <v>20629</v>
      </c>
      <c r="V920" s="4" t="s">
        <v>20630</v>
      </c>
      <c r="W920" s="4" t="s">
        <v>20631</v>
      </c>
      <c r="X920" s="4" t="s">
        <v>20632</v>
      </c>
      <c r="Y920" s="4" t="s">
        <v>20633</v>
      </c>
      <c r="Z920" s="4" t="s">
        <v>20634</v>
      </c>
      <c r="AA920" s="4" t="s">
        <v>20635</v>
      </c>
      <c r="AB920" s="4" t="s">
        <v>20636</v>
      </c>
    </row>
    <row r="921" spans="1:28" x14ac:dyDescent="0.25">
      <c r="A921" s="10" t="s">
        <v>8655</v>
      </c>
      <c r="B921" s="11">
        <v>1.4563755E-5</v>
      </c>
      <c r="C921" s="10">
        <v>-1.6203700000000001</v>
      </c>
      <c r="D921" s="4" t="s">
        <v>8656</v>
      </c>
      <c r="E921" s="4" t="s">
        <v>8657</v>
      </c>
      <c r="F921" s="4" t="s">
        <v>8658</v>
      </c>
      <c r="G921" s="4" t="s">
        <v>8659</v>
      </c>
      <c r="H921" s="4" t="s">
        <v>8660</v>
      </c>
      <c r="I921" s="4" t="s">
        <v>8661</v>
      </c>
      <c r="J921" s="4" t="s">
        <v>3348</v>
      </c>
      <c r="K921" s="5">
        <v>1.2000000000000001E-28</v>
      </c>
      <c r="L921" s="4" t="s">
        <v>8662</v>
      </c>
      <c r="M921" s="4" t="s">
        <v>8663</v>
      </c>
      <c r="N921" s="4" t="s">
        <v>8664</v>
      </c>
      <c r="O921" s="4" t="s">
        <v>8665</v>
      </c>
      <c r="V921" s="4" t="s">
        <v>544</v>
      </c>
      <c r="W921" s="4" t="s">
        <v>5950</v>
      </c>
      <c r="X921" s="4" t="s">
        <v>5951</v>
      </c>
      <c r="Y921" s="4" t="s">
        <v>8666</v>
      </c>
      <c r="Z921" s="4" t="s">
        <v>547</v>
      </c>
      <c r="AA921" s="4" t="s">
        <v>547</v>
      </c>
      <c r="AB921" s="4" t="s">
        <v>547</v>
      </c>
    </row>
    <row r="922" spans="1:28" x14ac:dyDescent="0.25">
      <c r="A922" s="10" t="s">
        <v>28136</v>
      </c>
      <c r="B922" s="10">
        <v>2.5293764E-2</v>
      </c>
      <c r="C922" s="10">
        <v>-1.6202585</v>
      </c>
      <c r="D922" s="4" t="s">
        <v>59</v>
      </c>
    </row>
    <row r="923" spans="1:28" x14ac:dyDescent="0.25">
      <c r="A923" s="10" t="s">
        <v>22929</v>
      </c>
      <c r="B923" s="11">
        <v>5.2307820000000002E-5</v>
      </c>
      <c r="C923" s="10">
        <v>-1.6199572</v>
      </c>
      <c r="D923" s="4" t="s">
        <v>22930</v>
      </c>
      <c r="E923" s="4" t="s">
        <v>22931</v>
      </c>
      <c r="F923" s="4" t="s">
        <v>22932</v>
      </c>
      <c r="G923" s="4" t="s">
        <v>22933</v>
      </c>
      <c r="H923" s="4" t="s">
        <v>22934</v>
      </c>
      <c r="I923" s="4" t="s">
        <v>22935</v>
      </c>
      <c r="J923" s="4" t="s">
        <v>9523</v>
      </c>
      <c r="K923" s="5">
        <v>2.5000000000000001E-11</v>
      </c>
      <c r="V923" s="4" t="s">
        <v>162</v>
      </c>
      <c r="W923" s="4" t="s">
        <v>6093</v>
      </c>
      <c r="X923" s="4" t="s">
        <v>11502</v>
      </c>
      <c r="Y923" s="4" t="s">
        <v>164</v>
      </c>
    </row>
    <row r="924" spans="1:28" x14ac:dyDescent="0.25">
      <c r="A924" s="10" t="s">
        <v>28139</v>
      </c>
      <c r="B924" s="10">
        <v>1.0734072000000001E-2</v>
      </c>
      <c r="C924" s="10">
        <v>-1.6187720000000001</v>
      </c>
      <c r="D924" s="4" t="s">
        <v>28140</v>
      </c>
      <c r="E924" s="4" t="s">
        <v>28141</v>
      </c>
      <c r="F924" s="4" t="s">
        <v>28142</v>
      </c>
      <c r="G924" s="4" t="s">
        <v>28143</v>
      </c>
      <c r="H924" s="4" t="s">
        <v>28144</v>
      </c>
      <c r="I924" s="4" t="s">
        <v>28145</v>
      </c>
      <c r="J924" s="4" t="s">
        <v>28146</v>
      </c>
      <c r="K924" s="5">
        <v>5.6000000000000002E-145</v>
      </c>
      <c r="V924" s="4" t="s">
        <v>28147</v>
      </c>
      <c r="W924" s="4" t="s">
        <v>28148</v>
      </c>
      <c r="X924" s="4" t="s">
        <v>28149</v>
      </c>
      <c r="Y924" s="4" t="s">
        <v>28150</v>
      </c>
      <c r="Z924" s="4" t="s">
        <v>28151</v>
      </c>
      <c r="AA924" s="4" t="s">
        <v>28152</v>
      </c>
      <c r="AB924" s="4" t="s">
        <v>28153</v>
      </c>
    </row>
    <row r="925" spans="1:28" x14ac:dyDescent="0.25">
      <c r="A925" s="10" t="s">
        <v>18856</v>
      </c>
      <c r="B925" s="11">
        <v>9.2177330000000005E-5</v>
      </c>
      <c r="C925" s="10">
        <v>-1.6179384000000001</v>
      </c>
      <c r="D925" s="4" t="s">
        <v>59</v>
      </c>
      <c r="V925" s="4" t="s">
        <v>162</v>
      </c>
      <c r="W925" s="4" t="s">
        <v>5494</v>
      </c>
      <c r="X925" s="4" t="s">
        <v>18857</v>
      </c>
      <c r="Y925" s="4" t="s">
        <v>164</v>
      </c>
    </row>
    <row r="926" spans="1:28" x14ac:dyDescent="0.25">
      <c r="A926" s="10" t="s">
        <v>18256</v>
      </c>
      <c r="B926" s="11">
        <v>1.9652843E-4</v>
      </c>
      <c r="C926" s="10">
        <v>-1.6170097999999999</v>
      </c>
      <c r="D926" s="4" t="s">
        <v>18257</v>
      </c>
      <c r="E926" s="4" t="s">
        <v>18258</v>
      </c>
      <c r="F926" s="4" t="s">
        <v>9580</v>
      </c>
      <c r="G926" s="5">
        <v>7.3000000000000006E-11</v>
      </c>
      <c r="H926" s="4" t="s">
        <v>18259</v>
      </c>
      <c r="I926" s="4" t="s">
        <v>18258</v>
      </c>
      <c r="J926" s="4" t="s">
        <v>1860</v>
      </c>
      <c r="K926" s="5">
        <v>7.3000000000000006E-11</v>
      </c>
      <c r="V926" s="4" t="s">
        <v>18260</v>
      </c>
      <c r="W926" s="4" t="s">
        <v>12296</v>
      </c>
      <c r="X926" s="4" t="s">
        <v>18261</v>
      </c>
      <c r="Y926" s="4" t="s">
        <v>18262</v>
      </c>
      <c r="Z926" s="4" t="s">
        <v>5618</v>
      </c>
      <c r="AA926" s="4" t="s">
        <v>5619</v>
      </c>
      <c r="AB926" s="4" t="s">
        <v>5620</v>
      </c>
    </row>
    <row r="927" spans="1:28" x14ac:dyDescent="0.25">
      <c r="A927" s="10" t="s">
        <v>12827</v>
      </c>
      <c r="B927" s="11">
        <v>5.3663759999999995E-4</v>
      </c>
      <c r="C927" s="10">
        <v>-1.6169342</v>
      </c>
      <c r="D927" s="4" t="s">
        <v>12828</v>
      </c>
      <c r="E927" s="4" t="s">
        <v>12829</v>
      </c>
      <c r="F927" s="4" t="s">
        <v>12830</v>
      </c>
      <c r="G927" s="4" t="s">
        <v>12831</v>
      </c>
      <c r="H927" s="4" t="s">
        <v>12832</v>
      </c>
      <c r="I927" s="4" t="s">
        <v>12833</v>
      </c>
      <c r="J927" s="4" t="s">
        <v>2050</v>
      </c>
      <c r="K927" s="5">
        <v>2.1000000000000001E-37</v>
      </c>
      <c r="L927" s="4" t="s">
        <v>12834</v>
      </c>
      <c r="M927" s="4" t="s">
        <v>12835</v>
      </c>
      <c r="N927" s="4" t="s">
        <v>12836</v>
      </c>
      <c r="O927" s="4" t="s">
        <v>12837</v>
      </c>
      <c r="P927" s="4">
        <v>5</v>
      </c>
      <c r="Q927" s="4" t="s">
        <v>12838</v>
      </c>
      <c r="R927" s="4" t="s">
        <v>12839</v>
      </c>
      <c r="S927" s="4" t="s">
        <v>12840</v>
      </c>
      <c r="V927" s="4" t="s">
        <v>12841</v>
      </c>
      <c r="W927" s="4" t="s">
        <v>12842</v>
      </c>
      <c r="X927" s="4" t="s">
        <v>12843</v>
      </c>
      <c r="Y927" s="4" t="s">
        <v>12844</v>
      </c>
      <c r="Z927" s="4" t="s">
        <v>12845</v>
      </c>
      <c r="AA927" s="4" t="s">
        <v>12846</v>
      </c>
      <c r="AB927" s="4" t="s">
        <v>12847</v>
      </c>
    </row>
    <row r="928" spans="1:28" x14ac:dyDescent="0.25">
      <c r="A928" s="10" t="s">
        <v>8241</v>
      </c>
      <c r="B928" s="11">
        <v>3.9016641999999997E-5</v>
      </c>
      <c r="C928" s="10">
        <v>-1.6164057000000001</v>
      </c>
      <c r="D928" s="4" t="s">
        <v>59</v>
      </c>
      <c r="V928" s="4" t="s">
        <v>8242</v>
      </c>
      <c r="W928" s="4" t="s">
        <v>8243</v>
      </c>
      <c r="X928" s="4" t="s">
        <v>8244</v>
      </c>
      <c r="Y928" s="4" t="s">
        <v>8245</v>
      </c>
      <c r="Z928" s="4" t="s">
        <v>8246</v>
      </c>
      <c r="AA928" s="4" t="s">
        <v>8247</v>
      </c>
      <c r="AB928" s="4" t="s">
        <v>7464</v>
      </c>
    </row>
    <row r="929" spans="1:28" x14ac:dyDescent="0.25">
      <c r="A929" s="10" t="s">
        <v>25363</v>
      </c>
      <c r="B929" s="11">
        <v>2.0018143E-4</v>
      </c>
      <c r="C929" s="10">
        <v>-1.6158603</v>
      </c>
      <c r="D929" s="4" t="s">
        <v>12404</v>
      </c>
      <c r="E929" s="4" t="s">
        <v>25364</v>
      </c>
      <c r="F929" s="4" t="s">
        <v>25365</v>
      </c>
      <c r="G929" s="4" t="s">
        <v>25366</v>
      </c>
      <c r="H929" s="4" t="s">
        <v>25367</v>
      </c>
      <c r="I929" s="4" t="s">
        <v>25368</v>
      </c>
      <c r="J929" s="4" t="s">
        <v>1747</v>
      </c>
      <c r="K929" s="5">
        <v>1.3E-25</v>
      </c>
      <c r="V929" s="4" t="s">
        <v>25369</v>
      </c>
      <c r="W929" s="4" t="s">
        <v>25370</v>
      </c>
      <c r="X929" s="4" t="s">
        <v>25371</v>
      </c>
      <c r="Y929" s="4" t="s">
        <v>25372</v>
      </c>
      <c r="Z929" s="4" t="s">
        <v>18612</v>
      </c>
      <c r="AA929" s="4" t="s">
        <v>18613</v>
      </c>
      <c r="AB929" s="4" t="s">
        <v>4064</v>
      </c>
    </row>
    <row r="930" spans="1:28" x14ac:dyDescent="0.25">
      <c r="A930" s="10" t="s">
        <v>25670</v>
      </c>
      <c r="B930" s="11">
        <v>4.3671324000000002E-5</v>
      </c>
      <c r="C930" s="10">
        <v>-1.6158596999999999</v>
      </c>
      <c r="D930" s="4" t="s">
        <v>25671</v>
      </c>
      <c r="E930" s="4" t="s">
        <v>25672</v>
      </c>
      <c r="F930" s="4" t="s">
        <v>25673</v>
      </c>
      <c r="G930" s="4" t="s">
        <v>25674</v>
      </c>
      <c r="H930" s="4" t="s">
        <v>25675</v>
      </c>
      <c r="I930" s="4" t="s">
        <v>25676</v>
      </c>
      <c r="J930" s="4" t="s">
        <v>25677</v>
      </c>
      <c r="K930" s="5">
        <v>1.9000000000000001E-90</v>
      </c>
      <c r="L930" s="4" t="s">
        <v>25678</v>
      </c>
      <c r="M930" s="4" t="s">
        <v>25394</v>
      </c>
      <c r="N930" s="4" t="s">
        <v>25395</v>
      </c>
      <c r="O930" s="4" t="s">
        <v>25396</v>
      </c>
      <c r="P930" s="4">
        <v>1</v>
      </c>
      <c r="Q930" s="4" t="s">
        <v>4246</v>
      </c>
      <c r="R930" s="4" t="s">
        <v>4247</v>
      </c>
      <c r="S930" s="4" t="s">
        <v>2423</v>
      </c>
      <c r="V930" s="4" t="s">
        <v>25679</v>
      </c>
      <c r="W930" s="4" t="s">
        <v>25680</v>
      </c>
      <c r="X930" s="4" t="s">
        <v>25681</v>
      </c>
      <c r="Y930" s="4" t="s">
        <v>25682</v>
      </c>
      <c r="Z930" s="4" t="s">
        <v>25683</v>
      </c>
      <c r="AA930" s="4" t="s">
        <v>25684</v>
      </c>
      <c r="AB930" s="4" t="s">
        <v>25685</v>
      </c>
    </row>
    <row r="931" spans="1:28" x14ac:dyDescent="0.25">
      <c r="A931" s="10" t="s">
        <v>26736</v>
      </c>
      <c r="B931" s="11">
        <v>8.3823679999999994E-5</v>
      </c>
      <c r="C931" s="10">
        <v>-1.6150199000000001</v>
      </c>
      <c r="D931" s="4" t="s">
        <v>26737</v>
      </c>
      <c r="E931" s="4" t="s">
        <v>26738</v>
      </c>
      <c r="F931" s="4" t="s">
        <v>26739</v>
      </c>
      <c r="G931" s="4" t="s">
        <v>26740</v>
      </c>
      <c r="H931" s="4" t="s">
        <v>26741</v>
      </c>
      <c r="I931" s="4" t="s">
        <v>26742</v>
      </c>
      <c r="J931" s="4" t="s">
        <v>8926</v>
      </c>
      <c r="K931" s="5">
        <v>5.7999999999999999E-94</v>
      </c>
      <c r="L931" s="4" t="s">
        <v>26743</v>
      </c>
      <c r="M931" s="4" t="s">
        <v>26744</v>
      </c>
      <c r="N931" s="4" t="s">
        <v>26745</v>
      </c>
      <c r="O931" s="4" t="s">
        <v>26746</v>
      </c>
      <c r="P931" s="4">
        <v>1</v>
      </c>
      <c r="Q931" s="4" t="s">
        <v>26747</v>
      </c>
      <c r="R931" s="4" t="s">
        <v>26748</v>
      </c>
      <c r="S931" s="4" t="s">
        <v>298</v>
      </c>
      <c r="T931" s="4" t="s">
        <v>2058</v>
      </c>
      <c r="U931" s="4" t="s">
        <v>2059</v>
      </c>
      <c r="V931" s="4" t="s">
        <v>26749</v>
      </c>
      <c r="W931" s="4" t="s">
        <v>26750</v>
      </c>
      <c r="X931" s="4" t="s">
        <v>26751</v>
      </c>
      <c r="Y931" s="4" t="s">
        <v>26752</v>
      </c>
      <c r="Z931" s="4" t="s">
        <v>26753</v>
      </c>
      <c r="AA931" s="4" t="s">
        <v>26754</v>
      </c>
      <c r="AB931" s="4" t="s">
        <v>26755</v>
      </c>
    </row>
    <row r="932" spans="1:28" x14ac:dyDescent="0.25">
      <c r="A932" s="10" t="s">
        <v>21531</v>
      </c>
      <c r="B932" s="11">
        <v>7.661915E-4</v>
      </c>
      <c r="C932" s="10">
        <v>-1.6141094</v>
      </c>
      <c r="D932" s="4" t="s">
        <v>21532</v>
      </c>
      <c r="E932" s="4" t="s">
        <v>21533</v>
      </c>
      <c r="F932" s="4" t="s">
        <v>21534</v>
      </c>
      <c r="G932" s="4" t="s">
        <v>21535</v>
      </c>
      <c r="H932" s="4" t="s">
        <v>21536</v>
      </c>
      <c r="I932" s="4" t="s">
        <v>21537</v>
      </c>
      <c r="J932" s="4" t="s">
        <v>21538</v>
      </c>
      <c r="K932" s="5">
        <v>0</v>
      </c>
      <c r="L932" s="4" t="s">
        <v>21539</v>
      </c>
      <c r="M932" s="4" t="s">
        <v>21540</v>
      </c>
      <c r="N932" s="4" t="s">
        <v>21541</v>
      </c>
      <c r="O932" s="4" t="s">
        <v>21542</v>
      </c>
      <c r="P932" s="4">
        <v>1</v>
      </c>
      <c r="Q932" s="4" t="s">
        <v>355</v>
      </c>
      <c r="R932" s="4" t="s">
        <v>356</v>
      </c>
      <c r="S932" s="4" t="s">
        <v>298</v>
      </c>
      <c r="V932" s="4" t="s">
        <v>21543</v>
      </c>
      <c r="W932" s="4" t="s">
        <v>21544</v>
      </c>
      <c r="X932" s="4" t="s">
        <v>21545</v>
      </c>
      <c r="Y932" s="4" t="s">
        <v>21546</v>
      </c>
      <c r="Z932" s="4" t="s">
        <v>21547</v>
      </c>
      <c r="AA932" s="4" t="s">
        <v>21548</v>
      </c>
      <c r="AB932" s="4" t="s">
        <v>21549</v>
      </c>
    </row>
    <row r="933" spans="1:28" x14ac:dyDescent="0.25">
      <c r="A933" s="10" t="s">
        <v>25272</v>
      </c>
      <c r="B933" s="11">
        <v>2.5054583000000001E-4</v>
      </c>
      <c r="C933" s="10">
        <v>-1.6125181</v>
      </c>
      <c r="D933" s="4" t="s">
        <v>59</v>
      </c>
    </row>
    <row r="934" spans="1:28" x14ac:dyDescent="0.25">
      <c r="A934" s="10" t="s">
        <v>6864</v>
      </c>
      <c r="B934" s="11">
        <v>4.8353590000000003E-5</v>
      </c>
      <c r="C934" s="10">
        <v>-1.6118344</v>
      </c>
      <c r="D934" s="4" t="s">
        <v>6865</v>
      </c>
      <c r="E934" s="4" t="s">
        <v>6866</v>
      </c>
      <c r="F934" s="4" t="s">
        <v>6867</v>
      </c>
      <c r="G934" s="4" t="s">
        <v>6868</v>
      </c>
      <c r="H934" s="4" t="s">
        <v>6869</v>
      </c>
      <c r="I934" s="4" t="s">
        <v>6870</v>
      </c>
      <c r="J934" s="4" t="s">
        <v>1957</v>
      </c>
      <c r="K934" s="5">
        <v>2.3E-51</v>
      </c>
      <c r="V934" s="4" t="s">
        <v>6871</v>
      </c>
      <c r="W934" s="4" t="s">
        <v>6872</v>
      </c>
      <c r="X934" s="4" t="s">
        <v>6873</v>
      </c>
      <c r="Y934" s="4" t="s">
        <v>6874</v>
      </c>
      <c r="Z934" s="4" t="s">
        <v>6875</v>
      </c>
      <c r="AA934" s="4" t="s">
        <v>6876</v>
      </c>
      <c r="AB934" s="4" t="s">
        <v>6877</v>
      </c>
    </row>
    <row r="935" spans="1:28" x14ac:dyDescent="0.25">
      <c r="A935" s="10" t="s">
        <v>23456</v>
      </c>
      <c r="B935" s="10">
        <v>1.0130357E-2</v>
      </c>
      <c r="C935" s="10">
        <v>-1.6111921</v>
      </c>
      <c r="D935" s="4" t="s">
        <v>59</v>
      </c>
      <c r="V935" s="4" t="s">
        <v>23457</v>
      </c>
      <c r="W935" s="4" t="s">
        <v>8086</v>
      </c>
      <c r="X935" s="4" t="s">
        <v>23458</v>
      </c>
      <c r="Y935" s="4" t="s">
        <v>23459</v>
      </c>
      <c r="Z935" s="4" t="s">
        <v>23460</v>
      </c>
      <c r="AA935" s="4" t="s">
        <v>23461</v>
      </c>
      <c r="AB935" s="4" t="s">
        <v>4138</v>
      </c>
    </row>
    <row r="936" spans="1:28" x14ac:dyDescent="0.25">
      <c r="A936" s="10" t="s">
        <v>22449</v>
      </c>
      <c r="B936" s="11">
        <v>3.25693E-5</v>
      </c>
      <c r="C936" s="10">
        <v>-1.6106005000000001</v>
      </c>
      <c r="D936" s="4" t="s">
        <v>22450</v>
      </c>
      <c r="E936" s="4" t="s">
        <v>22451</v>
      </c>
      <c r="F936" s="4" t="s">
        <v>22452</v>
      </c>
      <c r="G936" s="4" t="s">
        <v>22453</v>
      </c>
      <c r="H936" s="4" t="s">
        <v>22454</v>
      </c>
      <c r="I936" s="4" t="s">
        <v>22455</v>
      </c>
      <c r="J936" s="4" t="s">
        <v>822</v>
      </c>
      <c r="K936" s="5">
        <v>2E-16</v>
      </c>
      <c r="V936" s="4" t="s">
        <v>22456</v>
      </c>
      <c r="W936" s="4" t="s">
        <v>22457</v>
      </c>
      <c r="X936" s="4" t="s">
        <v>22458</v>
      </c>
      <c r="Y936" s="4" t="s">
        <v>22459</v>
      </c>
      <c r="Z936" s="4" t="s">
        <v>22460</v>
      </c>
      <c r="AA936" s="4" t="s">
        <v>22461</v>
      </c>
      <c r="AB936" s="4" t="s">
        <v>22462</v>
      </c>
    </row>
    <row r="937" spans="1:28" x14ac:dyDescent="0.25">
      <c r="A937" s="10" t="s">
        <v>18440</v>
      </c>
      <c r="B937" s="10">
        <v>5.1167469999999996E-3</v>
      </c>
      <c r="C937" s="10">
        <v>-1.610587</v>
      </c>
      <c r="D937" s="4" t="s">
        <v>59</v>
      </c>
      <c r="V937" s="4" t="s">
        <v>18441</v>
      </c>
      <c r="W937" s="4" t="s">
        <v>7459</v>
      </c>
      <c r="X937" s="4" t="s">
        <v>18442</v>
      </c>
      <c r="Y937" s="4" t="s">
        <v>18443</v>
      </c>
      <c r="Z937" s="4" t="s">
        <v>648</v>
      </c>
      <c r="AA937" s="4" t="s">
        <v>648</v>
      </c>
      <c r="AB937" s="4" t="s">
        <v>648</v>
      </c>
    </row>
    <row r="938" spans="1:28" x14ac:dyDescent="0.25">
      <c r="A938" s="10" t="s">
        <v>8727</v>
      </c>
      <c r="B938" s="11">
        <v>8.5747829999999995E-5</v>
      </c>
      <c r="C938" s="10">
        <v>-1.610312</v>
      </c>
      <c r="D938" s="4" t="s">
        <v>8728</v>
      </c>
      <c r="E938" s="4" t="s">
        <v>8729</v>
      </c>
      <c r="F938" s="4" t="s">
        <v>8730</v>
      </c>
      <c r="G938" s="4" t="s">
        <v>8731</v>
      </c>
      <c r="H938" s="4" t="s">
        <v>8732</v>
      </c>
      <c r="I938" s="4" t="s">
        <v>8733</v>
      </c>
      <c r="J938" s="4" t="s">
        <v>8734</v>
      </c>
      <c r="K938" s="5">
        <v>5.8000000000000006E-42</v>
      </c>
      <c r="L938" s="4" t="s">
        <v>8735</v>
      </c>
      <c r="M938" s="4" t="s">
        <v>8736</v>
      </c>
      <c r="N938" s="4" t="s">
        <v>8737</v>
      </c>
      <c r="O938" s="4" t="s">
        <v>8738</v>
      </c>
      <c r="V938" s="4" t="s">
        <v>8739</v>
      </c>
      <c r="W938" s="4" t="s">
        <v>8740</v>
      </c>
      <c r="X938" s="4" t="s">
        <v>8741</v>
      </c>
      <c r="Y938" s="4" t="s">
        <v>8742</v>
      </c>
      <c r="Z938" s="4" t="s">
        <v>8743</v>
      </c>
      <c r="AA938" s="4" t="s">
        <v>8744</v>
      </c>
      <c r="AB938" s="4" t="s">
        <v>8745</v>
      </c>
    </row>
    <row r="939" spans="1:28" x14ac:dyDescent="0.25">
      <c r="A939" s="10" t="s">
        <v>18168</v>
      </c>
      <c r="B939" s="11">
        <v>7.3277770000000002E-4</v>
      </c>
      <c r="C939" s="10">
        <v>-1.6102873</v>
      </c>
      <c r="D939" s="4" t="s">
        <v>59</v>
      </c>
    </row>
    <row r="940" spans="1:28" x14ac:dyDescent="0.25">
      <c r="A940" s="10" t="s">
        <v>22106</v>
      </c>
      <c r="B940" s="11">
        <v>4.2744265000000001E-5</v>
      </c>
      <c r="C940" s="10">
        <v>-1.6098905999999999</v>
      </c>
      <c r="D940" s="4" t="s">
        <v>1559</v>
      </c>
      <c r="E940" s="4" t="s">
        <v>22107</v>
      </c>
      <c r="F940" s="4" t="s">
        <v>22108</v>
      </c>
      <c r="G940" s="4" t="s">
        <v>22109</v>
      </c>
      <c r="H940" s="4" t="s">
        <v>22110</v>
      </c>
      <c r="I940" s="4" t="s">
        <v>22111</v>
      </c>
      <c r="J940" s="4" t="s">
        <v>2270</v>
      </c>
      <c r="K940" s="5">
        <v>3.7000000000000001E-20</v>
      </c>
      <c r="L940" s="4" t="s">
        <v>22112</v>
      </c>
      <c r="M940" s="4" t="s">
        <v>154</v>
      </c>
      <c r="N940" s="4" t="s">
        <v>155</v>
      </c>
      <c r="O940" s="4" t="s">
        <v>156</v>
      </c>
      <c r="V940" s="4" t="s">
        <v>22113</v>
      </c>
      <c r="W940" s="4" t="s">
        <v>12917</v>
      </c>
      <c r="X940" s="4" t="s">
        <v>22114</v>
      </c>
      <c r="Y940" s="4" t="s">
        <v>22115</v>
      </c>
      <c r="Z940" s="4" t="s">
        <v>552</v>
      </c>
      <c r="AA940" s="4" t="s">
        <v>552</v>
      </c>
      <c r="AB940" s="4" t="s">
        <v>552</v>
      </c>
    </row>
    <row r="941" spans="1:28" x14ac:dyDescent="0.25">
      <c r="A941" s="10" t="s">
        <v>25634</v>
      </c>
      <c r="B941" s="11">
        <v>2.8085986E-5</v>
      </c>
      <c r="C941" s="10">
        <v>-1.6086986999999999</v>
      </c>
      <c r="D941" s="4" t="s">
        <v>3232</v>
      </c>
      <c r="E941" s="4" t="s">
        <v>25635</v>
      </c>
      <c r="F941" s="4" t="s">
        <v>25636</v>
      </c>
      <c r="G941" s="4" t="s">
        <v>25637</v>
      </c>
      <c r="H941" s="4" t="s">
        <v>25638</v>
      </c>
      <c r="I941" s="4" t="s">
        <v>25639</v>
      </c>
      <c r="J941" s="4" t="s">
        <v>25640</v>
      </c>
      <c r="K941" s="5">
        <v>1.9000000000000001E-65</v>
      </c>
      <c r="L941" s="4" t="s">
        <v>25641</v>
      </c>
      <c r="M941" s="4" t="s">
        <v>25642</v>
      </c>
      <c r="N941" s="4" t="s">
        <v>25643</v>
      </c>
      <c r="O941" s="4" t="s">
        <v>3941</v>
      </c>
      <c r="P941" s="4">
        <v>1</v>
      </c>
      <c r="Q941" s="4" t="s">
        <v>12209</v>
      </c>
      <c r="R941" s="4" t="s">
        <v>12210</v>
      </c>
      <c r="S941" s="4" t="s">
        <v>298</v>
      </c>
      <c r="V941" s="4" t="s">
        <v>25644</v>
      </c>
      <c r="W941" s="4" t="s">
        <v>8086</v>
      </c>
      <c r="X941" s="4" t="s">
        <v>25645</v>
      </c>
      <c r="Y941" s="4" t="s">
        <v>25646</v>
      </c>
      <c r="Z941" s="4" t="s">
        <v>25647</v>
      </c>
      <c r="AA941" s="4" t="s">
        <v>25648</v>
      </c>
      <c r="AB941" s="4" t="s">
        <v>3069</v>
      </c>
    </row>
    <row r="942" spans="1:28" x14ac:dyDescent="0.25">
      <c r="A942" s="10" t="s">
        <v>23760</v>
      </c>
      <c r="B942" s="11">
        <v>3.8443486000000001E-5</v>
      </c>
      <c r="C942" s="10">
        <v>-1.6082536000000001</v>
      </c>
      <c r="D942" s="4" t="s">
        <v>23761</v>
      </c>
      <c r="E942" s="4" t="s">
        <v>23762</v>
      </c>
      <c r="F942" s="4" t="s">
        <v>23763</v>
      </c>
      <c r="G942" s="4" t="s">
        <v>23764</v>
      </c>
      <c r="H942" s="4" t="s">
        <v>23765</v>
      </c>
      <c r="I942" s="4" t="s">
        <v>23766</v>
      </c>
      <c r="J942" s="4" t="s">
        <v>312</v>
      </c>
      <c r="K942" s="5">
        <v>0</v>
      </c>
      <c r="L942" s="4" t="s">
        <v>23767</v>
      </c>
      <c r="M942" s="4" t="s">
        <v>23768</v>
      </c>
      <c r="N942" s="4" t="s">
        <v>23769</v>
      </c>
      <c r="O942" s="4" t="s">
        <v>23770</v>
      </c>
      <c r="P942" s="4">
        <v>6</v>
      </c>
      <c r="Q942" s="4" t="s">
        <v>23771</v>
      </c>
      <c r="R942" s="4" t="s">
        <v>23772</v>
      </c>
      <c r="S942" s="4" t="s">
        <v>23773</v>
      </c>
      <c r="T942" s="4" t="s">
        <v>23774</v>
      </c>
      <c r="U942" s="4" t="s">
        <v>23775</v>
      </c>
      <c r="V942" s="4" t="s">
        <v>23776</v>
      </c>
      <c r="W942" s="4" t="s">
        <v>23777</v>
      </c>
      <c r="X942" s="4" t="s">
        <v>23778</v>
      </c>
      <c r="Y942" s="4" t="s">
        <v>23779</v>
      </c>
      <c r="Z942" s="4" t="s">
        <v>23780</v>
      </c>
      <c r="AA942" s="4" t="s">
        <v>23781</v>
      </c>
      <c r="AB942" s="4" t="s">
        <v>23782</v>
      </c>
    </row>
    <row r="943" spans="1:28" x14ac:dyDescent="0.25">
      <c r="A943" s="10" t="s">
        <v>27949</v>
      </c>
      <c r="B943" s="11">
        <v>2.3702310999999999E-4</v>
      </c>
      <c r="C943" s="10">
        <v>-1.6073424999999999</v>
      </c>
      <c r="D943" s="4" t="s">
        <v>59</v>
      </c>
    </row>
    <row r="944" spans="1:28" x14ac:dyDescent="0.25">
      <c r="A944" s="10" t="s">
        <v>25346</v>
      </c>
      <c r="B944" s="10">
        <v>4.0948310000000002E-3</v>
      </c>
      <c r="C944" s="10">
        <v>-1.606617</v>
      </c>
      <c r="D944" s="4" t="s">
        <v>25347</v>
      </c>
      <c r="E944" s="4" t="s">
        <v>25348</v>
      </c>
      <c r="F944" s="4" t="s">
        <v>25349</v>
      </c>
      <c r="G944" s="4" t="s">
        <v>25350</v>
      </c>
      <c r="H944" s="4" t="s">
        <v>25351</v>
      </c>
      <c r="I944" s="4" t="s">
        <v>25352</v>
      </c>
      <c r="J944" s="4" t="s">
        <v>25353</v>
      </c>
      <c r="K944" s="5">
        <v>1.5000000000000001E-40</v>
      </c>
      <c r="V944" s="4" t="s">
        <v>25354</v>
      </c>
      <c r="W944" s="4" t="s">
        <v>25355</v>
      </c>
      <c r="X944" s="4" t="s">
        <v>25356</v>
      </c>
      <c r="Y944" s="4" t="s">
        <v>25357</v>
      </c>
      <c r="Z944" s="4" t="s">
        <v>25358</v>
      </c>
      <c r="AA944" s="4" t="s">
        <v>25359</v>
      </c>
      <c r="AB944" s="4" t="s">
        <v>25360</v>
      </c>
    </row>
    <row r="945" spans="1:28" x14ac:dyDescent="0.25">
      <c r="A945" s="10" t="s">
        <v>13215</v>
      </c>
      <c r="B945" s="11">
        <v>2.2808822999999998E-3</v>
      </c>
      <c r="C945" s="10">
        <v>-1.6064193</v>
      </c>
      <c r="D945" s="4" t="s">
        <v>13216</v>
      </c>
      <c r="E945" s="4" t="s">
        <v>13217</v>
      </c>
      <c r="F945" s="4" t="s">
        <v>13218</v>
      </c>
      <c r="G945" s="4" t="s">
        <v>13219</v>
      </c>
      <c r="H945" s="4" t="s">
        <v>13220</v>
      </c>
      <c r="I945" s="4" t="s">
        <v>13221</v>
      </c>
      <c r="J945" s="4" t="s">
        <v>312</v>
      </c>
      <c r="K945" s="5">
        <v>1.5000000000000001E-33</v>
      </c>
      <c r="L945" s="4" t="s">
        <v>13222</v>
      </c>
      <c r="M945" s="4" t="s">
        <v>13223</v>
      </c>
      <c r="N945" s="4" t="s">
        <v>13224</v>
      </c>
      <c r="O945" s="4" t="s">
        <v>13225</v>
      </c>
      <c r="P945" s="4">
        <v>3</v>
      </c>
      <c r="Q945" s="4" t="s">
        <v>13226</v>
      </c>
      <c r="R945" s="4" t="s">
        <v>13227</v>
      </c>
      <c r="S945" s="4" t="s">
        <v>2618</v>
      </c>
      <c r="T945" s="4" t="s">
        <v>13228</v>
      </c>
      <c r="U945" s="4" t="s">
        <v>13229</v>
      </c>
      <c r="V945" s="4" t="s">
        <v>13230</v>
      </c>
      <c r="W945" s="4" t="s">
        <v>6465</v>
      </c>
      <c r="X945" s="4" t="s">
        <v>13231</v>
      </c>
      <c r="Y945" s="4" t="s">
        <v>13232</v>
      </c>
      <c r="Z945" s="4" t="s">
        <v>1464</v>
      </c>
      <c r="AA945" s="4" t="s">
        <v>1464</v>
      </c>
      <c r="AB945" s="4" t="s">
        <v>1464</v>
      </c>
    </row>
    <row r="946" spans="1:28" x14ac:dyDescent="0.25">
      <c r="A946" s="10" t="s">
        <v>24188</v>
      </c>
      <c r="B946" s="11">
        <v>8.3792719999999999E-4</v>
      </c>
      <c r="C946" s="10">
        <v>-1.6055063000000001</v>
      </c>
      <c r="D946" s="4" t="s">
        <v>24189</v>
      </c>
      <c r="E946" s="4" t="s">
        <v>24190</v>
      </c>
      <c r="F946" s="4" t="s">
        <v>819</v>
      </c>
      <c r="G946" s="5">
        <v>3.8E-13</v>
      </c>
      <c r="H946" s="4" t="s">
        <v>24191</v>
      </c>
      <c r="I946" s="4" t="s">
        <v>24192</v>
      </c>
      <c r="J946" s="4" t="s">
        <v>822</v>
      </c>
      <c r="K946" s="5">
        <v>3.8E-13</v>
      </c>
      <c r="V946" s="4" t="s">
        <v>24193</v>
      </c>
      <c r="W946" s="4" t="s">
        <v>7459</v>
      </c>
      <c r="X946" s="4" t="s">
        <v>24194</v>
      </c>
      <c r="Y946" s="4" t="s">
        <v>24195</v>
      </c>
      <c r="Z946" s="4" t="s">
        <v>648</v>
      </c>
      <c r="AA946" s="4" t="s">
        <v>648</v>
      </c>
      <c r="AB946" s="4" t="s">
        <v>648</v>
      </c>
    </row>
    <row r="947" spans="1:28" x14ac:dyDescent="0.25">
      <c r="A947" s="10" t="s">
        <v>10039</v>
      </c>
      <c r="B947" s="11">
        <v>2.6107370000000001E-3</v>
      </c>
      <c r="C947" s="10">
        <v>-1.6051286</v>
      </c>
      <c r="D947" s="4" t="s">
        <v>10040</v>
      </c>
      <c r="E947" s="4" t="s">
        <v>10041</v>
      </c>
      <c r="F947" s="4" t="s">
        <v>10042</v>
      </c>
      <c r="G947" s="4" t="s">
        <v>10043</v>
      </c>
      <c r="H947" s="4" t="s">
        <v>10044</v>
      </c>
      <c r="I947" s="4" t="s">
        <v>10045</v>
      </c>
      <c r="J947" s="4" t="s">
        <v>10046</v>
      </c>
      <c r="K947" s="5">
        <v>8.3999999999999997E-17</v>
      </c>
      <c r="L947" s="4" t="s">
        <v>10047</v>
      </c>
      <c r="M947" s="4" t="s">
        <v>10048</v>
      </c>
      <c r="N947" s="4" t="s">
        <v>10049</v>
      </c>
      <c r="O947" s="4" t="s">
        <v>1369</v>
      </c>
      <c r="V947" s="4" t="s">
        <v>10050</v>
      </c>
      <c r="W947" s="4" t="s">
        <v>10051</v>
      </c>
      <c r="X947" s="4" t="s">
        <v>10052</v>
      </c>
      <c r="Y947" s="4" t="s">
        <v>10053</v>
      </c>
      <c r="Z947" s="4" t="s">
        <v>10054</v>
      </c>
      <c r="AA947" s="4" t="s">
        <v>10055</v>
      </c>
      <c r="AB947" s="4" t="s">
        <v>10056</v>
      </c>
    </row>
    <row r="948" spans="1:28" x14ac:dyDescent="0.25">
      <c r="A948" s="10" t="s">
        <v>26786</v>
      </c>
      <c r="B948" s="11">
        <v>1.7667904000000001E-4</v>
      </c>
      <c r="C948" s="10">
        <v>-1.6049861999999999</v>
      </c>
      <c r="D948" s="4" t="s">
        <v>26787</v>
      </c>
      <c r="E948" s="4" t="s">
        <v>26788</v>
      </c>
      <c r="F948" s="4" t="s">
        <v>26789</v>
      </c>
      <c r="G948" s="4" t="s">
        <v>26790</v>
      </c>
      <c r="H948" s="4" t="s">
        <v>26791</v>
      </c>
      <c r="I948" s="4" t="s">
        <v>26792</v>
      </c>
      <c r="J948" s="4" t="s">
        <v>9300</v>
      </c>
      <c r="K948" s="5">
        <v>3.7000000000000002E-87</v>
      </c>
      <c r="L948" s="4" t="s">
        <v>26793</v>
      </c>
      <c r="M948" s="4" t="s">
        <v>7047</v>
      </c>
      <c r="N948" s="4" t="s">
        <v>7048</v>
      </c>
      <c r="O948" s="4" t="s">
        <v>4483</v>
      </c>
      <c r="V948" s="4" t="s">
        <v>26794</v>
      </c>
      <c r="W948" s="4" t="s">
        <v>26795</v>
      </c>
      <c r="X948" s="4" t="s">
        <v>26796</v>
      </c>
      <c r="Y948" s="4" t="s">
        <v>26797</v>
      </c>
      <c r="Z948" s="4" t="s">
        <v>26798</v>
      </c>
      <c r="AA948" s="4" t="s">
        <v>26799</v>
      </c>
      <c r="AB948" s="4" t="s">
        <v>26098</v>
      </c>
    </row>
    <row r="949" spans="1:28" x14ac:dyDescent="0.25">
      <c r="A949" s="10" t="s">
        <v>20581</v>
      </c>
      <c r="B949" s="11">
        <v>1.0744386E-4</v>
      </c>
      <c r="C949" s="10">
        <v>-1.6044617000000001</v>
      </c>
      <c r="D949" s="4" t="s">
        <v>59</v>
      </c>
      <c r="V949" s="4" t="s">
        <v>162</v>
      </c>
      <c r="W949" s="4" t="s">
        <v>6093</v>
      </c>
      <c r="X949" s="4" t="s">
        <v>10867</v>
      </c>
      <c r="Y949" s="4" t="s">
        <v>164</v>
      </c>
    </row>
    <row r="950" spans="1:28" x14ac:dyDescent="0.25">
      <c r="A950" s="10" t="s">
        <v>13911</v>
      </c>
      <c r="B950" s="10">
        <v>1.7754901E-2</v>
      </c>
      <c r="C950" s="10">
        <v>-1.604069</v>
      </c>
      <c r="D950" s="4" t="s">
        <v>13912</v>
      </c>
      <c r="E950" s="4" t="s">
        <v>13913</v>
      </c>
      <c r="F950" s="4" t="s">
        <v>13914</v>
      </c>
      <c r="G950" s="4" t="s">
        <v>13915</v>
      </c>
      <c r="H950" s="4" t="s">
        <v>13916</v>
      </c>
      <c r="I950" s="4" t="s">
        <v>13917</v>
      </c>
      <c r="J950" s="4" t="s">
        <v>312</v>
      </c>
      <c r="K950" s="5">
        <v>1.1E-26</v>
      </c>
      <c r="L950" s="4" t="s">
        <v>13918</v>
      </c>
      <c r="M950" s="4" t="s">
        <v>13919</v>
      </c>
      <c r="N950" s="4" t="s">
        <v>13920</v>
      </c>
      <c r="O950" s="4" t="s">
        <v>13921</v>
      </c>
      <c r="P950" s="4">
        <v>11</v>
      </c>
      <c r="Q950" s="4" t="s">
        <v>2080</v>
      </c>
      <c r="R950" s="4" t="s">
        <v>2081</v>
      </c>
      <c r="S950" s="4" t="s">
        <v>2082</v>
      </c>
      <c r="V950" s="4" t="s">
        <v>11112</v>
      </c>
      <c r="W950" s="4" t="s">
        <v>9864</v>
      </c>
      <c r="X950" s="4" t="s">
        <v>11113</v>
      </c>
      <c r="Y950" s="4" t="s">
        <v>13922</v>
      </c>
      <c r="Z950" s="4" t="s">
        <v>13923</v>
      </c>
      <c r="AA950" s="4" t="s">
        <v>13924</v>
      </c>
      <c r="AB950" s="4" t="s">
        <v>13925</v>
      </c>
    </row>
    <row r="951" spans="1:28" x14ac:dyDescent="0.25">
      <c r="A951" s="10" t="s">
        <v>26092</v>
      </c>
      <c r="B951" s="10">
        <v>3.7923264000000001E-3</v>
      </c>
      <c r="C951" s="10">
        <v>-1.6032525</v>
      </c>
      <c r="D951" s="4" t="s">
        <v>59</v>
      </c>
      <c r="V951" s="4" t="s">
        <v>26093</v>
      </c>
      <c r="W951" s="4" t="s">
        <v>9705</v>
      </c>
      <c r="X951" s="4" t="s">
        <v>26094</v>
      </c>
      <c r="Y951" s="4" t="s">
        <v>26095</v>
      </c>
      <c r="Z951" s="4" t="s">
        <v>26096</v>
      </c>
      <c r="AA951" s="4" t="s">
        <v>26097</v>
      </c>
      <c r="AB951" s="4" t="s">
        <v>26098</v>
      </c>
    </row>
    <row r="952" spans="1:28" x14ac:dyDescent="0.25">
      <c r="A952" s="10" t="s">
        <v>23260</v>
      </c>
      <c r="B952" s="11">
        <v>1.7978676E-4</v>
      </c>
      <c r="C952" s="10">
        <v>-1.6022543</v>
      </c>
      <c r="D952" s="4" t="s">
        <v>23261</v>
      </c>
      <c r="E952" s="4" t="s">
        <v>23262</v>
      </c>
      <c r="F952" s="4" t="s">
        <v>23263</v>
      </c>
      <c r="G952" s="4" t="s">
        <v>23264</v>
      </c>
      <c r="H952" s="4" t="s">
        <v>23265</v>
      </c>
      <c r="I952" s="4" t="s">
        <v>23266</v>
      </c>
      <c r="J952" s="4" t="s">
        <v>23267</v>
      </c>
      <c r="K952" s="5">
        <v>2.1999999999999999E-29</v>
      </c>
      <c r="L952" s="4" t="s">
        <v>23268</v>
      </c>
      <c r="M952" s="4" t="s">
        <v>23269</v>
      </c>
      <c r="N952" s="4" t="s">
        <v>23270</v>
      </c>
      <c r="O952" s="4" t="s">
        <v>3387</v>
      </c>
      <c r="V952" s="4" t="s">
        <v>11535</v>
      </c>
      <c r="W952" s="4" t="s">
        <v>9421</v>
      </c>
      <c r="X952" s="4" t="s">
        <v>11536</v>
      </c>
      <c r="Y952" s="4" t="s">
        <v>23271</v>
      </c>
      <c r="Z952" s="4" t="s">
        <v>648</v>
      </c>
      <c r="AA952" s="4" t="s">
        <v>648</v>
      </c>
      <c r="AB952" s="4" t="s">
        <v>648</v>
      </c>
    </row>
    <row r="953" spans="1:28" x14ac:dyDescent="0.25">
      <c r="A953" s="10" t="s">
        <v>15837</v>
      </c>
      <c r="B953" s="11">
        <v>2.8048242000000001E-3</v>
      </c>
      <c r="C953" s="10">
        <v>-1.6019650000000001</v>
      </c>
      <c r="D953" s="4" t="s">
        <v>59</v>
      </c>
      <c r="V953" s="4" t="s">
        <v>15838</v>
      </c>
      <c r="W953" s="4" t="s">
        <v>273</v>
      </c>
      <c r="X953" s="4" t="s">
        <v>15839</v>
      </c>
      <c r="Y953" s="4" t="s">
        <v>15840</v>
      </c>
      <c r="Z953" s="4" t="s">
        <v>15841</v>
      </c>
      <c r="AA953" s="4" t="s">
        <v>15842</v>
      </c>
      <c r="AB953" s="4" t="s">
        <v>1019</v>
      </c>
    </row>
    <row r="954" spans="1:28" x14ac:dyDescent="0.25">
      <c r="A954" s="10" t="s">
        <v>15747</v>
      </c>
      <c r="B954" s="11">
        <v>3.1875148000000001E-3</v>
      </c>
      <c r="C954" s="10">
        <v>-1.6019365000000001</v>
      </c>
      <c r="D954" s="4" t="s">
        <v>59</v>
      </c>
      <c r="V954" s="4" t="s">
        <v>15748</v>
      </c>
      <c r="W954" s="4" t="s">
        <v>15749</v>
      </c>
      <c r="X954" s="4" t="s">
        <v>15750</v>
      </c>
      <c r="Y954" s="4" t="s">
        <v>15751</v>
      </c>
      <c r="Z954" s="4" t="s">
        <v>15752</v>
      </c>
      <c r="AA954" s="4" t="s">
        <v>15753</v>
      </c>
      <c r="AB954" s="4" t="s">
        <v>15754</v>
      </c>
    </row>
    <row r="955" spans="1:28" x14ac:dyDescent="0.25">
      <c r="A955" s="10" t="s">
        <v>6907</v>
      </c>
      <c r="B955" s="11">
        <v>5.0524700000000001E-4</v>
      </c>
      <c r="C955" s="10">
        <v>-1.6019061000000001</v>
      </c>
      <c r="D955" s="4" t="s">
        <v>6908</v>
      </c>
      <c r="E955" s="4" t="s">
        <v>6909</v>
      </c>
      <c r="F955" s="4" t="s">
        <v>6910</v>
      </c>
      <c r="G955" s="4" t="s">
        <v>6911</v>
      </c>
      <c r="H955" s="4" t="s">
        <v>6912</v>
      </c>
      <c r="I955" s="4" t="s">
        <v>6913</v>
      </c>
      <c r="J955" s="4" t="s">
        <v>6914</v>
      </c>
      <c r="K955" s="5">
        <v>6.0000000000000004E-140</v>
      </c>
      <c r="L955" s="4" t="s">
        <v>6915</v>
      </c>
      <c r="M955" s="4" t="s">
        <v>6916</v>
      </c>
      <c r="N955" s="4" t="s">
        <v>6917</v>
      </c>
      <c r="O955" s="4" t="s">
        <v>4797</v>
      </c>
      <c r="V955" s="4" t="s">
        <v>6918</v>
      </c>
      <c r="W955" s="4" t="s">
        <v>6919</v>
      </c>
      <c r="X955" s="4" t="s">
        <v>6920</v>
      </c>
      <c r="Y955" s="4" t="s">
        <v>6921</v>
      </c>
      <c r="Z955" s="4" t="s">
        <v>6922</v>
      </c>
      <c r="AA955" s="4" t="s">
        <v>6923</v>
      </c>
      <c r="AB955" s="4" t="s">
        <v>6924</v>
      </c>
    </row>
    <row r="956" spans="1:28" x14ac:dyDescent="0.25">
      <c r="A956" s="10" t="s">
        <v>6758</v>
      </c>
      <c r="B956" s="11">
        <v>2.1171975000000001E-3</v>
      </c>
      <c r="C956" s="10">
        <v>-1.6014729999999999</v>
      </c>
      <c r="D956" s="4" t="s">
        <v>59</v>
      </c>
      <c r="V956" s="4" t="s">
        <v>6759</v>
      </c>
      <c r="W956" s="4" t="s">
        <v>6760</v>
      </c>
      <c r="X956" s="4" t="s">
        <v>6761</v>
      </c>
      <c r="Y956" s="4" t="s">
        <v>6762</v>
      </c>
      <c r="Z956" s="4" t="s">
        <v>6763</v>
      </c>
      <c r="AA956" s="4" t="s">
        <v>6764</v>
      </c>
      <c r="AB956" s="4" t="s">
        <v>6765</v>
      </c>
    </row>
    <row r="957" spans="1:28" x14ac:dyDescent="0.25">
      <c r="A957" s="10" t="s">
        <v>25388</v>
      </c>
      <c r="B957" s="10">
        <v>4.0500323999999997E-2</v>
      </c>
      <c r="C957" s="10">
        <v>-1.6013759000000001</v>
      </c>
      <c r="D957" s="4" t="s">
        <v>14029</v>
      </c>
      <c r="E957" s="4" t="s">
        <v>25389</v>
      </c>
      <c r="F957" s="4" t="s">
        <v>25390</v>
      </c>
      <c r="G957" s="4" t="s">
        <v>25391</v>
      </c>
      <c r="H957" s="4" t="s">
        <v>25392</v>
      </c>
      <c r="I957" s="4" t="s">
        <v>20002</v>
      </c>
      <c r="J957" s="4" t="s">
        <v>20003</v>
      </c>
      <c r="K957" s="5">
        <v>9.7999999999999996E-92</v>
      </c>
      <c r="L957" s="4" t="s">
        <v>25393</v>
      </c>
      <c r="M957" s="4" t="s">
        <v>25394</v>
      </c>
      <c r="N957" s="4" t="s">
        <v>25395</v>
      </c>
      <c r="O957" s="4" t="s">
        <v>25396</v>
      </c>
      <c r="V957" s="4" t="s">
        <v>25397</v>
      </c>
      <c r="W957" s="4" t="s">
        <v>25398</v>
      </c>
      <c r="X957" s="4" t="s">
        <v>25399</v>
      </c>
      <c r="Y957" s="4" t="s">
        <v>25400</v>
      </c>
      <c r="Z957" s="4" t="s">
        <v>25401</v>
      </c>
      <c r="AA957" s="4" t="s">
        <v>25402</v>
      </c>
      <c r="AB957" s="4" t="s">
        <v>25403</v>
      </c>
    </row>
    <row r="958" spans="1:28" x14ac:dyDescent="0.25">
      <c r="A958" s="10" t="s">
        <v>17620</v>
      </c>
      <c r="B958" s="11">
        <v>1.2516516000000001E-4</v>
      </c>
      <c r="C958" s="10">
        <v>-1.6011493000000001</v>
      </c>
      <c r="D958" s="4" t="s">
        <v>17621</v>
      </c>
      <c r="E958" s="4" t="s">
        <v>17622</v>
      </c>
      <c r="F958" s="4" t="s">
        <v>17623</v>
      </c>
      <c r="G958" s="4" t="s">
        <v>17624</v>
      </c>
      <c r="H958" s="4" t="s">
        <v>17625</v>
      </c>
      <c r="I958" s="4" t="s">
        <v>17626</v>
      </c>
      <c r="J958" s="4" t="s">
        <v>4384</v>
      </c>
      <c r="K958" s="5">
        <v>4.0999999999999999E-21</v>
      </c>
      <c r="L958" s="4" t="s">
        <v>17627</v>
      </c>
      <c r="M958" s="4" t="s">
        <v>989</v>
      </c>
      <c r="N958" s="4" t="s">
        <v>990</v>
      </c>
      <c r="O958" s="4" t="s">
        <v>991</v>
      </c>
      <c r="V958" s="4" t="s">
        <v>17628</v>
      </c>
      <c r="W958" s="4" t="s">
        <v>5885</v>
      </c>
      <c r="X958" s="4" t="s">
        <v>5886</v>
      </c>
      <c r="Y958" s="4" t="s">
        <v>17629</v>
      </c>
      <c r="Z958" s="4" t="s">
        <v>17630</v>
      </c>
      <c r="AA958" s="4" t="s">
        <v>17631</v>
      </c>
      <c r="AB958" s="4" t="s">
        <v>17632</v>
      </c>
    </row>
    <row r="959" spans="1:28" x14ac:dyDescent="0.25">
      <c r="A959" s="10" t="s">
        <v>11501</v>
      </c>
      <c r="B959" s="11">
        <v>1.0916821E-4</v>
      </c>
      <c r="C959" s="10">
        <v>-1.6007433</v>
      </c>
      <c r="D959" s="4" t="s">
        <v>59</v>
      </c>
      <c r="V959" s="4" t="s">
        <v>162</v>
      </c>
      <c r="W959" s="4" t="s">
        <v>6093</v>
      </c>
      <c r="X959" s="4" t="s">
        <v>11502</v>
      </c>
      <c r="Y959" s="4" t="s">
        <v>164</v>
      </c>
    </row>
    <row r="960" spans="1:28" x14ac:dyDescent="0.25">
      <c r="A960" s="10" t="s">
        <v>27749</v>
      </c>
      <c r="B960" s="11">
        <v>8.9357570000000004E-5</v>
      </c>
      <c r="C960" s="10">
        <v>-1.5990093999999999</v>
      </c>
      <c r="D960" s="4" t="s">
        <v>27750</v>
      </c>
      <c r="E960" s="4" t="s">
        <v>27751</v>
      </c>
      <c r="F960" s="4" t="s">
        <v>27752</v>
      </c>
      <c r="G960" s="4" t="s">
        <v>27753</v>
      </c>
      <c r="H960" s="4" t="s">
        <v>27754</v>
      </c>
      <c r="I960" s="4" t="s">
        <v>27755</v>
      </c>
      <c r="J960" s="4" t="s">
        <v>4147</v>
      </c>
      <c r="K960" s="5">
        <v>4.3000000000000002E-17</v>
      </c>
      <c r="L960" s="4" t="s">
        <v>27756</v>
      </c>
      <c r="M960" s="4" t="s">
        <v>27757</v>
      </c>
      <c r="N960" s="4" t="s">
        <v>27758</v>
      </c>
      <c r="O960" s="4" t="s">
        <v>13955</v>
      </c>
      <c r="P960" s="4">
        <v>3</v>
      </c>
      <c r="Q960" s="4" t="s">
        <v>27759</v>
      </c>
      <c r="R960" s="4" t="s">
        <v>27760</v>
      </c>
      <c r="S960" s="4" t="s">
        <v>21620</v>
      </c>
      <c r="V960" s="4" t="s">
        <v>27761</v>
      </c>
      <c r="W960" s="4" t="s">
        <v>27762</v>
      </c>
      <c r="X960" s="4" t="s">
        <v>27763</v>
      </c>
      <c r="Y960" s="4" t="s">
        <v>27764</v>
      </c>
      <c r="Z960" s="4" t="s">
        <v>27765</v>
      </c>
      <c r="AA960" s="4" t="s">
        <v>27766</v>
      </c>
      <c r="AB960" s="4" t="s">
        <v>27767</v>
      </c>
    </row>
    <row r="961" spans="1:28" x14ac:dyDescent="0.25">
      <c r="A961" s="10" t="s">
        <v>22776</v>
      </c>
      <c r="B961" s="11">
        <v>1.9804095E-3</v>
      </c>
      <c r="C961" s="10">
        <v>-1.5985057</v>
      </c>
      <c r="D961" s="4" t="s">
        <v>450</v>
      </c>
      <c r="E961" s="4" t="s">
        <v>22777</v>
      </c>
      <c r="F961" s="4" t="s">
        <v>22778</v>
      </c>
      <c r="G961" s="4" t="s">
        <v>22779</v>
      </c>
      <c r="H961" s="4" t="s">
        <v>22780</v>
      </c>
      <c r="I961" s="4" t="s">
        <v>14103</v>
      </c>
      <c r="J961" s="4" t="s">
        <v>822</v>
      </c>
      <c r="K961" s="5">
        <v>3.0999999999999999E-58</v>
      </c>
      <c r="L961" s="4" t="s">
        <v>22781</v>
      </c>
      <c r="M961" s="4" t="s">
        <v>22782</v>
      </c>
      <c r="N961" s="4" t="s">
        <v>22783</v>
      </c>
      <c r="O961" s="4" t="s">
        <v>459</v>
      </c>
      <c r="V961" s="4" t="s">
        <v>22784</v>
      </c>
      <c r="W961" s="4" t="s">
        <v>15999</v>
      </c>
      <c r="X961" s="4" t="s">
        <v>22785</v>
      </c>
      <c r="Y961" s="4" t="s">
        <v>22786</v>
      </c>
      <c r="Z961" s="4" t="s">
        <v>22787</v>
      </c>
      <c r="AA961" s="4" t="s">
        <v>22788</v>
      </c>
      <c r="AB961" s="4" t="s">
        <v>22789</v>
      </c>
    </row>
    <row r="962" spans="1:28" x14ac:dyDescent="0.25">
      <c r="A962" s="10" t="s">
        <v>22936</v>
      </c>
      <c r="B962" s="10">
        <v>1.9693882999999999E-2</v>
      </c>
      <c r="C962" s="10">
        <v>-1.5982535</v>
      </c>
      <c r="D962" s="4" t="s">
        <v>22937</v>
      </c>
      <c r="E962" s="4" t="s">
        <v>22938</v>
      </c>
      <c r="F962" s="4" t="s">
        <v>22939</v>
      </c>
      <c r="G962" s="4" t="s">
        <v>22940</v>
      </c>
      <c r="H962" s="4" t="s">
        <v>22941</v>
      </c>
      <c r="I962" s="4" t="s">
        <v>22942</v>
      </c>
      <c r="J962" s="4" t="s">
        <v>22943</v>
      </c>
      <c r="K962" s="5">
        <v>4.8000000000000003E-65</v>
      </c>
      <c r="L962" s="4" t="s">
        <v>22944</v>
      </c>
      <c r="M962" s="4" t="s">
        <v>22945</v>
      </c>
      <c r="N962" s="4" t="s">
        <v>22946</v>
      </c>
      <c r="O962" s="4" t="s">
        <v>22947</v>
      </c>
      <c r="P962" s="4">
        <v>1</v>
      </c>
      <c r="Q962" s="4" t="s">
        <v>14873</v>
      </c>
      <c r="R962" s="4" t="s">
        <v>14874</v>
      </c>
      <c r="S962" s="4" t="s">
        <v>298</v>
      </c>
      <c r="V962" s="4" t="s">
        <v>22948</v>
      </c>
      <c r="W962" s="4" t="s">
        <v>6992</v>
      </c>
      <c r="X962" s="4" t="s">
        <v>22949</v>
      </c>
      <c r="Y962" s="4" t="s">
        <v>22950</v>
      </c>
      <c r="Z962" s="4" t="s">
        <v>22951</v>
      </c>
      <c r="AA962" s="4" t="s">
        <v>22952</v>
      </c>
      <c r="AB962" s="4" t="s">
        <v>22953</v>
      </c>
    </row>
    <row r="963" spans="1:28" x14ac:dyDescent="0.25">
      <c r="A963" s="10" t="s">
        <v>14056</v>
      </c>
      <c r="B963" s="10">
        <v>1.0832250999999999E-2</v>
      </c>
      <c r="C963" s="10">
        <v>-1.5973933</v>
      </c>
      <c r="D963" s="4" t="s">
        <v>59</v>
      </c>
    </row>
    <row r="964" spans="1:28" x14ac:dyDescent="0.25">
      <c r="A964" s="10" t="s">
        <v>6136</v>
      </c>
      <c r="B964" s="11">
        <v>2.4144881999999999E-3</v>
      </c>
      <c r="C964" s="10">
        <v>-1.5970302000000001</v>
      </c>
      <c r="D964" s="4" t="s">
        <v>6137</v>
      </c>
      <c r="E964" s="4" t="s">
        <v>6138</v>
      </c>
      <c r="F964" s="4" t="s">
        <v>6139</v>
      </c>
      <c r="G964" s="4" t="s">
        <v>6140</v>
      </c>
      <c r="H964" s="4" t="s">
        <v>6141</v>
      </c>
      <c r="I964" s="4" t="s">
        <v>6142</v>
      </c>
      <c r="J964" s="4" t="s">
        <v>3036</v>
      </c>
      <c r="K964" s="5">
        <v>3.3000000000000001E-45</v>
      </c>
      <c r="L964" s="4" t="s">
        <v>6143</v>
      </c>
      <c r="M964" s="4" t="s">
        <v>6144</v>
      </c>
      <c r="N964" s="4" t="s">
        <v>6145</v>
      </c>
      <c r="O964" s="4" t="s">
        <v>6146</v>
      </c>
      <c r="V964" s="4" t="s">
        <v>6147</v>
      </c>
      <c r="W964" s="4" t="s">
        <v>6148</v>
      </c>
      <c r="X964" s="4" t="s">
        <v>6149</v>
      </c>
      <c r="Y964" s="4" t="s">
        <v>6150</v>
      </c>
      <c r="Z964" s="4" t="s">
        <v>6151</v>
      </c>
      <c r="AA964" s="4" t="s">
        <v>6152</v>
      </c>
      <c r="AB964" s="4" t="s">
        <v>6153</v>
      </c>
    </row>
    <row r="965" spans="1:28" x14ac:dyDescent="0.25">
      <c r="A965" s="10" t="s">
        <v>14348</v>
      </c>
      <c r="B965" s="10">
        <v>1.757653E-2</v>
      </c>
      <c r="C965" s="10">
        <v>-1.5966423999999999</v>
      </c>
      <c r="D965" s="4" t="s">
        <v>14349</v>
      </c>
      <c r="E965" s="4" t="s">
        <v>14350</v>
      </c>
      <c r="F965" s="4" t="s">
        <v>14351</v>
      </c>
      <c r="G965" s="4" t="s">
        <v>14352</v>
      </c>
      <c r="H965" s="4" t="s">
        <v>14353</v>
      </c>
      <c r="I965" s="4" t="s">
        <v>14354</v>
      </c>
      <c r="J965" s="4" t="s">
        <v>312</v>
      </c>
      <c r="K965" s="5">
        <v>6.1000000000000005E-23</v>
      </c>
      <c r="L965" s="4" t="s">
        <v>14355</v>
      </c>
      <c r="M965" s="4" t="s">
        <v>14356</v>
      </c>
      <c r="N965" s="4" t="s">
        <v>14357</v>
      </c>
      <c r="O965" s="4" t="s">
        <v>14358</v>
      </c>
      <c r="P965" s="4">
        <v>4</v>
      </c>
      <c r="Q965" s="4" t="s">
        <v>14359</v>
      </c>
      <c r="R965" s="4" t="s">
        <v>14360</v>
      </c>
      <c r="S965" s="4" t="s">
        <v>14361</v>
      </c>
      <c r="T965" s="4" t="s">
        <v>14362</v>
      </c>
      <c r="U965" s="4" t="s">
        <v>14363</v>
      </c>
      <c r="V965" s="4" t="s">
        <v>14364</v>
      </c>
      <c r="W965" s="4" t="s">
        <v>14365</v>
      </c>
      <c r="X965" s="4" t="s">
        <v>14366</v>
      </c>
      <c r="Y965" s="4" t="s">
        <v>14367</v>
      </c>
      <c r="Z965" s="4" t="s">
        <v>14368</v>
      </c>
      <c r="AA965" s="4" t="s">
        <v>14369</v>
      </c>
      <c r="AB965" s="4" t="s">
        <v>14370</v>
      </c>
    </row>
    <row r="966" spans="1:28" x14ac:dyDescent="0.25">
      <c r="A966" s="10" t="s">
        <v>22250</v>
      </c>
      <c r="B966" s="10">
        <v>7.7578322999999998E-3</v>
      </c>
      <c r="C966" s="10">
        <v>-1.5963464999999999</v>
      </c>
      <c r="D966" s="4" t="s">
        <v>22251</v>
      </c>
      <c r="E966" s="4" t="s">
        <v>22252</v>
      </c>
      <c r="F966" s="4" t="s">
        <v>22253</v>
      </c>
      <c r="G966" s="4" t="s">
        <v>22254</v>
      </c>
      <c r="H966" s="4" t="s">
        <v>22255</v>
      </c>
      <c r="I966" s="4" t="s">
        <v>22256</v>
      </c>
      <c r="J966" s="4" t="s">
        <v>22257</v>
      </c>
      <c r="K966" s="5">
        <v>2.5999999999999999E-49</v>
      </c>
      <c r="L966" s="4" t="s">
        <v>22258</v>
      </c>
      <c r="M966" s="4" t="s">
        <v>22259</v>
      </c>
      <c r="N966" s="4" t="s">
        <v>22260</v>
      </c>
      <c r="O966" s="4" t="s">
        <v>22261</v>
      </c>
      <c r="P966" s="4">
        <v>1</v>
      </c>
      <c r="Q966" s="4" t="s">
        <v>10710</v>
      </c>
      <c r="R966" s="4" t="s">
        <v>10711</v>
      </c>
      <c r="S966" s="4" t="s">
        <v>298</v>
      </c>
      <c r="T966" s="4" t="s">
        <v>9155</v>
      </c>
      <c r="U966" s="4" t="s">
        <v>9156</v>
      </c>
      <c r="V966" s="4" t="s">
        <v>22262</v>
      </c>
      <c r="W966" s="4" t="s">
        <v>22263</v>
      </c>
      <c r="X966" s="4" t="s">
        <v>22264</v>
      </c>
      <c r="Y966" s="4" t="s">
        <v>22265</v>
      </c>
      <c r="Z966" s="4" t="s">
        <v>22266</v>
      </c>
      <c r="AA966" s="4" t="s">
        <v>22267</v>
      </c>
      <c r="AB966" s="4" t="s">
        <v>22268</v>
      </c>
    </row>
    <row r="967" spans="1:28" x14ac:dyDescent="0.25">
      <c r="A967" s="10" t="s">
        <v>20704</v>
      </c>
      <c r="B967" s="11">
        <v>6.9843594E-4</v>
      </c>
      <c r="C967" s="10">
        <v>-1.5963198999999999</v>
      </c>
      <c r="D967" s="4" t="s">
        <v>20705</v>
      </c>
      <c r="E967" s="4" t="s">
        <v>20706</v>
      </c>
      <c r="F967" s="4" t="s">
        <v>20707</v>
      </c>
      <c r="G967" s="4" t="s">
        <v>20708</v>
      </c>
      <c r="H967" s="4" t="s">
        <v>20709</v>
      </c>
      <c r="I967" s="4" t="s">
        <v>20710</v>
      </c>
      <c r="J967" s="4" t="s">
        <v>114</v>
      </c>
      <c r="K967" s="5">
        <v>9.5000000000000005E-16</v>
      </c>
      <c r="V967" s="4" t="s">
        <v>12940</v>
      </c>
      <c r="W967" s="4" t="s">
        <v>6465</v>
      </c>
      <c r="X967" s="4" t="s">
        <v>12941</v>
      </c>
      <c r="Y967" s="4" t="s">
        <v>20711</v>
      </c>
      <c r="Z967" s="4" t="s">
        <v>1464</v>
      </c>
      <c r="AA967" s="4" t="s">
        <v>1464</v>
      </c>
      <c r="AB967" s="4" t="s">
        <v>1464</v>
      </c>
    </row>
    <row r="968" spans="1:28" x14ac:dyDescent="0.25">
      <c r="A968" s="10" t="s">
        <v>11742</v>
      </c>
      <c r="B968" s="11">
        <v>3.2508222000000001E-3</v>
      </c>
      <c r="C968" s="10">
        <v>-1.5955809000000001</v>
      </c>
      <c r="D968" s="4" t="s">
        <v>11743</v>
      </c>
      <c r="E968" s="4" t="s">
        <v>11744</v>
      </c>
      <c r="F968" s="4" t="s">
        <v>11745</v>
      </c>
      <c r="G968" s="4" t="s">
        <v>11746</v>
      </c>
      <c r="H968" s="4" t="s">
        <v>11747</v>
      </c>
      <c r="I968" s="4" t="s">
        <v>11748</v>
      </c>
      <c r="J968" s="4" t="s">
        <v>1245</v>
      </c>
      <c r="K968" s="5">
        <v>2.5999999999999997E-32</v>
      </c>
      <c r="V968" s="4" t="s">
        <v>11749</v>
      </c>
      <c r="W968" s="4" t="s">
        <v>7459</v>
      </c>
      <c r="X968" s="4" t="s">
        <v>11750</v>
      </c>
      <c r="Y968" s="4" t="s">
        <v>11751</v>
      </c>
      <c r="Z968" s="4" t="s">
        <v>648</v>
      </c>
      <c r="AA968" s="4" t="s">
        <v>648</v>
      </c>
      <c r="AB968" s="4" t="s">
        <v>648</v>
      </c>
    </row>
    <row r="969" spans="1:28" x14ac:dyDescent="0.25">
      <c r="A969" s="10" t="s">
        <v>28067</v>
      </c>
      <c r="B969" s="11">
        <v>8.0892623999999998E-4</v>
      </c>
      <c r="C969" s="10">
        <v>-1.5954516000000001</v>
      </c>
      <c r="D969" s="4" t="s">
        <v>59</v>
      </c>
      <c r="V969" s="4" t="s">
        <v>162</v>
      </c>
      <c r="W969" s="4" t="s">
        <v>6093</v>
      </c>
      <c r="X969" s="4" t="s">
        <v>10867</v>
      </c>
      <c r="Y969" s="4" t="s">
        <v>164</v>
      </c>
    </row>
    <row r="970" spans="1:28" x14ac:dyDescent="0.25">
      <c r="A970" s="10" t="s">
        <v>22179</v>
      </c>
      <c r="B970" s="11">
        <v>7.5046640000000001E-4</v>
      </c>
      <c r="C970" s="10">
        <v>-1.5952892999999999</v>
      </c>
      <c r="D970" s="4" t="s">
        <v>22180</v>
      </c>
      <c r="E970" s="4" t="s">
        <v>22181</v>
      </c>
      <c r="F970" s="4" t="s">
        <v>22182</v>
      </c>
      <c r="G970" s="4" t="s">
        <v>22183</v>
      </c>
      <c r="H970" s="4" t="s">
        <v>22184</v>
      </c>
      <c r="I970" s="4" t="s">
        <v>22185</v>
      </c>
      <c r="J970" s="4" t="s">
        <v>22186</v>
      </c>
      <c r="K970" s="5">
        <v>7.5999999999999996E-18</v>
      </c>
      <c r="L970" s="4" t="s">
        <v>22187</v>
      </c>
      <c r="M970" s="4" t="s">
        <v>22188</v>
      </c>
      <c r="N970" s="4" t="s">
        <v>22189</v>
      </c>
      <c r="O970" s="4" t="s">
        <v>8074</v>
      </c>
      <c r="V970" s="4" t="s">
        <v>22190</v>
      </c>
      <c r="W970" s="4" t="s">
        <v>645</v>
      </c>
      <c r="X970" s="4" t="s">
        <v>22191</v>
      </c>
      <c r="Y970" s="4" t="s">
        <v>22192</v>
      </c>
      <c r="Z970" s="4" t="s">
        <v>22193</v>
      </c>
      <c r="AA970" s="4" t="s">
        <v>22194</v>
      </c>
      <c r="AB970" s="4" t="s">
        <v>22195</v>
      </c>
    </row>
    <row r="971" spans="1:28" x14ac:dyDescent="0.25">
      <c r="A971" s="10" t="s">
        <v>21346</v>
      </c>
      <c r="B971" s="11">
        <v>2.2208002E-5</v>
      </c>
      <c r="C971" s="10">
        <v>-1.5950726</v>
      </c>
      <c r="D971" s="4" t="s">
        <v>59</v>
      </c>
      <c r="V971" s="4" t="s">
        <v>21347</v>
      </c>
      <c r="W971" s="4" t="s">
        <v>21348</v>
      </c>
      <c r="X971" s="4" t="s">
        <v>21349</v>
      </c>
      <c r="Y971" s="4" t="s">
        <v>21350</v>
      </c>
      <c r="Z971" s="4" t="s">
        <v>21351</v>
      </c>
      <c r="AA971" s="4" t="s">
        <v>21352</v>
      </c>
      <c r="AB971" s="4" t="s">
        <v>21353</v>
      </c>
    </row>
    <row r="972" spans="1:28" x14ac:dyDescent="0.25">
      <c r="A972" s="10" t="s">
        <v>25545</v>
      </c>
      <c r="B972" s="11">
        <v>1.5343456000000001E-3</v>
      </c>
      <c r="C972" s="10">
        <v>-1.5947986000000001</v>
      </c>
      <c r="D972" s="4" t="s">
        <v>25546</v>
      </c>
      <c r="E972" s="4" t="s">
        <v>25547</v>
      </c>
      <c r="F972" s="4" t="s">
        <v>25548</v>
      </c>
      <c r="G972" s="4" t="s">
        <v>25549</v>
      </c>
      <c r="H972" s="4" t="s">
        <v>25550</v>
      </c>
      <c r="I972" s="4" t="s">
        <v>3324</v>
      </c>
      <c r="J972" s="4" t="s">
        <v>3325</v>
      </c>
      <c r="K972" s="5">
        <v>4.6999999999999999E-147</v>
      </c>
      <c r="L972" s="4" t="s">
        <v>25551</v>
      </c>
      <c r="M972" s="4" t="s">
        <v>25552</v>
      </c>
      <c r="N972" s="4" t="s">
        <v>25553</v>
      </c>
      <c r="O972" s="4" t="s">
        <v>25554</v>
      </c>
      <c r="P972" s="4">
        <v>2</v>
      </c>
      <c r="Q972" s="4" t="s">
        <v>25555</v>
      </c>
      <c r="R972" s="4" t="s">
        <v>25556</v>
      </c>
      <c r="S972" s="4" t="s">
        <v>235</v>
      </c>
      <c r="V972" s="4" t="s">
        <v>25557</v>
      </c>
      <c r="W972" s="4" t="s">
        <v>13293</v>
      </c>
      <c r="X972" s="4" t="s">
        <v>25558</v>
      </c>
      <c r="Y972" s="4" t="s">
        <v>25559</v>
      </c>
      <c r="Z972" s="4" t="s">
        <v>25560</v>
      </c>
      <c r="AA972" s="4" t="s">
        <v>25561</v>
      </c>
      <c r="AB972" s="4" t="s">
        <v>25562</v>
      </c>
    </row>
    <row r="973" spans="1:28" x14ac:dyDescent="0.25">
      <c r="A973" s="10" t="s">
        <v>27104</v>
      </c>
      <c r="B973" s="11">
        <v>6.0228703999999999E-5</v>
      </c>
      <c r="C973" s="10">
        <v>-1.5944598999999999</v>
      </c>
      <c r="D973" s="4" t="s">
        <v>59</v>
      </c>
    </row>
    <row r="974" spans="1:28" x14ac:dyDescent="0.25">
      <c r="A974" s="10" t="s">
        <v>19626</v>
      </c>
      <c r="B974" s="10">
        <v>1.1540341000000001E-2</v>
      </c>
      <c r="C974" s="10">
        <v>-1.5943529999999999</v>
      </c>
      <c r="D974" s="4" t="s">
        <v>19627</v>
      </c>
      <c r="E974" s="4" t="s">
        <v>19628</v>
      </c>
      <c r="F974" s="4" t="s">
        <v>19629</v>
      </c>
      <c r="G974" s="4" t="s">
        <v>19630</v>
      </c>
      <c r="H974" s="4" t="s">
        <v>19631</v>
      </c>
      <c r="I974" s="4" t="s">
        <v>19632</v>
      </c>
      <c r="J974" s="4" t="s">
        <v>19633</v>
      </c>
      <c r="K974" s="5">
        <v>2.9000000000000001E-54</v>
      </c>
      <c r="L974" s="4" t="s">
        <v>19634</v>
      </c>
      <c r="M974" s="4" t="s">
        <v>19635</v>
      </c>
      <c r="N974" s="4" t="s">
        <v>19636</v>
      </c>
      <c r="O974" s="4" t="s">
        <v>19637</v>
      </c>
      <c r="P974" s="4">
        <v>2</v>
      </c>
      <c r="Q974" s="4" t="s">
        <v>19638</v>
      </c>
      <c r="R974" s="4" t="s">
        <v>19639</v>
      </c>
      <c r="S974" s="4" t="s">
        <v>609</v>
      </c>
      <c r="T974" s="4" t="s">
        <v>7678</v>
      </c>
      <c r="U974" s="4" t="s">
        <v>7679</v>
      </c>
      <c r="V974" s="4" t="s">
        <v>19640</v>
      </c>
      <c r="W974" s="4" t="s">
        <v>19641</v>
      </c>
      <c r="X974" s="4" t="s">
        <v>19642</v>
      </c>
      <c r="Y974" s="4" t="s">
        <v>19643</v>
      </c>
      <c r="Z974" s="4" t="s">
        <v>19644</v>
      </c>
      <c r="AA974" s="4" t="s">
        <v>19645</v>
      </c>
      <c r="AB974" s="4" t="s">
        <v>19646</v>
      </c>
    </row>
    <row r="975" spans="1:28" x14ac:dyDescent="0.25">
      <c r="A975" s="10" t="s">
        <v>27251</v>
      </c>
      <c r="B975" s="11">
        <v>1.2654973999999999E-4</v>
      </c>
      <c r="C975" s="10">
        <v>-1.5941721</v>
      </c>
      <c r="D975" s="4" t="s">
        <v>27252</v>
      </c>
      <c r="E975" s="4" t="s">
        <v>27253</v>
      </c>
      <c r="F975" s="4" t="s">
        <v>27254</v>
      </c>
      <c r="G975" s="4" t="s">
        <v>27255</v>
      </c>
      <c r="H975" s="4" t="s">
        <v>27256</v>
      </c>
      <c r="I975" s="4" t="s">
        <v>27257</v>
      </c>
      <c r="J975" s="4" t="s">
        <v>27258</v>
      </c>
      <c r="K975" s="5">
        <v>3.2999999999999998E-34</v>
      </c>
      <c r="L975" s="4" t="s">
        <v>27259</v>
      </c>
      <c r="M975" s="4" t="s">
        <v>27260</v>
      </c>
      <c r="N975" s="4" t="s">
        <v>27261</v>
      </c>
      <c r="O975" s="4" t="s">
        <v>16538</v>
      </c>
      <c r="V975" s="4" t="s">
        <v>27262</v>
      </c>
      <c r="W975" s="4" t="s">
        <v>16821</v>
      </c>
      <c r="X975" s="4" t="s">
        <v>27263</v>
      </c>
      <c r="Y975" s="4" t="s">
        <v>27264</v>
      </c>
      <c r="Z975" s="4" t="s">
        <v>27265</v>
      </c>
      <c r="AA975" s="4" t="s">
        <v>27266</v>
      </c>
      <c r="AB975" s="4" t="s">
        <v>27267</v>
      </c>
    </row>
    <row r="976" spans="1:28" x14ac:dyDescent="0.25">
      <c r="A976" s="10" t="s">
        <v>13764</v>
      </c>
      <c r="B976" s="10">
        <v>2.9123606E-2</v>
      </c>
      <c r="C976" s="10">
        <v>-1.5940833999999999</v>
      </c>
      <c r="D976" s="4" t="s">
        <v>8315</v>
      </c>
      <c r="E976" s="4" t="s">
        <v>13765</v>
      </c>
      <c r="F976" s="4" t="s">
        <v>13766</v>
      </c>
      <c r="G976" s="4" t="s">
        <v>13767</v>
      </c>
      <c r="H976" s="4" t="s">
        <v>13768</v>
      </c>
      <c r="I976" s="4" t="s">
        <v>13769</v>
      </c>
      <c r="J976" s="4" t="s">
        <v>13770</v>
      </c>
      <c r="K976" s="5">
        <v>4.5999999999999998E-25</v>
      </c>
      <c r="L976" s="4" t="s">
        <v>13771</v>
      </c>
      <c r="M976" s="4" t="s">
        <v>13772</v>
      </c>
      <c r="N976" s="4" t="s">
        <v>13773</v>
      </c>
      <c r="O976" s="4" t="s">
        <v>13774</v>
      </c>
      <c r="P976" s="4">
        <v>2</v>
      </c>
      <c r="Q976" s="4" t="s">
        <v>13775</v>
      </c>
      <c r="R976" s="4" t="s">
        <v>13776</v>
      </c>
      <c r="S976" s="4" t="s">
        <v>1984</v>
      </c>
      <c r="T976" s="4" t="s">
        <v>7678</v>
      </c>
      <c r="U976" s="4" t="s">
        <v>7679</v>
      </c>
      <c r="V976" s="4" t="s">
        <v>13777</v>
      </c>
      <c r="W976" s="4" t="s">
        <v>8086</v>
      </c>
      <c r="X976" s="4" t="s">
        <v>13778</v>
      </c>
      <c r="Y976" s="4" t="s">
        <v>13779</v>
      </c>
      <c r="Z976" s="4" t="s">
        <v>13780</v>
      </c>
      <c r="AA976" s="4" t="s">
        <v>13781</v>
      </c>
      <c r="AB976" s="4" t="s">
        <v>13782</v>
      </c>
    </row>
    <row r="977" spans="1:28" x14ac:dyDescent="0.25">
      <c r="A977" s="10" t="s">
        <v>25867</v>
      </c>
      <c r="B977" s="11">
        <v>7.2994780000000005E-4</v>
      </c>
      <c r="C977" s="10">
        <v>-1.5930845</v>
      </c>
      <c r="D977" s="4" t="s">
        <v>59</v>
      </c>
      <c r="V977" s="4" t="s">
        <v>25868</v>
      </c>
      <c r="W977" s="4" t="s">
        <v>25869</v>
      </c>
      <c r="X977" s="4" t="s">
        <v>25870</v>
      </c>
      <c r="Y977" s="4" t="s">
        <v>25871</v>
      </c>
      <c r="Z977" s="4" t="s">
        <v>25872</v>
      </c>
      <c r="AA977" s="4" t="s">
        <v>25873</v>
      </c>
      <c r="AB977" s="4" t="s">
        <v>25874</v>
      </c>
    </row>
    <row r="978" spans="1:28" x14ac:dyDescent="0.25">
      <c r="A978" s="10" t="s">
        <v>24211</v>
      </c>
      <c r="B978" s="11">
        <v>1.3869423E-4</v>
      </c>
      <c r="C978" s="10">
        <v>-1.5929926999999999</v>
      </c>
      <c r="D978" s="4" t="s">
        <v>59</v>
      </c>
      <c r="V978" s="4" t="s">
        <v>24212</v>
      </c>
      <c r="W978" s="4" t="s">
        <v>10569</v>
      </c>
      <c r="X978" s="4" t="s">
        <v>24213</v>
      </c>
      <c r="Y978" s="4" t="s">
        <v>24214</v>
      </c>
      <c r="Z978" s="4" t="s">
        <v>24215</v>
      </c>
      <c r="AA978" s="4" t="s">
        <v>24216</v>
      </c>
      <c r="AB978" s="4" t="s">
        <v>24217</v>
      </c>
    </row>
    <row r="979" spans="1:28" x14ac:dyDescent="0.25">
      <c r="A979" s="10" t="s">
        <v>19381</v>
      </c>
      <c r="B979" s="11">
        <v>1.3678683000000001E-3</v>
      </c>
      <c r="C979" s="10">
        <v>-1.5926638</v>
      </c>
      <c r="D979" s="4" t="s">
        <v>59</v>
      </c>
      <c r="V979" s="4" t="s">
        <v>19382</v>
      </c>
      <c r="W979" s="4" t="s">
        <v>19383</v>
      </c>
      <c r="X979" s="4" t="s">
        <v>19384</v>
      </c>
      <c r="Y979" s="4" t="s">
        <v>19385</v>
      </c>
      <c r="Z979" s="4" t="s">
        <v>19386</v>
      </c>
      <c r="AA979" s="4" t="s">
        <v>19387</v>
      </c>
      <c r="AB979" s="4" t="s">
        <v>19388</v>
      </c>
    </row>
    <row r="980" spans="1:28" x14ac:dyDescent="0.25">
      <c r="A980" s="10" t="s">
        <v>26609</v>
      </c>
      <c r="B980" s="10">
        <v>3.7939038000000001E-2</v>
      </c>
      <c r="C980" s="10">
        <v>-1.5925309999999999</v>
      </c>
      <c r="D980" s="4" t="s">
        <v>59</v>
      </c>
    </row>
    <row r="981" spans="1:28" x14ac:dyDescent="0.25">
      <c r="A981" s="10" t="s">
        <v>17260</v>
      </c>
      <c r="B981" s="11">
        <v>9.799792E-5</v>
      </c>
      <c r="C981" s="10">
        <v>-1.5922221000000001</v>
      </c>
      <c r="D981" s="4" t="s">
        <v>17261</v>
      </c>
      <c r="E981" s="4" t="s">
        <v>17262</v>
      </c>
      <c r="F981" s="4" t="s">
        <v>17263</v>
      </c>
      <c r="G981" s="4" t="s">
        <v>17264</v>
      </c>
      <c r="H981" s="4" t="s">
        <v>17265</v>
      </c>
      <c r="I981" s="4" t="s">
        <v>17266</v>
      </c>
      <c r="J981" s="4" t="s">
        <v>15358</v>
      </c>
      <c r="K981" s="5">
        <v>1.3999999999999999E-17</v>
      </c>
      <c r="L981" s="4" t="s">
        <v>17267</v>
      </c>
      <c r="M981" s="4" t="s">
        <v>17268</v>
      </c>
      <c r="N981" s="4" t="s">
        <v>17269</v>
      </c>
      <c r="O981" s="4" t="s">
        <v>156</v>
      </c>
      <c r="V981" s="4" t="s">
        <v>17270</v>
      </c>
      <c r="W981" s="4" t="s">
        <v>17271</v>
      </c>
      <c r="X981" s="4" t="s">
        <v>17272</v>
      </c>
      <c r="Y981" s="4" t="s">
        <v>17273</v>
      </c>
      <c r="Z981" s="4" t="s">
        <v>160</v>
      </c>
      <c r="AA981" s="4" t="s">
        <v>160</v>
      </c>
      <c r="AB981" s="4" t="s">
        <v>160</v>
      </c>
    </row>
    <row r="982" spans="1:28" x14ac:dyDescent="0.25">
      <c r="A982" s="10" t="s">
        <v>13926</v>
      </c>
      <c r="B982" s="10">
        <v>7.4098879999999999E-3</v>
      </c>
      <c r="C982" s="10">
        <v>-1.5915016</v>
      </c>
      <c r="D982" s="4" t="s">
        <v>59</v>
      </c>
    </row>
    <row r="983" spans="1:28" x14ac:dyDescent="0.25">
      <c r="A983" s="10" t="s">
        <v>12197</v>
      </c>
      <c r="B983" s="11">
        <v>7.7744279999999999E-4</v>
      </c>
      <c r="C983" s="10">
        <v>-1.5909567</v>
      </c>
      <c r="D983" s="4" t="s">
        <v>59</v>
      </c>
      <c r="V983" s="4" t="s">
        <v>162</v>
      </c>
      <c r="W983" s="4" t="s">
        <v>273</v>
      </c>
      <c r="X983" s="4" t="s">
        <v>12198</v>
      </c>
      <c r="Y983" s="4" t="s">
        <v>164</v>
      </c>
    </row>
    <row r="984" spans="1:28" x14ac:dyDescent="0.25">
      <c r="A984" s="10" t="s">
        <v>25031</v>
      </c>
      <c r="B984" s="10">
        <v>2.5513330000000001E-2</v>
      </c>
      <c r="C984" s="10">
        <v>-1.5897376999999999</v>
      </c>
      <c r="D984" s="4" t="s">
        <v>25032</v>
      </c>
      <c r="E984" s="4" t="s">
        <v>25033</v>
      </c>
      <c r="F984" s="4" t="s">
        <v>2540</v>
      </c>
      <c r="G984" s="5">
        <v>8.2999999999999998E-16</v>
      </c>
      <c r="H984" s="4" t="s">
        <v>25034</v>
      </c>
      <c r="I984" s="4" t="s">
        <v>25033</v>
      </c>
      <c r="J984" s="4" t="s">
        <v>2540</v>
      </c>
      <c r="K984" s="5">
        <v>8.2999999999999998E-16</v>
      </c>
      <c r="L984" s="4" t="s">
        <v>25035</v>
      </c>
      <c r="M984" s="4" t="s">
        <v>25036</v>
      </c>
      <c r="N984" s="4" t="s">
        <v>25037</v>
      </c>
      <c r="O984" s="4" t="s">
        <v>25038</v>
      </c>
      <c r="V984" s="4" t="s">
        <v>25039</v>
      </c>
      <c r="W984" s="4" t="s">
        <v>25040</v>
      </c>
      <c r="X984" s="4" t="s">
        <v>25041</v>
      </c>
      <c r="Y984" s="4" t="s">
        <v>25042</v>
      </c>
      <c r="Z984" s="4" t="s">
        <v>25043</v>
      </c>
      <c r="AA984" s="4" t="s">
        <v>25044</v>
      </c>
      <c r="AB984" s="4" t="s">
        <v>22821</v>
      </c>
    </row>
    <row r="985" spans="1:28" x14ac:dyDescent="0.25">
      <c r="A985" s="10" t="s">
        <v>23400</v>
      </c>
      <c r="B985" s="11">
        <v>2.2732971000000001E-5</v>
      </c>
      <c r="C985" s="10">
        <v>-1.5885293</v>
      </c>
      <c r="D985" s="4" t="s">
        <v>59</v>
      </c>
    </row>
    <row r="986" spans="1:28" x14ac:dyDescent="0.25">
      <c r="A986" s="10" t="s">
        <v>21647</v>
      </c>
      <c r="B986" s="10">
        <v>2.245283E-2</v>
      </c>
      <c r="C986" s="10">
        <v>-1.5878388999999999</v>
      </c>
      <c r="D986" s="4" t="s">
        <v>59</v>
      </c>
      <c r="V986" s="4" t="s">
        <v>162</v>
      </c>
      <c r="W986" s="4" t="s">
        <v>6093</v>
      </c>
      <c r="X986" s="4" t="s">
        <v>21648</v>
      </c>
      <c r="Y986" s="4" t="s">
        <v>164</v>
      </c>
    </row>
    <row r="987" spans="1:28" x14ac:dyDescent="0.25">
      <c r="A987" s="10" t="s">
        <v>23289</v>
      </c>
      <c r="B987" s="11">
        <v>1.1540048E-3</v>
      </c>
      <c r="C987" s="10">
        <v>-1.5874214</v>
      </c>
      <c r="D987" s="4" t="s">
        <v>23290</v>
      </c>
      <c r="E987" s="4" t="s">
        <v>23291</v>
      </c>
      <c r="F987" s="4" t="s">
        <v>23292</v>
      </c>
      <c r="G987" s="4" t="s">
        <v>23293</v>
      </c>
      <c r="H987" s="4" t="s">
        <v>23294</v>
      </c>
      <c r="I987" s="4" t="s">
        <v>23295</v>
      </c>
      <c r="J987" s="4" t="s">
        <v>1747</v>
      </c>
      <c r="K987" s="5">
        <v>1.9E-19</v>
      </c>
      <c r="L987" s="4" t="s">
        <v>23296</v>
      </c>
      <c r="M987" s="4" t="s">
        <v>23297</v>
      </c>
      <c r="N987" s="4" t="s">
        <v>23298</v>
      </c>
      <c r="O987" s="4" t="s">
        <v>23299</v>
      </c>
      <c r="V987" s="4" t="s">
        <v>7636</v>
      </c>
      <c r="W987" s="4" t="s">
        <v>645</v>
      </c>
      <c r="X987" s="4" t="s">
        <v>7637</v>
      </c>
      <c r="Y987" s="4" t="s">
        <v>23300</v>
      </c>
      <c r="Z987" s="4" t="s">
        <v>7639</v>
      </c>
      <c r="AA987" s="4" t="s">
        <v>7640</v>
      </c>
      <c r="AB987" s="4" t="s">
        <v>7641</v>
      </c>
    </row>
    <row r="988" spans="1:28" x14ac:dyDescent="0.25">
      <c r="A988" s="10" t="s">
        <v>24218</v>
      </c>
      <c r="B988" s="10">
        <v>7.1195369999999996E-3</v>
      </c>
      <c r="C988" s="10">
        <v>-1.5870906</v>
      </c>
      <c r="D988" s="4" t="s">
        <v>325</v>
      </c>
      <c r="E988" s="4" t="s">
        <v>24219</v>
      </c>
      <c r="F988" s="4" t="s">
        <v>24220</v>
      </c>
      <c r="G988" s="4" t="s">
        <v>24221</v>
      </c>
      <c r="H988" s="4" t="s">
        <v>24222</v>
      </c>
      <c r="I988" s="4" t="s">
        <v>24223</v>
      </c>
      <c r="J988" s="4" t="s">
        <v>24224</v>
      </c>
      <c r="K988" s="5">
        <v>1.4000000000000001E-36</v>
      </c>
      <c r="L988" s="4" t="s">
        <v>24225</v>
      </c>
      <c r="M988" s="4" t="s">
        <v>24226</v>
      </c>
      <c r="N988" s="4" t="s">
        <v>24227</v>
      </c>
      <c r="O988" s="4" t="s">
        <v>24228</v>
      </c>
      <c r="P988" s="4">
        <v>4</v>
      </c>
      <c r="Q988" s="4" t="s">
        <v>24229</v>
      </c>
      <c r="R988" s="4" t="s">
        <v>24230</v>
      </c>
      <c r="S988" s="4" t="s">
        <v>12777</v>
      </c>
      <c r="V988" s="4" t="s">
        <v>24231</v>
      </c>
      <c r="W988" s="4" t="s">
        <v>24232</v>
      </c>
      <c r="X988" s="4" t="s">
        <v>24233</v>
      </c>
      <c r="Y988" s="4" t="s">
        <v>24234</v>
      </c>
      <c r="Z988" s="4" t="s">
        <v>24235</v>
      </c>
      <c r="AA988" s="4" t="s">
        <v>24236</v>
      </c>
      <c r="AB988" s="4" t="s">
        <v>24237</v>
      </c>
    </row>
    <row r="989" spans="1:28" x14ac:dyDescent="0.25">
      <c r="A989" s="10" t="s">
        <v>12099</v>
      </c>
      <c r="B989" s="11">
        <v>7.0225669999999997E-4</v>
      </c>
      <c r="C989" s="10">
        <v>-1.5869286</v>
      </c>
      <c r="D989" s="4" t="s">
        <v>59</v>
      </c>
    </row>
    <row r="990" spans="1:28" x14ac:dyDescent="0.25">
      <c r="A990" s="10" t="s">
        <v>24465</v>
      </c>
      <c r="B990" s="11">
        <v>4.9320002000000001E-5</v>
      </c>
      <c r="C990" s="10">
        <v>-1.5868526999999999</v>
      </c>
      <c r="D990" s="4" t="s">
        <v>24466</v>
      </c>
      <c r="E990" s="4" t="s">
        <v>24467</v>
      </c>
      <c r="F990" s="4" t="s">
        <v>24468</v>
      </c>
      <c r="G990" s="4" t="s">
        <v>24469</v>
      </c>
      <c r="H990" s="4" t="s">
        <v>24470</v>
      </c>
      <c r="I990" s="4" t="s">
        <v>24471</v>
      </c>
      <c r="J990" s="4" t="s">
        <v>822</v>
      </c>
      <c r="K990" s="5">
        <v>7.6000000000000001E-51</v>
      </c>
      <c r="L990" s="4" t="s">
        <v>24472</v>
      </c>
      <c r="M990" s="4" t="s">
        <v>24473</v>
      </c>
      <c r="N990" s="4" t="s">
        <v>24474</v>
      </c>
      <c r="O990" s="4" t="s">
        <v>24475</v>
      </c>
      <c r="V990" s="4" t="s">
        <v>1452</v>
      </c>
      <c r="W990" s="4" t="s">
        <v>6755</v>
      </c>
      <c r="X990" s="4" t="s">
        <v>10845</v>
      </c>
      <c r="Y990" s="4" t="s">
        <v>24476</v>
      </c>
      <c r="Z990" s="4" t="s">
        <v>648</v>
      </c>
      <c r="AA990" s="4" t="s">
        <v>648</v>
      </c>
      <c r="AB990" s="4" t="s">
        <v>648</v>
      </c>
    </row>
    <row r="991" spans="1:28" x14ac:dyDescent="0.25">
      <c r="A991" s="10" t="s">
        <v>20451</v>
      </c>
      <c r="B991" s="11">
        <v>1.5468265000000001E-4</v>
      </c>
      <c r="C991" s="10">
        <v>-1.5866009999999999</v>
      </c>
      <c r="D991" s="4" t="s">
        <v>20452</v>
      </c>
      <c r="E991" s="4" t="s">
        <v>20453</v>
      </c>
      <c r="F991" s="4" t="s">
        <v>20454</v>
      </c>
      <c r="G991" s="4" t="s">
        <v>20455</v>
      </c>
      <c r="H991" s="4" t="s">
        <v>20456</v>
      </c>
      <c r="I991" s="4" t="s">
        <v>20457</v>
      </c>
      <c r="J991" s="4" t="s">
        <v>20458</v>
      </c>
      <c r="K991" s="5">
        <v>1.5000000000000001E-72</v>
      </c>
      <c r="L991" s="4" t="s">
        <v>20459</v>
      </c>
      <c r="M991" s="4" t="s">
        <v>20460</v>
      </c>
      <c r="N991" s="4" t="s">
        <v>20461</v>
      </c>
      <c r="O991" s="4" t="s">
        <v>16475</v>
      </c>
      <c r="P991" s="4">
        <v>1</v>
      </c>
      <c r="Q991" s="4" t="s">
        <v>1733</v>
      </c>
      <c r="R991" s="4" t="s">
        <v>1734</v>
      </c>
      <c r="S991" s="4" t="s">
        <v>298</v>
      </c>
      <c r="V991" s="4" t="s">
        <v>20462</v>
      </c>
      <c r="W991" s="4" t="s">
        <v>20463</v>
      </c>
      <c r="X991" s="4" t="s">
        <v>20464</v>
      </c>
      <c r="Y991" s="4" t="s">
        <v>20465</v>
      </c>
      <c r="Z991" s="4" t="s">
        <v>20466</v>
      </c>
      <c r="AA991" s="4" t="s">
        <v>20467</v>
      </c>
      <c r="AB991" s="4" t="s">
        <v>20468</v>
      </c>
    </row>
    <row r="992" spans="1:28" x14ac:dyDescent="0.25">
      <c r="A992" s="10" t="s">
        <v>24943</v>
      </c>
      <c r="B992" s="10">
        <v>6.5146913000000001E-3</v>
      </c>
      <c r="C992" s="10">
        <v>-1.5861669</v>
      </c>
      <c r="D992" s="4" t="s">
        <v>24944</v>
      </c>
      <c r="E992" s="4" t="s">
        <v>24945</v>
      </c>
      <c r="F992" s="4" t="s">
        <v>24946</v>
      </c>
      <c r="G992" s="4" t="s">
        <v>24947</v>
      </c>
      <c r="H992" s="4" t="s">
        <v>24948</v>
      </c>
      <c r="I992" s="4" t="s">
        <v>24949</v>
      </c>
      <c r="J992" s="4" t="s">
        <v>856</v>
      </c>
      <c r="K992" s="5">
        <v>9.9000000000000006E-21</v>
      </c>
      <c r="L992" s="4" t="s">
        <v>24950</v>
      </c>
      <c r="M992" s="4" t="s">
        <v>24951</v>
      </c>
      <c r="N992" s="4" t="s">
        <v>24952</v>
      </c>
      <c r="O992" s="4" t="s">
        <v>21569</v>
      </c>
      <c r="P992" s="4">
        <v>1</v>
      </c>
      <c r="Q992" s="4" t="s">
        <v>2421</v>
      </c>
      <c r="R992" s="4" t="s">
        <v>2422</v>
      </c>
      <c r="S992" s="4" t="s">
        <v>2423</v>
      </c>
      <c r="V992" s="4" t="s">
        <v>24953</v>
      </c>
      <c r="W992" s="4" t="s">
        <v>645</v>
      </c>
      <c r="X992" s="4" t="s">
        <v>24954</v>
      </c>
      <c r="Y992" s="4" t="s">
        <v>24955</v>
      </c>
      <c r="Z992" s="4" t="s">
        <v>24956</v>
      </c>
      <c r="AA992" s="4" t="s">
        <v>24957</v>
      </c>
      <c r="AB992" s="4" t="s">
        <v>22664</v>
      </c>
    </row>
    <row r="993" spans="1:28" x14ac:dyDescent="0.25">
      <c r="A993" s="10" t="s">
        <v>23103</v>
      </c>
      <c r="B993" s="11">
        <v>1.4357359E-4</v>
      </c>
      <c r="C993" s="10">
        <v>-1.5856737999999999</v>
      </c>
      <c r="D993" s="4" t="s">
        <v>59</v>
      </c>
      <c r="V993" s="4" t="s">
        <v>23104</v>
      </c>
      <c r="W993" s="4" t="s">
        <v>9022</v>
      </c>
      <c r="X993" s="4" t="s">
        <v>23105</v>
      </c>
      <c r="Y993" s="4" t="s">
        <v>23106</v>
      </c>
      <c r="Z993" s="4" t="s">
        <v>547</v>
      </c>
      <c r="AA993" s="4" t="s">
        <v>547</v>
      </c>
      <c r="AB993" s="4" t="s">
        <v>547</v>
      </c>
    </row>
    <row r="994" spans="1:28" x14ac:dyDescent="0.25">
      <c r="A994" s="10" t="s">
        <v>17871</v>
      </c>
      <c r="B994" s="10">
        <v>6.5911010000000003E-3</v>
      </c>
      <c r="C994" s="10">
        <v>-1.585094</v>
      </c>
      <c r="D994" s="4" t="s">
        <v>17872</v>
      </c>
      <c r="E994" s="4" t="s">
        <v>17873</v>
      </c>
      <c r="F994" s="4" t="s">
        <v>17874</v>
      </c>
      <c r="G994" s="4" t="s">
        <v>17875</v>
      </c>
      <c r="H994" s="4" t="s">
        <v>17876</v>
      </c>
      <c r="I994" s="4" t="s">
        <v>17877</v>
      </c>
      <c r="J994" s="4" t="s">
        <v>114</v>
      </c>
      <c r="K994" s="5">
        <v>1.6999999999999999E-114</v>
      </c>
      <c r="L994" s="4" t="s">
        <v>17878</v>
      </c>
      <c r="M994" s="4" t="s">
        <v>17879</v>
      </c>
      <c r="N994" s="4" t="s">
        <v>17880</v>
      </c>
      <c r="O994" s="4" t="s">
        <v>17881</v>
      </c>
      <c r="P994" s="4">
        <v>5</v>
      </c>
      <c r="Q994" s="4" t="s">
        <v>17882</v>
      </c>
      <c r="R994" s="4" t="s">
        <v>17883</v>
      </c>
      <c r="S994" s="4" t="s">
        <v>17884</v>
      </c>
      <c r="T994" s="4" t="s">
        <v>899</v>
      </c>
      <c r="U994" s="4" t="s">
        <v>900</v>
      </c>
      <c r="V994" s="4" t="s">
        <v>17885</v>
      </c>
      <c r="W994" s="4" t="s">
        <v>17886</v>
      </c>
      <c r="X994" s="4" t="s">
        <v>17887</v>
      </c>
      <c r="Y994" s="4" t="s">
        <v>17888</v>
      </c>
      <c r="Z994" s="4" t="s">
        <v>17889</v>
      </c>
      <c r="AA994" s="4" t="s">
        <v>17890</v>
      </c>
      <c r="AB994" s="4" t="s">
        <v>17891</v>
      </c>
    </row>
    <row r="995" spans="1:28" x14ac:dyDescent="0.25">
      <c r="A995" s="10" t="s">
        <v>21657</v>
      </c>
      <c r="B995" s="11">
        <v>7.9927930000000006E-5</v>
      </c>
      <c r="C995" s="10">
        <v>-1.5849702000000001</v>
      </c>
      <c r="D995" s="4" t="s">
        <v>21658</v>
      </c>
      <c r="E995" s="4" t="s">
        <v>21659</v>
      </c>
      <c r="F995" s="4" t="s">
        <v>21660</v>
      </c>
      <c r="G995" s="4" t="s">
        <v>21661</v>
      </c>
      <c r="H995" s="4" t="s">
        <v>21662</v>
      </c>
      <c r="I995" s="4" t="s">
        <v>21663</v>
      </c>
      <c r="J995" s="4" t="s">
        <v>21664</v>
      </c>
      <c r="K995" s="5">
        <v>1.2E-15</v>
      </c>
      <c r="L995" s="4" t="s">
        <v>21665</v>
      </c>
      <c r="M995" s="4" t="s">
        <v>154</v>
      </c>
      <c r="N995" s="4" t="s">
        <v>155</v>
      </c>
      <c r="O995" s="4" t="s">
        <v>156</v>
      </c>
      <c r="V995" s="4" t="s">
        <v>21666</v>
      </c>
      <c r="W995" s="4" t="s">
        <v>1322</v>
      </c>
      <c r="X995" s="4" t="s">
        <v>21667</v>
      </c>
      <c r="Y995" s="4" t="s">
        <v>21668</v>
      </c>
      <c r="Z995" s="4" t="s">
        <v>552</v>
      </c>
      <c r="AA995" s="4" t="s">
        <v>552</v>
      </c>
      <c r="AB995" s="4" t="s">
        <v>552</v>
      </c>
    </row>
    <row r="996" spans="1:28" x14ac:dyDescent="0.25">
      <c r="A996" s="10" t="s">
        <v>22809</v>
      </c>
      <c r="B996" s="10">
        <v>7.0728604000000004E-3</v>
      </c>
      <c r="C996" s="10">
        <v>-1.5842016999999999</v>
      </c>
      <c r="D996" s="4" t="s">
        <v>59</v>
      </c>
      <c r="V996" s="4" t="s">
        <v>22810</v>
      </c>
      <c r="W996" s="4" t="s">
        <v>22811</v>
      </c>
      <c r="X996" s="4" t="s">
        <v>22812</v>
      </c>
      <c r="Y996" s="4" t="s">
        <v>22813</v>
      </c>
      <c r="Z996" s="4" t="s">
        <v>13044</v>
      </c>
      <c r="AA996" s="4" t="s">
        <v>13045</v>
      </c>
      <c r="AB996" s="4" t="s">
        <v>13046</v>
      </c>
    </row>
    <row r="997" spans="1:28" x14ac:dyDescent="0.25">
      <c r="A997" s="10" t="s">
        <v>22048</v>
      </c>
      <c r="B997" s="11">
        <v>5.8431665999999999E-5</v>
      </c>
      <c r="C997" s="10">
        <v>-1.5840213999999999</v>
      </c>
      <c r="D997" s="4" t="s">
        <v>22049</v>
      </c>
      <c r="E997" s="4" t="s">
        <v>22050</v>
      </c>
      <c r="F997" s="4" t="s">
        <v>22051</v>
      </c>
      <c r="G997" s="4" t="s">
        <v>225</v>
      </c>
      <c r="H997" s="4" t="s">
        <v>22052</v>
      </c>
      <c r="I997" s="4" t="s">
        <v>22053</v>
      </c>
      <c r="J997" s="4" t="s">
        <v>9415</v>
      </c>
      <c r="K997" s="5">
        <v>0</v>
      </c>
      <c r="L997" s="4" t="s">
        <v>22054</v>
      </c>
      <c r="M997" s="4" t="s">
        <v>22055</v>
      </c>
      <c r="N997" s="4" t="s">
        <v>22056</v>
      </c>
      <c r="O997" s="4" t="s">
        <v>22057</v>
      </c>
      <c r="P997" s="4">
        <v>8</v>
      </c>
      <c r="Q997" s="4" t="s">
        <v>22058</v>
      </c>
      <c r="R997" s="4" t="s">
        <v>22059</v>
      </c>
      <c r="S997" s="4" t="s">
        <v>22060</v>
      </c>
      <c r="T997" s="4" t="s">
        <v>899</v>
      </c>
      <c r="U997" s="4" t="s">
        <v>900</v>
      </c>
      <c r="V997" s="4" t="s">
        <v>22061</v>
      </c>
      <c r="W997" s="4" t="s">
        <v>22062</v>
      </c>
      <c r="X997" s="4" t="s">
        <v>22063</v>
      </c>
      <c r="Y997" s="4" t="s">
        <v>22064</v>
      </c>
      <c r="Z997" s="4" t="s">
        <v>22065</v>
      </c>
      <c r="AA997" s="4" t="s">
        <v>22066</v>
      </c>
      <c r="AB997" s="4" t="s">
        <v>22067</v>
      </c>
    </row>
    <row r="998" spans="1:28" x14ac:dyDescent="0.25">
      <c r="A998" s="10" t="s">
        <v>22318</v>
      </c>
      <c r="B998" s="10">
        <v>8.1699670000000002E-3</v>
      </c>
      <c r="C998" s="10">
        <v>-1.5836669999999999</v>
      </c>
      <c r="D998" s="4" t="s">
        <v>59</v>
      </c>
      <c r="V998" s="4" t="s">
        <v>22319</v>
      </c>
      <c r="W998" s="4" t="s">
        <v>12917</v>
      </c>
      <c r="X998" s="4" t="s">
        <v>22320</v>
      </c>
      <c r="Y998" s="4" t="s">
        <v>22321</v>
      </c>
      <c r="Z998" s="4" t="s">
        <v>22322</v>
      </c>
      <c r="AA998" s="4" t="s">
        <v>22323</v>
      </c>
      <c r="AB998" s="4" t="s">
        <v>22324</v>
      </c>
    </row>
    <row r="999" spans="1:28" x14ac:dyDescent="0.25">
      <c r="A999" s="10" t="s">
        <v>22298</v>
      </c>
      <c r="B999" s="10">
        <v>1.0777973E-2</v>
      </c>
      <c r="C999" s="10">
        <v>-1.5822588</v>
      </c>
      <c r="D999" s="4" t="s">
        <v>22299</v>
      </c>
      <c r="E999" s="4" t="s">
        <v>22300</v>
      </c>
      <c r="F999" s="4" t="s">
        <v>22301</v>
      </c>
      <c r="G999" s="4" t="s">
        <v>225</v>
      </c>
      <c r="H999" s="4" t="s">
        <v>22302</v>
      </c>
      <c r="I999" s="4" t="s">
        <v>22303</v>
      </c>
      <c r="J999" s="4" t="s">
        <v>312</v>
      </c>
      <c r="K999" s="5">
        <v>0</v>
      </c>
      <c r="L999" s="4" t="s">
        <v>22304</v>
      </c>
      <c r="M999" s="4" t="s">
        <v>22305</v>
      </c>
      <c r="N999" s="4" t="s">
        <v>22306</v>
      </c>
      <c r="O999" s="4" t="s">
        <v>22307</v>
      </c>
      <c r="P999" s="4">
        <v>4</v>
      </c>
      <c r="Q999" s="4" t="s">
        <v>22308</v>
      </c>
      <c r="R999" s="4" t="s">
        <v>22309</v>
      </c>
      <c r="S999" s="4" t="s">
        <v>22310</v>
      </c>
      <c r="T999" s="4" t="s">
        <v>2058</v>
      </c>
      <c r="U999" s="4" t="s">
        <v>2059</v>
      </c>
      <c r="V999" s="4" t="s">
        <v>22311</v>
      </c>
      <c r="W999" s="4" t="s">
        <v>22312</v>
      </c>
      <c r="X999" s="4" t="s">
        <v>22313</v>
      </c>
      <c r="Y999" s="4" t="s">
        <v>22314</v>
      </c>
      <c r="Z999" s="4" t="s">
        <v>22315</v>
      </c>
      <c r="AA999" s="4" t="s">
        <v>22316</v>
      </c>
      <c r="AB999" s="4" t="s">
        <v>22317</v>
      </c>
    </row>
    <row r="1000" spans="1:28" x14ac:dyDescent="0.25">
      <c r="A1000" s="10" t="s">
        <v>20133</v>
      </c>
      <c r="B1000" s="11">
        <v>9.4973954000000002E-4</v>
      </c>
      <c r="C1000" s="10">
        <v>-1.582211</v>
      </c>
      <c r="D1000" s="4" t="s">
        <v>59</v>
      </c>
      <c r="V1000" s="4" t="s">
        <v>162</v>
      </c>
      <c r="W1000" s="4" t="s">
        <v>5494</v>
      </c>
      <c r="X1000" s="4" t="s">
        <v>19672</v>
      </c>
      <c r="Y1000" s="4" t="s">
        <v>164</v>
      </c>
    </row>
    <row r="1001" spans="1:28" x14ac:dyDescent="0.25">
      <c r="A1001" s="10" t="s">
        <v>19602</v>
      </c>
      <c r="B1001" s="11">
        <v>3.5343236999999999E-5</v>
      </c>
      <c r="C1001" s="10">
        <v>-1.5814537</v>
      </c>
      <c r="D1001" s="4" t="s">
        <v>59</v>
      </c>
      <c r="V1001" s="4" t="s">
        <v>5915</v>
      </c>
      <c r="W1001" s="4" t="s">
        <v>5916</v>
      </c>
      <c r="X1001" s="4" t="s">
        <v>5917</v>
      </c>
      <c r="Y1001" s="4" t="s">
        <v>5918</v>
      </c>
      <c r="Z1001" s="4" t="s">
        <v>5919</v>
      </c>
      <c r="AA1001" s="4" t="s">
        <v>5920</v>
      </c>
      <c r="AB1001" s="4" t="s">
        <v>5921</v>
      </c>
    </row>
    <row r="1002" spans="1:28" x14ac:dyDescent="0.25">
      <c r="A1002" s="10" t="s">
        <v>9603</v>
      </c>
      <c r="B1002" s="11">
        <v>3.25693E-5</v>
      </c>
      <c r="C1002" s="10">
        <v>-1.5811929</v>
      </c>
      <c r="D1002" s="4" t="s">
        <v>9604</v>
      </c>
      <c r="E1002" s="4" t="s">
        <v>9605</v>
      </c>
      <c r="F1002" s="4" t="s">
        <v>9606</v>
      </c>
      <c r="G1002" s="4" t="s">
        <v>9607</v>
      </c>
      <c r="H1002" s="4" t="s">
        <v>9608</v>
      </c>
      <c r="I1002" s="4" t="s">
        <v>9609</v>
      </c>
      <c r="J1002" s="4" t="s">
        <v>9610</v>
      </c>
      <c r="K1002" s="5">
        <v>8.1999999999999999E-21</v>
      </c>
      <c r="L1002" s="4" t="s">
        <v>9611</v>
      </c>
      <c r="M1002" s="4" t="s">
        <v>9612</v>
      </c>
      <c r="N1002" s="4" t="s">
        <v>9613</v>
      </c>
      <c r="O1002" s="4" t="s">
        <v>7827</v>
      </c>
      <c r="V1002" s="4" t="s">
        <v>9614</v>
      </c>
      <c r="W1002" s="4" t="s">
        <v>1457</v>
      </c>
      <c r="X1002" s="4" t="s">
        <v>9615</v>
      </c>
      <c r="Y1002" s="4" t="s">
        <v>9616</v>
      </c>
      <c r="Z1002" s="4" t="s">
        <v>547</v>
      </c>
      <c r="AA1002" s="4" t="s">
        <v>547</v>
      </c>
      <c r="AB1002" s="4" t="s">
        <v>547</v>
      </c>
    </row>
    <row r="1003" spans="1:28" x14ac:dyDescent="0.25">
      <c r="A1003" s="10" t="s">
        <v>22969</v>
      </c>
      <c r="B1003" s="11">
        <v>1.5303758000000001E-3</v>
      </c>
      <c r="C1003" s="10">
        <v>-1.5809715</v>
      </c>
      <c r="D1003" s="4" t="s">
        <v>59</v>
      </c>
      <c r="V1003" s="4" t="s">
        <v>22970</v>
      </c>
      <c r="W1003" s="4" t="s">
        <v>6968</v>
      </c>
      <c r="X1003" s="4" t="s">
        <v>22971</v>
      </c>
      <c r="Y1003" s="4" t="s">
        <v>22972</v>
      </c>
      <c r="Z1003" s="4" t="s">
        <v>22973</v>
      </c>
      <c r="AA1003" s="4" t="s">
        <v>22974</v>
      </c>
      <c r="AB1003" s="4" t="s">
        <v>1932</v>
      </c>
    </row>
    <row r="1004" spans="1:28" x14ac:dyDescent="0.25">
      <c r="A1004" s="10" t="s">
        <v>14558</v>
      </c>
      <c r="B1004" s="10">
        <v>2.2149852000000001E-2</v>
      </c>
      <c r="C1004" s="10">
        <v>-1.5806507999999999</v>
      </c>
      <c r="D1004" s="4" t="s">
        <v>59</v>
      </c>
    </row>
    <row r="1005" spans="1:28" x14ac:dyDescent="0.25">
      <c r="A1005" s="10" t="s">
        <v>7286</v>
      </c>
      <c r="B1005" s="11">
        <v>1.3333883999999999E-4</v>
      </c>
      <c r="C1005" s="10">
        <v>-1.580519</v>
      </c>
      <c r="D1005" s="4" t="s">
        <v>7287</v>
      </c>
      <c r="E1005" s="4" t="s">
        <v>7288</v>
      </c>
      <c r="F1005" s="4" t="s">
        <v>7289</v>
      </c>
      <c r="G1005" s="4" t="s">
        <v>7290</v>
      </c>
      <c r="H1005" s="4" t="s">
        <v>7291</v>
      </c>
      <c r="I1005" s="4" t="s">
        <v>7292</v>
      </c>
      <c r="J1005" s="4" t="s">
        <v>6314</v>
      </c>
      <c r="K1005" s="5">
        <v>2.4999999999999999E-65</v>
      </c>
      <c r="L1005" s="4" t="s">
        <v>7293</v>
      </c>
      <c r="M1005" s="4" t="s">
        <v>7294</v>
      </c>
      <c r="N1005" s="4" t="s">
        <v>7295</v>
      </c>
      <c r="O1005" s="4" t="s">
        <v>7296</v>
      </c>
      <c r="V1005" s="4" t="s">
        <v>7297</v>
      </c>
      <c r="W1005" s="4" t="s">
        <v>7298</v>
      </c>
      <c r="X1005" s="4" t="s">
        <v>7299</v>
      </c>
      <c r="Y1005" s="4" t="s">
        <v>7300</v>
      </c>
      <c r="Z1005" s="4" t="s">
        <v>38</v>
      </c>
      <c r="AA1005" s="4" t="s">
        <v>38</v>
      </c>
      <c r="AB1005" s="4" t="s">
        <v>38</v>
      </c>
    </row>
    <row r="1006" spans="1:28" x14ac:dyDescent="0.25">
      <c r="A1006" s="10" t="s">
        <v>14082</v>
      </c>
      <c r="B1006" s="11">
        <v>3.2062440000000001E-4</v>
      </c>
      <c r="C1006" s="10">
        <v>-1.5800719999999999</v>
      </c>
      <c r="D1006" s="4" t="s">
        <v>14083</v>
      </c>
      <c r="E1006" s="4" t="s">
        <v>14084</v>
      </c>
      <c r="F1006" s="4" t="s">
        <v>1747</v>
      </c>
      <c r="G1006" s="5">
        <v>3.4999999999999996E-24</v>
      </c>
      <c r="H1006" s="4" t="s">
        <v>14085</v>
      </c>
      <c r="I1006" s="4" t="s">
        <v>14084</v>
      </c>
      <c r="J1006" s="4" t="s">
        <v>1747</v>
      </c>
      <c r="K1006" s="5">
        <v>3.4999999999999996E-24</v>
      </c>
      <c r="L1006" s="4" t="s">
        <v>14086</v>
      </c>
      <c r="M1006" s="4" t="s">
        <v>14087</v>
      </c>
      <c r="N1006" s="4" t="s">
        <v>14088</v>
      </c>
      <c r="O1006" s="4" t="s">
        <v>14089</v>
      </c>
      <c r="P1006" s="4">
        <v>3</v>
      </c>
      <c r="Q1006" s="4" t="s">
        <v>14090</v>
      </c>
      <c r="R1006" s="4" t="s">
        <v>14091</v>
      </c>
      <c r="S1006" s="4" t="s">
        <v>567</v>
      </c>
      <c r="V1006" s="4" t="s">
        <v>14092</v>
      </c>
      <c r="W1006" s="4" t="s">
        <v>14093</v>
      </c>
      <c r="X1006" s="4" t="s">
        <v>14094</v>
      </c>
      <c r="Y1006" s="4" t="s">
        <v>14095</v>
      </c>
      <c r="Z1006" s="4" t="s">
        <v>14096</v>
      </c>
      <c r="AA1006" s="4" t="s">
        <v>14097</v>
      </c>
      <c r="AB1006" s="4" t="s">
        <v>618</v>
      </c>
    </row>
    <row r="1007" spans="1:28" x14ac:dyDescent="0.25">
      <c r="A1007" s="10" t="s">
        <v>27181</v>
      </c>
      <c r="B1007" s="11">
        <v>2.9384283999999999E-5</v>
      </c>
      <c r="C1007" s="10">
        <v>-1.5798072999999999</v>
      </c>
      <c r="D1007" s="4" t="s">
        <v>59</v>
      </c>
    </row>
    <row r="1008" spans="1:28" x14ac:dyDescent="0.25">
      <c r="A1008" s="10" t="s">
        <v>25078</v>
      </c>
      <c r="B1008" s="11">
        <v>2.2673736000000001E-5</v>
      </c>
      <c r="C1008" s="10">
        <v>-1.5797228999999999</v>
      </c>
      <c r="D1008" s="4" t="s">
        <v>25079</v>
      </c>
      <c r="E1008" s="4" t="s">
        <v>25080</v>
      </c>
      <c r="F1008" s="4" t="s">
        <v>25081</v>
      </c>
      <c r="G1008" s="4" t="s">
        <v>25082</v>
      </c>
      <c r="H1008" s="4" t="s">
        <v>25083</v>
      </c>
      <c r="I1008" s="4" t="s">
        <v>25084</v>
      </c>
      <c r="J1008" s="4" t="s">
        <v>114</v>
      </c>
      <c r="K1008" s="5">
        <v>1.5E-22</v>
      </c>
      <c r="L1008" s="4" t="s">
        <v>25085</v>
      </c>
      <c r="M1008" s="4" t="s">
        <v>25086</v>
      </c>
      <c r="N1008" s="4" t="s">
        <v>25087</v>
      </c>
      <c r="O1008" s="4" t="s">
        <v>295</v>
      </c>
      <c r="V1008" s="4" t="s">
        <v>25088</v>
      </c>
      <c r="W1008" s="4" t="s">
        <v>25025</v>
      </c>
      <c r="X1008" s="4" t="s">
        <v>25089</v>
      </c>
      <c r="Y1008" s="4" t="s">
        <v>25090</v>
      </c>
      <c r="Z1008" s="4" t="s">
        <v>25091</v>
      </c>
      <c r="AA1008" s="4" t="s">
        <v>25092</v>
      </c>
      <c r="AB1008" s="4" t="s">
        <v>25093</v>
      </c>
    </row>
    <row r="1009" spans="1:28" x14ac:dyDescent="0.25">
      <c r="A1009" s="10" t="s">
        <v>20272</v>
      </c>
      <c r="B1009" s="11">
        <v>3.1026856000000002E-3</v>
      </c>
      <c r="C1009" s="10">
        <v>-1.5791827000000001</v>
      </c>
      <c r="D1009" s="4" t="s">
        <v>59</v>
      </c>
    </row>
    <row r="1010" spans="1:28" x14ac:dyDescent="0.25">
      <c r="A1010" s="10" t="s">
        <v>20469</v>
      </c>
      <c r="B1010" s="11">
        <v>2.9833638E-3</v>
      </c>
      <c r="C1010" s="10">
        <v>-1.5791271</v>
      </c>
      <c r="D1010" s="4" t="s">
        <v>20470</v>
      </c>
      <c r="E1010" s="4" t="s">
        <v>20471</v>
      </c>
      <c r="F1010" s="4" t="s">
        <v>20472</v>
      </c>
      <c r="G1010" s="4" t="s">
        <v>20473</v>
      </c>
      <c r="H1010" s="4" t="s">
        <v>20474</v>
      </c>
      <c r="I1010" s="4" t="s">
        <v>20475</v>
      </c>
      <c r="J1010" s="4" t="s">
        <v>15619</v>
      </c>
      <c r="K1010" s="5">
        <v>1.4000000000000001E-18</v>
      </c>
      <c r="L1010" s="4" t="s">
        <v>20476</v>
      </c>
      <c r="M1010" s="4" t="s">
        <v>20477</v>
      </c>
      <c r="N1010" s="4" t="s">
        <v>20478</v>
      </c>
      <c r="O1010" s="4" t="s">
        <v>20479</v>
      </c>
      <c r="P1010" s="4">
        <v>3</v>
      </c>
      <c r="Q1010" s="4" t="s">
        <v>20480</v>
      </c>
      <c r="R1010" s="4" t="s">
        <v>20481</v>
      </c>
      <c r="S1010" s="4" t="s">
        <v>3043</v>
      </c>
      <c r="T1010" s="4" t="s">
        <v>20482</v>
      </c>
      <c r="U1010" s="4" t="s">
        <v>20470</v>
      </c>
      <c r="V1010" s="4" t="s">
        <v>20483</v>
      </c>
      <c r="W1010" s="4" t="s">
        <v>14093</v>
      </c>
      <c r="X1010" s="4" t="s">
        <v>20484</v>
      </c>
      <c r="Y1010" s="4" t="s">
        <v>20485</v>
      </c>
      <c r="Z1010" s="4" t="s">
        <v>20486</v>
      </c>
      <c r="AA1010" s="4" t="s">
        <v>20487</v>
      </c>
      <c r="AB1010" s="4" t="s">
        <v>20488</v>
      </c>
    </row>
    <row r="1011" spans="1:28" x14ac:dyDescent="0.25">
      <c r="A1011" s="10" t="s">
        <v>17601</v>
      </c>
      <c r="B1011" s="11">
        <v>5.8146517000000003E-5</v>
      </c>
      <c r="C1011" s="10">
        <v>-1.5789149</v>
      </c>
      <c r="D1011" s="4" t="s">
        <v>59</v>
      </c>
      <c r="V1011" s="4" t="s">
        <v>17602</v>
      </c>
      <c r="W1011" s="4" t="s">
        <v>17603</v>
      </c>
      <c r="X1011" s="4" t="s">
        <v>17604</v>
      </c>
      <c r="Y1011" s="4" t="s">
        <v>17605</v>
      </c>
      <c r="Z1011" s="4" t="s">
        <v>17606</v>
      </c>
      <c r="AA1011" s="4" t="s">
        <v>17607</v>
      </c>
      <c r="AB1011" s="4" t="s">
        <v>17608</v>
      </c>
    </row>
    <row r="1012" spans="1:28" x14ac:dyDescent="0.25">
      <c r="A1012" s="10" t="s">
        <v>7605</v>
      </c>
      <c r="B1012" s="11">
        <v>3.8443486000000001E-5</v>
      </c>
      <c r="C1012" s="10">
        <v>-1.5788765</v>
      </c>
      <c r="D1012" s="4" t="s">
        <v>59</v>
      </c>
      <c r="V1012" s="4" t="s">
        <v>7606</v>
      </c>
      <c r="W1012" s="4" t="s">
        <v>7607</v>
      </c>
      <c r="X1012" s="4" t="s">
        <v>7608</v>
      </c>
      <c r="Y1012" s="4" t="s">
        <v>7609</v>
      </c>
      <c r="Z1012" s="4" t="s">
        <v>648</v>
      </c>
      <c r="AA1012" s="4" t="s">
        <v>648</v>
      </c>
      <c r="AB1012" s="4" t="s">
        <v>648</v>
      </c>
    </row>
    <row r="1013" spans="1:28" x14ac:dyDescent="0.25">
      <c r="A1013" s="10" t="s">
        <v>23004</v>
      </c>
      <c r="B1013" s="11">
        <v>2.0488375000000001E-3</v>
      </c>
      <c r="C1013" s="10">
        <v>-1.5783643999999999</v>
      </c>
      <c r="D1013" s="4" t="s">
        <v>59</v>
      </c>
      <c r="V1013" s="4" t="s">
        <v>23005</v>
      </c>
      <c r="W1013" s="4" t="s">
        <v>5950</v>
      </c>
      <c r="X1013" s="4" t="s">
        <v>23006</v>
      </c>
      <c r="Y1013" s="4" t="s">
        <v>23007</v>
      </c>
      <c r="Z1013" s="4" t="s">
        <v>547</v>
      </c>
      <c r="AA1013" s="4" t="s">
        <v>547</v>
      </c>
      <c r="AB1013" s="4" t="s">
        <v>547</v>
      </c>
    </row>
    <row r="1014" spans="1:28" x14ac:dyDescent="0.25">
      <c r="A1014" s="10" t="s">
        <v>26066</v>
      </c>
      <c r="B1014" s="11">
        <v>2.2126021000000001E-4</v>
      </c>
      <c r="C1014" s="10">
        <v>-1.5778675</v>
      </c>
      <c r="D1014" s="4" t="s">
        <v>26067</v>
      </c>
      <c r="E1014" s="4" t="s">
        <v>26068</v>
      </c>
      <c r="F1014" s="4" t="s">
        <v>26069</v>
      </c>
      <c r="G1014" s="4" t="s">
        <v>26070</v>
      </c>
      <c r="H1014" s="4" t="s">
        <v>26071</v>
      </c>
      <c r="I1014" s="4" t="s">
        <v>11344</v>
      </c>
      <c r="J1014" s="4" t="s">
        <v>114</v>
      </c>
      <c r="K1014" s="5">
        <v>8.6000000000000003E-44</v>
      </c>
      <c r="L1014" s="4" t="s">
        <v>26072</v>
      </c>
      <c r="M1014" s="4" t="s">
        <v>26073</v>
      </c>
      <c r="N1014" s="4" t="s">
        <v>26074</v>
      </c>
      <c r="O1014" s="4" t="s">
        <v>4093</v>
      </c>
      <c r="V1014" s="4" t="s">
        <v>26075</v>
      </c>
      <c r="W1014" s="4" t="s">
        <v>6919</v>
      </c>
      <c r="X1014" s="4" t="s">
        <v>26076</v>
      </c>
      <c r="Y1014" s="4" t="s">
        <v>26077</v>
      </c>
      <c r="Z1014" s="4" t="s">
        <v>26078</v>
      </c>
      <c r="AA1014" s="4" t="s">
        <v>26079</v>
      </c>
      <c r="AB1014" s="4" t="s">
        <v>6924</v>
      </c>
    </row>
    <row r="1015" spans="1:28" x14ac:dyDescent="0.25">
      <c r="A1015" s="10" t="s">
        <v>21998</v>
      </c>
      <c r="B1015" s="11">
        <v>8.6464615999999996E-4</v>
      </c>
      <c r="C1015" s="10">
        <v>-1.5774988999999999</v>
      </c>
      <c r="D1015" s="4" t="s">
        <v>59</v>
      </c>
      <c r="V1015" s="4" t="s">
        <v>1461</v>
      </c>
      <c r="W1015" s="4" t="s">
        <v>186</v>
      </c>
      <c r="X1015" s="4" t="s">
        <v>21999</v>
      </c>
      <c r="Y1015" s="4" t="s">
        <v>22000</v>
      </c>
      <c r="Z1015" s="4" t="s">
        <v>1464</v>
      </c>
      <c r="AA1015" s="4" t="s">
        <v>1464</v>
      </c>
      <c r="AB1015" s="4" t="s">
        <v>1464</v>
      </c>
    </row>
    <row r="1016" spans="1:28" x14ac:dyDescent="0.25">
      <c r="A1016" s="10" t="s">
        <v>13540</v>
      </c>
      <c r="B1016" s="10">
        <v>3.7766045E-3</v>
      </c>
      <c r="C1016" s="10">
        <v>-1.5774428</v>
      </c>
      <c r="D1016" s="4" t="s">
        <v>59</v>
      </c>
      <c r="V1016" s="4" t="s">
        <v>9362</v>
      </c>
      <c r="W1016" s="4" t="s">
        <v>5950</v>
      </c>
      <c r="X1016" s="4" t="s">
        <v>5951</v>
      </c>
      <c r="Y1016" s="4" t="s">
        <v>9363</v>
      </c>
      <c r="Z1016" s="4" t="s">
        <v>9364</v>
      </c>
      <c r="AA1016" s="4" t="s">
        <v>9365</v>
      </c>
      <c r="AB1016" s="4" t="s">
        <v>1984</v>
      </c>
    </row>
    <row r="1017" spans="1:28" x14ac:dyDescent="0.25">
      <c r="A1017" s="10" t="s">
        <v>10945</v>
      </c>
      <c r="B1017" s="10">
        <v>4.8638029999999999E-3</v>
      </c>
      <c r="C1017" s="10">
        <v>-1.5767515999999999</v>
      </c>
      <c r="D1017" s="4" t="s">
        <v>10946</v>
      </c>
      <c r="E1017" s="4" t="s">
        <v>10947</v>
      </c>
      <c r="F1017" s="4" t="s">
        <v>10948</v>
      </c>
      <c r="G1017" s="4" t="s">
        <v>10949</v>
      </c>
      <c r="H1017" s="4" t="s">
        <v>10950</v>
      </c>
      <c r="I1017" s="4" t="s">
        <v>10951</v>
      </c>
      <c r="J1017" s="4" t="s">
        <v>822</v>
      </c>
      <c r="K1017" s="5">
        <v>4.5000000000000004E-34</v>
      </c>
      <c r="L1017" s="4" t="s">
        <v>10952</v>
      </c>
      <c r="M1017" s="4" t="s">
        <v>10953</v>
      </c>
      <c r="N1017" s="4" t="s">
        <v>10954</v>
      </c>
      <c r="O1017" s="4" t="s">
        <v>10955</v>
      </c>
      <c r="P1017" s="4">
        <v>1</v>
      </c>
      <c r="Q1017" s="4" t="s">
        <v>3242</v>
      </c>
      <c r="R1017" s="4" t="s">
        <v>3243</v>
      </c>
      <c r="S1017" s="4" t="s">
        <v>298</v>
      </c>
      <c r="V1017" s="4" t="s">
        <v>10956</v>
      </c>
      <c r="W1017" s="4" t="s">
        <v>9173</v>
      </c>
      <c r="X1017" s="4" t="s">
        <v>10957</v>
      </c>
      <c r="Y1017" s="4" t="s">
        <v>10958</v>
      </c>
      <c r="Z1017" s="4" t="s">
        <v>10959</v>
      </c>
      <c r="AA1017" s="4" t="s">
        <v>10960</v>
      </c>
      <c r="AB1017" s="4" t="s">
        <v>10961</v>
      </c>
    </row>
    <row r="1018" spans="1:28" x14ac:dyDescent="0.25">
      <c r="A1018" s="10" t="s">
        <v>18125</v>
      </c>
      <c r="B1018" s="11">
        <v>3.6092747999999999E-5</v>
      </c>
      <c r="C1018" s="10">
        <v>-1.5763347999999999</v>
      </c>
      <c r="D1018" s="4" t="s">
        <v>59</v>
      </c>
      <c r="V1018" s="4" t="s">
        <v>2930</v>
      </c>
      <c r="W1018" s="4" t="s">
        <v>18126</v>
      </c>
      <c r="X1018" s="4" t="s">
        <v>18127</v>
      </c>
      <c r="Y1018" s="4" t="s">
        <v>18128</v>
      </c>
      <c r="Z1018" s="4" t="s">
        <v>864</v>
      </c>
      <c r="AA1018" s="4" t="s">
        <v>864</v>
      </c>
      <c r="AB1018" s="4" t="s">
        <v>864</v>
      </c>
    </row>
    <row r="1019" spans="1:28" x14ac:dyDescent="0.25">
      <c r="A1019" s="10" t="s">
        <v>25905</v>
      </c>
      <c r="B1019" s="11">
        <v>5.7031127E-4</v>
      </c>
      <c r="C1019" s="10">
        <v>-1.5745252000000001</v>
      </c>
      <c r="D1019" s="4" t="s">
        <v>25906</v>
      </c>
      <c r="E1019" s="4" t="s">
        <v>25907</v>
      </c>
      <c r="F1019" s="4" t="s">
        <v>25908</v>
      </c>
      <c r="G1019" s="4" t="s">
        <v>25909</v>
      </c>
      <c r="H1019" s="4" t="s">
        <v>25910</v>
      </c>
      <c r="I1019" s="4" t="s">
        <v>25911</v>
      </c>
      <c r="J1019" s="4" t="s">
        <v>25912</v>
      </c>
      <c r="K1019" s="5">
        <v>1.0000000000000001E-17</v>
      </c>
      <c r="L1019" s="4" t="s">
        <v>25913</v>
      </c>
      <c r="M1019" s="4" t="s">
        <v>25914</v>
      </c>
      <c r="N1019" s="4" t="s">
        <v>25915</v>
      </c>
      <c r="O1019" s="4" t="s">
        <v>25916</v>
      </c>
      <c r="V1019" s="4" t="s">
        <v>25917</v>
      </c>
      <c r="W1019" s="4" t="s">
        <v>8740</v>
      </c>
      <c r="X1019" s="4" t="s">
        <v>25918</v>
      </c>
      <c r="Y1019" s="4" t="s">
        <v>25919</v>
      </c>
      <c r="Z1019" s="4" t="s">
        <v>25920</v>
      </c>
      <c r="AA1019" s="4" t="s">
        <v>25921</v>
      </c>
      <c r="AB1019" s="4" t="s">
        <v>25922</v>
      </c>
    </row>
    <row r="1020" spans="1:28" x14ac:dyDescent="0.25">
      <c r="A1020" s="10" t="s">
        <v>25361</v>
      </c>
      <c r="B1020" s="11">
        <v>4.1991160000000003E-5</v>
      </c>
      <c r="C1020" s="10">
        <v>-1.5744659999999999</v>
      </c>
      <c r="D1020" s="4" t="s">
        <v>59</v>
      </c>
      <c r="V1020" s="4" t="s">
        <v>162</v>
      </c>
      <c r="W1020" s="4" t="s">
        <v>273</v>
      </c>
      <c r="X1020" s="4" t="s">
        <v>25061</v>
      </c>
      <c r="Y1020" s="4" t="s">
        <v>164</v>
      </c>
    </row>
    <row r="1021" spans="1:28" x14ac:dyDescent="0.25">
      <c r="A1021" s="10" t="s">
        <v>27725</v>
      </c>
      <c r="B1021" s="11">
        <v>3.1700332000000001E-3</v>
      </c>
      <c r="C1021" s="10">
        <v>-1.5743343999999999</v>
      </c>
      <c r="D1021" s="4" t="s">
        <v>12924</v>
      </c>
      <c r="E1021" s="4" t="s">
        <v>12925</v>
      </c>
      <c r="F1021" s="4" t="s">
        <v>8562</v>
      </c>
      <c r="G1021" s="4" t="s">
        <v>27726</v>
      </c>
      <c r="H1021" s="4" t="s">
        <v>12927</v>
      </c>
      <c r="I1021" s="4" t="s">
        <v>12928</v>
      </c>
      <c r="J1021" s="4" t="s">
        <v>33</v>
      </c>
      <c r="K1021" s="5">
        <v>8.9000000000000005E-25</v>
      </c>
    </row>
    <row r="1022" spans="1:28" x14ac:dyDescent="0.25">
      <c r="A1022" s="10" t="s">
        <v>20864</v>
      </c>
      <c r="B1022" s="11">
        <v>2.8807925999999998E-3</v>
      </c>
      <c r="C1022" s="10">
        <v>-1.5741748</v>
      </c>
      <c r="D1022" s="4" t="s">
        <v>20865</v>
      </c>
      <c r="E1022" s="4" t="s">
        <v>20866</v>
      </c>
      <c r="F1022" s="4" t="s">
        <v>20867</v>
      </c>
      <c r="G1022" s="4" t="s">
        <v>20868</v>
      </c>
      <c r="H1022" s="4" t="s">
        <v>20869</v>
      </c>
      <c r="I1022" s="4" t="s">
        <v>20870</v>
      </c>
      <c r="J1022" s="4" t="s">
        <v>697</v>
      </c>
      <c r="K1022" s="5">
        <v>5.8E-19</v>
      </c>
      <c r="L1022" s="4" t="s">
        <v>20871</v>
      </c>
      <c r="M1022" s="4" t="s">
        <v>20872</v>
      </c>
      <c r="N1022" s="4" t="s">
        <v>20873</v>
      </c>
      <c r="O1022" s="4" t="s">
        <v>20874</v>
      </c>
      <c r="P1022" s="4">
        <v>1</v>
      </c>
      <c r="Q1022" s="4" t="s">
        <v>1624</v>
      </c>
      <c r="R1022" s="4" t="s">
        <v>1625</v>
      </c>
      <c r="S1022" s="4" t="s">
        <v>1019</v>
      </c>
      <c r="V1022" s="4" t="s">
        <v>20875</v>
      </c>
      <c r="W1022" s="4" t="s">
        <v>20876</v>
      </c>
      <c r="X1022" s="4" t="s">
        <v>20877</v>
      </c>
      <c r="Y1022" s="4" t="s">
        <v>20878</v>
      </c>
      <c r="Z1022" s="4" t="s">
        <v>20879</v>
      </c>
      <c r="AA1022" s="4" t="s">
        <v>20880</v>
      </c>
      <c r="AB1022" s="4" t="s">
        <v>20881</v>
      </c>
    </row>
    <row r="1023" spans="1:28" x14ac:dyDescent="0.25">
      <c r="A1023" s="10" t="s">
        <v>22486</v>
      </c>
      <c r="B1023" s="10">
        <v>2.1443752999999999E-2</v>
      </c>
      <c r="C1023" s="10">
        <v>-1.5740590000000001</v>
      </c>
      <c r="D1023" s="4" t="s">
        <v>59</v>
      </c>
      <c r="V1023" s="4" t="s">
        <v>1452</v>
      </c>
      <c r="W1023" s="4" t="s">
        <v>6755</v>
      </c>
      <c r="X1023" s="4" t="s">
        <v>22487</v>
      </c>
      <c r="Y1023" s="4" t="s">
        <v>12967</v>
      </c>
      <c r="Z1023" s="4" t="s">
        <v>648</v>
      </c>
      <c r="AA1023" s="4" t="s">
        <v>648</v>
      </c>
      <c r="AB1023" s="4" t="s">
        <v>648</v>
      </c>
    </row>
    <row r="1024" spans="1:28" x14ac:dyDescent="0.25">
      <c r="A1024" s="10" t="s">
        <v>25509</v>
      </c>
      <c r="B1024" s="11">
        <v>3.5367029999999997E-5</v>
      </c>
      <c r="C1024" s="10">
        <v>-1.5733902</v>
      </c>
      <c r="D1024" s="4" t="s">
        <v>25510</v>
      </c>
      <c r="E1024" s="4" t="s">
        <v>25511</v>
      </c>
      <c r="F1024" s="4" t="s">
        <v>819</v>
      </c>
      <c r="G1024" s="5">
        <v>1.6000000000000001E-14</v>
      </c>
      <c r="H1024" s="4" t="s">
        <v>25512</v>
      </c>
      <c r="I1024" s="4" t="s">
        <v>25513</v>
      </c>
      <c r="J1024" s="4" t="s">
        <v>822</v>
      </c>
      <c r="K1024" s="5">
        <v>1.6000000000000001E-14</v>
      </c>
      <c r="V1024" s="4" t="s">
        <v>544</v>
      </c>
      <c r="W1024" s="4" t="s">
        <v>2811</v>
      </c>
      <c r="X1024" s="4" t="s">
        <v>25514</v>
      </c>
      <c r="Y1024" s="4" t="s">
        <v>8666</v>
      </c>
      <c r="Z1024" s="4" t="s">
        <v>547</v>
      </c>
      <c r="AA1024" s="4" t="s">
        <v>547</v>
      </c>
      <c r="AB1024" s="4" t="s">
        <v>547</v>
      </c>
    </row>
    <row r="1025" spans="1:28" x14ac:dyDescent="0.25">
      <c r="A1025" s="10" t="s">
        <v>8034</v>
      </c>
      <c r="B1025" s="11">
        <v>1.994413E-3</v>
      </c>
      <c r="C1025" s="10">
        <v>-1.5733200000000001</v>
      </c>
      <c r="D1025" s="4" t="s">
        <v>59</v>
      </c>
    </row>
    <row r="1026" spans="1:28" x14ac:dyDescent="0.25">
      <c r="A1026" s="10" t="s">
        <v>25886</v>
      </c>
      <c r="B1026" s="11">
        <v>3.2811950000000002E-3</v>
      </c>
      <c r="C1026" s="10">
        <v>-1.5731078000000001</v>
      </c>
      <c r="D1026" s="4" t="s">
        <v>59</v>
      </c>
      <c r="V1026" s="4" t="s">
        <v>162</v>
      </c>
      <c r="W1026" s="4" t="s">
        <v>6093</v>
      </c>
      <c r="X1026" s="4" t="s">
        <v>25887</v>
      </c>
      <c r="Y1026" s="4" t="s">
        <v>164</v>
      </c>
    </row>
    <row r="1027" spans="1:28" x14ac:dyDescent="0.25">
      <c r="A1027" s="10" t="s">
        <v>13739</v>
      </c>
      <c r="B1027" s="11">
        <v>5.8033095999999995E-4</v>
      </c>
      <c r="C1027" s="10">
        <v>-1.5729176</v>
      </c>
      <c r="D1027" s="4" t="s">
        <v>13740</v>
      </c>
      <c r="E1027" s="4" t="s">
        <v>13741</v>
      </c>
      <c r="F1027" s="4" t="s">
        <v>13742</v>
      </c>
      <c r="G1027" s="4" t="s">
        <v>13743</v>
      </c>
      <c r="H1027" s="4" t="s">
        <v>13744</v>
      </c>
      <c r="I1027" s="4" t="s">
        <v>13745</v>
      </c>
      <c r="J1027" s="4" t="s">
        <v>6088</v>
      </c>
      <c r="K1027" s="5">
        <v>3.9999999999999999E-28</v>
      </c>
      <c r="L1027" s="4" t="s">
        <v>13746</v>
      </c>
      <c r="M1027" s="4" t="s">
        <v>13747</v>
      </c>
      <c r="N1027" s="4" t="s">
        <v>13748</v>
      </c>
      <c r="O1027" s="4" t="s">
        <v>13749</v>
      </c>
      <c r="V1027" s="4" t="s">
        <v>13750</v>
      </c>
      <c r="W1027" s="4" t="s">
        <v>9173</v>
      </c>
      <c r="X1027" s="4" t="s">
        <v>13751</v>
      </c>
      <c r="Y1027" s="4" t="s">
        <v>13752</v>
      </c>
      <c r="Z1027" s="4" t="s">
        <v>13753</v>
      </c>
      <c r="AA1027" s="4" t="s">
        <v>13754</v>
      </c>
      <c r="AB1027" s="4" t="s">
        <v>13755</v>
      </c>
    </row>
    <row r="1028" spans="1:28" x14ac:dyDescent="0.25">
      <c r="A1028" s="10" t="s">
        <v>26099</v>
      </c>
      <c r="B1028" s="10">
        <v>1.9226175000000002E-2</v>
      </c>
      <c r="C1028" s="10">
        <v>-1.5724539</v>
      </c>
      <c r="D1028" s="4" t="s">
        <v>59</v>
      </c>
      <c r="V1028" s="4" t="s">
        <v>26100</v>
      </c>
      <c r="W1028" s="4" t="s">
        <v>7914</v>
      </c>
      <c r="X1028" s="4" t="s">
        <v>26101</v>
      </c>
      <c r="Y1028" s="4" t="s">
        <v>26102</v>
      </c>
      <c r="Z1028" s="4" t="s">
        <v>22296</v>
      </c>
      <c r="AA1028" s="4" t="s">
        <v>22297</v>
      </c>
      <c r="AB1028" s="4" t="s">
        <v>7464</v>
      </c>
    </row>
    <row r="1029" spans="1:28" x14ac:dyDescent="0.25">
      <c r="A1029" s="10" t="s">
        <v>10823</v>
      </c>
      <c r="B1029" s="11">
        <v>2.7396716000000003E-4</v>
      </c>
      <c r="C1029" s="10">
        <v>-1.5724009999999999</v>
      </c>
      <c r="D1029" s="4" t="s">
        <v>10824</v>
      </c>
      <c r="E1029" s="4" t="s">
        <v>10825</v>
      </c>
      <c r="F1029" s="4" t="s">
        <v>10826</v>
      </c>
      <c r="G1029" s="4" t="s">
        <v>10827</v>
      </c>
      <c r="H1029" s="4" t="s">
        <v>10828</v>
      </c>
      <c r="I1029" s="4" t="s">
        <v>10829</v>
      </c>
      <c r="J1029" s="4" t="s">
        <v>9765</v>
      </c>
      <c r="K1029" s="5">
        <v>5.3000000000000003E-58</v>
      </c>
      <c r="L1029" s="4" t="s">
        <v>10830</v>
      </c>
      <c r="M1029" s="4" t="s">
        <v>10831</v>
      </c>
      <c r="N1029" s="4" t="s">
        <v>10832</v>
      </c>
      <c r="O1029" s="4" t="s">
        <v>10833</v>
      </c>
      <c r="P1029" s="4">
        <v>2</v>
      </c>
      <c r="Q1029" s="4" t="s">
        <v>10834</v>
      </c>
      <c r="R1029" s="4" t="s">
        <v>10835</v>
      </c>
      <c r="S1029" s="4" t="s">
        <v>235</v>
      </c>
      <c r="V1029" s="4" t="s">
        <v>10836</v>
      </c>
      <c r="W1029" s="4" t="s">
        <v>10837</v>
      </c>
      <c r="X1029" s="4" t="s">
        <v>10838</v>
      </c>
      <c r="Y1029" s="4" t="s">
        <v>10839</v>
      </c>
      <c r="Z1029" s="4" t="s">
        <v>10840</v>
      </c>
      <c r="AA1029" s="4" t="s">
        <v>10841</v>
      </c>
      <c r="AB1029" s="4" t="s">
        <v>10842</v>
      </c>
    </row>
    <row r="1030" spans="1:28" x14ac:dyDescent="0.25">
      <c r="A1030" s="10" t="s">
        <v>7448</v>
      </c>
      <c r="B1030" s="11">
        <v>7.2727423999999997E-5</v>
      </c>
      <c r="C1030" s="10">
        <v>-1.5722548000000001</v>
      </c>
      <c r="D1030" s="4" t="s">
        <v>7449</v>
      </c>
      <c r="E1030" s="4" t="s">
        <v>7450</v>
      </c>
      <c r="F1030" s="4" t="s">
        <v>7451</v>
      </c>
      <c r="G1030" s="4" t="s">
        <v>7452</v>
      </c>
      <c r="H1030" s="4" t="s">
        <v>7453</v>
      </c>
      <c r="I1030" s="4" t="s">
        <v>7454</v>
      </c>
      <c r="J1030" s="4" t="s">
        <v>4685</v>
      </c>
      <c r="K1030" s="5">
        <v>1.6999999999999999E-40</v>
      </c>
      <c r="L1030" s="4" t="s">
        <v>7455</v>
      </c>
      <c r="M1030" s="4" t="s">
        <v>7456</v>
      </c>
      <c r="N1030" s="4" t="s">
        <v>7457</v>
      </c>
      <c r="O1030" s="4" t="s">
        <v>1443</v>
      </c>
      <c r="V1030" s="4" t="s">
        <v>7458</v>
      </c>
      <c r="W1030" s="4" t="s">
        <v>7459</v>
      </c>
      <c r="X1030" s="4" t="s">
        <v>7460</v>
      </c>
      <c r="Y1030" s="4" t="s">
        <v>7461</v>
      </c>
      <c r="Z1030" s="4" t="s">
        <v>7462</v>
      </c>
      <c r="AA1030" s="4" t="s">
        <v>7463</v>
      </c>
      <c r="AB1030" s="4" t="s">
        <v>7464</v>
      </c>
    </row>
    <row r="1031" spans="1:28" x14ac:dyDescent="0.25">
      <c r="A1031" s="10" t="s">
        <v>20489</v>
      </c>
      <c r="B1031" s="11">
        <v>6.7139700000000004E-5</v>
      </c>
      <c r="C1031" s="10">
        <v>-1.5704577</v>
      </c>
      <c r="D1031" s="4" t="s">
        <v>59</v>
      </c>
      <c r="V1031" s="4" t="s">
        <v>20490</v>
      </c>
      <c r="W1031" s="4" t="s">
        <v>20491</v>
      </c>
      <c r="X1031" s="4" t="s">
        <v>20492</v>
      </c>
      <c r="Y1031" s="4" t="s">
        <v>20493</v>
      </c>
      <c r="Z1031" s="4" t="s">
        <v>20494</v>
      </c>
      <c r="AA1031" s="4" t="s">
        <v>20495</v>
      </c>
      <c r="AB1031" s="4" t="s">
        <v>7851</v>
      </c>
    </row>
    <row r="1032" spans="1:28" x14ac:dyDescent="0.25">
      <c r="A1032" s="10" t="s">
        <v>24268</v>
      </c>
      <c r="B1032" s="10">
        <v>4.9936715999999999E-2</v>
      </c>
      <c r="C1032" s="10">
        <v>-1.5704229000000001</v>
      </c>
      <c r="D1032" s="4" t="s">
        <v>2904</v>
      </c>
      <c r="E1032" s="4" t="s">
        <v>24269</v>
      </c>
      <c r="F1032" s="4" t="s">
        <v>24270</v>
      </c>
      <c r="G1032" s="4" t="s">
        <v>24271</v>
      </c>
      <c r="H1032" s="4" t="s">
        <v>24272</v>
      </c>
      <c r="I1032" s="4" t="s">
        <v>3158</v>
      </c>
      <c r="J1032" s="4" t="s">
        <v>3159</v>
      </c>
      <c r="K1032" s="5">
        <v>7.8000000000000003E-31</v>
      </c>
      <c r="L1032" s="4" t="s">
        <v>24273</v>
      </c>
      <c r="M1032" s="4" t="s">
        <v>3161</v>
      </c>
      <c r="N1032" s="4" t="s">
        <v>3162</v>
      </c>
      <c r="O1032" s="4" t="s">
        <v>3163</v>
      </c>
      <c r="V1032" s="4" t="s">
        <v>2914</v>
      </c>
      <c r="W1032" s="4" t="s">
        <v>6738</v>
      </c>
      <c r="X1032" s="4" t="s">
        <v>24274</v>
      </c>
      <c r="Y1032" s="4" t="s">
        <v>24275</v>
      </c>
      <c r="Z1032" s="4" t="s">
        <v>552</v>
      </c>
      <c r="AA1032" s="4" t="s">
        <v>552</v>
      </c>
      <c r="AB1032" s="4" t="s">
        <v>552</v>
      </c>
    </row>
    <row r="1033" spans="1:28" x14ac:dyDescent="0.25">
      <c r="A1033" s="10" t="s">
        <v>17913</v>
      </c>
      <c r="B1033" s="11">
        <v>1.5276253E-4</v>
      </c>
      <c r="C1033" s="10">
        <v>-1.5703876000000001</v>
      </c>
      <c r="D1033" s="4" t="s">
        <v>8376</v>
      </c>
      <c r="E1033" s="4" t="s">
        <v>17914</v>
      </c>
      <c r="F1033" s="4" t="s">
        <v>17915</v>
      </c>
      <c r="G1033" s="4" t="s">
        <v>17916</v>
      </c>
      <c r="H1033" s="4" t="s">
        <v>17917</v>
      </c>
      <c r="I1033" s="4" t="s">
        <v>17918</v>
      </c>
      <c r="J1033" s="4" t="s">
        <v>17919</v>
      </c>
      <c r="K1033" s="5">
        <v>1.2E-48</v>
      </c>
      <c r="L1033" s="4" t="s">
        <v>17920</v>
      </c>
      <c r="M1033" s="4" t="s">
        <v>17921</v>
      </c>
      <c r="N1033" s="4" t="s">
        <v>17922</v>
      </c>
      <c r="O1033" s="4" t="s">
        <v>17923</v>
      </c>
      <c r="V1033" s="4" t="s">
        <v>17924</v>
      </c>
      <c r="W1033" s="4" t="s">
        <v>8771</v>
      </c>
      <c r="X1033" s="4" t="s">
        <v>17925</v>
      </c>
      <c r="Y1033" s="4" t="s">
        <v>17926</v>
      </c>
      <c r="Z1033" s="4" t="s">
        <v>547</v>
      </c>
      <c r="AA1033" s="4" t="s">
        <v>547</v>
      </c>
      <c r="AB1033" s="4" t="s">
        <v>547</v>
      </c>
    </row>
    <row r="1034" spans="1:28" x14ac:dyDescent="0.25">
      <c r="A1034" s="10" t="s">
        <v>20015</v>
      </c>
      <c r="B1034" s="11">
        <v>2.1630050999999999E-4</v>
      </c>
      <c r="C1034" s="10">
        <v>-1.5702769999999999</v>
      </c>
      <c r="D1034" s="4" t="s">
        <v>3730</v>
      </c>
      <c r="E1034" s="4" t="s">
        <v>20016</v>
      </c>
      <c r="F1034" s="4" t="s">
        <v>20017</v>
      </c>
      <c r="G1034" s="4" t="s">
        <v>20018</v>
      </c>
      <c r="H1034" s="4" t="s">
        <v>20019</v>
      </c>
      <c r="I1034" s="4" t="s">
        <v>20020</v>
      </c>
      <c r="J1034" s="4" t="s">
        <v>20021</v>
      </c>
      <c r="K1034" s="5">
        <v>8.7999999999999994E-18</v>
      </c>
      <c r="V1034" s="4" t="s">
        <v>20022</v>
      </c>
      <c r="W1034" s="4" t="s">
        <v>20023</v>
      </c>
      <c r="X1034" s="4" t="s">
        <v>20024</v>
      </c>
      <c r="Y1034" s="4" t="s">
        <v>20025</v>
      </c>
      <c r="Z1034" s="4" t="s">
        <v>20026</v>
      </c>
      <c r="AA1034" s="4" t="s">
        <v>20027</v>
      </c>
      <c r="AB1034" s="4" t="s">
        <v>20028</v>
      </c>
    </row>
    <row r="1035" spans="1:28" x14ac:dyDescent="0.25">
      <c r="A1035" s="10" t="s">
        <v>21438</v>
      </c>
      <c r="B1035" s="11">
        <v>4.8509659999999998E-5</v>
      </c>
      <c r="C1035" s="10">
        <v>-1.5698810999999999</v>
      </c>
      <c r="D1035" s="4" t="s">
        <v>16544</v>
      </c>
      <c r="E1035" s="4" t="s">
        <v>21439</v>
      </c>
      <c r="F1035" s="4" t="s">
        <v>21440</v>
      </c>
      <c r="G1035" s="4" t="s">
        <v>21441</v>
      </c>
      <c r="H1035" s="4" t="s">
        <v>21442</v>
      </c>
      <c r="I1035" s="4" t="s">
        <v>21443</v>
      </c>
      <c r="J1035" s="4" t="s">
        <v>21444</v>
      </c>
      <c r="K1035" s="5">
        <v>4.8999999999999997E-86</v>
      </c>
      <c r="L1035" s="4" t="s">
        <v>21445</v>
      </c>
      <c r="M1035" s="4" t="s">
        <v>21446</v>
      </c>
      <c r="N1035" s="4" t="s">
        <v>21447</v>
      </c>
      <c r="O1035" s="4" t="s">
        <v>21448</v>
      </c>
      <c r="P1035" s="4">
        <v>8</v>
      </c>
      <c r="Q1035" s="4" t="s">
        <v>21449</v>
      </c>
      <c r="R1035" s="4" t="s">
        <v>21450</v>
      </c>
      <c r="S1035" s="4" t="s">
        <v>21451</v>
      </c>
      <c r="T1035" s="4" t="s">
        <v>21452</v>
      </c>
      <c r="U1035" s="4" t="s">
        <v>21453</v>
      </c>
      <c r="V1035" s="4" t="s">
        <v>16559</v>
      </c>
      <c r="W1035" s="4" t="s">
        <v>14093</v>
      </c>
      <c r="X1035" s="4" t="s">
        <v>21454</v>
      </c>
      <c r="Y1035" s="4" t="s">
        <v>21455</v>
      </c>
      <c r="Z1035" s="4" t="s">
        <v>21456</v>
      </c>
      <c r="AA1035" s="4" t="s">
        <v>21457</v>
      </c>
      <c r="AB1035" s="4" t="s">
        <v>21458</v>
      </c>
    </row>
    <row r="1036" spans="1:28" x14ac:dyDescent="0.25">
      <c r="A1036" s="10" t="s">
        <v>17696</v>
      </c>
      <c r="B1036" s="11">
        <v>2.9708623000000001E-4</v>
      </c>
      <c r="C1036" s="10">
        <v>-1.569785</v>
      </c>
      <c r="D1036" s="4" t="s">
        <v>17697</v>
      </c>
      <c r="E1036" s="4" t="s">
        <v>17698</v>
      </c>
      <c r="F1036" s="4" t="s">
        <v>17699</v>
      </c>
      <c r="G1036" s="4" t="s">
        <v>17700</v>
      </c>
      <c r="H1036" s="4" t="s">
        <v>17701</v>
      </c>
      <c r="I1036" s="4" t="s">
        <v>17702</v>
      </c>
      <c r="J1036" s="4" t="s">
        <v>17703</v>
      </c>
      <c r="K1036" s="5">
        <v>1E-50</v>
      </c>
      <c r="L1036" s="4" t="s">
        <v>17704</v>
      </c>
      <c r="M1036" s="4" t="s">
        <v>17705</v>
      </c>
      <c r="N1036" s="4" t="s">
        <v>17706</v>
      </c>
      <c r="O1036" s="4" t="s">
        <v>17707</v>
      </c>
      <c r="P1036" s="4">
        <v>2</v>
      </c>
      <c r="Q1036" s="4" t="s">
        <v>15866</v>
      </c>
      <c r="R1036" s="4" t="s">
        <v>15867</v>
      </c>
      <c r="S1036" s="4" t="s">
        <v>609</v>
      </c>
      <c r="V1036" s="4" t="s">
        <v>17708</v>
      </c>
      <c r="W1036" s="4" t="s">
        <v>17709</v>
      </c>
      <c r="X1036" s="4" t="s">
        <v>17710</v>
      </c>
      <c r="Y1036" s="4" t="s">
        <v>17711</v>
      </c>
      <c r="Z1036" s="4" t="s">
        <v>17712</v>
      </c>
      <c r="AA1036" s="4" t="s">
        <v>17713</v>
      </c>
      <c r="AB1036" s="4" t="s">
        <v>17714</v>
      </c>
    </row>
    <row r="1037" spans="1:28" x14ac:dyDescent="0.25">
      <c r="A1037" s="10" t="s">
        <v>23846</v>
      </c>
      <c r="B1037" s="11">
        <v>2.9745174999999999E-5</v>
      </c>
      <c r="C1037" s="10">
        <v>-1.5695919</v>
      </c>
      <c r="D1037" s="4" t="s">
        <v>23847</v>
      </c>
      <c r="E1037" s="4" t="s">
        <v>23848</v>
      </c>
      <c r="F1037" s="4" t="s">
        <v>23849</v>
      </c>
      <c r="G1037" s="4" t="s">
        <v>23850</v>
      </c>
      <c r="H1037" s="4" t="s">
        <v>23851</v>
      </c>
      <c r="I1037" s="4" t="s">
        <v>23852</v>
      </c>
      <c r="J1037" s="4" t="s">
        <v>9394</v>
      </c>
      <c r="K1037" s="5">
        <v>6.9999999999999997E-31</v>
      </c>
      <c r="L1037" s="4" t="s">
        <v>23853</v>
      </c>
      <c r="M1037" s="4" t="s">
        <v>23854</v>
      </c>
      <c r="N1037" s="4" t="s">
        <v>23855</v>
      </c>
      <c r="O1037" s="4" t="s">
        <v>4093</v>
      </c>
      <c r="V1037" s="4" t="s">
        <v>23856</v>
      </c>
      <c r="W1037" s="4" t="s">
        <v>23857</v>
      </c>
      <c r="X1037" s="4" t="s">
        <v>23858</v>
      </c>
      <c r="Y1037" s="4" t="s">
        <v>23859</v>
      </c>
      <c r="Z1037" s="4" t="s">
        <v>23860</v>
      </c>
      <c r="AA1037" s="4" t="s">
        <v>23861</v>
      </c>
      <c r="AB1037" s="4" t="s">
        <v>23862</v>
      </c>
    </row>
    <row r="1038" spans="1:28" x14ac:dyDescent="0.25">
      <c r="A1038" s="10" t="s">
        <v>5905</v>
      </c>
      <c r="B1038" s="11">
        <v>7.6636230000000005E-5</v>
      </c>
      <c r="C1038" s="10">
        <v>-1.5692406999999999</v>
      </c>
      <c r="D1038" s="4" t="s">
        <v>5906</v>
      </c>
      <c r="E1038" s="4" t="s">
        <v>5907</v>
      </c>
      <c r="F1038" s="4" t="s">
        <v>5908</v>
      </c>
      <c r="G1038" s="5">
        <v>2.5000000000000001E-11</v>
      </c>
      <c r="H1038" s="4" t="s">
        <v>5909</v>
      </c>
      <c r="I1038" s="4" t="s">
        <v>5907</v>
      </c>
      <c r="J1038" s="4" t="s">
        <v>5910</v>
      </c>
      <c r="K1038" s="5">
        <v>2.5000000000000001E-11</v>
      </c>
      <c r="L1038" s="4" t="s">
        <v>5911</v>
      </c>
      <c r="M1038" s="4" t="s">
        <v>5912</v>
      </c>
      <c r="N1038" s="4" t="s">
        <v>5913</v>
      </c>
      <c r="O1038" s="4" t="s">
        <v>5914</v>
      </c>
      <c r="V1038" s="4" t="s">
        <v>5915</v>
      </c>
      <c r="W1038" s="4" t="s">
        <v>5916</v>
      </c>
      <c r="X1038" s="4" t="s">
        <v>5917</v>
      </c>
      <c r="Y1038" s="4" t="s">
        <v>5918</v>
      </c>
      <c r="Z1038" s="4" t="s">
        <v>5919</v>
      </c>
      <c r="AA1038" s="4" t="s">
        <v>5920</v>
      </c>
      <c r="AB1038" s="4" t="s">
        <v>5921</v>
      </c>
    </row>
    <row r="1039" spans="1:28" x14ac:dyDescent="0.25">
      <c r="A1039" s="10" t="s">
        <v>21315</v>
      </c>
      <c r="B1039" s="11">
        <v>4.7838150000000002E-5</v>
      </c>
      <c r="C1039" s="10">
        <v>-1.5692010999999999</v>
      </c>
      <c r="D1039" s="4" t="s">
        <v>21316</v>
      </c>
      <c r="E1039" s="4" t="s">
        <v>21317</v>
      </c>
      <c r="F1039" s="4" t="s">
        <v>21318</v>
      </c>
      <c r="G1039" s="4" t="s">
        <v>21319</v>
      </c>
      <c r="H1039" s="4" t="s">
        <v>21320</v>
      </c>
      <c r="I1039" s="4" t="s">
        <v>21321</v>
      </c>
      <c r="J1039" s="4" t="s">
        <v>350</v>
      </c>
      <c r="K1039" s="5">
        <v>2.1999999999999999E-36</v>
      </c>
      <c r="L1039" s="4" t="s">
        <v>21322</v>
      </c>
      <c r="M1039" s="4" t="s">
        <v>21323</v>
      </c>
      <c r="N1039" s="4" t="s">
        <v>21324</v>
      </c>
      <c r="O1039" s="4" t="s">
        <v>21325</v>
      </c>
      <c r="V1039" s="4" t="s">
        <v>162</v>
      </c>
      <c r="W1039" s="4" t="s">
        <v>273</v>
      </c>
      <c r="X1039" s="4" t="s">
        <v>21326</v>
      </c>
      <c r="Y1039" s="4" t="s">
        <v>7752</v>
      </c>
    </row>
    <row r="1040" spans="1:28" x14ac:dyDescent="0.25">
      <c r="A1040" s="10" t="s">
        <v>22412</v>
      </c>
      <c r="B1040" s="11">
        <v>1.0277466999999999E-4</v>
      </c>
      <c r="C1040" s="10">
        <v>-1.5691946999999999</v>
      </c>
      <c r="D1040" s="4" t="s">
        <v>59</v>
      </c>
      <c r="V1040" s="4" t="s">
        <v>162</v>
      </c>
      <c r="W1040" s="4" t="s">
        <v>5494</v>
      </c>
      <c r="X1040" s="4" t="s">
        <v>22413</v>
      </c>
      <c r="Y1040" s="4" t="s">
        <v>164</v>
      </c>
    </row>
    <row r="1041" spans="1:28" x14ac:dyDescent="0.25">
      <c r="A1041" s="10" t="s">
        <v>17274</v>
      </c>
      <c r="B1041" s="11">
        <v>4.2248917000000001E-5</v>
      </c>
      <c r="C1041" s="10">
        <v>-1.5676958999999999</v>
      </c>
      <c r="D1041" s="4" t="s">
        <v>17275</v>
      </c>
      <c r="E1041" s="4" t="s">
        <v>17276</v>
      </c>
      <c r="F1041" s="4" t="s">
        <v>17277</v>
      </c>
      <c r="G1041" s="4" t="s">
        <v>17278</v>
      </c>
      <c r="H1041" s="4" t="s">
        <v>17279</v>
      </c>
      <c r="I1041" s="4" t="s">
        <v>10063</v>
      </c>
      <c r="J1041" s="4" t="s">
        <v>737</v>
      </c>
      <c r="K1041" s="5">
        <v>6.1000000000000003E-19</v>
      </c>
      <c r="L1041" s="4" t="s">
        <v>17280</v>
      </c>
      <c r="M1041" s="4" t="s">
        <v>17281</v>
      </c>
      <c r="N1041" s="4" t="s">
        <v>17282</v>
      </c>
      <c r="O1041" s="4" t="s">
        <v>6092</v>
      </c>
      <c r="V1041" s="4" t="s">
        <v>162</v>
      </c>
      <c r="W1041" s="4" t="s">
        <v>6093</v>
      </c>
      <c r="X1041" s="4" t="s">
        <v>13617</v>
      </c>
      <c r="Y1041" s="4" t="s">
        <v>13738</v>
      </c>
    </row>
    <row r="1042" spans="1:28" x14ac:dyDescent="0.25">
      <c r="A1042" s="10" t="s">
        <v>17518</v>
      </c>
      <c r="B1042" s="11">
        <v>3.6092747999999999E-5</v>
      </c>
      <c r="C1042" s="10">
        <v>-1.5671679000000001</v>
      </c>
      <c r="D1042" s="4" t="s">
        <v>17519</v>
      </c>
      <c r="E1042" s="4" t="s">
        <v>17520</v>
      </c>
      <c r="F1042" s="4" t="s">
        <v>17521</v>
      </c>
      <c r="G1042" s="4" t="s">
        <v>17522</v>
      </c>
      <c r="H1042" s="4" t="s">
        <v>17523</v>
      </c>
      <c r="I1042" s="4" t="s">
        <v>17524</v>
      </c>
      <c r="J1042" s="4" t="s">
        <v>1860</v>
      </c>
      <c r="K1042" s="5">
        <v>1.1E-24</v>
      </c>
      <c r="L1042" s="4" t="s">
        <v>17525</v>
      </c>
      <c r="M1042" s="4" t="s">
        <v>154</v>
      </c>
      <c r="N1042" s="4" t="s">
        <v>155</v>
      </c>
      <c r="O1042" s="4" t="s">
        <v>156</v>
      </c>
      <c r="V1042" s="4" t="s">
        <v>17526</v>
      </c>
      <c r="W1042" s="4" t="s">
        <v>7350</v>
      </c>
      <c r="X1042" s="4" t="s">
        <v>17527</v>
      </c>
      <c r="Y1042" s="4" t="s">
        <v>17528</v>
      </c>
      <c r="Z1042" s="4" t="s">
        <v>1464</v>
      </c>
      <c r="AA1042" s="4" t="s">
        <v>1464</v>
      </c>
      <c r="AB1042" s="4" t="s">
        <v>1464</v>
      </c>
    </row>
    <row r="1043" spans="1:28" x14ac:dyDescent="0.25">
      <c r="A1043" s="10" t="s">
        <v>27609</v>
      </c>
      <c r="B1043" s="11">
        <v>5.9959303999999998E-5</v>
      </c>
      <c r="C1043" s="10">
        <v>-1.5668462999999999</v>
      </c>
      <c r="D1043" s="4" t="s">
        <v>59</v>
      </c>
      <c r="V1043" s="4" t="s">
        <v>27610</v>
      </c>
      <c r="W1043" s="4" t="s">
        <v>7459</v>
      </c>
      <c r="X1043" s="4" t="s">
        <v>27611</v>
      </c>
      <c r="Y1043" s="4" t="s">
        <v>27612</v>
      </c>
      <c r="Z1043" s="4" t="s">
        <v>27613</v>
      </c>
      <c r="AA1043" s="4" t="s">
        <v>27614</v>
      </c>
      <c r="AB1043" s="4" t="s">
        <v>10961</v>
      </c>
    </row>
    <row r="1044" spans="1:28" x14ac:dyDescent="0.25">
      <c r="A1044" s="10" t="s">
        <v>18208</v>
      </c>
      <c r="B1044" s="11">
        <v>7.7344243999999998E-5</v>
      </c>
      <c r="C1044" s="10">
        <v>-1.5658768000000001</v>
      </c>
      <c r="D1044" s="4" t="s">
        <v>18209</v>
      </c>
      <c r="E1044" s="4" t="s">
        <v>18210</v>
      </c>
      <c r="F1044" s="4" t="s">
        <v>18211</v>
      </c>
      <c r="G1044" s="4" t="s">
        <v>18212</v>
      </c>
      <c r="H1044" s="4" t="s">
        <v>18213</v>
      </c>
      <c r="I1044" s="4" t="s">
        <v>18214</v>
      </c>
      <c r="J1044" s="4" t="s">
        <v>1674</v>
      </c>
      <c r="K1044" s="5">
        <v>1.5000000000000002E-67</v>
      </c>
      <c r="L1044" s="4" t="s">
        <v>18215</v>
      </c>
      <c r="M1044" s="4" t="s">
        <v>18216</v>
      </c>
      <c r="N1044" s="4" t="s">
        <v>18217</v>
      </c>
      <c r="O1044" s="4" t="s">
        <v>18218</v>
      </c>
      <c r="V1044" s="4" t="s">
        <v>18219</v>
      </c>
      <c r="W1044" s="4" t="s">
        <v>7154</v>
      </c>
      <c r="X1044" s="4" t="s">
        <v>18220</v>
      </c>
      <c r="Y1044" s="4" t="s">
        <v>18221</v>
      </c>
      <c r="Z1044" s="4" t="s">
        <v>864</v>
      </c>
      <c r="AA1044" s="4" t="s">
        <v>864</v>
      </c>
      <c r="AB1044" s="4" t="s">
        <v>864</v>
      </c>
    </row>
    <row r="1045" spans="1:28" x14ac:dyDescent="0.25">
      <c r="A1045" s="10" t="s">
        <v>20896</v>
      </c>
      <c r="B1045" s="11">
        <v>1.9359701999999999E-5</v>
      </c>
      <c r="C1045" s="10">
        <v>-1.5655454</v>
      </c>
      <c r="D1045" s="4" t="s">
        <v>20897</v>
      </c>
      <c r="E1045" s="4" t="s">
        <v>20898</v>
      </c>
      <c r="F1045" s="4" t="s">
        <v>20899</v>
      </c>
      <c r="G1045" s="4" t="s">
        <v>20900</v>
      </c>
      <c r="H1045" s="4" t="s">
        <v>20901</v>
      </c>
      <c r="I1045" s="4" t="s">
        <v>20902</v>
      </c>
      <c r="J1045" s="4" t="s">
        <v>20903</v>
      </c>
      <c r="K1045" s="5">
        <v>1.1E-17</v>
      </c>
      <c r="L1045" s="4" t="s">
        <v>20904</v>
      </c>
      <c r="M1045" s="4" t="s">
        <v>20905</v>
      </c>
      <c r="N1045" s="4" t="s">
        <v>20906</v>
      </c>
      <c r="O1045" s="4" t="s">
        <v>991</v>
      </c>
      <c r="V1045" s="4" t="s">
        <v>20907</v>
      </c>
      <c r="W1045" s="4" t="s">
        <v>11232</v>
      </c>
      <c r="X1045" s="4" t="s">
        <v>20908</v>
      </c>
      <c r="Y1045" s="4" t="s">
        <v>20909</v>
      </c>
      <c r="Z1045" s="4" t="s">
        <v>20910</v>
      </c>
      <c r="AA1045" s="4" t="s">
        <v>20911</v>
      </c>
      <c r="AB1045" s="4" t="s">
        <v>3050</v>
      </c>
    </row>
    <row r="1046" spans="1:28" x14ac:dyDescent="0.25">
      <c r="A1046" s="10" t="s">
        <v>22875</v>
      </c>
      <c r="B1046" s="11">
        <v>3.3989878000000002E-4</v>
      </c>
      <c r="C1046" s="10">
        <v>-1.5643578</v>
      </c>
      <c r="D1046" s="4" t="s">
        <v>22876</v>
      </c>
      <c r="E1046" s="4" t="s">
        <v>22877</v>
      </c>
      <c r="F1046" s="4" t="s">
        <v>22878</v>
      </c>
      <c r="G1046" s="4" t="s">
        <v>22879</v>
      </c>
      <c r="H1046" s="4" t="s">
        <v>22880</v>
      </c>
      <c r="I1046" s="4" t="s">
        <v>22881</v>
      </c>
      <c r="J1046" s="4" t="s">
        <v>1410</v>
      </c>
      <c r="K1046" s="5">
        <v>6.8E-53</v>
      </c>
      <c r="L1046" s="4" t="s">
        <v>22882</v>
      </c>
      <c r="M1046" s="4" t="s">
        <v>22883</v>
      </c>
      <c r="N1046" s="4" t="s">
        <v>22884</v>
      </c>
      <c r="O1046" s="4" t="s">
        <v>22885</v>
      </c>
      <c r="P1046" s="4">
        <v>14</v>
      </c>
      <c r="Q1046" s="4" t="s">
        <v>22886</v>
      </c>
      <c r="R1046" s="4" t="s">
        <v>22887</v>
      </c>
      <c r="S1046" s="4" t="s">
        <v>22888</v>
      </c>
      <c r="T1046" s="4" t="s">
        <v>22889</v>
      </c>
      <c r="U1046" s="4" t="s">
        <v>22890</v>
      </c>
      <c r="V1046" s="4" t="s">
        <v>22891</v>
      </c>
      <c r="W1046" s="4" t="s">
        <v>6968</v>
      </c>
      <c r="X1046" s="4" t="s">
        <v>22892</v>
      </c>
      <c r="Y1046" s="4" t="s">
        <v>22893</v>
      </c>
      <c r="Z1046" s="4" t="s">
        <v>464</v>
      </c>
      <c r="AA1046" s="4" t="s">
        <v>464</v>
      </c>
      <c r="AB1046" s="4" t="s">
        <v>464</v>
      </c>
    </row>
    <row r="1047" spans="1:28" x14ac:dyDescent="0.25">
      <c r="A1047" s="10" t="s">
        <v>25785</v>
      </c>
      <c r="B1047" s="11">
        <v>3.5343236999999999E-5</v>
      </c>
      <c r="C1047" s="10">
        <v>-1.5634056000000001</v>
      </c>
      <c r="D1047" s="4" t="s">
        <v>59</v>
      </c>
      <c r="V1047" s="4" t="s">
        <v>8178</v>
      </c>
      <c r="W1047" s="4" t="s">
        <v>7715</v>
      </c>
      <c r="X1047" s="4" t="s">
        <v>8179</v>
      </c>
      <c r="Y1047" s="4" t="s">
        <v>8180</v>
      </c>
      <c r="Z1047" s="4" t="s">
        <v>25786</v>
      </c>
      <c r="AA1047" s="4" t="s">
        <v>25787</v>
      </c>
      <c r="AB1047" s="4" t="s">
        <v>25788</v>
      </c>
    </row>
    <row r="1048" spans="1:28" x14ac:dyDescent="0.25">
      <c r="A1048" s="10" t="s">
        <v>21797</v>
      </c>
      <c r="B1048" s="11">
        <v>2.8532376999999999E-4</v>
      </c>
      <c r="C1048" s="10">
        <v>-1.5631869</v>
      </c>
      <c r="D1048" s="4" t="s">
        <v>59</v>
      </c>
    </row>
    <row r="1049" spans="1:28" x14ac:dyDescent="0.25">
      <c r="A1049" s="10" t="s">
        <v>11093</v>
      </c>
      <c r="B1049" s="10">
        <v>3.7996757E-3</v>
      </c>
      <c r="C1049" s="10">
        <v>-1.5627958</v>
      </c>
      <c r="D1049" s="4" t="s">
        <v>59</v>
      </c>
      <c r="V1049" s="4" t="s">
        <v>11094</v>
      </c>
      <c r="W1049" s="4" t="s">
        <v>273</v>
      </c>
      <c r="X1049" s="4" t="s">
        <v>11095</v>
      </c>
      <c r="Y1049" s="4" t="s">
        <v>11096</v>
      </c>
      <c r="Z1049" s="4" t="s">
        <v>11097</v>
      </c>
      <c r="AA1049" s="4" t="s">
        <v>11098</v>
      </c>
      <c r="AB1049" s="4" t="s">
        <v>298</v>
      </c>
    </row>
    <row r="1050" spans="1:28" x14ac:dyDescent="0.25">
      <c r="A1050" s="10" t="s">
        <v>26353</v>
      </c>
      <c r="B1050" s="10">
        <v>1.1884782E-2</v>
      </c>
      <c r="C1050" s="10">
        <v>-1.5625572999999999</v>
      </c>
      <c r="D1050" s="4" t="s">
        <v>59</v>
      </c>
      <c r="V1050" s="4" t="s">
        <v>26354</v>
      </c>
      <c r="W1050" s="4" t="s">
        <v>2811</v>
      </c>
      <c r="X1050" s="4" t="s">
        <v>26355</v>
      </c>
      <c r="Y1050" s="4" t="s">
        <v>26356</v>
      </c>
      <c r="Z1050" s="4" t="s">
        <v>26357</v>
      </c>
      <c r="AA1050" s="4" t="s">
        <v>26358</v>
      </c>
      <c r="AB1050" s="4" t="s">
        <v>1888</v>
      </c>
    </row>
    <row r="1051" spans="1:28" x14ac:dyDescent="0.25">
      <c r="A1051" s="10" t="s">
        <v>20050</v>
      </c>
      <c r="B1051" s="11">
        <v>5.9366819999999997E-5</v>
      </c>
      <c r="C1051" s="10">
        <v>-1.5625427000000001</v>
      </c>
      <c r="D1051" s="4" t="s">
        <v>59</v>
      </c>
      <c r="V1051" s="4" t="s">
        <v>20051</v>
      </c>
      <c r="W1051" s="4" t="s">
        <v>6738</v>
      </c>
      <c r="X1051" s="4" t="s">
        <v>20052</v>
      </c>
      <c r="Y1051" s="4" t="s">
        <v>20053</v>
      </c>
      <c r="Z1051" s="4" t="s">
        <v>3286</v>
      </c>
      <c r="AA1051" s="4" t="s">
        <v>3287</v>
      </c>
      <c r="AB1051" s="4" t="s">
        <v>3288</v>
      </c>
    </row>
    <row r="1052" spans="1:28" x14ac:dyDescent="0.25">
      <c r="A1052" s="10" t="s">
        <v>22665</v>
      </c>
      <c r="B1052" s="10">
        <v>7.7496759999999996E-3</v>
      </c>
      <c r="C1052" s="10">
        <v>-1.5619643999999999</v>
      </c>
      <c r="D1052" s="4" t="s">
        <v>59</v>
      </c>
      <c r="V1052" s="4" t="s">
        <v>22666</v>
      </c>
      <c r="W1052" s="4" t="s">
        <v>5950</v>
      </c>
      <c r="X1052" s="4" t="s">
        <v>22667</v>
      </c>
      <c r="Y1052" s="4" t="s">
        <v>22668</v>
      </c>
      <c r="Z1052" s="4" t="s">
        <v>547</v>
      </c>
      <c r="AA1052" s="4" t="s">
        <v>547</v>
      </c>
      <c r="AB1052" s="4" t="s">
        <v>547</v>
      </c>
    </row>
    <row r="1053" spans="1:28" x14ac:dyDescent="0.25">
      <c r="A1053" s="10" t="s">
        <v>13279</v>
      </c>
      <c r="B1053" s="11">
        <v>3.4693342000000002E-3</v>
      </c>
      <c r="C1053" s="10">
        <v>-1.5617498999999999</v>
      </c>
      <c r="D1053" s="4" t="s">
        <v>59</v>
      </c>
      <c r="V1053" s="4" t="s">
        <v>544</v>
      </c>
      <c r="W1053" s="4" t="s">
        <v>2811</v>
      </c>
      <c r="X1053" s="4" t="s">
        <v>13280</v>
      </c>
      <c r="Y1053" s="4" t="s">
        <v>13281</v>
      </c>
      <c r="Z1053" s="4" t="s">
        <v>547</v>
      </c>
      <c r="AA1053" s="4" t="s">
        <v>547</v>
      </c>
      <c r="AB1053" s="4" t="s">
        <v>547</v>
      </c>
    </row>
    <row r="1054" spans="1:28" x14ac:dyDescent="0.25">
      <c r="A1054" s="10" t="s">
        <v>16880</v>
      </c>
      <c r="B1054" s="11">
        <v>2.2994528999999999E-4</v>
      </c>
      <c r="C1054" s="10">
        <v>-1.5616814999999999</v>
      </c>
      <c r="D1054" s="4" t="s">
        <v>16881</v>
      </c>
      <c r="E1054" s="4" t="s">
        <v>16882</v>
      </c>
      <c r="F1054" s="4" t="s">
        <v>16883</v>
      </c>
      <c r="G1054" s="4" t="s">
        <v>16884</v>
      </c>
      <c r="H1054" s="4" t="s">
        <v>16885</v>
      </c>
      <c r="I1054" s="4" t="s">
        <v>16886</v>
      </c>
      <c r="J1054" s="4" t="s">
        <v>2684</v>
      </c>
      <c r="K1054" s="5">
        <v>1.1E-33</v>
      </c>
      <c r="L1054" s="4" t="s">
        <v>16887</v>
      </c>
      <c r="M1054" s="4" t="s">
        <v>10937</v>
      </c>
      <c r="N1054" s="4" t="s">
        <v>10938</v>
      </c>
      <c r="O1054" s="4" t="s">
        <v>991</v>
      </c>
      <c r="V1054" s="4" t="s">
        <v>16888</v>
      </c>
      <c r="W1054" s="4" t="s">
        <v>6716</v>
      </c>
      <c r="X1054" s="4" t="s">
        <v>16889</v>
      </c>
      <c r="Y1054" s="4" t="s">
        <v>16890</v>
      </c>
      <c r="Z1054" s="4" t="s">
        <v>16891</v>
      </c>
      <c r="AA1054" s="4" t="s">
        <v>16892</v>
      </c>
      <c r="AB1054" s="4" t="s">
        <v>14611</v>
      </c>
    </row>
    <row r="1055" spans="1:28" x14ac:dyDescent="0.25">
      <c r="A1055" s="10" t="s">
        <v>11824</v>
      </c>
      <c r="B1055" s="10">
        <v>6.4673309999999998E-3</v>
      </c>
      <c r="C1055" s="10">
        <v>-1.5606047999999999</v>
      </c>
      <c r="D1055" s="4" t="s">
        <v>59</v>
      </c>
    </row>
    <row r="1056" spans="1:28" x14ac:dyDescent="0.25">
      <c r="A1056" s="10" t="s">
        <v>16733</v>
      </c>
      <c r="B1056" s="11">
        <v>6.4638304E-4</v>
      </c>
      <c r="C1056" s="10">
        <v>-1.5603301999999999</v>
      </c>
      <c r="D1056" s="4" t="s">
        <v>16734</v>
      </c>
      <c r="E1056" s="4" t="s">
        <v>16735</v>
      </c>
      <c r="F1056" s="4" t="s">
        <v>16736</v>
      </c>
      <c r="G1056" s="4" t="s">
        <v>16737</v>
      </c>
      <c r="H1056" s="4" t="s">
        <v>16738</v>
      </c>
      <c r="I1056" s="4" t="s">
        <v>16739</v>
      </c>
      <c r="J1056" s="4" t="s">
        <v>16740</v>
      </c>
      <c r="K1056" s="5">
        <v>7.8000000000000006E-68</v>
      </c>
      <c r="L1056" s="4" t="s">
        <v>16741</v>
      </c>
      <c r="M1056" s="4" t="s">
        <v>154</v>
      </c>
      <c r="N1056" s="4" t="s">
        <v>155</v>
      </c>
      <c r="O1056" s="4" t="s">
        <v>156</v>
      </c>
      <c r="V1056" s="4" t="s">
        <v>16742</v>
      </c>
      <c r="W1056" s="4" t="s">
        <v>6436</v>
      </c>
      <c r="X1056" s="4" t="s">
        <v>16743</v>
      </c>
      <c r="Y1056" s="4" t="s">
        <v>16744</v>
      </c>
      <c r="Z1056" s="4" t="s">
        <v>648</v>
      </c>
      <c r="AA1056" s="4" t="s">
        <v>648</v>
      </c>
      <c r="AB1056" s="4" t="s">
        <v>648</v>
      </c>
    </row>
    <row r="1057" spans="1:28" x14ac:dyDescent="0.25">
      <c r="A1057" s="10" t="s">
        <v>28032</v>
      </c>
      <c r="B1057" s="11">
        <v>2.1039029999999998E-5</v>
      </c>
      <c r="C1057" s="10">
        <v>-1.5587419</v>
      </c>
      <c r="D1057" s="4" t="s">
        <v>28033</v>
      </c>
      <c r="E1057" s="4" t="s">
        <v>28034</v>
      </c>
      <c r="F1057" s="4" t="s">
        <v>28035</v>
      </c>
      <c r="G1057" s="4" t="s">
        <v>28036</v>
      </c>
      <c r="H1057" s="4" t="s">
        <v>28037</v>
      </c>
      <c r="I1057" s="4" t="s">
        <v>28038</v>
      </c>
      <c r="J1057" s="4" t="s">
        <v>28039</v>
      </c>
      <c r="K1057" s="5">
        <v>4.4E-68</v>
      </c>
      <c r="L1057" s="4" t="s">
        <v>28040</v>
      </c>
      <c r="M1057" s="4" t="s">
        <v>28041</v>
      </c>
      <c r="N1057" s="4" t="s">
        <v>28042</v>
      </c>
      <c r="O1057" s="4" t="s">
        <v>11489</v>
      </c>
      <c r="P1057" s="4">
        <v>1</v>
      </c>
      <c r="Q1057" s="4" t="s">
        <v>2421</v>
      </c>
      <c r="R1057" s="4" t="s">
        <v>2422</v>
      </c>
      <c r="S1057" s="4" t="s">
        <v>2423</v>
      </c>
      <c r="V1057" s="4" t="s">
        <v>28043</v>
      </c>
      <c r="W1057" s="4" t="s">
        <v>28044</v>
      </c>
      <c r="X1057" s="4" t="s">
        <v>28045</v>
      </c>
      <c r="Y1057" s="4" t="s">
        <v>28046</v>
      </c>
      <c r="Z1057" s="4" t="s">
        <v>28047</v>
      </c>
      <c r="AA1057" s="4" t="s">
        <v>28048</v>
      </c>
      <c r="AB1057" s="4" t="s">
        <v>28049</v>
      </c>
    </row>
    <row r="1058" spans="1:28" x14ac:dyDescent="0.25">
      <c r="A1058" s="10" t="s">
        <v>17443</v>
      </c>
      <c r="B1058" s="11">
        <v>3.7778763000000001E-4</v>
      </c>
      <c r="C1058" s="10">
        <v>-1.5587287000000001</v>
      </c>
      <c r="D1058" s="4" t="s">
        <v>17444</v>
      </c>
      <c r="E1058" s="4" t="s">
        <v>17445</v>
      </c>
      <c r="F1058" s="4" t="s">
        <v>17446</v>
      </c>
      <c r="G1058" s="4" t="s">
        <v>17447</v>
      </c>
      <c r="H1058" s="4" t="s">
        <v>17448</v>
      </c>
      <c r="I1058" s="4" t="s">
        <v>17449</v>
      </c>
      <c r="J1058" s="4" t="s">
        <v>11934</v>
      </c>
      <c r="K1058" s="5">
        <v>2.1000000000000001E-23</v>
      </c>
      <c r="L1058" s="4" t="s">
        <v>17450</v>
      </c>
      <c r="M1058" s="4" t="s">
        <v>17451</v>
      </c>
      <c r="N1058" s="4" t="s">
        <v>17452</v>
      </c>
      <c r="O1058" s="4" t="s">
        <v>4284</v>
      </c>
      <c r="V1058" s="4" t="s">
        <v>17453</v>
      </c>
      <c r="W1058" s="4" t="s">
        <v>7146</v>
      </c>
      <c r="X1058" s="4" t="s">
        <v>17454</v>
      </c>
      <c r="Y1058" s="4" t="s">
        <v>17455</v>
      </c>
      <c r="Z1058" s="4" t="s">
        <v>160</v>
      </c>
      <c r="AA1058" s="4" t="s">
        <v>160</v>
      </c>
      <c r="AB1058" s="4" t="s">
        <v>160</v>
      </c>
    </row>
    <row r="1059" spans="1:28" x14ac:dyDescent="0.25">
      <c r="A1059" s="10" t="s">
        <v>17567</v>
      </c>
      <c r="B1059" s="11">
        <v>1.6804035000000001E-4</v>
      </c>
      <c r="C1059" s="10">
        <v>-1.5575686</v>
      </c>
      <c r="D1059" s="4" t="s">
        <v>17568</v>
      </c>
      <c r="E1059" s="4" t="s">
        <v>17569</v>
      </c>
      <c r="F1059" s="4" t="s">
        <v>17570</v>
      </c>
      <c r="G1059" s="4" t="s">
        <v>17571</v>
      </c>
      <c r="H1059" s="4" t="s">
        <v>17572</v>
      </c>
      <c r="I1059" s="4" t="s">
        <v>17573</v>
      </c>
      <c r="J1059" s="4" t="s">
        <v>7089</v>
      </c>
      <c r="K1059" s="5">
        <v>7.3000000000000005E-64</v>
      </c>
      <c r="V1059" s="4" t="s">
        <v>17574</v>
      </c>
      <c r="W1059" s="4" t="s">
        <v>17575</v>
      </c>
      <c r="X1059" s="4" t="s">
        <v>17576</v>
      </c>
      <c r="Y1059" s="4" t="s">
        <v>17577</v>
      </c>
      <c r="Z1059" s="4" t="s">
        <v>17578</v>
      </c>
      <c r="AA1059" s="4" t="s">
        <v>17579</v>
      </c>
      <c r="AB1059" s="4" t="s">
        <v>17580</v>
      </c>
    </row>
    <row r="1060" spans="1:28" x14ac:dyDescent="0.25">
      <c r="A1060" s="10" t="s">
        <v>19823</v>
      </c>
      <c r="B1060" s="11">
        <v>7.9927930000000006E-5</v>
      </c>
      <c r="C1060" s="10">
        <v>-1.5566416000000001</v>
      </c>
      <c r="D1060" s="4" t="s">
        <v>19824</v>
      </c>
      <c r="E1060" s="4" t="s">
        <v>19825</v>
      </c>
      <c r="F1060" s="4" t="s">
        <v>19826</v>
      </c>
      <c r="G1060" s="4" t="s">
        <v>19827</v>
      </c>
      <c r="H1060" s="4" t="s">
        <v>19828</v>
      </c>
      <c r="I1060" s="4" t="s">
        <v>19829</v>
      </c>
      <c r="J1060" s="4" t="s">
        <v>4384</v>
      </c>
      <c r="K1060" s="5">
        <v>9.5000000000000003E-125</v>
      </c>
      <c r="L1060" s="4" t="s">
        <v>19830</v>
      </c>
      <c r="M1060" s="4" t="s">
        <v>19831</v>
      </c>
      <c r="N1060" s="4" t="s">
        <v>19832</v>
      </c>
      <c r="O1060" s="4" t="s">
        <v>19833</v>
      </c>
      <c r="P1060" s="4">
        <v>5</v>
      </c>
      <c r="Q1060" s="4" t="s">
        <v>19834</v>
      </c>
      <c r="R1060" s="4" t="s">
        <v>19835</v>
      </c>
      <c r="S1060" s="4" t="s">
        <v>19836</v>
      </c>
      <c r="T1060" s="4" t="s">
        <v>19837</v>
      </c>
      <c r="U1060" s="4" t="s">
        <v>10609</v>
      </c>
      <c r="V1060" s="4" t="s">
        <v>19838</v>
      </c>
      <c r="W1060" s="4" t="s">
        <v>19839</v>
      </c>
      <c r="X1060" s="4" t="s">
        <v>19840</v>
      </c>
      <c r="Y1060" s="4" t="s">
        <v>19841</v>
      </c>
      <c r="Z1060" s="4" t="s">
        <v>19842</v>
      </c>
      <c r="AA1060" s="4" t="s">
        <v>19843</v>
      </c>
      <c r="AB1060" s="4" t="s">
        <v>19844</v>
      </c>
    </row>
    <row r="1061" spans="1:28" x14ac:dyDescent="0.25">
      <c r="A1061" s="10" t="s">
        <v>8873</v>
      </c>
      <c r="B1061" s="11">
        <v>8.383021E-4</v>
      </c>
      <c r="C1061" s="10">
        <v>-1.5563943</v>
      </c>
      <c r="D1061" s="4" t="s">
        <v>59</v>
      </c>
      <c r="V1061" s="4" t="s">
        <v>544</v>
      </c>
      <c r="W1061" s="4" t="s">
        <v>2811</v>
      </c>
      <c r="X1061" s="4" t="s">
        <v>8874</v>
      </c>
      <c r="Y1061" s="4" t="s">
        <v>1318</v>
      </c>
      <c r="Z1061" s="4" t="s">
        <v>547</v>
      </c>
      <c r="AA1061" s="4" t="s">
        <v>547</v>
      </c>
      <c r="AB1061" s="4" t="s">
        <v>547</v>
      </c>
    </row>
    <row r="1062" spans="1:28" x14ac:dyDescent="0.25">
      <c r="A1062" s="10" t="s">
        <v>24779</v>
      </c>
      <c r="B1062" s="11">
        <v>8.8274095000000002E-4</v>
      </c>
      <c r="C1062" s="10">
        <v>-1.5558888</v>
      </c>
      <c r="D1062" s="4" t="s">
        <v>59</v>
      </c>
      <c r="V1062" s="4" t="s">
        <v>24780</v>
      </c>
      <c r="W1062" s="4" t="s">
        <v>11725</v>
      </c>
      <c r="X1062" s="4" t="s">
        <v>24781</v>
      </c>
      <c r="Y1062" s="4" t="s">
        <v>24782</v>
      </c>
      <c r="Z1062" s="4" t="s">
        <v>24783</v>
      </c>
      <c r="AA1062" s="4" t="s">
        <v>24784</v>
      </c>
      <c r="AB1062" s="4" t="s">
        <v>1272</v>
      </c>
    </row>
    <row r="1063" spans="1:28" x14ac:dyDescent="0.25">
      <c r="A1063" s="10" t="s">
        <v>18831</v>
      </c>
      <c r="B1063" s="11">
        <v>3.1668587000000001E-5</v>
      </c>
      <c r="C1063" s="10">
        <v>-1.5554939999999999</v>
      </c>
      <c r="D1063" s="4" t="s">
        <v>18832</v>
      </c>
      <c r="E1063" s="4" t="s">
        <v>18833</v>
      </c>
      <c r="F1063" s="4" t="s">
        <v>18834</v>
      </c>
      <c r="G1063" s="4" t="s">
        <v>18835</v>
      </c>
      <c r="H1063" s="4" t="s">
        <v>18836</v>
      </c>
      <c r="I1063" s="4" t="s">
        <v>18837</v>
      </c>
      <c r="J1063" s="4" t="s">
        <v>18838</v>
      </c>
      <c r="K1063" s="5">
        <v>5.5999999999999999E-22</v>
      </c>
      <c r="L1063" s="4" t="s">
        <v>18839</v>
      </c>
      <c r="M1063" s="4" t="s">
        <v>18840</v>
      </c>
      <c r="N1063" s="4" t="s">
        <v>18841</v>
      </c>
      <c r="O1063" s="4" t="s">
        <v>18842</v>
      </c>
      <c r="V1063" s="4" t="s">
        <v>18843</v>
      </c>
      <c r="W1063" s="4" t="s">
        <v>18844</v>
      </c>
      <c r="X1063" s="4" t="s">
        <v>18845</v>
      </c>
      <c r="Y1063" s="4" t="s">
        <v>18846</v>
      </c>
      <c r="Z1063" s="4" t="s">
        <v>1128</v>
      </c>
      <c r="AA1063" s="4" t="s">
        <v>1128</v>
      </c>
      <c r="AB1063" s="4" t="s">
        <v>1128</v>
      </c>
    </row>
    <row r="1064" spans="1:28" x14ac:dyDescent="0.25">
      <c r="A1064" s="10" t="s">
        <v>19139</v>
      </c>
      <c r="B1064" s="10">
        <v>2.5364978E-2</v>
      </c>
      <c r="C1064" s="10">
        <v>-1.5553367</v>
      </c>
      <c r="D1064" s="4" t="s">
        <v>19140</v>
      </c>
      <c r="E1064" s="4" t="s">
        <v>19141</v>
      </c>
      <c r="F1064" s="4" t="s">
        <v>19142</v>
      </c>
      <c r="G1064" s="4" t="s">
        <v>19143</v>
      </c>
      <c r="H1064" s="4" t="s">
        <v>19144</v>
      </c>
      <c r="I1064" s="4" t="s">
        <v>19145</v>
      </c>
      <c r="J1064" s="4" t="s">
        <v>4322</v>
      </c>
      <c r="K1064" s="5">
        <v>2.1000000000000001E-26</v>
      </c>
      <c r="L1064" s="4" t="s">
        <v>19146</v>
      </c>
      <c r="M1064" s="4" t="s">
        <v>19147</v>
      </c>
      <c r="N1064" s="4" t="s">
        <v>19148</v>
      </c>
      <c r="O1064" s="4" t="s">
        <v>19149</v>
      </c>
      <c r="V1064" s="4" t="s">
        <v>19150</v>
      </c>
      <c r="W1064" s="4" t="s">
        <v>19151</v>
      </c>
      <c r="X1064" s="4" t="s">
        <v>19152</v>
      </c>
      <c r="Y1064" s="4" t="s">
        <v>19153</v>
      </c>
      <c r="Z1064" s="4" t="s">
        <v>19154</v>
      </c>
      <c r="AA1064" s="4" t="s">
        <v>19155</v>
      </c>
      <c r="AB1064" s="4" t="s">
        <v>19156</v>
      </c>
    </row>
    <row r="1065" spans="1:28" x14ac:dyDescent="0.25">
      <c r="A1065" s="10" t="s">
        <v>21839</v>
      </c>
      <c r="B1065" s="11">
        <v>2.65409E-3</v>
      </c>
      <c r="C1065" s="10">
        <v>-1.5546203999999999</v>
      </c>
      <c r="D1065" s="4" t="s">
        <v>21840</v>
      </c>
      <c r="E1065" s="4" t="s">
        <v>21841</v>
      </c>
      <c r="F1065" s="4" t="s">
        <v>21842</v>
      </c>
      <c r="G1065" s="4" t="s">
        <v>21843</v>
      </c>
      <c r="H1065" s="4" t="s">
        <v>21844</v>
      </c>
      <c r="I1065" s="4" t="s">
        <v>21845</v>
      </c>
      <c r="J1065" s="4" t="s">
        <v>312</v>
      </c>
      <c r="K1065" s="5">
        <v>0</v>
      </c>
      <c r="L1065" s="4" t="s">
        <v>21846</v>
      </c>
      <c r="M1065" s="4" t="s">
        <v>21847</v>
      </c>
      <c r="N1065" s="4" t="s">
        <v>21848</v>
      </c>
      <c r="O1065" s="4" t="s">
        <v>21849</v>
      </c>
      <c r="P1065" s="4">
        <v>4</v>
      </c>
      <c r="Q1065" s="4" t="s">
        <v>21850</v>
      </c>
      <c r="R1065" s="4" t="s">
        <v>21851</v>
      </c>
      <c r="S1065" s="4" t="s">
        <v>21852</v>
      </c>
      <c r="T1065" s="4" t="s">
        <v>21853</v>
      </c>
      <c r="U1065" s="4" t="s">
        <v>21854</v>
      </c>
      <c r="V1065" s="4" t="s">
        <v>21855</v>
      </c>
      <c r="W1065" s="4" t="s">
        <v>21856</v>
      </c>
      <c r="X1065" s="4" t="s">
        <v>21857</v>
      </c>
      <c r="Y1065" s="4" t="s">
        <v>21858</v>
      </c>
      <c r="Z1065" s="4" t="s">
        <v>21859</v>
      </c>
      <c r="AA1065" s="4" t="s">
        <v>21860</v>
      </c>
      <c r="AB1065" s="4" t="s">
        <v>21861</v>
      </c>
    </row>
    <row r="1066" spans="1:28" x14ac:dyDescent="0.25">
      <c r="A1066" s="10" t="s">
        <v>22145</v>
      </c>
      <c r="B1066" s="11">
        <v>2.3044301E-4</v>
      </c>
      <c r="C1066" s="10">
        <v>-1.5546173000000001</v>
      </c>
      <c r="D1066" s="4" t="s">
        <v>22146</v>
      </c>
      <c r="E1066" s="4" t="s">
        <v>22147</v>
      </c>
      <c r="F1066" s="4" t="s">
        <v>22148</v>
      </c>
      <c r="G1066" s="4" t="s">
        <v>22149</v>
      </c>
      <c r="H1066" s="4" t="s">
        <v>22150</v>
      </c>
      <c r="I1066" s="4" t="s">
        <v>22151</v>
      </c>
      <c r="J1066" s="4" t="s">
        <v>22152</v>
      </c>
      <c r="K1066" s="5">
        <v>1.9E-38</v>
      </c>
      <c r="L1066" s="4" t="s">
        <v>22153</v>
      </c>
      <c r="M1066" s="4" t="s">
        <v>154</v>
      </c>
      <c r="N1066" s="4" t="s">
        <v>155</v>
      </c>
      <c r="O1066" s="4" t="s">
        <v>156</v>
      </c>
      <c r="V1066" s="4" t="s">
        <v>22154</v>
      </c>
      <c r="W1066" s="4" t="s">
        <v>22155</v>
      </c>
      <c r="X1066" s="4" t="s">
        <v>22156</v>
      </c>
      <c r="Y1066" s="4" t="s">
        <v>22157</v>
      </c>
      <c r="Z1066" s="4" t="s">
        <v>196</v>
      </c>
      <c r="AA1066" s="4" t="s">
        <v>196</v>
      </c>
      <c r="AB1066" s="4" t="s">
        <v>196</v>
      </c>
    </row>
    <row r="1067" spans="1:28" x14ac:dyDescent="0.25">
      <c r="A1067" s="10" t="s">
        <v>25837</v>
      </c>
      <c r="B1067" s="10">
        <v>7.1877614000000001E-3</v>
      </c>
      <c r="C1067" s="10">
        <v>-1.5542213</v>
      </c>
      <c r="D1067" s="4" t="s">
        <v>25838</v>
      </c>
      <c r="E1067" s="4" t="s">
        <v>25839</v>
      </c>
      <c r="F1067" s="4" t="s">
        <v>25840</v>
      </c>
      <c r="G1067" s="4" t="s">
        <v>25841</v>
      </c>
      <c r="H1067" s="4" t="s">
        <v>25842</v>
      </c>
      <c r="I1067" s="4" t="s">
        <v>25843</v>
      </c>
      <c r="J1067" s="4" t="s">
        <v>25844</v>
      </c>
      <c r="K1067" s="5">
        <v>1.9000000000000001E-22</v>
      </c>
      <c r="L1067" s="4" t="s">
        <v>25845</v>
      </c>
      <c r="M1067" s="4" t="s">
        <v>25846</v>
      </c>
      <c r="N1067" s="4" t="s">
        <v>25847</v>
      </c>
      <c r="O1067" s="4" t="s">
        <v>25848</v>
      </c>
      <c r="V1067" s="4" t="s">
        <v>25849</v>
      </c>
      <c r="W1067" s="4" t="s">
        <v>25850</v>
      </c>
      <c r="X1067" s="4" t="s">
        <v>25851</v>
      </c>
      <c r="Y1067" s="4" t="s">
        <v>25852</v>
      </c>
      <c r="Z1067" s="4" t="s">
        <v>25853</v>
      </c>
      <c r="AA1067" s="4" t="s">
        <v>25854</v>
      </c>
      <c r="AB1067" s="4" t="s">
        <v>25855</v>
      </c>
    </row>
    <row r="1068" spans="1:28" x14ac:dyDescent="0.25">
      <c r="A1068" s="10" t="s">
        <v>12968</v>
      </c>
      <c r="B1068" s="11">
        <v>2.4160727E-4</v>
      </c>
      <c r="C1068" s="10">
        <v>-1.5540160999999999</v>
      </c>
      <c r="D1068" s="4" t="s">
        <v>12969</v>
      </c>
      <c r="E1068" s="4" t="s">
        <v>12970</v>
      </c>
      <c r="F1068" s="4" t="s">
        <v>12971</v>
      </c>
      <c r="G1068" s="4" t="s">
        <v>12972</v>
      </c>
      <c r="H1068" s="4" t="s">
        <v>12973</v>
      </c>
      <c r="I1068" s="4" t="s">
        <v>12974</v>
      </c>
      <c r="K1068" s="5">
        <v>6.8000000000000001E-51</v>
      </c>
      <c r="V1068" s="4" t="s">
        <v>12975</v>
      </c>
      <c r="W1068" s="4" t="s">
        <v>12976</v>
      </c>
      <c r="X1068" s="4" t="s">
        <v>12977</v>
      </c>
      <c r="Y1068" s="4" t="s">
        <v>12978</v>
      </c>
      <c r="Z1068" s="4" t="s">
        <v>12979</v>
      </c>
      <c r="AA1068" s="4" t="s">
        <v>12980</v>
      </c>
      <c r="AB1068" s="4" t="s">
        <v>12981</v>
      </c>
    </row>
    <row r="1069" spans="1:28" x14ac:dyDescent="0.25">
      <c r="A1069" s="10" t="s">
        <v>8197</v>
      </c>
      <c r="B1069" s="10">
        <v>3.7766045E-3</v>
      </c>
      <c r="C1069" s="10">
        <v>-1.5535928000000001</v>
      </c>
      <c r="D1069" s="4" t="s">
        <v>8198</v>
      </c>
      <c r="E1069" s="4" t="s">
        <v>8199</v>
      </c>
      <c r="F1069" s="4" t="s">
        <v>8200</v>
      </c>
      <c r="G1069" s="4" t="s">
        <v>8201</v>
      </c>
      <c r="H1069" s="4" t="s">
        <v>8202</v>
      </c>
      <c r="I1069" s="4" t="s">
        <v>8203</v>
      </c>
      <c r="J1069" s="4" t="s">
        <v>6011</v>
      </c>
      <c r="K1069" s="5">
        <v>5.9000000000000001E-13</v>
      </c>
      <c r="L1069" s="4" t="s">
        <v>8204</v>
      </c>
      <c r="M1069" s="4" t="s">
        <v>8205</v>
      </c>
      <c r="N1069" s="4" t="s">
        <v>8206</v>
      </c>
      <c r="O1069" s="4" t="s">
        <v>8207</v>
      </c>
      <c r="V1069" s="4" t="s">
        <v>6754</v>
      </c>
      <c r="W1069" s="4" t="s">
        <v>6755</v>
      </c>
      <c r="X1069" s="4" t="s">
        <v>8208</v>
      </c>
      <c r="Y1069" s="4" t="s">
        <v>8209</v>
      </c>
      <c r="Z1069" s="4" t="s">
        <v>648</v>
      </c>
      <c r="AA1069" s="4" t="s">
        <v>648</v>
      </c>
      <c r="AB1069" s="4" t="s">
        <v>648</v>
      </c>
    </row>
    <row r="1070" spans="1:28" x14ac:dyDescent="0.25">
      <c r="A1070" s="10" t="s">
        <v>20233</v>
      </c>
      <c r="B1070" s="10">
        <v>2.6406855999999999E-2</v>
      </c>
      <c r="C1070" s="10">
        <v>-1.5534772999999999</v>
      </c>
      <c r="D1070" s="4" t="s">
        <v>7770</v>
      </c>
      <c r="E1070" s="4" t="s">
        <v>20234</v>
      </c>
      <c r="F1070" s="4" t="s">
        <v>20235</v>
      </c>
      <c r="G1070" s="4" t="s">
        <v>20236</v>
      </c>
      <c r="H1070" s="4" t="s">
        <v>20237</v>
      </c>
      <c r="I1070" s="4" t="s">
        <v>3588</v>
      </c>
      <c r="J1070" s="4" t="s">
        <v>822</v>
      </c>
      <c r="K1070" s="5">
        <v>3.2E-50</v>
      </c>
      <c r="L1070" s="4" t="s">
        <v>20238</v>
      </c>
      <c r="M1070" s="4" t="s">
        <v>20239</v>
      </c>
      <c r="N1070" s="4" t="s">
        <v>20240</v>
      </c>
      <c r="O1070" s="4" t="s">
        <v>20241</v>
      </c>
      <c r="V1070" s="4" t="s">
        <v>20242</v>
      </c>
      <c r="W1070" s="4" t="s">
        <v>20243</v>
      </c>
      <c r="X1070" s="4" t="s">
        <v>20244</v>
      </c>
      <c r="Y1070" s="4" t="s">
        <v>20245</v>
      </c>
      <c r="Z1070" s="4" t="s">
        <v>196</v>
      </c>
      <c r="AA1070" s="4" t="s">
        <v>196</v>
      </c>
      <c r="AB1070" s="4" t="s">
        <v>196</v>
      </c>
    </row>
    <row r="1071" spans="1:28" x14ac:dyDescent="0.25">
      <c r="A1071" s="10" t="s">
        <v>6421</v>
      </c>
      <c r="B1071" s="10">
        <v>3.1018873999999998E-2</v>
      </c>
      <c r="C1071" s="10">
        <v>-1.5520731000000001</v>
      </c>
      <c r="D1071" s="4" t="s">
        <v>59</v>
      </c>
    </row>
    <row r="1072" spans="1:28" x14ac:dyDescent="0.25">
      <c r="A1072" s="10" t="s">
        <v>10668</v>
      </c>
      <c r="B1072" s="11">
        <v>1.5626098E-3</v>
      </c>
      <c r="C1072" s="10">
        <v>-1.5518589</v>
      </c>
      <c r="D1072" s="4" t="s">
        <v>10669</v>
      </c>
      <c r="E1072" s="4" t="s">
        <v>10670</v>
      </c>
      <c r="F1072" s="4" t="s">
        <v>10671</v>
      </c>
      <c r="G1072" s="4" t="s">
        <v>10672</v>
      </c>
      <c r="H1072" s="4" t="s">
        <v>10673</v>
      </c>
      <c r="I1072" s="4" t="s">
        <v>10674</v>
      </c>
      <c r="J1072" s="4" t="s">
        <v>417</v>
      </c>
      <c r="K1072" s="5">
        <v>9.5000000000000001E-49</v>
      </c>
      <c r="L1072" s="4" t="s">
        <v>10675</v>
      </c>
      <c r="M1072" s="4" t="s">
        <v>10676</v>
      </c>
      <c r="N1072" s="4" t="s">
        <v>10677</v>
      </c>
      <c r="O1072" s="4" t="s">
        <v>10678</v>
      </c>
      <c r="P1072" s="4">
        <v>4</v>
      </c>
      <c r="Q1072" s="4" t="s">
        <v>10679</v>
      </c>
      <c r="R1072" s="4" t="s">
        <v>10680</v>
      </c>
      <c r="S1072" s="4" t="s">
        <v>10681</v>
      </c>
      <c r="V1072" s="4" t="s">
        <v>10682</v>
      </c>
      <c r="W1072" s="4" t="s">
        <v>645</v>
      </c>
      <c r="X1072" s="4" t="s">
        <v>10683</v>
      </c>
      <c r="Y1072" s="4" t="s">
        <v>10684</v>
      </c>
      <c r="Z1072" s="4" t="s">
        <v>10685</v>
      </c>
      <c r="AA1072" s="4" t="s">
        <v>10686</v>
      </c>
      <c r="AB1072" s="4" t="s">
        <v>10687</v>
      </c>
    </row>
    <row r="1073" spans="1:28" x14ac:dyDescent="0.25">
      <c r="A1073" s="10" t="s">
        <v>25730</v>
      </c>
      <c r="B1073" s="11">
        <v>3.4981582000000001E-5</v>
      </c>
      <c r="C1073" s="10">
        <v>-1.5508502</v>
      </c>
      <c r="D1073" s="4" t="s">
        <v>25731</v>
      </c>
      <c r="E1073" s="4" t="s">
        <v>25732</v>
      </c>
      <c r="F1073" s="4" t="s">
        <v>25733</v>
      </c>
      <c r="G1073" s="4" t="s">
        <v>25734</v>
      </c>
      <c r="H1073" s="4" t="s">
        <v>25735</v>
      </c>
      <c r="I1073" s="4" t="s">
        <v>25736</v>
      </c>
      <c r="J1073" s="4" t="s">
        <v>9765</v>
      </c>
      <c r="K1073" s="5">
        <v>4.9000000000000001E-17</v>
      </c>
      <c r="L1073" s="4" t="s">
        <v>25737</v>
      </c>
      <c r="M1073" s="4" t="s">
        <v>25738</v>
      </c>
      <c r="N1073" s="4" t="s">
        <v>25739</v>
      </c>
      <c r="O1073" s="4" t="s">
        <v>25740</v>
      </c>
      <c r="V1073" s="4" t="s">
        <v>25741</v>
      </c>
      <c r="W1073" s="4" t="s">
        <v>2811</v>
      </c>
      <c r="X1073" s="4" t="s">
        <v>25742</v>
      </c>
      <c r="Y1073" s="4" t="s">
        <v>25743</v>
      </c>
      <c r="Z1073" s="4" t="s">
        <v>25744</v>
      </c>
      <c r="AA1073" s="4" t="s">
        <v>25745</v>
      </c>
      <c r="AB1073" s="4" t="s">
        <v>25746</v>
      </c>
    </row>
    <row r="1074" spans="1:28" x14ac:dyDescent="0.25">
      <c r="A1074" s="10" t="s">
        <v>22292</v>
      </c>
      <c r="B1074" s="11">
        <v>1.8617764999999999E-4</v>
      </c>
      <c r="C1074" s="10">
        <v>-1.5495923</v>
      </c>
      <c r="D1074" s="4" t="s">
        <v>59</v>
      </c>
      <c r="V1074" s="4" t="s">
        <v>22293</v>
      </c>
      <c r="W1074" s="4" t="s">
        <v>7459</v>
      </c>
      <c r="X1074" s="4" t="s">
        <v>22294</v>
      </c>
      <c r="Y1074" s="4" t="s">
        <v>22295</v>
      </c>
      <c r="Z1074" s="4" t="s">
        <v>22296</v>
      </c>
      <c r="AA1074" s="4" t="s">
        <v>22297</v>
      </c>
      <c r="AB1074" s="4" t="s">
        <v>7464</v>
      </c>
    </row>
    <row r="1075" spans="1:28" x14ac:dyDescent="0.25">
      <c r="A1075" s="10" t="s">
        <v>26251</v>
      </c>
      <c r="B1075" s="11">
        <v>9.9573309999999998E-5</v>
      </c>
      <c r="C1075" s="10">
        <v>-1.5491736</v>
      </c>
      <c r="D1075" s="4" t="s">
        <v>26252</v>
      </c>
      <c r="E1075" s="4" t="s">
        <v>26253</v>
      </c>
      <c r="F1075" s="4" t="s">
        <v>26254</v>
      </c>
      <c r="G1075" s="4" t="s">
        <v>26255</v>
      </c>
      <c r="H1075" s="4" t="s">
        <v>26256</v>
      </c>
      <c r="I1075" s="4" t="s">
        <v>26257</v>
      </c>
      <c r="J1075" s="4" t="s">
        <v>26258</v>
      </c>
      <c r="K1075" s="5">
        <v>1.1000000000000001E-86</v>
      </c>
      <c r="L1075" s="4" t="s">
        <v>26259</v>
      </c>
      <c r="M1075" s="4" t="s">
        <v>26260</v>
      </c>
      <c r="N1075" s="4" t="s">
        <v>26261</v>
      </c>
      <c r="O1075" s="4" t="s">
        <v>26262</v>
      </c>
      <c r="P1075" s="4">
        <v>2</v>
      </c>
      <c r="Q1075" s="4" t="s">
        <v>26263</v>
      </c>
      <c r="R1075" s="4" t="s">
        <v>26264</v>
      </c>
      <c r="S1075" s="4" t="s">
        <v>235</v>
      </c>
      <c r="V1075" s="4" t="s">
        <v>26265</v>
      </c>
      <c r="W1075" s="4" t="s">
        <v>26266</v>
      </c>
      <c r="X1075" s="4" t="s">
        <v>26267</v>
      </c>
      <c r="Y1075" s="4" t="s">
        <v>26268</v>
      </c>
      <c r="Z1075" s="4" t="s">
        <v>26269</v>
      </c>
      <c r="AA1075" s="4" t="s">
        <v>26270</v>
      </c>
      <c r="AB1075" s="4" t="s">
        <v>26271</v>
      </c>
    </row>
    <row r="1076" spans="1:28" x14ac:dyDescent="0.25">
      <c r="A1076" s="10" t="s">
        <v>24632</v>
      </c>
      <c r="B1076" s="11">
        <v>1.3047562E-4</v>
      </c>
      <c r="C1076" s="10">
        <v>-1.5490577000000001</v>
      </c>
      <c r="D1076" s="4" t="s">
        <v>3116</v>
      </c>
      <c r="E1076" s="4" t="s">
        <v>24633</v>
      </c>
      <c r="F1076" s="4" t="s">
        <v>24634</v>
      </c>
      <c r="G1076" s="4" t="s">
        <v>24635</v>
      </c>
      <c r="H1076" s="4" t="s">
        <v>24636</v>
      </c>
      <c r="I1076" s="4" t="s">
        <v>24637</v>
      </c>
      <c r="J1076" s="4" t="s">
        <v>3144</v>
      </c>
      <c r="K1076" s="5">
        <v>2.5000000000000002E-19</v>
      </c>
      <c r="L1076" s="4" t="s">
        <v>24638</v>
      </c>
      <c r="M1076" s="4" t="s">
        <v>154</v>
      </c>
      <c r="N1076" s="4" t="s">
        <v>155</v>
      </c>
      <c r="O1076" s="4" t="s">
        <v>156</v>
      </c>
      <c r="V1076" s="4" t="s">
        <v>162</v>
      </c>
      <c r="W1076" s="4" t="s">
        <v>6093</v>
      </c>
      <c r="X1076" s="4" t="s">
        <v>24639</v>
      </c>
      <c r="Y1076" s="4" t="s">
        <v>164</v>
      </c>
    </row>
    <row r="1077" spans="1:28" x14ac:dyDescent="0.25">
      <c r="A1077" s="10" t="s">
        <v>24030</v>
      </c>
      <c r="B1077" s="11">
        <v>1.5970905999999999E-4</v>
      </c>
      <c r="C1077" s="10">
        <v>-1.5485009999999999</v>
      </c>
      <c r="D1077" s="4" t="s">
        <v>59</v>
      </c>
    </row>
    <row r="1078" spans="1:28" x14ac:dyDescent="0.25">
      <c r="A1078" s="10" t="s">
        <v>20422</v>
      </c>
      <c r="B1078" s="11">
        <v>8.7127403999999996E-4</v>
      </c>
      <c r="C1078" s="10">
        <v>-1.5475222</v>
      </c>
      <c r="D1078" s="4" t="s">
        <v>20423</v>
      </c>
      <c r="E1078" s="4" t="s">
        <v>20424</v>
      </c>
      <c r="F1078" s="4" t="s">
        <v>20425</v>
      </c>
      <c r="G1078" s="4" t="s">
        <v>20426</v>
      </c>
      <c r="H1078" s="4" t="s">
        <v>20427</v>
      </c>
      <c r="I1078" s="4" t="s">
        <v>20428</v>
      </c>
      <c r="J1078" s="4" t="s">
        <v>417</v>
      </c>
      <c r="K1078" s="5">
        <v>3.6000000000000001E-41</v>
      </c>
      <c r="L1078" s="4" t="s">
        <v>20429</v>
      </c>
      <c r="M1078" s="4" t="s">
        <v>20430</v>
      </c>
      <c r="N1078" s="4" t="s">
        <v>20431</v>
      </c>
      <c r="O1078" s="4" t="s">
        <v>20432</v>
      </c>
      <c r="V1078" s="4" t="s">
        <v>20433</v>
      </c>
      <c r="W1078" s="4" t="s">
        <v>20434</v>
      </c>
      <c r="X1078" s="4" t="s">
        <v>20435</v>
      </c>
      <c r="Y1078" s="4" t="s">
        <v>20436</v>
      </c>
      <c r="Z1078" s="4" t="s">
        <v>160</v>
      </c>
      <c r="AA1078" s="4" t="s">
        <v>160</v>
      </c>
      <c r="AB1078" s="4" t="s">
        <v>160</v>
      </c>
    </row>
    <row r="1079" spans="1:28" x14ac:dyDescent="0.25">
      <c r="A1079" s="10" t="s">
        <v>15011</v>
      </c>
      <c r="B1079" s="11">
        <v>1.9736451E-4</v>
      </c>
      <c r="C1079" s="10">
        <v>-1.546419</v>
      </c>
      <c r="D1079" s="4" t="s">
        <v>15012</v>
      </c>
      <c r="E1079" s="4" t="s">
        <v>15013</v>
      </c>
      <c r="F1079" s="4" t="s">
        <v>15014</v>
      </c>
      <c r="G1079" s="4" t="s">
        <v>15015</v>
      </c>
      <c r="H1079" s="4" t="s">
        <v>15016</v>
      </c>
      <c r="I1079" s="4" t="s">
        <v>15017</v>
      </c>
      <c r="J1079" s="4" t="s">
        <v>114</v>
      </c>
      <c r="K1079" s="5">
        <v>0</v>
      </c>
      <c r="L1079" s="4" t="s">
        <v>15018</v>
      </c>
      <c r="M1079" s="4" t="s">
        <v>15019</v>
      </c>
      <c r="N1079" s="4" t="s">
        <v>15020</v>
      </c>
      <c r="O1079" s="4" t="s">
        <v>15021</v>
      </c>
      <c r="P1079" s="4">
        <v>2</v>
      </c>
      <c r="Q1079" s="4" t="s">
        <v>15022</v>
      </c>
      <c r="R1079" s="4" t="s">
        <v>15023</v>
      </c>
      <c r="S1079" s="4" t="s">
        <v>1984</v>
      </c>
      <c r="V1079" s="4" t="s">
        <v>15024</v>
      </c>
      <c r="W1079" s="4" t="s">
        <v>15025</v>
      </c>
      <c r="X1079" s="4" t="s">
        <v>15026</v>
      </c>
      <c r="Y1079" s="4" t="s">
        <v>15027</v>
      </c>
      <c r="Z1079" s="4" t="s">
        <v>15028</v>
      </c>
      <c r="AA1079" s="4" t="s">
        <v>15029</v>
      </c>
      <c r="AB1079" s="4" t="s">
        <v>15030</v>
      </c>
    </row>
    <row r="1080" spans="1:28" x14ac:dyDescent="0.25">
      <c r="A1080" s="10" t="s">
        <v>17332</v>
      </c>
      <c r="B1080" s="11">
        <v>8.7419940000000001E-4</v>
      </c>
      <c r="C1080" s="10">
        <v>-1.5460316999999999</v>
      </c>
      <c r="D1080" s="4" t="s">
        <v>17333</v>
      </c>
      <c r="E1080" s="4" t="s">
        <v>17334</v>
      </c>
      <c r="F1080" s="4" t="s">
        <v>17335</v>
      </c>
      <c r="G1080" s="4" t="s">
        <v>17336</v>
      </c>
      <c r="H1080" s="4" t="s">
        <v>17337</v>
      </c>
      <c r="I1080" s="4" t="s">
        <v>17338</v>
      </c>
      <c r="J1080" s="4" t="s">
        <v>114</v>
      </c>
      <c r="K1080" s="5">
        <v>7.6000000000000001E-51</v>
      </c>
      <c r="L1080" s="4" t="s">
        <v>17339</v>
      </c>
      <c r="M1080" s="4" t="s">
        <v>17340</v>
      </c>
      <c r="N1080" s="4" t="s">
        <v>17341</v>
      </c>
      <c r="O1080" s="4" t="s">
        <v>3670</v>
      </c>
      <c r="V1080" s="4" t="s">
        <v>17342</v>
      </c>
      <c r="W1080" s="4" t="s">
        <v>10195</v>
      </c>
      <c r="X1080" s="4" t="s">
        <v>17343</v>
      </c>
      <c r="Y1080" s="4" t="s">
        <v>17344</v>
      </c>
      <c r="Z1080" s="4" t="s">
        <v>17345</v>
      </c>
      <c r="AA1080" s="4" t="s">
        <v>17346</v>
      </c>
      <c r="AB1080" s="4" t="s">
        <v>17347</v>
      </c>
    </row>
    <row r="1081" spans="1:28" x14ac:dyDescent="0.25">
      <c r="A1081" s="10" t="s">
        <v>22751</v>
      </c>
      <c r="B1081" s="10">
        <v>8.6410819999999996E-3</v>
      </c>
      <c r="C1081" s="10">
        <v>-1.5458858</v>
      </c>
      <c r="D1081" s="4" t="s">
        <v>22752</v>
      </c>
      <c r="E1081" s="4" t="s">
        <v>22753</v>
      </c>
      <c r="F1081" s="4" t="s">
        <v>22754</v>
      </c>
      <c r="G1081" s="4" t="s">
        <v>22755</v>
      </c>
      <c r="H1081" s="4" t="s">
        <v>22756</v>
      </c>
      <c r="I1081" s="4" t="s">
        <v>22757</v>
      </c>
      <c r="J1081" s="4" t="s">
        <v>4384</v>
      </c>
      <c r="K1081" s="5">
        <v>3.4999999999999999E-33</v>
      </c>
      <c r="V1081" s="4" t="s">
        <v>22758</v>
      </c>
      <c r="W1081" s="4" t="s">
        <v>22759</v>
      </c>
      <c r="X1081" s="4" t="s">
        <v>22760</v>
      </c>
      <c r="Y1081" s="4" t="s">
        <v>22761</v>
      </c>
      <c r="Z1081" s="4" t="s">
        <v>22762</v>
      </c>
      <c r="AA1081" s="4" t="s">
        <v>22763</v>
      </c>
      <c r="AB1081" s="4" t="s">
        <v>22764</v>
      </c>
    </row>
    <row r="1082" spans="1:28" x14ac:dyDescent="0.25">
      <c r="A1082" s="10" t="s">
        <v>19244</v>
      </c>
      <c r="B1082" s="11">
        <v>4.6433197E-5</v>
      </c>
      <c r="C1082" s="10">
        <v>-1.5455424</v>
      </c>
      <c r="D1082" s="4" t="s">
        <v>2174</v>
      </c>
      <c r="E1082" s="4" t="s">
        <v>19245</v>
      </c>
      <c r="F1082" s="4" t="s">
        <v>19246</v>
      </c>
      <c r="G1082" s="4" t="s">
        <v>19247</v>
      </c>
      <c r="H1082" s="4" t="s">
        <v>19248</v>
      </c>
      <c r="I1082" s="4" t="s">
        <v>19249</v>
      </c>
      <c r="J1082" s="4" t="s">
        <v>19250</v>
      </c>
      <c r="K1082" s="5">
        <v>7.1999999999999996E-14</v>
      </c>
      <c r="L1082" s="4" t="s">
        <v>19251</v>
      </c>
      <c r="M1082" s="4" t="s">
        <v>19252</v>
      </c>
      <c r="N1082" s="4" t="s">
        <v>19253</v>
      </c>
      <c r="O1082" s="4" t="s">
        <v>19254</v>
      </c>
      <c r="P1082" s="4">
        <v>5</v>
      </c>
      <c r="Q1082" s="4" t="s">
        <v>19255</v>
      </c>
      <c r="R1082" s="4" t="s">
        <v>19256</v>
      </c>
      <c r="S1082" s="4" t="s">
        <v>19257</v>
      </c>
      <c r="V1082" s="4" t="s">
        <v>19258</v>
      </c>
      <c r="W1082" s="4" t="s">
        <v>19259</v>
      </c>
      <c r="X1082" s="4" t="s">
        <v>19260</v>
      </c>
      <c r="Y1082" s="4" t="s">
        <v>19261</v>
      </c>
      <c r="Z1082" s="4" t="s">
        <v>864</v>
      </c>
      <c r="AA1082" s="4" t="s">
        <v>864</v>
      </c>
      <c r="AB1082" s="4" t="s">
        <v>864</v>
      </c>
    </row>
    <row r="1083" spans="1:28" x14ac:dyDescent="0.25">
      <c r="A1083" s="10" t="s">
        <v>26710</v>
      </c>
      <c r="B1083" s="11">
        <v>5.3549769999999998E-5</v>
      </c>
      <c r="C1083" s="10">
        <v>-1.5450002</v>
      </c>
      <c r="D1083" s="4" t="s">
        <v>26711</v>
      </c>
      <c r="E1083" s="4" t="s">
        <v>26712</v>
      </c>
      <c r="F1083" s="4" t="s">
        <v>26713</v>
      </c>
      <c r="G1083" s="4" t="s">
        <v>26714</v>
      </c>
      <c r="H1083" s="4" t="s">
        <v>26715</v>
      </c>
      <c r="I1083" s="4" t="s">
        <v>26716</v>
      </c>
      <c r="J1083" s="4" t="s">
        <v>737</v>
      </c>
      <c r="K1083" s="5">
        <v>8.5999999999999994E-37</v>
      </c>
      <c r="V1083" s="4" t="s">
        <v>26717</v>
      </c>
      <c r="W1083" s="4" t="s">
        <v>684</v>
      </c>
      <c r="X1083" s="4" t="s">
        <v>26718</v>
      </c>
      <c r="Y1083" s="4" t="s">
        <v>26719</v>
      </c>
      <c r="Z1083" s="4" t="s">
        <v>1739</v>
      </c>
      <c r="AA1083" s="4" t="s">
        <v>1739</v>
      </c>
      <c r="AB1083" s="4" t="s">
        <v>1739</v>
      </c>
    </row>
    <row r="1084" spans="1:28" x14ac:dyDescent="0.25">
      <c r="A1084" s="10" t="s">
        <v>23444</v>
      </c>
      <c r="B1084" s="11">
        <v>3.9470903000000002E-4</v>
      </c>
      <c r="C1084" s="10">
        <v>-1.5446255</v>
      </c>
      <c r="D1084" s="4" t="s">
        <v>3290</v>
      </c>
      <c r="E1084" s="4" t="s">
        <v>23445</v>
      </c>
      <c r="F1084" s="4" t="s">
        <v>23446</v>
      </c>
      <c r="G1084" s="4" t="s">
        <v>23447</v>
      </c>
      <c r="H1084" s="4" t="s">
        <v>23448</v>
      </c>
      <c r="I1084" s="4" t="s">
        <v>23449</v>
      </c>
      <c r="J1084" s="4" t="s">
        <v>204</v>
      </c>
      <c r="K1084" s="5">
        <v>3.7000000000000001E-20</v>
      </c>
      <c r="L1084" s="4" t="s">
        <v>23450</v>
      </c>
      <c r="M1084" s="4" t="s">
        <v>23451</v>
      </c>
      <c r="N1084" s="4" t="s">
        <v>23452</v>
      </c>
      <c r="O1084" s="4" t="s">
        <v>23453</v>
      </c>
      <c r="P1084" s="4">
        <v>2</v>
      </c>
      <c r="Q1084" s="4" t="s">
        <v>13499</v>
      </c>
      <c r="R1084" s="4" t="s">
        <v>13500</v>
      </c>
      <c r="S1084" s="4" t="s">
        <v>609</v>
      </c>
      <c r="V1084" s="4" t="s">
        <v>9997</v>
      </c>
      <c r="W1084" s="4" t="s">
        <v>9998</v>
      </c>
      <c r="X1084" s="4" t="s">
        <v>23454</v>
      </c>
      <c r="Y1084" s="4" t="s">
        <v>23455</v>
      </c>
      <c r="Z1084" s="4" t="s">
        <v>10001</v>
      </c>
      <c r="AA1084" s="4" t="s">
        <v>10002</v>
      </c>
      <c r="AB1084" s="4" t="s">
        <v>10003</v>
      </c>
    </row>
    <row r="1085" spans="1:28" x14ac:dyDescent="0.25">
      <c r="A1085" s="10" t="s">
        <v>24333</v>
      </c>
      <c r="B1085" s="11">
        <v>5.4710039999999999E-5</v>
      </c>
      <c r="C1085" s="10">
        <v>-1.5444081000000001</v>
      </c>
      <c r="D1085" s="4" t="s">
        <v>24334</v>
      </c>
      <c r="E1085" s="4" t="s">
        <v>24335</v>
      </c>
      <c r="F1085" s="4" t="s">
        <v>24336</v>
      </c>
      <c r="G1085" s="4" t="s">
        <v>24337</v>
      </c>
      <c r="H1085" s="4" t="s">
        <v>24338</v>
      </c>
      <c r="I1085" s="4" t="s">
        <v>24339</v>
      </c>
      <c r="J1085" s="4" t="s">
        <v>24340</v>
      </c>
      <c r="K1085" s="5">
        <v>3.6999999999999997E-29</v>
      </c>
      <c r="L1085" s="4" t="s">
        <v>24341</v>
      </c>
      <c r="M1085" s="4" t="s">
        <v>24342</v>
      </c>
      <c r="N1085" s="4" t="s">
        <v>24343</v>
      </c>
      <c r="O1085" s="4" t="s">
        <v>24344</v>
      </c>
      <c r="V1085" s="4" t="s">
        <v>544</v>
      </c>
      <c r="W1085" s="4" t="s">
        <v>5950</v>
      </c>
      <c r="X1085" s="4" t="s">
        <v>12173</v>
      </c>
      <c r="Y1085" s="4" t="s">
        <v>24345</v>
      </c>
      <c r="Z1085" s="4" t="s">
        <v>547</v>
      </c>
      <c r="AA1085" s="4" t="s">
        <v>547</v>
      </c>
      <c r="AB1085" s="4" t="s">
        <v>547</v>
      </c>
    </row>
    <row r="1086" spans="1:28" x14ac:dyDescent="0.25">
      <c r="A1086" s="10" t="s">
        <v>26174</v>
      </c>
      <c r="B1086" s="11">
        <v>3.2062440000000001E-4</v>
      </c>
      <c r="C1086" s="10">
        <v>-1.5430661000000001</v>
      </c>
      <c r="D1086" s="4" t="s">
        <v>25964</v>
      </c>
      <c r="E1086" s="4" t="s">
        <v>26175</v>
      </c>
      <c r="F1086" s="4" t="s">
        <v>26176</v>
      </c>
      <c r="G1086" s="4" t="s">
        <v>26177</v>
      </c>
      <c r="H1086" s="4" t="s">
        <v>26178</v>
      </c>
      <c r="I1086" s="4" t="s">
        <v>26179</v>
      </c>
      <c r="J1086" s="4" t="s">
        <v>26180</v>
      </c>
      <c r="K1086" s="5">
        <v>3.6000000000000002E-93</v>
      </c>
      <c r="L1086" s="4" t="s">
        <v>26181</v>
      </c>
      <c r="M1086" s="4" t="s">
        <v>26182</v>
      </c>
      <c r="N1086" s="4" t="s">
        <v>26183</v>
      </c>
      <c r="O1086" s="4" t="s">
        <v>26184</v>
      </c>
      <c r="P1086" s="4">
        <v>2</v>
      </c>
      <c r="Q1086" s="4" t="s">
        <v>26185</v>
      </c>
      <c r="R1086" s="4" t="s">
        <v>26186</v>
      </c>
      <c r="S1086" s="4" t="s">
        <v>1833</v>
      </c>
      <c r="V1086" s="4" t="s">
        <v>26187</v>
      </c>
      <c r="W1086" s="4" t="s">
        <v>26188</v>
      </c>
      <c r="X1086" s="4" t="s">
        <v>26189</v>
      </c>
      <c r="Y1086" s="4" t="s">
        <v>26190</v>
      </c>
      <c r="Z1086" s="4" t="s">
        <v>26191</v>
      </c>
      <c r="AA1086" s="4" t="s">
        <v>26192</v>
      </c>
      <c r="AB1086" s="4" t="s">
        <v>26193</v>
      </c>
    </row>
    <row r="1087" spans="1:28" x14ac:dyDescent="0.25">
      <c r="A1087" s="10" t="s">
        <v>23823</v>
      </c>
      <c r="B1087" s="10">
        <v>4.9631014000000001E-2</v>
      </c>
      <c r="C1087" s="10">
        <v>-1.5426183</v>
      </c>
      <c r="D1087" s="4" t="s">
        <v>23824</v>
      </c>
      <c r="E1087" s="4" t="s">
        <v>23825</v>
      </c>
      <c r="F1087" s="4" t="s">
        <v>23826</v>
      </c>
      <c r="G1087" s="4" t="s">
        <v>23827</v>
      </c>
      <c r="H1087" s="4" t="s">
        <v>23828</v>
      </c>
      <c r="I1087" s="4" t="s">
        <v>23829</v>
      </c>
      <c r="J1087" s="4" t="s">
        <v>23830</v>
      </c>
      <c r="K1087" s="5">
        <v>9.3999999999999999E-17</v>
      </c>
      <c r="L1087" s="4" t="s">
        <v>23831</v>
      </c>
      <c r="M1087" s="4" t="s">
        <v>23832</v>
      </c>
      <c r="N1087" s="4" t="s">
        <v>23833</v>
      </c>
      <c r="O1087" s="4" t="s">
        <v>23834</v>
      </c>
      <c r="P1087" s="4">
        <v>1</v>
      </c>
      <c r="Q1087" s="4" t="s">
        <v>23835</v>
      </c>
      <c r="R1087" s="4" t="s">
        <v>23836</v>
      </c>
      <c r="S1087" s="4" t="s">
        <v>298</v>
      </c>
      <c r="V1087" s="4" t="s">
        <v>14173</v>
      </c>
      <c r="W1087" s="4" t="s">
        <v>6017</v>
      </c>
      <c r="X1087" s="4" t="s">
        <v>14174</v>
      </c>
      <c r="Y1087" s="4" t="s">
        <v>23837</v>
      </c>
      <c r="Z1087" s="4" t="s">
        <v>464</v>
      </c>
      <c r="AA1087" s="4" t="s">
        <v>464</v>
      </c>
      <c r="AB1087" s="4" t="s">
        <v>464</v>
      </c>
    </row>
    <row r="1088" spans="1:28" x14ac:dyDescent="0.25">
      <c r="A1088" s="10" t="s">
        <v>21123</v>
      </c>
      <c r="B1088" s="10">
        <v>1.2896321000000001E-2</v>
      </c>
      <c r="C1088" s="10">
        <v>-1.541901</v>
      </c>
      <c r="D1088" s="4" t="s">
        <v>59</v>
      </c>
      <c r="V1088" s="4" t="s">
        <v>5915</v>
      </c>
      <c r="W1088" s="4" t="s">
        <v>5916</v>
      </c>
      <c r="X1088" s="4" t="s">
        <v>5917</v>
      </c>
      <c r="Y1088" s="4" t="s">
        <v>5918</v>
      </c>
      <c r="Z1088" s="4" t="s">
        <v>5919</v>
      </c>
      <c r="AA1088" s="4" t="s">
        <v>5920</v>
      </c>
      <c r="AB1088" s="4" t="s">
        <v>5921</v>
      </c>
    </row>
    <row r="1089" spans="1:28" x14ac:dyDescent="0.25">
      <c r="A1089" s="10" t="s">
        <v>14456</v>
      </c>
      <c r="B1089" s="11">
        <v>3.4071277000000001E-3</v>
      </c>
      <c r="C1089" s="10">
        <v>-1.5416806000000001</v>
      </c>
      <c r="D1089" s="4" t="s">
        <v>59</v>
      </c>
      <c r="V1089" s="4" t="s">
        <v>3257</v>
      </c>
      <c r="W1089" s="4" t="s">
        <v>6093</v>
      </c>
      <c r="X1089" s="4" t="s">
        <v>11497</v>
      </c>
      <c r="Y1089" s="4" t="s">
        <v>14457</v>
      </c>
    </row>
    <row r="1090" spans="1:28" x14ac:dyDescent="0.25">
      <c r="A1090" s="10" t="s">
        <v>19683</v>
      </c>
      <c r="B1090" s="11">
        <v>2.3491916E-4</v>
      </c>
      <c r="C1090" s="10">
        <v>-1.5414623000000001</v>
      </c>
      <c r="D1090" s="4" t="s">
        <v>6996</v>
      </c>
      <c r="E1090" s="4" t="s">
        <v>19684</v>
      </c>
      <c r="F1090" s="4" t="s">
        <v>19685</v>
      </c>
      <c r="G1090" s="4" t="s">
        <v>19686</v>
      </c>
      <c r="H1090" s="4" t="s">
        <v>19687</v>
      </c>
      <c r="I1090" s="4" t="s">
        <v>5565</v>
      </c>
      <c r="J1090" s="4" t="s">
        <v>5566</v>
      </c>
      <c r="K1090" s="5">
        <v>1.6000000000000001E-30</v>
      </c>
      <c r="L1090" s="4" t="s">
        <v>19688</v>
      </c>
      <c r="M1090" s="4" t="s">
        <v>5912</v>
      </c>
      <c r="N1090" s="4" t="s">
        <v>5913</v>
      </c>
      <c r="O1090" s="4" t="s">
        <v>5914</v>
      </c>
      <c r="V1090" s="4" t="s">
        <v>9767</v>
      </c>
      <c r="W1090" s="4" t="s">
        <v>9768</v>
      </c>
      <c r="X1090" s="4" t="s">
        <v>9769</v>
      </c>
      <c r="Y1090" s="4" t="s">
        <v>9770</v>
      </c>
      <c r="Z1090" s="4" t="s">
        <v>7282</v>
      </c>
      <c r="AA1090" s="4" t="s">
        <v>7283</v>
      </c>
      <c r="AB1090" s="4" t="s">
        <v>7284</v>
      </c>
    </row>
    <row r="1091" spans="1:28" x14ac:dyDescent="0.25">
      <c r="A1091" s="10" t="s">
        <v>5842</v>
      </c>
      <c r="B1091" s="11">
        <v>9.6822469999999995E-5</v>
      </c>
      <c r="C1091" s="10">
        <v>-1.5410756000000001</v>
      </c>
      <c r="D1091" s="4" t="s">
        <v>5843</v>
      </c>
      <c r="E1091" s="4" t="s">
        <v>5844</v>
      </c>
      <c r="F1091" s="4" t="s">
        <v>5845</v>
      </c>
      <c r="G1091" s="4" t="s">
        <v>5846</v>
      </c>
      <c r="H1091" s="4" t="s">
        <v>5847</v>
      </c>
      <c r="I1091" s="4" t="s">
        <v>5848</v>
      </c>
      <c r="J1091" s="4" t="s">
        <v>2140</v>
      </c>
      <c r="K1091" s="5">
        <v>3.5999999999999998E-103</v>
      </c>
      <c r="L1091" s="4" t="s">
        <v>5849</v>
      </c>
      <c r="M1091" s="4" t="s">
        <v>5850</v>
      </c>
      <c r="N1091" s="4" t="s">
        <v>5851</v>
      </c>
      <c r="O1091" s="4" t="s">
        <v>5852</v>
      </c>
      <c r="P1091" s="4">
        <v>5</v>
      </c>
      <c r="Q1091" s="4" t="s">
        <v>5853</v>
      </c>
      <c r="R1091" s="4" t="s">
        <v>5854</v>
      </c>
      <c r="S1091" s="4" t="s">
        <v>5855</v>
      </c>
      <c r="V1091" s="4" t="s">
        <v>5856</v>
      </c>
      <c r="W1091" s="4" t="s">
        <v>5857</v>
      </c>
      <c r="X1091" s="4" t="s">
        <v>5858</v>
      </c>
      <c r="Y1091" s="4" t="s">
        <v>5859</v>
      </c>
      <c r="Z1091" s="4" t="s">
        <v>5860</v>
      </c>
      <c r="AA1091" s="4" t="s">
        <v>5861</v>
      </c>
      <c r="AB1091" s="4" t="s">
        <v>5862</v>
      </c>
    </row>
    <row r="1092" spans="1:28" x14ac:dyDescent="0.25">
      <c r="A1092" s="10" t="s">
        <v>23906</v>
      </c>
      <c r="B1092" s="10">
        <v>5.7509309999999999E-3</v>
      </c>
      <c r="C1092" s="10">
        <v>-1.5410309</v>
      </c>
      <c r="D1092" s="4" t="s">
        <v>59</v>
      </c>
    </row>
    <row r="1093" spans="1:28" x14ac:dyDescent="0.25">
      <c r="A1093" s="10" t="s">
        <v>27842</v>
      </c>
      <c r="B1093" s="10">
        <v>3.1342953E-2</v>
      </c>
      <c r="C1093" s="10">
        <v>-1.5407658</v>
      </c>
      <c r="D1093" s="4" t="s">
        <v>59</v>
      </c>
    </row>
    <row r="1094" spans="1:28" x14ac:dyDescent="0.25">
      <c r="A1094" s="10" t="s">
        <v>24696</v>
      </c>
      <c r="B1094" s="10">
        <v>5.2692004999999997E-3</v>
      </c>
      <c r="C1094" s="10">
        <v>-1.5404403</v>
      </c>
      <c r="D1094" s="4" t="s">
        <v>59</v>
      </c>
      <c r="V1094" s="4" t="s">
        <v>162</v>
      </c>
      <c r="W1094" s="4" t="s">
        <v>6093</v>
      </c>
      <c r="X1094" s="4" t="s">
        <v>13617</v>
      </c>
      <c r="Y1094" s="4" t="s">
        <v>164</v>
      </c>
    </row>
    <row r="1095" spans="1:28" x14ac:dyDescent="0.25">
      <c r="A1095" s="10" t="s">
        <v>17110</v>
      </c>
      <c r="B1095" s="11">
        <v>9.0897223000000003E-4</v>
      </c>
      <c r="C1095" s="10">
        <v>-1.5402899000000001</v>
      </c>
      <c r="D1095" s="4" t="s">
        <v>59</v>
      </c>
      <c r="V1095" s="4" t="s">
        <v>17111</v>
      </c>
      <c r="W1095" s="4" t="s">
        <v>17112</v>
      </c>
      <c r="X1095" s="4" t="s">
        <v>17113</v>
      </c>
      <c r="Y1095" s="4" t="s">
        <v>17114</v>
      </c>
      <c r="Z1095" s="4" t="s">
        <v>17115</v>
      </c>
      <c r="AA1095" s="4" t="s">
        <v>17116</v>
      </c>
      <c r="AB1095" s="4" t="s">
        <v>17117</v>
      </c>
    </row>
    <row r="1096" spans="1:28" x14ac:dyDescent="0.25">
      <c r="A1096" s="10" t="s">
        <v>21902</v>
      </c>
      <c r="B1096" s="11">
        <v>1.5369005000000001E-3</v>
      </c>
      <c r="C1096" s="10">
        <v>-1.5390839999999999</v>
      </c>
      <c r="D1096" s="4" t="s">
        <v>59</v>
      </c>
    </row>
    <row r="1097" spans="1:28" x14ac:dyDescent="0.25">
      <c r="A1097" s="10" t="s">
        <v>17174</v>
      </c>
      <c r="B1097" s="11">
        <v>2.5505755999999998E-4</v>
      </c>
      <c r="C1097" s="10">
        <v>-1.5388328</v>
      </c>
      <c r="D1097" s="4" t="s">
        <v>59</v>
      </c>
      <c r="V1097" s="4" t="s">
        <v>17175</v>
      </c>
      <c r="W1097" s="4" t="s">
        <v>17176</v>
      </c>
      <c r="X1097" s="4" t="s">
        <v>17177</v>
      </c>
      <c r="Y1097" s="4" t="s">
        <v>17178</v>
      </c>
      <c r="Z1097" s="4" t="s">
        <v>17179</v>
      </c>
      <c r="AA1097" s="4" t="s">
        <v>17180</v>
      </c>
      <c r="AB1097" s="4" t="s">
        <v>17181</v>
      </c>
    </row>
    <row r="1098" spans="1:28" x14ac:dyDescent="0.25">
      <c r="A1098" s="10" t="s">
        <v>19928</v>
      </c>
      <c r="B1098" s="10">
        <v>1.2908807E-2</v>
      </c>
      <c r="C1098" s="10">
        <v>-1.5385774000000001</v>
      </c>
      <c r="D1098" s="4" t="s">
        <v>59</v>
      </c>
    </row>
    <row r="1099" spans="1:28" x14ac:dyDescent="0.25">
      <c r="A1099" s="10" t="s">
        <v>27948</v>
      </c>
      <c r="B1099" s="10">
        <v>5.1439972999999996E-3</v>
      </c>
      <c r="C1099" s="10">
        <v>-1.5380495000000001</v>
      </c>
      <c r="D1099" s="4" t="s">
        <v>59</v>
      </c>
    </row>
    <row r="1100" spans="1:28" x14ac:dyDescent="0.25">
      <c r="A1100" s="10" t="s">
        <v>27367</v>
      </c>
      <c r="B1100" s="11">
        <v>8.2164426999999996E-4</v>
      </c>
      <c r="C1100" s="10">
        <v>-1.5374477</v>
      </c>
      <c r="D1100" s="4" t="s">
        <v>59</v>
      </c>
      <c r="V1100" s="4" t="s">
        <v>162</v>
      </c>
      <c r="W1100" s="4" t="s">
        <v>5494</v>
      </c>
      <c r="X1100" s="4" t="s">
        <v>27368</v>
      </c>
      <c r="Y1100" s="4" t="s">
        <v>164</v>
      </c>
    </row>
    <row r="1101" spans="1:28" x14ac:dyDescent="0.25">
      <c r="A1101" s="10" t="s">
        <v>6096</v>
      </c>
      <c r="B1101" s="11">
        <v>3.2272893999999998E-4</v>
      </c>
      <c r="C1101" s="10">
        <v>-1.5362077999999999</v>
      </c>
      <c r="D1101" s="4" t="s">
        <v>6097</v>
      </c>
      <c r="E1101" s="4" t="s">
        <v>6098</v>
      </c>
      <c r="F1101" s="4" t="s">
        <v>6099</v>
      </c>
      <c r="G1101" s="4" t="s">
        <v>6100</v>
      </c>
      <c r="H1101" s="4" t="s">
        <v>6101</v>
      </c>
      <c r="I1101" s="4" t="s">
        <v>6102</v>
      </c>
      <c r="J1101" s="4" t="s">
        <v>2140</v>
      </c>
      <c r="K1101" s="5">
        <v>2.2000000000000001E-89</v>
      </c>
      <c r="L1101" s="4" t="s">
        <v>6103</v>
      </c>
      <c r="M1101" s="4" t="s">
        <v>6104</v>
      </c>
      <c r="N1101" s="4" t="s">
        <v>6105</v>
      </c>
      <c r="O1101" s="4" t="s">
        <v>6106</v>
      </c>
      <c r="P1101" s="4">
        <v>5</v>
      </c>
      <c r="Q1101" s="4" t="s">
        <v>6107</v>
      </c>
      <c r="R1101" s="4" t="s">
        <v>6108</v>
      </c>
      <c r="S1101" s="4" t="s">
        <v>6109</v>
      </c>
      <c r="V1101" s="4" t="s">
        <v>6110</v>
      </c>
      <c r="W1101" s="4" t="s">
        <v>6111</v>
      </c>
      <c r="X1101" s="4" t="s">
        <v>6112</v>
      </c>
      <c r="Y1101" s="4" t="s">
        <v>6113</v>
      </c>
      <c r="Z1101" s="4" t="s">
        <v>6114</v>
      </c>
      <c r="AA1101" s="4" t="s">
        <v>6115</v>
      </c>
      <c r="AB1101" s="4" t="s">
        <v>6116</v>
      </c>
    </row>
    <row r="1102" spans="1:28" x14ac:dyDescent="0.25">
      <c r="A1102" s="10" t="s">
        <v>27617</v>
      </c>
      <c r="B1102" s="10">
        <v>2.0090215000000002E-2</v>
      </c>
      <c r="C1102" s="10">
        <v>-1.5361886</v>
      </c>
      <c r="D1102" s="4" t="s">
        <v>59</v>
      </c>
      <c r="V1102" s="4" t="s">
        <v>27618</v>
      </c>
      <c r="W1102" s="4" t="s">
        <v>20528</v>
      </c>
      <c r="X1102" s="4" t="s">
        <v>27619</v>
      </c>
      <c r="Y1102" s="4" t="s">
        <v>27620</v>
      </c>
      <c r="Z1102" s="4" t="s">
        <v>27621</v>
      </c>
      <c r="AA1102" s="4" t="s">
        <v>27622</v>
      </c>
      <c r="AB1102" s="4" t="s">
        <v>27623</v>
      </c>
    </row>
    <row r="1103" spans="1:28" x14ac:dyDescent="0.25">
      <c r="A1103" s="10" t="s">
        <v>18487</v>
      </c>
      <c r="B1103" s="10">
        <v>2.4168164999999998E-2</v>
      </c>
      <c r="C1103" s="10">
        <v>-1.536152</v>
      </c>
      <c r="D1103" s="4" t="s">
        <v>59</v>
      </c>
      <c r="V1103" s="4" t="s">
        <v>18488</v>
      </c>
      <c r="W1103" s="4" t="s">
        <v>2650</v>
      </c>
      <c r="X1103" s="4" t="s">
        <v>18489</v>
      </c>
      <c r="Y1103" s="4" t="s">
        <v>18490</v>
      </c>
      <c r="Z1103" s="4" t="s">
        <v>12195</v>
      </c>
      <c r="AA1103" s="4" t="s">
        <v>12196</v>
      </c>
      <c r="AB1103" s="4" t="s">
        <v>1852</v>
      </c>
    </row>
    <row r="1104" spans="1:28" x14ac:dyDescent="0.25">
      <c r="A1104" s="10" t="s">
        <v>19263</v>
      </c>
      <c r="B1104" s="11">
        <v>4.0932773999999999E-4</v>
      </c>
      <c r="C1104" s="10">
        <v>-1.5360867</v>
      </c>
      <c r="D1104" s="4" t="s">
        <v>3116</v>
      </c>
      <c r="E1104" s="4" t="s">
        <v>19264</v>
      </c>
      <c r="F1104" s="4" t="s">
        <v>19265</v>
      </c>
      <c r="G1104" s="4" t="s">
        <v>19266</v>
      </c>
      <c r="H1104" s="4" t="s">
        <v>19267</v>
      </c>
      <c r="I1104" s="4" t="s">
        <v>19268</v>
      </c>
      <c r="J1104" s="4" t="s">
        <v>1513</v>
      </c>
      <c r="K1104" s="5">
        <v>5.4999999999999995E-97</v>
      </c>
      <c r="L1104" s="4" t="s">
        <v>19269</v>
      </c>
      <c r="M1104" s="4" t="s">
        <v>154</v>
      </c>
      <c r="N1104" s="4" t="s">
        <v>155</v>
      </c>
      <c r="O1104" s="4" t="s">
        <v>156</v>
      </c>
      <c r="P1104" s="4">
        <v>1</v>
      </c>
      <c r="Q1104" s="4" t="s">
        <v>2421</v>
      </c>
      <c r="R1104" s="4" t="s">
        <v>2422</v>
      </c>
      <c r="S1104" s="4" t="s">
        <v>2423</v>
      </c>
    </row>
    <row r="1105" spans="1:28" x14ac:dyDescent="0.25">
      <c r="A1105" s="10" t="s">
        <v>14098</v>
      </c>
      <c r="B1105" s="10">
        <v>2.3889255000000002E-2</v>
      </c>
      <c r="C1105" s="10">
        <v>-1.5360202000000001</v>
      </c>
      <c r="D1105" s="4" t="s">
        <v>450</v>
      </c>
      <c r="E1105" s="4" t="s">
        <v>14099</v>
      </c>
      <c r="F1105" s="4" t="s">
        <v>14100</v>
      </c>
      <c r="G1105" s="4" t="s">
        <v>14101</v>
      </c>
      <c r="H1105" s="4" t="s">
        <v>14102</v>
      </c>
      <c r="I1105" s="4" t="s">
        <v>14103</v>
      </c>
      <c r="J1105" s="4" t="s">
        <v>822</v>
      </c>
      <c r="K1105" s="5">
        <v>9.1000000000000004E-22</v>
      </c>
      <c r="L1105" s="4" t="s">
        <v>14104</v>
      </c>
      <c r="M1105" s="4" t="s">
        <v>14105</v>
      </c>
      <c r="N1105" s="4" t="s">
        <v>14106</v>
      </c>
      <c r="O1105" s="4" t="s">
        <v>14107</v>
      </c>
      <c r="V1105" s="4" t="s">
        <v>14108</v>
      </c>
      <c r="W1105" s="4" t="s">
        <v>12917</v>
      </c>
      <c r="X1105" s="4" t="s">
        <v>14109</v>
      </c>
      <c r="Y1105" s="4" t="s">
        <v>14110</v>
      </c>
      <c r="Z1105" s="4" t="s">
        <v>552</v>
      </c>
      <c r="AA1105" s="4" t="s">
        <v>552</v>
      </c>
      <c r="AB1105" s="4" t="s">
        <v>552</v>
      </c>
    </row>
    <row r="1106" spans="1:28" x14ac:dyDescent="0.25">
      <c r="A1106" s="10" t="s">
        <v>27366</v>
      </c>
      <c r="B1106" s="11">
        <v>1.3979724999999999E-4</v>
      </c>
      <c r="C1106" s="10">
        <v>-1.5359495999999999</v>
      </c>
      <c r="D1106" s="4" t="s">
        <v>59</v>
      </c>
    </row>
    <row r="1107" spans="1:28" x14ac:dyDescent="0.25">
      <c r="A1107" s="10" t="s">
        <v>12227</v>
      </c>
      <c r="B1107" s="10">
        <v>7.4798699999999996E-3</v>
      </c>
      <c r="C1107" s="10">
        <v>-1.5345304</v>
      </c>
      <c r="D1107" s="4" t="s">
        <v>59</v>
      </c>
    </row>
    <row r="1108" spans="1:28" x14ac:dyDescent="0.25">
      <c r="A1108" s="10" t="s">
        <v>25094</v>
      </c>
      <c r="B1108" s="11">
        <v>1.0782177E-4</v>
      </c>
      <c r="C1108" s="10">
        <v>-1.5339284</v>
      </c>
      <c r="D1108" s="4" t="s">
        <v>25095</v>
      </c>
      <c r="E1108" s="4" t="s">
        <v>25096</v>
      </c>
      <c r="F1108" s="4" t="s">
        <v>25097</v>
      </c>
      <c r="G1108" s="4" t="s">
        <v>225</v>
      </c>
      <c r="H1108" s="4" t="s">
        <v>25098</v>
      </c>
      <c r="I1108" s="4" t="s">
        <v>25099</v>
      </c>
      <c r="J1108" s="4" t="s">
        <v>25100</v>
      </c>
      <c r="K1108" s="5">
        <v>0</v>
      </c>
      <c r="L1108" s="4" t="s">
        <v>25101</v>
      </c>
      <c r="M1108" s="4" t="s">
        <v>25102</v>
      </c>
      <c r="N1108" s="4" t="s">
        <v>25103</v>
      </c>
      <c r="O1108" s="4" t="s">
        <v>18018</v>
      </c>
      <c r="P1108" s="4">
        <v>3</v>
      </c>
      <c r="Q1108" s="4" t="s">
        <v>25104</v>
      </c>
      <c r="R1108" s="4" t="s">
        <v>25105</v>
      </c>
      <c r="S1108" s="4" t="s">
        <v>8327</v>
      </c>
      <c r="T1108" s="4" t="s">
        <v>25106</v>
      </c>
      <c r="U1108" s="4" t="s">
        <v>25107</v>
      </c>
      <c r="V1108" s="4" t="s">
        <v>25108</v>
      </c>
      <c r="W1108" s="4" t="s">
        <v>8913</v>
      </c>
      <c r="X1108" s="4" t="s">
        <v>25109</v>
      </c>
      <c r="Y1108" s="4" t="s">
        <v>25110</v>
      </c>
      <c r="Z1108" s="4" t="s">
        <v>25111</v>
      </c>
      <c r="AA1108" s="4" t="s">
        <v>25112</v>
      </c>
      <c r="AB1108" s="4" t="s">
        <v>25113</v>
      </c>
    </row>
    <row r="1109" spans="1:28" x14ac:dyDescent="0.25">
      <c r="A1109" s="10" t="s">
        <v>18817</v>
      </c>
      <c r="B1109" s="11">
        <v>2.2361279E-3</v>
      </c>
      <c r="C1109" s="10">
        <v>-1.5334680999999999</v>
      </c>
      <c r="D1109" s="4" t="s">
        <v>59</v>
      </c>
      <c r="V1109" s="4" t="s">
        <v>18818</v>
      </c>
      <c r="W1109" s="4" t="s">
        <v>18819</v>
      </c>
      <c r="X1109" s="4" t="s">
        <v>18820</v>
      </c>
      <c r="Y1109" s="4" t="s">
        <v>18821</v>
      </c>
      <c r="Z1109" s="4" t="s">
        <v>18822</v>
      </c>
      <c r="AA1109" s="4" t="s">
        <v>18823</v>
      </c>
      <c r="AB1109" s="4" t="s">
        <v>18824</v>
      </c>
    </row>
    <row r="1110" spans="1:28" x14ac:dyDescent="0.25">
      <c r="A1110" s="10" t="s">
        <v>27182</v>
      </c>
      <c r="B1110" s="11">
        <v>4.7401854E-4</v>
      </c>
      <c r="C1110" s="10">
        <v>-1.5334255000000001</v>
      </c>
      <c r="D1110" s="4" t="s">
        <v>27183</v>
      </c>
      <c r="E1110" s="4" t="s">
        <v>27184</v>
      </c>
      <c r="F1110" s="4" t="s">
        <v>27185</v>
      </c>
      <c r="G1110" s="4" t="s">
        <v>27186</v>
      </c>
      <c r="H1110" s="4" t="s">
        <v>27187</v>
      </c>
      <c r="I1110" s="4" t="s">
        <v>27188</v>
      </c>
      <c r="J1110" s="4" t="s">
        <v>4384</v>
      </c>
      <c r="K1110" s="5">
        <v>2.6E-43</v>
      </c>
      <c r="L1110" s="4" t="s">
        <v>27189</v>
      </c>
      <c r="M1110" s="4" t="s">
        <v>27190</v>
      </c>
      <c r="N1110" s="4" t="s">
        <v>27191</v>
      </c>
      <c r="O1110" s="4" t="s">
        <v>4632</v>
      </c>
      <c r="V1110" s="4" t="s">
        <v>27192</v>
      </c>
      <c r="W1110" s="4" t="s">
        <v>10355</v>
      </c>
      <c r="X1110" s="4" t="s">
        <v>27193</v>
      </c>
      <c r="Y1110" s="4" t="s">
        <v>27194</v>
      </c>
      <c r="Z1110" s="4" t="s">
        <v>27195</v>
      </c>
      <c r="AA1110" s="4" t="s">
        <v>27196</v>
      </c>
      <c r="AB1110" s="4" t="s">
        <v>27197</v>
      </c>
    </row>
    <row r="1111" spans="1:28" x14ac:dyDescent="0.25">
      <c r="A1111" s="10" t="s">
        <v>20796</v>
      </c>
      <c r="B1111" s="10">
        <v>3.2985885E-2</v>
      </c>
      <c r="C1111" s="10">
        <v>-1.5332701</v>
      </c>
      <c r="D1111" s="4" t="s">
        <v>40</v>
      </c>
      <c r="E1111" s="4" t="s">
        <v>20797</v>
      </c>
      <c r="F1111" s="4" t="s">
        <v>20798</v>
      </c>
      <c r="G1111" s="4" t="s">
        <v>20799</v>
      </c>
      <c r="H1111" s="4" t="s">
        <v>20800</v>
      </c>
      <c r="I1111" s="4" t="s">
        <v>20801</v>
      </c>
      <c r="J1111" s="4" t="s">
        <v>4384</v>
      </c>
      <c r="K1111" s="5">
        <v>2.4000000000000001E-58</v>
      </c>
      <c r="L1111" s="4" t="s">
        <v>20802</v>
      </c>
      <c r="M1111" s="4" t="s">
        <v>20803</v>
      </c>
      <c r="N1111" s="4" t="s">
        <v>20804</v>
      </c>
      <c r="O1111" s="4" t="s">
        <v>20805</v>
      </c>
      <c r="P1111" s="4">
        <v>1</v>
      </c>
      <c r="Q1111" s="4" t="s">
        <v>1624</v>
      </c>
      <c r="R1111" s="4" t="s">
        <v>1625</v>
      </c>
      <c r="S1111" s="4" t="s">
        <v>1019</v>
      </c>
      <c r="V1111" s="4" t="s">
        <v>7145</v>
      </c>
      <c r="W1111" s="4" t="s">
        <v>7146</v>
      </c>
      <c r="X1111" s="4" t="s">
        <v>7147</v>
      </c>
      <c r="Y1111" s="4" t="s">
        <v>10227</v>
      </c>
      <c r="Z1111" s="4" t="s">
        <v>7149</v>
      </c>
      <c r="AA1111" s="4" t="s">
        <v>7150</v>
      </c>
      <c r="AB1111" s="4" t="s">
        <v>7151</v>
      </c>
    </row>
    <row r="1112" spans="1:28" x14ac:dyDescent="0.25">
      <c r="A1112" s="10" t="s">
        <v>19211</v>
      </c>
      <c r="B1112" s="11">
        <v>8.8494840000000001E-5</v>
      </c>
      <c r="C1112" s="10">
        <v>-1.532724</v>
      </c>
      <c r="D1112" s="4" t="s">
        <v>2155</v>
      </c>
      <c r="E1112" s="4" t="s">
        <v>19212</v>
      </c>
      <c r="F1112" s="4" t="s">
        <v>19213</v>
      </c>
      <c r="G1112" s="4" t="s">
        <v>19214</v>
      </c>
      <c r="H1112" s="4" t="s">
        <v>19215</v>
      </c>
      <c r="I1112" s="4" t="s">
        <v>19216</v>
      </c>
      <c r="J1112" s="4" t="s">
        <v>4685</v>
      </c>
      <c r="K1112" s="5">
        <v>2.9999999999999999E-35</v>
      </c>
      <c r="L1112" s="4" t="s">
        <v>19217</v>
      </c>
      <c r="M1112" s="4" t="s">
        <v>19218</v>
      </c>
      <c r="N1112" s="4" t="s">
        <v>19219</v>
      </c>
      <c r="O1112" s="4" t="s">
        <v>19220</v>
      </c>
      <c r="P1112" s="4">
        <v>4</v>
      </c>
      <c r="Q1112" s="4" t="s">
        <v>10030</v>
      </c>
      <c r="R1112" s="4" t="s">
        <v>10031</v>
      </c>
      <c r="S1112" s="4" t="s">
        <v>4428</v>
      </c>
      <c r="V1112" s="4" t="s">
        <v>19221</v>
      </c>
      <c r="W1112" s="4" t="s">
        <v>18778</v>
      </c>
      <c r="X1112" s="4" t="s">
        <v>19222</v>
      </c>
      <c r="Y1112" s="4" t="s">
        <v>19223</v>
      </c>
      <c r="Z1112" s="4" t="s">
        <v>19224</v>
      </c>
      <c r="AA1112" s="4" t="s">
        <v>19225</v>
      </c>
      <c r="AB1112" s="4" t="s">
        <v>19226</v>
      </c>
    </row>
    <row r="1113" spans="1:28" x14ac:dyDescent="0.25">
      <c r="A1113" s="10" t="s">
        <v>21956</v>
      </c>
      <c r="B1113" s="11">
        <v>9.8595189999999997E-4</v>
      </c>
      <c r="C1113" s="10">
        <v>-1.5321828</v>
      </c>
      <c r="D1113" s="4" t="s">
        <v>21957</v>
      </c>
      <c r="E1113" s="4" t="s">
        <v>21958</v>
      </c>
      <c r="F1113" s="4" t="s">
        <v>21959</v>
      </c>
      <c r="G1113" s="4" t="s">
        <v>21960</v>
      </c>
      <c r="H1113" s="4" t="s">
        <v>21961</v>
      </c>
      <c r="I1113" s="4" t="s">
        <v>21962</v>
      </c>
      <c r="J1113" s="4" t="s">
        <v>20078</v>
      </c>
      <c r="K1113" s="5">
        <v>2.1000000000000001E-42</v>
      </c>
      <c r="L1113" s="4" t="s">
        <v>21963</v>
      </c>
      <c r="M1113" s="4" t="s">
        <v>21964</v>
      </c>
      <c r="N1113" s="4" t="s">
        <v>21965</v>
      </c>
      <c r="O1113" s="4" t="s">
        <v>21966</v>
      </c>
      <c r="P1113" s="4">
        <v>1</v>
      </c>
      <c r="Q1113" s="4" t="s">
        <v>2421</v>
      </c>
      <c r="R1113" s="4" t="s">
        <v>2422</v>
      </c>
      <c r="S1113" s="4" t="s">
        <v>2423</v>
      </c>
      <c r="V1113" s="4" t="s">
        <v>544</v>
      </c>
      <c r="W1113" s="4" t="s">
        <v>5950</v>
      </c>
      <c r="X1113" s="4" t="s">
        <v>21967</v>
      </c>
      <c r="Y1113" s="4" t="s">
        <v>21968</v>
      </c>
      <c r="Z1113" s="4" t="s">
        <v>547</v>
      </c>
      <c r="AA1113" s="4" t="s">
        <v>547</v>
      </c>
      <c r="AB1113" s="4" t="s">
        <v>547</v>
      </c>
    </row>
    <row r="1114" spans="1:28" x14ac:dyDescent="0.25">
      <c r="A1114" s="10" t="s">
        <v>18046</v>
      </c>
      <c r="B1114" s="11">
        <v>2.4813170999999998E-3</v>
      </c>
      <c r="C1114" s="10">
        <v>-1.5317702</v>
      </c>
      <c r="D1114" s="4" t="s">
        <v>18047</v>
      </c>
      <c r="E1114" s="4" t="s">
        <v>18048</v>
      </c>
      <c r="F1114" s="4" t="s">
        <v>18049</v>
      </c>
      <c r="G1114" s="4" t="s">
        <v>18050</v>
      </c>
      <c r="H1114" s="4" t="s">
        <v>18051</v>
      </c>
      <c r="I1114" s="4" t="s">
        <v>18052</v>
      </c>
      <c r="J1114" s="4" t="s">
        <v>4384</v>
      </c>
      <c r="K1114" s="5">
        <v>1.7999999999999999E-21</v>
      </c>
      <c r="L1114" s="4" t="s">
        <v>18053</v>
      </c>
      <c r="M1114" s="4" t="s">
        <v>18054</v>
      </c>
      <c r="N1114" s="4" t="s">
        <v>18055</v>
      </c>
      <c r="O1114" s="4" t="s">
        <v>18056</v>
      </c>
      <c r="V1114" s="4" t="s">
        <v>18057</v>
      </c>
      <c r="W1114" s="4" t="s">
        <v>18058</v>
      </c>
      <c r="X1114" s="4" t="s">
        <v>18059</v>
      </c>
      <c r="Y1114" s="4" t="s">
        <v>18060</v>
      </c>
      <c r="Z1114" s="4" t="s">
        <v>18061</v>
      </c>
      <c r="AA1114" s="4" t="s">
        <v>18062</v>
      </c>
      <c r="AB1114" s="4" t="s">
        <v>12140</v>
      </c>
    </row>
    <row r="1115" spans="1:28" x14ac:dyDescent="0.25">
      <c r="A1115" s="10" t="s">
        <v>23929</v>
      </c>
      <c r="B1115" s="11">
        <v>1.0335556E-3</v>
      </c>
      <c r="C1115" s="10">
        <v>-1.5314635000000001</v>
      </c>
      <c r="D1115" s="4" t="s">
        <v>23930</v>
      </c>
      <c r="E1115" s="4" t="s">
        <v>23931</v>
      </c>
      <c r="F1115" s="4" t="s">
        <v>23932</v>
      </c>
      <c r="G1115" s="4" t="s">
        <v>23933</v>
      </c>
      <c r="H1115" s="4" t="s">
        <v>23934</v>
      </c>
      <c r="I1115" s="4" t="s">
        <v>23935</v>
      </c>
      <c r="J1115" s="4" t="s">
        <v>23936</v>
      </c>
      <c r="K1115" s="5">
        <v>4.3000000000000001E-80</v>
      </c>
      <c r="L1115" s="4" t="s">
        <v>23937</v>
      </c>
      <c r="M1115" s="4" t="s">
        <v>23938</v>
      </c>
      <c r="N1115" s="4" t="s">
        <v>23939</v>
      </c>
      <c r="O1115" s="4" t="s">
        <v>23940</v>
      </c>
      <c r="P1115" s="4">
        <v>11</v>
      </c>
      <c r="Q1115" s="4" t="s">
        <v>23941</v>
      </c>
      <c r="R1115" s="4" t="s">
        <v>23942</v>
      </c>
      <c r="S1115" s="4" t="s">
        <v>23943</v>
      </c>
      <c r="T1115" s="4" t="s">
        <v>23944</v>
      </c>
      <c r="U1115" s="4" t="s">
        <v>23945</v>
      </c>
      <c r="V1115" s="4" t="s">
        <v>23946</v>
      </c>
      <c r="W1115" s="4" t="s">
        <v>7146</v>
      </c>
      <c r="X1115" s="4" t="s">
        <v>23947</v>
      </c>
      <c r="Y1115" s="4" t="s">
        <v>23948</v>
      </c>
      <c r="Z1115" s="4" t="s">
        <v>23949</v>
      </c>
      <c r="AA1115" s="4" t="s">
        <v>23950</v>
      </c>
      <c r="AB1115" s="4" t="s">
        <v>23951</v>
      </c>
    </row>
    <row r="1116" spans="1:28" x14ac:dyDescent="0.25">
      <c r="A1116" s="10" t="s">
        <v>8719</v>
      </c>
      <c r="B1116" s="10">
        <v>1.7392102999999999E-2</v>
      </c>
      <c r="C1116" s="10">
        <v>-1.5307763999999999</v>
      </c>
      <c r="D1116" s="4" t="s">
        <v>59</v>
      </c>
      <c r="V1116" s="4" t="s">
        <v>8720</v>
      </c>
      <c r="W1116" s="4" t="s">
        <v>8721</v>
      </c>
      <c r="X1116" s="4" t="s">
        <v>8722</v>
      </c>
      <c r="Y1116" s="4" t="s">
        <v>8723</v>
      </c>
      <c r="Z1116" s="4" t="s">
        <v>8724</v>
      </c>
      <c r="AA1116" s="4" t="s">
        <v>8725</v>
      </c>
      <c r="AB1116" s="4" t="s">
        <v>8726</v>
      </c>
    </row>
    <row r="1117" spans="1:28" x14ac:dyDescent="0.25">
      <c r="A1117" s="10" t="s">
        <v>6004</v>
      </c>
      <c r="B1117" s="10">
        <v>1.4203715E-2</v>
      </c>
      <c r="C1117" s="10">
        <v>-1.5305</v>
      </c>
      <c r="D1117" s="4" t="s">
        <v>6005</v>
      </c>
      <c r="E1117" s="4" t="s">
        <v>6006</v>
      </c>
      <c r="F1117" s="4" t="s">
        <v>6007</v>
      </c>
      <c r="G1117" s="4" t="s">
        <v>6008</v>
      </c>
      <c r="H1117" s="4" t="s">
        <v>6009</v>
      </c>
      <c r="I1117" s="4" t="s">
        <v>6010</v>
      </c>
      <c r="J1117" s="4" t="s">
        <v>6011</v>
      </c>
      <c r="K1117" s="5">
        <v>6.3999999999999996E-48</v>
      </c>
      <c r="L1117" s="4" t="s">
        <v>6012</v>
      </c>
      <c r="M1117" s="4" t="s">
        <v>6013</v>
      </c>
      <c r="N1117" s="4" t="s">
        <v>6014</v>
      </c>
      <c r="O1117" s="4" t="s">
        <v>6015</v>
      </c>
      <c r="V1117" s="4" t="s">
        <v>6016</v>
      </c>
      <c r="W1117" s="4" t="s">
        <v>6017</v>
      </c>
      <c r="X1117" s="4" t="s">
        <v>6018</v>
      </c>
      <c r="Y1117" s="4" t="s">
        <v>6019</v>
      </c>
      <c r="Z1117" s="4" t="s">
        <v>464</v>
      </c>
      <c r="AA1117" s="4" t="s">
        <v>464</v>
      </c>
      <c r="AB1117" s="4" t="s">
        <v>464</v>
      </c>
    </row>
    <row r="1118" spans="1:28" x14ac:dyDescent="0.25">
      <c r="A1118" s="10" t="s">
        <v>17203</v>
      </c>
      <c r="B1118" s="11">
        <v>2.2297061E-5</v>
      </c>
      <c r="C1118" s="10">
        <v>-1.5301541999999999</v>
      </c>
      <c r="D1118" s="4" t="s">
        <v>59</v>
      </c>
      <c r="V1118" s="4" t="s">
        <v>17204</v>
      </c>
      <c r="W1118" s="4" t="s">
        <v>9705</v>
      </c>
      <c r="X1118" s="4" t="s">
        <v>17205</v>
      </c>
      <c r="Y1118" s="4" t="s">
        <v>17206</v>
      </c>
      <c r="Z1118" s="4" t="s">
        <v>38</v>
      </c>
      <c r="AA1118" s="4" t="s">
        <v>38</v>
      </c>
      <c r="AB1118" s="4" t="s">
        <v>38</v>
      </c>
    </row>
    <row r="1119" spans="1:28" x14ac:dyDescent="0.25">
      <c r="A1119" s="10" t="s">
        <v>16582</v>
      </c>
      <c r="B1119" s="11">
        <v>1.3529131000000001E-4</v>
      </c>
      <c r="C1119" s="10">
        <v>-1.5299138000000001</v>
      </c>
      <c r="D1119" s="4" t="s">
        <v>3892</v>
      </c>
      <c r="E1119" s="4" t="s">
        <v>16583</v>
      </c>
      <c r="F1119" s="4" t="s">
        <v>16584</v>
      </c>
      <c r="G1119" s="4" t="s">
        <v>16585</v>
      </c>
      <c r="H1119" s="4" t="s">
        <v>16586</v>
      </c>
      <c r="I1119" s="4" t="s">
        <v>7471</v>
      </c>
      <c r="J1119" s="4" t="s">
        <v>7472</v>
      </c>
      <c r="K1119" s="5">
        <v>3.1000000000000001E-22</v>
      </c>
      <c r="L1119" s="4" t="s">
        <v>16587</v>
      </c>
      <c r="M1119" s="4" t="s">
        <v>6419</v>
      </c>
      <c r="N1119" s="4" t="s">
        <v>6420</v>
      </c>
      <c r="O1119" s="4" t="s">
        <v>4899</v>
      </c>
      <c r="V1119" s="4" t="s">
        <v>1461</v>
      </c>
      <c r="W1119" s="4" t="s">
        <v>1847</v>
      </c>
      <c r="X1119" s="4" t="s">
        <v>16588</v>
      </c>
      <c r="Y1119" s="4" t="s">
        <v>16589</v>
      </c>
      <c r="Z1119" s="4" t="s">
        <v>1464</v>
      </c>
      <c r="AA1119" s="4" t="s">
        <v>1464</v>
      </c>
      <c r="AB1119" s="4" t="s">
        <v>1464</v>
      </c>
    </row>
    <row r="1120" spans="1:28" x14ac:dyDescent="0.25">
      <c r="A1120" s="10" t="s">
        <v>6081</v>
      </c>
      <c r="B1120" s="10">
        <v>5.0937956999999997E-3</v>
      </c>
      <c r="C1120" s="10">
        <v>-1.5296053999999999</v>
      </c>
      <c r="D1120" s="4" t="s">
        <v>6082</v>
      </c>
      <c r="E1120" s="4" t="s">
        <v>6083</v>
      </c>
      <c r="F1120" s="4" t="s">
        <v>6084</v>
      </c>
      <c r="G1120" s="4" t="s">
        <v>6085</v>
      </c>
      <c r="H1120" s="4" t="s">
        <v>6086</v>
      </c>
      <c r="I1120" s="4" t="s">
        <v>6087</v>
      </c>
      <c r="J1120" s="4" t="s">
        <v>6088</v>
      </c>
      <c r="K1120" s="5">
        <v>6.1000000000000005E-23</v>
      </c>
      <c r="L1120" s="4" t="s">
        <v>6089</v>
      </c>
      <c r="M1120" s="4" t="s">
        <v>6090</v>
      </c>
      <c r="N1120" s="4" t="s">
        <v>6091</v>
      </c>
      <c r="O1120" s="4" t="s">
        <v>6092</v>
      </c>
      <c r="V1120" s="4" t="s">
        <v>162</v>
      </c>
      <c r="W1120" s="4" t="s">
        <v>6093</v>
      </c>
      <c r="X1120" s="4" t="s">
        <v>6094</v>
      </c>
      <c r="Y1120" s="4" t="s">
        <v>6095</v>
      </c>
    </row>
    <row r="1121" spans="1:28" x14ac:dyDescent="0.25">
      <c r="A1121" s="10" t="s">
        <v>22438</v>
      </c>
      <c r="B1121" s="11">
        <v>4.2523320999999999E-4</v>
      </c>
      <c r="C1121" s="10">
        <v>-1.5294839</v>
      </c>
      <c r="D1121" s="4" t="s">
        <v>22439</v>
      </c>
      <c r="E1121" s="4" t="s">
        <v>22440</v>
      </c>
      <c r="F1121" s="4" t="s">
        <v>22441</v>
      </c>
      <c r="G1121" s="4" t="s">
        <v>22442</v>
      </c>
      <c r="H1121" s="4" t="s">
        <v>22443</v>
      </c>
      <c r="I1121" s="4" t="s">
        <v>22444</v>
      </c>
      <c r="J1121" s="4" t="s">
        <v>6816</v>
      </c>
      <c r="K1121" s="5">
        <v>3.8999999999999999E-37</v>
      </c>
      <c r="L1121" s="4" t="s">
        <v>22445</v>
      </c>
      <c r="M1121" s="4" t="s">
        <v>4370</v>
      </c>
      <c r="N1121" s="4" t="s">
        <v>4371</v>
      </c>
      <c r="O1121" s="4" t="s">
        <v>4372</v>
      </c>
      <c r="V1121" s="4" t="s">
        <v>22446</v>
      </c>
      <c r="W1121" s="4" t="s">
        <v>186</v>
      </c>
      <c r="X1121" s="4" t="s">
        <v>22447</v>
      </c>
      <c r="Y1121" s="4" t="s">
        <v>22448</v>
      </c>
      <c r="Z1121" s="4" t="s">
        <v>1464</v>
      </c>
      <c r="AA1121" s="4" t="s">
        <v>1464</v>
      </c>
      <c r="AB1121" s="4" t="s">
        <v>1464</v>
      </c>
    </row>
    <row r="1122" spans="1:28" x14ac:dyDescent="0.25">
      <c r="A1122" s="10" t="s">
        <v>19389</v>
      </c>
      <c r="B1122" s="10">
        <v>4.0209482999999997E-2</v>
      </c>
      <c r="C1122" s="10">
        <v>-1.5288113000000001</v>
      </c>
      <c r="D1122" s="4" t="s">
        <v>450</v>
      </c>
      <c r="E1122" s="4" t="s">
        <v>19390</v>
      </c>
      <c r="F1122" s="4" t="s">
        <v>19391</v>
      </c>
      <c r="G1122" s="4" t="s">
        <v>19392</v>
      </c>
      <c r="H1122" s="4" t="s">
        <v>19393</v>
      </c>
      <c r="I1122" s="4" t="s">
        <v>1512</v>
      </c>
      <c r="J1122" s="4" t="s">
        <v>1513</v>
      </c>
      <c r="K1122" s="5">
        <v>2.5E-46</v>
      </c>
      <c r="L1122" s="4" t="s">
        <v>19394</v>
      </c>
      <c r="M1122" s="4" t="s">
        <v>19395</v>
      </c>
      <c r="N1122" s="4" t="s">
        <v>19396</v>
      </c>
      <c r="O1122" s="4" t="s">
        <v>19397</v>
      </c>
      <c r="V1122" s="4" t="s">
        <v>19398</v>
      </c>
      <c r="W1122" s="4" t="s">
        <v>501</v>
      </c>
      <c r="X1122" s="4" t="s">
        <v>19399</v>
      </c>
      <c r="Y1122" s="4" t="s">
        <v>19400</v>
      </c>
      <c r="Z1122" s="4" t="s">
        <v>1128</v>
      </c>
      <c r="AA1122" s="4" t="s">
        <v>1128</v>
      </c>
      <c r="AB1122" s="4" t="s">
        <v>1128</v>
      </c>
    </row>
    <row r="1123" spans="1:28" x14ac:dyDescent="0.25">
      <c r="A1123" s="10" t="s">
        <v>11625</v>
      </c>
      <c r="B1123" s="10">
        <v>1.3351306E-2</v>
      </c>
      <c r="C1123" s="10">
        <v>-1.5281867</v>
      </c>
      <c r="D1123" s="4" t="s">
        <v>59</v>
      </c>
      <c r="V1123" s="4" t="s">
        <v>11626</v>
      </c>
      <c r="W1123" s="4" t="s">
        <v>8016</v>
      </c>
      <c r="X1123" s="4" t="s">
        <v>11627</v>
      </c>
      <c r="Y1123" s="4" t="s">
        <v>11628</v>
      </c>
      <c r="Z1123" s="4" t="s">
        <v>11629</v>
      </c>
      <c r="AA1123" s="4" t="s">
        <v>11630</v>
      </c>
      <c r="AB1123" s="4" t="s">
        <v>11631</v>
      </c>
    </row>
    <row r="1124" spans="1:28" x14ac:dyDescent="0.25">
      <c r="A1124" s="10" t="s">
        <v>21836</v>
      </c>
      <c r="B1124" s="10">
        <v>4.2628439999999997E-2</v>
      </c>
      <c r="C1124" s="10">
        <v>-1.5260918000000001</v>
      </c>
      <c r="D1124" s="4" t="s">
        <v>59</v>
      </c>
    </row>
    <row r="1125" spans="1:28" x14ac:dyDescent="0.25">
      <c r="A1125" s="10" t="s">
        <v>24357</v>
      </c>
      <c r="B1125" s="11">
        <v>7.6067929999999999E-5</v>
      </c>
      <c r="C1125" s="10">
        <v>-1.5257494</v>
      </c>
      <c r="D1125" s="4" t="s">
        <v>24358</v>
      </c>
      <c r="E1125" s="4" t="s">
        <v>24359</v>
      </c>
      <c r="F1125" s="4" t="s">
        <v>24360</v>
      </c>
      <c r="G1125" s="4" t="s">
        <v>24361</v>
      </c>
      <c r="H1125" s="4" t="s">
        <v>24362</v>
      </c>
      <c r="I1125" s="4" t="s">
        <v>24363</v>
      </c>
      <c r="J1125" s="4" t="s">
        <v>8675</v>
      </c>
      <c r="K1125" s="5">
        <v>7.4999999999999997E-36</v>
      </c>
      <c r="L1125" s="4" t="s">
        <v>24364</v>
      </c>
      <c r="M1125" s="4" t="s">
        <v>24365</v>
      </c>
      <c r="N1125" s="4" t="s">
        <v>24366</v>
      </c>
      <c r="O1125" s="4" t="s">
        <v>11924</v>
      </c>
      <c r="V1125" s="4" t="s">
        <v>24367</v>
      </c>
      <c r="W1125" s="4" t="s">
        <v>4226</v>
      </c>
      <c r="X1125" s="4" t="s">
        <v>24368</v>
      </c>
      <c r="Y1125" s="4" t="s">
        <v>24369</v>
      </c>
      <c r="Z1125" s="4" t="s">
        <v>552</v>
      </c>
      <c r="AA1125" s="4" t="s">
        <v>552</v>
      </c>
      <c r="AB1125" s="4" t="s">
        <v>552</v>
      </c>
    </row>
    <row r="1126" spans="1:28" x14ac:dyDescent="0.25">
      <c r="A1126" s="10" t="s">
        <v>27298</v>
      </c>
      <c r="B1126" s="11">
        <v>1.1735951999999999E-4</v>
      </c>
      <c r="C1126" s="10">
        <v>-1.5249748000000001</v>
      </c>
      <c r="D1126" s="4" t="s">
        <v>11339</v>
      </c>
      <c r="E1126" s="4" t="s">
        <v>27299</v>
      </c>
      <c r="F1126" s="4" t="s">
        <v>27300</v>
      </c>
      <c r="G1126" s="4" t="s">
        <v>27301</v>
      </c>
      <c r="H1126" s="4" t="s">
        <v>27302</v>
      </c>
      <c r="I1126" s="4" t="s">
        <v>27303</v>
      </c>
      <c r="J1126" s="4" t="s">
        <v>1747</v>
      </c>
      <c r="K1126" s="5">
        <v>1.3E-23</v>
      </c>
      <c r="L1126" s="4" t="s">
        <v>27304</v>
      </c>
      <c r="M1126" s="4" t="s">
        <v>8503</v>
      </c>
      <c r="N1126" s="4" t="s">
        <v>8504</v>
      </c>
      <c r="O1126" s="4" t="s">
        <v>1431</v>
      </c>
      <c r="V1126" s="4" t="s">
        <v>27305</v>
      </c>
      <c r="W1126" s="4" t="s">
        <v>6465</v>
      </c>
      <c r="X1126" s="4" t="s">
        <v>27306</v>
      </c>
      <c r="Y1126" s="4" t="s">
        <v>27307</v>
      </c>
      <c r="Z1126" s="4" t="s">
        <v>1464</v>
      </c>
      <c r="AA1126" s="4" t="s">
        <v>1464</v>
      </c>
      <c r="AB1126" s="4" t="s">
        <v>1464</v>
      </c>
    </row>
    <row r="1127" spans="1:28" x14ac:dyDescent="0.25">
      <c r="A1127" s="10" t="s">
        <v>22275</v>
      </c>
      <c r="B1127" s="11">
        <v>1.8280894999999999E-3</v>
      </c>
      <c r="C1127" s="10">
        <v>-1.5248626000000001</v>
      </c>
      <c r="D1127" s="4" t="s">
        <v>22276</v>
      </c>
      <c r="E1127" s="4" t="s">
        <v>22277</v>
      </c>
      <c r="F1127" s="4" t="s">
        <v>22278</v>
      </c>
      <c r="G1127" s="4" t="s">
        <v>22279</v>
      </c>
      <c r="H1127" s="4" t="s">
        <v>22280</v>
      </c>
      <c r="I1127" s="4" t="s">
        <v>22281</v>
      </c>
      <c r="J1127" s="4" t="s">
        <v>22282</v>
      </c>
      <c r="K1127" s="5">
        <v>8.5999999999999993E-15</v>
      </c>
      <c r="L1127" s="4" t="s">
        <v>22283</v>
      </c>
      <c r="M1127" s="4" t="s">
        <v>22284</v>
      </c>
      <c r="N1127" s="4" t="s">
        <v>22285</v>
      </c>
      <c r="O1127" s="4" t="s">
        <v>22286</v>
      </c>
      <c r="V1127" s="4" t="s">
        <v>22287</v>
      </c>
      <c r="W1127" s="4" t="s">
        <v>9347</v>
      </c>
      <c r="X1127" s="4" t="s">
        <v>22288</v>
      </c>
      <c r="Y1127" s="4" t="s">
        <v>22289</v>
      </c>
      <c r="Z1127" s="4" t="s">
        <v>22290</v>
      </c>
      <c r="AA1127" s="4" t="s">
        <v>22291</v>
      </c>
      <c r="AB1127" s="4" t="s">
        <v>22268</v>
      </c>
    </row>
    <row r="1128" spans="1:28" x14ac:dyDescent="0.25">
      <c r="A1128" s="10" t="s">
        <v>26818</v>
      </c>
      <c r="B1128" s="11">
        <v>1.3350707000000001E-4</v>
      </c>
      <c r="C1128" s="10">
        <v>-1.5246824000000001</v>
      </c>
      <c r="D1128" s="4" t="s">
        <v>59</v>
      </c>
      <c r="V1128" s="4" t="s">
        <v>162</v>
      </c>
      <c r="W1128" s="4" t="s">
        <v>6093</v>
      </c>
      <c r="X1128" s="4" t="s">
        <v>9259</v>
      </c>
      <c r="Y1128" s="4" t="s">
        <v>164</v>
      </c>
    </row>
    <row r="1129" spans="1:28" x14ac:dyDescent="0.25">
      <c r="A1129" s="10" t="s">
        <v>27159</v>
      </c>
      <c r="B1129" s="10">
        <v>4.0967449999999997E-3</v>
      </c>
      <c r="C1129" s="10">
        <v>-1.5246686</v>
      </c>
      <c r="D1129" s="4" t="s">
        <v>27160</v>
      </c>
      <c r="E1129" s="4" t="s">
        <v>27161</v>
      </c>
      <c r="F1129" s="4" t="s">
        <v>27162</v>
      </c>
      <c r="G1129" s="4" t="s">
        <v>27163</v>
      </c>
      <c r="H1129" s="4" t="s">
        <v>27164</v>
      </c>
      <c r="I1129" s="4" t="s">
        <v>27165</v>
      </c>
      <c r="J1129" s="4" t="s">
        <v>27166</v>
      </c>
      <c r="K1129" s="5">
        <v>9.6999999999999997E-85</v>
      </c>
      <c r="L1129" s="4" t="s">
        <v>27167</v>
      </c>
      <c r="M1129" s="4" t="s">
        <v>27168</v>
      </c>
      <c r="N1129" s="4" t="s">
        <v>27169</v>
      </c>
      <c r="O1129" s="4" t="s">
        <v>27170</v>
      </c>
      <c r="P1129" s="4">
        <v>7</v>
      </c>
      <c r="Q1129" s="4" t="s">
        <v>27171</v>
      </c>
      <c r="R1129" s="4" t="s">
        <v>27172</v>
      </c>
      <c r="S1129" s="4" t="s">
        <v>27173</v>
      </c>
      <c r="V1129" s="4" t="s">
        <v>27174</v>
      </c>
      <c r="W1129" s="4" t="s">
        <v>27175</v>
      </c>
      <c r="X1129" s="4" t="s">
        <v>27176</v>
      </c>
      <c r="Y1129" s="4" t="s">
        <v>27177</v>
      </c>
      <c r="Z1129" s="4" t="s">
        <v>27178</v>
      </c>
      <c r="AA1129" s="4" t="s">
        <v>27179</v>
      </c>
      <c r="AB1129" s="4" t="s">
        <v>27180</v>
      </c>
    </row>
    <row r="1130" spans="1:28" x14ac:dyDescent="0.25">
      <c r="A1130" s="10" t="s">
        <v>27984</v>
      </c>
      <c r="B1130" s="11">
        <v>1.2434184000000001E-4</v>
      </c>
      <c r="C1130" s="10">
        <v>-1.5241513</v>
      </c>
      <c r="D1130" s="4" t="s">
        <v>27985</v>
      </c>
      <c r="E1130" s="4" t="s">
        <v>27986</v>
      </c>
      <c r="F1130" s="4" t="s">
        <v>27987</v>
      </c>
      <c r="G1130" s="4" t="s">
        <v>27988</v>
      </c>
      <c r="H1130" s="4" t="s">
        <v>27989</v>
      </c>
      <c r="I1130" s="4" t="s">
        <v>27990</v>
      </c>
      <c r="J1130" s="4" t="s">
        <v>2222</v>
      </c>
      <c r="K1130" s="5">
        <v>4.7000000000000001E-20</v>
      </c>
    </row>
    <row r="1131" spans="1:28" x14ac:dyDescent="0.25">
      <c r="A1131" s="10" t="s">
        <v>19330</v>
      </c>
      <c r="B1131" s="11">
        <v>2.2822992E-4</v>
      </c>
      <c r="C1131" s="10">
        <v>-1.5232273000000001</v>
      </c>
      <c r="D1131" s="4" t="s">
        <v>19331</v>
      </c>
      <c r="E1131" s="4" t="s">
        <v>19332</v>
      </c>
      <c r="F1131" s="4" t="s">
        <v>19333</v>
      </c>
      <c r="G1131" s="4" t="s">
        <v>19334</v>
      </c>
      <c r="H1131" s="4" t="s">
        <v>19335</v>
      </c>
      <c r="I1131" s="4" t="s">
        <v>19336</v>
      </c>
      <c r="J1131" s="4" t="s">
        <v>3455</v>
      </c>
      <c r="K1131" s="5">
        <v>4.5000000000000001E-100</v>
      </c>
      <c r="L1131" s="4" t="s">
        <v>19337</v>
      </c>
      <c r="M1131" s="4" t="s">
        <v>19338</v>
      </c>
      <c r="N1131" s="4" t="s">
        <v>19339</v>
      </c>
      <c r="O1131" s="4" t="s">
        <v>19340</v>
      </c>
      <c r="V1131" s="4" t="s">
        <v>19341</v>
      </c>
      <c r="W1131" s="4" t="s">
        <v>6178</v>
      </c>
      <c r="X1131" s="4" t="s">
        <v>19342</v>
      </c>
      <c r="Y1131" s="4" t="s">
        <v>19343</v>
      </c>
      <c r="Z1131" s="4" t="s">
        <v>19344</v>
      </c>
      <c r="AA1131" s="4" t="s">
        <v>19345</v>
      </c>
      <c r="AB1131" s="4" t="s">
        <v>19346</v>
      </c>
    </row>
    <row r="1132" spans="1:28" x14ac:dyDescent="0.25">
      <c r="A1132" s="10" t="s">
        <v>18862</v>
      </c>
      <c r="B1132" s="11">
        <v>1.5680028000000001E-4</v>
      </c>
      <c r="C1132" s="10">
        <v>-1.5232079000000001</v>
      </c>
      <c r="D1132" s="4" t="s">
        <v>18863</v>
      </c>
      <c r="E1132" s="4" t="s">
        <v>18864</v>
      </c>
      <c r="F1132" s="4" t="s">
        <v>18865</v>
      </c>
      <c r="G1132" s="4" t="s">
        <v>18866</v>
      </c>
      <c r="H1132" s="4" t="s">
        <v>18867</v>
      </c>
      <c r="I1132" s="4" t="s">
        <v>18868</v>
      </c>
      <c r="J1132" s="4" t="s">
        <v>18869</v>
      </c>
      <c r="K1132" s="5">
        <v>2.0999999999999999E-24</v>
      </c>
      <c r="L1132" s="4" t="s">
        <v>18870</v>
      </c>
      <c r="M1132" s="4" t="s">
        <v>18871</v>
      </c>
      <c r="N1132" s="4" t="s">
        <v>18872</v>
      </c>
      <c r="O1132" s="4" t="s">
        <v>18873</v>
      </c>
      <c r="V1132" s="4" t="s">
        <v>18874</v>
      </c>
      <c r="W1132" s="4" t="s">
        <v>18875</v>
      </c>
      <c r="X1132" s="4" t="s">
        <v>18876</v>
      </c>
      <c r="Y1132" s="4" t="s">
        <v>18877</v>
      </c>
      <c r="Z1132" s="4" t="s">
        <v>18878</v>
      </c>
      <c r="AA1132" s="4" t="s">
        <v>18879</v>
      </c>
      <c r="AB1132" s="4" t="s">
        <v>2567</v>
      </c>
    </row>
    <row r="1133" spans="1:28" x14ac:dyDescent="0.25">
      <c r="A1133" s="10" t="s">
        <v>22167</v>
      </c>
      <c r="B1133" s="11">
        <v>1.3518619999999999E-3</v>
      </c>
      <c r="C1133" s="10">
        <v>-1.5230899</v>
      </c>
      <c r="D1133" s="4" t="s">
        <v>59</v>
      </c>
      <c r="V1133" s="4" t="s">
        <v>162</v>
      </c>
      <c r="W1133" s="4" t="s">
        <v>6093</v>
      </c>
      <c r="X1133" s="4" t="s">
        <v>22168</v>
      </c>
      <c r="Y1133" s="4" t="s">
        <v>164</v>
      </c>
    </row>
    <row r="1134" spans="1:28" x14ac:dyDescent="0.25">
      <c r="A1134" s="10" t="s">
        <v>19262</v>
      </c>
      <c r="B1134" s="10">
        <v>4.4128858E-2</v>
      </c>
      <c r="C1134" s="10">
        <v>-1.5224804000000001</v>
      </c>
      <c r="D1134" s="4" t="s">
        <v>59</v>
      </c>
      <c r="V1134" s="4" t="s">
        <v>162</v>
      </c>
      <c r="W1134" s="4" t="s">
        <v>6093</v>
      </c>
      <c r="X1134" s="4" t="s">
        <v>19010</v>
      </c>
      <c r="Y1134" s="4" t="s">
        <v>164</v>
      </c>
    </row>
    <row r="1135" spans="1:28" x14ac:dyDescent="0.25">
      <c r="A1135" s="10" t="s">
        <v>23462</v>
      </c>
      <c r="B1135" s="11">
        <v>1.7797891E-3</v>
      </c>
      <c r="C1135" s="10">
        <v>-1.5223427</v>
      </c>
      <c r="D1135" s="4" t="s">
        <v>59</v>
      </c>
    </row>
    <row r="1136" spans="1:28" x14ac:dyDescent="0.25">
      <c r="A1136" s="10" t="s">
        <v>6242</v>
      </c>
      <c r="B1136" s="11">
        <v>1.9709309000000001E-4</v>
      </c>
      <c r="C1136" s="10">
        <v>-1.5220094</v>
      </c>
      <c r="D1136" s="4" t="s">
        <v>6243</v>
      </c>
      <c r="E1136" s="4" t="s">
        <v>6244</v>
      </c>
      <c r="F1136" s="4" t="s">
        <v>6245</v>
      </c>
      <c r="G1136" s="4" t="s">
        <v>6246</v>
      </c>
      <c r="H1136" s="4" t="s">
        <v>6247</v>
      </c>
      <c r="I1136" s="4" t="s">
        <v>6248</v>
      </c>
      <c r="J1136" s="4" t="s">
        <v>1881</v>
      </c>
      <c r="K1136" s="5">
        <v>3.9999999999999998E-74</v>
      </c>
      <c r="L1136" s="4" t="s">
        <v>6249</v>
      </c>
      <c r="M1136" s="4" t="s">
        <v>6250</v>
      </c>
      <c r="N1136" s="4" t="s">
        <v>6251</v>
      </c>
      <c r="O1136" s="4" t="s">
        <v>6252</v>
      </c>
      <c r="P1136" s="4">
        <v>2</v>
      </c>
      <c r="Q1136" s="4" t="s">
        <v>233</v>
      </c>
      <c r="R1136" s="4" t="s">
        <v>234</v>
      </c>
      <c r="S1136" s="4" t="s">
        <v>235</v>
      </c>
      <c r="V1136" s="4" t="s">
        <v>6253</v>
      </c>
      <c r="W1136" s="4" t="s">
        <v>6254</v>
      </c>
      <c r="X1136" s="4" t="s">
        <v>6255</v>
      </c>
      <c r="Y1136" s="4" t="s">
        <v>6256</v>
      </c>
      <c r="Z1136" s="4" t="s">
        <v>6257</v>
      </c>
      <c r="AA1136" s="4" t="s">
        <v>6258</v>
      </c>
      <c r="AB1136" s="4" t="s">
        <v>6259</v>
      </c>
    </row>
    <row r="1137" spans="1:28" x14ac:dyDescent="0.25">
      <c r="A1137" s="10" t="s">
        <v>5760</v>
      </c>
      <c r="B1137" s="10">
        <v>6.7483685E-3</v>
      </c>
      <c r="C1137" s="10">
        <v>-1.5219001999999999</v>
      </c>
      <c r="D1137" s="4" t="s">
        <v>5761</v>
      </c>
      <c r="E1137" s="4" t="s">
        <v>5762</v>
      </c>
      <c r="F1137" s="4" t="s">
        <v>5763</v>
      </c>
      <c r="G1137" s="4" t="s">
        <v>5764</v>
      </c>
      <c r="H1137" s="4" t="s">
        <v>5765</v>
      </c>
      <c r="I1137" s="4" t="s">
        <v>5766</v>
      </c>
      <c r="J1137" s="4" t="s">
        <v>33</v>
      </c>
      <c r="K1137" s="5">
        <v>2.8E-49</v>
      </c>
      <c r="V1137" s="4" t="s">
        <v>5767</v>
      </c>
      <c r="W1137" s="4" t="s">
        <v>1322</v>
      </c>
      <c r="X1137" s="4" t="s">
        <v>5768</v>
      </c>
      <c r="Y1137" s="4" t="s">
        <v>5769</v>
      </c>
      <c r="Z1137" s="4" t="s">
        <v>5770</v>
      </c>
      <c r="AA1137" s="4" t="s">
        <v>5771</v>
      </c>
      <c r="AB1137" s="4" t="s">
        <v>5772</v>
      </c>
    </row>
    <row r="1138" spans="1:28" x14ac:dyDescent="0.25">
      <c r="A1138" s="10" t="s">
        <v>21088</v>
      </c>
      <c r="B1138" s="10">
        <v>1.5464594999999999E-2</v>
      </c>
      <c r="C1138" s="10">
        <v>-1.5214597999999999</v>
      </c>
      <c r="D1138" s="4" t="s">
        <v>59</v>
      </c>
      <c r="V1138" s="4" t="s">
        <v>162</v>
      </c>
      <c r="W1138" s="4" t="s">
        <v>5494</v>
      </c>
      <c r="X1138" s="4" t="s">
        <v>21089</v>
      </c>
      <c r="Y1138" s="4" t="s">
        <v>164</v>
      </c>
    </row>
    <row r="1139" spans="1:28" x14ac:dyDescent="0.25">
      <c r="A1139" s="10" t="s">
        <v>25468</v>
      </c>
      <c r="B1139" s="10">
        <v>2.5432413000000001E-2</v>
      </c>
      <c r="C1139" s="10">
        <v>-1.5211706</v>
      </c>
      <c r="D1139" s="4" t="s">
        <v>59</v>
      </c>
    </row>
    <row r="1140" spans="1:28" x14ac:dyDescent="0.25">
      <c r="A1140" s="10" t="s">
        <v>18939</v>
      </c>
      <c r="B1140" s="11">
        <v>1.5803055999999999E-3</v>
      </c>
      <c r="C1140" s="10">
        <v>-1.5211285000000001</v>
      </c>
      <c r="D1140" s="4" t="s">
        <v>59</v>
      </c>
      <c r="V1140" s="4" t="s">
        <v>18940</v>
      </c>
      <c r="W1140" s="4" t="s">
        <v>5902</v>
      </c>
      <c r="X1140" s="4" t="s">
        <v>18941</v>
      </c>
      <c r="Y1140" s="4" t="s">
        <v>18942</v>
      </c>
      <c r="Z1140" s="4" t="s">
        <v>18943</v>
      </c>
      <c r="AA1140" s="4" t="s">
        <v>18944</v>
      </c>
      <c r="AB1140" s="4" t="s">
        <v>17157</v>
      </c>
    </row>
    <row r="1141" spans="1:28" x14ac:dyDescent="0.25">
      <c r="A1141" s="10" t="s">
        <v>22166</v>
      </c>
      <c r="B1141" s="11">
        <v>1.493253E-4</v>
      </c>
      <c r="C1141" s="10">
        <v>-1.5210611999999999</v>
      </c>
      <c r="D1141" s="4" t="s">
        <v>59</v>
      </c>
    </row>
    <row r="1142" spans="1:28" x14ac:dyDescent="0.25">
      <c r="A1142" s="10" t="s">
        <v>28068</v>
      </c>
      <c r="B1142" s="11">
        <v>3.6228171999999999E-4</v>
      </c>
      <c r="C1142" s="10">
        <v>-1.5204021000000001</v>
      </c>
      <c r="D1142" s="4" t="s">
        <v>28069</v>
      </c>
      <c r="E1142" s="4" t="s">
        <v>28070</v>
      </c>
      <c r="F1142" s="4" t="s">
        <v>28071</v>
      </c>
      <c r="G1142" s="4" t="s">
        <v>28072</v>
      </c>
      <c r="H1142" s="4" t="s">
        <v>28073</v>
      </c>
      <c r="I1142" s="4" t="s">
        <v>28074</v>
      </c>
      <c r="J1142" s="4" t="s">
        <v>13322</v>
      </c>
      <c r="K1142" s="5">
        <v>4.8000000000000003E-65</v>
      </c>
      <c r="L1142" s="4" t="s">
        <v>28075</v>
      </c>
      <c r="M1142" s="4" t="s">
        <v>28076</v>
      </c>
      <c r="N1142" s="4" t="s">
        <v>28077</v>
      </c>
      <c r="O1142" s="4" t="s">
        <v>28078</v>
      </c>
      <c r="P1142" s="4">
        <v>6</v>
      </c>
      <c r="Q1142" s="4" t="s">
        <v>28079</v>
      </c>
      <c r="R1142" s="4" t="s">
        <v>28080</v>
      </c>
      <c r="S1142" s="4" t="s">
        <v>28081</v>
      </c>
      <c r="V1142" s="4" t="s">
        <v>28082</v>
      </c>
      <c r="W1142" s="4" t="s">
        <v>28083</v>
      </c>
      <c r="X1142" s="4" t="s">
        <v>28084</v>
      </c>
      <c r="Y1142" s="4" t="s">
        <v>28085</v>
      </c>
      <c r="Z1142" s="4" t="s">
        <v>28086</v>
      </c>
      <c r="AA1142" s="4" t="s">
        <v>28087</v>
      </c>
      <c r="AB1142" s="4" t="s">
        <v>28088</v>
      </c>
    </row>
    <row r="1143" spans="1:28" x14ac:dyDescent="0.25">
      <c r="A1143" s="10" t="s">
        <v>21124</v>
      </c>
      <c r="B1143" s="11">
        <v>1.5617326999999999E-3</v>
      </c>
      <c r="C1143" s="10">
        <v>-1.5203705999999999</v>
      </c>
      <c r="D1143" s="4" t="s">
        <v>15699</v>
      </c>
      <c r="E1143" s="4" t="s">
        <v>21125</v>
      </c>
      <c r="F1143" s="4" t="s">
        <v>21126</v>
      </c>
      <c r="G1143" s="4" t="s">
        <v>21127</v>
      </c>
      <c r="H1143" s="4" t="s">
        <v>21128</v>
      </c>
      <c r="I1143" s="4" t="s">
        <v>21129</v>
      </c>
      <c r="J1143" s="4" t="s">
        <v>21130</v>
      </c>
      <c r="K1143" s="5">
        <v>5.9999999999999996E-31</v>
      </c>
      <c r="L1143" s="4" t="s">
        <v>21131</v>
      </c>
      <c r="M1143" s="4" t="s">
        <v>21132</v>
      </c>
      <c r="N1143" s="4" t="s">
        <v>21133</v>
      </c>
      <c r="O1143" s="4" t="s">
        <v>21134</v>
      </c>
      <c r="P1143" s="4">
        <v>1</v>
      </c>
      <c r="Q1143" s="4" t="s">
        <v>3608</v>
      </c>
      <c r="R1143" s="4" t="s">
        <v>3609</v>
      </c>
      <c r="S1143" s="4" t="s">
        <v>298</v>
      </c>
      <c r="V1143" s="4" t="s">
        <v>21135</v>
      </c>
      <c r="W1143" s="4" t="s">
        <v>21136</v>
      </c>
      <c r="X1143" s="4" t="s">
        <v>21137</v>
      </c>
      <c r="Y1143" s="4" t="s">
        <v>21138</v>
      </c>
      <c r="Z1143" s="4" t="s">
        <v>21139</v>
      </c>
      <c r="AA1143" s="4" t="s">
        <v>21140</v>
      </c>
      <c r="AB1143" s="4" t="s">
        <v>21141</v>
      </c>
    </row>
    <row r="1144" spans="1:28" x14ac:dyDescent="0.25">
      <c r="A1144" s="10" t="s">
        <v>22563</v>
      </c>
      <c r="B1144" s="11">
        <v>2.3571094000000002E-3</v>
      </c>
      <c r="C1144" s="10">
        <v>-1.5203042</v>
      </c>
      <c r="D1144" s="4" t="s">
        <v>59</v>
      </c>
      <c r="V1144" s="4" t="s">
        <v>162</v>
      </c>
      <c r="W1144" s="4" t="s">
        <v>6093</v>
      </c>
      <c r="X1144" s="4" t="s">
        <v>6972</v>
      </c>
      <c r="Y1144" s="4" t="s">
        <v>164</v>
      </c>
    </row>
    <row r="1145" spans="1:28" x14ac:dyDescent="0.25">
      <c r="A1145" s="10" t="s">
        <v>22639</v>
      </c>
      <c r="B1145" s="11">
        <v>2.3833629999999999E-3</v>
      </c>
      <c r="C1145" s="10">
        <v>-1.5199666000000001</v>
      </c>
      <c r="D1145" s="4" t="s">
        <v>59</v>
      </c>
      <c r="V1145" s="4" t="s">
        <v>5220</v>
      </c>
      <c r="W1145" s="4" t="s">
        <v>13597</v>
      </c>
      <c r="X1145" s="4" t="s">
        <v>22640</v>
      </c>
      <c r="Y1145" s="4" t="s">
        <v>22641</v>
      </c>
      <c r="Z1145" s="4" t="s">
        <v>5223</v>
      </c>
      <c r="AA1145" s="4" t="s">
        <v>5224</v>
      </c>
      <c r="AB1145" s="4" t="s">
        <v>5225</v>
      </c>
    </row>
    <row r="1146" spans="1:28" x14ac:dyDescent="0.25">
      <c r="A1146" s="10" t="s">
        <v>21363</v>
      </c>
      <c r="B1146" s="11">
        <v>5.2047315E-5</v>
      </c>
      <c r="C1146" s="10">
        <v>-1.5195258</v>
      </c>
      <c r="D1146" s="4" t="s">
        <v>21364</v>
      </c>
      <c r="E1146" s="4" t="s">
        <v>21365</v>
      </c>
      <c r="F1146" s="4" t="s">
        <v>21366</v>
      </c>
      <c r="G1146" s="4" t="s">
        <v>21367</v>
      </c>
      <c r="H1146" s="4" t="s">
        <v>21368</v>
      </c>
      <c r="I1146" s="4" t="s">
        <v>21369</v>
      </c>
      <c r="J1146" s="4" t="s">
        <v>21370</v>
      </c>
      <c r="K1146" s="5">
        <v>7.4E-45</v>
      </c>
      <c r="L1146" s="4" t="s">
        <v>21371</v>
      </c>
      <c r="M1146" s="4" t="s">
        <v>21372</v>
      </c>
      <c r="N1146" s="4" t="s">
        <v>21373</v>
      </c>
      <c r="O1146" s="4" t="s">
        <v>21374</v>
      </c>
      <c r="V1146" s="4" t="s">
        <v>21375</v>
      </c>
      <c r="W1146" s="4" t="s">
        <v>21376</v>
      </c>
      <c r="X1146" s="4" t="s">
        <v>21377</v>
      </c>
      <c r="Y1146" s="4" t="s">
        <v>21378</v>
      </c>
      <c r="Z1146" s="4" t="s">
        <v>21379</v>
      </c>
      <c r="AA1146" s="4" t="s">
        <v>21380</v>
      </c>
      <c r="AB1146" s="4" t="s">
        <v>21381</v>
      </c>
    </row>
    <row r="1147" spans="1:28" x14ac:dyDescent="0.25">
      <c r="A1147" s="10" t="s">
        <v>23639</v>
      </c>
      <c r="B1147" s="11">
        <v>9.4721010000000004E-5</v>
      </c>
      <c r="C1147" s="10">
        <v>-1.5188576</v>
      </c>
      <c r="D1147" s="4" t="s">
        <v>23640</v>
      </c>
      <c r="E1147" s="4" t="s">
        <v>23641</v>
      </c>
      <c r="F1147" s="4" t="s">
        <v>23642</v>
      </c>
      <c r="G1147" s="4" t="s">
        <v>23643</v>
      </c>
      <c r="H1147" s="4" t="s">
        <v>23644</v>
      </c>
      <c r="I1147" s="4" t="s">
        <v>23645</v>
      </c>
      <c r="J1147" s="4" t="s">
        <v>12541</v>
      </c>
      <c r="K1147" s="5">
        <v>8.4000000000000001E-130</v>
      </c>
      <c r="L1147" s="4" t="s">
        <v>23646</v>
      </c>
      <c r="M1147" s="4" t="s">
        <v>23647</v>
      </c>
      <c r="N1147" s="4" t="s">
        <v>23648</v>
      </c>
      <c r="O1147" s="4" t="s">
        <v>23649</v>
      </c>
      <c r="P1147" s="4">
        <v>2</v>
      </c>
      <c r="Q1147" s="4" t="s">
        <v>15866</v>
      </c>
      <c r="R1147" s="4" t="s">
        <v>15867</v>
      </c>
      <c r="S1147" s="4" t="s">
        <v>609</v>
      </c>
      <c r="V1147" s="4" t="s">
        <v>23650</v>
      </c>
      <c r="W1147" s="4" t="s">
        <v>23651</v>
      </c>
      <c r="X1147" s="4" t="s">
        <v>23652</v>
      </c>
      <c r="Y1147" s="4" t="s">
        <v>23653</v>
      </c>
      <c r="Z1147" s="4" t="s">
        <v>23654</v>
      </c>
      <c r="AA1147" s="4" t="s">
        <v>23655</v>
      </c>
      <c r="AB1147" s="4" t="s">
        <v>23656</v>
      </c>
    </row>
    <row r="1148" spans="1:28" x14ac:dyDescent="0.25">
      <c r="A1148" s="10" t="s">
        <v>26611</v>
      </c>
      <c r="B1148" s="11">
        <v>1.6625717000000001E-3</v>
      </c>
      <c r="C1148" s="10">
        <v>-1.5187839000000001</v>
      </c>
      <c r="D1148" s="4" t="s">
        <v>1908</v>
      </c>
      <c r="E1148" s="4" t="s">
        <v>26612</v>
      </c>
      <c r="F1148" s="4" t="s">
        <v>26613</v>
      </c>
      <c r="G1148" s="4" t="s">
        <v>26614</v>
      </c>
      <c r="H1148" s="4" t="s">
        <v>26615</v>
      </c>
      <c r="I1148" s="4" t="s">
        <v>26616</v>
      </c>
      <c r="J1148" s="4" t="s">
        <v>26617</v>
      </c>
      <c r="K1148" s="5">
        <v>4.6E-98</v>
      </c>
      <c r="L1148" s="4" t="s">
        <v>26618</v>
      </c>
      <c r="M1148" s="4" t="s">
        <v>26619</v>
      </c>
      <c r="N1148" s="4" t="s">
        <v>26620</v>
      </c>
      <c r="O1148" s="4" t="s">
        <v>26621</v>
      </c>
      <c r="P1148" s="4">
        <v>3</v>
      </c>
      <c r="Q1148" s="4" t="s">
        <v>26622</v>
      </c>
      <c r="R1148" s="4" t="s">
        <v>26623</v>
      </c>
      <c r="S1148" s="4" t="s">
        <v>26624</v>
      </c>
      <c r="V1148" s="4" t="s">
        <v>15319</v>
      </c>
      <c r="W1148" s="4" t="s">
        <v>15320</v>
      </c>
      <c r="X1148" s="4" t="s">
        <v>26625</v>
      </c>
      <c r="Y1148" s="4" t="s">
        <v>26626</v>
      </c>
      <c r="Z1148" s="4" t="s">
        <v>26627</v>
      </c>
      <c r="AA1148" s="4" t="s">
        <v>26628</v>
      </c>
      <c r="AB1148" s="4" t="s">
        <v>15325</v>
      </c>
    </row>
    <row r="1149" spans="1:28" x14ac:dyDescent="0.25">
      <c r="A1149" s="10" t="s">
        <v>5799</v>
      </c>
      <c r="B1149" s="11">
        <v>7.4172794000000001E-4</v>
      </c>
      <c r="C1149" s="10">
        <v>-1.5179628000000001</v>
      </c>
      <c r="D1149" s="4" t="s">
        <v>5800</v>
      </c>
      <c r="E1149" s="4" t="s">
        <v>5801</v>
      </c>
      <c r="F1149" s="4" t="s">
        <v>5802</v>
      </c>
      <c r="G1149" s="4" t="s">
        <v>5803</v>
      </c>
      <c r="H1149" s="4" t="s">
        <v>5804</v>
      </c>
      <c r="I1149" s="4" t="s">
        <v>5805</v>
      </c>
      <c r="J1149" s="4" t="s">
        <v>822</v>
      </c>
      <c r="K1149" s="5">
        <v>3.5000000000000003E-104</v>
      </c>
      <c r="V1149" s="4" t="s">
        <v>5806</v>
      </c>
      <c r="W1149" s="4" t="s">
        <v>5807</v>
      </c>
      <c r="X1149" s="4" t="s">
        <v>5808</v>
      </c>
      <c r="Y1149" s="4" t="s">
        <v>5809</v>
      </c>
      <c r="Z1149" s="4" t="s">
        <v>5810</v>
      </c>
      <c r="AA1149" s="4" t="s">
        <v>5810</v>
      </c>
      <c r="AB1149" s="4" t="s">
        <v>5810</v>
      </c>
    </row>
    <row r="1150" spans="1:28" x14ac:dyDescent="0.25">
      <c r="A1150" s="10" t="s">
        <v>21649</v>
      </c>
      <c r="B1150" s="11">
        <v>4.4125742999999998E-4</v>
      </c>
      <c r="C1150" s="10">
        <v>-1.5174099000000001</v>
      </c>
      <c r="D1150" s="4" t="s">
        <v>59</v>
      </c>
      <c r="V1150" s="4" t="s">
        <v>21650</v>
      </c>
      <c r="W1150" s="4" t="s">
        <v>9705</v>
      </c>
      <c r="X1150" s="4" t="s">
        <v>21651</v>
      </c>
      <c r="Y1150" s="4" t="s">
        <v>21652</v>
      </c>
      <c r="Z1150" s="4" t="s">
        <v>21653</v>
      </c>
      <c r="AA1150" s="4" t="s">
        <v>21654</v>
      </c>
      <c r="AB1150" s="4" t="s">
        <v>21655</v>
      </c>
    </row>
    <row r="1151" spans="1:28" x14ac:dyDescent="0.25">
      <c r="A1151" s="10" t="s">
        <v>17782</v>
      </c>
      <c r="B1151" s="11">
        <v>2.7391036999999999E-3</v>
      </c>
      <c r="C1151" s="10">
        <v>-1.5162195000000001</v>
      </c>
      <c r="D1151" s="4" t="s">
        <v>59</v>
      </c>
      <c r="V1151" s="4" t="s">
        <v>17783</v>
      </c>
      <c r="W1151" s="4" t="s">
        <v>11150</v>
      </c>
      <c r="X1151" s="4" t="s">
        <v>17784</v>
      </c>
      <c r="Y1151" s="4" t="s">
        <v>17785</v>
      </c>
      <c r="Z1151" s="4" t="s">
        <v>552</v>
      </c>
      <c r="AA1151" s="4" t="s">
        <v>552</v>
      </c>
      <c r="AB1151" s="4" t="s">
        <v>552</v>
      </c>
    </row>
    <row r="1152" spans="1:28" x14ac:dyDescent="0.25">
      <c r="A1152" s="10" t="s">
        <v>23747</v>
      </c>
      <c r="B1152" s="10">
        <v>2.2117680000000001E-2</v>
      </c>
      <c r="C1152" s="10">
        <v>-1.5155683</v>
      </c>
      <c r="D1152" s="4" t="s">
        <v>4516</v>
      </c>
      <c r="E1152" s="4" t="s">
        <v>23748</v>
      </c>
      <c r="F1152" s="4" t="s">
        <v>23749</v>
      </c>
      <c r="G1152" s="4" t="s">
        <v>23750</v>
      </c>
      <c r="H1152" s="4" t="s">
        <v>23751</v>
      </c>
      <c r="I1152" s="4" t="s">
        <v>4521</v>
      </c>
      <c r="J1152" s="4" t="s">
        <v>4522</v>
      </c>
      <c r="K1152" s="5">
        <v>1.4E-120</v>
      </c>
      <c r="L1152" s="4" t="s">
        <v>23752</v>
      </c>
      <c r="M1152" s="4" t="s">
        <v>4524</v>
      </c>
      <c r="N1152" s="4" t="s">
        <v>4525</v>
      </c>
      <c r="O1152" s="4" t="s">
        <v>4526</v>
      </c>
      <c r="V1152" s="4" t="s">
        <v>23753</v>
      </c>
      <c r="W1152" s="4" t="s">
        <v>23754</v>
      </c>
      <c r="X1152" s="4" t="s">
        <v>23755</v>
      </c>
      <c r="Y1152" s="4" t="s">
        <v>23756</v>
      </c>
      <c r="Z1152" s="4" t="s">
        <v>23757</v>
      </c>
      <c r="AA1152" s="4" t="s">
        <v>23758</v>
      </c>
      <c r="AB1152" s="4" t="s">
        <v>23759</v>
      </c>
    </row>
    <row r="1153" spans="1:28" x14ac:dyDescent="0.25">
      <c r="A1153" s="10" t="s">
        <v>6981</v>
      </c>
      <c r="B1153" s="10">
        <v>1.5603728000000001E-2</v>
      </c>
      <c r="C1153" s="10">
        <v>-1.5152676</v>
      </c>
      <c r="D1153" s="4" t="s">
        <v>6982</v>
      </c>
      <c r="E1153" s="4" t="s">
        <v>6983</v>
      </c>
      <c r="F1153" s="4" t="s">
        <v>6984</v>
      </c>
      <c r="G1153" s="4" t="s">
        <v>6985</v>
      </c>
      <c r="H1153" s="4" t="s">
        <v>6986</v>
      </c>
      <c r="I1153" s="4" t="s">
        <v>6987</v>
      </c>
      <c r="J1153" s="4" t="s">
        <v>6063</v>
      </c>
      <c r="K1153" s="5">
        <v>2.9999999999999999E-16</v>
      </c>
      <c r="L1153" s="4" t="s">
        <v>6988</v>
      </c>
      <c r="M1153" s="4" t="s">
        <v>6989</v>
      </c>
      <c r="N1153" s="4" t="s">
        <v>6990</v>
      </c>
      <c r="O1153" s="4" t="s">
        <v>4372</v>
      </c>
      <c r="V1153" s="4" t="s">
        <v>6991</v>
      </c>
      <c r="W1153" s="4" t="s">
        <v>6992</v>
      </c>
      <c r="X1153" s="4" t="s">
        <v>6993</v>
      </c>
      <c r="Y1153" s="4" t="s">
        <v>6994</v>
      </c>
      <c r="Z1153" s="4" t="s">
        <v>1128</v>
      </c>
      <c r="AA1153" s="4" t="s">
        <v>1128</v>
      </c>
      <c r="AB1153" s="4" t="s">
        <v>1128</v>
      </c>
    </row>
    <row r="1154" spans="1:28" x14ac:dyDescent="0.25">
      <c r="A1154" s="10" t="s">
        <v>19508</v>
      </c>
      <c r="B1154" s="11">
        <v>5.4863120000000001E-4</v>
      </c>
      <c r="C1154" s="10">
        <v>-1.5149043</v>
      </c>
      <c r="D1154" s="4" t="s">
        <v>19509</v>
      </c>
      <c r="E1154" s="4" t="s">
        <v>19510</v>
      </c>
      <c r="F1154" s="4" t="s">
        <v>19511</v>
      </c>
      <c r="G1154" s="4" t="s">
        <v>19512</v>
      </c>
      <c r="H1154" s="4" t="s">
        <v>19513</v>
      </c>
      <c r="I1154" s="4" t="s">
        <v>19514</v>
      </c>
      <c r="J1154" s="4" t="s">
        <v>2140</v>
      </c>
      <c r="K1154" s="5">
        <v>2.5000000000000001E-26</v>
      </c>
      <c r="L1154" s="4" t="s">
        <v>19515</v>
      </c>
      <c r="M1154" s="4" t="s">
        <v>19516</v>
      </c>
      <c r="N1154" s="4" t="s">
        <v>19517</v>
      </c>
      <c r="O1154" s="4" t="s">
        <v>19518</v>
      </c>
      <c r="P1154" s="4">
        <v>3</v>
      </c>
      <c r="Q1154" s="4" t="s">
        <v>19519</v>
      </c>
      <c r="R1154" s="4" t="s">
        <v>19520</v>
      </c>
      <c r="S1154" s="4" t="s">
        <v>567</v>
      </c>
      <c r="V1154" s="4" t="s">
        <v>19521</v>
      </c>
      <c r="W1154" s="4" t="s">
        <v>5743</v>
      </c>
      <c r="X1154" s="4" t="s">
        <v>19522</v>
      </c>
      <c r="Y1154" s="4" t="s">
        <v>19523</v>
      </c>
      <c r="Z1154" s="4" t="s">
        <v>19524</v>
      </c>
      <c r="AA1154" s="4" t="s">
        <v>19525</v>
      </c>
      <c r="AB1154" s="4" t="s">
        <v>19526</v>
      </c>
    </row>
    <row r="1155" spans="1:28" x14ac:dyDescent="0.25">
      <c r="A1155" s="10" t="s">
        <v>19053</v>
      </c>
      <c r="B1155" s="11">
        <v>4.0161146999999998E-4</v>
      </c>
      <c r="C1155" s="10">
        <v>-1.5147634999999999</v>
      </c>
      <c r="D1155" s="4" t="s">
        <v>10202</v>
      </c>
      <c r="E1155" s="4" t="s">
        <v>19054</v>
      </c>
      <c r="F1155" s="4" t="s">
        <v>19055</v>
      </c>
      <c r="G1155" s="4" t="s">
        <v>19056</v>
      </c>
      <c r="H1155" s="4" t="s">
        <v>19057</v>
      </c>
      <c r="I1155" s="4" t="s">
        <v>19058</v>
      </c>
      <c r="J1155" s="4" t="s">
        <v>19059</v>
      </c>
      <c r="K1155" s="5">
        <v>3.0000000000000003E-20</v>
      </c>
      <c r="L1155" s="4" t="s">
        <v>19060</v>
      </c>
      <c r="M1155" s="4" t="s">
        <v>8503</v>
      </c>
      <c r="N1155" s="4" t="s">
        <v>8504</v>
      </c>
      <c r="O1155" s="4" t="s">
        <v>1431</v>
      </c>
      <c r="V1155" s="4" t="s">
        <v>19061</v>
      </c>
      <c r="W1155" s="4" t="s">
        <v>8424</v>
      </c>
      <c r="X1155" s="4" t="s">
        <v>19062</v>
      </c>
      <c r="Y1155" s="4" t="s">
        <v>19063</v>
      </c>
      <c r="Z1155" s="4" t="s">
        <v>19064</v>
      </c>
      <c r="AA1155" s="4" t="s">
        <v>19065</v>
      </c>
      <c r="AB1155" s="4" t="s">
        <v>19066</v>
      </c>
    </row>
    <row r="1156" spans="1:28" x14ac:dyDescent="0.25">
      <c r="A1156" s="10" t="s">
        <v>25322</v>
      </c>
      <c r="B1156" s="11">
        <v>7.3355346000000005E-5</v>
      </c>
      <c r="C1156" s="10">
        <v>-1.5145793999999999</v>
      </c>
      <c r="D1156" s="4" t="s">
        <v>25323</v>
      </c>
      <c r="E1156" s="4" t="s">
        <v>25324</v>
      </c>
      <c r="F1156" s="4" t="s">
        <v>25325</v>
      </c>
      <c r="G1156" s="4" t="s">
        <v>25326</v>
      </c>
      <c r="H1156" s="4" t="s">
        <v>25327</v>
      </c>
      <c r="I1156" s="4" t="s">
        <v>25328</v>
      </c>
      <c r="J1156" s="4" t="s">
        <v>114</v>
      </c>
      <c r="K1156" s="5">
        <v>1.2E-26</v>
      </c>
      <c r="L1156" s="4" t="s">
        <v>25329</v>
      </c>
      <c r="M1156" s="4" t="s">
        <v>4341</v>
      </c>
      <c r="N1156" s="4" t="s">
        <v>4342</v>
      </c>
      <c r="O1156" s="4" t="s">
        <v>1864</v>
      </c>
      <c r="V1156" s="4" t="s">
        <v>25330</v>
      </c>
      <c r="W1156" s="4" t="s">
        <v>2811</v>
      </c>
      <c r="X1156" s="4" t="s">
        <v>25331</v>
      </c>
      <c r="Y1156" s="4" t="s">
        <v>25332</v>
      </c>
      <c r="Z1156" s="4" t="s">
        <v>547</v>
      </c>
      <c r="AA1156" s="4" t="s">
        <v>547</v>
      </c>
      <c r="AB1156" s="4" t="s">
        <v>547</v>
      </c>
    </row>
    <row r="1157" spans="1:28" x14ac:dyDescent="0.25">
      <c r="A1157" s="10" t="s">
        <v>22222</v>
      </c>
      <c r="B1157" s="10">
        <v>1.8853386999999999E-2</v>
      </c>
      <c r="C1157" s="10">
        <v>-1.5144067000000001</v>
      </c>
      <c r="D1157" s="4" t="s">
        <v>2921</v>
      </c>
      <c r="E1157" s="4" t="s">
        <v>22223</v>
      </c>
      <c r="F1157" s="4" t="s">
        <v>2923</v>
      </c>
      <c r="G1157" s="4" t="s">
        <v>22224</v>
      </c>
      <c r="H1157" s="4" t="s">
        <v>22225</v>
      </c>
      <c r="I1157" s="4" t="s">
        <v>3692</v>
      </c>
      <c r="J1157" s="4" t="s">
        <v>312</v>
      </c>
      <c r="K1157" s="5">
        <v>8.3E-57</v>
      </c>
      <c r="L1157" s="4" t="s">
        <v>2926</v>
      </c>
      <c r="M1157" s="4" t="s">
        <v>2927</v>
      </c>
      <c r="N1157" s="4" t="s">
        <v>2928</v>
      </c>
      <c r="O1157" s="4" t="s">
        <v>2929</v>
      </c>
      <c r="V1157" s="4" t="s">
        <v>7662</v>
      </c>
      <c r="W1157" s="4" t="s">
        <v>6465</v>
      </c>
      <c r="X1157" s="4" t="s">
        <v>7626</v>
      </c>
      <c r="Y1157" s="4" t="s">
        <v>7663</v>
      </c>
      <c r="Z1157" s="4" t="s">
        <v>1464</v>
      </c>
      <c r="AA1157" s="4" t="s">
        <v>1464</v>
      </c>
      <c r="AB1157" s="4" t="s">
        <v>1464</v>
      </c>
    </row>
    <row r="1158" spans="1:28" x14ac:dyDescent="0.25">
      <c r="A1158" s="10" t="s">
        <v>26306</v>
      </c>
      <c r="B1158" s="11">
        <v>3.2416286E-4</v>
      </c>
      <c r="C1158" s="10">
        <v>-1.5140886</v>
      </c>
      <c r="D1158" s="4" t="s">
        <v>26307</v>
      </c>
      <c r="E1158" s="4" t="s">
        <v>26308</v>
      </c>
      <c r="F1158" s="4" t="s">
        <v>26309</v>
      </c>
      <c r="G1158" s="4" t="s">
        <v>26310</v>
      </c>
      <c r="H1158" s="4" t="s">
        <v>26311</v>
      </c>
      <c r="I1158" s="4" t="s">
        <v>26312</v>
      </c>
      <c r="J1158" s="4" t="s">
        <v>22257</v>
      </c>
      <c r="K1158" s="5">
        <v>2.2999999999999999E-15</v>
      </c>
      <c r="L1158" s="4" t="s">
        <v>26313</v>
      </c>
      <c r="M1158" s="4" t="s">
        <v>26314</v>
      </c>
      <c r="N1158" s="4" t="s">
        <v>26315</v>
      </c>
      <c r="O1158" s="4" t="s">
        <v>26316</v>
      </c>
      <c r="P1158" s="4">
        <v>1</v>
      </c>
      <c r="Q1158" s="4" t="s">
        <v>26317</v>
      </c>
      <c r="R1158" s="4" t="s">
        <v>26318</v>
      </c>
      <c r="S1158" s="4" t="s">
        <v>1019</v>
      </c>
      <c r="V1158" s="4" t="s">
        <v>26319</v>
      </c>
      <c r="W1158" s="4" t="s">
        <v>26320</v>
      </c>
      <c r="X1158" s="4" t="s">
        <v>26321</v>
      </c>
      <c r="Y1158" s="4" t="s">
        <v>26322</v>
      </c>
      <c r="Z1158" s="4" t="s">
        <v>26323</v>
      </c>
      <c r="AA1158" s="4" t="s">
        <v>26324</v>
      </c>
      <c r="AB1158" s="4" t="s">
        <v>26325</v>
      </c>
    </row>
    <row r="1159" spans="1:28" x14ac:dyDescent="0.25">
      <c r="A1159" s="10" t="s">
        <v>27528</v>
      </c>
      <c r="B1159" s="10">
        <v>5.1665000000000001E-3</v>
      </c>
      <c r="C1159" s="10">
        <v>-1.5131344</v>
      </c>
      <c r="D1159" s="4" t="s">
        <v>59</v>
      </c>
      <c r="V1159" s="4" t="s">
        <v>10663</v>
      </c>
      <c r="W1159" s="4" t="s">
        <v>10664</v>
      </c>
      <c r="X1159" s="4" t="s">
        <v>10665</v>
      </c>
      <c r="Y1159" s="4" t="s">
        <v>27529</v>
      </c>
      <c r="Z1159" s="4" t="s">
        <v>2565</v>
      </c>
      <c r="AA1159" s="4" t="s">
        <v>2566</v>
      </c>
      <c r="AB1159" s="4" t="s">
        <v>2567</v>
      </c>
    </row>
    <row r="1160" spans="1:28" x14ac:dyDescent="0.25">
      <c r="A1160" s="10" t="s">
        <v>19624</v>
      </c>
      <c r="B1160" s="11">
        <v>6.8427949999999999E-5</v>
      </c>
      <c r="C1160" s="10">
        <v>-1.5127856</v>
      </c>
      <c r="D1160" s="4" t="s">
        <v>59</v>
      </c>
      <c r="V1160" s="4" t="s">
        <v>162</v>
      </c>
      <c r="W1160" s="4" t="s">
        <v>273</v>
      </c>
      <c r="X1160" s="4" t="s">
        <v>19625</v>
      </c>
      <c r="Y1160" s="4" t="s">
        <v>164</v>
      </c>
    </row>
    <row r="1161" spans="1:28" x14ac:dyDescent="0.25">
      <c r="A1161" s="10" t="s">
        <v>19671</v>
      </c>
      <c r="B1161" s="10">
        <v>2.7004014999999999E-2</v>
      </c>
      <c r="C1161" s="10">
        <v>-1.5124519999999999</v>
      </c>
      <c r="D1161" s="4" t="s">
        <v>59</v>
      </c>
      <c r="V1161" s="4" t="s">
        <v>162</v>
      </c>
      <c r="W1161" s="4" t="s">
        <v>5494</v>
      </c>
      <c r="X1161" s="4" t="s">
        <v>19672</v>
      </c>
      <c r="Y1161" s="4" t="s">
        <v>164</v>
      </c>
    </row>
    <row r="1162" spans="1:28" x14ac:dyDescent="0.25">
      <c r="A1162" s="10" t="s">
        <v>10158</v>
      </c>
      <c r="B1162" s="10">
        <v>1.9835709E-2</v>
      </c>
      <c r="C1162" s="10">
        <v>-1.5120213</v>
      </c>
      <c r="D1162" s="4" t="s">
        <v>10159</v>
      </c>
      <c r="E1162" s="4" t="s">
        <v>10160</v>
      </c>
      <c r="F1162" s="4" t="s">
        <v>10161</v>
      </c>
      <c r="G1162" s="4" t="s">
        <v>10162</v>
      </c>
      <c r="H1162" s="4" t="s">
        <v>10163</v>
      </c>
      <c r="I1162" s="4" t="s">
        <v>10164</v>
      </c>
      <c r="J1162" s="4" t="s">
        <v>4384</v>
      </c>
      <c r="K1162" s="5">
        <v>2.6999999999999999E-30</v>
      </c>
      <c r="V1162" s="4" t="s">
        <v>1461</v>
      </c>
      <c r="W1162" s="4" t="s">
        <v>6465</v>
      </c>
      <c r="X1162" s="4" t="s">
        <v>10165</v>
      </c>
      <c r="Y1162" s="4" t="s">
        <v>10166</v>
      </c>
      <c r="Z1162" s="4" t="s">
        <v>1464</v>
      </c>
      <c r="AA1162" s="4" t="s">
        <v>1464</v>
      </c>
      <c r="AB1162" s="4" t="s">
        <v>1464</v>
      </c>
    </row>
    <row r="1163" spans="1:28" x14ac:dyDescent="0.25">
      <c r="A1163" s="10" t="s">
        <v>20371</v>
      </c>
      <c r="B1163" s="11">
        <v>7.4599884E-5</v>
      </c>
      <c r="C1163" s="10">
        <v>-1.5119994000000001</v>
      </c>
      <c r="D1163" s="4" t="s">
        <v>20372</v>
      </c>
      <c r="E1163" s="4" t="s">
        <v>20373</v>
      </c>
      <c r="F1163" s="4" t="s">
        <v>20374</v>
      </c>
      <c r="G1163" s="4" t="s">
        <v>20375</v>
      </c>
      <c r="H1163" s="4" t="s">
        <v>20376</v>
      </c>
      <c r="I1163" s="4" t="s">
        <v>20377</v>
      </c>
      <c r="J1163" s="4" t="s">
        <v>20378</v>
      </c>
      <c r="K1163" s="5">
        <v>9.1999999999999997E-46</v>
      </c>
      <c r="L1163" s="4" t="s">
        <v>20379</v>
      </c>
      <c r="M1163" s="4" t="s">
        <v>20380</v>
      </c>
      <c r="N1163" s="4" t="s">
        <v>20381</v>
      </c>
      <c r="O1163" s="4" t="s">
        <v>20382</v>
      </c>
      <c r="P1163" s="4">
        <v>2</v>
      </c>
      <c r="Q1163" s="4" t="s">
        <v>20383</v>
      </c>
      <c r="R1163" s="4" t="s">
        <v>20384</v>
      </c>
      <c r="S1163" s="4" t="s">
        <v>609</v>
      </c>
      <c r="V1163" s="4" t="s">
        <v>20385</v>
      </c>
      <c r="W1163" s="4" t="s">
        <v>20386</v>
      </c>
      <c r="X1163" s="4" t="s">
        <v>20387</v>
      </c>
      <c r="Y1163" s="4" t="s">
        <v>20388</v>
      </c>
      <c r="Z1163" s="4" t="s">
        <v>464</v>
      </c>
      <c r="AA1163" s="4" t="s">
        <v>464</v>
      </c>
      <c r="AB1163" s="4" t="s">
        <v>464</v>
      </c>
    </row>
    <row r="1164" spans="1:28" x14ac:dyDescent="0.25">
      <c r="A1164" s="10" t="s">
        <v>20517</v>
      </c>
      <c r="B1164" s="11">
        <v>1.3428308E-3</v>
      </c>
      <c r="C1164" s="10">
        <v>-1.5119016000000001</v>
      </c>
      <c r="D1164" s="4" t="s">
        <v>2629</v>
      </c>
      <c r="E1164" s="4" t="s">
        <v>20518</v>
      </c>
      <c r="F1164" s="4" t="s">
        <v>20519</v>
      </c>
      <c r="G1164" s="4" t="s">
        <v>20520</v>
      </c>
      <c r="H1164" s="4" t="s">
        <v>20521</v>
      </c>
      <c r="I1164" s="4" t="s">
        <v>20522</v>
      </c>
      <c r="J1164" s="4" t="s">
        <v>114</v>
      </c>
      <c r="K1164" s="5">
        <v>5.8000000000000003E-43</v>
      </c>
      <c r="L1164" s="4" t="s">
        <v>20523</v>
      </c>
      <c r="M1164" s="4" t="s">
        <v>20524</v>
      </c>
      <c r="N1164" s="4" t="s">
        <v>20525</v>
      </c>
      <c r="O1164" s="4" t="s">
        <v>20526</v>
      </c>
      <c r="P1164" s="4">
        <v>2</v>
      </c>
      <c r="Q1164" s="4" t="s">
        <v>17592</v>
      </c>
      <c r="R1164" s="4" t="s">
        <v>17593</v>
      </c>
      <c r="S1164" s="4" t="s">
        <v>1984</v>
      </c>
      <c r="T1164" s="4" t="s">
        <v>2058</v>
      </c>
      <c r="U1164" s="4" t="s">
        <v>2059</v>
      </c>
      <c r="V1164" s="4" t="s">
        <v>20527</v>
      </c>
      <c r="W1164" s="4" t="s">
        <v>20528</v>
      </c>
      <c r="X1164" s="4" t="s">
        <v>20529</v>
      </c>
      <c r="Y1164" s="4" t="s">
        <v>20530</v>
      </c>
      <c r="Z1164" s="4" t="s">
        <v>20531</v>
      </c>
      <c r="AA1164" s="4" t="s">
        <v>20532</v>
      </c>
      <c r="AB1164" s="4" t="s">
        <v>20533</v>
      </c>
    </row>
    <row r="1165" spans="1:28" x14ac:dyDescent="0.25">
      <c r="A1165" s="10" t="s">
        <v>18523</v>
      </c>
      <c r="B1165" s="10">
        <v>3.6498490000000001E-2</v>
      </c>
      <c r="C1165" s="10">
        <v>-1.5117856000000001</v>
      </c>
      <c r="D1165" s="4" t="s">
        <v>18524</v>
      </c>
      <c r="E1165" s="4" t="s">
        <v>18525</v>
      </c>
      <c r="F1165" s="4" t="s">
        <v>18526</v>
      </c>
      <c r="G1165" s="4" t="s">
        <v>18527</v>
      </c>
      <c r="H1165" s="4" t="s">
        <v>18528</v>
      </c>
      <c r="I1165" s="4" t="s">
        <v>18529</v>
      </c>
      <c r="J1165" s="4" t="s">
        <v>15429</v>
      </c>
      <c r="K1165" s="5">
        <v>9.7999999999999999E-14</v>
      </c>
      <c r="L1165" s="4" t="s">
        <v>18530</v>
      </c>
      <c r="M1165" s="4" t="s">
        <v>18531</v>
      </c>
      <c r="N1165" s="4" t="s">
        <v>18532</v>
      </c>
      <c r="O1165" s="4" t="s">
        <v>1443</v>
      </c>
      <c r="V1165" s="4" t="s">
        <v>18533</v>
      </c>
      <c r="W1165" s="4" t="s">
        <v>2811</v>
      </c>
      <c r="X1165" s="4" t="s">
        <v>2812</v>
      </c>
      <c r="Y1165" s="4" t="s">
        <v>18534</v>
      </c>
      <c r="Z1165" s="4" t="s">
        <v>18535</v>
      </c>
      <c r="AA1165" s="4" t="s">
        <v>18536</v>
      </c>
      <c r="AB1165" s="4" t="s">
        <v>8776</v>
      </c>
    </row>
    <row r="1166" spans="1:28" x14ac:dyDescent="0.25">
      <c r="A1166" s="10" t="s">
        <v>25053</v>
      </c>
      <c r="B1166" s="11">
        <v>1.8024432999999999E-4</v>
      </c>
      <c r="C1166" s="10">
        <v>-1.5106641000000001</v>
      </c>
      <c r="D1166" s="4" t="s">
        <v>59</v>
      </c>
      <c r="V1166" s="4" t="s">
        <v>25054</v>
      </c>
      <c r="W1166" s="4" t="s">
        <v>15264</v>
      </c>
      <c r="X1166" s="4" t="s">
        <v>25055</v>
      </c>
      <c r="Y1166" s="4" t="s">
        <v>25056</v>
      </c>
      <c r="Z1166" s="4" t="s">
        <v>25057</v>
      </c>
      <c r="AA1166" s="4" t="s">
        <v>25058</v>
      </c>
      <c r="AB1166" s="4" t="s">
        <v>25059</v>
      </c>
    </row>
    <row r="1167" spans="1:28" x14ac:dyDescent="0.25">
      <c r="A1167" s="10" t="s">
        <v>21881</v>
      </c>
      <c r="B1167" s="11">
        <v>1.2089002E-4</v>
      </c>
      <c r="C1167" s="10">
        <v>-1.5102552</v>
      </c>
      <c r="D1167" s="4" t="s">
        <v>21882</v>
      </c>
      <c r="E1167" s="4" t="s">
        <v>21883</v>
      </c>
      <c r="F1167" s="4" t="s">
        <v>21884</v>
      </c>
      <c r="G1167" s="5">
        <v>3.9000000000000001E-11</v>
      </c>
      <c r="H1167" s="4" t="s">
        <v>21885</v>
      </c>
      <c r="I1167" s="4" t="s">
        <v>21886</v>
      </c>
      <c r="J1167" s="4" t="s">
        <v>21887</v>
      </c>
      <c r="K1167" s="5">
        <v>3.9000000000000001E-11</v>
      </c>
      <c r="L1167" s="4" t="s">
        <v>21888</v>
      </c>
      <c r="M1167" s="4" t="s">
        <v>154</v>
      </c>
      <c r="N1167" s="4" t="s">
        <v>155</v>
      </c>
      <c r="O1167" s="4" t="s">
        <v>156</v>
      </c>
    </row>
    <row r="1168" spans="1:28" x14ac:dyDescent="0.25">
      <c r="A1168" s="10" t="s">
        <v>26035</v>
      </c>
      <c r="B1168" s="10">
        <v>1.3247123E-2</v>
      </c>
      <c r="C1168" s="10">
        <v>-1.5102347</v>
      </c>
      <c r="D1168" s="4" t="s">
        <v>59</v>
      </c>
      <c r="V1168" s="4" t="s">
        <v>544</v>
      </c>
      <c r="W1168" s="4" t="s">
        <v>5950</v>
      </c>
      <c r="X1168" s="4" t="s">
        <v>26036</v>
      </c>
      <c r="Y1168" s="4" t="s">
        <v>1318</v>
      </c>
      <c r="Z1168" s="4" t="s">
        <v>547</v>
      </c>
      <c r="AA1168" s="4" t="s">
        <v>547</v>
      </c>
      <c r="AB1168" s="4" t="s">
        <v>547</v>
      </c>
    </row>
    <row r="1169" spans="1:28" x14ac:dyDescent="0.25">
      <c r="A1169" s="10" t="s">
        <v>20712</v>
      </c>
      <c r="B1169" s="11">
        <v>1.1724821E-4</v>
      </c>
      <c r="C1169" s="10">
        <v>-1.5097828</v>
      </c>
      <c r="D1169" s="4" t="s">
        <v>20713</v>
      </c>
      <c r="E1169" s="4" t="s">
        <v>20714</v>
      </c>
      <c r="F1169" s="4" t="s">
        <v>20715</v>
      </c>
      <c r="G1169" s="4" t="s">
        <v>20716</v>
      </c>
      <c r="H1169" s="4" t="s">
        <v>20717</v>
      </c>
      <c r="I1169" s="4" t="s">
        <v>20718</v>
      </c>
      <c r="J1169" s="4" t="s">
        <v>20719</v>
      </c>
      <c r="K1169" s="5">
        <v>7.8999999999999996E-34</v>
      </c>
      <c r="L1169" s="4" t="s">
        <v>20720</v>
      </c>
      <c r="M1169" s="4" t="s">
        <v>20721</v>
      </c>
      <c r="N1169" s="4" t="s">
        <v>20722</v>
      </c>
      <c r="O1169" s="4" t="s">
        <v>20723</v>
      </c>
      <c r="V1169" s="4" t="s">
        <v>20724</v>
      </c>
      <c r="W1169" s="4" t="s">
        <v>20725</v>
      </c>
      <c r="X1169" s="4" t="s">
        <v>20726</v>
      </c>
      <c r="Y1169" s="4" t="s">
        <v>20727</v>
      </c>
      <c r="Z1169" s="4" t="s">
        <v>20728</v>
      </c>
      <c r="AA1169" s="4" t="s">
        <v>20729</v>
      </c>
      <c r="AB1169" s="4" t="s">
        <v>20730</v>
      </c>
    </row>
    <row r="1170" spans="1:28" x14ac:dyDescent="0.25">
      <c r="A1170" s="10" t="s">
        <v>24625</v>
      </c>
      <c r="B1170" s="11">
        <v>3.7629085000000001E-5</v>
      </c>
      <c r="C1170" s="10">
        <v>-1.5096862</v>
      </c>
      <c r="D1170" s="4" t="s">
        <v>59</v>
      </c>
      <c r="V1170" s="4" t="s">
        <v>24626</v>
      </c>
      <c r="W1170" s="4" t="s">
        <v>6960</v>
      </c>
      <c r="X1170" s="4" t="s">
        <v>24627</v>
      </c>
      <c r="Y1170" s="4" t="s">
        <v>24628</v>
      </c>
      <c r="Z1170" s="4" t="s">
        <v>24629</v>
      </c>
      <c r="AA1170" s="4" t="s">
        <v>24630</v>
      </c>
      <c r="AB1170" s="4" t="s">
        <v>24631</v>
      </c>
    </row>
    <row r="1171" spans="1:28" x14ac:dyDescent="0.25">
      <c r="A1171" s="10" t="s">
        <v>19977</v>
      </c>
      <c r="B1171" s="11">
        <v>9.2181423999999998E-4</v>
      </c>
      <c r="C1171" s="10">
        <v>-1.5096251999999999</v>
      </c>
      <c r="D1171" s="4" t="s">
        <v>19978</v>
      </c>
      <c r="E1171" s="4" t="s">
        <v>19979</v>
      </c>
      <c r="F1171" s="4" t="s">
        <v>19980</v>
      </c>
      <c r="G1171" s="4" t="s">
        <v>19981</v>
      </c>
      <c r="H1171" s="4" t="s">
        <v>19982</v>
      </c>
      <c r="I1171" s="4" t="s">
        <v>19983</v>
      </c>
      <c r="J1171" s="4" t="s">
        <v>18438</v>
      </c>
      <c r="K1171" s="5">
        <v>3.7999999999999997E-46</v>
      </c>
      <c r="L1171" s="4" t="s">
        <v>19984</v>
      </c>
      <c r="M1171" s="4" t="s">
        <v>19985</v>
      </c>
      <c r="N1171" s="4" t="s">
        <v>19986</v>
      </c>
      <c r="O1171" s="4" t="s">
        <v>19987</v>
      </c>
      <c r="P1171" s="4">
        <v>4</v>
      </c>
      <c r="Q1171" s="4" t="s">
        <v>19988</v>
      </c>
      <c r="R1171" s="4" t="s">
        <v>19989</v>
      </c>
      <c r="S1171" s="4" t="s">
        <v>663</v>
      </c>
      <c r="V1171" s="4" t="s">
        <v>19990</v>
      </c>
      <c r="W1171" s="4" t="s">
        <v>19991</v>
      </c>
      <c r="X1171" s="4" t="s">
        <v>19992</v>
      </c>
      <c r="Y1171" s="4" t="s">
        <v>19993</v>
      </c>
      <c r="Z1171" s="4" t="s">
        <v>19994</v>
      </c>
      <c r="AA1171" s="4" t="s">
        <v>19995</v>
      </c>
      <c r="AB1171" s="4" t="s">
        <v>19996</v>
      </c>
    </row>
    <row r="1172" spans="1:28" x14ac:dyDescent="0.25">
      <c r="A1172" s="10" t="s">
        <v>21983</v>
      </c>
      <c r="B1172" s="10">
        <v>2.777162E-2</v>
      </c>
      <c r="C1172" s="10">
        <v>-1.5095166</v>
      </c>
      <c r="D1172" s="4" t="s">
        <v>21984</v>
      </c>
      <c r="E1172" s="4" t="s">
        <v>21985</v>
      </c>
      <c r="F1172" s="4" t="s">
        <v>21986</v>
      </c>
      <c r="G1172" s="4" t="s">
        <v>21987</v>
      </c>
      <c r="H1172" s="4" t="s">
        <v>21988</v>
      </c>
      <c r="I1172" s="4" t="s">
        <v>21989</v>
      </c>
      <c r="J1172" s="4" t="s">
        <v>1903</v>
      </c>
      <c r="K1172" s="5">
        <v>1.5000000000000001E-33</v>
      </c>
      <c r="L1172" s="4" t="s">
        <v>21990</v>
      </c>
      <c r="M1172" s="4" t="s">
        <v>989</v>
      </c>
      <c r="N1172" s="4" t="s">
        <v>990</v>
      </c>
      <c r="O1172" s="4" t="s">
        <v>991</v>
      </c>
      <c r="V1172" s="4" t="s">
        <v>21991</v>
      </c>
      <c r="W1172" s="4" t="s">
        <v>21992</v>
      </c>
      <c r="X1172" s="4" t="s">
        <v>21993</v>
      </c>
      <c r="Y1172" s="4" t="s">
        <v>21994</v>
      </c>
      <c r="Z1172" s="4" t="s">
        <v>21995</v>
      </c>
      <c r="AA1172" s="4" t="s">
        <v>21996</v>
      </c>
      <c r="AB1172" s="4" t="s">
        <v>21997</v>
      </c>
    </row>
    <row r="1173" spans="1:28" x14ac:dyDescent="0.25">
      <c r="A1173" s="10" t="s">
        <v>18187</v>
      </c>
      <c r="B1173" s="11">
        <v>7.6628880000000001E-4</v>
      </c>
      <c r="C1173" s="10">
        <v>-1.5091975</v>
      </c>
      <c r="D1173" s="4" t="s">
        <v>18188</v>
      </c>
      <c r="E1173" s="4" t="s">
        <v>18189</v>
      </c>
      <c r="F1173" s="4" t="s">
        <v>18190</v>
      </c>
      <c r="G1173" s="4" t="s">
        <v>18191</v>
      </c>
      <c r="H1173" s="4" t="s">
        <v>18192</v>
      </c>
      <c r="I1173" s="4" t="s">
        <v>18193</v>
      </c>
      <c r="J1173" s="4" t="s">
        <v>18194</v>
      </c>
      <c r="K1173" s="5">
        <v>2E-14</v>
      </c>
      <c r="L1173" s="4" t="s">
        <v>18195</v>
      </c>
      <c r="M1173" s="4" t="s">
        <v>18196</v>
      </c>
      <c r="N1173" s="4" t="s">
        <v>18197</v>
      </c>
      <c r="O1173" s="4" t="s">
        <v>18198</v>
      </c>
      <c r="P1173" s="4">
        <v>6</v>
      </c>
      <c r="Q1173" s="4" t="s">
        <v>18199</v>
      </c>
      <c r="R1173" s="4" t="s">
        <v>18200</v>
      </c>
      <c r="S1173" s="4" t="s">
        <v>18201</v>
      </c>
      <c r="T1173" s="4" t="s">
        <v>2058</v>
      </c>
      <c r="U1173" s="4" t="s">
        <v>2059</v>
      </c>
      <c r="V1173" s="4" t="s">
        <v>18202</v>
      </c>
      <c r="W1173" s="4" t="s">
        <v>14504</v>
      </c>
      <c r="X1173" s="4" t="s">
        <v>18203</v>
      </c>
      <c r="Y1173" s="4" t="s">
        <v>18204</v>
      </c>
      <c r="Z1173" s="4" t="s">
        <v>18205</v>
      </c>
      <c r="AA1173" s="4" t="s">
        <v>18206</v>
      </c>
      <c r="AB1173" s="4" t="s">
        <v>18207</v>
      </c>
    </row>
    <row r="1174" spans="1:28" x14ac:dyDescent="0.25">
      <c r="A1174" s="10" t="s">
        <v>21669</v>
      </c>
      <c r="B1174" s="11">
        <v>4.0953269999999998E-5</v>
      </c>
      <c r="C1174" s="10">
        <v>-1.5084403</v>
      </c>
      <c r="D1174" s="4" t="s">
        <v>21670</v>
      </c>
      <c r="E1174" s="4" t="s">
        <v>21671</v>
      </c>
      <c r="F1174" s="4" t="s">
        <v>21672</v>
      </c>
      <c r="G1174" s="4" t="s">
        <v>21673</v>
      </c>
      <c r="H1174" s="4" t="s">
        <v>21674</v>
      </c>
      <c r="I1174" s="4" t="s">
        <v>21675</v>
      </c>
      <c r="J1174" s="4" t="s">
        <v>2540</v>
      </c>
      <c r="K1174" s="5">
        <v>5.0999999999999999E-52</v>
      </c>
      <c r="L1174" s="4" t="s">
        <v>21676</v>
      </c>
      <c r="M1174" s="4" t="s">
        <v>21677</v>
      </c>
      <c r="N1174" s="4" t="s">
        <v>21678</v>
      </c>
      <c r="O1174" s="4" t="s">
        <v>21679</v>
      </c>
      <c r="V1174" s="4" t="s">
        <v>21680</v>
      </c>
      <c r="W1174" s="4" t="s">
        <v>21681</v>
      </c>
      <c r="X1174" s="4" t="s">
        <v>21682</v>
      </c>
      <c r="Y1174" s="4" t="s">
        <v>21683</v>
      </c>
      <c r="Z1174" s="4" t="s">
        <v>21684</v>
      </c>
      <c r="AA1174" s="4" t="s">
        <v>21685</v>
      </c>
      <c r="AB1174" s="4" t="s">
        <v>21686</v>
      </c>
    </row>
    <row r="1175" spans="1:28" x14ac:dyDescent="0.25">
      <c r="A1175" s="10" t="s">
        <v>19783</v>
      </c>
      <c r="B1175" s="11">
        <v>6.3381730000000005E-5</v>
      </c>
      <c r="C1175" s="10">
        <v>-1.5082519000000001</v>
      </c>
      <c r="D1175" s="4" t="s">
        <v>19784</v>
      </c>
      <c r="E1175" s="4" t="s">
        <v>19785</v>
      </c>
      <c r="F1175" s="4" t="s">
        <v>19786</v>
      </c>
      <c r="G1175" s="4" t="s">
        <v>19787</v>
      </c>
      <c r="H1175" s="4" t="s">
        <v>19788</v>
      </c>
      <c r="I1175" s="4" t="s">
        <v>19789</v>
      </c>
      <c r="J1175" s="4" t="s">
        <v>6088</v>
      </c>
      <c r="K1175" s="5">
        <v>1.3000000000000001E-21</v>
      </c>
      <c r="L1175" s="4" t="s">
        <v>19790</v>
      </c>
      <c r="M1175" s="4" t="s">
        <v>19791</v>
      </c>
      <c r="N1175" s="4" t="s">
        <v>19792</v>
      </c>
      <c r="O1175" s="4" t="s">
        <v>19793</v>
      </c>
      <c r="V1175" s="4" t="s">
        <v>19794</v>
      </c>
      <c r="W1175" s="4" t="s">
        <v>19795</v>
      </c>
      <c r="X1175" s="4" t="s">
        <v>19796</v>
      </c>
      <c r="Y1175" s="4" t="s">
        <v>19797</v>
      </c>
      <c r="Z1175" s="4" t="s">
        <v>19798</v>
      </c>
      <c r="AA1175" s="4" t="s">
        <v>19799</v>
      </c>
      <c r="AB1175" s="4" t="s">
        <v>19800</v>
      </c>
    </row>
    <row r="1176" spans="1:28" x14ac:dyDescent="0.25">
      <c r="A1176" s="10" t="s">
        <v>25977</v>
      </c>
      <c r="B1176" s="10">
        <v>4.4438845999999997E-2</v>
      </c>
      <c r="C1176" s="10">
        <v>-1.5082070000000001</v>
      </c>
      <c r="D1176" s="4" t="s">
        <v>59</v>
      </c>
      <c r="V1176" s="4" t="s">
        <v>162</v>
      </c>
      <c r="W1176" s="4" t="s">
        <v>5494</v>
      </c>
      <c r="X1176" s="4" t="s">
        <v>25978</v>
      </c>
      <c r="Y1176" s="4" t="s">
        <v>164</v>
      </c>
    </row>
    <row r="1177" spans="1:28" x14ac:dyDescent="0.25">
      <c r="A1177" s="10" t="s">
        <v>24108</v>
      </c>
      <c r="B1177" s="11">
        <v>6.5141799999999994E-5</v>
      </c>
      <c r="C1177" s="10">
        <v>-1.5081382000000001</v>
      </c>
      <c r="D1177" s="4" t="s">
        <v>24109</v>
      </c>
      <c r="E1177" s="4" t="s">
        <v>24110</v>
      </c>
      <c r="F1177" s="4" t="s">
        <v>24111</v>
      </c>
      <c r="G1177" s="4" t="s">
        <v>24112</v>
      </c>
      <c r="H1177" s="4" t="s">
        <v>24113</v>
      </c>
      <c r="I1177" s="4" t="s">
        <v>24114</v>
      </c>
      <c r="J1177" s="4" t="s">
        <v>24115</v>
      </c>
      <c r="K1177" s="5">
        <v>5.6999999999999999E-36</v>
      </c>
      <c r="L1177" s="4" t="s">
        <v>24116</v>
      </c>
      <c r="M1177" s="4" t="s">
        <v>154</v>
      </c>
      <c r="N1177" s="4" t="s">
        <v>155</v>
      </c>
      <c r="O1177" s="4" t="s">
        <v>156</v>
      </c>
      <c r="V1177" s="4" t="s">
        <v>24117</v>
      </c>
      <c r="W1177" s="4" t="s">
        <v>2811</v>
      </c>
      <c r="X1177" s="4" t="s">
        <v>24118</v>
      </c>
      <c r="Y1177" s="4" t="s">
        <v>24119</v>
      </c>
      <c r="Z1177" s="4" t="s">
        <v>24120</v>
      </c>
      <c r="AA1177" s="4" t="s">
        <v>24121</v>
      </c>
      <c r="AB1177" s="4" t="s">
        <v>24122</v>
      </c>
    </row>
    <row r="1178" spans="1:28" x14ac:dyDescent="0.25">
      <c r="A1178" s="10" t="s">
        <v>17774</v>
      </c>
      <c r="B1178" s="11">
        <v>4.513402E-5</v>
      </c>
      <c r="C1178" s="10">
        <v>-1.5075775</v>
      </c>
      <c r="D1178" s="4" t="s">
        <v>59</v>
      </c>
      <c r="V1178" s="4" t="s">
        <v>17775</v>
      </c>
      <c r="W1178" s="4" t="s">
        <v>17776</v>
      </c>
      <c r="X1178" s="4" t="s">
        <v>17777</v>
      </c>
      <c r="Y1178" s="4" t="s">
        <v>17778</v>
      </c>
      <c r="Z1178" s="4" t="s">
        <v>17779</v>
      </c>
      <c r="AA1178" s="4" t="s">
        <v>17780</v>
      </c>
      <c r="AB1178" s="4" t="s">
        <v>17781</v>
      </c>
    </row>
    <row r="1179" spans="1:28" x14ac:dyDescent="0.25">
      <c r="A1179" s="10" t="s">
        <v>20677</v>
      </c>
      <c r="B1179" s="11">
        <v>1.6651442E-3</v>
      </c>
      <c r="C1179" s="10">
        <v>-1.5074495999999999</v>
      </c>
      <c r="D1179" s="4" t="s">
        <v>59</v>
      </c>
      <c r="V1179" s="4" t="s">
        <v>20678</v>
      </c>
      <c r="W1179" s="4" t="s">
        <v>955</v>
      </c>
      <c r="X1179" s="4" t="s">
        <v>20679</v>
      </c>
      <c r="Y1179" s="4" t="s">
        <v>20680</v>
      </c>
      <c r="Z1179" s="4" t="s">
        <v>464</v>
      </c>
      <c r="AA1179" s="4" t="s">
        <v>464</v>
      </c>
      <c r="AB1179" s="4" t="s">
        <v>464</v>
      </c>
    </row>
    <row r="1180" spans="1:28" x14ac:dyDescent="0.25">
      <c r="A1180" s="10" t="s">
        <v>25166</v>
      </c>
      <c r="B1180" s="11">
        <v>1.4804525E-4</v>
      </c>
      <c r="C1180" s="10">
        <v>-1.5070574000000001</v>
      </c>
      <c r="D1180" s="4" t="s">
        <v>59</v>
      </c>
      <c r="V1180" s="4" t="s">
        <v>25167</v>
      </c>
      <c r="W1180" s="4" t="s">
        <v>5950</v>
      </c>
      <c r="X1180" s="4" t="s">
        <v>25168</v>
      </c>
      <c r="Y1180" s="4" t="s">
        <v>25169</v>
      </c>
      <c r="Z1180" s="4" t="s">
        <v>13787</v>
      </c>
      <c r="AA1180" s="4" t="s">
        <v>13788</v>
      </c>
      <c r="AB1180" s="4" t="s">
        <v>2146</v>
      </c>
    </row>
    <row r="1181" spans="1:28" x14ac:dyDescent="0.25">
      <c r="A1181" s="10" t="s">
        <v>24477</v>
      </c>
      <c r="B1181" s="11">
        <v>5.6936740000000003E-5</v>
      </c>
      <c r="C1181" s="10">
        <v>-1.5064413999999999</v>
      </c>
      <c r="D1181" s="4" t="s">
        <v>24478</v>
      </c>
      <c r="E1181" s="4" t="s">
        <v>24479</v>
      </c>
      <c r="F1181" s="4" t="s">
        <v>24480</v>
      </c>
      <c r="G1181" s="4" t="s">
        <v>24481</v>
      </c>
      <c r="H1181" s="4" t="s">
        <v>24482</v>
      </c>
      <c r="I1181" s="4" t="s">
        <v>24483</v>
      </c>
      <c r="J1181" s="4" t="s">
        <v>4384</v>
      </c>
      <c r="K1181" s="5">
        <v>2.3999999999999999E-49</v>
      </c>
      <c r="L1181" s="4" t="s">
        <v>24484</v>
      </c>
      <c r="M1181" s="4" t="s">
        <v>24485</v>
      </c>
      <c r="N1181" s="4" t="s">
        <v>24486</v>
      </c>
      <c r="O1181" s="4" t="s">
        <v>24487</v>
      </c>
      <c r="P1181" s="4">
        <v>1</v>
      </c>
      <c r="Q1181" s="4" t="s">
        <v>2421</v>
      </c>
      <c r="R1181" s="4" t="s">
        <v>2422</v>
      </c>
      <c r="S1181" s="4" t="s">
        <v>2423</v>
      </c>
      <c r="V1181" s="4" t="s">
        <v>11592</v>
      </c>
      <c r="W1181" s="4" t="s">
        <v>5534</v>
      </c>
      <c r="X1181" s="4" t="s">
        <v>11593</v>
      </c>
      <c r="Y1181" s="4" t="s">
        <v>24488</v>
      </c>
      <c r="Z1181" s="4" t="s">
        <v>464</v>
      </c>
      <c r="AA1181" s="4" t="s">
        <v>464</v>
      </c>
      <c r="AB1181" s="4" t="s">
        <v>464</v>
      </c>
    </row>
    <row r="1182" spans="1:28" x14ac:dyDescent="0.25">
      <c r="A1182" s="10" t="s">
        <v>25820</v>
      </c>
      <c r="B1182" s="11">
        <v>1.8724639999999999E-4</v>
      </c>
      <c r="C1182" s="10">
        <v>-1.5055263999999999</v>
      </c>
      <c r="D1182" s="4" t="s">
        <v>25821</v>
      </c>
      <c r="E1182" s="4" t="s">
        <v>25822</v>
      </c>
      <c r="F1182" s="4" t="s">
        <v>25823</v>
      </c>
      <c r="G1182" s="4" t="s">
        <v>25824</v>
      </c>
      <c r="H1182" s="4" t="s">
        <v>25825</v>
      </c>
      <c r="I1182" s="4" t="s">
        <v>25826</v>
      </c>
      <c r="J1182" s="4" t="s">
        <v>4147</v>
      </c>
      <c r="K1182" s="5">
        <v>3.8000000000000002E-39</v>
      </c>
      <c r="L1182" s="4" t="s">
        <v>25827</v>
      </c>
      <c r="M1182" s="4" t="s">
        <v>25828</v>
      </c>
      <c r="N1182" s="4" t="s">
        <v>25829</v>
      </c>
      <c r="O1182" s="4" t="s">
        <v>3642</v>
      </c>
      <c r="V1182" s="4" t="s">
        <v>13974</v>
      </c>
      <c r="W1182" s="4" t="s">
        <v>6968</v>
      </c>
      <c r="X1182" s="4" t="s">
        <v>25830</v>
      </c>
      <c r="Y1182" s="4" t="s">
        <v>25831</v>
      </c>
      <c r="Z1182" s="4" t="s">
        <v>464</v>
      </c>
      <c r="AA1182" s="4" t="s">
        <v>464</v>
      </c>
      <c r="AB1182" s="4" t="s">
        <v>464</v>
      </c>
    </row>
    <row r="1183" spans="1:28" x14ac:dyDescent="0.25">
      <c r="A1183" s="10" t="s">
        <v>20691</v>
      </c>
      <c r="B1183" s="11">
        <v>5.4817245000000003E-4</v>
      </c>
      <c r="C1183" s="10">
        <v>-1.5052584</v>
      </c>
      <c r="D1183" s="4" t="s">
        <v>20692</v>
      </c>
      <c r="E1183" s="4" t="s">
        <v>20693</v>
      </c>
      <c r="F1183" s="4" t="s">
        <v>20694</v>
      </c>
      <c r="G1183" s="4" t="s">
        <v>20695</v>
      </c>
      <c r="H1183" s="4" t="s">
        <v>20696</v>
      </c>
      <c r="I1183" s="4" t="s">
        <v>20697</v>
      </c>
      <c r="J1183" s="4" t="s">
        <v>3348</v>
      </c>
      <c r="K1183" s="5">
        <v>8.7999999999999995E-130</v>
      </c>
      <c r="L1183" s="4" t="s">
        <v>20698</v>
      </c>
      <c r="M1183" s="4" t="s">
        <v>20699</v>
      </c>
      <c r="N1183" s="4" t="s">
        <v>20700</v>
      </c>
      <c r="O1183" s="4" t="s">
        <v>8074</v>
      </c>
      <c r="V1183" s="4" t="s">
        <v>20701</v>
      </c>
      <c r="W1183" s="4" t="s">
        <v>15264</v>
      </c>
      <c r="X1183" s="4" t="s">
        <v>20702</v>
      </c>
      <c r="Y1183" s="4" t="s">
        <v>20703</v>
      </c>
      <c r="Z1183" s="4" t="s">
        <v>464</v>
      </c>
      <c r="AA1183" s="4" t="s">
        <v>464</v>
      </c>
      <c r="AB1183" s="4" t="s">
        <v>464</v>
      </c>
    </row>
    <row r="1184" spans="1:28" x14ac:dyDescent="0.25">
      <c r="A1184" s="10" t="s">
        <v>27991</v>
      </c>
      <c r="B1184" s="11">
        <v>8.9839539999999999E-4</v>
      </c>
      <c r="C1184" s="10">
        <v>-1.5048064000000001</v>
      </c>
      <c r="D1184" s="4" t="s">
        <v>27992</v>
      </c>
      <c r="E1184" s="4" t="s">
        <v>27993</v>
      </c>
      <c r="F1184" s="4" t="s">
        <v>27994</v>
      </c>
      <c r="G1184" s="4" t="s">
        <v>27995</v>
      </c>
      <c r="H1184" s="4" t="s">
        <v>27996</v>
      </c>
      <c r="I1184" s="4" t="s">
        <v>27997</v>
      </c>
      <c r="J1184" s="4" t="s">
        <v>27998</v>
      </c>
      <c r="K1184" s="5">
        <v>1.9E-104</v>
      </c>
      <c r="L1184" s="4" t="s">
        <v>27999</v>
      </c>
      <c r="M1184" s="4" t="s">
        <v>28000</v>
      </c>
      <c r="N1184" s="4" t="s">
        <v>28001</v>
      </c>
      <c r="O1184" s="4" t="s">
        <v>8207</v>
      </c>
      <c r="V1184" s="4" t="s">
        <v>28002</v>
      </c>
      <c r="W1184" s="4" t="s">
        <v>8086</v>
      </c>
      <c r="X1184" s="4" t="s">
        <v>28003</v>
      </c>
      <c r="Y1184" s="4" t="s">
        <v>28004</v>
      </c>
      <c r="Z1184" s="4" t="s">
        <v>28005</v>
      </c>
      <c r="AA1184" s="4" t="s">
        <v>28006</v>
      </c>
      <c r="AB1184" s="4" t="s">
        <v>25490</v>
      </c>
    </row>
    <row r="1185" spans="1:28" x14ac:dyDescent="0.25">
      <c r="A1185" s="10" t="s">
        <v>9852</v>
      </c>
      <c r="B1185" s="11">
        <v>9.3185070000000001E-5</v>
      </c>
      <c r="C1185" s="10">
        <v>-1.5047462</v>
      </c>
      <c r="D1185" s="4" t="s">
        <v>9853</v>
      </c>
      <c r="E1185" s="4" t="s">
        <v>9854</v>
      </c>
      <c r="F1185" s="4" t="s">
        <v>9855</v>
      </c>
      <c r="G1185" s="4" t="s">
        <v>9856</v>
      </c>
      <c r="H1185" s="4" t="s">
        <v>9857</v>
      </c>
      <c r="I1185" s="4" t="s">
        <v>9858</v>
      </c>
      <c r="J1185" s="4" t="s">
        <v>2270</v>
      </c>
      <c r="K1185" s="5">
        <v>2.7E-42</v>
      </c>
      <c r="L1185" s="4" t="s">
        <v>9859</v>
      </c>
      <c r="M1185" s="4" t="s">
        <v>9860</v>
      </c>
      <c r="N1185" s="4" t="s">
        <v>9861</v>
      </c>
      <c r="O1185" s="4" t="s">
        <v>9862</v>
      </c>
      <c r="V1185" s="4" t="s">
        <v>9863</v>
      </c>
      <c r="W1185" s="4" t="s">
        <v>9864</v>
      </c>
      <c r="X1185" s="4" t="s">
        <v>9865</v>
      </c>
      <c r="Y1185" s="4" t="s">
        <v>9866</v>
      </c>
      <c r="Z1185" s="4" t="s">
        <v>9867</v>
      </c>
      <c r="AA1185" s="4" t="s">
        <v>9868</v>
      </c>
      <c r="AB1185" s="4" t="s">
        <v>9869</v>
      </c>
    </row>
    <row r="1186" spans="1:28" x14ac:dyDescent="0.25">
      <c r="A1186" s="10" t="s">
        <v>5455</v>
      </c>
      <c r="B1186" s="11">
        <v>9.5975659999999994E-5</v>
      </c>
      <c r="C1186" s="10">
        <v>-1.5043055999999999</v>
      </c>
      <c r="D1186" s="4" t="s">
        <v>5456</v>
      </c>
      <c r="E1186" s="4" t="s">
        <v>5457</v>
      </c>
      <c r="F1186" s="4" t="s">
        <v>5458</v>
      </c>
      <c r="G1186" s="4" t="s">
        <v>5459</v>
      </c>
      <c r="H1186" s="4" t="s">
        <v>5460</v>
      </c>
      <c r="I1186" s="4" t="s">
        <v>5461</v>
      </c>
      <c r="J1186" s="4" t="s">
        <v>5462</v>
      </c>
      <c r="K1186" s="5">
        <v>1.4000000000000001E-45</v>
      </c>
      <c r="V1186" s="4" t="s">
        <v>5463</v>
      </c>
      <c r="W1186" s="4" t="s">
        <v>5464</v>
      </c>
      <c r="X1186" s="4" t="s">
        <v>5465</v>
      </c>
      <c r="Y1186" s="4" t="s">
        <v>5466</v>
      </c>
      <c r="Z1186" s="4" t="s">
        <v>5467</v>
      </c>
      <c r="AA1186" s="4" t="s">
        <v>5468</v>
      </c>
      <c r="AB1186" s="4" t="s">
        <v>5469</v>
      </c>
    </row>
    <row r="1187" spans="1:28" x14ac:dyDescent="0.25">
      <c r="A1187" s="10" t="s">
        <v>10142</v>
      </c>
      <c r="B1187" s="11">
        <v>2.5380961999999998E-4</v>
      </c>
      <c r="C1187" s="10">
        <v>-1.5039376</v>
      </c>
      <c r="D1187" s="4" t="s">
        <v>10143</v>
      </c>
      <c r="E1187" s="4" t="s">
        <v>10144</v>
      </c>
      <c r="F1187" s="4" t="s">
        <v>10145</v>
      </c>
      <c r="G1187" s="4" t="s">
        <v>10146</v>
      </c>
      <c r="H1187" s="4" t="s">
        <v>10147</v>
      </c>
      <c r="I1187" s="4" t="s">
        <v>10148</v>
      </c>
      <c r="J1187" s="4" t="s">
        <v>398</v>
      </c>
      <c r="K1187" s="5">
        <v>7.4999999999999998E-23</v>
      </c>
      <c r="L1187" s="4" t="s">
        <v>10149</v>
      </c>
      <c r="M1187" s="4" t="s">
        <v>10150</v>
      </c>
      <c r="N1187" s="4" t="s">
        <v>10151</v>
      </c>
      <c r="O1187" s="4" t="s">
        <v>10152</v>
      </c>
      <c r="P1187" s="4">
        <v>2</v>
      </c>
      <c r="Q1187" s="4" t="s">
        <v>10153</v>
      </c>
      <c r="R1187" s="4" t="s">
        <v>10154</v>
      </c>
      <c r="S1187" s="4" t="s">
        <v>535</v>
      </c>
      <c r="V1187" s="4" t="s">
        <v>10155</v>
      </c>
      <c r="W1187" s="4" t="s">
        <v>6738</v>
      </c>
      <c r="X1187" s="4" t="s">
        <v>10156</v>
      </c>
      <c r="Y1187" s="4" t="s">
        <v>10157</v>
      </c>
      <c r="Z1187" s="4" t="s">
        <v>552</v>
      </c>
      <c r="AA1187" s="4" t="s">
        <v>552</v>
      </c>
      <c r="AB1187" s="4" t="s">
        <v>552</v>
      </c>
    </row>
    <row r="1188" spans="1:28" x14ac:dyDescent="0.25">
      <c r="A1188" s="10" t="s">
        <v>17151</v>
      </c>
      <c r="B1188" s="11">
        <v>4.0151950000000001E-5</v>
      </c>
      <c r="C1188" s="10">
        <v>-1.5038952999999999</v>
      </c>
      <c r="D1188" s="4" t="s">
        <v>59</v>
      </c>
      <c r="V1188" s="4" t="s">
        <v>17152</v>
      </c>
      <c r="W1188" s="4" t="s">
        <v>6919</v>
      </c>
      <c r="X1188" s="4" t="s">
        <v>17153</v>
      </c>
      <c r="Y1188" s="4" t="s">
        <v>17154</v>
      </c>
      <c r="Z1188" s="4" t="s">
        <v>17155</v>
      </c>
      <c r="AA1188" s="4" t="s">
        <v>17156</v>
      </c>
      <c r="AB1188" s="4" t="s">
        <v>17157</v>
      </c>
    </row>
    <row r="1189" spans="1:28" x14ac:dyDescent="0.25">
      <c r="A1189" s="10" t="s">
        <v>27040</v>
      </c>
      <c r="B1189" s="11">
        <v>3.0315874000000001E-4</v>
      </c>
      <c r="C1189" s="10">
        <v>-1.5036233999999999</v>
      </c>
      <c r="D1189" s="4" t="s">
        <v>6411</v>
      </c>
      <c r="E1189" s="4" t="s">
        <v>27041</v>
      </c>
      <c r="F1189" s="4" t="s">
        <v>27042</v>
      </c>
      <c r="G1189" s="4" t="s">
        <v>27043</v>
      </c>
      <c r="H1189" s="4" t="s">
        <v>27044</v>
      </c>
      <c r="I1189" s="4" t="s">
        <v>6416</v>
      </c>
      <c r="J1189" s="4" t="s">
        <v>6417</v>
      </c>
      <c r="K1189" s="5">
        <v>4.9000000000000001E-18</v>
      </c>
      <c r="L1189" s="4" t="s">
        <v>27045</v>
      </c>
      <c r="M1189" s="4" t="s">
        <v>6419</v>
      </c>
      <c r="N1189" s="4" t="s">
        <v>6420</v>
      </c>
      <c r="O1189" s="4" t="s">
        <v>4899</v>
      </c>
      <c r="V1189" s="4" t="s">
        <v>162</v>
      </c>
      <c r="W1189" s="4" t="s">
        <v>273</v>
      </c>
      <c r="X1189" s="4" t="s">
        <v>27046</v>
      </c>
      <c r="Y1189" s="4" t="s">
        <v>11696</v>
      </c>
    </row>
    <row r="1190" spans="1:28" x14ac:dyDescent="0.25">
      <c r="A1190" s="10" t="s">
        <v>19566</v>
      </c>
      <c r="B1190" s="11">
        <v>1.5164605000000001E-4</v>
      </c>
      <c r="C1190" s="10">
        <v>-1.5035985999999999</v>
      </c>
      <c r="D1190" s="4" t="s">
        <v>59</v>
      </c>
      <c r="V1190" s="4" t="s">
        <v>19567</v>
      </c>
      <c r="W1190" s="4" t="s">
        <v>6716</v>
      </c>
      <c r="X1190" s="4" t="s">
        <v>19568</v>
      </c>
      <c r="Y1190" s="4" t="s">
        <v>19569</v>
      </c>
      <c r="Z1190" s="4" t="s">
        <v>19570</v>
      </c>
      <c r="AA1190" s="4" t="s">
        <v>19571</v>
      </c>
      <c r="AB1190" s="4" t="s">
        <v>19572</v>
      </c>
    </row>
    <row r="1191" spans="1:28" x14ac:dyDescent="0.25">
      <c r="A1191" s="10" t="s">
        <v>17892</v>
      </c>
      <c r="B1191" s="10">
        <v>4.9661986999999998E-2</v>
      </c>
      <c r="C1191" s="10">
        <v>-1.5034695</v>
      </c>
      <c r="D1191" s="4" t="s">
        <v>59</v>
      </c>
    </row>
    <row r="1192" spans="1:28" x14ac:dyDescent="0.25">
      <c r="A1192" s="10" t="s">
        <v>20355</v>
      </c>
      <c r="B1192" s="11">
        <v>5.9959303999999998E-5</v>
      </c>
      <c r="C1192" s="10">
        <v>-1.5031941</v>
      </c>
      <c r="D1192" s="4" t="s">
        <v>20356</v>
      </c>
      <c r="E1192" s="4" t="s">
        <v>20357</v>
      </c>
      <c r="F1192" s="4" t="s">
        <v>20358</v>
      </c>
      <c r="G1192" s="4" t="s">
        <v>20359</v>
      </c>
      <c r="H1192" s="4" t="s">
        <v>20360</v>
      </c>
      <c r="I1192" s="4" t="s">
        <v>20361</v>
      </c>
      <c r="J1192" s="4" t="s">
        <v>3767</v>
      </c>
      <c r="K1192" s="5">
        <v>8.4999999999999993E-56</v>
      </c>
      <c r="L1192" s="4" t="s">
        <v>20362</v>
      </c>
      <c r="M1192" s="4" t="s">
        <v>20363</v>
      </c>
      <c r="N1192" s="4" t="s">
        <v>20364</v>
      </c>
      <c r="O1192" s="4" t="s">
        <v>20365</v>
      </c>
      <c r="P1192" s="4">
        <v>5</v>
      </c>
      <c r="Q1192" s="4" t="s">
        <v>20366</v>
      </c>
      <c r="R1192" s="4" t="s">
        <v>20367</v>
      </c>
      <c r="S1192" s="4" t="s">
        <v>20225</v>
      </c>
      <c r="V1192" s="4" t="s">
        <v>20368</v>
      </c>
      <c r="W1192" s="4" t="s">
        <v>8086</v>
      </c>
      <c r="X1192" s="4" t="s">
        <v>20369</v>
      </c>
      <c r="Y1192" s="4" t="s">
        <v>20370</v>
      </c>
      <c r="Z1192" s="4" t="s">
        <v>648</v>
      </c>
      <c r="AA1192" s="4" t="s">
        <v>648</v>
      </c>
      <c r="AB1192" s="4" t="s">
        <v>648</v>
      </c>
    </row>
    <row r="1193" spans="1:28" x14ac:dyDescent="0.25">
      <c r="A1193" s="10" t="s">
        <v>26582</v>
      </c>
      <c r="B1193" s="11">
        <v>7.9337210000000004E-5</v>
      </c>
      <c r="C1193" s="10">
        <v>-1.5026815</v>
      </c>
      <c r="D1193" s="4" t="s">
        <v>59</v>
      </c>
      <c r="V1193" s="4" t="s">
        <v>26583</v>
      </c>
      <c r="W1193" s="4" t="s">
        <v>7459</v>
      </c>
      <c r="X1193" s="4" t="s">
        <v>17790</v>
      </c>
      <c r="Y1193" s="4" t="s">
        <v>26584</v>
      </c>
      <c r="Z1193" s="4" t="s">
        <v>26585</v>
      </c>
      <c r="AA1193" s="4" t="s">
        <v>26586</v>
      </c>
      <c r="AB1193" s="4" t="s">
        <v>26587</v>
      </c>
    </row>
    <row r="1194" spans="1:28" x14ac:dyDescent="0.25">
      <c r="A1194" s="10" t="s">
        <v>16565</v>
      </c>
      <c r="B1194" s="10">
        <v>4.656834E-2</v>
      </c>
      <c r="C1194" s="10">
        <v>-1.5018761</v>
      </c>
      <c r="D1194" s="4" t="s">
        <v>9604</v>
      </c>
      <c r="E1194" s="4" t="s">
        <v>16566</v>
      </c>
      <c r="F1194" s="4" t="s">
        <v>16567</v>
      </c>
      <c r="G1194" s="4" t="s">
        <v>225</v>
      </c>
      <c r="H1194" s="4" t="s">
        <v>16568</v>
      </c>
      <c r="I1194" s="4" t="s">
        <v>16569</v>
      </c>
      <c r="J1194" s="4" t="s">
        <v>16570</v>
      </c>
      <c r="K1194" s="5">
        <v>0</v>
      </c>
      <c r="L1194" s="4" t="s">
        <v>16571</v>
      </c>
      <c r="M1194" s="4" t="s">
        <v>16572</v>
      </c>
      <c r="N1194" s="4" t="s">
        <v>16573</v>
      </c>
      <c r="O1194" s="4" t="s">
        <v>16574</v>
      </c>
      <c r="P1194" s="4">
        <v>1</v>
      </c>
      <c r="Q1194" s="4" t="s">
        <v>3242</v>
      </c>
      <c r="R1194" s="4" t="s">
        <v>3243</v>
      </c>
      <c r="S1194" s="4" t="s">
        <v>298</v>
      </c>
      <c r="V1194" s="4" t="s">
        <v>16575</v>
      </c>
      <c r="W1194" s="4" t="s">
        <v>16576</v>
      </c>
      <c r="X1194" s="4" t="s">
        <v>16577</v>
      </c>
      <c r="Y1194" s="4" t="s">
        <v>16578</v>
      </c>
      <c r="Z1194" s="4" t="s">
        <v>16579</v>
      </c>
      <c r="AA1194" s="4" t="s">
        <v>16580</v>
      </c>
      <c r="AB1194" s="4" t="s">
        <v>16581</v>
      </c>
    </row>
    <row r="1195" spans="1:28" x14ac:dyDescent="0.25">
      <c r="A1195" s="10" t="s">
        <v>24005</v>
      </c>
      <c r="B1195" s="11">
        <v>1.6804035000000001E-4</v>
      </c>
      <c r="C1195" s="10">
        <v>-1.5018564000000001</v>
      </c>
      <c r="D1195" s="4" t="s">
        <v>24006</v>
      </c>
      <c r="E1195" s="4" t="s">
        <v>24007</v>
      </c>
      <c r="F1195" s="4" t="s">
        <v>24008</v>
      </c>
      <c r="G1195" s="4" t="s">
        <v>24009</v>
      </c>
      <c r="H1195" s="4" t="s">
        <v>24010</v>
      </c>
      <c r="I1195" s="4" t="s">
        <v>24011</v>
      </c>
      <c r="J1195" s="4" t="s">
        <v>9300</v>
      </c>
      <c r="K1195" s="5">
        <v>3.4000000000000001E-31</v>
      </c>
      <c r="L1195" s="4" t="s">
        <v>24012</v>
      </c>
      <c r="M1195" s="4" t="s">
        <v>24013</v>
      </c>
      <c r="N1195" s="4" t="s">
        <v>24014</v>
      </c>
      <c r="O1195" s="4" t="s">
        <v>842</v>
      </c>
      <c r="V1195" s="4" t="s">
        <v>24015</v>
      </c>
      <c r="W1195" s="4" t="s">
        <v>24016</v>
      </c>
      <c r="X1195" s="4" t="s">
        <v>24017</v>
      </c>
      <c r="Y1195" s="4" t="s">
        <v>24018</v>
      </c>
      <c r="Z1195" s="4" t="s">
        <v>24019</v>
      </c>
      <c r="AA1195" s="4" t="s">
        <v>24020</v>
      </c>
      <c r="AB1195" s="4" t="s">
        <v>24021</v>
      </c>
    </row>
    <row r="1196" spans="1:28" x14ac:dyDescent="0.25">
      <c r="A1196" s="10" t="s">
        <v>26854</v>
      </c>
      <c r="B1196" s="11">
        <v>4.3225887999999999E-4</v>
      </c>
      <c r="C1196" s="10">
        <v>-1.5015981</v>
      </c>
      <c r="D1196" s="4" t="s">
        <v>59</v>
      </c>
    </row>
    <row r="1197" spans="1:28" x14ac:dyDescent="0.25">
      <c r="A1197" s="10" t="s">
        <v>15653</v>
      </c>
      <c r="B1197" s="10">
        <v>4.3234926E-2</v>
      </c>
      <c r="C1197" s="10">
        <v>-1.5012478</v>
      </c>
      <c r="D1197" s="4" t="s">
        <v>5560</v>
      </c>
      <c r="E1197" s="4" t="s">
        <v>15654</v>
      </c>
      <c r="F1197" s="4" t="s">
        <v>15655</v>
      </c>
      <c r="G1197" s="4" t="s">
        <v>15656</v>
      </c>
      <c r="H1197" s="4" t="s">
        <v>15657</v>
      </c>
      <c r="I1197" s="4" t="s">
        <v>5565</v>
      </c>
      <c r="J1197" s="4" t="s">
        <v>5566</v>
      </c>
      <c r="K1197" s="5">
        <v>3.7000000000000003E-18</v>
      </c>
      <c r="V1197" s="4" t="s">
        <v>15658</v>
      </c>
      <c r="W1197" s="4" t="s">
        <v>15659</v>
      </c>
      <c r="X1197" s="4" t="s">
        <v>15660</v>
      </c>
      <c r="Y1197" s="4" t="s">
        <v>15661</v>
      </c>
      <c r="Z1197" s="4" t="s">
        <v>15662</v>
      </c>
      <c r="AA1197" s="4" t="s">
        <v>15663</v>
      </c>
      <c r="AB1197" s="4" t="s">
        <v>15664</v>
      </c>
    </row>
    <row r="1198" spans="1:28" x14ac:dyDescent="0.25">
      <c r="A1198" s="10" t="s">
        <v>11714</v>
      </c>
      <c r="B1198" s="11">
        <v>6.8427949999999999E-5</v>
      </c>
      <c r="C1198" s="10">
        <v>-1.5011224999999999</v>
      </c>
      <c r="D1198" s="4" t="s">
        <v>11715</v>
      </c>
      <c r="E1198" s="4" t="s">
        <v>11716</v>
      </c>
      <c r="F1198" s="4" t="s">
        <v>11717</v>
      </c>
      <c r="G1198" s="4" t="s">
        <v>11718</v>
      </c>
      <c r="H1198" s="4" t="s">
        <v>11719</v>
      </c>
      <c r="I1198" s="4" t="s">
        <v>11720</v>
      </c>
      <c r="J1198" s="4" t="s">
        <v>4172</v>
      </c>
      <c r="K1198" s="5">
        <v>2.2000000000000001E-42</v>
      </c>
      <c r="L1198" s="4" t="s">
        <v>11721</v>
      </c>
      <c r="M1198" s="4" t="s">
        <v>11722</v>
      </c>
      <c r="N1198" s="4" t="s">
        <v>11723</v>
      </c>
      <c r="O1198" s="4" t="s">
        <v>184</v>
      </c>
      <c r="V1198" s="4" t="s">
        <v>11724</v>
      </c>
      <c r="W1198" s="4" t="s">
        <v>11725</v>
      </c>
      <c r="X1198" s="4" t="s">
        <v>11726</v>
      </c>
      <c r="Y1198" s="4" t="s">
        <v>11727</v>
      </c>
      <c r="Z1198" s="4" t="s">
        <v>11728</v>
      </c>
      <c r="AA1198" s="4" t="s">
        <v>11729</v>
      </c>
      <c r="AB1198" s="4" t="s">
        <v>11730</v>
      </c>
    </row>
    <row r="1199" spans="1:28" x14ac:dyDescent="0.25">
      <c r="A1199" s="10" t="s">
        <v>22356</v>
      </c>
      <c r="B1199" s="11">
        <v>1.8711293999999999E-3</v>
      </c>
      <c r="C1199" s="10">
        <v>-1.5002846000000001</v>
      </c>
      <c r="D1199" s="4" t="s">
        <v>59</v>
      </c>
    </row>
    <row r="1200" spans="1:28" x14ac:dyDescent="0.25">
      <c r="A1200" s="10" t="s">
        <v>17636</v>
      </c>
      <c r="B1200" s="11">
        <v>3.592212E-3</v>
      </c>
      <c r="C1200" s="10">
        <v>-1.5001481999999999</v>
      </c>
      <c r="D1200" s="4" t="s">
        <v>59</v>
      </c>
      <c r="V1200" s="4" t="s">
        <v>17637</v>
      </c>
      <c r="W1200" s="4" t="s">
        <v>9947</v>
      </c>
      <c r="X1200" s="4" t="s">
        <v>17638</v>
      </c>
      <c r="Y1200" s="4" t="s">
        <v>17639</v>
      </c>
      <c r="Z1200" s="4" t="s">
        <v>17640</v>
      </c>
      <c r="AA1200" s="4" t="s">
        <v>17641</v>
      </c>
      <c r="AB1200" s="4" t="s">
        <v>17642</v>
      </c>
    </row>
    <row r="1201" spans="1:28" x14ac:dyDescent="0.25">
      <c r="A1201" s="7" t="s">
        <v>14791</v>
      </c>
      <c r="B1201" s="8">
        <v>9.700466E-4</v>
      </c>
      <c r="C1201" s="7">
        <v>1.500057</v>
      </c>
      <c r="D1201" s="4" t="s">
        <v>59</v>
      </c>
    </row>
    <row r="1202" spans="1:28" x14ac:dyDescent="0.25">
      <c r="A1202" s="7" t="s">
        <v>26337</v>
      </c>
      <c r="B1202" s="8">
        <v>8.5716509999999999E-5</v>
      </c>
      <c r="C1202" s="7">
        <v>1.5002053</v>
      </c>
      <c r="D1202" s="4" t="s">
        <v>26338</v>
      </c>
      <c r="E1202" s="4" t="s">
        <v>26339</v>
      </c>
      <c r="F1202" s="4" t="s">
        <v>26340</v>
      </c>
      <c r="G1202" s="4" t="s">
        <v>26341</v>
      </c>
      <c r="H1202" s="4" t="s">
        <v>26342</v>
      </c>
      <c r="I1202" s="4" t="s">
        <v>26343</v>
      </c>
      <c r="J1202" s="4" t="s">
        <v>204</v>
      </c>
      <c r="K1202" s="5">
        <v>4.4000000000000002E-40</v>
      </c>
      <c r="L1202" s="4" t="s">
        <v>26344</v>
      </c>
      <c r="M1202" s="4" t="s">
        <v>26345</v>
      </c>
      <c r="N1202" s="4" t="s">
        <v>26346</v>
      </c>
      <c r="O1202" s="4" t="s">
        <v>26347</v>
      </c>
      <c r="P1202" s="4">
        <v>1</v>
      </c>
      <c r="Q1202" s="4" t="s">
        <v>6637</v>
      </c>
      <c r="R1202" s="4" t="s">
        <v>6638</v>
      </c>
      <c r="S1202" s="4" t="s">
        <v>1019</v>
      </c>
      <c r="V1202" s="4" t="s">
        <v>9997</v>
      </c>
      <c r="W1202" s="4" t="s">
        <v>7146</v>
      </c>
      <c r="X1202" s="4" t="s">
        <v>26348</v>
      </c>
      <c r="Y1202" s="4" t="s">
        <v>26349</v>
      </c>
      <c r="Z1202" s="4" t="s">
        <v>26350</v>
      </c>
      <c r="AA1202" s="4" t="s">
        <v>26351</v>
      </c>
      <c r="AB1202" s="4" t="s">
        <v>26352</v>
      </c>
    </row>
    <row r="1203" spans="1:28" x14ac:dyDescent="0.25">
      <c r="A1203" s="7" t="s">
        <v>18386</v>
      </c>
      <c r="B1203" s="8">
        <v>6.4146940000000004E-5</v>
      </c>
      <c r="C1203" s="7">
        <v>1.5003831000000001</v>
      </c>
      <c r="D1203" s="4" t="s">
        <v>14162</v>
      </c>
      <c r="E1203" s="4" t="s">
        <v>18387</v>
      </c>
      <c r="F1203" s="4" t="s">
        <v>18388</v>
      </c>
      <c r="G1203" s="4" t="s">
        <v>18389</v>
      </c>
      <c r="H1203" s="4" t="s">
        <v>18390</v>
      </c>
      <c r="I1203" s="4" t="s">
        <v>18391</v>
      </c>
      <c r="J1203" s="4" t="s">
        <v>1747</v>
      </c>
      <c r="K1203" s="5">
        <v>4.6000000000000002E-106</v>
      </c>
      <c r="L1203" s="4" t="s">
        <v>18392</v>
      </c>
      <c r="M1203" s="4" t="s">
        <v>18393</v>
      </c>
      <c r="N1203" s="4" t="s">
        <v>18394</v>
      </c>
      <c r="O1203" s="4" t="s">
        <v>18395</v>
      </c>
      <c r="P1203" s="4">
        <v>2</v>
      </c>
      <c r="Q1203" s="4" t="s">
        <v>18396</v>
      </c>
      <c r="R1203" s="4" t="s">
        <v>18397</v>
      </c>
      <c r="S1203" s="4" t="s">
        <v>609</v>
      </c>
      <c r="V1203" s="4" t="s">
        <v>18398</v>
      </c>
      <c r="W1203" s="4" t="s">
        <v>17603</v>
      </c>
      <c r="X1203" s="4" t="s">
        <v>18399</v>
      </c>
      <c r="Y1203" s="4" t="s">
        <v>18400</v>
      </c>
      <c r="Z1203" s="4" t="s">
        <v>18401</v>
      </c>
      <c r="AA1203" s="4" t="s">
        <v>18402</v>
      </c>
      <c r="AB1203" s="4" t="s">
        <v>18403</v>
      </c>
    </row>
    <row r="1204" spans="1:28" x14ac:dyDescent="0.25">
      <c r="A1204" s="7" t="s">
        <v>6736</v>
      </c>
      <c r="B1204" s="8">
        <v>1.4431862E-3</v>
      </c>
      <c r="C1204" s="7">
        <v>1.5004919999999999</v>
      </c>
      <c r="D1204" s="4" t="s">
        <v>59</v>
      </c>
      <c r="V1204" s="4" t="s">
        <v>6737</v>
      </c>
      <c r="W1204" s="4" t="s">
        <v>6738</v>
      </c>
      <c r="X1204" s="4" t="s">
        <v>6739</v>
      </c>
      <c r="Y1204" s="4" t="s">
        <v>6740</v>
      </c>
      <c r="Z1204" s="4" t="s">
        <v>6741</v>
      </c>
      <c r="AA1204" s="4" t="s">
        <v>6742</v>
      </c>
      <c r="AB1204" s="4" t="s">
        <v>6743</v>
      </c>
    </row>
    <row r="1205" spans="1:28" x14ac:dyDescent="0.25">
      <c r="A1205" s="7" t="s">
        <v>12965</v>
      </c>
      <c r="B1205" s="8">
        <v>9.0897223000000003E-4</v>
      </c>
      <c r="C1205" s="7">
        <v>1.5010886000000001</v>
      </c>
      <c r="D1205" s="4" t="s">
        <v>59</v>
      </c>
      <c r="V1205" s="4" t="s">
        <v>1452</v>
      </c>
      <c r="W1205" s="4" t="s">
        <v>2486</v>
      </c>
      <c r="X1205" s="4" t="s">
        <v>12966</v>
      </c>
      <c r="Y1205" s="4" t="s">
        <v>12967</v>
      </c>
      <c r="Z1205" s="4" t="s">
        <v>648</v>
      </c>
      <c r="AA1205" s="4" t="s">
        <v>648</v>
      </c>
      <c r="AB1205" s="4" t="s">
        <v>648</v>
      </c>
    </row>
    <row r="1206" spans="1:28" x14ac:dyDescent="0.25">
      <c r="A1206" s="7" t="s">
        <v>18445</v>
      </c>
      <c r="B1206" s="8">
        <v>1.1204763E-4</v>
      </c>
      <c r="C1206" s="7">
        <v>1.5011399999999999</v>
      </c>
      <c r="D1206" s="4" t="s">
        <v>59</v>
      </c>
      <c r="V1206" s="4" t="s">
        <v>18446</v>
      </c>
      <c r="W1206" s="4" t="s">
        <v>18447</v>
      </c>
      <c r="X1206" s="4" t="s">
        <v>18448</v>
      </c>
      <c r="Y1206" s="4" t="s">
        <v>18449</v>
      </c>
      <c r="Z1206" s="4" t="s">
        <v>2094</v>
      </c>
      <c r="AA1206" s="4" t="s">
        <v>2094</v>
      </c>
      <c r="AB1206" s="4" t="s">
        <v>2094</v>
      </c>
    </row>
    <row r="1207" spans="1:28" x14ac:dyDescent="0.25">
      <c r="A1207" s="7" t="s">
        <v>23272</v>
      </c>
      <c r="B1207" s="8">
        <v>1.4106049E-4</v>
      </c>
      <c r="C1207" s="7">
        <v>1.5016227</v>
      </c>
      <c r="D1207" s="4" t="s">
        <v>23273</v>
      </c>
      <c r="E1207" s="4" t="s">
        <v>23274</v>
      </c>
      <c r="F1207" s="4" t="s">
        <v>23275</v>
      </c>
      <c r="G1207" s="4" t="s">
        <v>23276</v>
      </c>
      <c r="H1207" s="4" t="s">
        <v>23277</v>
      </c>
      <c r="I1207" s="4" t="s">
        <v>23278</v>
      </c>
      <c r="J1207" s="4" t="s">
        <v>379</v>
      </c>
      <c r="K1207" s="5">
        <v>6.3999999999999997E-73</v>
      </c>
      <c r="L1207" s="4" t="s">
        <v>23279</v>
      </c>
      <c r="M1207" s="4" t="s">
        <v>23280</v>
      </c>
      <c r="N1207" s="4" t="s">
        <v>23281</v>
      </c>
      <c r="O1207" s="4" t="s">
        <v>9419</v>
      </c>
      <c r="V1207" s="4" t="s">
        <v>23282</v>
      </c>
      <c r="W1207" s="4" t="s">
        <v>23283</v>
      </c>
      <c r="X1207" s="4" t="s">
        <v>23284</v>
      </c>
      <c r="Y1207" s="4" t="s">
        <v>23285</v>
      </c>
      <c r="Z1207" s="4" t="s">
        <v>23286</v>
      </c>
      <c r="AA1207" s="4" t="s">
        <v>23287</v>
      </c>
      <c r="AB1207" s="4" t="s">
        <v>23288</v>
      </c>
    </row>
    <row r="1208" spans="1:28" x14ac:dyDescent="0.25">
      <c r="A1208" s="7" t="s">
        <v>27863</v>
      </c>
      <c r="B1208" s="8">
        <v>3.2452503E-3</v>
      </c>
      <c r="C1208" s="7">
        <v>1.5021293</v>
      </c>
      <c r="D1208" s="4" t="s">
        <v>108</v>
      </c>
      <c r="E1208" s="4" t="s">
        <v>27864</v>
      </c>
      <c r="F1208" s="4" t="s">
        <v>27865</v>
      </c>
      <c r="G1208" s="4" t="s">
        <v>27866</v>
      </c>
      <c r="H1208" s="4" t="s">
        <v>27867</v>
      </c>
      <c r="I1208" s="4" t="s">
        <v>1707</v>
      </c>
      <c r="J1208" s="4" t="s">
        <v>114</v>
      </c>
      <c r="K1208" s="5">
        <v>5.7999999999999998E-58</v>
      </c>
      <c r="L1208" s="4" t="s">
        <v>27868</v>
      </c>
      <c r="M1208" s="4" t="s">
        <v>27869</v>
      </c>
      <c r="N1208" s="4" t="s">
        <v>27870</v>
      </c>
      <c r="O1208" s="4" t="s">
        <v>27871</v>
      </c>
      <c r="P1208" s="4">
        <v>2</v>
      </c>
      <c r="Q1208" s="4" t="s">
        <v>799</v>
      </c>
      <c r="R1208" s="4" t="s">
        <v>800</v>
      </c>
      <c r="S1208" s="4" t="s">
        <v>235</v>
      </c>
      <c r="V1208" s="4" t="s">
        <v>27872</v>
      </c>
      <c r="W1208" s="4" t="s">
        <v>27873</v>
      </c>
      <c r="X1208" s="4" t="s">
        <v>27874</v>
      </c>
      <c r="Y1208" s="4" t="s">
        <v>27875</v>
      </c>
      <c r="Z1208" s="4" t="s">
        <v>14202</v>
      </c>
      <c r="AA1208" s="4" t="s">
        <v>14203</v>
      </c>
      <c r="AB1208" s="4" t="s">
        <v>14204</v>
      </c>
    </row>
    <row r="1209" spans="1:28" x14ac:dyDescent="0.25">
      <c r="A1209" s="7" t="s">
        <v>23417</v>
      </c>
      <c r="B1209" s="8">
        <v>4.452764E-5</v>
      </c>
      <c r="C1209" s="7">
        <v>1.5025135000000001</v>
      </c>
      <c r="D1209" s="4" t="s">
        <v>59</v>
      </c>
      <c r="V1209" s="4" t="s">
        <v>23418</v>
      </c>
      <c r="W1209" s="4" t="s">
        <v>23419</v>
      </c>
      <c r="X1209" s="4" t="s">
        <v>23420</v>
      </c>
      <c r="Y1209" s="4" t="s">
        <v>23421</v>
      </c>
      <c r="Z1209" s="4" t="s">
        <v>23422</v>
      </c>
      <c r="AA1209" s="4" t="s">
        <v>23423</v>
      </c>
      <c r="AB1209" s="4" t="s">
        <v>23424</v>
      </c>
    </row>
    <row r="1210" spans="1:28" x14ac:dyDescent="0.25">
      <c r="A1210" s="7" t="s">
        <v>18129</v>
      </c>
      <c r="B1210" s="8">
        <v>2.9159215999999999E-3</v>
      </c>
      <c r="C1210" s="7">
        <v>1.5025432000000001</v>
      </c>
      <c r="D1210" s="4" t="s">
        <v>18130</v>
      </c>
      <c r="E1210" s="4" t="s">
        <v>18131</v>
      </c>
      <c r="F1210" s="4" t="s">
        <v>18132</v>
      </c>
      <c r="G1210" s="4" t="s">
        <v>18133</v>
      </c>
      <c r="H1210" s="4" t="s">
        <v>18134</v>
      </c>
      <c r="I1210" s="4" t="s">
        <v>18135</v>
      </c>
      <c r="J1210" s="4" t="s">
        <v>18136</v>
      </c>
      <c r="K1210" s="5">
        <v>3.4999999999999999E-102</v>
      </c>
      <c r="L1210" s="4" t="s">
        <v>18137</v>
      </c>
      <c r="M1210" s="4" t="s">
        <v>18138</v>
      </c>
      <c r="N1210" s="4" t="s">
        <v>18139</v>
      </c>
      <c r="O1210" s="4" t="s">
        <v>18140</v>
      </c>
      <c r="P1210" s="4">
        <v>6</v>
      </c>
      <c r="Q1210" s="4" t="s">
        <v>18141</v>
      </c>
      <c r="R1210" s="4" t="s">
        <v>18142</v>
      </c>
      <c r="S1210" s="4" t="s">
        <v>18143</v>
      </c>
      <c r="V1210" s="4" t="s">
        <v>18144</v>
      </c>
      <c r="W1210" s="4" t="s">
        <v>18145</v>
      </c>
      <c r="X1210" s="4" t="s">
        <v>18146</v>
      </c>
      <c r="Y1210" s="4" t="s">
        <v>18147</v>
      </c>
      <c r="Z1210" s="4" t="s">
        <v>18148</v>
      </c>
      <c r="AA1210" s="4" t="s">
        <v>18149</v>
      </c>
      <c r="AB1210" s="4" t="s">
        <v>18150</v>
      </c>
    </row>
    <row r="1211" spans="1:28" x14ac:dyDescent="0.25">
      <c r="A1211" s="7" t="s">
        <v>12299</v>
      </c>
      <c r="B1211" s="7">
        <v>4.0229363000000001E-3</v>
      </c>
      <c r="C1211" s="7">
        <v>1.5025963</v>
      </c>
      <c r="D1211" s="4" t="s">
        <v>59</v>
      </c>
      <c r="V1211" s="4" t="s">
        <v>12300</v>
      </c>
      <c r="W1211" s="4" t="s">
        <v>12301</v>
      </c>
      <c r="X1211" s="4" t="s">
        <v>12302</v>
      </c>
      <c r="Y1211" s="4" t="s">
        <v>12303</v>
      </c>
      <c r="Z1211" s="4" t="s">
        <v>464</v>
      </c>
      <c r="AA1211" s="4" t="s">
        <v>464</v>
      </c>
      <c r="AB1211" s="4" t="s">
        <v>464</v>
      </c>
    </row>
    <row r="1212" spans="1:28" x14ac:dyDescent="0.25">
      <c r="A1212" s="7" t="s">
        <v>10230</v>
      </c>
      <c r="B1212" s="8">
        <v>4.7594576999999998E-4</v>
      </c>
      <c r="C1212" s="7">
        <v>1.5032204</v>
      </c>
      <c r="D1212" s="4" t="s">
        <v>10231</v>
      </c>
      <c r="E1212" s="4" t="s">
        <v>10232</v>
      </c>
      <c r="F1212" s="4" t="s">
        <v>10233</v>
      </c>
      <c r="G1212" s="4" t="s">
        <v>10234</v>
      </c>
      <c r="H1212" s="4" t="s">
        <v>10235</v>
      </c>
      <c r="I1212" s="4" t="s">
        <v>10236</v>
      </c>
      <c r="J1212" s="4" t="s">
        <v>10237</v>
      </c>
      <c r="K1212" s="5">
        <v>6.0000000000000001E-28</v>
      </c>
      <c r="V1212" s="4" t="s">
        <v>544</v>
      </c>
      <c r="W1212" s="4" t="s">
        <v>5950</v>
      </c>
      <c r="X1212" s="4" t="s">
        <v>10238</v>
      </c>
      <c r="Y1212" s="4" t="s">
        <v>10239</v>
      </c>
      <c r="Z1212" s="4" t="s">
        <v>547</v>
      </c>
      <c r="AA1212" s="4" t="s">
        <v>547</v>
      </c>
      <c r="AB1212" s="4" t="s">
        <v>547</v>
      </c>
    </row>
    <row r="1213" spans="1:28" x14ac:dyDescent="0.25">
      <c r="A1213" s="7" t="s">
        <v>12884</v>
      </c>
      <c r="B1213" s="8">
        <v>1.3314747E-3</v>
      </c>
      <c r="C1213" s="7">
        <v>1.5034110000000001</v>
      </c>
      <c r="D1213" s="4" t="s">
        <v>12885</v>
      </c>
      <c r="E1213" s="4" t="s">
        <v>12886</v>
      </c>
      <c r="F1213" s="4" t="s">
        <v>12887</v>
      </c>
      <c r="G1213" s="4" t="s">
        <v>12888</v>
      </c>
      <c r="H1213" s="4" t="s">
        <v>12889</v>
      </c>
      <c r="I1213" s="4" t="s">
        <v>12890</v>
      </c>
      <c r="J1213" s="4" t="s">
        <v>12891</v>
      </c>
      <c r="K1213" s="5">
        <v>2.8999999999999998E-65</v>
      </c>
      <c r="L1213" s="4" t="s">
        <v>12892</v>
      </c>
      <c r="M1213" s="4" t="s">
        <v>12893</v>
      </c>
      <c r="N1213" s="4" t="s">
        <v>12894</v>
      </c>
      <c r="O1213" s="4" t="s">
        <v>12895</v>
      </c>
      <c r="P1213" s="4">
        <v>1</v>
      </c>
      <c r="Q1213" s="4" t="s">
        <v>3608</v>
      </c>
      <c r="R1213" s="4" t="s">
        <v>3609</v>
      </c>
      <c r="S1213" s="4" t="s">
        <v>298</v>
      </c>
      <c r="V1213" s="4" t="s">
        <v>12896</v>
      </c>
      <c r="W1213" s="4" t="s">
        <v>12897</v>
      </c>
      <c r="X1213" s="4" t="s">
        <v>12898</v>
      </c>
      <c r="Y1213" s="4" t="s">
        <v>12899</v>
      </c>
      <c r="Z1213" s="4" t="s">
        <v>12900</v>
      </c>
      <c r="AA1213" s="4" t="s">
        <v>12901</v>
      </c>
      <c r="AB1213" s="4" t="s">
        <v>12902</v>
      </c>
    </row>
    <row r="1214" spans="1:28" x14ac:dyDescent="0.25">
      <c r="A1214" s="7" t="s">
        <v>15987</v>
      </c>
      <c r="B1214" s="8">
        <v>8.8965919999999996E-5</v>
      </c>
      <c r="C1214" s="7">
        <v>1.5039587000000001</v>
      </c>
      <c r="D1214" s="4" t="s">
        <v>10105</v>
      </c>
      <c r="E1214" s="4" t="s">
        <v>15988</v>
      </c>
      <c r="F1214" s="4" t="s">
        <v>15989</v>
      </c>
      <c r="G1214" s="4" t="s">
        <v>15990</v>
      </c>
      <c r="H1214" s="4" t="s">
        <v>15991</v>
      </c>
      <c r="I1214" s="4" t="s">
        <v>15992</v>
      </c>
      <c r="J1214" s="4" t="s">
        <v>15993</v>
      </c>
      <c r="K1214" s="5">
        <v>9.9999999999999998E-20</v>
      </c>
      <c r="L1214" s="4" t="s">
        <v>15994</v>
      </c>
      <c r="M1214" s="4" t="s">
        <v>10113</v>
      </c>
      <c r="N1214" s="4" t="s">
        <v>10114</v>
      </c>
      <c r="O1214" s="4" t="s">
        <v>10115</v>
      </c>
      <c r="P1214" s="4">
        <v>7</v>
      </c>
      <c r="Q1214" s="4" t="s">
        <v>15995</v>
      </c>
      <c r="R1214" s="4" t="s">
        <v>15996</v>
      </c>
      <c r="S1214" s="4" t="s">
        <v>15997</v>
      </c>
      <c r="V1214" s="4" t="s">
        <v>15998</v>
      </c>
      <c r="W1214" s="4" t="s">
        <v>15999</v>
      </c>
      <c r="X1214" s="4" t="s">
        <v>16000</v>
      </c>
      <c r="Y1214" s="4" t="s">
        <v>16001</v>
      </c>
      <c r="Z1214" s="4" t="s">
        <v>16002</v>
      </c>
      <c r="AA1214" s="4" t="s">
        <v>16003</v>
      </c>
      <c r="AB1214" s="4" t="s">
        <v>16004</v>
      </c>
    </row>
    <row r="1215" spans="1:28" x14ac:dyDescent="0.25">
      <c r="A1215" s="7" t="s">
        <v>8185</v>
      </c>
      <c r="B1215" s="7">
        <v>2.6804115999999999E-2</v>
      </c>
      <c r="C1215" s="7">
        <v>1.504238</v>
      </c>
      <c r="D1215" s="4" t="s">
        <v>40</v>
      </c>
      <c r="E1215" s="4" t="s">
        <v>8186</v>
      </c>
      <c r="F1215" s="4" t="s">
        <v>8187</v>
      </c>
      <c r="G1215" s="4" t="s">
        <v>8188</v>
      </c>
      <c r="H1215" s="4" t="s">
        <v>8189</v>
      </c>
      <c r="I1215" s="4" t="s">
        <v>8190</v>
      </c>
      <c r="J1215" s="4" t="s">
        <v>8191</v>
      </c>
      <c r="K1215" s="5">
        <v>4.7000000000000002E-33</v>
      </c>
      <c r="L1215" s="4" t="s">
        <v>8192</v>
      </c>
      <c r="M1215" s="4" t="s">
        <v>8193</v>
      </c>
      <c r="N1215" s="4" t="s">
        <v>8194</v>
      </c>
      <c r="O1215" s="4" t="s">
        <v>8195</v>
      </c>
      <c r="P1215" s="4">
        <v>1</v>
      </c>
      <c r="Q1215" s="4" t="s">
        <v>1624</v>
      </c>
      <c r="R1215" s="4" t="s">
        <v>1625</v>
      </c>
      <c r="S1215" s="4" t="s">
        <v>1019</v>
      </c>
      <c r="V1215" s="4" t="s">
        <v>7145</v>
      </c>
      <c r="W1215" s="4" t="s">
        <v>7146</v>
      </c>
      <c r="X1215" s="4" t="s">
        <v>7147</v>
      </c>
      <c r="Y1215" s="4" t="s">
        <v>8196</v>
      </c>
      <c r="Z1215" s="4" t="s">
        <v>7149</v>
      </c>
      <c r="AA1215" s="4" t="s">
        <v>7150</v>
      </c>
      <c r="AB1215" s="4" t="s">
        <v>7151</v>
      </c>
    </row>
    <row r="1216" spans="1:28" x14ac:dyDescent="0.25">
      <c r="A1216" s="7" t="s">
        <v>17683</v>
      </c>
      <c r="B1216" s="8">
        <v>3.8631746000000001E-4</v>
      </c>
      <c r="C1216" s="7">
        <v>1.5046086000000001</v>
      </c>
      <c r="D1216" s="4" t="s">
        <v>59</v>
      </c>
      <c r="V1216" s="4" t="s">
        <v>17684</v>
      </c>
      <c r="W1216" s="4" t="s">
        <v>9864</v>
      </c>
      <c r="X1216" s="4" t="s">
        <v>17685</v>
      </c>
      <c r="Y1216" s="4" t="s">
        <v>17686</v>
      </c>
      <c r="Z1216" s="4" t="s">
        <v>17687</v>
      </c>
      <c r="AA1216" s="4" t="s">
        <v>17688</v>
      </c>
      <c r="AB1216" s="4" t="s">
        <v>17689</v>
      </c>
    </row>
    <row r="1217" spans="1:28" x14ac:dyDescent="0.25">
      <c r="A1217" s="7" t="s">
        <v>26684</v>
      </c>
      <c r="B1217" s="8">
        <v>1.437537E-3</v>
      </c>
      <c r="C1217" s="7">
        <v>1.5046185000000001</v>
      </c>
      <c r="D1217" s="4" t="s">
        <v>59</v>
      </c>
      <c r="V1217" s="4" t="s">
        <v>26685</v>
      </c>
      <c r="W1217" s="4" t="s">
        <v>501</v>
      </c>
      <c r="X1217" s="4" t="s">
        <v>26686</v>
      </c>
      <c r="Y1217" s="4" t="s">
        <v>26687</v>
      </c>
      <c r="Z1217" s="4" t="s">
        <v>1128</v>
      </c>
      <c r="AA1217" s="4" t="s">
        <v>1128</v>
      </c>
      <c r="AB1217" s="4" t="s">
        <v>1128</v>
      </c>
    </row>
    <row r="1218" spans="1:28" x14ac:dyDescent="0.25">
      <c r="A1218" s="7" t="s">
        <v>27656</v>
      </c>
      <c r="B1218" s="8">
        <v>1.4449086E-4</v>
      </c>
      <c r="C1218" s="7">
        <v>1.5048785</v>
      </c>
      <c r="D1218" s="4" t="s">
        <v>59</v>
      </c>
      <c r="V1218" s="4" t="s">
        <v>162</v>
      </c>
      <c r="W1218" s="4" t="s">
        <v>6093</v>
      </c>
      <c r="X1218" s="4" t="s">
        <v>9618</v>
      </c>
      <c r="Y1218" s="4" t="s">
        <v>164</v>
      </c>
    </row>
    <row r="1219" spans="1:28" x14ac:dyDescent="0.25">
      <c r="A1219" s="7" t="s">
        <v>23170</v>
      </c>
      <c r="B1219" s="8">
        <v>4.2523320999999999E-4</v>
      </c>
      <c r="C1219" s="7">
        <v>1.5049849</v>
      </c>
      <c r="D1219" s="4" t="s">
        <v>23171</v>
      </c>
      <c r="E1219" s="4" t="s">
        <v>23172</v>
      </c>
      <c r="F1219" s="4" t="s">
        <v>23173</v>
      </c>
      <c r="G1219" s="4" t="s">
        <v>23174</v>
      </c>
      <c r="H1219" s="4" t="s">
        <v>23175</v>
      </c>
      <c r="I1219" s="4" t="s">
        <v>23176</v>
      </c>
      <c r="J1219" s="4" t="s">
        <v>23177</v>
      </c>
      <c r="K1219" s="5">
        <v>1.9999999999999999E-34</v>
      </c>
      <c r="L1219" s="4" t="s">
        <v>23178</v>
      </c>
      <c r="M1219" s="4" t="s">
        <v>23179</v>
      </c>
      <c r="N1219" s="4" t="s">
        <v>23180</v>
      </c>
      <c r="O1219" s="4" t="s">
        <v>23181</v>
      </c>
      <c r="P1219" s="4">
        <v>14</v>
      </c>
      <c r="Q1219" s="4" t="s">
        <v>23182</v>
      </c>
      <c r="R1219" s="4" t="s">
        <v>23183</v>
      </c>
      <c r="S1219" s="4" t="s">
        <v>23184</v>
      </c>
      <c r="T1219" s="4" t="s">
        <v>899</v>
      </c>
      <c r="U1219" s="4" t="s">
        <v>900</v>
      </c>
      <c r="V1219" s="4" t="s">
        <v>23185</v>
      </c>
      <c r="W1219" s="4" t="s">
        <v>23186</v>
      </c>
      <c r="X1219" s="4" t="s">
        <v>23187</v>
      </c>
      <c r="Y1219" s="4" t="s">
        <v>23188</v>
      </c>
      <c r="Z1219" s="4" t="s">
        <v>23189</v>
      </c>
      <c r="AA1219" s="4" t="s">
        <v>23190</v>
      </c>
      <c r="AB1219" s="4" t="s">
        <v>23191</v>
      </c>
    </row>
    <row r="1220" spans="1:28" x14ac:dyDescent="0.25">
      <c r="A1220" s="7" t="s">
        <v>14287</v>
      </c>
      <c r="B1220" s="8">
        <v>1.10064364E-4</v>
      </c>
      <c r="C1220" s="7">
        <v>1.5052570999999999</v>
      </c>
      <c r="D1220" s="4" t="s">
        <v>59</v>
      </c>
      <c r="V1220" s="4" t="s">
        <v>162</v>
      </c>
      <c r="W1220" s="4" t="s">
        <v>7976</v>
      </c>
      <c r="X1220" s="4" t="s">
        <v>7977</v>
      </c>
      <c r="Y1220" s="4" t="s">
        <v>164</v>
      </c>
    </row>
    <row r="1221" spans="1:28" x14ac:dyDescent="0.25">
      <c r="A1221" s="7" t="s">
        <v>23919</v>
      </c>
      <c r="B1221" s="7">
        <v>4.3820589999999998E-3</v>
      </c>
      <c r="C1221" s="7">
        <v>1.5055965</v>
      </c>
      <c r="D1221" s="4" t="s">
        <v>59</v>
      </c>
      <c r="V1221" s="4" t="s">
        <v>6362</v>
      </c>
      <c r="W1221" s="4" t="s">
        <v>6017</v>
      </c>
      <c r="X1221" s="4" t="s">
        <v>6363</v>
      </c>
      <c r="Y1221" s="4" t="s">
        <v>23920</v>
      </c>
      <c r="Z1221" s="4" t="s">
        <v>464</v>
      </c>
      <c r="AA1221" s="4" t="s">
        <v>464</v>
      </c>
      <c r="AB1221" s="4" t="s">
        <v>464</v>
      </c>
    </row>
    <row r="1222" spans="1:28" x14ac:dyDescent="0.25">
      <c r="A1222" s="7" t="s">
        <v>18116</v>
      </c>
      <c r="B1222" s="8">
        <v>2.5823065000000001E-3</v>
      </c>
      <c r="C1222" s="7">
        <v>1.5058119000000001</v>
      </c>
      <c r="D1222" s="4" t="s">
        <v>18117</v>
      </c>
      <c r="E1222" s="4" t="s">
        <v>18118</v>
      </c>
      <c r="F1222" s="4" t="s">
        <v>18119</v>
      </c>
      <c r="G1222" s="5">
        <v>1.7999999999999999E-11</v>
      </c>
      <c r="H1222" s="4" t="s">
        <v>18120</v>
      </c>
      <c r="I1222" s="4" t="s">
        <v>18118</v>
      </c>
      <c r="J1222" s="4" t="s">
        <v>2008</v>
      </c>
      <c r="K1222" s="5">
        <v>1.7999999999999999E-11</v>
      </c>
      <c r="L1222" s="4" t="s">
        <v>18121</v>
      </c>
      <c r="M1222" s="4" t="s">
        <v>154</v>
      </c>
      <c r="N1222" s="4" t="s">
        <v>155</v>
      </c>
      <c r="O1222" s="4" t="s">
        <v>156</v>
      </c>
      <c r="V1222" s="4" t="s">
        <v>18122</v>
      </c>
      <c r="W1222" s="4" t="s">
        <v>186</v>
      </c>
      <c r="X1222" s="4" t="s">
        <v>18123</v>
      </c>
      <c r="Y1222" s="4" t="s">
        <v>18124</v>
      </c>
      <c r="Z1222" s="4" t="s">
        <v>1464</v>
      </c>
      <c r="AA1222" s="4" t="s">
        <v>1464</v>
      </c>
      <c r="AB1222" s="4" t="s">
        <v>1464</v>
      </c>
    </row>
    <row r="1223" spans="1:28" x14ac:dyDescent="0.25">
      <c r="A1223" s="7" t="s">
        <v>15577</v>
      </c>
      <c r="B1223" s="8">
        <v>2.5318211000000001E-3</v>
      </c>
      <c r="C1223" s="7">
        <v>1.5060638</v>
      </c>
      <c r="D1223" s="4" t="s">
        <v>5103</v>
      </c>
      <c r="E1223" s="4" t="s">
        <v>15578</v>
      </c>
      <c r="F1223" s="4" t="s">
        <v>15579</v>
      </c>
      <c r="G1223" s="4" t="s">
        <v>15580</v>
      </c>
      <c r="H1223" s="4" t="s">
        <v>15581</v>
      </c>
      <c r="I1223" s="4" t="s">
        <v>113</v>
      </c>
      <c r="J1223" s="4" t="s">
        <v>114</v>
      </c>
      <c r="K1223" s="5">
        <v>1.5E-43</v>
      </c>
      <c r="L1223" s="4" t="s">
        <v>15582</v>
      </c>
      <c r="M1223" s="4" t="s">
        <v>15583</v>
      </c>
      <c r="N1223" s="4" t="s">
        <v>15584</v>
      </c>
      <c r="O1223" s="4" t="s">
        <v>15585</v>
      </c>
      <c r="P1223" s="4">
        <v>2</v>
      </c>
      <c r="Q1223" s="4" t="s">
        <v>799</v>
      </c>
      <c r="R1223" s="4" t="s">
        <v>800</v>
      </c>
      <c r="S1223" s="4" t="s">
        <v>235</v>
      </c>
      <c r="V1223" s="4" t="s">
        <v>15586</v>
      </c>
      <c r="W1223" s="4" t="s">
        <v>15587</v>
      </c>
      <c r="X1223" s="4" t="s">
        <v>15588</v>
      </c>
      <c r="Y1223" s="4" t="s">
        <v>15589</v>
      </c>
      <c r="Z1223" s="4" t="s">
        <v>15590</v>
      </c>
      <c r="AA1223" s="4" t="s">
        <v>15591</v>
      </c>
      <c r="AB1223" s="4" t="s">
        <v>15592</v>
      </c>
    </row>
    <row r="1224" spans="1:28" x14ac:dyDescent="0.25">
      <c r="A1224" s="7" t="s">
        <v>24074</v>
      </c>
      <c r="B1224" s="8">
        <v>2.4578482000000001E-4</v>
      </c>
      <c r="C1224" s="7">
        <v>1.5068116</v>
      </c>
      <c r="D1224" s="4" t="s">
        <v>24075</v>
      </c>
      <c r="E1224" s="4" t="s">
        <v>24076</v>
      </c>
      <c r="F1224" s="4" t="s">
        <v>24077</v>
      </c>
      <c r="G1224" s="4" t="s">
        <v>24078</v>
      </c>
      <c r="H1224" s="4" t="s">
        <v>24079</v>
      </c>
      <c r="I1224" s="4" t="s">
        <v>24080</v>
      </c>
      <c r="J1224" s="4" t="s">
        <v>24081</v>
      </c>
      <c r="K1224" s="5">
        <v>7.8E-22</v>
      </c>
      <c r="V1224" s="4" t="s">
        <v>24082</v>
      </c>
      <c r="W1224" s="4" t="s">
        <v>24083</v>
      </c>
      <c r="X1224" s="4" t="s">
        <v>24084</v>
      </c>
      <c r="Y1224" s="4" t="s">
        <v>24085</v>
      </c>
      <c r="Z1224" s="4" t="s">
        <v>24086</v>
      </c>
      <c r="AA1224" s="4" t="s">
        <v>24087</v>
      </c>
      <c r="AB1224" s="4" t="s">
        <v>24088</v>
      </c>
    </row>
    <row r="1225" spans="1:28" x14ac:dyDescent="0.25">
      <c r="A1225" s="7" t="s">
        <v>26640</v>
      </c>
      <c r="B1225" s="8">
        <v>1.052718E-3</v>
      </c>
      <c r="C1225" s="7">
        <v>1.5068166000000001</v>
      </c>
      <c r="D1225" s="4" t="s">
        <v>26641</v>
      </c>
      <c r="E1225" s="4" t="s">
        <v>26642</v>
      </c>
      <c r="F1225" s="4" t="s">
        <v>26643</v>
      </c>
      <c r="G1225" s="4" t="s">
        <v>26644</v>
      </c>
      <c r="H1225" s="4" t="s">
        <v>26645</v>
      </c>
      <c r="I1225" s="4" t="s">
        <v>26646</v>
      </c>
      <c r="J1225" s="4" t="s">
        <v>26647</v>
      </c>
      <c r="K1225" s="5">
        <v>3.1E-49</v>
      </c>
      <c r="L1225" s="4" t="s">
        <v>26648</v>
      </c>
      <c r="M1225" s="4" t="s">
        <v>26649</v>
      </c>
      <c r="N1225" s="4" t="s">
        <v>26650</v>
      </c>
      <c r="O1225" s="4" t="s">
        <v>335</v>
      </c>
      <c r="P1225" s="4">
        <v>1</v>
      </c>
      <c r="Q1225" s="4" t="s">
        <v>3242</v>
      </c>
      <c r="R1225" s="4" t="s">
        <v>3243</v>
      </c>
      <c r="S1225" s="4" t="s">
        <v>298</v>
      </c>
      <c r="V1225" s="4" t="s">
        <v>26651</v>
      </c>
      <c r="W1225" s="4" t="s">
        <v>26652</v>
      </c>
      <c r="X1225" s="4" t="s">
        <v>26653</v>
      </c>
      <c r="Y1225" s="4" t="s">
        <v>26654</v>
      </c>
      <c r="Z1225" s="4" t="s">
        <v>160</v>
      </c>
      <c r="AA1225" s="4" t="s">
        <v>160</v>
      </c>
      <c r="AB1225" s="4" t="s">
        <v>160</v>
      </c>
    </row>
    <row r="1226" spans="1:28" x14ac:dyDescent="0.25">
      <c r="A1226" s="7" t="s">
        <v>15160</v>
      </c>
      <c r="B1226" s="7">
        <v>3.7633950000000001E-3</v>
      </c>
      <c r="C1226" s="7">
        <v>1.5069014999999999</v>
      </c>
      <c r="D1226" s="4" t="s">
        <v>59</v>
      </c>
    </row>
    <row r="1227" spans="1:28" x14ac:dyDescent="0.25">
      <c r="A1227" s="7" t="s">
        <v>26103</v>
      </c>
      <c r="B1227" s="7">
        <v>2.2017592999999998E-2</v>
      </c>
      <c r="C1227" s="7">
        <v>1.5070066</v>
      </c>
      <c r="D1227" s="4" t="s">
        <v>59</v>
      </c>
      <c r="V1227" s="4" t="s">
        <v>26104</v>
      </c>
      <c r="W1227" s="4" t="s">
        <v>6017</v>
      </c>
      <c r="X1227" s="4" t="s">
        <v>26105</v>
      </c>
      <c r="Y1227" s="4" t="s">
        <v>26106</v>
      </c>
      <c r="Z1227" s="4" t="s">
        <v>16500</v>
      </c>
      <c r="AA1227" s="4" t="s">
        <v>16501</v>
      </c>
      <c r="AB1227" s="4" t="s">
        <v>2262</v>
      </c>
    </row>
    <row r="1228" spans="1:28" x14ac:dyDescent="0.25">
      <c r="A1228" s="7" t="s">
        <v>20813</v>
      </c>
      <c r="B1228" s="7">
        <v>6.0356365999999998E-3</v>
      </c>
      <c r="C1228" s="7">
        <v>1.5071611</v>
      </c>
      <c r="D1228" s="4" t="s">
        <v>2264</v>
      </c>
      <c r="E1228" s="4" t="s">
        <v>20814</v>
      </c>
      <c r="F1228" s="4" t="s">
        <v>20815</v>
      </c>
      <c r="G1228" s="4" t="s">
        <v>20816</v>
      </c>
      <c r="H1228" s="4" t="s">
        <v>20817</v>
      </c>
      <c r="I1228" s="4" t="s">
        <v>19879</v>
      </c>
      <c r="J1228" s="4" t="s">
        <v>2684</v>
      </c>
      <c r="K1228" s="5">
        <v>1.9E-72</v>
      </c>
      <c r="L1228" s="4" t="s">
        <v>20818</v>
      </c>
      <c r="M1228" s="4" t="s">
        <v>2576</v>
      </c>
      <c r="N1228" s="4" t="s">
        <v>2577</v>
      </c>
      <c r="O1228" s="4" t="s">
        <v>2578</v>
      </c>
      <c r="V1228" s="4" t="s">
        <v>12186</v>
      </c>
      <c r="W1228" s="4" t="s">
        <v>1847</v>
      </c>
      <c r="X1228" s="4" t="s">
        <v>12187</v>
      </c>
      <c r="Y1228" s="4" t="s">
        <v>19881</v>
      </c>
      <c r="Z1228" s="4" t="s">
        <v>12189</v>
      </c>
      <c r="AA1228" s="4" t="s">
        <v>12190</v>
      </c>
      <c r="AB1228" s="4" t="s">
        <v>5390</v>
      </c>
    </row>
    <row r="1229" spans="1:28" x14ac:dyDescent="0.25">
      <c r="A1229" s="7" t="s">
        <v>26407</v>
      </c>
      <c r="B1229" s="8">
        <v>5.5085629999999995E-4</v>
      </c>
      <c r="C1229" s="7">
        <v>1.5073669000000001</v>
      </c>
      <c r="D1229" s="4" t="s">
        <v>26408</v>
      </c>
      <c r="E1229" s="4" t="s">
        <v>26409</v>
      </c>
      <c r="F1229" s="4" t="s">
        <v>26410</v>
      </c>
      <c r="G1229" s="4" t="s">
        <v>26411</v>
      </c>
      <c r="H1229" s="4" t="s">
        <v>26412</v>
      </c>
      <c r="I1229" s="4" t="s">
        <v>26413</v>
      </c>
      <c r="J1229" s="4" t="s">
        <v>13456</v>
      </c>
      <c r="K1229" s="5">
        <v>4.1999999999999998E-29</v>
      </c>
      <c r="L1229" s="4" t="s">
        <v>26414</v>
      </c>
      <c r="M1229" s="4" t="s">
        <v>2959</v>
      </c>
      <c r="N1229" s="4" t="s">
        <v>2960</v>
      </c>
      <c r="O1229" s="4" t="s">
        <v>2961</v>
      </c>
      <c r="P1229" s="4">
        <v>1</v>
      </c>
      <c r="Q1229" s="4" t="s">
        <v>1679</v>
      </c>
      <c r="R1229" s="4" t="s">
        <v>1680</v>
      </c>
      <c r="S1229" s="4" t="s">
        <v>298</v>
      </c>
      <c r="V1229" s="4" t="s">
        <v>15626</v>
      </c>
      <c r="W1229" s="4" t="s">
        <v>7459</v>
      </c>
      <c r="X1229" s="4" t="s">
        <v>15627</v>
      </c>
      <c r="Y1229" s="4" t="s">
        <v>26415</v>
      </c>
      <c r="Z1229" s="4" t="s">
        <v>26416</v>
      </c>
      <c r="AA1229" s="4" t="s">
        <v>26417</v>
      </c>
      <c r="AB1229" s="4" t="s">
        <v>15631</v>
      </c>
    </row>
    <row r="1230" spans="1:28" x14ac:dyDescent="0.25">
      <c r="A1230" s="7" t="s">
        <v>23580</v>
      </c>
      <c r="B1230" s="8">
        <v>1.2464282999999999E-4</v>
      </c>
      <c r="C1230" s="7">
        <v>1.5076601999999999</v>
      </c>
      <c r="D1230" s="4" t="s">
        <v>23581</v>
      </c>
      <c r="E1230" s="4" t="s">
        <v>23582</v>
      </c>
      <c r="F1230" s="4" t="s">
        <v>23583</v>
      </c>
      <c r="G1230" s="4" t="s">
        <v>23584</v>
      </c>
      <c r="H1230" s="4" t="s">
        <v>23585</v>
      </c>
      <c r="I1230" s="4" t="s">
        <v>23586</v>
      </c>
      <c r="J1230" s="4" t="s">
        <v>23587</v>
      </c>
      <c r="K1230" s="5">
        <v>5.0000000000000003E-115</v>
      </c>
      <c r="L1230" s="4" t="s">
        <v>23588</v>
      </c>
      <c r="M1230" s="4" t="s">
        <v>23589</v>
      </c>
      <c r="N1230" s="4" t="s">
        <v>23590</v>
      </c>
      <c r="O1230" s="4" t="s">
        <v>3941</v>
      </c>
      <c r="V1230" s="4" t="s">
        <v>23591</v>
      </c>
      <c r="W1230" s="4" t="s">
        <v>23592</v>
      </c>
      <c r="X1230" s="4" t="s">
        <v>23593</v>
      </c>
      <c r="Y1230" s="4" t="s">
        <v>23594</v>
      </c>
      <c r="Z1230" s="4" t="s">
        <v>23595</v>
      </c>
      <c r="AA1230" s="4" t="s">
        <v>23596</v>
      </c>
      <c r="AB1230" s="4" t="s">
        <v>23597</v>
      </c>
    </row>
    <row r="1231" spans="1:28" x14ac:dyDescent="0.25">
      <c r="A1231" s="7" t="s">
        <v>17788</v>
      </c>
      <c r="B1231" s="7">
        <v>1.7694544E-2</v>
      </c>
      <c r="C1231" s="7">
        <v>1.5078377999999999</v>
      </c>
      <c r="D1231" s="4" t="s">
        <v>59</v>
      </c>
      <c r="V1231" s="4" t="s">
        <v>17789</v>
      </c>
      <c r="W1231" s="4" t="s">
        <v>7459</v>
      </c>
      <c r="X1231" s="4" t="s">
        <v>17790</v>
      </c>
      <c r="Y1231" s="4" t="s">
        <v>17791</v>
      </c>
      <c r="Z1231" s="4" t="s">
        <v>17792</v>
      </c>
      <c r="AA1231" s="4" t="s">
        <v>17793</v>
      </c>
      <c r="AB1231" s="4" t="s">
        <v>13046</v>
      </c>
    </row>
    <row r="1232" spans="1:28" x14ac:dyDescent="0.25">
      <c r="A1232" s="7" t="s">
        <v>18295</v>
      </c>
      <c r="B1232" s="8">
        <v>2.1561719999999999E-4</v>
      </c>
      <c r="C1232" s="7">
        <v>1.5079515999999999</v>
      </c>
      <c r="D1232" s="4" t="s">
        <v>18296</v>
      </c>
      <c r="E1232" s="4" t="s">
        <v>18297</v>
      </c>
      <c r="F1232" s="4" t="s">
        <v>18298</v>
      </c>
      <c r="G1232" s="4" t="s">
        <v>18299</v>
      </c>
      <c r="H1232" s="4" t="s">
        <v>18300</v>
      </c>
      <c r="I1232" s="4" t="s">
        <v>18301</v>
      </c>
      <c r="J1232" s="4" t="s">
        <v>2222</v>
      </c>
      <c r="K1232" s="5">
        <v>4.5E-63</v>
      </c>
      <c r="L1232" s="4" t="s">
        <v>18302</v>
      </c>
      <c r="M1232" s="4" t="s">
        <v>18303</v>
      </c>
      <c r="N1232" s="4" t="s">
        <v>18304</v>
      </c>
      <c r="O1232" s="4" t="s">
        <v>18305</v>
      </c>
      <c r="P1232" s="4">
        <v>4</v>
      </c>
      <c r="Q1232" s="4" t="s">
        <v>18306</v>
      </c>
      <c r="R1232" s="4" t="s">
        <v>18307</v>
      </c>
      <c r="S1232" s="4" t="s">
        <v>7425</v>
      </c>
      <c r="T1232" s="4" t="s">
        <v>18308</v>
      </c>
      <c r="U1232" s="4" t="s">
        <v>18309</v>
      </c>
      <c r="V1232" s="4" t="s">
        <v>18310</v>
      </c>
      <c r="W1232" s="4" t="s">
        <v>18311</v>
      </c>
      <c r="X1232" s="4" t="s">
        <v>18312</v>
      </c>
      <c r="Y1232" s="4" t="s">
        <v>18313</v>
      </c>
      <c r="Z1232" s="4" t="s">
        <v>18314</v>
      </c>
      <c r="AA1232" s="4" t="s">
        <v>18315</v>
      </c>
      <c r="AB1232" s="4" t="s">
        <v>18316</v>
      </c>
    </row>
    <row r="1233" spans="1:28" x14ac:dyDescent="0.25">
      <c r="A1233" s="7" t="s">
        <v>26935</v>
      </c>
      <c r="B1233" s="7">
        <v>4.3506029999999998E-3</v>
      </c>
      <c r="C1233" s="7">
        <v>1.5082614000000001</v>
      </c>
      <c r="D1233" s="4" t="s">
        <v>59</v>
      </c>
      <c r="V1233" s="4" t="s">
        <v>162</v>
      </c>
      <c r="W1233" s="4" t="s">
        <v>273</v>
      </c>
      <c r="X1233" s="4" t="s">
        <v>12419</v>
      </c>
      <c r="Y1233" s="4" t="s">
        <v>164</v>
      </c>
    </row>
    <row r="1234" spans="1:28" x14ac:dyDescent="0.25">
      <c r="A1234" s="7" t="s">
        <v>20912</v>
      </c>
      <c r="B1234" s="8">
        <v>6.3591829999999996E-4</v>
      </c>
      <c r="C1234" s="7">
        <v>1.5085914</v>
      </c>
      <c r="D1234" s="4" t="s">
        <v>20913</v>
      </c>
      <c r="E1234" s="4" t="s">
        <v>20914</v>
      </c>
      <c r="F1234" s="4" t="s">
        <v>20915</v>
      </c>
      <c r="G1234" s="4" t="s">
        <v>20916</v>
      </c>
      <c r="H1234" s="4" t="s">
        <v>20917</v>
      </c>
      <c r="I1234" s="4" t="s">
        <v>20918</v>
      </c>
      <c r="J1234" s="4" t="s">
        <v>20919</v>
      </c>
      <c r="K1234" s="5">
        <v>0</v>
      </c>
      <c r="L1234" s="4" t="s">
        <v>20920</v>
      </c>
      <c r="M1234" s="4" t="s">
        <v>20921</v>
      </c>
      <c r="N1234" s="4" t="s">
        <v>20922</v>
      </c>
      <c r="O1234" s="4" t="s">
        <v>20923</v>
      </c>
      <c r="P1234" s="4">
        <v>6</v>
      </c>
      <c r="Q1234" s="4" t="s">
        <v>20924</v>
      </c>
      <c r="R1234" s="4" t="s">
        <v>20925</v>
      </c>
      <c r="S1234" s="4" t="s">
        <v>20926</v>
      </c>
      <c r="T1234" s="4" t="s">
        <v>20927</v>
      </c>
      <c r="U1234" s="4" t="s">
        <v>20928</v>
      </c>
      <c r="V1234" s="4" t="s">
        <v>20929</v>
      </c>
      <c r="W1234" s="4" t="s">
        <v>20930</v>
      </c>
      <c r="X1234" s="4" t="s">
        <v>20931</v>
      </c>
      <c r="Y1234" s="4" t="s">
        <v>20932</v>
      </c>
      <c r="Z1234" s="4" t="s">
        <v>20933</v>
      </c>
      <c r="AA1234" s="4" t="s">
        <v>20934</v>
      </c>
      <c r="AB1234" s="4" t="s">
        <v>20935</v>
      </c>
    </row>
    <row r="1235" spans="1:28" x14ac:dyDescent="0.25">
      <c r="A1235" s="7" t="s">
        <v>27676</v>
      </c>
      <c r="B1235" s="8">
        <v>1.3799158999999999E-4</v>
      </c>
      <c r="C1235" s="7">
        <v>1.5089971</v>
      </c>
      <c r="D1235" s="4" t="s">
        <v>59</v>
      </c>
      <c r="V1235" s="4" t="s">
        <v>27677</v>
      </c>
      <c r="W1235" s="4" t="s">
        <v>5950</v>
      </c>
      <c r="X1235" s="4" t="s">
        <v>27678</v>
      </c>
      <c r="Y1235" s="4" t="s">
        <v>27679</v>
      </c>
      <c r="Z1235" s="4" t="s">
        <v>547</v>
      </c>
      <c r="AA1235" s="4" t="s">
        <v>547</v>
      </c>
      <c r="AB1235" s="4" t="s">
        <v>547</v>
      </c>
    </row>
    <row r="1236" spans="1:28" x14ac:dyDescent="0.25">
      <c r="A1236" s="7" t="s">
        <v>20111</v>
      </c>
      <c r="B1236" s="8">
        <v>2.8258875E-5</v>
      </c>
      <c r="C1236" s="7">
        <v>1.5091958000000001</v>
      </c>
      <c r="D1236" s="4" t="s">
        <v>20112</v>
      </c>
      <c r="E1236" s="4" t="s">
        <v>20113</v>
      </c>
      <c r="F1236" s="4" t="s">
        <v>20114</v>
      </c>
      <c r="G1236" s="4" t="s">
        <v>20115</v>
      </c>
      <c r="H1236" s="4" t="s">
        <v>20116</v>
      </c>
      <c r="I1236" s="4" t="s">
        <v>20117</v>
      </c>
      <c r="J1236" s="4" t="s">
        <v>10969</v>
      </c>
      <c r="K1236" s="5">
        <v>7.5999999999999999E-13</v>
      </c>
      <c r="L1236" s="4" t="s">
        <v>20118</v>
      </c>
      <c r="M1236" s="4" t="s">
        <v>20119</v>
      </c>
      <c r="N1236" s="4" t="s">
        <v>20120</v>
      </c>
      <c r="O1236" s="4" t="s">
        <v>20121</v>
      </c>
      <c r="V1236" s="4" t="s">
        <v>20122</v>
      </c>
      <c r="W1236" s="4" t="s">
        <v>20123</v>
      </c>
      <c r="X1236" s="4" t="s">
        <v>20124</v>
      </c>
      <c r="Y1236" s="4" t="s">
        <v>20125</v>
      </c>
      <c r="Z1236" s="4" t="s">
        <v>20126</v>
      </c>
      <c r="AA1236" s="4" t="s">
        <v>20127</v>
      </c>
      <c r="AB1236" s="4" t="s">
        <v>20128</v>
      </c>
    </row>
    <row r="1237" spans="1:28" x14ac:dyDescent="0.25">
      <c r="A1237" s="7" t="s">
        <v>13251</v>
      </c>
      <c r="B1237" s="7">
        <v>4.6082175999999997E-3</v>
      </c>
      <c r="C1237" s="7">
        <v>1.5092034000000001</v>
      </c>
      <c r="D1237" s="4" t="s">
        <v>13252</v>
      </c>
      <c r="E1237" s="4" t="s">
        <v>13253</v>
      </c>
      <c r="F1237" s="4" t="s">
        <v>13254</v>
      </c>
      <c r="G1237" s="4" t="s">
        <v>13255</v>
      </c>
      <c r="H1237" s="4" t="s">
        <v>13256</v>
      </c>
      <c r="I1237" s="4" t="s">
        <v>13257</v>
      </c>
      <c r="J1237" s="4" t="s">
        <v>417</v>
      </c>
      <c r="K1237" s="5">
        <v>2.3999999999999999E-12</v>
      </c>
      <c r="L1237" s="4" t="s">
        <v>13258</v>
      </c>
      <c r="M1237" s="4" t="s">
        <v>4777</v>
      </c>
      <c r="N1237" s="4" t="s">
        <v>4778</v>
      </c>
      <c r="O1237" s="4" t="s">
        <v>4779</v>
      </c>
      <c r="V1237" s="4" t="s">
        <v>1461</v>
      </c>
      <c r="W1237" s="4" t="s">
        <v>6465</v>
      </c>
      <c r="X1237" s="4" t="s">
        <v>13259</v>
      </c>
      <c r="Y1237" s="4" t="s">
        <v>13260</v>
      </c>
      <c r="Z1237" s="4" t="s">
        <v>1464</v>
      </c>
      <c r="AA1237" s="4" t="s">
        <v>1464</v>
      </c>
      <c r="AB1237" s="4" t="s">
        <v>1464</v>
      </c>
    </row>
    <row r="1238" spans="1:28" x14ac:dyDescent="0.25">
      <c r="A1238" s="7" t="s">
        <v>26382</v>
      </c>
      <c r="B1238" s="8">
        <v>6.7446920000000001E-5</v>
      </c>
      <c r="C1238" s="7">
        <v>1.5092113</v>
      </c>
      <c r="D1238" s="4" t="s">
        <v>59</v>
      </c>
    </row>
    <row r="1239" spans="1:28" x14ac:dyDescent="0.25">
      <c r="A1239" s="7" t="s">
        <v>26670</v>
      </c>
      <c r="B1239" s="8">
        <v>5.7918740000000002E-4</v>
      </c>
      <c r="C1239" s="7">
        <v>1.5093585</v>
      </c>
      <c r="D1239" s="4" t="s">
        <v>1559</v>
      </c>
      <c r="E1239" s="4" t="s">
        <v>26671</v>
      </c>
      <c r="F1239" s="4" t="s">
        <v>26672</v>
      </c>
      <c r="G1239" s="4" t="s">
        <v>26673</v>
      </c>
      <c r="H1239" s="4" t="s">
        <v>26674</v>
      </c>
      <c r="I1239" s="4" t="s">
        <v>26675</v>
      </c>
      <c r="J1239" s="4" t="s">
        <v>4384</v>
      </c>
      <c r="K1239" s="5">
        <v>3.1E-129</v>
      </c>
      <c r="L1239" s="4" t="s">
        <v>26676</v>
      </c>
      <c r="M1239" s="4" t="s">
        <v>26677</v>
      </c>
      <c r="N1239" s="4" t="s">
        <v>26678</v>
      </c>
      <c r="O1239" s="4" t="s">
        <v>184</v>
      </c>
      <c r="V1239" s="4" t="s">
        <v>26679</v>
      </c>
      <c r="W1239" s="4" t="s">
        <v>15264</v>
      </c>
      <c r="X1239" s="4" t="s">
        <v>26680</v>
      </c>
      <c r="Y1239" s="4" t="s">
        <v>26681</v>
      </c>
      <c r="Z1239" s="4" t="s">
        <v>26682</v>
      </c>
      <c r="AA1239" s="4" t="s">
        <v>26683</v>
      </c>
      <c r="AB1239" s="4" t="s">
        <v>5218</v>
      </c>
    </row>
    <row r="1240" spans="1:28" x14ac:dyDescent="0.25">
      <c r="A1240" s="7" t="s">
        <v>20995</v>
      </c>
      <c r="B1240" s="8">
        <v>7.0686640000000003E-4</v>
      </c>
      <c r="C1240" s="7">
        <v>1.5093821000000001</v>
      </c>
      <c r="D1240" s="4" t="s">
        <v>20996</v>
      </c>
      <c r="E1240" s="4" t="s">
        <v>20997</v>
      </c>
      <c r="F1240" s="4" t="s">
        <v>20998</v>
      </c>
      <c r="G1240" s="4" t="s">
        <v>20999</v>
      </c>
      <c r="H1240" s="4" t="s">
        <v>21000</v>
      </c>
      <c r="I1240" s="4" t="s">
        <v>21001</v>
      </c>
      <c r="J1240" s="4" t="s">
        <v>350</v>
      </c>
      <c r="K1240" s="5">
        <v>1.0000000000000001E-31</v>
      </c>
      <c r="L1240" s="4" t="s">
        <v>21002</v>
      </c>
      <c r="M1240" s="4" t="s">
        <v>21003</v>
      </c>
      <c r="N1240" s="4" t="s">
        <v>21004</v>
      </c>
      <c r="O1240" s="4" t="s">
        <v>21005</v>
      </c>
      <c r="V1240" s="4" t="s">
        <v>21006</v>
      </c>
      <c r="W1240" s="4" t="s">
        <v>9421</v>
      </c>
      <c r="X1240" s="4" t="s">
        <v>21007</v>
      </c>
      <c r="Y1240" s="4" t="s">
        <v>21008</v>
      </c>
      <c r="Z1240" s="4" t="s">
        <v>21009</v>
      </c>
      <c r="AA1240" s="4" t="s">
        <v>21010</v>
      </c>
      <c r="AB1240" s="4" t="s">
        <v>21011</v>
      </c>
    </row>
    <row r="1241" spans="1:28" x14ac:dyDescent="0.25">
      <c r="A1241" s="7" t="s">
        <v>20882</v>
      </c>
      <c r="B1241" s="8">
        <v>1.4401261999999999E-4</v>
      </c>
      <c r="C1241" s="7">
        <v>1.5094525000000001</v>
      </c>
      <c r="D1241" s="4" t="s">
        <v>3116</v>
      </c>
      <c r="E1241" s="4" t="s">
        <v>20883</v>
      </c>
      <c r="F1241" s="4" t="s">
        <v>20884</v>
      </c>
      <c r="G1241" s="4" t="s">
        <v>20885</v>
      </c>
      <c r="H1241" s="4" t="s">
        <v>20886</v>
      </c>
      <c r="I1241" s="4" t="s">
        <v>20887</v>
      </c>
      <c r="J1241" s="4" t="s">
        <v>822</v>
      </c>
      <c r="K1241" s="5">
        <v>1.7E-16</v>
      </c>
      <c r="L1241" s="4" t="s">
        <v>20888</v>
      </c>
      <c r="M1241" s="4" t="s">
        <v>20889</v>
      </c>
      <c r="N1241" s="4" t="s">
        <v>20890</v>
      </c>
      <c r="O1241" s="4" t="s">
        <v>20891</v>
      </c>
      <c r="P1241" s="4">
        <v>5</v>
      </c>
      <c r="Q1241" s="4" t="s">
        <v>20892</v>
      </c>
      <c r="R1241" s="4" t="s">
        <v>20893</v>
      </c>
      <c r="S1241" s="4" t="s">
        <v>6532</v>
      </c>
      <c r="T1241" s="4" t="s">
        <v>899</v>
      </c>
      <c r="U1241" s="4" t="s">
        <v>900</v>
      </c>
      <c r="V1241" s="4" t="s">
        <v>162</v>
      </c>
      <c r="W1241" s="4" t="s">
        <v>5494</v>
      </c>
      <c r="X1241" s="4" t="s">
        <v>20894</v>
      </c>
      <c r="Y1241" s="4" t="s">
        <v>20895</v>
      </c>
    </row>
    <row r="1242" spans="1:28" x14ac:dyDescent="0.25">
      <c r="A1242" s="7" t="s">
        <v>26841</v>
      </c>
      <c r="B1242" s="8">
        <v>1.4386233000000001E-3</v>
      </c>
      <c r="C1242" s="7">
        <v>1.509946</v>
      </c>
      <c r="D1242" s="4" t="s">
        <v>123</v>
      </c>
      <c r="E1242" s="4" t="s">
        <v>26842</v>
      </c>
      <c r="F1242" s="4" t="s">
        <v>26843</v>
      </c>
      <c r="G1242" s="4" t="s">
        <v>26844</v>
      </c>
      <c r="H1242" s="4" t="s">
        <v>26845</v>
      </c>
      <c r="I1242" s="4" t="s">
        <v>26846</v>
      </c>
      <c r="J1242" s="4" t="s">
        <v>26847</v>
      </c>
      <c r="K1242" s="5">
        <v>3.4000000000000002E-37</v>
      </c>
      <c r="L1242" s="4" t="s">
        <v>26848</v>
      </c>
      <c r="M1242" s="4" t="s">
        <v>26849</v>
      </c>
      <c r="N1242" s="4" t="s">
        <v>26850</v>
      </c>
      <c r="O1242" s="4" t="s">
        <v>26851</v>
      </c>
      <c r="V1242" s="4" t="s">
        <v>7145</v>
      </c>
      <c r="W1242" s="4" t="s">
        <v>7146</v>
      </c>
      <c r="X1242" s="4" t="s">
        <v>7147</v>
      </c>
      <c r="Y1242" s="4" t="s">
        <v>10227</v>
      </c>
      <c r="Z1242" s="4" t="s">
        <v>26852</v>
      </c>
      <c r="AA1242" s="4" t="s">
        <v>26853</v>
      </c>
      <c r="AB1242" s="4" t="s">
        <v>7151</v>
      </c>
    </row>
    <row r="1243" spans="1:28" x14ac:dyDescent="0.25">
      <c r="A1243" s="7" t="s">
        <v>20134</v>
      </c>
      <c r="B1243" s="8">
        <v>1.5420285E-4</v>
      </c>
      <c r="C1243" s="7">
        <v>1.5102719</v>
      </c>
      <c r="D1243" s="4" t="s">
        <v>20135</v>
      </c>
      <c r="E1243" s="4" t="s">
        <v>20136</v>
      </c>
      <c r="F1243" s="4" t="s">
        <v>20137</v>
      </c>
      <c r="G1243" s="4" t="s">
        <v>20138</v>
      </c>
      <c r="H1243" s="4" t="s">
        <v>20139</v>
      </c>
      <c r="I1243" s="4" t="s">
        <v>20140</v>
      </c>
      <c r="J1243" s="4" t="s">
        <v>20141</v>
      </c>
      <c r="K1243" s="5">
        <v>5.4E-16</v>
      </c>
      <c r="L1243" s="4" t="s">
        <v>20142</v>
      </c>
      <c r="M1243" s="4" t="s">
        <v>20143</v>
      </c>
      <c r="N1243" s="4" t="s">
        <v>20144</v>
      </c>
      <c r="O1243" s="4" t="s">
        <v>20145</v>
      </c>
      <c r="P1243" s="4">
        <v>4</v>
      </c>
      <c r="Q1243" s="4" t="s">
        <v>20146</v>
      </c>
      <c r="R1243" s="4" t="s">
        <v>20147</v>
      </c>
      <c r="S1243" s="4" t="s">
        <v>20148</v>
      </c>
      <c r="V1243" s="4" t="s">
        <v>20149</v>
      </c>
      <c r="W1243" s="4" t="s">
        <v>6077</v>
      </c>
      <c r="X1243" s="4" t="s">
        <v>20150</v>
      </c>
      <c r="Y1243" s="4" t="s">
        <v>20151</v>
      </c>
      <c r="Z1243" s="4" t="s">
        <v>20152</v>
      </c>
      <c r="AA1243" s="4" t="s">
        <v>20153</v>
      </c>
      <c r="AB1243" s="4" t="s">
        <v>7218</v>
      </c>
    </row>
    <row r="1244" spans="1:28" x14ac:dyDescent="0.25">
      <c r="A1244" s="7" t="s">
        <v>19417</v>
      </c>
      <c r="B1244" s="8">
        <v>1.0160443999999999E-3</v>
      </c>
      <c r="C1244" s="7">
        <v>1.5112444</v>
      </c>
      <c r="D1244" s="4" t="s">
        <v>19418</v>
      </c>
      <c r="E1244" s="4" t="s">
        <v>19419</v>
      </c>
      <c r="F1244" s="4" t="s">
        <v>19420</v>
      </c>
      <c r="G1244" s="4" t="s">
        <v>19421</v>
      </c>
      <c r="H1244" s="4" t="s">
        <v>19422</v>
      </c>
      <c r="I1244" s="4" t="s">
        <v>19423</v>
      </c>
      <c r="J1244" s="4" t="s">
        <v>2540</v>
      </c>
      <c r="K1244" s="5">
        <v>4.8999999999999999E-94</v>
      </c>
      <c r="L1244" s="4" t="s">
        <v>19424</v>
      </c>
      <c r="M1244" s="4" t="s">
        <v>1772</v>
      </c>
      <c r="N1244" s="4" t="s">
        <v>1773</v>
      </c>
      <c r="O1244" s="4" t="s">
        <v>1774</v>
      </c>
      <c r="V1244" s="4" t="s">
        <v>19425</v>
      </c>
      <c r="W1244" s="4" t="s">
        <v>9303</v>
      </c>
      <c r="X1244" s="4" t="s">
        <v>19426</v>
      </c>
      <c r="Y1244" s="4" t="s">
        <v>19427</v>
      </c>
      <c r="Z1244" s="4" t="s">
        <v>19428</v>
      </c>
      <c r="AA1244" s="4" t="s">
        <v>19429</v>
      </c>
      <c r="AB1244" s="4" t="s">
        <v>19430</v>
      </c>
    </row>
    <row r="1245" spans="1:28" x14ac:dyDescent="0.25">
      <c r="A1245" s="7" t="s">
        <v>17818</v>
      </c>
      <c r="B1245" s="8">
        <v>1.0020026000000001E-3</v>
      </c>
      <c r="C1245" s="7">
        <v>1.5113547000000001</v>
      </c>
      <c r="D1245" s="4" t="s">
        <v>59</v>
      </c>
    </row>
    <row r="1246" spans="1:28" x14ac:dyDescent="0.25">
      <c r="A1246" s="7" t="s">
        <v>26363</v>
      </c>
      <c r="B1246" s="8">
        <v>2.2688065999999999E-4</v>
      </c>
      <c r="C1246" s="7">
        <v>1.5115002</v>
      </c>
      <c r="D1246" s="4" t="s">
        <v>26364</v>
      </c>
      <c r="E1246" s="4" t="s">
        <v>26365</v>
      </c>
      <c r="F1246" s="4" t="s">
        <v>26366</v>
      </c>
      <c r="G1246" s="4" t="s">
        <v>26367</v>
      </c>
      <c r="H1246" s="4" t="s">
        <v>26368</v>
      </c>
      <c r="I1246" s="4" t="s">
        <v>26369</v>
      </c>
      <c r="J1246" s="4" t="s">
        <v>26370</v>
      </c>
      <c r="K1246" s="5">
        <v>2.7000000000000001E-160</v>
      </c>
      <c r="L1246" s="4" t="s">
        <v>26371</v>
      </c>
      <c r="M1246" s="4" t="s">
        <v>26372</v>
      </c>
      <c r="N1246" s="4" t="s">
        <v>26373</v>
      </c>
      <c r="O1246" s="4" t="s">
        <v>26374</v>
      </c>
      <c r="P1246" s="4">
        <v>1</v>
      </c>
      <c r="Q1246" s="4" t="s">
        <v>2421</v>
      </c>
      <c r="R1246" s="4" t="s">
        <v>2422</v>
      </c>
      <c r="S1246" s="4" t="s">
        <v>2423</v>
      </c>
      <c r="V1246" s="4" t="s">
        <v>26375</v>
      </c>
      <c r="W1246" s="4" t="s">
        <v>26376</v>
      </c>
      <c r="X1246" s="4" t="s">
        <v>26377</v>
      </c>
      <c r="Y1246" s="4" t="s">
        <v>26378</v>
      </c>
      <c r="Z1246" s="4" t="s">
        <v>26379</v>
      </c>
      <c r="AA1246" s="4" t="s">
        <v>26380</v>
      </c>
      <c r="AB1246" s="4" t="s">
        <v>26381</v>
      </c>
    </row>
    <row r="1247" spans="1:28" x14ac:dyDescent="0.25">
      <c r="A1247" s="7" t="s">
        <v>24140</v>
      </c>
      <c r="B1247" s="8">
        <v>2.8765639999999999E-4</v>
      </c>
      <c r="C1247" s="7">
        <v>1.5117562</v>
      </c>
      <c r="D1247" s="4" t="s">
        <v>24141</v>
      </c>
      <c r="E1247" s="4" t="s">
        <v>24142</v>
      </c>
      <c r="F1247" s="4" t="s">
        <v>24143</v>
      </c>
      <c r="G1247" s="4" t="s">
        <v>24144</v>
      </c>
      <c r="H1247" s="4" t="s">
        <v>24145</v>
      </c>
      <c r="I1247" s="4" t="s">
        <v>24146</v>
      </c>
      <c r="J1247" s="4" t="s">
        <v>2270</v>
      </c>
      <c r="K1247" s="5">
        <v>1.3E-84</v>
      </c>
      <c r="L1247" s="4" t="s">
        <v>24147</v>
      </c>
      <c r="M1247" s="4" t="s">
        <v>24148</v>
      </c>
      <c r="N1247" s="4" t="s">
        <v>24149</v>
      </c>
      <c r="O1247" s="4" t="s">
        <v>24150</v>
      </c>
      <c r="P1247" s="4">
        <v>1</v>
      </c>
      <c r="Q1247" s="4" t="s">
        <v>3242</v>
      </c>
      <c r="R1247" s="4" t="s">
        <v>3243</v>
      </c>
      <c r="S1247" s="4" t="s">
        <v>298</v>
      </c>
      <c r="V1247" s="4" t="s">
        <v>24151</v>
      </c>
      <c r="W1247" s="4" t="s">
        <v>6755</v>
      </c>
      <c r="X1247" s="4" t="s">
        <v>24152</v>
      </c>
      <c r="Y1247" s="4" t="s">
        <v>24153</v>
      </c>
      <c r="Z1247" s="4" t="s">
        <v>13780</v>
      </c>
      <c r="AA1247" s="4" t="s">
        <v>13781</v>
      </c>
      <c r="AB1247" s="4" t="s">
        <v>13782</v>
      </c>
    </row>
    <row r="1248" spans="1:28" x14ac:dyDescent="0.25">
      <c r="A1248" s="7" t="s">
        <v>23382</v>
      </c>
      <c r="B1248" s="8">
        <v>3.7777139999999997E-5</v>
      </c>
      <c r="C1248" s="7">
        <v>1.5118856000000001</v>
      </c>
      <c r="D1248" s="4" t="s">
        <v>59</v>
      </c>
    </row>
    <row r="1249" spans="1:28" x14ac:dyDescent="0.25">
      <c r="A1249" s="7" t="s">
        <v>17755</v>
      </c>
      <c r="B1249" s="8">
        <v>8.601479E-4</v>
      </c>
      <c r="C1249" s="7">
        <v>1.5121019</v>
      </c>
      <c r="D1249" s="4" t="s">
        <v>59</v>
      </c>
      <c r="V1249" s="4" t="s">
        <v>17756</v>
      </c>
      <c r="W1249" s="4" t="s">
        <v>7261</v>
      </c>
      <c r="X1249" s="4" t="s">
        <v>17757</v>
      </c>
      <c r="Y1249" s="4" t="s">
        <v>17758</v>
      </c>
      <c r="Z1249" s="4" t="s">
        <v>547</v>
      </c>
      <c r="AA1249" s="4" t="s">
        <v>547</v>
      </c>
      <c r="AB1249" s="4" t="s">
        <v>547</v>
      </c>
    </row>
    <row r="1250" spans="1:28" x14ac:dyDescent="0.25">
      <c r="A1250" s="7" t="s">
        <v>25155</v>
      </c>
      <c r="B1250" s="8">
        <v>1.0782177E-4</v>
      </c>
      <c r="C1250" s="7">
        <v>1.5121282</v>
      </c>
      <c r="D1250" s="4" t="s">
        <v>25156</v>
      </c>
      <c r="E1250" s="4" t="s">
        <v>25157</v>
      </c>
      <c r="F1250" s="4" t="s">
        <v>25158</v>
      </c>
      <c r="G1250" s="4" t="s">
        <v>25159</v>
      </c>
      <c r="H1250" s="4" t="s">
        <v>25160</v>
      </c>
      <c r="I1250" s="4" t="s">
        <v>25161</v>
      </c>
      <c r="J1250" s="4" t="s">
        <v>25162</v>
      </c>
      <c r="K1250" s="5">
        <v>3.9000000000000002E-56</v>
      </c>
      <c r="L1250" s="4" t="s">
        <v>25163</v>
      </c>
      <c r="M1250" s="4" t="s">
        <v>8259</v>
      </c>
      <c r="N1250" s="4" t="s">
        <v>8260</v>
      </c>
      <c r="O1250" s="4" t="s">
        <v>184</v>
      </c>
      <c r="V1250" s="4" t="s">
        <v>25164</v>
      </c>
      <c r="W1250" s="4" t="s">
        <v>8262</v>
      </c>
      <c r="X1250" s="4" t="s">
        <v>8263</v>
      </c>
      <c r="Y1250" s="4" t="s">
        <v>25165</v>
      </c>
      <c r="Z1250" s="4" t="s">
        <v>160</v>
      </c>
      <c r="AA1250" s="4" t="s">
        <v>160</v>
      </c>
      <c r="AB1250" s="4" t="s">
        <v>160</v>
      </c>
    </row>
    <row r="1251" spans="1:28" x14ac:dyDescent="0.25">
      <c r="A1251" s="7" t="s">
        <v>20212</v>
      </c>
      <c r="B1251" s="8">
        <v>7.4053319999999999E-4</v>
      </c>
      <c r="C1251" s="7">
        <v>1.5122302000000001</v>
      </c>
      <c r="D1251" s="4" t="s">
        <v>20213</v>
      </c>
      <c r="E1251" s="4" t="s">
        <v>20214</v>
      </c>
      <c r="F1251" s="4" t="s">
        <v>20215</v>
      </c>
      <c r="G1251" s="4" t="s">
        <v>20216</v>
      </c>
      <c r="H1251" s="4" t="s">
        <v>20217</v>
      </c>
      <c r="I1251" s="4" t="s">
        <v>20218</v>
      </c>
      <c r="J1251" s="4" t="s">
        <v>822</v>
      </c>
      <c r="K1251" s="5">
        <v>6.0999999999999999E-100</v>
      </c>
      <c r="L1251" s="4" t="s">
        <v>20219</v>
      </c>
      <c r="M1251" s="4" t="s">
        <v>20220</v>
      </c>
      <c r="N1251" s="4" t="s">
        <v>20221</v>
      </c>
      <c r="O1251" s="4" t="s">
        <v>20222</v>
      </c>
      <c r="P1251" s="4">
        <v>5</v>
      </c>
      <c r="Q1251" s="4" t="s">
        <v>20223</v>
      </c>
      <c r="R1251" s="4" t="s">
        <v>20224</v>
      </c>
      <c r="S1251" s="4" t="s">
        <v>20225</v>
      </c>
      <c r="V1251" s="4" t="s">
        <v>20226</v>
      </c>
      <c r="W1251" s="4" t="s">
        <v>20227</v>
      </c>
      <c r="X1251" s="4" t="s">
        <v>20228</v>
      </c>
      <c r="Y1251" s="4" t="s">
        <v>20229</v>
      </c>
      <c r="Z1251" s="4" t="s">
        <v>20230</v>
      </c>
      <c r="AA1251" s="4" t="s">
        <v>20231</v>
      </c>
      <c r="AB1251" s="4" t="s">
        <v>20232</v>
      </c>
    </row>
    <row r="1252" spans="1:28" x14ac:dyDescent="0.25">
      <c r="A1252" s="7" t="s">
        <v>27308</v>
      </c>
      <c r="B1252" s="8">
        <v>7.9927930000000006E-5</v>
      </c>
      <c r="C1252" s="7">
        <v>1.5126820999999999</v>
      </c>
      <c r="D1252" s="4" t="s">
        <v>15714</v>
      </c>
      <c r="E1252" s="4" t="s">
        <v>27309</v>
      </c>
      <c r="F1252" s="4" t="s">
        <v>27310</v>
      </c>
      <c r="G1252" s="4" t="s">
        <v>27311</v>
      </c>
      <c r="H1252" s="4" t="s">
        <v>27312</v>
      </c>
      <c r="I1252" s="4" t="s">
        <v>27313</v>
      </c>
      <c r="J1252" s="4" t="s">
        <v>1350</v>
      </c>
      <c r="K1252" s="5">
        <v>3.2999999999999999E-140</v>
      </c>
      <c r="L1252" s="4" t="s">
        <v>27314</v>
      </c>
      <c r="M1252" s="4" t="s">
        <v>27315</v>
      </c>
      <c r="N1252" s="4" t="s">
        <v>27316</v>
      </c>
      <c r="O1252" s="4" t="s">
        <v>15723</v>
      </c>
      <c r="P1252" s="4">
        <v>4</v>
      </c>
      <c r="Q1252" s="4" t="s">
        <v>15258</v>
      </c>
      <c r="R1252" s="4" t="s">
        <v>15259</v>
      </c>
      <c r="S1252" s="4" t="s">
        <v>15260</v>
      </c>
      <c r="T1252" s="4" t="s">
        <v>15261</v>
      </c>
      <c r="U1252" s="4" t="s">
        <v>15262</v>
      </c>
      <c r="V1252" s="4" t="s">
        <v>27317</v>
      </c>
      <c r="W1252" s="4" t="s">
        <v>27318</v>
      </c>
      <c r="X1252" s="4" t="s">
        <v>27319</v>
      </c>
      <c r="Y1252" s="4" t="s">
        <v>27320</v>
      </c>
      <c r="Z1252" s="4" t="s">
        <v>27321</v>
      </c>
      <c r="AA1252" s="4" t="s">
        <v>27322</v>
      </c>
      <c r="AB1252" s="4" t="s">
        <v>27323</v>
      </c>
    </row>
    <row r="1253" spans="1:28" x14ac:dyDescent="0.25">
      <c r="A1253" s="7" t="s">
        <v>18537</v>
      </c>
      <c r="B1253" s="8">
        <v>7.043447E-4</v>
      </c>
      <c r="C1253" s="7">
        <v>1.5129843000000001</v>
      </c>
      <c r="D1253" s="4" t="s">
        <v>18538</v>
      </c>
      <c r="E1253" s="4" t="s">
        <v>18539</v>
      </c>
      <c r="F1253" s="4" t="s">
        <v>18540</v>
      </c>
      <c r="G1253" s="4" t="s">
        <v>225</v>
      </c>
      <c r="H1253" s="4" t="s">
        <v>18541</v>
      </c>
      <c r="I1253" s="4" t="s">
        <v>18542</v>
      </c>
      <c r="J1253" s="4" t="s">
        <v>18543</v>
      </c>
      <c r="K1253" s="5">
        <v>0</v>
      </c>
      <c r="L1253" s="4" t="s">
        <v>18544</v>
      </c>
      <c r="M1253" s="4" t="s">
        <v>18545</v>
      </c>
      <c r="N1253" s="4" t="s">
        <v>18546</v>
      </c>
      <c r="O1253" s="4" t="s">
        <v>18547</v>
      </c>
      <c r="P1253" s="4">
        <v>16</v>
      </c>
      <c r="Q1253" s="4" t="s">
        <v>18548</v>
      </c>
      <c r="R1253" s="4" t="s">
        <v>18549</v>
      </c>
      <c r="S1253" s="4" t="s">
        <v>18550</v>
      </c>
      <c r="T1253" s="4" t="s">
        <v>18551</v>
      </c>
      <c r="U1253" s="4" t="s">
        <v>18552</v>
      </c>
      <c r="V1253" s="4" t="s">
        <v>18553</v>
      </c>
      <c r="W1253" s="4" t="s">
        <v>18554</v>
      </c>
      <c r="X1253" s="4" t="s">
        <v>18555</v>
      </c>
      <c r="Y1253" s="4" t="s">
        <v>18556</v>
      </c>
      <c r="Z1253" s="4" t="s">
        <v>18557</v>
      </c>
      <c r="AA1253" s="4" t="s">
        <v>18558</v>
      </c>
      <c r="AB1253" s="4" t="s">
        <v>18559</v>
      </c>
    </row>
    <row r="1254" spans="1:28" x14ac:dyDescent="0.25">
      <c r="A1254" s="7" t="s">
        <v>23684</v>
      </c>
      <c r="B1254" s="8">
        <v>2.5620215000000002E-4</v>
      </c>
      <c r="C1254" s="7">
        <v>1.5132099000000001</v>
      </c>
      <c r="D1254" s="4" t="s">
        <v>23685</v>
      </c>
      <c r="E1254" s="4" t="s">
        <v>23686</v>
      </c>
      <c r="F1254" s="4" t="s">
        <v>23687</v>
      </c>
      <c r="G1254" s="4" t="s">
        <v>23688</v>
      </c>
      <c r="H1254" s="4" t="s">
        <v>23689</v>
      </c>
      <c r="I1254" s="4" t="s">
        <v>23690</v>
      </c>
      <c r="J1254" s="4" t="s">
        <v>514</v>
      </c>
      <c r="K1254" s="5">
        <v>1.8E-39</v>
      </c>
      <c r="L1254" s="4" t="s">
        <v>23691</v>
      </c>
      <c r="M1254" s="4" t="s">
        <v>23692</v>
      </c>
      <c r="N1254" s="4" t="s">
        <v>23693</v>
      </c>
      <c r="O1254" s="4" t="s">
        <v>3941</v>
      </c>
      <c r="V1254" s="4" t="s">
        <v>23694</v>
      </c>
      <c r="W1254" s="4" t="s">
        <v>6093</v>
      </c>
      <c r="X1254" s="4" t="s">
        <v>23695</v>
      </c>
      <c r="Y1254" s="4" t="s">
        <v>23696</v>
      </c>
      <c r="Z1254" s="4" t="s">
        <v>23697</v>
      </c>
      <c r="AA1254" s="4" t="s">
        <v>23698</v>
      </c>
      <c r="AB1254" s="4" t="s">
        <v>6409</v>
      </c>
    </row>
    <row r="1255" spans="1:28" x14ac:dyDescent="0.25">
      <c r="A1255" s="7" t="s">
        <v>18830</v>
      </c>
      <c r="B1255" s="8">
        <v>3.4138284000000001E-5</v>
      </c>
      <c r="C1255" s="7">
        <v>1.5142233</v>
      </c>
      <c r="D1255" s="4" t="s">
        <v>59</v>
      </c>
      <c r="V1255" s="4" t="s">
        <v>1461</v>
      </c>
      <c r="W1255" s="4" t="s">
        <v>1847</v>
      </c>
      <c r="X1255" s="4" t="s">
        <v>18429</v>
      </c>
      <c r="Y1255" s="4" t="s">
        <v>7627</v>
      </c>
      <c r="Z1255" s="4" t="s">
        <v>1464</v>
      </c>
      <c r="AA1255" s="4" t="s">
        <v>1464</v>
      </c>
      <c r="AB1255" s="4" t="s">
        <v>1464</v>
      </c>
    </row>
    <row r="1256" spans="1:28" x14ac:dyDescent="0.25">
      <c r="A1256" s="7" t="s">
        <v>24890</v>
      </c>
      <c r="B1256" s="7">
        <v>5.0700134999999997E-3</v>
      </c>
      <c r="C1256" s="7">
        <v>1.5146059999999999</v>
      </c>
      <c r="D1256" s="4" t="s">
        <v>24891</v>
      </c>
      <c r="E1256" s="4" t="s">
        <v>24892</v>
      </c>
      <c r="F1256" s="4" t="s">
        <v>24893</v>
      </c>
      <c r="G1256" s="4" t="s">
        <v>24894</v>
      </c>
      <c r="H1256" s="4" t="s">
        <v>24895</v>
      </c>
      <c r="I1256" s="4" t="s">
        <v>18653</v>
      </c>
      <c r="J1256" s="4" t="s">
        <v>8926</v>
      </c>
      <c r="K1256" s="5">
        <v>5.9999999999999998E-21</v>
      </c>
      <c r="V1256" s="4" t="s">
        <v>24896</v>
      </c>
      <c r="W1256" s="4" t="s">
        <v>24897</v>
      </c>
      <c r="X1256" s="4" t="s">
        <v>24898</v>
      </c>
      <c r="Y1256" s="4" t="s">
        <v>24899</v>
      </c>
      <c r="Z1256" s="4" t="s">
        <v>24900</v>
      </c>
      <c r="AA1256" s="4" t="s">
        <v>24901</v>
      </c>
      <c r="AB1256" s="4" t="s">
        <v>24902</v>
      </c>
    </row>
    <row r="1257" spans="1:28" x14ac:dyDescent="0.25">
      <c r="A1257" s="7" t="s">
        <v>23088</v>
      </c>
      <c r="B1257" s="8">
        <v>2.3260237000000001E-4</v>
      </c>
      <c r="C1257" s="7">
        <v>1.5147991999999999</v>
      </c>
      <c r="D1257" s="4" t="s">
        <v>14112</v>
      </c>
      <c r="E1257" s="4" t="s">
        <v>23089</v>
      </c>
      <c r="F1257" s="4" t="s">
        <v>23090</v>
      </c>
      <c r="G1257" s="4" t="s">
        <v>23091</v>
      </c>
      <c r="H1257" s="4" t="s">
        <v>23092</v>
      </c>
      <c r="I1257" s="4" t="s">
        <v>23093</v>
      </c>
      <c r="J1257" s="4" t="s">
        <v>838</v>
      </c>
      <c r="K1257" s="5">
        <v>2.0999999999999999E-20</v>
      </c>
      <c r="L1257" s="4" t="s">
        <v>23094</v>
      </c>
      <c r="M1257" s="4" t="s">
        <v>23095</v>
      </c>
      <c r="N1257" s="4" t="s">
        <v>23096</v>
      </c>
      <c r="O1257" s="4" t="s">
        <v>23097</v>
      </c>
      <c r="P1257" s="4">
        <v>1</v>
      </c>
      <c r="Q1257" s="4" t="s">
        <v>1624</v>
      </c>
      <c r="R1257" s="4" t="s">
        <v>1625</v>
      </c>
      <c r="S1257" s="4" t="s">
        <v>1019</v>
      </c>
      <c r="V1257" s="4" t="s">
        <v>23098</v>
      </c>
      <c r="W1257" s="4" t="s">
        <v>6738</v>
      </c>
      <c r="X1257" s="4" t="s">
        <v>6739</v>
      </c>
      <c r="Y1257" s="4" t="s">
        <v>23099</v>
      </c>
      <c r="Z1257" s="4" t="s">
        <v>23100</v>
      </c>
      <c r="AA1257" s="4" t="s">
        <v>23101</v>
      </c>
      <c r="AB1257" s="4" t="s">
        <v>23102</v>
      </c>
    </row>
    <row r="1258" spans="1:28" x14ac:dyDescent="0.25">
      <c r="A1258" s="7" t="s">
        <v>16745</v>
      </c>
      <c r="B1258" s="8">
        <v>1.956096E-3</v>
      </c>
      <c r="C1258" s="7">
        <v>1.5150418000000001</v>
      </c>
      <c r="D1258" s="4" t="s">
        <v>59</v>
      </c>
      <c r="V1258" s="4" t="s">
        <v>16746</v>
      </c>
      <c r="W1258" s="4" t="s">
        <v>7146</v>
      </c>
      <c r="X1258" s="4" t="s">
        <v>12091</v>
      </c>
      <c r="Y1258" s="4" t="s">
        <v>16747</v>
      </c>
      <c r="Z1258" s="4" t="s">
        <v>16748</v>
      </c>
      <c r="AA1258" s="4" t="s">
        <v>16749</v>
      </c>
      <c r="AB1258" s="4" t="s">
        <v>16750</v>
      </c>
    </row>
    <row r="1259" spans="1:28" x14ac:dyDescent="0.25">
      <c r="A1259" s="7" t="s">
        <v>26107</v>
      </c>
      <c r="B1259" s="7">
        <v>2.2965467999999999E-2</v>
      </c>
      <c r="C1259" s="7">
        <v>1.515342</v>
      </c>
      <c r="D1259" s="4" t="s">
        <v>26108</v>
      </c>
      <c r="E1259" s="4" t="s">
        <v>26109</v>
      </c>
      <c r="F1259" s="4" t="s">
        <v>26110</v>
      </c>
      <c r="G1259" s="4" t="s">
        <v>26111</v>
      </c>
      <c r="H1259" s="4" t="s">
        <v>26112</v>
      </c>
      <c r="I1259" s="4" t="s">
        <v>26113</v>
      </c>
      <c r="J1259" s="4" t="s">
        <v>26114</v>
      </c>
      <c r="K1259" s="5">
        <v>6.1999999999999997E-17</v>
      </c>
      <c r="L1259" s="4" t="s">
        <v>26115</v>
      </c>
      <c r="M1259" s="4" t="s">
        <v>154</v>
      </c>
      <c r="N1259" s="4" t="s">
        <v>155</v>
      </c>
      <c r="O1259" s="4" t="s">
        <v>156</v>
      </c>
      <c r="V1259" s="4" t="s">
        <v>26116</v>
      </c>
      <c r="W1259" s="4" t="s">
        <v>26117</v>
      </c>
      <c r="X1259" s="4" t="s">
        <v>26118</v>
      </c>
      <c r="Y1259" s="4" t="s">
        <v>26119</v>
      </c>
      <c r="Z1259" s="4" t="s">
        <v>2094</v>
      </c>
      <c r="AA1259" s="4" t="s">
        <v>2094</v>
      </c>
      <c r="AB1259" s="4" t="s">
        <v>2094</v>
      </c>
    </row>
    <row r="1260" spans="1:28" x14ac:dyDescent="0.25">
      <c r="A1260" s="7" t="s">
        <v>26326</v>
      </c>
      <c r="B1260" s="8">
        <v>5.8508650000000002E-4</v>
      </c>
      <c r="C1260" s="7">
        <v>1.5156529000000001</v>
      </c>
      <c r="D1260" s="4" t="s">
        <v>24155</v>
      </c>
      <c r="E1260" s="4" t="s">
        <v>26327</v>
      </c>
      <c r="F1260" s="4" t="s">
        <v>26328</v>
      </c>
      <c r="G1260" s="4" t="s">
        <v>26329</v>
      </c>
      <c r="H1260" s="4" t="s">
        <v>26330</v>
      </c>
      <c r="I1260" s="4" t="s">
        <v>24160</v>
      </c>
      <c r="J1260" s="4" t="s">
        <v>1674</v>
      </c>
      <c r="K1260" s="5">
        <v>1.7E-21</v>
      </c>
      <c r="L1260" s="4" t="s">
        <v>24161</v>
      </c>
      <c r="M1260" s="4" t="s">
        <v>24162</v>
      </c>
      <c r="N1260" s="4" t="s">
        <v>24163</v>
      </c>
      <c r="O1260" s="4" t="s">
        <v>1443</v>
      </c>
      <c r="V1260" s="4" t="s">
        <v>26331</v>
      </c>
      <c r="W1260" s="4" t="s">
        <v>12626</v>
      </c>
      <c r="X1260" s="4" t="s">
        <v>26332</v>
      </c>
      <c r="Y1260" s="4" t="s">
        <v>26333</v>
      </c>
      <c r="Z1260" s="4" t="s">
        <v>26334</v>
      </c>
      <c r="AA1260" s="4" t="s">
        <v>26335</v>
      </c>
      <c r="AB1260" s="4" t="s">
        <v>26336</v>
      </c>
    </row>
    <row r="1261" spans="1:28" x14ac:dyDescent="0.25">
      <c r="A1261" s="7" t="s">
        <v>26861</v>
      </c>
      <c r="B1261" s="8">
        <v>3.6228171999999999E-4</v>
      </c>
      <c r="C1261" s="7">
        <v>1.5156906999999999</v>
      </c>
      <c r="D1261" s="4" t="s">
        <v>1433</v>
      </c>
      <c r="E1261" s="4" t="s">
        <v>26862</v>
      </c>
      <c r="F1261" s="4" t="s">
        <v>26863</v>
      </c>
      <c r="G1261" s="4" t="s">
        <v>26864</v>
      </c>
      <c r="H1261" s="4" t="s">
        <v>26865</v>
      </c>
      <c r="I1261" s="4" t="s">
        <v>1438</v>
      </c>
      <c r="J1261" s="4" t="s">
        <v>1439</v>
      </c>
      <c r="K1261" s="5">
        <v>3.7999999999999998E-25</v>
      </c>
      <c r="L1261" s="4" t="s">
        <v>26866</v>
      </c>
      <c r="M1261" s="4" t="s">
        <v>1441</v>
      </c>
      <c r="N1261" s="4" t="s">
        <v>1442</v>
      </c>
      <c r="O1261" s="4" t="s">
        <v>1443</v>
      </c>
      <c r="V1261" s="4" t="s">
        <v>7005</v>
      </c>
      <c r="W1261" s="4" t="s">
        <v>7006</v>
      </c>
      <c r="X1261" s="4" t="s">
        <v>7007</v>
      </c>
      <c r="Y1261" s="4" t="s">
        <v>7008</v>
      </c>
      <c r="Z1261" s="4" t="s">
        <v>5216</v>
      </c>
      <c r="AA1261" s="4" t="s">
        <v>5217</v>
      </c>
      <c r="AB1261" s="4" t="s">
        <v>5218</v>
      </c>
    </row>
    <row r="1262" spans="1:28" x14ac:dyDescent="0.25">
      <c r="A1262" s="7" t="s">
        <v>25137</v>
      </c>
      <c r="B1262" s="7">
        <v>3.274125E-2</v>
      </c>
      <c r="C1262" s="7">
        <v>1.5157655000000001</v>
      </c>
      <c r="D1262" s="4" t="s">
        <v>25138</v>
      </c>
      <c r="E1262" s="4" t="s">
        <v>25139</v>
      </c>
      <c r="F1262" s="4" t="s">
        <v>25140</v>
      </c>
      <c r="G1262" s="4" t="s">
        <v>25141</v>
      </c>
      <c r="H1262" s="4" t="s">
        <v>25142</v>
      </c>
      <c r="I1262" s="4" t="s">
        <v>25143</v>
      </c>
      <c r="J1262" s="4" t="s">
        <v>13056</v>
      </c>
      <c r="K1262" s="5">
        <v>4.8999999999999997E-40</v>
      </c>
      <c r="L1262" s="4" t="s">
        <v>25144</v>
      </c>
      <c r="M1262" s="4" t="s">
        <v>25145</v>
      </c>
      <c r="N1262" s="4" t="s">
        <v>25146</v>
      </c>
      <c r="O1262" s="4" t="s">
        <v>25147</v>
      </c>
      <c r="P1262" s="4">
        <v>1</v>
      </c>
      <c r="Q1262" s="4" t="s">
        <v>3608</v>
      </c>
      <c r="R1262" s="4" t="s">
        <v>3609</v>
      </c>
      <c r="S1262" s="4" t="s">
        <v>298</v>
      </c>
      <c r="V1262" s="4" t="s">
        <v>25148</v>
      </c>
      <c r="W1262" s="4" t="s">
        <v>20243</v>
      </c>
      <c r="X1262" s="4" t="s">
        <v>25149</v>
      </c>
      <c r="Y1262" s="4" t="s">
        <v>25150</v>
      </c>
      <c r="Z1262" s="4" t="s">
        <v>25151</v>
      </c>
      <c r="AA1262" s="4" t="s">
        <v>25152</v>
      </c>
      <c r="AB1262" s="4" t="s">
        <v>25153</v>
      </c>
    </row>
    <row r="1263" spans="1:28" x14ac:dyDescent="0.25">
      <c r="A1263" s="7" t="s">
        <v>18702</v>
      </c>
      <c r="B1263" s="8">
        <v>2.0018143E-4</v>
      </c>
      <c r="C1263" s="7">
        <v>1.5161659000000001</v>
      </c>
      <c r="D1263" s="4" t="s">
        <v>10635</v>
      </c>
      <c r="E1263" s="4" t="s">
        <v>18703</v>
      </c>
      <c r="F1263" s="4" t="s">
        <v>18704</v>
      </c>
      <c r="G1263" s="4" t="s">
        <v>18705</v>
      </c>
      <c r="H1263" s="4" t="s">
        <v>18706</v>
      </c>
      <c r="I1263" s="4" t="s">
        <v>10640</v>
      </c>
      <c r="J1263" s="4" t="s">
        <v>2140</v>
      </c>
      <c r="K1263" s="5">
        <v>5.2E-24</v>
      </c>
      <c r="L1263" s="4" t="s">
        <v>18707</v>
      </c>
      <c r="M1263" s="4" t="s">
        <v>154</v>
      </c>
      <c r="N1263" s="4" t="s">
        <v>155</v>
      </c>
      <c r="O1263" s="4" t="s">
        <v>156</v>
      </c>
      <c r="V1263" s="4" t="s">
        <v>18708</v>
      </c>
      <c r="W1263" s="4" t="s">
        <v>6960</v>
      </c>
      <c r="X1263" s="4" t="s">
        <v>18709</v>
      </c>
      <c r="Y1263" s="4" t="s">
        <v>18710</v>
      </c>
      <c r="Z1263" s="4" t="s">
        <v>464</v>
      </c>
      <c r="AA1263" s="4" t="s">
        <v>464</v>
      </c>
      <c r="AB1263" s="4" t="s">
        <v>464</v>
      </c>
    </row>
    <row r="1264" spans="1:28" x14ac:dyDescent="0.25">
      <c r="A1264" s="7" t="s">
        <v>26437</v>
      </c>
      <c r="B1264" s="8">
        <v>1.0602207E-4</v>
      </c>
      <c r="C1264" s="7">
        <v>1.5161783</v>
      </c>
      <c r="D1264" s="4" t="s">
        <v>26438</v>
      </c>
      <c r="E1264" s="4" t="s">
        <v>26439</v>
      </c>
      <c r="F1264" s="4" t="s">
        <v>26440</v>
      </c>
      <c r="G1264" s="4" t="s">
        <v>26441</v>
      </c>
      <c r="H1264" s="4" t="s">
        <v>26442</v>
      </c>
      <c r="I1264" s="4" t="s">
        <v>24590</v>
      </c>
      <c r="J1264" s="4" t="s">
        <v>114</v>
      </c>
      <c r="K1264" s="5">
        <v>9.2999999999999994E-30</v>
      </c>
      <c r="L1264" s="4" t="s">
        <v>26443</v>
      </c>
      <c r="M1264" s="4" t="s">
        <v>26444</v>
      </c>
      <c r="N1264" s="4" t="s">
        <v>26445</v>
      </c>
      <c r="O1264" s="4" t="s">
        <v>3387</v>
      </c>
      <c r="V1264" s="4" t="s">
        <v>26446</v>
      </c>
      <c r="W1264" s="4" t="s">
        <v>1847</v>
      </c>
      <c r="X1264" s="4" t="s">
        <v>26447</v>
      </c>
      <c r="Y1264" s="4" t="s">
        <v>26448</v>
      </c>
      <c r="Z1264" s="4" t="s">
        <v>26449</v>
      </c>
      <c r="AA1264" s="4" t="s">
        <v>26450</v>
      </c>
      <c r="AB1264" s="4" t="s">
        <v>5921</v>
      </c>
    </row>
    <row r="1265" spans="1:28" x14ac:dyDescent="0.25">
      <c r="A1265" s="7" t="s">
        <v>25404</v>
      </c>
      <c r="B1265" s="8">
        <v>2.967463E-3</v>
      </c>
      <c r="C1265" s="7">
        <v>1.5163599999999999</v>
      </c>
      <c r="D1265" s="4" t="s">
        <v>1559</v>
      </c>
      <c r="E1265" s="4" t="s">
        <v>25405</v>
      </c>
      <c r="F1265" s="4" t="s">
        <v>25406</v>
      </c>
      <c r="G1265" s="4" t="s">
        <v>25407</v>
      </c>
      <c r="H1265" s="4" t="s">
        <v>25408</v>
      </c>
      <c r="I1265" s="4" t="s">
        <v>25409</v>
      </c>
      <c r="J1265" s="4" t="s">
        <v>1860</v>
      </c>
      <c r="K1265" s="5">
        <v>1.8999999999999999E-20</v>
      </c>
      <c r="L1265" s="4" t="s">
        <v>25410</v>
      </c>
      <c r="M1265" s="4" t="s">
        <v>4341</v>
      </c>
      <c r="N1265" s="4" t="s">
        <v>4342</v>
      </c>
      <c r="O1265" s="4" t="s">
        <v>1864</v>
      </c>
    </row>
    <row r="1266" spans="1:28" x14ac:dyDescent="0.25">
      <c r="A1266" s="7" t="s">
        <v>22954</v>
      </c>
      <c r="B1266" s="7">
        <v>1.9460462000000001E-2</v>
      </c>
      <c r="C1266" s="7">
        <v>1.5165426</v>
      </c>
      <c r="D1266" s="4" t="s">
        <v>22955</v>
      </c>
      <c r="E1266" s="4" t="s">
        <v>22956</v>
      </c>
      <c r="F1266" s="4" t="s">
        <v>22957</v>
      </c>
      <c r="G1266" s="4" t="s">
        <v>22958</v>
      </c>
      <c r="H1266" s="4" t="s">
        <v>22959</v>
      </c>
      <c r="I1266" s="4" t="s">
        <v>22960</v>
      </c>
      <c r="J1266" s="4" t="s">
        <v>3348</v>
      </c>
      <c r="K1266" s="5">
        <v>4.6999999999999997E-54</v>
      </c>
      <c r="L1266" s="4" t="s">
        <v>22961</v>
      </c>
      <c r="M1266" s="4" t="s">
        <v>22962</v>
      </c>
      <c r="N1266" s="4" t="s">
        <v>22963</v>
      </c>
      <c r="O1266" s="4" t="s">
        <v>22964</v>
      </c>
      <c r="V1266" s="4" t="s">
        <v>22965</v>
      </c>
      <c r="W1266" s="4" t="s">
        <v>6077</v>
      </c>
      <c r="X1266" s="4" t="s">
        <v>22966</v>
      </c>
      <c r="Y1266" s="4" t="s">
        <v>22967</v>
      </c>
      <c r="Z1266" s="4" t="s">
        <v>5545</v>
      </c>
      <c r="AA1266" s="4" t="s">
        <v>5546</v>
      </c>
      <c r="AB1266" s="4" t="s">
        <v>5547</v>
      </c>
    </row>
    <row r="1267" spans="1:28" x14ac:dyDescent="0.25">
      <c r="A1267" s="7" t="s">
        <v>18065</v>
      </c>
      <c r="B1267" s="8">
        <v>1.2319341999999999E-3</v>
      </c>
      <c r="C1267" s="7">
        <v>1.5166682</v>
      </c>
      <c r="D1267" s="4" t="s">
        <v>18066</v>
      </c>
      <c r="E1267" s="4" t="s">
        <v>18067</v>
      </c>
      <c r="F1267" s="4" t="s">
        <v>18068</v>
      </c>
      <c r="G1267" s="4" t="s">
        <v>18069</v>
      </c>
      <c r="H1267" s="4" t="s">
        <v>18070</v>
      </c>
      <c r="I1267" s="4" t="s">
        <v>18071</v>
      </c>
      <c r="J1267" s="4" t="s">
        <v>18072</v>
      </c>
      <c r="K1267" s="5">
        <v>1.5E-16</v>
      </c>
      <c r="V1267" s="4" t="s">
        <v>18073</v>
      </c>
      <c r="W1267" s="4" t="s">
        <v>18074</v>
      </c>
      <c r="X1267" s="4" t="s">
        <v>18075</v>
      </c>
      <c r="Y1267" s="4" t="s">
        <v>18076</v>
      </c>
      <c r="Z1267" s="4" t="s">
        <v>552</v>
      </c>
      <c r="AA1267" s="4" t="s">
        <v>552</v>
      </c>
      <c r="AB1267" s="4" t="s">
        <v>552</v>
      </c>
    </row>
    <row r="1268" spans="1:28" x14ac:dyDescent="0.25">
      <c r="A1268" s="7" t="s">
        <v>8184</v>
      </c>
      <c r="B1268" s="7">
        <v>4.2845476E-2</v>
      </c>
      <c r="C1268" s="7">
        <v>1.5171212000000001</v>
      </c>
      <c r="D1268" s="4" t="s">
        <v>59</v>
      </c>
    </row>
    <row r="1269" spans="1:28" x14ac:dyDescent="0.25">
      <c r="A1269" s="7" t="s">
        <v>17375</v>
      </c>
      <c r="B1269" s="7">
        <v>1.2760399E-2</v>
      </c>
      <c r="C1269" s="7">
        <v>1.5173056</v>
      </c>
      <c r="D1269" s="4" t="s">
        <v>17376</v>
      </c>
      <c r="E1269" s="4" t="s">
        <v>17377</v>
      </c>
      <c r="F1269" s="4" t="s">
        <v>17378</v>
      </c>
      <c r="G1269" s="4" t="s">
        <v>17379</v>
      </c>
      <c r="H1269" s="4" t="s">
        <v>17380</v>
      </c>
      <c r="I1269" s="4" t="s">
        <v>17381</v>
      </c>
      <c r="J1269" s="4" t="s">
        <v>6914</v>
      </c>
      <c r="K1269" s="5">
        <v>3.5000000000000003E-21</v>
      </c>
      <c r="L1269" s="4" t="s">
        <v>17382</v>
      </c>
      <c r="M1269" s="4" t="s">
        <v>17383</v>
      </c>
      <c r="N1269" s="4" t="s">
        <v>17384</v>
      </c>
      <c r="O1269" s="4" t="s">
        <v>991</v>
      </c>
      <c r="V1269" s="4" t="s">
        <v>17385</v>
      </c>
      <c r="W1269" s="4" t="s">
        <v>6017</v>
      </c>
      <c r="X1269" s="4" t="s">
        <v>17386</v>
      </c>
      <c r="Y1269" s="4" t="s">
        <v>17387</v>
      </c>
      <c r="Z1269" s="4" t="s">
        <v>17388</v>
      </c>
      <c r="AA1269" s="4" t="s">
        <v>17389</v>
      </c>
      <c r="AB1269" s="4" t="s">
        <v>17390</v>
      </c>
    </row>
    <row r="1270" spans="1:28" x14ac:dyDescent="0.25">
      <c r="A1270" s="7" t="s">
        <v>24913</v>
      </c>
      <c r="B1270" s="8">
        <v>1.8429385000000001E-3</v>
      </c>
      <c r="C1270" s="7">
        <v>1.5173956</v>
      </c>
      <c r="D1270" s="4" t="s">
        <v>24914</v>
      </c>
      <c r="E1270" s="4" t="s">
        <v>24915</v>
      </c>
      <c r="F1270" s="4" t="s">
        <v>24916</v>
      </c>
      <c r="G1270" s="4" t="s">
        <v>24917</v>
      </c>
      <c r="H1270" s="4" t="s">
        <v>24918</v>
      </c>
      <c r="I1270" s="4" t="s">
        <v>5413</v>
      </c>
      <c r="J1270" s="4" t="s">
        <v>5414</v>
      </c>
      <c r="K1270" s="5">
        <v>5.2000000000000003E-21</v>
      </c>
      <c r="L1270" s="4" t="s">
        <v>24919</v>
      </c>
      <c r="M1270" s="4" t="s">
        <v>24920</v>
      </c>
      <c r="N1270" s="4" t="s">
        <v>24921</v>
      </c>
      <c r="O1270" s="4" t="s">
        <v>24922</v>
      </c>
      <c r="V1270" s="4" t="s">
        <v>24923</v>
      </c>
      <c r="W1270" s="4" t="s">
        <v>24924</v>
      </c>
      <c r="X1270" s="4" t="s">
        <v>24925</v>
      </c>
      <c r="Y1270" s="4" t="s">
        <v>24926</v>
      </c>
      <c r="Z1270" s="4" t="s">
        <v>24927</v>
      </c>
      <c r="AA1270" s="4" t="s">
        <v>24928</v>
      </c>
      <c r="AB1270" s="4" t="s">
        <v>24929</v>
      </c>
    </row>
    <row r="1271" spans="1:28" x14ac:dyDescent="0.25">
      <c r="A1271" s="7" t="s">
        <v>21519</v>
      </c>
      <c r="B1271" s="7">
        <v>8.6654285000000008E-3</v>
      </c>
      <c r="C1271" s="7">
        <v>1.5176635000000001</v>
      </c>
      <c r="D1271" s="4" t="s">
        <v>59</v>
      </c>
      <c r="V1271" s="4" t="s">
        <v>21520</v>
      </c>
      <c r="W1271" s="4" t="s">
        <v>20528</v>
      </c>
      <c r="X1271" s="4" t="s">
        <v>21521</v>
      </c>
      <c r="Y1271" s="4" t="s">
        <v>21522</v>
      </c>
      <c r="Z1271" s="4" t="s">
        <v>5537</v>
      </c>
      <c r="AA1271" s="4" t="s">
        <v>5538</v>
      </c>
      <c r="AB1271" s="4" t="s">
        <v>5539</v>
      </c>
    </row>
    <row r="1272" spans="1:28" x14ac:dyDescent="0.25">
      <c r="A1272" s="7" t="s">
        <v>17348</v>
      </c>
      <c r="B1272" s="8">
        <v>8.1083660000000002E-5</v>
      </c>
      <c r="C1272" s="7">
        <v>1.517827</v>
      </c>
      <c r="D1272" s="4" t="s">
        <v>59</v>
      </c>
      <c r="V1272" s="4" t="s">
        <v>17349</v>
      </c>
      <c r="W1272" s="4" t="s">
        <v>17350</v>
      </c>
      <c r="X1272" s="4" t="s">
        <v>17351</v>
      </c>
      <c r="Y1272" s="4" t="s">
        <v>17352</v>
      </c>
      <c r="Z1272" s="4" t="s">
        <v>17353</v>
      </c>
      <c r="AA1272" s="4" t="s">
        <v>17354</v>
      </c>
      <c r="AB1272" s="4" t="s">
        <v>5524</v>
      </c>
    </row>
    <row r="1273" spans="1:28" x14ac:dyDescent="0.25">
      <c r="A1273" s="7" t="s">
        <v>21072</v>
      </c>
      <c r="B1273" s="8">
        <v>1.1686296999999999E-4</v>
      </c>
      <c r="C1273" s="7">
        <v>1.5186067000000001</v>
      </c>
      <c r="D1273" s="4" t="s">
        <v>21073</v>
      </c>
      <c r="E1273" s="4" t="s">
        <v>21074</v>
      </c>
      <c r="F1273" s="4" t="s">
        <v>21075</v>
      </c>
      <c r="G1273" s="4" t="s">
        <v>21076</v>
      </c>
      <c r="H1273" s="4" t="s">
        <v>21077</v>
      </c>
      <c r="I1273" s="4" t="s">
        <v>21078</v>
      </c>
      <c r="J1273" s="4" t="s">
        <v>13322</v>
      </c>
      <c r="K1273" s="5">
        <v>1.3E-18</v>
      </c>
      <c r="L1273" s="4" t="s">
        <v>21079</v>
      </c>
      <c r="M1273" s="4" t="s">
        <v>21080</v>
      </c>
      <c r="N1273" s="4" t="s">
        <v>21081</v>
      </c>
      <c r="O1273" s="4" t="s">
        <v>21082</v>
      </c>
      <c r="P1273" s="4">
        <v>1</v>
      </c>
      <c r="Q1273" s="4" t="s">
        <v>21083</v>
      </c>
      <c r="R1273" s="4" t="s">
        <v>21084</v>
      </c>
      <c r="S1273" s="4" t="s">
        <v>298</v>
      </c>
      <c r="V1273" s="4" t="s">
        <v>21085</v>
      </c>
      <c r="W1273" s="4" t="s">
        <v>6755</v>
      </c>
      <c r="X1273" s="4" t="s">
        <v>21086</v>
      </c>
      <c r="Y1273" s="4" t="s">
        <v>21087</v>
      </c>
      <c r="Z1273" s="4" t="s">
        <v>648</v>
      </c>
      <c r="AA1273" s="4" t="s">
        <v>648</v>
      </c>
      <c r="AB1273" s="4" t="s">
        <v>648</v>
      </c>
    </row>
    <row r="1274" spans="1:28" x14ac:dyDescent="0.25">
      <c r="A1274" s="7" t="s">
        <v>22604</v>
      </c>
      <c r="B1274" s="8">
        <v>5.1800434999999998E-4</v>
      </c>
      <c r="C1274" s="7">
        <v>1.5192502999999999</v>
      </c>
      <c r="D1274" s="4" t="s">
        <v>21478</v>
      </c>
      <c r="E1274" s="4" t="s">
        <v>22605</v>
      </c>
      <c r="F1274" s="4" t="s">
        <v>22606</v>
      </c>
      <c r="G1274" s="4" t="s">
        <v>22607</v>
      </c>
      <c r="H1274" s="4" t="s">
        <v>22608</v>
      </c>
      <c r="I1274" s="4" t="s">
        <v>22609</v>
      </c>
      <c r="J1274" s="4" t="s">
        <v>22610</v>
      </c>
      <c r="K1274" s="5">
        <v>3.6000000000000001E-61</v>
      </c>
      <c r="L1274" s="4" t="s">
        <v>22611</v>
      </c>
      <c r="M1274" s="4" t="s">
        <v>22612</v>
      </c>
      <c r="N1274" s="4" t="s">
        <v>22613</v>
      </c>
      <c r="O1274" s="4" t="s">
        <v>22614</v>
      </c>
      <c r="V1274" s="4" t="s">
        <v>22615</v>
      </c>
      <c r="W1274" s="4" t="s">
        <v>22616</v>
      </c>
      <c r="X1274" s="4" t="s">
        <v>22617</v>
      </c>
      <c r="Y1274" s="4" t="s">
        <v>22618</v>
      </c>
      <c r="Z1274" s="4" t="s">
        <v>22619</v>
      </c>
      <c r="AA1274" s="4" t="s">
        <v>22620</v>
      </c>
      <c r="AB1274" s="4" t="s">
        <v>22621</v>
      </c>
    </row>
    <row r="1275" spans="1:28" x14ac:dyDescent="0.25">
      <c r="A1275" s="7" t="s">
        <v>21889</v>
      </c>
      <c r="B1275" s="8">
        <v>1.5448314999999999E-4</v>
      </c>
      <c r="C1275" s="7">
        <v>1.5194205000000001</v>
      </c>
      <c r="D1275" s="4" t="s">
        <v>21890</v>
      </c>
      <c r="E1275" s="4" t="s">
        <v>21891</v>
      </c>
      <c r="F1275" s="4" t="s">
        <v>21892</v>
      </c>
      <c r="G1275" s="4" t="s">
        <v>21893</v>
      </c>
      <c r="H1275" s="4" t="s">
        <v>21894</v>
      </c>
      <c r="I1275" s="4" t="s">
        <v>21895</v>
      </c>
      <c r="J1275" s="4" t="s">
        <v>9249</v>
      </c>
      <c r="K1275" s="5">
        <v>1.2000000000000001E-52</v>
      </c>
      <c r="L1275" s="4" t="s">
        <v>21896</v>
      </c>
      <c r="M1275" s="4" t="s">
        <v>21897</v>
      </c>
      <c r="N1275" s="4" t="s">
        <v>21898</v>
      </c>
      <c r="O1275" s="4" t="s">
        <v>1732</v>
      </c>
      <c r="V1275" s="4" t="s">
        <v>21899</v>
      </c>
      <c r="W1275" s="4" t="s">
        <v>6960</v>
      </c>
      <c r="X1275" s="4" t="s">
        <v>21900</v>
      </c>
      <c r="Y1275" s="4" t="s">
        <v>21901</v>
      </c>
      <c r="Z1275" s="4" t="s">
        <v>464</v>
      </c>
      <c r="AA1275" s="4" t="s">
        <v>464</v>
      </c>
      <c r="AB1275" s="4" t="s">
        <v>464</v>
      </c>
    </row>
    <row r="1276" spans="1:28" x14ac:dyDescent="0.25">
      <c r="A1276" s="7" t="s">
        <v>17207</v>
      </c>
      <c r="B1276" s="8">
        <v>1.4309109E-4</v>
      </c>
      <c r="C1276" s="7">
        <v>1.5196632000000001</v>
      </c>
      <c r="D1276" s="4" t="s">
        <v>5560</v>
      </c>
      <c r="E1276" s="4" t="s">
        <v>17208</v>
      </c>
      <c r="F1276" s="4" t="s">
        <v>17209</v>
      </c>
      <c r="G1276" s="5">
        <v>1.7999999999999999E-14</v>
      </c>
      <c r="H1276" s="4" t="s">
        <v>17210</v>
      </c>
      <c r="I1276" s="4" t="s">
        <v>17211</v>
      </c>
      <c r="J1276" s="4" t="s">
        <v>2355</v>
      </c>
      <c r="K1276" s="5">
        <v>1.7999999999999999E-14</v>
      </c>
      <c r="L1276" s="4" t="s">
        <v>17212</v>
      </c>
      <c r="M1276" s="4" t="s">
        <v>17213</v>
      </c>
      <c r="N1276" s="4" t="s">
        <v>17214</v>
      </c>
      <c r="O1276" s="4" t="s">
        <v>3941</v>
      </c>
      <c r="V1276" s="4" t="s">
        <v>17215</v>
      </c>
      <c r="W1276" s="4" t="s">
        <v>17216</v>
      </c>
      <c r="X1276" s="4" t="s">
        <v>17217</v>
      </c>
      <c r="Y1276" s="4" t="s">
        <v>17218</v>
      </c>
      <c r="Z1276" s="4" t="s">
        <v>17219</v>
      </c>
      <c r="AA1276" s="4" t="s">
        <v>17220</v>
      </c>
      <c r="AB1276" s="4" t="s">
        <v>17221</v>
      </c>
    </row>
    <row r="1277" spans="1:28" x14ac:dyDescent="0.25">
      <c r="A1277" s="7" t="s">
        <v>26889</v>
      </c>
      <c r="B1277" s="7">
        <v>1.9296091000000001E-2</v>
      </c>
      <c r="C1277" s="7">
        <v>1.5198631</v>
      </c>
      <c r="D1277" s="4" t="s">
        <v>26890</v>
      </c>
      <c r="E1277" s="4" t="s">
        <v>26891</v>
      </c>
      <c r="F1277" s="4" t="s">
        <v>26892</v>
      </c>
      <c r="G1277" s="4" t="s">
        <v>26893</v>
      </c>
      <c r="H1277" s="4" t="s">
        <v>26894</v>
      </c>
      <c r="I1277" s="4" t="s">
        <v>26895</v>
      </c>
      <c r="J1277" s="4" t="s">
        <v>953</v>
      </c>
      <c r="K1277" s="5">
        <v>4.0000000000000002E-89</v>
      </c>
      <c r="L1277" s="4" t="s">
        <v>26896</v>
      </c>
      <c r="M1277" s="4" t="s">
        <v>26897</v>
      </c>
      <c r="N1277" s="4" t="s">
        <v>26898</v>
      </c>
      <c r="O1277" s="4" t="s">
        <v>26899</v>
      </c>
      <c r="P1277" s="4">
        <v>9</v>
      </c>
      <c r="Q1277" s="4" t="s">
        <v>26900</v>
      </c>
      <c r="R1277" s="4" t="s">
        <v>26901</v>
      </c>
      <c r="S1277" s="4" t="s">
        <v>26902</v>
      </c>
      <c r="V1277" s="4" t="s">
        <v>26903</v>
      </c>
      <c r="W1277" s="4" t="s">
        <v>26904</v>
      </c>
      <c r="X1277" s="4" t="s">
        <v>26905</v>
      </c>
      <c r="Y1277" s="4" t="s">
        <v>26906</v>
      </c>
      <c r="Z1277" s="4" t="s">
        <v>26907</v>
      </c>
      <c r="AA1277" s="4" t="s">
        <v>26908</v>
      </c>
      <c r="AB1277" s="4" t="s">
        <v>4138</v>
      </c>
    </row>
    <row r="1278" spans="1:28" x14ac:dyDescent="0.25">
      <c r="A1278" s="7" t="s">
        <v>19092</v>
      </c>
      <c r="B1278" s="8">
        <v>4.7366029999999998E-4</v>
      </c>
      <c r="C1278" s="7">
        <v>1.5198843</v>
      </c>
      <c r="D1278" s="4" t="s">
        <v>59</v>
      </c>
      <c r="V1278" s="4" t="s">
        <v>162</v>
      </c>
      <c r="W1278" s="4" t="s">
        <v>273</v>
      </c>
      <c r="X1278" s="4" t="s">
        <v>19093</v>
      </c>
      <c r="Y1278" s="4" t="s">
        <v>164</v>
      </c>
    </row>
    <row r="1279" spans="1:28" x14ac:dyDescent="0.25">
      <c r="A1279" s="7" t="s">
        <v>18614</v>
      </c>
      <c r="B1279" s="8">
        <v>9.5691890000000005E-4</v>
      </c>
      <c r="C1279" s="7">
        <v>1.5204895</v>
      </c>
      <c r="D1279" s="4" t="s">
        <v>59</v>
      </c>
    </row>
    <row r="1280" spans="1:28" x14ac:dyDescent="0.25">
      <c r="A1280" s="7" t="s">
        <v>27775</v>
      </c>
      <c r="B1280" s="8">
        <v>2.8253545999999999E-5</v>
      </c>
      <c r="C1280" s="7">
        <v>1.5205025999999999</v>
      </c>
      <c r="D1280" s="4" t="s">
        <v>27776</v>
      </c>
      <c r="E1280" s="4" t="s">
        <v>27777</v>
      </c>
      <c r="F1280" s="4" t="s">
        <v>27778</v>
      </c>
      <c r="G1280" s="4" t="s">
        <v>27779</v>
      </c>
      <c r="H1280" s="4" t="s">
        <v>27780</v>
      </c>
      <c r="I1280" s="4" t="s">
        <v>27781</v>
      </c>
      <c r="J1280" s="4" t="s">
        <v>27782</v>
      </c>
      <c r="K1280" s="5">
        <v>1.0999999999999999E-34</v>
      </c>
      <c r="L1280" s="4" t="s">
        <v>27783</v>
      </c>
      <c r="M1280" s="4" t="s">
        <v>5995</v>
      </c>
      <c r="N1280" s="4" t="s">
        <v>5996</v>
      </c>
      <c r="O1280" s="4" t="s">
        <v>1443</v>
      </c>
      <c r="V1280" s="4" t="s">
        <v>27784</v>
      </c>
      <c r="W1280" s="4" t="s">
        <v>20036</v>
      </c>
      <c r="X1280" s="4" t="s">
        <v>27785</v>
      </c>
      <c r="Y1280" s="4" t="s">
        <v>27786</v>
      </c>
      <c r="Z1280" s="4" t="s">
        <v>648</v>
      </c>
      <c r="AA1280" s="4" t="s">
        <v>648</v>
      </c>
      <c r="AB1280" s="4" t="s">
        <v>648</v>
      </c>
    </row>
    <row r="1281" spans="1:28" x14ac:dyDescent="0.25">
      <c r="A1281" s="7" t="s">
        <v>22927</v>
      </c>
      <c r="B1281" s="8">
        <v>1.06765176E-4</v>
      </c>
      <c r="C1281" s="7">
        <v>1.5211763</v>
      </c>
      <c r="D1281" s="4" t="s">
        <v>59</v>
      </c>
      <c r="V1281" s="4" t="s">
        <v>16956</v>
      </c>
      <c r="W1281" s="4" t="s">
        <v>6919</v>
      </c>
      <c r="X1281" s="4" t="s">
        <v>14933</v>
      </c>
      <c r="Y1281" s="4" t="s">
        <v>22928</v>
      </c>
      <c r="Z1281" s="4" t="s">
        <v>8340</v>
      </c>
      <c r="AA1281" s="4" t="s">
        <v>8341</v>
      </c>
      <c r="AB1281" s="4" t="s">
        <v>8342</v>
      </c>
    </row>
    <row r="1282" spans="1:28" x14ac:dyDescent="0.25">
      <c r="A1282" s="7" t="s">
        <v>22805</v>
      </c>
      <c r="B1282" s="8">
        <v>2.6721332999999998E-3</v>
      </c>
      <c r="C1282" s="7">
        <v>1.5213973999999999</v>
      </c>
      <c r="D1282" s="4" t="s">
        <v>59</v>
      </c>
      <c r="V1282" s="4" t="s">
        <v>22806</v>
      </c>
      <c r="W1282" s="4" t="s">
        <v>15264</v>
      </c>
      <c r="X1282" s="4" t="s">
        <v>22807</v>
      </c>
      <c r="Y1282" s="4" t="s">
        <v>22808</v>
      </c>
      <c r="Z1282" s="4" t="s">
        <v>464</v>
      </c>
      <c r="AA1282" s="4" t="s">
        <v>464</v>
      </c>
      <c r="AB1282" s="4" t="s">
        <v>464</v>
      </c>
    </row>
    <row r="1283" spans="1:28" x14ac:dyDescent="0.25">
      <c r="A1283" s="7" t="s">
        <v>13619</v>
      </c>
      <c r="B1283" s="7">
        <v>1.3107572E-2</v>
      </c>
      <c r="C1283" s="7">
        <v>1.5214361000000001</v>
      </c>
      <c r="D1283" s="4" t="s">
        <v>59</v>
      </c>
      <c r="V1283" s="4" t="s">
        <v>162</v>
      </c>
      <c r="W1283" s="4" t="s">
        <v>6093</v>
      </c>
      <c r="X1283" s="4" t="s">
        <v>4234</v>
      </c>
      <c r="Y1283" s="4" t="s">
        <v>164</v>
      </c>
    </row>
    <row r="1284" spans="1:28" x14ac:dyDescent="0.25">
      <c r="A1284" s="7" t="s">
        <v>18444</v>
      </c>
      <c r="B1284" s="8">
        <v>2.5800508000000001E-4</v>
      </c>
      <c r="C1284" s="7">
        <v>1.5216535</v>
      </c>
      <c r="D1284" s="4" t="s">
        <v>59</v>
      </c>
      <c r="V1284" s="4" t="s">
        <v>544</v>
      </c>
      <c r="W1284" s="4" t="s">
        <v>5950</v>
      </c>
      <c r="X1284" s="4" t="s">
        <v>10067</v>
      </c>
      <c r="Y1284" s="4" t="s">
        <v>1318</v>
      </c>
      <c r="Z1284" s="4" t="s">
        <v>547</v>
      </c>
      <c r="AA1284" s="4" t="s">
        <v>547</v>
      </c>
      <c r="AB1284" s="4" t="s">
        <v>547</v>
      </c>
    </row>
    <row r="1285" spans="1:28" x14ac:dyDescent="0.25">
      <c r="A1285" s="7" t="s">
        <v>22463</v>
      </c>
      <c r="B1285" s="8">
        <v>3.405328E-3</v>
      </c>
      <c r="C1285" s="7">
        <v>1.5228515</v>
      </c>
      <c r="D1285" s="4" t="s">
        <v>22464</v>
      </c>
      <c r="E1285" s="4" t="s">
        <v>22465</v>
      </c>
      <c r="F1285" s="4" t="s">
        <v>22466</v>
      </c>
      <c r="G1285" s="4" t="s">
        <v>22467</v>
      </c>
      <c r="H1285" s="4" t="s">
        <v>22468</v>
      </c>
      <c r="I1285" s="4" t="s">
        <v>22469</v>
      </c>
      <c r="J1285" s="4" t="s">
        <v>22470</v>
      </c>
      <c r="K1285" s="5">
        <v>5.1999999999999997E-30</v>
      </c>
      <c r="V1285" s="4" t="s">
        <v>22471</v>
      </c>
      <c r="W1285" s="4" t="s">
        <v>22472</v>
      </c>
      <c r="X1285" s="4" t="s">
        <v>22473</v>
      </c>
      <c r="Y1285" s="4" t="s">
        <v>22474</v>
      </c>
      <c r="Z1285" s="4" t="s">
        <v>22475</v>
      </c>
      <c r="AA1285" s="4" t="s">
        <v>22476</v>
      </c>
      <c r="AB1285" s="4" t="s">
        <v>22477</v>
      </c>
    </row>
    <row r="1286" spans="1:28" x14ac:dyDescent="0.25">
      <c r="A1286" s="7" t="s">
        <v>19365</v>
      </c>
      <c r="B1286" s="8">
        <v>4.2001681999999997E-4</v>
      </c>
      <c r="C1286" s="7">
        <v>1.5235415000000001</v>
      </c>
      <c r="D1286" s="4" t="s">
        <v>19366</v>
      </c>
      <c r="E1286" s="4" t="s">
        <v>19367</v>
      </c>
      <c r="F1286" s="4" t="s">
        <v>19368</v>
      </c>
      <c r="G1286" s="4" t="s">
        <v>19369</v>
      </c>
      <c r="H1286" s="4" t="s">
        <v>19370</v>
      </c>
      <c r="I1286" s="4" t="s">
        <v>19371</v>
      </c>
      <c r="J1286" s="4" t="s">
        <v>3325</v>
      </c>
      <c r="K1286" s="5">
        <v>2.8999999999999999E-39</v>
      </c>
      <c r="L1286" s="4" t="s">
        <v>19372</v>
      </c>
      <c r="M1286" s="4" t="s">
        <v>19373</v>
      </c>
      <c r="N1286" s="4" t="s">
        <v>19374</v>
      </c>
      <c r="O1286" s="4" t="s">
        <v>19375</v>
      </c>
      <c r="P1286" s="4">
        <v>1</v>
      </c>
      <c r="Q1286" s="4" t="s">
        <v>355</v>
      </c>
      <c r="R1286" s="4" t="s">
        <v>356</v>
      </c>
      <c r="S1286" s="4" t="s">
        <v>298</v>
      </c>
      <c r="V1286" s="4" t="s">
        <v>19376</v>
      </c>
      <c r="W1286" s="4" t="s">
        <v>15301</v>
      </c>
      <c r="X1286" s="4" t="s">
        <v>19377</v>
      </c>
      <c r="Y1286" s="4" t="s">
        <v>19378</v>
      </c>
      <c r="Z1286" s="4" t="s">
        <v>19379</v>
      </c>
      <c r="AA1286" s="4" t="s">
        <v>19380</v>
      </c>
      <c r="AB1286" s="4" t="s">
        <v>10259</v>
      </c>
    </row>
    <row r="1287" spans="1:28" x14ac:dyDescent="0.25">
      <c r="A1287" s="7" t="s">
        <v>22017</v>
      </c>
      <c r="B1287" s="8">
        <v>3.2342479999999999E-3</v>
      </c>
      <c r="C1287" s="7">
        <v>1.5235482</v>
      </c>
      <c r="D1287" s="4" t="s">
        <v>2629</v>
      </c>
      <c r="E1287" s="4" t="s">
        <v>22018</v>
      </c>
      <c r="F1287" s="4" t="s">
        <v>22019</v>
      </c>
      <c r="G1287" s="4" t="s">
        <v>22020</v>
      </c>
      <c r="H1287" s="4" t="s">
        <v>22021</v>
      </c>
      <c r="I1287" s="4" t="s">
        <v>22022</v>
      </c>
      <c r="J1287" s="4" t="s">
        <v>8421</v>
      </c>
      <c r="K1287" s="5">
        <v>1.3E-94</v>
      </c>
      <c r="L1287" s="4" t="s">
        <v>22023</v>
      </c>
      <c r="M1287" s="4" t="s">
        <v>22024</v>
      </c>
      <c r="N1287" s="4" t="s">
        <v>22025</v>
      </c>
      <c r="O1287" s="4" t="s">
        <v>22026</v>
      </c>
      <c r="P1287" s="4">
        <v>2</v>
      </c>
      <c r="Q1287" s="4" t="s">
        <v>17592</v>
      </c>
      <c r="R1287" s="4" t="s">
        <v>17593</v>
      </c>
      <c r="S1287" s="4" t="s">
        <v>1984</v>
      </c>
      <c r="T1287" s="4" t="s">
        <v>2058</v>
      </c>
      <c r="U1287" s="4" t="s">
        <v>2059</v>
      </c>
      <c r="V1287" s="4" t="s">
        <v>22027</v>
      </c>
      <c r="W1287" s="4" t="s">
        <v>22028</v>
      </c>
      <c r="X1287" s="4" t="s">
        <v>22029</v>
      </c>
      <c r="Y1287" s="4" t="s">
        <v>22030</v>
      </c>
      <c r="Z1287" s="4" t="s">
        <v>22031</v>
      </c>
      <c r="AA1287" s="4" t="s">
        <v>22032</v>
      </c>
      <c r="AB1287" s="4" t="s">
        <v>22033</v>
      </c>
    </row>
    <row r="1288" spans="1:28" x14ac:dyDescent="0.25">
      <c r="A1288" s="7" t="s">
        <v>9020</v>
      </c>
      <c r="B1288" s="8">
        <v>9.6476334000000004E-4</v>
      </c>
      <c r="C1288" s="7">
        <v>1.5236734000000001</v>
      </c>
      <c r="D1288" s="4" t="s">
        <v>59</v>
      </c>
      <c r="V1288" s="4" t="s">
        <v>9021</v>
      </c>
      <c r="W1288" s="4" t="s">
        <v>9022</v>
      </c>
      <c r="X1288" s="4" t="s">
        <v>9023</v>
      </c>
      <c r="Y1288" s="4" t="s">
        <v>9024</v>
      </c>
      <c r="Z1288" s="4" t="s">
        <v>9025</v>
      </c>
      <c r="AA1288" s="4" t="s">
        <v>9026</v>
      </c>
      <c r="AB1288" s="4" t="s">
        <v>9027</v>
      </c>
    </row>
    <row r="1289" spans="1:28" x14ac:dyDescent="0.25">
      <c r="A1289" s="7" t="s">
        <v>27549</v>
      </c>
      <c r="B1289" s="8">
        <v>4.5761574999999997E-5</v>
      </c>
      <c r="C1289" s="7">
        <v>1.5238415999999999</v>
      </c>
      <c r="D1289" s="4" t="s">
        <v>27550</v>
      </c>
      <c r="E1289" s="4" t="s">
        <v>27551</v>
      </c>
      <c r="F1289" s="4" t="s">
        <v>27552</v>
      </c>
      <c r="G1289" s="4" t="s">
        <v>27553</v>
      </c>
      <c r="H1289" s="4" t="s">
        <v>27554</v>
      </c>
      <c r="I1289" s="4" t="s">
        <v>27111</v>
      </c>
      <c r="J1289" s="4" t="s">
        <v>312</v>
      </c>
      <c r="K1289" s="5">
        <v>3.3000000000000001E-98</v>
      </c>
      <c r="L1289" s="4" t="s">
        <v>27555</v>
      </c>
      <c r="M1289" s="4" t="s">
        <v>27556</v>
      </c>
      <c r="N1289" s="4" t="s">
        <v>27557</v>
      </c>
      <c r="O1289" s="4" t="s">
        <v>27558</v>
      </c>
      <c r="P1289" s="4">
        <v>3</v>
      </c>
      <c r="Q1289" s="4" t="s">
        <v>27559</v>
      </c>
      <c r="R1289" s="4" t="s">
        <v>27560</v>
      </c>
      <c r="S1289" s="4" t="s">
        <v>2618</v>
      </c>
      <c r="T1289" s="4" t="s">
        <v>27118</v>
      </c>
      <c r="U1289" s="4" t="s">
        <v>27106</v>
      </c>
      <c r="V1289" s="4" t="s">
        <v>27561</v>
      </c>
      <c r="W1289" s="4" t="s">
        <v>9421</v>
      </c>
      <c r="X1289" s="4" t="s">
        <v>27562</v>
      </c>
      <c r="Y1289" s="4" t="s">
        <v>27563</v>
      </c>
      <c r="Z1289" s="4" t="s">
        <v>27564</v>
      </c>
      <c r="AA1289" s="4" t="s">
        <v>27565</v>
      </c>
      <c r="AB1289" s="4" t="s">
        <v>27566</v>
      </c>
    </row>
    <row r="1290" spans="1:28" x14ac:dyDescent="0.25">
      <c r="A1290" s="7" t="s">
        <v>10273</v>
      </c>
      <c r="B1290" s="7">
        <v>1.4239770000000001E-2</v>
      </c>
      <c r="C1290" s="7">
        <v>1.5238925000000001</v>
      </c>
      <c r="D1290" s="4" t="s">
        <v>10274</v>
      </c>
      <c r="E1290" s="4" t="s">
        <v>10275</v>
      </c>
      <c r="F1290" s="4" t="s">
        <v>10276</v>
      </c>
      <c r="G1290" s="4" t="s">
        <v>10277</v>
      </c>
      <c r="H1290" s="4" t="s">
        <v>10278</v>
      </c>
      <c r="I1290" s="4" t="s">
        <v>10279</v>
      </c>
      <c r="J1290" s="4" t="s">
        <v>114</v>
      </c>
      <c r="K1290" s="5">
        <v>2.7000000000000002E-57</v>
      </c>
      <c r="L1290" s="4" t="s">
        <v>10280</v>
      </c>
      <c r="M1290" s="4" t="s">
        <v>10281</v>
      </c>
      <c r="N1290" s="4" t="s">
        <v>10282</v>
      </c>
      <c r="O1290" s="4" t="s">
        <v>10283</v>
      </c>
      <c r="P1290" s="4">
        <v>1</v>
      </c>
      <c r="Q1290" s="4" t="s">
        <v>10284</v>
      </c>
      <c r="R1290" s="4" t="s">
        <v>10285</v>
      </c>
      <c r="S1290" s="4" t="s">
        <v>1019</v>
      </c>
      <c r="V1290" s="4" t="s">
        <v>544</v>
      </c>
      <c r="W1290" s="4" t="s">
        <v>5950</v>
      </c>
      <c r="X1290" s="4" t="s">
        <v>10286</v>
      </c>
      <c r="Y1290" s="4" t="s">
        <v>10287</v>
      </c>
      <c r="Z1290" s="4" t="s">
        <v>547</v>
      </c>
      <c r="AA1290" s="4" t="s">
        <v>547</v>
      </c>
      <c r="AB1290" s="4" t="s">
        <v>547</v>
      </c>
    </row>
    <row r="1291" spans="1:28" x14ac:dyDescent="0.25">
      <c r="A1291" s="7" t="s">
        <v>25669</v>
      </c>
      <c r="B1291" s="8">
        <v>3.494722E-3</v>
      </c>
      <c r="C1291" s="7">
        <v>1.5240403</v>
      </c>
      <c r="D1291" s="4" t="s">
        <v>59</v>
      </c>
      <c r="V1291" s="4" t="s">
        <v>162</v>
      </c>
      <c r="W1291" s="4" t="s">
        <v>6093</v>
      </c>
      <c r="X1291" s="4" t="s">
        <v>20421</v>
      </c>
      <c r="Y1291" s="4" t="s">
        <v>164</v>
      </c>
    </row>
    <row r="1292" spans="1:28" x14ac:dyDescent="0.25">
      <c r="A1292" s="7" t="s">
        <v>20534</v>
      </c>
      <c r="B1292" s="8">
        <v>4.7401854E-4</v>
      </c>
      <c r="C1292" s="7">
        <v>1.5241718</v>
      </c>
      <c r="D1292" s="4" t="s">
        <v>20535</v>
      </c>
      <c r="E1292" s="4" t="s">
        <v>20536</v>
      </c>
      <c r="F1292" s="4" t="s">
        <v>20537</v>
      </c>
      <c r="G1292" s="4" t="s">
        <v>20538</v>
      </c>
      <c r="H1292" s="4" t="s">
        <v>20539</v>
      </c>
      <c r="I1292" s="4" t="s">
        <v>20540</v>
      </c>
      <c r="J1292" s="4" t="s">
        <v>312</v>
      </c>
      <c r="K1292" s="5">
        <v>2.0000000000000001E-42</v>
      </c>
      <c r="L1292" s="4" t="s">
        <v>20541</v>
      </c>
      <c r="M1292" s="4" t="s">
        <v>20542</v>
      </c>
      <c r="N1292" s="4" t="s">
        <v>20543</v>
      </c>
      <c r="O1292" s="4" t="s">
        <v>20544</v>
      </c>
      <c r="P1292" s="4">
        <v>5</v>
      </c>
      <c r="Q1292" s="4" t="s">
        <v>20545</v>
      </c>
      <c r="R1292" s="4" t="s">
        <v>20546</v>
      </c>
      <c r="S1292" s="4" t="s">
        <v>20547</v>
      </c>
      <c r="V1292" s="4" t="s">
        <v>20548</v>
      </c>
      <c r="W1292" s="4" t="s">
        <v>20549</v>
      </c>
      <c r="X1292" s="4" t="s">
        <v>20550</v>
      </c>
      <c r="Y1292" s="4" t="s">
        <v>20551</v>
      </c>
      <c r="Z1292" s="4" t="s">
        <v>20552</v>
      </c>
      <c r="AA1292" s="4" t="s">
        <v>20553</v>
      </c>
      <c r="AB1292" s="4" t="s">
        <v>20554</v>
      </c>
    </row>
    <row r="1293" spans="1:28" x14ac:dyDescent="0.25">
      <c r="A1293" s="7" t="s">
        <v>13504</v>
      </c>
      <c r="B1293" s="8">
        <v>7.0398826000000005E-5</v>
      </c>
      <c r="C1293" s="7">
        <v>1.5242517</v>
      </c>
      <c r="D1293" s="4" t="s">
        <v>8778</v>
      </c>
      <c r="E1293" s="4" t="s">
        <v>13505</v>
      </c>
      <c r="F1293" s="4" t="s">
        <v>13506</v>
      </c>
      <c r="G1293" s="4" t="s">
        <v>13507</v>
      </c>
      <c r="H1293" s="4" t="s">
        <v>13508</v>
      </c>
      <c r="I1293" s="4" t="s">
        <v>13509</v>
      </c>
      <c r="J1293" s="4" t="s">
        <v>13510</v>
      </c>
      <c r="K1293" s="5">
        <v>1.3999999999999999E-80</v>
      </c>
      <c r="L1293" s="4" t="s">
        <v>13511</v>
      </c>
      <c r="M1293" s="4" t="s">
        <v>8786</v>
      </c>
      <c r="N1293" s="4" t="s">
        <v>8787</v>
      </c>
      <c r="O1293" s="4" t="s">
        <v>3941</v>
      </c>
      <c r="P1293" s="4">
        <v>2</v>
      </c>
      <c r="Q1293" s="4" t="s">
        <v>13512</v>
      </c>
      <c r="R1293" s="4" t="s">
        <v>13513</v>
      </c>
      <c r="S1293" s="4" t="s">
        <v>235</v>
      </c>
      <c r="T1293" s="4" t="s">
        <v>13514</v>
      </c>
      <c r="U1293" s="4" t="s">
        <v>13515</v>
      </c>
      <c r="V1293" s="4" t="s">
        <v>13516</v>
      </c>
      <c r="W1293" s="4" t="s">
        <v>7146</v>
      </c>
      <c r="X1293" s="4" t="s">
        <v>13517</v>
      </c>
      <c r="Y1293" s="4" t="s">
        <v>13518</v>
      </c>
      <c r="Z1293" s="4" t="s">
        <v>13519</v>
      </c>
      <c r="AA1293" s="4" t="s">
        <v>13520</v>
      </c>
      <c r="AB1293" s="4" t="s">
        <v>13521</v>
      </c>
    </row>
    <row r="1294" spans="1:28" x14ac:dyDescent="0.25">
      <c r="A1294" s="7" t="s">
        <v>16514</v>
      </c>
      <c r="B1294" s="7">
        <v>5.2762590000000002E-3</v>
      </c>
      <c r="C1294" s="7">
        <v>1.524737</v>
      </c>
      <c r="D1294" s="4" t="s">
        <v>16515</v>
      </c>
      <c r="E1294" s="4" t="s">
        <v>16516</v>
      </c>
      <c r="F1294" s="4" t="s">
        <v>16517</v>
      </c>
      <c r="G1294" s="4" t="s">
        <v>16518</v>
      </c>
      <c r="H1294" s="4" t="s">
        <v>16519</v>
      </c>
      <c r="I1294" s="4" t="s">
        <v>1050</v>
      </c>
      <c r="J1294" s="4" t="s">
        <v>114</v>
      </c>
      <c r="K1294" s="5">
        <v>8.5E-54</v>
      </c>
      <c r="L1294" s="4" t="s">
        <v>16520</v>
      </c>
      <c r="M1294" s="4" t="s">
        <v>3694</v>
      </c>
      <c r="N1294" s="4" t="s">
        <v>3695</v>
      </c>
      <c r="O1294" s="4" t="s">
        <v>3696</v>
      </c>
      <c r="P1294" s="4">
        <v>3</v>
      </c>
      <c r="Q1294" s="4" t="s">
        <v>565</v>
      </c>
      <c r="R1294" s="4" t="s">
        <v>566</v>
      </c>
      <c r="S1294" s="4" t="s">
        <v>567</v>
      </c>
      <c r="V1294" s="4" t="s">
        <v>16521</v>
      </c>
      <c r="W1294" s="4" t="s">
        <v>10195</v>
      </c>
      <c r="X1294" s="4" t="s">
        <v>16522</v>
      </c>
      <c r="Y1294" s="4" t="s">
        <v>16523</v>
      </c>
      <c r="Z1294" s="4" t="s">
        <v>16524</v>
      </c>
      <c r="AA1294" s="4" t="s">
        <v>16525</v>
      </c>
      <c r="AB1294" s="4" t="s">
        <v>16526</v>
      </c>
    </row>
    <row r="1295" spans="1:28" x14ac:dyDescent="0.25">
      <c r="A1295" s="7" t="s">
        <v>25649</v>
      </c>
      <c r="B1295" s="8">
        <v>3.1798501999999999E-4</v>
      </c>
      <c r="C1295" s="7">
        <v>1.5248421000000001</v>
      </c>
      <c r="D1295" s="4" t="s">
        <v>25650</v>
      </c>
      <c r="E1295" s="4" t="s">
        <v>25651</v>
      </c>
      <c r="F1295" s="4" t="s">
        <v>25652</v>
      </c>
      <c r="G1295" s="4" t="s">
        <v>25653</v>
      </c>
      <c r="H1295" s="4" t="s">
        <v>25654</v>
      </c>
      <c r="I1295" s="4" t="s">
        <v>25655</v>
      </c>
      <c r="J1295" s="4" t="s">
        <v>14471</v>
      </c>
      <c r="K1295" s="5">
        <v>4.0999999999999997E-95</v>
      </c>
      <c r="L1295" s="4" t="s">
        <v>25656</v>
      </c>
      <c r="M1295" s="4" t="s">
        <v>25657</v>
      </c>
      <c r="N1295" s="4" t="s">
        <v>25658</v>
      </c>
      <c r="O1295" s="4" t="s">
        <v>25659</v>
      </c>
      <c r="P1295" s="4">
        <v>2</v>
      </c>
      <c r="Q1295" s="4" t="s">
        <v>25660</v>
      </c>
      <c r="R1295" s="4" t="s">
        <v>25661</v>
      </c>
      <c r="S1295" s="4" t="s">
        <v>535</v>
      </c>
      <c r="V1295" s="4" t="s">
        <v>25662</v>
      </c>
      <c r="W1295" s="4" t="s">
        <v>25663</v>
      </c>
      <c r="X1295" s="4" t="s">
        <v>25664</v>
      </c>
      <c r="Y1295" s="4" t="s">
        <v>25665</v>
      </c>
      <c r="Z1295" s="4" t="s">
        <v>25666</v>
      </c>
      <c r="AA1295" s="4" t="s">
        <v>25667</v>
      </c>
      <c r="AB1295" s="4" t="s">
        <v>25668</v>
      </c>
    </row>
    <row r="1296" spans="1:28" x14ac:dyDescent="0.25">
      <c r="A1296" s="7" t="s">
        <v>26800</v>
      </c>
      <c r="B1296" s="8">
        <v>2.773083E-3</v>
      </c>
      <c r="C1296" s="7">
        <v>1.5249135</v>
      </c>
      <c r="D1296" s="4" t="s">
        <v>24716</v>
      </c>
      <c r="E1296" s="4" t="s">
        <v>26801</v>
      </c>
      <c r="F1296" s="4" t="s">
        <v>26802</v>
      </c>
      <c r="G1296" s="4" t="s">
        <v>26803</v>
      </c>
      <c r="H1296" s="4" t="s">
        <v>26804</v>
      </c>
      <c r="I1296" s="4" t="s">
        <v>26805</v>
      </c>
      <c r="J1296" s="4" t="s">
        <v>1674</v>
      </c>
      <c r="K1296" s="5">
        <v>1.7000000000000001E-113</v>
      </c>
      <c r="L1296" s="4" t="s">
        <v>26806</v>
      </c>
      <c r="M1296" s="4" t="s">
        <v>26807</v>
      </c>
      <c r="N1296" s="4" t="s">
        <v>26808</v>
      </c>
      <c r="O1296" s="4" t="s">
        <v>26809</v>
      </c>
      <c r="V1296" s="4" t="s">
        <v>26810</v>
      </c>
      <c r="W1296" s="4" t="s">
        <v>13637</v>
      </c>
      <c r="X1296" s="4" t="s">
        <v>26811</v>
      </c>
      <c r="Y1296" s="4" t="s">
        <v>26812</v>
      </c>
      <c r="Z1296" s="4" t="s">
        <v>26813</v>
      </c>
      <c r="AA1296" s="4" t="s">
        <v>26814</v>
      </c>
      <c r="AB1296" s="4" t="s">
        <v>26815</v>
      </c>
    </row>
    <row r="1297" spans="1:28" x14ac:dyDescent="0.25">
      <c r="A1297" s="7" t="s">
        <v>18726</v>
      </c>
      <c r="B1297" s="8">
        <v>3.2806939999999998E-4</v>
      </c>
      <c r="C1297" s="7">
        <v>1.5251676999999999</v>
      </c>
      <c r="D1297" s="4" t="s">
        <v>59</v>
      </c>
      <c r="V1297" s="4" t="s">
        <v>1461</v>
      </c>
      <c r="W1297" s="4" t="s">
        <v>6465</v>
      </c>
      <c r="X1297" s="4" t="s">
        <v>18727</v>
      </c>
      <c r="Y1297" s="4" t="s">
        <v>18728</v>
      </c>
      <c r="Z1297" s="4" t="s">
        <v>1464</v>
      </c>
      <c r="AA1297" s="4" t="s">
        <v>1464</v>
      </c>
      <c r="AB1297" s="4" t="s">
        <v>1464</v>
      </c>
    </row>
    <row r="1298" spans="1:28" x14ac:dyDescent="0.25">
      <c r="A1298" s="7" t="s">
        <v>17496</v>
      </c>
      <c r="B1298" s="8">
        <v>1.2157831E-3</v>
      </c>
      <c r="C1298" s="7">
        <v>1.5253232999999999</v>
      </c>
      <c r="D1298" s="4" t="s">
        <v>5425</v>
      </c>
      <c r="E1298" s="4" t="s">
        <v>17497</v>
      </c>
      <c r="F1298" s="4" t="s">
        <v>17498</v>
      </c>
      <c r="G1298" s="4" t="s">
        <v>17499</v>
      </c>
      <c r="H1298" s="4" t="s">
        <v>17500</v>
      </c>
      <c r="I1298" s="4" t="s">
        <v>17501</v>
      </c>
      <c r="J1298" s="4" t="s">
        <v>114</v>
      </c>
      <c r="K1298" s="5">
        <v>1.5999999999999999E-20</v>
      </c>
      <c r="L1298" s="4" t="s">
        <v>17502</v>
      </c>
      <c r="M1298" s="4" t="s">
        <v>8273</v>
      </c>
      <c r="N1298" s="4" t="s">
        <v>8274</v>
      </c>
      <c r="O1298" s="4" t="s">
        <v>8275</v>
      </c>
      <c r="V1298" s="4" t="s">
        <v>17503</v>
      </c>
      <c r="W1298" s="4" t="s">
        <v>17504</v>
      </c>
      <c r="X1298" s="4" t="s">
        <v>17505</v>
      </c>
      <c r="Y1298" s="4" t="s">
        <v>17506</v>
      </c>
      <c r="Z1298" s="4" t="s">
        <v>1216</v>
      </c>
      <c r="AA1298" s="4" t="s">
        <v>1216</v>
      </c>
      <c r="AB1298" s="4" t="s">
        <v>1216</v>
      </c>
    </row>
    <row r="1299" spans="1:28" x14ac:dyDescent="0.25">
      <c r="A1299" s="7" t="s">
        <v>25527</v>
      </c>
      <c r="B1299" s="8">
        <v>2.6633892999999999E-4</v>
      </c>
      <c r="C1299" s="7">
        <v>1.5253505999999999</v>
      </c>
      <c r="D1299" s="4" t="s">
        <v>59</v>
      </c>
      <c r="V1299" s="4" t="s">
        <v>162</v>
      </c>
      <c r="W1299" s="4" t="s">
        <v>273</v>
      </c>
      <c r="X1299" s="4" t="s">
        <v>25528</v>
      </c>
      <c r="Y1299" s="4" t="s">
        <v>164</v>
      </c>
    </row>
    <row r="1300" spans="1:28" x14ac:dyDescent="0.25">
      <c r="A1300" s="7" t="s">
        <v>20820</v>
      </c>
      <c r="B1300" s="8">
        <v>1.5312863999999999E-3</v>
      </c>
      <c r="C1300" s="7">
        <v>1.5254638</v>
      </c>
      <c r="D1300" s="4" t="s">
        <v>20821</v>
      </c>
      <c r="E1300" s="4" t="s">
        <v>20822</v>
      </c>
      <c r="F1300" s="4" t="s">
        <v>20823</v>
      </c>
      <c r="G1300" s="4" t="s">
        <v>20824</v>
      </c>
      <c r="H1300" s="4" t="s">
        <v>20825</v>
      </c>
      <c r="I1300" s="4" t="s">
        <v>20826</v>
      </c>
      <c r="J1300" s="4" t="s">
        <v>20827</v>
      </c>
      <c r="K1300" s="5">
        <v>1.7E-80</v>
      </c>
      <c r="L1300" s="4" t="s">
        <v>20828</v>
      </c>
      <c r="M1300" s="4" t="s">
        <v>20829</v>
      </c>
      <c r="N1300" s="4" t="s">
        <v>20830</v>
      </c>
      <c r="O1300" s="4" t="s">
        <v>20831</v>
      </c>
      <c r="V1300" s="4" t="s">
        <v>20832</v>
      </c>
      <c r="W1300" s="4" t="s">
        <v>6465</v>
      </c>
      <c r="X1300" s="4" t="s">
        <v>20833</v>
      </c>
      <c r="Y1300" s="4" t="s">
        <v>20834</v>
      </c>
      <c r="Z1300" s="4" t="s">
        <v>1464</v>
      </c>
      <c r="AA1300" s="4" t="s">
        <v>1464</v>
      </c>
      <c r="AB1300" s="4" t="s">
        <v>1464</v>
      </c>
    </row>
    <row r="1301" spans="1:28" x14ac:dyDescent="0.25">
      <c r="A1301" s="7" t="s">
        <v>18648</v>
      </c>
      <c r="B1301" s="8">
        <v>1.6277505999999999E-4</v>
      </c>
      <c r="C1301" s="7">
        <v>1.5257951999999999</v>
      </c>
      <c r="D1301" s="4" t="s">
        <v>16160</v>
      </c>
      <c r="E1301" s="4" t="s">
        <v>18649</v>
      </c>
      <c r="F1301" s="4" t="s">
        <v>18650</v>
      </c>
      <c r="G1301" s="4" t="s">
        <v>18651</v>
      </c>
      <c r="H1301" s="4" t="s">
        <v>18652</v>
      </c>
      <c r="I1301" s="4" t="s">
        <v>18653</v>
      </c>
      <c r="J1301" s="4" t="s">
        <v>8926</v>
      </c>
      <c r="K1301" s="5">
        <v>2.5000000000000001E-14</v>
      </c>
      <c r="L1301" s="4" t="s">
        <v>18654</v>
      </c>
      <c r="M1301" s="4" t="s">
        <v>18655</v>
      </c>
      <c r="N1301" s="4" t="s">
        <v>18656</v>
      </c>
      <c r="O1301" s="4" t="s">
        <v>1830</v>
      </c>
      <c r="V1301" s="4" t="s">
        <v>18657</v>
      </c>
      <c r="W1301" s="4" t="s">
        <v>18658</v>
      </c>
      <c r="X1301" s="4" t="s">
        <v>18659</v>
      </c>
      <c r="Y1301" s="4" t="s">
        <v>18660</v>
      </c>
      <c r="Z1301" s="4" t="s">
        <v>18661</v>
      </c>
      <c r="AA1301" s="4" t="s">
        <v>18662</v>
      </c>
      <c r="AB1301" s="4" t="s">
        <v>18663</v>
      </c>
    </row>
    <row r="1302" spans="1:28" x14ac:dyDescent="0.25">
      <c r="A1302" s="7" t="s">
        <v>15184</v>
      </c>
      <c r="B1302" s="7">
        <v>5.1663313000000002E-3</v>
      </c>
      <c r="C1302" s="7">
        <v>1.5258775</v>
      </c>
      <c r="D1302" s="4" t="s">
        <v>15185</v>
      </c>
      <c r="E1302" s="4" t="s">
        <v>15186</v>
      </c>
      <c r="F1302" s="4" t="s">
        <v>15187</v>
      </c>
      <c r="G1302" s="4" t="s">
        <v>15188</v>
      </c>
      <c r="H1302" s="4" t="s">
        <v>15189</v>
      </c>
      <c r="I1302" s="4" t="s">
        <v>15190</v>
      </c>
      <c r="J1302" s="4" t="s">
        <v>312</v>
      </c>
      <c r="K1302" s="5">
        <v>0</v>
      </c>
      <c r="L1302" s="4" t="s">
        <v>15191</v>
      </c>
      <c r="M1302" s="4" t="s">
        <v>15192</v>
      </c>
      <c r="N1302" s="4" t="s">
        <v>15193</v>
      </c>
      <c r="O1302" s="4" t="s">
        <v>15194</v>
      </c>
      <c r="P1302" s="4">
        <v>4</v>
      </c>
      <c r="Q1302" s="4" t="s">
        <v>15195</v>
      </c>
      <c r="R1302" s="4" t="s">
        <v>15196</v>
      </c>
      <c r="S1302" s="4" t="s">
        <v>7425</v>
      </c>
      <c r="T1302" s="4" t="s">
        <v>15197</v>
      </c>
      <c r="U1302" s="4" t="s">
        <v>15198</v>
      </c>
      <c r="V1302" s="4" t="s">
        <v>15199</v>
      </c>
      <c r="W1302" s="4" t="s">
        <v>15200</v>
      </c>
      <c r="X1302" s="4" t="s">
        <v>15201</v>
      </c>
      <c r="Y1302" s="4" t="s">
        <v>15202</v>
      </c>
      <c r="Z1302" s="4" t="s">
        <v>15203</v>
      </c>
      <c r="AA1302" s="4" t="s">
        <v>15204</v>
      </c>
      <c r="AB1302" s="4" t="s">
        <v>15205</v>
      </c>
    </row>
    <row r="1303" spans="1:28" x14ac:dyDescent="0.25">
      <c r="A1303" s="7" t="s">
        <v>23118</v>
      </c>
      <c r="B1303" s="7">
        <v>6.9590959999999997E-3</v>
      </c>
      <c r="C1303" s="7">
        <v>1.5260369</v>
      </c>
      <c r="D1303" s="4" t="s">
        <v>23119</v>
      </c>
      <c r="E1303" s="4" t="s">
        <v>23120</v>
      </c>
      <c r="F1303" s="4" t="s">
        <v>23121</v>
      </c>
      <c r="G1303" s="4" t="s">
        <v>23122</v>
      </c>
      <c r="H1303" s="4" t="s">
        <v>23123</v>
      </c>
      <c r="I1303" s="4" t="s">
        <v>23124</v>
      </c>
      <c r="J1303" s="4" t="s">
        <v>180</v>
      </c>
      <c r="K1303" s="5">
        <v>3.0999999999999999E-81</v>
      </c>
      <c r="L1303" s="4" t="s">
        <v>23125</v>
      </c>
      <c r="M1303" s="4" t="s">
        <v>23126</v>
      </c>
      <c r="N1303" s="4" t="s">
        <v>23127</v>
      </c>
      <c r="O1303" s="4" t="s">
        <v>23128</v>
      </c>
      <c r="P1303" s="4">
        <v>11</v>
      </c>
      <c r="Q1303" s="4" t="s">
        <v>23129</v>
      </c>
      <c r="R1303" s="4" t="s">
        <v>23130</v>
      </c>
      <c r="S1303" s="4" t="s">
        <v>23131</v>
      </c>
      <c r="T1303" s="4" t="s">
        <v>13582</v>
      </c>
      <c r="U1303" s="4" t="s">
        <v>13583</v>
      </c>
      <c r="V1303" s="4" t="s">
        <v>23132</v>
      </c>
      <c r="W1303" s="4" t="s">
        <v>10355</v>
      </c>
      <c r="X1303" s="4" t="s">
        <v>23133</v>
      </c>
      <c r="Y1303" s="4" t="s">
        <v>23134</v>
      </c>
      <c r="Z1303" s="4" t="s">
        <v>23135</v>
      </c>
      <c r="AA1303" s="4" t="s">
        <v>23136</v>
      </c>
      <c r="AB1303" s="4" t="s">
        <v>12784</v>
      </c>
    </row>
    <row r="1304" spans="1:28" x14ac:dyDescent="0.25">
      <c r="A1304" s="7" t="s">
        <v>27802</v>
      </c>
      <c r="B1304" s="7">
        <v>3.8462064999999997E-2</v>
      </c>
      <c r="C1304" s="7">
        <v>1.5260727000000001</v>
      </c>
      <c r="D1304" s="4" t="s">
        <v>1689</v>
      </c>
      <c r="E1304" s="4" t="s">
        <v>27803</v>
      </c>
      <c r="F1304" s="4" t="s">
        <v>27804</v>
      </c>
      <c r="G1304" s="4" t="s">
        <v>27805</v>
      </c>
      <c r="H1304" s="4" t="s">
        <v>27806</v>
      </c>
      <c r="I1304" s="4" t="s">
        <v>27807</v>
      </c>
      <c r="J1304" s="4" t="s">
        <v>312</v>
      </c>
      <c r="K1304" s="5">
        <v>3.9E-43</v>
      </c>
      <c r="L1304" s="4" t="s">
        <v>1585</v>
      </c>
      <c r="M1304" s="4" t="s">
        <v>1586</v>
      </c>
      <c r="N1304" s="4" t="s">
        <v>1587</v>
      </c>
      <c r="O1304" s="4" t="s">
        <v>1588</v>
      </c>
      <c r="P1304" s="4">
        <v>9</v>
      </c>
      <c r="Q1304" s="4" t="s">
        <v>8150</v>
      </c>
      <c r="R1304" s="4" t="s">
        <v>8151</v>
      </c>
      <c r="S1304" s="4" t="s">
        <v>8152</v>
      </c>
      <c r="T1304" s="4" t="s">
        <v>122</v>
      </c>
      <c r="U1304" s="4" t="s">
        <v>123</v>
      </c>
      <c r="V1304" s="4" t="s">
        <v>27808</v>
      </c>
      <c r="W1304" s="4" t="s">
        <v>15264</v>
      </c>
      <c r="X1304" s="4" t="s">
        <v>27809</v>
      </c>
      <c r="Y1304" s="4" t="s">
        <v>27810</v>
      </c>
      <c r="Z1304" s="4" t="s">
        <v>27811</v>
      </c>
      <c r="AA1304" s="4" t="s">
        <v>27812</v>
      </c>
      <c r="AB1304" s="4" t="s">
        <v>27813</v>
      </c>
    </row>
    <row r="1305" spans="1:28" x14ac:dyDescent="0.25">
      <c r="A1305" s="7" t="s">
        <v>21969</v>
      </c>
      <c r="B1305" s="7">
        <v>9.6763430000000004E-3</v>
      </c>
      <c r="C1305" s="7">
        <v>1.5262047999999999</v>
      </c>
      <c r="D1305" s="4" t="s">
        <v>6666</v>
      </c>
      <c r="E1305" s="4" t="s">
        <v>21970</v>
      </c>
      <c r="F1305" s="4" t="s">
        <v>21971</v>
      </c>
      <c r="G1305" s="4" t="s">
        <v>21972</v>
      </c>
      <c r="H1305" s="4" t="s">
        <v>21973</v>
      </c>
      <c r="I1305" s="4" t="s">
        <v>21974</v>
      </c>
      <c r="J1305" s="4" t="s">
        <v>21975</v>
      </c>
      <c r="K1305" s="5">
        <v>6.3E-29</v>
      </c>
      <c r="L1305" s="4" t="s">
        <v>21976</v>
      </c>
      <c r="M1305" s="4" t="s">
        <v>6674</v>
      </c>
      <c r="N1305" s="4" t="s">
        <v>6675</v>
      </c>
      <c r="O1305" s="4" t="s">
        <v>6676</v>
      </c>
      <c r="V1305" s="4" t="s">
        <v>21977</v>
      </c>
      <c r="W1305" s="4" t="s">
        <v>6436</v>
      </c>
      <c r="X1305" s="4" t="s">
        <v>21978</v>
      </c>
      <c r="Y1305" s="4" t="s">
        <v>21979</v>
      </c>
      <c r="Z1305" s="4" t="s">
        <v>21980</v>
      </c>
      <c r="AA1305" s="4" t="s">
        <v>21981</v>
      </c>
      <c r="AB1305" s="4" t="s">
        <v>21982</v>
      </c>
    </row>
    <row r="1306" spans="1:28" x14ac:dyDescent="0.25">
      <c r="A1306" s="7" t="s">
        <v>25889</v>
      </c>
      <c r="B1306" s="8">
        <v>2.4445973999999999E-3</v>
      </c>
      <c r="C1306" s="7">
        <v>1.5267885999999999</v>
      </c>
      <c r="D1306" s="4" t="s">
        <v>2198</v>
      </c>
      <c r="E1306" s="4" t="s">
        <v>25890</v>
      </c>
      <c r="F1306" s="4" t="s">
        <v>25891</v>
      </c>
      <c r="G1306" s="4" t="s">
        <v>25892</v>
      </c>
      <c r="H1306" s="4" t="s">
        <v>25893</v>
      </c>
      <c r="I1306" s="4" t="s">
        <v>3692</v>
      </c>
      <c r="J1306" s="4" t="s">
        <v>312</v>
      </c>
      <c r="K1306" s="5">
        <v>6.4999999999999996E-58</v>
      </c>
      <c r="L1306" s="4" t="s">
        <v>25894</v>
      </c>
      <c r="M1306" s="4" t="s">
        <v>25895</v>
      </c>
      <c r="N1306" s="4" t="s">
        <v>25896</v>
      </c>
      <c r="O1306" s="4" t="s">
        <v>25897</v>
      </c>
      <c r="P1306" s="4">
        <v>2</v>
      </c>
      <c r="Q1306" s="4" t="s">
        <v>799</v>
      </c>
      <c r="R1306" s="4" t="s">
        <v>800</v>
      </c>
      <c r="S1306" s="4" t="s">
        <v>235</v>
      </c>
      <c r="V1306" s="4" t="s">
        <v>25898</v>
      </c>
      <c r="W1306" s="4" t="s">
        <v>25899</v>
      </c>
      <c r="X1306" s="4" t="s">
        <v>25900</v>
      </c>
      <c r="Y1306" s="4" t="s">
        <v>25901</v>
      </c>
      <c r="Z1306" s="4" t="s">
        <v>25902</v>
      </c>
      <c r="AA1306" s="4" t="s">
        <v>25903</v>
      </c>
      <c r="AB1306" s="4" t="s">
        <v>25904</v>
      </c>
    </row>
    <row r="1307" spans="1:28" x14ac:dyDescent="0.25">
      <c r="A1307" s="7" t="s">
        <v>22226</v>
      </c>
      <c r="B1307" s="8">
        <v>1.06921E-4</v>
      </c>
      <c r="C1307" s="7">
        <v>1.5273251999999999</v>
      </c>
      <c r="D1307" s="4" t="s">
        <v>22227</v>
      </c>
      <c r="E1307" s="4" t="s">
        <v>22228</v>
      </c>
      <c r="F1307" s="4" t="s">
        <v>22229</v>
      </c>
      <c r="G1307" s="4" t="s">
        <v>22230</v>
      </c>
      <c r="H1307" s="4" t="s">
        <v>22231</v>
      </c>
      <c r="I1307" s="4" t="s">
        <v>22232</v>
      </c>
      <c r="J1307" s="4" t="s">
        <v>14168</v>
      </c>
      <c r="K1307" s="5">
        <v>3.2999999999999999E-86</v>
      </c>
      <c r="L1307" s="4" t="s">
        <v>22233</v>
      </c>
      <c r="M1307" s="4" t="s">
        <v>22234</v>
      </c>
      <c r="N1307" s="4" t="s">
        <v>22235</v>
      </c>
      <c r="O1307" s="4" t="s">
        <v>3941</v>
      </c>
      <c r="P1307" s="4">
        <v>1</v>
      </c>
      <c r="Q1307" s="4" t="s">
        <v>355</v>
      </c>
      <c r="R1307" s="4" t="s">
        <v>356</v>
      </c>
      <c r="S1307" s="4" t="s">
        <v>298</v>
      </c>
      <c r="V1307" s="4" t="s">
        <v>22236</v>
      </c>
      <c r="W1307" s="4" t="s">
        <v>22237</v>
      </c>
      <c r="X1307" s="4" t="s">
        <v>22238</v>
      </c>
      <c r="Y1307" s="4" t="s">
        <v>22239</v>
      </c>
      <c r="Z1307" s="4" t="s">
        <v>22240</v>
      </c>
      <c r="AA1307" s="4" t="s">
        <v>22241</v>
      </c>
      <c r="AB1307" s="4" t="s">
        <v>22242</v>
      </c>
    </row>
    <row r="1308" spans="1:28" x14ac:dyDescent="0.25">
      <c r="A1308" s="7" t="s">
        <v>27476</v>
      </c>
      <c r="B1308" s="8">
        <v>1.4985427999999999E-3</v>
      </c>
      <c r="C1308" s="7">
        <v>1.5275164999999999</v>
      </c>
      <c r="D1308" s="4" t="s">
        <v>27477</v>
      </c>
      <c r="E1308" s="4" t="s">
        <v>27478</v>
      </c>
      <c r="F1308" s="4" t="s">
        <v>27479</v>
      </c>
      <c r="G1308" s="4" t="s">
        <v>27480</v>
      </c>
      <c r="H1308" s="4" t="s">
        <v>27481</v>
      </c>
      <c r="I1308" s="4" t="s">
        <v>27482</v>
      </c>
      <c r="J1308" s="4" t="s">
        <v>7328</v>
      </c>
      <c r="K1308" s="5">
        <v>7.7999999999999997E-164</v>
      </c>
      <c r="L1308" s="4" t="s">
        <v>27483</v>
      </c>
      <c r="M1308" s="4" t="s">
        <v>27484</v>
      </c>
      <c r="N1308" s="4" t="s">
        <v>27485</v>
      </c>
      <c r="O1308" s="4" t="s">
        <v>1605</v>
      </c>
      <c r="P1308" s="4">
        <v>1</v>
      </c>
      <c r="Q1308" s="4" t="s">
        <v>1370</v>
      </c>
      <c r="R1308" s="4" t="s">
        <v>1371</v>
      </c>
      <c r="S1308" s="4" t="s">
        <v>298</v>
      </c>
      <c r="V1308" s="4" t="s">
        <v>27486</v>
      </c>
      <c r="W1308" s="4" t="s">
        <v>9421</v>
      </c>
      <c r="X1308" s="4" t="s">
        <v>27487</v>
      </c>
      <c r="Y1308" s="4" t="s">
        <v>27488</v>
      </c>
      <c r="Z1308" s="4" t="s">
        <v>27489</v>
      </c>
      <c r="AA1308" s="4" t="s">
        <v>27490</v>
      </c>
      <c r="AB1308" s="4" t="s">
        <v>27491</v>
      </c>
    </row>
    <row r="1309" spans="1:28" x14ac:dyDescent="0.25">
      <c r="A1309" s="7" t="s">
        <v>21772</v>
      </c>
      <c r="B1309" s="8">
        <v>2.2739454E-4</v>
      </c>
      <c r="C1309" s="7">
        <v>1.5275369000000001</v>
      </c>
      <c r="D1309" s="4" t="s">
        <v>59</v>
      </c>
      <c r="V1309" s="4" t="s">
        <v>1461</v>
      </c>
      <c r="W1309" s="4" t="s">
        <v>6465</v>
      </c>
      <c r="X1309" s="4" t="s">
        <v>21773</v>
      </c>
      <c r="Y1309" s="4" t="s">
        <v>21774</v>
      </c>
      <c r="Z1309" s="4" t="s">
        <v>1464</v>
      </c>
      <c r="AA1309" s="4" t="s">
        <v>1464</v>
      </c>
      <c r="AB1309" s="4" t="s">
        <v>1464</v>
      </c>
    </row>
    <row r="1310" spans="1:28" x14ac:dyDescent="0.25">
      <c r="A1310" s="7" t="s">
        <v>27889</v>
      </c>
      <c r="B1310" s="8">
        <v>1.4106049E-4</v>
      </c>
      <c r="C1310" s="7">
        <v>1.5284800000000001</v>
      </c>
      <c r="D1310" s="4" t="s">
        <v>59</v>
      </c>
      <c r="V1310" s="4" t="s">
        <v>3726</v>
      </c>
      <c r="W1310" s="4" t="s">
        <v>5950</v>
      </c>
      <c r="X1310" s="4" t="s">
        <v>6002</v>
      </c>
      <c r="Y1310" s="4" t="s">
        <v>3728</v>
      </c>
      <c r="Z1310" s="4" t="s">
        <v>547</v>
      </c>
      <c r="AA1310" s="4" t="s">
        <v>547</v>
      </c>
      <c r="AB1310" s="4" t="s">
        <v>547</v>
      </c>
    </row>
    <row r="1311" spans="1:28" x14ac:dyDescent="0.25">
      <c r="A1311" s="7" t="s">
        <v>18815</v>
      </c>
      <c r="B1311" s="8">
        <v>2.7756223999999999E-4</v>
      </c>
      <c r="C1311" s="7">
        <v>1.5286424999999999</v>
      </c>
      <c r="D1311" s="4" t="s">
        <v>59</v>
      </c>
      <c r="V1311" s="4" t="s">
        <v>12728</v>
      </c>
      <c r="W1311" s="4" t="s">
        <v>461</v>
      </c>
      <c r="X1311" s="4" t="s">
        <v>12729</v>
      </c>
      <c r="Y1311" s="4" t="s">
        <v>18816</v>
      </c>
      <c r="Z1311" s="4" t="s">
        <v>12731</v>
      </c>
      <c r="AA1311" s="4" t="s">
        <v>12732</v>
      </c>
      <c r="AB1311" s="4" t="s">
        <v>7201</v>
      </c>
    </row>
    <row r="1312" spans="1:28" x14ac:dyDescent="0.25">
      <c r="A1312" s="7" t="s">
        <v>18418</v>
      </c>
      <c r="B1312" s="8">
        <v>1.6246627E-4</v>
      </c>
      <c r="C1312" s="7">
        <v>1.5286483</v>
      </c>
      <c r="D1312" s="4" t="s">
        <v>18419</v>
      </c>
      <c r="E1312" s="4" t="s">
        <v>18420</v>
      </c>
      <c r="F1312" s="4" t="s">
        <v>18421</v>
      </c>
      <c r="G1312" s="4" t="s">
        <v>18422</v>
      </c>
      <c r="H1312" s="4" t="s">
        <v>18423</v>
      </c>
      <c r="I1312" s="4" t="s">
        <v>18424</v>
      </c>
      <c r="J1312" s="4" t="s">
        <v>2976</v>
      </c>
      <c r="K1312" s="5">
        <v>8.6999999999999997E-34</v>
      </c>
      <c r="L1312" s="4" t="s">
        <v>18425</v>
      </c>
      <c r="M1312" s="4" t="s">
        <v>18426</v>
      </c>
      <c r="N1312" s="4" t="s">
        <v>18427</v>
      </c>
      <c r="O1312" s="4" t="s">
        <v>18428</v>
      </c>
      <c r="V1312" s="4" t="s">
        <v>1461</v>
      </c>
      <c r="W1312" s="4" t="s">
        <v>1847</v>
      </c>
      <c r="X1312" s="4" t="s">
        <v>18429</v>
      </c>
      <c r="Y1312" s="4" t="s">
        <v>18430</v>
      </c>
      <c r="Z1312" s="4" t="s">
        <v>1464</v>
      </c>
      <c r="AA1312" s="4" t="s">
        <v>1464</v>
      </c>
      <c r="AB1312" s="4" t="s">
        <v>1464</v>
      </c>
    </row>
    <row r="1313" spans="1:28" x14ac:dyDescent="0.25">
      <c r="A1313" s="7" t="s">
        <v>23971</v>
      </c>
      <c r="B1313" s="8">
        <v>2.5303902999999998E-4</v>
      </c>
      <c r="C1313" s="7">
        <v>1.5286617</v>
      </c>
      <c r="D1313" s="4" t="s">
        <v>59</v>
      </c>
      <c r="V1313" s="4" t="s">
        <v>23972</v>
      </c>
      <c r="W1313" s="4" t="s">
        <v>23973</v>
      </c>
      <c r="X1313" s="4" t="s">
        <v>23974</v>
      </c>
      <c r="Y1313" s="4" t="s">
        <v>23975</v>
      </c>
      <c r="Z1313" s="4" t="s">
        <v>23976</v>
      </c>
      <c r="AA1313" s="4" t="s">
        <v>23977</v>
      </c>
      <c r="AB1313" s="4" t="s">
        <v>23978</v>
      </c>
    </row>
    <row r="1314" spans="1:28" x14ac:dyDescent="0.25">
      <c r="A1314" s="7" t="s">
        <v>25832</v>
      </c>
      <c r="B1314" s="8">
        <v>2.1239193E-4</v>
      </c>
      <c r="C1314" s="7">
        <v>1.5287888000000001</v>
      </c>
      <c r="D1314" s="4" t="s">
        <v>59</v>
      </c>
    </row>
    <row r="1315" spans="1:28" x14ac:dyDescent="0.25">
      <c r="A1315" s="7" t="s">
        <v>21304</v>
      </c>
      <c r="B1315" s="7">
        <v>3.8959491999999998E-2</v>
      </c>
      <c r="C1315" s="7">
        <v>1.5289317</v>
      </c>
      <c r="D1315" s="4" t="s">
        <v>3232</v>
      </c>
      <c r="E1315" s="4" t="s">
        <v>21305</v>
      </c>
      <c r="F1315" s="4" t="s">
        <v>21306</v>
      </c>
      <c r="G1315" s="4" t="s">
        <v>21307</v>
      </c>
      <c r="H1315" s="4" t="s">
        <v>21308</v>
      </c>
      <c r="I1315" s="4" t="s">
        <v>21309</v>
      </c>
      <c r="J1315" s="4" t="s">
        <v>21310</v>
      </c>
      <c r="K1315" s="5">
        <v>1.9E-13</v>
      </c>
      <c r="L1315" s="4" t="s">
        <v>21311</v>
      </c>
      <c r="M1315" s="4" t="s">
        <v>21312</v>
      </c>
      <c r="N1315" s="4" t="s">
        <v>21313</v>
      </c>
      <c r="O1315" s="4" t="s">
        <v>21314</v>
      </c>
      <c r="P1315" s="4">
        <v>1</v>
      </c>
      <c r="Q1315" s="4" t="s">
        <v>3242</v>
      </c>
      <c r="R1315" s="4" t="s">
        <v>3243</v>
      </c>
      <c r="S1315" s="4" t="s">
        <v>298</v>
      </c>
    </row>
    <row r="1316" spans="1:28" x14ac:dyDescent="0.25">
      <c r="A1316" s="7" t="s">
        <v>21477</v>
      </c>
      <c r="B1316" s="8">
        <v>2.1282768000000001E-4</v>
      </c>
      <c r="C1316" s="7">
        <v>1.5290911</v>
      </c>
      <c r="D1316" s="4" t="s">
        <v>21478</v>
      </c>
      <c r="E1316" s="4" t="s">
        <v>21479</v>
      </c>
      <c r="F1316" s="4" t="s">
        <v>21480</v>
      </c>
      <c r="G1316" s="4" t="s">
        <v>21481</v>
      </c>
      <c r="H1316" s="4" t="s">
        <v>21482</v>
      </c>
      <c r="I1316" s="4" t="s">
        <v>21483</v>
      </c>
      <c r="J1316" s="4" t="s">
        <v>21484</v>
      </c>
      <c r="K1316" s="5">
        <v>1E-89</v>
      </c>
      <c r="L1316" s="4" t="s">
        <v>21485</v>
      </c>
      <c r="M1316" s="4" t="s">
        <v>21486</v>
      </c>
      <c r="N1316" s="4" t="s">
        <v>21487</v>
      </c>
      <c r="O1316" s="4" t="s">
        <v>21488</v>
      </c>
      <c r="V1316" s="4" t="s">
        <v>21489</v>
      </c>
      <c r="W1316" s="4" t="s">
        <v>21490</v>
      </c>
      <c r="X1316" s="4" t="s">
        <v>21491</v>
      </c>
      <c r="Y1316" s="4" t="s">
        <v>21492</v>
      </c>
      <c r="Z1316" s="4" t="s">
        <v>21493</v>
      </c>
      <c r="AA1316" s="4" t="s">
        <v>21494</v>
      </c>
      <c r="AB1316" s="4" t="s">
        <v>21495</v>
      </c>
    </row>
    <row r="1317" spans="1:28" x14ac:dyDescent="0.25">
      <c r="A1317" s="7" t="s">
        <v>28089</v>
      </c>
      <c r="B1317" s="8">
        <v>2.9553035999999998E-4</v>
      </c>
      <c r="C1317" s="7">
        <v>1.5291186999999999</v>
      </c>
      <c r="D1317" s="4" t="s">
        <v>59</v>
      </c>
      <c r="V1317" s="4" t="s">
        <v>10396</v>
      </c>
      <c r="W1317" s="4" t="s">
        <v>6730</v>
      </c>
      <c r="X1317" s="4" t="s">
        <v>10397</v>
      </c>
      <c r="Y1317" s="4" t="s">
        <v>10398</v>
      </c>
      <c r="Z1317" s="4" t="s">
        <v>28090</v>
      </c>
      <c r="AA1317" s="4" t="s">
        <v>28091</v>
      </c>
      <c r="AB1317" s="4" t="s">
        <v>28092</v>
      </c>
    </row>
    <row r="1318" spans="1:28" x14ac:dyDescent="0.25">
      <c r="A1318" s="7" t="s">
        <v>27914</v>
      </c>
      <c r="B1318" s="8">
        <v>6.9614970000000001E-5</v>
      </c>
      <c r="C1318" s="7">
        <v>1.5296187000000001</v>
      </c>
      <c r="D1318" s="4" t="s">
        <v>27915</v>
      </c>
      <c r="E1318" s="4" t="s">
        <v>27916</v>
      </c>
      <c r="F1318" s="4" t="s">
        <v>27917</v>
      </c>
      <c r="G1318" s="4" t="s">
        <v>27918</v>
      </c>
      <c r="H1318" s="4" t="s">
        <v>27919</v>
      </c>
      <c r="I1318" s="4" t="s">
        <v>27920</v>
      </c>
      <c r="J1318" s="4" t="s">
        <v>2140</v>
      </c>
      <c r="K1318" s="5">
        <v>9.6E-36</v>
      </c>
      <c r="L1318" s="4" t="s">
        <v>27921</v>
      </c>
      <c r="M1318" s="4" t="s">
        <v>27922</v>
      </c>
      <c r="N1318" s="4" t="s">
        <v>27923</v>
      </c>
      <c r="O1318" s="4" t="s">
        <v>27924</v>
      </c>
      <c r="V1318" s="4" t="s">
        <v>27925</v>
      </c>
      <c r="W1318" s="4" t="s">
        <v>15644</v>
      </c>
      <c r="X1318" s="4" t="s">
        <v>27926</v>
      </c>
      <c r="Y1318" s="4" t="s">
        <v>27927</v>
      </c>
      <c r="Z1318" s="4" t="s">
        <v>27928</v>
      </c>
      <c r="AA1318" s="4" t="s">
        <v>27929</v>
      </c>
      <c r="AB1318" s="4" t="s">
        <v>27930</v>
      </c>
    </row>
    <row r="1319" spans="1:28" x14ac:dyDescent="0.25">
      <c r="A1319" s="7" t="s">
        <v>6186</v>
      </c>
      <c r="B1319" s="7">
        <v>1.3766565999999999E-2</v>
      </c>
      <c r="C1319" s="7">
        <v>1.5296879000000001</v>
      </c>
      <c r="D1319" s="4" t="s">
        <v>6187</v>
      </c>
      <c r="E1319" s="4" t="s">
        <v>6188</v>
      </c>
      <c r="F1319" s="4" t="s">
        <v>6189</v>
      </c>
      <c r="G1319" s="4" t="s">
        <v>6190</v>
      </c>
      <c r="H1319" s="4" t="s">
        <v>6191</v>
      </c>
      <c r="I1319" s="4" t="s">
        <v>6192</v>
      </c>
      <c r="J1319" s="4" t="s">
        <v>6193</v>
      </c>
      <c r="K1319" s="5">
        <v>9.9999999999999993E-40</v>
      </c>
      <c r="L1319" s="4" t="s">
        <v>6194</v>
      </c>
      <c r="M1319" s="4" t="s">
        <v>6195</v>
      </c>
      <c r="N1319" s="4" t="s">
        <v>6196</v>
      </c>
      <c r="O1319" s="4" t="s">
        <v>6197</v>
      </c>
      <c r="P1319" s="4">
        <v>3</v>
      </c>
      <c r="Q1319" s="4" t="s">
        <v>6198</v>
      </c>
      <c r="R1319" s="4" t="s">
        <v>6199</v>
      </c>
      <c r="S1319" s="4" t="s">
        <v>6200</v>
      </c>
      <c r="V1319" s="4" t="s">
        <v>6201</v>
      </c>
      <c r="W1319" s="4" t="s">
        <v>6202</v>
      </c>
      <c r="X1319" s="4" t="s">
        <v>6203</v>
      </c>
      <c r="Y1319" s="4" t="s">
        <v>6204</v>
      </c>
      <c r="Z1319" s="4" t="s">
        <v>6205</v>
      </c>
      <c r="AA1319" s="4" t="s">
        <v>6206</v>
      </c>
      <c r="AB1319" s="4" t="s">
        <v>6207</v>
      </c>
    </row>
    <row r="1320" spans="1:28" x14ac:dyDescent="0.25">
      <c r="A1320" s="7" t="s">
        <v>20758</v>
      </c>
      <c r="B1320" s="8">
        <v>4.8017010000000001E-4</v>
      </c>
      <c r="C1320" s="7">
        <v>1.5297027000000001</v>
      </c>
      <c r="D1320" s="4" t="s">
        <v>20759</v>
      </c>
      <c r="E1320" s="4" t="s">
        <v>20760</v>
      </c>
      <c r="F1320" s="4" t="s">
        <v>20761</v>
      </c>
      <c r="G1320" s="4" t="s">
        <v>20762</v>
      </c>
      <c r="H1320" s="4" t="s">
        <v>20763</v>
      </c>
      <c r="I1320" s="4" t="s">
        <v>20764</v>
      </c>
      <c r="J1320" s="4" t="s">
        <v>19654</v>
      </c>
      <c r="K1320" s="5">
        <v>1.6999999999999999E-62</v>
      </c>
      <c r="L1320" s="4" t="s">
        <v>20765</v>
      </c>
      <c r="M1320" s="4" t="s">
        <v>20766</v>
      </c>
      <c r="N1320" s="4" t="s">
        <v>20767</v>
      </c>
      <c r="O1320" s="4" t="s">
        <v>20768</v>
      </c>
      <c r="P1320" s="4">
        <v>3</v>
      </c>
      <c r="Q1320" s="4" t="s">
        <v>20769</v>
      </c>
      <c r="R1320" s="4" t="s">
        <v>20770</v>
      </c>
      <c r="S1320" s="4" t="s">
        <v>3043</v>
      </c>
      <c r="V1320" s="4" t="s">
        <v>20771</v>
      </c>
      <c r="W1320" s="4" t="s">
        <v>20772</v>
      </c>
      <c r="X1320" s="4" t="s">
        <v>20773</v>
      </c>
      <c r="Y1320" s="4" t="s">
        <v>20774</v>
      </c>
      <c r="Z1320" s="4" t="s">
        <v>20775</v>
      </c>
      <c r="AA1320" s="4" t="s">
        <v>20776</v>
      </c>
      <c r="AB1320" s="4" t="s">
        <v>20777</v>
      </c>
    </row>
    <row r="1321" spans="1:28" x14ac:dyDescent="0.25">
      <c r="A1321" s="7" t="s">
        <v>19070</v>
      </c>
      <c r="B1321" s="8">
        <v>1.223191E-3</v>
      </c>
      <c r="C1321" s="7">
        <v>1.5302765</v>
      </c>
      <c r="D1321" s="4" t="s">
        <v>1764</v>
      </c>
      <c r="E1321" s="4" t="s">
        <v>19071</v>
      </c>
      <c r="F1321" s="4" t="s">
        <v>19072</v>
      </c>
      <c r="G1321" s="4" t="s">
        <v>19073</v>
      </c>
      <c r="H1321" s="4" t="s">
        <v>19074</v>
      </c>
      <c r="I1321" s="4" t="s">
        <v>19075</v>
      </c>
      <c r="J1321" s="4" t="s">
        <v>737</v>
      </c>
      <c r="K1321" s="5">
        <v>1.5E-98</v>
      </c>
      <c r="L1321" s="4" t="s">
        <v>19076</v>
      </c>
      <c r="M1321" s="4" t="s">
        <v>4777</v>
      </c>
      <c r="N1321" s="4" t="s">
        <v>4778</v>
      </c>
      <c r="O1321" s="4" t="s">
        <v>4779</v>
      </c>
      <c r="V1321" s="4" t="s">
        <v>19077</v>
      </c>
      <c r="W1321" s="4" t="s">
        <v>7459</v>
      </c>
      <c r="X1321" s="4" t="s">
        <v>19078</v>
      </c>
      <c r="Y1321" s="4" t="s">
        <v>19079</v>
      </c>
      <c r="Z1321" s="4" t="s">
        <v>19080</v>
      </c>
      <c r="AA1321" s="4" t="s">
        <v>19081</v>
      </c>
      <c r="AB1321" s="4" t="s">
        <v>19082</v>
      </c>
    </row>
    <row r="1322" spans="1:28" x14ac:dyDescent="0.25">
      <c r="A1322" s="7" t="s">
        <v>13692</v>
      </c>
      <c r="B1322" s="8">
        <v>3.8742727999999999E-4</v>
      </c>
      <c r="C1322" s="7">
        <v>1.5304015</v>
      </c>
      <c r="D1322" s="4" t="s">
        <v>13693</v>
      </c>
      <c r="E1322" s="4" t="s">
        <v>13694</v>
      </c>
      <c r="F1322" s="4" t="s">
        <v>13695</v>
      </c>
      <c r="G1322" s="4" t="s">
        <v>13696</v>
      </c>
      <c r="H1322" s="4" t="s">
        <v>13697</v>
      </c>
      <c r="I1322" s="4" t="s">
        <v>13698</v>
      </c>
      <c r="J1322" s="4" t="s">
        <v>1439</v>
      </c>
      <c r="K1322" s="5">
        <v>5.7999999999999997E-24</v>
      </c>
      <c r="L1322" s="4" t="s">
        <v>13699</v>
      </c>
      <c r="M1322" s="4" t="s">
        <v>1441</v>
      </c>
      <c r="N1322" s="4" t="s">
        <v>1442</v>
      </c>
      <c r="O1322" s="4" t="s">
        <v>1443</v>
      </c>
      <c r="V1322" s="4" t="s">
        <v>7005</v>
      </c>
      <c r="W1322" s="4" t="s">
        <v>7006</v>
      </c>
      <c r="X1322" s="4" t="s">
        <v>7007</v>
      </c>
      <c r="Y1322" s="4" t="s">
        <v>7008</v>
      </c>
      <c r="Z1322" s="4" t="s">
        <v>5216</v>
      </c>
      <c r="AA1322" s="4" t="s">
        <v>5217</v>
      </c>
      <c r="AB1322" s="4" t="s">
        <v>5218</v>
      </c>
    </row>
    <row r="1323" spans="1:28" x14ac:dyDescent="0.25">
      <c r="A1323" s="7" t="s">
        <v>23885</v>
      </c>
      <c r="B1323" s="7">
        <v>1.14089325E-2</v>
      </c>
      <c r="C1323" s="7">
        <v>1.5308872</v>
      </c>
      <c r="D1323" s="4" t="s">
        <v>108</v>
      </c>
      <c r="E1323" s="4" t="s">
        <v>23886</v>
      </c>
      <c r="F1323" s="4" t="s">
        <v>23887</v>
      </c>
      <c r="G1323" s="4" t="s">
        <v>23888</v>
      </c>
      <c r="H1323" s="4" t="s">
        <v>23889</v>
      </c>
      <c r="I1323" s="4" t="s">
        <v>1202</v>
      </c>
      <c r="J1323" s="4" t="s">
        <v>114</v>
      </c>
      <c r="K1323" s="5">
        <v>4.5000000000000001E-59</v>
      </c>
      <c r="L1323" s="4" t="s">
        <v>23890</v>
      </c>
      <c r="M1323" s="4" t="s">
        <v>3469</v>
      </c>
      <c r="N1323" s="4" t="s">
        <v>3470</v>
      </c>
      <c r="O1323" s="4" t="s">
        <v>3471</v>
      </c>
      <c r="P1323" s="4">
        <v>3</v>
      </c>
      <c r="Q1323" s="4" t="s">
        <v>565</v>
      </c>
      <c r="R1323" s="4" t="s">
        <v>566</v>
      </c>
      <c r="S1323" s="4" t="s">
        <v>567</v>
      </c>
      <c r="V1323" s="4" t="s">
        <v>23891</v>
      </c>
      <c r="W1323" s="4" t="s">
        <v>9595</v>
      </c>
      <c r="X1323" s="4" t="s">
        <v>23892</v>
      </c>
      <c r="Y1323" s="4" t="s">
        <v>23893</v>
      </c>
      <c r="Z1323" s="4" t="s">
        <v>23894</v>
      </c>
      <c r="AA1323" s="4" t="s">
        <v>23895</v>
      </c>
      <c r="AB1323" s="4" t="s">
        <v>23896</v>
      </c>
    </row>
    <row r="1324" spans="1:28" x14ac:dyDescent="0.25">
      <c r="A1324" s="7" t="s">
        <v>21687</v>
      </c>
      <c r="B1324" s="8">
        <v>4.8247132999999998E-5</v>
      </c>
      <c r="C1324" s="7">
        <v>1.5311466</v>
      </c>
      <c r="D1324" s="4" t="s">
        <v>21688</v>
      </c>
      <c r="E1324" s="4" t="s">
        <v>21689</v>
      </c>
      <c r="F1324" s="4" t="s">
        <v>21690</v>
      </c>
      <c r="G1324" s="4" t="s">
        <v>21691</v>
      </c>
      <c r="H1324" s="4" t="s">
        <v>21692</v>
      </c>
      <c r="I1324" s="4" t="s">
        <v>21693</v>
      </c>
      <c r="J1324" s="4" t="s">
        <v>180</v>
      </c>
      <c r="K1324" s="5">
        <v>4.4999999999999997E-21</v>
      </c>
      <c r="L1324" s="4" t="s">
        <v>21694</v>
      </c>
      <c r="M1324" s="4" t="s">
        <v>21695</v>
      </c>
      <c r="N1324" s="4" t="s">
        <v>21696</v>
      </c>
      <c r="O1324" s="4" t="s">
        <v>21697</v>
      </c>
      <c r="V1324" s="4" t="s">
        <v>21698</v>
      </c>
      <c r="W1324" s="4" t="s">
        <v>21699</v>
      </c>
      <c r="X1324" s="4" t="s">
        <v>21700</v>
      </c>
      <c r="Y1324" s="4" t="s">
        <v>21701</v>
      </c>
      <c r="Z1324" s="4" t="s">
        <v>160</v>
      </c>
      <c r="AA1324" s="4" t="s">
        <v>160</v>
      </c>
      <c r="AB1324" s="4" t="s">
        <v>160</v>
      </c>
    </row>
    <row r="1325" spans="1:28" x14ac:dyDescent="0.25">
      <c r="A1325" s="7" t="s">
        <v>23138</v>
      </c>
      <c r="B1325" s="8">
        <v>5.2225387000000001E-5</v>
      </c>
      <c r="C1325" s="7">
        <v>1.5312463999999999</v>
      </c>
      <c r="D1325" s="4" t="s">
        <v>20996</v>
      </c>
      <c r="E1325" s="4" t="s">
        <v>23139</v>
      </c>
      <c r="F1325" s="4" t="s">
        <v>23140</v>
      </c>
      <c r="G1325" s="4" t="s">
        <v>23141</v>
      </c>
      <c r="H1325" s="4" t="s">
        <v>23142</v>
      </c>
      <c r="I1325" s="4" t="s">
        <v>23143</v>
      </c>
      <c r="J1325" s="4" t="s">
        <v>23144</v>
      </c>
      <c r="K1325" s="5">
        <v>2.2999999999999999E-33</v>
      </c>
      <c r="L1325" s="4" t="s">
        <v>23145</v>
      </c>
      <c r="M1325" s="4" t="s">
        <v>5995</v>
      </c>
      <c r="N1325" s="4" t="s">
        <v>5996</v>
      </c>
      <c r="O1325" s="4" t="s">
        <v>1443</v>
      </c>
      <c r="V1325" s="4" t="s">
        <v>23146</v>
      </c>
      <c r="W1325" s="4" t="s">
        <v>23147</v>
      </c>
      <c r="X1325" s="4" t="s">
        <v>23148</v>
      </c>
      <c r="Y1325" s="4" t="s">
        <v>23149</v>
      </c>
      <c r="Z1325" s="4" t="s">
        <v>23150</v>
      </c>
      <c r="AA1325" s="4" t="s">
        <v>23151</v>
      </c>
      <c r="AB1325" s="4" t="s">
        <v>15664</v>
      </c>
    </row>
    <row r="1326" spans="1:28" x14ac:dyDescent="0.25">
      <c r="A1326" s="7" t="s">
        <v>20567</v>
      </c>
      <c r="B1326" s="7">
        <v>1.18335495E-2</v>
      </c>
      <c r="C1326" s="7">
        <v>1.5313298</v>
      </c>
      <c r="D1326" s="4" t="s">
        <v>19784</v>
      </c>
      <c r="E1326" s="4" t="s">
        <v>20568</v>
      </c>
      <c r="F1326" s="4" t="s">
        <v>20569</v>
      </c>
      <c r="G1326" s="4" t="s">
        <v>20570</v>
      </c>
      <c r="H1326" s="4" t="s">
        <v>20571</v>
      </c>
      <c r="I1326" s="4" t="s">
        <v>20572</v>
      </c>
      <c r="J1326" s="4" t="s">
        <v>20573</v>
      </c>
      <c r="K1326" s="5">
        <v>5.8999999999999997E-20</v>
      </c>
      <c r="L1326" s="4" t="s">
        <v>20574</v>
      </c>
      <c r="M1326" s="4" t="s">
        <v>20575</v>
      </c>
      <c r="N1326" s="4" t="s">
        <v>20576</v>
      </c>
      <c r="O1326" s="4" t="s">
        <v>4447</v>
      </c>
      <c r="V1326" s="4" t="s">
        <v>20577</v>
      </c>
      <c r="W1326" s="4" t="s">
        <v>20578</v>
      </c>
      <c r="X1326" s="4" t="s">
        <v>20579</v>
      </c>
      <c r="Y1326" s="4" t="s">
        <v>20580</v>
      </c>
      <c r="Z1326" s="4" t="s">
        <v>196</v>
      </c>
      <c r="AA1326" s="4" t="s">
        <v>196</v>
      </c>
      <c r="AB1326" s="4" t="s">
        <v>196</v>
      </c>
    </row>
    <row r="1327" spans="1:28" x14ac:dyDescent="0.25">
      <c r="A1327" s="7" t="s">
        <v>23863</v>
      </c>
      <c r="B1327" s="8">
        <v>2.3926732000000001E-4</v>
      </c>
      <c r="C1327" s="7">
        <v>1.5318992</v>
      </c>
      <c r="D1327" s="4" t="s">
        <v>22227</v>
      </c>
      <c r="E1327" s="4" t="s">
        <v>23864</v>
      </c>
      <c r="F1327" s="4" t="s">
        <v>23865</v>
      </c>
      <c r="G1327" s="4" t="s">
        <v>23866</v>
      </c>
      <c r="H1327" s="4" t="s">
        <v>23867</v>
      </c>
      <c r="I1327" s="4" t="s">
        <v>23868</v>
      </c>
      <c r="J1327" s="4" t="s">
        <v>3603</v>
      </c>
      <c r="K1327" s="5">
        <v>1.1E-105</v>
      </c>
      <c r="L1327" s="4" t="s">
        <v>23869</v>
      </c>
      <c r="M1327" s="4" t="s">
        <v>22234</v>
      </c>
      <c r="N1327" s="4" t="s">
        <v>22235</v>
      </c>
      <c r="O1327" s="4" t="s">
        <v>3941</v>
      </c>
      <c r="P1327" s="4">
        <v>1</v>
      </c>
      <c r="Q1327" s="4" t="s">
        <v>355</v>
      </c>
      <c r="R1327" s="4" t="s">
        <v>356</v>
      </c>
      <c r="S1327" s="4" t="s">
        <v>298</v>
      </c>
      <c r="V1327" s="4" t="s">
        <v>23870</v>
      </c>
      <c r="W1327" s="4" t="s">
        <v>23871</v>
      </c>
      <c r="X1327" s="4" t="s">
        <v>23872</v>
      </c>
      <c r="Y1327" s="4" t="s">
        <v>23873</v>
      </c>
      <c r="Z1327" s="4" t="s">
        <v>23874</v>
      </c>
      <c r="AA1327" s="4" t="s">
        <v>23875</v>
      </c>
      <c r="AB1327" s="4" t="s">
        <v>23876</v>
      </c>
    </row>
    <row r="1328" spans="1:28" x14ac:dyDescent="0.25">
      <c r="A1328" s="7" t="s">
        <v>25979</v>
      </c>
      <c r="B1328" s="8">
        <v>5.0651750000000001E-4</v>
      </c>
      <c r="C1328" s="7">
        <v>1.5325004</v>
      </c>
      <c r="D1328" s="4" t="s">
        <v>8854</v>
      </c>
      <c r="E1328" s="4" t="s">
        <v>25980</v>
      </c>
      <c r="F1328" s="4" t="s">
        <v>25981</v>
      </c>
      <c r="G1328" s="4" t="s">
        <v>225</v>
      </c>
      <c r="H1328" s="4" t="s">
        <v>25982</v>
      </c>
      <c r="I1328" s="4" t="s">
        <v>25983</v>
      </c>
      <c r="J1328" s="4" t="s">
        <v>25984</v>
      </c>
      <c r="K1328" s="5">
        <v>0</v>
      </c>
      <c r="L1328" s="4" t="s">
        <v>25985</v>
      </c>
      <c r="M1328" s="4" t="s">
        <v>25986</v>
      </c>
      <c r="N1328" s="4" t="s">
        <v>25987</v>
      </c>
      <c r="O1328" s="4" t="s">
        <v>25988</v>
      </c>
      <c r="V1328" s="4" t="s">
        <v>25989</v>
      </c>
      <c r="W1328" s="4" t="s">
        <v>25990</v>
      </c>
      <c r="X1328" s="4" t="s">
        <v>25991</v>
      </c>
      <c r="Y1328" s="4" t="s">
        <v>25992</v>
      </c>
      <c r="Z1328" s="4" t="s">
        <v>25993</v>
      </c>
      <c r="AA1328" s="4" t="s">
        <v>25994</v>
      </c>
      <c r="AB1328" s="4" t="s">
        <v>25995</v>
      </c>
    </row>
    <row r="1329" spans="1:28" x14ac:dyDescent="0.25">
      <c r="A1329" s="7" t="s">
        <v>21656</v>
      </c>
      <c r="B1329" s="8">
        <v>1.5474934E-3</v>
      </c>
      <c r="C1329" s="7">
        <v>1.5326040999999999</v>
      </c>
      <c r="D1329" s="4" t="s">
        <v>59</v>
      </c>
    </row>
    <row r="1330" spans="1:28" x14ac:dyDescent="0.25">
      <c r="A1330" s="7" t="s">
        <v>25491</v>
      </c>
      <c r="B1330" s="8">
        <v>2.6517122000000001E-3</v>
      </c>
      <c r="C1330" s="7">
        <v>1.5328132000000001</v>
      </c>
      <c r="D1330" s="4" t="s">
        <v>25492</v>
      </c>
      <c r="E1330" s="4" t="s">
        <v>25493</v>
      </c>
      <c r="F1330" s="4" t="s">
        <v>25494</v>
      </c>
      <c r="G1330" s="4" t="s">
        <v>225</v>
      </c>
      <c r="H1330" s="4" t="s">
        <v>25495</v>
      </c>
      <c r="I1330" s="4" t="s">
        <v>25496</v>
      </c>
      <c r="J1330" s="4" t="s">
        <v>25497</v>
      </c>
      <c r="K1330" s="5">
        <v>0</v>
      </c>
      <c r="L1330" s="4" t="s">
        <v>25498</v>
      </c>
      <c r="M1330" s="4" t="s">
        <v>25499</v>
      </c>
      <c r="N1330" s="4" t="s">
        <v>25500</v>
      </c>
      <c r="O1330" s="4" t="s">
        <v>25501</v>
      </c>
      <c r="P1330" s="4">
        <v>1</v>
      </c>
      <c r="Q1330" s="4" t="s">
        <v>355</v>
      </c>
      <c r="R1330" s="4" t="s">
        <v>356</v>
      </c>
      <c r="S1330" s="4" t="s">
        <v>298</v>
      </c>
      <c r="V1330" s="4" t="s">
        <v>25502</v>
      </c>
      <c r="W1330" s="4" t="s">
        <v>25503</v>
      </c>
      <c r="X1330" s="4" t="s">
        <v>25504</v>
      </c>
      <c r="Y1330" s="4" t="s">
        <v>25505</v>
      </c>
      <c r="Z1330" s="4" t="s">
        <v>25506</v>
      </c>
      <c r="AA1330" s="4" t="s">
        <v>25507</v>
      </c>
      <c r="AB1330" s="4" t="s">
        <v>25508</v>
      </c>
    </row>
    <row r="1331" spans="1:28" x14ac:dyDescent="0.25">
      <c r="A1331" s="7" t="s">
        <v>8391</v>
      </c>
      <c r="B1331" s="8">
        <v>7.2496564999999995E-4</v>
      </c>
      <c r="C1331" s="7">
        <v>1.5328158999999999</v>
      </c>
      <c r="D1331" s="4" t="s">
        <v>5442</v>
      </c>
      <c r="E1331" s="4" t="s">
        <v>8392</v>
      </c>
      <c r="F1331" s="4" t="s">
        <v>8393</v>
      </c>
      <c r="G1331" s="4" t="s">
        <v>8394</v>
      </c>
      <c r="H1331" s="4" t="s">
        <v>8395</v>
      </c>
      <c r="I1331" s="4" t="s">
        <v>8396</v>
      </c>
      <c r="J1331" s="4" t="s">
        <v>1977</v>
      </c>
      <c r="K1331" s="5">
        <v>3.6999999999999999E-26</v>
      </c>
      <c r="L1331" s="4" t="s">
        <v>8397</v>
      </c>
      <c r="M1331" s="4" t="s">
        <v>8398</v>
      </c>
      <c r="N1331" s="4" t="s">
        <v>8399</v>
      </c>
      <c r="O1331" s="4" t="s">
        <v>8400</v>
      </c>
      <c r="V1331" s="4" t="s">
        <v>8401</v>
      </c>
      <c r="W1331" s="4" t="s">
        <v>8402</v>
      </c>
      <c r="X1331" s="4" t="s">
        <v>8403</v>
      </c>
      <c r="Y1331" s="4" t="s">
        <v>8404</v>
      </c>
      <c r="Z1331" s="4" t="s">
        <v>8405</v>
      </c>
      <c r="AA1331" s="4" t="s">
        <v>8406</v>
      </c>
      <c r="AB1331" s="4" t="s">
        <v>8407</v>
      </c>
    </row>
    <row r="1332" spans="1:28" x14ac:dyDescent="0.25">
      <c r="A1332" s="7" t="s">
        <v>17633</v>
      </c>
      <c r="B1332" s="7">
        <v>4.1414425000000001E-3</v>
      </c>
      <c r="C1332" s="7">
        <v>1.5339157999999999</v>
      </c>
      <c r="D1332" s="4" t="s">
        <v>59</v>
      </c>
      <c r="V1332" s="4" t="s">
        <v>13844</v>
      </c>
      <c r="W1332" s="4" t="s">
        <v>12296</v>
      </c>
      <c r="X1332" s="4" t="s">
        <v>13845</v>
      </c>
      <c r="Y1332" s="4" t="s">
        <v>13846</v>
      </c>
      <c r="Z1332" s="4" t="s">
        <v>1464</v>
      </c>
      <c r="AA1332" s="4" t="s">
        <v>1464</v>
      </c>
      <c r="AB1332" s="4" t="s">
        <v>1464</v>
      </c>
    </row>
    <row r="1333" spans="1:28" x14ac:dyDescent="0.25">
      <c r="A1333" s="7" t="s">
        <v>15267</v>
      </c>
      <c r="B1333" s="8">
        <v>2.2732971000000001E-5</v>
      </c>
      <c r="C1333" s="7">
        <v>1.5339465999999999</v>
      </c>
      <c r="D1333" s="4" t="s">
        <v>59</v>
      </c>
      <c r="V1333" s="4" t="s">
        <v>15268</v>
      </c>
      <c r="W1333" s="4" t="s">
        <v>7459</v>
      </c>
      <c r="X1333" s="4" t="s">
        <v>15269</v>
      </c>
      <c r="Y1333" s="4" t="s">
        <v>15270</v>
      </c>
      <c r="Z1333" s="4" t="s">
        <v>15271</v>
      </c>
      <c r="AA1333" s="4" t="s">
        <v>15272</v>
      </c>
      <c r="AB1333" s="4" t="s">
        <v>7641</v>
      </c>
    </row>
    <row r="1334" spans="1:28" x14ac:dyDescent="0.25">
      <c r="A1334" s="7" t="s">
        <v>20316</v>
      </c>
      <c r="B1334" s="8">
        <v>2.9163208000000001E-4</v>
      </c>
      <c r="C1334" s="7">
        <v>1.5341134000000001</v>
      </c>
      <c r="D1334" s="4" t="s">
        <v>20317</v>
      </c>
      <c r="E1334" s="4" t="s">
        <v>20318</v>
      </c>
      <c r="F1334" s="4" t="s">
        <v>20319</v>
      </c>
      <c r="G1334" s="4" t="s">
        <v>20320</v>
      </c>
      <c r="H1334" s="4" t="s">
        <v>20321</v>
      </c>
      <c r="I1334" s="4" t="s">
        <v>20322</v>
      </c>
      <c r="J1334" s="4" t="s">
        <v>20078</v>
      </c>
      <c r="K1334" s="5">
        <v>2.7000000000000001E-13</v>
      </c>
      <c r="L1334" s="4" t="s">
        <v>20323</v>
      </c>
      <c r="M1334" s="4" t="s">
        <v>20324</v>
      </c>
      <c r="N1334" s="4" t="s">
        <v>20325</v>
      </c>
      <c r="O1334" s="4" t="s">
        <v>20326</v>
      </c>
      <c r="V1334" s="4" t="s">
        <v>20327</v>
      </c>
      <c r="W1334" s="4" t="s">
        <v>14093</v>
      </c>
      <c r="X1334" s="4" t="s">
        <v>20328</v>
      </c>
      <c r="Y1334" s="4" t="s">
        <v>20329</v>
      </c>
      <c r="Z1334" s="4" t="s">
        <v>20330</v>
      </c>
      <c r="AA1334" s="4" t="s">
        <v>20331</v>
      </c>
      <c r="AB1334" s="4" t="s">
        <v>20332</v>
      </c>
    </row>
    <row r="1335" spans="1:28" x14ac:dyDescent="0.25">
      <c r="A1335" s="7" t="s">
        <v>15282</v>
      </c>
      <c r="B1335" s="8">
        <v>4.3882980000000001E-4</v>
      </c>
      <c r="C1335" s="7">
        <v>1.5341814</v>
      </c>
      <c r="D1335" s="4" t="s">
        <v>15283</v>
      </c>
      <c r="E1335" s="4" t="s">
        <v>15284</v>
      </c>
      <c r="F1335" s="4" t="s">
        <v>15285</v>
      </c>
      <c r="G1335" s="4" t="s">
        <v>15286</v>
      </c>
      <c r="H1335" s="4" t="s">
        <v>15287</v>
      </c>
      <c r="I1335" s="4" t="s">
        <v>15288</v>
      </c>
      <c r="J1335" s="4" t="s">
        <v>9765</v>
      </c>
      <c r="K1335" s="5">
        <v>4.5999999999999997E-30</v>
      </c>
      <c r="L1335" s="4" t="s">
        <v>15289</v>
      </c>
      <c r="M1335" s="4" t="s">
        <v>15290</v>
      </c>
      <c r="N1335" s="4" t="s">
        <v>15291</v>
      </c>
      <c r="O1335" s="4" t="s">
        <v>15292</v>
      </c>
      <c r="P1335" s="4">
        <v>1</v>
      </c>
      <c r="Q1335" s="4" t="s">
        <v>15293</v>
      </c>
      <c r="R1335" s="4" t="s">
        <v>15294</v>
      </c>
      <c r="S1335" s="4" t="s">
        <v>1019</v>
      </c>
      <c r="V1335" s="4" t="s">
        <v>15295</v>
      </c>
      <c r="W1335" s="4" t="s">
        <v>15296</v>
      </c>
      <c r="X1335" s="4" t="s">
        <v>15297</v>
      </c>
      <c r="Y1335" s="4" t="s">
        <v>15298</v>
      </c>
      <c r="Z1335" s="4" t="s">
        <v>160</v>
      </c>
      <c r="AA1335" s="4" t="s">
        <v>160</v>
      </c>
      <c r="AB1335" s="4" t="s">
        <v>160</v>
      </c>
    </row>
    <row r="1336" spans="1:28" x14ac:dyDescent="0.25">
      <c r="A1336" s="7" t="s">
        <v>18450</v>
      </c>
      <c r="B1336" s="8">
        <v>1.13887974E-4</v>
      </c>
      <c r="C1336" s="7">
        <v>1.5345671999999999</v>
      </c>
      <c r="D1336" s="4" t="s">
        <v>3632</v>
      </c>
      <c r="E1336" s="4" t="s">
        <v>18451</v>
      </c>
      <c r="F1336" s="4" t="s">
        <v>18452</v>
      </c>
      <c r="G1336" s="4" t="s">
        <v>18453</v>
      </c>
      <c r="H1336" s="4" t="s">
        <v>18454</v>
      </c>
      <c r="I1336" s="4" t="s">
        <v>18455</v>
      </c>
      <c r="J1336" s="4" t="s">
        <v>435</v>
      </c>
      <c r="K1336" s="5">
        <v>6.6000000000000001E-49</v>
      </c>
      <c r="L1336" s="4" t="s">
        <v>18456</v>
      </c>
      <c r="M1336" s="4" t="s">
        <v>18457</v>
      </c>
      <c r="N1336" s="4" t="s">
        <v>18458</v>
      </c>
      <c r="O1336" s="4" t="s">
        <v>18459</v>
      </c>
      <c r="P1336" s="4">
        <v>1</v>
      </c>
      <c r="Q1336" s="4" t="s">
        <v>1624</v>
      </c>
      <c r="R1336" s="4" t="s">
        <v>1625</v>
      </c>
      <c r="S1336" s="4" t="s">
        <v>1019</v>
      </c>
      <c r="V1336" s="4" t="s">
        <v>18460</v>
      </c>
      <c r="W1336" s="4" t="s">
        <v>9705</v>
      </c>
      <c r="X1336" s="4" t="s">
        <v>18461</v>
      </c>
      <c r="Y1336" s="4" t="s">
        <v>18462</v>
      </c>
      <c r="Z1336" s="4" t="s">
        <v>18463</v>
      </c>
      <c r="AA1336" s="4" t="s">
        <v>18464</v>
      </c>
      <c r="AB1336" s="4" t="s">
        <v>18465</v>
      </c>
    </row>
    <row r="1337" spans="1:28" x14ac:dyDescent="0.25">
      <c r="A1337" s="7" t="s">
        <v>26359</v>
      </c>
      <c r="B1337" s="8">
        <v>3.8261022000000001E-4</v>
      </c>
      <c r="C1337" s="7">
        <v>1.534624</v>
      </c>
      <c r="D1337" s="4" t="s">
        <v>59</v>
      </c>
      <c r="V1337" s="4" t="s">
        <v>26360</v>
      </c>
      <c r="W1337" s="4" t="s">
        <v>2811</v>
      </c>
      <c r="X1337" s="4" t="s">
        <v>26361</v>
      </c>
      <c r="Y1337" s="4" t="s">
        <v>26362</v>
      </c>
      <c r="Z1337" s="4" t="s">
        <v>547</v>
      </c>
      <c r="AA1337" s="4" t="s">
        <v>547</v>
      </c>
      <c r="AB1337" s="4" t="s">
        <v>547</v>
      </c>
    </row>
    <row r="1338" spans="1:28" x14ac:dyDescent="0.25">
      <c r="A1338" s="7" t="s">
        <v>27589</v>
      </c>
      <c r="B1338" s="8">
        <v>9.5975659999999994E-5</v>
      </c>
      <c r="C1338" s="7">
        <v>1.5352353999999999</v>
      </c>
      <c r="D1338" s="4" t="s">
        <v>27590</v>
      </c>
      <c r="E1338" s="4" t="s">
        <v>27591</v>
      </c>
      <c r="F1338" s="4" t="s">
        <v>27592</v>
      </c>
      <c r="G1338" s="4" t="s">
        <v>27593</v>
      </c>
      <c r="H1338" s="4" t="s">
        <v>27594</v>
      </c>
      <c r="I1338" s="4" t="s">
        <v>27595</v>
      </c>
      <c r="J1338" s="4" t="s">
        <v>1265</v>
      </c>
      <c r="K1338" s="5">
        <v>2.9000000000000001E-79</v>
      </c>
      <c r="L1338" s="4" t="s">
        <v>27596</v>
      </c>
      <c r="M1338" s="4" t="s">
        <v>27597</v>
      </c>
      <c r="N1338" s="4" t="s">
        <v>27598</v>
      </c>
      <c r="O1338" s="4" t="s">
        <v>27599</v>
      </c>
      <c r="P1338" s="4">
        <v>2</v>
      </c>
      <c r="Q1338" s="4" t="s">
        <v>27600</v>
      </c>
      <c r="R1338" s="4" t="s">
        <v>27601</v>
      </c>
      <c r="S1338" s="4" t="s">
        <v>609</v>
      </c>
      <c r="T1338" s="4" t="s">
        <v>13582</v>
      </c>
      <c r="U1338" s="4" t="s">
        <v>13583</v>
      </c>
      <c r="V1338" s="4" t="s">
        <v>27602</v>
      </c>
      <c r="W1338" s="4" t="s">
        <v>27603</v>
      </c>
      <c r="X1338" s="4" t="s">
        <v>27604</v>
      </c>
      <c r="Y1338" s="4" t="s">
        <v>27605</v>
      </c>
      <c r="Z1338" s="4" t="s">
        <v>27606</v>
      </c>
      <c r="AA1338" s="4" t="s">
        <v>27607</v>
      </c>
      <c r="AB1338" s="4" t="s">
        <v>27608</v>
      </c>
    </row>
    <row r="1339" spans="1:28" x14ac:dyDescent="0.25">
      <c r="A1339" s="7" t="s">
        <v>25715</v>
      </c>
      <c r="B1339" s="8">
        <v>2.3881841E-4</v>
      </c>
      <c r="C1339" s="7">
        <v>1.5353034999999999</v>
      </c>
      <c r="D1339" s="4" t="s">
        <v>25716</v>
      </c>
      <c r="E1339" s="4" t="s">
        <v>25717</v>
      </c>
      <c r="F1339" s="4" t="s">
        <v>25718</v>
      </c>
      <c r="G1339" s="4" t="s">
        <v>25719</v>
      </c>
      <c r="H1339" s="4" t="s">
        <v>25720</v>
      </c>
      <c r="I1339" s="4" t="s">
        <v>23959</v>
      </c>
      <c r="J1339" s="4" t="s">
        <v>23960</v>
      </c>
      <c r="K1339" s="5">
        <v>4.5999999999999999E-36</v>
      </c>
      <c r="L1339" s="4" t="s">
        <v>25721</v>
      </c>
      <c r="M1339" s="4" t="s">
        <v>25722</v>
      </c>
      <c r="N1339" s="4" t="s">
        <v>25723</v>
      </c>
      <c r="O1339" s="4" t="s">
        <v>25724</v>
      </c>
      <c r="P1339" s="4">
        <v>10</v>
      </c>
      <c r="Q1339" s="4" t="s">
        <v>25725</v>
      </c>
      <c r="R1339" s="4" t="s">
        <v>25726</v>
      </c>
      <c r="S1339" s="4" t="s">
        <v>25727</v>
      </c>
      <c r="V1339" s="4" t="s">
        <v>25728</v>
      </c>
      <c r="W1339" s="4" t="s">
        <v>6178</v>
      </c>
      <c r="X1339" s="4" t="s">
        <v>23965</v>
      </c>
      <c r="Y1339" s="4" t="s">
        <v>25729</v>
      </c>
      <c r="Z1339" s="4" t="s">
        <v>648</v>
      </c>
      <c r="AA1339" s="4" t="s">
        <v>648</v>
      </c>
      <c r="AB1339" s="4" t="s">
        <v>648</v>
      </c>
    </row>
    <row r="1340" spans="1:28" x14ac:dyDescent="0.25">
      <c r="A1340" s="7" t="s">
        <v>25888</v>
      </c>
      <c r="B1340" s="8">
        <v>1.9919366999999999E-4</v>
      </c>
      <c r="C1340" s="7">
        <v>1.5355597999999999</v>
      </c>
      <c r="D1340" s="4" t="s">
        <v>59</v>
      </c>
    </row>
    <row r="1341" spans="1:28" x14ac:dyDescent="0.25">
      <c r="A1341" s="7" t="s">
        <v>17244</v>
      </c>
      <c r="B1341" s="8">
        <v>8.3078960000000006E-5</v>
      </c>
      <c r="C1341" s="7">
        <v>1.5356767</v>
      </c>
      <c r="D1341" s="4" t="s">
        <v>17245</v>
      </c>
      <c r="E1341" s="4" t="s">
        <v>17246</v>
      </c>
      <c r="F1341" s="4" t="s">
        <v>17247</v>
      </c>
      <c r="G1341" s="4" t="s">
        <v>17248</v>
      </c>
      <c r="H1341" s="4" t="s">
        <v>17249</v>
      </c>
      <c r="I1341" s="4" t="s">
        <v>17250</v>
      </c>
      <c r="J1341" s="4" t="s">
        <v>856</v>
      </c>
      <c r="K1341" s="5">
        <v>2.5999999999999999E-33</v>
      </c>
      <c r="L1341" s="4" t="s">
        <v>17251</v>
      </c>
      <c r="M1341" s="4" t="s">
        <v>17252</v>
      </c>
      <c r="N1341" s="4" t="s">
        <v>17253</v>
      </c>
      <c r="O1341" s="4" t="s">
        <v>1774</v>
      </c>
      <c r="P1341" s="4">
        <v>1</v>
      </c>
      <c r="Q1341" s="4" t="s">
        <v>355</v>
      </c>
      <c r="R1341" s="4" t="s">
        <v>356</v>
      </c>
      <c r="S1341" s="4" t="s">
        <v>298</v>
      </c>
      <c r="V1341" s="4" t="s">
        <v>17254</v>
      </c>
      <c r="W1341" s="4" t="s">
        <v>7146</v>
      </c>
      <c r="X1341" s="4" t="s">
        <v>17255</v>
      </c>
      <c r="Y1341" s="4" t="s">
        <v>17256</v>
      </c>
      <c r="Z1341" s="4" t="s">
        <v>17257</v>
      </c>
      <c r="AA1341" s="4" t="s">
        <v>17258</v>
      </c>
      <c r="AB1341" s="4" t="s">
        <v>17259</v>
      </c>
    </row>
    <row r="1342" spans="1:28" x14ac:dyDescent="0.25">
      <c r="A1342" s="7" t="s">
        <v>21645</v>
      </c>
      <c r="B1342" s="8">
        <v>5.3723289999999999E-4</v>
      </c>
      <c r="C1342" s="7">
        <v>1.5357841000000001</v>
      </c>
      <c r="D1342" s="4" t="s">
        <v>59</v>
      </c>
      <c r="V1342" s="4" t="s">
        <v>755</v>
      </c>
      <c r="W1342" s="4" t="s">
        <v>5950</v>
      </c>
      <c r="X1342" s="4" t="s">
        <v>21646</v>
      </c>
      <c r="Y1342" s="4" t="s">
        <v>758</v>
      </c>
      <c r="Z1342" s="4" t="s">
        <v>547</v>
      </c>
      <c r="AA1342" s="4" t="s">
        <v>547</v>
      </c>
      <c r="AB1342" s="4" t="s">
        <v>547</v>
      </c>
    </row>
    <row r="1343" spans="1:28" x14ac:dyDescent="0.25">
      <c r="A1343" s="7" t="s">
        <v>22968</v>
      </c>
      <c r="B1343" s="8">
        <v>2.1532446000000001E-3</v>
      </c>
      <c r="C1343" s="7">
        <v>1.5358297999999999</v>
      </c>
      <c r="D1343" s="4" t="s">
        <v>59</v>
      </c>
    </row>
    <row r="1344" spans="1:28" x14ac:dyDescent="0.25">
      <c r="A1344" s="7" t="s">
        <v>13428</v>
      </c>
      <c r="B1344" s="8">
        <v>2.0972134E-4</v>
      </c>
      <c r="C1344" s="7">
        <v>1.5359271999999999</v>
      </c>
      <c r="D1344" s="4" t="s">
        <v>59</v>
      </c>
      <c r="V1344" s="4" t="s">
        <v>13429</v>
      </c>
      <c r="W1344" s="4" t="s">
        <v>1847</v>
      </c>
      <c r="X1344" s="4" t="s">
        <v>13430</v>
      </c>
      <c r="Y1344" s="4" t="s">
        <v>13431</v>
      </c>
      <c r="Z1344" s="4" t="s">
        <v>13432</v>
      </c>
      <c r="AA1344" s="4" t="s">
        <v>13433</v>
      </c>
      <c r="AB1344" s="4" t="s">
        <v>11494</v>
      </c>
    </row>
    <row r="1345" spans="1:28" x14ac:dyDescent="0.25">
      <c r="A1345" s="7" t="s">
        <v>27464</v>
      </c>
      <c r="B1345" s="8">
        <v>6.5141799999999994E-5</v>
      </c>
      <c r="C1345" s="7">
        <v>1.5359320999999999</v>
      </c>
      <c r="D1345" s="4" t="s">
        <v>27465</v>
      </c>
      <c r="E1345" s="4" t="s">
        <v>27466</v>
      </c>
      <c r="F1345" s="4" t="s">
        <v>27467</v>
      </c>
      <c r="G1345" s="4" t="s">
        <v>27468</v>
      </c>
      <c r="H1345" s="4" t="s">
        <v>27469</v>
      </c>
      <c r="I1345" s="4" t="s">
        <v>27470</v>
      </c>
      <c r="J1345" s="4" t="s">
        <v>27471</v>
      </c>
      <c r="K1345" s="5">
        <v>1.2E-26</v>
      </c>
      <c r="L1345" s="4" t="s">
        <v>27472</v>
      </c>
      <c r="M1345" s="4" t="s">
        <v>27473</v>
      </c>
      <c r="N1345" s="4" t="s">
        <v>27474</v>
      </c>
      <c r="O1345" s="4" t="s">
        <v>14358</v>
      </c>
      <c r="V1345" s="4" t="s">
        <v>544</v>
      </c>
      <c r="W1345" s="4" t="s">
        <v>5950</v>
      </c>
      <c r="X1345" s="4" t="s">
        <v>10319</v>
      </c>
      <c r="Y1345" s="4" t="s">
        <v>27475</v>
      </c>
      <c r="Z1345" s="4" t="s">
        <v>547</v>
      </c>
      <c r="AA1345" s="4" t="s">
        <v>547</v>
      </c>
      <c r="AB1345" s="4" t="s">
        <v>547</v>
      </c>
    </row>
    <row r="1346" spans="1:28" x14ac:dyDescent="0.25">
      <c r="A1346" s="7" t="s">
        <v>12291</v>
      </c>
      <c r="B1346" s="8">
        <v>6.6091313999999993E-5</v>
      </c>
      <c r="C1346" s="7">
        <v>1.5359906999999999</v>
      </c>
      <c r="D1346" s="4" t="s">
        <v>3935</v>
      </c>
      <c r="E1346" s="4" t="s">
        <v>3936</v>
      </c>
      <c r="F1346" s="4" t="s">
        <v>514</v>
      </c>
      <c r="G1346" s="5">
        <v>5.1000000000000005E-13</v>
      </c>
      <c r="H1346" s="4" t="s">
        <v>3937</v>
      </c>
      <c r="I1346" s="4" t="s">
        <v>3936</v>
      </c>
      <c r="J1346" s="4" t="s">
        <v>514</v>
      </c>
      <c r="K1346" s="5">
        <v>5.1000000000000005E-13</v>
      </c>
      <c r="L1346" s="4" t="s">
        <v>12292</v>
      </c>
      <c r="M1346" s="4" t="s">
        <v>12293</v>
      </c>
      <c r="N1346" s="4" t="s">
        <v>12294</v>
      </c>
      <c r="O1346" s="4" t="s">
        <v>1431</v>
      </c>
      <c r="V1346" s="4" t="s">
        <v>12295</v>
      </c>
      <c r="W1346" s="4" t="s">
        <v>12296</v>
      </c>
      <c r="X1346" s="4" t="s">
        <v>12297</v>
      </c>
      <c r="Y1346" s="4" t="s">
        <v>12298</v>
      </c>
      <c r="Z1346" s="4" t="s">
        <v>1464</v>
      </c>
      <c r="AA1346" s="4" t="s">
        <v>1464</v>
      </c>
      <c r="AB1346" s="4" t="s">
        <v>1464</v>
      </c>
    </row>
    <row r="1347" spans="1:28" x14ac:dyDescent="0.25">
      <c r="A1347" s="7" t="s">
        <v>7272</v>
      </c>
      <c r="B1347" s="7">
        <v>1.0768039E-2</v>
      </c>
      <c r="C1347" s="7">
        <v>1.5361567</v>
      </c>
      <c r="D1347" s="4" t="s">
        <v>59</v>
      </c>
      <c r="V1347" s="4" t="s">
        <v>7273</v>
      </c>
      <c r="W1347" s="4" t="s">
        <v>7274</v>
      </c>
      <c r="X1347" s="4" t="s">
        <v>7275</v>
      </c>
      <c r="Y1347" s="4" t="s">
        <v>7276</v>
      </c>
      <c r="Z1347" s="4" t="s">
        <v>196</v>
      </c>
      <c r="AA1347" s="4" t="s">
        <v>196</v>
      </c>
      <c r="AB1347" s="4" t="s">
        <v>196</v>
      </c>
    </row>
    <row r="1348" spans="1:28" x14ac:dyDescent="0.25">
      <c r="A1348" s="7" t="s">
        <v>17507</v>
      </c>
      <c r="B1348" s="8">
        <v>1.4201641999999999E-4</v>
      </c>
      <c r="C1348" s="7">
        <v>1.5363754000000001</v>
      </c>
      <c r="D1348" s="4" t="s">
        <v>17508</v>
      </c>
      <c r="E1348" s="4" t="s">
        <v>17509</v>
      </c>
      <c r="F1348" s="4" t="s">
        <v>17510</v>
      </c>
      <c r="G1348" s="4" t="s">
        <v>17511</v>
      </c>
      <c r="H1348" s="4" t="s">
        <v>17512</v>
      </c>
      <c r="I1348" s="4" t="s">
        <v>17513</v>
      </c>
      <c r="J1348" s="4" t="s">
        <v>17514</v>
      </c>
      <c r="K1348" s="5">
        <v>3.0999999999999999E-43</v>
      </c>
      <c r="V1348" s="4" t="s">
        <v>17515</v>
      </c>
      <c r="W1348" s="4" t="s">
        <v>2811</v>
      </c>
      <c r="X1348" s="4" t="s">
        <v>17516</v>
      </c>
      <c r="Y1348" s="4" t="s">
        <v>17517</v>
      </c>
      <c r="Z1348" s="4" t="s">
        <v>547</v>
      </c>
      <c r="AA1348" s="4" t="s">
        <v>547</v>
      </c>
      <c r="AB1348" s="4" t="s">
        <v>547</v>
      </c>
    </row>
    <row r="1349" spans="1:28" x14ac:dyDescent="0.25">
      <c r="A1349" s="7" t="s">
        <v>23389</v>
      </c>
      <c r="B1349" s="8">
        <v>3.8500930000000001E-4</v>
      </c>
      <c r="C1349" s="7">
        <v>1.5365086999999999</v>
      </c>
      <c r="D1349" s="4" t="s">
        <v>59</v>
      </c>
    </row>
    <row r="1350" spans="1:28" x14ac:dyDescent="0.25">
      <c r="A1350" s="7" t="s">
        <v>27393</v>
      </c>
      <c r="B1350" s="8">
        <v>1.30634E-4</v>
      </c>
      <c r="C1350" s="7">
        <v>1.5368569999999999</v>
      </c>
      <c r="D1350" s="4" t="s">
        <v>27394</v>
      </c>
      <c r="E1350" s="4" t="s">
        <v>27395</v>
      </c>
      <c r="F1350" s="4" t="s">
        <v>27396</v>
      </c>
      <c r="G1350" s="4" t="s">
        <v>27397</v>
      </c>
      <c r="H1350" s="4" t="s">
        <v>27398</v>
      </c>
      <c r="I1350" s="4" t="s">
        <v>27399</v>
      </c>
      <c r="J1350" s="4" t="s">
        <v>1513</v>
      </c>
      <c r="K1350" s="5">
        <v>6.2000000000000001E-24</v>
      </c>
      <c r="L1350" s="4" t="s">
        <v>27400</v>
      </c>
      <c r="M1350" s="4" t="s">
        <v>27401</v>
      </c>
      <c r="N1350" s="4" t="s">
        <v>27402</v>
      </c>
      <c r="O1350" s="4" t="s">
        <v>27403</v>
      </c>
      <c r="P1350" s="4">
        <v>4</v>
      </c>
      <c r="Q1350" s="4" t="s">
        <v>27404</v>
      </c>
      <c r="R1350" s="4" t="s">
        <v>27405</v>
      </c>
      <c r="S1350" s="4" t="s">
        <v>24621</v>
      </c>
      <c r="V1350" s="4" t="s">
        <v>544</v>
      </c>
      <c r="W1350" s="4" t="s">
        <v>5950</v>
      </c>
      <c r="X1350" s="4" t="s">
        <v>27406</v>
      </c>
      <c r="Y1350" s="4" t="s">
        <v>27407</v>
      </c>
      <c r="Z1350" s="4" t="s">
        <v>547</v>
      </c>
      <c r="AA1350" s="4" t="s">
        <v>547</v>
      </c>
      <c r="AB1350" s="4" t="s">
        <v>547</v>
      </c>
    </row>
    <row r="1351" spans="1:28" x14ac:dyDescent="0.25">
      <c r="A1351" s="7" t="s">
        <v>21903</v>
      </c>
      <c r="B1351" s="8">
        <v>2.6764932999999999E-3</v>
      </c>
      <c r="C1351" s="7">
        <v>1.5374212</v>
      </c>
      <c r="D1351" s="4" t="s">
        <v>21904</v>
      </c>
      <c r="E1351" s="4" t="s">
        <v>21905</v>
      </c>
      <c r="F1351" s="4" t="s">
        <v>21906</v>
      </c>
      <c r="G1351" s="4" t="s">
        <v>21907</v>
      </c>
      <c r="H1351" s="4" t="s">
        <v>21908</v>
      </c>
      <c r="I1351" s="4" t="s">
        <v>21909</v>
      </c>
      <c r="J1351" s="4" t="s">
        <v>3603</v>
      </c>
      <c r="K1351" s="5">
        <v>2.5999999999999999E-57</v>
      </c>
      <c r="L1351" s="4" t="s">
        <v>21910</v>
      </c>
      <c r="M1351" s="4" t="s">
        <v>21911</v>
      </c>
      <c r="N1351" s="4" t="s">
        <v>21912</v>
      </c>
      <c r="O1351" s="4" t="s">
        <v>21913</v>
      </c>
      <c r="P1351" s="4">
        <v>1</v>
      </c>
      <c r="Q1351" s="4" t="s">
        <v>12209</v>
      </c>
      <c r="R1351" s="4" t="s">
        <v>12210</v>
      </c>
      <c r="S1351" s="4" t="s">
        <v>298</v>
      </c>
      <c r="V1351" s="4" t="s">
        <v>21914</v>
      </c>
      <c r="W1351" s="4" t="s">
        <v>8715</v>
      </c>
      <c r="X1351" s="4" t="s">
        <v>21915</v>
      </c>
      <c r="Y1351" s="4" t="s">
        <v>21916</v>
      </c>
      <c r="Z1351" s="4" t="s">
        <v>21917</v>
      </c>
      <c r="AA1351" s="4" t="s">
        <v>21918</v>
      </c>
      <c r="AB1351" s="4" t="s">
        <v>21919</v>
      </c>
    </row>
    <row r="1352" spans="1:28" x14ac:dyDescent="0.25">
      <c r="A1352" s="7" t="s">
        <v>18499</v>
      </c>
      <c r="B1352" s="7">
        <v>4.5726825000000004E-3</v>
      </c>
      <c r="C1352" s="7">
        <v>1.5380982999999999</v>
      </c>
      <c r="D1352" s="4" t="s">
        <v>18500</v>
      </c>
      <c r="E1352" s="4" t="s">
        <v>18501</v>
      </c>
      <c r="F1352" s="4" t="s">
        <v>18502</v>
      </c>
      <c r="G1352" s="4" t="s">
        <v>18503</v>
      </c>
      <c r="H1352" s="4" t="s">
        <v>18504</v>
      </c>
      <c r="I1352" s="4" t="s">
        <v>18505</v>
      </c>
      <c r="J1352" s="4" t="s">
        <v>2976</v>
      </c>
      <c r="K1352" s="5">
        <v>9.3999999999999999E-90</v>
      </c>
      <c r="L1352" s="4" t="s">
        <v>18506</v>
      </c>
      <c r="M1352" s="4" t="s">
        <v>18507</v>
      </c>
      <c r="N1352" s="4" t="s">
        <v>18508</v>
      </c>
      <c r="O1352" s="4" t="s">
        <v>18509</v>
      </c>
      <c r="V1352" s="4" t="s">
        <v>18510</v>
      </c>
      <c r="W1352" s="4" t="s">
        <v>9510</v>
      </c>
      <c r="X1352" s="4" t="s">
        <v>18511</v>
      </c>
      <c r="Y1352" s="4" t="s">
        <v>18512</v>
      </c>
      <c r="Z1352" s="4" t="s">
        <v>18513</v>
      </c>
      <c r="AA1352" s="4" t="s">
        <v>18514</v>
      </c>
      <c r="AB1352" s="4" t="s">
        <v>18515</v>
      </c>
    </row>
    <row r="1353" spans="1:28" x14ac:dyDescent="0.25">
      <c r="A1353" s="7" t="s">
        <v>26970</v>
      </c>
      <c r="B1353" s="8">
        <v>1.2214723E-3</v>
      </c>
      <c r="C1353" s="7">
        <v>1.5387918</v>
      </c>
      <c r="D1353" s="4" t="s">
        <v>7770</v>
      </c>
      <c r="E1353" s="4" t="s">
        <v>26971</v>
      </c>
      <c r="F1353" s="4" t="s">
        <v>26972</v>
      </c>
      <c r="G1353" s="4" t="s">
        <v>26973</v>
      </c>
      <c r="H1353" s="4" t="s">
        <v>26974</v>
      </c>
      <c r="I1353" s="4" t="s">
        <v>20801</v>
      </c>
      <c r="J1353" s="4" t="s">
        <v>4384</v>
      </c>
      <c r="K1353" s="5">
        <v>2.0999999999999999E-52</v>
      </c>
      <c r="L1353" s="4" t="s">
        <v>26975</v>
      </c>
      <c r="M1353" s="4" t="s">
        <v>1621</v>
      </c>
      <c r="N1353" s="4" t="s">
        <v>1622</v>
      </c>
      <c r="O1353" s="4" t="s">
        <v>1623</v>
      </c>
      <c r="P1353" s="4">
        <v>1</v>
      </c>
      <c r="Q1353" s="4" t="s">
        <v>1624</v>
      </c>
      <c r="R1353" s="4" t="s">
        <v>1625</v>
      </c>
      <c r="S1353" s="4" t="s">
        <v>1019</v>
      </c>
      <c r="V1353" s="4" t="s">
        <v>6770</v>
      </c>
      <c r="W1353" s="4" t="s">
        <v>6771</v>
      </c>
      <c r="X1353" s="4" t="s">
        <v>6772</v>
      </c>
      <c r="Y1353" s="4" t="s">
        <v>14956</v>
      </c>
      <c r="Z1353" s="4" t="s">
        <v>26976</v>
      </c>
      <c r="AA1353" s="4" t="s">
        <v>26977</v>
      </c>
      <c r="AB1353" s="4" t="s">
        <v>20276</v>
      </c>
    </row>
    <row r="1354" spans="1:28" x14ac:dyDescent="0.25">
      <c r="A1354" s="7" t="s">
        <v>22845</v>
      </c>
      <c r="B1354" s="8">
        <v>2.5360287999999999E-5</v>
      </c>
      <c r="C1354" s="7">
        <v>1.539131</v>
      </c>
      <c r="D1354" s="4" t="s">
        <v>22846</v>
      </c>
      <c r="E1354" s="4" t="s">
        <v>22847</v>
      </c>
      <c r="F1354" s="4" t="s">
        <v>22848</v>
      </c>
      <c r="G1354" s="4" t="s">
        <v>22849</v>
      </c>
      <c r="H1354" s="4" t="s">
        <v>22850</v>
      </c>
      <c r="I1354" s="4" t="s">
        <v>20443</v>
      </c>
      <c r="J1354" s="4" t="s">
        <v>20444</v>
      </c>
      <c r="K1354" s="5">
        <v>9.6000000000000001E-51</v>
      </c>
      <c r="V1354" s="4" t="s">
        <v>22851</v>
      </c>
      <c r="W1354" s="4" t="s">
        <v>7181</v>
      </c>
      <c r="X1354" s="4" t="s">
        <v>22852</v>
      </c>
      <c r="Y1354" s="4" t="s">
        <v>22853</v>
      </c>
      <c r="Z1354" s="4" t="s">
        <v>648</v>
      </c>
      <c r="AA1354" s="4" t="s">
        <v>648</v>
      </c>
      <c r="AB1354" s="4" t="s">
        <v>648</v>
      </c>
    </row>
    <row r="1355" spans="1:28" x14ac:dyDescent="0.25">
      <c r="A1355" s="7" t="s">
        <v>27207</v>
      </c>
      <c r="B1355" s="8">
        <v>5.3663759999999995E-4</v>
      </c>
      <c r="C1355" s="7">
        <v>1.5393162</v>
      </c>
      <c r="D1355" s="4" t="s">
        <v>2921</v>
      </c>
      <c r="E1355" s="4" t="s">
        <v>22223</v>
      </c>
      <c r="F1355" s="4" t="s">
        <v>2923</v>
      </c>
      <c r="G1355" s="4" t="s">
        <v>27208</v>
      </c>
      <c r="H1355" s="4" t="s">
        <v>22225</v>
      </c>
      <c r="I1355" s="4" t="s">
        <v>3692</v>
      </c>
      <c r="J1355" s="4" t="s">
        <v>312</v>
      </c>
      <c r="K1355" s="5">
        <v>2.6000000000000002E-29</v>
      </c>
      <c r="L1355" s="4" t="s">
        <v>2926</v>
      </c>
      <c r="M1355" s="4" t="s">
        <v>2927</v>
      </c>
      <c r="N1355" s="4" t="s">
        <v>2928</v>
      </c>
      <c r="O1355" s="4" t="s">
        <v>2929</v>
      </c>
      <c r="P1355" s="4">
        <v>2</v>
      </c>
      <c r="Q1355" s="4" t="s">
        <v>799</v>
      </c>
      <c r="R1355" s="4" t="s">
        <v>800</v>
      </c>
      <c r="S1355" s="4" t="s">
        <v>235</v>
      </c>
    </row>
    <row r="1356" spans="1:28" x14ac:dyDescent="0.25">
      <c r="A1356" s="7" t="s">
        <v>19677</v>
      </c>
      <c r="B1356" s="8">
        <v>1.3612028E-3</v>
      </c>
      <c r="C1356" s="7">
        <v>1.5393201000000001</v>
      </c>
      <c r="D1356" s="4" t="s">
        <v>59</v>
      </c>
      <c r="V1356" s="4" t="s">
        <v>19678</v>
      </c>
      <c r="W1356" s="4" t="s">
        <v>5950</v>
      </c>
      <c r="X1356" s="4" t="s">
        <v>5951</v>
      </c>
      <c r="Y1356" s="4" t="s">
        <v>19679</v>
      </c>
      <c r="Z1356" s="4" t="s">
        <v>19680</v>
      </c>
      <c r="AA1356" s="4" t="s">
        <v>19681</v>
      </c>
      <c r="AB1356" s="4" t="s">
        <v>8776</v>
      </c>
    </row>
    <row r="1357" spans="1:28" x14ac:dyDescent="0.25">
      <c r="A1357" s="7" t="s">
        <v>21755</v>
      </c>
      <c r="B1357" s="8">
        <v>2.2026446999999999E-3</v>
      </c>
      <c r="C1357" s="7">
        <v>1.5398719000000001</v>
      </c>
      <c r="D1357" s="4" t="s">
        <v>59</v>
      </c>
      <c r="V1357" s="4" t="s">
        <v>544</v>
      </c>
      <c r="W1357" s="4" t="s">
        <v>5950</v>
      </c>
      <c r="X1357" s="4" t="s">
        <v>21756</v>
      </c>
      <c r="Y1357" s="4" t="s">
        <v>1318</v>
      </c>
      <c r="Z1357" s="4" t="s">
        <v>547</v>
      </c>
      <c r="AA1357" s="4" t="s">
        <v>547</v>
      </c>
      <c r="AB1357" s="4" t="s">
        <v>547</v>
      </c>
    </row>
    <row r="1358" spans="1:28" x14ac:dyDescent="0.25">
      <c r="A1358" s="7" t="s">
        <v>22325</v>
      </c>
      <c r="B1358" s="8">
        <v>3.2606860000000001E-3</v>
      </c>
      <c r="C1358" s="7">
        <v>1.5403085999999999</v>
      </c>
      <c r="D1358" s="4" t="s">
        <v>22326</v>
      </c>
      <c r="E1358" s="4" t="s">
        <v>22327</v>
      </c>
      <c r="F1358" s="4" t="s">
        <v>22328</v>
      </c>
      <c r="G1358" s="4" t="s">
        <v>22329</v>
      </c>
      <c r="H1358" s="4" t="s">
        <v>22330</v>
      </c>
      <c r="I1358" s="4" t="s">
        <v>22331</v>
      </c>
      <c r="J1358" s="4" t="s">
        <v>9765</v>
      </c>
      <c r="K1358" s="5">
        <v>2.8999999999999999E-30</v>
      </c>
      <c r="V1358" s="4" t="s">
        <v>22332</v>
      </c>
      <c r="W1358" s="4" t="s">
        <v>22333</v>
      </c>
      <c r="X1358" s="4" t="s">
        <v>22334</v>
      </c>
      <c r="Y1358" s="4" t="s">
        <v>22335</v>
      </c>
      <c r="Z1358" s="4" t="s">
        <v>3836</v>
      </c>
      <c r="AA1358" s="4" t="s">
        <v>3837</v>
      </c>
      <c r="AB1358" s="4" t="s">
        <v>3838</v>
      </c>
    </row>
    <row r="1359" spans="1:28" x14ac:dyDescent="0.25">
      <c r="A1359" s="7" t="s">
        <v>18379</v>
      </c>
      <c r="B1359" s="8">
        <v>2.4610502000000002E-4</v>
      </c>
      <c r="C1359" s="7">
        <v>1.5408438</v>
      </c>
      <c r="D1359" s="4" t="s">
        <v>18380</v>
      </c>
      <c r="E1359" s="4" t="s">
        <v>18381</v>
      </c>
      <c r="F1359" s="4" t="s">
        <v>819</v>
      </c>
      <c r="G1359" s="5">
        <v>3.3999999999999999E-11</v>
      </c>
      <c r="H1359" s="4" t="s">
        <v>18382</v>
      </c>
      <c r="I1359" s="4" t="s">
        <v>18381</v>
      </c>
      <c r="J1359" s="4" t="s">
        <v>822</v>
      </c>
      <c r="K1359" s="5">
        <v>3.3999999999999999E-11</v>
      </c>
      <c r="V1359" s="4" t="s">
        <v>18383</v>
      </c>
      <c r="W1359" s="4" t="s">
        <v>461</v>
      </c>
      <c r="X1359" s="4" t="s">
        <v>18384</v>
      </c>
      <c r="Y1359" s="4" t="s">
        <v>18385</v>
      </c>
      <c r="Z1359" s="4" t="s">
        <v>464</v>
      </c>
      <c r="AA1359" s="4" t="s">
        <v>464</v>
      </c>
      <c r="AB1359" s="4" t="s">
        <v>464</v>
      </c>
    </row>
    <row r="1360" spans="1:28" x14ac:dyDescent="0.25">
      <c r="A1360" s="7" t="s">
        <v>26080</v>
      </c>
      <c r="B1360" s="8">
        <v>2.5681800000000002E-4</v>
      </c>
      <c r="C1360" s="7">
        <v>1.5413387000000001</v>
      </c>
      <c r="D1360" s="4" t="s">
        <v>7377</v>
      </c>
      <c r="E1360" s="4" t="s">
        <v>26081</v>
      </c>
      <c r="F1360" s="4" t="s">
        <v>26082</v>
      </c>
      <c r="G1360" s="4" t="s">
        <v>26083</v>
      </c>
      <c r="H1360" s="4" t="s">
        <v>26084</v>
      </c>
      <c r="I1360" s="4" t="s">
        <v>7382</v>
      </c>
      <c r="J1360" s="4" t="s">
        <v>1747</v>
      </c>
      <c r="K1360" s="5">
        <v>1.5E-79</v>
      </c>
      <c r="L1360" s="4" t="s">
        <v>26085</v>
      </c>
      <c r="M1360" s="4" t="s">
        <v>7384</v>
      </c>
      <c r="N1360" s="4" t="s">
        <v>7385</v>
      </c>
      <c r="O1360" s="4" t="s">
        <v>1732</v>
      </c>
      <c r="V1360" s="4" t="s">
        <v>26086</v>
      </c>
      <c r="W1360" s="4" t="s">
        <v>26087</v>
      </c>
      <c r="X1360" s="4" t="s">
        <v>26088</v>
      </c>
      <c r="Y1360" s="4" t="s">
        <v>26089</v>
      </c>
      <c r="Z1360" s="4" t="s">
        <v>26090</v>
      </c>
      <c r="AA1360" s="4" t="s">
        <v>26091</v>
      </c>
      <c r="AB1360" s="4" t="s">
        <v>12171</v>
      </c>
    </row>
    <row r="1361" spans="1:28" x14ac:dyDescent="0.25">
      <c r="A1361" s="7" t="s">
        <v>17759</v>
      </c>
      <c r="B1361" s="8">
        <v>2.1312075999999999E-4</v>
      </c>
      <c r="C1361" s="7">
        <v>1.5414581000000001</v>
      </c>
      <c r="D1361" s="4" t="s">
        <v>17760</v>
      </c>
      <c r="E1361" s="4" t="s">
        <v>17761</v>
      </c>
      <c r="F1361" s="4" t="s">
        <v>17762</v>
      </c>
      <c r="G1361" s="4" t="s">
        <v>17763</v>
      </c>
      <c r="H1361" s="4" t="s">
        <v>17764</v>
      </c>
      <c r="I1361" s="4" t="s">
        <v>17765</v>
      </c>
      <c r="J1361" s="4" t="s">
        <v>8675</v>
      </c>
      <c r="K1361" s="5">
        <v>4.6000000000000002E-113</v>
      </c>
      <c r="L1361" s="4" t="s">
        <v>17766</v>
      </c>
      <c r="M1361" s="4" t="s">
        <v>17767</v>
      </c>
      <c r="N1361" s="4" t="s">
        <v>17768</v>
      </c>
      <c r="O1361" s="4" t="s">
        <v>4899</v>
      </c>
      <c r="V1361" s="4" t="s">
        <v>17769</v>
      </c>
      <c r="W1361" s="4" t="s">
        <v>9998</v>
      </c>
      <c r="X1361" s="4" t="s">
        <v>17770</v>
      </c>
      <c r="Y1361" s="4" t="s">
        <v>17771</v>
      </c>
      <c r="Z1361" s="4" t="s">
        <v>17772</v>
      </c>
      <c r="AA1361" s="4" t="s">
        <v>17773</v>
      </c>
      <c r="AB1361" s="4" t="s">
        <v>8764</v>
      </c>
    </row>
    <row r="1362" spans="1:28" x14ac:dyDescent="0.25">
      <c r="A1362" s="7" t="s">
        <v>25373</v>
      </c>
      <c r="B1362" s="7">
        <v>9.8970140000000009E-3</v>
      </c>
      <c r="C1362" s="7">
        <v>1.5419829</v>
      </c>
      <c r="D1362" s="4" t="s">
        <v>25374</v>
      </c>
      <c r="E1362" s="4" t="s">
        <v>25375</v>
      </c>
      <c r="F1362" s="4" t="s">
        <v>25376</v>
      </c>
      <c r="G1362" s="4" t="s">
        <v>25377</v>
      </c>
      <c r="H1362" s="4" t="s">
        <v>25378</v>
      </c>
      <c r="I1362" s="4" t="s">
        <v>25379</v>
      </c>
      <c r="J1362" s="4" t="s">
        <v>25380</v>
      </c>
      <c r="K1362" s="5">
        <v>2E-35</v>
      </c>
      <c r="L1362" s="4" t="s">
        <v>25381</v>
      </c>
      <c r="M1362" s="4" t="s">
        <v>25382</v>
      </c>
      <c r="N1362" s="4" t="s">
        <v>25383</v>
      </c>
      <c r="O1362" s="4" t="s">
        <v>25384</v>
      </c>
      <c r="V1362" s="4" t="s">
        <v>25385</v>
      </c>
      <c r="W1362" s="4" t="s">
        <v>501</v>
      </c>
      <c r="X1362" s="4" t="s">
        <v>25386</v>
      </c>
      <c r="Y1362" s="4" t="s">
        <v>25387</v>
      </c>
      <c r="Z1362" s="4" t="s">
        <v>1128</v>
      </c>
      <c r="AA1362" s="4" t="s">
        <v>1128</v>
      </c>
      <c r="AB1362" s="4" t="s">
        <v>1128</v>
      </c>
    </row>
    <row r="1363" spans="1:28" x14ac:dyDescent="0.25">
      <c r="A1363" s="7" t="s">
        <v>22894</v>
      </c>
      <c r="B1363" s="8">
        <v>5.7599120000000005E-4</v>
      </c>
      <c r="C1363" s="7">
        <v>1.5424135000000001</v>
      </c>
      <c r="D1363" s="4" t="s">
        <v>11371</v>
      </c>
      <c r="E1363" s="4" t="s">
        <v>22895</v>
      </c>
      <c r="F1363" s="4" t="s">
        <v>22896</v>
      </c>
      <c r="G1363" s="4" t="s">
        <v>22897</v>
      </c>
      <c r="H1363" s="4" t="s">
        <v>22898</v>
      </c>
      <c r="I1363" s="4" t="s">
        <v>22899</v>
      </c>
      <c r="J1363" s="4" t="s">
        <v>22900</v>
      </c>
      <c r="K1363" s="5">
        <v>0</v>
      </c>
      <c r="L1363" s="4" t="s">
        <v>22901</v>
      </c>
      <c r="M1363" s="4" t="s">
        <v>22902</v>
      </c>
      <c r="N1363" s="4" t="s">
        <v>22903</v>
      </c>
      <c r="O1363" s="4" t="s">
        <v>11380</v>
      </c>
      <c r="P1363" s="4">
        <v>2</v>
      </c>
      <c r="Q1363" s="4" t="s">
        <v>11381</v>
      </c>
      <c r="R1363" s="4" t="s">
        <v>11382</v>
      </c>
      <c r="S1363" s="4" t="s">
        <v>609</v>
      </c>
      <c r="V1363" s="4" t="s">
        <v>22904</v>
      </c>
      <c r="W1363" s="4" t="s">
        <v>22905</v>
      </c>
      <c r="X1363" s="4" t="s">
        <v>22906</v>
      </c>
      <c r="Y1363" s="4" t="s">
        <v>22907</v>
      </c>
      <c r="Z1363" s="4" t="s">
        <v>22908</v>
      </c>
      <c r="AA1363" s="4" t="s">
        <v>22909</v>
      </c>
      <c r="AB1363" s="4" t="s">
        <v>22910</v>
      </c>
    </row>
    <row r="1364" spans="1:28" x14ac:dyDescent="0.25">
      <c r="A1364" s="7" t="s">
        <v>24687</v>
      </c>
      <c r="B1364" s="8">
        <v>1.9004906E-4</v>
      </c>
      <c r="C1364" s="7">
        <v>1.5430953999999999</v>
      </c>
      <c r="D1364" s="4" t="s">
        <v>24688</v>
      </c>
      <c r="E1364" s="4" t="s">
        <v>24689</v>
      </c>
      <c r="F1364" s="4" t="s">
        <v>24690</v>
      </c>
      <c r="G1364" s="4" t="s">
        <v>24691</v>
      </c>
      <c r="H1364" s="4" t="s">
        <v>24692</v>
      </c>
      <c r="I1364" s="4" t="s">
        <v>24693</v>
      </c>
      <c r="J1364" s="4" t="s">
        <v>24694</v>
      </c>
      <c r="K1364" s="5">
        <v>7.4000000000000003E-15</v>
      </c>
      <c r="L1364" s="4" t="s">
        <v>24695</v>
      </c>
      <c r="M1364" s="4" t="s">
        <v>6419</v>
      </c>
      <c r="N1364" s="4" t="s">
        <v>6420</v>
      </c>
      <c r="O1364" s="4" t="s">
        <v>4899</v>
      </c>
    </row>
    <row r="1365" spans="1:28" x14ac:dyDescent="0.25">
      <c r="A1365" s="7" t="s">
        <v>25302</v>
      </c>
      <c r="B1365" s="8">
        <v>1.9323387999999999E-4</v>
      </c>
      <c r="C1365" s="7">
        <v>1.5431454</v>
      </c>
      <c r="D1365" s="4" t="s">
        <v>59</v>
      </c>
      <c r="V1365" s="4" t="s">
        <v>23115</v>
      </c>
      <c r="W1365" s="4" t="s">
        <v>6465</v>
      </c>
      <c r="X1365" s="4" t="s">
        <v>23116</v>
      </c>
      <c r="Y1365" s="4" t="s">
        <v>25303</v>
      </c>
      <c r="Z1365" s="4" t="s">
        <v>13648</v>
      </c>
      <c r="AA1365" s="4" t="s">
        <v>13649</v>
      </c>
      <c r="AB1365" s="4" t="s">
        <v>11494</v>
      </c>
    </row>
    <row r="1366" spans="1:28" x14ac:dyDescent="0.25">
      <c r="A1366" s="7" t="s">
        <v>22357</v>
      </c>
      <c r="B1366" s="8">
        <v>1.3799158999999999E-4</v>
      </c>
      <c r="C1366" s="7">
        <v>1.5435468999999999</v>
      </c>
      <c r="D1366" s="4" t="s">
        <v>22358</v>
      </c>
      <c r="E1366" s="4" t="s">
        <v>22359</v>
      </c>
      <c r="F1366" s="4" t="s">
        <v>22360</v>
      </c>
      <c r="G1366" s="4" t="s">
        <v>22361</v>
      </c>
      <c r="H1366" s="4" t="s">
        <v>22362</v>
      </c>
      <c r="I1366" s="4" t="s">
        <v>22363</v>
      </c>
      <c r="J1366" s="4" t="s">
        <v>6314</v>
      </c>
      <c r="K1366" s="5">
        <v>1.5E-134</v>
      </c>
      <c r="L1366" s="4" t="s">
        <v>22364</v>
      </c>
      <c r="M1366" s="4" t="s">
        <v>22365</v>
      </c>
      <c r="N1366" s="4" t="s">
        <v>22366</v>
      </c>
      <c r="O1366" s="4" t="s">
        <v>22367</v>
      </c>
      <c r="V1366" s="4" t="s">
        <v>22368</v>
      </c>
      <c r="W1366" s="4" t="s">
        <v>22369</v>
      </c>
      <c r="X1366" s="4" t="s">
        <v>22370</v>
      </c>
      <c r="Y1366" s="4" t="s">
        <v>22371</v>
      </c>
      <c r="Z1366" s="4" t="s">
        <v>22372</v>
      </c>
      <c r="AA1366" s="4" t="s">
        <v>22373</v>
      </c>
      <c r="AB1366" s="4" t="s">
        <v>22374</v>
      </c>
    </row>
    <row r="1367" spans="1:28" x14ac:dyDescent="0.25">
      <c r="A1367" s="7" t="s">
        <v>23500</v>
      </c>
      <c r="B1367" s="8">
        <v>1.9736451E-4</v>
      </c>
      <c r="C1367" s="7">
        <v>1.543561</v>
      </c>
      <c r="D1367" s="4" t="s">
        <v>59</v>
      </c>
      <c r="V1367" s="4" t="s">
        <v>2424</v>
      </c>
      <c r="W1367" s="4" t="s">
        <v>23501</v>
      </c>
      <c r="X1367" s="4" t="s">
        <v>23502</v>
      </c>
      <c r="Y1367" s="4" t="s">
        <v>23503</v>
      </c>
      <c r="Z1367" s="4" t="s">
        <v>160</v>
      </c>
      <c r="AA1367" s="4" t="s">
        <v>160</v>
      </c>
      <c r="AB1367" s="4" t="s">
        <v>160</v>
      </c>
    </row>
    <row r="1368" spans="1:28" x14ac:dyDescent="0.25">
      <c r="A1368" s="7" t="s">
        <v>24930</v>
      </c>
      <c r="B1368" s="8">
        <v>2.8418029999999997E-4</v>
      </c>
      <c r="C1368" s="7">
        <v>1.5445009999999999</v>
      </c>
      <c r="D1368" s="4" t="s">
        <v>24931</v>
      </c>
      <c r="E1368" s="4" t="s">
        <v>24932</v>
      </c>
      <c r="F1368" s="4" t="s">
        <v>24933</v>
      </c>
      <c r="G1368" s="4" t="s">
        <v>24934</v>
      </c>
      <c r="H1368" s="4" t="s">
        <v>24935</v>
      </c>
      <c r="I1368" s="4" t="s">
        <v>24936</v>
      </c>
      <c r="J1368" s="4" t="s">
        <v>3638</v>
      </c>
      <c r="K1368" s="5">
        <v>2.3000000000000002E-131</v>
      </c>
      <c r="L1368" s="4" t="s">
        <v>24937</v>
      </c>
      <c r="M1368" s="4" t="s">
        <v>24938</v>
      </c>
      <c r="N1368" s="4" t="s">
        <v>24939</v>
      </c>
      <c r="O1368" s="4" t="s">
        <v>991</v>
      </c>
      <c r="V1368" s="4" t="s">
        <v>24940</v>
      </c>
      <c r="W1368" s="4" t="s">
        <v>20386</v>
      </c>
      <c r="X1368" s="4" t="s">
        <v>24941</v>
      </c>
      <c r="Y1368" s="4" t="s">
        <v>24942</v>
      </c>
      <c r="Z1368" s="4" t="s">
        <v>464</v>
      </c>
      <c r="AA1368" s="4" t="s">
        <v>464</v>
      </c>
      <c r="AB1368" s="4" t="s">
        <v>464</v>
      </c>
    </row>
    <row r="1369" spans="1:28" x14ac:dyDescent="0.25">
      <c r="A1369" s="7" t="s">
        <v>18765</v>
      </c>
      <c r="B1369" s="8">
        <v>2.0488689000000001E-4</v>
      </c>
      <c r="C1369" s="7">
        <v>1.5445019</v>
      </c>
      <c r="D1369" s="4" t="s">
        <v>59</v>
      </c>
      <c r="V1369" s="4" t="s">
        <v>162</v>
      </c>
      <c r="W1369" s="4" t="s">
        <v>6093</v>
      </c>
      <c r="X1369" s="4" t="s">
        <v>6094</v>
      </c>
      <c r="Y1369" s="4" t="s">
        <v>164</v>
      </c>
    </row>
    <row r="1370" spans="1:28" x14ac:dyDescent="0.25">
      <c r="A1370" s="7" t="s">
        <v>11118</v>
      </c>
      <c r="B1370" s="8">
        <v>7.4336159999999999E-4</v>
      </c>
      <c r="C1370" s="7">
        <v>1.5447389</v>
      </c>
      <c r="D1370" s="4" t="s">
        <v>59</v>
      </c>
      <c r="V1370" s="4" t="s">
        <v>11119</v>
      </c>
      <c r="W1370" s="4" t="s">
        <v>11120</v>
      </c>
      <c r="X1370" s="4" t="s">
        <v>11121</v>
      </c>
      <c r="Y1370" s="4" t="s">
        <v>11122</v>
      </c>
      <c r="Z1370" s="4" t="s">
        <v>11123</v>
      </c>
      <c r="AA1370" s="4" t="s">
        <v>11124</v>
      </c>
      <c r="AB1370" s="4" t="s">
        <v>11125</v>
      </c>
    </row>
    <row r="1371" spans="1:28" x14ac:dyDescent="0.25">
      <c r="A1371" s="7" t="s">
        <v>18678</v>
      </c>
      <c r="B1371" s="7">
        <v>9.0536330000000002E-3</v>
      </c>
      <c r="C1371" s="7">
        <v>1.5452406000000001</v>
      </c>
      <c r="D1371" s="4" t="s">
        <v>59</v>
      </c>
      <c r="V1371" s="4" t="s">
        <v>18679</v>
      </c>
      <c r="W1371" s="4" t="s">
        <v>6486</v>
      </c>
      <c r="X1371" s="4" t="s">
        <v>18680</v>
      </c>
      <c r="Y1371" s="4" t="s">
        <v>18681</v>
      </c>
      <c r="Z1371" s="4" t="s">
        <v>18682</v>
      </c>
      <c r="AA1371" s="4" t="s">
        <v>18683</v>
      </c>
      <c r="AB1371" s="4" t="s">
        <v>18684</v>
      </c>
    </row>
    <row r="1372" spans="1:28" x14ac:dyDescent="0.25">
      <c r="A1372" s="7" t="s">
        <v>25450</v>
      </c>
      <c r="B1372" s="8">
        <v>7.6940039999999995E-5</v>
      </c>
      <c r="C1372" s="7">
        <v>1.5455536000000001</v>
      </c>
      <c r="D1372" s="4" t="s">
        <v>7242</v>
      </c>
      <c r="E1372" s="4" t="s">
        <v>25451</v>
      </c>
      <c r="F1372" s="4" t="s">
        <v>25452</v>
      </c>
      <c r="G1372" s="4" t="s">
        <v>25453</v>
      </c>
      <c r="H1372" s="4" t="s">
        <v>25454</v>
      </c>
      <c r="I1372" s="4" t="s">
        <v>25455</v>
      </c>
      <c r="J1372" s="4" t="s">
        <v>25456</v>
      </c>
      <c r="K1372" s="5">
        <v>2.0999999999999999E-36</v>
      </c>
      <c r="L1372" s="4" t="s">
        <v>25457</v>
      </c>
      <c r="M1372" s="4" t="s">
        <v>25458</v>
      </c>
      <c r="N1372" s="4" t="s">
        <v>25459</v>
      </c>
      <c r="O1372" s="4" t="s">
        <v>25460</v>
      </c>
      <c r="V1372" s="4" t="s">
        <v>25461</v>
      </c>
      <c r="W1372" s="4" t="s">
        <v>25462</v>
      </c>
      <c r="X1372" s="4" t="s">
        <v>25463</v>
      </c>
      <c r="Y1372" s="4" t="s">
        <v>25464</v>
      </c>
      <c r="Z1372" s="4" t="s">
        <v>25465</v>
      </c>
      <c r="AA1372" s="4" t="s">
        <v>25466</v>
      </c>
      <c r="AB1372" s="4" t="s">
        <v>25467</v>
      </c>
    </row>
    <row r="1373" spans="1:28" x14ac:dyDescent="0.25">
      <c r="A1373" s="7" t="s">
        <v>24748</v>
      </c>
      <c r="B1373" s="8">
        <v>3.1527870000000002E-3</v>
      </c>
      <c r="C1373" s="7">
        <v>1.5458187000000001</v>
      </c>
      <c r="D1373" s="4" t="s">
        <v>24749</v>
      </c>
      <c r="E1373" s="4" t="s">
        <v>24750</v>
      </c>
      <c r="F1373" s="4" t="s">
        <v>24751</v>
      </c>
      <c r="G1373" s="4" t="s">
        <v>24752</v>
      </c>
      <c r="H1373" s="4" t="s">
        <v>24753</v>
      </c>
      <c r="I1373" s="4" t="s">
        <v>8625</v>
      </c>
      <c r="J1373" s="4" t="s">
        <v>2270</v>
      </c>
      <c r="K1373" s="5">
        <v>2.3999999999999999E-37</v>
      </c>
      <c r="L1373" s="4" t="s">
        <v>24754</v>
      </c>
      <c r="M1373" s="4" t="s">
        <v>24755</v>
      </c>
      <c r="N1373" s="4" t="s">
        <v>24756</v>
      </c>
      <c r="O1373" s="4" t="s">
        <v>24757</v>
      </c>
      <c r="V1373" s="4" t="s">
        <v>24758</v>
      </c>
      <c r="W1373" s="4" t="s">
        <v>18126</v>
      </c>
      <c r="X1373" s="4" t="s">
        <v>24759</v>
      </c>
      <c r="Y1373" s="4" t="s">
        <v>24760</v>
      </c>
      <c r="Z1373" s="4" t="s">
        <v>864</v>
      </c>
      <c r="AA1373" s="4" t="s">
        <v>864</v>
      </c>
      <c r="AB1373" s="4" t="s">
        <v>864</v>
      </c>
    </row>
    <row r="1374" spans="1:28" x14ac:dyDescent="0.25">
      <c r="A1374" s="7" t="s">
        <v>27624</v>
      </c>
      <c r="B1374" s="8">
        <v>2.7301832000000001E-5</v>
      </c>
      <c r="C1374" s="7">
        <v>1.5459871000000001</v>
      </c>
      <c r="D1374" s="4" t="s">
        <v>27625</v>
      </c>
      <c r="E1374" s="4" t="s">
        <v>27626</v>
      </c>
      <c r="F1374" s="4" t="s">
        <v>27627</v>
      </c>
      <c r="G1374" s="4" t="s">
        <v>27628</v>
      </c>
      <c r="H1374" s="4" t="s">
        <v>27629</v>
      </c>
      <c r="I1374" s="4" t="s">
        <v>27630</v>
      </c>
      <c r="J1374" s="4" t="s">
        <v>350</v>
      </c>
      <c r="K1374" s="5">
        <v>7.1999999999999996E-14</v>
      </c>
    </row>
    <row r="1375" spans="1:28" x14ac:dyDescent="0.25">
      <c r="A1375" s="7" t="s">
        <v>20437</v>
      </c>
      <c r="B1375" s="8">
        <v>6.0699310000000004E-4</v>
      </c>
      <c r="C1375" s="7">
        <v>1.5460733</v>
      </c>
      <c r="D1375" s="4" t="s">
        <v>20438</v>
      </c>
      <c r="E1375" s="4" t="s">
        <v>20439</v>
      </c>
      <c r="F1375" s="4" t="s">
        <v>20440</v>
      </c>
      <c r="G1375" s="4" t="s">
        <v>20441</v>
      </c>
      <c r="H1375" s="4" t="s">
        <v>20442</v>
      </c>
      <c r="I1375" s="4" t="s">
        <v>20443</v>
      </c>
      <c r="J1375" s="4" t="s">
        <v>20444</v>
      </c>
      <c r="K1375" s="5">
        <v>9.9999999999999994E-50</v>
      </c>
      <c r="L1375" s="4" t="s">
        <v>20445</v>
      </c>
      <c r="M1375" s="4" t="s">
        <v>20446</v>
      </c>
      <c r="N1375" s="4" t="s">
        <v>20447</v>
      </c>
      <c r="O1375" s="4" t="s">
        <v>11358</v>
      </c>
      <c r="V1375" s="4" t="s">
        <v>20448</v>
      </c>
      <c r="W1375" s="4" t="s">
        <v>7732</v>
      </c>
      <c r="X1375" s="4" t="s">
        <v>20449</v>
      </c>
      <c r="Y1375" s="4" t="s">
        <v>20450</v>
      </c>
      <c r="Z1375" s="4" t="s">
        <v>552</v>
      </c>
      <c r="AA1375" s="4" t="s">
        <v>552</v>
      </c>
      <c r="AB1375" s="4" t="s">
        <v>552</v>
      </c>
    </row>
    <row r="1376" spans="1:28" x14ac:dyDescent="0.25">
      <c r="A1376" s="7" t="s">
        <v>26985</v>
      </c>
      <c r="B1376" s="7">
        <v>4.4744359999999997E-2</v>
      </c>
      <c r="C1376" s="7">
        <v>1.5471611999999999</v>
      </c>
      <c r="D1376" s="4" t="s">
        <v>26986</v>
      </c>
      <c r="E1376" s="4" t="s">
        <v>26987</v>
      </c>
      <c r="F1376" s="4" t="s">
        <v>26988</v>
      </c>
      <c r="G1376" s="4" t="s">
        <v>26989</v>
      </c>
      <c r="H1376" s="4" t="s">
        <v>26990</v>
      </c>
      <c r="I1376" s="4" t="s">
        <v>26991</v>
      </c>
      <c r="J1376" s="4" t="s">
        <v>26992</v>
      </c>
      <c r="K1376" s="5">
        <v>7.9999999999999998E-19</v>
      </c>
      <c r="L1376" s="4" t="s">
        <v>26993</v>
      </c>
      <c r="M1376" s="4" t="s">
        <v>26994</v>
      </c>
      <c r="N1376" s="4" t="s">
        <v>26995</v>
      </c>
      <c r="O1376" s="4" t="s">
        <v>26996</v>
      </c>
      <c r="P1376" s="4">
        <v>7</v>
      </c>
      <c r="Q1376" s="4" t="s">
        <v>26997</v>
      </c>
      <c r="R1376" s="4" t="s">
        <v>26998</v>
      </c>
      <c r="S1376" s="4" t="s">
        <v>15997</v>
      </c>
      <c r="T1376" s="4" t="s">
        <v>13582</v>
      </c>
      <c r="U1376" s="4" t="s">
        <v>13583</v>
      </c>
      <c r="V1376" s="4" t="s">
        <v>26999</v>
      </c>
      <c r="W1376" s="4" t="s">
        <v>7914</v>
      </c>
      <c r="X1376" s="4" t="s">
        <v>27000</v>
      </c>
      <c r="Y1376" s="4" t="s">
        <v>27001</v>
      </c>
      <c r="Z1376" s="4" t="s">
        <v>27002</v>
      </c>
      <c r="AA1376" s="4" t="s">
        <v>27003</v>
      </c>
      <c r="AB1376" s="4" t="s">
        <v>27004</v>
      </c>
    </row>
    <row r="1377" spans="1:28" x14ac:dyDescent="0.25">
      <c r="A1377" s="7" t="s">
        <v>19605</v>
      </c>
      <c r="B1377" s="8">
        <v>6.3892674999999999E-4</v>
      </c>
      <c r="C1377" s="7">
        <v>1.5473596999999999</v>
      </c>
      <c r="D1377" s="4" t="s">
        <v>19606</v>
      </c>
      <c r="E1377" s="4" t="s">
        <v>19607</v>
      </c>
      <c r="F1377" s="4" t="s">
        <v>19608</v>
      </c>
      <c r="G1377" s="4" t="s">
        <v>19609</v>
      </c>
      <c r="H1377" s="4" t="s">
        <v>19610</v>
      </c>
      <c r="I1377" s="4" t="s">
        <v>19611</v>
      </c>
      <c r="J1377" s="4" t="s">
        <v>19612</v>
      </c>
      <c r="K1377" s="5">
        <v>2.7999999999999998E-84</v>
      </c>
      <c r="L1377" s="4" t="s">
        <v>19613</v>
      </c>
      <c r="M1377" s="4" t="s">
        <v>19614</v>
      </c>
      <c r="N1377" s="4" t="s">
        <v>19615</v>
      </c>
      <c r="O1377" s="4" t="s">
        <v>19616</v>
      </c>
      <c r="V1377" s="4" t="s">
        <v>19617</v>
      </c>
      <c r="W1377" s="4" t="s">
        <v>19618</v>
      </c>
      <c r="X1377" s="4" t="s">
        <v>19619</v>
      </c>
      <c r="Y1377" s="4" t="s">
        <v>19620</v>
      </c>
      <c r="Z1377" s="4" t="s">
        <v>19621</v>
      </c>
      <c r="AA1377" s="4" t="s">
        <v>19622</v>
      </c>
      <c r="AB1377" s="4" t="s">
        <v>19623</v>
      </c>
    </row>
    <row r="1378" spans="1:28" x14ac:dyDescent="0.25">
      <c r="A1378" s="7" t="s">
        <v>27025</v>
      </c>
      <c r="B1378" s="7">
        <v>2.3889255000000002E-2</v>
      </c>
      <c r="C1378" s="7">
        <v>1.5474135</v>
      </c>
      <c r="D1378" s="4" t="s">
        <v>59</v>
      </c>
      <c r="V1378" s="4" t="s">
        <v>27026</v>
      </c>
      <c r="W1378" s="4" t="s">
        <v>186</v>
      </c>
      <c r="X1378" s="4" t="s">
        <v>27027</v>
      </c>
      <c r="Y1378" s="4" t="s">
        <v>27028</v>
      </c>
      <c r="Z1378" s="4" t="s">
        <v>1464</v>
      </c>
      <c r="AA1378" s="4" t="s">
        <v>1464</v>
      </c>
      <c r="AB1378" s="4" t="s">
        <v>1464</v>
      </c>
    </row>
    <row r="1379" spans="1:28" x14ac:dyDescent="0.25">
      <c r="A1379" s="7" t="s">
        <v>20307</v>
      </c>
      <c r="B1379" s="7">
        <v>1.1231306E-2</v>
      </c>
      <c r="C1379" s="7">
        <v>1.5475194000000001</v>
      </c>
      <c r="D1379" s="4" t="s">
        <v>20308</v>
      </c>
      <c r="E1379" s="4" t="s">
        <v>20309</v>
      </c>
      <c r="F1379" s="4" t="s">
        <v>514</v>
      </c>
      <c r="G1379" s="5">
        <v>7.7999999999999995E-16</v>
      </c>
      <c r="H1379" s="4" t="s">
        <v>20310</v>
      </c>
      <c r="I1379" s="4" t="s">
        <v>20309</v>
      </c>
      <c r="J1379" s="4" t="s">
        <v>514</v>
      </c>
      <c r="K1379" s="5">
        <v>7.7999999999999995E-16</v>
      </c>
      <c r="V1379" s="4" t="s">
        <v>20311</v>
      </c>
      <c r="W1379" s="4" t="s">
        <v>5902</v>
      </c>
      <c r="X1379" s="4" t="s">
        <v>20312</v>
      </c>
      <c r="Y1379" s="4" t="s">
        <v>20313</v>
      </c>
      <c r="Z1379" s="4" t="s">
        <v>20314</v>
      </c>
      <c r="AA1379" s="4" t="s">
        <v>20315</v>
      </c>
      <c r="AB1379" s="4" t="s">
        <v>17157</v>
      </c>
    </row>
    <row r="1380" spans="1:28" x14ac:dyDescent="0.25">
      <c r="A1380" s="7" t="s">
        <v>23627</v>
      </c>
      <c r="B1380" s="7">
        <v>1.1555543E-2</v>
      </c>
      <c r="C1380" s="7">
        <v>1.5476223</v>
      </c>
      <c r="D1380" s="4" t="s">
        <v>59</v>
      </c>
      <c r="V1380" s="4" t="s">
        <v>23628</v>
      </c>
      <c r="W1380" s="4" t="s">
        <v>23629</v>
      </c>
      <c r="X1380" s="4" t="s">
        <v>23630</v>
      </c>
      <c r="Y1380" s="4" t="s">
        <v>23631</v>
      </c>
      <c r="Z1380" s="4" t="s">
        <v>23632</v>
      </c>
      <c r="AA1380" s="4" t="s">
        <v>23633</v>
      </c>
      <c r="AB1380" s="4" t="s">
        <v>23634</v>
      </c>
    </row>
    <row r="1381" spans="1:28" x14ac:dyDescent="0.25">
      <c r="A1381" s="7" t="s">
        <v>19689</v>
      </c>
      <c r="B1381" s="7">
        <v>9.1376200000000008E-3</v>
      </c>
      <c r="C1381" s="7">
        <v>1.5476810999999999</v>
      </c>
      <c r="D1381" s="4" t="s">
        <v>19690</v>
      </c>
      <c r="E1381" s="4" t="s">
        <v>19691</v>
      </c>
      <c r="F1381" s="4" t="s">
        <v>19692</v>
      </c>
      <c r="G1381" s="4" t="s">
        <v>19693</v>
      </c>
      <c r="H1381" s="4" t="s">
        <v>19694</v>
      </c>
      <c r="I1381" s="4" t="s">
        <v>19695</v>
      </c>
      <c r="J1381" s="4" t="s">
        <v>4384</v>
      </c>
      <c r="K1381" s="5">
        <v>5.7000000000000002E-35</v>
      </c>
      <c r="L1381" s="4" t="s">
        <v>19696</v>
      </c>
      <c r="M1381" s="4" t="s">
        <v>19697</v>
      </c>
      <c r="N1381" s="4" t="s">
        <v>19698</v>
      </c>
      <c r="O1381" s="4" t="s">
        <v>19699</v>
      </c>
      <c r="P1381" s="4">
        <v>3</v>
      </c>
      <c r="Q1381" s="4" t="s">
        <v>19700</v>
      </c>
      <c r="R1381" s="4" t="s">
        <v>19701</v>
      </c>
      <c r="S1381" s="4" t="s">
        <v>1714</v>
      </c>
      <c r="V1381" s="4" t="s">
        <v>19702</v>
      </c>
      <c r="W1381" s="4" t="s">
        <v>9829</v>
      </c>
      <c r="X1381" s="4" t="s">
        <v>19703</v>
      </c>
      <c r="Y1381" s="4" t="s">
        <v>19704</v>
      </c>
      <c r="Z1381" s="4" t="s">
        <v>19705</v>
      </c>
      <c r="AA1381" s="4" t="s">
        <v>19706</v>
      </c>
      <c r="AB1381" s="4" t="s">
        <v>19707</v>
      </c>
    </row>
    <row r="1382" spans="1:28" x14ac:dyDescent="0.25">
      <c r="A1382" s="7" t="s">
        <v>21190</v>
      </c>
      <c r="B1382" s="8">
        <v>1.8834688E-3</v>
      </c>
      <c r="C1382" s="7">
        <v>1.5478221999999999</v>
      </c>
      <c r="D1382" s="4" t="s">
        <v>21191</v>
      </c>
      <c r="E1382" s="4" t="s">
        <v>21192</v>
      </c>
      <c r="F1382" s="4" t="s">
        <v>21193</v>
      </c>
      <c r="G1382" s="4" t="s">
        <v>21194</v>
      </c>
      <c r="H1382" s="4" t="s">
        <v>21195</v>
      </c>
      <c r="I1382" s="4" t="s">
        <v>21196</v>
      </c>
      <c r="J1382" s="4" t="s">
        <v>114</v>
      </c>
      <c r="K1382" s="5">
        <v>9.7000000000000001E-81</v>
      </c>
      <c r="L1382" s="4" t="s">
        <v>21197</v>
      </c>
      <c r="M1382" s="4" t="s">
        <v>21198</v>
      </c>
      <c r="N1382" s="4" t="s">
        <v>21199</v>
      </c>
      <c r="O1382" s="4" t="s">
        <v>21200</v>
      </c>
      <c r="P1382" s="4">
        <v>3</v>
      </c>
      <c r="Q1382" s="4" t="s">
        <v>21201</v>
      </c>
      <c r="R1382" s="4" t="s">
        <v>21202</v>
      </c>
      <c r="S1382" s="4" t="s">
        <v>21203</v>
      </c>
      <c r="V1382" s="4" t="s">
        <v>21204</v>
      </c>
      <c r="W1382" s="4" t="s">
        <v>21205</v>
      </c>
      <c r="X1382" s="4" t="s">
        <v>21206</v>
      </c>
      <c r="Y1382" s="4" t="s">
        <v>21207</v>
      </c>
      <c r="Z1382" s="4" t="s">
        <v>21208</v>
      </c>
      <c r="AA1382" s="4" t="s">
        <v>21209</v>
      </c>
      <c r="AB1382" s="4" t="s">
        <v>21210</v>
      </c>
    </row>
    <row r="1383" spans="1:28" x14ac:dyDescent="0.25">
      <c r="A1383" s="7" t="s">
        <v>23804</v>
      </c>
      <c r="B1383" s="8">
        <v>3.6239463999999998E-4</v>
      </c>
      <c r="C1383" s="7">
        <v>1.547947</v>
      </c>
      <c r="D1383" s="4" t="s">
        <v>23805</v>
      </c>
      <c r="E1383" s="4" t="s">
        <v>23806</v>
      </c>
      <c r="F1383" s="4" t="s">
        <v>23807</v>
      </c>
      <c r="G1383" s="4" t="s">
        <v>23808</v>
      </c>
      <c r="H1383" s="4" t="s">
        <v>23809</v>
      </c>
      <c r="I1383" s="4" t="s">
        <v>23810</v>
      </c>
      <c r="J1383" s="4" t="s">
        <v>11934</v>
      </c>
      <c r="K1383" s="5">
        <v>1.6000000000000001E-83</v>
      </c>
      <c r="L1383" s="4" t="s">
        <v>23811</v>
      </c>
      <c r="M1383" s="4" t="s">
        <v>23812</v>
      </c>
      <c r="N1383" s="4" t="s">
        <v>23813</v>
      </c>
      <c r="O1383" s="4" t="s">
        <v>335</v>
      </c>
      <c r="P1383" s="4">
        <v>1</v>
      </c>
      <c r="Q1383" s="4" t="s">
        <v>355</v>
      </c>
      <c r="R1383" s="4" t="s">
        <v>356</v>
      </c>
      <c r="S1383" s="4" t="s">
        <v>298</v>
      </c>
      <c r="V1383" s="4" t="s">
        <v>23814</v>
      </c>
      <c r="W1383" s="4" t="s">
        <v>23815</v>
      </c>
      <c r="X1383" s="4" t="s">
        <v>23816</v>
      </c>
      <c r="Y1383" s="4" t="s">
        <v>23817</v>
      </c>
      <c r="Z1383" s="4" t="s">
        <v>23818</v>
      </c>
      <c r="AA1383" s="4" t="s">
        <v>23819</v>
      </c>
      <c r="AB1383" s="4" t="s">
        <v>23820</v>
      </c>
    </row>
    <row r="1384" spans="1:28" x14ac:dyDescent="0.25">
      <c r="A1384" s="7" t="s">
        <v>22005</v>
      </c>
      <c r="B1384" s="8">
        <v>5.1825586999999998E-5</v>
      </c>
      <c r="C1384" s="7">
        <v>1.5482361</v>
      </c>
      <c r="D1384" s="4" t="s">
        <v>18863</v>
      </c>
      <c r="E1384" s="4" t="s">
        <v>22006</v>
      </c>
      <c r="F1384" s="4" t="s">
        <v>22007</v>
      </c>
      <c r="G1384" s="4" t="s">
        <v>22008</v>
      </c>
      <c r="H1384" s="4" t="s">
        <v>22009</v>
      </c>
      <c r="I1384" s="4" t="s">
        <v>22010</v>
      </c>
      <c r="J1384" s="4" t="s">
        <v>22011</v>
      </c>
      <c r="K1384" s="5">
        <v>1E-27</v>
      </c>
      <c r="L1384" s="4" t="s">
        <v>22012</v>
      </c>
      <c r="M1384" s="4" t="s">
        <v>22013</v>
      </c>
      <c r="N1384" s="4" t="s">
        <v>22014</v>
      </c>
      <c r="O1384" s="4" t="s">
        <v>3941</v>
      </c>
      <c r="V1384" s="4" t="s">
        <v>18874</v>
      </c>
      <c r="W1384" s="4" t="s">
        <v>16490</v>
      </c>
      <c r="X1384" s="4" t="s">
        <v>22015</v>
      </c>
      <c r="Y1384" s="4" t="s">
        <v>22016</v>
      </c>
      <c r="Z1384" s="4" t="s">
        <v>18878</v>
      </c>
      <c r="AA1384" s="4" t="s">
        <v>18879</v>
      </c>
      <c r="AB1384" s="4" t="s">
        <v>2567</v>
      </c>
    </row>
    <row r="1385" spans="1:28" x14ac:dyDescent="0.25">
      <c r="A1385" s="7" t="s">
        <v>20960</v>
      </c>
      <c r="B1385" s="7">
        <v>2.1562159000000001E-2</v>
      </c>
      <c r="C1385" s="7">
        <v>1.5489006000000001</v>
      </c>
      <c r="D1385" s="4" t="s">
        <v>1239</v>
      </c>
      <c r="E1385" s="4" t="s">
        <v>20961</v>
      </c>
      <c r="F1385" s="4" t="s">
        <v>20962</v>
      </c>
      <c r="G1385" s="4" t="s">
        <v>20963</v>
      </c>
      <c r="H1385" s="4" t="s">
        <v>20964</v>
      </c>
      <c r="I1385" s="4" t="s">
        <v>20965</v>
      </c>
      <c r="J1385" s="4" t="s">
        <v>1903</v>
      </c>
      <c r="K1385" s="5">
        <v>1.1E-36</v>
      </c>
      <c r="L1385" s="4" t="s">
        <v>20966</v>
      </c>
      <c r="M1385" s="4" t="s">
        <v>3668</v>
      </c>
      <c r="N1385" s="4" t="s">
        <v>3669</v>
      </c>
      <c r="O1385" s="4" t="s">
        <v>3670</v>
      </c>
      <c r="V1385" s="4" t="s">
        <v>20967</v>
      </c>
      <c r="W1385" s="4" t="s">
        <v>20968</v>
      </c>
      <c r="X1385" s="4" t="s">
        <v>20969</v>
      </c>
      <c r="Y1385" s="4" t="s">
        <v>20970</v>
      </c>
      <c r="Z1385" s="4" t="s">
        <v>196</v>
      </c>
      <c r="AA1385" s="4" t="s">
        <v>196</v>
      </c>
      <c r="AB1385" s="4" t="s">
        <v>196</v>
      </c>
    </row>
    <row r="1386" spans="1:28" x14ac:dyDescent="0.25">
      <c r="A1386" s="7" t="s">
        <v>7785</v>
      </c>
      <c r="B1386" s="7">
        <v>3.7974519999999998E-2</v>
      </c>
      <c r="C1386" s="7">
        <v>1.5489569999999999</v>
      </c>
      <c r="D1386" s="4" t="s">
        <v>2264</v>
      </c>
      <c r="E1386" s="4" t="s">
        <v>7786</v>
      </c>
      <c r="F1386" s="4" t="s">
        <v>7787</v>
      </c>
      <c r="G1386" s="4" t="s">
        <v>7788</v>
      </c>
      <c r="H1386" s="4" t="s">
        <v>7789</v>
      </c>
      <c r="I1386" s="4" t="s">
        <v>2697</v>
      </c>
      <c r="J1386" s="4" t="s">
        <v>2698</v>
      </c>
      <c r="K1386" s="5">
        <v>1.7000000000000001E-50</v>
      </c>
      <c r="L1386" s="4" t="s">
        <v>7790</v>
      </c>
      <c r="M1386" s="4" t="s">
        <v>4777</v>
      </c>
      <c r="N1386" s="4" t="s">
        <v>4778</v>
      </c>
      <c r="O1386" s="4" t="s">
        <v>4779</v>
      </c>
      <c r="V1386" s="4" t="s">
        <v>7791</v>
      </c>
      <c r="W1386" s="4" t="s">
        <v>6919</v>
      </c>
      <c r="X1386" s="4" t="s">
        <v>7792</v>
      </c>
      <c r="Y1386" s="4" t="s">
        <v>7793</v>
      </c>
      <c r="Z1386" s="4" t="s">
        <v>7794</v>
      </c>
      <c r="AA1386" s="4" t="s">
        <v>7795</v>
      </c>
      <c r="AB1386" s="4" t="s">
        <v>7796</v>
      </c>
    </row>
    <row r="1387" spans="1:28" x14ac:dyDescent="0.25">
      <c r="A1387" s="7" t="s">
        <v>20273</v>
      </c>
      <c r="B1387" s="8">
        <v>3.2356329999999999E-3</v>
      </c>
      <c r="C1387" s="7">
        <v>1.5491976999999999</v>
      </c>
      <c r="D1387" s="4" t="s">
        <v>59</v>
      </c>
      <c r="V1387" s="4" t="s">
        <v>6770</v>
      </c>
      <c r="W1387" s="4" t="s">
        <v>6771</v>
      </c>
      <c r="X1387" s="4" t="s">
        <v>6772</v>
      </c>
      <c r="Y1387" s="4" t="s">
        <v>6773</v>
      </c>
      <c r="Z1387" s="4" t="s">
        <v>20274</v>
      </c>
      <c r="AA1387" s="4" t="s">
        <v>20275</v>
      </c>
      <c r="AB1387" s="4" t="s">
        <v>20276</v>
      </c>
    </row>
    <row r="1388" spans="1:28" x14ac:dyDescent="0.25">
      <c r="A1388" s="7" t="s">
        <v>24489</v>
      </c>
      <c r="B1388" s="8">
        <v>1.3809139E-4</v>
      </c>
      <c r="C1388" s="7">
        <v>1.5493337</v>
      </c>
      <c r="D1388" s="4" t="s">
        <v>7185</v>
      </c>
      <c r="E1388" s="4" t="s">
        <v>24490</v>
      </c>
      <c r="F1388" s="4" t="s">
        <v>24491</v>
      </c>
      <c r="G1388" s="4" t="s">
        <v>24492</v>
      </c>
      <c r="H1388" s="4" t="s">
        <v>24493</v>
      </c>
      <c r="I1388" s="4" t="s">
        <v>24494</v>
      </c>
      <c r="J1388" s="4" t="s">
        <v>7191</v>
      </c>
      <c r="K1388" s="5">
        <v>6.8E-165</v>
      </c>
      <c r="L1388" s="4" t="s">
        <v>24495</v>
      </c>
      <c r="M1388" s="4" t="s">
        <v>24496</v>
      </c>
      <c r="N1388" s="4" t="s">
        <v>24497</v>
      </c>
      <c r="O1388" s="4" t="s">
        <v>24498</v>
      </c>
      <c r="P1388" s="4">
        <v>2</v>
      </c>
      <c r="Q1388" s="4" t="s">
        <v>24499</v>
      </c>
      <c r="R1388" s="4" t="s">
        <v>24500</v>
      </c>
      <c r="S1388" s="4" t="s">
        <v>1984</v>
      </c>
      <c r="V1388" s="4" t="s">
        <v>24501</v>
      </c>
      <c r="W1388" s="4" t="s">
        <v>12917</v>
      </c>
      <c r="X1388" s="4" t="s">
        <v>24502</v>
      </c>
      <c r="Y1388" s="4" t="s">
        <v>24503</v>
      </c>
      <c r="Z1388" s="4" t="s">
        <v>24504</v>
      </c>
      <c r="AA1388" s="4" t="s">
        <v>24505</v>
      </c>
      <c r="AB1388" s="4" t="s">
        <v>24506</v>
      </c>
    </row>
    <row r="1389" spans="1:28" x14ac:dyDescent="0.25">
      <c r="A1389" s="7" t="s">
        <v>25582</v>
      </c>
      <c r="B1389" s="8">
        <v>3.6092747999999999E-5</v>
      </c>
      <c r="C1389" s="7">
        <v>1.5496296000000001</v>
      </c>
      <c r="D1389" s="4" t="s">
        <v>59</v>
      </c>
      <c r="V1389" s="4" t="s">
        <v>25583</v>
      </c>
      <c r="W1389" s="4" t="s">
        <v>1174</v>
      </c>
      <c r="X1389" s="4" t="s">
        <v>25584</v>
      </c>
      <c r="Y1389" s="4" t="s">
        <v>25585</v>
      </c>
      <c r="Z1389" s="4" t="s">
        <v>25586</v>
      </c>
      <c r="AA1389" s="4" t="s">
        <v>25587</v>
      </c>
      <c r="AB1389" s="4" t="s">
        <v>18515</v>
      </c>
    </row>
    <row r="1390" spans="1:28" x14ac:dyDescent="0.25">
      <c r="A1390" s="7" t="s">
        <v>8343</v>
      </c>
      <c r="B1390" s="7">
        <v>4.7266740000000002E-2</v>
      </c>
      <c r="C1390" s="7">
        <v>1.5497329</v>
      </c>
      <c r="D1390" s="4" t="s">
        <v>59</v>
      </c>
      <c r="V1390" s="4" t="s">
        <v>1461</v>
      </c>
      <c r="W1390" s="4" t="s">
        <v>6465</v>
      </c>
      <c r="X1390" s="4" t="s">
        <v>8344</v>
      </c>
      <c r="Y1390" s="4" t="s">
        <v>7627</v>
      </c>
      <c r="Z1390" s="4" t="s">
        <v>1464</v>
      </c>
      <c r="AA1390" s="4" t="s">
        <v>1464</v>
      </c>
      <c r="AB1390" s="4" t="s">
        <v>1464</v>
      </c>
    </row>
    <row r="1391" spans="1:28" x14ac:dyDescent="0.25">
      <c r="A1391" s="7" t="s">
        <v>22086</v>
      </c>
      <c r="B1391" s="8">
        <v>6.5803659999999996E-4</v>
      </c>
      <c r="C1391" s="7">
        <v>1.5512697</v>
      </c>
      <c r="D1391" s="4" t="s">
        <v>59</v>
      </c>
      <c r="V1391" s="4" t="s">
        <v>162</v>
      </c>
      <c r="W1391" s="4" t="s">
        <v>6093</v>
      </c>
      <c r="X1391" s="4" t="s">
        <v>10867</v>
      </c>
      <c r="Y1391" s="4" t="s">
        <v>220</v>
      </c>
    </row>
    <row r="1392" spans="1:28" x14ac:dyDescent="0.25">
      <c r="A1392" s="7" t="s">
        <v>20192</v>
      </c>
      <c r="B1392" s="7">
        <v>4.3933430000000001E-3</v>
      </c>
      <c r="C1392" s="7">
        <v>1.5513268</v>
      </c>
      <c r="D1392" s="4" t="s">
        <v>20193</v>
      </c>
      <c r="E1392" s="4" t="s">
        <v>20194</v>
      </c>
      <c r="F1392" s="4" t="s">
        <v>20195</v>
      </c>
      <c r="G1392" s="4" t="s">
        <v>20196</v>
      </c>
      <c r="H1392" s="4" t="s">
        <v>20197</v>
      </c>
      <c r="I1392" s="4" t="s">
        <v>20198</v>
      </c>
      <c r="J1392" s="4" t="s">
        <v>20199</v>
      </c>
      <c r="K1392" s="5">
        <v>3.0999999999999999E-13</v>
      </c>
      <c r="L1392" s="4" t="s">
        <v>20200</v>
      </c>
      <c r="M1392" s="4" t="s">
        <v>20201</v>
      </c>
      <c r="N1392" s="4" t="s">
        <v>20202</v>
      </c>
      <c r="O1392" s="4" t="s">
        <v>20203</v>
      </c>
      <c r="P1392" s="4">
        <v>1</v>
      </c>
      <c r="Q1392" s="4" t="s">
        <v>4246</v>
      </c>
      <c r="R1392" s="4" t="s">
        <v>4247</v>
      </c>
      <c r="S1392" s="4" t="s">
        <v>2423</v>
      </c>
      <c r="V1392" s="4" t="s">
        <v>20204</v>
      </c>
      <c r="W1392" s="4" t="s">
        <v>20205</v>
      </c>
      <c r="X1392" s="4" t="s">
        <v>20206</v>
      </c>
      <c r="Y1392" s="4" t="s">
        <v>20207</v>
      </c>
      <c r="Z1392" s="4" t="s">
        <v>552</v>
      </c>
      <c r="AA1392" s="4" t="s">
        <v>552</v>
      </c>
      <c r="AB1392" s="4" t="s">
        <v>552</v>
      </c>
    </row>
    <row r="1393" spans="1:28" x14ac:dyDescent="0.25">
      <c r="A1393" s="7" t="s">
        <v>22824</v>
      </c>
      <c r="B1393" s="8">
        <v>4.8831727000000003E-5</v>
      </c>
      <c r="C1393" s="7">
        <v>1.5514433000000001</v>
      </c>
      <c r="D1393" s="4" t="s">
        <v>22825</v>
      </c>
      <c r="E1393" s="4" t="s">
        <v>22826</v>
      </c>
      <c r="F1393" s="4" t="s">
        <v>22827</v>
      </c>
      <c r="G1393" s="4" t="s">
        <v>22828</v>
      </c>
      <c r="H1393" s="4" t="s">
        <v>22829</v>
      </c>
      <c r="I1393" s="4" t="s">
        <v>22830</v>
      </c>
      <c r="J1393" s="4" t="s">
        <v>22831</v>
      </c>
      <c r="K1393" s="5">
        <v>3.3000000000000002E-113</v>
      </c>
    </row>
    <row r="1394" spans="1:28" x14ac:dyDescent="0.25">
      <c r="A1394" s="7" t="s">
        <v>23729</v>
      </c>
      <c r="B1394" s="8">
        <v>4.1332840000000001E-5</v>
      </c>
      <c r="C1394" s="7">
        <v>1.5514702</v>
      </c>
      <c r="D1394" s="4" t="s">
        <v>23730</v>
      </c>
      <c r="E1394" s="4" t="s">
        <v>23731</v>
      </c>
      <c r="F1394" s="4" t="s">
        <v>23732</v>
      </c>
      <c r="G1394" s="4" t="s">
        <v>23733</v>
      </c>
      <c r="H1394" s="4" t="s">
        <v>23734</v>
      </c>
      <c r="I1394" s="4" t="s">
        <v>23735</v>
      </c>
      <c r="J1394" s="4" t="s">
        <v>23736</v>
      </c>
      <c r="K1394" s="5">
        <v>4.4000000000000002E-114</v>
      </c>
      <c r="L1394" s="4" t="s">
        <v>23737</v>
      </c>
      <c r="M1394" s="4" t="s">
        <v>23738</v>
      </c>
      <c r="N1394" s="4" t="s">
        <v>23739</v>
      </c>
      <c r="O1394" s="4" t="s">
        <v>1605</v>
      </c>
      <c r="P1394" s="4">
        <v>1</v>
      </c>
      <c r="Q1394" s="4" t="s">
        <v>355</v>
      </c>
      <c r="R1394" s="4" t="s">
        <v>356</v>
      </c>
      <c r="S1394" s="4" t="s">
        <v>298</v>
      </c>
      <c r="V1394" s="4" t="s">
        <v>23740</v>
      </c>
      <c r="W1394" s="4" t="s">
        <v>7181</v>
      </c>
      <c r="X1394" s="4" t="s">
        <v>23741</v>
      </c>
      <c r="Y1394" s="4" t="s">
        <v>23742</v>
      </c>
      <c r="Z1394" s="4" t="s">
        <v>23743</v>
      </c>
      <c r="AA1394" s="4" t="s">
        <v>23744</v>
      </c>
      <c r="AB1394" s="4" t="s">
        <v>23745</v>
      </c>
    </row>
    <row r="1395" spans="1:28" x14ac:dyDescent="0.25">
      <c r="A1395" s="7" t="s">
        <v>14412</v>
      </c>
      <c r="B1395" s="8">
        <v>2.7620660000000002E-4</v>
      </c>
      <c r="C1395" s="7">
        <v>1.5514716</v>
      </c>
      <c r="D1395" s="4" t="s">
        <v>59</v>
      </c>
      <c r="V1395" s="4" t="s">
        <v>14413</v>
      </c>
      <c r="W1395" s="4" t="s">
        <v>5494</v>
      </c>
      <c r="X1395" s="4" t="s">
        <v>14160</v>
      </c>
      <c r="Y1395" s="4" t="s">
        <v>14414</v>
      </c>
    </row>
    <row r="1396" spans="1:28" x14ac:dyDescent="0.25">
      <c r="A1396" s="7" t="s">
        <v>18096</v>
      </c>
      <c r="B1396" s="8">
        <v>5.8966131999999999E-5</v>
      </c>
      <c r="C1396" s="7">
        <v>1.5519958</v>
      </c>
      <c r="D1396" s="4" t="s">
        <v>18097</v>
      </c>
      <c r="E1396" s="4" t="s">
        <v>18098</v>
      </c>
      <c r="F1396" s="4" t="s">
        <v>18099</v>
      </c>
      <c r="G1396" s="4" t="s">
        <v>18100</v>
      </c>
      <c r="H1396" s="4" t="s">
        <v>18101</v>
      </c>
      <c r="I1396" s="4" t="s">
        <v>18102</v>
      </c>
      <c r="J1396" s="4" t="s">
        <v>18103</v>
      </c>
      <c r="K1396" s="5">
        <v>6.6999999999999997E-48</v>
      </c>
      <c r="L1396" s="4" t="s">
        <v>18104</v>
      </c>
      <c r="M1396" s="4" t="s">
        <v>18105</v>
      </c>
      <c r="N1396" s="4" t="s">
        <v>18106</v>
      </c>
      <c r="O1396" s="4" t="s">
        <v>18107</v>
      </c>
      <c r="P1396" s="4">
        <v>1</v>
      </c>
      <c r="Q1396" s="4" t="s">
        <v>18108</v>
      </c>
      <c r="R1396" s="4" t="s">
        <v>18109</v>
      </c>
      <c r="S1396" s="4" t="s">
        <v>2423</v>
      </c>
      <c r="V1396" s="4" t="s">
        <v>18110</v>
      </c>
      <c r="W1396" s="4" t="s">
        <v>1322</v>
      </c>
      <c r="X1396" s="4" t="s">
        <v>18111</v>
      </c>
      <c r="Y1396" s="4" t="s">
        <v>18112</v>
      </c>
      <c r="Z1396" s="4" t="s">
        <v>18113</v>
      </c>
      <c r="AA1396" s="4" t="s">
        <v>18114</v>
      </c>
      <c r="AB1396" s="4" t="s">
        <v>11388</v>
      </c>
    </row>
    <row r="1397" spans="1:28" x14ac:dyDescent="0.25">
      <c r="A1397" s="7" t="s">
        <v>18317</v>
      </c>
      <c r="B1397" s="8">
        <v>1.5065940000000001E-4</v>
      </c>
      <c r="C1397" s="7">
        <v>1.5524005999999999</v>
      </c>
      <c r="D1397" s="4" t="s">
        <v>18318</v>
      </c>
      <c r="E1397" s="4" t="s">
        <v>18319</v>
      </c>
      <c r="F1397" s="4" t="s">
        <v>18320</v>
      </c>
      <c r="G1397" s="4" t="s">
        <v>18321</v>
      </c>
      <c r="H1397" s="4" t="s">
        <v>18322</v>
      </c>
      <c r="I1397" s="4" t="s">
        <v>18323</v>
      </c>
      <c r="J1397" s="4" t="s">
        <v>8675</v>
      </c>
      <c r="K1397" s="5">
        <v>2.9E-46</v>
      </c>
      <c r="L1397" s="4" t="s">
        <v>18324</v>
      </c>
      <c r="M1397" s="4" t="s">
        <v>18325</v>
      </c>
      <c r="N1397" s="4" t="s">
        <v>18326</v>
      </c>
      <c r="O1397" s="4" t="s">
        <v>18327</v>
      </c>
      <c r="P1397" s="4">
        <v>1</v>
      </c>
      <c r="Q1397" s="4" t="s">
        <v>355</v>
      </c>
      <c r="R1397" s="4" t="s">
        <v>356</v>
      </c>
      <c r="S1397" s="4" t="s">
        <v>298</v>
      </c>
      <c r="V1397" s="4" t="s">
        <v>18328</v>
      </c>
      <c r="W1397" s="4" t="s">
        <v>18329</v>
      </c>
      <c r="X1397" s="4" t="s">
        <v>18330</v>
      </c>
      <c r="Y1397" s="4" t="s">
        <v>18331</v>
      </c>
      <c r="Z1397" s="4" t="s">
        <v>18332</v>
      </c>
      <c r="AA1397" s="4" t="s">
        <v>18333</v>
      </c>
      <c r="AB1397" s="4" t="s">
        <v>1450</v>
      </c>
    </row>
    <row r="1398" spans="1:28" x14ac:dyDescent="0.25">
      <c r="A1398" s="7" t="s">
        <v>18371</v>
      </c>
      <c r="B1398" s="8">
        <v>8.3854790000000002E-5</v>
      </c>
      <c r="C1398" s="7">
        <v>1.5525438</v>
      </c>
      <c r="D1398" s="4" t="s">
        <v>59</v>
      </c>
      <c r="V1398" s="4" t="s">
        <v>18372</v>
      </c>
      <c r="W1398" s="4" t="s">
        <v>18373</v>
      </c>
      <c r="X1398" s="4" t="s">
        <v>18374</v>
      </c>
      <c r="Y1398" s="4" t="s">
        <v>18375</v>
      </c>
      <c r="Z1398" s="4" t="s">
        <v>18376</v>
      </c>
      <c r="AA1398" s="4" t="s">
        <v>18377</v>
      </c>
      <c r="AB1398" s="4" t="s">
        <v>18378</v>
      </c>
    </row>
    <row r="1399" spans="1:28" x14ac:dyDescent="0.25">
      <c r="A1399" s="7" t="s">
        <v>17894</v>
      </c>
      <c r="B1399" s="8">
        <v>1.0844538E-4</v>
      </c>
      <c r="C1399" s="7">
        <v>1.5525498</v>
      </c>
      <c r="D1399" s="4" t="s">
        <v>17895</v>
      </c>
      <c r="E1399" s="4" t="s">
        <v>17896</v>
      </c>
      <c r="F1399" s="4" t="s">
        <v>17897</v>
      </c>
      <c r="G1399" s="4" t="s">
        <v>17898</v>
      </c>
      <c r="H1399" s="4" t="s">
        <v>17899</v>
      </c>
      <c r="I1399" s="4" t="s">
        <v>17900</v>
      </c>
      <c r="J1399" s="4" t="s">
        <v>1439</v>
      </c>
      <c r="K1399" s="5">
        <v>3.0000000000000001E-86</v>
      </c>
      <c r="L1399" s="4" t="s">
        <v>17901</v>
      </c>
      <c r="M1399" s="4" t="s">
        <v>17902</v>
      </c>
      <c r="N1399" s="4" t="s">
        <v>17903</v>
      </c>
      <c r="O1399" s="4" t="s">
        <v>17904</v>
      </c>
      <c r="P1399" s="4">
        <v>2</v>
      </c>
      <c r="Q1399" s="4" t="s">
        <v>17905</v>
      </c>
      <c r="R1399" s="4" t="s">
        <v>17906</v>
      </c>
      <c r="S1399" s="4" t="s">
        <v>235</v>
      </c>
      <c r="V1399" s="4" t="s">
        <v>17907</v>
      </c>
      <c r="W1399" s="4" t="s">
        <v>7578</v>
      </c>
      <c r="X1399" s="4" t="s">
        <v>17908</v>
      </c>
      <c r="Y1399" s="4" t="s">
        <v>17909</v>
      </c>
      <c r="Z1399" s="4" t="s">
        <v>17910</v>
      </c>
      <c r="AA1399" s="4" t="s">
        <v>17911</v>
      </c>
      <c r="AB1399" s="4" t="s">
        <v>17912</v>
      </c>
    </row>
    <row r="1400" spans="1:28" x14ac:dyDescent="0.25">
      <c r="A1400" s="7" t="s">
        <v>7223</v>
      </c>
      <c r="B1400" s="8">
        <v>3.8891769999999998E-4</v>
      </c>
      <c r="C1400" s="7">
        <v>1.5526800000000001</v>
      </c>
      <c r="D1400" s="4" t="s">
        <v>7224</v>
      </c>
      <c r="E1400" s="4" t="s">
        <v>7225</v>
      </c>
      <c r="F1400" s="4" t="s">
        <v>7226</v>
      </c>
      <c r="G1400" s="4" t="s">
        <v>7227</v>
      </c>
      <c r="H1400" s="4" t="s">
        <v>7228</v>
      </c>
      <c r="I1400" s="4" t="s">
        <v>7229</v>
      </c>
      <c r="J1400" s="4" t="s">
        <v>2518</v>
      </c>
      <c r="K1400" s="5">
        <v>7.1999999999999997E-28</v>
      </c>
      <c r="L1400" s="4" t="s">
        <v>7230</v>
      </c>
      <c r="M1400" s="4" t="s">
        <v>7231</v>
      </c>
      <c r="N1400" s="4" t="s">
        <v>7232</v>
      </c>
      <c r="O1400" s="4" t="s">
        <v>7233</v>
      </c>
      <c r="V1400" s="4" t="s">
        <v>7234</v>
      </c>
      <c r="W1400" s="4" t="s">
        <v>7235</v>
      </c>
      <c r="X1400" s="4" t="s">
        <v>7236</v>
      </c>
      <c r="Y1400" s="4" t="s">
        <v>7237</v>
      </c>
      <c r="Z1400" s="4" t="s">
        <v>7238</v>
      </c>
      <c r="AA1400" s="4" t="s">
        <v>7239</v>
      </c>
      <c r="AB1400" s="4" t="s">
        <v>7240</v>
      </c>
    </row>
    <row r="1401" spans="1:28" x14ac:dyDescent="0.25">
      <c r="A1401" s="7" t="s">
        <v>24583</v>
      </c>
      <c r="B1401" s="7">
        <v>6.2046200000000001E-3</v>
      </c>
      <c r="C1401" s="7">
        <v>1.5527077</v>
      </c>
      <c r="D1401" s="4" t="s">
        <v>59</v>
      </c>
      <c r="V1401" s="4" t="s">
        <v>162</v>
      </c>
      <c r="W1401" s="4" t="s">
        <v>6093</v>
      </c>
      <c r="X1401" s="4" t="s">
        <v>10867</v>
      </c>
      <c r="Y1401" s="4" t="s">
        <v>164</v>
      </c>
    </row>
    <row r="1402" spans="1:28" x14ac:dyDescent="0.25">
      <c r="A1402" s="7" t="s">
        <v>19917</v>
      </c>
      <c r="B1402" s="8">
        <v>3.3989878000000002E-4</v>
      </c>
      <c r="C1402" s="7">
        <v>1.5528507</v>
      </c>
      <c r="D1402" s="4" t="s">
        <v>6626</v>
      </c>
      <c r="E1402" s="4" t="s">
        <v>19918</v>
      </c>
      <c r="F1402" s="4" t="s">
        <v>19919</v>
      </c>
      <c r="G1402" s="4" t="s">
        <v>19920</v>
      </c>
      <c r="H1402" s="4" t="s">
        <v>19921</v>
      </c>
      <c r="I1402" s="4" t="s">
        <v>19922</v>
      </c>
      <c r="J1402" s="4" t="s">
        <v>3603</v>
      </c>
      <c r="K1402" s="5">
        <v>5.5000000000000002E-15</v>
      </c>
      <c r="L1402" s="4" t="s">
        <v>19923</v>
      </c>
      <c r="M1402" s="4" t="s">
        <v>19924</v>
      </c>
      <c r="N1402" s="4" t="s">
        <v>19925</v>
      </c>
      <c r="O1402" s="4" t="s">
        <v>19926</v>
      </c>
      <c r="P1402" s="4">
        <v>2</v>
      </c>
      <c r="Q1402" s="4" t="s">
        <v>1072</v>
      </c>
      <c r="R1402" s="4" t="s">
        <v>1073</v>
      </c>
      <c r="S1402" s="4" t="s">
        <v>609</v>
      </c>
      <c r="V1402" s="4" t="s">
        <v>16956</v>
      </c>
      <c r="W1402" s="4" t="s">
        <v>6919</v>
      </c>
      <c r="X1402" s="4" t="s">
        <v>14933</v>
      </c>
      <c r="Y1402" s="4" t="s">
        <v>19927</v>
      </c>
      <c r="Z1402" s="4" t="s">
        <v>8340</v>
      </c>
      <c r="AA1402" s="4" t="s">
        <v>8341</v>
      </c>
      <c r="AB1402" s="4" t="s">
        <v>8342</v>
      </c>
    </row>
    <row r="1403" spans="1:28" x14ac:dyDescent="0.25">
      <c r="A1403" s="7" t="s">
        <v>8301</v>
      </c>
      <c r="B1403" s="8">
        <v>3.5343236999999999E-5</v>
      </c>
      <c r="C1403" s="7">
        <v>1.5533925</v>
      </c>
      <c r="D1403" s="4" t="s">
        <v>8302</v>
      </c>
      <c r="E1403" s="4" t="s">
        <v>8303</v>
      </c>
      <c r="F1403" s="4" t="s">
        <v>8304</v>
      </c>
      <c r="G1403" s="4" t="s">
        <v>8305</v>
      </c>
      <c r="H1403" s="4" t="s">
        <v>8306</v>
      </c>
      <c r="I1403" s="4" t="s">
        <v>8307</v>
      </c>
      <c r="J1403" s="4" t="s">
        <v>417</v>
      </c>
      <c r="K1403" s="5">
        <v>3.4000000000000001E-33</v>
      </c>
      <c r="L1403" s="4" t="s">
        <v>8308</v>
      </c>
      <c r="M1403" s="4" t="s">
        <v>154</v>
      </c>
      <c r="N1403" s="4" t="s">
        <v>155</v>
      </c>
      <c r="O1403" s="4" t="s">
        <v>156</v>
      </c>
      <c r="V1403" s="4" t="s">
        <v>8309</v>
      </c>
      <c r="W1403" s="4" t="s">
        <v>186</v>
      </c>
      <c r="X1403" s="4" t="s">
        <v>8310</v>
      </c>
      <c r="Y1403" s="4" t="s">
        <v>8311</v>
      </c>
      <c r="Z1403" s="4" t="s">
        <v>8312</v>
      </c>
      <c r="AA1403" s="4" t="s">
        <v>8313</v>
      </c>
      <c r="AB1403" s="4" t="s">
        <v>7750</v>
      </c>
    </row>
    <row r="1404" spans="1:28" x14ac:dyDescent="0.25">
      <c r="A1404" s="7" t="s">
        <v>22087</v>
      </c>
      <c r="B1404" s="8">
        <v>3.8002298000000002E-5</v>
      </c>
      <c r="C1404" s="7">
        <v>1.5535781</v>
      </c>
      <c r="D1404" s="4" t="s">
        <v>22088</v>
      </c>
      <c r="E1404" s="4" t="s">
        <v>22089</v>
      </c>
      <c r="F1404" s="4" t="s">
        <v>22090</v>
      </c>
      <c r="G1404" s="4" t="s">
        <v>22091</v>
      </c>
      <c r="H1404" s="4" t="s">
        <v>22092</v>
      </c>
      <c r="I1404" s="4" t="s">
        <v>22093</v>
      </c>
      <c r="J1404" s="4" t="s">
        <v>22094</v>
      </c>
      <c r="K1404" s="5">
        <v>5.7000000000000005E-63</v>
      </c>
      <c r="L1404" s="4" t="s">
        <v>22095</v>
      </c>
      <c r="M1404" s="4" t="s">
        <v>22096</v>
      </c>
      <c r="N1404" s="4" t="s">
        <v>22097</v>
      </c>
      <c r="O1404" s="4" t="s">
        <v>9936</v>
      </c>
      <c r="P1404" s="4">
        <v>1</v>
      </c>
      <c r="Q1404" s="4" t="s">
        <v>3608</v>
      </c>
      <c r="R1404" s="4" t="s">
        <v>3609</v>
      </c>
      <c r="S1404" s="4" t="s">
        <v>298</v>
      </c>
      <c r="V1404" s="4" t="s">
        <v>22098</v>
      </c>
      <c r="W1404" s="4" t="s">
        <v>9421</v>
      </c>
      <c r="X1404" s="4" t="s">
        <v>22099</v>
      </c>
      <c r="Y1404" s="4" t="s">
        <v>22100</v>
      </c>
      <c r="Z1404" s="4" t="s">
        <v>648</v>
      </c>
      <c r="AA1404" s="4" t="s">
        <v>648</v>
      </c>
      <c r="AB1404" s="4" t="s">
        <v>648</v>
      </c>
    </row>
    <row r="1405" spans="1:28" x14ac:dyDescent="0.25">
      <c r="A1405" s="7" t="s">
        <v>21938</v>
      </c>
      <c r="B1405" s="8">
        <v>5.9959303999999998E-5</v>
      </c>
      <c r="C1405" s="7">
        <v>1.5535924000000001</v>
      </c>
      <c r="D1405" s="4" t="s">
        <v>21939</v>
      </c>
      <c r="E1405" s="4" t="s">
        <v>21940</v>
      </c>
      <c r="F1405" s="4" t="s">
        <v>21941</v>
      </c>
      <c r="G1405" s="4" t="s">
        <v>21942</v>
      </c>
      <c r="H1405" s="4" t="s">
        <v>21943</v>
      </c>
      <c r="I1405" s="4" t="s">
        <v>21944</v>
      </c>
      <c r="J1405" s="4" t="s">
        <v>4384</v>
      </c>
      <c r="K1405" s="5">
        <v>8.9000000000000002E-23</v>
      </c>
      <c r="L1405" s="4" t="s">
        <v>21945</v>
      </c>
      <c r="M1405" s="4" t="s">
        <v>21946</v>
      </c>
      <c r="N1405" s="4" t="s">
        <v>21947</v>
      </c>
      <c r="O1405" s="4" t="s">
        <v>21948</v>
      </c>
      <c r="V1405" s="4" t="s">
        <v>21949</v>
      </c>
      <c r="W1405" s="4" t="s">
        <v>4226</v>
      </c>
      <c r="X1405" s="4" t="s">
        <v>21950</v>
      </c>
      <c r="Y1405" s="4" t="s">
        <v>21951</v>
      </c>
      <c r="Z1405" s="4" t="s">
        <v>21952</v>
      </c>
      <c r="AA1405" s="4" t="s">
        <v>21953</v>
      </c>
      <c r="AB1405" s="4" t="s">
        <v>21954</v>
      </c>
    </row>
    <row r="1406" spans="1:28" x14ac:dyDescent="0.25">
      <c r="A1406" s="7" t="s">
        <v>19206</v>
      </c>
      <c r="B1406" s="8">
        <v>2.2432733E-4</v>
      </c>
      <c r="C1406" s="7">
        <v>1.5537173</v>
      </c>
      <c r="D1406" s="4" t="s">
        <v>59</v>
      </c>
      <c r="V1406" s="4" t="s">
        <v>19207</v>
      </c>
      <c r="W1406" s="4" t="s">
        <v>19208</v>
      </c>
      <c r="X1406" s="4" t="s">
        <v>19209</v>
      </c>
      <c r="Y1406" s="4" t="s">
        <v>19210</v>
      </c>
      <c r="Z1406" s="4" t="s">
        <v>17257</v>
      </c>
      <c r="AA1406" s="4" t="s">
        <v>17258</v>
      </c>
      <c r="AB1406" s="4" t="s">
        <v>17259</v>
      </c>
    </row>
    <row r="1407" spans="1:28" x14ac:dyDescent="0.25">
      <c r="A1407" s="7" t="s">
        <v>17303</v>
      </c>
      <c r="B1407" s="8">
        <v>7.747249E-5</v>
      </c>
      <c r="C1407" s="7">
        <v>1.5540655000000001</v>
      </c>
      <c r="D1407" s="4" t="s">
        <v>59</v>
      </c>
    </row>
    <row r="1408" spans="1:28" x14ac:dyDescent="0.25">
      <c r="A1408" s="7" t="s">
        <v>19486</v>
      </c>
      <c r="B1408" s="8">
        <v>1.9630978999999999E-4</v>
      </c>
      <c r="C1408" s="7">
        <v>1.5546232</v>
      </c>
      <c r="D1408" s="4" t="s">
        <v>19487</v>
      </c>
      <c r="E1408" s="4" t="s">
        <v>19488</v>
      </c>
      <c r="F1408" s="4" t="s">
        <v>19489</v>
      </c>
      <c r="G1408" s="4" t="s">
        <v>225</v>
      </c>
      <c r="H1408" s="4" t="s">
        <v>19490</v>
      </c>
      <c r="I1408" s="4" t="s">
        <v>19491</v>
      </c>
      <c r="J1408" s="4" t="s">
        <v>4322</v>
      </c>
      <c r="K1408" s="5">
        <v>0</v>
      </c>
      <c r="L1408" s="4" t="s">
        <v>19492</v>
      </c>
      <c r="M1408" s="4" t="s">
        <v>19493</v>
      </c>
      <c r="N1408" s="4" t="s">
        <v>19494</v>
      </c>
      <c r="O1408" s="4" t="s">
        <v>19495</v>
      </c>
      <c r="P1408" s="4">
        <v>5</v>
      </c>
      <c r="Q1408" s="4" t="s">
        <v>19496</v>
      </c>
      <c r="R1408" s="4" t="s">
        <v>19497</v>
      </c>
      <c r="S1408" s="4" t="s">
        <v>19498</v>
      </c>
      <c r="V1408" s="4" t="s">
        <v>19499</v>
      </c>
      <c r="W1408" s="4" t="s">
        <v>19500</v>
      </c>
      <c r="X1408" s="4" t="s">
        <v>19501</v>
      </c>
      <c r="Y1408" s="4" t="s">
        <v>19502</v>
      </c>
      <c r="Z1408" s="4" t="s">
        <v>19503</v>
      </c>
      <c r="AA1408" s="4" t="s">
        <v>19504</v>
      </c>
      <c r="AB1408" s="4" t="s">
        <v>19505</v>
      </c>
    </row>
    <row r="1409" spans="1:28" x14ac:dyDescent="0.25">
      <c r="A1409" s="7" t="s">
        <v>23538</v>
      </c>
      <c r="B1409" s="8">
        <v>4.8826245E-5</v>
      </c>
      <c r="C1409" s="7">
        <v>1.5549915000000001</v>
      </c>
      <c r="D1409" s="4" t="s">
        <v>3116</v>
      </c>
      <c r="E1409" s="4" t="s">
        <v>23539</v>
      </c>
      <c r="F1409" s="4" t="s">
        <v>23540</v>
      </c>
      <c r="G1409" s="4" t="s">
        <v>23541</v>
      </c>
      <c r="H1409" s="4" t="s">
        <v>23542</v>
      </c>
      <c r="I1409" s="4" t="s">
        <v>23543</v>
      </c>
      <c r="J1409" s="4" t="s">
        <v>1513</v>
      </c>
      <c r="K1409" s="5">
        <v>4.0999999999999997E-67</v>
      </c>
      <c r="L1409" s="4" t="s">
        <v>23544</v>
      </c>
      <c r="M1409" s="4" t="s">
        <v>23545</v>
      </c>
      <c r="N1409" s="4" t="s">
        <v>23546</v>
      </c>
      <c r="O1409" s="4" t="s">
        <v>23547</v>
      </c>
      <c r="V1409" s="4" t="s">
        <v>23548</v>
      </c>
      <c r="W1409" s="4" t="s">
        <v>23549</v>
      </c>
      <c r="X1409" s="4" t="s">
        <v>23550</v>
      </c>
      <c r="Y1409" s="4" t="s">
        <v>23551</v>
      </c>
      <c r="Z1409" s="4" t="s">
        <v>196</v>
      </c>
      <c r="AA1409" s="4" t="s">
        <v>196</v>
      </c>
      <c r="AB1409" s="4" t="s">
        <v>196</v>
      </c>
    </row>
    <row r="1410" spans="1:28" x14ac:dyDescent="0.25">
      <c r="A1410" s="7" t="s">
        <v>9360</v>
      </c>
      <c r="B1410" s="8">
        <v>6.0152563999999999E-5</v>
      </c>
      <c r="C1410" s="7">
        <v>1.5550459999999999</v>
      </c>
      <c r="D1410" s="4" t="s">
        <v>59</v>
      </c>
    </row>
    <row r="1411" spans="1:28" x14ac:dyDescent="0.25">
      <c r="A1411" s="7" t="s">
        <v>23521</v>
      </c>
      <c r="B1411" s="8">
        <v>1.4994842000000001E-4</v>
      </c>
      <c r="C1411" s="7">
        <v>1.5556718</v>
      </c>
      <c r="D1411" s="4" t="s">
        <v>23522</v>
      </c>
      <c r="E1411" s="4" t="s">
        <v>23523</v>
      </c>
      <c r="F1411" s="4" t="s">
        <v>23524</v>
      </c>
      <c r="G1411" s="4" t="s">
        <v>23525</v>
      </c>
      <c r="H1411" s="4" t="s">
        <v>23526</v>
      </c>
      <c r="I1411" s="4" t="s">
        <v>23527</v>
      </c>
      <c r="J1411" s="4" t="s">
        <v>838</v>
      </c>
      <c r="K1411" s="5">
        <v>8.2999999999999996E-53</v>
      </c>
      <c r="L1411" s="4" t="s">
        <v>23528</v>
      </c>
      <c r="M1411" s="4" t="s">
        <v>23529</v>
      </c>
      <c r="N1411" s="4" t="s">
        <v>23530</v>
      </c>
      <c r="O1411" s="4" t="s">
        <v>23531</v>
      </c>
      <c r="P1411" s="4">
        <v>1</v>
      </c>
      <c r="Q1411" s="4" t="s">
        <v>4246</v>
      </c>
      <c r="R1411" s="4" t="s">
        <v>4247</v>
      </c>
      <c r="S1411" s="4" t="s">
        <v>2423</v>
      </c>
      <c r="V1411" s="4" t="s">
        <v>23532</v>
      </c>
      <c r="W1411" s="4" t="s">
        <v>20036</v>
      </c>
      <c r="X1411" s="4" t="s">
        <v>23533</v>
      </c>
      <c r="Y1411" s="4" t="s">
        <v>23534</v>
      </c>
      <c r="Z1411" s="4" t="s">
        <v>23535</v>
      </c>
      <c r="AA1411" s="4" t="s">
        <v>23536</v>
      </c>
      <c r="AB1411" s="4" t="s">
        <v>23537</v>
      </c>
    </row>
    <row r="1412" spans="1:28" x14ac:dyDescent="0.25">
      <c r="A1412" s="7" t="s">
        <v>8585</v>
      </c>
      <c r="B1412" s="8">
        <v>1.1533689E-4</v>
      </c>
      <c r="C1412" s="7">
        <v>1.5557003</v>
      </c>
      <c r="D1412" s="4" t="s">
        <v>59</v>
      </c>
      <c r="V1412" s="4" t="s">
        <v>6737</v>
      </c>
      <c r="W1412" s="4" t="s">
        <v>6738</v>
      </c>
      <c r="X1412" s="4" t="s">
        <v>6739</v>
      </c>
      <c r="Y1412" s="4" t="s">
        <v>6740</v>
      </c>
      <c r="Z1412" s="4" t="s">
        <v>6741</v>
      </c>
      <c r="AA1412" s="4" t="s">
        <v>6742</v>
      </c>
      <c r="AB1412" s="4" t="s">
        <v>6743</v>
      </c>
    </row>
    <row r="1413" spans="1:28" x14ac:dyDescent="0.25">
      <c r="A1413" s="7" t="s">
        <v>20407</v>
      </c>
      <c r="B1413" s="8">
        <v>5.9959303999999998E-5</v>
      </c>
      <c r="C1413" s="7">
        <v>1.555857</v>
      </c>
      <c r="D1413" s="4" t="s">
        <v>20408</v>
      </c>
      <c r="E1413" s="4" t="s">
        <v>20409</v>
      </c>
      <c r="F1413" s="4" t="s">
        <v>20410</v>
      </c>
      <c r="G1413" s="4" t="s">
        <v>20411</v>
      </c>
      <c r="H1413" s="4" t="s">
        <v>20412</v>
      </c>
      <c r="I1413" s="4" t="s">
        <v>20413</v>
      </c>
      <c r="J1413" s="4" t="s">
        <v>1881</v>
      </c>
      <c r="K1413" s="5">
        <v>2.7000000000000001E-31</v>
      </c>
      <c r="L1413" s="4" t="s">
        <v>20414</v>
      </c>
      <c r="M1413" s="4" t="s">
        <v>1942</v>
      </c>
      <c r="N1413" s="4" t="s">
        <v>1943</v>
      </c>
      <c r="O1413" s="4" t="s">
        <v>1774</v>
      </c>
      <c r="P1413" s="4">
        <v>4</v>
      </c>
      <c r="Q1413" s="4" t="s">
        <v>20415</v>
      </c>
      <c r="R1413" s="4" t="s">
        <v>20416</v>
      </c>
      <c r="S1413" s="4" t="s">
        <v>8713</v>
      </c>
      <c r="T1413" s="4" t="s">
        <v>899</v>
      </c>
      <c r="U1413" s="4" t="s">
        <v>900</v>
      </c>
      <c r="V1413" s="4" t="s">
        <v>11894</v>
      </c>
      <c r="W1413" s="4" t="s">
        <v>7459</v>
      </c>
      <c r="X1413" s="4" t="s">
        <v>4809</v>
      </c>
      <c r="Y1413" s="4" t="s">
        <v>20417</v>
      </c>
      <c r="Z1413" s="4" t="s">
        <v>20418</v>
      </c>
      <c r="AA1413" s="4" t="s">
        <v>20419</v>
      </c>
      <c r="AB1413" s="4" t="s">
        <v>11898</v>
      </c>
    </row>
    <row r="1414" spans="1:28" x14ac:dyDescent="0.25">
      <c r="A1414" s="7" t="s">
        <v>25568</v>
      </c>
      <c r="B1414" s="8">
        <v>9.5975659999999994E-5</v>
      </c>
      <c r="C1414" s="7">
        <v>1.5564766000000001</v>
      </c>
      <c r="D1414" s="4" t="s">
        <v>24914</v>
      </c>
      <c r="E1414" s="4" t="s">
        <v>25569</v>
      </c>
      <c r="F1414" s="4" t="s">
        <v>25570</v>
      </c>
      <c r="G1414" s="4" t="s">
        <v>25571</v>
      </c>
      <c r="H1414" s="4" t="s">
        <v>25572</v>
      </c>
      <c r="I1414" s="4" t="s">
        <v>25573</v>
      </c>
      <c r="J1414" s="4" t="s">
        <v>25574</v>
      </c>
      <c r="K1414" s="5">
        <v>2.4E-27</v>
      </c>
      <c r="L1414" s="4" t="s">
        <v>25575</v>
      </c>
      <c r="M1414" s="4" t="s">
        <v>24920</v>
      </c>
      <c r="N1414" s="4" t="s">
        <v>24921</v>
      </c>
      <c r="O1414" s="4" t="s">
        <v>24922</v>
      </c>
      <c r="P1414" s="4">
        <v>2</v>
      </c>
      <c r="Q1414" s="4" t="s">
        <v>10834</v>
      </c>
      <c r="R1414" s="4" t="s">
        <v>10835</v>
      </c>
      <c r="S1414" s="4" t="s">
        <v>235</v>
      </c>
      <c r="V1414" s="4" t="s">
        <v>25576</v>
      </c>
      <c r="W1414" s="4" t="s">
        <v>7154</v>
      </c>
      <c r="X1414" s="4" t="s">
        <v>25577</v>
      </c>
      <c r="Y1414" s="4" t="s">
        <v>25578</v>
      </c>
      <c r="Z1414" s="4" t="s">
        <v>25579</v>
      </c>
      <c r="AA1414" s="4" t="s">
        <v>25580</v>
      </c>
      <c r="AB1414" s="4" t="s">
        <v>25581</v>
      </c>
    </row>
    <row r="1415" spans="1:28" x14ac:dyDescent="0.25">
      <c r="A1415" s="7" t="s">
        <v>19170</v>
      </c>
      <c r="B1415" s="8">
        <v>1.7015035999999999E-4</v>
      </c>
      <c r="C1415" s="7">
        <v>1.5568527000000001</v>
      </c>
      <c r="D1415" s="4" t="s">
        <v>59</v>
      </c>
      <c r="V1415" s="4" t="s">
        <v>162</v>
      </c>
      <c r="W1415" s="4" t="s">
        <v>7976</v>
      </c>
      <c r="X1415" s="4" t="s">
        <v>19171</v>
      </c>
      <c r="Y1415" s="4" t="s">
        <v>164</v>
      </c>
    </row>
    <row r="1416" spans="1:28" x14ac:dyDescent="0.25">
      <c r="A1416" s="7" t="s">
        <v>24412</v>
      </c>
      <c r="B1416" s="8">
        <v>1.4804525E-4</v>
      </c>
      <c r="C1416" s="7">
        <v>1.5569394999999999</v>
      </c>
      <c r="D1416" s="4" t="s">
        <v>24413</v>
      </c>
      <c r="E1416" s="4" t="s">
        <v>24414</v>
      </c>
      <c r="F1416" s="4" t="s">
        <v>24415</v>
      </c>
      <c r="G1416" s="4" t="s">
        <v>24416</v>
      </c>
      <c r="H1416" s="4" t="s">
        <v>24417</v>
      </c>
      <c r="I1416" s="4" t="s">
        <v>24418</v>
      </c>
      <c r="J1416" s="4" t="s">
        <v>24419</v>
      </c>
      <c r="K1416" s="5">
        <v>7.0000000000000003E-38</v>
      </c>
      <c r="L1416" s="4" t="s">
        <v>24420</v>
      </c>
      <c r="M1416" s="4" t="s">
        <v>24421</v>
      </c>
      <c r="N1416" s="4" t="s">
        <v>24422</v>
      </c>
      <c r="O1416" s="4" t="s">
        <v>24423</v>
      </c>
      <c r="V1416" s="4" t="s">
        <v>24424</v>
      </c>
      <c r="W1416" s="4" t="s">
        <v>24425</v>
      </c>
      <c r="X1416" s="4" t="s">
        <v>24426</v>
      </c>
      <c r="Y1416" s="4" t="s">
        <v>24427</v>
      </c>
      <c r="Z1416" s="4" t="s">
        <v>24428</v>
      </c>
      <c r="AA1416" s="4" t="s">
        <v>24429</v>
      </c>
      <c r="AB1416" s="4" t="s">
        <v>24430</v>
      </c>
    </row>
    <row r="1417" spans="1:28" x14ac:dyDescent="0.25">
      <c r="A1417" s="7" t="s">
        <v>19277</v>
      </c>
      <c r="B1417" s="8">
        <v>1.7944574000000001E-3</v>
      </c>
      <c r="C1417" s="7">
        <v>1.5571666</v>
      </c>
      <c r="D1417" s="4" t="s">
        <v>19278</v>
      </c>
      <c r="E1417" s="4" t="s">
        <v>19279</v>
      </c>
      <c r="F1417" s="4" t="s">
        <v>19280</v>
      </c>
      <c r="G1417" s="4" t="s">
        <v>19281</v>
      </c>
      <c r="H1417" s="4" t="s">
        <v>19282</v>
      </c>
      <c r="I1417" s="4" t="s">
        <v>19283</v>
      </c>
      <c r="J1417" s="4" t="s">
        <v>19284</v>
      </c>
      <c r="K1417" s="5">
        <v>5.7000000000000003E-12</v>
      </c>
      <c r="V1417" s="4" t="s">
        <v>19285</v>
      </c>
      <c r="W1417" s="4" t="s">
        <v>19286</v>
      </c>
      <c r="X1417" s="4" t="s">
        <v>19287</v>
      </c>
      <c r="Y1417" s="4" t="s">
        <v>19288</v>
      </c>
      <c r="Z1417" s="4" t="s">
        <v>19289</v>
      </c>
      <c r="AA1417" s="4" t="s">
        <v>19290</v>
      </c>
      <c r="AB1417" s="4" t="s">
        <v>19291</v>
      </c>
    </row>
    <row r="1418" spans="1:28" x14ac:dyDescent="0.25">
      <c r="A1418" s="7" t="s">
        <v>22814</v>
      </c>
      <c r="B1418" s="8">
        <v>1.3738836E-3</v>
      </c>
      <c r="C1418" s="7">
        <v>1.5572410999999999</v>
      </c>
      <c r="D1418" s="4" t="s">
        <v>59</v>
      </c>
      <c r="V1418" s="4" t="s">
        <v>22815</v>
      </c>
      <c r="W1418" s="4" t="s">
        <v>22816</v>
      </c>
      <c r="X1418" s="4" t="s">
        <v>22817</v>
      </c>
      <c r="Y1418" s="4" t="s">
        <v>22818</v>
      </c>
      <c r="Z1418" s="4" t="s">
        <v>22819</v>
      </c>
      <c r="AA1418" s="4" t="s">
        <v>22820</v>
      </c>
      <c r="AB1418" s="4" t="s">
        <v>22821</v>
      </c>
    </row>
    <row r="1419" spans="1:28" x14ac:dyDescent="0.25">
      <c r="A1419" s="7" t="s">
        <v>21156</v>
      </c>
      <c r="B1419" s="8">
        <v>2.5221366000000001E-3</v>
      </c>
      <c r="C1419" s="7">
        <v>1.5573760999999999</v>
      </c>
      <c r="D1419" s="4" t="s">
        <v>6187</v>
      </c>
      <c r="E1419" s="4" t="s">
        <v>21157</v>
      </c>
      <c r="F1419" s="4" t="s">
        <v>21158</v>
      </c>
      <c r="G1419" s="4" t="s">
        <v>21159</v>
      </c>
      <c r="H1419" s="4" t="s">
        <v>21160</v>
      </c>
      <c r="I1419" s="4" t="s">
        <v>21161</v>
      </c>
      <c r="J1419" s="4" t="s">
        <v>16869</v>
      </c>
      <c r="K1419" s="5">
        <v>6.8999999999999997E-64</v>
      </c>
      <c r="L1419" s="4" t="s">
        <v>21162</v>
      </c>
      <c r="M1419" s="4" t="s">
        <v>21163</v>
      </c>
      <c r="N1419" s="4" t="s">
        <v>21164</v>
      </c>
      <c r="O1419" s="4" t="s">
        <v>5169</v>
      </c>
      <c r="V1419" s="4" t="s">
        <v>21165</v>
      </c>
      <c r="W1419" s="4" t="s">
        <v>21166</v>
      </c>
      <c r="X1419" s="4" t="s">
        <v>21167</v>
      </c>
      <c r="Y1419" s="4" t="s">
        <v>21168</v>
      </c>
      <c r="Z1419" s="4" t="s">
        <v>21169</v>
      </c>
      <c r="AA1419" s="4" t="s">
        <v>21170</v>
      </c>
      <c r="AB1419" s="4" t="s">
        <v>21171</v>
      </c>
    </row>
    <row r="1420" spans="1:28" x14ac:dyDescent="0.25">
      <c r="A1420" s="7" t="s">
        <v>19708</v>
      </c>
      <c r="B1420" s="8">
        <v>7.3267000000000004E-4</v>
      </c>
      <c r="C1420" s="7">
        <v>1.5577065000000001</v>
      </c>
      <c r="D1420" s="4" t="s">
        <v>59</v>
      </c>
      <c r="V1420" s="4" t="s">
        <v>19709</v>
      </c>
      <c r="W1420" s="4" t="s">
        <v>10591</v>
      </c>
      <c r="X1420" s="4" t="s">
        <v>19710</v>
      </c>
      <c r="Y1420" s="4" t="s">
        <v>19711</v>
      </c>
      <c r="Z1420" s="4" t="s">
        <v>19712</v>
      </c>
      <c r="AA1420" s="4" t="s">
        <v>19713</v>
      </c>
      <c r="AB1420" s="4" t="s">
        <v>19714</v>
      </c>
    </row>
    <row r="1421" spans="1:28" x14ac:dyDescent="0.25">
      <c r="A1421" s="7" t="s">
        <v>15766</v>
      </c>
      <c r="B1421" s="8">
        <v>2.6537167999999998E-3</v>
      </c>
      <c r="C1421" s="7">
        <v>1.5577478</v>
      </c>
      <c r="D1421" s="4" t="s">
        <v>7242</v>
      </c>
      <c r="E1421" s="4" t="s">
        <v>15767</v>
      </c>
      <c r="F1421" s="4" t="s">
        <v>15768</v>
      </c>
      <c r="G1421" s="4" t="s">
        <v>15769</v>
      </c>
      <c r="H1421" s="4" t="s">
        <v>15770</v>
      </c>
      <c r="I1421" s="4" t="s">
        <v>15771</v>
      </c>
      <c r="J1421" s="4" t="s">
        <v>15772</v>
      </c>
      <c r="K1421" s="5">
        <v>1.1999999999999999E-30</v>
      </c>
      <c r="L1421" s="4" t="s">
        <v>15773</v>
      </c>
      <c r="M1421" s="4" t="s">
        <v>7250</v>
      </c>
      <c r="N1421" s="4" t="s">
        <v>7251</v>
      </c>
      <c r="O1421" s="4" t="s">
        <v>4447</v>
      </c>
      <c r="V1421" s="4" t="s">
        <v>15774</v>
      </c>
      <c r="W1421" s="4" t="s">
        <v>7445</v>
      </c>
      <c r="X1421" s="4" t="s">
        <v>15775</v>
      </c>
      <c r="Y1421" s="4" t="s">
        <v>15776</v>
      </c>
      <c r="Z1421" s="4" t="s">
        <v>15777</v>
      </c>
      <c r="AA1421" s="4" t="s">
        <v>15778</v>
      </c>
      <c r="AB1421" s="4" t="s">
        <v>15779</v>
      </c>
    </row>
    <row r="1422" spans="1:28" x14ac:dyDescent="0.25">
      <c r="A1422" s="7" t="s">
        <v>14111</v>
      </c>
      <c r="B1422" s="7">
        <v>2.8412870999999999E-2</v>
      </c>
      <c r="C1422" s="7">
        <v>1.5582879999999999</v>
      </c>
      <c r="D1422" s="4" t="s">
        <v>14112</v>
      </c>
      <c r="E1422" s="4" t="s">
        <v>14113</v>
      </c>
      <c r="F1422" s="4" t="s">
        <v>14114</v>
      </c>
      <c r="G1422" s="4" t="s">
        <v>14115</v>
      </c>
      <c r="H1422" s="4" t="s">
        <v>14116</v>
      </c>
      <c r="I1422" s="4" t="s">
        <v>14117</v>
      </c>
      <c r="J1422" s="4" t="s">
        <v>14118</v>
      </c>
      <c r="K1422" s="5">
        <v>3.7999999999999997E-49</v>
      </c>
      <c r="L1422" s="4" t="s">
        <v>14119</v>
      </c>
      <c r="M1422" s="4" t="s">
        <v>14120</v>
      </c>
      <c r="N1422" s="4" t="s">
        <v>14121</v>
      </c>
      <c r="O1422" s="4" t="s">
        <v>14122</v>
      </c>
      <c r="P1422" s="4">
        <v>2</v>
      </c>
      <c r="Q1422" s="4" t="s">
        <v>799</v>
      </c>
      <c r="R1422" s="4" t="s">
        <v>800</v>
      </c>
      <c r="S1422" s="4" t="s">
        <v>235</v>
      </c>
      <c r="V1422" s="4" t="s">
        <v>7145</v>
      </c>
      <c r="W1422" s="4" t="s">
        <v>7146</v>
      </c>
      <c r="X1422" s="4" t="s">
        <v>7147</v>
      </c>
      <c r="Y1422" s="4" t="s">
        <v>14123</v>
      </c>
      <c r="Z1422" s="4" t="s">
        <v>14124</v>
      </c>
      <c r="AA1422" s="4" t="s">
        <v>14125</v>
      </c>
      <c r="AB1422" s="4" t="s">
        <v>11311</v>
      </c>
    </row>
    <row r="1423" spans="1:28" x14ac:dyDescent="0.25">
      <c r="A1423" s="7" t="s">
        <v>18560</v>
      </c>
      <c r="B1423" s="8">
        <v>3.2610914999999997E-5</v>
      </c>
      <c r="C1423" s="7">
        <v>1.5585237999999999</v>
      </c>
      <c r="D1423" s="4" t="s">
        <v>59</v>
      </c>
    </row>
    <row r="1424" spans="1:28" x14ac:dyDescent="0.25">
      <c r="A1424" s="7" t="s">
        <v>18179</v>
      </c>
      <c r="B1424" s="8">
        <v>2.2166013000000001E-4</v>
      </c>
      <c r="C1424" s="7">
        <v>1.5587149</v>
      </c>
      <c r="D1424" s="4" t="s">
        <v>18180</v>
      </c>
      <c r="E1424" s="4" t="s">
        <v>18181</v>
      </c>
      <c r="F1424" s="4" t="s">
        <v>18182</v>
      </c>
      <c r="G1424" s="4" t="s">
        <v>18183</v>
      </c>
      <c r="H1424" s="4" t="s">
        <v>18184</v>
      </c>
      <c r="I1424" s="4" t="s">
        <v>18185</v>
      </c>
      <c r="J1424" s="4" t="s">
        <v>1439</v>
      </c>
      <c r="K1424" s="5">
        <v>1.4000000000000001E-12</v>
      </c>
      <c r="V1424" s="4" t="s">
        <v>7005</v>
      </c>
      <c r="W1424" s="4" t="s">
        <v>7006</v>
      </c>
      <c r="X1424" s="4" t="s">
        <v>7007</v>
      </c>
      <c r="Y1424" s="4" t="s">
        <v>7008</v>
      </c>
      <c r="Z1424" s="4" t="s">
        <v>5216</v>
      </c>
      <c r="AA1424" s="4" t="s">
        <v>5217</v>
      </c>
      <c r="AB1424" s="4" t="s">
        <v>5218</v>
      </c>
    </row>
    <row r="1425" spans="1:28" x14ac:dyDescent="0.25">
      <c r="A1425" s="7" t="s">
        <v>20731</v>
      </c>
      <c r="B1425" s="8">
        <v>1.0262719E-4</v>
      </c>
      <c r="C1425" s="7">
        <v>1.5587295000000001</v>
      </c>
      <c r="D1425" s="4" t="s">
        <v>20732</v>
      </c>
      <c r="E1425" s="4" t="s">
        <v>20733</v>
      </c>
      <c r="F1425" s="4" t="s">
        <v>20734</v>
      </c>
      <c r="G1425" s="5">
        <v>3.5000000000000002E-11</v>
      </c>
      <c r="H1425" s="4" t="s">
        <v>20735</v>
      </c>
      <c r="I1425" s="4" t="s">
        <v>20733</v>
      </c>
      <c r="J1425" s="4" t="s">
        <v>20734</v>
      </c>
      <c r="K1425" s="5">
        <v>3.5000000000000002E-11</v>
      </c>
      <c r="L1425" s="4" t="s">
        <v>20736</v>
      </c>
      <c r="M1425" s="4" t="s">
        <v>10747</v>
      </c>
      <c r="N1425" s="4" t="s">
        <v>10748</v>
      </c>
      <c r="O1425" s="4" t="s">
        <v>1443</v>
      </c>
      <c r="V1425" s="4" t="s">
        <v>20737</v>
      </c>
      <c r="W1425" s="4" t="s">
        <v>6919</v>
      </c>
      <c r="X1425" s="4" t="s">
        <v>20738</v>
      </c>
      <c r="Y1425" s="4" t="s">
        <v>20739</v>
      </c>
      <c r="Z1425" s="4" t="s">
        <v>552</v>
      </c>
      <c r="AA1425" s="4" t="s">
        <v>552</v>
      </c>
      <c r="AB1425" s="4" t="s">
        <v>552</v>
      </c>
    </row>
    <row r="1426" spans="1:28" x14ac:dyDescent="0.25">
      <c r="A1426" s="7" t="s">
        <v>17690</v>
      </c>
      <c r="B1426" s="8">
        <v>2.6755692999999998E-4</v>
      </c>
      <c r="C1426" s="7">
        <v>1.5589534</v>
      </c>
      <c r="D1426" s="4" t="s">
        <v>59</v>
      </c>
      <c r="V1426" s="4" t="s">
        <v>17691</v>
      </c>
      <c r="W1426" s="4" t="s">
        <v>9705</v>
      </c>
      <c r="X1426" s="4" t="s">
        <v>17692</v>
      </c>
      <c r="Y1426" s="4" t="s">
        <v>17693</v>
      </c>
      <c r="Z1426" s="4" t="s">
        <v>17694</v>
      </c>
      <c r="AA1426" s="4" t="s">
        <v>17695</v>
      </c>
      <c r="AB1426" s="4" t="s">
        <v>270</v>
      </c>
    </row>
    <row r="1427" spans="1:28" x14ac:dyDescent="0.25">
      <c r="A1427" s="7" t="s">
        <v>18439</v>
      </c>
      <c r="B1427" s="7">
        <v>6.5869520000000001E-3</v>
      </c>
      <c r="C1427" s="7">
        <v>1.5598266000000001</v>
      </c>
      <c r="D1427" s="4" t="s">
        <v>59</v>
      </c>
      <c r="V1427" s="4" t="s">
        <v>162</v>
      </c>
      <c r="W1427" s="4" t="s">
        <v>6093</v>
      </c>
      <c r="X1427" s="4" t="s">
        <v>4083</v>
      </c>
      <c r="Y1427" s="4" t="s">
        <v>164</v>
      </c>
    </row>
    <row r="1428" spans="1:28" x14ac:dyDescent="0.25">
      <c r="A1428" s="7" t="s">
        <v>18334</v>
      </c>
      <c r="B1428" s="7">
        <v>1.6628529999999999E-2</v>
      </c>
      <c r="C1428" s="7">
        <v>1.5598269</v>
      </c>
      <c r="D1428" s="4" t="s">
        <v>18335</v>
      </c>
      <c r="E1428" s="4" t="s">
        <v>18336</v>
      </c>
      <c r="F1428" s="4" t="s">
        <v>18337</v>
      </c>
      <c r="G1428" s="4" t="s">
        <v>18338</v>
      </c>
      <c r="H1428" s="4" t="s">
        <v>18339</v>
      </c>
      <c r="I1428" s="4" t="s">
        <v>18340</v>
      </c>
      <c r="J1428" s="4" t="s">
        <v>2050</v>
      </c>
      <c r="K1428" s="5">
        <v>2.5000000000000001E-60</v>
      </c>
      <c r="L1428" s="4" t="s">
        <v>18341</v>
      </c>
      <c r="M1428" s="4" t="s">
        <v>18342</v>
      </c>
      <c r="N1428" s="4" t="s">
        <v>18343</v>
      </c>
      <c r="O1428" s="4" t="s">
        <v>18344</v>
      </c>
      <c r="P1428" s="4">
        <v>1</v>
      </c>
      <c r="Q1428" s="4" t="s">
        <v>16983</v>
      </c>
      <c r="R1428" s="4" t="s">
        <v>16984</v>
      </c>
      <c r="S1428" s="4" t="s">
        <v>298</v>
      </c>
      <c r="T1428" s="4" t="s">
        <v>16985</v>
      </c>
      <c r="U1428" s="4" t="s">
        <v>16986</v>
      </c>
      <c r="V1428" s="4" t="s">
        <v>18345</v>
      </c>
      <c r="W1428" s="4" t="s">
        <v>18346</v>
      </c>
      <c r="X1428" s="4" t="s">
        <v>18347</v>
      </c>
      <c r="Y1428" s="4" t="s">
        <v>18348</v>
      </c>
      <c r="Z1428" s="4" t="s">
        <v>18349</v>
      </c>
      <c r="AA1428" s="4" t="s">
        <v>18350</v>
      </c>
      <c r="AB1428" s="4" t="s">
        <v>18351</v>
      </c>
    </row>
    <row r="1429" spans="1:28" x14ac:dyDescent="0.25">
      <c r="A1429" s="7" t="s">
        <v>27105</v>
      </c>
      <c r="B1429" s="8">
        <v>1.7914299999999999E-4</v>
      </c>
      <c r="C1429" s="7">
        <v>1.5601518000000001</v>
      </c>
      <c r="D1429" s="4" t="s">
        <v>27106</v>
      </c>
      <c r="E1429" s="4" t="s">
        <v>27107</v>
      </c>
      <c r="F1429" s="4" t="s">
        <v>27108</v>
      </c>
      <c r="G1429" s="4" t="s">
        <v>27109</v>
      </c>
      <c r="H1429" s="4" t="s">
        <v>27110</v>
      </c>
      <c r="I1429" s="4" t="s">
        <v>27111</v>
      </c>
      <c r="J1429" s="4" t="s">
        <v>312</v>
      </c>
      <c r="K1429" s="5">
        <v>0</v>
      </c>
      <c r="L1429" s="4" t="s">
        <v>27112</v>
      </c>
      <c r="M1429" s="4" t="s">
        <v>27113</v>
      </c>
      <c r="N1429" s="4" t="s">
        <v>27114</v>
      </c>
      <c r="O1429" s="4" t="s">
        <v>27115</v>
      </c>
      <c r="P1429" s="4">
        <v>3</v>
      </c>
      <c r="Q1429" s="4" t="s">
        <v>27116</v>
      </c>
      <c r="R1429" s="4" t="s">
        <v>27117</v>
      </c>
      <c r="S1429" s="4" t="s">
        <v>1714</v>
      </c>
      <c r="T1429" s="4" t="s">
        <v>27118</v>
      </c>
      <c r="U1429" s="4" t="s">
        <v>27106</v>
      </c>
      <c r="V1429" s="4" t="s">
        <v>27119</v>
      </c>
      <c r="W1429" s="4" t="s">
        <v>9347</v>
      </c>
      <c r="X1429" s="4" t="s">
        <v>27120</v>
      </c>
      <c r="Y1429" s="4" t="s">
        <v>27121</v>
      </c>
      <c r="Z1429" s="4" t="s">
        <v>27122</v>
      </c>
      <c r="AA1429" s="4" t="s">
        <v>27123</v>
      </c>
      <c r="AB1429" s="4" t="s">
        <v>27124</v>
      </c>
    </row>
    <row r="1430" spans="1:28" x14ac:dyDescent="0.25">
      <c r="A1430" s="7" t="s">
        <v>24397</v>
      </c>
      <c r="B1430" s="8">
        <v>1.3385687000000001E-4</v>
      </c>
      <c r="C1430" s="7">
        <v>1.5602849999999999</v>
      </c>
      <c r="D1430" s="4" t="s">
        <v>24398</v>
      </c>
      <c r="E1430" s="4" t="s">
        <v>24399</v>
      </c>
      <c r="F1430" s="4" t="s">
        <v>24400</v>
      </c>
      <c r="G1430" s="4" t="s">
        <v>24401</v>
      </c>
      <c r="H1430" s="4" t="s">
        <v>24402</v>
      </c>
      <c r="I1430" s="4" t="s">
        <v>24403</v>
      </c>
      <c r="J1430" s="4" t="s">
        <v>24404</v>
      </c>
      <c r="K1430" s="5">
        <v>3.5000000000000001E-74</v>
      </c>
      <c r="L1430" s="4" t="s">
        <v>24405</v>
      </c>
      <c r="M1430" s="4" t="s">
        <v>24406</v>
      </c>
      <c r="N1430" s="4" t="s">
        <v>24407</v>
      </c>
      <c r="O1430" s="4" t="s">
        <v>24408</v>
      </c>
      <c r="P1430" s="4">
        <v>1</v>
      </c>
      <c r="Q1430" s="4" t="s">
        <v>1624</v>
      </c>
      <c r="R1430" s="4" t="s">
        <v>1625</v>
      </c>
      <c r="S1430" s="4" t="s">
        <v>1019</v>
      </c>
      <c r="V1430" s="4" t="s">
        <v>24409</v>
      </c>
      <c r="W1430" s="4" t="s">
        <v>501</v>
      </c>
      <c r="X1430" s="4" t="s">
        <v>24410</v>
      </c>
      <c r="Y1430" s="4" t="s">
        <v>24411</v>
      </c>
      <c r="Z1430" s="4" t="s">
        <v>1128</v>
      </c>
      <c r="AA1430" s="4" t="s">
        <v>1128</v>
      </c>
      <c r="AB1430" s="4" t="s">
        <v>1128</v>
      </c>
    </row>
    <row r="1431" spans="1:28" x14ac:dyDescent="0.25">
      <c r="A1431" s="7" t="s">
        <v>17582</v>
      </c>
      <c r="B1431" s="8">
        <v>1.0972912000000001E-3</v>
      </c>
      <c r="C1431" s="7">
        <v>1.5603149000000001</v>
      </c>
      <c r="D1431" s="4" t="s">
        <v>2629</v>
      </c>
      <c r="E1431" s="4" t="s">
        <v>17583</v>
      </c>
      <c r="F1431" s="4" t="s">
        <v>17584</v>
      </c>
      <c r="G1431" s="4" t="s">
        <v>17585</v>
      </c>
      <c r="H1431" s="4" t="s">
        <v>17586</v>
      </c>
      <c r="I1431" s="4" t="s">
        <v>17587</v>
      </c>
      <c r="J1431" s="4" t="s">
        <v>13322</v>
      </c>
      <c r="K1431" s="5">
        <v>8.5000000000000003E-110</v>
      </c>
      <c r="L1431" s="4" t="s">
        <v>17588</v>
      </c>
      <c r="M1431" s="4" t="s">
        <v>17589</v>
      </c>
      <c r="N1431" s="4" t="s">
        <v>17590</v>
      </c>
      <c r="O1431" s="4" t="s">
        <v>17591</v>
      </c>
      <c r="P1431" s="4">
        <v>2</v>
      </c>
      <c r="Q1431" s="4" t="s">
        <v>17592</v>
      </c>
      <c r="R1431" s="4" t="s">
        <v>17593</v>
      </c>
      <c r="S1431" s="4" t="s">
        <v>1984</v>
      </c>
      <c r="T1431" s="4" t="s">
        <v>2058</v>
      </c>
      <c r="U1431" s="4" t="s">
        <v>2059</v>
      </c>
      <c r="V1431" s="4" t="s">
        <v>17594</v>
      </c>
      <c r="W1431" s="4" t="s">
        <v>17595</v>
      </c>
      <c r="X1431" s="4" t="s">
        <v>17596</v>
      </c>
      <c r="Y1431" s="4" t="s">
        <v>17597</v>
      </c>
      <c r="Z1431" s="4" t="s">
        <v>17598</v>
      </c>
      <c r="AA1431" s="4" t="s">
        <v>17599</v>
      </c>
      <c r="AB1431" s="4" t="s">
        <v>17600</v>
      </c>
    </row>
    <row r="1432" spans="1:28" x14ac:dyDescent="0.25">
      <c r="A1432" s="7" t="s">
        <v>20174</v>
      </c>
      <c r="B1432" s="7">
        <v>3.276776E-2</v>
      </c>
      <c r="C1432" s="7">
        <v>1.5603446000000001</v>
      </c>
      <c r="D1432" s="4" t="s">
        <v>466</v>
      </c>
      <c r="E1432" s="4" t="s">
        <v>20175</v>
      </c>
      <c r="F1432" s="4" t="s">
        <v>20176</v>
      </c>
      <c r="G1432" s="4" t="s">
        <v>20177</v>
      </c>
      <c r="H1432" s="4" t="s">
        <v>20178</v>
      </c>
      <c r="I1432" s="4" t="s">
        <v>20179</v>
      </c>
      <c r="J1432" s="4" t="s">
        <v>20180</v>
      </c>
      <c r="K1432" s="5">
        <v>7.0000000000000002E-59</v>
      </c>
      <c r="L1432" s="4" t="s">
        <v>20181</v>
      </c>
      <c r="M1432" s="4" t="s">
        <v>1905</v>
      </c>
      <c r="N1432" s="4" t="s">
        <v>1906</v>
      </c>
      <c r="O1432" s="4" t="s">
        <v>1443</v>
      </c>
      <c r="V1432" s="4" t="s">
        <v>20182</v>
      </c>
      <c r="W1432" s="4" t="s">
        <v>20183</v>
      </c>
      <c r="X1432" s="4" t="s">
        <v>20184</v>
      </c>
      <c r="Y1432" s="4" t="s">
        <v>20185</v>
      </c>
      <c r="Z1432" s="4" t="s">
        <v>20186</v>
      </c>
      <c r="AA1432" s="4" t="s">
        <v>20187</v>
      </c>
      <c r="AB1432" s="4" t="s">
        <v>20188</v>
      </c>
    </row>
    <row r="1433" spans="1:28" x14ac:dyDescent="0.25">
      <c r="A1433" s="7" t="s">
        <v>26037</v>
      </c>
      <c r="B1433" s="8">
        <v>8.3488550000000001E-4</v>
      </c>
      <c r="C1433" s="7">
        <v>1.5604256000000001</v>
      </c>
      <c r="D1433" s="4" t="s">
        <v>59</v>
      </c>
      <c r="V1433" s="4" t="s">
        <v>7662</v>
      </c>
      <c r="W1433" s="4" t="s">
        <v>6465</v>
      </c>
      <c r="X1433" s="4" t="s">
        <v>7626</v>
      </c>
      <c r="Y1433" s="4" t="s">
        <v>7663</v>
      </c>
      <c r="Z1433" s="4" t="s">
        <v>1464</v>
      </c>
      <c r="AA1433" s="4" t="s">
        <v>1464</v>
      </c>
      <c r="AB1433" s="4" t="s">
        <v>1464</v>
      </c>
    </row>
    <row r="1434" spans="1:28" x14ac:dyDescent="0.25">
      <c r="A1434" s="7" t="s">
        <v>20090</v>
      </c>
      <c r="B1434" s="8">
        <v>2.0959865999999999E-4</v>
      </c>
      <c r="C1434" s="7">
        <v>1.5608242000000001</v>
      </c>
      <c r="D1434" s="4" t="s">
        <v>20091</v>
      </c>
      <c r="E1434" s="4" t="s">
        <v>20092</v>
      </c>
      <c r="F1434" s="4" t="s">
        <v>20093</v>
      </c>
      <c r="G1434" s="4" t="s">
        <v>20094</v>
      </c>
      <c r="H1434" s="4" t="s">
        <v>20095</v>
      </c>
      <c r="I1434" s="4" t="s">
        <v>20096</v>
      </c>
      <c r="J1434" s="4" t="s">
        <v>20097</v>
      </c>
      <c r="K1434" s="5">
        <v>6.2999999999999998E-92</v>
      </c>
      <c r="L1434" s="4" t="s">
        <v>20098</v>
      </c>
      <c r="M1434" s="4" t="s">
        <v>20099</v>
      </c>
      <c r="N1434" s="4" t="s">
        <v>20100</v>
      </c>
      <c r="O1434" s="4" t="s">
        <v>20101</v>
      </c>
      <c r="P1434" s="4">
        <v>4</v>
      </c>
      <c r="Q1434" s="4" t="s">
        <v>20102</v>
      </c>
      <c r="R1434" s="4" t="s">
        <v>20103</v>
      </c>
      <c r="S1434" s="4" t="s">
        <v>20104</v>
      </c>
      <c r="V1434" s="4" t="s">
        <v>20105</v>
      </c>
      <c r="W1434" s="4" t="s">
        <v>20106</v>
      </c>
      <c r="X1434" s="4" t="s">
        <v>20107</v>
      </c>
      <c r="Y1434" s="4" t="s">
        <v>20108</v>
      </c>
      <c r="Z1434" s="4" t="s">
        <v>20109</v>
      </c>
      <c r="AA1434" s="4" t="s">
        <v>20110</v>
      </c>
      <c r="AB1434" s="4" t="s">
        <v>5573</v>
      </c>
    </row>
    <row r="1435" spans="1:28" x14ac:dyDescent="0.25">
      <c r="A1435" s="7" t="s">
        <v>26014</v>
      </c>
      <c r="B1435" s="8">
        <v>1.7235172999999999E-4</v>
      </c>
      <c r="C1435" s="7">
        <v>1.5610619999999999</v>
      </c>
      <c r="D1435" s="4" t="s">
        <v>26015</v>
      </c>
      <c r="E1435" s="4" t="s">
        <v>26016</v>
      </c>
      <c r="F1435" s="4" t="s">
        <v>26017</v>
      </c>
      <c r="G1435" s="4" t="s">
        <v>26018</v>
      </c>
      <c r="H1435" s="4" t="s">
        <v>26019</v>
      </c>
      <c r="I1435" s="4" t="s">
        <v>26020</v>
      </c>
      <c r="J1435" s="4" t="s">
        <v>7905</v>
      </c>
      <c r="K1435" s="5">
        <v>6.0999999999999996E-64</v>
      </c>
      <c r="L1435" s="4" t="s">
        <v>26021</v>
      </c>
      <c r="M1435" s="4" t="s">
        <v>26022</v>
      </c>
      <c r="N1435" s="4" t="s">
        <v>26023</v>
      </c>
      <c r="O1435" s="4" t="s">
        <v>26024</v>
      </c>
      <c r="P1435" s="4">
        <v>1</v>
      </c>
      <c r="Q1435" s="4" t="s">
        <v>355</v>
      </c>
      <c r="R1435" s="4" t="s">
        <v>356</v>
      </c>
      <c r="S1435" s="4" t="s">
        <v>298</v>
      </c>
      <c r="V1435" s="4" t="s">
        <v>26025</v>
      </c>
      <c r="W1435" s="4" t="s">
        <v>17709</v>
      </c>
      <c r="X1435" s="4" t="s">
        <v>26026</v>
      </c>
      <c r="Y1435" s="4" t="s">
        <v>26027</v>
      </c>
      <c r="Z1435" s="4" t="s">
        <v>26028</v>
      </c>
      <c r="AA1435" s="4" t="s">
        <v>26029</v>
      </c>
      <c r="AB1435" s="4" t="s">
        <v>26030</v>
      </c>
    </row>
    <row r="1436" spans="1:28" x14ac:dyDescent="0.25">
      <c r="A1436" s="7" t="s">
        <v>22375</v>
      </c>
      <c r="B1436" s="7">
        <v>4.2914219999999996E-3</v>
      </c>
      <c r="C1436" s="7">
        <v>1.5617207</v>
      </c>
      <c r="D1436" s="4" t="s">
        <v>8198</v>
      </c>
      <c r="E1436" s="4" t="s">
        <v>22376</v>
      </c>
      <c r="F1436" s="4" t="s">
        <v>22377</v>
      </c>
      <c r="G1436" s="4" t="s">
        <v>22378</v>
      </c>
      <c r="H1436" s="4" t="s">
        <v>22379</v>
      </c>
      <c r="I1436" s="4" t="s">
        <v>22380</v>
      </c>
      <c r="J1436" s="4" t="s">
        <v>3144</v>
      </c>
      <c r="K1436" s="5">
        <v>3.8999999999999997E-141</v>
      </c>
      <c r="L1436" s="4" t="s">
        <v>22381</v>
      </c>
      <c r="M1436" s="4" t="s">
        <v>22382</v>
      </c>
      <c r="N1436" s="4" t="s">
        <v>22383</v>
      </c>
      <c r="O1436" s="4" t="s">
        <v>22384</v>
      </c>
      <c r="P1436" s="4">
        <v>3</v>
      </c>
      <c r="Q1436" s="4" t="s">
        <v>22385</v>
      </c>
      <c r="R1436" s="4" t="s">
        <v>22386</v>
      </c>
      <c r="S1436" s="4" t="s">
        <v>2296</v>
      </c>
      <c r="T1436" s="4" t="s">
        <v>22387</v>
      </c>
      <c r="U1436" s="4" t="s">
        <v>22388</v>
      </c>
      <c r="V1436" s="4" t="s">
        <v>22389</v>
      </c>
      <c r="W1436" s="4" t="s">
        <v>22390</v>
      </c>
      <c r="X1436" s="4" t="s">
        <v>22391</v>
      </c>
      <c r="Y1436" s="4" t="s">
        <v>22392</v>
      </c>
      <c r="Z1436" s="4" t="s">
        <v>22393</v>
      </c>
      <c r="AA1436" s="4" t="s">
        <v>22394</v>
      </c>
      <c r="AB1436" s="4" t="s">
        <v>22395</v>
      </c>
    </row>
    <row r="1437" spans="1:28" x14ac:dyDescent="0.25">
      <c r="A1437" s="7" t="s">
        <v>26629</v>
      </c>
      <c r="B1437" s="8">
        <v>7.9927930000000006E-5</v>
      </c>
      <c r="C1437" s="7">
        <v>1.5618361000000001</v>
      </c>
      <c r="D1437" s="4" t="s">
        <v>26630</v>
      </c>
      <c r="E1437" s="4" t="s">
        <v>26631</v>
      </c>
      <c r="F1437" s="4" t="s">
        <v>26632</v>
      </c>
      <c r="G1437" s="4" t="s">
        <v>26633</v>
      </c>
      <c r="H1437" s="4" t="s">
        <v>26634</v>
      </c>
      <c r="I1437" s="4" t="s">
        <v>26635</v>
      </c>
      <c r="J1437" s="4" t="s">
        <v>26636</v>
      </c>
      <c r="K1437" s="5">
        <v>2.0999999999999999E-17</v>
      </c>
      <c r="L1437" s="4" t="s">
        <v>26637</v>
      </c>
      <c r="M1437" s="4" t="s">
        <v>4341</v>
      </c>
      <c r="N1437" s="4" t="s">
        <v>4342</v>
      </c>
      <c r="O1437" s="4" t="s">
        <v>1864</v>
      </c>
      <c r="V1437" s="4" t="s">
        <v>15107</v>
      </c>
      <c r="W1437" s="4" t="s">
        <v>6465</v>
      </c>
      <c r="X1437" s="4" t="s">
        <v>26638</v>
      </c>
      <c r="Y1437" s="4" t="s">
        <v>26639</v>
      </c>
      <c r="Z1437" s="4" t="s">
        <v>1464</v>
      </c>
      <c r="AA1437" s="4" t="s">
        <v>1464</v>
      </c>
      <c r="AB1437" s="4" t="s">
        <v>1464</v>
      </c>
    </row>
    <row r="1438" spans="1:28" x14ac:dyDescent="0.25">
      <c r="A1438" s="7" t="s">
        <v>28007</v>
      </c>
      <c r="B1438" s="7">
        <v>2.7024731E-2</v>
      </c>
      <c r="C1438" s="7">
        <v>1.5622448</v>
      </c>
      <c r="D1438" s="4" t="s">
        <v>108</v>
      </c>
      <c r="E1438" s="4" t="s">
        <v>28008</v>
      </c>
      <c r="F1438" s="4" t="s">
        <v>28009</v>
      </c>
      <c r="G1438" s="4" t="s">
        <v>28010</v>
      </c>
      <c r="H1438" s="4" t="s">
        <v>28011</v>
      </c>
      <c r="I1438" s="4" t="s">
        <v>3692</v>
      </c>
      <c r="J1438" s="4" t="s">
        <v>312</v>
      </c>
      <c r="K1438" s="5">
        <v>1.3E-41</v>
      </c>
      <c r="L1438" s="4" t="s">
        <v>28012</v>
      </c>
      <c r="M1438" s="4" t="s">
        <v>28013</v>
      </c>
      <c r="N1438" s="4" t="s">
        <v>28014</v>
      </c>
      <c r="O1438" s="4" t="s">
        <v>28015</v>
      </c>
      <c r="P1438" s="4">
        <v>3</v>
      </c>
      <c r="Q1438" s="4" t="s">
        <v>28016</v>
      </c>
      <c r="R1438" s="4" t="s">
        <v>28017</v>
      </c>
      <c r="S1438" s="4" t="s">
        <v>2618</v>
      </c>
      <c r="T1438" s="4" t="s">
        <v>122</v>
      </c>
      <c r="U1438" s="4" t="s">
        <v>123</v>
      </c>
      <c r="V1438" s="4" t="s">
        <v>6770</v>
      </c>
      <c r="W1438" s="4" t="s">
        <v>6771</v>
      </c>
      <c r="X1438" s="4" t="s">
        <v>6772</v>
      </c>
      <c r="Y1438" s="4" t="s">
        <v>28018</v>
      </c>
      <c r="Z1438" s="4" t="s">
        <v>14957</v>
      </c>
      <c r="AA1438" s="4" t="s">
        <v>14958</v>
      </c>
      <c r="AB1438" s="4" t="s">
        <v>14959</v>
      </c>
    </row>
    <row r="1439" spans="1:28" x14ac:dyDescent="0.25">
      <c r="A1439" s="7" t="s">
        <v>25217</v>
      </c>
      <c r="B1439" s="7">
        <v>2.7270625999999999E-2</v>
      </c>
      <c r="C1439" s="7">
        <v>1.5623777000000001</v>
      </c>
      <c r="D1439" s="4" t="s">
        <v>450</v>
      </c>
      <c r="E1439" s="4" t="s">
        <v>25218</v>
      </c>
      <c r="F1439" s="4" t="s">
        <v>25219</v>
      </c>
      <c r="G1439" s="4" t="s">
        <v>25220</v>
      </c>
      <c r="H1439" s="4" t="s">
        <v>25221</v>
      </c>
      <c r="I1439" s="4" t="s">
        <v>3588</v>
      </c>
      <c r="J1439" s="4" t="s">
        <v>822</v>
      </c>
      <c r="K1439" s="5">
        <v>1.7E-53</v>
      </c>
      <c r="L1439" s="4" t="s">
        <v>25222</v>
      </c>
      <c r="M1439" s="4" t="s">
        <v>25223</v>
      </c>
      <c r="N1439" s="4" t="s">
        <v>25224</v>
      </c>
      <c r="O1439" s="4" t="s">
        <v>25225</v>
      </c>
      <c r="V1439" s="4" t="s">
        <v>22784</v>
      </c>
      <c r="W1439" s="4" t="s">
        <v>15999</v>
      </c>
      <c r="X1439" s="4" t="s">
        <v>22785</v>
      </c>
      <c r="Y1439" s="4" t="s">
        <v>22786</v>
      </c>
      <c r="Z1439" s="4" t="s">
        <v>25226</v>
      </c>
      <c r="AA1439" s="4" t="s">
        <v>25227</v>
      </c>
      <c r="AB1439" s="4" t="s">
        <v>25228</v>
      </c>
    </row>
    <row r="1440" spans="1:28" x14ac:dyDescent="0.25">
      <c r="A1440" s="7" t="s">
        <v>26720</v>
      </c>
      <c r="B1440" s="8">
        <v>3.8499610000000001E-4</v>
      </c>
      <c r="C1440" s="7">
        <v>1.5625386000000001</v>
      </c>
      <c r="D1440" s="4" t="s">
        <v>9796</v>
      </c>
      <c r="E1440" s="4" t="s">
        <v>26721</v>
      </c>
      <c r="F1440" s="4" t="s">
        <v>26722</v>
      </c>
      <c r="G1440" s="4" t="s">
        <v>26723</v>
      </c>
      <c r="H1440" s="4" t="s">
        <v>26724</v>
      </c>
      <c r="I1440" s="4" t="s">
        <v>26725</v>
      </c>
      <c r="J1440" s="4" t="s">
        <v>18194</v>
      </c>
      <c r="K1440" s="5">
        <v>1.7E-16</v>
      </c>
      <c r="L1440" s="4" t="s">
        <v>26726</v>
      </c>
      <c r="M1440" s="4" t="s">
        <v>26727</v>
      </c>
      <c r="N1440" s="4" t="s">
        <v>26728</v>
      </c>
      <c r="O1440" s="4" t="s">
        <v>26729</v>
      </c>
      <c r="P1440" s="4">
        <v>1</v>
      </c>
      <c r="Q1440" s="4" t="s">
        <v>1370</v>
      </c>
      <c r="R1440" s="4" t="s">
        <v>1371</v>
      </c>
      <c r="S1440" s="4" t="s">
        <v>298</v>
      </c>
      <c r="V1440" s="4" t="s">
        <v>26730</v>
      </c>
      <c r="W1440" s="4" t="s">
        <v>9173</v>
      </c>
      <c r="X1440" s="4" t="s">
        <v>26731</v>
      </c>
      <c r="Y1440" s="4" t="s">
        <v>26732</v>
      </c>
      <c r="Z1440" s="4" t="s">
        <v>26733</v>
      </c>
      <c r="AA1440" s="4" t="s">
        <v>26734</v>
      </c>
      <c r="AB1440" s="4" t="s">
        <v>26735</v>
      </c>
    </row>
    <row r="1441" spans="1:28" x14ac:dyDescent="0.25">
      <c r="A1441" s="7" t="s">
        <v>20034</v>
      </c>
      <c r="B1441" s="8">
        <v>2.0886899999999998E-3</v>
      </c>
      <c r="C1441" s="7">
        <v>1.5626662</v>
      </c>
      <c r="D1441" s="4" t="s">
        <v>59</v>
      </c>
      <c r="V1441" s="4" t="s">
        <v>20035</v>
      </c>
      <c r="W1441" s="4" t="s">
        <v>20036</v>
      </c>
      <c r="X1441" s="4" t="s">
        <v>20037</v>
      </c>
      <c r="Y1441" s="4" t="s">
        <v>20038</v>
      </c>
      <c r="Z1441" s="4" t="s">
        <v>20039</v>
      </c>
      <c r="AA1441" s="4" t="s">
        <v>20040</v>
      </c>
      <c r="AB1441" s="4" t="s">
        <v>20041</v>
      </c>
    </row>
    <row r="1442" spans="1:28" x14ac:dyDescent="0.25">
      <c r="A1442" s="7" t="s">
        <v>19292</v>
      </c>
      <c r="B1442" s="8">
        <v>1.6468762000000001E-3</v>
      </c>
      <c r="C1442" s="7">
        <v>1.5627203999999999</v>
      </c>
      <c r="D1442" s="4" t="s">
        <v>19293</v>
      </c>
      <c r="E1442" s="4" t="s">
        <v>19294</v>
      </c>
      <c r="F1442" s="4" t="s">
        <v>19295</v>
      </c>
      <c r="G1442" s="4" t="s">
        <v>225</v>
      </c>
      <c r="H1442" s="4" t="s">
        <v>19296</v>
      </c>
      <c r="I1442" s="4" t="s">
        <v>19297</v>
      </c>
      <c r="J1442" s="4" t="s">
        <v>11143</v>
      </c>
      <c r="K1442" s="5">
        <v>0</v>
      </c>
      <c r="L1442" s="4" t="s">
        <v>19298</v>
      </c>
      <c r="M1442" s="4" t="s">
        <v>19299</v>
      </c>
      <c r="N1442" s="4" t="s">
        <v>19300</v>
      </c>
      <c r="O1442" s="4" t="s">
        <v>19301</v>
      </c>
      <c r="P1442" s="4">
        <v>5</v>
      </c>
      <c r="Q1442" s="4" t="s">
        <v>19302</v>
      </c>
      <c r="R1442" s="4" t="s">
        <v>19303</v>
      </c>
      <c r="S1442" s="4" t="s">
        <v>19304</v>
      </c>
      <c r="V1442" s="4" t="s">
        <v>19305</v>
      </c>
      <c r="W1442" s="4" t="s">
        <v>19306</v>
      </c>
      <c r="X1442" s="4" t="s">
        <v>19307</v>
      </c>
      <c r="Y1442" s="4" t="s">
        <v>19308</v>
      </c>
      <c r="Z1442" s="4" t="s">
        <v>19309</v>
      </c>
      <c r="AA1442" s="4" t="s">
        <v>19310</v>
      </c>
      <c r="AB1442" s="4" t="s">
        <v>19311</v>
      </c>
    </row>
    <row r="1443" spans="1:28" x14ac:dyDescent="0.25">
      <c r="A1443" s="7" t="s">
        <v>25789</v>
      </c>
      <c r="B1443" s="7">
        <v>6.1857220000000003E-3</v>
      </c>
      <c r="C1443" s="7">
        <v>1.5627742</v>
      </c>
      <c r="D1443" s="4" t="s">
        <v>59</v>
      </c>
      <c r="V1443" s="4" t="s">
        <v>25790</v>
      </c>
      <c r="W1443" s="4" t="s">
        <v>25791</v>
      </c>
      <c r="X1443" s="4" t="s">
        <v>25792</v>
      </c>
      <c r="Y1443" s="4" t="s">
        <v>25793</v>
      </c>
      <c r="Z1443" s="4" t="s">
        <v>25794</v>
      </c>
      <c r="AA1443" s="4" t="s">
        <v>25795</v>
      </c>
      <c r="AB1443" s="4" t="s">
        <v>25796</v>
      </c>
    </row>
    <row r="1444" spans="1:28" x14ac:dyDescent="0.25">
      <c r="A1444" s="7" t="s">
        <v>15216</v>
      </c>
      <c r="B1444" s="8">
        <v>3.6238256E-4</v>
      </c>
      <c r="C1444" s="7">
        <v>1.5628594</v>
      </c>
      <c r="D1444" s="4" t="s">
        <v>9320</v>
      </c>
      <c r="E1444" s="4" t="s">
        <v>15217</v>
      </c>
      <c r="F1444" s="4" t="s">
        <v>15218</v>
      </c>
      <c r="G1444" s="4" t="s">
        <v>15219</v>
      </c>
      <c r="H1444" s="4" t="s">
        <v>15220</v>
      </c>
      <c r="I1444" s="4" t="s">
        <v>5447</v>
      </c>
      <c r="J1444" s="4" t="s">
        <v>1136</v>
      </c>
      <c r="K1444" s="5">
        <v>4.3000000000000004E-115</v>
      </c>
      <c r="L1444" s="4" t="s">
        <v>15221</v>
      </c>
      <c r="M1444" s="4" t="s">
        <v>15222</v>
      </c>
      <c r="N1444" s="4" t="s">
        <v>15223</v>
      </c>
      <c r="O1444" s="4" t="s">
        <v>1678</v>
      </c>
      <c r="V1444" s="4" t="s">
        <v>15224</v>
      </c>
      <c r="W1444" s="4" t="s">
        <v>15225</v>
      </c>
      <c r="X1444" s="4" t="s">
        <v>15226</v>
      </c>
      <c r="Y1444" s="4" t="s">
        <v>15227</v>
      </c>
      <c r="Z1444" s="4" t="s">
        <v>15228</v>
      </c>
      <c r="AA1444" s="4" t="s">
        <v>15229</v>
      </c>
      <c r="AB1444" s="4" t="s">
        <v>15230</v>
      </c>
    </row>
    <row r="1445" spans="1:28" x14ac:dyDescent="0.25">
      <c r="A1445" s="7" t="s">
        <v>7817</v>
      </c>
      <c r="B1445" s="8">
        <v>2.5301460000000002E-4</v>
      </c>
      <c r="C1445" s="7">
        <v>1.5629854000000001</v>
      </c>
      <c r="D1445" s="4" t="s">
        <v>7818</v>
      </c>
      <c r="E1445" s="4" t="s">
        <v>7819</v>
      </c>
      <c r="F1445" s="4" t="s">
        <v>7820</v>
      </c>
      <c r="G1445" s="4" t="s">
        <v>7821</v>
      </c>
      <c r="H1445" s="4" t="s">
        <v>7822</v>
      </c>
      <c r="I1445" s="4" t="s">
        <v>7823</v>
      </c>
      <c r="J1445" s="4" t="s">
        <v>114</v>
      </c>
      <c r="K1445" s="5">
        <v>3.5000000000000003E-79</v>
      </c>
      <c r="L1445" s="4" t="s">
        <v>7824</v>
      </c>
      <c r="M1445" s="4" t="s">
        <v>7825</v>
      </c>
      <c r="N1445" s="4" t="s">
        <v>7826</v>
      </c>
      <c r="O1445" s="4" t="s">
        <v>7827</v>
      </c>
      <c r="V1445" s="4" t="s">
        <v>7828</v>
      </c>
      <c r="W1445" s="4" t="s">
        <v>7829</v>
      </c>
      <c r="X1445" s="4" t="s">
        <v>7830</v>
      </c>
      <c r="Y1445" s="4" t="s">
        <v>7831</v>
      </c>
      <c r="Z1445" s="4" t="s">
        <v>7832</v>
      </c>
      <c r="AA1445" s="4" t="s">
        <v>7833</v>
      </c>
      <c r="AB1445" s="4" t="s">
        <v>7834</v>
      </c>
    </row>
    <row r="1446" spans="1:28" x14ac:dyDescent="0.25">
      <c r="A1446" s="7" t="s">
        <v>25189</v>
      </c>
      <c r="B1446" s="8">
        <v>2.6429099999999999E-4</v>
      </c>
      <c r="C1446" s="7">
        <v>1.5635173</v>
      </c>
      <c r="D1446" s="4" t="s">
        <v>13216</v>
      </c>
      <c r="E1446" s="4" t="s">
        <v>25190</v>
      </c>
      <c r="F1446" s="4" t="s">
        <v>25191</v>
      </c>
      <c r="G1446" s="4" t="s">
        <v>25192</v>
      </c>
      <c r="H1446" s="4" t="s">
        <v>25193</v>
      </c>
      <c r="I1446" s="4" t="s">
        <v>25194</v>
      </c>
      <c r="J1446" s="4" t="s">
        <v>514</v>
      </c>
      <c r="K1446" s="5">
        <v>1.6E-130</v>
      </c>
      <c r="L1446" s="4" t="s">
        <v>25195</v>
      </c>
      <c r="M1446" s="4" t="s">
        <v>25196</v>
      </c>
      <c r="N1446" s="4" t="s">
        <v>25197</v>
      </c>
      <c r="O1446" s="4" t="s">
        <v>1605</v>
      </c>
      <c r="P1446" s="4">
        <v>2</v>
      </c>
      <c r="Q1446" s="4" t="s">
        <v>25198</v>
      </c>
      <c r="R1446" s="4" t="s">
        <v>25199</v>
      </c>
      <c r="S1446" s="4" t="s">
        <v>1984</v>
      </c>
      <c r="V1446" s="4" t="s">
        <v>25200</v>
      </c>
      <c r="W1446" s="4" t="s">
        <v>22704</v>
      </c>
      <c r="X1446" s="4" t="s">
        <v>25201</v>
      </c>
      <c r="Y1446" s="4" t="s">
        <v>25202</v>
      </c>
      <c r="Z1446" s="4" t="s">
        <v>25203</v>
      </c>
      <c r="AA1446" s="4" t="s">
        <v>25204</v>
      </c>
      <c r="AB1446" s="4" t="s">
        <v>25205</v>
      </c>
    </row>
    <row r="1447" spans="1:28" x14ac:dyDescent="0.25">
      <c r="A1447" s="7" t="s">
        <v>24164</v>
      </c>
      <c r="B1447" s="8">
        <v>7.8455734000000001E-5</v>
      </c>
      <c r="C1447" s="7">
        <v>1.5637103000000001</v>
      </c>
      <c r="D1447" s="4" t="s">
        <v>1559</v>
      </c>
      <c r="E1447" s="4" t="s">
        <v>24165</v>
      </c>
      <c r="F1447" s="4" t="s">
        <v>24166</v>
      </c>
      <c r="G1447" s="4" t="s">
        <v>24167</v>
      </c>
      <c r="H1447" s="4" t="s">
        <v>24168</v>
      </c>
      <c r="I1447" s="4" t="s">
        <v>24169</v>
      </c>
      <c r="J1447" s="4" t="s">
        <v>204</v>
      </c>
      <c r="K1447" s="5">
        <v>1.5E-19</v>
      </c>
      <c r="L1447" s="4" t="s">
        <v>24170</v>
      </c>
      <c r="M1447" s="4" t="s">
        <v>24171</v>
      </c>
      <c r="N1447" s="4" t="s">
        <v>24172</v>
      </c>
      <c r="O1447" s="4" t="s">
        <v>24173</v>
      </c>
      <c r="V1447" s="4" t="s">
        <v>24174</v>
      </c>
      <c r="W1447" s="4" t="s">
        <v>6716</v>
      </c>
      <c r="X1447" s="4" t="s">
        <v>24175</v>
      </c>
      <c r="Y1447" s="4" t="s">
        <v>24176</v>
      </c>
      <c r="Z1447" s="4" t="s">
        <v>24177</v>
      </c>
      <c r="AA1447" s="4" t="s">
        <v>24178</v>
      </c>
      <c r="AB1447" s="4" t="s">
        <v>12750</v>
      </c>
    </row>
    <row r="1448" spans="1:28" x14ac:dyDescent="0.25">
      <c r="A1448" s="7" t="s">
        <v>14862</v>
      </c>
      <c r="B1448" s="8">
        <v>8.9840249999999998E-5</v>
      </c>
      <c r="C1448" s="7">
        <v>1.5638506000000001</v>
      </c>
      <c r="D1448" s="4" t="s">
        <v>14863</v>
      </c>
      <c r="E1448" s="4" t="s">
        <v>14864</v>
      </c>
      <c r="F1448" s="4" t="s">
        <v>14865</v>
      </c>
      <c r="G1448" s="4" t="s">
        <v>14866</v>
      </c>
      <c r="H1448" s="4" t="s">
        <v>14867</v>
      </c>
      <c r="I1448" s="4" t="s">
        <v>14868</v>
      </c>
      <c r="J1448" s="4" t="s">
        <v>7418</v>
      </c>
      <c r="K1448" s="5">
        <v>4.1000000000000003E-23</v>
      </c>
      <c r="L1448" s="4" t="s">
        <v>14869</v>
      </c>
      <c r="M1448" s="4" t="s">
        <v>14870</v>
      </c>
      <c r="N1448" s="4" t="s">
        <v>14871</v>
      </c>
      <c r="O1448" s="4" t="s">
        <v>14872</v>
      </c>
      <c r="P1448" s="4">
        <v>1</v>
      </c>
      <c r="Q1448" s="4" t="s">
        <v>14873</v>
      </c>
      <c r="R1448" s="4" t="s">
        <v>14874</v>
      </c>
      <c r="S1448" s="4" t="s">
        <v>298</v>
      </c>
      <c r="V1448" s="4" t="s">
        <v>14875</v>
      </c>
      <c r="W1448" s="4" t="s">
        <v>9421</v>
      </c>
      <c r="X1448" s="4" t="s">
        <v>14876</v>
      </c>
      <c r="Y1448" s="4" t="s">
        <v>14877</v>
      </c>
      <c r="Z1448" s="4" t="s">
        <v>648</v>
      </c>
      <c r="AA1448" s="4" t="s">
        <v>648</v>
      </c>
      <c r="AB1448" s="4" t="s">
        <v>648</v>
      </c>
    </row>
    <row r="1449" spans="1:28" x14ac:dyDescent="0.25">
      <c r="A1449" s="7" t="s">
        <v>16827</v>
      </c>
      <c r="B1449" s="8">
        <v>8.9032349999999995E-5</v>
      </c>
      <c r="C1449" s="7">
        <v>1.5639721</v>
      </c>
      <c r="D1449" s="4" t="s">
        <v>16828</v>
      </c>
      <c r="E1449" s="4" t="s">
        <v>16829</v>
      </c>
      <c r="F1449" s="4" t="s">
        <v>16830</v>
      </c>
      <c r="G1449" s="4" t="s">
        <v>16831</v>
      </c>
      <c r="H1449" s="4" t="s">
        <v>16832</v>
      </c>
      <c r="I1449" s="4" t="s">
        <v>16833</v>
      </c>
      <c r="J1449" s="4" t="s">
        <v>6314</v>
      </c>
      <c r="K1449" s="5">
        <v>2.2000000000000002E-47</v>
      </c>
      <c r="L1449" s="4" t="s">
        <v>16834</v>
      </c>
      <c r="M1449" s="4" t="s">
        <v>16835</v>
      </c>
      <c r="N1449" s="4" t="s">
        <v>16836</v>
      </c>
      <c r="O1449" s="4" t="s">
        <v>16837</v>
      </c>
      <c r="V1449" s="4" t="s">
        <v>16838</v>
      </c>
      <c r="W1449" s="4" t="s">
        <v>16839</v>
      </c>
      <c r="X1449" s="4" t="s">
        <v>16840</v>
      </c>
      <c r="Y1449" s="4" t="s">
        <v>16841</v>
      </c>
      <c r="Z1449" s="4" t="s">
        <v>16842</v>
      </c>
      <c r="AA1449" s="4" t="s">
        <v>16843</v>
      </c>
      <c r="AB1449" s="4" t="s">
        <v>16844</v>
      </c>
    </row>
    <row r="1450" spans="1:28" x14ac:dyDescent="0.25">
      <c r="A1450" s="7" t="s">
        <v>25121</v>
      </c>
      <c r="B1450" s="8">
        <v>2.4246007E-4</v>
      </c>
      <c r="C1450" s="7">
        <v>1.5639852999999999</v>
      </c>
      <c r="D1450" s="4" t="s">
        <v>25122</v>
      </c>
      <c r="E1450" s="4" t="s">
        <v>25123</v>
      </c>
      <c r="F1450" s="4" t="s">
        <v>25124</v>
      </c>
      <c r="G1450" s="4" t="s">
        <v>25125</v>
      </c>
      <c r="H1450" s="4" t="s">
        <v>25126</v>
      </c>
      <c r="I1450" s="4" t="s">
        <v>25127</v>
      </c>
      <c r="J1450" s="4" t="s">
        <v>25128</v>
      </c>
      <c r="K1450" s="5">
        <v>4.5000000000000001E-41</v>
      </c>
      <c r="L1450" s="4" t="s">
        <v>25129</v>
      </c>
      <c r="M1450" s="4" t="s">
        <v>25130</v>
      </c>
      <c r="N1450" s="4" t="s">
        <v>25131</v>
      </c>
      <c r="O1450" s="4" t="s">
        <v>25132</v>
      </c>
      <c r="V1450" s="4" t="s">
        <v>25133</v>
      </c>
      <c r="W1450" s="4" t="s">
        <v>25134</v>
      </c>
      <c r="X1450" s="4" t="s">
        <v>25135</v>
      </c>
      <c r="Y1450" s="4" t="s">
        <v>25136</v>
      </c>
      <c r="Z1450" s="4" t="s">
        <v>552</v>
      </c>
      <c r="AA1450" s="4" t="s">
        <v>552</v>
      </c>
      <c r="AB1450" s="4" t="s">
        <v>552</v>
      </c>
    </row>
    <row r="1451" spans="1:28" x14ac:dyDescent="0.25">
      <c r="A1451" s="7" t="s">
        <v>25006</v>
      </c>
      <c r="B1451" s="8">
        <v>1.6296035000000001E-4</v>
      </c>
      <c r="C1451" s="7">
        <v>1.5639863000000001</v>
      </c>
      <c r="D1451" s="4" t="s">
        <v>7770</v>
      </c>
      <c r="E1451" s="4" t="s">
        <v>25007</v>
      </c>
      <c r="F1451" s="4" t="s">
        <v>25008</v>
      </c>
      <c r="G1451" s="4" t="s">
        <v>25009</v>
      </c>
      <c r="H1451" s="4" t="s">
        <v>25010</v>
      </c>
      <c r="I1451" s="4" t="s">
        <v>25011</v>
      </c>
      <c r="J1451" s="4" t="s">
        <v>25012</v>
      </c>
      <c r="K1451" s="5">
        <v>3.2000000000000001E-12</v>
      </c>
      <c r="L1451" s="4" t="s">
        <v>25013</v>
      </c>
      <c r="M1451" s="4" t="s">
        <v>25014</v>
      </c>
      <c r="N1451" s="4" t="s">
        <v>25015</v>
      </c>
      <c r="O1451" s="4" t="s">
        <v>25016</v>
      </c>
      <c r="P1451" s="4">
        <v>2</v>
      </c>
      <c r="Q1451" s="4" t="s">
        <v>799</v>
      </c>
      <c r="R1451" s="4" t="s">
        <v>800</v>
      </c>
      <c r="S1451" s="4" t="s">
        <v>235</v>
      </c>
      <c r="V1451" s="4" t="s">
        <v>25017</v>
      </c>
      <c r="W1451" s="4" t="s">
        <v>6262</v>
      </c>
      <c r="X1451" s="4" t="s">
        <v>25018</v>
      </c>
      <c r="Y1451" s="4" t="s">
        <v>25019</v>
      </c>
      <c r="Z1451" s="4" t="s">
        <v>25020</v>
      </c>
      <c r="AA1451" s="4" t="s">
        <v>25021</v>
      </c>
      <c r="AB1451" s="4" t="s">
        <v>25022</v>
      </c>
    </row>
    <row r="1452" spans="1:28" x14ac:dyDescent="0.25">
      <c r="A1452" s="7" t="s">
        <v>26418</v>
      </c>
      <c r="B1452" s="8">
        <v>2.6402608E-4</v>
      </c>
      <c r="C1452" s="7">
        <v>1.5643053</v>
      </c>
      <c r="D1452" s="4" t="s">
        <v>59</v>
      </c>
    </row>
    <row r="1453" spans="1:28" x14ac:dyDescent="0.25">
      <c r="A1453" s="7" t="s">
        <v>20582</v>
      </c>
      <c r="B1453" s="8">
        <v>3.2332093000000003E-5</v>
      </c>
      <c r="C1453" s="7">
        <v>1.5657072999999999</v>
      </c>
      <c r="D1453" s="4" t="s">
        <v>3290</v>
      </c>
      <c r="E1453" s="4" t="s">
        <v>20583</v>
      </c>
      <c r="F1453" s="4" t="s">
        <v>20584</v>
      </c>
      <c r="G1453" s="4" t="s">
        <v>20585</v>
      </c>
      <c r="H1453" s="4" t="s">
        <v>20586</v>
      </c>
      <c r="I1453" s="4" t="s">
        <v>20587</v>
      </c>
      <c r="J1453" s="4" t="s">
        <v>312</v>
      </c>
      <c r="K1453" s="5">
        <v>0</v>
      </c>
      <c r="L1453" s="4" t="s">
        <v>20588</v>
      </c>
      <c r="M1453" s="4" t="s">
        <v>20589</v>
      </c>
      <c r="N1453" s="4" t="s">
        <v>20590</v>
      </c>
      <c r="O1453" s="4" t="s">
        <v>20591</v>
      </c>
      <c r="P1453" s="4">
        <v>3</v>
      </c>
      <c r="Q1453" s="4" t="s">
        <v>20592</v>
      </c>
      <c r="R1453" s="4" t="s">
        <v>20593</v>
      </c>
      <c r="S1453" s="4" t="s">
        <v>567</v>
      </c>
      <c r="V1453" s="4" t="s">
        <v>20594</v>
      </c>
      <c r="W1453" s="4" t="s">
        <v>11150</v>
      </c>
      <c r="X1453" s="4" t="s">
        <v>20595</v>
      </c>
      <c r="Y1453" s="4" t="s">
        <v>20596</v>
      </c>
      <c r="Z1453" s="4" t="s">
        <v>20597</v>
      </c>
      <c r="AA1453" s="4" t="s">
        <v>20598</v>
      </c>
      <c r="AB1453" s="4" t="s">
        <v>1327</v>
      </c>
    </row>
    <row r="1454" spans="1:28" x14ac:dyDescent="0.25">
      <c r="A1454" s="7" t="s">
        <v>17182</v>
      </c>
      <c r="B1454" s="8">
        <v>2.0875182E-4</v>
      </c>
      <c r="C1454" s="7">
        <v>1.5657645</v>
      </c>
      <c r="D1454" s="4" t="s">
        <v>17183</v>
      </c>
      <c r="E1454" s="4" t="s">
        <v>17184</v>
      </c>
      <c r="F1454" s="4" t="s">
        <v>17185</v>
      </c>
      <c r="G1454" s="4" t="s">
        <v>17186</v>
      </c>
      <c r="H1454" s="4" t="s">
        <v>17187</v>
      </c>
      <c r="I1454" s="4" t="s">
        <v>17188</v>
      </c>
      <c r="J1454" s="4" t="s">
        <v>15429</v>
      </c>
      <c r="K1454" s="5">
        <v>2.0999999999999999E-33</v>
      </c>
      <c r="L1454" s="4" t="s">
        <v>17189</v>
      </c>
      <c r="M1454" s="4" t="s">
        <v>17190</v>
      </c>
      <c r="N1454" s="4" t="s">
        <v>17191</v>
      </c>
      <c r="O1454" s="4" t="s">
        <v>17192</v>
      </c>
      <c r="V1454" s="4" t="s">
        <v>17193</v>
      </c>
      <c r="W1454" s="4" t="s">
        <v>17194</v>
      </c>
      <c r="X1454" s="4" t="s">
        <v>17195</v>
      </c>
      <c r="Y1454" s="4" t="s">
        <v>17196</v>
      </c>
      <c r="Z1454" s="4" t="s">
        <v>17197</v>
      </c>
      <c r="AA1454" s="4" t="s">
        <v>17198</v>
      </c>
      <c r="AB1454" s="4" t="s">
        <v>17199</v>
      </c>
    </row>
    <row r="1455" spans="1:28" x14ac:dyDescent="0.25">
      <c r="A1455" s="7" t="s">
        <v>27967</v>
      </c>
      <c r="B1455" s="8">
        <v>2.2083924000000001E-3</v>
      </c>
      <c r="C1455" s="7">
        <v>1.5659554</v>
      </c>
      <c r="D1455" s="4" t="s">
        <v>59</v>
      </c>
      <c r="V1455" s="4" t="s">
        <v>16202</v>
      </c>
      <c r="W1455" s="4" t="s">
        <v>461</v>
      </c>
      <c r="X1455" s="4" t="s">
        <v>16203</v>
      </c>
      <c r="Y1455" s="4" t="s">
        <v>16204</v>
      </c>
      <c r="Z1455" s="4" t="s">
        <v>16205</v>
      </c>
      <c r="AA1455" s="4" t="s">
        <v>16206</v>
      </c>
      <c r="AB1455" s="4" t="s">
        <v>16207</v>
      </c>
    </row>
    <row r="1456" spans="1:28" x14ac:dyDescent="0.25">
      <c r="A1456" s="7" t="s">
        <v>12920</v>
      </c>
      <c r="B1456" s="8">
        <v>2.3375018E-4</v>
      </c>
      <c r="C1456" s="7">
        <v>1.5659626</v>
      </c>
      <c r="D1456" s="4" t="s">
        <v>59</v>
      </c>
      <c r="V1456" s="4" t="s">
        <v>10443</v>
      </c>
      <c r="W1456" s="4" t="s">
        <v>8086</v>
      </c>
      <c r="X1456" s="4" t="s">
        <v>12921</v>
      </c>
      <c r="Y1456" s="4" t="s">
        <v>12922</v>
      </c>
      <c r="Z1456" s="4" t="s">
        <v>10446</v>
      </c>
      <c r="AA1456" s="4" t="s">
        <v>10447</v>
      </c>
      <c r="AB1456" s="4" t="s">
        <v>10448</v>
      </c>
    </row>
    <row r="1457" spans="1:28" x14ac:dyDescent="0.25">
      <c r="A1457" s="7" t="s">
        <v>19543</v>
      </c>
      <c r="B1457" s="8">
        <v>9.8174070000000004E-5</v>
      </c>
      <c r="C1457" s="7">
        <v>1.5660187000000001</v>
      </c>
      <c r="D1457" s="4" t="s">
        <v>59</v>
      </c>
      <c r="V1457" s="4" t="s">
        <v>19544</v>
      </c>
      <c r="W1457" s="4" t="s">
        <v>8602</v>
      </c>
      <c r="X1457" s="4" t="s">
        <v>19545</v>
      </c>
      <c r="Y1457" s="4" t="s">
        <v>19546</v>
      </c>
      <c r="Z1457" s="4" t="s">
        <v>19547</v>
      </c>
      <c r="AA1457" s="4" t="s">
        <v>19548</v>
      </c>
      <c r="AB1457" s="4" t="s">
        <v>19549</v>
      </c>
    </row>
    <row r="1458" spans="1:28" x14ac:dyDescent="0.25">
      <c r="A1458" s="7" t="s">
        <v>13363</v>
      </c>
      <c r="B1458" s="8">
        <v>6.0104729999999995E-4</v>
      </c>
      <c r="C1458" s="7">
        <v>1.5663195000000001</v>
      </c>
      <c r="D1458" s="4" t="s">
        <v>13364</v>
      </c>
      <c r="E1458" s="4" t="s">
        <v>13365</v>
      </c>
      <c r="F1458" s="4" t="s">
        <v>13366</v>
      </c>
      <c r="G1458" s="4" t="s">
        <v>13367</v>
      </c>
      <c r="H1458" s="4" t="s">
        <v>13368</v>
      </c>
      <c r="I1458" s="4" t="s">
        <v>13369</v>
      </c>
      <c r="J1458" s="4" t="s">
        <v>8593</v>
      </c>
      <c r="K1458" s="5">
        <v>2.2999999999999999E-15</v>
      </c>
      <c r="L1458" s="4" t="s">
        <v>13370</v>
      </c>
      <c r="M1458" s="4" t="s">
        <v>13371</v>
      </c>
      <c r="N1458" s="4" t="s">
        <v>13372</v>
      </c>
      <c r="O1458" s="4" t="s">
        <v>13373</v>
      </c>
      <c r="V1458" s="4" t="s">
        <v>13374</v>
      </c>
      <c r="W1458" s="4" t="s">
        <v>2811</v>
      </c>
      <c r="X1458" s="4" t="s">
        <v>13375</v>
      </c>
      <c r="Y1458" s="4" t="s">
        <v>13376</v>
      </c>
      <c r="Z1458" s="4" t="s">
        <v>13377</v>
      </c>
      <c r="AA1458" s="4" t="s">
        <v>13378</v>
      </c>
      <c r="AB1458" s="4" t="s">
        <v>535</v>
      </c>
    </row>
    <row r="1459" spans="1:28" x14ac:dyDescent="0.25">
      <c r="A1459" s="7" t="s">
        <v>18600</v>
      </c>
      <c r="B1459" s="8">
        <v>3.7325526000000001E-4</v>
      </c>
      <c r="C1459" s="7">
        <v>1.5664119000000001</v>
      </c>
      <c r="D1459" s="4" t="s">
        <v>5560</v>
      </c>
      <c r="E1459" s="4" t="s">
        <v>18601</v>
      </c>
      <c r="F1459" s="4" t="s">
        <v>18602</v>
      </c>
      <c r="G1459" s="4" t="s">
        <v>18603</v>
      </c>
      <c r="H1459" s="4" t="s">
        <v>18604</v>
      </c>
      <c r="I1459" s="4" t="s">
        <v>5565</v>
      </c>
      <c r="J1459" s="4" t="s">
        <v>5566</v>
      </c>
      <c r="K1459" s="5">
        <v>1.5000000000000001E-61</v>
      </c>
      <c r="L1459" s="4" t="s">
        <v>18605</v>
      </c>
      <c r="M1459" s="4" t="s">
        <v>18606</v>
      </c>
      <c r="N1459" s="4" t="s">
        <v>18607</v>
      </c>
      <c r="O1459" s="4" t="s">
        <v>8074</v>
      </c>
      <c r="V1459" s="4" t="s">
        <v>18608</v>
      </c>
      <c r="W1459" s="4" t="s">
        <v>18609</v>
      </c>
      <c r="X1459" s="4" t="s">
        <v>18610</v>
      </c>
      <c r="Y1459" s="4" t="s">
        <v>18611</v>
      </c>
      <c r="Z1459" s="4" t="s">
        <v>18612</v>
      </c>
      <c r="AA1459" s="4" t="s">
        <v>18613</v>
      </c>
      <c r="AB1459" s="4" t="s">
        <v>4064</v>
      </c>
    </row>
    <row r="1460" spans="1:28" x14ac:dyDescent="0.25">
      <c r="A1460" s="7" t="s">
        <v>12304</v>
      </c>
      <c r="B1460" s="7">
        <v>1.4767193E-2</v>
      </c>
      <c r="C1460" s="7">
        <v>1.5668167</v>
      </c>
      <c r="D1460" s="4" t="s">
        <v>12305</v>
      </c>
      <c r="E1460" s="4" t="s">
        <v>12306</v>
      </c>
      <c r="F1460" s="4" t="s">
        <v>12307</v>
      </c>
      <c r="G1460" s="4" t="s">
        <v>12308</v>
      </c>
      <c r="H1460" s="4" t="s">
        <v>12309</v>
      </c>
      <c r="I1460" s="4" t="s">
        <v>12310</v>
      </c>
      <c r="J1460" s="4" t="s">
        <v>12311</v>
      </c>
      <c r="K1460" s="5">
        <v>2.0000000000000001E-26</v>
      </c>
      <c r="L1460" s="4" t="s">
        <v>12312</v>
      </c>
      <c r="M1460" s="4" t="s">
        <v>12313</v>
      </c>
      <c r="N1460" s="4" t="s">
        <v>12314</v>
      </c>
      <c r="O1460" s="4" t="s">
        <v>12315</v>
      </c>
      <c r="P1460" s="4">
        <v>1</v>
      </c>
      <c r="Q1460" s="4" t="s">
        <v>1733</v>
      </c>
      <c r="R1460" s="4" t="s">
        <v>1734</v>
      </c>
      <c r="S1460" s="4" t="s">
        <v>298</v>
      </c>
      <c r="V1460" s="4" t="s">
        <v>12316</v>
      </c>
      <c r="W1460" s="4" t="s">
        <v>12317</v>
      </c>
      <c r="X1460" s="4" t="s">
        <v>12318</v>
      </c>
      <c r="Y1460" s="4" t="s">
        <v>12319</v>
      </c>
      <c r="Z1460" s="4" t="s">
        <v>12320</v>
      </c>
      <c r="AA1460" s="4" t="s">
        <v>12321</v>
      </c>
      <c r="AB1460" s="4" t="s">
        <v>12322</v>
      </c>
    </row>
    <row r="1461" spans="1:28" x14ac:dyDescent="0.25">
      <c r="A1461" s="7" t="s">
        <v>17408</v>
      </c>
      <c r="B1461" s="8">
        <v>6.9777019999999997E-4</v>
      </c>
      <c r="C1461" s="7">
        <v>1.5668792</v>
      </c>
      <c r="D1461" s="4" t="s">
        <v>17409</v>
      </c>
      <c r="E1461" s="4" t="s">
        <v>17410</v>
      </c>
      <c r="F1461" s="4" t="s">
        <v>17411</v>
      </c>
      <c r="G1461" s="4" t="s">
        <v>225</v>
      </c>
      <c r="H1461" s="4" t="s">
        <v>17412</v>
      </c>
      <c r="I1461" s="4" t="s">
        <v>17413</v>
      </c>
      <c r="J1461" s="4" t="s">
        <v>4351</v>
      </c>
      <c r="K1461" s="5">
        <v>0</v>
      </c>
      <c r="L1461" s="4" t="s">
        <v>17414</v>
      </c>
      <c r="M1461" s="4" t="s">
        <v>17415</v>
      </c>
      <c r="N1461" s="4" t="s">
        <v>17416</v>
      </c>
      <c r="O1461" s="4" t="s">
        <v>17417</v>
      </c>
      <c r="P1461" s="4">
        <v>8</v>
      </c>
      <c r="Q1461" s="4" t="s">
        <v>17418</v>
      </c>
      <c r="R1461" s="4" t="s">
        <v>17419</v>
      </c>
      <c r="S1461" s="4" t="s">
        <v>17420</v>
      </c>
      <c r="T1461" s="4" t="s">
        <v>17421</v>
      </c>
      <c r="U1461" s="4" t="s">
        <v>17422</v>
      </c>
      <c r="V1461" s="4" t="s">
        <v>17423</v>
      </c>
      <c r="W1461" s="4" t="s">
        <v>17424</v>
      </c>
      <c r="X1461" s="4" t="s">
        <v>17425</v>
      </c>
      <c r="Y1461" s="4" t="s">
        <v>17426</v>
      </c>
      <c r="Z1461" s="4" t="s">
        <v>17427</v>
      </c>
      <c r="AA1461" s="4" t="s">
        <v>17428</v>
      </c>
      <c r="AB1461" s="4" t="s">
        <v>17429</v>
      </c>
    </row>
    <row r="1462" spans="1:28" x14ac:dyDescent="0.25">
      <c r="A1462" s="7" t="s">
        <v>23401</v>
      </c>
      <c r="B1462" s="8">
        <v>1.1535916E-3</v>
      </c>
      <c r="C1462" s="7">
        <v>1.5669576000000001</v>
      </c>
      <c r="D1462" s="4" t="s">
        <v>23402</v>
      </c>
      <c r="E1462" s="4" t="s">
        <v>23403</v>
      </c>
      <c r="F1462" s="4" t="s">
        <v>23404</v>
      </c>
      <c r="G1462" s="4" t="s">
        <v>23405</v>
      </c>
      <c r="H1462" s="4" t="s">
        <v>23406</v>
      </c>
      <c r="I1462" s="4" t="s">
        <v>23407</v>
      </c>
      <c r="J1462" s="4" t="s">
        <v>180</v>
      </c>
      <c r="K1462" s="5">
        <v>4.7E-107</v>
      </c>
      <c r="L1462" s="4" t="s">
        <v>23408</v>
      </c>
      <c r="M1462" s="4" t="s">
        <v>23409</v>
      </c>
      <c r="N1462" s="4" t="s">
        <v>23410</v>
      </c>
      <c r="O1462" s="4" t="s">
        <v>2615</v>
      </c>
      <c r="P1462" s="4">
        <v>1</v>
      </c>
      <c r="Q1462" s="4" t="s">
        <v>1370</v>
      </c>
      <c r="R1462" s="4" t="s">
        <v>1371</v>
      </c>
      <c r="S1462" s="4" t="s">
        <v>298</v>
      </c>
      <c r="V1462" s="4" t="s">
        <v>23411</v>
      </c>
      <c r="W1462" s="4" t="s">
        <v>9040</v>
      </c>
      <c r="X1462" s="4" t="s">
        <v>23412</v>
      </c>
      <c r="Y1462" s="4" t="s">
        <v>23413</v>
      </c>
      <c r="Z1462" s="4" t="s">
        <v>23414</v>
      </c>
      <c r="AA1462" s="4" t="s">
        <v>23415</v>
      </c>
      <c r="AB1462" s="4" t="s">
        <v>4836</v>
      </c>
    </row>
    <row r="1463" spans="1:28" x14ac:dyDescent="0.25">
      <c r="A1463" s="7" t="s">
        <v>19873</v>
      </c>
      <c r="B1463" s="8">
        <v>5.1735615000000001E-4</v>
      </c>
      <c r="C1463" s="7">
        <v>1.5673709</v>
      </c>
      <c r="D1463" s="4" t="s">
        <v>59</v>
      </c>
    </row>
    <row r="1464" spans="1:28" x14ac:dyDescent="0.25">
      <c r="A1464" s="7" t="s">
        <v>17134</v>
      </c>
      <c r="B1464" s="8">
        <v>3.7007924000000001E-4</v>
      </c>
      <c r="C1464" s="7">
        <v>1.5674813000000001</v>
      </c>
      <c r="D1464" s="4" t="s">
        <v>17135</v>
      </c>
      <c r="E1464" s="4" t="s">
        <v>17136</v>
      </c>
      <c r="F1464" s="4" t="s">
        <v>17137</v>
      </c>
      <c r="G1464" s="4" t="s">
        <v>17138</v>
      </c>
      <c r="H1464" s="4" t="s">
        <v>17139</v>
      </c>
      <c r="I1464" s="4" t="s">
        <v>17140</v>
      </c>
      <c r="J1464" s="4" t="s">
        <v>17141</v>
      </c>
      <c r="K1464" s="5">
        <v>1.2E-33</v>
      </c>
      <c r="L1464" s="4" t="s">
        <v>17142</v>
      </c>
      <c r="M1464" s="4" t="s">
        <v>17143</v>
      </c>
      <c r="N1464" s="4" t="s">
        <v>17144</v>
      </c>
      <c r="O1464" s="4" t="s">
        <v>13610</v>
      </c>
      <c r="P1464" s="4">
        <v>1</v>
      </c>
      <c r="Q1464" s="4" t="s">
        <v>1370</v>
      </c>
      <c r="R1464" s="4" t="s">
        <v>1371</v>
      </c>
      <c r="S1464" s="4" t="s">
        <v>298</v>
      </c>
      <c r="V1464" s="4" t="s">
        <v>17145</v>
      </c>
      <c r="W1464" s="4" t="s">
        <v>17146</v>
      </c>
      <c r="X1464" s="4" t="s">
        <v>17147</v>
      </c>
      <c r="Y1464" s="4" t="s">
        <v>17148</v>
      </c>
      <c r="Z1464" s="4" t="s">
        <v>17149</v>
      </c>
      <c r="AA1464" s="4" t="s">
        <v>17150</v>
      </c>
      <c r="AB1464" s="4" t="s">
        <v>4064</v>
      </c>
    </row>
    <row r="1465" spans="1:28" x14ac:dyDescent="0.25">
      <c r="A1465" s="7" t="s">
        <v>21176</v>
      </c>
      <c r="B1465" s="7">
        <v>8.4596879999999999E-3</v>
      </c>
      <c r="C1465" s="7">
        <v>1.5676053000000001</v>
      </c>
      <c r="D1465" s="4" t="s">
        <v>21177</v>
      </c>
      <c r="E1465" s="4" t="s">
        <v>21178</v>
      </c>
      <c r="F1465" s="4" t="s">
        <v>21179</v>
      </c>
      <c r="G1465" s="4" t="s">
        <v>225</v>
      </c>
      <c r="H1465" s="4" t="s">
        <v>21180</v>
      </c>
      <c r="I1465" s="4" t="s">
        <v>21181</v>
      </c>
      <c r="J1465" s="4" t="s">
        <v>3144</v>
      </c>
      <c r="K1465" s="5">
        <v>0</v>
      </c>
      <c r="L1465" s="4" t="s">
        <v>21182</v>
      </c>
      <c r="M1465" s="4" t="s">
        <v>11246</v>
      </c>
      <c r="N1465" s="4" t="s">
        <v>11247</v>
      </c>
      <c r="O1465" s="4" t="s">
        <v>991</v>
      </c>
      <c r="P1465" s="4">
        <v>1</v>
      </c>
      <c r="Q1465" s="4" t="s">
        <v>7484</v>
      </c>
      <c r="R1465" s="4" t="s">
        <v>7485</v>
      </c>
      <c r="S1465" s="4" t="s">
        <v>298</v>
      </c>
      <c r="V1465" s="4" t="s">
        <v>21183</v>
      </c>
      <c r="W1465" s="4" t="s">
        <v>21184</v>
      </c>
      <c r="X1465" s="4" t="s">
        <v>21185</v>
      </c>
      <c r="Y1465" s="4" t="s">
        <v>21186</v>
      </c>
      <c r="Z1465" s="4" t="s">
        <v>21187</v>
      </c>
      <c r="AA1465" s="4" t="s">
        <v>21188</v>
      </c>
      <c r="AB1465" s="4" t="s">
        <v>21189</v>
      </c>
    </row>
    <row r="1466" spans="1:28" x14ac:dyDescent="0.25">
      <c r="A1466" s="7" t="s">
        <v>24179</v>
      </c>
      <c r="B1466" s="7">
        <v>2.1169525000000002E-2</v>
      </c>
      <c r="C1466" s="7">
        <v>1.5677611</v>
      </c>
      <c r="D1466" s="4" t="s">
        <v>59</v>
      </c>
      <c r="V1466" s="4" t="s">
        <v>162</v>
      </c>
      <c r="W1466" s="4" t="s">
        <v>6093</v>
      </c>
      <c r="X1466" s="4" t="s">
        <v>6094</v>
      </c>
      <c r="Y1466" s="4" t="s">
        <v>164</v>
      </c>
    </row>
    <row r="1467" spans="1:28" x14ac:dyDescent="0.25">
      <c r="A1467" s="7" t="s">
        <v>23352</v>
      </c>
      <c r="B1467" s="8">
        <v>1.0248367999999999E-3</v>
      </c>
      <c r="C1467" s="7">
        <v>1.5679947000000001</v>
      </c>
      <c r="D1467" s="4" t="s">
        <v>59</v>
      </c>
      <c r="V1467" s="4" t="s">
        <v>23353</v>
      </c>
      <c r="W1467" s="4" t="s">
        <v>6486</v>
      </c>
      <c r="X1467" s="4" t="s">
        <v>23354</v>
      </c>
      <c r="Y1467" s="4" t="s">
        <v>23355</v>
      </c>
      <c r="Z1467" s="4" t="s">
        <v>23356</v>
      </c>
      <c r="AA1467" s="4" t="s">
        <v>23357</v>
      </c>
      <c r="AB1467" s="4" t="s">
        <v>23358</v>
      </c>
    </row>
    <row r="1468" spans="1:28" x14ac:dyDescent="0.25">
      <c r="A1468" s="7" t="s">
        <v>25411</v>
      </c>
      <c r="B1468" s="8">
        <v>2.8608412999999999E-3</v>
      </c>
      <c r="C1468" s="7">
        <v>1.5682927</v>
      </c>
      <c r="D1468" s="4" t="s">
        <v>25412</v>
      </c>
      <c r="E1468" s="4" t="s">
        <v>25413</v>
      </c>
      <c r="F1468" s="4" t="s">
        <v>25414</v>
      </c>
      <c r="G1468" s="4" t="s">
        <v>25415</v>
      </c>
      <c r="H1468" s="4" t="s">
        <v>25416</v>
      </c>
      <c r="I1468" s="4" t="s">
        <v>25417</v>
      </c>
      <c r="J1468" s="4" t="s">
        <v>1410</v>
      </c>
      <c r="K1468" s="5">
        <v>1.7999999999999999E-54</v>
      </c>
      <c r="L1468" s="4" t="s">
        <v>25418</v>
      </c>
      <c r="M1468" s="4" t="s">
        <v>25419</v>
      </c>
      <c r="N1468" s="4" t="s">
        <v>25420</v>
      </c>
      <c r="O1468" s="4" t="s">
        <v>25421</v>
      </c>
    </row>
    <row r="1469" spans="1:28" x14ac:dyDescent="0.25">
      <c r="A1469" s="7" t="s">
        <v>19673</v>
      </c>
      <c r="B1469" s="8">
        <v>2.8934149999999999E-3</v>
      </c>
      <c r="C1469" s="7">
        <v>1.5685239</v>
      </c>
      <c r="D1469" s="4" t="s">
        <v>59</v>
      </c>
      <c r="V1469" s="4" t="s">
        <v>6294</v>
      </c>
      <c r="W1469" s="4" t="s">
        <v>186</v>
      </c>
      <c r="X1469" s="4" t="s">
        <v>6295</v>
      </c>
      <c r="Y1469" s="4" t="s">
        <v>19674</v>
      </c>
      <c r="Z1469" s="4" t="s">
        <v>6297</v>
      </c>
      <c r="AA1469" s="4" t="s">
        <v>6298</v>
      </c>
      <c r="AB1469" s="4" t="s">
        <v>191</v>
      </c>
    </row>
    <row r="1470" spans="1:28" x14ac:dyDescent="0.25">
      <c r="A1470" s="7" t="s">
        <v>24966</v>
      </c>
      <c r="B1470" s="8">
        <v>7.7850789999999996E-5</v>
      </c>
      <c r="C1470" s="7">
        <v>1.5689219000000001</v>
      </c>
      <c r="D1470" s="4" t="s">
        <v>24967</v>
      </c>
      <c r="E1470" s="4" t="s">
        <v>24968</v>
      </c>
      <c r="F1470" s="4" t="s">
        <v>24969</v>
      </c>
      <c r="G1470" s="4" t="s">
        <v>225</v>
      </c>
      <c r="H1470" s="4" t="s">
        <v>24970</v>
      </c>
      <c r="I1470" s="4" t="s">
        <v>24971</v>
      </c>
      <c r="J1470" s="4" t="s">
        <v>2050</v>
      </c>
      <c r="K1470" s="5">
        <v>0</v>
      </c>
      <c r="L1470" s="4" t="s">
        <v>24972</v>
      </c>
      <c r="M1470" s="4" t="s">
        <v>24973</v>
      </c>
      <c r="N1470" s="4" t="s">
        <v>24974</v>
      </c>
      <c r="O1470" s="4" t="s">
        <v>24975</v>
      </c>
      <c r="P1470" s="4">
        <v>6</v>
      </c>
      <c r="Q1470" s="4" t="s">
        <v>24976</v>
      </c>
      <c r="R1470" s="4" t="s">
        <v>24977</v>
      </c>
      <c r="S1470" s="4" t="s">
        <v>24978</v>
      </c>
      <c r="T1470" s="4" t="s">
        <v>24979</v>
      </c>
      <c r="U1470" s="4" t="s">
        <v>10609</v>
      </c>
      <c r="V1470" s="4" t="s">
        <v>24980</v>
      </c>
      <c r="W1470" s="4" t="s">
        <v>24981</v>
      </c>
      <c r="X1470" s="4" t="s">
        <v>24982</v>
      </c>
      <c r="Y1470" s="4" t="s">
        <v>24983</v>
      </c>
      <c r="Z1470" s="4" t="s">
        <v>24984</v>
      </c>
      <c r="AA1470" s="4" t="s">
        <v>24985</v>
      </c>
      <c r="AB1470" s="4" t="s">
        <v>24986</v>
      </c>
    </row>
    <row r="1471" spans="1:28" x14ac:dyDescent="0.25">
      <c r="A1471" s="7" t="s">
        <v>16177</v>
      </c>
      <c r="B1471" s="8">
        <v>1.6476926000000001E-3</v>
      </c>
      <c r="C1471" s="7">
        <v>1.5695361000000001</v>
      </c>
      <c r="D1471" s="4" t="s">
        <v>59</v>
      </c>
      <c r="V1471" s="4" t="s">
        <v>16178</v>
      </c>
      <c r="W1471" s="4" t="s">
        <v>9829</v>
      </c>
      <c r="X1471" s="4" t="s">
        <v>16179</v>
      </c>
      <c r="Y1471" s="4" t="s">
        <v>16180</v>
      </c>
      <c r="Z1471" s="4" t="s">
        <v>16181</v>
      </c>
      <c r="AA1471" s="4" t="s">
        <v>16182</v>
      </c>
      <c r="AB1471" s="4" t="s">
        <v>16183</v>
      </c>
    </row>
    <row r="1472" spans="1:28" x14ac:dyDescent="0.25">
      <c r="A1472" s="7" t="s">
        <v>15002</v>
      </c>
      <c r="B1472" s="8">
        <v>2.4610502000000002E-4</v>
      </c>
      <c r="C1472" s="7">
        <v>1.5699932999999999</v>
      </c>
      <c r="D1472" s="4" t="s">
        <v>59</v>
      </c>
    </row>
    <row r="1473" spans="1:28" x14ac:dyDescent="0.25">
      <c r="A1473" s="7" t="s">
        <v>21829</v>
      </c>
      <c r="B1473" s="8">
        <v>6.6091313999999993E-5</v>
      </c>
      <c r="C1473" s="7">
        <v>1.5701029</v>
      </c>
      <c r="D1473" s="4" t="s">
        <v>59</v>
      </c>
      <c r="V1473" s="4" t="s">
        <v>21830</v>
      </c>
      <c r="W1473" s="4" t="s">
        <v>19003</v>
      </c>
      <c r="X1473" s="4" t="s">
        <v>21831</v>
      </c>
      <c r="Y1473" s="4" t="s">
        <v>21832</v>
      </c>
      <c r="Z1473" s="4" t="s">
        <v>21833</v>
      </c>
      <c r="AA1473" s="4" t="s">
        <v>21834</v>
      </c>
      <c r="AB1473" s="4" t="s">
        <v>21835</v>
      </c>
    </row>
    <row r="1474" spans="1:28" x14ac:dyDescent="0.25">
      <c r="A1474" s="7" t="s">
        <v>26272</v>
      </c>
      <c r="B1474" s="8">
        <v>3.9983515000000002E-5</v>
      </c>
      <c r="C1474" s="7">
        <v>1.5701305000000001</v>
      </c>
      <c r="D1474" s="4" t="s">
        <v>25803</v>
      </c>
      <c r="E1474" s="4" t="s">
        <v>26273</v>
      </c>
      <c r="F1474" s="4" t="s">
        <v>26274</v>
      </c>
      <c r="G1474" s="4" t="s">
        <v>26275</v>
      </c>
      <c r="H1474" s="4" t="s">
        <v>26276</v>
      </c>
      <c r="I1474" s="4" t="s">
        <v>26277</v>
      </c>
      <c r="J1474" s="4" t="s">
        <v>26278</v>
      </c>
      <c r="K1474" s="5">
        <v>6.0999999999999996E-22</v>
      </c>
      <c r="L1474" s="4" t="s">
        <v>26279</v>
      </c>
      <c r="M1474" s="4" t="s">
        <v>26280</v>
      </c>
      <c r="N1474" s="4" t="s">
        <v>26281</v>
      </c>
      <c r="O1474" s="4" t="s">
        <v>19658</v>
      </c>
      <c r="P1474" s="4">
        <v>2</v>
      </c>
      <c r="Q1474" s="4" t="s">
        <v>17905</v>
      </c>
      <c r="R1474" s="4" t="s">
        <v>17906</v>
      </c>
      <c r="S1474" s="4" t="s">
        <v>235</v>
      </c>
      <c r="V1474" s="4" t="s">
        <v>26282</v>
      </c>
      <c r="W1474" s="4" t="s">
        <v>6017</v>
      </c>
      <c r="X1474" s="4" t="s">
        <v>26283</v>
      </c>
      <c r="Y1474" s="4" t="s">
        <v>26284</v>
      </c>
      <c r="Z1474" s="4" t="s">
        <v>26285</v>
      </c>
      <c r="AA1474" s="4" t="s">
        <v>26286</v>
      </c>
      <c r="AB1474" s="4" t="s">
        <v>26287</v>
      </c>
    </row>
    <row r="1475" spans="1:28" x14ac:dyDescent="0.25">
      <c r="A1475" s="7" t="s">
        <v>23029</v>
      </c>
      <c r="B1475" s="8">
        <v>3.7973250000000001E-5</v>
      </c>
      <c r="C1475" s="7">
        <v>1.5703224</v>
      </c>
      <c r="D1475" s="4" t="s">
        <v>22428</v>
      </c>
      <c r="E1475" s="4" t="s">
        <v>23030</v>
      </c>
      <c r="F1475" s="4" t="s">
        <v>23031</v>
      </c>
      <c r="G1475" s="4" t="s">
        <v>23032</v>
      </c>
      <c r="H1475" s="4" t="s">
        <v>23033</v>
      </c>
      <c r="I1475" s="4" t="s">
        <v>22433</v>
      </c>
      <c r="J1475" s="4" t="s">
        <v>2463</v>
      </c>
      <c r="K1475" s="5">
        <v>4.3000000000000001E-20</v>
      </c>
      <c r="L1475" s="4" t="s">
        <v>23034</v>
      </c>
      <c r="M1475" s="4" t="s">
        <v>154</v>
      </c>
      <c r="N1475" s="4" t="s">
        <v>155</v>
      </c>
      <c r="O1475" s="4" t="s">
        <v>156</v>
      </c>
      <c r="V1475" s="4" t="s">
        <v>23035</v>
      </c>
      <c r="W1475" s="4" t="s">
        <v>5494</v>
      </c>
      <c r="X1475" s="4" t="s">
        <v>23036</v>
      </c>
      <c r="Y1475" s="4" t="s">
        <v>23037</v>
      </c>
    </row>
    <row r="1476" spans="1:28" x14ac:dyDescent="0.25">
      <c r="A1476" s="7" t="s">
        <v>27699</v>
      </c>
      <c r="B1476" s="8">
        <v>1.9856675000000002E-3</v>
      </c>
      <c r="C1476" s="7">
        <v>1.5706983000000001</v>
      </c>
      <c r="D1476" s="4" t="s">
        <v>59</v>
      </c>
      <c r="V1476" s="4" t="s">
        <v>27700</v>
      </c>
      <c r="W1476" s="4" t="s">
        <v>27701</v>
      </c>
      <c r="X1476" s="4" t="s">
        <v>27702</v>
      </c>
      <c r="Y1476" s="4" t="s">
        <v>27703</v>
      </c>
      <c r="Z1476" s="4" t="s">
        <v>27704</v>
      </c>
      <c r="AA1476" s="4" t="s">
        <v>27705</v>
      </c>
      <c r="AB1476" s="4" t="s">
        <v>27706</v>
      </c>
    </row>
    <row r="1477" spans="1:28" x14ac:dyDescent="0.25">
      <c r="A1477" s="7" t="s">
        <v>12471</v>
      </c>
      <c r="B1477" s="8">
        <v>9.0170539999999996E-4</v>
      </c>
      <c r="C1477" s="7">
        <v>1.5710576000000001</v>
      </c>
      <c r="D1477" s="4" t="s">
        <v>12472</v>
      </c>
      <c r="E1477" s="4" t="s">
        <v>12473</v>
      </c>
      <c r="F1477" s="4" t="s">
        <v>12474</v>
      </c>
      <c r="G1477" s="4" t="s">
        <v>12475</v>
      </c>
      <c r="H1477" s="4" t="s">
        <v>12476</v>
      </c>
      <c r="I1477" s="4" t="s">
        <v>12477</v>
      </c>
      <c r="J1477" s="4" t="s">
        <v>11759</v>
      </c>
      <c r="K1477" s="5">
        <v>1.6000000000000001E-16</v>
      </c>
    </row>
    <row r="1478" spans="1:28" x14ac:dyDescent="0.25">
      <c r="A1478" s="7" t="s">
        <v>19958</v>
      </c>
      <c r="B1478" s="8">
        <v>1.2981156999999999E-4</v>
      </c>
      <c r="C1478" s="7">
        <v>1.5711685</v>
      </c>
      <c r="D1478" s="4" t="s">
        <v>19959</v>
      </c>
      <c r="E1478" s="4" t="s">
        <v>19960</v>
      </c>
      <c r="F1478" s="4" t="s">
        <v>19961</v>
      </c>
      <c r="G1478" s="4" t="s">
        <v>225</v>
      </c>
      <c r="H1478" s="4" t="s">
        <v>19962</v>
      </c>
      <c r="I1478" s="4" t="s">
        <v>19963</v>
      </c>
      <c r="J1478" s="4" t="s">
        <v>4384</v>
      </c>
      <c r="K1478" s="5">
        <v>0</v>
      </c>
      <c r="L1478" s="4" t="s">
        <v>19964</v>
      </c>
      <c r="M1478" s="4" t="s">
        <v>19965</v>
      </c>
      <c r="N1478" s="4" t="s">
        <v>19966</v>
      </c>
      <c r="O1478" s="4" t="s">
        <v>19967</v>
      </c>
      <c r="P1478" s="4">
        <v>5</v>
      </c>
      <c r="Q1478" s="4" t="s">
        <v>19968</v>
      </c>
      <c r="R1478" s="4" t="s">
        <v>19969</v>
      </c>
      <c r="S1478" s="4" t="s">
        <v>5083</v>
      </c>
      <c r="V1478" s="4" t="s">
        <v>19970</v>
      </c>
      <c r="W1478" s="4" t="s">
        <v>19971</v>
      </c>
      <c r="X1478" s="4" t="s">
        <v>19972</v>
      </c>
      <c r="Y1478" s="4" t="s">
        <v>19973</v>
      </c>
      <c r="Z1478" s="4" t="s">
        <v>19974</v>
      </c>
      <c r="AA1478" s="4" t="s">
        <v>19975</v>
      </c>
      <c r="AB1478" s="4" t="s">
        <v>19976</v>
      </c>
    </row>
    <row r="1479" spans="1:28" x14ac:dyDescent="0.25">
      <c r="A1479" s="7" t="s">
        <v>24775</v>
      </c>
      <c r="B1479" s="8">
        <v>1.0744386E-4</v>
      </c>
      <c r="C1479" s="7">
        <v>1.5711716</v>
      </c>
      <c r="D1479" s="4" t="s">
        <v>59</v>
      </c>
      <c r="V1479" s="4" t="s">
        <v>162</v>
      </c>
      <c r="W1479" s="4" t="s">
        <v>6093</v>
      </c>
      <c r="X1479" s="4" t="s">
        <v>6094</v>
      </c>
      <c r="Y1479" s="4" t="s">
        <v>164</v>
      </c>
    </row>
    <row r="1480" spans="1:28" x14ac:dyDescent="0.25">
      <c r="A1480" s="7" t="s">
        <v>17283</v>
      </c>
      <c r="B1480" s="7">
        <v>3.8296845000000003E-2</v>
      </c>
      <c r="C1480" s="7">
        <v>1.5712010000000001</v>
      </c>
      <c r="D1480" s="4" t="s">
        <v>17284</v>
      </c>
      <c r="E1480" s="4" t="s">
        <v>17285</v>
      </c>
      <c r="F1480" s="4" t="s">
        <v>17286</v>
      </c>
      <c r="G1480" s="4" t="s">
        <v>17287</v>
      </c>
      <c r="H1480" s="4" t="s">
        <v>17288</v>
      </c>
      <c r="I1480" s="4" t="s">
        <v>17289</v>
      </c>
      <c r="J1480" s="4" t="s">
        <v>114</v>
      </c>
      <c r="K1480" s="5">
        <v>8.1000000000000002E-54</v>
      </c>
      <c r="L1480" s="4" t="s">
        <v>17290</v>
      </c>
      <c r="M1480" s="4" t="s">
        <v>17291</v>
      </c>
      <c r="N1480" s="4" t="s">
        <v>17292</v>
      </c>
      <c r="O1480" s="4" t="s">
        <v>17293</v>
      </c>
      <c r="P1480" s="4">
        <v>6</v>
      </c>
      <c r="Q1480" s="4" t="s">
        <v>17294</v>
      </c>
      <c r="R1480" s="4" t="s">
        <v>17295</v>
      </c>
      <c r="S1480" s="4" t="s">
        <v>17296</v>
      </c>
      <c r="V1480" s="4" t="s">
        <v>17297</v>
      </c>
      <c r="W1480" s="4" t="s">
        <v>6148</v>
      </c>
      <c r="X1480" s="4" t="s">
        <v>17298</v>
      </c>
      <c r="Y1480" s="4" t="s">
        <v>17299</v>
      </c>
      <c r="Z1480" s="4" t="s">
        <v>17300</v>
      </c>
      <c r="AA1480" s="4" t="s">
        <v>17301</v>
      </c>
      <c r="AB1480" s="4" t="s">
        <v>17302</v>
      </c>
    </row>
    <row r="1481" spans="1:28" x14ac:dyDescent="0.25">
      <c r="A1481" s="7" t="s">
        <v>18404</v>
      </c>
      <c r="B1481" s="8">
        <v>9.8345680000000001E-5</v>
      </c>
      <c r="C1481" s="7">
        <v>1.5717422999999999</v>
      </c>
      <c r="D1481" s="4" t="s">
        <v>18405</v>
      </c>
      <c r="E1481" s="4" t="s">
        <v>18406</v>
      </c>
      <c r="F1481" s="4" t="s">
        <v>18407</v>
      </c>
      <c r="G1481" s="4" t="s">
        <v>18408</v>
      </c>
      <c r="H1481" s="4" t="s">
        <v>18409</v>
      </c>
      <c r="I1481" s="4" t="s">
        <v>18410</v>
      </c>
      <c r="J1481" s="4" t="s">
        <v>18411</v>
      </c>
      <c r="K1481" s="5">
        <v>1.1E-38</v>
      </c>
      <c r="L1481" s="4" t="s">
        <v>18412</v>
      </c>
      <c r="M1481" s="4" t="s">
        <v>18413</v>
      </c>
      <c r="N1481" s="4" t="s">
        <v>18414</v>
      </c>
      <c r="O1481" s="4" t="s">
        <v>1751</v>
      </c>
      <c r="V1481" s="4" t="s">
        <v>18415</v>
      </c>
      <c r="W1481" s="4" t="s">
        <v>6755</v>
      </c>
      <c r="X1481" s="4" t="s">
        <v>18416</v>
      </c>
      <c r="Y1481" s="4" t="s">
        <v>18417</v>
      </c>
      <c r="Z1481" s="4" t="s">
        <v>648</v>
      </c>
      <c r="AA1481" s="4" t="s">
        <v>648</v>
      </c>
      <c r="AB1481" s="4" t="s">
        <v>648</v>
      </c>
    </row>
    <row r="1482" spans="1:28" x14ac:dyDescent="0.25">
      <c r="A1482" s="7" t="s">
        <v>18078</v>
      </c>
      <c r="B1482" s="8">
        <v>1.353971E-4</v>
      </c>
      <c r="C1482" s="7">
        <v>1.5725096000000001</v>
      </c>
      <c r="D1482" s="4" t="s">
        <v>18079</v>
      </c>
      <c r="E1482" s="4" t="s">
        <v>18080</v>
      </c>
      <c r="F1482" s="4" t="s">
        <v>18081</v>
      </c>
      <c r="G1482" s="4" t="s">
        <v>18082</v>
      </c>
      <c r="H1482" s="4" t="s">
        <v>18083</v>
      </c>
      <c r="I1482" s="4" t="s">
        <v>18084</v>
      </c>
      <c r="J1482" s="4" t="s">
        <v>18085</v>
      </c>
      <c r="K1482" s="5">
        <v>1.3E-49</v>
      </c>
      <c r="L1482" s="4" t="s">
        <v>18086</v>
      </c>
      <c r="M1482" s="4" t="s">
        <v>18087</v>
      </c>
      <c r="N1482" s="4" t="s">
        <v>18088</v>
      </c>
      <c r="O1482" s="4" t="s">
        <v>3941</v>
      </c>
      <c r="V1482" s="4" t="s">
        <v>18089</v>
      </c>
      <c r="W1482" s="4" t="s">
        <v>18090</v>
      </c>
      <c r="X1482" s="4" t="s">
        <v>18091</v>
      </c>
      <c r="Y1482" s="4" t="s">
        <v>18092</v>
      </c>
      <c r="Z1482" s="4" t="s">
        <v>18093</v>
      </c>
      <c r="AA1482" s="4" t="s">
        <v>18094</v>
      </c>
      <c r="AB1482" s="4" t="s">
        <v>18095</v>
      </c>
    </row>
    <row r="1483" spans="1:28" x14ac:dyDescent="0.25">
      <c r="A1483" s="7" t="s">
        <v>23317</v>
      </c>
      <c r="B1483" s="8">
        <v>3.0906693000000001E-4</v>
      </c>
      <c r="C1483" s="7">
        <v>1.5726178</v>
      </c>
      <c r="D1483" s="4" t="s">
        <v>2044</v>
      </c>
      <c r="E1483" s="4" t="s">
        <v>23318</v>
      </c>
      <c r="F1483" s="4" t="s">
        <v>23319</v>
      </c>
      <c r="G1483" s="4" t="s">
        <v>23320</v>
      </c>
      <c r="H1483" s="4" t="s">
        <v>23321</v>
      </c>
      <c r="I1483" s="4" t="s">
        <v>23322</v>
      </c>
      <c r="J1483" s="4" t="s">
        <v>23323</v>
      </c>
      <c r="K1483" s="5">
        <v>4.5999999999999999E-82</v>
      </c>
      <c r="L1483" s="4" t="s">
        <v>23324</v>
      </c>
      <c r="M1483" s="4" t="s">
        <v>23325</v>
      </c>
      <c r="N1483" s="4" t="s">
        <v>23326</v>
      </c>
      <c r="O1483" s="4" t="s">
        <v>23327</v>
      </c>
      <c r="P1483" s="4">
        <v>1</v>
      </c>
      <c r="Q1483" s="4" t="s">
        <v>355</v>
      </c>
      <c r="R1483" s="4" t="s">
        <v>356</v>
      </c>
      <c r="S1483" s="4" t="s">
        <v>298</v>
      </c>
      <c r="V1483" s="4" t="s">
        <v>23328</v>
      </c>
      <c r="W1483" s="4" t="s">
        <v>23329</v>
      </c>
      <c r="X1483" s="4" t="s">
        <v>23330</v>
      </c>
      <c r="Y1483" s="4" t="s">
        <v>23331</v>
      </c>
      <c r="Z1483" s="4" t="s">
        <v>23332</v>
      </c>
      <c r="AA1483" s="4" t="s">
        <v>23333</v>
      </c>
      <c r="AB1483" s="4" t="s">
        <v>23334</v>
      </c>
    </row>
    <row r="1484" spans="1:28" x14ac:dyDescent="0.25">
      <c r="A1484" s="7" t="s">
        <v>23463</v>
      </c>
      <c r="B1484" s="7">
        <v>3.2753854999999998E-2</v>
      </c>
      <c r="C1484" s="7">
        <v>1.5731161</v>
      </c>
      <c r="D1484" s="4" t="s">
        <v>23464</v>
      </c>
      <c r="E1484" s="4" t="s">
        <v>23465</v>
      </c>
      <c r="F1484" s="4" t="s">
        <v>23466</v>
      </c>
      <c r="G1484" s="4" t="s">
        <v>23467</v>
      </c>
      <c r="H1484" s="4" t="s">
        <v>23468</v>
      </c>
      <c r="I1484" s="4" t="s">
        <v>23469</v>
      </c>
      <c r="J1484" s="4" t="s">
        <v>1157</v>
      </c>
      <c r="K1484" s="5">
        <v>1.1E-83</v>
      </c>
      <c r="L1484" s="4" t="s">
        <v>23470</v>
      </c>
      <c r="M1484" s="4" t="s">
        <v>23471</v>
      </c>
      <c r="N1484" s="4" t="s">
        <v>23472</v>
      </c>
      <c r="O1484" s="4" t="s">
        <v>23473</v>
      </c>
      <c r="P1484" s="4">
        <v>18</v>
      </c>
      <c r="Q1484" s="4" t="s">
        <v>23474</v>
      </c>
      <c r="R1484" s="4" t="s">
        <v>23475</v>
      </c>
      <c r="S1484" s="4" t="s">
        <v>23476</v>
      </c>
      <c r="T1484" s="4" t="s">
        <v>23477</v>
      </c>
      <c r="U1484" s="4" t="s">
        <v>23478</v>
      </c>
      <c r="V1484" s="4" t="s">
        <v>19221</v>
      </c>
      <c r="W1484" s="4" t="s">
        <v>18778</v>
      </c>
      <c r="X1484" s="4" t="s">
        <v>23479</v>
      </c>
      <c r="Y1484" s="4" t="s">
        <v>23480</v>
      </c>
      <c r="Z1484" s="4" t="s">
        <v>23481</v>
      </c>
      <c r="AA1484" s="4" t="s">
        <v>23482</v>
      </c>
      <c r="AB1484" s="4" t="s">
        <v>23483</v>
      </c>
    </row>
    <row r="1485" spans="1:28" x14ac:dyDescent="0.25">
      <c r="A1485" s="7" t="s">
        <v>21394</v>
      </c>
      <c r="B1485" s="8">
        <v>4.4629053999999997E-5</v>
      </c>
      <c r="C1485" s="7">
        <v>1.5732952</v>
      </c>
      <c r="D1485" s="4" t="s">
        <v>19574</v>
      </c>
      <c r="E1485" s="4" t="s">
        <v>21395</v>
      </c>
      <c r="F1485" s="4" t="s">
        <v>21396</v>
      </c>
      <c r="G1485" s="4" t="s">
        <v>21397</v>
      </c>
      <c r="H1485" s="4" t="s">
        <v>21398</v>
      </c>
      <c r="I1485" s="4" t="s">
        <v>19579</v>
      </c>
      <c r="J1485" s="4" t="s">
        <v>6314</v>
      </c>
      <c r="K1485" s="5">
        <v>6.5999999999999996E-37</v>
      </c>
      <c r="L1485" s="4" t="s">
        <v>21399</v>
      </c>
      <c r="M1485" s="4" t="s">
        <v>5995</v>
      </c>
      <c r="N1485" s="4" t="s">
        <v>5996</v>
      </c>
      <c r="O1485" s="4" t="s">
        <v>1443</v>
      </c>
      <c r="V1485" s="4" t="s">
        <v>19581</v>
      </c>
      <c r="W1485" s="4" t="s">
        <v>8086</v>
      </c>
      <c r="X1485" s="4" t="s">
        <v>19582</v>
      </c>
      <c r="Y1485" s="4" t="s">
        <v>21400</v>
      </c>
      <c r="Z1485" s="4" t="s">
        <v>19584</v>
      </c>
      <c r="AA1485" s="4" t="s">
        <v>19585</v>
      </c>
      <c r="AB1485" s="4" t="s">
        <v>2567</v>
      </c>
    </row>
    <row r="1486" spans="1:28" x14ac:dyDescent="0.25">
      <c r="A1486" s="7" t="s">
        <v>12947</v>
      </c>
      <c r="B1486" s="8">
        <v>2.361984E-5</v>
      </c>
      <c r="C1486" s="7">
        <v>1.5734779000000001</v>
      </c>
      <c r="D1486" s="4" t="s">
        <v>5511</v>
      </c>
      <c r="E1486" s="4" t="s">
        <v>12948</v>
      </c>
      <c r="F1486" s="4" t="s">
        <v>12949</v>
      </c>
      <c r="G1486" s="4" t="s">
        <v>12950</v>
      </c>
      <c r="H1486" s="4" t="s">
        <v>12951</v>
      </c>
      <c r="I1486" s="4" t="s">
        <v>5516</v>
      </c>
      <c r="J1486" s="4" t="s">
        <v>5517</v>
      </c>
      <c r="K1486" s="5">
        <v>4.8000000000000003E-39</v>
      </c>
      <c r="L1486" s="4" t="s">
        <v>12952</v>
      </c>
      <c r="M1486" s="4" t="s">
        <v>12953</v>
      </c>
      <c r="N1486" s="4" t="s">
        <v>12954</v>
      </c>
      <c r="O1486" s="4" t="s">
        <v>12955</v>
      </c>
      <c r="P1486" s="4">
        <v>2</v>
      </c>
      <c r="Q1486" s="4" t="s">
        <v>12956</v>
      </c>
      <c r="R1486" s="4" t="s">
        <v>12957</v>
      </c>
      <c r="S1486" s="4" t="s">
        <v>1833</v>
      </c>
      <c r="V1486" s="4" t="s">
        <v>12958</v>
      </c>
      <c r="W1486" s="4" t="s">
        <v>12959</v>
      </c>
      <c r="X1486" s="4" t="s">
        <v>12960</v>
      </c>
      <c r="Y1486" s="4" t="s">
        <v>12961</v>
      </c>
      <c r="Z1486" s="4" t="s">
        <v>12962</v>
      </c>
      <c r="AA1486" s="4" t="s">
        <v>12963</v>
      </c>
      <c r="AB1486" s="4" t="s">
        <v>12964</v>
      </c>
    </row>
    <row r="1487" spans="1:28" x14ac:dyDescent="0.25">
      <c r="A1487" s="7" t="s">
        <v>23979</v>
      </c>
      <c r="B1487" s="8">
        <v>2.237725E-5</v>
      </c>
      <c r="C1487" s="7">
        <v>1.5736302</v>
      </c>
      <c r="D1487" s="4" t="s">
        <v>59</v>
      </c>
      <c r="V1487" s="4" t="s">
        <v>23980</v>
      </c>
      <c r="W1487" s="4" t="s">
        <v>23981</v>
      </c>
      <c r="X1487" s="4" t="s">
        <v>23982</v>
      </c>
      <c r="Y1487" s="4" t="s">
        <v>23983</v>
      </c>
      <c r="Z1487" s="4" t="s">
        <v>6883</v>
      </c>
      <c r="AA1487" s="4" t="s">
        <v>6884</v>
      </c>
      <c r="AB1487" s="4" t="s">
        <v>6885</v>
      </c>
    </row>
    <row r="1488" spans="1:28" x14ac:dyDescent="0.25">
      <c r="A1488" s="7" t="s">
        <v>27824</v>
      </c>
      <c r="B1488" s="8">
        <v>2.6538423000000001E-3</v>
      </c>
      <c r="C1488" s="7">
        <v>1.5739671</v>
      </c>
      <c r="D1488" s="4" t="s">
        <v>59</v>
      </c>
    </row>
    <row r="1489" spans="1:28" x14ac:dyDescent="0.25">
      <c r="A1489" s="7" t="s">
        <v>26049</v>
      </c>
      <c r="B1489" s="7">
        <v>8.4100359999999992E-3</v>
      </c>
      <c r="C1489" s="7">
        <v>1.574395</v>
      </c>
      <c r="D1489" s="4" t="s">
        <v>40</v>
      </c>
      <c r="E1489" s="4" t="s">
        <v>26050</v>
      </c>
      <c r="F1489" s="4" t="s">
        <v>26051</v>
      </c>
      <c r="G1489" s="4" t="s">
        <v>26052</v>
      </c>
      <c r="H1489" s="4" t="s">
        <v>26053</v>
      </c>
      <c r="I1489" s="4" t="s">
        <v>26054</v>
      </c>
      <c r="J1489" s="4" t="s">
        <v>26055</v>
      </c>
      <c r="K1489" s="5">
        <v>2.7000000000000001E-13</v>
      </c>
      <c r="L1489" s="4" t="s">
        <v>26056</v>
      </c>
      <c r="M1489" s="4" t="s">
        <v>26057</v>
      </c>
      <c r="N1489" s="4" t="s">
        <v>26058</v>
      </c>
      <c r="O1489" s="4" t="s">
        <v>26059</v>
      </c>
      <c r="P1489" s="4">
        <v>6</v>
      </c>
      <c r="Q1489" s="4" t="s">
        <v>8598</v>
      </c>
      <c r="R1489" s="4" t="s">
        <v>8599</v>
      </c>
      <c r="S1489" s="4" t="s">
        <v>8600</v>
      </c>
      <c r="V1489" s="4" t="s">
        <v>26060</v>
      </c>
      <c r="W1489" s="4" t="s">
        <v>9705</v>
      </c>
      <c r="X1489" s="4" t="s">
        <v>26061</v>
      </c>
      <c r="Y1489" s="4" t="s">
        <v>26062</v>
      </c>
      <c r="Z1489" s="4" t="s">
        <v>26063</v>
      </c>
      <c r="AA1489" s="4" t="s">
        <v>26064</v>
      </c>
      <c r="AB1489" s="4" t="s">
        <v>26065</v>
      </c>
    </row>
    <row r="1490" spans="1:28" x14ac:dyDescent="0.25">
      <c r="A1490" s="7" t="s">
        <v>20835</v>
      </c>
      <c r="B1490" s="7">
        <v>8.3659800000000003E-3</v>
      </c>
      <c r="C1490" s="7">
        <v>1.5745484999999999</v>
      </c>
      <c r="D1490" s="4" t="s">
        <v>20836</v>
      </c>
      <c r="E1490" s="4" t="s">
        <v>20837</v>
      </c>
      <c r="F1490" s="4" t="s">
        <v>20838</v>
      </c>
      <c r="G1490" s="4" t="s">
        <v>20839</v>
      </c>
      <c r="H1490" s="4" t="s">
        <v>20840</v>
      </c>
      <c r="I1490" s="4" t="s">
        <v>20841</v>
      </c>
      <c r="J1490" s="4" t="s">
        <v>350</v>
      </c>
      <c r="K1490" s="5">
        <v>3.3999999999999998E-77</v>
      </c>
      <c r="L1490" s="4" t="s">
        <v>20842</v>
      </c>
      <c r="M1490" s="4" t="s">
        <v>20843</v>
      </c>
      <c r="N1490" s="4" t="s">
        <v>20844</v>
      </c>
      <c r="O1490" s="4" t="s">
        <v>20845</v>
      </c>
      <c r="V1490" s="4" t="s">
        <v>20846</v>
      </c>
      <c r="W1490" s="4" t="s">
        <v>20847</v>
      </c>
      <c r="X1490" s="4" t="s">
        <v>20848</v>
      </c>
      <c r="Y1490" s="4" t="s">
        <v>20849</v>
      </c>
      <c r="Z1490" s="4" t="s">
        <v>20850</v>
      </c>
      <c r="AA1490" s="4" t="s">
        <v>20851</v>
      </c>
      <c r="AB1490" s="4" t="s">
        <v>20852</v>
      </c>
    </row>
    <row r="1491" spans="1:28" x14ac:dyDescent="0.25">
      <c r="A1491" s="7" t="s">
        <v>18151</v>
      </c>
      <c r="B1491" s="7">
        <v>2.3278299999999998E-2</v>
      </c>
      <c r="C1491" s="7">
        <v>1.5747932</v>
      </c>
      <c r="D1491" s="4" t="s">
        <v>18152</v>
      </c>
      <c r="E1491" s="4" t="s">
        <v>18153</v>
      </c>
      <c r="F1491" s="4" t="s">
        <v>18154</v>
      </c>
      <c r="G1491" s="4" t="s">
        <v>18155</v>
      </c>
      <c r="H1491" s="4" t="s">
        <v>18156</v>
      </c>
      <c r="I1491" s="4" t="s">
        <v>2757</v>
      </c>
      <c r="J1491" s="4" t="s">
        <v>2758</v>
      </c>
      <c r="K1491" s="5">
        <v>8.2000000000000007E-15</v>
      </c>
      <c r="L1491" s="4" t="s">
        <v>18157</v>
      </c>
      <c r="M1491" s="4" t="s">
        <v>18158</v>
      </c>
      <c r="N1491" s="4" t="s">
        <v>18159</v>
      </c>
      <c r="O1491" s="4" t="s">
        <v>18160</v>
      </c>
      <c r="V1491" s="4" t="s">
        <v>18161</v>
      </c>
      <c r="W1491" s="4" t="s">
        <v>18162</v>
      </c>
      <c r="X1491" s="4" t="s">
        <v>18163</v>
      </c>
      <c r="Y1491" s="4" t="s">
        <v>18164</v>
      </c>
      <c r="Z1491" s="4" t="s">
        <v>18165</v>
      </c>
      <c r="AA1491" s="4" t="s">
        <v>18166</v>
      </c>
      <c r="AB1491" s="4" t="s">
        <v>18167</v>
      </c>
    </row>
    <row r="1492" spans="1:28" x14ac:dyDescent="0.25">
      <c r="A1492" s="7" t="s">
        <v>24123</v>
      </c>
      <c r="B1492" s="8">
        <v>1.2038239E-4</v>
      </c>
      <c r="C1492" s="7">
        <v>1.5753794000000001</v>
      </c>
      <c r="D1492" s="4" t="s">
        <v>59</v>
      </c>
      <c r="V1492" s="4" t="s">
        <v>24124</v>
      </c>
      <c r="W1492" s="4" t="s">
        <v>6077</v>
      </c>
      <c r="X1492" s="4" t="s">
        <v>24125</v>
      </c>
      <c r="Y1492" s="4" t="s">
        <v>24126</v>
      </c>
      <c r="Z1492" s="4" t="s">
        <v>24127</v>
      </c>
      <c r="AA1492" s="4" t="s">
        <v>24128</v>
      </c>
      <c r="AB1492" s="4" t="s">
        <v>24129</v>
      </c>
    </row>
    <row r="1493" spans="1:28" x14ac:dyDescent="0.25">
      <c r="A1493" s="7" t="s">
        <v>27030</v>
      </c>
      <c r="B1493" s="8">
        <v>2.2732971000000001E-5</v>
      </c>
      <c r="C1493" s="7">
        <v>1.5757737999999999</v>
      </c>
      <c r="D1493" s="4" t="s">
        <v>6541</v>
      </c>
      <c r="E1493" s="4" t="s">
        <v>27031</v>
      </c>
      <c r="F1493" s="4" t="s">
        <v>27032</v>
      </c>
      <c r="G1493" s="4" t="s">
        <v>27033</v>
      </c>
      <c r="H1493" s="4" t="s">
        <v>27034</v>
      </c>
      <c r="I1493" s="4" t="s">
        <v>27035</v>
      </c>
      <c r="J1493" s="4" t="s">
        <v>9300</v>
      </c>
      <c r="K1493" s="5">
        <v>1.1E-55</v>
      </c>
      <c r="L1493" s="4" t="s">
        <v>27036</v>
      </c>
      <c r="M1493" s="4" t="s">
        <v>27037</v>
      </c>
      <c r="N1493" s="4" t="s">
        <v>27038</v>
      </c>
      <c r="O1493" s="4" t="s">
        <v>27039</v>
      </c>
      <c r="P1493" s="4">
        <v>1</v>
      </c>
      <c r="Q1493" s="4" t="s">
        <v>2421</v>
      </c>
      <c r="R1493" s="4" t="s">
        <v>2422</v>
      </c>
      <c r="S1493" s="4" t="s">
        <v>2423</v>
      </c>
      <c r="V1493" s="4" t="s">
        <v>12186</v>
      </c>
      <c r="W1493" s="4" t="s">
        <v>1847</v>
      </c>
      <c r="X1493" s="4" t="s">
        <v>12187</v>
      </c>
      <c r="Y1493" s="4" t="s">
        <v>19881</v>
      </c>
      <c r="Z1493" s="4" t="s">
        <v>12189</v>
      </c>
      <c r="AA1493" s="4" t="s">
        <v>12190</v>
      </c>
      <c r="AB1493" s="4" t="s">
        <v>5390</v>
      </c>
    </row>
    <row r="1494" spans="1:28" x14ac:dyDescent="0.25">
      <c r="A1494" s="7" t="s">
        <v>24370</v>
      </c>
      <c r="B1494" s="8">
        <v>5.5572925999999997E-4</v>
      </c>
      <c r="C1494" s="7">
        <v>1.5760483000000001</v>
      </c>
      <c r="D1494" s="4" t="s">
        <v>59</v>
      </c>
      <c r="V1494" s="4" t="s">
        <v>24371</v>
      </c>
      <c r="W1494" s="4" t="s">
        <v>16490</v>
      </c>
      <c r="X1494" s="4" t="s">
        <v>24372</v>
      </c>
      <c r="Y1494" s="4" t="s">
        <v>24373</v>
      </c>
      <c r="Z1494" s="4" t="s">
        <v>24374</v>
      </c>
      <c r="AA1494" s="4" t="s">
        <v>24375</v>
      </c>
      <c r="AB1494" s="4" t="s">
        <v>24376</v>
      </c>
    </row>
    <row r="1495" spans="1:28" x14ac:dyDescent="0.25">
      <c r="A1495" s="7" t="s">
        <v>21716</v>
      </c>
      <c r="B1495" s="8">
        <v>3.6467687000000002E-4</v>
      </c>
      <c r="C1495" s="7">
        <v>1.5761144</v>
      </c>
      <c r="D1495" s="4" t="s">
        <v>59</v>
      </c>
      <c r="V1495" s="4" t="s">
        <v>21717</v>
      </c>
      <c r="W1495" s="4" t="s">
        <v>8086</v>
      </c>
      <c r="X1495" s="4" t="s">
        <v>21718</v>
      </c>
      <c r="Y1495" s="4" t="s">
        <v>21719</v>
      </c>
      <c r="Z1495" s="4" t="s">
        <v>21720</v>
      </c>
      <c r="AA1495" s="4" t="s">
        <v>21721</v>
      </c>
      <c r="AB1495" s="4" t="s">
        <v>21722</v>
      </c>
    </row>
    <row r="1496" spans="1:28" x14ac:dyDescent="0.25">
      <c r="A1496" s="7" t="s">
        <v>18997</v>
      </c>
      <c r="B1496" s="8">
        <v>2.793823E-4</v>
      </c>
      <c r="C1496" s="7">
        <v>1.5762931</v>
      </c>
      <c r="D1496" s="4" t="s">
        <v>59</v>
      </c>
      <c r="V1496" s="4" t="s">
        <v>18998</v>
      </c>
      <c r="W1496" s="4" t="s">
        <v>7067</v>
      </c>
      <c r="X1496" s="4" t="s">
        <v>18999</v>
      </c>
      <c r="Y1496" s="4" t="s">
        <v>19000</v>
      </c>
      <c r="Z1496" s="4" t="s">
        <v>1464</v>
      </c>
      <c r="AA1496" s="4" t="s">
        <v>1464</v>
      </c>
      <c r="AB1496" s="4" t="s">
        <v>1464</v>
      </c>
    </row>
    <row r="1497" spans="1:28" x14ac:dyDescent="0.25">
      <c r="A1497" s="7" t="s">
        <v>11370</v>
      </c>
      <c r="B1497" s="8">
        <v>1.371782E-3</v>
      </c>
      <c r="C1497" s="7">
        <v>1.5769856</v>
      </c>
      <c r="D1497" s="4" t="s">
        <v>11371</v>
      </c>
      <c r="E1497" s="4" t="s">
        <v>11372</v>
      </c>
      <c r="F1497" s="4" t="s">
        <v>11373</v>
      </c>
      <c r="G1497" s="4" t="s">
        <v>11374</v>
      </c>
      <c r="H1497" s="4" t="s">
        <v>11375</v>
      </c>
      <c r="I1497" s="4" t="s">
        <v>11376</v>
      </c>
      <c r="J1497" s="4" t="s">
        <v>1977</v>
      </c>
      <c r="K1497" s="5">
        <v>1.2E-55</v>
      </c>
      <c r="L1497" s="4" t="s">
        <v>11377</v>
      </c>
      <c r="M1497" s="4" t="s">
        <v>11378</v>
      </c>
      <c r="N1497" s="4" t="s">
        <v>11379</v>
      </c>
      <c r="O1497" s="4" t="s">
        <v>11380</v>
      </c>
      <c r="P1497" s="4">
        <v>2</v>
      </c>
      <c r="Q1497" s="4" t="s">
        <v>11381</v>
      </c>
      <c r="R1497" s="4" t="s">
        <v>11382</v>
      </c>
      <c r="S1497" s="4" t="s">
        <v>609</v>
      </c>
      <c r="V1497" s="4" t="s">
        <v>11383</v>
      </c>
      <c r="W1497" s="4" t="s">
        <v>10569</v>
      </c>
      <c r="X1497" s="4" t="s">
        <v>11384</v>
      </c>
      <c r="Y1497" s="4" t="s">
        <v>11385</v>
      </c>
      <c r="Z1497" s="4" t="s">
        <v>11386</v>
      </c>
      <c r="AA1497" s="4" t="s">
        <v>11387</v>
      </c>
      <c r="AB1497" s="4" t="s">
        <v>11388</v>
      </c>
    </row>
    <row r="1498" spans="1:28" x14ac:dyDescent="0.25">
      <c r="A1498" s="7" t="s">
        <v>7797</v>
      </c>
      <c r="B1498" s="8">
        <v>3.4776410000000001E-3</v>
      </c>
      <c r="C1498" s="7">
        <v>1.5769907999999999</v>
      </c>
      <c r="D1498" s="4" t="s">
        <v>2198</v>
      </c>
      <c r="E1498" s="4" t="s">
        <v>7798</v>
      </c>
      <c r="F1498" s="4" t="s">
        <v>7799</v>
      </c>
      <c r="G1498" s="4" t="s">
        <v>7800</v>
      </c>
      <c r="H1498" s="4" t="s">
        <v>7801</v>
      </c>
      <c r="I1498" s="4" t="s">
        <v>311</v>
      </c>
      <c r="J1498" s="4" t="s">
        <v>312</v>
      </c>
      <c r="K1498" s="5">
        <v>1.6000000000000001E-141</v>
      </c>
      <c r="L1498" s="4" t="s">
        <v>7802</v>
      </c>
      <c r="M1498" s="4" t="s">
        <v>7803</v>
      </c>
      <c r="N1498" s="4" t="s">
        <v>7804</v>
      </c>
      <c r="O1498" s="4" t="s">
        <v>7805</v>
      </c>
      <c r="P1498" s="4">
        <v>6</v>
      </c>
      <c r="Q1498" s="4" t="s">
        <v>7806</v>
      </c>
      <c r="R1498" s="4" t="s">
        <v>7807</v>
      </c>
      <c r="S1498" s="4" t="s">
        <v>3795</v>
      </c>
      <c r="T1498" s="4" t="s">
        <v>122</v>
      </c>
      <c r="U1498" s="4" t="s">
        <v>123</v>
      </c>
      <c r="V1498" s="4" t="s">
        <v>7145</v>
      </c>
      <c r="W1498" s="4" t="s">
        <v>7146</v>
      </c>
      <c r="X1498" s="4" t="s">
        <v>7147</v>
      </c>
      <c r="Y1498" s="4" t="s">
        <v>7808</v>
      </c>
      <c r="Z1498" s="4" t="s">
        <v>7149</v>
      </c>
      <c r="AA1498" s="4" t="s">
        <v>7150</v>
      </c>
      <c r="AB1498" s="4" t="s">
        <v>7151</v>
      </c>
    </row>
    <row r="1499" spans="1:28" x14ac:dyDescent="0.25">
      <c r="A1499" s="7" t="s">
        <v>24814</v>
      </c>
      <c r="B1499" s="7">
        <v>9.1354560000000001E-3</v>
      </c>
      <c r="C1499" s="7">
        <v>1.5770557000000001</v>
      </c>
      <c r="D1499" s="4" t="s">
        <v>24815</v>
      </c>
      <c r="E1499" s="4" t="s">
        <v>24816</v>
      </c>
      <c r="F1499" s="4" t="s">
        <v>24817</v>
      </c>
      <c r="G1499" s="4" t="s">
        <v>24818</v>
      </c>
      <c r="H1499" s="4" t="s">
        <v>24819</v>
      </c>
      <c r="I1499" s="4" t="s">
        <v>18899</v>
      </c>
      <c r="J1499" s="4" t="s">
        <v>8753</v>
      </c>
      <c r="K1499" s="5">
        <v>1.1E-71</v>
      </c>
      <c r="L1499" s="4" t="s">
        <v>24820</v>
      </c>
      <c r="M1499" s="4" t="s">
        <v>24821</v>
      </c>
      <c r="N1499" s="4" t="s">
        <v>24822</v>
      </c>
      <c r="O1499" s="4" t="s">
        <v>24823</v>
      </c>
      <c r="V1499" s="4" t="s">
        <v>24824</v>
      </c>
      <c r="W1499" s="4" t="s">
        <v>24825</v>
      </c>
      <c r="X1499" s="4" t="s">
        <v>24826</v>
      </c>
      <c r="Y1499" s="4" t="s">
        <v>24827</v>
      </c>
      <c r="Z1499" s="4" t="s">
        <v>24828</v>
      </c>
      <c r="AA1499" s="4" t="s">
        <v>24829</v>
      </c>
      <c r="AB1499" s="4" t="s">
        <v>18910</v>
      </c>
    </row>
    <row r="1500" spans="1:28" x14ac:dyDescent="0.25">
      <c r="A1500" s="7" t="s">
        <v>19401</v>
      </c>
      <c r="B1500" s="8">
        <v>1.6074673000000001E-4</v>
      </c>
      <c r="C1500" s="7">
        <v>1.5773695000000001</v>
      </c>
      <c r="D1500" s="4" t="s">
        <v>19402</v>
      </c>
      <c r="E1500" s="4" t="s">
        <v>19403</v>
      </c>
      <c r="F1500" s="4" t="s">
        <v>19404</v>
      </c>
      <c r="G1500" s="4" t="s">
        <v>19405</v>
      </c>
      <c r="H1500" s="4" t="s">
        <v>19406</v>
      </c>
      <c r="I1500" s="4" t="s">
        <v>19407</v>
      </c>
      <c r="J1500" s="4" t="s">
        <v>1728</v>
      </c>
      <c r="K1500" s="5">
        <v>1.3E-116</v>
      </c>
      <c r="L1500" s="4" t="s">
        <v>19408</v>
      </c>
      <c r="M1500" s="4" t="s">
        <v>19409</v>
      </c>
      <c r="N1500" s="4" t="s">
        <v>19410</v>
      </c>
      <c r="O1500" s="4" t="s">
        <v>19411</v>
      </c>
      <c r="P1500" s="4">
        <v>4</v>
      </c>
      <c r="Q1500" s="4" t="s">
        <v>19412</v>
      </c>
      <c r="R1500" s="4" t="s">
        <v>19413</v>
      </c>
      <c r="S1500" s="4" t="s">
        <v>4692</v>
      </c>
      <c r="V1500" s="4" t="s">
        <v>19414</v>
      </c>
      <c r="W1500" s="4" t="s">
        <v>11550</v>
      </c>
      <c r="X1500" s="4" t="s">
        <v>19415</v>
      </c>
      <c r="Y1500" s="4" t="s">
        <v>19416</v>
      </c>
      <c r="Z1500" s="4" t="s">
        <v>648</v>
      </c>
      <c r="AA1500" s="4" t="s">
        <v>648</v>
      </c>
      <c r="AB1500" s="4" t="s">
        <v>648</v>
      </c>
    </row>
    <row r="1501" spans="1:28" x14ac:dyDescent="0.25">
      <c r="A1501" s="7" t="s">
        <v>19902</v>
      </c>
      <c r="B1501" s="7">
        <v>4.4851059999999998E-2</v>
      </c>
      <c r="C1501" s="7">
        <v>1.5779082</v>
      </c>
      <c r="D1501" s="4" t="s">
        <v>19903</v>
      </c>
      <c r="E1501" s="4" t="s">
        <v>19904</v>
      </c>
      <c r="F1501" s="4" t="s">
        <v>19905</v>
      </c>
      <c r="G1501" s="4" t="s">
        <v>19906</v>
      </c>
      <c r="H1501" s="4" t="s">
        <v>19907</v>
      </c>
      <c r="I1501" s="4" t="s">
        <v>19908</v>
      </c>
      <c r="J1501" s="4" t="s">
        <v>822</v>
      </c>
      <c r="K1501" s="5">
        <v>5.6999999999999999E-43</v>
      </c>
      <c r="L1501" s="4" t="s">
        <v>19909</v>
      </c>
      <c r="M1501" s="4" t="s">
        <v>19910</v>
      </c>
      <c r="N1501" s="4" t="s">
        <v>19911</v>
      </c>
      <c r="O1501" s="4" t="s">
        <v>1605</v>
      </c>
      <c r="V1501" s="4" t="s">
        <v>19912</v>
      </c>
      <c r="W1501" s="4" t="s">
        <v>16857</v>
      </c>
      <c r="X1501" s="4" t="s">
        <v>19913</v>
      </c>
      <c r="Y1501" s="4" t="s">
        <v>19914</v>
      </c>
      <c r="Z1501" s="4" t="s">
        <v>19915</v>
      </c>
      <c r="AA1501" s="4" t="s">
        <v>19916</v>
      </c>
      <c r="AB1501" s="4" t="s">
        <v>15631</v>
      </c>
    </row>
    <row r="1502" spans="1:28" x14ac:dyDescent="0.25">
      <c r="A1502" s="7" t="s">
        <v>22685</v>
      </c>
      <c r="B1502" s="8">
        <v>1.9736451E-4</v>
      </c>
      <c r="C1502" s="7">
        <v>1.5802726</v>
      </c>
      <c r="D1502" s="4" t="s">
        <v>59</v>
      </c>
      <c r="V1502" s="4" t="s">
        <v>22686</v>
      </c>
      <c r="W1502" s="4" t="s">
        <v>5950</v>
      </c>
      <c r="X1502" s="4" t="s">
        <v>22687</v>
      </c>
      <c r="Y1502" s="4" t="s">
        <v>22688</v>
      </c>
      <c r="Z1502" s="4" t="s">
        <v>547</v>
      </c>
      <c r="AA1502" s="4" t="s">
        <v>547</v>
      </c>
      <c r="AB1502" s="4" t="s">
        <v>547</v>
      </c>
    </row>
    <row r="1503" spans="1:28" x14ac:dyDescent="0.25">
      <c r="A1503" s="7" t="s">
        <v>21382</v>
      </c>
      <c r="B1503" s="8">
        <v>5.3546515000000001E-5</v>
      </c>
      <c r="C1503" s="7">
        <v>1.5803343999999999</v>
      </c>
      <c r="D1503" s="4" t="s">
        <v>21383</v>
      </c>
      <c r="E1503" s="4" t="s">
        <v>21384</v>
      </c>
      <c r="F1503" s="4" t="s">
        <v>21385</v>
      </c>
      <c r="G1503" s="5">
        <v>3.5E-12</v>
      </c>
      <c r="H1503" s="4" t="s">
        <v>21386</v>
      </c>
      <c r="I1503" s="4" t="s">
        <v>21384</v>
      </c>
      <c r="J1503" s="4" t="s">
        <v>21385</v>
      </c>
      <c r="K1503" s="5">
        <v>3.5E-12</v>
      </c>
      <c r="V1503" s="4" t="s">
        <v>21387</v>
      </c>
      <c r="W1503" s="4" t="s">
        <v>21388</v>
      </c>
      <c r="X1503" s="4" t="s">
        <v>21389</v>
      </c>
      <c r="Y1503" s="4" t="s">
        <v>21390</v>
      </c>
      <c r="Z1503" s="4" t="s">
        <v>21391</v>
      </c>
      <c r="AA1503" s="4" t="s">
        <v>21392</v>
      </c>
      <c r="AB1503" s="4" t="s">
        <v>21393</v>
      </c>
    </row>
    <row r="1504" spans="1:28" x14ac:dyDescent="0.25">
      <c r="A1504" s="7" t="s">
        <v>8490</v>
      </c>
      <c r="B1504" s="8">
        <v>6.6261982999999997E-4</v>
      </c>
      <c r="C1504" s="7">
        <v>1.5805686999999999</v>
      </c>
      <c r="D1504" s="4" t="s">
        <v>59</v>
      </c>
      <c r="V1504" s="4" t="s">
        <v>8491</v>
      </c>
      <c r="W1504" s="4" t="s">
        <v>5950</v>
      </c>
      <c r="X1504" s="4" t="s">
        <v>8492</v>
      </c>
      <c r="Y1504" s="4" t="s">
        <v>8493</v>
      </c>
      <c r="Z1504" s="4" t="s">
        <v>547</v>
      </c>
      <c r="AA1504" s="4" t="s">
        <v>547</v>
      </c>
      <c r="AB1504" s="4" t="s">
        <v>547</v>
      </c>
    </row>
    <row r="1505" spans="1:28" x14ac:dyDescent="0.25">
      <c r="A1505" s="7" t="s">
        <v>21589</v>
      </c>
      <c r="B1505" s="8">
        <v>1.3540429E-4</v>
      </c>
      <c r="C1505" s="7">
        <v>1.5808328</v>
      </c>
      <c r="D1505" s="4" t="s">
        <v>59</v>
      </c>
      <c r="V1505" s="4" t="s">
        <v>21590</v>
      </c>
      <c r="W1505" s="4" t="s">
        <v>2811</v>
      </c>
      <c r="X1505" s="4" t="s">
        <v>21591</v>
      </c>
      <c r="Y1505" s="4" t="s">
        <v>21592</v>
      </c>
      <c r="Z1505" s="4" t="s">
        <v>547</v>
      </c>
      <c r="AA1505" s="4" t="s">
        <v>547</v>
      </c>
      <c r="AB1505" s="4" t="s">
        <v>547</v>
      </c>
    </row>
    <row r="1506" spans="1:28" x14ac:dyDescent="0.25">
      <c r="A1506" s="7" t="s">
        <v>26823</v>
      </c>
      <c r="B1506" s="8">
        <v>6.6091313999999993E-5</v>
      </c>
      <c r="C1506" s="7">
        <v>1.5808815000000001</v>
      </c>
      <c r="D1506" s="4" t="s">
        <v>59</v>
      </c>
      <c r="V1506" s="4" t="s">
        <v>26824</v>
      </c>
      <c r="W1506" s="4" t="s">
        <v>26825</v>
      </c>
      <c r="X1506" s="4" t="s">
        <v>26826</v>
      </c>
      <c r="Y1506" s="4" t="s">
        <v>26827</v>
      </c>
      <c r="Z1506" s="4" t="s">
        <v>26828</v>
      </c>
      <c r="AA1506" s="4" t="s">
        <v>26829</v>
      </c>
      <c r="AB1506" s="4" t="s">
        <v>26830</v>
      </c>
    </row>
    <row r="1507" spans="1:28" x14ac:dyDescent="0.25">
      <c r="A1507" s="7" t="s">
        <v>12013</v>
      </c>
      <c r="B1507" s="8">
        <v>8.8494840000000001E-5</v>
      </c>
      <c r="C1507" s="7">
        <v>1.5808977</v>
      </c>
      <c r="D1507" s="4" t="s">
        <v>12014</v>
      </c>
      <c r="E1507" s="4" t="s">
        <v>12015</v>
      </c>
      <c r="F1507" s="4" t="s">
        <v>12016</v>
      </c>
      <c r="G1507" s="4" t="s">
        <v>12017</v>
      </c>
      <c r="H1507" s="4" t="s">
        <v>12018</v>
      </c>
      <c r="I1507" s="4" t="s">
        <v>12019</v>
      </c>
      <c r="J1507" s="4" t="s">
        <v>1034</v>
      </c>
      <c r="K1507" s="5">
        <v>3E-23</v>
      </c>
      <c r="L1507" s="4" t="s">
        <v>12020</v>
      </c>
      <c r="M1507" s="4" t="s">
        <v>12021</v>
      </c>
      <c r="N1507" s="4" t="s">
        <v>12022</v>
      </c>
      <c r="O1507" s="4" t="s">
        <v>12023</v>
      </c>
      <c r="V1507" s="4" t="s">
        <v>12024</v>
      </c>
      <c r="W1507" s="4" t="s">
        <v>6077</v>
      </c>
      <c r="X1507" s="4" t="s">
        <v>12025</v>
      </c>
      <c r="Y1507" s="4" t="s">
        <v>12026</v>
      </c>
      <c r="Z1507" s="4" t="s">
        <v>12027</v>
      </c>
      <c r="AA1507" s="4" t="s">
        <v>12028</v>
      </c>
      <c r="AB1507" s="4" t="s">
        <v>12029</v>
      </c>
    </row>
    <row r="1508" spans="1:28" x14ac:dyDescent="0.25">
      <c r="A1508" s="7" t="s">
        <v>7340</v>
      </c>
      <c r="B1508" s="8">
        <v>4.1151532000000002E-5</v>
      </c>
      <c r="C1508" s="7">
        <v>1.5814372000000001</v>
      </c>
      <c r="D1508" s="4" t="s">
        <v>7341</v>
      </c>
      <c r="E1508" s="4" t="s">
        <v>7342</v>
      </c>
      <c r="F1508" s="4" t="s">
        <v>7027</v>
      </c>
      <c r="G1508" s="4" t="s">
        <v>7343</v>
      </c>
      <c r="H1508" s="4" t="s">
        <v>7344</v>
      </c>
      <c r="I1508" s="4" t="s">
        <v>7345</v>
      </c>
      <c r="J1508" s="4" t="s">
        <v>114</v>
      </c>
      <c r="K1508" s="5">
        <v>7.9000000000000006E-27</v>
      </c>
      <c r="L1508" s="4" t="s">
        <v>7346</v>
      </c>
      <c r="M1508" s="4" t="s">
        <v>7347</v>
      </c>
      <c r="N1508" s="4" t="s">
        <v>7348</v>
      </c>
      <c r="O1508" s="4" t="s">
        <v>7296</v>
      </c>
      <c r="V1508" s="4" t="s">
        <v>7349</v>
      </c>
      <c r="W1508" s="4" t="s">
        <v>7350</v>
      </c>
      <c r="X1508" s="4" t="s">
        <v>7351</v>
      </c>
      <c r="Y1508" s="4" t="s">
        <v>7352</v>
      </c>
      <c r="Z1508" s="4" t="s">
        <v>7353</v>
      </c>
      <c r="AA1508" s="4" t="s">
        <v>7354</v>
      </c>
      <c r="AB1508" s="4" t="s">
        <v>5225</v>
      </c>
    </row>
    <row r="1509" spans="1:28" x14ac:dyDescent="0.25">
      <c r="A1509" s="7" t="s">
        <v>24785</v>
      </c>
      <c r="B1509" s="8">
        <v>3.345399E-4</v>
      </c>
      <c r="C1509" s="7">
        <v>1.58148</v>
      </c>
      <c r="D1509" s="4" t="s">
        <v>6626</v>
      </c>
      <c r="E1509" s="4" t="s">
        <v>24786</v>
      </c>
      <c r="F1509" s="4" t="s">
        <v>24787</v>
      </c>
      <c r="G1509" s="4" t="s">
        <v>24788</v>
      </c>
      <c r="H1509" s="4" t="s">
        <v>24789</v>
      </c>
      <c r="I1509" s="4" t="s">
        <v>24790</v>
      </c>
      <c r="J1509" s="4" t="s">
        <v>1410</v>
      </c>
      <c r="K1509" s="5">
        <v>2.5000000000000002E-16</v>
      </c>
      <c r="L1509" s="4" t="s">
        <v>24791</v>
      </c>
      <c r="M1509" s="4" t="s">
        <v>24792</v>
      </c>
      <c r="N1509" s="4" t="s">
        <v>24793</v>
      </c>
      <c r="O1509" s="4" t="s">
        <v>24794</v>
      </c>
      <c r="P1509" s="4">
        <v>1</v>
      </c>
      <c r="Q1509" s="4" t="s">
        <v>6637</v>
      </c>
      <c r="R1509" s="4" t="s">
        <v>6638</v>
      </c>
      <c r="S1509" s="4" t="s">
        <v>1019</v>
      </c>
      <c r="V1509" s="4" t="s">
        <v>13904</v>
      </c>
      <c r="W1509" s="4" t="s">
        <v>6919</v>
      </c>
      <c r="X1509" s="4" t="s">
        <v>24795</v>
      </c>
      <c r="Y1509" s="4" t="s">
        <v>24796</v>
      </c>
      <c r="Z1509" s="4" t="s">
        <v>24797</v>
      </c>
      <c r="AA1509" s="4" t="s">
        <v>24798</v>
      </c>
      <c r="AB1509" s="4" t="s">
        <v>24799</v>
      </c>
    </row>
    <row r="1510" spans="1:28" x14ac:dyDescent="0.25">
      <c r="A1510" s="7" t="s">
        <v>25484</v>
      </c>
      <c r="B1510" s="8">
        <v>3.1442542000000001E-4</v>
      </c>
      <c r="C1510" s="7">
        <v>1.5815808</v>
      </c>
      <c r="D1510" s="4" t="s">
        <v>59</v>
      </c>
      <c r="V1510" s="4" t="s">
        <v>25485</v>
      </c>
      <c r="W1510" s="4" t="s">
        <v>9864</v>
      </c>
      <c r="X1510" s="4" t="s">
        <v>25486</v>
      </c>
      <c r="Y1510" s="4" t="s">
        <v>25487</v>
      </c>
      <c r="Z1510" s="4" t="s">
        <v>25488</v>
      </c>
      <c r="AA1510" s="4" t="s">
        <v>25489</v>
      </c>
      <c r="AB1510" s="4" t="s">
        <v>25490</v>
      </c>
    </row>
    <row r="1511" spans="1:28" x14ac:dyDescent="0.25">
      <c r="A1511" s="7" t="s">
        <v>18007</v>
      </c>
      <c r="B1511" s="7">
        <v>5.2373940000000003E-3</v>
      </c>
      <c r="C1511" s="7">
        <v>1.582274</v>
      </c>
      <c r="D1511" s="4" t="s">
        <v>18008</v>
      </c>
      <c r="E1511" s="4" t="s">
        <v>18009</v>
      </c>
      <c r="F1511" s="4" t="s">
        <v>18010</v>
      </c>
      <c r="G1511" s="4" t="s">
        <v>18011</v>
      </c>
      <c r="H1511" s="4" t="s">
        <v>18012</v>
      </c>
      <c r="I1511" s="4" t="s">
        <v>18013</v>
      </c>
      <c r="J1511" s="4" t="s">
        <v>18014</v>
      </c>
      <c r="K1511" s="5">
        <v>6.5999999999999996E-59</v>
      </c>
      <c r="L1511" s="4" t="s">
        <v>18015</v>
      </c>
      <c r="M1511" s="4" t="s">
        <v>18016</v>
      </c>
      <c r="N1511" s="4" t="s">
        <v>18017</v>
      </c>
      <c r="O1511" s="4" t="s">
        <v>18018</v>
      </c>
      <c r="V1511" s="4" t="s">
        <v>18019</v>
      </c>
      <c r="W1511" s="4" t="s">
        <v>6465</v>
      </c>
      <c r="X1511" s="4" t="s">
        <v>18020</v>
      </c>
      <c r="Y1511" s="4" t="s">
        <v>18021</v>
      </c>
      <c r="Z1511" s="4" t="s">
        <v>1464</v>
      </c>
      <c r="AA1511" s="4" t="s">
        <v>1464</v>
      </c>
      <c r="AB1511" s="4" t="s">
        <v>1464</v>
      </c>
    </row>
    <row r="1512" spans="1:28" x14ac:dyDescent="0.25">
      <c r="A1512" s="7" t="s">
        <v>16086</v>
      </c>
      <c r="B1512" s="8">
        <v>2.9466622E-5</v>
      </c>
      <c r="C1512" s="7">
        <v>1.5823518999999999</v>
      </c>
      <c r="D1512" s="4" t="e">
        <v>#NAME?</v>
      </c>
      <c r="E1512" s="4" t="s">
        <v>16087</v>
      </c>
      <c r="F1512" s="4" t="s">
        <v>16088</v>
      </c>
      <c r="G1512" s="4" t="s">
        <v>16089</v>
      </c>
      <c r="H1512" s="4" t="s">
        <v>16090</v>
      </c>
      <c r="I1512" s="4" t="s">
        <v>16091</v>
      </c>
      <c r="J1512" s="4" t="s">
        <v>204</v>
      </c>
      <c r="K1512" s="5">
        <v>1.2E-97</v>
      </c>
      <c r="L1512" s="4" t="s">
        <v>16092</v>
      </c>
      <c r="M1512" s="4" t="s">
        <v>16093</v>
      </c>
      <c r="N1512" s="4" t="s">
        <v>16094</v>
      </c>
      <c r="O1512" s="4" t="s">
        <v>16095</v>
      </c>
      <c r="V1512" s="4" t="s">
        <v>16096</v>
      </c>
      <c r="W1512" s="4" t="s">
        <v>9864</v>
      </c>
      <c r="X1512" s="4" t="s">
        <v>16097</v>
      </c>
      <c r="Y1512" s="4" t="s">
        <v>16098</v>
      </c>
      <c r="Z1512" s="4" t="s">
        <v>648</v>
      </c>
      <c r="AA1512" s="4" t="s">
        <v>648</v>
      </c>
      <c r="AB1512" s="4" t="s">
        <v>648</v>
      </c>
    </row>
    <row r="1513" spans="1:28" x14ac:dyDescent="0.25">
      <c r="A1513" s="7" t="s">
        <v>26929</v>
      </c>
      <c r="B1513" s="7">
        <v>2.3366079000000001E-2</v>
      </c>
      <c r="C1513" s="7">
        <v>1.5830466000000001</v>
      </c>
      <c r="D1513" s="4" t="s">
        <v>5560</v>
      </c>
      <c r="E1513" s="4" t="s">
        <v>26930</v>
      </c>
      <c r="F1513" s="4" t="s">
        <v>26931</v>
      </c>
      <c r="G1513" s="4" t="s">
        <v>26932</v>
      </c>
      <c r="H1513" s="4" t="s">
        <v>26933</v>
      </c>
      <c r="I1513" s="4" t="s">
        <v>5565</v>
      </c>
      <c r="J1513" s="4" t="s">
        <v>5566</v>
      </c>
      <c r="K1513" s="5">
        <v>8.1000000000000004E-51</v>
      </c>
      <c r="V1513" s="4" t="s">
        <v>9767</v>
      </c>
      <c r="W1513" s="4" t="s">
        <v>9768</v>
      </c>
      <c r="X1513" s="4" t="s">
        <v>9769</v>
      </c>
      <c r="Y1513" s="4" t="s">
        <v>26934</v>
      </c>
      <c r="Z1513" s="4" t="s">
        <v>7282</v>
      </c>
      <c r="AA1513" s="4" t="s">
        <v>7283</v>
      </c>
      <c r="AB1513" s="4" t="s">
        <v>7284</v>
      </c>
    </row>
    <row r="1514" spans="1:28" x14ac:dyDescent="0.25">
      <c r="A1514" s="7" t="s">
        <v>9643</v>
      </c>
      <c r="B1514" s="8">
        <v>1.2117153E-3</v>
      </c>
      <c r="C1514" s="7">
        <v>1.5831497999999999</v>
      </c>
      <c r="D1514" s="4" t="s">
        <v>59</v>
      </c>
      <c r="V1514" s="4" t="s">
        <v>9644</v>
      </c>
      <c r="W1514" s="4" t="s">
        <v>6738</v>
      </c>
      <c r="X1514" s="4" t="s">
        <v>9645</v>
      </c>
      <c r="Y1514" s="4" t="s">
        <v>9646</v>
      </c>
      <c r="Z1514" s="4" t="s">
        <v>9647</v>
      </c>
      <c r="AA1514" s="4" t="s">
        <v>9648</v>
      </c>
      <c r="AB1514" s="4" t="s">
        <v>5573</v>
      </c>
    </row>
    <row r="1515" spans="1:28" x14ac:dyDescent="0.25">
      <c r="A1515" s="7" t="s">
        <v>15299</v>
      </c>
      <c r="B1515" s="7">
        <v>2.0858004999999999E-2</v>
      </c>
      <c r="C1515" s="7">
        <v>1.5832333999999999</v>
      </c>
      <c r="D1515" s="4" t="s">
        <v>59</v>
      </c>
      <c r="V1515" s="4" t="s">
        <v>15300</v>
      </c>
      <c r="W1515" s="4" t="s">
        <v>15301</v>
      </c>
      <c r="X1515" s="4" t="s">
        <v>15302</v>
      </c>
      <c r="Y1515" s="4" t="s">
        <v>15303</v>
      </c>
      <c r="Z1515" s="4" t="s">
        <v>648</v>
      </c>
      <c r="AA1515" s="4" t="s">
        <v>648</v>
      </c>
      <c r="AB1515" s="4" t="s">
        <v>648</v>
      </c>
    </row>
    <row r="1516" spans="1:28" x14ac:dyDescent="0.25">
      <c r="A1516" s="7" t="s">
        <v>19845</v>
      </c>
      <c r="B1516" s="8">
        <v>3.3142750000000002E-3</v>
      </c>
      <c r="C1516" s="7">
        <v>1.5834486000000001</v>
      </c>
      <c r="D1516" s="4" t="s">
        <v>19846</v>
      </c>
      <c r="E1516" s="4" t="s">
        <v>19847</v>
      </c>
      <c r="F1516" s="4" t="s">
        <v>19848</v>
      </c>
      <c r="G1516" s="4" t="s">
        <v>19849</v>
      </c>
      <c r="H1516" s="4" t="s">
        <v>19850</v>
      </c>
      <c r="I1516" s="4" t="s">
        <v>19851</v>
      </c>
      <c r="J1516" s="4" t="s">
        <v>737</v>
      </c>
      <c r="K1516" s="5">
        <v>2.8000000000000001E-18</v>
      </c>
      <c r="L1516" s="4" t="s">
        <v>19852</v>
      </c>
      <c r="M1516" s="4" t="s">
        <v>154</v>
      </c>
      <c r="N1516" s="4" t="s">
        <v>155</v>
      </c>
      <c r="O1516" s="4" t="s">
        <v>156</v>
      </c>
      <c r="V1516" s="4" t="s">
        <v>19853</v>
      </c>
      <c r="W1516" s="4" t="s">
        <v>6960</v>
      </c>
      <c r="X1516" s="4" t="s">
        <v>19854</v>
      </c>
      <c r="Y1516" s="4" t="s">
        <v>19855</v>
      </c>
      <c r="Z1516" s="4" t="s">
        <v>464</v>
      </c>
      <c r="AA1516" s="4" t="s">
        <v>464</v>
      </c>
      <c r="AB1516" s="4" t="s">
        <v>464</v>
      </c>
    </row>
    <row r="1517" spans="1:28" x14ac:dyDescent="0.25">
      <c r="A1517" s="7" t="s">
        <v>14154</v>
      </c>
      <c r="B1517" s="7">
        <v>6.3476315999999996E-3</v>
      </c>
      <c r="C1517" s="7">
        <v>1.5837703000000001</v>
      </c>
      <c r="D1517" s="4" t="s">
        <v>59</v>
      </c>
      <c r="V1517" s="4" t="s">
        <v>14155</v>
      </c>
      <c r="W1517" s="4" t="s">
        <v>12544</v>
      </c>
      <c r="X1517" s="4" t="s">
        <v>14156</v>
      </c>
      <c r="Y1517" s="4" t="s">
        <v>14157</v>
      </c>
      <c r="Z1517" s="4" t="s">
        <v>1128</v>
      </c>
      <c r="AA1517" s="4" t="s">
        <v>1128</v>
      </c>
      <c r="AB1517" s="4" t="s">
        <v>1128</v>
      </c>
    </row>
    <row r="1518" spans="1:28" x14ac:dyDescent="0.25">
      <c r="A1518" s="7" t="s">
        <v>23984</v>
      </c>
      <c r="B1518" s="7">
        <v>5.9520025000000002E-3</v>
      </c>
      <c r="C1518" s="7">
        <v>1.5839543</v>
      </c>
      <c r="D1518" s="4" t="s">
        <v>59</v>
      </c>
      <c r="V1518" s="4" t="s">
        <v>23985</v>
      </c>
      <c r="W1518" s="4" t="s">
        <v>23986</v>
      </c>
      <c r="X1518" s="4" t="s">
        <v>23987</v>
      </c>
      <c r="Y1518" s="4" t="s">
        <v>23988</v>
      </c>
      <c r="Z1518" s="4" t="s">
        <v>23989</v>
      </c>
      <c r="AA1518" s="4" t="s">
        <v>23990</v>
      </c>
      <c r="AB1518" s="4" t="s">
        <v>1852</v>
      </c>
    </row>
    <row r="1519" spans="1:28" x14ac:dyDescent="0.25">
      <c r="A1519" s="7" t="s">
        <v>21515</v>
      </c>
      <c r="B1519" s="8">
        <v>2.9795149999999999E-3</v>
      </c>
      <c r="C1519" s="7">
        <v>1.5841061000000001</v>
      </c>
      <c r="D1519" s="4" t="s">
        <v>59</v>
      </c>
      <c r="V1519" s="4" t="s">
        <v>21516</v>
      </c>
      <c r="W1519" s="4" t="s">
        <v>5950</v>
      </c>
      <c r="X1519" s="4" t="s">
        <v>21517</v>
      </c>
      <c r="Y1519" s="4" t="s">
        <v>21518</v>
      </c>
      <c r="Z1519" s="4" t="s">
        <v>547</v>
      </c>
      <c r="AA1519" s="4" t="s">
        <v>547</v>
      </c>
      <c r="AB1519" s="4" t="s">
        <v>547</v>
      </c>
    </row>
    <row r="1520" spans="1:28" x14ac:dyDescent="0.25">
      <c r="A1520" s="7" t="s">
        <v>21416</v>
      </c>
      <c r="B1520" s="8">
        <v>5.3326700000000003E-4</v>
      </c>
      <c r="C1520" s="7">
        <v>1.5852252</v>
      </c>
      <c r="D1520" s="4" t="s">
        <v>21417</v>
      </c>
      <c r="E1520" s="4" t="s">
        <v>21418</v>
      </c>
      <c r="F1520" s="4" t="s">
        <v>21419</v>
      </c>
      <c r="G1520" s="4" t="s">
        <v>21420</v>
      </c>
      <c r="H1520" s="4" t="s">
        <v>21421</v>
      </c>
      <c r="I1520" s="4" t="s">
        <v>21422</v>
      </c>
      <c r="J1520" s="4" t="s">
        <v>21423</v>
      </c>
      <c r="K1520" s="5">
        <v>3.9000000000000002E-135</v>
      </c>
      <c r="L1520" s="4" t="s">
        <v>21424</v>
      </c>
      <c r="M1520" s="4" t="s">
        <v>21425</v>
      </c>
      <c r="N1520" s="4" t="s">
        <v>21426</v>
      </c>
      <c r="O1520" s="4" t="s">
        <v>21427</v>
      </c>
      <c r="V1520" s="4" t="s">
        <v>21428</v>
      </c>
      <c r="W1520" s="4" t="s">
        <v>7969</v>
      </c>
      <c r="X1520" s="4" t="s">
        <v>21429</v>
      </c>
      <c r="Y1520" s="4" t="s">
        <v>21430</v>
      </c>
      <c r="Z1520" s="4" t="s">
        <v>21431</v>
      </c>
      <c r="AA1520" s="4" t="s">
        <v>21432</v>
      </c>
      <c r="AB1520" s="4" t="s">
        <v>21433</v>
      </c>
    </row>
    <row r="1521" spans="1:28" x14ac:dyDescent="0.25">
      <c r="A1521" s="7" t="s">
        <v>27512</v>
      </c>
      <c r="B1521" s="7">
        <v>3.104297E-2</v>
      </c>
      <c r="C1521" s="7">
        <v>1.5861073999999999</v>
      </c>
      <c r="D1521" s="4" t="s">
        <v>27513</v>
      </c>
      <c r="E1521" s="4" t="s">
        <v>27514</v>
      </c>
      <c r="F1521" s="4" t="s">
        <v>27515</v>
      </c>
      <c r="G1521" s="4" t="s">
        <v>27516</v>
      </c>
      <c r="H1521" s="4" t="s">
        <v>27517</v>
      </c>
      <c r="I1521" s="4" t="s">
        <v>27518</v>
      </c>
      <c r="J1521" s="4" t="s">
        <v>16948</v>
      </c>
      <c r="K1521" s="5">
        <v>1.5999999999999999E-68</v>
      </c>
      <c r="L1521" s="4" t="s">
        <v>27519</v>
      </c>
      <c r="M1521" s="4" t="s">
        <v>27520</v>
      </c>
      <c r="N1521" s="4" t="s">
        <v>27521</v>
      </c>
      <c r="O1521" s="4" t="s">
        <v>16574</v>
      </c>
      <c r="V1521" s="4" t="s">
        <v>27522</v>
      </c>
      <c r="W1521" s="4" t="s">
        <v>23973</v>
      </c>
      <c r="X1521" s="4" t="s">
        <v>27523</v>
      </c>
      <c r="Y1521" s="4" t="s">
        <v>27524</v>
      </c>
      <c r="Z1521" s="4" t="s">
        <v>27525</v>
      </c>
      <c r="AA1521" s="4" t="s">
        <v>27526</v>
      </c>
      <c r="AB1521" s="4" t="s">
        <v>27527</v>
      </c>
    </row>
    <row r="1522" spans="1:28" x14ac:dyDescent="0.25">
      <c r="A1522" s="7" t="s">
        <v>15746</v>
      </c>
      <c r="B1522" s="8">
        <v>2.5633282000000002E-3</v>
      </c>
      <c r="C1522" s="7">
        <v>1.5865731999999999</v>
      </c>
      <c r="D1522" s="4" t="s">
        <v>59</v>
      </c>
    </row>
    <row r="1523" spans="1:28" x14ac:dyDescent="0.25">
      <c r="A1523" s="7" t="s">
        <v>18472</v>
      </c>
      <c r="B1523" s="8">
        <v>5.4213952999999998E-5</v>
      </c>
      <c r="C1523" s="7">
        <v>1.5867903000000001</v>
      </c>
      <c r="D1523" s="4" t="s">
        <v>59</v>
      </c>
      <c r="V1523" s="4" t="s">
        <v>18473</v>
      </c>
      <c r="W1523" s="4" t="s">
        <v>6486</v>
      </c>
      <c r="X1523" s="4" t="s">
        <v>18474</v>
      </c>
      <c r="Y1523" s="4" t="s">
        <v>18475</v>
      </c>
      <c r="Z1523" s="4" t="s">
        <v>18476</v>
      </c>
      <c r="AA1523" s="4" t="s">
        <v>18477</v>
      </c>
      <c r="AB1523" s="4" t="s">
        <v>6885</v>
      </c>
    </row>
    <row r="1524" spans="1:28" x14ac:dyDescent="0.25">
      <c r="A1524" s="7" t="s">
        <v>27680</v>
      </c>
      <c r="B1524" s="8">
        <v>1.3260991999999999E-3</v>
      </c>
      <c r="C1524" s="7">
        <v>1.5870142</v>
      </c>
      <c r="D1524" s="4" t="s">
        <v>59</v>
      </c>
      <c r="V1524" s="4" t="s">
        <v>162</v>
      </c>
      <c r="W1524" s="4" t="s">
        <v>6093</v>
      </c>
      <c r="X1524" s="4" t="s">
        <v>27681</v>
      </c>
      <c r="Y1524" s="4" t="s">
        <v>164</v>
      </c>
    </row>
    <row r="1525" spans="1:28" x14ac:dyDescent="0.25">
      <c r="A1525" s="7" t="s">
        <v>24251</v>
      </c>
      <c r="B1525" s="7">
        <v>1.6310640000000001E-2</v>
      </c>
      <c r="C1525" s="7">
        <v>1.5870613</v>
      </c>
      <c r="D1525" s="4" t="s">
        <v>16627</v>
      </c>
      <c r="E1525" s="4" t="s">
        <v>24252</v>
      </c>
      <c r="F1525" s="4" t="s">
        <v>24253</v>
      </c>
      <c r="G1525" s="4" t="s">
        <v>24254</v>
      </c>
      <c r="H1525" s="4" t="s">
        <v>24255</v>
      </c>
      <c r="I1525" s="4" t="s">
        <v>24256</v>
      </c>
      <c r="J1525" s="4" t="s">
        <v>838</v>
      </c>
      <c r="K1525" s="5">
        <v>3.5000000000000001E-142</v>
      </c>
      <c r="L1525" s="4" t="s">
        <v>24257</v>
      </c>
      <c r="M1525" s="4" t="s">
        <v>24258</v>
      </c>
      <c r="N1525" s="4" t="s">
        <v>24259</v>
      </c>
      <c r="O1525" s="4" t="s">
        <v>24260</v>
      </c>
      <c r="P1525" s="4">
        <v>1</v>
      </c>
      <c r="Q1525" s="4" t="s">
        <v>355</v>
      </c>
      <c r="R1525" s="4" t="s">
        <v>356</v>
      </c>
      <c r="S1525" s="4" t="s">
        <v>298</v>
      </c>
      <c r="V1525" s="4" t="s">
        <v>24261</v>
      </c>
      <c r="W1525" s="4" t="s">
        <v>24262</v>
      </c>
      <c r="X1525" s="4" t="s">
        <v>24263</v>
      </c>
      <c r="Y1525" s="4" t="s">
        <v>24264</v>
      </c>
      <c r="Z1525" s="4" t="s">
        <v>24265</v>
      </c>
      <c r="AA1525" s="4" t="s">
        <v>24266</v>
      </c>
      <c r="AB1525" s="4" t="s">
        <v>24267</v>
      </c>
    </row>
    <row r="1526" spans="1:28" x14ac:dyDescent="0.25">
      <c r="A1526" s="7" t="s">
        <v>7320</v>
      </c>
      <c r="B1526" s="8">
        <v>2.9127515000000002E-4</v>
      </c>
      <c r="C1526" s="7">
        <v>1.5873478999999999</v>
      </c>
      <c r="D1526" s="4" t="s">
        <v>59</v>
      </c>
      <c r="V1526" s="4" t="s">
        <v>7260</v>
      </c>
      <c r="W1526" s="4" t="s">
        <v>7261</v>
      </c>
      <c r="X1526" s="4" t="s">
        <v>7262</v>
      </c>
      <c r="Y1526" s="4" t="s">
        <v>7263</v>
      </c>
      <c r="Z1526" s="4" t="s">
        <v>7264</v>
      </c>
      <c r="AA1526" s="4" t="s">
        <v>7265</v>
      </c>
      <c r="AB1526" s="4" t="s">
        <v>7266</v>
      </c>
    </row>
    <row r="1527" spans="1:28" x14ac:dyDescent="0.25">
      <c r="A1527" s="7" t="s">
        <v>21775</v>
      </c>
      <c r="B1527" s="8">
        <v>1.1899285E-3</v>
      </c>
      <c r="C1527" s="7">
        <v>1.587931</v>
      </c>
      <c r="D1527" s="4" t="s">
        <v>21776</v>
      </c>
      <c r="E1527" s="4" t="s">
        <v>21777</v>
      </c>
      <c r="F1527" s="4" t="s">
        <v>21778</v>
      </c>
      <c r="G1527" s="4" t="s">
        <v>21779</v>
      </c>
      <c r="H1527" s="4" t="s">
        <v>21780</v>
      </c>
      <c r="I1527" s="4" t="s">
        <v>14332</v>
      </c>
      <c r="J1527" s="4" t="s">
        <v>312</v>
      </c>
      <c r="K1527" s="5">
        <v>0</v>
      </c>
      <c r="L1527" s="4" t="s">
        <v>21781</v>
      </c>
      <c r="M1527" s="4" t="s">
        <v>21782</v>
      </c>
      <c r="N1527" s="4" t="s">
        <v>21783</v>
      </c>
      <c r="O1527" s="4" t="s">
        <v>21784</v>
      </c>
      <c r="P1527" s="4">
        <v>10</v>
      </c>
      <c r="Q1527" s="4" t="s">
        <v>21785</v>
      </c>
      <c r="R1527" s="4" t="s">
        <v>21786</v>
      </c>
      <c r="S1527" s="4" t="s">
        <v>21787</v>
      </c>
      <c r="T1527" s="4" t="s">
        <v>21788</v>
      </c>
      <c r="U1527" s="4" t="s">
        <v>21789</v>
      </c>
      <c r="V1527" s="4" t="s">
        <v>21790</v>
      </c>
      <c r="W1527" s="4" t="s">
        <v>21791</v>
      </c>
      <c r="X1527" s="4" t="s">
        <v>21792</v>
      </c>
      <c r="Y1527" s="4" t="s">
        <v>21793</v>
      </c>
      <c r="Z1527" s="4" t="s">
        <v>21794</v>
      </c>
      <c r="AA1527" s="4" t="s">
        <v>21795</v>
      </c>
      <c r="AB1527" s="4" t="s">
        <v>21796</v>
      </c>
    </row>
    <row r="1528" spans="1:28" x14ac:dyDescent="0.25">
      <c r="A1528" s="7" t="s">
        <v>25798</v>
      </c>
      <c r="B1528" s="8">
        <v>1.5817527999999999E-3</v>
      </c>
      <c r="C1528" s="7">
        <v>1.5880460999999999</v>
      </c>
      <c r="D1528" s="4" t="s">
        <v>59</v>
      </c>
      <c r="V1528" s="4" t="s">
        <v>25799</v>
      </c>
      <c r="W1528" s="4" t="s">
        <v>5939</v>
      </c>
      <c r="X1528" s="4" t="s">
        <v>25800</v>
      </c>
      <c r="Y1528" s="4" t="s">
        <v>25801</v>
      </c>
      <c r="Z1528" s="4" t="s">
        <v>864</v>
      </c>
      <c r="AA1528" s="4" t="s">
        <v>864</v>
      </c>
      <c r="AB1528" s="4" t="s">
        <v>864</v>
      </c>
    </row>
    <row r="1529" spans="1:28" x14ac:dyDescent="0.25">
      <c r="A1529" s="7" t="s">
        <v>25621</v>
      </c>
      <c r="B1529" s="8">
        <v>6.1902000000000005E-5</v>
      </c>
      <c r="C1529" s="7">
        <v>1.5880816</v>
      </c>
      <c r="D1529" s="4" t="s">
        <v>25622</v>
      </c>
      <c r="E1529" s="4" t="s">
        <v>25623</v>
      </c>
      <c r="F1529" s="4" t="s">
        <v>25624</v>
      </c>
      <c r="G1529" s="4" t="s">
        <v>25625</v>
      </c>
      <c r="H1529" s="4" t="s">
        <v>25626</v>
      </c>
      <c r="I1529" s="4" t="s">
        <v>25627</v>
      </c>
      <c r="J1529" s="4" t="s">
        <v>6816</v>
      </c>
      <c r="K1529" s="5">
        <v>2.4000000000000001E-25</v>
      </c>
      <c r="L1529" s="4" t="s">
        <v>25628</v>
      </c>
      <c r="M1529" s="4" t="s">
        <v>25629</v>
      </c>
      <c r="N1529" s="4" t="s">
        <v>25630</v>
      </c>
      <c r="O1529" s="4" t="s">
        <v>7827</v>
      </c>
      <c r="V1529" s="4" t="s">
        <v>25631</v>
      </c>
      <c r="W1529" s="4" t="s">
        <v>9303</v>
      </c>
      <c r="X1529" s="4" t="s">
        <v>25632</v>
      </c>
      <c r="Y1529" s="4" t="s">
        <v>25633</v>
      </c>
      <c r="Z1529" s="4" t="s">
        <v>160</v>
      </c>
      <c r="AA1529" s="4" t="s">
        <v>160</v>
      </c>
      <c r="AB1529" s="4" t="s">
        <v>160</v>
      </c>
    </row>
    <row r="1530" spans="1:28" x14ac:dyDescent="0.25">
      <c r="A1530" s="7" t="s">
        <v>23598</v>
      </c>
      <c r="B1530" s="8">
        <v>1.1666319000000001E-3</v>
      </c>
      <c r="C1530" s="7">
        <v>1.5884544</v>
      </c>
      <c r="D1530" s="4" t="s">
        <v>59</v>
      </c>
      <c r="V1530" s="4" t="s">
        <v>162</v>
      </c>
      <c r="W1530" s="4" t="s">
        <v>273</v>
      </c>
      <c r="X1530" s="4" t="s">
        <v>23599</v>
      </c>
      <c r="Y1530" s="4" t="s">
        <v>164</v>
      </c>
    </row>
    <row r="1531" spans="1:28" x14ac:dyDescent="0.25">
      <c r="A1531" s="7" t="s">
        <v>16209</v>
      </c>
      <c r="B1531" s="8">
        <v>1.8655926000000001E-3</v>
      </c>
      <c r="C1531" s="7">
        <v>1.5886914999999999</v>
      </c>
      <c r="D1531" s="4" t="s">
        <v>16210</v>
      </c>
      <c r="E1531" s="4" t="s">
        <v>16211</v>
      </c>
      <c r="F1531" s="4" t="s">
        <v>16212</v>
      </c>
      <c r="G1531" s="4" t="s">
        <v>16213</v>
      </c>
      <c r="H1531" s="4" t="s">
        <v>16214</v>
      </c>
      <c r="I1531" s="4" t="s">
        <v>16215</v>
      </c>
      <c r="J1531" s="4" t="s">
        <v>4384</v>
      </c>
      <c r="K1531" s="5">
        <v>3.0000000000000001E-113</v>
      </c>
      <c r="L1531" s="4" t="s">
        <v>16216</v>
      </c>
      <c r="M1531" s="4" t="s">
        <v>16217</v>
      </c>
      <c r="N1531" s="4" t="s">
        <v>16218</v>
      </c>
      <c r="O1531" s="4" t="s">
        <v>16219</v>
      </c>
      <c r="V1531" s="4" t="s">
        <v>16220</v>
      </c>
      <c r="W1531" s="4" t="s">
        <v>16221</v>
      </c>
      <c r="X1531" s="4" t="s">
        <v>16222</v>
      </c>
      <c r="Y1531" s="4" t="s">
        <v>16223</v>
      </c>
      <c r="Z1531" s="4" t="s">
        <v>16224</v>
      </c>
      <c r="AA1531" s="4" t="s">
        <v>16225</v>
      </c>
      <c r="AB1531" s="4" t="s">
        <v>16226</v>
      </c>
    </row>
    <row r="1532" spans="1:28" x14ac:dyDescent="0.25">
      <c r="A1532" s="7" t="s">
        <v>8435</v>
      </c>
      <c r="B1532" s="8">
        <v>5.9908302999999999E-5</v>
      </c>
      <c r="C1532" s="7">
        <v>1.5887259</v>
      </c>
      <c r="D1532" s="4" t="s">
        <v>59</v>
      </c>
      <c r="V1532" s="4" t="s">
        <v>8436</v>
      </c>
      <c r="W1532" s="4" t="s">
        <v>8437</v>
      </c>
      <c r="X1532" s="4" t="s">
        <v>8438</v>
      </c>
      <c r="Y1532" s="4" t="s">
        <v>8439</v>
      </c>
      <c r="Z1532" s="4" t="s">
        <v>8440</v>
      </c>
      <c r="AA1532" s="4" t="s">
        <v>8441</v>
      </c>
      <c r="AB1532" s="4" t="s">
        <v>8442</v>
      </c>
    </row>
    <row r="1533" spans="1:28" x14ac:dyDescent="0.25">
      <c r="A1533" s="7" t="s">
        <v>27005</v>
      </c>
      <c r="B1533" s="8">
        <v>1.4917237999999999E-4</v>
      </c>
      <c r="C1533" s="7">
        <v>1.5896882000000001</v>
      </c>
      <c r="D1533" s="4" t="s">
        <v>27006</v>
      </c>
      <c r="E1533" s="4" t="s">
        <v>27007</v>
      </c>
      <c r="F1533" s="4" t="s">
        <v>27008</v>
      </c>
      <c r="G1533" s="4" t="s">
        <v>27009</v>
      </c>
      <c r="H1533" s="4" t="s">
        <v>27010</v>
      </c>
      <c r="I1533" s="4" t="s">
        <v>27011</v>
      </c>
      <c r="J1533" s="4" t="s">
        <v>3418</v>
      </c>
      <c r="K1533" s="5">
        <v>7.3999999999999999E-16</v>
      </c>
      <c r="L1533" s="4" t="s">
        <v>27012</v>
      </c>
      <c r="M1533" s="4" t="s">
        <v>27013</v>
      </c>
      <c r="N1533" s="4" t="s">
        <v>27014</v>
      </c>
      <c r="O1533" s="4" t="s">
        <v>27015</v>
      </c>
      <c r="P1533" s="4">
        <v>9</v>
      </c>
      <c r="Q1533" s="4" t="s">
        <v>27016</v>
      </c>
      <c r="R1533" s="4" t="s">
        <v>27017</v>
      </c>
      <c r="S1533" s="4" t="s">
        <v>27018</v>
      </c>
      <c r="T1533" s="4" t="s">
        <v>122</v>
      </c>
      <c r="U1533" s="4" t="s">
        <v>123</v>
      </c>
      <c r="V1533" s="4" t="s">
        <v>27019</v>
      </c>
      <c r="W1533" s="4" t="s">
        <v>18778</v>
      </c>
      <c r="X1533" s="4" t="s">
        <v>27020</v>
      </c>
      <c r="Y1533" s="4" t="s">
        <v>27021</v>
      </c>
      <c r="Z1533" s="4" t="s">
        <v>27022</v>
      </c>
      <c r="AA1533" s="4" t="s">
        <v>27023</v>
      </c>
      <c r="AB1533" s="4" t="s">
        <v>27024</v>
      </c>
    </row>
    <row r="1534" spans="1:28" x14ac:dyDescent="0.25">
      <c r="A1534" s="7" t="s">
        <v>12030</v>
      </c>
      <c r="B1534" s="7">
        <v>3.5244323000000001E-2</v>
      </c>
      <c r="C1534" s="7">
        <v>1.5897663</v>
      </c>
      <c r="D1534" s="4" t="s">
        <v>59</v>
      </c>
      <c r="V1534" s="4" t="s">
        <v>2257</v>
      </c>
      <c r="W1534" s="4" t="s">
        <v>6017</v>
      </c>
      <c r="X1534" s="4" t="s">
        <v>2258</v>
      </c>
      <c r="Y1534" s="4" t="s">
        <v>12031</v>
      </c>
      <c r="Z1534" s="4" t="s">
        <v>2260</v>
      </c>
      <c r="AA1534" s="4" t="s">
        <v>2261</v>
      </c>
      <c r="AB1534" s="4" t="s">
        <v>2262</v>
      </c>
    </row>
    <row r="1535" spans="1:28" x14ac:dyDescent="0.25">
      <c r="A1535" s="7" t="s">
        <v>18757</v>
      </c>
      <c r="B1535" s="8">
        <v>2.5244246E-5</v>
      </c>
      <c r="C1535" s="7">
        <v>1.58988</v>
      </c>
      <c r="D1535" s="4" t="s">
        <v>59</v>
      </c>
      <c r="V1535" s="4" t="s">
        <v>162</v>
      </c>
      <c r="W1535" s="4" t="s">
        <v>6093</v>
      </c>
      <c r="X1535" s="4" t="s">
        <v>7221</v>
      </c>
      <c r="Y1535" s="4" t="s">
        <v>164</v>
      </c>
    </row>
    <row r="1536" spans="1:28" x14ac:dyDescent="0.25">
      <c r="A1536" s="7" t="s">
        <v>23002</v>
      </c>
      <c r="B1536" s="8">
        <v>4.608503E-4</v>
      </c>
      <c r="C1536" s="7">
        <v>1.5903757000000001</v>
      </c>
      <c r="D1536" s="4" t="s">
        <v>59</v>
      </c>
      <c r="V1536" s="4" t="s">
        <v>2257</v>
      </c>
      <c r="W1536" s="4" t="s">
        <v>6017</v>
      </c>
      <c r="X1536" s="4" t="s">
        <v>2258</v>
      </c>
      <c r="Y1536" s="4" t="s">
        <v>23003</v>
      </c>
      <c r="Z1536" s="4" t="s">
        <v>2260</v>
      </c>
      <c r="AA1536" s="4" t="s">
        <v>2261</v>
      </c>
      <c r="AB1536" s="4" t="s">
        <v>2262</v>
      </c>
    </row>
    <row r="1537" spans="1:28" x14ac:dyDescent="0.25">
      <c r="A1537" s="7" t="s">
        <v>18711</v>
      </c>
      <c r="B1537" s="8">
        <v>9.3185070000000001E-5</v>
      </c>
      <c r="C1537" s="7">
        <v>1.590471</v>
      </c>
      <c r="D1537" s="4" t="s">
        <v>18712</v>
      </c>
      <c r="E1537" s="4" t="s">
        <v>18713</v>
      </c>
      <c r="F1537" s="4" t="s">
        <v>18714</v>
      </c>
      <c r="G1537" s="4" t="s">
        <v>225</v>
      </c>
      <c r="H1537" s="4" t="s">
        <v>18715</v>
      </c>
      <c r="I1537" s="4" t="s">
        <v>18716</v>
      </c>
      <c r="J1537" s="4" t="s">
        <v>18717</v>
      </c>
      <c r="K1537" s="5">
        <v>0</v>
      </c>
      <c r="L1537" s="4" t="s">
        <v>18718</v>
      </c>
      <c r="M1537" s="4" t="s">
        <v>18719</v>
      </c>
      <c r="N1537" s="4" t="s">
        <v>18720</v>
      </c>
      <c r="O1537" s="4" t="s">
        <v>7827</v>
      </c>
      <c r="P1537" s="4">
        <v>1</v>
      </c>
      <c r="Q1537" s="4" t="s">
        <v>1752</v>
      </c>
      <c r="R1537" s="4" t="s">
        <v>1753</v>
      </c>
      <c r="S1537" s="4" t="s">
        <v>298</v>
      </c>
      <c r="V1537" s="4" t="s">
        <v>18721</v>
      </c>
      <c r="W1537" s="4" t="s">
        <v>6919</v>
      </c>
      <c r="X1537" s="4" t="s">
        <v>18722</v>
      </c>
      <c r="Y1537" s="4" t="s">
        <v>18723</v>
      </c>
      <c r="Z1537" s="4" t="s">
        <v>18724</v>
      </c>
      <c r="AA1537" s="4" t="s">
        <v>18725</v>
      </c>
      <c r="AB1537" s="4" t="s">
        <v>1327</v>
      </c>
    </row>
    <row r="1538" spans="1:28" x14ac:dyDescent="0.25">
      <c r="A1538" s="7" t="s">
        <v>19856</v>
      </c>
      <c r="B1538" s="8">
        <v>1.1805601399999999E-4</v>
      </c>
      <c r="C1538" s="7">
        <v>1.5906252999999999</v>
      </c>
      <c r="D1538" s="4" t="s">
        <v>59</v>
      </c>
      <c r="V1538" s="4" t="s">
        <v>5493</v>
      </c>
      <c r="W1538" s="4" t="s">
        <v>5494</v>
      </c>
      <c r="X1538" s="4" t="s">
        <v>5495</v>
      </c>
      <c r="Y1538" s="4" t="s">
        <v>5496</v>
      </c>
    </row>
    <row r="1539" spans="1:28" x14ac:dyDescent="0.25">
      <c r="A1539" s="7" t="s">
        <v>26588</v>
      </c>
      <c r="B1539" s="8">
        <v>5.2563456000000001E-4</v>
      </c>
      <c r="C1539" s="7">
        <v>1.5906647</v>
      </c>
      <c r="D1539" s="4" t="s">
        <v>5906</v>
      </c>
      <c r="E1539" s="4" t="s">
        <v>26589</v>
      </c>
      <c r="F1539" s="4" t="s">
        <v>7518</v>
      </c>
      <c r="G1539" s="4" t="s">
        <v>26590</v>
      </c>
      <c r="H1539" s="4" t="s">
        <v>26591</v>
      </c>
      <c r="I1539" s="4" t="s">
        <v>26592</v>
      </c>
      <c r="J1539" s="4" t="s">
        <v>5910</v>
      </c>
      <c r="K1539" s="5">
        <v>3.5000000000000002E-25</v>
      </c>
      <c r="L1539" s="4" t="s">
        <v>26593</v>
      </c>
      <c r="M1539" s="4" t="s">
        <v>14689</v>
      </c>
      <c r="N1539" s="4" t="s">
        <v>14690</v>
      </c>
      <c r="O1539" s="4" t="s">
        <v>7296</v>
      </c>
      <c r="V1539" s="4" t="s">
        <v>26594</v>
      </c>
      <c r="W1539" s="4" t="s">
        <v>10859</v>
      </c>
      <c r="X1539" s="4" t="s">
        <v>10860</v>
      </c>
      <c r="Y1539" s="4" t="s">
        <v>26595</v>
      </c>
      <c r="Z1539" s="4" t="s">
        <v>1325</v>
      </c>
      <c r="AA1539" s="4" t="s">
        <v>1326</v>
      </c>
      <c r="AB1539" s="4" t="s">
        <v>1327</v>
      </c>
    </row>
    <row r="1540" spans="1:28" x14ac:dyDescent="0.25">
      <c r="A1540" s="7" t="s">
        <v>23609</v>
      </c>
      <c r="B1540" s="8">
        <v>1.053801E-3</v>
      </c>
      <c r="C1540" s="7">
        <v>1.5911359</v>
      </c>
      <c r="D1540" s="4" t="s">
        <v>23610</v>
      </c>
      <c r="E1540" s="4" t="s">
        <v>23611</v>
      </c>
      <c r="F1540" s="4" t="s">
        <v>23612</v>
      </c>
      <c r="G1540" s="4" t="s">
        <v>23613</v>
      </c>
      <c r="H1540" s="4" t="s">
        <v>23614</v>
      </c>
      <c r="I1540" s="4" t="s">
        <v>23615</v>
      </c>
      <c r="J1540" s="4" t="s">
        <v>23616</v>
      </c>
      <c r="K1540" s="5">
        <v>6.8999999999999999E-37</v>
      </c>
      <c r="L1540" s="4" t="s">
        <v>23617</v>
      </c>
      <c r="M1540" s="4" t="s">
        <v>23618</v>
      </c>
      <c r="N1540" s="4" t="s">
        <v>23619</v>
      </c>
      <c r="O1540" s="4" t="s">
        <v>23620</v>
      </c>
      <c r="P1540" s="4">
        <v>1</v>
      </c>
      <c r="Q1540" s="4" t="s">
        <v>12209</v>
      </c>
      <c r="R1540" s="4" t="s">
        <v>12210</v>
      </c>
      <c r="S1540" s="4" t="s">
        <v>298</v>
      </c>
      <c r="V1540" s="4" t="s">
        <v>23621</v>
      </c>
      <c r="W1540" s="4" t="s">
        <v>7578</v>
      </c>
      <c r="X1540" s="4" t="s">
        <v>23622</v>
      </c>
      <c r="Y1540" s="4" t="s">
        <v>23623</v>
      </c>
      <c r="Z1540" s="4" t="s">
        <v>23624</v>
      </c>
      <c r="AA1540" s="4" t="s">
        <v>23625</v>
      </c>
      <c r="AB1540" s="4" t="s">
        <v>23626</v>
      </c>
    </row>
    <row r="1541" spans="1:28" x14ac:dyDescent="0.25">
      <c r="A1541" s="7" t="s">
        <v>24608</v>
      </c>
      <c r="B1541" s="7">
        <v>2.7656437999999998E-2</v>
      </c>
      <c r="C1541" s="7">
        <v>1.5915573999999999</v>
      </c>
      <c r="D1541" s="4" t="s">
        <v>24609</v>
      </c>
      <c r="E1541" s="4" t="s">
        <v>24610</v>
      </c>
      <c r="F1541" s="4" t="s">
        <v>24611</v>
      </c>
      <c r="G1541" s="4" t="s">
        <v>24612</v>
      </c>
      <c r="H1541" s="4" t="s">
        <v>24613</v>
      </c>
      <c r="I1541" s="4" t="s">
        <v>24614</v>
      </c>
      <c r="J1541" s="4" t="s">
        <v>3077</v>
      </c>
      <c r="K1541" s="5">
        <v>2.2999999999999999E-29</v>
      </c>
      <c r="L1541" s="4" t="s">
        <v>24615</v>
      </c>
      <c r="M1541" s="4" t="s">
        <v>24616</v>
      </c>
      <c r="N1541" s="4" t="s">
        <v>24617</v>
      </c>
      <c r="O1541" s="4" t="s">
        <v>24618</v>
      </c>
      <c r="P1541" s="4">
        <v>4</v>
      </c>
      <c r="Q1541" s="4" t="s">
        <v>24619</v>
      </c>
      <c r="R1541" s="4" t="s">
        <v>24620</v>
      </c>
      <c r="S1541" s="4" t="s">
        <v>24621</v>
      </c>
      <c r="V1541" s="4" t="s">
        <v>24622</v>
      </c>
      <c r="W1541" s="4" t="s">
        <v>186</v>
      </c>
      <c r="X1541" s="4" t="s">
        <v>24623</v>
      </c>
      <c r="Y1541" s="4" t="s">
        <v>24624</v>
      </c>
      <c r="Z1541" s="4" t="s">
        <v>1464</v>
      </c>
      <c r="AA1541" s="4" t="s">
        <v>1464</v>
      </c>
      <c r="AB1541" s="4" t="s">
        <v>1464</v>
      </c>
    </row>
    <row r="1542" spans="1:28" x14ac:dyDescent="0.25">
      <c r="A1542" s="7" t="s">
        <v>19929</v>
      </c>
      <c r="B1542" s="7">
        <v>3.5678255999999998E-2</v>
      </c>
      <c r="C1542" s="7">
        <v>1.5918412</v>
      </c>
      <c r="D1542" s="4" t="s">
        <v>59</v>
      </c>
      <c r="V1542" s="4" t="s">
        <v>157</v>
      </c>
      <c r="W1542" s="4" t="s">
        <v>10591</v>
      </c>
      <c r="X1542" s="4" t="s">
        <v>19930</v>
      </c>
      <c r="Y1542" s="4" t="s">
        <v>19931</v>
      </c>
      <c r="Z1542" s="4" t="s">
        <v>160</v>
      </c>
      <c r="AA1542" s="4" t="s">
        <v>160</v>
      </c>
      <c r="AB1542" s="4" t="s">
        <v>160</v>
      </c>
    </row>
    <row r="1543" spans="1:28" x14ac:dyDescent="0.25">
      <c r="A1543" s="7" t="s">
        <v>20806</v>
      </c>
      <c r="B1543" s="7">
        <v>3.8685374000000002E-2</v>
      </c>
      <c r="C1543" s="7">
        <v>1.5919249</v>
      </c>
      <c r="D1543" s="4" t="s">
        <v>108</v>
      </c>
      <c r="E1543" s="4" t="s">
        <v>20807</v>
      </c>
      <c r="F1543" s="4" t="s">
        <v>20808</v>
      </c>
      <c r="G1543" s="4" t="s">
        <v>20809</v>
      </c>
      <c r="H1543" s="4" t="s">
        <v>20810</v>
      </c>
      <c r="I1543" s="4" t="s">
        <v>1707</v>
      </c>
      <c r="J1543" s="4" t="s">
        <v>114</v>
      </c>
      <c r="K1543" s="5">
        <v>9.9999999999999998E-67</v>
      </c>
      <c r="L1543" s="4" t="s">
        <v>20811</v>
      </c>
      <c r="M1543" s="4" t="s">
        <v>921</v>
      </c>
      <c r="N1543" s="4" t="s">
        <v>922</v>
      </c>
      <c r="O1543" s="4" t="s">
        <v>923</v>
      </c>
      <c r="P1543" s="4">
        <v>3</v>
      </c>
      <c r="Q1543" s="4" t="s">
        <v>565</v>
      </c>
      <c r="R1543" s="4" t="s">
        <v>566</v>
      </c>
      <c r="S1543" s="4" t="s">
        <v>567</v>
      </c>
      <c r="V1543" s="4" t="s">
        <v>11119</v>
      </c>
      <c r="W1543" s="4" t="s">
        <v>11120</v>
      </c>
      <c r="X1543" s="4" t="s">
        <v>11121</v>
      </c>
      <c r="Y1543" s="4" t="s">
        <v>20812</v>
      </c>
      <c r="Z1543" s="4" t="s">
        <v>11123</v>
      </c>
      <c r="AA1543" s="4" t="s">
        <v>11124</v>
      </c>
      <c r="AB1543" s="4" t="s">
        <v>11125</v>
      </c>
    </row>
    <row r="1544" spans="1:28" x14ac:dyDescent="0.25">
      <c r="A1544" s="7" t="s">
        <v>19745</v>
      </c>
      <c r="B1544" s="7">
        <v>4.1316344999999997E-2</v>
      </c>
      <c r="C1544" s="7">
        <v>1.5925046</v>
      </c>
      <c r="D1544" s="4" t="s">
        <v>19746</v>
      </c>
      <c r="E1544" s="4" t="s">
        <v>19747</v>
      </c>
      <c r="F1544" s="4" t="s">
        <v>19748</v>
      </c>
      <c r="G1544" s="4" t="s">
        <v>19749</v>
      </c>
      <c r="H1544" s="4" t="s">
        <v>19750</v>
      </c>
      <c r="I1544" s="4" t="s">
        <v>19751</v>
      </c>
      <c r="J1544" s="4" t="s">
        <v>204</v>
      </c>
      <c r="K1544" s="5">
        <v>4.9000000000000001E-85</v>
      </c>
      <c r="L1544" s="4" t="s">
        <v>19752</v>
      </c>
      <c r="M1544" s="4" t="s">
        <v>19753</v>
      </c>
      <c r="N1544" s="4" t="s">
        <v>19754</v>
      </c>
      <c r="O1544" s="4" t="s">
        <v>19755</v>
      </c>
      <c r="P1544" s="4">
        <v>5</v>
      </c>
      <c r="Q1544" s="4" t="s">
        <v>19756</v>
      </c>
      <c r="R1544" s="4" t="s">
        <v>19757</v>
      </c>
      <c r="S1544" s="4" t="s">
        <v>19758</v>
      </c>
      <c r="V1544" s="4" t="s">
        <v>19759</v>
      </c>
      <c r="W1544" s="4" t="s">
        <v>19760</v>
      </c>
      <c r="X1544" s="4" t="s">
        <v>19761</v>
      </c>
      <c r="Y1544" s="4" t="s">
        <v>19762</v>
      </c>
      <c r="Z1544" s="4" t="s">
        <v>19763</v>
      </c>
      <c r="AA1544" s="4" t="s">
        <v>19764</v>
      </c>
      <c r="AB1544" s="4" t="s">
        <v>19765</v>
      </c>
    </row>
    <row r="1545" spans="1:28" x14ac:dyDescent="0.25">
      <c r="A1545" s="7" t="s">
        <v>11541</v>
      </c>
      <c r="B1545" s="8">
        <v>2.6326204999999999E-5</v>
      </c>
      <c r="C1545" s="7">
        <v>1.5926024999999999</v>
      </c>
      <c r="D1545" s="4" t="s">
        <v>59</v>
      </c>
      <c r="V1545" s="4" t="s">
        <v>5220</v>
      </c>
      <c r="W1545" s="4" t="s">
        <v>7350</v>
      </c>
      <c r="X1545" s="4" t="s">
        <v>11542</v>
      </c>
      <c r="Y1545" s="4" t="s">
        <v>5222</v>
      </c>
      <c r="Z1545" s="4" t="s">
        <v>5223</v>
      </c>
      <c r="AA1545" s="4" t="s">
        <v>5224</v>
      </c>
      <c r="AB1545" s="4" t="s">
        <v>5225</v>
      </c>
    </row>
    <row r="1546" spans="1:28" x14ac:dyDescent="0.25">
      <c r="A1546" s="7" t="s">
        <v>21268</v>
      </c>
      <c r="B1546" s="8">
        <v>7.9591264000000006E-5</v>
      </c>
      <c r="C1546" s="7">
        <v>1.5941569</v>
      </c>
      <c r="D1546" s="4" t="s">
        <v>21269</v>
      </c>
      <c r="E1546" s="4" t="s">
        <v>21270</v>
      </c>
      <c r="F1546" s="4" t="s">
        <v>21271</v>
      </c>
      <c r="G1546" s="4" t="s">
        <v>21272</v>
      </c>
      <c r="H1546" s="4" t="s">
        <v>21273</v>
      </c>
      <c r="I1546" s="4" t="s">
        <v>21274</v>
      </c>
      <c r="J1546" s="4" t="s">
        <v>21275</v>
      </c>
      <c r="K1546" s="5">
        <v>1.1E-40</v>
      </c>
      <c r="L1546" s="4" t="s">
        <v>21276</v>
      </c>
      <c r="M1546" s="4" t="s">
        <v>21277</v>
      </c>
      <c r="N1546" s="4" t="s">
        <v>21278</v>
      </c>
      <c r="O1546" s="4" t="s">
        <v>21279</v>
      </c>
      <c r="V1546" s="4" t="s">
        <v>21280</v>
      </c>
      <c r="W1546" s="4" t="s">
        <v>21281</v>
      </c>
      <c r="X1546" s="4" t="s">
        <v>21282</v>
      </c>
      <c r="Y1546" s="4" t="s">
        <v>21283</v>
      </c>
      <c r="Z1546" s="4" t="s">
        <v>21284</v>
      </c>
      <c r="AA1546" s="4" t="s">
        <v>21285</v>
      </c>
      <c r="AB1546" s="4" t="s">
        <v>21286</v>
      </c>
    </row>
    <row r="1547" spans="1:28" x14ac:dyDescent="0.25">
      <c r="A1547" s="7" t="s">
        <v>21142</v>
      </c>
      <c r="B1547" s="8">
        <v>1.9380360999999999E-4</v>
      </c>
      <c r="C1547" s="7">
        <v>1.5942348</v>
      </c>
      <c r="D1547" s="4" t="s">
        <v>3116</v>
      </c>
      <c r="E1547" s="4" t="s">
        <v>21143</v>
      </c>
      <c r="F1547" s="4" t="s">
        <v>21144</v>
      </c>
      <c r="G1547" s="4" t="s">
        <v>21145</v>
      </c>
      <c r="H1547" s="4" t="s">
        <v>21146</v>
      </c>
      <c r="I1547" s="4" t="s">
        <v>21147</v>
      </c>
      <c r="J1547" s="4" t="s">
        <v>1747</v>
      </c>
      <c r="K1547" s="5">
        <v>2.8000000000000001E-18</v>
      </c>
      <c r="L1547" s="4" t="s">
        <v>21148</v>
      </c>
      <c r="M1547" s="4" t="s">
        <v>21149</v>
      </c>
      <c r="N1547" s="4" t="s">
        <v>21150</v>
      </c>
      <c r="O1547" s="4" t="s">
        <v>4847</v>
      </c>
      <c r="V1547" s="4" t="s">
        <v>10032</v>
      </c>
      <c r="W1547" s="4" t="s">
        <v>6738</v>
      </c>
      <c r="X1547" s="4" t="s">
        <v>21151</v>
      </c>
      <c r="Y1547" s="4" t="s">
        <v>21152</v>
      </c>
      <c r="Z1547" s="4" t="s">
        <v>21153</v>
      </c>
      <c r="AA1547" s="4" t="s">
        <v>21154</v>
      </c>
      <c r="AB1547" s="4" t="s">
        <v>21155</v>
      </c>
    </row>
    <row r="1548" spans="1:28" x14ac:dyDescent="0.25">
      <c r="A1548" s="7" t="s">
        <v>15552</v>
      </c>
      <c r="B1548" s="8">
        <v>1.7544317000000001E-4</v>
      </c>
      <c r="C1548" s="7">
        <v>1.5944387</v>
      </c>
      <c r="D1548" s="4" t="s">
        <v>15553</v>
      </c>
      <c r="E1548" s="4" t="s">
        <v>15554</v>
      </c>
      <c r="F1548" s="4" t="s">
        <v>15555</v>
      </c>
      <c r="G1548" s="4" t="s">
        <v>15556</v>
      </c>
      <c r="H1548" s="4" t="s">
        <v>15557</v>
      </c>
      <c r="I1548" s="4" t="s">
        <v>15558</v>
      </c>
      <c r="J1548" s="4" t="s">
        <v>5566</v>
      </c>
      <c r="K1548" s="5">
        <v>2.0999999999999999E-123</v>
      </c>
      <c r="L1548" s="4" t="s">
        <v>15559</v>
      </c>
      <c r="M1548" s="4" t="s">
        <v>15560</v>
      </c>
      <c r="N1548" s="4" t="s">
        <v>15561</v>
      </c>
      <c r="O1548" s="4" t="s">
        <v>15562</v>
      </c>
      <c r="P1548" s="4">
        <v>1</v>
      </c>
      <c r="Q1548" s="4" t="s">
        <v>15563</v>
      </c>
      <c r="R1548" s="4" t="s">
        <v>15564</v>
      </c>
      <c r="S1548" s="4" t="s">
        <v>1019</v>
      </c>
      <c r="V1548" s="4" t="s">
        <v>15565</v>
      </c>
      <c r="W1548" s="4" t="s">
        <v>15566</v>
      </c>
      <c r="X1548" s="4" t="s">
        <v>15567</v>
      </c>
      <c r="Y1548" s="4" t="s">
        <v>15568</v>
      </c>
      <c r="Z1548" s="4" t="s">
        <v>15569</v>
      </c>
      <c r="AA1548" s="4" t="s">
        <v>15570</v>
      </c>
      <c r="AB1548" s="4" t="s">
        <v>15571</v>
      </c>
    </row>
    <row r="1549" spans="1:28" x14ac:dyDescent="0.25">
      <c r="A1549" s="7" t="s">
        <v>20154</v>
      </c>
      <c r="B1549" s="7">
        <v>8.8534300000000007E-3</v>
      </c>
      <c r="C1549" s="7">
        <v>1.5945370000000001</v>
      </c>
      <c r="D1549" s="4" t="s">
        <v>59</v>
      </c>
      <c r="V1549" s="4" t="s">
        <v>20155</v>
      </c>
      <c r="W1549" s="4" t="s">
        <v>11232</v>
      </c>
      <c r="X1549" s="4" t="s">
        <v>20156</v>
      </c>
      <c r="Y1549" s="4" t="s">
        <v>20157</v>
      </c>
      <c r="Z1549" s="4" t="s">
        <v>13296</v>
      </c>
      <c r="AA1549" s="4" t="s">
        <v>13297</v>
      </c>
      <c r="AB1549" s="4" t="s">
        <v>13298</v>
      </c>
    </row>
    <row r="1550" spans="1:28" x14ac:dyDescent="0.25">
      <c r="A1550" s="7" t="s">
        <v>24545</v>
      </c>
      <c r="B1550" s="8">
        <v>2.1312075999999999E-4</v>
      </c>
      <c r="C1550" s="7">
        <v>1.594751</v>
      </c>
      <c r="D1550" s="4" t="s">
        <v>24546</v>
      </c>
      <c r="E1550" s="4" t="s">
        <v>24547</v>
      </c>
      <c r="F1550" s="4" t="s">
        <v>24548</v>
      </c>
      <c r="G1550" s="4" t="s">
        <v>24549</v>
      </c>
      <c r="H1550" s="4" t="s">
        <v>24550</v>
      </c>
      <c r="I1550" s="4" t="s">
        <v>24551</v>
      </c>
      <c r="J1550" s="4" t="s">
        <v>2270</v>
      </c>
      <c r="K1550" s="5">
        <v>5.1000000000000003E-70</v>
      </c>
      <c r="L1550" s="4" t="s">
        <v>24552</v>
      </c>
      <c r="M1550" s="4" t="s">
        <v>24553</v>
      </c>
      <c r="N1550" s="4" t="s">
        <v>24554</v>
      </c>
      <c r="O1550" s="4" t="s">
        <v>24555</v>
      </c>
      <c r="V1550" s="4" t="s">
        <v>24556</v>
      </c>
      <c r="W1550" s="4" t="s">
        <v>24557</v>
      </c>
      <c r="X1550" s="4" t="s">
        <v>24558</v>
      </c>
      <c r="Y1550" s="4" t="s">
        <v>24559</v>
      </c>
      <c r="Z1550" s="4" t="s">
        <v>24560</v>
      </c>
      <c r="AA1550" s="4" t="s">
        <v>24561</v>
      </c>
      <c r="AB1550" s="4" t="s">
        <v>24562</v>
      </c>
    </row>
    <row r="1551" spans="1:28" x14ac:dyDescent="0.25">
      <c r="A1551" s="7" t="s">
        <v>14960</v>
      </c>
      <c r="B1551" s="8">
        <v>1.3833673E-3</v>
      </c>
      <c r="C1551" s="7">
        <v>1.5952042</v>
      </c>
      <c r="D1551" s="4" t="s">
        <v>59</v>
      </c>
      <c r="V1551" s="4" t="s">
        <v>7629</v>
      </c>
      <c r="W1551" s="4" t="s">
        <v>7350</v>
      </c>
      <c r="X1551" s="4" t="s">
        <v>14961</v>
      </c>
      <c r="Y1551" s="4" t="s">
        <v>7631</v>
      </c>
      <c r="Z1551" s="4" t="s">
        <v>13599</v>
      </c>
      <c r="AA1551" s="4" t="s">
        <v>13600</v>
      </c>
      <c r="AB1551" s="4" t="s">
        <v>7634</v>
      </c>
    </row>
    <row r="1552" spans="1:28" x14ac:dyDescent="0.25">
      <c r="A1552" s="7" t="s">
        <v>20042</v>
      </c>
      <c r="B1552" s="8">
        <v>2.2732971000000001E-5</v>
      </c>
      <c r="C1552" s="7">
        <v>1.5952383999999999</v>
      </c>
      <c r="D1552" s="4" t="s">
        <v>15856</v>
      </c>
      <c r="E1552" s="4" t="s">
        <v>20043</v>
      </c>
      <c r="F1552" s="4" t="s">
        <v>20044</v>
      </c>
      <c r="G1552" s="4" t="s">
        <v>20045</v>
      </c>
      <c r="H1552" s="4" t="s">
        <v>20046</v>
      </c>
      <c r="I1552" s="4" t="s">
        <v>7382</v>
      </c>
      <c r="J1552" s="4" t="s">
        <v>1747</v>
      </c>
      <c r="K1552" s="5">
        <v>1.7999999999999999E-50</v>
      </c>
      <c r="L1552" s="4" t="s">
        <v>20047</v>
      </c>
      <c r="M1552" s="4" t="s">
        <v>7384</v>
      </c>
      <c r="N1552" s="4" t="s">
        <v>7385</v>
      </c>
      <c r="O1552" s="4" t="s">
        <v>1732</v>
      </c>
      <c r="V1552" s="4" t="s">
        <v>20048</v>
      </c>
      <c r="W1552" s="4" t="s">
        <v>8086</v>
      </c>
      <c r="X1552" s="4" t="s">
        <v>12674</v>
      </c>
      <c r="Y1552" s="4" t="s">
        <v>20049</v>
      </c>
      <c r="Z1552" s="4" t="s">
        <v>648</v>
      </c>
      <c r="AA1552" s="4" t="s">
        <v>648</v>
      </c>
      <c r="AB1552" s="4" t="s">
        <v>648</v>
      </c>
    </row>
    <row r="1553" spans="1:28" x14ac:dyDescent="0.25">
      <c r="A1553" s="7" t="s">
        <v>27588</v>
      </c>
      <c r="B1553" s="8">
        <v>2.0018384E-4</v>
      </c>
      <c r="C1553" s="7">
        <v>1.5952915000000001</v>
      </c>
      <c r="D1553" s="4" t="s">
        <v>59</v>
      </c>
    </row>
    <row r="1554" spans="1:28" x14ac:dyDescent="0.25">
      <c r="A1554" s="7" t="s">
        <v>17893</v>
      </c>
      <c r="B1554" s="8">
        <v>1.1910944E-4</v>
      </c>
      <c r="C1554" s="7">
        <v>1.5959654999999999</v>
      </c>
      <c r="D1554" s="4" t="s">
        <v>59</v>
      </c>
    </row>
    <row r="1555" spans="1:28" x14ac:dyDescent="0.25">
      <c r="A1555" s="7" t="s">
        <v>26936</v>
      </c>
      <c r="B1555" s="8">
        <v>4.5412394999999999E-5</v>
      </c>
      <c r="C1555" s="7">
        <v>1.5960417</v>
      </c>
      <c r="D1555" s="4" t="s">
        <v>26937</v>
      </c>
      <c r="E1555" s="4" t="s">
        <v>26938</v>
      </c>
      <c r="F1555" s="4" t="s">
        <v>26939</v>
      </c>
      <c r="G1555" s="4" t="s">
        <v>26940</v>
      </c>
      <c r="H1555" s="4" t="s">
        <v>26941</v>
      </c>
      <c r="I1555" s="4" t="s">
        <v>26942</v>
      </c>
      <c r="J1555" s="4" t="s">
        <v>26943</v>
      </c>
      <c r="K1555" s="5">
        <v>3.6999999999999999E-67</v>
      </c>
      <c r="L1555" s="4" t="s">
        <v>26944</v>
      </c>
      <c r="M1555" s="4" t="s">
        <v>26945</v>
      </c>
      <c r="N1555" s="4" t="s">
        <v>26946</v>
      </c>
      <c r="O1555" s="4" t="s">
        <v>4483</v>
      </c>
      <c r="V1555" s="4" t="s">
        <v>26947</v>
      </c>
      <c r="W1555" s="4" t="s">
        <v>12261</v>
      </c>
      <c r="X1555" s="4" t="s">
        <v>26948</v>
      </c>
      <c r="Y1555" s="4" t="s">
        <v>26949</v>
      </c>
      <c r="Z1555" s="4" t="s">
        <v>26950</v>
      </c>
      <c r="AA1555" s="4" t="s">
        <v>26951</v>
      </c>
      <c r="AB1555" s="4" t="s">
        <v>26952</v>
      </c>
    </row>
    <row r="1556" spans="1:28" x14ac:dyDescent="0.25">
      <c r="A1556" s="7" t="s">
        <v>14305</v>
      </c>
      <c r="B1556" s="8">
        <v>2.2544495000000001E-3</v>
      </c>
      <c r="C1556" s="7">
        <v>1.5968713000000001</v>
      </c>
      <c r="D1556" s="4" t="s">
        <v>14306</v>
      </c>
      <c r="E1556" s="4" t="s">
        <v>14307</v>
      </c>
      <c r="F1556" s="4" t="s">
        <v>14308</v>
      </c>
      <c r="G1556" s="4" t="s">
        <v>14309</v>
      </c>
      <c r="H1556" s="4" t="s">
        <v>14310</v>
      </c>
      <c r="I1556" s="4" t="s">
        <v>14311</v>
      </c>
      <c r="J1556" s="4" t="s">
        <v>14312</v>
      </c>
      <c r="K1556" s="5">
        <v>6.8000000000000003E-102</v>
      </c>
      <c r="L1556" s="4" t="s">
        <v>14313</v>
      </c>
      <c r="M1556" s="4" t="s">
        <v>14314</v>
      </c>
      <c r="N1556" s="4" t="s">
        <v>14315</v>
      </c>
      <c r="O1556" s="4" t="s">
        <v>14316</v>
      </c>
      <c r="P1556" s="4">
        <v>1</v>
      </c>
      <c r="Q1556" s="4" t="s">
        <v>14317</v>
      </c>
      <c r="R1556" s="4" t="s">
        <v>14318</v>
      </c>
      <c r="S1556" s="4" t="s">
        <v>1019</v>
      </c>
      <c r="V1556" s="4" t="s">
        <v>14319</v>
      </c>
      <c r="W1556" s="4" t="s">
        <v>14320</v>
      </c>
      <c r="X1556" s="4" t="s">
        <v>14321</v>
      </c>
      <c r="Y1556" s="4" t="s">
        <v>14322</v>
      </c>
      <c r="Z1556" s="4" t="s">
        <v>14323</v>
      </c>
      <c r="AA1556" s="4" t="s">
        <v>14324</v>
      </c>
      <c r="AB1556" s="4" t="s">
        <v>14325</v>
      </c>
    </row>
    <row r="1557" spans="1:28" x14ac:dyDescent="0.25">
      <c r="A1557" s="7" t="s">
        <v>21054</v>
      </c>
      <c r="B1557" s="8">
        <v>1.02843405E-4</v>
      </c>
      <c r="C1557" s="7">
        <v>1.5971576000000001</v>
      </c>
      <c r="D1557" s="4" t="s">
        <v>21055</v>
      </c>
      <c r="E1557" s="4" t="s">
        <v>21056</v>
      </c>
      <c r="F1557" s="4" t="s">
        <v>21057</v>
      </c>
      <c r="G1557" s="4" t="s">
        <v>21058</v>
      </c>
      <c r="H1557" s="4" t="s">
        <v>21059</v>
      </c>
      <c r="I1557" s="4" t="s">
        <v>21060</v>
      </c>
      <c r="J1557" s="4" t="s">
        <v>180</v>
      </c>
      <c r="K1557" s="5">
        <v>5.3999999999999996E-32</v>
      </c>
      <c r="L1557" s="4" t="s">
        <v>21061</v>
      </c>
      <c r="M1557" s="4" t="s">
        <v>21062</v>
      </c>
      <c r="N1557" s="4" t="s">
        <v>21063</v>
      </c>
      <c r="O1557" s="4" t="s">
        <v>21064</v>
      </c>
      <c r="P1557" s="4">
        <v>3</v>
      </c>
      <c r="Q1557" s="4" t="s">
        <v>21065</v>
      </c>
      <c r="R1557" s="4" t="s">
        <v>21066</v>
      </c>
      <c r="S1557" s="4" t="s">
        <v>1714</v>
      </c>
      <c r="V1557" s="4" t="s">
        <v>21067</v>
      </c>
      <c r="W1557" s="4" t="s">
        <v>7459</v>
      </c>
      <c r="X1557" s="4" t="s">
        <v>21068</v>
      </c>
      <c r="Y1557" s="4" t="s">
        <v>21069</v>
      </c>
      <c r="Z1557" s="4" t="s">
        <v>21070</v>
      </c>
      <c r="AA1557" s="4" t="s">
        <v>21071</v>
      </c>
      <c r="AB1557" s="4" t="s">
        <v>11898</v>
      </c>
    </row>
    <row r="1558" spans="1:28" x14ac:dyDescent="0.25">
      <c r="A1558" s="7" t="s">
        <v>12256</v>
      </c>
      <c r="B1558" s="8">
        <v>1.2347327999999999E-4</v>
      </c>
      <c r="C1558" s="7">
        <v>1.5972033000000001</v>
      </c>
      <c r="D1558" s="4" t="s">
        <v>12257</v>
      </c>
      <c r="E1558" s="4" t="s">
        <v>5062</v>
      </c>
      <c r="F1558" s="4" t="s">
        <v>1881</v>
      </c>
      <c r="G1558" s="5">
        <v>6.6000000000000001E-12</v>
      </c>
      <c r="H1558" s="4" t="s">
        <v>12258</v>
      </c>
      <c r="I1558" s="4" t="s">
        <v>5062</v>
      </c>
      <c r="J1558" s="4" t="s">
        <v>1881</v>
      </c>
      <c r="K1558" s="5">
        <v>6.6000000000000001E-12</v>
      </c>
      <c r="L1558" s="4" t="s">
        <v>12259</v>
      </c>
      <c r="M1558" s="4" t="s">
        <v>6727</v>
      </c>
      <c r="N1558" s="4" t="s">
        <v>6728</v>
      </c>
      <c r="O1558" s="4" t="s">
        <v>184</v>
      </c>
      <c r="V1558" s="4" t="s">
        <v>12260</v>
      </c>
      <c r="W1558" s="4" t="s">
        <v>12261</v>
      </c>
      <c r="X1558" s="4" t="s">
        <v>12262</v>
      </c>
      <c r="Y1558" s="4" t="s">
        <v>12263</v>
      </c>
      <c r="Z1558" s="4" t="s">
        <v>12264</v>
      </c>
      <c r="AA1558" s="4" t="s">
        <v>12265</v>
      </c>
      <c r="AB1558" s="4" t="s">
        <v>12266</v>
      </c>
    </row>
    <row r="1559" spans="1:28" x14ac:dyDescent="0.25">
      <c r="A1559" s="7" t="s">
        <v>9928</v>
      </c>
      <c r="B1559" s="8">
        <v>2.2956289999999998E-5</v>
      </c>
      <c r="C1559" s="7">
        <v>1.5974299000000001</v>
      </c>
      <c r="D1559" s="4" t="s">
        <v>8376</v>
      </c>
      <c r="E1559" s="4" t="s">
        <v>9929</v>
      </c>
      <c r="F1559" s="4" t="s">
        <v>9930</v>
      </c>
      <c r="G1559" s="4" t="s">
        <v>9931</v>
      </c>
      <c r="H1559" s="4" t="s">
        <v>9932</v>
      </c>
      <c r="I1559" s="4" t="s">
        <v>8381</v>
      </c>
      <c r="J1559" s="4" t="s">
        <v>417</v>
      </c>
      <c r="K1559" s="5">
        <v>1.1E-41</v>
      </c>
      <c r="L1559" s="4" t="s">
        <v>9933</v>
      </c>
      <c r="M1559" s="4" t="s">
        <v>9934</v>
      </c>
      <c r="N1559" s="4" t="s">
        <v>9935</v>
      </c>
      <c r="O1559" s="4" t="s">
        <v>9936</v>
      </c>
      <c r="V1559" s="4" t="s">
        <v>8386</v>
      </c>
      <c r="W1559" s="4" t="s">
        <v>8086</v>
      </c>
      <c r="X1559" s="4" t="s">
        <v>8387</v>
      </c>
      <c r="Y1559" s="4" t="s">
        <v>8388</v>
      </c>
      <c r="Z1559" s="4" t="s">
        <v>648</v>
      </c>
      <c r="AA1559" s="4" t="s">
        <v>648</v>
      </c>
      <c r="AB1559" s="4" t="s">
        <v>648</v>
      </c>
    </row>
    <row r="1560" spans="1:28" x14ac:dyDescent="0.25">
      <c r="A1560" s="7" t="s">
        <v>24432</v>
      </c>
      <c r="B1560" s="8">
        <v>2.6636129999999999E-5</v>
      </c>
      <c r="C1560" s="7">
        <v>1.5979345</v>
      </c>
      <c r="D1560" s="4" t="s">
        <v>24433</v>
      </c>
      <c r="E1560" s="4" t="s">
        <v>24434</v>
      </c>
      <c r="F1560" s="4" t="s">
        <v>24435</v>
      </c>
      <c r="G1560" s="4" t="s">
        <v>24436</v>
      </c>
      <c r="H1560" s="4" t="s">
        <v>24437</v>
      </c>
      <c r="I1560" s="4" t="s">
        <v>24438</v>
      </c>
      <c r="J1560" s="4" t="s">
        <v>24439</v>
      </c>
      <c r="K1560" s="5">
        <v>5.1E-16</v>
      </c>
      <c r="V1560" s="4" t="s">
        <v>1461</v>
      </c>
      <c r="W1560" s="4" t="s">
        <v>6465</v>
      </c>
      <c r="X1560" s="4" t="s">
        <v>12677</v>
      </c>
      <c r="Y1560" s="4" t="s">
        <v>24440</v>
      </c>
      <c r="Z1560" s="4" t="s">
        <v>1464</v>
      </c>
      <c r="AA1560" s="4" t="s">
        <v>1464</v>
      </c>
      <c r="AB1560" s="4" t="s">
        <v>1464</v>
      </c>
    </row>
    <row r="1561" spans="1:28" x14ac:dyDescent="0.25">
      <c r="A1561" s="7" t="s">
        <v>14381</v>
      </c>
      <c r="B1561" s="8">
        <v>1.8268346E-3</v>
      </c>
      <c r="C1561" s="7">
        <v>1.5985248000000001</v>
      </c>
      <c r="D1561" s="4" t="s">
        <v>14382</v>
      </c>
      <c r="E1561" s="4" t="s">
        <v>14383</v>
      </c>
      <c r="F1561" s="4" t="s">
        <v>14384</v>
      </c>
      <c r="G1561" s="4" t="s">
        <v>14385</v>
      </c>
      <c r="H1561" s="4" t="s">
        <v>14386</v>
      </c>
      <c r="I1561" s="4" t="s">
        <v>14387</v>
      </c>
      <c r="J1561" s="4" t="s">
        <v>12541</v>
      </c>
      <c r="K1561" s="5">
        <v>6.4000000000000003E-21</v>
      </c>
      <c r="L1561" s="4" t="s">
        <v>14388</v>
      </c>
      <c r="M1561" s="4" t="s">
        <v>7456</v>
      </c>
      <c r="N1561" s="4" t="s">
        <v>7457</v>
      </c>
      <c r="O1561" s="4" t="s">
        <v>1443</v>
      </c>
      <c r="V1561" s="4" t="s">
        <v>14389</v>
      </c>
      <c r="W1561" s="4" t="s">
        <v>14390</v>
      </c>
      <c r="X1561" s="4" t="s">
        <v>14391</v>
      </c>
      <c r="Y1561" s="4" t="s">
        <v>14392</v>
      </c>
      <c r="Z1561" s="4" t="s">
        <v>1128</v>
      </c>
      <c r="AA1561" s="4" t="s">
        <v>1128</v>
      </c>
      <c r="AB1561" s="4" t="s">
        <v>1128</v>
      </c>
    </row>
    <row r="1562" spans="1:28" x14ac:dyDescent="0.25">
      <c r="A1562" s="7" t="s">
        <v>21327</v>
      </c>
      <c r="B1562" s="7">
        <v>5.6702660000000002E-3</v>
      </c>
      <c r="C1562" s="7">
        <v>1.5985693999999999</v>
      </c>
      <c r="D1562" s="4" t="s">
        <v>12508</v>
      </c>
      <c r="E1562" s="4" t="s">
        <v>21328</v>
      </c>
      <c r="F1562" s="4" t="s">
        <v>21329</v>
      </c>
      <c r="G1562" s="4" t="s">
        <v>21330</v>
      </c>
      <c r="H1562" s="4" t="s">
        <v>21331</v>
      </c>
      <c r="I1562" s="4" t="s">
        <v>21332</v>
      </c>
      <c r="J1562" s="4" t="s">
        <v>8926</v>
      </c>
      <c r="K1562" s="5">
        <v>1.4000000000000001E-15</v>
      </c>
      <c r="L1562" s="4" t="s">
        <v>21333</v>
      </c>
      <c r="M1562" s="4" t="s">
        <v>21334</v>
      </c>
      <c r="N1562" s="4" t="s">
        <v>21335</v>
      </c>
      <c r="O1562" s="4" t="s">
        <v>21336</v>
      </c>
      <c r="P1562" s="4">
        <v>4</v>
      </c>
      <c r="Q1562" s="4" t="s">
        <v>21337</v>
      </c>
      <c r="R1562" s="4" t="s">
        <v>21338</v>
      </c>
      <c r="S1562" s="4" t="s">
        <v>4428</v>
      </c>
      <c r="V1562" s="4" t="s">
        <v>21339</v>
      </c>
      <c r="W1562" s="4" t="s">
        <v>21340</v>
      </c>
      <c r="X1562" s="4" t="s">
        <v>21341</v>
      </c>
      <c r="Y1562" s="4" t="s">
        <v>21342</v>
      </c>
      <c r="Z1562" s="4" t="s">
        <v>21343</v>
      </c>
      <c r="AA1562" s="4" t="s">
        <v>21344</v>
      </c>
      <c r="AB1562" s="4" t="s">
        <v>21345</v>
      </c>
    </row>
    <row r="1563" spans="1:28" x14ac:dyDescent="0.25">
      <c r="A1563" s="7" t="s">
        <v>27814</v>
      </c>
      <c r="B1563" s="8">
        <v>2.2297061E-5</v>
      </c>
      <c r="C1563" s="7">
        <v>1.5987005000000001</v>
      </c>
      <c r="D1563" s="4" t="s">
        <v>27815</v>
      </c>
      <c r="E1563" s="4" t="s">
        <v>27816</v>
      </c>
      <c r="F1563" s="4" t="s">
        <v>11934</v>
      </c>
      <c r="G1563" s="5">
        <v>9.9999999999999998E-13</v>
      </c>
      <c r="H1563" s="4" t="s">
        <v>27817</v>
      </c>
      <c r="I1563" s="4" t="s">
        <v>27816</v>
      </c>
      <c r="J1563" s="4" t="s">
        <v>11934</v>
      </c>
      <c r="K1563" s="5">
        <v>9.9999999999999998E-13</v>
      </c>
      <c r="L1563" s="4" t="s">
        <v>27818</v>
      </c>
      <c r="M1563" s="4" t="s">
        <v>26444</v>
      </c>
      <c r="N1563" s="4" t="s">
        <v>26445</v>
      </c>
      <c r="O1563" s="4" t="s">
        <v>3387</v>
      </c>
      <c r="V1563" s="4" t="s">
        <v>27819</v>
      </c>
      <c r="W1563" s="4" t="s">
        <v>1457</v>
      </c>
      <c r="X1563" s="4" t="s">
        <v>27820</v>
      </c>
      <c r="Y1563" s="4" t="s">
        <v>27821</v>
      </c>
      <c r="Z1563" s="4" t="s">
        <v>27822</v>
      </c>
      <c r="AA1563" s="4" t="s">
        <v>27823</v>
      </c>
      <c r="AB1563" s="4" t="s">
        <v>8776</v>
      </c>
    </row>
    <row r="1564" spans="1:28" x14ac:dyDescent="0.25">
      <c r="A1564" s="7" t="s">
        <v>21012</v>
      </c>
      <c r="B1564" s="8">
        <v>4.4890266000000001E-4</v>
      </c>
      <c r="C1564" s="7">
        <v>1.5994303000000001</v>
      </c>
      <c r="D1564" s="4" t="s">
        <v>21013</v>
      </c>
      <c r="E1564" s="4" t="s">
        <v>21014</v>
      </c>
      <c r="F1564" s="4" t="s">
        <v>21015</v>
      </c>
      <c r="G1564" s="4" t="s">
        <v>21016</v>
      </c>
      <c r="H1564" s="4" t="s">
        <v>21017</v>
      </c>
      <c r="I1564" s="4" t="s">
        <v>21018</v>
      </c>
      <c r="J1564" s="4" t="s">
        <v>10853</v>
      </c>
      <c r="K1564" s="5">
        <v>4.3E-54</v>
      </c>
      <c r="V1564" s="4" t="s">
        <v>162</v>
      </c>
      <c r="W1564" s="4" t="s">
        <v>6093</v>
      </c>
      <c r="X1564" s="4" t="s">
        <v>21019</v>
      </c>
      <c r="Y1564" s="4" t="s">
        <v>164</v>
      </c>
    </row>
    <row r="1565" spans="1:28" x14ac:dyDescent="0.25">
      <c r="A1565" s="7" t="s">
        <v>22243</v>
      </c>
      <c r="B1565" s="7">
        <v>4.4372650000000001E-3</v>
      </c>
      <c r="C1565" s="7">
        <v>1.5994790999999999</v>
      </c>
      <c r="D1565" s="4" t="s">
        <v>59</v>
      </c>
      <c r="V1565" s="4" t="s">
        <v>22244</v>
      </c>
      <c r="W1565" s="4" t="s">
        <v>20386</v>
      </c>
      <c r="X1565" s="4" t="s">
        <v>22245</v>
      </c>
      <c r="Y1565" s="4" t="s">
        <v>22246</v>
      </c>
      <c r="Z1565" s="4" t="s">
        <v>22247</v>
      </c>
      <c r="AA1565" s="4" t="s">
        <v>22248</v>
      </c>
      <c r="AB1565" s="4" t="s">
        <v>618</v>
      </c>
    </row>
    <row r="1566" spans="1:28" x14ac:dyDescent="0.25">
      <c r="A1566" s="7" t="s">
        <v>13834</v>
      </c>
      <c r="B1566" s="7">
        <v>2.3591790000000001E-2</v>
      </c>
      <c r="C1566" s="7">
        <v>1.5997667</v>
      </c>
      <c r="D1566" s="4" t="s">
        <v>59</v>
      </c>
    </row>
    <row r="1567" spans="1:28" x14ac:dyDescent="0.25">
      <c r="A1567" s="7" t="s">
        <v>27639</v>
      </c>
      <c r="B1567" s="7">
        <v>1.6641257E-2</v>
      </c>
      <c r="C1567" s="7">
        <v>1.5999878999999999</v>
      </c>
      <c r="D1567" s="4" t="s">
        <v>26338</v>
      </c>
      <c r="E1567" s="4" t="s">
        <v>27640</v>
      </c>
      <c r="F1567" s="4" t="s">
        <v>27641</v>
      </c>
      <c r="G1567" s="4" t="s">
        <v>27642</v>
      </c>
      <c r="H1567" s="4" t="s">
        <v>27643</v>
      </c>
      <c r="I1567" s="4" t="s">
        <v>27644</v>
      </c>
      <c r="J1567" s="4" t="s">
        <v>27645</v>
      </c>
      <c r="K1567" s="5">
        <v>9.2999999999999997E-50</v>
      </c>
      <c r="L1567" s="4" t="s">
        <v>27646</v>
      </c>
      <c r="M1567" s="4" t="s">
        <v>27647</v>
      </c>
      <c r="N1567" s="4" t="s">
        <v>27648</v>
      </c>
      <c r="O1567" s="4" t="s">
        <v>27649</v>
      </c>
      <c r="P1567" s="4">
        <v>3</v>
      </c>
      <c r="Q1567" s="4" t="s">
        <v>15624</v>
      </c>
      <c r="R1567" s="4" t="s">
        <v>15625</v>
      </c>
      <c r="S1567" s="4" t="s">
        <v>6377</v>
      </c>
      <c r="V1567" s="4" t="s">
        <v>27650</v>
      </c>
      <c r="W1567" s="4" t="s">
        <v>7888</v>
      </c>
      <c r="X1567" s="4" t="s">
        <v>27651</v>
      </c>
      <c r="Y1567" s="4" t="s">
        <v>27652</v>
      </c>
      <c r="Z1567" s="4" t="s">
        <v>27653</v>
      </c>
      <c r="AA1567" s="4" t="s">
        <v>27654</v>
      </c>
      <c r="AB1567" s="4" t="s">
        <v>27655</v>
      </c>
    </row>
    <row r="1568" spans="1:28" x14ac:dyDescent="0.25">
      <c r="A1568" s="7" t="s">
        <v>23838</v>
      </c>
      <c r="B1568" s="8">
        <v>1.8657322000000001E-4</v>
      </c>
      <c r="C1568" s="7">
        <v>1.5999933</v>
      </c>
      <c r="D1568" s="4" t="s">
        <v>7770</v>
      </c>
      <c r="E1568" s="4" t="s">
        <v>23839</v>
      </c>
      <c r="F1568" s="4" t="s">
        <v>23840</v>
      </c>
      <c r="G1568" s="4" t="s">
        <v>23841</v>
      </c>
      <c r="H1568" s="4" t="s">
        <v>23842</v>
      </c>
      <c r="I1568" s="4" t="s">
        <v>23843</v>
      </c>
      <c r="J1568" s="4" t="s">
        <v>23844</v>
      </c>
      <c r="K1568" s="5">
        <v>6.7000000000000004E-38</v>
      </c>
      <c r="L1568" s="4" t="s">
        <v>23845</v>
      </c>
      <c r="M1568" s="4" t="s">
        <v>48</v>
      </c>
      <c r="N1568" s="4" t="s">
        <v>49</v>
      </c>
      <c r="O1568" s="4" t="s">
        <v>50</v>
      </c>
      <c r="V1568" s="4" t="s">
        <v>5869</v>
      </c>
      <c r="W1568" s="4" t="s">
        <v>5870</v>
      </c>
      <c r="X1568" s="4" t="s">
        <v>5871</v>
      </c>
      <c r="Y1568" s="4" t="s">
        <v>16796</v>
      </c>
      <c r="Z1568" s="4" t="s">
        <v>5873</v>
      </c>
      <c r="AA1568" s="4" t="s">
        <v>5874</v>
      </c>
      <c r="AB1568" s="4" t="s">
        <v>5875</v>
      </c>
    </row>
    <row r="1569" spans="1:28" x14ac:dyDescent="0.25">
      <c r="A1569" s="7" t="s">
        <v>25563</v>
      </c>
      <c r="B1569" s="7">
        <v>9.7047539999999995E-3</v>
      </c>
      <c r="C1569" s="7">
        <v>1.600568</v>
      </c>
      <c r="D1569" s="4" t="s">
        <v>5906</v>
      </c>
      <c r="E1569" s="4" t="s">
        <v>25564</v>
      </c>
      <c r="F1569" s="4" t="s">
        <v>10817</v>
      </c>
      <c r="G1569" s="4" t="s">
        <v>25565</v>
      </c>
      <c r="H1569" s="4" t="s">
        <v>25566</v>
      </c>
      <c r="I1569" s="4" t="s">
        <v>17647</v>
      </c>
      <c r="J1569" s="4" t="s">
        <v>5910</v>
      </c>
      <c r="K1569" s="5">
        <v>6.6000000000000001E-13</v>
      </c>
      <c r="L1569" s="4" t="s">
        <v>17648</v>
      </c>
      <c r="M1569" s="4" t="s">
        <v>5912</v>
      </c>
      <c r="N1569" s="4" t="s">
        <v>5913</v>
      </c>
      <c r="O1569" s="4" t="s">
        <v>5914</v>
      </c>
      <c r="V1569" s="4" t="s">
        <v>10663</v>
      </c>
      <c r="W1569" s="4" t="s">
        <v>10664</v>
      </c>
      <c r="X1569" s="4" t="s">
        <v>10665</v>
      </c>
      <c r="Y1569" s="4" t="s">
        <v>25567</v>
      </c>
      <c r="Z1569" s="4" t="s">
        <v>2565</v>
      </c>
      <c r="AA1569" s="4" t="s">
        <v>2566</v>
      </c>
      <c r="AB1569" s="4" t="s">
        <v>2567</v>
      </c>
    </row>
    <row r="1570" spans="1:28" x14ac:dyDescent="0.25">
      <c r="A1570" s="7" t="s">
        <v>25963</v>
      </c>
      <c r="B1570" s="8">
        <v>1.7920345000000002E-5</v>
      </c>
      <c r="C1570" s="7">
        <v>1.601694</v>
      </c>
      <c r="D1570" s="4" t="s">
        <v>25964</v>
      </c>
      <c r="E1570" s="4" t="s">
        <v>25965</v>
      </c>
      <c r="F1570" s="4" t="s">
        <v>25966</v>
      </c>
      <c r="G1570" s="4" t="s">
        <v>25967</v>
      </c>
      <c r="H1570" s="4" t="s">
        <v>25968</v>
      </c>
      <c r="I1570" s="4" t="s">
        <v>25969</v>
      </c>
      <c r="J1570" s="4" t="s">
        <v>25970</v>
      </c>
      <c r="K1570" s="5">
        <v>2.0999999999999999E-11</v>
      </c>
      <c r="L1570" s="4" t="s">
        <v>25971</v>
      </c>
      <c r="M1570" s="4" t="s">
        <v>1828</v>
      </c>
      <c r="N1570" s="4" t="s">
        <v>1829</v>
      </c>
      <c r="O1570" s="4" t="s">
        <v>1830</v>
      </c>
      <c r="V1570" s="4" t="s">
        <v>25972</v>
      </c>
      <c r="W1570" s="4" t="s">
        <v>9235</v>
      </c>
      <c r="X1570" s="4" t="s">
        <v>25973</v>
      </c>
      <c r="Y1570" s="4" t="s">
        <v>25974</v>
      </c>
      <c r="Z1570" s="4" t="s">
        <v>25975</v>
      </c>
      <c r="AA1570" s="4" t="s">
        <v>25976</v>
      </c>
      <c r="AB1570" s="4" t="s">
        <v>2567</v>
      </c>
    </row>
    <row r="1571" spans="1:28" x14ac:dyDescent="0.25">
      <c r="A1571" s="7" t="s">
        <v>17649</v>
      </c>
      <c r="B1571" s="7">
        <v>1.0877404E-2</v>
      </c>
      <c r="C1571" s="7">
        <v>1.6022476000000001</v>
      </c>
      <c r="D1571" s="4" t="s">
        <v>17650</v>
      </c>
      <c r="E1571" s="4" t="s">
        <v>17651</v>
      </c>
      <c r="F1571" s="4" t="s">
        <v>17652</v>
      </c>
      <c r="G1571" s="4" t="s">
        <v>17653</v>
      </c>
      <c r="H1571" s="4" t="s">
        <v>17654</v>
      </c>
      <c r="I1571" s="4" t="s">
        <v>17655</v>
      </c>
      <c r="J1571" s="4" t="s">
        <v>712</v>
      </c>
      <c r="K1571" s="5">
        <v>1.6E-34</v>
      </c>
      <c r="L1571" s="4" t="s">
        <v>17656</v>
      </c>
      <c r="M1571" s="4" t="s">
        <v>17657</v>
      </c>
      <c r="N1571" s="4" t="s">
        <v>17658</v>
      </c>
      <c r="O1571" s="4" t="s">
        <v>17659</v>
      </c>
      <c r="V1571" s="4" t="s">
        <v>11090</v>
      </c>
      <c r="W1571" s="4" t="s">
        <v>6465</v>
      </c>
      <c r="X1571" s="4" t="s">
        <v>17660</v>
      </c>
      <c r="Y1571" s="4" t="s">
        <v>17661</v>
      </c>
      <c r="Z1571" s="4" t="s">
        <v>1464</v>
      </c>
      <c r="AA1571" s="4" t="s">
        <v>1464</v>
      </c>
      <c r="AB1571" s="4" t="s">
        <v>1464</v>
      </c>
    </row>
    <row r="1572" spans="1:28" x14ac:dyDescent="0.25">
      <c r="A1572" s="7" t="s">
        <v>23416</v>
      </c>
      <c r="B1572" s="7">
        <v>3.2652689999999998E-2</v>
      </c>
      <c r="C1572" s="7">
        <v>1.6030663999999999</v>
      </c>
      <c r="D1572" s="4" t="s">
        <v>59</v>
      </c>
    </row>
    <row r="1573" spans="1:28" x14ac:dyDescent="0.25">
      <c r="A1573" s="7" t="s">
        <v>6769</v>
      </c>
      <c r="B1573" s="8">
        <v>2.0319209999999999E-3</v>
      </c>
      <c r="C1573" s="7">
        <v>1.6034195</v>
      </c>
      <c r="D1573" s="4" t="s">
        <v>59</v>
      </c>
      <c r="V1573" s="4" t="s">
        <v>6770</v>
      </c>
      <c r="W1573" s="4" t="s">
        <v>6771</v>
      </c>
      <c r="X1573" s="4" t="s">
        <v>6772</v>
      </c>
      <c r="Y1573" s="4" t="s">
        <v>6773</v>
      </c>
      <c r="Z1573" s="4" t="s">
        <v>6774</v>
      </c>
      <c r="AA1573" s="4" t="s">
        <v>6775</v>
      </c>
      <c r="AB1573" s="4" t="s">
        <v>6776</v>
      </c>
    </row>
    <row r="1574" spans="1:28" x14ac:dyDescent="0.25">
      <c r="A1574" s="7" t="s">
        <v>23635</v>
      </c>
      <c r="B1574" s="8">
        <v>2.9046429999999998E-4</v>
      </c>
      <c r="C1574" s="7">
        <v>1.6034516000000001</v>
      </c>
      <c r="D1574" s="4" t="s">
        <v>59</v>
      </c>
      <c r="V1574" s="4" t="s">
        <v>23636</v>
      </c>
      <c r="W1574" s="4" t="s">
        <v>273</v>
      </c>
      <c r="X1574" s="4" t="s">
        <v>23637</v>
      </c>
      <c r="Y1574" s="4" t="s">
        <v>23638</v>
      </c>
    </row>
    <row r="1575" spans="1:28" x14ac:dyDescent="0.25">
      <c r="A1575" s="7" t="s">
        <v>24733</v>
      </c>
      <c r="B1575" s="8">
        <v>1.4862647999999999E-4</v>
      </c>
      <c r="C1575" s="7">
        <v>1.6037387000000001</v>
      </c>
      <c r="D1575" s="4" t="s">
        <v>24734</v>
      </c>
      <c r="E1575" s="4" t="s">
        <v>24735</v>
      </c>
      <c r="F1575" s="4" t="s">
        <v>24736</v>
      </c>
      <c r="G1575" s="4" t="s">
        <v>24737</v>
      </c>
      <c r="H1575" s="4" t="s">
        <v>24738</v>
      </c>
      <c r="I1575" s="4" t="s">
        <v>24739</v>
      </c>
      <c r="J1575" s="4" t="s">
        <v>6314</v>
      </c>
      <c r="K1575" s="5">
        <v>3.7E-150</v>
      </c>
      <c r="L1575" s="4" t="s">
        <v>24740</v>
      </c>
      <c r="M1575" s="4" t="s">
        <v>3298</v>
      </c>
      <c r="N1575" s="4" t="s">
        <v>3299</v>
      </c>
      <c r="O1575" s="4" t="s">
        <v>3300</v>
      </c>
      <c r="V1575" s="4" t="s">
        <v>24741</v>
      </c>
      <c r="W1575" s="4" t="s">
        <v>24742</v>
      </c>
      <c r="X1575" s="4" t="s">
        <v>24743</v>
      </c>
      <c r="Y1575" s="4" t="s">
        <v>24744</v>
      </c>
      <c r="Z1575" s="4" t="s">
        <v>24745</v>
      </c>
      <c r="AA1575" s="4" t="s">
        <v>24746</v>
      </c>
      <c r="AB1575" s="4" t="s">
        <v>24747</v>
      </c>
    </row>
    <row r="1576" spans="1:28" x14ac:dyDescent="0.25">
      <c r="A1576" s="7" t="s">
        <v>20794</v>
      </c>
      <c r="B1576" s="8">
        <v>2.5136198E-5</v>
      </c>
      <c r="C1576" s="7">
        <v>1.6040102000000001</v>
      </c>
      <c r="D1576" s="4" t="s">
        <v>59</v>
      </c>
      <c r="V1576" s="4" t="s">
        <v>162</v>
      </c>
      <c r="W1576" s="4" t="s">
        <v>273</v>
      </c>
      <c r="X1576" s="4" t="s">
        <v>20795</v>
      </c>
      <c r="Y1576" s="4" t="s">
        <v>164</v>
      </c>
    </row>
    <row r="1577" spans="1:28" x14ac:dyDescent="0.25">
      <c r="A1577" s="7" t="s">
        <v>27146</v>
      </c>
      <c r="B1577" s="7">
        <v>7.6713952999999998E-3</v>
      </c>
      <c r="C1577" s="7">
        <v>1.6045727999999999</v>
      </c>
      <c r="D1577" s="4" t="s">
        <v>15955</v>
      </c>
      <c r="E1577" s="4" t="s">
        <v>27147</v>
      </c>
      <c r="F1577" s="4" t="s">
        <v>27148</v>
      </c>
      <c r="G1577" s="4" t="s">
        <v>27149</v>
      </c>
      <c r="H1577" s="4" t="s">
        <v>27150</v>
      </c>
      <c r="I1577" s="4" t="s">
        <v>27151</v>
      </c>
      <c r="J1577" s="4" t="s">
        <v>514</v>
      </c>
      <c r="K1577" s="5">
        <v>2.9999999999999998E-63</v>
      </c>
      <c r="V1577" s="4" t="s">
        <v>27152</v>
      </c>
      <c r="W1577" s="4" t="s">
        <v>27153</v>
      </c>
      <c r="X1577" s="4" t="s">
        <v>27154</v>
      </c>
      <c r="Y1577" s="4" t="s">
        <v>27155</v>
      </c>
      <c r="Z1577" s="4" t="s">
        <v>27156</v>
      </c>
      <c r="AA1577" s="4" t="s">
        <v>27157</v>
      </c>
      <c r="AB1577" s="4" t="s">
        <v>27158</v>
      </c>
    </row>
    <row r="1578" spans="1:28" x14ac:dyDescent="0.25">
      <c r="A1578" s="7" t="s">
        <v>27825</v>
      </c>
      <c r="B1578" s="8">
        <v>1.2701100999999999E-3</v>
      </c>
      <c r="C1578" s="7">
        <v>1.6048948999999999</v>
      </c>
      <c r="D1578" s="4" t="s">
        <v>1644</v>
      </c>
      <c r="E1578" s="4" t="s">
        <v>27826</v>
      </c>
      <c r="F1578" s="4" t="s">
        <v>27827</v>
      </c>
      <c r="G1578" s="4" t="s">
        <v>27828</v>
      </c>
      <c r="H1578" s="4" t="s">
        <v>27829</v>
      </c>
      <c r="I1578" s="4" t="s">
        <v>27830</v>
      </c>
      <c r="J1578" s="4" t="s">
        <v>4262</v>
      </c>
      <c r="K1578" s="5">
        <v>4.0000000000000003E-30</v>
      </c>
      <c r="L1578" s="4" t="s">
        <v>27831</v>
      </c>
      <c r="M1578" s="4" t="s">
        <v>27832</v>
      </c>
      <c r="N1578" s="4" t="s">
        <v>27833</v>
      </c>
      <c r="O1578" s="4" t="s">
        <v>27834</v>
      </c>
      <c r="P1578" s="4">
        <v>1</v>
      </c>
      <c r="Q1578" s="4" t="s">
        <v>4246</v>
      </c>
      <c r="R1578" s="4" t="s">
        <v>4247</v>
      </c>
      <c r="S1578" s="4" t="s">
        <v>2423</v>
      </c>
      <c r="V1578" s="4" t="s">
        <v>27835</v>
      </c>
      <c r="W1578" s="4" t="s">
        <v>27836</v>
      </c>
      <c r="X1578" s="4" t="s">
        <v>27837</v>
      </c>
      <c r="Y1578" s="4" t="s">
        <v>27838</v>
      </c>
      <c r="Z1578" s="4" t="s">
        <v>27839</v>
      </c>
      <c r="AA1578" s="4" t="s">
        <v>27840</v>
      </c>
      <c r="AB1578" s="4" t="s">
        <v>27841</v>
      </c>
    </row>
    <row r="1579" spans="1:28" x14ac:dyDescent="0.25">
      <c r="A1579" s="7" t="s">
        <v>22068</v>
      </c>
      <c r="B1579" s="8">
        <v>6.2691850000000005E-5</v>
      </c>
      <c r="C1579" s="7">
        <v>1.6052858000000001</v>
      </c>
      <c r="D1579" s="4" t="s">
        <v>22069</v>
      </c>
      <c r="E1579" s="4" t="s">
        <v>22070</v>
      </c>
      <c r="F1579" s="4" t="s">
        <v>22071</v>
      </c>
      <c r="G1579" s="4" t="s">
        <v>22072</v>
      </c>
      <c r="H1579" s="4" t="s">
        <v>22073</v>
      </c>
      <c r="I1579" s="4" t="s">
        <v>22074</v>
      </c>
      <c r="J1579" s="4" t="s">
        <v>1747</v>
      </c>
      <c r="K1579" s="5">
        <v>4.2E-74</v>
      </c>
      <c r="L1579" s="4" t="s">
        <v>22075</v>
      </c>
      <c r="M1579" s="4" t="s">
        <v>22076</v>
      </c>
      <c r="N1579" s="4" t="s">
        <v>22077</v>
      </c>
      <c r="O1579" s="4" t="s">
        <v>22078</v>
      </c>
      <c r="P1579" s="4">
        <v>1</v>
      </c>
      <c r="Q1579" s="4" t="s">
        <v>3608</v>
      </c>
      <c r="R1579" s="4" t="s">
        <v>3609</v>
      </c>
      <c r="S1579" s="4" t="s">
        <v>298</v>
      </c>
      <c r="V1579" s="4" t="s">
        <v>22079</v>
      </c>
      <c r="W1579" s="4" t="s">
        <v>13637</v>
      </c>
      <c r="X1579" s="4" t="s">
        <v>22080</v>
      </c>
      <c r="Y1579" s="4" t="s">
        <v>22081</v>
      </c>
      <c r="Z1579" s="4" t="s">
        <v>22082</v>
      </c>
      <c r="AA1579" s="4" t="s">
        <v>22083</v>
      </c>
      <c r="AB1579" s="4" t="s">
        <v>22084</v>
      </c>
    </row>
    <row r="1580" spans="1:28" x14ac:dyDescent="0.25">
      <c r="A1580" s="7" t="s">
        <v>7852</v>
      </c>
      <c r="B1580" s="7">
        <v>4.8924014000000002E-2</v>
      </c>
      <c r="C1580" s="7">
        <v>1.6056075000000001</v>
      </c>
      <c r="D1580" s="4" t="s">
        <v>59</v>
      </c>
      <c r="V1580" s="4" t="s">
        <v>7853</v>
      </c>
      <c r="W1580" s="4" t="s">
        <v>5902</v>
      </c>
      <c r="X1580" s="4" t="s">
        <v>7854</v>
      </c>
      <c r="Y1580" s="4" t="s">
        <v>7855</v>
      </c>
      <c r="Z1580" s="4" t="s">
        <v>552</v>
      </c>
      <c r="AA1580" s="4" t="s">
        <v>552</v>
      </c>
      <c r="AB1580" s="4" t="s">
        <v>552</v>
      </c>
    </row>
    <row r="1581" spans="1:28" x14ac:dyDescent="0.25">
      <c r="A1581" s="7" t="s">
        <v>19874</v>
      </c>
      <c r="B1581" s="8">
        <v>1.8742438999999999E-4</v>
      </c>
      <c r="C1581" s="7">
        <v>1.6058460000000001</v>
      </c>
      <c r="D1581" s="4" t="s">
        <v>2264</v>
      </c>
      <c r="E1581" s="4" t="s">
        <v>19875</v>
      </c>
      <c r="F1581" s="4" t="s">
        <v>19876</v>
      </c>
      <c r="G1581" s="4" t="s">
        <v>19877</v>
      </c>
      <c r="H1581" s="4" t="s">
        <v>19878</v>
      </c>
      <c r="I1581" s="4" t="s">
        <v>19879</v>
      </c>
      <c r="J1581" s="4" t="s">
        <v>2684</v>
      </c>
      <c r="K1581" s="5">
        <v>2.2E-71</v>
      </c>
      <c r="L1581" s="4" t="s">
        <v>19880</v>
      </c>
      <c r="M1581" s="4" t="s">
        <v>2576</v>
      </c>
      <c r="N1581" s="4" t="s">
        <v>2577</v>
      </c>
      <c r="O1581" s="4" t="s">
        <v>2578</v>
      </c>
      <c r="V1581" s="4" t="s">
        <v>12186</v>
      </c>
      <c r="W1581" s="4" t="s">
        <v>1847</v>
      </c>
      <c r="X1581" s="4" t="s">
        <v>12187</v>
      </c>
      <c r="Y1581" s="4" t="s">
        <v>19881</v>
      </c>
      <c r="Z1581" s="4" t="s">
        <v>12189</v>
      </c>
      <c r="AA1581" s="4" t="s">
        <v>12190</v>
      </c>
      <c r="AB1581" s="4" t="s">
        <v>5390</v>
      </c>
    </row>
    <row r="1582" spans="1:28" x14ac:dyDescent="0.25">
      <c r="A1582" s="7" t="s">
        <v>17430</v>
      </c>
      <c r="B1582" s="8">
        <v>1.6296035000000001E-4</v>
      </c>
      <c r="C1582" s="7">
        <v>1.6059425000000001</v>
      </c>
      <c r="D1582" s="4" t="s">
        <v>17431</v>
      </c>
      <c r="E1582" s="4" t="s">
        <v>17432</v>
      </c>
      <c r="F1582" s="4" t="s">
        <v>17433</v>
      </c>
      <c r="G1582" s="4" t="s">
        <v>17434</v>
      </c>
      <c r="H1582" s="4" t="s">
        <v>17435</v>
      </c>
      <c r="I1582" s="4" t="s">
        <v>17436</v>
      </c>
      <c r="J1582" s="4" t="s">
        <v>3455</v>
      </c>
      <c r="K1582" s="5">
        <v>3.4000000000000001E-31</v>
      </c>
      <c r="L1582" s="4" t="s">
        <v>17437</v>
      </c>
      <c r="M1582" s="4" t="s">
        <v>17438</v>
      </c>
      <c r="N1582" s="4" t="s">
        <v>17439</v>
      </c>
      <c r="O1582" s="4" t="s">
        <v>17440</v>
      </c>
      <c r="P1582" s="4">
        <v>1</v>
      </c>
      <c r="Q1582" s="4" t="s">
        <v>355</v>
      </c>
      <c r="R1582" s="4" t="s">
        <v>356</v>
      </c>
      <c r="S1582" s="4" t="s">
        <v>298</v>
      </c>
    </row>
    <row r="1583" spans="1:28" x14ac:dyDescent="0.25">
      <c r="A1583" s="7" t="s">
        <v>19037</v>
      </c>
      <c r="B1583" s="7">
        <v>9.3368900000000005E-3</v>
      </c>
      <c r="C1583" s="7">
        <v>1.6066495999999999</v>
      </c>
      <c r="D1583" s="4" t="s">
        <v>19038</v>
      </c>
      <c r="E1583" s="4" t="s">
        <v>19039</v>
      </c>
      <c r="F1583" s="4" t="s">
        <v>19040</v>
      </c>
      <c r="G1583" s="4" t="s">
        <v>19041</v>
      </c>
      <c r="H1583" s="4" t="s">
        <v>19042</v>
      </c>
      <c r="I1583" s="4" t="s">
        <v>19043</v>
      </c>
      <c r="J1583" s="4" t="s">
        <v>18438</v>
      </c>
      <c r="K1583" s="5">
        <v>9.2999999999999996E-12</v>
      </c>
      <c r="L1583" s="4" t="s">
        <v>19044</v>
      </c>
      <c r="M1583" s="4" t="s">
        <v>19045</v>
      </c>
      <c r="N1583" s="4" t="s">
        <v>19046</v>
      </c>
      <c r="O1583" s="4" t="s">
        <v>19047</v>
      </c>
      <c r="V1583" s="4" t="s">
        <v>19048</v>
      </c>
      <c r="W1583" s="4" t="s">
        <v>1457</v>
      </c>
      <c r="X1583" s="4" t="s">
        <v>19049</v>
      </c>
      <c r="Y1583" s="4" t="s">
        <v>19050</v>
      </c>
      <c r="Z1583" s="4" t="s">
        <v>19051</v>
      </c>
      <c r="AA1583" s="4" t="s">
        <v>19052</v>
      </c>
      <c r="AB1583" s="4" t="s">
        <v>12079</v>
      </c>
    </row>
    <row r="1584" spans="1:28" x14ac:dyDescent="0.25">
      <c r="A1584" s="7" t="s">
        <v>12676</v>
      </c>
      <c r="B1584" s="7">
        <v>1.8391405999999999E-2</v>
      </c>
      <c r="C1584" s="7">
        <v>1.6073029999999999</v>
      </c>
      <c r="D1584" s="4" t="s">
        <v>59</v>
      </c>
      <c r="V1584" s="4" t="s">
        <v>1461</v>
      </c>
      <c r="W1584" s="4" t="s">
        <v>6465</v>
      </c>
      <c r="X1584" s="4" t="s">
        <v>12677</v>
      </c>
      <c r="Y1584" s="4" t="s">
        <v>12678</v>
      </c>
      <c r="Z1584" s="4" t="s">
        <v>1464</v>
      </c>
      <c r="AA1584" s="4" t="s">
        <v>1464</v>
      </c>
      <c r="AB1584" s="4" t="s">
        <v>1464</v>
      </c>
    </row>
    <row r="1585" spans="1:28" x14ac:dyDescent="0.25">
      <c r="A1585" s="7" t="s">
        <v>15162</v>
      </c>
      <c r="B1585" s="7">
        <v>7.1763199999999999E-3</v>
      </c>
      <c r="C1585" s="7">
        <v>1.6073333999999999</v>
      </c>
      <c r="D1585" s="4" t="s">
        <v>59</v>
      </c>
      <c r="V1585" s="4" t="s">
        <v>162</v>
      </c>
      <c r="W1585" s="4" t="s">
        <v>6093</v>
      </c>
      <c r="X1585" s="4" t="s">
        <v>15163</v>
      </c>
      <c r="Y1585" s="4" t="s">
        <v>15164</v>
      </c>
    </row>
    <row r="1586" spans="1:28" x14ac:dyDescent="0.25">
      <c r="A1586" s="7" t="s">
        <v>19091</v>
      </c>
      <c r="B1586" s="7">
        <v>1.6020245999999998E-2</v>
      </c>
      <c r="C1586" s="7">
        <v>1.6074575</v>
      </c>
      <c r="D1586" s="4" t="s">
        <v>59</v>
      </c>
    </row>
    <row r="1587" spans="1:28" x14ac:dyDescent="0.25">
      <c r="A1587" s="7" t="s">
        <v>8903</v>
      </c>
      <c r="B1587" s="7">
        <v>1.6667029999999999E-2</v>
      </c>
      <c r="C1587" s="7">
        <v>1.6078285999999999</v>
      </c>
      <c r="D1587" s="4" t="s">
        <v>450</v>
      </c>
      <c r="E1587" s="4" t="s">
        <v>8904</v>
      </c>
      <c r="F1587" s="4" t="s">
        <v>8905</v>
      </c>
      <c r="G1587" s="4" t="s">
        <v>8906</v>
      </c>
      <c r="H1587" s="4" t="s">
        <v>8907</v>
      </c>
      <c r="I1587" s="4" t="s">
        <v>3588</v>
      </c>
      <c r="J1587" s="4" t="s">
        <v>822</v>
      </c>
      <c r="K1587" s="5">
        <v>7.8000000000000004E-59</v>
      </c>
      <c r="L1587" s="4" t="s">
        <v>8908</v>
      </c>
      <c r="M1587" s="4" t="s">
        <v>8909</v>
      </c>
      <c r="N1587" s="4" t="s">
        <v>8910</v>
      </c>
      <c r="O1587" s="4" t="s">
        <v>8911</v>
      </c>
      <c r="P1587" s="4">
        <v>1</v>
      </c>
      <c r="Q1587" s="4" t="s">
        <v>1624</v>
      </c>
      <c r="R1587" s="4" t="s">
        <v>1625</v>
      </c>
      <c r="S1587" s="4" t="s">
        <v>1019</v>
      </c>
      <c r="V1587" s="4" t="s">
        <v>8912</v>
      </c>
      <c r="W1587" s="4" t="s">
        <v>8913</v>
      </c>
      <c r="X1587" s="4" t="s">
        <v>8914</v>
      </c>
      <c r="Y1587" s="4" t="s">
        <v>8915</v>
      </c>
      <c r="Z1587" s="4" t="s">
        <v>8916</v>
      </c>
      <c r="AA1587" s="4" t="s">
        <v>8917</v>
      </c>
      <c r="AB1587" s="4" t="s">
        <v>8918</v>
      </c>
    </row>
    <row r="1588" spans="1:28" x14ac:dyDescent="0.25">
      <c r="A1588" s="7" t="s">
        <v>22689</v>
      </c>
      <c r="B1588" s="8">
        <v>1.7887293999999999E-4</v>
      </c>
      <c r="C1588" s="7">
        <v>1.6084327</v>
      </c>
      <c r="D1588" s="4" t="s">
        <v>22690</v>
      </c>
      <c r="E1588" s="4" t="s">
        <v>22691</v>
      </c>
      <c r="F1588" s="4" t="s">
        <v>22692</v>
      </c>
      <c r="G1588" s="4" t="s">
        <v>22693</v>
      </c>
      <c r="H1588" s="4" t="s">
        <v>22694</v>
      </c>
      <c r="I1588" s="4" t="s">
        <v>22695</v>
      </c>
      <c r="J1588" s="4" t="s">
        <v>737</v>
      </c>
      <c r="K1588" s="5">
        <v>1.6E-84</v>
      </c>
      <c r="L1588" s="4" t="s">
        <v>22696</v>
      </c>
      <c r="M1588" s="4" t="s">
        <v>22697</v>
      </c>
      <c r="N1588" s="4" t="s">
        <v>22698</v>
      </c>
      <c r="O1588" s="4" t="s">
        <v>22699</v>
      </c>
      <c r="P1588" s="4">
        <v>5</v>
      </c>
      <c r="Q1588" s="4" t="s">
        <v>22700</v>
      </c>
      <c r="R1588" s="4" t="s">
        <v>22701</v>
      </c>
      <c r="S1588" s="4" t="s">
        <v>22702</v>
      </c>
      <c r="V1588" s="4" t="s">
        <v>22703</v>
      </c>
      <c r="W1588" s="4" t="s">
        <v>22704</v>
      </c>
      <c r="X1588" s="4" t="s">
        <v>22705</v>
      </c>
      <c r="Y1588" s="4" t="s">
        <v>22706</v>
      </c>
      <c r="Z1588" s="4" t="s">
        <v>22707</v>
      </c>
      <c r="AA1588" s="4" t="s">
        <v>22708</v>
      </c>
      <c r="AB1588" s="4" t="s">
        <v>22522</v>
      </c>
    </row>
    <row r="1589" spans="1:28" x14ac:dyDescent="0.25">
      <c r="A1589" s="7" t="s">
        <v>11997</v>
      </c>
      <c r="B1589" s="8">
        <v>3.9964440000000003E-4</v>
      </c>
      <c r="C1589" s="7">
        <v>1.6084646</v>
      </c>
      <c r="D1589" s="4" t="s">
        <v>59</v>
      </c>
      <c r="V1589" s="4" t="s">
        <v>11090</v>
      </c>
      <c r="W1589" s="4" t="s">
        <v>6465</v>
      </c>
      <c r="X1589" s="4" t="s">
        <v>11998</v>
      </c>
      <c r="Y1589" s="4" t="s">
        <v>11092</v>
      </c>
      <c r="Z1589" s="4" t="s">
        <v>1464</v>
      </c>
      <c r="AA1589" s="4" t="s">
        <v>1464</v>
      </c>
      <c r="AB1589" s="4" t="s">
        <v>1464</v>
      </c>
    </row>
    <row r="1590" spans="1:28" x14ac:dyDescent="0.25">
      <c r="A1590" s="7" t="s">
        <v>17311</v>
      </c>
      <c r="B1590" s="7">
        <v>6.3631175999999999E-3</v>
      </c>
      <c r="C1590" s="7">
        <v>1.6098532999999999</v>
      </c>
      <c r="D1590" s="4" t="s">
        <v>59</v>
      </c>
      <c r="V1590" s="4" t="s">
        <v>17312</v>
      </c>
      <c r="W1590" s="4" t="s">
        <v>5950</v>
      </c>
      <c r="X1590" s="4" t="s">
        <v>17313</v>
      </c>
      <c r="Y1590" s="4" t="s">
        <v>17314</v>
      </c>
      <c r="Z1590" s="4" t="s">
        <v>13787</v>
      </c>
      <c r="AA1590" s="4" t="s">
        <v>13788</v>
      </c>
      <c r="AB1590" s="4" t="s">
        <v>2146</v>
      </c>
    </row>
    <row r="1591" spans="1:28" x14ac:dyDescent="0.25">
      <c r="A1591" s="7" t="s">
        <v>19195</v>
      </c>
      <c r="B1591" s="8">
        <v>2.0598306999999999E-4</v>
      </c>
      <c r="C1591" s="7">
        <v>1.6100554</v>
      </c>
      <c r="D1591" s="4" t="s">
        <v>19196</v>
      </c>
      <c r="E1591" s="4" t="s">
        <v>19197</v>
      </c>
      <c r="F1591" s="4" t="s">
        <v>19198</v>
      </c>
      <c r="G1591" s="4" t="s">
        <v>19199</v>
      </c>
      <c r="H1591" s="4" t="s">
        <v>19200</v>
      </c>
      <c r="I1591" s="4" t="s">
        <v>19201</v>
      </c>
      <c r="J1591" s="4" t="s">
        <v>514</v>
      </c>
      <c r="K1591" s="5">
        <v>1.3E-36</v>
      </c>
      <c r="L1591" s="4" t="s">
        <v>19202</v>
      </c>
      <c r="M1591" s="4" t="s">
        <v>19203</v>
      </c>
      <c r="N1591" s="4" t="s">
        <v>19204</v>
      </c>
      <c r="O1591" s="4" t="s">
        <v>1732</v>
      </c>
      <c r="V1591" s="4" t="s">
        <v>162</v>
      </c>
      <c r="W1591" s="4" t="s">
        <v>6093</v>
      </c>
      <c r="X1591" s="4" t="s">
        <v>19010</v>
      </c>
      <c r="Y1591" s="4" t="s">
        <v>19205</v>
      </c>
    </row>
    <row r="1592" spans="1:28" x14ac:dyDescent="0.25">
      <c r="A1592" s="7" t="s">
        <v>18893</v>
      </c>
      <c r="B1592" s="7">
        <v>2.6267260000000001E-2</v>
      </c>
      <c r="C1592" s="7">
        <v>1.6100620999999999</v>
      </c>
      <c r="D1592" s="4" t="s">
        <v>18894</v>
      </c>
      <c r="E1592" s="4" t="s">
        <v>18895</v>
      </c>
      <c r="F1592" s="4" t="s">
        <v>18896</v>
      </c>
      <c r="G1592" s="4" t="s">
        <v>18897</v>
      </c>
      <c r="H1592" s="4" t="s">
        <v>18898</v>
      </c>
      <c r="I1592" s="4" t="s">
        <v>18899</v>
      </c>
      <c r="J1592" s="4" t="s">
        <v>8753</v>
      </c>
      <c r="K1592" s="5">
        <v>6.3E-105</v>
      </c>
      <c r="L1592" s="4" t="s">
        <v>18900</v>
      </c>
      <c r="M1592" s="4" t="s">
        <v>18901</v>
      </c>
      <c r="N1592" s="4" t="s">
        <v>18902</v>
      </c>
      <c r="O1592" s="4" t="s">
        <v>18903</v>
      </c>
      <c r="P1592" s="4">
        <v>1</v>
      </c>
      <c r="Q1592" s="4" t="s">
        <v>12209</v>
      </c>
      <c r="R1592" s="4" t="s">
        <v>12210</v>
      </c>
      <c r="S1592" s="4" t="s">
        <v>298</v>
      </c>
      <c r="V1592" s="4" t="s">
        <v>18904</v>
      </c>
      <c r="W1592" s="4" t="s">
        <v>18905</v>
      </c>
      <c r="X1592" s="4" t="s">
        <v>18906</v>
      </c>
      <c r="Y1592" s="4" t="s">
        <v>18907</v>
      </c>
      <c r="Z1592" s="4" t="s">
        <v>18908</v>
      </c>
      <c r="AA1592" s="4" t="s">
        <v>18909</v>
      </c>
      <c r="AB1592" s="4" t="s">
        <v>18910</v>
      </c>
    </row>
    <row r="1593" spans="1:28" x14ac:dyDescent="0.25">
      <c r="A1593" s="7" t="s">
        <v>9160</v>
      </c>
      <c r="B1593" s="7">
        <v>1.2873248E-2</v>
      </c>
      <c r="C1593" s="7">
        <v>1.6103858</v>
      </c>
      <c r="D1593" s="4" t="s">
        <v>9161</v>
      </c>
      <c r="E1593" s="4" t="s">
        <v>9162</v>
      </c>
      <c r="F1593" s="4" t="s">
        <v>9163</v>
      </c>
      <c r="G1593" s="4" t="s">
        <v>9164</v>
      </c>
      <c r="H1593" s="4" t="s">
        <v>9165</v>
      </c>
      <c r="I1593" s="4" t="s">
        <v>9166</v>
      </c>
      <c r="J1593" s="4" t="s">
        <v>9167</v>
      </c>
      <c r="K1593" s="5">
        <v>2.2999999999999999E-16</v>
      </c>
      <c r="L1593" s="4" t="s">
        <v>9168</v>
      </c>
      <c r="M1593" s="4" t="s">
        <v>9169</v>
      </c>
      <c r="N1593" s="4" t="s">
        <v>9170</v>
      </c>
      <c r="O1593" s="4" t="s">
        <v>9171</v>
      </c>
      <c r="V1593" s="4" t="s">
        <v>9172</v>
      </c>
      <c r="W1593" s="4" t="s">
        <v>9173</v>
      </c>
      <c r="X1593" s="4" t="s">
        <v>9174</v>
      </c>
      <c r="Y1593" s="4" t="s">
        <v>9175</v>
      </c>
      <c r="Z1593" s="4" t="s">
        <v>9176</v>
      </c>
      <c r="AA1593" s="4" t="s">
        <v>9177</v>
      </c>
      <c r="AB1593" s="4" t="s">
        <v>9178</v>
      </c>
    </row>
    <row r="1594" spans="1:28" x14ac:dyDescent="0.25">
      <c r="A1594" s="7" t="s">
        <v>8014</v>
      </c>
      <c r="B1594" s="8">
        <v>5.385613E-4</v>
      </c>
      <c r="C1594" s="7">
        <v>1.6104068</v>
      </c>
      <c r="D1594" s="4" t="s">
        <v>59</v>
      </c>
      <c r="V1594" s="4" t="s">
        <v>8015</v>
      </c>
      <c r="W1594" s="4" t="s">
        <v>8016</v>
      </c>
      <c r="X1594" s="4" t="s">
        <v>8017</v>
      </c>
      <c r="Y1594" s="4" t="s">
        <v>8018</v>
      </c>
      <c r="Z1594" s="4" t="s">
        <v>8019</v>
      </c>
      <c r="AA1594" s="4" t="s">
        <v>8020</v>
      </c>
      <c r="AB1594" s="4" t="s">
        <v>8021</v>
      </c>
    </row>
    <row r="1595" spans="1:28" x14ac:dyDescent="0.25">
      <c r="A1595" s="7" t="s">
        <v>8314</v>
      </c>
      <c r="B1595" s="7">
        <v>1.2915701999999999E-2</v>
      </c>
      <c r="C1595" s="7">
        <v>1.610544</v>
      </c>
      <c r="D1595" s="4" t="s">
        <v>8315</v>
      </c>
      <c r="E1595" s="4" t="s">
        <v>8316</v>
      </c>
      <c r="F1595" s="4" t="s">
        <v>8317</v>
      </c>
      <c r="G1595" s="4" t="s">
        <v>8318</v>
      </c>
      <c r="H1595" s="4" t="s">
        <v>8319</v>
      </c>
      <c r="I1595" s="4" t="s">
        <v>8320</v>
      </c>
      <c r="J1595" s="4" t="s">
        <v>5485</v>
      </c>
      <c r="K1595" s="5">
        <v>1.4E-48</v>
      </c>
      <c r="L1595" s="4" t="s">
        <v>8321</v>
      </c>
      <c r="M1595" s="4" t="s">
        <v>8322</v>
      </c>
      <c r="N1595" s="4" t="s">
        <v>8323</v>
      </c>
      <c r="O1595" s="4" t="s">
        <v>8324</v>
      </c>
      <c r="P1595" s="4">
        <v>3</v>
      </c>
      <c r="Q1595" s="4" t="s">
        <v>8325</v>
      </c>
      <c r="R1595" s="4" t="s">
        <v>8326</v>
      </c>
      <c r="S1595" s="4" t="s">
        <v>8327</v>
      </c>
      <c r="V1595" s="4" t="s">
        <v>8328</v>
      </c>
      <c r="W1595" s="4" t="s">
        <v>8329</v>
      </c>
      <c r="X1595" s="4" t="s">
        <v>8330</v>
      </c>
      <c r="Y1595" s="4" t="s">
        <v>8331</v>
      </c>
      <c r="Z1595" s="4" t="s">
        <v>8332</v>
      </c>
      <c r="AA1595" s="4" t="s">
        <v>8333</v>
      </c>
      <c r="AB1595" s="4" t="s">
        <v>8334</v>
      </c>
    </row>
    <row r="1596" spans="1:28" x14ac:dyDescent="0.25">
      <c r="A1596" s="7" t="s">
        <v>19123</v>
      </c>
      <c r="B1596" s="8">
        <v>1.07466534E-4</v>
      </c>
      <c r="C1596" s="7">
        <v>1.6112943</v>
      </c>
      <c r="D1596" s="4" t="s">
        <v>19124</v>
      </c>
      <c r="E1596" s="4" t="s">
        <v>19125</v>
      </c>
      <c r="F1596" s="4" t="s">
        <v>19126</v>
      </c>
      <c r="G1596" s="4" t="s">
        <v>19127</v>
      </c>
      <c r="H1596" s="4" t="s">
        <v>19128</v>
      </c>
      <c r="I1596" s="4" t="s">
        <v>19129</v>
      </c>
      <c r="J1596" s="4" t="s">
        <v>2270</v>
      </c>
      <c r="K1596" s="5">
        <v>1.0999999999999999E-18</v>
      </c>
      <c r="L1596" s="4" t="s">
        <v>19130</v>
      </c>
      <c r="M1596" s="4" t="s">
        <v>19131</v>
      </c>
      <c r="N1596" s="4" t="s">
        <v>19132</v>
      </c>
      <c r="O1596" s="4" t="s">
        <v>1431</v>
      </c>
      <c r="V1596" s="4" t="s">
        <v>19133</v>
      </c>
      <c r="W1596" s="4" t="s">
        <v>19134</v>
      </c>
      <c r="X1596" s="4" t="s">
        <v>19135</v>
      </c>
      <c r="Y1596" s="4" t="s">
        <v>19136</v>
      </c>
      <c r="Z1596" s="4" t="s">
        <v>18724</v>
      </c>
      <c r="AA1596" s="4" t="s">
        <v>18725</v>
      </c>
      <c r="AB1596" s="4" t="s">
        <v>1327</v>
      </c>
    </row>
    <row r="1597" spans="1:28" x14ac:dyDescent="0.25">
      <c r="A1597" s="7" t="s">
        <v>22832</v>
      </c>
      <c r="B1597" s="8">
        <v>1.8768796999999999E-4</v>
      </c>
      <c r="C1597" s="7">
        <v>1.6113592000000001</v>
      </c>
      <c r="D1597" s="4" t="s">
        <v>1689</v>
      </c>
      <c r="E1597" s="4" t="s">
        <v>22833</v>
      </c>
      <c r="F1597" s="4" t="s">
        <v>22834</v>
      </c>
      <c r="G1597" s="4" t="s">
        <v>22835</v>
      </c>
      <c r="H1597" s="4" t="s">
        <v>22836</v>
      </c>
      <c r="I1597" s="4" t="s">
        <v>22837</v>
      </c>
      <c r="J1597" s="4" t="s">
        <v>1638</v>
      </c>
      <c r="K1597" s="5">
        <v>0</v>
      </c>
      <c r="L1597" s="4" t="s">
        <v>1585</v>
      </c>
      <c r="M1597" s="4" t="s">
        <v>1586</v>
      </c>
      <c r="N1597" s="4" t="s">
        <v>1587</v>
      </c>
      <c r="O1597" s="4" t="s">
        <v>1588</v>
      </c>
      <c r="P1597" s="4">
        <v>4</v>
      </c>
      <c r="Q1597" s="4" t="s">
        <v>1589</v>
      </c>
      <c r="R1597" s="4" t="s">
        <v>1590</v>
      </c>
      <c r="S1597" s="4" t="s">
        <v>1591</v>
      </c>
      <c r="T1597" s="4" t="s">
        <v>122</v>
      </c>
      <c r="U1597" s="4" t="s">
        <v>123</v>
      </c>
      <c r="V1597" s="4" t="s">
        <v>22838</v>
      </c>
      <c r="W1597" s="4" t="s">
        <v>22839</v>
      </c>
      <c r="X1597" s="4" t="s">
        <v>22840</v>
      </c>
      <c r="Y1597" s="4" t="s">
        <v>22841</v>
      </c>
      <c r="Z1597" s="4" t="s">
        <v>22842</v>
      </c>
      <c r="AA1597" s="4" t="s">
        <v>22843</v>
      </c>
      <c r="AB1597" s="4" t="s">
        <v>22844</v>
      </c>
    </row>
    <row r="1598" spans="1:28" x14ac:dyDescent="0.25">
      <c r="A1598" s="7" t="s">
        <v>18491</v>
      </c>
      <c r="B1598" s="7">
        <v>7.3706107000000003E-3</v>
      </c>
      <c r="C1598" s="7">
        <v>1.6124327000000001</v>
      </c>
      <c r="D1598" s="4" t="s">
        <v>59</v>
      </c>
      <c r="V1598" s="4" t="s">
        <v>18492</v>
      </c>
      <c r="W1598" s="4" t="s">
        <v>18493</v>
      </c>
      <c r="X1598" s="4" t="s">
        <v>18494</v>
      </c>
      <c r="Y1598" s="4" t="s">
        <v>18495</v>
      </c>
      <c r="Z1598" s="4" t="s">
        <v>18496</v>
      </c>
      <c r="AA1598" s="4" t="s">
        <v>18497</v>
      </c>
      <c r="AB1598" s="4" t="s">
        <v>18498</v>
      </c>
    </row>
    <row r="1599" spans="1:28" x14ac:dyDescent="0.25">
      <c r="A1599" s="7" t="s">
        <v>18276</v>
      </c>
      <c r="B1599" s="8">
        <v>2.0311003999999998E-3</v>
      </c>
      <c r="C1599" s="7">
        <v>1.612894</v>
      </c>
      <c r="D1599" s="4" t="s">
        <v>18277</v>
      </c>
      <c r="E1599" s="4" t="s">
        <v>18278</v>
      </c>
      <c r="F1599" s="4" t="s">
        <v>18279</v>
      </c>
      <c r="G1599" s="4" t="s">
        <v>18280</v>
      </c>
      <c r="H1599" s="4" t="s">
        <v>18281</v>
      </c>
      <c r="I1599" s="4" t="s">
        <v>18282</v>
      </c>
      <c r="J1599" s="4" t="s">
        <v>18283</v>
      </c>
      <c r="K1599" s="5">
        <v>5.6999999999999996E-57</v>
      </c>
      <c r="L1599" s="4" t="s">
        <v>18284</v>
      </c>
      <c r="M1599" s="4" t="s">
        <v>18285</v>
      </c>
      <c r="N1599" s="4" t="s">
        <v>18286</v>
      </c>
      <c r="O1599" s="4" t="s">
        <v>18287</v>
      </c>
      <c r="V1599" s="4" t="s">
        <v>18288</v>
      </c>
      <c r="W1599" s="4" t="s">
        <v>18289</v>
      </c>
      <c r="X1599" s="4" t="s">
        <v>18290</v>
      </c>
      <c r="Y1599" s="4" t="s">
        <v>18291</v>
      </c>
      <c r="Z1599" s="4" t="s">
        <v>18292</v>
      </c>
      <c r="AA1599" s="4" t="s">
        <v>18293</v>
      </c>
      <c r="AB1599" s="4" t="s">
        <v>18294</v>
      </c>
    </row>
    <row r="1600" spans="1:28" x14ac:dyDescent="0.25">
      <c r="A1600" s="7" t="s">
        <v>6519</v>
      </c>
      <c r="B1600" s="8">
        <v>6.9283590000000003E-4</v>
      </c>
      <c r="C1600" s="7">
        <v>1.6134138</v>
      </c>
      <c r="D1600" s="4" t="s">
        <v>6520</v>
      </c>
      <c r="E1600" s="4" t="s">
        <v>6521</v>
      </c>
      <c r="F1600" s="4" t="s">
        <v>6522</v>
      </c>
      <c r="G1600" s="4" t="s">
        <v>6523</v>
      </c>
      <c r="H1600" s="4" t="s">
        <v>6524</v>
      </c>
      <c r="I1600" s="4" t="s">
        <v>6525</v>
      </c>
      <c r="J1600" s="4" t="s">
        <v>1245</v>
      </c>
      <c r="K1600" s="5">
        <v>1.0000000000000001E-123</v>
      </c>
      <c r="L1600" s="4" t="s">
        <v>6526</v>
      </c>
      <c r="M1600" s="4" t="s">
        <v>6527</v>
      </c>
      <c r="N1600" s="4" t="s">
        <v>6528</v>
      </c>
      <c r="O1600" s="4" t="s">
        <v>6529</v>
      </c>
      <c r="P1600" s="4">
        <v>5</v>
      </c>
      <c r="Q1600" s="4" t="s">
        <v>6530</v>
      </c>
      <c r="R1600" s="4" t="s">
        <v>6531</v>
      </c>
      <c r="S1600" s="4" t="s">
        <v>6532</v>
      </c>
      <c r="T1600" s="4" t="s">
        <v>899</v>
      </c>
      <c r="U1600" s="4" t="s">
        <v>900</v>
      </c>
      <c r="V1600" s="4" t="s">
        <v>6533</v>
      </c>
      <c r="W1600" s="4" t="s">
        <v>6534</v>
      </c>
      <c r="X1600" s="4" t="s">
        <v>6535</v>
      </c>
      <c r="Y1600" s="4" t="s">
        <v>6536</v>
      </c>
      <c r="Z1600" s="4" t="s">
        <v>6537</v>
      </c>
      <c r="AA1600" s="4" t="s">
        <v>6538</v>
      </c>
      <c r="AB1600" s="4" t="s">
        <v>6539</v>
      </c>
    </row>
    <row r="1601" spans="1:28" x14ac:dyDescent="0.25">
      <c r="A1601" s="7" t="s">
        <v>22564</v>
      </c>
      <c r="B1601" s="7">
        <v>5.2829874000000004E-3</v>
      </c>
      <c r="C1601" s="7">
        <v>1.6135366</v>
      </c>
      <c r="D1601" s="4" t="s">
        <v>22565</v>
      </c>
      <c r="E1601" s="4" t="s">
        <v>22566</v>
      </c>
      <c r="F1601" s="4" t="s">
        <v>22567</v>
      </c>
      <c r="G1601" s="4" t="s">
        <v>225</v>
      </c>
      <c r="H1601" s="4" t="s">
        <v>22568</v>
      </c>
      <c r="I1601" s="4" t="s">
        <v>22569</v>
      </c>
      <c r="J1601" s="4" t="s">
        <v>22570</v>
      </c>
      <c r="K1601" s="5">
        <v>0</v>
      </c>
      <c r="L1601" s="4" t="s">
        <v>22571</v>
      </c>
      <c r="M1601" s="4" t="s">
        <v>22572</v>
      </c>
      <c r="N1601" s="4" t="s">
        <v>22573</v>
      </c>
      <c r="O1601" s="4" t="s">
        <v>22574</v>
      </c>
      <c r="P1601" s="4">
        <v>3</v>
      </c>
      <c r="Q1601" s="4" t="s">
        <v>22575</v>
      </c>
      <c r="R1601" s="4" t="s">
        <v>22576</v>
      </c>
      <c r="S1601" s="4" t="s">
        <v>8327</v>
      </c>
      <c r="T1601" s="4" t="s">
        <v>22577</v>
      </c>
      <c r="U1601" s="4" t="s">
        <v>22578</v>
      </c>
      <c r="V1601" s="4" t="s">
        <v>22579</v>
      </c>
      <c r="W1601" s="4" t="s">
        <v>22580</v>
      </c>
      <c r="X1601" s="4" t="s">
        <v>22581</v>
      </c>
      <c r="Y1601" s="4" t="s">
        <v>22582</v>
      </c>
      <c r="Z1601" s="4" t="s">
        <v>22583</v>
      </c>
      <c r="AA1601" s="4" t="s">
        <v>22584</v>
      </c>
      <c r="AB1601" s="4" t="s">
        <v>22585</v>
      </c>
    </row>
    <row r="1602" spans="1:28" x14ac:dyDescent="0.25">
      <c r="A1602" s="7" t="s">
        <v>25802</v>
      </c>
      <c r="B1602" s="8">
        <v>3.8443486000000001E-5</v>
      </c>
      <c r="C1602" s="7">
        <v>1.6137482999999999</v>
      </c>
      <c r="D1602" s="4" t="s">
        <v>25803</v>
      </c>
      <c r="E1602" s="4" t="s">
        <v>25804</v>
      </c>
      <c r="F1602" s="4" t="s">
        <v>25805</v>
      </c>
      <c r="G1602" s="4" t="s">
        <v>25806</v>
      </c>
      <c r="H1602" s="4" t="s">
        <v>25807</v>
      </c>
      <c r="I1602" s="4" t="s">
        <v>25808</v>
      </c>
      <c r="J1602" s="4" t="s">
        <v>25809</v>
      </c>
      <c r="K1602" s="5">
        <v>4.1000000000000003E-102</v>
      </c>
      <c r="L1602" s="4" t="s">
        <v>25810</v>
      </c>
      <c r="M1602" s="4" t="s">
        <v>25811</v>
      </c>
      <c r="N1602" s="4" t="s">
        <v>25812</v>
      </c>
      <c r="O1602" s="4" t="s">
        <v>19658</v>
      </c>
      <c r="P1602" s="4">
        <v>2</v>
      </c>
      <c r="Q1602" s="4" t="s">
        <v>15866</v>
      </c>
      <c r="R1602" s="4" t="s">
        <v>15867</v>
      </c>
      <c r="S1602" s="4" t="s">
        <v>609</v>
      </c>
      <c r="V1602" s="4" t="s">
        <v>25813</v>
      </c>
      <c r="W1602" s="4" t="s">
        <v>25814</v>
      </c>
      <c r="X1602" s="4" t="s">
        <v>25815</v>
      </c>
      <c r="Y1602" s="4" t="s">
        <v>25816</v>
      </c>
      <c r="Z1602" s="4" t="s">
        <v>25817</v>
      </c>
      <c r="AA1602" s="4" t="s">
        <v>25818</v>
      </c>
      <c r="AB1602" s="4" t="s">
        <v>25819</v>
      </c>
    </row>
    <row r="1603" spans="1:28" x14ac:dyDescent="0.25">
      <c r="A1603" s="7" t="s">
        <v>15168</v>
      </c>
      <c r="B1603" s="8">
        <v>2.4578482000000001E-4</v>
      </c>
      <c r="C1603" s="7">
        <v>1.6137595</v>
      </c>
      <c r="D1603" s="4" t="s">
        <v>59</v>
      </c>
      <c r="V1603" s="4" t="s">
        <v>11002</v>
      </c>
      <c r="W1603" s="4" t="s">
        <v>6093</v>
      </c>
      <c r="X1603" s="4" t="s">
        <v>6583</v>
      </c>
      <c r="Y1603" s="4" t="s">
        <v>11003</v>
      </c>
    </row>
    <row r="1604" spans="1:28" x14ac:dyDescent="0.25">
      <c r="A1604" s="7" t="s">
        <v>14205</v>
      </c>
      <c r="B1604" s="7">
        <v>2.5671577000000001E-2</v>
      </c>
      <c r="C1604" s="7">
        <v>1.6139642999999999</v>
      </c>
      <c r="D1604" s="4" t="s">
        <v>59</v>
      </c>
    </row>
    <row r="1605" spans="1:28" x14ac:dyDescent="0.25">
      <c r="A1605" s="7" t="s">
        <v>6809</v>
      </c>
      <c r="B1605" s="8">
        <v>5.1916010000000003E-5</v>
      </c>
      <c r="C1605" s="7">
        <v>1.6149038</v>
      </c>
      <c r="D1605" s="4" t="s">
        <v>6810</v>
      </c>
      <c r="E1605" s="4" t="s">
        <v>6811</v>
      </c>
      <c r="F1605" s="4" t="s">
        <v>6812</v>
      </c>
      <c r="G1605" s="4" t="s">
        <v>6813</v>
      </c>
      <c r="H1605" s="4" t="s">
        <v>6814</v>
      </c>
      <c r="I1605" s="4" t="s">
        <v>6815</v>
      </c>
      <c r="J1605" s="4" t="s">
        <v>6816</v>
      </c>
      <c r="K1605" s="5">
        <v>8.1E-26</v>
      </c>
      <c r="L1605" s="4" t="s">
        <v>6817</v>
      </c>
      <c r="M1605" s="4" t="s">
        <v>6818</v>
      </c>
      <c r="N1605" s="4" t="s">
        <v>6819</v>
      </c>
      <c r="O1605" s="4" t="s">
        <v>6820</v>
      </c>
      <c r="P1605" s="4">
        <v>6</v>
      </c>
      <c r="Q1605" s="4" t="s">
        <v>6821</v>
      </c>
      <c r="R1605" s="4" t="s">
        <v>6822</v>
      </c>
      <c r="S1605" s="4" t="s">
        <v>6823</v>
      </c>
      <c r="V1605" s="4" t="s">
        <v>6824</v>
      </c>
      <c r="W1605" s="4" t="s">
        <v>6825</v>
      </c>
      <c r="X1605" s="4" t="s">
        <v>6826</v>
      </c>
      <c r="Y1605" s="4" t="s">
        <v>6827</v>
      </c>
      <c r="Z1605" s="4" t="s">
        <v>6828</v>
      </c>
      <c r="AA1605" s="4" t="s">
        <v>6829</v>
      </c>
      <c r="AB1605" s="4" t="s">
        <v>6830</v>
      </c>
    </row>
    <row r="1606" spans="1:28" x14ac:dyDescent="0.25">
      <c r="A1606" s="7" t="s">
        <v>14581</v>
      </c>
      <c r="B1606" s="8">
        <v>2.1613591999999999E-3</v>
      </c>
      <c r="C1606" s="7">
        <v>1.6149865000000001</v>
      </c>
      <c r="D1606" s="4" t="s">
        <v>59</v>
      </c>
      <c r="V1606" s="4" t="s">
        <v>162</v>
      </c>
      <c r="W1606" s="4" t="s">
        <v>6093</v>
      </c>
      <c r="X1606" s="4" t="s">
        <v>14265</v>
      </c>
      <c r="Y1606" s="4" t="s">
        <v>164</v>
      </c>
    </row>
    <row r="1607" spans="1:28" x14ac:dyDescent="0.25">
      <c r="A1607" s="7" t="s">
        <v>14942</v>
      </c>
      <c r="B1607" s="8">
        <v>6.2464319999999999E-5</v>
      </c>
      <c r="C1607" s="7">
        <v>1.6152998000000001</v>
      </c>
      <c r="D1607" s="4" t="s">
        <v>59</v>
      </c>
      <c r="V1607" s="4" t="s">
        <v>14943</v>
      </c>
      <c r="W1607" s="4" t="s">
        <v>14944</v>
      </c>
      <c r="X1607" s="4" t="s">
        <v>14945</v>
      </c>
      <c r="Y1607" s="4" t="s">
        <v>14946</v>
      </c>
      <c r="Z1607" s="4" t="s">
        <v>14947</v>
      </c>
      <c r="AA1607" s="4" t="s">
        <v>14948</v>
      </c>
      <c r="AB1607" s="4" t="s">
        <v>14949</v>
      </c>
    </row>
    <row r="1608" spans="1:28" x14ac:dyDescent="0.25">
      <c r="A1608" s="7" t="s">
        <v>17830</v>
      </c>
      <c r="B1608" s="8">
        <v>9.1157504E-5</v>
      </c>
      <c r="C1608" s="7">
        <v>1.6154523000000001</v>
      </c>
      <c r="D1608" s="4" t="s">
        <v>59</v>
      </c>
      <c r="V1608" s="4" t="s">
        <v>17831</v>
      </c>
      <c r="W1608" s="4" t="s">
        <v>6755</v>
      </c>
      <c r="X1608" s="4" t="s">
        <v>17832</v>
      </c>
      <c r="Y1608" s="4" t="s">
        <v>17833</v>
      </c>
      <c r="Z1608" s="4" t="s">
        <v>17834</v>
      </c>
      <c r="AA1608" s="4" t="s">
        <v>17835</v>
      </c>
      <c r="AB1608" s="4" t="s">
        <v>17836</v>
      </c>
    </row>
    <row r="1609" spans="1:28" x14ac:dyDescent="0.25">
      <c r="A1609" s="7" t="s">
        <v>11005</v>
      </c>
      <c r="B1609" s="8">
        <v>2.5620215000000002E-4</v>
      </c>
      <c r="C1609" s="7">
        <v>1.6167229999999999</v>
      </c>
      <c r="D1609" s="4" t="s">
        <v>7242</v>
      </c>
      <c r="E1609" s="4" t="s">
        <v>11006</v>
      </c>
      <c r="F1609" s="4" t="s">
        <v>11007</v>
      </c>
      <c r="G1609" s="4" t="s">
        <v>11008</v>
      </c>
      <c r="H1609" s="4" t="s">
        <v>11009</v>
      </c>
      <c r="I1609" s="4" t="s">
        <v>11010</v>
      </c>
      <c r="J1609" s="4" t="s">
        <v>11011</v>
      </c>
      <c r="K1609" s="5">
        <v>2.8E-19</v>
      </c>
      <c r="L1609" s="4" t="s">
        <v>11012</v>
      </c>
      <c r="M1609" s="4" t="s">
        <v>10352</v>
      </c>
      <c r="N1609" s="4" t="s">
        <v>10353</v>
      </c>
      <c r="O1609" s="4" t="s">
        <v>8577</v>
      </c>
      <c r="V1609" s="4" t="s">
        <v>11013</v>
      </c>
      <c r="W1609" s="4" t="s">
        <v>10195</v>
      </c>
      <c r="X1609" s="4" t="s">
        <v>11014</v>
      </c>
      <c r="Y1609" s="4" t="s">
        <v>11015</v>
      </c>
      <c r="Z1609" s="4" t="s">
        <v>11016</v>
      </c>
      <c r="AA1609" s="4" t="s">
        <v>11017</v>
      </c>
      <c r="AB1609" s="4" t="s">
        <v>11018</v>
      </c>
    </row>
    <row r="1610" spans="1:28" x14ac:dyDescent="0.25">
      <c r="A1610" s="7" t="s">
        <v>24392</v>
      </c>
      <c r="B1610" s="7">
        <v>3.5298376999999999E-2</v>
      </c>
      <c r="C1610" s="7">
        <v>1.6168857999999999</v>
      </c>
      <c r="D1610" s="4" t="s">
        <v>59</v>
      </c>
      <c r="V1610" s="4" t="s">
        <v>24393</v>
      </c>
      <c r="W1610" s="4" t="s">
        <v>24394</v>
      </c>
      <c r="X1610" s="4" t="s">
        <v>24395</v>
      </c>
      <c r="Y1610" s="4" t="s">
        <v>24396</v>
      </c>
      <c r="Z1610" s="4" t="s">
        <v>648</v>
      </c>
      <c r="AA1610" s="4" t="s">
        <v>648</v>
      </c>
      <c r="AB1610" s="4" t="s">
        <v>648</v>
      </c>
    </row>
    <row r="1611" spans="1:28" x14ac:dyDescent="0.25">
      <c r="A1611" s="7" t="s">
        <v>23368</v>
      </c>
      <c r="B1611" s="8">
        <v>2.6326204999999999E-5</v>
      </c>
      <c r="C1611" s="7">
        <v>1.6172388</v>
      </c>
      <c r="D1611" s="4" t="s">
        <v>23369</v>
      </c>
      <c r="E1611" s="4" t="s">
        <v>23370</v>
      </c>
      <c r="F1611" s="4" t="s">
        <v>23371</v>
      </c>
      <c r="G1611" s="4" t="s">
        <v>23372</v>
      </c>
      <c r="H1611" s="4" t="s">
        <v>23373</v>
      </c>
      <c r="I1611" s="4" t="s">
        <v>23374</v>
      </c>
      <c r="J1611" s="4" t="s">
        <v>9300</v>
      </c>
      <c r="K1611" s="5">
        <v>2.0000000000000001E-56</v>
      </c>
      <c r="L1611" s="4" t="s">
        <v>23375</v>
      </c>
      <c r="M1611" s="4" t="s">
        <v>23376</v>
      </c>
      <c r="N1611" s="4" t="s">
        <v>23377</v>
      </c>
      <c r="O1611" s="4" t="s">
        <v>23378</v>
      </c>
      <c r="P1611" s="4">
        <v>4</v>
      </c>
      <c r="Q1611" s="4" t="s">
        <v>23379</v>
      </c>
      <c r="R1611" s="4" t="s">
        <v>23380</v>
      </c>
      <c r="S1611" s="4" t="s">
        <v>23381</v>
      </c>
      <c r="T1611" s="4" t="s">
        <v>899</v>
      </c>
      <c r="U1611" s="4" t="s">
        <v>900</v>
      </c>
      <c r="V1611" s="4" t="s">
        <v>12186</v>
      </c>
      <c r="W1611" s="4" t="s">
        <v>1847</v>
      </c>
      <c r="X1611" s="4" t="s">
        <v>12187</v>
      </c>
      <c r="Y1611" s="4" t="s">
        <v>22653</v>
      </c>
      <c r="Z1611" s="4" t="s">
        <v>12189</v>
      </c>
      <c r="AA1611" s="4" t="s">
        <v>12190</v>
      </c>
      <c r="AB1611" s="4" t="s">
        <v>5390</v>
      </c>
    </row>
    <row r="1612" spans="1:28" x14ac:dyDescent="0.25">
      <c r="A1612" s="7" t="s">
        <v>20971</v>
      </c>
      <c r="B1612" s="8">
        <v>8.1456435000000005E-4</v>
      </c>
      <c r="C1612" s="7">
        <v>1.6176824999999999</v>
      </c>
      <c r="D1612" s="4" t="s">
        <v>466</v>
      </c>
      <c r="E1612" s="4" t="s">
        <v>20265</v>
      </c>
      <c r="F1612" s="4" t="s">
        <v>20266</v>
      </c>
      <c r="G1612" s="5">
        <v>4.5999999999999996E-13</v>
      </c>
      <c r="H1612" s="4" t="s">
        <v>20267</v>
      </c>
      <c r="I1612" s="4" t="s">
        <v>20265</v>
      </c>
      <c r="J1612" s="4" t="s">
        <v>20266</v>
      </c>
      <c r="K1612" s="5">
        <v>4.5999999999999996E-13</v>
      </c>
      <c r="V1612" s="4" t="s">
        <v>20972</v>
      </c>
      <c r="W1612" s="4" t="s">
        <v>8613</v>
      </c>
      <c r="X1612" s="4" t="s">
        <v>20973</v>
      </c>
      <c r="Y1612" s="4" t="s">
        <v>20974</v>
      </c>
      <c r="Z1612" s="4" t="s">
        <v>1464</v>
      </c>
      <c r="AA1612" s="4" t="s">
        <v>1464</v>
      </c>
      <c r="AB1612" s="4" t="s">
        <v>1464</v>
      </c>
    </row>
    <row r="1613" spans="1:28" x14ac:dyDescent="0.25">
      <c r="A1613" s="7" t="s">
        <v>18920</v>
      </c>
      <c r="B1613" s="7">
        <v>4.4871974000000002E-3</v>
      </c>
      <c r="C1613" s="7">
        <v>1.6179549</v>
      </c>
      <c r="D1613" s="4" t="s">
        <v>18921</v>
      </c>
      <c r="E1613" s="4" t="s">
        <v>18922</v>
      </c>
      <c r="F1613" s="4" t="s">
        <v>18923</v>
      </c>
      <c r="G1613" s="4" t="s">
        <v>18924</v>
      </c>
      <c r="H1613" s="4" t="s">
        <v>18925</v>
      </c>
      <c r="I1613" s="4" t="s">
        <v>18926</v>
      </c>
      <c r="J1613" s="4" t="s">
        <v>18283</v>
      </c>
      <c r="K1613" s="5">
        <v>2.9999999999999999E-41</v>
      </c>
      <c r="L1613" s="4" t="s">
        <v>18927</v>
      </c>
      <c r="M1613" s="4" t="s">
        <v>18928</v>
      </c>
      <c r="N1613" s="4" t="s">
        <v>18929</v>
      </c>
      <c r="O1613" s="4" t="s">
        <v>18930</v>
      </c>
      <c r="P1613" s="4">
        <v>3</v>
      </c>
      <c r="Q1613" s="4" t="s">
        <v>18931</v>
      </c>
      <c r="R1613" s="4" t="s">
        <v>18932</v>
      </c>
      <c r="S1613" s="4" t="s">
        <v>4902</v>
      </c>
      <c r="T1613" s="4" t="s">
        <v>899</v>
      </c>
      <c r="U1613" s="4" t="s">
        <v>900</v>
      </c>
      <c r="V1613" s="4" t="s">
        <v>18933</v>
      </c>
      <c r="W1613" s="4" t="s">
        <v>15264</v>
      </c>
      <c r="X1613" s="4" t="s">
        <v>18934</v>
      </c>
      <c r="Y1613" s="4" t="s">
        <v>18935</v>
      </c>
      <c r="Z1613" s="4" t="s">
        <v>18936</v>
      </c>
      <c r="AA1613" s="4" t="s">
        <v>18937</v>
      </c>
      <c r="AB1613" s="4" t="s">
        <v>18938</v>
      </c>
    </row>
    <row r="1614" spans="1:28" x14ac:dyDescent="0.25">
      <c r="A1614" s="7" t="s">
        <v>23301</v>
      </c>
      <c r="B1614" s="8">
        <v>7.1718300000000001E-5</v>
      </c>
      <c r="C1614" s="7">
        <v>1.6189808999999999</v>
      </c>
      <c r="D1614" s="4" t="s">
        <v>23302</v>
      </c>
      <c r="E1614" s="4" t="s">
        <v>23303</v>
      </c>
      <c r="F1614" s="4" t="s">
        <v>23304</v>
      </c>
      <c r="G1614" s="4" t="s">
        <v>23305</v>
      </c>
      <c r="H1614" s="4" t="s">
        <v>23306</v>
      </c>
      <c r="I1614" s="4" t="s">
        <v>23307</v>
      </c>
      <c r="J1614" s="4" t="s">
        <v>23308</v>
      </c>
      <c r="K1614" s="5">
        <v>1.0999999999999999E-34</v>
      </c>
      <c r="L1614" s="4" t="s">
        <v>23309</v>
      </c>
      <c r="M1614" s="4" t="s">
        <v>9717</v>
      </c>
      <c r="N1614" s="4" t="s">
        <v>9718</v>
      </c>
      <c r="O1614" s="4" t="s">
        <v>1443</v>
      </c>
      <c r="P1614" s="4">
        <v>1</v>
      </c>
      <c r="Q1614" s="4" t="s">
        <v>11097</v>
      </c>
      <c r="R1614" s="4" t="s">
        <v>11098</v>
      </c>
      <c r="S1614" s="4" t="s">
        <v>298</v>
      </c>
      <c r="V1614" s="4" t="s">
        <v>23310</v>
      </c>
      <c r="W1614" s="4" t="s">
        <v>23311</v>
      </c>
      <c r="X1614" s="4" t="s">
        <v>23312</v>
      </c>
      <c r="Y1614" s="4" t="s">
        <v>23313</v>
      </c>
      <c r="Z1614" s="4" t="s">
        <v>23314</v>
      </c>
      <c r="AA1614" s="4" t="s">
        <v>23315</v>
      </c>
      <c r="AB1614" s="4" t="s">
        <v>23316</v>
      </c>
    </row>
    <row r="1615" spans="1:28" x14ac:dyDescent="0.25">
      <c r="A1615" s="7" t="s">
        <v>27727</v>
      </c>
      <c r="B1615" s="8">
        <v>3.8969377E-4</v>
      </c>
      <c r="C1615" s="7">
        <v>1.6192017000000001</v>
      </c>
      <c r="D1615" s="4" t="s">
        <v>27728</v>
      </c>
      <c r="E1615" s="4" t="s">
        <v>27729</v>
      </c>
      <c r="F1615" s="4" t="s">
        <v>27730</v>
      </c>
      <c r="G1615" s="4" t="s">
        <v>27731</v>
      </c>
      <c r="H1615" s="4" t="s">
        <v>27732</v>
      </c>
      <c r="I1615" s="4" t="s">
        <v>27733</v>
      </c>
      <c r="J1615" s="4" t="s">
        <v>1747</v>
      </c>
      <c r="K1615" s="5">
        <v>1.4E-165</v>
      </c>
      <c r="V1615" s="4" t="s">
        <v>17515</v>
      </c>
      <c r="W1615" s="4" t="s">
        <v>2811</v>
      </c>
      <c r="X1615" s="4" t="s">
        <v>17516</v>
      </c>
      <c r="Y1615" s="4" t="s">
        <v>17517</v>
      </c>
      <c r="Z1615" s="4" t="s">
        <v>547</v>
      </c>
      <c r="AA1615" s="4" t="s">
        <v>547</v>
      </c>
      <c r="AB1615" s="4" t="s">
        <v>547</v>
      </c>
    </row>
    <row r="1616" spans="1:28" x14ac:dyDescent="0.25">
      <c r="A1616" s="7" t="s">
        <v>21248</v>
      </c>
      <c r="B1616" s="8">
        <v>1.12479436E-4</v>
      </c>
      <c r="C1616" s="7">
        <v>1.6194881999999999</v>
      </c>
      <c r="D1616" s="4" t="s">
        <v>21249</v>
      </c>
      <c r="E1616" s="4" t="s">
        <v>21250</v>
      </c>
      <c r="F1616" s="4" t="s">
        <v>21251</v>
      </c>
      <c r="G1616" s="4" t="s">
        <v>225</v>
      </c>
      <c r="H1616" s="4" t="s">
        <v>21252</v>
      </c>
      <c r="I1616" s="4" t="s">
        <v>21253</v>
      </c>
      <c r="J1616" s="4" t="s">
        <v>3603</v>
      </c>
      <c r="K1616" s="5">
        <v>0</v>
      </c>
      <c r="L1616" s="4" t="s">
        <v>21254</v>
      </c>
      <c r="M1616" s="4" t="s">
        <v>21255</v>
      </c>
      <c r="N1616" s="4" t="s">
        <v>21256</v>
      </c>
      <c r="O1616" s="4" t="s">
        <v>21257</v>
      </c>
      <c r="P1616" s="4">
        <v>6</v>
      </c>
      <c r="Q1616" s="4" t="s">
        <v>21258</v>
      </c>
      <c r="R1616" s="4" t="s">
        <v>21259</v>
      </c>
      <c r="S1616" s="4" t="s">
        <v>21260</v>
      </c>
      <c r="V1616" s="4" t="s">
        <v>21261</v>
      </c>
      <c r="W1616" s="4" t="s">
        <v>21262</v>
      </c>
      <c r="X1616" s="4" t="s">
        <v>21263</v>
      </c>
      <c r="Y1616" s="4" t="s">
        <v>21264</v>
      </c>
      <c r="Z1616" s="4" t="s">
        <v>21265</v>
      </c>
      <c r="AA1616" s="4" t="s">
        <v>21266</v>
      </c>
      <c r="AB1616" s="4" t="s">
        <v>21267</v>
      </c>
    </row>
    <row r="1617" spans="1:28" x14ac:dyDescent="0.25">
      <c r="A1617" s="7" t="s">
        <v>7628</v>
      </c>
      <c r="B1617" s="8">
        <v>7.6686459999999996E-5</v>
      </c>
      <c r="C1617" s="7">
        <v>1.6196533</v>
      </c>
      <c r="D1617" s="4" t="s">
        <v>59</v>
      </c>
      <c r="V1617" s="4" t="s">
        <v>7629</v>
      </c>
      <c r="W1617" s="4" t="s">
        <v>7350</v>
      </c>
      <c r="X1617" s="4" t="s">
        <v>7630</v>
      </c>
      <c r="Y1617" s="4" t="s">
        <v>7631</v>
      </c>
      <c r="Z1617" s="4" t="s">
        <v>7632</v>
      </c>
      <c r="AA1617" s="4" t="s">
        <v>7633</v>
      </c>
      <c r="AB1617" s="4" t="s">
        <v>7634</v>
      </c>
    </row>
    <row r="1618" spans="1:28" x14ac:dyDescent="0.25">
      <c r="A1618" s="7" t="s">
        <v>18979</v>
      </c>
      <c r="B1618" s="8">
        <v>6.4009696E-4</v>
      </c>
      <c r="C1618" s="7">
        <v>1.6198146</v>
      </c>
      <c r="D1618" s="4" t="s">
        <v>2264</v>
      </c>
      <c r="E1618" s="4" t="s">
        <v>18980</v>
      </c>
      <c r="F1618" s="4" t="s">
        <v>18981</v>
      </c>
      <c r="G1618" s="4" t="s">
        <v>18982</v>
      </c>
      <c r="H1618" s="4" t="s">
        <v>18983</v>
      </c>
      <c r="I1618" s="4" t="s">
        <v>18984</v>
      </c>
      <c r="J1618" s="4" t="s">
        <v>18985</v>
      </c>
      <c r="K1618" s="5">
        <v>2.1E-161</v>
      </c>
      <c r="L1618" s="4" t="s">
        <v>18986</v>
      </c>
      <c r="M1618" s="4" t="s">
        <v>18987</v>
      </c>
      <c r="N1618" s="4" t="s">
        <v>18988</v>
      </c>
      <c r="O1618" s="4" t="s">
        <v>18989</v>
      </c>
      <c r="V1618" s="4" t="s">
        <v>18990</v>
      </c>
      <c r="W1618" s="4" t="s">
        <v>18991</v>
      </c>
      <c r="X1618" s="4" t="s">
        <v>18992</v>
      </c>
      <c r="Y1618" s="4" t="s">
        <v>18993</v>
      </c>
      <c r="Z1618" s="4" t="s">
        <v>18994</v>
      </c>
      <c r="AA1618" s="4" t="s">
        <v>18995</v>
      </c>
      <c r="AB1618" s="4" t="s">
        <v>18996</v>
      </c>
    </row>
    <row r="1619" spans="1:28" x14ac:dyDescent="0.25">
      <c r="A1619" s="7" t="s">
        <v>14619</v>
      </c>
      <c r="B1619" s="8">
        <v>8.9873040000000001E-5</v>
      </c>
      <c r="C1619" s="7">
        <v>1.6199882999999999</v>
      </c>
      <c r="D1619" s="4" t="s">
        <v>59</v>
      </c>
      <c r="V1619" s="4" t="s">
        <v>162</v>
      </c>
      <c r="W1619" s="4" t="s">
        <v>6093</v>
      </c>
      <c r="X1619" s="4" t="s">
        <v>14620</v>
      </c>
      <c r="Y1619" s="4" t="s">
        <v>164</v>
      </c>
    </row>
    <row r="1620" spans="1:28" x14ac:dyDescent="0.25">
      <c r="A1620" s="7" t="s">
        <v>24988</v>
      </c>
      <c r="B1620" s="7">
        <v>2.1312161999999999E-2</v>
      </c>
      <c r="C1620" s="7">
        <v>1.6202687</v>
      </c>
      <c r="D1620" s="4" t="s">
        <v>24989</v>
      </c>
      <c r="E1620" s="4" t="s">
        <v>24990</v>
      </c>
      <c r="F1620" s="4" t="s">
        <v>24991</v>
      </c>
      <c r="G1620" s="4" t="s">
        <v>24992</v>
      </c>
      <c r="H1620" s="4" t="s">
        <v>24993</v>
      </c>
      <c r="I1620" s="4" t="s">
        <v>24994</v>
      </c>
      <c r="J1620" s="4" t="s">
        <v>1826</v>
      </c>
      <c r="K1620" s="5">
        <v>1.9000000000000002E-133</v>
      </c>
      <c r="L1620" s="4" t="s">
        <v>24995</v>
      </c>
      <c r="M1620" s="4" t="s">
        <v>24996</v>
      </c>
      <c r="N1620" s="4" t="s">
        <v>24997</v>
      </c>
      <c r="O1620" s="4" t="s">
        <v>24998</v>
      </c>
      <c r="V1620" s="4" t="s">
        <v>24999</v>
      </c>
      <c r="W1620" s="4" t="s">
        <v>25000</v>
      </c>
      <c r="X1620" s="4" t="s">
        <v>25001</v>
      </c>
      <c r="Y1620" s="4" t="s">
        <v>25002</v>
      </c>
      <c r="Z1620" s="4" t="s">
        <v>25003</v>
      </c>
      <c r="AA1620" s="4" t="s">
        <v>25004</v>
      </c>
      <c r="AB1620" s="4" t="s">
        <v>25005</v>
      </c>
    </row>
    <row r="1621" spans="1:28" x14ac:dyDescent="0.25">
      <c r="A1621" s="7" t="s">
        <v>26655</v>
      </c>
      <c r="B1621" s="7">
        <v>4.1385245000000001E-2</v>
      </c>
      <c r="C1621" s="7">
        <v>1.620736</v>
      </c>
      <c r="D1621" s="4" t="s">
        <v>26656</v>
      </c>
      <c r="E1621" s="4" t="s">
        <v>26657</v>
      </c>
      <c r="F1621" s="4" t="s">
        <v>26658</v>
      </c>
      <c r="G1621" s="4" t="s">
        <v>26659</v>
      </c>
      <c r="H1621" s="4" t="s">
        <v>26660</v>
      </c>
      <c r="I1621" s="4" t="s">
        <v>26661</v>
      </c>
      <c r="J1621" s="4" t="s">
        <v>26662</v>
      </c>
      <c r="K1621" s="5">
        <v>5.7000000000000001E-97</v>
      </c>
      <c r="L1621" s="4" t="s">
        <v>26663</v>
      </c>
      <c r="M1621" s="4" t="s">
        <v>26664</v>
      </c>
      <c r="N1621" s="4" t="s">
        <v>26665</v>
      </c>
      <c r="O1621" s="4" t="s">
        <v>1864</v>
      </c>
      <c r="V1621" s="4" t="s">
        <v>26666</v>
      </c>
      <c r="W1621" s="4" t="s">
        <v>6968</v>
      </c>
      <c r="X1621" s="4" t="s">
        <v>26667</v>
      </c>
      <c r="Y1621" s="4" t="s">
        <v>26668</v>
      </c>
      <c r="Z1621" s="4" t="s">
        <v>464</v>
      </c>
      <c r="AA1621" s="4" t="s">
        <v>464</v>
      </c>
      <c r="AB1621" s="4" t="s">
        <v>464</v>
      </c>
    </row>
    <row r="1622" spans="1:28" x14ac:dyDescent="0.25">
      <c r="A1622" s="7" t="s">
        <v>22765</v>
      </c>
      <c r="B1622" s="8">
        <v>3.1475973000000002E-4</v>
      </c>
      <c r="C1622" s="7">
        <v>1.6207739999999999</v>
      </c>
      <c r="D1622" s="4" t="s">
        <v>22766</v>
      </c>
      <c r="E1622" s="4" t="s">
        <v>22767</v>
      </c>
      <c r="F1622" s="4" t="s">
        <v>22768</v>
      </c>
      <c r="G1622" s="4" t="s">
        <v>22769</v>
      </c>
      <c r="H1622" s="4" t="s">
        <v>22770</v>
      </c>
      <c r="I1622" s="4" t="s">
        <v>22771</v>
      </c>
      <c r="J1622" s="4" t="s">
        <v>114</v>
      </c>
      <c r="K1622" s="5">
        <v>2.2999999999999999E-25</v>
      </c>
      <c r="L1622" s="4" t="s">
        <v>22772</v>
      </c>
      <c r="M1622" s="4" t="s">
        <v>10510</v>
      </c>
      <c r="N1622" s="4" t="s">
        <v>10511</v>
      </c>
      <c r="O1622" s="4" t="s">
        <v>1443</v>
      </c>
      <c r="V1622" s="4" t="s">
        <v>22773</v>
      </c>
      <c r="W1622" s="4" t="s">
        <v>6622</v>
      </c>
      <c r="X1622" s="4" t="s">
        <v>22774</v>
      </c>
      <c r="Y1622" s="4" t="s">
        <v>22775</v>
      </c>
      <c r="Z1622" s="4" t="s">
        <v>1128</v>
      </c>
      <c r="AA1622" s="4" t="s">
        <v>1128</v>
      </c>
      <c r="AB1622" s="4" t="s">
        <v>1128</v>
      </c>
    </row>
    <row r="1623" spans="1:28" x14ac:dyDescent="0.25">
      <c r="A1623" s="7" t="s">
        <v>24576</v>
      </c>
      <c r="B1623" s="8">
        <v>1.6193351E-3</v>
      </c>
      <c r="C1623" s="7">
        <v>1.6213226000000001</v>
      </c>
      <c r="D1623" s="4" t="s">
        <v>24577</v>
      </c>
      <c r="E1623" s="4" t="s">
        <v>24578</v>
      </c>
      <c r="F1623" s="4" t="s">
        <v>24579</v>
      </c>
      <c r="G1623" s="4" t="s">
        <v>24580</v>
      </c>
      <c r="H1623" s="4" t="s">
        <v>24581</v>
      </c>
      <c r="I1623" s="4" t="s">
        <v>24582</v>
      </c>
      <c r="J1623" s="4" t="s">
        <v>822</v>
      </c>
      <c r="K1623" s="5">
        <v>1.1E-13</v>
      </c>
      <c r="V1623" s="4" t="s">
        <v>2257</v>
      </c>
      <c r="W1623" s="4" t="s">
        <v>6017</v>
      </c>
      <c r="X1623" s="4" t="s">
        <v>2258</v>
      </c>
      <c r="Y1623" s="4" t="s">
        <v>12031</v>
      </c>
      <c r="Z1623" s="4" t="s">
        <v>2260</v>
      </c>
      <c r="AA1623" s="4" t="s">
        <v>2261</v>
      </c>
      <c r="AB1623" s="4" t="s">
        <v>2262</v>
      </c>
    </row>
    <row r="1624" spans="1:28" x14ac:dyDescent="0.25">
      <c r="A1624" s="7" t="s">
        <v>24958</v>
      </c>
      <c r="B1624" s="8">
        <v>1.6613352000000001E-5</v>
      </c>
      <c r="C1624" s="7">
        <v>1.6222110999999999</v>
      </c>
      <c r="D1624" s="4" t="s">
        <v>7377</v>
      </c>
      <c r="E1624" s="4" t="s">
        <v>24959</v>
      </c>
      <c r="F1624" s="4" t="s">
        <v>24960</v>
      </c>
      <c r="G1624" s="4" t="s">
        <v>24961</v>
      </c>
      <c r="H1624" s="4" t="s">
        <v>24962</v>
      </c>
      <c r="I1624" s="4" t="s">
        <v>24963</v>
      </c>
      <c r="J1624" s="4" t="s">
        <v>2355</v>
      </c>
      <c r="K1624" s="5">
        <v>4.3000000000000001E-55</v>
      </c>
      <c r="L1624" s="4" t="s">
        <v>24964</v>
      </c>
      <c r="M1624" s="4" t="s">
        <v>8259</v>
      </c>
      <c r="N1624" s="4" t="s">
        <v>8260</v>
      </c>
      <c r="O1624" s="4" t="s">
        <v>184</v>
      </c>
      <c r="V1624" s="4" t="s">
        <v>7386</v>
      </c>
      <c r="W1624" s="4" t="s">
        <v>6738</v>
      </c>
      <c r="X1624" s="4" t="s">
        <v>7387</v>
      </c>
      <c r="Y1624" s="4" t="s">
        <v>24965</v>
      </c>
      <c r="Z1624" s="4" t="s">
        <v>552</v>
      </c>
      <c r="AA1624" s="4" t="s">
        <v>552</v>
      </c>
      <c r="AB1624" s="4" t="s">
        <v>552</v>
      </c>
    </row>
    <row r="1625" spans="1:28" x14ac:dyDescent="0.25">
      <c r="A1625" s="7" t="s">
        <v>8559</v>
      </c>
      <c r="B1625" s="8">
        <v>3.0549083000000002E-5</v>
      </c>
      <c r="C1625" s="7">
        <v>1.6222232999999999</v>
      </c>
      <c r="D1625" s="4" t="s">
        <v>59</v>
      </c>
      <c r="V1625" s="4" t="s">
        <v>2810</v>
      </c>
      <c r="W1625" s="4" t="s">
        <v>2811</v>
      </c>
      <c r="X1625" s="4" t="s">
        <v>2812</v>
      </c>
      <c r="Y1625" s="4" t="s">
        <v>2813</v>
      </c>
      <c r="Z1625" s="4" t="s">
        <v>2814</v>
      </c>
      <c r="AA1625" s="4" t="s">
        <v>2815</v>
      </c>
      <c r="AB1625" s="4" t="s">
        <v>1984</v>
      </c>
    </row>
    <row r="1626" spans="1:28" x14ac:dyDescent="0.25">
      <c r="A1626" s="7" t="s">
        <v>25797</v>
      </c>
      <c r="B1626" s="8">
        <v>1.3605374999999999E-3</v>
      </c>
      <c r="C1626" s="7">
        <v>1.6231526000000001</v>
      </c>
      <c r="D1626" s="4" t="s">
        <v>59</v>
      </c>
    </row>
    <row r="1627" spans="1:28" x14ac:dyDescent="0.25">
      <c r="A1627" s="7" t="s">
        <v>24584</v>
      </c>
      <c r="B1627" s="8">
        <v>1.6867886E-3</v>
      </c>
      <c r="C1627" s="7">
        <v>1.623515</v>
      </c>
      <c r="D1627" s="4" t="s">
        <v>24585</v>
      </c>
      <c r="E1627" s="4" t="s">
        <v>24586</v>
      </c>
      <c r="F1627" s="4" t="s">
        <v>24587</v>
      </c>
      <c r="G1627" s="4" t="s">
        <v>24588</v>
      </c>
      <c r="H1627" s="4" t="s">
        <v>24589</v>
      </c>
      <c r="I1627" s="4" t="s">
        <v>24590</v>
      </c>
      <c r="J1627" s="4" t="s">
        <v>114</v>
      </c>
      <c r="K1627" s="5">
        <v>1.3000000000000001E-46</v>
      </c>
      <c r="L1627" s="4" t="s">
        <v>24591</v>
      </c>
      <c r="M1627" s="4" t="s">
        <v>24592</v>
      </c>
      <c r="N1627" s="4" t="s">
        <v>24593</v>
      </c>
      <c r="O1627" s="4" t="s">
        <v>7827</v>
      </c>
      <c r="P1627" s="4">
        <v>1</v>
      </c>
      <c r="Q1627" s="4" t="s">
        <v>355</v>
      </c>
      <c r="R1627" s="4" t="s">
        <v>356</v>
      </c>
      <c r="S1627" s="4" t="s">
        <v>298</v>
      </c>
      <c r="V1627" s="4" t="s">
        <v>24594</v>
      </c>
      <c r="W1627" s="4" t="s">
        <v>24595</v>
      </c>
      <c r="X1627" s="4" t="s">
        <v>24596</v>
      </c>
      <c r="Y1627" s="4" t="s">
        <v>24597</v>
      </c>
      <c r="Z1627" s="4" t="s">
        <v>24598</v>
      </c>
      <c r="AA1627" s="4" t="s">
        <v>24599</v>
      </c>
      <c r="AB1627" s="4" t="s">
        <v>24600</v>
      </c>
    </row>
    <row r="1628" spans="1:28" x14ac:dyDescent="0.25">
      <c r="A1628" s="7" t="s">
        <v>24441</v>
      </c>
      <c r="B1628" s="8">
        <v>3.2619613999999999E-4</v>
      </c>
      <c r="C1628" s="7">
        <v>1.6240238</v>
      </c>
      <c r="D1628" s="4" t="s">
        <v>24442</v>
      </c>
      <c r="E1628" s="4" t="s">
        <v>24443</v>
      </c>
      <c r="F1628" s="4" t="s">
        <v>24444</v>
      </c>
      <c r="G1628" s="4" t="s">
        <v>24445</v>
      </c>
      <c r="H1628" s="4" t="s">
        <v>24446</v>
      </c>
      <c r="I1628" s="4" t="s">
        <v>24447</v>
      </c>
      <c r="J1628" s="4" t="s">
        <v>24448</v>
      </c>
      <c r="K1628" s="5">
        <v>2.2999999999999999E-117</v>
      </c>
      <c r="L1628" s="4" t="s">
        <v>24449</v>
      </c>
      <c r="M1628" s="4" t="s">
        <v>24450</v>
      </c>
      <c r="N1628" s="4" t="s">
        <v>24451</v>
      </c>
      <c r="O1628" s="4" t="s">
        <v>24452</v>
      </c>
      <c r="P1628" s="4">
        <v>10</v>
      </c>
      <c r="Q1628" s="4" t="s">
        <v>24453</v>
      </c>
      <c r="R1628" s="4" t="s">
        <v>24454</v>
      </c>
      <c r="S1628" s="4" t="s">
        <v>24455</v>
      </c>
      <c r="T1628" s="4" t="s">
        <v>24456</v>
      </c>
      <c r="U1628" s="4" t="s">
        <v>24457</v>
      </c>
      <c r="V1628" s="4" t="s">
        <v>24458</v>
      </c>
      <c r="W1628" s="4" t="s">
        <v>24459</v>
      </c>
      <c r="X1628" s="4" t="s">
        <v>24460</v>
      </c>
      <c r="Y1628" s="4" t="s">
        <v>24461</v>
      </c>
      <c r="Z1628" s="4" t="s">
        <v>24462</v>
      </c>
      <c r="AA1628" s="4" t="s">
        <v>24463</v>
      </c>
      <c r="AB1628" s="4" t="s">
        <v>24464</v>
      </c>
    </row>
    <row r="1629" spans="1:28" x14ac:dyDescent="0.25">
      <c r="A1629" s="7" t="s">
        <v>17355</v>
      </c>
      <c r="B1629" s="8">
        <v>1.0802361999999999E-4</v>
      </c>
      <c r="C1629" s="7">
        <v>1.6242414999999999</v>
      </c>
      <c r="D1629" s="4" t="s">
        <v>17356</v>
      </c>
      <c r="E1629" s="4" t="s">
        <v>17357</v>
      </c>
      <c r="F1629" s="4" t="s">
        <v>17358</v>
      </c>
      <c r="G1629" s="4" t="s">
        <v>17359</v>
      </c>
      <c r="H1629" s="4" t="s">
        <v>17360</v>
      </c>
      <c r="I1629" s="4" t="s">
        <v>17361</v>
      </c>
      <c r="J1629" s="4" t="s">
        <v>398</v>
      </c>
      <c r="K1629" s="5">
        <v>5.5999999999999998E-108</v>
      </c>
      <c r="L1629" s="4" t="s">
        <v>17362</v>
      </c>
      <c r="M1629" s="4" t="s">
        <v>17363</v>
      </c>
      <c r="N1629" s="4" t="s">
        <v>17364</v>
      </c>
      <c r="O1629" s="4" t="s">
        <v>17365</v>
      </c>
      <c r="P1629" s="4">
        <v>2</v>
      </c>
      <c r="Q1629" s="4" t="s">
        <v>17366</v>
      </c>
      <c r="R1629" s="4" t="s">
        <v>17367</v>
      </c>
      <c r="S1629" s="4" t="s">
        <v>609</v>
      </c>
      <c r="V1629" s="4" t="s">
        <v>17368</v>
      </c>
      <c r="W1629" s="4" t="s">
        <v>17369</v>
      </c>
      <c r="X1629" s="4" t="s">
        <v>17370</v>
      </c>
      <c r="Y1629" s="4" t="s">
        <v>17371</v>
      </c>
      <c r="Z1629" s="4" t="s">
        <v>17372</v>
      </c>
      <c r="AA1629" s="4" t="s">
        <v>17373</v>
      </c>
      <c r="AB1629" s="4" t="s">
        <v>17374</v>
      </c>
    </row>
    <row r="1630" spans="1:28" x14ac:dyDescent="0.25">
      <c r="A1630" s="7" t="s">
        <v>14998</v>
      </c>
      <c r="B1630" s="8">
        <v>5.1760993999999997E-4</v>
      </c>
      <c r="C1630" s="7">
        <v>1.6246453999999999</v>
      </c>
      <c r="D1630" s="4" t="s">
        <v>59</v>
      </c>
      <c r="V1630" s="4" t="s">
        <v>14999</v>
      </c>
      <c r="W1630" s="4" t="s">
        <v>2486</v>
      </c>
      <c r="X1630" s="4" t="s">
        <v>15000</v>
      </c>
      <c r="Y1630" s="4" t="s">
        <v>15001</v>
      </c>
      <c r="Z1630" s="4" t="s">
        <v>648</v>
      </c>
      <c r="AA1630" s="4" t="s">
        <v>648</v>
      </c>
      <c r="AB1630" s="4" t="s">
        <v>648</v>
      </c>
    </row>
    <row r="1631" spans="1:28" x14ac:dyDescent="0.25">
      <c r="A1631" s="7" t="s">
        <v>19015</v>
      </c>
      <c r="B1631" s="8">
        <v>2.2540862999999999E-3</v>
      </c>
      <c r="C1631" s="7">
        <v>1.6247346</v>
      </c>
      <c r="D1631" s="4" t="s">
        <v>59</v>
      </c>
      <c r="V1631" s="4" t="s">
        <v>3511</v>
      </c>
      <c r="W1631" s="4" t="s">
        <v>19016</v>
      </c>
      <c r="X1631" s="4" t="s">
        <v>19017</v>
      </c>
      <c r="Y1631" s="4" t="s">
        <v>19018</v>
      </c>
      <c r="Z1631" s="4" t="s">
        <v>2144</v>
      </c>
      <c r="AA1631" s="4" t="s">
        <v>2145</v>
      </c>
      <c r="AB1631" s="4" t="s">
        <v>2146</v>
      </c>
    </row>
    <row r="1632" spans="1:28" x14ac:dyDescent="0.25">
      <c r="A1632" s="7" t="s">
        <v>21459</v>
      </c>
      <c r="B1632" s="8">
        <v>4.7329469999999999E-5</v>
      </c>
      <c r="C1632" s="7">
        <v>1.6259332</v>
      </c>
      <c r="D1632" s="4" t="s">
        <v>21460</v>
      </c>
      <c r="E1632" s="4" t="s">
        <v>21461</v>
      </c>
      <c r="F1632" s="4" t="s">
        <v>21462</v>
      </c>
      <c r="G1632" s="4" t="s">
        <v>21463</v>
      </c>
      <c r="H1632" s="4" t="s">
        <v>21464</v>
      </c>
      <c r="I1632" s="4" t="s">
        <v>21465</v>
      </c>
      <c r="J1632" s="4" t="s">
        <v>2976</v>
      </c>
      <c r="K1632" s="5">
        <v>1.8E-119</v>
      </c>
      <c r="L1632" s="4" t="s">
        <v>21466</v>
      </c>
      <c r="M1632" s="4" t="s">
        <v>21467</v>
      </c>
      <c r="N1632" s="4" t="s">
        <v>21468</v>
      </c>
      <c r="O1632" s="4" t="s">
        <v>21469</v>
      </c>
      <c r="V1632" s="4" t="s">
        <v>21470</v>
      </c>
      <c r="W1632" s="4" t="s">
        <v>21471</v>
      </c>
      <c r="X1632" s="4" t="s">
        <v>21472</v>
      </c>
      <c r="Y1632" s="4" t="s">
        <v>21473</v>
      </c>
      <c r="Z1632" s="4" t="s">
        <v>21474</v>
      </c>
      <c r="AA1632" s="4" t="s">
        <v>21475</v>
      </c>
      <c r="AB1632" s="4" t="s">
        <v>21476</v>
      </c>
    </row>
    <row r="1633" spans="1:28" x14ac:dyDescent="0.25">
      <c r="A1633" s="7" t="s">
        <v>13789</v>
      </c>
      <c r="B1633" s="7">
        <v>5.9901318000000004E-3</v>
      </c>
      <c r="C1633" s="7">
        <v>1.6262087000000001</v>
      </c>
      <c r="D1633" s="4" t="s">
        <v>13790</v>
      </c>
      <c r="E1633" s="4" t="s">
        <v>13791</v>
      </c>
      <c r="F1633" s="4" t="s">
        <v>13792</v>
      </c>
      <c r="G1633" s="4" t="s">
        <v>13793</v>
      </c>
      <c r="H1633" s="4" t="s">
        <v>13794</v>
      </c>
      <c r="I1633" s="4" t="s">
        <v>13795</v>
      </c>
      <c r="J1633" s="4" t="s">
        <v>9300</v>
      </c>
      <c r="K1633" s="5">
        <v>4.5999999999999998E-138</v>
      </c>
      <c r="L1633" s="4" t="s">
        <v>13796</v>
      </c>
      <c r="M1633" s="4" t="s">
        <v>13797</v>
      </c>
      <c r="N1633" s="4" t="s">
        <v>13798</v>
      </c>
      <c r="O1633" s="4" t="s">
        <v>13799</v>
      </c>
      <c r="V1633" s="4" t="s">
        <v>13800</v>
      </c>
      <c r="W1633" s="4" t="s">
        <v>13801</v>
      </c>
      <c r="X1633" s="4" t="s">
        <v>13802</v>
      </c>
      <c r="Y1633" s="4" t="s">
        <v>13803</v>
      </c>
      <c r="Z1633" s="4" t="s">
        <v>13804</v>
      </c>
      <c r="AA1633" s="4" t="s">
        <v>13805</v>
      </c>
      <c r="AB1633" s="4" t="s">
        <v>13806</v>
      </c>
    </row>
    <row r="1634" spans="1:28" x14ac:dyDescent="0.25">
      <c r="A1634" s="7" t="s">
        <v>22396</v>
      </c>
      <c r="B1634" s="8">
        <v>1.7269119999999998E-5</v>
      </c>
      <c r="C1634" s="7">
        <v>1.6264883999999999</v>
      </c>
      <c r="D1634" s="4" t="s">
        <v>11339</v>
      </c>
      <c r="E1634" s="4" t="s">
        <v>22397</v>
      </c>
      <c r="F1634" s="4" t="s">
        <v>22398</v>
      </c>
      <c r="G1634" s="4" t="s">
        <v>22399</v>
      </c>
      <c r="H1634" s="4" t="s">
        <v>22400</v>
      </c>
      <c r="I1634" s="4" t="s">
        <v>22401</v>
      </c>
      <c r="J1634" s="4" t="s">
        <v>22402</v>
      </c>
      <c r="K1634" s="5">
        <v>4.0000000000000001E-54</v>
      </c>
      <c r="L1634" s="4" t="s">
        <v>22403</v>
      </c>
      <c r="M1634" s="4" t="s">
        <v>22404</v>
      </c>
      <c r="N1634" s="4" t="s">
        <v>22405</v>
      </c>
      <c r="O1634" s="4" t="s">
        <v>4483</v>
      </c>
      <c r="V1634" s="4" t="s">
        <v>22406</v>
      </c>
      <c r="W1634" s="4" t="s">
        <v>8262</v>
      </c>
      <c r="X1634" s="4" t="s">
        <v>22407</v>
      </c>
      <c r="Y1634" s="4" t="s">
        <v>22408</v>
      </c>
      <c r="Z1634" s="4" t="s">
        <v>22409</v>
      </c>
      <c r="AA1634" s="4" t="s">
        <v>22410</v>
      </c>
      <c r="AB1634" s="4" t="s">
        <v>22411</v>
      </c>
    </row>
    <row r="1635" spans="1:28" x14ac:dyDescent="0.25">
      <c r="A1635" s="7" t="s">
        <v>15681</v>
      </c>
      <c r="B1635" s="8">
        <v>4.1151532000000002E-5</v>
      </c>
      <c r="C1635" s="7">
        <v>1.6270522000000001</v>
      </c>
      <c r="D1635" s="4" t="s">
        <v>15682</v>
      </c>
      <c r="E1635" s="4" t="s">
        <v>15683</v>
      </c>
      <c r="F1635" s="4" t="s">
        <v>15684</v>
      </c>
      <c r="G1635" s="4" t="s">
        <v>15685</v>
      </c>
      <c r="H1635" s="4" t="s">
        <v>15686</v>
      </c>
      <c r="I1635" s="4" t="s">
        <v>15687</v>
      </c>
      <c r="J1635" s="4" t="s">
        <v>350</v>
      </c>
      <c r="K1635" s="5">
        <v>1.1E-150</v>
      </c>
      <c r="L1635" s="4" t="s">
        <v>15688</v>
      </c>
      <c r="M1635" s="4" t="s">
        <v>15689</v>
      </c>
      <c r="N1635" s="4" t="s">
        <v>15690</v>
      </c>
      <c r="O1635" s="4" t="s">
        <v>15691</v>
      </c>
      <c r="P1635" s="4">
        <v>1</v>
      </c>
      <c r="Q1635" s="4" t="s">
        <v>355</v>
      </c>
      <c r="R1635" s="4" t="s">
        <v>356</v>
      </c>
      <c r="S1635" s="4" t="s">
        <v>298</v>
      </c>
      <c r="V1635" s="4" t="s">
        <v>15692</v>
      </c>
      <c r="W1635" s="4" t="s">
        <v>6730</v>
      </c>
      <c r="X1635" s="4" t="s">
        <v>15693</v>
      </c>
      <c r="Y1635" s="4" t="s">
        <v>15694</v>
      </c>
      <c r="Z1635" s="4" t="s">
        <v>15695</v>
      </c>
      <c r="AA1635" s="4" t="s">
        <v>15696</v>
      </c>
      <c r="AB1635" s="4" t="s">
        <v>15697</v>
      </c>
    </row>
    <row r="1636" spans="1:28" x14ac:dyDescent="0.25">
      <c r="A1636" s="7" t="s">
        <v>15536</v>
      </c>
      <c r="B1636" s="8">
        <v>1.5833954999999999E-4</v>
      </c>
      <c r="C1636" s="7">
        <v>1.6278984999999999</v>
      </c>
      <c r="D1636" s="4" t="s">
        <v>59</v>
      </c>
      <c r="V1636" s="4" t="s">
        <v>544</v>
      </c>
      <c r="W1636" s="4" t="s">
        <v>5950</v>
      </c>
      <c r="X1636" s="4" t="s">
        <v>15537</v>
      </c>
      <c r="Y1636" s="4" t="s">
        <v>15538</v>
      </c>
      <c r="Z1636" s="4" t="s">
        <v>547</v>
      </c>
      <c r="AA1636" s="4" t="s">
        <v>547</v>
      </c>
      <c r="AB1636" s="4" t="s">
        <v>547</v>
      </c>
    </row>
    <row r="1637" spans="1:28" x14ac:dyDescent="0.25">
      <c r="A1637" s="7" t="s">
        <v>15880</v>
      </c>
      <c r="B1637" s="8">
        <v>2.4730766E-3</v>
      </c>
      <c r="C1637" s="7">
        <v>1.6292451999999999</v>
      </c>
      <c r="D1637" s="4" t="s">
        <v>15881</v>
      </c>
      <c r="E1637" s="4" t="s">
        <v>15882</v>
      </c>
      <c r="F1637" s="4" t="s">
        <v>15883</v>
      </c>
      <c r="G1637" s="4" t="s">
        <v>225</v>
      </c>
      <c r="H1637" s="4" t="s">
        <v>15884</v>
      </c>
      <c r="I1637" s="4" t="s">
        <v>15885</v>
      </c>
      <c r="J1637" s="4" t="s">
        <v>312</v>
      </c>
      <c r="K1637" s="5">
        <v>0</v>
      </c>
      <c r="L1637" s="4" t="s">
        <v>15886</v>
      </c>
      <c r="M1637" s="4" t="s">
        <v>15887</v>
      </c>
      <c r="N1637" s="4" t="s">
        <v>15888</v>
      </c>
      <c r="O1637" s="4" t="s">
        <v>15889</v>
      </c>
      <c r="P1637" s="4">
        <v>7</v>
      </c>
      <c r="Q1637" s="4" t="s">
        <v>15890</v>
      </c>
      <c r="R1637" s="4" t="s">
        <v>15891</v>
      </c>
      <c r="S1637" s="4" t="s">
        <v>15892</v>
      </c>
      <c r="T1637" s="4" t="s">
        <v>4155</v>
      </c>
      <c r="U1637" s="4" t="s">
        <v>4156</v>
      </c>
      <c r="V1637" s="4" t="s">
        <v>15893</v>
      </c>
      <c r="W1637" s="4" t="s">
        <v>15894</v>
      </c>
      <c r="X1637" s="4" t="s">
        <v>15895</v>
      </c>
      <c r="Y1637" s="4" t="s">
        <v>15896</v>
      </c>
      <c r="Z1637" s="4" t="s">
        <v>15897</v>
      </c>
      <c r="AA1637" s="4" t="s">
        <v>15898</v>
      </c>
      <c r="AB1637" s="4" t="s">
        <v>15899</v>
      </c>
    </row>
    <row r="1638" spans="1:28" x14ac:dyDescent="0.25">
      <c r="A1638" s="7" t="s">
        <v>23783</v>
      </c>
      <c r="B1638" s="8">
        <v>2.1696552E-3</v>
      </c>
      <c r="C1638" s="7">
        <v>1.6293712</v>
      </c>
      <c r="D1638" s="4" t="s">
        <v>59</v>
      </c>
      <c r="V1638" s="4" t="s">
        <v>162</v>
      </c>
      <c r="W1638" s="4" t="s">
        <v>6093</v>
      </c>
      <c r="X1638" s="4" t="s">
        <v>11500</v>
      </c>
      <c r="Y1638" s="4" t="s">
        <v>164</v>
      </c>
    </row>
    <row r="1639" spans="1:28" x14ac:dyDescent="0.25">
      <c r="A1639" s="7" t="s">
        <v>21627</v>
      </c>
      <c r="B1639" s="7">
        <v>1.5592167000000001E-2</v>
      </c>
      <c r="C1639" s="7">
        <v>1.629707</v>
      </c>
      <c r="D1639" s="4" t="s">
        <v>16973</v>
      </c>
      <c r="E1639" s="4" t="s">
        <v>21628</v>
      </c>
      <c r="F1639" s="4" t="s">
        <v>21629</v>
      </c>
      <c r="G1639" s="4" t="s">
        <v>21630</v>
      </c>
      <c r="H1639" s="4" t="s">
        <v>21631</v>
      </c>
      <c r="I1639" s="4" t="s">
        <v>21632</v>
      </c>
      <c r="J1639" s="4" t="s">
        <v>21633</v>
      </c>
      <c r="K1639" s="5">
        <v>6.5999999999999999E-54</v>
      </c>
      <c r="L1639" s="4" t="s">
        <v>21634</v>
      </c>
      <c r="M1639" s="4" t="s">
        <v>21635</v>
      </c>
      <c r="N1639" s="4" t="s">
        <v>21636</v>
      </c>
      <c r="O1639" s="4" t="s">
        <v>9936</v>
      </c>
      <c r="P1639" s="4">
        <v>1</v>
      </c>
      <c r="Q1639" s="4" t="s">
        <v>3242</v>
      </c>
      <c r="R1639" s="4" t="s">
        <v>3243</v>
      </c>
      <c r="S1639" s="4" t="s">
        <v>298</v>
      </c>
      <c r="V1639" s="4" t="s">
        <v>21637</v>
      </c>
      <c r="W1639" s="4" t="s">
        <v>19641</v>
      </c>
      <c r="X1639" s="4" t="s">
        <v>21638</v>
      </c>
      <c r="Y1639" s="4" t="s">
        <v>21639</v>
      </c>
      <c r="Z1639" s="4" t="s">
        <v>2859</v>
      </c>
      <c r="AA1639" s="4" t="s">
        <v>2860</v>
      </c>
      <c r="AB1639" s="4" t="s">
        <v>1044</v>
      </c>
    </row>
    <row r="1640" spans="1:28" x14ac:dyDescent="0.25">
      <c r="A1640" s="7" t="s">
        <v>8375</v>
      </c>
      <c r="B1640" s="8">
        <v>3.5882218000000003E-5</v>
      </c>
      <c r="C1640" s="7">
        <v>1.6303164999999999</v>
      </c>
      <c r="D1640" s="4" t="s">
        <v>8376</v>
      </c>
      <c r="E1640" s="4" t="s">
        <v>8377</v>
      </c>
      <c r="F1640" s="4" t="s">
        <v>8378</v>
      </c>
      <c r="G1640" s="4" t="s">
        <v>8379</v>
      </c>
      <c r="H1640" s="4" t="s">
        <v>8380</v>
      </c>
      <c r="I1640" s="4" t="s">
        <v>8381</v>
      </c>
      <c r="J1640" s="4" t="s">
        <v>417</v>
      </c>
      <c r="K1640" s="5">
        <v>3.4E-49</v>
      </c>
      <c r="L1640" s="4" t="s">
        <v>8382</v>
      </c>
      <c r="M1640" s="4" t="s">
        <v>8383</v>
      </c>
      <c r="N1640" s="4" t="s">
        <v>8384</v>
      </c>
      <c r="O1640" s="4" t="s">
        <v>8385</v>
      </c>
      <c r="V1640" s="4" t="s">
        <v>8386</v>
      </c>
      <c r="W1640" s="4" t="s">
        <v>8086</v>
      </c>
      <c r="X1640" s="4" t="s">
        <v>8387</v>
      </c>
      <c r="Y1640" s="4" t="s">
        <v>8388</v>
      </c>
      <c r="Z1640" s="4" t="s">
        <v>648</v>
      </c>
      <c r="AA1640" s="4" t="s">
        <v>648</v>
      </c>
      <c r="AB1640" s="4" t="s">
        <v>648</v>
      </c>
    </row>
    <row r="1641" spans="1:28" x14ac:dyDescent="0.25">
      <c r="A1641" s="7" t="s">
        <v>6886</v>
      </c>
      <c r="B1641" s="8">
        <v>1.5351563000000001E-4</v>
      </c>
      <c r="C1641" s="7">
        <v>1.6303631000000001</v>
      </c>
      <c r="D1641" s="4" t="s">
        <v>6887</v>
      </c>
      <c r="E1641" s="4" t="s">
        <v>6888</v>
      </c>
      <c r="F1641" s="4" t="s">
        <v>6889</v>
      </c>
      <c r="G1641" s="4" t="s">
        <v>6890</v>
      </c>
      <c r="H1641" s="4" t="s">
        <v>6891</v>
      </c>
      <c r="I1641" s="4" t="s">
        <v>6892</v>
      </c>
      <c r="J1641" s="4" t="s">
        <v>6893</v>
      </c>
      <c r="K1641" s="5">
        <v>9.2000000000000001E-142</v>
      </c>
      <c r="L1641" s="4" t="s">
        <v>6894</v>
      </c>
      <c r="M1641" s="4" t="s">
        <v>6895</v>
      </c>
      <c r="N1641" s="4" t="s">
        <v>6896</v>
      </c>
      <c r="O1641" s="4" t="s">
        <v>6897</v>
      </c>
      <c r="P1641" s="4">
        <v>3</v>
      </c>
      <c r="Q1641" s="4" t="s">
        <v>6898</v>
      </c>
      <c r="R1641" s="4" t="s">
        <v>6899</v>
      </c>
      <c r="S1641" s="4" t="s">
        <v>2618</v>
      </c>
      <c r="V1641" s="4" t="s">
        <v>6900</v>
      </c>
      <c r="W1641" s="4" t="s">
        <v>6901</v>
      </c>
      <c r="X1641" s="4" t="s">
        <v>6902</v>
      </c>
      <c r="Y1641" s="4" t="s">
        <v>6903</v>
      </c>
      <c r="Z1641" s="4" t="s">
        <v>6904</v>
      </c>
      <c r="AA1641" s="4" t="s">
        <v>6905</v>
      </c>
      <c r="AB1641" s="4" t="s">
        <v>6906</v>
      </c>
    </row>
    <row r="1642" spans="1:28" x14ac:dyDescent="0.25">
      <c r="A1642" s="7" t="s">
        <v>22586</v>
      </c>
      <c r="B1642" s="7">
        <v>1.3929278999999999E-2</v>
      </c>
      <c r="C1642" s="7">
        <v>1.6303635000000001</v>
      </c>
      <c r="D1642" s="4" t="s">
        <v>22587</v>
      </c>
      <c r="E1642" s="4" t="s">
        <v>22588</v>
      </c>
      <c r="F1642" s="4" t="s">
        <v>22589</v>
      </c>
      <c r="G1642" s="4" t="s">
        <v>22590</v>
      </c>
      <c r="H1642" s="4" t="s">
        <v>22591</v>
      </c>
      <c r="I1642" s="4" t="s">
        <v>22592</v>
      </c>
      <c r="J1642" s="4" t="s">
        <v>1747</v>
      </c>
      <c r="K1642" s="5">
        <v>7.1000000000000001E-25</v>
      </c>
      <c r="L1642" s="4" t="s">
        <v>22593</v>
      </c>
      <c r="M1642" s="4" t="s">
        <v>22594</v>
      </c>
      <c r="N1642" s="4" t="s">
        <v>22595</v>
      </c>
      <c r="O1642" s="4" t="s">
        <v>22596</v>
      </c>
      <c r="P1642" s="4">
        <v>2</v>
      </c>
      <c r="Q1642" s="4" t="s">
        <v>15866</v>
      </c>
      <c r="R1642" s="4" t="s">
        <v>15867</v>
      </c>
      <c r="S1642" s="4" t="s">
        <v>609</v>
      </c>
      <c r="V1642" s="4" t="s">
        <v>22597</v>
      </c>
      <c r="W1642" s="4" t="s">
        <v>22598</v>
      </c>
      <c r="X1642" s="4" t="s">
        <v>22599</v>
      </c>
      <c r="Y1642" s="4" t="s">
        <v>22600</v>
      </c>
      <c r="Z1642" s="4" t="s">
        <v>22601</v>
      </c>
      <c r="AA1642" s="4" t="s">
        <v>22602</v>
      </c>
      <c r="AB1642" s="4" t="s">
        <v>22603</v>
      </c>
    </row>
    <row r="1643" spans="1:28" x14ac:dyDescent="0.25">
      <c r="A1643" s="7" t="s">
        <v>17990</v>
      </c>
      <c r="B1643" s="8">
        <v>2.0995496E-4</v>
      </c>
      <c r="C1643" s="7">
        <v>1.6304046999999999</v>
      </c>
      <c r="D1643" s="4" t="s">
        <v>17991</v>
      </c>
      <c r="E1643" s="4" t="s">
        <v>17992</v>
      </c>
      <c r="F1643" s="4" t="s">
        <v>17993</v>
      </c>
      <c r="G1643" s="4" t="s">
        <v>17994</v>
      </c>
      <c r="H1643" s="4" t="s">
        <v>17995</v>
      </c>
      <c r="I1643" s="4" t="s">
        <v>17996</v>
      </c>
      <c r="J1643" s="4" t="s">
        <v>2839</v>
      </c>
      <c r="K1643" s="5">
        <v>1.9999999999999999E-74</v>
      </c>
      <c r="L1643" s="4" t="s">
        <v>17997</v>
      </c>
      <c r="M1643" s="4" t="s">
        <v>17998</v>
      </c>
      <c r="N1643" s="4" t="s">
        <v>17999</v>
      </c>
      <c r="O1643" s="4" t="s">
        <v>335</v>
      </c>
      <c r="V1643" s="4" t="s">
        <v>18000</v>
      </c>
      <c r="W1643" s="4" t="s">
        <v>18001</v>
      </c>
      <c r="X1643" s="4" t="s">
        <v>18002</v>
      </c>
      <c r="Y1643" s="4" t="s">
        <v>18003</v>
      </c>
      <c r="Z1643" s="4" t="s">
        <v>18004</v>
      </c>
      <c r="AA1643" s="4" t="s">
        <v>18005</v>
      </c>
      <c r="AB1643" s="4" t="s">
        <v>18006</v>
      </c>
    </row>
    <row r="1644" spans="1:28" x14ac:dyDescent="0.25">
      <c r="A1644" s="7" t="s">
        <v>26867</v>
      </c>
      <c r="B1644" s="8">
        <v>3.0906693000000001E-4</v>
      </c>
      <c r="C1644" s="7">
        <v>1.6312298000000001</v>
      </c>
      <c r="D1644" s="4" t="s">
        <v>26868</v>
      </c>
      <c r="E1644" s="4" t="s">
        <v>26869</v>
      </c>
      <c r="F1644" s="4" t="s">
        <v>26870</v>
      </c>
      <c r="G1644" s="4" t="s">
        <v>26871</v>
      </c>
      <c r="H1644" s="4" t="s">
        <v>26872</v>
      </c>
      <c r="I1644" s="4" t="s">
        <v>26873</v>
      </c>
      <c r="J1644" s="4" t="s">
        <v>6314</v>
      </c>
      <c r="K1644" s="5">
        <v>3.8E-162</v>
      </c>
      <c r="L1644" s="4" t="s">
        <v>26874</v>
      </c>
      <c r="M1644" s="4" t="s">
        <v>26875</v>
      </c>
      <c r="N1644" s="4" t="s">
        <v>26876</v>
      </c>
      <c r="O1644" s="4" t="s">
        <v>26877</v>
      </c>
      <c r="P1644" s="4">
        <v>3</v>
      </c>
      <c r="Q1644" s="4" t="s">
        <v>26878</v>
      </c>
      <c r="R1644" s="4" t="s">
        <v>26879</v>
      </c>
      <c r="S1644" s="4" t="s">
        <v>1714</v>
      </c>
      <c r="T1644" s="4" t="s">
        <v>26880</v>
      </c>
      <c r="U1644" s="4" t="s">
        <v>26881</v>
      </c>
      <c r="V1644" s="4" t="s">
        <v>26882</v>
      </c>
      <c r="W1644" s="4" t="s">
        <v>26883</v>
      </c>
      <c r="X1644" s="4" t="s">
        <v>26884</v>
      </c>
      <c r="Y1644" s="4" t="s">
        <v>26885</v>
      </c>
      <c r="Z1644" s="4" t="s">
        <v>26886</v>
      </c>
      <c r="AA1644" s="4" t="s">
        <v>26887</v>
      </c>
      <c r="AB1644" s="4" t="s">
        <v>26888</v>
      </c>
    </row>
    <row r="1645" spans="1:28" x14ac:dyDescent="0.25">
      <c r="A1645" s="7" t="s">
        <v>15544</v>
      </c>
      <c r="B1645" s="8">
        <v>1.6170986999999999E-5</v>
      </c>
      <c r="C1645" s="7">
        <v>1.6316090999999999</v>
      </c>
      <c r="D1645" s="4" t="s">
        <v>59</v>
      </c>
      <c r="V1645" s="4" t="s">
        <v>15545</v>
      </c>
      <c r="W1645" s="4" t="s">
        <v>15546</v>
      </c>
      <c r="X1645" s="4" t="s">
        <v>15547</v>
      </c>
      <c r="Y1645" s="4" t="s">
        <v>15548</v>
      </c>
      <c r="Z1645" s="4" t="s">
        <v>15549</v>
      </c>
      <c r="AA1645" s="4" t="s">
        <v>15550</v>
      </c>
      <c r="AB1645" s="4" t="s">
        <v>15551</v>
      </c>
    </row>
    <row r="1646" spans="1:28" x14ac:dyDescent="0.25">
      <c r="A1646" s="7" t="s">
        <v>14612</v>
      </c>
      <c r="B1646" s="8">
        <v>3.1986499999999999E-3</v>
      </c>
      <c r="C1646" s="7">
        <v>1.6327347999999999</v>
      </c>
      <c r="D1646" s="4" t="s">
        <v>59</v>
      </c>
      <c r="V1646" s="4" t="s">
        <v>14613</v>
      </c>
      <c r="W1646" s="4" t="s">
        <v>8086</v>
      </c>
      <c r="X1646" s="4" t="s">
        <v>14614</v>
      </c>
      <c r="Y1646" s="4" t="s">
        <v>14615</v>
      </c>
      <c r="Z1646" s="4" t="s">
        <v>14616</v>
      </c>
      <c r="AA1646" s="4" t="s">
        <v>14617</v>
      </c>
      <c r="AB1646" s="4" t="s">
        <v>14618</v>
      </c>
    </row>
    <row r="1647" spans="1:28" x14ac:dyDescent="0.25">
      <c r="A1647" s="7" t="s">
        <v>16454</v>
      </c>
      <c r="B1647" s="8">
        <v>5.0694493000000001E-5</v>
      </c>
      <c r="C1647" s="7">
        <v>1.6335906</v>
      </c>
      <c r="D1647" s="4" t="s">
        <v>16455</v>
      </c>
      <c r="E1647" s="4" t="s">
        <v>16456</v>
      </c>
      <c r="F1647" s="4" t="s">
        <v>16457</v>
      </c>
      <c r="G1647" s="4" t="s">
        <v>16458</v>
      </c>
      <c r="H1647" s="4" t="s">
        <v>16459</v>
      </c>
      <c r="I1647" s="4" t="s">
        <v>16460</v>
      </c>
      <c r="J1647" s="4" t="s">
        <v>12770</v>
      </c>
      <c r="K1647" s="5">
        <v>1.8000000000000001E-18</v>
      </c>
      <c r="L1647" s="4" t="s">
        <v>16461</v>
      </c>
      <c r="M1647" s="4" t="s">
        <v>154</v>
      </c>
      <c r="N1647" s="4" t="s">
        <v>155</v>
      </c>
      <c r="O1647" s="4" t="s">
        <v>156</v>
      </c>
      <c r="V1647" s="4" t="s">
        <v>16462</v>
      </c>
      <c r="W1647" s="4" t="s">
        <v>186</v>
      </c>
      <c r="X1647" s="4" t="s">
        <v>16463</v>
      </c>
      <c r="Y1647" s="4" t="s">
        <v>16464</v>
      </c>
      <c r="Z1647" s="4" t="s">
        <v>1464</v>
      </c>
      <c r="AA1647" s="4" t="s">
        <v>1464</v>
      </c>
      <c r="AB1647" s="4" t="s">
        <v>1464</v>
      </c>
    </row>
    <row r="1648" spans="1:28" x14ac:dyDescent="0.25">
      <c r="A1648" s="7" t="s">
        <v>23227</v>
      </c>
      <c r="B1648" s="8">
        <v>3.2416286E-4</v>
      </c>
      <c r="C1648" s="7">
        <v>1.6341707999999999</v>
      </c>
      <c r="D1648" s="4" t="s">
        <v>23228</v>
      </c>
      <c r="E1648" s="4" t="s">
        <v>23229</v>
      </c>
      <c r="F1648" s="4" t="s">
        <v>23230</v>
      </c>
      <c r="G1648" s="4" t="s">
        <v>225</v>
      </c>
      <c r="H1648" s="4" t="s">
        <v>23231</v>
      </c>
      <c r="I1648" s="4" t="s">
        <v>23232</v>
      </c>
      <c r="J1648" s="4" t="s">
        <v>2976</v>
      </c>
      <c r="K1648" s="5">
        <v>0</v>
      </c>
      <c r="L1648" s="4" t="s">
        <v>23233</v>
      </c>
      <c r="M1648" s="4" t="s">
        <v>23234</v>
      </c>
      <c r="N1648" s="4" t="s">
        <v>23235</v>
      </c>
      <c r="O1648" s="4" t="s">
        <v>23236</v>
      </c>
      <c r="P1648" s="4">
        <v>11</v>
      </c>
      <c r="Q1648" s="4" t="s">
        <v>23237</v>
      </c>
      <c r="R1648" s="4" t="s">
        <v>23238</v>
      </c>
      <c r="S1648" s="4" t="s">
        <v>23239</v>
      </c>
      <c r="T1648" s="4" t="s">
        <v>23240</v>
      </c>
      <c r="U1648" s="4" t="s">
        <v>23241</v>
      </c>
      <c r="V1648" s="4" t="s">
        <v>23242</v>
      </c>
      <c r="W1648" s="4" t="s">
        <v>23243</v>
      </c>
      <c r="X1648" s="4" t="s">
        <v>23244</v>
      </c>
      <c r="Y1648" s="4" t="s">
        <v>23245</v>
      </c>
      <c r="Z1648" s="4" t="s">
        <v>23246</v>
      </c>
      <c r="AA1648" s="4" t="s">
        <v>23247</v>
      </c>
      <c r="AB1648" s="4" t="s">
        <v>23248</v>
      </c>
    </row>
    <row r="1649" spans="1:28" x14ac:dyDescent="0.25">
      <c r="A1649" s="7" t="s">
        <v>26144</v>
      </c>
      <c r="B1649" s="8">
        <v>3.0718236000000002E-3</v>
      </c>
      <c r="C1649" s="7">
        <v>1.6343738000000001</v>
      </c>
      <c r="D1649" s="4" t="s">
        <v>26145</v>
      </c>
      <c r="E1649" s="4" t="s">
        <v>26146</v>
      </c>
      <c r="F1649" s="4" t="s">
        <v>26147</v>
      </c>
      <c r="G1649" s="4" t="s">
        <v>26148</v>
      </c>
      <c r="H1649" s="4" t="s">
        <v>26149</v>
      </c>
      <c r="I1649" s="4" t="s">
        <v>4046</v>
      </c>
      <c r="J1649" s="4" t="s">
        <v>1728</v>
      </c>
      <c r="K1649" s="5">
        <v>4.6999999999999999E-15</v>
      </c>
      <c r="L1649" s="4" t="s">
        <v>26150</v>
      </c>
      <c r="M1649" s="4" t="s">
        <v>26151</v>
      </c>
      <c r="N1649" s="4" t="s">
        <v>26152</v>
      </c>
      <c r="O1649" s="4" t="s">
        <v>16475</v>
      </c>
      <c r="V1649" s="4" t="s">
        <v>10663</v>
      </c>
      <c r="W1649" s="4" t="s">
        <v>10664</v>
      </c>
      <c r="X1649" s="4" t="s">
        <v>10665</v>
      </c>
      <c r="Y1649" s="4" t="s">
        <v>10666</v>
      </c>
      <c r="Z1649" s="4" t="s">
        <v>2565</v>
      </c>
      <c r="AA1649" s="4" t="s">
        <v>2566</v>
      </c>
      <c r="AB1649" s="4" t="s">
        <v>2567</v>
      </c>
    </row>
    <row r="1650" spans="1:28" x14ac:dyDescent="0.25">
      <c r="A1650" s="7" t="s">
        <v>9368</v>
      </c>
      <c r="B1650" s="8">
        <v>2.1982615E-4</v>
      </c>
      <c r="C1650" s="7">
        <v>1.634849</v>
      </c>
      <c r="D1650" s="4" t="s">
        <v>59</v>
      </c>
      <c r="V1650" s="4" t="s">
        <v>544</v>
      </c>
      <c r="W1650" s="4" t="s">
        <v>2811</v>
      </c>
      <c r="X1650" s="4" t="s">
        <v>9369</v>
      </c>
      <c r="Y1650" s="4" t="s">
        <v>1318</v>
      </c>
      <c r="Z1650" s="4" t="s">
        <v>547</v>
      </c>
      <c r="AA1650" s="4" t="s">
        <v>547</v>
      </c>
      <c r="AB1650" s="4" t="s">
        <v>547</v>
      </c>
    </row>
    <row r="1651" spans="1:28" x14ac:dyDescent="0.25">
      <c r="A1651" s="7" t="s">
        <v>11253</v>
      </c>
      <c r="B1651" s="8">
        <v>2.7301832000000001E-5</v>
      </c>
      <c r="C1651" s="7">
        <v>1.6349206999999999</v>
      </c>
      <c r="D1651" s="4" t="s">
        <v>11254</v>
      </c>
      <c r="E1651" s="4" t="s">
        <v>11255</v>
      </c>
      <c r="F1651" s="4" t="s">
        <v>11256</v>
      </c>
      <c r="G1651" s="4" t="s">
        <v>11257</v>
      </c>
      <c r="H1651" s="4" t="s">
        <v>11258</v>
      </c>
      <c r="I1651" s="4" t="s">
        <v>11259</v>
      </c>
      <c r="J1651" s="4" t="s">
        <v>11260</v>
      </c>
      <c r="K1651" s="5">
        <v>3.1999999999999998E-28</v>
      </c>
      <c r="L1651" s="4" t="s">
        <v>11261</v>
      </c>
      <c r="M1651" s="4" t="s">
        <v>11262</v>
      </c>
      <c r="N1651" s="4" t="s">
        <v>11263</v>
      </c>
      <c r="O1651" s="4" t="s">
        <v>7296</v>
      </c>
      <c r="V1651" s="4" t="s">
        <v>11264</v>
      </c>
      <c r="W1651" s="4" t="s">
        <v>6093</v>
      </c>
      <c r="X1651" s="4" t="s">
        <v>11265</v>
      </c>
      <c r="Y1651" s="4" t="s">
        <v>11266</v>
      </c>
    </row>
    <row r="1652" spans="1:28" x14ac:dyDescent="0.25">
      <c r="A1652" s="7" t="s">
        <v>25333</v>
      </c>
      <c r="B1652" s="8">
        <v>7.5361476E-4</v>
      </c>
      <c r="C1652" s="7">
        <v>1.6351087</v>
      </c>
      <c r="D1652" s="4" t="s">
        <v>10921</v>
      </c>
      <c r="E1652" s="4" t="s">
        <v>25334</v>
      </c>
      <c r="F1652" s="4" t="s">
        <v>25335</v>
      </c>
      <c r="G1652" s="4" t="s">
        <v>25336</v>
      </c>
      <c r="H1652" s="4" t="s">
        <v>25337</v>
      </c>
      <c r="I1652" s="4" t="s">
        <v>25338</v>
      </c>
      <c r="J1652" s="4" t="s">
        <v>838</v>
      </c>
      <c r="K1652" s="5">
        <v>4.7999999999999998E-45</v>
      </c>
      <c r="V1652" s="4" t="s">
        <v>25339</v>
      </c>
      <c r="W1652" s="4" t="s">
        <v>25340</v>
      </c>
      <c r="X1652" s="4" t="s">
        <v>25341</v>
      </c>
      <c r="Y1652" s="4" t="s">
        <v>25342</v>
      </c>
      <c r="Z1652" s="4" t="s">
        <v>25343</v>
      </c>
      <c r="AA1652" s="4" t="s">
        <v>25344</v>
      </c>
      <c r="AB1652" s="4" t="s">
        <v>25345</v>
      </c>
    </row>
    <row r="1653" spans="1:28" x14ac:dyDescent="0.25">
      <c r="A1653" s="7" t="s">
        <v>12403</v>
      </c>
      <c r="B1653" s="8">
        <v>1.3047562E-4</v>
      </c>
      <c r="C1653" s="7">
        <v>1.6352458999999999</v>
      </c>
      <c r="D1653" s="4" t="s">
        <v>12404</v>
      </c>
      <c r="E1653" s="4" t="s">
        <v>12405</v>
      </c>
      <c r="F1653" s="4" t="s">
        <v>12406</v>
      </c>
      <c r="G1653" s="4" t="s">
        <v>12407</v>
      </c>
      <c r="H1653" s="4" t="s">
        <v>12408</v>
      </c>
      <c r="I1653" s="4" t="s">
        <v>12409</v>
      </c>
      <c r="J1653" s="4" t="s">
        <v>1747</v>
      </c>
      <c r="K1653" s="5">
        <v>8.5999999999999996E-29</v>
      </c>
      <c r="L1653" s="4" t="s">
        <v>12410</v>
      </c>
      <c r="M1653" s="4" t="s">
        <v>12411</v>
      </c>
      <c r="N1653" s="4" t="s">
        <v>12412</v>
      </c>
      <c r="O1653" s="4" t="s">
        <v>12413</v>
      </c>
      <c r="V1653" s="4" t="s">
        <v>12414</v>
      </c>
      <c r="W1653" s="4" t="s">
        <v>12415</v>
      </c>
      <c r="X1653" s="4" t="s">
        <v>12416</v>
      </c>
      <c r="Y1653" s="4" t="s">
        <v>12417</v>
      </c>
      <c r="Z1653" s="4" t="s">
        <v>2859</v>
      </c>
      <c r="AA1653" s="4" t="s">
        <v>2860</v>
      </c>
      <c r="AB1653" s="4" t="s">
        <v>1044</v>
      </c>
    </row>
    <row r="1654" spans="1:28" x14ac:dyDescent="0.25">
      <c r="A1654" s="7" t="s">
        <v>19882</v>
      </c>
      <c r="B1654" s="7">
        <v>1.3072024E-2</v>
      </c>
      <c r="C1654" s="7">
        <v>1.6362755</v>
      </c>
      <c r="D1654" s="4" t="s">
        <v>19883</v>
      </c>
      <c r="E1654" s="4" t="s">
        <v>19884</v>
      </c>
      <c r="F1654" s="4" t="s">
        <v>19885</v>
      </c>
      <c r="G1654" s="4" t="s">
        <v>225</v>
      </c>
      <c r="H1654" s="4" t="s">
        <v>19886</v>
      </c>
      <c r="I1654" s="4" t="s">
        <v>19887</v>
      </c>
      <c r="J1654" s="4" t="s">
        <v>697</v>
      </c>
      <c r="K1654" s="5">
        <v>0</v>
      </c>
      <c r="L1654" s="4" t="s">
        <v>19888</v>
      </c>
      <c r="M1654" s="4" t="s">
        <v>19889</v>
      </c>
      <c r="N1654" s="4" t="s">
        <v>19890</v>
      </c>
      <c r="O1654" s="4" t="s">
        <v>19891</v>
      </c>
      <c r="P1654" s="4">
        <v>10</v>
      </c>
      <c r="Q1654" s="4" t="s">
        <v>19892</v>
      </c>
      <c r="R1654" s="4" t="s">
        <v>19893</v>
      </c>
      <c r="S1654" s="4" t="s">
        <v>19894</v>
      </c>
      <c r="V1654" s="4" t="s">
        <v>19895</v>
      </c>
      <c r="W1654" s="4" t="s">
        <v>19896</v>
      </c>
      <c r="X1654" s="4" t="s">
        <v>19897</v>
      </c>
      <c r="Y1654" s="4" t="s">
        <v>19898</v>
      </c>
      <c r="Z1654" s="4" t="s">
        <v>19899</v>
      </c>
      <c r="AA1654" s="4" t="s">
        <v>19900</v>
      </c>
      <c r="AB1654" s="4" t="s">
        <v>19901</v>
      </c>
    </row>
    <row r="1655" spans="1:28" x14ac:dyDescent="0.25">
      <c r="A1655" s="7" t="s">
        <v>20158</v>
      </c>
      <c r="B1655" s="7">
        <v>1.14948815E-2</v>
      </c>
      <c r="C1655" s="7">
        <v>1.636806</v>
      </c>
      <c r="D1655" s="4" t="s">
        <v>59</v>
      </c>
    </row>
    <row r="1656" spans="1:28" x14ac:dyDescent="0.25">
      <c r="A1656" s="7" t="s">
        <v>21020</v>
      </c>
      <c r="B1656" s="8">
        <v>3.9141969999999997E-5</v>
      </c>
      <c r="C1656" s="7">
        <v>1.6369184999999999</v>
      </c>
      <c r="D1656" s="4" t="s">
        <v>21021</v>
      </c>
      <c r="E1656" s="4" t="s">
        <v>21022</v>
      </c>
      <c r="F1656" s="4" t="s">
        <v>21023</v>
      </c>
      <c r="G1656" s="4" t="s">
        <v>21024</v>
      </c>
      <c r="H1656" s="4" t="s">
        <v>21025</v>
      </c>
      <c r="I1656" s="4" t="s">
        <v>21026</v>
      </c>
      <c r="J1656" s="4" t="s">
        <v>1860</v>
      </c>
      <c r="K1656" s="5">
        <v>2.6999999999999998E-23</v>
      </c>
      <c r="L1656" s="4" t="s">
        <v>21027</v>
      </c>
      <c r="M1656" s="4" t="s">
        <v>21028</v>
      </c>
      <c r="N1656" s="4" t="s">
        <v>21029</v>
      </c>
      <c r="O1656" s="4" t="s">
        <v>21030</v>
      </c>
      <c r="P1656" s="4">
        <v>1</v>
      </c>
      <c r="Q1656" s="4" t="s">
        <v>2421</v>
      </c>
      <c r="R1656" s="4" t="s">
        <v>2422</v>
      </c>
      <c r="S1656" s="4" t="s">
        <v>2423</v>
      </c>
      <c r="V1656" s="4" t="s">
        <v>21031</v>
      </c>
      <c r="W1656" s="4" t="s">
        <v>5954</v>
      </c>
      <c r="X1656" s="4" t="s">
        <v>21032</v>
      </c>
      <c r="Y1656" s="4" t="s">
        <v>21033</v>
      </c>
      <c r="Z1656" s="4" t="s">
        <v>21034</v>
      </c>
      <c r="AA1656" s="4" t="s">
        <v>21035</v>
      </c>
      <c r="AB1656" s="4" t="s">
        <v>21036</v>
      </c>
    </row>
    <row r="1657" spans="1:28" x14ac:dyDescent="0.25">
      <c r="A1657" s="7" t="s">
        <v>10661</v>
      </c>
      <c r="B1657" s="7">
        <v>6.7483685E-3</v>
      </c>
      <c r="C1657" s="7">
        <v>1.6383249</v>
      </c>
      <c r="D1657" s="4" t="s">
        <v>59</v>
      </c>
    </row>
    <row r="1658" spans="1:28" x14ac:dyDescent="0.25">
      <c r="A1658" s="7" t="s">
        <v>23699</v>
      </c>
      <c r="B1658" s="8">
        <v>1.8402116000000002E-5</v>
      </c>
      <c r="C1658" s="7">
        <v>1.6392589</v>
      </c>
      <c r="D1658" s="4" t="s">
        <v>59</v>
      </c>
    </row>
    <row r="1659" spans="1:28" x14ac:dyDescent="0.25">
      <c r="A1659" s="7" t="s">
        <v>7135</v>
      </c>
      <c r="B1659" s="8">
        <v>3.9221939999999999E-4</v>
      </c>
      <c r="C1659" s="7">
        <v>1.6393930000000001</v>
      </c>
      <c r="D1659" s="4" t="s">
        <v>7136</v>
      </c>
      <c r="E1659" s="4" t="s">
        <v>7137</v>
      </c>
      <c r="F1659" s="4" t="s">
        <v>7138</v>
      </c>
      <c r="G1659" s="4" t="s">
        <v>7139</v>
      </c>
      <c r="H1659" s="4" t="s">
        <v>7140</v>
      </c>
      <c r="I1659" s="4" t="s">
        <v>3692</v>
      </c>
      <c r="J1659" s="4" t="s">
        <v>312</v>
      </c>
      <c r="K1659" s="5">
        <v>0</v>
      </c>
      <c r="L1659" s="4" t="s">
        <v>7141</v>
      </c>
      <c r="M1659" s="4" t="s">
        <v>7142</v>
      </c>
      <c r="N1659" s="4" t="s">
        <v>7143</v>
      </c>
      <c r="O1659" s="4" t="s">
        <v>7144</v>
      </c>
      <c r="P1659" s="4">
        <v>2</v>
      </c>
      <c r="Q1659" s="4" t="s">
        <v>799</v>
      </c>
      <c r="R1659" s="4" t="s">
        <v>800</v>
      </c>
      <c r="S1659" s="4" t="s">
        <v>235</v>
      </c>
      <c r="V1659" s="4" t="s">
        <v>7145</v>
      </c>
      <c r="W1659" s="4" t="s">
        <v>7146</v>
      </c>
      <c r="X1659" s="4" t="s">
        <v>7147</v>
      </c>
      <c r="Y1659" s="4" t="s">
        <v>7148</v>
      </c>
      <c r="Z1659" s="4" t="s">
        <v>7149</v>
      </c>
      <c r="AA1659" s="4" t="s">
        <v>7150</v>
      </c>
      <c r="AB1659" s="4" t="s">
        <v>7151</v>
      </c>
    </row>
    <row r="1660" spans="1:28" x14ac:dyDescent="0.25">
      <c r="A1660" s="7" t="s">
        <v>15666</v>
      </c>
      <c r="B1660" s="8">
        <v>8.5341210000000004E-4</v>
      </c>
      <c r="C1660" s="7">
        <v>1.6399436999999999</v>
      </c>
      <c r="D1660" s="4" t="s">
        <v>15667</v>
      </c>
      <c r="E1660" s="4" t="s">
        <v>15668</v>
      </c>
      <c r="F1660" s="4" t="s">
        <v>15669</v>
      </c>
      <c r="G1660" s="4" t="s">
        <v>15670</v>
      </c>
      <c r="H1660" s="4" t="s">
        <v>15671</v>
      </c>
      <c r="I1660" s="4" t="s">
        <v>15672</v>
      </c>
      <c r="J1660" s="4" t="s">
        <v>15673</v>
      </c>
      <c r="K1660" s="5">
        <v>6.6999999999999997E-23</v>
      </c>
      <c r="L1660" s="4" t="s">
        <v>15674</v>
      </c>
      <c r="M1660" s="4" t="s">
        <v>15675</v>
      </c>
      <c r="N1660" s="4" t="s">
        <v>15676</v>
      </c>
      <c r="O1660" s="4" t="s">
        <v>15677</v>
      </c>
      <c r="V1660" s="4" t="s">
        <v>15678</v>
      </c>
      <c r="W1660" s="4" t="s">
        <v>15264</v>
      </c>
      <c r="X1660" s="4" t="s">
        <v>15679</v>
      </c>
      <c r="Y1660" s="4" t="s">
        <v>15680</v>
      </c>
      <c r="Z1660" s="4" t="s">
        <v>464</v>
      </c>
      <c r="AA1660" s="4" t="s">
        <v>464</v>
      </c>
      <c r="AB1660" s="4" t="s">
        <v>464</v>
      </c>
    </row>
    <row r="1661" spans="1:28" x14ac:dyDescent="0.25">
      <c r="A1661" s="7" t="s">
        <v>23054</v>
      </c>
      <c r="B1661" s="8">
        <v>1.6076988999999999E-3</v>
      </c>
      <c r="C1661" s="7">
        <v>1.6404681999999999</v>
      </c>
      <c r="D1661" s="4" t="s">
        <v>59</v>
      </c>
      <c r="V1661" s="4" t="s">
        <v>23055</v>
      </c>
      <c r="W1661" s="4" t="s">
        <v>23056</v>
      </c>
      <c r="X1661" s="4" t="s">
        <v>23057</v>
      </c>
      <c r="Y1661" s="4" t="s">
        <v>23058</v>
      </c>
      <c r="Z1661" s="4" t="s">
        <v>1448</v>
      </c>
      <c r="AA1661" s="4" t="s">
        <v>1449</v>
      </c>
      <c r="AB1661" s="4" t="s">
        <v>1450</v>
      </c>
    </row>
    <row r="1662" spans="1:28" x14ac:dyDescent="0.25">
      <c r="A1662" s="7" t="s">
        <v>21172</v>
      </c>
      <c r="B1662" s="7">
        <v>3.6139989999999997E-2</v>
      </c>
      <c r="C1662" s="7">
        <v>1.6406555</v>
      </c>
      <c r="D1662" s="4" t="s">
        <v>59</v>
      </c>
      <c r="V1662" s="4" t="s">
        <v>21173</v>
      </c>
      <c r="W1662" s="4" t="s">
        <v>1457</v>
      </c>
      <c r="X1662" s="4" t="s">
        <v>21174</v>
      </c>
      <c r="Y1662" s="4" t="s">
        <v>21175</v>
      </c>
      <c r="Z1662" s="4" t="s">
        <v>10918</v>
      </c>
      <c r="AA1662" s="4" t="s">
        <v>10919</v>
      </c>
      <c r="AB1662" s="4" t="s">
        <v>8776</v>
      </c>
    </row>
    <row r="1663" spans="1:28" x14ac:dyDescent="0.25">
      <c r="A1663" s="7" t="s">
        <v>22214</v>
      </c>
      <c r="B1663" s="7">
        <v>2.4296034000000001E-2</v>
      </c>
      <c r="C1663" s="7">
        <v>1.6411252999999999</v>
      </c>
      <c r="D1663" s="4" t="s">
        <v>59</v>
      </c>
      <c r="V1663" s="4" t="s">
        <v>22215</v>
      </c>
      <c r="W1663" s="4" t="s">
        <v>22216</v>
      </c>
      <c r="X1663" s="4" t="s">
        <v>22217</v>
      </c>
      <c r="Y1663" s="4" t="s">
        <v>22218</v>
      </c>
      <c r="Z1663" s="4" t="s">
        <v>22219</v>
      </c>
      <c r="AA1663" s="4" t="s">
        <v>22220</v>
      </c>
      <c r="AB1663" s="4" t="s">
        <v>22221</v>
      </c>
    </row>
    <row r="1664" spans="1:28" x14ac:dyDescent="0.25">
      <c r="A1664" s="7" t="s">
        <v>21211</v>
      </c>
      <c r="B1664" s="8">
        <v>3.2448693999999997E-5</v>
      </c>
      <c r="C1664" s="7">
        <v>1.6415598</v>
      </c>
      <c r="D1664" s="4" t="s">
        <v>18712</v>
      </c>
      <c r="E1664" s="4" t="s">
        <v>21212</v>
      </c>
      <c r="F1664" s="4" t="s">
        <v>21213</v>
      </c>
      <c r="G1664" s="4" t="s">
        <v>21214</v>
      </c>
      <c r="H1664" s="4" t="s">
        <v>21215</v>
      </c>
      <c r="I1664" s="4" t="s">
        <v>21216</v>
      </c>
      <c r="J1664" s="4" t="s">
        <v>21217</v>
      </c>
      <c r="K1664" s="5">
        <v>4.9E-56</v>
      </c>
      <c r="L1664" s="4" t="s">
        <v>21218</v>
      </c>
      <c r="M1664" s="4" t="s">
        <v>21219</v>
      </c>
      <c r="N1664" s="4" t="s">
        <v>21220</v>
      </c>
      <c r="O1664" s="4" t="s">
        <v>3387</v>
      </c>
      <c r="P1664" s="4">
        <v>1</v>
      </c>
      <c r="Q1664" s="4" t="s">
        <v>355</v>
      </c>
      <c r="R1664" s="4" t="s">
        <v>356</v>
      </c>
      <c r="S1664" s="4" t="s">
        <v>298</v>
      </c>
      <c r="V1664" s="4" t="s">
        <v>21221</v>
      </c>
      <c r="W1664" s="4" t="s">
        <v>7146</v>
      </c>
      <c r="X1664" s="4" t="s">
        <v>21222</v>
      </c>
      <c r="Y1664" s="4" t="s">
        <v>21223</v>
      </c>
      <c r="Z1664" s="4" t="s">
        <v>21224</v>
      </c>
      <c r="AA1664" s="4" t="s">
        <v>21225</v>
      </c>
      <c r="AB1664" s="4" t="s">
        <v>21226</v>
      </c>
    </row>
    <row r="1665" spans="1:28" x14ac:dyDescent="0.25">
      <c r="A1665" s="7" t="s">
        <v>26596</v>
      </c>
      <c r="B1665" s="8">
        <v>1.0379498999999999E-3</v>
      </c>
      <c r="C1665" s="7">
        <v>1.6421351</v>
      </c>
      <c r="D1665" s="4" t="s">
        <v>26597</v>
      </c>
      <c r="E1665" s="4" t="s">
        <v>26598</v>
      </c>
      <c r="F1665" s="4" t="s">
        <v>26599</v>
      </c>
      <c r="G1665" s="4" t="s">
        <v>26600</v>
      </c>
      <c r="H1665" s="4" t="s">
        <v>26601</v>
      </c>
      <c r="I1665" s="4" t="s">
        <v>1409</v>
      </c>
      <c r="J1665" s="4" t="s">
        <v>1410</v>
      </c>
      <c r="K1665" s="5">
        <v>2.1999999999999998E-18</v>
      </c>
      <c r="L1665" s="4" t="s">
        <v>26602</v>
      </c>
      <c r="M1665" s="4" t="s">
        <v>26603</v>
      </c>
      <c r="N1665" s="4" t="s">
        <v>26604</v>
      </c>
      <c r="O1665" s="4" t="s">
        <v>26605</v>
      </c>
      <c r="P1665" s="4">
        <v>9</v>
      </c>
      <c r="Q1665" s="4" t="s">
        <v>26606</v>
      </c>
      <c r="R1665" s="4" t="s">
        <v>26607</v>
      </c>
      <c r="S1665" s="4" t="s">
        <v>26608</v>
      </c>
      <c r="T1665" s="4" t="s">
        <v>13582</v>
      </c>
      <c r="U1665" s="4" t="s">
        <v>13583</v>
      </c>
      <c r="V1665" s="4" t="s">
        <v>16956</v>
      </c>
      <c r="W1665" s="4" t="s">
        <v>6919</v>
      </c>
      <c r="X1665" s="4" t="s">
        <v>14933</v>
      </c>
      <c r="Y1665" s="4" t="s">
        <v>19927</v>
      </c>
      <c r="Z1665" s="4" t="s">
        <v>16958</v>
      </c>
      <c r="AA1665" s="4" t="s">
        <v>16959</v>
      </c>
      <c r="AB1665" s="4" t="s">
        <v>16960</v>
      </c>
    </row>
    <row r="1666" spans="1:28" x14ac:dyDescent="0.25">
      <c r="A1666" s="7" t="s">
        <v>19446</v>
      </c>
      <c r="B1666" s="8">
        <v>4.9374520000000004E-4</v>
      </c>
      <c r="C1666" s="7">
        <v>1.6423593999999999</v>
      </c>
      <c r="D1666" s="4" t="s">
        <v>40</v>
      </c>
      <c r="E1666" s="4" t="s">
        <v>19447</v>
      </c>
      <c r="F1666" s="4" t="s">
        <v>19448</v>
      </c>
      <c r="G1666" s="4" t="s">
        <v>19449</v>
      </c>
      <c r="H1666" s="4" t="s">
        <v>19450</v>
      </c>
      <c r="I1666" s="4" t="s">
        <v>19451</v>
      </c>
      <c r="J1666" s="4" t="s">
        <v>19452</v>
      </c>
      <c r="K1666" s="5">
        <v>1.9E-13</v>
      </c>
      <c r="L1666" s="4" t="s">
        <v>19453</v>
      </c>
      <c r="M1666" s="4" t="s">
        <v>48</v>
      </c>
      <c r="N1666" s="4" t="s">
        <v>49</v>
      </c>
      <c r="O1666" s="4" t="s">
        <v>50</v>
      </c>
      <c r="P1666" s="4">
        <v>4</v>
      </c>
      <c r="Q1666" s="4" t="s">
        <v>15047</v>
      </c>
      <c r="R1666" s="4" t="s">
        <v>15048</v>
      </c>
      <c r="S1666" s="4" t="s">
        <v>15049</v>
      </c>
      <c r="V1666" s="4" t="s">
        <v>6362</v>
      </c>
      <c r="W1666" s="4" t="s">
        <v>6017</v>
      </c>
      <c r="X1666" s="4" t="s">
        <v>6363</v>
      </c>
      <c r="Y1666" s="4" t="s">
        <v>19454</v>
      </c>
      <c r="Z1666" s="4" t="s">
        <v>464</v>
      </c>
      <c r="AA1666" s="4" t="s">
        <v>464</v>
      </c>
      <c r="AB1666" s="4" t="s">
        <v>464</v>
      </c>
    </row>
    <row r="1667" spans="1:28" x14ac:dyDescent="0.25">
      <c r="A1667" s="7" t="s">
        <v>16626</v>
      </c>
      <c r="B1667" s="8">
        <v>3.3960419999999998E-4</v>
      </c>
      <c r="C1667" s="7">
        <v>1.6432731</v>
      </c>
      <c r="D1667" s="4" t="s">
        <v>16627</v>
      </c>
      <c r="E1667" s="4" t="s">
        <v>16628</v>
      </c>
      <c r="F1667" s="4" t="s">
        <v>16629</v>
      </c>
      <c r="G1667" s="4" t="s">
        <v>16630</v>
      </c>
      <c r="H1667" s="4" t="s">
        <v>16631</v>
      </c>
      <c r="I1667" s="4" t="s">
        <v>16632</v>
      </c>
      <c r="J1667" s="4" t="s">
        <v>16633</v>
      </c>
      <c r="K1667" s="5">
        <v>1.1E-141</v>
      </c>
      <c r="L1667" s="4" t="s">
        <v>16634</v>
      </c>
      <c r="M1667" s="4" t="s">
        <v>16635</v>
      </c>
      <c r="N1667" s="4" t="s">
        <v>16636</v>
      </c>
      <c r="O1667" s="4" t="s">
        <v>991</v>
      </c>
      <c r="V1667" s="4" t="s">
        <v>16637</v>
      </c>
      <c r="W1667" s="4" t="s">
        <v>16638</v>
      </c>
      <c r="X1667" s="4" t="s">
        <v>16639</v>
      </c>
      <c r="Y1667" s="4" t="s">
        <v>16640</v>
      </c>
      <c r="Z1667" s="4" t="s">
        <v>16641</v>
      </c>
      <c r="AA1667" s="4" t="s">
        <v>16642</v>
      </c>
      <c r="AB1667" s="4" t="s">
        <v>16643</v>
      </c>
    </row>
    <row r="1668" spans="1:28" x14ac:dyDescent="0.25">
      <c r="A1668" s="7" t="s">
        <v>23991</v>
      </c>
      <c r="B1668" s="8">
        <v>1.7269119999999998E-5</v>
      </c>
      <c r="C1668" s="7">
        <v>1.6438142</v>
      </c>
      <c r="D1668" s="4" t="s">
        <v>7377</v>
      </c>
      <c r="E1668" s="4" t="s">
        <v>23992</v>
      </c>
      <c r="F1668" s="4" t="s">
        <v>23993</v>
      </c>
      <c r="G1668" s="4" t="s">
        <v>23994</v>
      </c>
      <c r="H1668" s="4" t="s">
        <v>23995</v>
      </c>
      <c r="I1668" s="4" t="s">
        <v>23996</v>
      </c>
      <c r="J1668" s="4" t="s">
        <v>23997</v>
      </c>
      <c r="K1668" s="5">
        <v>1.1E-64</v>
      </c>
      <c r="L1668" s="4" t="s">
        <v>23998</v>
      </c>
      <c r="M1668" s="4" t="s">
        <v>7384</v>
      </c>
      <c r="N1668" s="4" t="s">
        <v>7385</v>
      </c>
      <c r="O1668" s="4" t="s">
        <v>1732</v>
      </c>
      <c r="V1668" s="4" t="s">
        <v>23999</v>
      </c>
      <c r="W1668" s="4" t="s">
        <v>18329</v>
      </c>
      <c r="X1668" s="4" t="s">
        <v>24000</v>
      </c>
      <c r="Y1668" s="4" t="s">
        <v>24001</v>
      </c>
      <c r="Z1668" s="4" t="s">
        <v>24002</v>
      </c>
      <c r="AA1668" s="4" t="s">
        <v>24003</v>
      </c>
      <c r="AB1668" s="4" t="s">
        <v>24004</v>
      </c>
    </row>
    <row r="1669" spans="1:28" x14ac:dyDescent="0.25">
      <c r="A1669" s="7" t="s">
        <v>7610</v>
      </c>
      <c r="B1669" s="7">
        <v>9.3264060000000006E-3</v>
      </c>
      <c r="C1669" s="7">
        <v>1.6438592999999999</v>
      </c>
      <c r="D1669" s="4" t="s">
        <v>7611</v>
      </c>
      <c r="E1669" s="4" t="s">
        <v>7612</v>
      </c>
      <c r="F1669" s="4" t="s">
        <v>7613</v>
      </c>
      <c r="G1669" s="4" t="s">
        <v>7614</v>
      </c>
      <c r="H1669" s="4" t="s">
        <v>7615</v>
      </c>
      <c r="I1669" s="4" t="s">
        <v>4295</v>
      </c>
      <c r="J1669" s="4" t="s">
        <v>180</v>
      </c>
      <c r="K1669" s="5">
        <v>1.6000000000000001E-26</v>
      </c>
      <c r="L1669" s="4" t="s">
        <v>7616</v>
      </c>
      <c r="M1669" s="4" t="s">
        <v>7617</v>
      </c>
      <c r="N1669" s="4" t="s">
        <v>7618</v>
      </c>
      <c r="O1669" s="4" t="s">
        <v>1751</v>
      </c>
      <c r="V1669" s="4" t="s">
        <v>7619</v>
      </c>
      <c r="W1669" s="4" t="s">
        <v>1847</v>
      </c>
      <c r="X1669" s="4" t="s">
        <v>7620</v>
      </c>
      <c r="Y1669" s="4" t="s">
        <v>7621</v>
      </c>
      <c r="Z1669" s="4" t="s">
        <v>7622</v>
      </c>
      <c r="AA1669" s="4" t="s">
        <v>7623</v>
      </c>
      <c r="AB1669" s="4" t="s">
        <v>191</v>
      </c>
    </row>
    <row r="1670" spans="1:28" x14ac:dyDescent="0.25">
      <c r="A1670" s="7" t="s">
        <v>22196</v>
      </c>
      <c r="B1670" s="7">
        <v>4.9519395000000004E-3</v>
      </c>
      <c r="C1670" s="7">
        <v>1.6443363</v>
      </c>
      <c r="D1670" s="4" t="s">
        <v>59</v>
      </c>
      <c r="V1670" s="4" t="s">
        <v>162</v>
      </c>
      <c r="W1670" s="4" t="s">
        <v>6093</v>
      </c>
      <c r="X1670" s="4" t="s">
        <v>13722</v>
      </c>
      <c r="Y1670" s="4" t="s">
        <v>164</v>
      </c>
    </row>
    <row r="1671" spans="1:28" x14ac:dyDescent="0.25">
      <c r="A1671" s="7" t="s">
        <v>26509</v>
      </c>
      <c r="B1671" s="8">
        <v>4.8247132999999998E-5</v>
      </c>
      <c r="C1671" s="7">
        <v>1.6445380000000001</v>
      </c>
      <c r="D1671" s="4" t="s">
        <v>19468</v>
      </c>
      <c r="E1671" s="4" t="s">
        <v>26510</v>
      </c>
      <c r="F1671" s="4" t="s">
        <v>26511</v>
      </c>
      <c r="G1671" s="4" t="s">
        <v>26512</v>
      </c>
      <c r="H1671" s="4" t="s">
        <v>26513</v>
      </c>
      <c r="I1671" s="4" t="s">
        <v>26514</v>
      </c>
      <c r="J1671" s="4" t="s">
        <v>5337</v>
      </c>
      <c r="K1671" s="5">
        <v>6.3000000000000002E-34</v>
      </c>
      <c r="V1671" s="4" t="s">
        <v>26515</v>
      </c>
      <c r="W1671" s="4" t="s">
        <v>7459</v>
      </c>
      <c r="X1671" s="4" t="s">
        <v>26516</v>
      </c>
      <c r="Y1671" s="4" t="s">
        <v>26517</v>
      </c>
      <c r="Z1671" s="4" t="s">
        <v>648</v>
      </c>
      <c r="AA1671" s="4" t="s">
        <v>648</v>
      </c>
      <c r="AB1671" s="4" t="s">
        <v>648</v>
      </c>
    </row>
    <row r="1672" spans="1:28" x14ac:dyDescent="0.25">
      <c r="A1672" s="7" t="s">
        <v>24697</v>
      </c>
      <c r="B1672" s="8">
        <v>4.3552028000000002E-4</v>
      </c>
      <c r="C1672" s="7">
        <v>1.6450100999999999</v>
      </c>
      <c r="D1672" s="4" t="s">
        <v>17070</v>
      </c>
      <c r="E1672" s="4" t="s">
        <v>24698</v>
      </c>
      <c r="F1672" s="4" t="s">
        <v>24699</v>
      </c>
      <c r="G1672" s="4" t="s">
        <v>24700</v>
      </c>
      <c r="H1672" s="4" t="s">
        <v>24701</v>
      </c>
      <c r="I1672" s="4" t="s">
        <v>24702</v>
      </c>
      <c r="J1672" s="4" t="s">
        <v>24703</v>
      </c>
      <c r="K1672" s="5">
        <v>2.2000000000000001E-26</v>
      </c>
      <c r="L1672" s="4" t="s">
        <v>24704</v>
      </c>
      <c r="M1672" s="4" t="s">
        <v>12163</v>
      </c>
      <c r="N1672" s="4" t="s">
        <v>12164</v>
      </c>
      <c r="O1672" s="4" t="s">
        <v>12165</v>
      </c>
      <c r="V1672" s="4" t="s">
        <v>24705</v>
      </c>
      <c r="W1672" s="4" t="s">
        <v>6992</v>
      </c>
      <c r="X1672" s="4" t="s">
        <v>24706</v>
      </c>
      <c r="Y1672" s="4" t="s">
        <v>24707</v>
      </c>
      <c r="Z1672" s="4" t="s">
        <v>24708</v>
      </c>
      <c r="AA1672" s="4" t="s">
        <v>24709</v>
      </c>
      <c r="AB1672" s="4" t="s">
        <v>24710</v>
      </c>
    </row>
    <row r="1673" spans="1:28" x14ac:dyDescent="0.25">
      <c r="A1673" s="7" t="s">
        <v>13282</v>
      </c>
      <c r="B1673" s="8">
        <v>4.0375836999999998E-4</v>
      </c>
      <c r="C1673" s="7">
        <v>1.6453593</v>
      </c>
      <c r="D1673" s="4" t="s">
        <v>13283</v>
      </c>
      <c r="E1673" s="4" t="s">
        <v>13284</v>
      </c>
      <c r="F1673" s="4" t="s">
        <v>13285</v>
      </c>
      <c r="G1673" s="4" t="s">
        <v>13286</v>
      </c>
      <c r="H1673" s="4" t="s">
        <v>13287</v>
      </c>
      <c r="I1673" s="4" t="s">
        <v>13288</v>
      </c>
      <c r="J1673" s="4" t="s">
        <v>4322</v>
      </c>
      <c r="K1673" s="5">
        <v>4.5000000000000001E-42</v>
      </c>
      <c r="L1673" s="4" t="s">
        <v>13289</v>
      </c>
      <c r="M1673" s="4" t="s">
        <v>13290</v>
      </c>
      <c r="N1673" s="4" t="s">
        <v>13291</v>
      </c>
      <c r="O1673" s="4" t="s">
        <v>842</v>
      </c>
      <c r="V1673" s="4" t="s">
        <v>13292</v>
      </c>
      <c r="W1673" s="4" t="s">
        <v>13293</v>
      </c>
      <c r="X1673" s="4" t="s">
        <v>13294</v>
      </c>
      <c r="Y1673" s="4" t="s">
        <v>13295</v>
      </c>
      <c r="Z1673" s="4" t="s">
        <v>13296</v>
      </c>
      <c r="AA1673" s="4" t="s">
        <v>13297</v>
      </c>
      <c r="AB1673" s="4" t="s">
        <v>13298</v>
      </c>
    </row>
    <row r="1674" spans="1:28" x14ac:dyDescent="0.25">
      <c r="A1674" s="7" t="s">
        <v>22642</v>
      </c>
      <c r="B1674" s="8">
        <v>7.1718300000000001E-5</v>
      </c>
      <c r="C1674" s="7">
        <v>1.645365</v>
      </c>
      <c r="D1674" s="4" t="s">
        <v>22643</v>
      </c>
      <c r="E1674" s="4" t="s">
        <v>22644</v>
      </c>
      <c r="F1674" s="4" t="s">
        <v>22645</v>
      </c>
      <c r="G1674" s="4" t="s">
        <v>22646</v>
      </c>
      <c r="H1674" s="4" t="s">
        <v>22647</v>
      </c>
      <c r="I1674" s="4" t="s">
        <v>22648</v>
      </c>
      <c r="J1674" s="4" t="s">
        <v>7905</v>
      </c>
      <c r="K1674" s="5">
        <v>2.2000000000000001E-14</v>
      </c>
      <c r="L1674" s="4" t="s">
        <v>22649</v>
      </c>
      <c r="M1674" s="4" t="s">
        <v>22650</v>
      </c>
      <c r="N1674" s="4" t="s">
        <v>22651</v>
      </c>
      <c r="O1674" s="4" t="s">
        <v>22652</v>
      </c>
      <c r="P1674" s="4">
        <v>1</v>
      </c>
      <c r="Q1674" s="4" t="s">
        <v>2421</v>
      </c>
      <c r="R1674" s="4" t="s">
        <v>2422</v>
      </c>
      <c r="S1674" s="4" t="s">
        <v>2423</v>
      </c>
      <c r="V1674" s="4" t="s">
        <v>12186</v>
      </c>
      <c r="W1674" s="4" t="s">
        <v>1847</v>
      </c>
      <c r="X1674" s="4" t="s">
        <v>12187</v>
      </c>
      <c r="Y1674" s="4" t="s">
        <v>22653</v>
      </c>
      <c r="Z1674" s="4" t="s">
        <v>12189</v>
      </c>
      <c r="AA1674" s="4" t="s">
        <v>12190</v>
      </c>
      <c r="AB1674" s="4" t="s">
        <v>5390</v>
      </c>
    </row>
    <row r="1675" spans="1:28" x14ac:dyDescent="0.25">
      <c r="A1675" s="7" t="s">
        <v>10182</v>
      </c>
      <c r="B1675" s="8">
        <v>2.5436615000000001E-5</v>
      </c>
      <c r="C1675" s="7">
        <v>1.6457841</v>
      </c>
      <c r="D1675" s="4" t="s">
        <v>59</v>
      </c>
    </row>
    <row r="1676" spans="1:28" x14ac:dyDescent="0.25">
      <c r="A1676" s="7" t="s">
        <v>27950</v>
      </c>
      <c r="B1676" s="8">
        <v>7.5779256000000001E-4</v>
      </c>
      <c r="C1676" s="7">
        <v>1.6459638999999999</v>
      </c>
      <c r="D1676" s="4" t="s">
        <v>27951</v>
      </c>
      <c r="E1676" s="4" t="s">
        <v>27952</v>
      </c>
      <c r="F1676" s="4" t="s">
        <v>27953</v>
      </c>
      <c r="G1676" s="4" t="s">
        <v>225</v>
      </c>
      <c r="H1676" s="4" t="s">
        <v>27954</v>
      </c>
      <c r="I1676" s="4" t="s">
        <v>27955</v>
      </c>
      <c r="J1676" s="4" t="s">
        <v>4322</v>
      </c>
      <c r="K1676" s="5">
        <v>0</v>
      </c>
      <c r="L1676" s="4" t="s">
        <v>27956</v>
      </c>
      <c r="M1676" s="4" t="s">
        <v>27957</v>
      </c>
      <c r="N1676" s="4" t="s">
        <v>27958</v>
      </c>
      <c r="O1676" s="4" t="s">
        <v>27959</v>
      </c>
      <c r="V1676" s="4" t="s">
        <v>27960</v>
      </c>
      <c r="W1676" s="4" t="s">
        <v>27961</v>
      </c>
      <c r="X1676" s="4" t="s">
        <v>27962</v>
      </c>
      <c r="Y1676" s="4" t="s">
        <v>27963</v>
      </c>
      <c r="Z1676" s="4" t="s">
        <v>27964</v>
      </c>
      <c r="AA1676" s="4" t="s">
        <v>27965</v>
      </c>
      <c r="AB1676" s="4" t="s">
        <v>27966</v>
      </c>
    </row>
    <row r="1677" spans="1:28" x14ac:dyDescent="0.25">
      <c r="A1677" s="7" t="s">
        <v>21738</v>
      </c>
      <c r="B1677" s="8">
        <v>2.4586090000000002E-4</v>
      </c>
      <c r="C1677" s="7">
        <v>1.6460535999999999</v>
      </c>
      <c r="D1677" s="4" t="s">
        <v>21739</v>
      </c>
      <c r="E1677" s="4" t="s">
        <v>21740</v>
      </c>
      <c r="F1677" s="4" t="s">
        <v>21741</v>
      </c>
      <c r="G1677" s="4" t="s">
        <v>225</v>
      </c>
      <c r="H1677" s="4" t="s">
        <v>21742</v>
      </c>
      <c r="I1677" s="4" t="s">
        <v>21743</v>
      </c>
      <c r="J1677" s="4" t="s">
        <v>21744</v>
      </c>
      <c r="K1677" s="5">
        <v>0</v>
      </c>
      <c r="L1677" s="4" t="s">
        <v>21745</v>
      </c>
      <c r="M1677" s="4" t="s">
        <v>21746</v>
      </c>
      <c r="N1677" s="4" t="s">
        <v>21747</v>
      </c>
      <c r="O1677" s="4" t="s">
        <v>1605</v>
      </c>
      <c r="P1677" s="4">
        <v>1</v>
      </c>
      <c r="Q1677" s="4" t="s">
        <v>1370</v>
      </c>
      <c r="R1677" s="4" t="s">
        <v>1371</v>
      </c>
      <c r="S1677" s="4" t="s">
        <v>298</v>
      </c>
      <c r="V1677" s="4" t="s">
        <v>21748</v>
      </c>
      <c r="W1677" s="4" t="s">
        <v>21749</v>
      </c>
      <c r="X1677" s="4" t="s">
        <v>21750</v>
      </c>
      <c r="Y1677" s="4" t="s">
        <v>21751</v>
      </c>
      <c r="Z1677" s="4" t="s">
        <v>21752</v>
      </c>
      <c r="AA1677" s="4" t="s">
        <v>21753</v>
      </c>
      <c r="AB1677" s="4" t="s">
        <v>21754</v>
      </c>
    </row>
    <row r="1678" spans="1:28" x14ac:dyDescent="0.25">
      <c r="A1678" s="7" t="s">
        <v>20637</v>
      </c>
      <c r="B1678" s="7">
        <v>8.6749080000000003E-3</v>
      </c>
      <c r="C1678" s="7">
        <v>1.6469544</v>
      </c>
      <c r="D1678" s="4" t="s">
        <v>20638</v>
      </c>
      <c r="E1678" s="4" t="s">
        <v>20639</v>
      </c>
      <c r="F1678" s="4" t="s">
        <v>20640</v>
      </c>
      <c r="G1678" s="4" t="s">
        <v>20641</v>
      </c>
      <c r="H1678" s="4" t="s">
        <v>20642</v>
      </c>
      <c r="I1678" s="4" t="s">
        <v>20643</v>
      </c>
      <c r="J1678" s="4" t="s">
        <v>20644</v>
      </c>
      <c r="K1678" s="5">
        <v>1.2E-50</v>
      </c>
      <c r="L1678" s="4" t="s">
        <v>20645</v>
      </c>
      <c r="M1678" s="4" t="s">
        <v>20646</v>
      </c>
      <c r="N1678" s="4" t="s">
        <v>20647</v>
      </c>
      <c r="O1678" s="4" t="s">
        <v>20648</v>
      </c>
      <c r="V1678" s="4" t="s">
        <v>20649</v>
      </c>
      <c r="W1678" s="4" t="s">
        <v>20650</v>
      </c>
      <c r="X1678" s="4" t="s">
        <v>20651</v>
      </c>
      <c r="Y1678" s="4" t="s">
        <v>20652</v>
      </c>
      <c r="Z1678" s="4" t="s">
        <v>20653</v>
      </c>
      <c r="AA1678" s="4" t="s">
        <v>20654</v>
      </c>
      <c r="AB1678" s="4" t="s">
        <v>20655</v>
      </c>
    </row>
    <row r="1679" spans="1:28" x14ac:dyDescent="0.25">
      <c r="A1679" s="7" t="s">
        <v>15593</v>
      </c>
      <c r="B1679" s="8">
        <v>2.3242021999999999E-4</v>
      </c>
      <c r="C1679" s="7">
        <v>1.6470486</v>
      </c>
      <c r="D1679" s="4" t="s">
        <v>15594</v>
      </c>
      <c r="E1679" s="4" t="s">
        <v>15595</v>
      </c>
      <c r="F1679" s="4" t="s">
        <v>15596</v>
      </c>
      <c r="G1679" s="4" t="s">
        <v>15597</v>
      </c>
      <c r="H1679" s="4" t="s">
        <v>15598</v>
      </c>
      <c r="I1679" s="4" t="s">
        <v>15599</v>
      </c>
      <c r="J1679" s="4" t="s">
        <v>350</v>
      </c>
      <c r="K1679" s="5">
        <v>2.7E-77</v>
      </c>
      <c r="L1679" s="4" t="s">
        <v>15600</v>
      </c>
      <c r="M1679" s="4" t="s">
        <v>15601</v>
      </c>
      <c r="N1679" s="4" t="s">
        <v>15602</v>
      </c>
      <c r="O1679" s="4" t="s">
        <v>15603</v>
      </c>
      <c r="P1679" s="4">
        <v>1</v>
      </c>
      <c r="Q1679" s="4" t="s">
        <v>15604</v>
      </c>
      <c r="R1679" s="4" t="s">
        <v>15605</v>
      </c>
      <c r="S1679" s="4" t="s">
        <v>2423</v>
      </c>
      <c r="V1679" s="4" t="s">
        <v>15606</v>
      </c>
      <c r="W1679" s="4" t="s">
        <v>186</v>
      </c>
      <c r="X1679" s="4" t="s">
        <v>15607</v>
      </c>
      <c r="Y1679" s="4" t="s">
        <v>15608</v>
      </c>
      <c r="Z1679" s="4" t="s">
        <v>15609</v>
      </c>
      <c r="AA1679" s="4" t="s">
        <v>15610</v>
      </c>
      <c r="AB1679" s="4" t="s">
        <v>15611</v>
      </c>
    </row>
    <row r="1680" spans="1:28" x14ac:dyDescent="0.25">
      <c r="A1680" s="7" t="s">
        <v>24848</v>
      </c>
      <c r="B1680" s="8">
        <v>7.8689073999999994E-5</v>
      </c>
      <c r="C1680" s="7">
        <v>1.6471514</v>
      </c>
      <c r="D1680" s="4" t="s">
        <v>24849</v>
      </c>
      <c r="E1680" s="4" t="s">
        <v>24850</v>
      </c>
      <c r="F1680" s="4" t="s">
        <v>24851</v>
      </c>
      <c r="G1680" s="4" t="s">
        <v>24852</v>
      </c>
      <c r="H1680" s="4" t="s">
        <v>24853</v>
      </c>
      <c r="I1680" s="4" t="s">
        <v>24854</v>
      </c>
      <c r="J1680" s="4" t="s">
        <v>11056</v>
      </c>
      <c r="K1680" s="5">
        <v>0</v>
      </c>
      <c r="L1680" s="4" t="s">
        <v>24855</v>
      </c>
      <c r="M1680" s="4" t="s">
        <v>24856</v>
      </c>
      <c r="N1680" s="4" t="s">
        <v>24857</v>
      </c>
      <c r="O1680" s="4" t="s">
        <v>295</v>
      </c>
      <c r="P1680" s="4">
        <v>3</v>
      </c>
      <c r="Q1680" s="4" t="s">
        <v>24858</v>
      </c>
      <c r="R1680" s="4" t="s">
        <v>24859</v>
      </c>
      <c r="S1680" s="4" t="s">
        <v>2618</v>
      </c>
      <c r="T1680" s="4" t="s">
        <v>24860</v>
      </c>
      <c r="U1680" s="4" t="s">
        <v>24861</v>
      </c>
      <c r="V1680" s="4" t="s">
        <v>24862</v>
      </c>
      <c r="W1680" s="4" t="s">
        <v>24863</v>
      </c>
      <c r="X1680" s="4" t="s">
        <v>24864</v>
      </c>
      <c r="Y1680" s="4" t="s">
        <v>24865</v>
      </c>
      <c r="Z1680" s="4" t="s">
        <v>24866</v>
      </c>
      <c r="AA1680" s="4" t="s">
        <v>24867</v>
      </c>
      <c r="AB1680" s="4" t="s">
        <v>24868</v>
      </c>
    </row>
    <row r="1681" spans="1:28" x14ac:dyDescent="0.25">
      <c r="A1681" s="7" t="s">
        <v>9532</v>
      </c>
      <c r="B1681" s="8">
        <v>1.1632981999999999E-4</v>
      </c>
      <c r="C1681" s="7">
        <v>1.6477925</v>
      </c>
      <c r="D1681" s="4" t="s">
        <v>3116</v>
      </c>
      <c r="E1681" s="4" t="s">
        <v>9533</v>
      </c>
      <c r="F1681" s="4" t="s">
        <v>9534</v>
      </c>
      <c r="G1681" s="4" t="s">
        <v>9535</v>
      </c>
      <c r="H1681" s="4" t="s">
        <v>9536</v>
      </c>
      <c r="I1681" s="4" t="s">
        <v>9537</v>
      </c>
      <c r="J1681" s="4" t="s">
        <v>2140</v>
      </c>
      <c r="K1681" s="5">
        <v>3.0000000000000002E-87</v>
      </c>
      <c r="L1681" s="4" t="s">
        <v>9538</v>
      </c>
      <c r="M1681" s="4" t="s">
        <v>9539</v>
      </c>
      <c r="N1681" s="4" t="s">
        <v>9540</v>
      </c>
      <c r="O1681" s="4" t="s">
        <v>9541</v>
      </c>
      <c r="P1681" s="4">
        <v>1</v>
      </c>
      <c r="Q1681" s="4" t="s">
        <v>2421</v>
      </c>
      <c r="R1681" s="4" t="s">
        <v>2422</v>
      </c>
      <c r="S1681" s="4" t="s">
        <v>2423</v>
      </c>
    </row>
    <row r="1682" spans="1:28" x14ac:dyDescent="0.25">
      <c r="A1682" s="7" t="s">
        <v>19550</v>
      </c>
      <c r="B1682" s="8">
        <v>4.0217089999999997E-5</v>
      </c>
      <c r="C1682" s="7">
        <v>1.6489693999999999</v>
      </c>
      <c r="D1682" s="4" t="s">
        <v>19551</v>
      </c>
      <c r="E1682" s="4" t="s">
        <v>19552</v>
      </c>
      <c r="F1682" s="4" t="s">
        <v>19553</v>
      </c>
      <c r="G1682" s="4" t="s">
        <v>225</v>
      </c>
      <c r="H1682" s="4" t="s">
        <v>19554</v>
      </c>
      <c r="I1682" s="4" t="s">
        <v>19555</v>
      </c>
      <c r="J1682" s="4" t="s">
        <v>312</v>
      </c>
      <c r="K1682" s="5">
        <v>0</v>
      </c>
      <c r="L1682" s="4" t="s">
        <v>19556</v>
      </c>
      <c r="M1682" s="4" t="s">
        <v>19557</v>
      </c>
      <c r="N1682" s="4" t="s">
        <v>19558</v>
      </c>
      <c r="O1682" s="4" t="s">
        <v>19559</v>
      </c>
      <c r="P1682" s="4">
        <v>4</v>
      </c>
      <c r="Q1682" s="4" t="s">
        <v>19560</v>
      </c>
      <c r="R1682" s="4" t="s">
        <v>19561</v>
      </c>
      <c r="S1682" s="4" t="s">
        <v>19562</v>
      </c>
      <c r="T1682" s="4" t="s">
        <v>19563</v>
      </c>
      <c r="U1682" s="4" t="s">
        <v>19564</v>
      </c>
      <c r="V1682" s="4" t="s">
        <v>1461</v>
      </c>
      <c r="W1682" s="4" t="s">
        <v>1847</v>
      </c>
      <c r="X1682" s="4" t="s">
        <v>16588</v>
      </c>
      <c r="Y1682" s="4" t="s">
        <v>19565</v>
      </c>
      <c r="Z1682" s="4" t="s">
        <v>1464</v>
      </c>
      <c r="AA1682" s="4" t="s">
        <v>1464</v>
      </c>
      <c r="AB1682" s="4" t="s">
        <v>1464</v>
      </c>
    </row>
    <row r="1683" spans="1:28" x14ac:dyDescent="0.25">
      <c r="A1683" s="7" t="s">
        <v>24563</v>
      </c>
      <c r="B1683" s="8">
        <v>2.2732971000000001E-5</v>
      </c>
      <c r="C1683" s="7">
        <v>1.6494628</v>
      </c>
      <c r="D1683" s="4" t="s">
        <v>3116</v>
      </c>
      <c r="E1683" s="4" t="s">
        <v>24564</v>
      </c>
      <c r="F1683" s="4" t="s">
        <v>24565</v>
      </c>
      <c r="G1683" s="4" t="s">
        <v>24566</v>
      </c>
      <c r="H1683" s="4" t="s">
        <v>24567</v>
      </c>
      <c r="I1683" s="4" t="s">
        <v>24568</v>
      </c>
      <c r="J1683" s="4" t="s">
        <v>3144</v>
      </c>
      <c r="K1683" s="5">
        <v>1.2000000000000001E-86</v>
      </c>
      <c r="L1683" s="4" t="s">
        <v>24569</v>
      </c>
      <c r="M1683" s="4" t="s">
        <v>24570</v>
      </c>
      <c r="N1683" s="4" t="s">
        <v>24571</v>
      </c>
      <c r="O1683" s="4" t="s">
        <v>24572</v>
      </c>
      <c r="V1683" s="4" t="s">
        <v>24573</v>
      </c>
      <c r="W1683" s="4" t="s">
        <v>626</v>
      </c>
      <c r="X1683" s="4" t="s">
        <v>24574</v>
      </c>
      <c r="Y1683" s="4" t="s">
        <v>24575</v>
      </c>
      <c r="Z1683" s="4" t="s">
        <v>464</v>
      </c>
      <c r="AA1683" s="4" t="s">
        <v>464</v>
      </c>
      <c r="AB1683" s="4" t="s">
        <v>464</v>
      </c>
    </row>
    <row r="1684" spans="1:28" x14ac:dyDescent="0.25">
      <c r="A1684" s="7" t="s">
        <v>27787</v>
      </c>
      <c r="B1684" s="8">
        <v>1.6914682000000001E-4</v>
      </c>
      <c r="C1684" s="7">
        <v>1.6494652999999999</v>
      </c>
      <c r="D1684" s="4" t="s">
        <v>3935</v>
      </c>
      <c r="E1684" s="4" t="s">
        <v>27788</v>
      </c>
      <c r="F1684" s="4" t="s">
        <v>27789</v>
      </c>
      <c r="G1684" s="4" t="s">
        <v>27790</v>
      </c>
      <c r="H1684" s="4" t="s">
        <v>27791</v>
      </c>
      <c r="I1684" s="4" t="s">
        <v>3936</v>
      </c>
      <c r="J1684" s="4" t="s">
        <v>514</v>
      </c>
      <c r="K1684" s="5">
        <v>5.9000000000000002E-28</v>
      </c>
      <c r="L1684" s="4" t="s">
        <v>27792</v>
      </c>
      <c r="M1684" s="4" t="s">
        <v>27793</v>
      </c>
      <c r="N1684" s="4" t="s">
        <v>27794</v>
      </c>
      <c r="O1684" s="4" t="s">
        <v>295</v>
      </c>
      <c r="V1684" s="4" t="s">
        <v>27795</v>
      </c>
      <c r="W1684" s="4" t="s">
        <v>27796</v>
      </c>
      <c r="X1684" s="4" t="s">
        <v>27797</v>
      </c>
      <c r="Y1684" s="4" t="s">
        <v>27798</v>
      </c>
      <c r="Z1684" s="4" t="s">
        <v>27799</v>
      </c>
      <c r="AA1684" s="4" t="s">
        <v>27800</v>
      </c>
      <c r="AB1684" s="4" t="s">
        <v>27801</v>
      </c>
    </row>
    <row r="1685" spans="1:28" x14ac:dyDescent="0.25">
      <c r="A1685" s="7" t="s">
        <v>19001</v>
      </c>
      <c r="B1685" s="8">
        <v>7.9922925000000002E-4</v>
      </c>
      <c r="C1685" s="7">
        <v>1.6496975</v>
      </c>
      <c r="D1685" s="4" t="s">
        <v>59</v>
      </c>
      <c r="V1685" s="4" t="s">
        <v>19002</v>
      </c>
      <c r="W1685" s="4" t="s">
        <v>19003</v>
      </c>
      <c r="X1685" s="4" t="s">
        <v>19004</v>
      </c>
      <c r="Y1685" s="4" t="s">
        <v>19005</v>
      </c>
      <c r="Z1685" s="4" t="s">
        <v>19006</v>
      </c>
      <c r="AA1685" s="4" t="s">
        <v>19007</v>
      </c>
      <c r="AB1685" s="4" t="s">
        <v>19008</v>
      </c>
    </row>
    <row r="1686" spans="1:28" x14ac:dyDescent="0.25">
      <c r="A1686" s="7" t="s">
        <v>25865</v>
      </c>
      <c r="B1686" s="8">
        <v>1.7503845E-3</v>
      </c>
      <c r="C1686" s="7">
        <v>1.6497919999999999</v>
      </c>
      <c r="D1686" s="4" t="s">
        <v>59</v>
      </c>
    </row>
    <row r="1687" spans="1:28" x14ac:dyDescent="0.25">
      <c r="A1687" s="7" t="s">
        <v>14962</v>
      </c>
      <c r="B1687" s="7">
        <v>4.8214569999999998E-2</v>
      </c>
      <c r="C1687" s="7">
        <v>1.6500732</v>
      </c>
      <c r="D1687" s="4" t="s">
        <v>14963</v>
      </c>
      <c r="E1687" s="4" t="s">
        <v>14964</v>
      </c>
      <c r="F1687" s="4" t="s">
        <v>14965</v>
      </c>
      <c r="G1687" s="4" t="s">
        <v>14966</v>
      </c>
      <c r="H1687" s="4" t="s">
        <v>14967</v>
      </c>
      <c r="I1687" s="4" t="s">
        <v>14968</v>
      </c>
      <c r="J1687" s="4" t="s">
        <v>14969</v>
      </c>
      <c r="K1687" s="5">
        <v>8.7999999999999996E-49</v>
      </c>
      <c r="L1687" s="4" t="s">
        <v>14970</v>
      </c>
      <c r="M1687" s="4" t="s">
        <v>48</v>
      </c>
      <c r="N1687" s="4" t="s">
        <v>49</v>
      </c>
      <c r="O1687" s="4" t="s">
        <v>50</v>
      </c>
      <c r="V1687" s="4" t="s">
        <v>8696</v>
      </c>
      <c r="W1687" s="4" t="s">
        <v>8697</v>
      </c>
      <c r="X1687" s="4" t="s">
        <v>8698</v>
      </c>
      <c r="Y1687" s="4" t="s">
        <v>14971</v>
      </c>
      <c r="Z1687" s="4" t="s">
        <v>14957</v>
      </c>
      <c r="AA1687" s="4" t="s">
        <v>14958</v>
      </c>
      <c r="AB1687" s="4" t="s">
        <v>14959</v>
      </c>
    </row>
    <row r="1688" spans="1:28" x14ac:dyDescent="0.25">
      <c r="A1688" s="7" t="s">
        <v>18561</v>
      </c>
      <c r="B1688" s="8">
        <v>1.8768796999999999E-4</v>
      </c>
      <c r="C1688" s="7">
        <v>1.6503015999999999</v>
      </c>
      <c r="D1688" s="4" t="s">
        <v>18562</v>
      </c>
      <c r="E1688" s="4" t="s">
        <v>18563</v>
      </c>
      <c r="F1688" s="4" t="s">
        <v>18564</v>
      </c>
      <c r="G1688" s="4" t="s">
        <v>18565</v>
      </c>
      <c r="H1688" s="4" t="s">
        <v>18566</v>
      </c>
      <c r="I1688" s="4" t="s">
        <v>18567</v>
      </c>
      <c r="J1688" s="4" t="s">
        <v>18568</v>
      </c>
      <c r="K1688" s="5">
        <v>3.8999999999999997E-33</v>
      </c>
      <c r="L1688" s="4" t="s">
        <v>18569</v>
      </c>
      <c r="M1688" s="4" t="s">
        <v>18570</v>
      </c>
      <c r="N1688" s="4" t="s">
        <v>18571</v>
      </c>
      <c r="O1688" s="4" t="s">
        <v>18572</v>
      </c>
      <c r="P1688" s="4">
        <v>3</v>
      </c>
      <c r="Q1688" s="4" t="s">
        <v>18573</v>
      </c>
      <c r="R1688" s="4" t="s">
        <v>18574</v>
      </c>
      <c r="S1688" s="4" t="s">
        <v>3105</v>
      </c>
      <c r="V1688" s="4" t="s">
        <v>18575</v>
      </c>
      <c r="W1688" s="4" t="s">
        <v>18576</v>
      </c>
      <c r="X1688" s="4" t="s">
        <v>18577</v>
      </c>
      <c r="Y1688" s="4" t="s">
        <v>18578</v>
      </c>
      <c r="Z1688" s="4" t="s">
        <v>18579</v>
      </c>
      <c r="AA1688" s="4" t="s">
        <v>18580</v>
      </c>
      <c r="AB1688" s="4" t="s">
        <v>18581</v>
      </c>
    </row>
    <row r="1689" spans="1:28" x14ac:dyDescent="0.25">
      <c r="A1689" s="7" t="s">
        <v>27968</v>
      </c>
      <c r="B1689" s="7">
        <v>2.24502E-2</v>
      </c>
      <c r="C1689" s="7">
        <v>1.6505160000000001</v>
      </c>
      <c r="D1689" s="4" t="s">
        <v>27969</v>
      </c>
      <c r="E1689" s="4" t="s">
        <v>27970</v>
      </c>
      <c r="F1689" s="4" t="s">
        <v>27971</v>
      </c>
      <c r="G1689" s="4" t="s">
        <v>27972</v>
      </c>
      <c r="H1689" s="4" t="s">
        <v>27973</v>
      </c>
      <c r="I1689" s="4" t="s">
        <v>27974</v>
      </c>
      <c r="J1689" s="4" t="s">
        <v>27975</v>
      </c>
      <c r="K1689" s="5">
        <v>1.1E-72</v>
      </c>
      <c r="L1689" s="4" t="s">
        <v>27976</v>
      </c>
      <c r="M1689" s="4" t="s">
        <v>27977</v>
      </c>
      <c r="N1689" s="4" t="s">
        <v>27978</v>
      </c>
      <c r="O1689" s="4" t="s">
        <v>27979</v>
      </c>
      <c r="V1689" s="4" t="s">
        <v>27980</v>
      </c>
      <c r="W1689" s="4" t="s">
        <v>27981</v>
      </c>
      <c r="X1689" s="4" t="s">
        <v>27982</v>
      </c>
      <c r="Y1689" s="4" t="s">
        <v>27983</v>
      </c>
      <c r="Z1689" s="4" t="s">
        <v>38</v>
      </c>
      <c r="AA1689" s="4" t="s">
        <v>38</v>
      </c>
      <c r="AB1689" s="4" t="s">
        <v>38</v>
      </c>
    </row>
    <row r="1690" spans="1:28" x14ac:dyDescent="0.25">
      <c r="A1690" s="7" t="s">
        <v>10344</v>
      </c>
      <c r="B1690" s="8">
        <v>3.6925029999999998E-5</v>
      </c>
      <c r="C1690" s="7">
        <v>1.6512583000000001</v>
      </c>
      <c r="D1690" s="4" t="s">
        <v>7242</v>
      </c>
      <c r="E1690" s="4" t="s">
        <v>10345</v>
      </c>
      <c r="F1690" s="4" t="s">
        <v>10346</v>
      </c>
      <c r="G1690" s="4" t="s">
        <v>10347</v>
      </c>
      <c r="H1690" s="4" t="s">
        <v>10348</v>
      </c>
      <c r="I1690" s="4" t="s">
        <v>10349</v>
      </c>
      <c r="J1690" s="4" t="s">
        <v>10350</v>
      </c>
      <c r="K1690" s="5">
        <v>1.1E-16</v>
      </c>
      <c r="L1690" s="4" t="s">
        <v>10351</v>
      </c>
      <c r="M1690" s="4" t="s">
        <v>10352</v>
      </c>
      <c r="N1690" s="4" t="s">
        <v>10353</v>
      </c>
      <c r="O1690" s="4" t="s">
        <v>8577</v>
      </c>
      <c r="V1690" s="4" t="s">
        <v>10354</v>
      </c>
      <c r="W1690" s="4" t="s">
        <v>10355</v>
      </c>
      <c r="X1690" s="4" t="s">
        <v>10356</v>
      </c>
      <c r="Y1690" s="4" t="s">
        <v>10357</v>
      </c>
      <c r="Z1690" s="4" t="s">
        <v>10358</v>
      </c>
      <c r="AA1690" s="4" t="s">
        <v>10359</v>
      </c>
      <c r="AB1690" s="4" t="s">
        <v>10360</v>
      </c>
    </row>
    <row r="1691" spans="1:28" x14ac:dyDescent="0.25">
      <c r="A1691" s="7" t="s">
        <v>10304</v>
      </c>
      <c r="B1691" s="8">
        <v>1.7920345000000002E-5</v>
      </c>
      <c r="C1691" s="7">
        <v>1.6515294</v>
      </c>
      <c r="D1691" s="4" t="s">
        <v>10305</v>
      </c>
      <c r="E1691" s="4" t="s">
        <v>10306</v>
      </c>
      <c r="F1691" s="4" t="s">
        <v>10307</v>
      </c>
      <c r="G1691" s="4" t="s">
        <v>10308</v>
      </c>
      <c r="H1691" s="4" t="s">
        <v>10309</v>
      </c>
      <c r="I1691" s="4" t="s">
        <v>10310</v>
      </c>
      <c r="J1691" s="4" t="s">
        <v>7905</v>
      </c>
      <c r="K1691" s="5">
        <v>9.0000000000000001E-52</v>
      </c>
      <c r="L1691" s="4" t="s">
        <v>10311</v>
      </c>
      <c r="M1691" s="4" t="s">
        <v>10312</v>
      </c>
      <c r="N1691" s="4" t="s">
        <v>10313</v>
      </c>
      <c r="O1691" s="4" t="s">
        <v>4899</v>
      </c>
      <c r="V1691" s="4" t="s">
        <v>10314</v>
      </c>
      <c r="W1691" s="4" t="s">
        <v>10315</v>
      </c>
      <c r="X1691" s="4" t="s">
        <v>10316</v>
      </c>
      <c r="Y1691" s="4" t="s">
        <v>10317</v>
      </c>
      <c r="Z1691" s="4" t="s">
        <v>1128</v>
      </c>
      <c r="AA1691" s="4" t="s">
        <v>1128</v>
      </c>
      <c r="AB1691" s="4" t="s">
        <v>1128</v>
      </c>
    </row>
    <row r="1692" spans="1:28" x14ac:dyDescent="0.25">
      <c r="A1692" s="7" t="s">
        <v>21561</v>
      </c>
      <c r="B1692" s="8">
        <v>1.3047562E-4</v>
      </c>
      <c r="C1692" s="7">
        <v>1.6540058</v>
      </c>
      <c r="D1692" s="4" t="s">
        <v>8354</v>
      </c>
      <c r="E1692" s="4" t="s">
        <v>21562</v>
      </c>
      <c r="F1692" s="4" t="s">
        <v>21563</v>
      </c>
      <c r="G1692" s="4" t="s">
        <v>225</v>
      </c>
      <c r="H1692" s="4" t="s">
        <v>21564</v>
      </c>
      <c r="I1692" s="4" t="s">
        <v>21565</v>
      </c>
      <c r="J1692" s="4" t="s">
        <v>5398</v>
      </c>
      <c r="K1692" s="5">
        <v>0</v>
      </c>
      <c r="L1692" s="4" t="s">
        <v>21566</v>
      </c>
      <c r="M1692" s="4" t="s">
        <v>21567</v>
      </c>
      <c r="N1692" s="4" t="s">
        <v>21568</v>
      </c>
      <c r="O1692" s="4" t="s">
        <v>21569</v>
      </c>
      <c r="V1692" s="4" t="s">
        <v>21570</v>
      </c>
      <c r="W1692" s="4" t="s">
        <v>186</v>
      </c>
      <c r="X1692" s="4" t="s">
        <v>21571</v>
      </c>
      <c r="Y1692" s="4" t="s">
        <v>21572</v>
      </c>
      <c r="Z1692" s="4" t="s">
        <v>21573</v>
      </c>
      <c r="AA1692" s="4" t="s">
        <v>21574</v>
      </c>
      <c r="AB1692" s="4" t="s">
        <v>1005</v>
      </c>
    </row>
    <row r="1693" spans="1:28" x14ac:dyDescent="0.25">
      <c r="A1693" s="7" t="s">
        <v>18674</v>
      </c>
      <c r="B1693" s="8">
        <v>2.1023876000000001E-5</v>
      </c>
      <c r="C1693" s="7">
        <v>1.6541901000000001</v>
      </c>
      <c r="D1693" s="4" t="s">
        <v>59</v>
      </c>
      <c r="V1693" s="4" t="s">
        <v>18675</v>
      </c>
      <c r="W1693" s="4" t="s">
        <v>2811</v>
      </c>
      <c r="X1693" s="4" t="s">
        <v>18676</v>
      </c>
      <c r="Y1693" s="4" t="s">
        <v>18677</v>
      </c>
      <c r="Z1693" s="4" t="s">
        <v>547</v>
      </c>
      <c r="AA1693" s="4" t="s">
        <v>547</v>
      </c>
      <c r="AB1693" s="4" t="s">
        <v>547</v>
      </c>
    </row>
    <row r="1694" spans="1:28" x14ac:dyDescent="0.25">
      <c r="A1694" s="7" t="s">
        <v>27223</v>
      </c>
      <c r="B1694" s="7">
        <v>2.4679229E-2</v>
      </c>
      <c r="C1694" s="7">
        <v>1.6545551000000001</v>
      </c>
      <c r="D1694" s="4" t="s">
        <v>27224</v>
      </c>
      <c r="E1694" s="4" t="s">
        <v>27225</v>
      </c>
      <c r="F1694" s="4" t="s">
        <v>27226</v>
      </c>
      <c r="G1694" s="4" t="s">
        <v>27227</v>
      </c>
      <c r="H1694" s="4" t="s">
        <v>27228</v>
      </c>
      <c r="I1694" s="4" t="s">
        <v>27229</v>
      </c>
      <c r="J1694" s="4" t="s">
        <v>27230</v>
      </c>
      <c r="K1694" s="5">
        <v>2.6E-22</v>
      </c>
      <c r="L1694" s="4" t="s">
        <v>27231</v>
      </c>
      <c r="M1694" s="4" t="s">
        <v>27232</v>
      </c>
      <c r="N1694" s="4" t="s">
        <v>27233</v>
      </c>
      <c r="O1694" s="4" t="s">
        <v>27234</v>
      </c>
      <c r="P1694" s="4">
        <v>7</v>
      </c>
      <c r="Q1694" s="4" t="s">
        <v>27235</v>
      </c>
      <c r="R1694" s="4" t="s">
        <v>27236</v>
      </c>
      <c r="S1694" s="4" t="s">
        <v>27237</v>
      </c>
      <c r="T1694" s="4" t="s">
        <v>27238</v>
      </c>
      <c r="U1694" s="4" t="s">
        <v>27239</v>
      </c>
      <c r="V1694" s="4" t="s">
        <v>27240</v>
      </c>
      <c r="W1694" s="4" t="s">
        <v>27241</v>
      </c>
      <c r="X1694" s="4" t="s">
        <v>27242</v>
      </c>
      <c r="Y1694" s="4" t="s">
        <v>27243</v>
      </c>
      <c r="Z1694" s="4" t="s">
        <v>27244</v>
      </c>
      <c r="AA1694" s="4" t="s">
        <v>27245</v>
      </c>
      <c r="AB1694" s="4" t="s">
        <v>27246</v>
      </c>
    </row>
    <row r="1695" spans="1:28" x14ac:dyDescent="0.25">
      <c r="A1695" s="7" t="s">
        <v>23107</v>
      </c>
      <c r="B1695" s="8">
        <v>1.12479436E-4</v>
      </c>
      <c r="C1695" s="7">
        <v>1.6545909999999999</v>
      </c>
      <c r="D1695" s="4" t="s">
        <v>59</v>
      </c>
      <c r="V1695" s="4" t="s">
        <v>23108</v>
      </c>
      <c r="W1695" s="4" t="s">
        <v>17849</v>
      </c>
      <c r="X1695" s="4" t="s">
        <v>23109</v>
      </c>
      <c r="Y1695" s="4" t="s">
        <v>23110</v>
      </c>
      <c r="Z1695" s="4" t="s">
        <v>23111</v>
      </c>
      <c r="AA1695" s="4" t="s">
        <v>23112</v>
      </c>
      <c r="AB1695" s="4" t="s">
        <v>23113</v>
      </c>
    </row>
    <row r="1696" spans="1:28" x14ac:dyDescent="0.25">
      <c r="A1696" s="7" t="s">
        <v>5559</v>
      </c>
      <c r="B1696" s="8">
        <v>2.4303854000000001E-4</v>
      </c>
      <c r="C1696" s="7">
        <v>1.6546046000000001</v>
      </c>
      <c r="D1696" s="4" t="s">
        <v>5560</v>
      </c>
      <c r="E1696" s="4" t="s">
        <v>5561</v>
      </c>
      <c r="F1696" s="4" t="s">
        <v>5562</v>
      </c>
      <c r="G1696" s="4" t="s">
        <v>5563</v>
      </c>
      <c r="H1696" s="4" t="s">
        <v>5564</v>
      </c>
      <c r="I1696" s="4" t="s">
        <v>5565</v>
      </c>
      <c r="J1696" s="4" t="s">
        <v>5566</v>
      </c>
      <c r="K1696" s="5">
        <v>1.4000000000000001E-37</v>
      </c>
      <c r="V1696" s="4" t="s">
        <v>5567</v>
      </c>
      <c r="W1696" s="4" t="s">
        <v>5568</v>
      </c>
      <c r="X1696" s="4" t="s">
        <v>5569</v>
      </c>
      <c r="Y1696" s="4" t="s">
        <v>5570</v>
      </c>
      <c r="Z1696" s="4" t="s">
        <v>5571</v>
      </c>
      <c r="AA1696" s="4" t="s">
        <v>5572</v>
      </c>
      <c r="AB1696" s="4" t="s">
        <v>5573</v>
      </c>
    </row>
    <row r="1697" spans="1:28" x14ac:dyDescent="0.25">
      <c r="A1697" s="7" t="s">
        <v>23953</v>
      </c>
      <c r="B1697" s="8">
        <v>3.9470903000000002E-4</v>
      </c>
      <c r="C1697" s="7">
        <v>1.6550822000000001</v>
      </c>
      <c r="D1697" s="4" t="s">
        <v>23954</v>
      </c>
      <c r="E1697" s="4" t="s">
        <v>23955</v>
      </c>
      <c r="F1697" s="4" t="s">
        <v>23956</v>
      </c>
      <c r="G1697" s="4" t="s">
        <v>23957</v>
      </c>
      <c r="H1697" s="4" t="s">
        <v>23958</v>
      </c>
      <c r="I1697" s="4" t="s">
        <v>23959</v>
      </c>
      <c r="J1697" s="4" t="s">
        <v>23960</v>
      </c>
      <c r="K1697" s="5">
        <v>7.6999999999999999E-38</v>
      </c>
      <c r="L1697" s="4" t="s">
        <v>23961</v>
      </c>
      <c r="M1697" s="4" t="s">
        <v>23962</v>
      </c>
      <c r="N1697" s="4" t="s">
        <v>23963</v>
      </c>
      <c r="O1697" s="4" t="s">
        <v>3387</v>
      </c>
      <c r="V1697" s="4" t="s">
        <v>23964</v>
      </c>
      <c r="W1697" s="4" t="s">
        <v>6178</v>
      </c>
      <c r="X1697" s="4" t="s">
        <v>23965</v>
      </c>
      <c r="Y1697" s="4" t="s">
        <v>23966</v>
      </c>
      <c r="Z1697" s="4" t="s">
        <v>648</v>
      </c>
      <c r="AA1697" s="4" t="s">
        <v>648</v>
      </c>
      <c r="AB1697" s="4" t="s">
        <v>648</v>
      </c>
    </row>
    <row r="1698" spans="1:28" x14ac:dyDescent="0.25">
      <c r="A1698" s="7" t="s">
        <v>13592</v>
      </c>
      <c r="B1698" s="8">
        <v>9.6888490000000005E-5</v>
      </c>
      <c r="C1698" s="7">
        <v>1.6551621999999999</v>
      </c>
      <c r="D1698" s="4" t="s">
        <v>59</v>
      </c>
      <c r="V1698" s="4" t="s">
        <v>13593</v>
      </c>
      <c r="W1698" s="4" t="s">
        <v>6465</v>
      </c>
      <c r="X1698" s="4" t="s">
        <v>13594</v>
      </c>
      <c r="Y1698" s="4" t="s">
        <v>13595</v>
      </c>
      <c r="Z1698" s="4" t="s">
        <v>1464</v>
      </c>
      <c r="AA1698" s="4" t="s">
        <v>1464</v>
      </c>
      <c r="AB1698" s="4" t="s">
        <v>1464</v>
      </c>
    </row>
    <row r="1699" spans="1:28" x14ac:dyDescent="0.25">
      <c r="A1699" s="7" t="s">
        <v>23059</v>
      </c>
      <c r="B1699" s="8">
        <v>1.3540429E-4</v>
      </c>
      <c r="C1699" s="7">
        <v>1.6552944999999999</v>
      </c>
      <c r="D1699" s="4" t="s">
        <v>23060</v>
      </c>
      <c r="E1699" s="4" t="s">
        <v>23061</v>
      </c>
      <c r="F1699" s="4" t="s">
        <v>23062</v>
      </c>
      <c r="G1699" s="4" t="s">
        <v>23063</v>
      </c>
      <c r="H1699" s="4" t="s">
        <v>23064</v>
      </c>
      <c r="I1699" s="4" t="s">
        <v>23065</v>
      </c>
      <c r="J1699" s="4" t="s">
        <v>1728</v>
      </c>
      <c r="K1699" s="5">
        <v>1.7E-130</v>
      </c>
      <c r="L1699" s="4" t="s">
        <v>23066</v>
      </c>
      <c r="M1699" s="4" t="s">
        <v>23067</v>
      </c>
      <c r="N1699" s="4" t="s">
        <v>23068</v>
      </c>
      <c r="O1699" s="4" t="s">
        <v>23069</v>
      </c>
      <c r="P1699" s="4">
        <v>1</v>
      </c>
      <c r="Q1699" s="4" t="s">
        <v>11903</v>
      </c>
      <c r="R1699" s="4" t="s">
        <v>11904</v>
      </c>
      <c r="S1699" s="4" t="s">
        <v>298</v>
      </c>
      <c r="V1699" s="4" t="s">
        <v>23070</v>
      </c>
      <c r="W1699" s="4" t="s">
        <v>13637</v>
      </c>
      <c r="X1699" s="4" t="s">
        <v>23071</v>
      </c>
      <c r="Y1699" s="4" t="s">
        <v>23072</v>
      </c>
      <c r="Z1699" s="4" t="s">
        <v>864</v>
      </c>
      <c r="AA1699" s="4" t="s">
        <v>864</v>
      </c>
      <c r="AB1699" s="4" t="s">
        <v>864</v>
      </c>
    </row>
    <row r="1700" spans="1:28" x14ac:dyDescent="0.25">
      <c r="A1700" s="7" t="s">
        <v>27843</v>
      </c>
      <c r="B1700" s="8">
        <v>3.5327590999999999E-3</v>
      </c>
      <c r="C1700" s="7">
        <v>1.655988</v>
      </c>
      <c r="D1700" s="4" t="s">
        <v>27844</v>
      </c>
      <c r="E1700" s="4" t="s">
        <v>27845</v>
      </c>
      <c r="F1700" s="4" t="s">
        <v>27846</v>
      </c>
      <c r="G1700" s="4" t="s">
        <v>27847</v>
      </c>
      <c r="H1700" s="4" t="s">
        <v>27848</v>
      </c>
      <c r="I1700" s="4" t="s">
        <v>27849</v>
      </c>
      <c r="J1700" s="4" t="s">
        <v>2635</v>
      </c>
      <c r="K1700" s="5">
        <v>1.4999999999999999E-15</v>
      </c>
      <c r="L1700" s="4" t="s">
        <v>27850</v>
      </c>
      <c r="M1700" s="4" t="s">
        <v>27851</v>
      </c>
      <c r="N1700" s="4" t="s">
        <v>27852</v>
      </c>
      <c r="O1700" s="4" t="s">
        <v>27853</v>
      </c>
      <c r="P1700" s="4">
        <v>8</v>
      </c>
      <c r="Q1700" s="4" t="s">
        <v>27854</v>
      </c>
      <c r="R1700" s="4" t="s">
        <v>27855</v>
      </c>
      <c r="S1700" s="4" t="s">
        <v>27856</v>
      </c>
      <c r="V1700" s="4" t="s">
        <v>27857</v>
      </c>
      <c r="W1700" s="4" t="s">
        <v>7914</v>
      </c>
      <c r="X1700" s="4" t="s">
        <v>27858</v>
      </c>
      <c r="Y1700" s="4" t="s">
        <v>27859</v>
      </c>
      <c r="Z1700" s="4" t="s">
        <v>27860</v>
      </c>
      <c r="AA1700" s="4" t="s">
        <v>27861</v>
      </c>
      <c r="AB1700" s="4" t="s">
        <v>27862</v>
      </c>
    </row>
    <row r="1701" spans="1:28" x14ac:dyDescent="0.25">
      <c r="A1701" s="7" t="s">
        <v>21037</v>
      </c>
      <c r="B1701" s="8">
        <v>1.9359701999999999E-5</v>
      </c>
      <c r="C1701" s="7">
        <v>1.6562238</v>
      </c>
      <c r="D1701" s="4" t="s">
        <v>21038</v>
      </c>
      <c r="E1701" s="4" t="s">
        <v>21039</v>
      </c>
      <c r="F1701" s="4" t="s">
        <v>21040</v>
      </c>
      <c r="G1701" s="4" t="s">
        <v>21041</v>
      </c>
      <c r="H1701" s="4" t="s">
        <v>21042</v>
      </c>
      <c r="I1701" s="4" t="s">
        <v>21043</v>
      </c>
      <c r="J1701" s="4" t="s">
        <v>19654</v>
      </c>
      <c r="K1701" s="5">
        <v>7.2000000000000005E-57</v>
      </c>
      <c r="L1701" s="4" t="s">
        <v>21044</v>
      </c>
      <c r="M1701" s="4" t="s">
        <v>21045</v>
      </c>
      <c r="N1701" s="4" t="s">
        <v>21046</v>
      </c>
      <c r="O1701" s="4" t="s">
        <v>4483</v>
      </c>
      <c r="V1701" s="4" t="s">
        <v>21047</v>
      </c>
      <c r="W1701" s="4" t="s">
        <v>21048</v>
      </c>
      <c r="X1701" s="4" t="s">
        <v>21049</v>
      </c>
      <c r="Y1701" s="4" t="s">
        <v>21050</v>
      </c>
      <c r="Z1701" s="4" t="s">
        <v>21051</v>
      </c>
      <c r="AA1701" s="4" t="s">
        <v>21052</v>
      </c>
      <c r="AB1701" s="4" t="s">
        <v>21053</v>
      </c>
    </row>
    <row r="1702" spans="1:28" x14ac:dyDescent="0.25">
      <c r="A1702" s="7" t="s">
        <v>25206</v>
      </c>
      <c r="B1702" s="7">
        <v>5.5019919999999998E-3</v>
      </c>
      <c r="C1702" s="7">
        <v>1.6575557000000001</v>
      </c>
      <c r="D1702" s="4" t="s">
        <v>59</v>
      </c>
      <c r="V1702" s="4" t="s">
        <v>162</v>
      </c>
      <c r="W1702" s="4" t="s">
        <v>5494</v>
      </c>
      <c r="X1702" s="4" t="s">
        <v>25207</v>
      </c>
      <c r="Y1702" s="4" t="s">
        <v>164</v>
      </c>
    </row>
    <row r="1703" spans="1:28" x14ac:dyDescent="0.25">
      <c r="A1703" s="7" t="s">
        <v>28122</v>
      </c>
      <c r="B1703" s="8">
        <v>1.4238348E-4</v>
      </c>
      <c r="C1703" s="7">
        <v>1.6577188</v>
      </c>
      <c r="D1703" s="4" t="s">
        <v>25323</v>
      </c>
      <c r="E1703" s="4" t="s">
        <v>28123</v>
      </c>
      <c r="F1703" s="4" t="s">
        <v>28124</v>
      </c>
      <c r="G1703" s="4" t="s">
        <v>28125</v>
      </c>
      <c r="H1703" s="4" t="s">
        <v>28126</v>
      </c>
      <c r="I1703" s="4" t="s">
        <v>21360</v>
      </c>
      <c r="J1703" s="4" t="s">
        <v>1471</v>
      </c>
      <c r="K1703" s="5">
        <v>3.9000000000000001E-20</v>
      </c>
      <c r="V1703" s="4" t="s">
        <v>544</v>
      </c>
      <c r="W1703" s="4" t="s">
        <v>545</v>
      </c>
      <c r="X1703" s="4" t="s">
        <v>545</v>
      </c>
      <c r="Y1703" s="4" t="s">
        <v>28127</v>
      </c>
      <c r="Z1703" s="4" t="s">
        <v>547</v>
      </c>
      <c r="AA1703" s="4" t="s">
        <v>547</v>
      </c>
      <c r="AB1703" s="4" t="s">
        <v>547</v>
      </c>
    </row>
    <row r="1704" spans="1:28" x14ac:dyDescent="0.25">
      <c r="A1704" s="7" t="s">
        <v>10890</v>
      </c>
      <c r="B1704" s="7">
        <v>4.4559739999999997E-3</v>
      </c>
      <c r="C1704" s="7">
        <v>1.6578702000000001</v>
      </c>
      <c r="D1704" s="4" t="s">
        <v>8778</v>
      </c>
      <c r="E1704" s="4" t="s">
        <v>10891</v>
      </c>
      <c r="F1704" s="4" t="s">
        <v>10892</v>
      </c>
      <c r="G1704" s="4" t="s">
        <v>10893</v>
      </c>
      <c r="H1704" s="4" t="s">
        <v>10894</v>
      </c>
      <c r="I1704" s="4" t="s">
        <v>10895</v>
      </c>
      <c r="J1704" s="4" t="s">
        <v>3455</v>
      </c>
      <c r="K1704" s="5">
        <v>5.1000000000000003E-25</v>
      </c>
      <c r="L1704" s="4" t="s">
        <v>10896</v>
      </c>
      <c r="M1704" s="4" t="s">
        <v>10897</v>
      </c>
      <c r="N1704" s="4" t="s">
        <v>10898</v>
      </c>
      <c r="O1704" s="4" t="s">
        <v>10899</v>
      </c>
      <c r="V1704" s="4" t="s">
        <v>10900</v>
      </c>
      <c r="W1704" s="4" t="s">
        <v>10901</v>
      </c>
      <c r="X1704" s="4" t="s">
        <v>10902</v>
      </c>
      <c r="Y1704" s="4" t="s">
        <v>10903</v>
      </c>
      <c r="Z1704" s="4" t="s">
        <v>160</v>
      </c>
      <c r="AA1704" s="4" t="s">
        <v>160</v>
      </c>
      <c r="AB1704" s="4" t="s">
        <v>160</v>
      </c>
    </row>
    <row r="1705" spans="1:28" x14ac:dyDescent="0.25">
      <c r="A1705" s="7" t="s">
        <v>21434</v>
      </c>
      <c r="B1705" s="8">
        <v>2.1538303999999999E-3</v>
      </c>
      <c r="C1705" s="7">
        <v>1.6582743</v>
      </c>
      <c r="D1705" s="4" t="s">
        <v>59</v>
      </c>
      <c r="V1705" s="4" t="s">
        <v>21435</v>
      </c>
      <c r="W1705" s="4" t="s">
        <v>7350</v>
      </c>
      <c r="X1705" s="4" t="s">
        <v>21436</v>
      </c>
      <c r="Y1705" s="4" t="s">
        <v>21437</v>
      </c>
      <c r="Z1705" s="4" t="s">
        <v>1464</v>
      </c>
      <c r="AA1705" s="4" t="s">
        <v>1464</v>
      </c>
      <c r="AB1705" s="4" t="s">
        <v>1464</v>
      </c>
    </row>
    <row r="1706" spans="1:28" x14ac:dyDescent="0.25">
      <c r="A1706" s="7" t="s">
        <v>7730</v>
      </c>
      <c r="B1706" s="8">
        <v>1.4020695999999999E-4</v>
      </c>
      <c r="C1706" s="7">
        <v>1.6586714</v>
      </c>
      <c r="D1706" s="4" t="s">
        <v>59</v>
      </c>
      <c r="V1706" s="4" t="s">
        <v>7731</v>
      </c>
      <c r="W1706" s="4" t="s">
        <v>7732</v>
      </c>
      <c r="X1706" s="4" t="s">
        <v>7733</v>
      </c>
      <c r="Y1706" s="4" t="s">
        <v>7734</v>
      </c>
      <c r="Z1706" s="4" t="s">
        <v>7735</v>
      </c>
      <c r="AA1706" s="4" t="s">
        <v>7736</v>
      </c>
      <c r="AB1706" s="4" t="s">
        <v>7737</v>
      </c>
    </row>
    <row r="1707" spans="1:28" x14ac:dyDescent="0.25">
      <c r="A1707" s="7" t="s">
        <v>23921</v>
      </c>
      <c r="B1707" s="8">
        <v>1.0462475E-4</v>
      </c>
      <c r="C1707" s="7">
        <v>1.6589555</v>
      </c>
      <c r="D1707" s="4" t="s">
        <v>59</v>
      </c>
      <c r="V1707" s="4" t="s">
        <v>23922</v>
      </c>
      <c r="W1707" s="4" t="s">
        <v>23923</v>
      </c>
      <c r="X1707" s="4" t="s">
        <v>23924</v>
      </c>
      <c r="Y1707" s="4" t="s">
        <v>23925</v>
      </c>
      <c r="Z1707" s="4" t="s">
        <v>23926</v>
      </c>
      <c r="AA1707" s="4" t="s">
        <v>23927</v>
      </c>
      <c r="AB1707" s="4" t="s">
        <v>23928</v>
      </c>
    </row>
    <row r="1708" spans="1:28" x14ac:dyDescent="0.25">
      <c r="A1708" s="7" t="s">
        <v>9758</v>
      </c>
      <c r="B1708" s="8">
        <v>1.8069803000000001E-4</v>
      </c>
      <c r="C1708" s="7">
        <v>1.6593887</v>
      </c>
      <c r="D1708" s="4" t="s">
        <v>9759</v>
      </c>
      <c r="E1708" s="4" t="s">
        <v>9760</v>
      </c>
      <c r="F1708" s="4" t="s">
        <v>9761</v>
      </c>
      <c r="G1708" s="4" t="s">
        <v>9762</v>
      </c>
      <c r="H1708" s="4" t="s">
        <v>9763</v>
      </c>
      <c r="I1708" s="4" t="s">
        <v>9764</v>
      </c>
      <c r="J1708" s="4" t="s">
        <v>9765</v>
      </c>
      <c r="K1708" s="5">
        <v>3.2000000000000002E-32</v>
      </c>
      <c r="L1708" s="4" t="s">
        <v>9766</v>
      </c>
      <c r="M1708" s="4" t="s">
        <v>1441</v>
      </c>
      <c r="N1708" s="4" t="s">
        <v>1442</v>
      </c>
      <c r="O1708" s="4" t="s">
        <v>1443</v>
      </c>
      <c r="V1708" s="4" t="s">
        <v>9767</v>
      </c>
      <c r="W1708" s="4" t="s">
        <v>9768</v>
      </c>
      <c r="X1708" s="4" t="s">
        <v>9769</v>
      </c>
      <c r="Y1708" s="4" t="s">
        <v>9770</v>
      </c>
      <c r="Z1708" s="4" t="s">
        <v>7282</v>
      </c>
      <c r="AA1708" s="4" t="s">
        <v>7283</v>
      </c>
      <c r="AB1708" s="4" t="s">
        <v>7284</v>
      </c>
    </row>
    <row r="1709" spans="1:28" x14ac:dyDescent="0.25">
      <c r="A1709" s="7" t="s">
        <v>17837</v>
      </c>
      <c r="B1709" s="7">
        <v>4.9731642E-2</v>
      </c>
      <c r="C1709" s="7">
        <v>1.6594504999999999</v>
      </c>
      <c r="D1709" s="4" t="s">
        <v>17838</v>
      </c>
      <c r="E1709" s="4" t="s">
        <v>17839</v>
      </c>
      <c r="F1709" s="4" t="s">
        <v>17840</v>
      </c>
      <c r="G1709" s="4" t="s">
        <v>17841</v>
      </c>
      <c r="H1709" s="4" t="s">
        <v>17842</v>
      </c>
      <c r="I1709" s="4" t="s">
        <v>17843</v>
      </c>
      <c r="J1709" s="4" t="s">
        <v>9765</v>
      </c>
      <c r="K1709" s="5">
        <v>6.6000000000000003E-28</v>
      </c>
      <c r="L1709" s="4" t="s">
        <v>17844</v>
      </c>
      <c r="M1709" s="4" t="s">
        <v>17845</v>
      </c>
      <c r="N1709" s="4" t="s">
        <v>17846</v>
      </c>
      <c r="O1709" s="4" t="s">
        <v>17847</v>
      </c>
      <c r="V1709" s="4" t="s">
        <v>17848</v>
      </c>
      <c r="W1709" s="4" t="s">
        <v>17849</v>
      </c>
      <c r="X1709" s="4" t="s">
        <v>17850</v>
      </c>
      <c r="Y1709" s="4" t="s">
        <v>17851</v>
      </c>
      <c r="Z1709" s="4" t="s">
        <v>17852</v>
      </c>
      <c r="AA1709" s="4" t="s">
        <v>17853</v>
      </c>
      <c r="AB1709" s="4" t="s">
        <v>17854</v>
      </c>
    </row>
    <row r="1710" spans="1:28" x14ac:dyDescent="0.25">
      <c r="A1710" s="7" t="s">
        <v>22158</v>
      </c>
      <c r="B1710" s="8">
        <v>1.2478987999999999E-4</v>
      </c>
      <c r="C1710" s="7">
        <v>1.6594677</v>
      </c>
      <c r="D1710" s="4" t="s">
        <v>59</v>
      </c>
      <c r="V1710" s="4" t="s">
        <v>22159</v>
      </c>
      <c r="W1710" s="4" t="s">
        <v>22160</v>
      </c>
      <c r="X1710" s="4" t="s">
        <v>22161</v>
      </c>
      <c r="Y1710" s="4" t="s">
        <v>22162</v>
      </c>
      <c r="Z1710" s="4" t="s">
        <v>22163</v>
      </c>
      <c r="AA1710" s="4" t="s">
        <v>22164</v>
      </c>
      <c r="AB1710" s="4" t="s">
        <v>22165</v>
      </c>
    </row>
    <row r="1711" spans="1:28" x14ac:dyDescent="0.25">
      <c r="A1711" s="7" t="s">
        <v>13383</v>
      </c>
      <c r="B1711" s="8">
        <v>3.25693E-5</v>
      </c>
      <c r="C1711" s="7">
        <v>1.6600386</v>
      </c>
      <c r="D1711" s="4" t="s">
        <v>59</v>
      </c>
      <c r="V1711" s="4" t="s">
        <v>13384</v>
      </c>
      <c r="W1711" s="4" t="s">
        <v>7578</v>
      </c>
      <c r="X1711" s="4" t="s">
        <v>13385</v>
      </c>
      <c r="Y1711" s="4" t="s">
        <v>13386</v>
      </c>
      <c r="Z1711" s="4" t="s">
        <v>13387</v>
      </c>
      <c r="AA1711" s="4" t="s">
        <v>13388</v>
      </c>
      <c r="AB1711" s="4" t="s">
        <v>13389</v>
      </c>
    </row>
    <row r="1712" spans="1:28" x14ac:dyDescent="0.25">
      <c r="A1712" s="7" t="s">
        <v>25529</v>
      </c>
      <c r="B1712" s="8">
        <v>2.2413203E-4</v>
      </c>
      <c r="C1712" s="7">
        <v>1.660331</v>
      </c>
      <c r="D1712" s="4" t="s">
        <v>3290</v>
      </c>
      <c r="E1712" s="4" t="s">
        <v>25530</v>
      </c>
      <c r="F1712" s="4" t="s">
        <v>25531</v>
      </c>
      <c r="G1712" s="4" t="s">
        <v>25532</v>
      </c>
      <c r="H1712" s="4" t="s">
        <v>25533</v>
      </c>
      <c r="I1712" s="4" t="s">
        <v>20887</v>
      </c>
      <c r="J1712" s="4" t="s">
        <v>822</v>
      </c>
      <c r="K1712" s="5">
        <v>2.9999999999999999E-69</v>
      </c>
      <c r="L1712" s="4" t="s">
        <v>25534</v>
      </c>
      <c r="M1712" s="4" t="s">
        <v>25535</v>
      </c>
      <c r="N1712" s="4" t="s">
        <v>25536</v>
      </c>
      <c r="O1712" s="4" t="s">
        <v>25537</v>
      </c>
      <c r="V1712" s="4" t="s">
        <v>25538</v>
      </c>
      <c r="W1712" s="4" t="s">
        <v>25539</v>
      </c>
      <c r="X1712" s="4" t="s">
        <v>25540</v>
      </c>
      <c r="Y1712" s="4" t="s">
        <v>25541</v>
      </c>
      <c r="Z1712" s="4" t="s">
        <v>25542</v>
      </c>
      <c r="AA1712" s="4" t="s">
        <v>25543</v>
      </c>
      <c r="AB1712" s="4" t="s">
        <v>25544</v>
      </c>
    </row>
    <row r="1713" spans="1:28" x14ac:dyDescent="0.25">
      <c r="A1713" s="7" t="s">
        <v>24507</v>
      </c>
      <c r="B1713" s="8">
        <v>7.2925090000000003E-5</v>
      </c>
      <c r="C1713" s="7">
        <v>1.6621878999999999</v>
      </c>
      <c r="D1713" s="4" t="s">
        <v>24508</v>
      </c>
      <c r="E1713" s="4" t="s">
        <v>24509</v>
      </c>
      <c r="F1713" s="4" t="s">
        <v>24510</v>
      </c>
      <c r="G1713" s="4" t="s">
        <v>24511</v>
      </c>
      <c r="H1713" s="4" t="s">
        <v>24512</v>
      </c>
      <c r="I1713" s="4" t="s">
        <v>24513</v>
      </c>
      <c r="J1713" s="4" t="s">
        <v>4734</v>
      </c>
      <c r="K1713" s="5">
        <v>1.2E-99</v>
      </c>
      <c r="L1713" s="4" t="s">
        <v>24514</v>
      </c>
      <c r="M1713" s="4" t="s">
        <v>6331</v>
      </c>
      <c r="N1713" s="4" t="s">
        <v>6332</v>
      </c>
      <c r="O1713" s="4" t="s">
        <v>6333</v>
      </c>
      <c r="V1713" s="4" t="s">
        <v>24515</v>
      </c>
      <c r="W1713" s="4" t="s">
        <v>7459</v>
      </c>
      <c r="X1713" s="4" t="s">
        <v>24516</v>
      </c>
      <c r="Y1713" s="4" t="s">
        <v>24517</v>
      </c>
      <c r="Z1713" s="4" t="s">
        <v>648</v>
      </c>
      <c r="AA1713" s="4" t="s">
        <v>648</v>
      </c>
      <c r="AB1713" s="4" t="s">
        <v>648</v>
      </c>
    </row>
    <row r="1714" spans="1:28" x14ac:dyDescent="0.25">
      <c r="A1714" s="7" t="s">
        <v>26125</v>
      </c>
      <c r="B1714" s="8">
        <v>2.6007578000000001E-5</v>
      </c>
      <c r="C1714" s="7">
        <v>1.6639949999999999</v>
      </c>
      <c r="D1714" s="4" t="s">
        <v>26126</v>
      </c>
      <c r="E1714" s="4" t="s">
        <v>26127</v>
      </c>
      <c r="F1714" s="4" t="s">
        <v>26128</v>
      </c>
      <c r="G1714" s="4" t="s">
        <v>26129</v>
      </c>
      <c r="H1714" s="4" t="s">
        <v>26130</v>
      </c>
      <c r="I1714" s="4" t="s">
        <v>26131</v>
      </c>
      <c r="J1714" s="4" t="s">
        <v>26132</v>
      </c>
      <c r="K1714" s="5">
        <v>3.0000000000000003E-20</v>
      </c>
      <c r="L1714" s="4" t="s">
        <v>26133</v>
      </c>
      <c r="M1714" s="4" t="s">
        <v>26134</v>
      </c>
      <c r="N1714" s="4" t="s">
        <v>26135</v>
      </c>
      <c r="O1714" s="4" t="s">
        <v>26136</v>
      </c>
      <c r="V1714" s="4" t="s">
        <v>26137</v>
      </c>
      <c r="W1714" s="4" t="s">
        <v>26138</v>
      </c>
      <c r="X1714" s="4" t="s">
        <v>26139</v>
      </c>
      <c r="Y1714" s="4" t="s">
        <v>26140</v>
      </c>
      <c r="Z1714" s="4" t="s">
        <v>26141</v>
      </c>
      <c r="AA1714" s="4" t="s">
        <v>26142</v>
      </c>
      <c r="AB1714" s="4" t="s">
        <v>26143</v>
      </c>
    </row>
    <row r="1715" spans="1:28" x14ac:dyDescent="0.25">
      <c r="A1715" s="7" t="s">
        <v>8700</v>
      </c>
      <c r="B1715" s="8">
        <v>4.935273E-4</v>
      </c>
      <c r="C1715" s="7">
        <v>1.6646601000000001</v>
      </c>
      <c r="D1715" s="4" t="s">
        <v>8701</v>
      </c>
      <c r="E1715" s="4" t="s">
        <v>8702</v>
      </c>
      <c r="F1715" s="4" t="s">
        <v>8703</v>
      </c>
      <c r="G1715" s="4" t="s">
        <v>8704</v>
      </c>
      <c r="H1715" s="4" t="s">
        <v>8705</v>
      </c>
      <c r="I1715" s="4" t="s">
        <v>8706</v>
      </c>
      <c r="J1715" s="4" t="s">
        <v>1245</v>
      </c>
      <c r="K1715" s="5">
        <v>2.6000000000000001E-119</v>
      </c>
      <c r="L1715" s="4" t="s">
        <v>8707</v>
      </c>
      <c r="M1715" s="4" t="s">
        <v>8708</v>
      </c>
      <c r="N1715" s="4" t="s">
        <v>8709</v>
      </c>
      <c r="O1715" s="4" t="s">
        <v>8710</v>
      </c>
      <c r="P1715" s="4">
        <v>4</v>
      </c>
      <c r="Q1715" s="4" t="s">
        <v>8711</v>
      </c>
      <c r="R1715" s="4" t="s">
        <v>8712</v>
      </c>
      <c r="S1715" s="4" t="s">
        <v>8713</v>
      </c>
      <c r="V1715" s="4" t="s">
        <v>8714</v>
      </c>
      <c r="W1715" s="4" t="s">
        <v>8715</v>
      </c>
      <c r="X1715" s="4" t="s">
        <v>8716</v>
      </c>
      <c r="Y1715" s="4" t="s">
        <v>8717</v>
      </c>
      <c r="Z1715" s="4" t="s">
        <v>552</v>
      </c>
      <c r="AA1715" s="4" t="s">
        <v>552</v>
      </c>
      <c r="AB1715" s="4" t="s">
        <v>552</v>
      </c>
    </row>
    <row r="1716" spans="1:28" x14ac:dyDescent="0.25">
      <c r="A1716" s="7" t="s">
        <v>7268</v>
      </c>
      <c r="B1716" s="8">
        <v>7.0328609999999997E-5</v>
      </c>
      <c r="C1716" s="7">
        <v>1.6649563000000001</v>
      </c>
      <c r="D1716" s="4" t="s">
        <v>59</v>
      </c>
      <c r="V1716" s="4" t="s">
        <v>7269</v>
      </c>
      <c r="W1716" s="4" t="s">
        <v>6288</v>
      </c>
      <c r="X1716" s="4" t="s">
        <v>7270</v>
      </c>
      <c r="Y1716" s="4" t="s">
        <v>7271</v>
      </c>
      <c r="Z1716" s="4" t="s">
        <v>547</v>
      </c>
      <c r="AA1716" s="4" t="s">
        <v>547</v>
      </c>
      <c r="AB1716" s="4" t="s">
        <v>547</v>
      </c>
    </row>
    <row r="1717" spans="1:28" x14ac:dyDescent="0.25">
      <c r="A1717" s="7" t="s">
        <v>18858</v>
      </c>
      <c r="B1717" s="7">
        <v>2.0044501999999999E-2</v>
      </c>
      <c r="C1717" s="7">
        <v>1.6652216</v>
      </c>
      <c r="D1717" s="4" t="s">
        <v>5774</v>
      </c>
      <c r="E1717" s="4" t="s">
        <v>18859</v>
      </c>
      <c r="F1717" s="4" t="s">
        <v>5722</v>
      </c>
      <c r="G1717" s="4" t="s">
        <v>18860</v>
      </c>
      <c r="H1717" s="4" t="s">
        <v>18861</v>
      </c>
      <c r="I1717" s="4" t="s">
        <v>5775</v>
      </c>
      <c r="J1717" s="4" t="s">
        <v>350</v>
      </c>
      <c r="K1717" s="5">
        <v>3.2999999999999999E-16</v>
      </c>
    </row>
    <row r="1718" spans="1:28" x14ac:dyDescent="0.25">
      <c r="A1718" s="7" t="s">
        <v>17032</v>
      </c>
      <c r="B1718" s="8">
        <v>1.0585486E-4</v>
      </c>
      <c r="C1718" s="7">
        <v>1.6655705999999999</v>
      </c>
      <c r="D1718" s="4" t="s">
        <v>59</v>
      </c>
      <c r="V1718" s="4" t="s">
        <v>162</v>
      </c>
      <c r="W1718" s="4" t="s">
        <v>6093</v>
      </c>
      <c r="X1718" s="4" t="s">
        <v>6094</v>
      </c>
      <c r="Y1718" s="4" t="s">
        <v>164</v>
      </c>
    </row>
    <row r="1719" spans="1:28" x14ac:dyDescent="0.25">
      <c r="A1719" s="7" t="s">
        <v>11767</v>
      </c>
      <c r="B1719" s="8">
        <v>1.2609676E-3</v>
      </c>
      <c r="C1719" s="7">
        <v>1.6668369999999999</v>
      </c>
      <c r="D1719" s="4" t="s">
        <v>59</v>
      </c>
      <c r="V1719" s="4" t="s">
        <v>10521</v>
      </c>
      <c r="W1719" s="4" t="s">
        <v>955</v>
      </c>
      <c r="X1719" s="4" t="s">
        <v>10522</v>
      </c>
      <c r="Y1719" s="4" t="s">
        <v>10523</v>
      </c>
      <c r="Z1719" s="4" t="s">
        <v>11768</v>
      </c>
      <c r="AA1719" s="4" t="s">
        <v>11769</v>
      </c>
      <c r="AB1719" s="4" t="s">
        <v>6735</v>
      </c>
    </row>
    <row r="1720" spans="1:28" x14ac:dyDescent="0.25">
      <c r="A1720" s="7" t="s">
        <v>18758</v>
      </c>
      <c r="B1720" s="7">
        <v>1.7182576000000001E-2</v>
      </c>
      <c r="C1720" s="7">
        <v>1.6669396000000001</v>
      </c>
      <c r="D1720" s="4" t="s">
        <v>59</v>
      </c>
      <c r="V1720" s="4" t="s">
        <v>18759</v>
      </c>
      <c r="W1720" s="4" t="s">
        <v>9022</v>
      </c>
      <c r="X1720" s="4" t="s">
        <v>18760</v>
      </c>
      <c r="Y1720" s="4" t="s">
        <v>18761</v>
      </c>
      <c r="Z1720" s="4" t="s">
        <v>18762</v>
      </c>
      <c r="AA1720" s="4" t="s">
        <v>18763</v>
      </c>
      <c r="AB1720" s="4" t="s">
        <v>18764</v>
      </c>
    </row>
    <row r="1721" spans="1:28" x14ac:dyDescent="0.25">
      <c r="A1721" s="7" t="s">
        <v>19573</v>
      </c>
      <c r="B1721" s="8">
        <v>8.7463450000000004E-5</v>
      </c>
      <c r="C1721" s="7">
        <v>1.6680067000000001</v>
      </c>
      <c r="D1721" s="4" t="s">
        <v>19574</v>
      </c>
      <c r="E1721" s="4" t="s">
        <v>19575</v>
      </c>
      <c r="F1721" s="4" t="s">
        <v>19576</v>
      </c>
      <c r="G1721" s="4" t="s">
        <v>19577</v>
      </c>
      <c r="H1721" s="4" t="s">
        <v>19578</v>
      </c>
      <c r="I1721" s="4" t="s">
        <v>19579</v>
      </c>
      <c r="J1721" s="4" t="s">
        <v>6314</v>
      </c>
      <c r="K1721" s="5">
        <v>1.7E-34</v>
      </c>
      <c r="L1721" s="4" t="s">
        <v>19580</v>
      </c>
      <c r="M1721" s="4" t="s">
        <v>5995</v>
      </c>
      <c r="N1721" s="4" t="s">
        <v>5996</v>
      </c>
      <c r="O1721" s="4" t="s">
        <v>1443</v>
      </c>
      <c r="V1721" s="4" t="s">
        <v>19581</v>
      </c>
      <c r="W1721" s="4" t="s">
        <v>8086</v>
      </c>
      <c r="X1721" s="4" t="s">
        <v>19582</v>
      </c>
      <c r="Y1721" s="4" t="s">
        <v>19583</v>
      </c>
      <c r="Z1721" s="4" t="s">
        <v>19584</v>
      </c>
      <c r="AA1721" s="4" t="s">
        <v>19585</v>
      </c>
      <c r="AB1721" s="4" t="s">
        <v>2567</v>
      </c>
    </row>
    <row r="1722" spans="1:28" x14ac:dyDescent="0.25">
      <c r="A1722" s="7" t="s">
        <v>26688</v>
      </c>
      <c r="B1722" s="8">
        <v>2.7688845999999999E-4</v>
      </c>
      <c r="C1722" s="7">
        <v>1.6682893000000001</v>
      </c>
      <c r="D1722" s="4" t="s">
        <v>26689</v>
      </c>
      <c r="E1722" s="4" t="s">
        <v>26690</v>
      </c>
      <c r="F1722" s="4" t="s">
        <v>26691</v>
      </c>
      <c r="G1722" s="4" t="s">
        <v>26692</v>
      </c>
      <c r="H1722" s="4" t="s">
        <v>26693</v>
      </c>
      <c r="I1722" s="4" t="s">
        <v>26694</v>
      </c>
      <c r="J1722" s="4" t="s">
        <v>26695</v>
      </c>
      <c r="K1722" s="5">
        <v>5.1000000000000003E-70</v>
      </c>
      <c r="L1722" s="4" t="s">
        <v>26696</v>
      </c>
      <c r="M1722" s="4" t="s">
        <v>26697</v>
      </c>
      <c r="N1722" s="4" t="s">
        <v>26698</v>
      </c>
      <c r="O1722" s="4" t="s">
        <v>26699</v>
      </c>
      <c r="P1722" s="4">
        <v>4</v>
      </c>
      <c r="Q1722" s="4" t="s">
        <v>26700</v>
      </c>
      <c r="R1722" s="4" t="s">
        <v>26701</v>
      </c>
      <c r="S1722" s="4" t="s">
        <v>26702</v>
      </c>
      <c r="V1722" s="4" t="s">
        <v>26703</v>
      </c>
      <c r="W1722" s="4" t="s">
        <v>26704</v>
      </c>
      <c r="X1722" s="4" t="s">
        <v>26705</v>
      </c>
      <c r="Y1722" s="4" t="s">
        <v>26706</v>
      </c>
      <c r="Z1722" s="4" t="s">
        <v>26707</v>
      </c>
      <c r="AA1722" s="4" t="s">
        <v>26708</v>
      </c>
      <c r="AB1722" s="4" t="s">
        <v>26709</v>
      </c>
    </row>
    <row r="1723" spans="1:28" x14ac:dyDescent="0.25">
      <c r="A1723" s="7" t="s">
        <v>26567</v>
      </c>
      <c r="B1723" s="8">
        <v>8.1276655E-4</v>
      </c>
      <c r="C1723" s="7">
        <v>1.6683545</v>
      </c>
      <c r="D1723" s="4" t="s">
        <v>1644</v>
      </c>
      <c r="E1723" s="4" t="s">
        <v>26568</v>
      </c>
      <c r="F1723" s="4" t="s">
        <v>26569</v>
      </c>
      <c r="G1723" s="4" t="s">
        <v>26570</v>
      </c>
      <c r="H1723" s="4" t="s">
        <v>26571</v>
      </c>
      <c r="I1723" s="4" t="s">
        <v>12974</v>
      </c>
      <c r="J1723" s="4" t="s">
        <v>4262</v>
      </c>
      <c r="K1723" s="5">
        <v>3.2000000000000002E-31</v>
      </c>
      <c r="L1723" s="4" t="s">
        <v>26572</v>
      </c>
      <c r="M1723" s="4" t="s">
        <v>26573</v>
      </c>
      <c r="N1723" s="4" t="s">
        <v>26574</v>
      </c>
      <c r="O1723" s="4" t="s">
        <v>4447</v>
      </c>
      <c r="V1723" s="4" t="s">
        <v>26575</v>
      </c>
      <c r="W1723" s="4" t="s">
        <v>26576</v>
      </c>
      <c r="X1723" s="4" t="s">
        <v>26577</v>
      </c>
      <c r="Y1723" s="4" t="s">
        <v>26578</v>
      </c>
      <c r="Z1723" s="4" t="s">
        <v>26579</v>
      </c>
      <c r="AA1723" s="4" t="s">
        <v>26580</v>
      </c>
      <c r="AB1723" s="4" t="s">
        <v>26581</v>
      </c>
    </row>
    <row r="1724" spans="1:28" x14ac:dyDescent="0.25">
      <c r="A1724" s="7" t="s">
        <v>17494</v>
      </c>
      <c r="B1724" s="7">
        <v>2.4301605E-2</v>
      </c>
      <c r="C1724" s="7">
        <v>1.6683867999999999</v>
      </c>
      <c r="D1724" s="4" t="s">
        <v>59</v>
      </c>
      <c r="V1724" s="4" t="s">
        <v>7662</v>
      </c>
      <c r="W1724" s="4" t="s">
        <v>6465</v>
      </c>
      <c r="X1724" s="4" t="s">
        <v>7626</v>
      </c>
      <c r="Y1724" s="4" t="s">
        <v>7663</v>
      </c>
      <c r="Z1724" s="4" t="s">
        <v>1464</v>
      </c>
      <c r="AA1724" s="4" t="s">
        <v>1464</v>
      </c>
      <c r="AB1724" s="4" t="s">
        <v>1464</v>
      </c>
    </row>
    <row r="1725" spans="1:28" x14ac:dyDescent="0.25">
      <c r="A1725" s="7" t="s">
        <v>23600</v>
      </c>
      <c r="B1725" s="8">
        <v>3.5343236999999999E-5</v>
      </c>
      <c r="C1725" s="7">
        <v>1.6693543</v>
      </c>
      <c r="D1725" s="4" t="s">
        <v>23601</v>
      </c>
      <c r="E1725" s="4" t="s">
        <v>23602</v>
      </c>
      <c r="F1725" s="4" t="s">
        <v>5828</v>
      </c>
      <c r="G1725" s="5">
        <v>8.2999999999999998E-11</v>
      </c>
      <c r="H1725" s="4" t="s">
        <v>23603</v>
      </c>
      <c r="I1725" s="4" t="s">
        <v>23602</v>
      </c>
      <c r="J1725" s="4" t="s">
        <v>5828</v>
      </c>
      <c r="K1725" s="5">
        <v>8.2999999999999998E-11</v>
      </c>
      <c r="V1725" s="4" t="s">
        <v>23604</v>
      </c>
      <c r="W1725" s="4" t="s">
        <v>7146</v>
      </c>
      <c r="X1725" s="4" t="s">
        <v>23605</v>
      </c>
      <c r="Y1725" s="4" t="s">
        <v>23606</v>
      </c>
      <c r="Z1725" s="4" t="s">
        <v>23607</v>
      </c>
      <c r="AA1725" s="4" t="s">
        <v>23608</v>
      </c>
      <c r="AB1725" s="4" t="s">
        <v>10003</v>
      </c>
    </row>
    <row r="1726" spans="1:28" x14ac:dyDescent="0.25">
      <c r="A1726" s="7" t="s">
        <v>11443</v>
      </c>
      <c r="B1726" s="8">
        <v>1.2267176E-3</v>
      </c>
      <c r="C1726" s="7">
        <v>1.6695213</v>
      </c>
      <c r="D1726" s="4" t="s">
        <v>11444</v>
      </c>
      <c r="E1726" s="4" t="s">
        <v>11445</v>
      </c>
      <c r="F1726" s="4" t="s">
        <v>11446</v>
      </c>
      <c r="G1726" s="4" t="s">
        <v>11447</v>
      </c>
      <c r="H1726" s="4" t="s">
        <v>11448</v>
      </c>
      <c r="I1726" s="4" t="s">
        <v>11449</v>
      </c>
      <c r="J1726" s="4" t="s">
        <v>11450</v>
      </c>
      <c r="K1726" s="5">
        <v>1.4E-27</v>
      </c>
      <c r="L1726" s="4" t="s">
        <v>11451</v>
      </c>
      <c r="M1726" s="4" t="s">
        <v>2959</v>
      </c>
      <c r="N1726" s="4" t="s">
        <v>2960</v>
      </c>
      <c r="O1726" s="4" t="s">
        <v>2961</v>
      </c>
      <c r="P1726" s="4">
        <v>1</v>
      </c>
      <c r="Q1726" s="4" t="s">
        <v>3608</v>
      </c>
      <c r="R1726" s="4" t="s">
        <v>3609</v>
      </c>
      <c r="S1726" s="4" t="s">
        <v>298</v>
      </c>
      <c r="V1726" s="4" t="s">
        <v>11452</v>
      </c>
      <c r="W1726" s="4" t="s">
        <v>11453</v>
      </c>
      <c r="X1726" s="4" t="s">
        <v>11454</v>
      </c>
      <c r="Y1726" s="4" t="s">
        <v>11455</v>
      </c>
      <c r="Z1726" s="4" t="s">
        <v>11456</v>
      </c>
      <c r="AA1726" s="4" t="s">
        <v>11457</v>
      </c>
      <c r="AB1726" s="4" t="s">
        <v>11458</v>
      </c>
    </row>
    <row r="1727" spans="1:28" x14ac:dyDescent="0.25">
      <c r="A1727" s="7" t="s">
        <v>22488</v>
      </c>
      <c r="B1727" s="8">
        <v>1.04242434E-4</v>
      </c>
      <c r="C1727" s="7">
        <v>1.6697067000000001</v>
      </c>
      <c r="D1727" s="4" t="s">
        <v>22489</v>
      </c>
      <c r="E1727" s="4" t="s">
        <v>22490</v>
      </c>
      <c r="F1727" s="4" t="s">
        <v>22491</v>
      </c>
      <c r="G1727" s="4" t="s">
        <v>22492</v>
      </c>
      <c r="H1727" s="4" t="s">
        <v>22493</v>
      </c>
      <c r="I1727" s="4" t="s">
        <v>22494</v>
      </c>
      <c r="J1727" s="4" t="s">
        <v>22495</v>
      </c>
      <c r="K1727" s="5">
        <v>6.9000000000000004E-22</v>
      </c>
      <c r="L1727" s="4" t="s">
        <v>22496</v>
      </c>
      <c r="M1727" s="4" t="s">
        <v>4897</v>
      </c>
      <c r="N1727" s="4" t="s">
        <v>4898</v>
      </c>
      <c r="O1727" s="4" t="s">
        <v>4899</v>
      </c>
      <c r="V1727" s="4" t="s">
        <v>22497</v>
      </c>
      <c r="W1727" s="4" t="s">
        <v>6738</v>
      </c>
      <c r="X1727" s="4" t="s">
        <v>22498</v>
      </c>
      <c r="Y1727" s="4" t="s">
        <v>22499</v>
      </c>
      <c r="Z1727" s="4" t="s">
        <v>22500</v>
      </c>
      <c r="AA1727" s="4" t="s">
        <v>22501</v>
      </c>
      <c r="AB1727" s="4" t="s">
        <v>11172</v>
      </c>
    </row>
    <row r="1728" spans="1:28" x14ac:dyDescent="0.25">
      <c r="A1728" s="7" t="s">
        <v>22546</v>
      </c>
      <c r="B1728" s="7">
        <v>6.2440126000000004E-3</v>
      </c>
      <c r="C1728" s="7">
        <v>1.6704091000000001</v>
      </c>
      <c r="D1728" s="4" t="s">
        <v>22547</v>
      </c>
      <c r="E1728" s="4" t="s">
        <v>22548</v>
      </c>
      <c r="F1728" s="4" t="s">
        <v>22549</v>
      </c>
      <c r="G1728" s="4" t="s">
        <v>22550</v>
      </c>
      <c r="H1728" s="4" t="s">
        <v>22551</v>
      </c>
      <c r="I1728" s="4" t="s">
        <v>22552</v>
      </c>
      <c r="J1728" s="4" t="s">
        <v>114</v>
      </c>
      <c r="K1728" s="5">
        <v>1.1E-17</v>
      </c>
      <c r="L1728" s="4" t="s">
        <v>22553</v>
      </c>
      <c r="M1728" s="4" t="s">
        <v>22554</v>
      </c>
      <c r="N1728" s="4" t="s">
        <v>22555</v>
      </c>
      <c r="O1728" s="4" t="s">
        <v>22556</v>
      </c>
      <c r="P1728" s="4">
        <v>1</v>
      </c>
      <c r="Q1728" s="4" t="s">
        <v>1017</v>
      </c>
      <c r="R1728" s="4" t="s">
        <v>1018</v>
      </c>
      <c r="S1728" s="4" t="s">
        <v>1019</v>
      </c>
      <c r="V1728" s="4" t="s">
        <v>22557</v>
      </c>
      <c r="W1728" s="4" t="s">
        <v>22558</v>
      </c>
      <c r="X1728" s="4" t="s">
        <v>22559</v>
      </c>
      <c r="Y1728" s="4" t="s">
        <v>22560</v>
      </c>
      <c r="Z1728" s="4" t="s">
        <v>22561</v>
      </c>
      <c r="AA1728" s="4" t="s">
        <v>22562</v>
      </c>
      <c r="AB1728" s="4" t="s">
        <v>12401</v>
      </c>
    </row>
    <row r="1729" spans="1:28" x14ac:dyDescent="0.25">
      <c r="A1729" s="7" t="s">
        <v>11943</v>
      </c>
      <c r="B1729" s="7">
        <v>4.8415523000000002E-2</v>
      </c>
      <c r="C1729" s="7">
        <v>1.6714301</v>
      </c>
      <c r="D1729" s="4" t="s">
        <v>2629</v>
      </c>
      <c r="E1729" s="4" t="s">
        <v>11944</v>
      </c>
      <c r="F1729" s="4" t="s">
        <v>11945</v>
      </c>
      <c r="G1729" s="4" t="s">
        <v>11946</v>
      </c>
      <c r="H1729" s="4" t="s">
        <v>11947</v>
      </c>
      <c r="I1729" s="4" t="s">
        <v>2938</v>
      </c>
      <c r="J1729" s="4" t="s">
        <v>2939</v>
      </c>
      <c r="K1729" s="5">
        <v>6.8000000000000001E-51</v>
      </c>
      <c r="L1729" s="4" t="s">
        <v>11948</v>
      </c>
      <c r="M1729" s="4" t="s">
        <v>11949</v>
      </c>
      <c r="N1729" s="4" t="s">
        <v>11950</v>
      </c>
      <c r="O1729" s="4" t="s">
        <v>11951</v>
      </c>
      <c r="V1729" s="4" t="s">
        <v>11952</v>
      </c>
      <c r="W1729" s="4" t="s">
        <v>11953</v>
      </c>
      <c r="X1729" s="4" t="s">
        <v>11954</v>
      </c>
      <c r="Y1729" s="4" t="s">
        <v>11955</v>
      </c>
      <c r="Z1729" s="4" t="s">
        <v>11956</v>
      </c>
      <c r="AA1729" s="4" t="s">
        <v>11957</v>
      </c>
      <c r="AB1729" s="4" t="s">
        <v>11958</v>
      </c>
    </row>
    <row r="1730" spans="1:28" x14ac:dyDescent="0.25">
      <c r="A1730" s="7" t="s">
        <v>6361</v>
      </c>
      <c r="B1730" s="7">
        <v>4.7121597000000003E-3</v>
      </c>
      <c r="C1730" s="7">
        <v>1.6714844</v>
      </c>
      <c r="D1730" s="4" t="s">
        <v>59</v>
      </c>
      <c r="V1730" s="4" t="s">
        <v>6362</v>
      </c>
      <c r="W1730" s="4" t="s">
        <v>6017</v>
      </c>
      <c r="X1730" s="4" t="s">
        <v>6363</v>
      </c>
      <c r="Y1730" s="4" t="s">
        <v>6364</v>
      </c>
      <c r="Z1730" s="4" t="s">
        <v>464</v>
      </c>
      <c r="AA1730" s="4" t="s">
        <v>464</v>
      </c>
      <c r="AB1730" s="4" t="s">
        <v>464</v>
      </c>
    </row>
    <row r="1731" spans="1:28" x14ac:dyDescent="0.25">
      <c r="A1731" s="7" t="s">
        <v>27268</v>
      </c>
      <c r="B1731" s="7">
        <v>7.4748582999999997E-3</v>
      </c>
      <c r="C1731" s="7">
        <v>1.6715689</v>
      </c>
      <c r="D1731" s="4" t="s">
        <v>27269</v>
      </c>
      <c r="E1731" s="4" t="s">
        <v>27270</v>
      </c>
      <c r="F1731" s="4" t="s">
        <v>27271</v>
      </c>
      <c r="G1731" s="4" t="s">
        <v>27272</v>
      </c>
      <c r="H1731" s="4" t="s">
        <v>27273</v>
      </c>
      <c r="I1731" s="4" t="s">
        <v>27274</v>
      </c>
      <c r="J1731" s="4" t="s">
        <v>27275</v>
      </c>
      <c r="K1731" s="5">
        <v>6.2000000000000001E-14</v>
      </c>
      <c r="V1731" s="4" t="s">
        <v>27276</v>
      </c>
      <c r="W1731" s="4" t="s">
        <v>27277</v>
      </c>
      <c r="X1731" s="4" t="s">
        <v>27278</v>
      </c>
      <c r="Y1731" s="4" t="s">
        <v>27279</v>
      </c>
      <c r="Z1731" s="4" t="s">
        <v>27280</v>
      </c>
      <c r="AA1731" s="4" t="s">
        <v>27281</v>
      </c>
      <c r="AB1731" s="4" t="s">
        <v>27282</v>
      </c>
    </row>
    <row r="1732" spans="1:28" x14ac:dyDescent="0.25">
      <c r="A1732" s="7" t="s">
        <v>9733</v>
      </c>
      <c r="B1732" s="8">
        <v>4.7357800000000003E-5</v>
      </c>
      <c r="C1732" s="7">
        <v>1.6726432</v>
      </c>
      <c r="D1732" s="4" t="s">
        <v>2264</v>
      </c>
      <c r="E1732" s="4" t="s">
        <v>9734</v>
      </c>
      <c r="F1732" s="4" t="s">
        <v>9735</v>
      </c>
      <c r="G1732" s="4" t="s">
        <v>9736</v>
      </c>
      <c r="H1732" s="4" t="s">
        <v>9737</v>
      </c>
      <c r="I1732" s="4" t="s">
        <v>9738</v>
      </c>
      <c r="J1732" s="4" t="s">
        <v>9739</v>
      </c>
      <c r="K1732" s="5">
        <v>2.8000000000000002E-162</v>
      </c>
      <c r="L1732" s="4" t="s">
        <v>9740</v>
      </c>
      <c r="M1732" s="4" t="s">
        <v>9741</v>
      </c>
      <c r="N1732" s="4" t="s">
        <v>9742</v>
      </c>
      <c r="O1732" s="4" t="s">
        <v>9743</v>
      </c>
      <c r="V1732" s="4" t="s">
        <v>9744</v>
      </c>
      <c r="W1732" s="4" t="s">
        <v>8721</v>
      </c>
      <c r="X1732" s="4" t="s">
        <v>9745</v>
      </c>
      <c r="Y1732" s="4" t="s">
        <v>9746</v>
      </c>
      <c r="Z1732" s="4" t="s">
        <v>9747</v>
      </c>
      <c r="AA1732" s="4" t="s">
        <v>9748</v>
      </c>
      <c r="AB1732" s="4" t="s">
        <v>9749</v>
      </c>
    </row>
    <row r="1733" spans="1:28" x14ac:dyDescent="0.25">
      <c r="A1733" s="7" t="s">
        <v>10101</v>
      </c>
      <c r="B1733" s="8">
        <v>1.0036477999999999E-5</v>
      </c>
      <c r="C1733" s="7">
        <v>1.6728277</v>
      </c>
      <c r="D1733" s="4" t="s">
        <v>59</v>
      </c>
      <c r="V1733" s="4" t="s">
        <v>10102</v>
      </c>
      <c r="W1733" s="4" t="s">
        <v>6093</v>
      </c>
      <c r="X1733" s="4" t="s">
        <v>6221</v>
      </c>
      <c r="Y1733" s="4" t="s">
        <v>10103</v>
      </c>
    </row>
    <row r="1734" spans="1:28" x14ac:dyDescent="0.25">
      <c r="A1734" s="7" t="s">
        <v>7493</v>
      </c>
      <c r="B1734" s="7">
        <v>7.7031855000000002E-3</v>
      </c>
      <c r="C1734" s="7">
        <v>1.6739504000000001</v>
      </c>
      <c r="D1734" s="4" t="s">
        <v>7494</v>
      </c>
      <c r="E1734" s="4" t="s">
        <v>7495</v>
      </c>
      <c r="F1734" s="4" t="s">
        <v>7496</v>
      </c>
      <c r="G1734" s="4" t="s">
        <v>7497</v>
      </c>
      <c r="H1734" s="4" t="s">
        <v>7498</v>
      </c>
      <c r="I1734" s="4" t="s">
        <v>7499</v>
      </c>
      <c r="J1734" s="4" t="s">
        <v>114</v>
      </c>
      <c r="K1734" s="5">
        <v>1.4000000000000001E-36</v>
      </c>
      <c r="V1734" s="4" t="s">
        <v>7500</v>
      </c>
      <c r="W1734" s="4" t="s">
        <v>7501</v>
      </c>
      <c r="X1734" s="4" t="s">
        <v>7502</v>
      </c>
      <c r="Y1734" s="4" t="s">
        <v>7503</v>
      </c>
      <c r="Z1734" s="4" t="s">
        <v>7504</v>
      </c>
      <c r="AA1734" s="4" t="s">
        <v>7505</v>
      </c>
      <c r="AB1734" s="4" t="s">
        <v>7506</v>
      </c>
    </row>
    <row r="1735" spans="1:28" x14ac:dyDescent="0.25">
      <c r="A1735" s="7" t="s">
        <v>20292</v>
      </c>
      <c r="B1735" s="7">
        <v>4.5705379999999997E-2</v>
      </c>
      <c r="C1735" s="7">
        <v>1.6744094</v>
      </c>
      <c r="D1735" s="4" t="s">
        <v>20293</v>
      </c>
      <c r="E1735" s="4" t="s">
        <v>20294</v>
      </c>
      <c r="F1735" s="4" t="s">
        <v>20295</v>
      </c>
      <c r="G1735" s="4" t="s">
        <v>20296</v>
      </c>
      <c r="H1735" s="4" t="s">
        <v>20297</v>
      </c>
      <c r="I1735" s="4" t="s">
        <v>20298</v>
      </c>
      <c r="J1735" s="4" t="s">
        <v>6816</v>
      </c>
      <c r="K1735" s="5">
        <v>1.1E-36</v>
      </c>
      <c r="L1735" s="4" t="s">
        <v>20299</v>
      </c>
      <c r="M1735" s="4" t="s">
        <v>641</v>
      </c>
      <c r="N1735" s="4" t="s">
        <v>642</v>
      </c>
      <c r="O1735" s="4" t="s">
        <v>643</v>
      </c>
      <c r="V1735" s="4" t="s">
        <v>20300</v>
      </c>
      <c r="W1735" s="4" t="s">
        <v>20301</v>
      </c>
      <c r="X1735" s="4" t="s">
        <v>20302</v>
      </c>
      <c r="Y1735" s="4" t="s">
        <v>20303</v>
      </c>
      <c r="Z1735" s="4" t="s">
        <v>20304</v>
      </c>
      <c r="AA1735" s="4" t="s">
        <v>20305</v>
      </c>
      <c r="AB1735" s="4" t="s">
        <v>20306</v>
      </c>
    </row>
    <row r="1736" spans="1:28" x14ac:dyDescent="0.25">
      <c r="A1736" s="7" t="s">
        <v>19011</v>
      </c>
      <c r="B1736" s="8">
        <v>1.7366007000000001E-4</v>
      </c>
      <c r="C1736" s="7">
        <v>1.6748413</v>
      </c>
      <c r="D1736" s="4" t="s">
        <v>59</v>
      </c>
      <c r="V1736" s="4" t="s">
        <v>19012</v>
      </c>
      <c r="W1736" s="4" t="s">
        <v>186</v>
      </c>
      <c r="X1736" s="4" t="s">
        <v>19013</v>
      </c>
      <c r="Y1736" s="4" t="s">
        <v>19014</v>
      </c>
      <c r="Z1736" s="4" t="s">
        <v>1464</v>
      </c>
      <c r="AA1736" s="4" t="s">
        <v>1464</v>
      </c>
      <c r="AB1736" s="4" t="s">
        <v>1464</v>
      </c>
    </row>
    <row r="1737" spans="1:28" x14ac:dyDescent="0.25">
      <c r="A1737" s="7" t="s">
        <v>8177</v>
      </c>
      <c r="B1737" s="8">
        <v>1.188104E-4</v>
      </c>
      <c r="C1737" s="7">
        <v>1.6749934</v>
      </c>
      <c r="D1737" s="4" t="s">
        <v>59</v>
      </c>
      <c r="V1737" s="4" t="s">
        <v>8178</v>
      </c>
      <c r="W1737" s="4" t="s">
        <v>7715</v>
      </c>
      <c r="X1737" s="4" t="s">
        <v>8179</v>
      </c>
      <c r="Y1737" s="4" t="s">
        <v>8180</v>
      </c>
      <c r="Z1737" s="4" t="s">
        <v>8181</v>
      </c>
      <c r="AA1737" s="4" t="s">
        <v>8182</v>
      </c>
      <c r="AB1737" s="4" t="s">
        <v>8183</v>
      </c>
    </row>
    <row r="1738" spans="1:28" x14ac:dyDescent="0.25">
      <c r="A1738" s="7" t="s">
        <v>6185</v>
      </c>
      <c r="B1738" s="8">
        <v>2.1670234000000001E-5</v>
      </c>
      <c r="C1738" s="7">
        <v>1.6762503</v>
      </c>
      <c r="D1738" s="4" t="s">
        <v>59</v>
      </c>
    </row>
    <row r="1739" spans="1:28" x14ac:dyDescent="0.25">
      <c r="A1739" s="7" t="s">
        <v>23907</v>
      </c>
      <c r="B1739" s="8">
        <v>6.3887156999999995E-4</v>
      </c>
      <c r="C1739" s="7">
        <v>1.6763113999999999</v>
      </c>
      <c r="D1739" s="4" t="s">
        <v>15232</v>
      </c>
      <c r="E1739" s="4" t="s">
        <v>23908</v>
      </c>
      <c r="F1739" s="4" t="s">
        <v>23909</v>
      </c>
      <c r="G1739" s="4" t="s">
        <v>23910</v>
      </c>
      <c r="H1739" s="4" t="s">
        <v>23911</v>
      </c>
      <c r="I1739" s="4" t="s">
        <v>9790</v>
      </c>
      <c r="J1739" s="4" t="s">
        <v>737</v>
      </c>
      <c r="K1739" s="5">
        <v>2.3000000000000001E-145</v>
      </c>
      <c r="L1739" s="4" t="s">
        <v>23912</v>
      </c>
      <c r="M1739" s="4" t="s">
        <v>23913</v>
      </c>
      <c r="N1739" s="4" t="s">
        <v>23914</v>
      </c>
      <c r="O1739" s="4" t="s">
        <v>7827</v>
      </c>
      <c r="P1739" s="4">
        <v>1</v>
      </c>
      <c r="Q1739" s="4" t="s">
        <v>355</v>
      </c>
      <c r="R1739" s="4" t="s">
        <v>356</v>
      </c>
      <c r="S1739" s="4" t="s">
        <v>298</v>
      </c>
      <c r="V1739" s="4" t="s">
        <v>23915</v>
      </c>
      <c r="W1739" s="4" t="s">
        <v>23916</v>
      </c>
      <c r="X1739" s="4" t="s">
        <v>23917</v>
      </c>
      <c r="Y1739" s="4" t="s">
        <v>23918</v>
      </c>
      <c r="Z1739" s="4" t="s">
        <v>196</v>
      </c>
      <c r="AA1739" s="4" t="s">
        <v>196</v>
      </c>
      <c r="AB1739" s="4" t="s">
        <v>196</v>
      </c>
    </row>
    <row r="1740" spans="1:28" x14ac:dyDescent="0.25">
      <c r="A1740" s="7" t="s">
        <v>6385</v>
      </c>
      <c r="B1740" s="8">
        <v>1.4545397999999999E-5</v>
      </c>
      <c r="C1740" s="7">
        <v>1.6766783000000001</v>
      </c>
      <c r="D1740" s="4" t="s">
        <v>6386</v>
      </c>
      <c r="E1740" s="4" t="s">
        <v>6387</v>
      </c>
      <c r="F1740" s="4" t="s">
        <v>6388</v>
      </c>
      <c r="G1740" s="4" t="s">
        <v>6389</v>
      </c>
      <c r="H1740" s="4" t="s">
        <v>6390</v>
      </c>
      <c r="I1740" s="4" t="s">
        <v>6391</v>
      </c>
      <c r="J1740" s="4" t="s">
        <v>6392</v>
      </c>
      <c r="K1740" s="5">
        <v>5.1999999999999999E-33</v>
      </c>
      <c r="L1740" s="4" t="s">
        <v>6393</v>
      </c>
      <c r="M1740" s="4" t="s">
        <v>6394</v>
      </c>
      <c r="N1740" s="4" t="s">
        <v>6395</v>
      </c>
      <c r="O1740" s="4" t="s">
        <v>4632</v>
      </c>
      <c r="V1740" s="4" t="s">
        <v>6396</v>
      </c>
      <c r="W1740" s="4" t="s">
        <v>6397</v>
      </c>
      <c r="X1740" s="4" t="s">
        <v>6398</v>
      </c>
      <c r="Y1740" s="4" t="s">
        <v>6399</v>
      </c>
      <c r="Z1740" s="4" t="s">
        <v>6400</v>
      </c>
      <c r="AA1740" s="4" t="s">
        <v>6401</v>
      </c>
      <c r="AB1740" s="4" t="s">
        <v>6402</v>
      </c>
    </row>
    <row r="1741" spans="1:28" x14ac:dyDescent="0.25">
      <c r="A1741" s="7" t="s">
        <v>16761</v>
      </c>
      <c r="B1741" s="7">
        <v>4.9598690000000004E-3</v>
      </c>
      <c r="C1741" s="7">
        <v>1.6768303</v>
      </c>
      <c r="D1741" s="4" t="s">
        <v>59</v>
      </c>
    </row>
    <row r="1742" spans="1:28" x14ac:dyDescent="0.25">
      <c r="A1742" s="7" t="s">
        <v>24381</v>
      </c>
      <c r="B1742" s="8">
        <v>1.9515299999999999E-5</v>
      </c>
      <c r="C1742" s="7">
        <v>1.6770414</v>
      </c>
      <c r="D1742" s="4" t="s">
        <v>24382</v>
      </c>
      <c r="E1742" s="4" t="s">
        <v>24383</v>
      </c>
      <c r="F1742" s="4" t="s">
        <v>24384</v>
      </c>
      <c r="G1742" s="4" t="s">
        <v>24385</v>
      </c>
      <c r="H1742" s="4" t="s">
        <v>24386</v>
      </c>
      <c r="I1742" s="4" t="s">
        <v>24387</v>
      </c>
      <c r="J1742" s="4" t="s">
        <v>11485</v>
      </c>
      <c r="K1742" s="5">
        <v>2.9E-18</v>
      </c>
      <c r="L1742" s="4" t="s">
        <v>24388</v>
      </c>
      <c r="M1742" s="4" t="s">
        <v>154</v>
      </c>
      <c r="N1742" s="4" t="s">
        <v>155</v>
      </c>
      <c r="O1742" s="4" t="s">
        <v>156</v>
      </c>
      <c r="V1742" s="4" t="s">
        <v>24389</v>
      </c>
      <c r="W1742" s="4" t="s">
        <v>6716</v>
      </c>
      <c r="X1742" s="4" t="s">
        <v>24390</v>
      </c>
      <c r="Y1742" s="4" t="s">
        <v>24391</v>
      </c>
      <c r="Z1742" s="4" t="s">
        <v>1128</v>
      </c>
      <c r="AA1742" s="4" t="s">
        <v>1128</v>
      </c>
      <c r="AB1742" s="4" t="s">
        <v>1128</v>
      </c>
    </row>
    <row r="1743" spans="1:28" x14ac:dyDescent="0.25">
      <c r="A1743" s="7" t="s">
        <v>21410</v>
      </c>
      <c r="B1743" s="8">
        <v>2.3800157999999999E-4</v>
      </c>
      <c r="C1743" s="7">
        <v>1.6770967999999999</v>
      </c>
      <c r="D1743" s="4" t="s">
        <v>5560</v>
      </c>
      <c r="E1743" s="4" t="s">
        <v>21411</v>
      </c>
      <c r="F1743" s="4" t="s">
        <v>21412</v>
      </c>
      <c r="G1743" s="5">
        <v>1.8E-12</v>
      </c>
      <c r="H1743" s="4" t="s">
        <v>21413</v>
      </c>
      <c r="I1743" s="4" t="s">
        <v>21414</v>
      </c>
      <c r="J1743" s="4" t="s">
        <v>4147</v>
      </c>
      <c r="K1743" s="5">
        <v>1.8E-12</v>
      </c>
      <c r="L1743" s="4" t="s">
        <v>21415</v>
      </c>
      <c r="M1743" s="4" t="s">
        <v>154</v>
      </c>
      <c r="N1743" s="4" t="s">
        <v>155</v>
      </c>
      <c r="O1743" s="4" t="s">
        <v>156</v>
      </c>
    </row>
    <row r="1744" spans="1:28" x14ac:dyDescent="0.25">
      <c r="A1744" s="7" t="s">
        <v>17547</v>
      </c>
      <c r="B1744" s="8">
        <v>4.4688817999999998E-4</v>
      </c>
      <c r="C1744" s="7">
        <v>1.6794045</v>
      </c>
      <c r="D1744" s="4" t="s">
        <v>17548</v>
      </c>
      <c r="E1744" s="4" t="s">
        <v>17549</v>
      </c>
      <c r="F1744" s="4" t="s">
        <v>17550</v>
      </c>
      <c r="G1744" s="4" t="s">
        <v>17551</v>
      </c>
      <c r="H1744" s="4" t="s">
        <v>17552</v>
      </c>
      <c r="I1744" s="4" t="s">
        <v>17553</v>
      </c>
      <c r="J1744" s="4" t="s">
        <v>312</v>
      </c>
      <c r="K1744" s="5">
        <v>0</v>
      </c>
      <c r="L1744" s="4" t="s">
        <v>17554</v>
      </c>
      <c r="M1744" s="4" t="s">
        <v>17555</v>
      </c>
      <c r="N1744" s="4" t="s">
        <v>17556</v>
      </c>
      <c r="O1744" s="4" t="s">
        <v>17557</v>
      </c>
      <c r="P1744" s="4">
        <v>6</v>
      </c>
      <c r="Q1744" s="4" t="s">
        <v>17558</v>
      </c>
      <c r="R1744" s="4" t="s">
        <v>17559</v>
      </c>
      <c r="S1744" s="4" t="s">
        <v>17560</v>
      </c>
      <c r="V1744" s="4" t="s">
        <v>17561</v>
      </c>
      <c r="W1744" s="4" t="s">
        <v>186</v>
      </c>
      <c r="X1744" s="4" t="s">
        <v>17562</v>
      </c>
      <c r="Y1744" s="4" t="s">
        <v>17563</v>
      </c>
      <c r="Z1744" s="4" t="s">
        <v>17564</v>
      </c>
      <c r="AA1744" s="4" t="s">
        <v>17565</v>
      </c>
      <c r="AB1744" s="4" t="s">
        <v>17566</v>
      </c>
    </row>
    <row r="1745" spans="1:28" x14ac:dyDescent="0.25">
      <c r="A1745" s="7" t="s">
        <v>14776</v>
      </c>
      <c r="B1745" s="7">
        <v>3.7723454E-3</v>
      </c>
      <c r="C1745" s="7">
        <v>1.6818271</v>
      </c>
      <c r="D1745" s="4" t="s">
        <v>5103</v>
      </c>
      <c r="E1745" s="4" t="s">
        <v>14777</v>
      </c>
      <c r="F1745" s="4" t="s">
        <v>14778</v>
      </c>
      <c r="G1745" s="4" t="s">
        <v>14779</v>
      </c>
      <c r="H1745" s="4" t="s">
        <v>14780</v>
      </c>
      <c r="I1745" s="4" t="s">
        <v>3692</v>
      </c>
      <c r="J1745" s="4" t="s">
        <v>312</v>
      </c>
      <c r="K1745" s="5">
        <v>1.1E-40</v>
      </c>
      <c r="L1745" s="4" t="s">
        <v>14781</v>
      </c>
      <c r="M1745" s="4" t="s">
        <v>14782</v>
      </c>
      <c r="N1745" s="4" t="s">
        <v>14783</v>
      </c>
      <c r="O1745" s="4" t="s">
        <v>14784</v>
      </c>
      <c r="P1745" s="4">
        <v>3</v>
      </c>
      <c r="Q1745" s="4" t="s">
        <v>1712</v>
      </c>
      <c r="R1745" s="4" t="s">
        <v>1713</v>
      </c>
      <c r="S1745" s="4" t="s">
        <v>1714</v>
      </c>
      <c r="V1745" s="4" t="s">
        <v>14785</v>
      </c>
      <c r="W1745" s="4" t="s">
        <v>8086</v>
      </c>
      <c r="X1745" s="4" t="s">
        <v>14786</v>
      </c>
      <c r="Y1745" s="4" t="s">
        <v>14787</v>
      </c>
      <c r="Z1745" s="4" t="s">
        <v>14788</v>
      </c>
      <c r="AA1745" s="4" t="s">
        <v>14789</v>
      </c>
      <c r="AB1745" s="4" t="s">
        <v>14790</v>
      </c>
    </row>
    <row r="1746" spans="1:28" x14ac:dyDescent="0.25">
      <c r="A1746" s="7" t="s">
        <v>13783</v>
      </c>
      <c r="B1746" s="7">
        <v>1.2036129E-2</v>
      </c>
      <c r="C1746" s="7">
        <v>1.6820511</v>
      </c>
      <c r="D1746" s="4" t="s">
        <v>59</v>
      </c>
      <c r="V1746" s="4" t="s">
        <v>13784</v>
      </c>
      <c r="W1746" s="4" t="s">
        <v>5950</v>
      </c>
      <c r="X1746" s="4" t="s">
        <v>13785</v>
      </c>
      <c r="Y1746" s="4" t="s">
        <v>13786</v>
      </c>
      <c r="Z1746" s="4" t="s">
        <v>13787</v>
      </c>
      <c r="AA1746" s="4" t="s">
        <v>13788</v>
      </c>
      <c r="AB1746" s="4" t="s">
        <v>2146</v>
      </c>
    </row>
    <row r="1747" spans="1:28" x14ac:dyDescent="0.25">
      <c r="A1747" s="7" t="s">
        <v>16342</v>
      </c>
      <c r="B1747" s="8">
        <v>1.2599492E-4</v>
      </c>
      <c r="C1747" s="7">
        <v>1.6825595</v>
      </c>
      <c r="D1747" s="4" t="s">
        <v>16343</v>
      </c>
      <c r="E1747" s="4" t="s">
        <v>16344</v>
      </c>
      <c r="F1747" s="4" t="s">
        <v>16345</v>
      </c>
      <c r="G1747" s="4" t="s">
        <v>16346</v>
      </c>
      <c r="H1747" s="4" t="s">
        <v>16347</v>
      </c>
      <c r="I1747" s="4" t="s">
        <v>16348</v>
      </c>
      <c r="J1747" s="4" t="s">
        <v>838</v>
      </c>
      <c r="K1747" s="5">
        <v>5.5000000000000003E-158</v>
      </c>
      <c r="L1747" s="4" t="s">
        <v>16349</v>
      </c>
      <c r="M1747" s="4" t="s">
        <v>16350</v>
      </c>
      <c r="N1747" s="4" t="s">
        <v>16351</v>
      </c>
      <c r="O1747" s="4" t="s">
        <v>16352</v>
      </c>
      <c r="P1747" s="4">
        <v>2</v>
      </c>
      <c r="Q1747" s="4" t="s">
        <v>16353</v>
      </c>
      <c r="R1747" s="4" t="s">
        <v>16354</v>
      </c>
      <c r="S1747" s="4" t="s">
        <v>1984</v>
      </c>
      <c r="V1747" s="4" t="s">
        <v>16355</v>
      </c>
      <c r="W1747" s="4" t="s">
        <v>11453</v>
      </c>
      <c r="X1747" s="4" t="s">
        <v>16356</v>
      </c>
      <c r="Y1747" s="4" t="s">
        <v>16357</v>
      </c>
      <c r="Z1747" s="4" t="s">
        <v>16358</v>
      </c>
      <c r="AA1747" s="4" t="s">
        <v>16359</v>
      </c>
      <c r="AB1747" s="4" t="s">
        <v>16360</v>
      </c>
    </row>
    <row r="1748" spans="1:28" x14ac:dyDescent="0.25">
      <c r="A1748" s="7" t="s">
        <v>20277</v>
      </c>
      <c r="B1748" s="8">
        <v>2.7185548E-5</v>
      </c>
      <c r="C1748" s="7">
        <v>1.6828297000000001</v>
      </c>
      <c r="D1748" s="4" t="s">
        <v>373</v>
      </c>
      <c r="E1748" s="4" t="s">
        <v>20278</v>
      </c>
      <c r="F1748" s="4" t="s">
        <v>20279</v>
      </c>
      <c r="G1748" s="4" t="s">
        <v>20280</v>
      </c>
      <c r="H1748" s="4" t="s">
        <v>20281</v>
      </c>
      <c r="I1748" s="4" t="s">
        <v>5413</v>
      </c>
      <c r="J1748" s="4" t="s">
        <v>5414</v>
      </c>
      <c r="K1748" s="5">
        <v>3.1000000000000003E-29</v>
      </c>
      <c r="L1748" s="4" t="s">
        <v>20282</v>
      </c>
      <c r="M1748" s="4" t="s">
        <v>20283</v>
      </c>
      <c r="N1748" s="4" t="s">
        <v>20284</v>
      </c>
      <c r="O1748" s="4" t="s">
        <v>20285</v>
      </c>
      <c r="P1748" s="4">
        <v>2</v>
      </c>
      <c r="Q1748" s="4" t="s">
        <v>10834</v>
      </c>
      <c r="R1748" s="4" t="s">
        <v>10835</v>
      </c>
      <c r="S1748" s="4" t="s">
        <v>235</v>
      </c>
      <c r="V1748" s="4" t="s">
        <v>20286</v>
      </c>
      <c r="W1748" s="4" t="s">
        <v>7154</v>
      </c>
      <c r="X1748" s="4" t="s">
        <v>20287</v>
      </c>
      <c r="Y1748" s="4" t="s">
        <v>20288</v>
      </c>
      <c r="Z1748" s="4" t="s">
        <v>20289</v>
      </c>
      <c r="AA1748" s="4" t="s">
        <v>20290</v>
      </c>
      <c r="AB1748" s="4" t="s">
        <v>3448</v>
      </c>
    </row>
    <row r="1749" spans="1:28" x14ac:dyDescent="0.25">
      <c r="A1749" s="7" t="s">
        <v>19137</v>
      </c>
      <c r="B1749" s="7">
        <v>4.1680129999999999E-3</v>
      </c>
      <c r="C1749" s="7">
        <v>1.6829984</v>
      </c>
      <c r="D1749" s="4" t="s">
        <v>59</v>
      </c>
      <c r="V1749" s="4" t="s">
        <v>162</v>
      </c>
      <c r="W1749" s="4" t="s">
        <v>6093</v>
      </c>
      <c r="X1749" s="4" t="s">
        <v>6094</v>
      </c>
      <c r="Y1749" s="4" t="s">
        <v>220</v>
      </c>
    </row>
    <row r="1750" spans="1:28" x14ac:dyDescent="0.25">
      <c r="A1750" s="7" t="s">
        <v>15176</v>
      </c>
      <c r="B1750" s="7">
        <v>1.0008184E-2</v>
      </c>
      <c r="C1750" s="7">
        <v>1.6837481000000001</v>
      </c>
      <c r="D1750" s="4" t="s">
        <v>59</v>
      </c>
      <c r="V1750" s="4" t="s">
        <v>162</v>
      </c>
      <c r="W1750" s="4" t="s">
        <v>6093</v>
      </c>
      <c r="X1750" s="4" t="s">
        <v>10867</v>
      </c>
      <c r="Y1750" s="4" t="s">
        <v>164</v>
      </c>
    </row>
    <row r="1751" spans="1:28" x14ac:dyDescent="0.25">
      <c r="A1751" s="7" t="s">
        <v>24316</v>
      </c>
      <c r="B1751" s="7">
        <v>8.2885110000000001E-3</v>
      </c>
      <c r="C1751" s="7">
        <v>1.6841854999999999</v>
      </c>
      <c r="D1751" s="4" t="s">
        <v>24317</v>
      </c>
      <c r="E1751" s="4" t="s">
        <v>24318</v>
      </c>
      <c r="F1751" s="4" t="s">
        <v>24319</v>
      </c>
      <c r="G1751" s="4" t="s">
        <v>225</v>
      </c>
      <c r="H1751" s="4" t="s">
        <v>24320</v>
      </c>
      <c r="I1751" s="4" t="s">
        <v>24321</v>
      </c>
      <c r="J1751" s="4" t="s">
        <v>435</v>
      </c>
      <c r="K1751" s="5">
        <v>0</v>
      </c>
      <c r="L1751" s="4" t="s">
        <v>24322</v>
      </c>
      <c r="M1751" s="4" t="s">
        <v>24323</v>
      </c>
      <c r="N1751" s="4" t="s">
        <v>24324</v>
      </c>
      <c r="O1751" s="4" t="s">
        <v>24325</v>
      </c>
      <c r="P1751" s="4">
        <v>1</v>
      </c>
      <c r="Q1751" s="4" t="s">
        <v>1017</v>
      </c>
      <c r="R1751" s="4" t="s">
        <v>1018</v>
      </c>
      <c r="S1751" s="4" t="s">
        <v>1019</v>
      </c>
      <c r="V1751" s="4" t="s">
        <v>24326</v>
      </c>
      <c r="W1751" s="4" t="s">
        <v>24327</v>
      </c>
      <c r="X1751" s="4" t="s">
        <v>24328</v>
      </c>
      <c r="Y1751" s="4" t="s">
        <v>24329</v>
      </c>
      <c r="Z1751" s="4" t="s">
        <v>24330</v>
      </c>
      <c r="AA1751" s="4" t="s">
        <v>24331</v>
      </c>
      <c r="AB1751" s="4" t="s">
        <v>24332</v>
      </c>
    </row>
    <row r="1752" spans="1:28" x14ac:dyDescent="0.25">
      <c r="A1752" s="7" t="s">
        <v>21818</v>
      </c>
      <c r="B1752" s="8">
        <v>1.1667535E-5</v>
      </c>
      <c r="C1752" s="7">
        <v>1.6850312000000001</v>
      </c>
      <c r="D1752" s="4" t="s">
        <v>21819</v>
      </c>
      <c r="E1752" s="4" t="s">
        <v>21820</v>
      </c>
      <c r="F1752" s="4" t="s">
        <v>21821</v>
      </c>
      <c r="G1752" s="4" t="s">
        <v>21822</v>
      </c>
      <c r="H1752" s="4" t="s">
        <v>21823</v>
      </c>
      <c r="I1752" s="4" t="s">
        <v>21824</v>
      </c>
      <c r="J1752" s="4" t="s">
        <v>1728</v>
      </c>
      <c r="K1752" s="5">
        <v>1.3E-17</v>
      </c>
      <c r="L1752" s="4" t="s">
        <v>21825</v>
      </c>
      <c r="M1752" s="4" t="s">
        <v>21826</v>
      </c>
      <c r="N1752" s="4" t="s">
        <v>21827</v>
      </c>
      <c r="O1752" s="4" t="s">
        <v>4899</v>
      </c>
      <c r="V1752" s="4" t="s">
        <v>544</v>
      </c>
      <c r="W1752" s="4" t="s">
        <v>5950</v>
      </c>
      <c r="X1752" s="4" t="s">
        <v>10067</v>
      </c>
      <c r="Y1752" s="4" t="s">
        <v>21828</v>
      </c>
      <c r="Z1752" s="4" t="s">
        <v>547</v>
      </c>
      <c r="AA1752" s="4" t="s">
        <v>547</v>
      </c>
      <c r="AB1752" s="4" t="s">
        <v>547</v>
      </c>
    </row>
    <row r="1753" spans="1:28" x14ac:dyDescent="0.25">
      <c r="A1753" s="7" t="s">
        <v>8139</v>
      </c>
      <c r="B1753" s="8">
        <v>1.9380312E-4</v>
      </c>
      <c r="C1753" s="7">
        <v>1.6852602999999999</v>
      </c>
      <c r="D1753" s="4" t="s">
        <v>1689</v>
      </c>
      <c r="E1753" s="4" t="s">
        <v>8140</v>
      </c>
      <c r="F1753" s="4" t="s">
        <v>8141</v>
      </c>
      <c r="G1753" s="4" t="s">
        <v>8142</v>
      </c>
      <c r="H1753" s="4" t="s">
        <v>8143</v>
      </c>
      <c r="I1753" s="4" t="s">
        <v>8144</v>
      </c>
      <c r="J1753" s="4" t="s">
        <v>8145</v>
      </c>
      <c r="K1753" s="5">
        <v>2E-45</v>
      </c>
      <c r="L1753" s="4" t="s">
        <v>8146</v>
      </c>
      <c r="M1753" s="4" t="s">
        <v>8147</v>
      </c>
      <c r="N1753" s="4" t="s">
        <v>8148</v>
      </c>
      <c r="O1753" s="4" t="s">
        <v>8149</v>
      </c>
      <c r="P1753" s="4">
        <v>9</v>
      </c>
      <c r="Q1753" s="4" t="s">
        <v>8150</v>
      </c>
      <c r="R1753" s="4" t="s">
        <v>8151</v>
      </c>
      <c r="S1753" s="4" t="s">
        <v>8152</v>
      </c>
      <c r="T1753" s="4" t="s">
        <v>122</v>
      </c>
      <c r="U1753" s="4" t="s">
        <v>123</v>
      </c>
      <c r="V1753" s="4" t="s">
        <v>6362</v>
      </c>
      <c r="W1753" s="4" t="s">
        <v>6017</v>
      </c>
      <c r="X1753" s="4" t="s">
        <v>6363</v>
      </c>
      <c r="Y1753" s="4" t="s">
        <v>8153</v>
      </c>
      <c r="Z1753" s="4" t="s">
        <v>464</v>
      </c>
      <c r="AA1753" s="4" t="s">
        <v>464</v>
      </c>
      <c r="AB1753" s="4" t="s">
        <v>464</v>
      </c>
    </row>
    <row r="1754" spans="1:28" x14ac:dyDescent="0.25">
      <c r="A1754" s="7" t="s">
        <v>7355</v>
      </c>
      <c r="B1754" s="8">
        <v>2.8253545999999999E-5</v>
      </c>
      <c r="C1754" s="7">
        <v>1.6864686</v>
      </c>
      <c r="D1754" s="4" t="s">
        <v>7356</v>
      </c>
      <c r="E1754" s="4" t="s">
        <v>7357</v>
      </c>
      <c r="F1754" s="4" t="s">
        <v>7358</v>
      </c>
      <c r="G1754" s="4" t="s">
        <v>7359</v>
      </c>
      <c r="H1754" s="4" t="s">
        <v>7360</v>
      </c>
      <c r="I1754" s="4" t="s">
        <v>7361</v>
      </c>
      <c r="J1754" s="4" t="s">
        <v>2839</v>
      </c>
      <c r="K1754" s="5">
        <v>3.2000000000000002E-17</v>
      </c>
      <c r="L1754" s="4" t="s">
        <v>7362</v>
      </c>
      <c r="M1754" s="4" t="s">
        <v>7363</v>
      </c>
      <c r="N1754" s="4" t="s">
        <v>7364</v>
      </c>
      <c r="O1754" s="4" t="s">
        <v>7365</v>
      </c>
      <c r="P1754" s="4">
        <v>4</v>
      </c>
      <c r="Q1754" s="4" t="s">
        <v>7366</v>
      </c>
      <c r="R1754" s="4" t="s">
        <v>7367</v>
      </c>
      <c r="S1754" s="4" t="s">
        <v>7368</v>
      </c>
      <c r="V1754" s="4" t="s">
        <v>7369</v>
      </c>
      <c r="W1754" s="4" t="s">
        <v>7370</v>
      </c>
      <c r="X1754" s="4" t="s">
        <v>7371</v>
      </c>
      <c r="Y1754" s="4" t="s">
        <v>7372</v>
      </c>
      <c r="Z1754" s="4" t="s">
        <v>7373</v>
      </c>
      <c r="AA1754" s="4" t="s">
        <v>7374</v>
      </c>
      <c r="AB1754" s="4" t="s">
        <v>7375</v>
      </c>
    </row>
    <row r="1755" spans="1:28" x14ac:dyDescent="0.25">
      <c r="A1755" s="7" t="s">
        <v>20420</v>
      </c>
      <c r="B1755" s="8">
        <v>7.4418889999999999E-5</v>
      </c>
      <c r="C1755" s="7">
        <v>1.6874932</v>
      </c>
      <c r="D1755" s="4" t="s">
        <v>59</v>
      </c>
      <c r="V1755" s="4" t="s">
        <v>162</v>
      </c>
      <c r="W1755" s="4" t="s">
        <v>6093</v>
      </c>
      <c r="X1755" s="4" t="s">
        <v>20421</v>
      </c>
      <c r="Y1755" s="4" t="s">
        <v>164</v>
      </c>
    </row>
    <row r="1756" spans="1:28" x14ac:dyDescent="0.25">
      <c r="A1756" s="7" t="s">
        <v>18634</v>
      </c>
      <c r="B1756" s="8">
        <v>5.0352524999999998E-4</v>
      </c>
      <c r="C1756" s="7">
        <v>1.6879426</v>
      </c>
      <c r="D1756" s="4" t="s">
        <v>12508</v>
      </c>
      <c r="E1756" s="4" t="s">
        <v>18635</v>
      </c>
      <c r="F1756" s="4" t="s">
        <v>18636</v>
      </c>
      <c r="G1756" s="4" t="s">
        <v>18637</v>
      </c>
      <c r="H1756" s="4" t="s">
        <v>18638</v>
      </c>
      <c r="I1756" s="4" t="s">
        <v>18639</v>
      </c>
      <c r="J1756" s="4" t="s">
        <v>8753</v>
      </c>
      <c r="K1756" s="5">
        <v>9.0999999999999995E-42</v>
      </c>
      <c r="L1756" s="4" t="s">
        <v>18640</v>
      </c>
      <c r="M1756" s="4" t="s">
        <v>9326</v>
      </c>
      <c r="N1756" s="4" t="s">
        <v>9327</v>
      </c>
      <c r="O1756" s="4" t="s">
        <v>1431</v>
      </c>
      <c r="V1756" s="4" t="s">
        <v>18641</v>
      </c>
      <c r="W1756" s="4" t="s">
        <v>18642</v>
      </c>
      <c r="X1756" s="4" t="s">
        <v>18643</v>
      </c>
      <c r="Y1756" s="4" t="s">
        <v>18644</v>
      </c>
      <c r="Z1756" s="4" t="s">
        <v>18645</v>
      </c>
      <c r="AA1756" s="4" t="s">
        <v>18646</v>
      </c>
      <c r="AB1756" s="4" t="s">
        <v>18647</v>
      </c>
    </row>
    <row r="1757" spans="1:28" x14ac:dyDescent="0.25">
      <c r="A1757" s="7" t="s">
        <v>12591</v>
      </c>
      <c r="B1757" s="8">
        <v>1.0342426999999999E-3</v>
      </c>
      <c r="C1757" s="7">
        <v>1.6885748</v>
      </c>
      <c r="D1757" s="4" t="s">
        <v>59</v>
      </c>
    </row>
    <row r="1758" spans="1:28" x14ac:dyDescent="0.25">
      <c r="A1758" s="7" t="s">
        <v>10004</v>
      </c>
      <c r="B1758" s="8">
        <v>2.0018143E-4</v>
      </c>
      <c r="C1758" s="7">
        <v>1.6886417</v>
      </c>
      <c r="D1758" s="4" t="s">
        <v>10005</v>
      </c>
      <c r="E1758" s="4" t="s">
        <v>10006</v>
      </c>
      <c r="F1758" s="4" t="s">
        <v>10007</v>
      </c>
      <c r="G1758" s="4" t="s">
        <v>10008</v>
      </c>
      <c r="H1758" s="4" t="s">
        <v>10009</v>
      </c>
      <c r="I1758" s="4" t="s">
        <v>10010</v>
      </c>
      <c r="J1758" s="4" t="s">
        <v>4991</v>
      </c>
      <c r="K1758" s="5">
        <v>4.0999999999999996E-31</v>
      </c>
      <c r="L1758" s="4" t="s">
        <v>10011</v>
      </c>
      <c r="M1758" s="4" t="s">
        <v>10012</v>
      </c>
      <c r="N1758" s="4" t="s">
        <v>10013</v>
      </c>
      <c r="O1758" s="4" t="s">
        <v>6092</v>
      </c>
      <c r="P1758" s="4">
        <v>1</v>
      </c>
      <c r="Q1758" s="4" t="s">
        <v>3608</v>
      </c>
      <c r="R1758" s="4" t="s">
        <v>3609</v>
      </c>
      <c r="S1758" s="4" t="s">
        <v>298</v>
      </c>
      <c r="V1758" s="4" t="s">
        <v>10014</v>
      </c>
      <c r="W1758" s="4" t="s">
        <v>6301</v>
      </c>
      <c r="X1758" s="4" t="s">
        <v>10015</v>
      </c>
      <c r="Y1758" s="4" t="s">
        <v>10016</v>
      </c>
      <c r="Z1758" s="4" t="s">
        <v>10017</v>
      </c>
      <c r="AA1758" s="4" t="s">
        <v>10018</v>
      </c>
      <c r="AB1758" s="4" t="s">
        <v>10019</v>
      </c>
    </row>
    <row r="1759" spans="1:28" x14ac:dyDescent="0.25">
      <c r="A1759" s="7" t="s">
        <v>5628</v>
      </c>
      <c r="B1759" s="8">
        <v>2.2678008999999999E-4</v>
      </c>
      <c r="C1759" s="7">
        <v>1.6891445</v>
      </c>
      <c r="D1759" s="4" t="s">
        <v>5629</v>
      </c>
      <c r="E1759" s="4" t="s">
        <v>5630</v>
      </c>
      <c r="F1759" s="4" t="s">
        <v>5631</v>
      </c>
      <c r="G1759" s="4" t="s">
        <v>5632</v>
      </c>
      <c r="H1759" s="4" t="s">
        <v>5633</v>
      </c>
      <c r="I1759" s="4" t="s">
        <v>5634</v>
      </c>
      <c r="J1759" s="4" t="s">
        <v>1881</v>
      </c>
      <c r="K1759" s="5">
        <v>2.3000000000000001E-11</v>
      </c>
      <c r="V1759" s="4" t="s">
        <v>1000</v>
      </c>
      <c r="W1759" s="4" t="s">
        <v>186</v>
      </c>
      <c r="X1759" s="4" t="s">
        <v>1001</v>
      </c>
      <c r="Y1759" s="4" t="s">
        <v>1002</v>
      </c>
      <c r="Z1759" s="4" t="s">
        <v>1003</v>
      </c>
      <c r="AA1759" s="4" t="s">
        <v>1004</v>
      </c>
      <c r="AB1759" s="4" t="s">
        <v>1005</v>
      </c>
    </row>
    <row r="1760" spans="1:28" x14ac:dyDescent="0.25">
      <c r="A1760" s="7" t="s">
        <v>25171</v>
      </c>
      <c r="B1760" s="8">
        <v>2.5084015E-4</v>
      </c>
      <c r="C1760" s="7">
        <v>1.6900866000000001</v>
      </c>
      <c r="D1760" s="4" t="s">
        <v>3290</v>
      </c>
      <c r="E1760" s="4" t="s">
        <v>25172</v>
      </c>
      <c r="F1760" s="4" t="s">
        <v>25173</v>
      </c>
      <c r="G1760" s="4" t="s">
        <v>25174</v>
      </c>
      <c r="H1760" s="4" t="s">
        <v>25175</v>
      </c>
      <c r="I1760" s="4" t="s">
        <v>25176</v>
      </c>
      <c r="J1760" s="4" t="s">
        <v>25177</v>
      </c>
      <c r="K1760" s="5">
        <v>2.1999999999999999E-70</v>
      </c>
      <c r="L1760" s="4" t="s">
        <v>25178</v>
      </c>
      <c r="M1760" s="4" t="s">
        <v>25179</v>
      </c>
      <c r="N1760" s="4" t="s">
        <v>25180</v>
      </c>
      <c r="O1760" s="4" t="s">
        <v>25181</v>
      </c>
      <c r="V1760" s="4" t="s">
        <v>25182</v>
      </c>
      <c r="W1760" s="4" t="s">
        <v>25183</v>
      </c>
      <c r="X1760" s="4" t="s">
        <v>25184</v>
      </c>
      <c r="Y1760" s="4" t="s">
        <v>25185</v>
      </c>
      <c r="Z1760" s="4" t="s">
        <v>25186</v>
      </c>
      <c r="AA1760" s="4" t="s">
        <v>25187</v>
      </c>
      <c r="AB1760" s="4" t="s">
        <v>25188</v>
      </c>
    </row>
    <row r="1761" spans="1:28" x14ac:dyDescent="0.25">
      <c r="A1761" s="7" t="s">
        <v>25208</v>
      </c>
      <c r="B1761" s="8">
        <v>7.2793126000000004E-5</v>
      </c>
      <c r="C1761" s="7">
        <v>1.6905663</v>
      </c>
      <c r="D1761" s="4" t="s">
        <v>25209</v>
      </c>
      <c r="E1761" s="4" t="s">
        <v>25210</v>
      </c>
      <c r="F1761" s="4" t="s">
        <v>25211</v>
      </c>
      <c r="G1761" s="4" t="s">
        <v>25212</v>
      </c>
      <c r="H1761" s="4" t="s">
        <v>25213</v>
      </c>
      <c r="I1761" s="4" t="s">
        <v>23065</v>
      </c>
      <c r="J1761" s="4" t="s">
        <v>1728</v>
      </c>
      <c r="K1761" s="5">
        <v>1.2000000000000001E-46</v>
      </c>
      <c r="L1761" s="4" t="s">
        <v>25214</v>
      </c>
      <c r="M1761" s="4" t="s">
        <v>25215</v>
      </c>
      <c r="N1761" s="4" t="s">
        <v>25216</v>
      </c>
      <c r="O1761" s="4" t="s">
        <v>1443</v>
      </c>
    </row>
    <row r="1762" spans="1:28" x14ac:dyDescent="0.25">
      <c r="A1762" s="7" t="s">
        <v>9372</v>
      </c>
      <c r="B1762" s="7">
        <v>2.3086415999999998E-2</v>
      </c>
      <c r="C1762" s="7">
        <v>1.6907479000000001</v>
      </c>
      <c r="D1762" s="4" t="s">
        <v>2264</v>
      </c>
      <c r="E1762" s="4" t="s">
        <v>9373</v>
      </c>
      <c r="F1762" s="4" t="s">
        <v>9374</v>
      </c>
      <c r="G1762" s="4" t="s">
        <v>9375</v>
      </c>
      <c r="H1762" s="4" t="s">
        <v>9376</v>
      </c>
      <c r="I1762" s="4" t="s">
        <v>9377</v>
      </c>
      <c r="J1762" s="4" t="s">
        <v>9378</v>
      </c>
      <c r="K1762" s="5">
        <v>1.2999999999999999E-128</v>
      </c>
      <c r="L1762" s="4" t="s">
        <v>9379</v>
      </c>
      <c r="M1762" s="4" t="s">
        <v>2576</v>
      </c>
      <c r="N1762" s="4" t="s">
        <v>2577</v>
      </c>
      <c r="O1762" s="4" t="s">
        <v>2578</v>
      </c>
      <c r="V1762" s="4" t="s">
        <v>9380</v>
      </c>
      <c r="W1762" s="4" t="s">
        <v>9381</v>
      </c>
      <c r="X1762" s="4" t="s">
        <v>9382</v>
      </c>
      <c r="Y1762" s="4" t="s">
        <v>9383</v>
      </c>
      <c r="Z1762" s="4" t="s">
        <v>9384</v>
      </c>
      <c r="AA1762" s="4" t="s">
        <v>9385</v>
      </c>
      <c r="AB1762" s="4" t="s">
        <v>9386</v>
      </c>
    </row>
    <row r="1763" spans="1:28" x14ac:dyDescent="0.25">
      <c r="A1763" s="7" t="s">
        <v>8210</v>
      </c>
      <c r="B1763" s="7">
        <v>1.1648623E-2</v>
      </c>
      <c r="C1763" s="7">
        <v>1.6910000000000001</v>
      </c>
      <c r="D1763" s="4" t="s">
        <v>59</v>
      </c>
    </row>
    <row r="1764" spans="1:28" x14ac:dyDescent="0.25">
      <c r="A1764" s="7" t="s">
        <v>8367</v>
      </c>
      <c r="B1764" s="8">
        <v>1.2228993000000001E-4</v>
      </c>
      <c r="C1764" s="7">
        <v>1.6915255</v>
      </c>
      <c r="D1764" s="4" t="s">
        <v>8368</v>
      </c>
      <c r="E1764" s="4" t="s">
        <v>8369</v>
      </c>
      <c r="F1764" s="4" t="s">
        <v>8370</v>
      </c>
      <c r="G1764" s="4" t="s">
        <v>8371</v>
      </c>
      <c r="H1764" s="4" t="s">
        <v>8372</v>
      </c>
      <c r="I1764" s="4" t="s">
        <v>8373</v>
      </c>
      <c r="J1764" s="4" t="s">
        <v>1747</v>
      </c>
      <c r="K1764" s="5">
        <v>3.4000000000000003E-36</v>
      </c>
      <c r="L1764" s="4" t="s">
        <v>8374</v>
      </c>
      <c r="M1764" s="4" t="s">
        <v>154</v>
      </c>
      <c r="N1764" s="4" t="s">
        <v>155</v>
      </c>
      <c r="O1764" s="4" t="s">
        <v>156</v>
      </c>
    </row>
    <row r="1765" spans="1:28" x14ac:dyDescent="0.25">
      <c r="A1765" s="7" t="s">
        <v>19431</v>
      </c>
      <c r="B1765" s="8">
        <v>1.9359701999999999E-5</v>
      </c>
      <c r="C1765" s="7">
        <v>1.6915671000000001</v>
      </c>
      <c r="D1765" s="4" t="s">
        <v>19432</v>
      </c>
      <c r="E1765" s="4" t="s">
        <v>19433</v>
      </c>
      <c r="F1765" s="4" t="s">
        <v>19434</v>
      </c>
      <c r="G1765" s="4" t="s">
        <v>19435</v>
      </c>
      <c r="H1765" s="4" t="s">
        <v>19436</v>
      </c>
      <c r="I1765" s="4" t="s">
        <v>19437</v>
      </c>
      <c r="J1765" s="4" t="s">
        <v>2976</v>
      </c>
      <c r="K1765" s="5">
        <v>4.7000000000000001E-20</v>
      </c>
      <c r="L1765" s="4" t="s">
        <v>19438</v>
      </c>
      <c r="M1765" s="4" t="s">
        <v>19439</v>
      </c>
      <c r="N1765" s="4" t="s">
        <v>19440</v>
      </c>
      <c r="O1765" s="4" t="s">
        <v>19441</v>
      </c>
      <c r="V1765" s="4" t="s">
        <v>19442</v>
      </c>
      <c r="W1765" s="4" t="s">
        <v>19443</v>
      </c>
      <c r="X1765" s="4" t="s">
        <v>19444</v>
      </c>
      <c r="Y1765" s="4" t="s">
        <v>19445</v>
      </c>
      <c r="Z1765" s="4" t="s">
        <v>552</v>
      </c>
      <c r="AA1765" s="4" t="s">
        <v>552</v>
      </c>
      <c r="AB1765" s="4" t="s">
        <v>552</v>
      </c>
    </row>
    <row r="1766" spans="1:28" x14ac:dyDescent="0.25">
      <c r="A1766" s="7" t="s">
        <v>17063</v>
      </c>
      <c r="B1766" s="8">
        <v>4.3910588000000003E-4</v>
      </c>
      <c r="C1766" s="7">
        <v>1.6918268999999999</v>
      </c>
      <c r="D1766" s="4" t="s">
        <v>108</v>
      </c>
      <c r="E1766" s="4" t="s">
        <v>17064</v>
      </c>
      <c r="F1766" s="4" t="s">
        <v>17065</v>
      </c>
      <c r="G1766" s="4" t="s">
        <v>17066</v>
      </c>
      <c r="H1766" s="4" t="s">
        <v>17067</v>
      </c>
      <c r="I1766" s="4" t="s">
        <v>1707</v>
      </c>
      <c r="J1766" s="4" t="s">
        <v>114</v>
      </c>
      <c r="K1766" s="5">
        <v>6.6999999999999994E-64</v>
      </c>
      <c r="L1766" s="4" t="s">
        <v>17068</v>
      </c>
      <c r="M1766" s="4" t="s">
        <v>4601</v>
      </c>
      <c r="N1766" s="4" t="s">
        <v>4602</v>
      </c>
      <c r="O1766" s="4" t="s">
        <v>4603</v>
      </c>
      <c r="P1766" s="4">
        <v>3</v>
      </c>
      <c r="Q1766" s="4" t="s">
        <v>565</v>
      </c>
      <c r="R1766" s="4" t="s">
        <v>566</v>
      </c>
      <c r="S1766" s="4" t="s">
        <v>567</v>
      </c>
      <c r="V1766" s="4" t="s">
        <v>5869</v>
      </c>
      <c r="W1766" s="4" t="s">
        <v>5870</v>
      </c>
      <c r="X1766" s="4" t="s">
        <v>5871</v>
      </c>
      <c r="Y1766" s="4" t="s">
        <v>5872</v>
      </c>
      <c r="Z1766" s="4" t="s">
        <v>16774</v>
      </c>
      <c r="AA1766" s="4" t="s">
        <v>16775</v>
      </c>
      <c r="AB1766" s="4" t="s">
        <v>16776</v>
      </c>
    </row>
    <row r="1767" spans="1:28" x14ac:dyDescent="0.25">
      <c r="A1767" s="7" t="s">
        <v>15780</v>
      </c>
      <c r="B1767" s="8">
        <v>5.6759007000000002E-5</v>
      </c>
      <c r="C1767" s="7">
        <v>1.6923121999999999</v>
      </c>
      <c r="D1767" s="4" t="s">
        <v>5969</v>
      </c>
      <c r="E1767" s="4" t="s">
        <v>15781</v>
      </c>
      <c r="F1767" s="4" t="s">
        <v>15782</v>
      </c>
      <c r="G1767" s="4" t="s">
        <v>15783</v>
      </c>
      <c r="H1767" s="4" t="s">
        <v>15784</v>
      </c>
      <c r="I1767" s="4" t="s">
        <v>15785</v>
      </c>
      <c r="J1767" s="4" t="s">
        <v>3455</v>
      </c>
      <c r="K1767" s="5">
        <v>5.5999999999999999E-27</v>
      </c>
      <c r="L1767" s="4" t="s">
        <v>15786</v>
      </c>
      <c r="M1767" s="4" t="s">
        <v>15787</v>
      </c>
      <c r="N1767" s="4" t="s">
        <v>15788</v>
      </c>
      <c r="O1767" s="4" t="s">
        <v>184</v>
      </c>
      <c r="V1767" s="4" t="s">
        <v>15789</v>
      </c>
      <c r="W1767" s="4" t="s">
        <v>6716</v>
      </c>
      <c r="X1767" s="4" t="s">
        <v>15790</v>
      </c>
      <c r="Y1767" s="4" t="s">
        <v>15791</v>
      </c>
      <c r="Z1767" s="4" t="s">
        <v>1128</v>
      </c>
      <c r="AA1767" s="4" t="s">
        <v>1128</v>
      </c>
      <c r="AB1767" s="4" t="s">
        <v>1128</v>
      </c>
    </row>
    <row r="1768" spans="1:28" x14ac:dyDescent="0.25">
      <c r="A1768" s="7" t="s">
        <v>20853</v>
      </c>
      <c r="B1768" s="8">
        <v>7.4455029999999996E-4</v>
      </c>
      <c r="C1768" s="7">
        <v>1.6929236999999999</v>
      </c>
      <c r="D1768" s="4" t="s">
        <v>20854</v>
      </c>
      <c r="E1768" s="4" t="s">
        <v>20855</v>
      </c>
      <c r="F1768" s="4" t="s">
        <v>20856</v>
      </c>
      <c r="G1768" s="4" t="s">
        <v>20857</v>
      </c>
      <c r="H1768" s="4" t="s">
        <v>20858</v>
      </c>
      <c r="I1768" s="4" t="s">
        <v>20859</v>
      </c>
      <c r="J1768" s="4" t="s">
        <v>435</v>
      </c>
      <c r="K1768" s="5">
        <v>5.0999999999999997E-46</v>
      </c>
      <c r="L1768" s="4" t="s">
        <v>20860</v>
      </c>
      <c r="M1768" s="4" t="s">
        <v>17383</v>
      </c>
      <c r="N1768" s="4" t="s">
        <v>17384</v>
      </c>
      <c r="O1768" s="4" t="s">
        <v>991</v>
      </c>
      <c r="V1768" s="4" t="s">
        <v>20861</v>
      </c>
      <c r="W1768" s="4" t="s">
        <v>6017</v>
      </c>
      <c r="X1768" s="4" t="s">
        <v>20862</v>
      </c>
      <c r="Y1768" s="4" t="s">
        <v>20863</v>
      </c>
      <c r="Z1768" s="4" t="s">
        <v>464</v>
      </c>
      <c r="AA1768" s="4" t="s">
        <v>464</v>
      </c>
      <c r="AB1768" s="4" t="s">
        <v>464</v>
      </c>
    </row>
    <row r="1769" spans="1:28" x14ac:dyDescent="0.25">
      <c r="A1769" s="7" t="s">
        <v>22871</v>
      </c>
      <c r="B1769" s="8">
        <v>1.6608146E-3</v>
      </c>
      <c r="C1769" s="7">
        <v>1.6935395</v>
      </c>
      <c r="D1769" s="4" t="s">
        <v>59</v>
      </c>
      <c r="V1769" s="4" t="s">
        <v>22872</v>
      </c>
      <c r="W1769" s="4" t="s">
        <v>7350</v>
      </c>
      <c r="X1769" s="4" t="s">
        <v>22873</v>
      </c>
      <c r="Y1769" s="4" t="s">
        <v>22874</v>
      </c>
      <c r="Z1769" s="4" t="s">
        <v>1464</v>
      </c>
      <c r="AA1769" s="4" t="s">
        <v>1464</v>
      </c>
      <c r="AB1769" s="4" t="s">
        <v>1464</v>
      </c>
    </row>
    <row r="1770" spans="1:28" x14ac:dyDescent="0.25">
      <c r="A1770" s="7" t="s">
        <v>13700</v>
      </c>
      <c r="B1770" s="8">
        <v>6.3381730000000005E-5</v>
      </c>
      <c r="C1770" s="7">
        <v>1.6935473999999999</v>
      </c>
      <c r="D1770" s="4" t="s">
        <v>13701</v>
      </c>
      <c r="E1770" s="4" t="s">
        <v>13702</v>
      </c>
      <c r="F1770" s="4" t="s">
        <v>13703</v>
      </c>
      <c r="G1770" s="4" t="s">
        <v>13704</v>
      </c>
      <c r="H1770" s="4" t="s">
        <v>13705</v>
      </c>
      <c r="I1770" s="4" t="s">
        <v>13706</v>
      </c>
      <c r="J1770" s="4" t="s">
        <v>417</v>
      </c>
      <c r="K1770" s="5">
        <v>1.8000000000000001E-141</v>
      </c>
      <c r="L1770" s="4" t="s">
        <v>13707</v>
      </c>
      <c r="M1770" s="4" t="s">
        <v>13708</v>
      </c>
      <c r="N1770" s="4" t="s">
        <v>13709</v>
      </c>
      <c r="O1770" s="4" t="s">
        <v>13710</v>
      </c>
      <c r="P1770" s="4">
        <v>2</v>
      </c>
      <c r="Q1770" s="4" t="s">
        <v>13711</v>
      </c>
      <c r="R1770" s="4" t="s">
        <v>13712</v>
      </c>
      <c r="S1770" s="4" t="s">
        <v>1984</v>
      </c>
      <c r="V1770" s="4" t="s">
        <v>13713</v>
      </c>
      <c r="W1770" s="4" t="s">
        <v>13714</v>
      </c>
      <c r="X1770" s="4" t="s">
        <v>13715</v>
      </c>
      <c r="Y1770" s="4" t="s">
        <v>13716</v>
      </c>
      <c r="Z1770" s="4" t="s">
        <v>13717</v>
      </c>
      <c r="AA1770" s="4" t="s">
        <v>13718</v>
      </c>
      <c r="AB1770" s="4" t="s">
        <v>13719</v>
      </c>
    </row>
    <row r="1771" spans="1:28" x14ac:dyDescent="0.25">
      <c r="A1771" s="7" t="s">
        <v>19094</v>
      </c>
      <c r="B1771" s="8">
        <v>1.6388173000000001E-4</v>
      </c>
      <c r="C1771" s="7">
        <v>1.6936414</v>
      </c>
      <c r="D1771" s="4" t="s">
        <v>3290</v>
      </c>
      <c r="E1771" s="4" t="s">
        <v>19095</v>
      </c>
      <c r="F1771" s="4" t="s">
        <v>19096</v>
      </c>
      <c r="G1771" s="4" t="s">
        <v>19097</v>
      </c>
      <c r="H1771" s="4" t="s">
        <v>19098</v>
      </c>
      <c r="I1771" s="4" t="s">
        <v>19099</v>
      </c>
      <c r="J1771" s="4" t="s">
        <v>11934</v>
      </c>
      <c r="K1771" s="5">
        <v>7.9000000000000002E-48</v>
      </c>
      <c r="L1771" s="4" t="s">
        <v>19100</v>
      </c>
      <c r="M1771" s="4" t="s">
        <v>19101</v>
      </c>
      <c r="N1771" s="4" t="s">
        <v>19102</v>
      </c>
      <c r="O1771" s="4" t="s">
        <v>19103</v>
      </c>
      <c r="P1771" s="4">
        <v>3</v>
      </c>
      <c r="Q1771" s="4" t="s">
        <v>19104</v>
      </c>
      <c r="R1771" s="4" t="s">
        <v>19105</v>
      </c>
      <c r="S1771" s="4" t="s">
        <v>2618</v>
      </c>
      <c r="V1771" s="4" t="s">
        <v>19106</v>
      </c>
      <c r="W1771" s="4" t="s">
        <v>6077</v>
      </c>
      <c r="X1771" s="4" t="s">
        <v>19107</v>
      </c>
      <c r="Y1771" s="4" t="s">
        <v>19108</v>
      </c>
      <c r="Z1771" s="4" t="s">
        <v>19109</v>
      </c>
      <c r="AA1771" s="4" t="s">
        <v>19110</v>
      </c>
      <c r="AB1771" s="4" t="s">
        <v>19111</v>
      </c>
    </row>
    <row r="1772" spans="1:28" x14ac:dyDescent="0.25">
      <c r="A1772" s="7" t="s">
        <v>23504</v>
      </c>
      <c r="B1772" s="8">
        <v>2.5831156000000002E-3</v>
      </c>
      <c r="C1772" s="7">
        <v>1.6937047999999999</v>
      </c>
      <c r="D1772" s="4" t="s">
        <v>23505</v>
      </c>
      <c r="E1772" s="4" t="s">
        <v>23506</v>
      </c>
      <c r="F1772" s="4" t="s">
        <v>23507</v>
      </c>
      <c r="G1772" s="4" t="s">
        <v>23508</v>
      </c>
      <c r="H1772" s="4" t="s">
        <v>23509</v>
      </c>
      <c r="I1772" s="4" t="s">
        <v>23510</v>
      </c>
      <c r="J1772" s="4" t="s">
        <v>23511</v>
      </c>
      <c r="K1772" s="5">
        <v>6.3000000000000005E-26</v>
      </c>
      <c r="L1772" s="4" t="s">
        <v>23512</v>
      </c>
      <c r="M1772" s="4" t="s">
        <v>23513</v>
      </c>
      <c r="N1772" s="4" t="s">
        <v>23514</v>
      </c>
      <c r="O1772" s="4" t="s">
        <v>23515</v>
      </c>
      <c r="V1772" s="4" t="s">
        <v>23516</v>
      </c>
      <c r="W1772" s="4" t="s">
        <v>10195</v>
      </c>
      <c r="X1772" s="4" t="s">
        <v>23517</v>
      </c>
      <c r="Y1772" s="4" t="s">
        <v>23518</v>
      </c>
      <c r="Z1772" s="4" t="s">
        <v>196</v>
      </c>
      <c r="AA1772" s="4" t="s">
        <v>196</v>
      </c>
      <c r="AB1772" s="4" t="s">
        <v>196</v>
      </c>
    </row>
    <row r="1773" spans="1:28" x14ac:dyDescent="0.25">
      <c r="A1773" s="7" t="s">
        <v>20173</v>
      </c>
      <c r="B1773" s="8">
        <v>3.3961810000000001E-4</v>
      </c>
      <c r="C1773" s="7">
        <v>1.6940128999999999</v>
      </c>
      <c r="D1773" s="4" t="s">
        <v>59</v>
      </c>
      <c r="V1773" s="4" t="s">
        <v>162</v>
      </c>
      <c r="W1773" s="4" t="s">
        <v>6093</v>
      </c>
      <c r="X1773" s="4" t="s">
        <v>13722</v>
      </c>
      <c r="Y1773" s="4" t="s">
        <v>164</v>
      </c>
    </row>
    <row r="1774" spans="1:28" x14ac:dyDescent="0.25">
      <c r="A1774" s="7" t="s">
        <v>13434</v>
      </c>
      <c r="B1774" s="8">
        <v>6.4684940000000004E-5</v>
      </c>
      <c r="C1774" s="7">
        <v>1.6947572</v>
      </c>
      <c r="D1774" s="4" t="s">
        <v>13435</v>
      </c>
      <c r="E1774" s="4" t="s">
        <v>13436</v>
      </c>
      <c r="F1774" s="4" t="s">
        <v>13437</v>
      </c>
      <c r="G1774" s="4" t="s">
        <v>13438</v>
      </c>
      <c r="H1774" s="4" t="s">
        <v>13439</v>
      </c>
      <c r="I1774" s="4" t="s">
        <v>13440</v>
      </c>
      <c r="J1774" s="4" t="s">
        <v>13441</v>
      </c>
      <c r="K1774" s="5">
        <v>1.9000000000000001E-79</v>
      </c>
      <c r="V1774" s="4" t="s">
        <v>13442</v>
      </c>
      <c r="W1774" s="4" t="s">
        <v>13443</v>
      </c>
      <c r="X1774" s="4" t="s">
        <v>13444</v>
      </c>
      <c r="Y1774" s="4" t="s">
        <v>13445</v>
      </c>
      <c r="Z1774" s="4" t="s">
        <v>13446</v>
      </c>
      <c r="AA1774" s="4" t="s">
        <v>13447</v>
      </c>
      <c r="AB1774" s="4" t="s">
        <v>13448</v>
      </c>
    </row>
    <row r="1775" spans="1:28" x14ac:dyDescent="0.25">
      <c r="A1775" s="7" t="s">
        <v>16208</v>
      </c>
      <c r="B1775" s="8">
        <v>3.4555299999999998E-5</v>
      </c>
      <c r="C1775" s="7">
        <v>1.6952176999999999</v>
      </c>
      <c r="D1775" s="4" t="s">
        <v>59</v>
      </c>
      <c r="V1775" s="4" t="s">
        <v>10289</v>
      </c>
      <c r="W1775" s="4" t="s">
        <v>5950</v>
      </c>
      <c r="X1775" s="4" t="s">
        <v>6606</v>
      </c>
      <c r="Y1775" s="4" t="s">
        <v>10290</v>
      </c>
      <c r="Z1775" s="4" t="s">
        <v>547</v>
      </c>
      <c r="AA1775" s="4" t="s">
        <v>547</v>
      </c>
      <c r="AB1775" s="4" t="s">
        <v>547</v>
      </c>
    </row>
    <row r="1776" spans="1:28" x14ac:dyDescent="0.25">
      <c r="A1776" s="7" t="s">
        <v>5986</v>
      </c>
      <c r="B1776" s="8">
        <v>2.361984E-5</v>
      </c>
      <c r="C1776" s="7">
        <v>1.6966022999999999</v>
      </c>
      <c r="D1776" s="4" t="s">
        <v>5987</v>
      </c>
      <c r="E1776" s="4" t="s">
        <v>5988</v>
      </c>
      <c r="F1776" s="4" t="s">
        <v>5989</v>
      </c>
      <c r="G1776" s="4" t="s">
        <v>5990</v>
      </c>
      <c r="H1776" s="4" t="s">
        <v>5991</v>
      </c>
      <c r="I1776" s="4" t="s">
        <v>5992</v>
      </c>
      <c r="J1776" s="4" t="s">
        <v>5993</v>
      </c>
      <c r="K1776" s="5">
        <v>1.8E-51</v>
      </c>
      <c r="L1776" s="4" t="s">
        <v>5994</v>
      </c>
      <c r="M1776" s="4" t="s">
        <v>5995</v>
      </c>
      <c r="N1776" s="4" t="s">
        <v>5996</v>
      </c>
      <c r="O1776" s="4" t="s">
        <v>1443</v>
      </c>
      <c r="V1776" s="4" t="s">
        <v>5997</v>
      </c>
      <c r="W1776" s="4" t="s">
        <v>5998</v>
      </c>
      <c r="X1776" s="4" t="s">
        <v>5999</v>
      </c>
      <c r="Y1776" s="4" t="s">
        <v>6000</v>
      </c>
      <c r="Z1776" s="4" t="s">
        <v>160</v>
      </c>
      <c r="AA1776" s="4" t="s">
        <v>160</v>
      </c>
      <c r="AB1776" s="4" t="s">
        <v>160</v>
      </c>
    </row>
    <row r="1777" spans="1:28" x14ac:dyDescent="0.25">
      <c r="A1777" s="7" t="s">
        <v>22427</v>
      </c>
      <c r="B1777" s="8">
        <v>3.9141969999999997E-5</v>
      </c>
      <c r="C1777" s="7">
        <v>1.6972993999999999</v>
      </c>
      <c r="D1777" s="4" t="s">
        <v>22428</v>
      </c>
      <c r="E1777" s="4" t="s">
        <v>22429</v>
      </c>
      <c r="F1777" s="4" t="s">
        <v>22430</v>
      </c>
      <c r="G1777" s="4" t="s">
        <v>22431</v>
      </c>
      <c r="H1777" s="4" t="s">
        <v>22432</v>
      </c>
      <c r="I1777" s="4" t="s">
        <v>22433</v>
      </c>
      <c r="J1777" s="4" t="s">
        <v>2463</v>
      </c>
      <c r="K1777" s="5">
        <v>1.8000000000000001E-26</v>
      </c>
      <c r="L1777" s="4" t="s">
        <v>22434</v>
      </c>
      <c r="M1777" s="4" t="s">
        <v>154</v>
      </c>
      <c r="N1777" s="4" t="s">
        <v>155</v>
      </c>
      <c r="O1777" s="4" t="s">
        <v>156</v>
      </c>
      <c r="V1777" s="4" t="s">
        <v>22435</v>
      </c>
      <c r="W1777" s="4" t="s">
        <v>7261</v>
      </c>
      <c r="X1777" s="4" t="s">
        <v>22436</v>
      </c>
      <c r="Y1777" s="4" t="s">
        <v>22437</v>
      </c>
      <c r="Z1777" s="4" t="s">
        <v>547</v>
      </c>
      <c r="AA1777" s="4" t="s">
        <v>547</v>
      </c>
      <c r="AB1777" s="4" t="s">
        <v>547</v>
      </c>
    </row>
    <row r="1778" spans="1:28" x14ac:dyDescent="0.25">
      <c r="A1778" s="7" t="s">
        <v>24154</v>
      </c>
      <c r="B1778" s="7">
        <v>1.06071755E-2</v>
      </c>
      <c r="C1778" s="7">
        <v>1.6975971000000001</v>
      </c>
      <c r="D1778" s="4" t="s">
        <v>24155</v>
      </c>
      <c r="E1778" s="4" t="s">
        <v>24156</v>
      </c>
      <c r="F1778" s="4" t="s">
        <v>24157</v>
      </c>
      <c r="G1778" s="4" t="s">
        <v>24158</v>
      </c>
      <c r="H1778" s="4" t="s">
        <v>24159</v>
      </c>
      <c r="I1778" s="4" t="s">
        <v>24160</v>
      </c>
      <c r="J1778" s="4" t="s">
        <v>1674</v>
      </c>
      <c r="K1778" s="5">
        <v>2.5999999999999998E-16</v>
      </c>
      <c r="L1778" s="4" t="s">
        <v>24161</v>
      </c>
      <c r="M1778" s="4" t="s">
        <v>24162</v>
      </c>
      <c r="N1778" s="4" t="s">
        <v>24163</v>
      </c>
      <c r="O1778" s="4" t="s">
        <v>1443</v>
      </c>
      <c r="V1778" s="4" t="s">
        <v>162</v>
      </c>
      <c r="W1778" s="4" t="s">
        <v>6093</v>
      </c>
      <c r="X1778" s="4" t="s">
        <v>11265</v>
      </c>
      <c r="Y1778" s="4" t="s">
        <v>164</v>
      </c>
    </row>
    <row r="1779" spans="1:28" x14ac:dyDescent="0.25">
      <c r="A1779" s="7" t="s">
        <v>17855</v>
      </c>
      <c r="B1779" s="7">
        <v>3.6572500000000001E-2</v>
      </c>
      <c r="C1779" s="7">
        <v>1.6978145</v>
      </c>
      <c r="D1779" s="4" t="s">
        <v>17856</v>
      </c>
      <c r="E1779" s="4" t="s">
        <v>17857</v>
      </c>
      <c r="F1779" s="4" t="s">
        <v>17858</v>
      </c>
      <c r="G1779" s="4" t="s">
        <v>17859</v>
      </c>
      <c r="H1779" s="4" t="s">
        <v>17860</v>
      </c>
      <c r="I1779" s="4" t="s">
        <v>17861</v>
      </c>
      <c r="J1779" s="4" t="s">
        <v>17862</v>
      </c>
      <c r="K1779" s="5">
        <v>1.4E-131</v>
      </c>
      <c r="L1779" s="4" t="s">
        <v>17863</v>
      </c>
      <c r="M1779" s="4" t="s">
        <v>17864</v>
      </c>
      <c r="N1779" s="4" t="s">
        <v>17865</v>
      </c>
      <c r="O1779" s="4" t="s">
        <v>4899</v>
      </c>
      <c r="V1779" s="4" t="s">
        <v>17866</v>
      </c>
      <c r="W1779" s="4" t="s">
        <v>1847</v>
      </c>
      <c r="X1779" s="4" t="s">
        <v>17867</v>
      </c>
      <c r="Y1779" s="4" t="s">
        <v>17868</v>
      </c>
      <c r="Z1779" s="4" t="s">
        <v>17869</v>
      </c>
      <c r="AA1779" s="4" t="s">
        <v>17870</v>
      </c>
      <c r="AB1779" s="4" t="s">
        <v>5921</v>
      </c>
    </row>
    <row r="1780" spans="1:28" x14ac:dyDescent="0.25">
      <c r="A1780" s="7" t="s">
        <v>8040</v>
      </c>
      <c r="B1780" s="8">
        <v>4.4657238000000001E-4</v>
      </c>
      <c r="C1780" s="7">
        <v>1.6978207000000001</v>
      </c>
      <c r="D1780" s="4" t="s">
        <v>59</v>
      </c>
      <c r="V1780" s="4" t="s">
        <v>8041</v>
      </c>
      <c r="W1780" s="4" t="s">
        <v>8042</v>
      </c>
      <c r="X1780" s="4" t="s">
        <v>8043</v>
      </c>
      <c r="Y1780" s="4" t="s">
        <v>8044</v>
      </c>
      <c r="Z1780" s="4" t="s">
        <v>8045</v>
      </c>
      <c r="AA1780" s="4" t="s">
        <v>8046</v>
      </c>
      <c r="AB1780" s="4" t="s">
        <v>8047</v>
      </c>
    </row>
    <row r="1781" spans="1:28" x14ac:dyDescent="0.25">
      <c r="A1781" s="7" t="s">
        <v>17003</v>
      </c>
      <c r="B1781" s="8">
        <v>5.6842546000000001E-4</v>
      </c>
      <c r="C1781" s="7">
        <v>1.6980329999999999</v>
      </c>
      <c r="D1781" s="4" t="s">
        <v>17004</v>
      </c>
      <c r="E1781" s="4" t="s">
        <v>17005</v>
      </c>
      <c r="F1781" s="4" t="s">
        <v>17006</v>
      </c>
      <c r="G1781" s="4" t="s">
        <v>17007</v>
      </c>
      <c r="H1781" s="4" t="s">
        <v>17008</v>
      </c>
      <c r="I1781" s="4" t="s">
        <v>17009</v>
      </c>
      <c r="J1781" s="4" t="s">
        <v>13456</v>
      </c>
      <c r="K1781" s="5">
        <v>3.7000000000000001E-19</v>
      </c>
      <c r="L1781" s="4" t="s">
        <v>17010</v>
      </c>
      <c r="M1781" s="4" t="s">
        <v>17011</v>
      </c>
      <c r="N1781" s="4" t="s">
        <v>17012</v>
      </c>
      <c r="O1781" s="4" t="s">
        <v>17013</v>
      </c>
      <c r="V1781" s="4" t="s">
        <v>17014</v>
      </c>
      <c r="W1781" s="4" t="s">
        <v>17015</v>
      </c>
      <c r="X1781" s="4" t="s">
        <v>17016</v>
      </c>
      <c r="Y1781" s="4" t="s">
        <v>17017</v>
      </c>
      <c r="Z1781" s="4" t="s">
        <v>1216</v>
      </c>
      <c r="AA1781" s="4" t="s">
        <v>1216</v>
      </c>
      <c r="AB1781" s="4" t="s">
        <v>1216</v>
      </c>
    </row>
    <row r="1782" spans="1:28" x14ac:dyDescent="0.25">
      <c r="A1782" s="7" t="s">
        <v>12595</v>
      </c>
      <c r="B1782" s="8">
        <v>6.2281969999999996E-5</v>
      </c>
      <c r="C1782" s="7">
        <v>1.6980827999999999</v>
      </c>
      <c r="D1782" s="4" t="s">
        <v>6386</v>
      </c>
      <c r="E1782" s="4" t="s">
        <v>12596</v>
      </c>
      <c r="F1782" s="4" t="s">
        <v>12597</v>
      </c>
      <c r="G1782" s="4" t="s">
        <v>12598</v>
      </c>
      <c r="H1782" s="4" t="s">
        <v>12599</v>
      </c>
      <c r="I1782" s="4" t="s">
        <v>12600</v>
      </c>
      <c r="J1782" s="4" t="s">
        <v>12601</v>
      </c>
      <c r="K1782" s="5">
        <v>7.4E-40</v>
      </c>
      <c r="L1782" s="4" t="s">
        <v>12602</v>
      </c>
      <c r="M1782" s="4" t="s">
        <v>12603</v>
      </c>
      <c r="N1782" s="4" t="s">
        <v>12604</v>
      </c>
      <c r="O1782" s="4" t="s">
        <v>12605</v>
      </c>
      <c r="V1782" s="4" t="s">
        <v>12606</v>
      </c>
      <c r="W1782" s="4" t="s">
        <v>12607</v>
      </c>
      <c r="X1782" s="4" t="s">
        <v>12608</v>
      </c>
      <c r="Y1782" s="4" t="s">
        <v>12609</v>
      </c>
      <c r="Z1782" s="4" t="s">
        <v>12610</v>
      </c>
      <c r="AA1782" s="4" t="s">
        <v>12611</v>
      </c>
      <c r="AB1782" s="4" t="s">
        <v>12612</v>
      </c>
    </row>
    <row r="1783" spans="1:28" x14ac:dyDescent="0.25">
      <c r="A1783" s="7" t="s">
        <v>9261</v>
      </c>
      <c r="B1783" s="8">
        <v>2.383147E-3</v>
      </c>
      <c r="C1783" s="7">
        <v>1.6988722999999999</v>
      </c>
      <c r="D1783" s="4" t="s">
        <v>9262</v>
      </c>
      <c r="E1783" s="4" t="s">
        <v>9263</v>
      </c>
      <c r="F1783" s="4" t="s">
        <v>9264</v>
      </c>
      <c r="G1783" s="4" t="s">
        <v>9265</v>
      </c>
      <c r="H1783" s="4" t="s">
        <v>9266</v>
      </c>
      <c r="I1783" s="4" t="s">
        <v>9267</v>
      </c>
      <c r="J1783" s="4" t="s">
        <v>9268</v>
      </c>
      <c r="K1783" s="5">
        <v>8.4000000000000001E-106</v>
      </c>
      <c r="L1783" s="4" t="s">
        <v>9269</v>
      </c>
      <c r="M1783" s="4" t="s">
        <v>9270</v>
      </c>
      <c r="N1783" s="4" t="s">
        <v>9271</v>
      </c>
      <c r="O1783" s="4" t="s">
        <v>9272</v>
      </c>
      <c r="P1783" s="4">
        <v>6</v>
      </c>
      <c r="Q1783" s="4" t="s">
        <v>9273</v>
      </c>
      <c r="R1783" s="4" t="s">
        <v>9274</v>
      </c>
      <c r="S1783" s="4" t="s">
        <v>9275</v>
      </c>
      <c r="T1783" s="4" t="s">
        <v>9276</v>
      </c>
      <c r="U1783" s="4" t="s">
        <v>9277</v>
      </c>
      <c r="V1783" s="4" t="s">
        <v>9278</v>
      </c>
      <c r="W1783" s="4" t="s">
        <v>9279</v>
      </c>
      <c r="X1783" s="4" t="s">
        <v>9280</v>
      </c>
      <c r="Y1783" s="4" t="s">
        <v>9281</v>
      </c>
      <c r="Z1783" s="4" t="s">
        <v>9282</v>
      </c>
      <c r="AA1783" s="4" t="s">
        <v>9283</v>
      </c>
      <c r="AB1783" s="4" t="s">
        <v>9284</v>
      </c>
    </row>
    <row r="1784" spans="1:28" x14ac:dyDescent="0.25">
      <c r="A1784" s="7" t="s">
        <v>15388</v>
      </c>
      <c r="B1784" s="8">
        <v>3.0889854000000001E-4</v>
      </c>
      <c r="C1784" s="7">
        <v>1.6989917999999999</v>
      </c>
      <c r="D1784" s="4" t="s">
        <v>7242</v>
      </c>
      <c r="E1784" s="4" t="s">
        <v>15389</v>
      </c>
      <c r="F1784" s="4" t="s">
        <v>15390</v>
      </c>
      <c r="G1784" s="4" t="s">
        <v>15391</v>
      </c>
      <c r="H1784" s="4" t="s">
        <v>15392</v>
      </c>
      <c r="I1784" s="4" t="s">
        <v>15393</v>
      </c>
      <c r="J1784" s="4" t="s">
        <v>15394</v>
      </c>
      <c r="K1784" s="5">
        <v>3.4000000000000002E-19</v>
      </c>
      <c r="L1784" s="4" t="s">
        <v>15395</v>
      </c>
      <c r="M1784" s="4" t="s">
        <v>7250</v>
      </c>
      <c r="N1784" s="4" t="s">
        <v>7251</v>
      </c>
      <c r="O1784" s="4" t="s">
        <v>4447</v>
      </c>
      <c r="V1784" s="4" t="s">
        <v>15396</v>
      </c>
      <c r="W1784" s="4" t="s">
        <v>10355</v>
      </c>
      <c r="X1784" s="4" t="s">
        <v>15397</v>
      </c>
      <c r="Y1784" s="4" t="s">
        <v>15398</v>
      </c>
      <c r="Z1784" s="4" t="s">
        <v>15399</v>
      </c>
      <c r="AA1784" s="4" t="s">
        <v>15400</v>
      </c>
      <c r="AB1784" s="4" t="s">
        <v>15401</v>
      </c>
    </row>
    <row r="1785" spans="1:28" x14ac:dyDescent="0.25">
      <c r="A1785" s="7" t="s">
        <v>27615</v>
      </c>
      <c r="B1785" s="7">
        <v>2.5286095000000001E-2</v>
      </c>
      <c r="C1785" s="7">
        <v>1.6995388</v>
      </c>
      <c r="D1785" s="4" t="s">
        <v>59</v>
      </c>
    </row>
    <row r="1786" spans="1:28" x14ac:dyDescent="0.25">
      <c r="A1786" s="7" t="s">
        <v>5968</v>
      </c>
      <c r="B1786" s="7">
        <v>1.1680642999999999E-2</v>
      </c>
      <c r="C1786" s="7">
        <v>1.699546</v>
      </c>
      <c r="D1786" s="4" t="s">
        <v>5969</v>
      </c>
      <c r="E1786" s="4" t="s">
        <v>5970</v>
      </c>
      <c r="F1786" s="4" t="s">
        <v>5971</v>
      </c>
      <c r="G1786" s="4" t="s">
        <v>5972</v>
      </c>
      <c r="H1786" s="4" t="s">
        <v>5973</v>
      </c>
      <c r="I1786" s="4" t="s">
        <v>5974</v>
      </c>
      <c r="J1786" s="4" t="s">
        <v>856</v>
      </c>
      <c r="K1786" s="5">
        <v>7.4999999999999994E-26</v>
      </c>
      <c r="L1786" s="4" t="s">
        <v>5975</v>
      </c>
      <c r="M1786" s="4" t="s">
        <v>5976</v>
      </c>
      <c r="N1786" s="4" t="s">
        <v>5977</v>
      </c>
      <c r="O1786" s="4" t="s">
        <v>5978</v>
      </c>
      <c r="V1786" s="4" t="s">
        <v>5979</v>
      </c>
      <c r="W1786" s="4" t="s">
        <v>5980</v>
      </c>
      <c r="X1786" s="4" t="s">
        <v>5981</v>
      </c>
      <c r="Y1786" s="4" t="s">
        <v>5982</v>
      </c>
      <c r="Z1786" s="4" t="s">
        <v>5983</v>
      </c>
      <c r="AA1786" s="4" t="s">
        <v>5984</v>
      </c>
      <c r="AB1786" s="4" t="s">
        <v>5985</v>
      </c>
    </row>
    <row r="1787" spans="1:28" x14ac:dyDescent="0.25">
      <c r="A1787" s="7" t="s">
        <v>5960</v>
      </c>
      <c r="B1787" s="8">
        <v>5.8529295000000002E-5</v>
      </c>
      <c r="C1787" s="7">
        <v>1.7001268</v>
      </c>
      <c r="D1787" s="4" t="s">
        <v>59</v>
      </c>
      <c r="V1787" s="4" t="s">
        <v>5961</v>
      </c>
      <c r="W1787" s="4" t="s">
        <v>5962</v>
      </c>
      <c r="X1787" s="4" t="s">
        <v>5963</v>
      </c>
      <c r="Y1787" s="4" t="s">
        <v>5964</v>
      </c>
      <c r="Z1787" s="4" t="s">
        <v>5965</v>
      </c>
      <c r="AA1787" s="4" t="s">
        <v>5966</v>
      </c>
      <c r="AB1787" s="4" t="s">
        <v>5967</v>
      </c>
    </row>
    <row r="1788" spans="1:28" x14ac:dyDescent="0.25">
      <c r="A1788" s="7" t="s">
        <v>26215</v>
      </c>
      <c r="B1788" s="8">
        <v>3.2356329999999999E-3</v>
      </c>
      <c r="C1788" s="7">
        <v>1.7007772999999999</v>
      </c>
      <c r="D1788" s="4" t="s">
        <v>26216</v>
      </c>
      <c r="E1788" s="4" t="s">
        <v>26217</v>
      </c>
      <c r="F1788" s="4" t="s">
        <v>26218</v>
      </c>
      <c r="G1788" s="4" t="s">
        <v>26219</v>
      </c>
      <c r="H1788" s="4" t="s">
        <v>26220</v>
      </c>
      <c r="I1788" s="4" t="s">
        <v>26221</v>
      </c>
      <c r="J1788" s="4" t="s">
        <v>417</v>
      </c>
      <c r="K1788" s="5">
        <v>1.2E-16</v>
      </c>
      <c r="V1788" s="4" t="s">
        <v>26222</v>
      </c>
      <c r="W1788" s="4" t="s">
        <v>10859</v>
      </c>
      <c r="X1788" s="4" t="s">
        <v>26223</v>
      </c>
      <c r="Y1788" s="4" t="s">
        <v>26224</v>
      </c>
      <c r="Z1788" s="4" t="s">
        <v>26225</v>
      </c>
      <c r="AA1788" s="4" t="s">
        <v>26226</v>
      </c>
      <c r="AB1788" s="4" t="s">
        <v>26227</v>
      </c>
    </row>
    <row r="1789" spans="1:28" x14ac:dyDescent="0.25">
      <c r="A1789" s="7" t="s">
        <v>11001</v>
      </c>
      <c r="B1789" s="8">
        <v>1.0417086000000001E-5</v>
      </c>
      <c r="C1789" s="7">
        <v>1.7019515999999999</v>
      </c>
      <c r="D1789" s="4" t="s">
        <v>59</v>
      </c>
      <c r="V1789" s="4" t="s">
        <v>11002</v>
      </c>
      <c r="W1789" s="4" t="s">
        <v>6093</v>
      </c>
      <c r="X1789" s="4" t="s">
        <v>6583</v>
      </c>
      <c r="Y1789" s="4" t="s">
        <v>11003</v>
      </c>
    </row>
    <row r="1790" spans="1:28" x14ac:dyDescent="0.25">
      <c r="A1790" s="7" t="s">
        <v>20389</v>
      </c>
      <c r="B1790" s="8">
        <v>7.3292747000000004E-4</v>
      </c>
      <c r="C1790" s="7">
        <v>1.7035149999999999</v>
      </c>
      <c r="D1790" s="4" t="s">
        <v>20390</v>
      </c>
      <c r="E1790" s="4" t="s">
        <v>20391</v>
      </c>
      <c r="F1790" s="4" t="s">
        <v>20392</v>
      </c>
      <c r="G1790" s="4" t="s">
        <v>20393</v>
      </c>
      <c r="H1790" s="4" t="s">
        <v>20394</v>
      </c>
      <c r="I1790" s="4" t="s">
        <v>20395</v>
      </c>
      <c r="J1790" s="4" t="s">
        <v>20396</v>
      </c>
      <c r="K1790" s="5">
        <v>1.6E-99</v>
      </c>
      <c r="L1790" s="4" t="s">
        <v>20397</v>
      </c>
      <c r="M1790" s="4" t="s">
        <v>20398</v>
      </c>
      <c r="N1790" s="4" t="s">
        <v>20399</v>
      </c>
      <c r="O1790" s="4" t="s">
        <v>991</v>
      </c>
      <c r="V1790" s="4" t="s">
        <v>20400</v>
      </c>
      <c r="W1790" s="4" t="s">
        <v>20401</v>
      </c>
      <c r="X1790" s="4" t="s">
        <v>20402</v>
      </c>
      <c r="Y1790" s="4" t="s">
        <v>20403</v>
      </c>
      <c r="Z1790" s="4" t="s">
        <v>20404</v>
      </c>
      <c r="AA1790" s="4" t="s">
        <v>20405</v>
      </c>
      <c r="AB1790" s="4" t="s">
        <v>20406</v>
      </c>
    </row>
    <row r="1791" spans="1:28" x14ac:dyDescent="0.25">
      <c r="A1791" s="7" t="s">
        <v>22538</v>
      </c>
      <c r="B1791" s="7">
        <v>7.4147589999999999E-3</v>
      </c>
      <c r="C1791" s="7">
        <v>1.7042545</v>
      </c>
      <c r="D1791" s="4" t="s">
        <v>22539</v>
      </c>
      <c r="E1791" s="4" t="s">
        <v>22540</v>
      </c>
      <c r="F1791" s="4" t="s">
        <v>22541</v>
      </c>
      <c r="G1791" s="5">
        <v>3E-11</v>
      </c>
      <c r="H1791" s="4" t="s">
        <v>22542</v>
      </c>
      <c r="I1791" s="4" t="s">
        <v>22543</v>
      </c>
      <c r="J1791" s="4" t="s">
        <v>9765</v>
      </c>
      <c r="K1791" s="5">
        <v>3E-11</v>
      </c>
      <c r="V1791" s="4" t="s">
        <v>162</v>
      </c>
      <c r="W1791" s="4" t="s">
        <v>6093</v>
      </c>
      <c r="X1791" s="4" t="s">
        <v>22544</v>
      </c>
      <c r="Y1791" s="4" t="s">
        <v>22545</v>
      </c>
    </row>
    <row r="1792" spans="1:28" x14ac:dyDescent="0.25">
      <c r="A1792" s="7" t="s">
        <v>10218</v>
      </c>
      <c r="B1792" s="8">
        <v>1.496786E-4</v>
      </c>
      <c r="C1792" s="7">
        <v>1.7043702999999999</v>
      </c>
      <c r="D1792" s="4" t="s">
        <v>40</v>
      </c>
      <c r="E1792" s="4" t="s">
        <v>10219</v>
      </c>
      <c r="F1792" s="4" t="s">
        <v>10220</v>
      </c>
      <c r="G1792" s="4" t="s">
        <v>10221</v>
      </c>
      <c r="H1792" s="4" t="s">
        <v>10222</v>
      </c>
      <c r="I1792" s="4" t="s">
        <v>7775</v>
      </c>
      <c r="J1792" s="4" t="s">
        <v>7776</v>
      </c>
      <c r="K1792" s="5">
        <v>5E-42</v>
      </c>
      <c r="L1792" s="4" t="s">
        <v>10223</v>
      </c>
      <c r="M1792" s="4" t="s">
        <v>10224</v>
      </c>
      <c r="N1792" s="4" t="s">
        <v>10225</v>
      </c>
      <c r="O1792" s="4" t="s">
        <v>10226</v>
      </c>
      <c r="P1792" s="4">
        <v>1</v>
      </c>
      <c r="Q1792" s="4" t="s">
        <v>1624</v>
      </c>
      <c r="R1792" s="4" t="s">
        <v>1625</v>
      </c>
      <c r="S1792" s="4" t="s">
        <v>1019</v>
      </c>
      <c r="V1792" s="4" t="s">
        <v>7145</v>
      </c>
      <c r="W1792" s="4" t="s">
        <v>7146</v>
      </c>
      <c r="X1792" s="4" t="s">
        <v>7147</v>
      </c>
      <c r="Y1792" s="4" t="s">
        <v>10227</v>
      </c>
      <c r="Z1792" s="4" t="s">
        <v>7149</v>
      </c>
      <c r="AA1792" s="4" t="s">
        <v>7150</v>
      </c>
      <c r="AB1792" s="4" t="s">
        <v>7151</v>
      </c>
    </row>
    <row r="1793" spans="1:28" x14ac:dyDescent="0.25">
      <c r="A1793" s="7" t="s">
        <v>11314</v>
      </c>
      <c r="B1793" s="8">
        <v>3.1502667999999999E-3</v>
      </c>
      <c r="C1793" s="7">
        <v>1.7051548000000001</v>
      </c>
      <c r="D1793" s="4" t="s">
        <v>11315</v>
      </c>
      <c r="E1793" s="4" t="s">
        <v>11316</v>
      </c>
      <c r="F1793" s="4" t="s">
        <v>11317</v>
      </c>
      <c r="G1793" s="4" t="s">
        <v>11318</v>
      </c>
      <c r="H1793" s="4" t="s">
        <v>11319</v>
      </c>
      <c r="I1793" s="4" t="s">
        <v>11320</v>
      </c>
      <c r="J1793" s="4" t="s">
        <v>2355</v>
      </c>
      <c r="K1793" s="5">
        <v>1.5E-11</v>
      </c>
      <c r="L1793" s="4" t="s">
        <v>11321</v>
      </c>
      <c r="M1793" s="4" t="s">
        <v>11322</v>
      </c>
      <c r="N1793" s="4" t="s">
        <v>11323</v>
      </c>
      <c r="O1793" s="4" t="s">
        <v>11324</v>
      </c>
      <c r="P1793" s="4">
        <v>6</v>
      </c>
      <c r="Q1793" s="4" t="s">
        <v>11325</v>
      </c>
      <c r="R1793" s="4" t="s">
        <v>11326</v>
      </c>
      <c r="S1793" s="4" t="s">
        <v>11327</v>
      </c>
      <c r="T1793" s="4" t="s">
        <v>11328</v>
      </c>
      <c r="U1793" s="4" t="s">
        <v>11329</v>
      </c>
      <c r="V1793" s="4" t="s">
        <v>11330</v>
      </c>
      <c r="W1793" s="4" t="s">
        <v>6755</v>
      </c>
      <c r="X1793" s="4" t="s">
        <v>11331</v>
      </c>
      <c r="Y1793" s="4" t="s">
        <v>11332</v>
      </c>
      <c r="Z1793" s="4" t="s">
        <v>11333</v>
      </c>
      <c r="AA1793" s="4" t="s">
        <v>11334</v>
      </c>
      <c r="AB1793" s="4" t="s">
        <v>521</v>
      </c>
    </row>
    <row r="1794" spans="1:28" x14ac:dyDescent="0.25">
      <c r="A1794" s="7" t="s">
        <v>5424</v>
      </c>
      <c r="B1794" s="8">
        <v>1.1008767E-4</v>
      </c>
      <c r="C1794" s="7">
        <v>1.7053921000000001</v>
      </c>
      <c r="D1794" s="4" t="s">
        <v>5425</v>
      </c>
      <c r="E1794" s="4" t="s">
        <v>5426</v>
      </c>
      <c r="F1794" s="4" t="s">
        <v>5427</v>
      </c>
      <c r="G1794" s="4" t="s">
        <v>5428</v>
      </c>
      <c r="H1794" s="4" t="s">
        <v>5429</v>
      </c>
      <c r="I1794" s="4" t="s">
        <v>5430</v>
      </c>
      <c r="J1794" s="4" t="s">
        <v>5431</v>
      </c>
      <c r="K1794" s="5">
        <v>5.1999999999999997E-16</v>
      </c>
      <c r="V1794" s="4" t="s">
        <v>5432</v>
      </c>
      <c r="W1794" s="4" t="s">
        <v>5433</v>
      </c>
      <c r="X1794" s="4" t="s">
        <v>5434</v>
      </c>
      <c r="Y1794" s="4" t="s">
        <v>5435</v>
      </c>
      <c r="Z1794" s="4" t="s">
        <v>5436</v>
      </c>
      <c r="AA1794" s="4" t="s">
        <v>5436</v>
      </c>
      <c r="AB1794" s="4" t="s">
        <v>5436</v>
      </c>
    </row>
    <row r="1795" spans="1:28" x14ac:dyDescent="0.25">
      <c r="A1795" s="7" t="s">
        <v>8281</v>
      </c>
      <c r="B1795" s="8">
        <v>2.2512556E-3</v>
      </c>
      <c r="C1795" s="7">
        <v>1.7059841</v>
      </c>
      <c r="D1795" s="4" t="s">
        <v>8282</v>
      </c>
      <c r="E1795" s="4" t="s">
        <v>8283</v>
      </c>
      <c r="F1795" s="4" t="s">
        <v>8284</v>
      </c>
      <c r="G1795" s="4" t="s">
        <v>8285</v>
      </c>
      <c r="H1795" s="4" t="s">
        <v>8286</v>
      </c>
      <c r="I1795" s="4" t="s">
        <v>8287</v>
      </c>
      <c r="J1795" s="4" t="s">
        <v>8288</v>
      </c>
      <c r="K1795" s="5">
        <v>3.2000000000000002E-42</v>
      </c>
      <c r="L1795" s="4" t="s">
        <v>8289</v>
      </c>
      <c r="M1795" s="4" t="s">
        <v>7456</v>
      </c>
      <c r="N1795" s="4" t="s">
        <v>7457</v>
      </c>
      <c r="O1795" s="4" t="s">
        <v>1443</v>
      </c>
      <c r="V1795" s="4" t="s">
        <v>8290</v>
      </c>
      <c r="W1795" s="4" t="s">
        <v>4561</v>
      </c>
      <c r="X1795" s="4" t="s">
        <v>8291</v>
      </c>
      <c r="Y1795" s="4" t="s">
        <v>8292</v>
      </c>
      <c r="Z1795" s="4" t="s">
        <v>5436</v>
      </c>
      <c r="AA1795" s="4" t="s">
        <v>5436</v>
      </c>
      <c r="AB1795" s="4" t="s">
        <v>5436</v>
      </c>
    </row>
    <row r="1796" spans="1:28" x14ac:dyDescent="0.25">
      <c r="A1796" s="7" t="s">
        <v>5937</v>
      </c>
      <c r="B1796" s="7">
        <v>1.1201928E-2</v>
      </c>
      <c r="C1796" s="7">
        <v>1.7060343</v>
      </c>
      <c r="D1796" s="4" t="s">
        <v>59</v>
      </c>
      <c r="V1796" s="4" t="s">
        <v>5938</v>
      </c>
      <c r="W1796" s="4" t="s">
        <v>5939</v>
      </c>
      <c r="X1796" s="4" t="s">
        <v>5940</v>
      </c>
      <c r="Y1796" s="4" t="s">
        <v>5941</v>
      </c>
      <c r="Z1796" s="4" t="s">
        <v>864</v>
      </c>
      <c r="AA1796" s="4" t="s">
        <v>864</v>
      </c>
      <c r="AB1796" s="4" t="s">
        <v>864</v>
      </c>
    </row>
    <row r="1797" spans="1:28" x14ac:dyDescent="0.25">
      <c r="A1797" s="7" t="s">
        <v>11068</v>
      </c>
      <c r="B1797" s="8">
        <v>5.8529295000000002E-5</v>
      </c>
      <c r="C1797" s="7">
        <v>1.7060732000000001</v>
      </c>
      <c r="D1797" s="4" t="s">
        <v>59</v>
      </c>
      <c r="V1797" s="4" t="s">
        <v>11069</v>
      </c>
      <c r="W1797" s="4" t="s">
        <v>1847</v>
      </c>
      <c r="X1797" s="4" t="s">
        <v>11070</v>
      </c>
      <c r="Y1797" s="4" t="s">
        <v>11071</v>
      </c>
      <c r="Z1797" s="4" t="s">
        <v>11072</v>
      </c>
      <c r="AA1797" s="4" t="s">
        <v>11073</v>
      </c>
      <c r="AB1797" s="4" t="s">
        <v>11074</v>
      </c>
    </row>
    <row r="1798" spans="1:28" x14ac:dyDescent="0.25">
      <c r="A1798" s="7" t="s">
        <v>25996</v>
      </c>
      <c r="B1798" s="8">
        <v>7.7850789999999996E-5</v>
      </c>
      <c r="C1798" s="7">
        <v>1.7061538999999999</v>
      </c>
      <c r="D1798" s="4" t="s">
        <v>25997</v>
      </c>
      <c r="E1798" s="4" t="s">
        <v>25998</v>
      </c>
      <c r="F1798" s="4" t="s">
        <v>25999</v>
      </c>
      <c r="G1798" s="4" t="s">
        <v>26000</v>
      </c>
      <c r="H1798" s="4" t="s">
        <v>26001</v>
      </c>
      <c r="I1798" s="4" t="s">
        <v>26002</v>
      </c>
      <c r="J1798" s="4" t="s">
        <v>514</v>
      </c>
      <c r="K1798" s="5">
        <v>2.4000000000000001E-114</v>
      </c>
      <c r="L1798" s="4" t="s">
        <v>26003</v>
      </c>
      <c r="M1798" s="4" t="s">
        <v>26004</v>
      </c>
      <c r="N1798" s="4" t="s">
        <v>26005</v>
      </c>
      <c r="O1798" s="4" t="s">
        <v>26006</v>
      </c>
      <c r="P1798" s="4">
        <v>1</v>
      </c>
      <c r="Q1798" s="4" t="s">
        <v>355</v>
      </c>
      <c r="R1798" s="4" t="s">
        <v>356</v>
      </c>
      <c r="S1798" s="4" t="s">
        <v>298</v>
      </c>
      <c r="V1798" s="4" t="s">
        <v>26007</v>
      </c>
      <c r="W1798" s="4" t="s">
        <v>26008</v>
      </c>
      <c r="X1798" s="4" t="s">
        <v>26009</v>
      </c>
      <c r="Y1798" s="4" t="s">
        <v>26010</v>
      </c>
      <c r="Z1798" s="4" t="s">
        <v>26011</v>
      </c>
      <c r="AA1798" s="4" t="s">
        <v>26012</v>
      </c>
      <c r="AB1798" s="4" t="s">
        <v>26013</v>
      </c>
    </row>
    <row r="1799" spans="1:28" x14ac:dyDescent="0.25">
      <c r="A1799" s="7" t="s">
        <v>13192</v>
      </c>
      <c r="B1799" s="8">
        <v>8.3596343999999998E-5</v>
      </c>
      <c r="C1799" s="7">
        <v>1.7073807000000001</v>
      </c>
      <c r="D1799" s="4" t="s">
        <v>59</v>
      </c>
      <c r="V1799" s="4" t="s">
        <v>7260</v>
      </c>
      <c r="W1799" s="4" t="s">
        <v>7261</v>
      </c>
      <c r="X1799" s="4" t="s">
        <v>7262</v>
      </c>
      <c r="Y1799" s="4" t="s">
        <v>7263</v>
      </c>
      <c r="Z1799" s="4" t="s">
        <v>7264</v>
      </c>
      <c r="AA1799" s="4" t="s">
        <v>7265</v>
      </c>
      <c r="AB1799" s="4" t="s">
        <v>7266</v>
      </c>
    </row>
    <row r="1800" spans="1:28" x14ac:dyDescent="0.25">
      <c r="A1800" s="7" t="s">
        <v>10716</v>
      </c>
      <c r="B1800" s="8">
        <v>4.1151532000000002E-5</v>
      </c>
      <c r="C1800" s="7">
        <v>1.7080382000000001</v>
      </c>
      <c r="D1800" s="4" t="s">
        <v>59</v>
      </c>
      <c r="V1800" s="4" t="s">
        <v>9550</v>
      </c>
      <c r="W1800" s="4" t="s">
        <v>7715</v>
      </c>
      <c r="X1800" s="4" t="s">
        <v>9551</v>
      </c>
      <c r="Y1800" s="4" t="s">
        <v>9552</v>
      </c>
      <c r="Z1800" s="4" t="s">
        <v>9553</v>
      </c>
      <c r="AA1800" s="4" t="s">
        <v>9554</v>
      </c>
      <c r="AB1800" s="4" t="s">
        <v>191</v>
      </c>
    </row>
    <row r="1801" spans="1:28" x14ac:dyDescent="0.25">
      <c r="A1801" s="7" t="s">
        <v>18796</v>
      </c>
      <c r="B1801" s="7">
        <v>1.0861503999999999E-2</v>
      </c>
      <c r="C1801" s="7">
        <v>1.7082565999999999</v>
      </c>
      <c r="D1801" s="4" t="s">
        <v>18797</v>
      </c>
      <c r="E1801" s="4" t="s">
        <v>18798</v>
      </c>
      <c r="F1801" s="4" t="s">
        <v>18799</v>
      </c>
      <c r="G1801" s="4" t="s">
        <v>18800</v>
      </c>
      <c r="H1801" s="4" t="s">
        <v>18801</v>
      </c>
      <c r="I1801" s="4" t="s">
        <v>18802</v>
      </c>
      <c r="J1801" s="4" t="s">
        <v>18803</v>
      </c>
      <c r="K1801" s="5">
        <v>1.7000000000000001E-92</v>
      </c>
      <c r="L1801" s="4" t="s">
        <v>18804</v>
      </c>
      <c r="M1801" s="4" t="s">
        <v>18805</v>
      </c>
      <c r="N1801" s="4" t="s">
        <v>18806</v>
      </c>
      <c r="O1801" s="4" t="s">
        <v>18807</v>
      </c>
      <c r="V1801" s="4" t="s">
        <v>18808</v>
      </c>
      <c r="W1801" s="4" t="s">
        <v>18809</v>
      </c>
      <c r="X1801" s="4" t="s">
        <v>18810</v>
      </c>
      <c r="Y1801" s="4" t="s">
        <v>18811</v>
      </c>
      <c r="Z1801" s="4" t="s">
        <v>18812</v>
      </c>
      <c r="AA1801" s="4" t="s">
        <v>18813</v>
      </c>
      <c r="AB1801" s="4" t="s">
        <v>18814</v>
      </c>
    </row>
    <row r="1802" spans="1:28" x14ac:dyDescent="0.25">
      <c r="A1802" s="7" t="s">
        <v>16285</v>
      </c>
      <c r="B1802" s="8">
        <v>7.5502329999999995E-4</v>
      </c>
      <c r="C1802" s="7">
        <v>1.7086428</v>
      </c>
      <c r="D1802" s="4" t="s">
        <v>16286</v>
      </c>
      <c r="E1802" s="4" t="s">
        <v>16287</v>
      </c>
      <c r="F1802" s="4" t="s">
        <v>16288</v>
      </c>
      <c r="G1802" s="4" t="s">
        <v>16289</v>
      </c>
      <c r="H1802" s="4" t="s">
        <v>16290</v>
      </c>
      <c r="I1802" s="4" t="s">
        <v>16291</v>
      </c>
      <c r="J1802" s="4" t="s">
        <v>4310</v>
      </c>
      <c r="K1802" s="5">
        <v>9.9999999999999998E-46</v>
      </c>
      <c r="L1802" s="4" t="s">
        <v>16292</v>
      </c>
      <c r="M1802" s="4" t="s">
        <v>16293</v>
      </c>
      <c r="N1802" s="4" t="s">
        <v>16294</v>
      </c>
      <c r="O1802" s="4" t="s">
        <v>3941</v>
      </c>
      <c r="V1802" s="4" t="s">
        <v>16295</v>
      </c>
      <c r="W1802" s="4" t="s">
        <v>16296</v>
      </c>
      <c r="X1802" s="4" t="s">
        <v>16297</v>
      </c>
      <c r="Y1802" s="4" t="s">
        <v>16298</v>
      </c>
      <c r="Z1802" s="4" t="s">
        <v>16299</v>
      </c>
      <c r="AA1802" s="4" t="s">
        <v>16300</v>
      </c>
      <c r="AB1802" s="4" t="s">
        <v>283</v>
      </c>
    </row>
    <row r="1803" spans="1:28" x14ac:dyDescent="0.25">
      <c r="A1803" s="7" t="s">
        <v>21108</v>
      </c>
      <c r="B1803" s="7">
        <v>2.4366187000000001E-2</v>
      </c>
      <c r="C1803" s="7">
        <v>1.7092636000000001</v>
      </c>
      <c r="D1803" s="4" t="s">
        <v>21109</v>
      </c>
      <c r="E1803" s="4" t="s">
        <v>21110</v>
      </c>
      <c r="F1803" s="4" t="s">
        <v>21111</v>
      </c>
      <c r="G1803" s="4" t="s">
        <v>21112</v>
      </c>
      <c r="H1803" s="4" t="s">
        <v>21113</v>
      </c>
      <c r="I1803" s="4" t="s">
        <v>21114</v>
      </c>
      <c r="J1803" s="4" t="s">
        <v>6193</v>
      </c>
      <c r="K1803" s="5">
        <v>2.7999999999999999E-22</v>
      </c>
      <c r="L1803" s="4" t="s">
        <v>21115</v>
      </c>
      <c r="M1803" s="4" t="s">
        <v>21116</v>
      </c>
      <c r="N1803" s="4" t="s">
        <v>21117</v>
      </c>
      <c r="O1803" s="4" t="s">
        <v>3422</v>
      </c>
      <c r="V1803" s="4" t="s">
        <v>21118</v>
      </c>
      <c r="W1803" s="4" t="s">
        <v>7459</v>
      </c>
      <c r="X1803" s="4" t="s">
        <v>21119</v>
      </c>
      <c r="Y1803" s="4" t="s">
        <v>21120</v>
      </c>
      <c r="Z1803" s="4" t="s">
        <v>21121</v>
      </c>
      <c r="AA1803" s="4" t="s">
        <v>21122</v>
      </c>
      <c r="AB1803" s="4" t="s">
        <v>4138</v>
      </c>
    </row>
    <row r="1804" spans="1:28" x14ac:dyDescent="0.25">
      <c r="A1804" s="7" t="s">
        <v>27139</v>
      </c>
      <c r="B1804" s="8">
        <v>1.9003147E-3</v>
      </c>
      <c r="C1804" s="7">
        <v>1.7093174</v>
      </c>
      <c r="D1804" s="4" t="s">
        <v>27140</v>
      </c>
      <c r="E1804" s="4" t="s">
        <v>27141</v>
      </c>
      <c r="F1804" s="4" t="s">
        <v>27142</v>
      </c>
      <c r="G1804" s="4" t="s">
        <v>225</v>
      </c>
      <c r="H1804" s="4" t="s">
        <v>27143</v>
      </c>
      <c r="I1804" s="4" t="s">
        <v>27144</v>
      </c>
      <c r="J1804" s="4" t="s">
        <v>27145</v>
      </c>
      <c r="K1804" s="5">
        <v>0</v>
      </c>
    </row>
    <row r="1805" spans="1:28" x14ac:dyDescent="0.25">
      <c r="A1805" s="7" t="s">
        <v>20497</v>
      </c>
      <c r="B1805" s="8">
        <v>1.0342426999999999E-3</v>
      </c>
      <c r="C1805" s="7">
        <v>1.7104774</v>
      </c>
      <c r="D1805" s="4" t="s">
        <v>20498</v>
      </c>
      <c r="E1805" s="4" t="s">
        <v>20499</v>
      </c>
      <c r="F1805" s="4" t="s">
        <v>20500</v>
      </c>
      <c r="G1805" s="4" t="s">
        <v>20501</v>
      </c>
      <c r="H1805" s="4" t="s">
        <v>20502</v>
      </c>
      <c r="I1805" s="4" t="s">
        <v>20503</v>
      </c>
      <c r="J1805" s="4" t="s">
        <v>417</v>
      </c>
      <c r="K1805" s="5">
        <v>1.5000000000000001E-55</v>
      </c>
      <c r="L1805" s="4" t="s">
        <v>20504</v>
      </c>
      <c r="M1805" s="4" t="s">
        <v>20505</v>
      </c>
      <c r="N1805" s="4" t="s">
        <v>20506</v>
      </c>
      <c r="O1805" s="4" t="s">
        <v>20507</v>
      </c>
      <c r="P1805" s="4">
        <v>5</v>
      </c>
      <c r="Q1805" s="4" t="s">
        <v>20508</v>
      </c>
      <c r="R1805" s="4" t="s">
        <v>20509</v>
      </c>
      <c r="S1805" s="4" t="s">
        <v>20510</v>
      </c>
      <c r="V1805" s="4" t="s">
        <v>20511</v>
      </c>
      <c r="W1805" s="4" t="s">
        <v>12640</v>
      </c>
      <c r="X1805" s="4" t="s">
        <v>20512</v>
      </c>
      <c r="Y1805" s="4" t="s">
        <v>20513</v>
      </c>
      <c r="Z1805" s="4" t="s">
        <v>20514</v>
      </c>
      <c r="AA1805" s="4" t="s">
        <v>20515</v>
      </c>
      <c r="AB1805" s="4" t="s">
        <v>20516</v>
      </c>
    </row>
    <row r="1806" spans="1:28" x14ac:dyDescent="0.25">
      <c r="A1806" s="7" t="s">
        <v>24912</v>
      </c>
      <c r="B1806" s="7">
        <v>2.8974373000000001E-2</v>
      </c>
      <c r="C1806" s="7">
        <v>1.7106786</v>
      </c>
      <c r="D1806" s="4" t="s">
        <v>59</v>
      </c>
    </row>
    <row r="1807" spans="1:28" x14ac:dyDescent="0.25">
      <c r="A1807" s="7" t="s">
        <v>9242</v>
      </c>
      <c r="B1807" s="8">
        <v>2.4968970000000001E-4</v>
      </c>
      <c r="C1807" s="7">
        <v>1.7107072000000001</v>
      </c>
      <c r="D1807" s="4" t="s">
        <v>9243</v>
      </c>
      <c r="E1807" s="4" t="s">
        <v>9244</v>
      </c>
      <c r="F1807" s="4" t="s">
        <v>9245</v>
      </c>
      <c r="G1807" s="4" t="s">
        <v>9246</v>
      </c>
      <c r="H1807" s="4" t="s">
        <v>9247</v>
      </c>
      <c r="I1807" s="4" t="s">
        <v>9248</v>
      </c>
      <c r="J1807" s="4" t="s">
        <v>9249</v>
      </c>
      <c r="K1807" s="5">
        <v>7.8E-28</v>
      </c>
      <c r="L1807" s="4" t="s">
        <v>9250</v>
      </c>
      <c r="M1807" s="4" t="s">
        <v>9251</v>
      </c>
      <c r="N1807" s="4" t="s">
        <v>9252</v>
      </c>
      <c r="O1807" s="4" t="s">
        <v>9253</v>
      </c>
      <c r="V1807" s="4" t="s">
        <v>9254</v>
      </c>
      <c r="W1807" s="4" t="s">
        <v>461</v>
      </c>
      <c r="X1807" s="4" t="s">
        <v>9255</v>
      </c>
      <c r="Y1807" s="4" t="s">
        <v>9256</v>
      </c>
      <c r="Z1807" s="4" t="s">
        <v>464</v>
      </c>
      <c r="AA1807" s="4" t="s">
        <v>464</v>
      </c>
      <c r="AB1807" s="4" t="s">
        <v>464</v>
      </c>
    </row>
    <row r="1808" spans="1:28" x14ac:dyDescent="0.25">
      <c r="A1808" s="7" t="s">
        <v>14464</v>
      </c>
      <c r="B1808" s="8">
        <v>3.2678116E-3</v>
      </c>
      <c r="C1808" s="7">
        <v>1.7107686</v>
      </c>
      <c r="D1808" s="4" t="s">
        <v>14465</v>
      </c>
      <c r="E1808" s="4" t="s">
        <v>14466</v>
      </c>
      <c r="F1808" s="4" t="s">
        <v>14467</v>
      </c>
      <c r="G1808" s="4" t="s">
        <v>14468</v>
      </c>
      <c r="H1808" s="4" t="s">
        <v>14469</v>
      </c>
      <c r="I1808" s="4" t="s">
        <v>14470</v>
      </c>
      <c r="J1808" s="4" t="s">
        <v>14471</v>
      </c>
      <c r="K1808" s="5">
        <v>2.5000000000000001E-62</v>
      </c>
      <c r="L1808" s="4" t="s">
        <v>14472</v>
      </c>
      <c r="M1808" s="4" t="s">
        <v>14473</v>
      </c>
      <c r="N1808" s="4" t="s">
        <v>14474</v>
      </c>
      <c r="O1808" s="4" t="s">
        <v>14475</v>
      </c>
      <c r="P1808" s="4">
        <v>3</v>
      </c>
      <c r="Q1808" s="4" t="s">
        <v>14476</v>
      </c>
      <c r="R1808" s="4" t="s">
        <v>14477</v>
      </c>
      <c r="S1808" s="4" t="s">
        <v>14478</v>
      </c>
      <c r="V1808" s="4" t="s">
        <v>14479</v>
      </c>
      <c r="W1808" s="4" t="s">
        <v>14480</v>
      </c>
      <c r="X1808" s="4" t="s">
        <v>14481</v>
      </c>
      <c r="Y1808" s="4" t="s">
        <v>14482</v>
      </c>
      <c r="Z1808" s="4" t="s">
        <v>14483</v>
      </c>
      <c r="AA1808" s="4" t="s">
        <v>14484</v>
      </c>
      <c r="AB1808" s="4" t="s">
        <v>14485</v>
      </c>
    </row>
    <row r="1809" spans="1:28" x14ac:dyDescent="0.25">
      <c r="A1809" s="7" t="s">
        <v>14028</v>
      </c>
      <c r="B1809" s="8">
        <v>2.9525039999999999E-3</v>
      </c>
      <c r="C1809" s="7">
        <v>1.7115802</v>
      </c>
      <c r="D1809" s="4" t="s">
        <v>14029</v>
      </c>
      <c r="E1809" s="4" t="s">
        <v>14030</v>
      </c>
      <c r="F1809" s="4" t="s">
        <v>14031</v>
      </c>
      <c r="G1809" s="4" t="s">
        <v>14032</v>
      </c>
      <c r="H1809" s="4" t="s">
        <v>14033</v>
      </c>
      <c r="I1809" s="4" t="s">
        <v>14034</v>
      </c>
      <c r="J1809" s="4" t="s">
        <v>14035</v>
      </c>
      <c r="K1809" s="5">
        <v>8.4000000000000003E-47</v>
      </c>
      <c r="L1809" s="4" t="s">
        <v>14036</v>
      </c>
      <c r="M1809" s="4" t="s">
        <v>14037</v>
      </c>
      <c r="N1809" s="4" t="s">
        <v>14038</v>
      </c>
      <c r="O1809" s="4" t="s">
        <v>14039</v>
      </c>
      <c r="V1809" s="4" t="s">
        <v>14040</v>
      </c>
      <c r="W1809" s="4" t="s">
        <v>14041</v>
      </c>
      <c r="X1809" s="4" t="s">
        <v>14042</v>
      </c>
      <c r="Y1809" s="4" t="s">
        <v>14043</v>
      </c>
      <c r="Z1809" s="4" t="s">
        <v>14044</v>
      </c>
      <c r="AA1809" s="4" t="s">
        <v>14045</v>
      </c>
      <c r="AB1809" s="4" t="s">
        <v>14046</v>
      </c>
    </row>
    <row r="1810" spans="1:28" x14ac:dyDescent="0.25">
      <c r="A1810" s="7" t="s">
        <v>16267</v>
      </c>
      <c r="B1810" s="8">
        <v>4.0932773999999999E-4</v>
      </c>
      <c r="C1810" s="7">
        <v>1.7126163000000001</v>
      </c>
      <c r="D1810" s="4" t="s">
        <v>16268</v>
      </c>
      <c r="E1810" s="4" t="s">
        <v>16269</v>
      </c>
      <c r="F1810" s="4" t="s">
        <v>16270</v>
      </c>
      <c r="G1810" s="4" t="s">
        <v>16271</v>
      </c>
      <c r="H1810" s="4" t="s">
        <v>16272</v>
      </c>
      <c r="I1810" s="4" t="s">
        <v>16273</v>
      </c>
      <c r="J1810" s="4" t="s">
        <v>16274</v>
      </c>
      <c r="K1810" s="5">
        <v>4.8000000000000002E-69</v>
      </c>
      <c r="L1810" s="4" t="s">
        <v>16275</v>
      </c>
      <c r="M1810" s="4" t="s">
        <v>16276</v>
      </c>
      <c r="N1810" s="4" t="s">
        <v>16277</v>
      </c>
      <c r="O1810" s="4" t="s">
        <v>16278</v>
      </c>
      <c r="V1810" s="4" t="s">
        <v>16279</v>
      </c>
      <c r="W1810" s="4" t="s">
        <v>7459</v>
      </c>
      <c r="X1810" s="4" t="s">
        <v>16280</v>
      </c>
      <c r="Y1810" s="4" t="s">
        <v>16281</v>
      </c>
      <c r="Z1810" s="4" t="s">
        <v>16282</v>
      </c>
      <c r="AA1810" s="4" t="s">
        <v>16283</v>
      </c>
      <c r="AB1810" s="4" t="s">
        <v>16284</v>
      </c>
    </row>
    <row r="1811" spans="1:28" x14ac:dyDescent="0.25">
      <c r="A1811" s="7" t="s">
        <v>18766</v>
      </c>
      <c r="B1811" s="8">
        <v>2.9149725000000002E-5</v>
      </c>
      <c r="C1811" s="7">
        <v>1.7128718000000001</v>
      </c>
      <c r="D1811" s="4" t="s">
        <v>18767</v>
      </c>
      <c r="E1811" s="4" t="s">
        <v>18768</v>
      </c>
      <c r="F1811" s="4" t="s">
        <v>18769</v>
      </c>
      <c r="G1811" s="4" t="s">
        <v>18770</v>
      </c>
      <c r="H1811" s="4" t="s">
        <v>18771</v>
      </c>
      <c r="I1811" s="4" t="s">
        <v>18772</v>
      </c>
      <c r="J1811" s="4" t="s">
        <v>9008</v>
      </c>
      <c r="K1811" s="5">
        <v>2.2E-37</v>
      </c>
      <c r="L1811" s="4" t="s">
        <v>18773</v>
      </c>
      <c r="M1811" s="4" t="s">
        <v>18774</v>
      </c>
      <c r="N1811" s="4" t="s">
        <v>18775</v>
      </c>
      <c r="O1811" s="4" t="s">
        <v>18776</v>
      </c>
      <c r="V1811" s="4" t="s">
        <v>18777</v>
      </c>
      <c r="W1811" s="4" t="s">
        <v>18778</v>
      </c>
      <c r="X1811" s="4" t="s">
        <v>18779</v>
      </c>
      <c r="Y1811" s="4" t="s">
        <v>18780</v>
      </c>
      <c r="Z1811" s="4" t="s">
        <v>18781</v>
      </c>
      <c r="AA1811" s="4" t="s">
        <v>18782</v>
      </c>
      <c r="AB1811" s="4" t="s">
        <v>18783</v>
      </c>
    </row>
    <row r="1812" spans="1:28" x14ac:dyDescent="0.25">
      <c r="A1812" s="7" t="s">
        <v>6484</v>
      </c>
      <c r="B1812" s="7">
        <v>8.8628809999999995E-3</v>
      </c>
      <c r="C1812" s="7">
        <v>1.7131114000000001</v>
      </c>
      <c r="D1812" s="4" t="s">
        <v>59</v>
      </c>
      <c r="V1812" s="4" t="s">
        <v>6485</v>
      </c>
      <c r="W1812" s="4" t="s">
        <v>6486</v>
      </c>
      <c r="X1812" s="4" t="s">
        <v>6487</v>
      </c>
      <c r="Y1812" s="4" t="s">
        <v>6488</v>
      </c>
      <c r="Z1812" s="4" t="s">
        <v>6489</v>
      </c>
      <c r="AA1812" s="4" t="s">
        <v>6490</v>
      </c>
      <c r="AB1812" s="4" t="s">
        <v>6491</v>
      </c>
    </row>
    <row r="1813" spans="1:28" x14ac:dyDescent="0.25">
      <c r="A1813" s="7" t="s">
        <v>11775</v>
      </c>
      <c r="B1813" s="8">
        <v>2.5759974999999999E-5</v>
      </c>
      <c r="C1813" s="7">
        <v>1.7131178</v>
      </c>
      <c r="D1813" s="4" t="s">
        <v>11776</v>
      </c>
      <c r="E1813" s="4" t="s">
        <v>11777</v>
      </c>
      <c r="F1813" s="4" t="s">
        <v>11778</v>
      </c>
      <c r="G1813" s="4" t="s">
        <v>11779</v>
      </c>
      <c r="H1813" s="4" t="s">
        <v>11780</v>
      </c>
      <c r="I1813" s="4" t="s">
        <v>11781</v>
      </c>
      <c r="J1813" s="4" t="s">
        <v>1439</v>
      </c>
      <c r="K1813" s="5">
        <v>2.8000000000000002E-103</v>
      </c>
      <c r="V1813" s="4" t="s">
        <v>11782</v>
      </c>
      <c r="W1813" s="4" t="s">
        <v>11783</v>
      </c>
      <c r="X1813" s="4" t="s">
        <v>11784</v>
      </c>
      <c r="Y1813" s="4" t="s">
        <v>11785</v>
      </c>
      <c r="Z1813" s="4" t="s">
        <v>11786</v>
      </c>
      <c r="AA1813" s="4" t="s">
        <v>11787</v>
      </c>
      <c r="AB1813" s="4" t="s">
        <v>11788</v>
      </c>
    </row>
    <row r="1814" spans="1:28" x14ac:dyDescent="0.25">
      <c r="A1814" s="7" t="s">
        <v>9046</v>
      </c>
      <c r="B1814" s="8">
        <v>1.07038526E-4</v>
      </c>
      <c r="C1814" s="7">
        <v>1.7137669</v>
      </c>
      <c r="D1814" s="4" t="s">
        <v>9047</v>
      </c>
      <c r="E1814" s="4" t="s">
        <v>9048</v>
      </c>
      <c r="F1814" s="4" t="s">
        <v>9049</v>
      </c>
      <c r="G1814" s="4" t="s">
        <v>9050</v>
      </c>
      <c r="H1814" s="4" t="s">
        <v>9051</v>
      </c>
      <c r="I1814" s="4" t="s">
        <v>9052</v>
      </c>
      <c r="J1814" s="4" t="s">
        <v>822</v>
      </c>
      <c r="K1814" s="5">
        <v>3.2999999999999999E-103</v>
      </c>
      <c r="L1814" s="4" t="s">
        <v>9053</v>
      </c>
      <c r="M1814" s="4" t="s">
        <v>9054</v>
      </c>
      <c r="N1814" s="4" t="s">
        <v>9055</v>
      </c>
      <c r="O1814" s="4" t="s">
        <v>1678</v>
      </c>
      <c r="P1814" s="4">
        <v>1</v>
      </c>
      <c r="Q1814" s="4" t="s">
        <v>1370</v>
      </c>
      <c r="R1814" s="4" t="s">
        <v>1371</v>
      </c>
      <c r="S1814" s="4" t="s">
        <v>298</v>
      </c>
      <c r="V1814" s="4" t="s">
        <v>9056</v>
      </c>
      <c r="W1814" s="4" t="s">
        <v>9057</v>
      </c>
      <c r="X1814" s="4" t="s">
        <v>9058</v>
      </c>
      <c r="Y1814" s="4" t="s">
        <v>9059</v>
      </c>
      <c r="Z1814" s="4" t="s">
        <v>9060</v>
      </c>
      <c r="AA1814" s="4" t="s">
        <v>9061</v>
      </c>
      <c r="AB1814" s="4" t="s">
        <v>9062</v>
      </c>
    </row>
    <row r="1815" spans="1:28" x14ac:dyDescent="0.25">
      <c r="A1815" s="7" t="s">
        <v>14950</v>
      </c>
      <c r="B1815" s="8">
        <v>2.1421610000000001E-3</v>
      </c>
      <c r="C1815" s="7">
        <v>1.7151026</v>
      </c>
      <c r="D1815" s="4" t="s">
        <v>7770</v>
      </c>
      <c r="E1815" s="4" t="s">
        <v>14951</v>
      </c>
      <c r="F1815" s="4" t="s">
        <v>14952</v>
      </c>
      <c r="G1815" s="4" t="s">
        <v>14953</v>
      </c>
      <c r="H1815" s="4" t="s">
        <v>14954</v>
      </c>
      <c r="I1815" s="4" t="s">
        <v>9314</v>
      </c>
      <c r="J1815" s="4" t="s">
        <v>4384</v>
      </c>
      <c r="K1815" s="5">
        <v>2.7999999999999998E-55</v>
      </c>
      <c r="L1815" s="4" t="s">
        <v>14955</v>
      </c>
      <c r="M1815" s="4" t="s">
        <v>48</v>
      </c>
      <c r="N1815" s="4" t="s">
        <v>49</v>
      </c>
      <c r="O1815" s="4" t="s">
        <v>50</v>
      </c>
      <c r="P1815" s="4">
        <v>1</v>
      </c>
      <c r="Q1815" s="4" t="s">
        <v>1624</v>
      </c>
      <c r="R1815" s="4" t="s">
        <v>1625</v>
      </c>
      <c r="S1815" s="4" t="s">
        <v>1019</v>
      </c>
      <c r="V1815" s="4" t="s">
        <v>6770</v>
      </c>
      <c r="W1815" s="4" t="s">
        <v>6771</v>
      </c>
      <c r="X1815" s="4" t="s">
        <v>6772</v>
      </c>
      <c r="Y1815" s="4" t="s">
        <v>14956</v>
      </c>
      <c r="Z1815" s="4" t="s">
        <v>14957</v>
      </c>
      <c r="AA1815" s="4" t="s">
        <v>14958</v>
      </c>
      <c r="AB1815" s="4" t="s">
        <v>14959</v>
      </c>
    </row>
    <row r="1816" spans="1:28" x14ac:dyDescent="0.25">
      <c r="A1816" s="7" t="s">
        <v>22637</v>
      </c>
      <c r="B1816" s="7">
        <v>4.4640280000000001E-3</v>
      </c>
      <c r="C1816" s="7">
        <v>1.7167403999999999</v>
      </c>
      <c r="D1816" s="4" t="s">
        <v>59</v>
      </c>
      <c r="V1816" s="4" t="s">
        <v>2257</v>
      </c>
      <c r="W1816" s="4" t="s">
        <v>6017</v>
      </c>
      <c r="X1816" s="4" t="s">
        <v>2258</v>
      </c>
      <c r="Y1816" s="4" t="s">
        <v>22638</v>
      </c>
      <c r="Z1816" s="4" t="s">
        <v>2260</v>
      </c>
      <c r="AA1816" s="4" t="s">
        <v>2261</v>
      </c>
      <c r="AB1816" s="4" t="s">
        <v>2262</v>
      </c>
    </row>
    <row r="1817" spans="1:28" x14ac:dyDescent="0.25">
      <c r="A1817" s="7" t="s">
        <v>26419</v>
      </c>
      <c r="B1817" s="8">
        <v>9.1157504E-5</v>
      </c>
      <c r="C1817" s="7">
        <v>1.7172575000000001</v>
      </c>
      <c r="D1817" s="4" t="s">
        <v>26420</v>
      </c>
      <c r="E1817" s="4" t="s">
        <v>26421</v>
      </c>
      <c r="F1817" s="4" t="s">
        <v>26422</v>
      </c>
      <c r="G1817" s="4" t="s">
        <v>26423</v>
      </c>
      <c r="H1817" s="4" t="s">
        <v>26424</v>
      </c>
      <c r="I1817" s="4" t="s">
        <v>26425</v>
      </c>
      <c r="J1817" s="4" t="s">
        <v>3502</v>
      </c>
      <c r="K1817" s="5">
        <v>7.9000000000000001E-29</v>
      </c>
      <c r="L1817" s="4" t="s">
        <v>26426</v>
      </c>
      <c r="M1817" s="4" t="s">
        <v>26427</v>
      </c>
      <c r="N1817" s="4" t="s">
        <v>26428</v>
      </c>
      <c r="O1817" s="4" t="s">
        <v>26429</v>
      </c>
      <c r="V1817" s="4" t="s">
        <v>26430</v>
      </c>
      <c r="W1817" s="4" t="s">
        <v>26431</v>
      </c>
      <c r="X1817" s="4" t="s">
        <v>26432</v>
      </c>
      <c r="Y1817" s="4" t="s">
        <v>26433</v>
      </c>
      <c r="Z1817" s="4" t="s">
        <v>26434</v>
      </c>
      <c r="AA1817" s="4" t="s">
        <v>26435</v>
      </c>
      <c r="AB1817" s="4" t="s">
        <v>26436</v>
      </c>
    </row>
    <row r="1818" spans="1:28" x14ac:dyDescent="0.25">
      <c r="A1818" s="7" t="s">
        <v>23784</v>
      </c>
      <c r="B1818" s="8">
        <v>3.8780642999999997E-5</v>
      </c>
      <c r="C1818" s="7">
        <v>1.7177743000000001</v>
      </c>
      <c r="D1818" s="4" t="s">
        <v>3116</v>
      </c>
      <c r="E1818" s="4" t="s">
        <v>23785</v>
      </c>
      <c r="F1818" s="4" t="s">
        <v>23786</v>
      </c>
      <c r="G1818" s="4" t="s">
        <v>23787</v>
      </c>
      <c r="H1818" s="4" t="s">
        <v>23788</v>
      </c>
      <c r="I1818" s="4" t="s">
        <v>23789</v>
      </c>
      <c r="J1818" s="4" t="s">
        <v>3144</v>
      </c>
      <c r="K1818" s="5">
        <v>1.2000000000000001E-41</v>
      </c>
    </row>
    <row r="1819" spans="1:28" x14ac:dyDescent="0.25">
      <c r="A1819" s="7" t="s">
        <v>17664</v>
      </c>
      <c r="B1819" s="8">
        <v>2.3816272000000001E-5</v>
      </c>
      <c r="C1819" s="7">
        <v>1.7182393</v>
      </c>
      <c r="D1819" s="4" t="s">
        <v>17665</v>
      </c>
      <c r="E1819" s="4" t="s">
        <v>17666</v>
      </c>
      <c r="F1819" s="4" t="s">
        <v>17667</v>
      </c>
      <c r="G1819" s="4" t="s">
        <v>17668</v>
      </c>
      <c r="H1819" s="4" t="s">
        <v>17669</v>
      </c>
      <c r="I1819" s="4" t="s">
        <v>17670</v>
      </c>
      <c r="J1819" s="4" t="s">
        <v>17671</v>
      </c>
      <c r="K1819" s="5">
        <v>1.4E-51</v>
      </c>
      <c r="L1819" s="4" t="s">
        <v>17672</v>
      </c>
      <c r="M1819" s="4" t="s">
        <v>17673</v>
      </c>
      <c r="N1819" s="4" t="s">
        <v>17674</v>
      </c>
      <c r="O1819" s="4" t="s">
        <v>17675</v>
      </c>
      <c r="P1819" s="4">
        <v>1</v>
      </c>
      <c r="Q1819" s="4" t="s">
        <v>3242</v>
      </c>
      <c r="R1819" s="4" t="s">
        <v>3243</v>
      </c>
      <c r="S1819" s="4" t="s">
        <v>298</v>
      </c>
      <c r="V1819" s="4" t="s">
        <v>17676</v>
      </c>
      <c r="W1819" s="4" t="s">
        <v>17677</v>
      </c>
      <c r="X1819" s="4" t="s">
        <v>17678</v>
      </c>
      <c r="Y1819" s="4" t="s">
        <v>17679</v>
      </c>
      <c r="Z1819" s="4" t="s">
        <v>17680</v>
      </c>
      <c r="AA1819" s="4" t="s">
        <v>17681</v>
      </c>
      <c r="AB1819" s="4" t="s">
        <v>17682</v>
      </c>
    </row>
    <row r="1820" spans="1:28" x14ac:dyDescent="0.25">
      <c r="A1820" s="7" t="s">
        <v>15369</v>
      </c>
      <c r="B1820" s="8">
        <v>9.5419139999999999E-5</v>
      </c>
      <c r="C1820" s="7">
        <v>1.7183094999999999</v>
      </c>
      <c r="D1820" s="4" t="s">
        <v>15370</v>
      </c>
      <c r="E1820" s="4" t="s">
        <v>15371</v>
      </c>
      <c r="F1820" s="4" t="s">
        <v>15372</v>
      </c>
      <c r="G1820" s="4" t="s">
        <v>15373</v>
      </c>
      <c r="H1820" s="4" t="s">
        <v>15374</v>
      </c>
      <c r="I1820" s="4" t="s">
        <v>15375</v>
      </c>
      <c r="J1820" s="4" t="s">
        <v>15376</v>
      </c>
      <c r="K1820" s="5">
        <v>1.1E-28</v>
      </c>
      <c r="L1820" s="4" t="s">
        <v>15377</v>
      </c>
      <c r="M1820" s="4" t="s">
        <v>15378</v>
      </c>
      <c r="N1820" s="4" t="s">
        <v>15379</v>
      </c>
      <c r="O1820" s="4" t="s">
        <v>11148</v>
      </c>
      <c r="V1820" s="4" t="s">
        <v>15380</v>
      </c>
      <c r="W1820" s="4" t="s">
        <v>9421</v>
      </c>
      <c r="X1820" s="4" t="s">
        <v>15381</v>
      </c>
      <c r="Y1820" s="4" t="s">
        <v>15382</v>
      </c>
      <c r="Z1820" s="4" t="s">
        <v>15383</v>
      </c>
      <c r="AA1820" s="4" t="s">
        <v>15384</v>
      </c>
      <c r="AB1820" s="4" t="s">
        <v>15385</v>
      </c>
    </row>
    <row r="1821" spans="1:28" x14ac:dyDescent="0.25">
      <c r="A1821" s="7" t="s">
        <v>17529</v>
      </c>
      <c r="B1821" s="8">
        <v>7.634839E-4</v>
      </c>
      <c r="C1821" s="7">
        <v>1.7183417999999999</v>
      </c>
      <c r="D1821" s="4" t="s">
        <v>17530</v>
      </c>
      <c r="E1821" s="4" t="s">
        <v>17531</v>
      </c>
      <c r="F1821" s="4" t="s">
        <v>17532</v>
      </c>
      <c r="G1821" s="4" t="s">
        <v>17533</v>
      </c>
      <c r="H1821" s="4" t="s">
        <v>17534</v>
      </c>
      <c r="I1821" s="4" t="s">
        <v>17535</v>
      </c>
      <c r="J1821" s="4" t="s">
        <v>822</v>
      </c>
      <c r="K1821" s="5">
        <v>8.2999999999999998E-62</v>
      </c>
      <c r="L1821" s="4" t="s">
        <v>17536</v>
      </c>
      <c r="M1821" s="4" t="s">
        <v>17537</v>
      </c>
      <c r="N1821" s="4" t="s">
        <v>17538</v>
      </c>
      <c r="O1821" s="4" t="s">
        <v>17539</v>
      </c>
      <c r="V1821" s="4" t="s">
        <v>17540</v>
      </c>
      <c r="W1821" s="4" t="s">
        <v>17541</v>
      </c>
      <c r="X1821" s="4" t="s">
        <v>17542</v>
      </c>
      <c r="Y1821" s="4" t="s">
        <v>17543</v>
      </c>
      <c r="Z1821" s="4" t="s">
        <v>17544</v>
      </c>
      <c r="AA1821" s="4" t="s">
        <v>17545</v>
      </c>
      <c r="AB1821" s="4" t="s">
        <v>17546</v>
      </c>
    </row>
    <row r="1822" spans="1:28" x14ac:dyDescent="0.25">
      <c r="A1822" s="7" t="s">
        <v>6786</v>
      </c>
      <c r="B1822" s="8">
        <v>2.1308199E-4</v>
      </c>
      <c r="C1822" s="7">
        <v>1.7185767000000001</v>
      </c>
      <c r="D1822" s="4" t="s">
        <v>6787</v>
      </c>
      <c r="E1822" s="4" t="s">
        <v>6788</v>
      </c>
      <c r="F1822" s="4" t="s">
        <v>6789</v>
      </c>
      <c r="G1822" s="4" t="s">
        <v>6790</v>
      </c>
      <c r="H1822" s="4" t="s">
        <v>6791</v>
      </c>
      <c r="I1822" s="4" t="s">
        <v>6792</v>
      </c>
      <c r="J1822" s="4" t="s">
        <v>312</v>
      </c>
      <c r="K1822" s="5">
        <v>0</v>
      </c>
      <c r="L1822" s="4" t="s">
        <v>6793</v>
      </c>
      <c r="M1822" s="4" t="s">
        <v>6794</v>
      </c>
      <c r="N1822" s="4" t="s">
        <v>6795</v>
      </c>
      <c r="O1822" s="4" t="s">
        <v>6796</v>
      </c>
      <c r="P1822" s="4">
        <v>6</v>
      </c>
      <c r="Q1822" s="4" t="s">
        <v>6797</v>
      </c>
      <c r="R1822" s="4" t="s">
        <v>6798</v>
      </c>
      <c r="S1822" s="4" t="s">
        <v>6799</v>
      </c>
      <c r="T1822" s="4" t="s">
        <v>6800</v>
      </c>
      <c r="U1822" s="4" t="s">
        <v>6801</v>
      </c>
      <c r="V1822" s="4" t="s">
        <v>6802</v>
      </c>
      <c r="W1822" s="4" t="s">
        <v>6803</v>
      </c>
      <c r="X1822" s="4" t="s">
        <v>6804</v>
      </c>
      <c r="Y1822" s="4" t="s">
        <v>6805</v>
      </c>
      <c r="Z1822" s="4" t="s">
        <v>6806</v>
      </c>
      <c r="AA1822" s="4" t="s">
        <v>6807</v>
      </c>
      <c r="AB1822" s="4" t="s">
        <v>6808</v>
      </c>
    </row>
    <row r="1823" spans="1:28" x14ac:dyDescent="0.25">
      <c r="A1823" s="7" t="s">
        <v>6422</v>
      </c>
      <c r="B1823" s="8">
        <v>3.8443486000000001E-5</v>
      </c>
      <c r="C1823" s="7">
        <v>1.7188209999999999</v>
      </c>
      <c r="D1823" s="4" t="s">
        <v>59</v>
      </c>
      <c r="V1823" s="4" t="s">
        <v>162</v>
      </c>
      <c r="W1823" s="4" t="s">
        <v>6093</v>
      </c>
      <c r="X1823" s="4" t="s">
        <v>6221</v>
      </c>
      <c r="Y1823" s="4" t="s">
        <v>164</v>
      </c>
    </row>
    <row r="1824" spans="1:28" x14ac:dyDescent="0.25">
      <c r="A1824" s="7" t="s">
        <v>16995</v>
      </c>
      <c r="B1824" s="8">
        <v>4.1530570000000003E-5</v>
      </c>
      <c r="C1824" s="7">
        <v>1.7213238</v>
      </c>
      <c r="D1824" s="4" t="s">
        <v>59</v>
      </c>
      <c r="V1824" s="4" t="s">
        <v>16996</v>
      </c>
      <c r="W1824" s="4" t="s">
        <v>461</v>
      </c>
      <c r="X1824" s="4" t="s">
        <v>16997</v>
      </c>
      <c r="Y1824" s="4" t="s">
        <v>16998</v>
      </c>
      <c r="Z1824" s="4" t="s">
        <v>464</v>
      </c>
      <c r="AA1824" s="4" t="s">
        <v>464</v>
      </c>
      <c r="AB1824" s="4" t="s">
        <v>464</v>
      </c>
    </row>
    <row r="1825" spans="1:28" x14ac:dyDescent="0.25">
      <c r="A1825" s="7" t="s">
        <v>18431</v>
      </c>
      <c r="B1825" s="8">
        <v>1.3876439E-5</v>
      </c>
      <c r="C1825" s="7">
        <v>1.7220346</v>
      </c>
      <c r="D1825" s="4" t="s">
        <v>18432</v>
      </c>
      <c r="E1825" s="4" t="s">
        <v>18433</v>
      </c>
      <c r="F1825" s="4" t="s">
        <v>18434</v>
      </c>
      <c r="G1825" s="4" t="s">
        <v>18435</v>
      </c>
      <c r="H1825" s="4" t="s">
        <v>18436</v>
      </c>
      <c r="I1825" s="4" t="s">
        <v>18437</v>
      </c>
      <c r="J1825" s="4" t="s">
        <v>18438</v>
      </c>
      <c r="K1825" s="5">
        <v>2.7999999999999999E-25</v>
      </c>
      <c r="V1825" s="4" t="s">
        <v>14769</v>
      </c>
      <c r="W1825" s="4" t="s">
        <v>9421</v>
      </c>
      <c r="X1825" s="4" t="s">
        <v>14770</v>
      </c>
      <c r="Y1825" s="4" t="s">
        <v>14771</v>
      </c>
      <c r="Z1825" s="4" t="s">
        <v>648</v>
      </c>
      <c r="AA1825" s="4" t="s">
        <v>648</v>
      </c>
      <c r="AB1825" s="4" t="s">
        <v>648</v>
      </c>
    </row>
    <row r="1826" spans="1:28" x14ac:dyDescent="0.25">
      <c r="A1826" s="7" t="s">
        <v>23425</v>
      </c>
      <c r="B1826" s="8">
        <v>1.4106049E-4</v>
      </c>
      <c r="C1826" s="7">
        <v>1.7223771000000001</v>
      </c>
      <c r="D1826" s="4" t="s">
        <v>108</v>
      </c>
      <c r="E1826" s="4" t="s">
        <v>23426</v>
      </c>
      <c r="F1826" s="4" t="s">
        <v>23427</v>
      </c>
      <c r="G1826" s="4" t="s">
        <v>23428</v>
      </c>
      <c r="H1826" s="4" t="s">
        <v>23429</v>
      </c>
      <c r="I1826" s="4" t="s">
        <v>23430</v>
      </c>
      <c r="J1826" s="4" t="s">
        <v>2222</v>
      </c>
      <c r="K1826" s="5">
        <v>2.0999999999999999E-52</v>
      </c>
      <c r="L1826" s="4" t="s">
        <v>23431</v>
      </c>
      <c r="M1826" s="4" t="s">
        <v>23432</v>
      </c>
      <c r="N1826" s="4" t="s">
        <v>23433</v>
      </c>
      <c r="O1826" s="4" t="s">
        <v>23434</v>
      </c>
      <c r="P1826" s="4">
        <v>4</v>
      </c>
      <c r="Q1826" s="4" t="s">
        <v>23435</v>
      </c>
      <c r="R1826" s="4" t="s">
        <v>23436</v>
      </c>
      <c r="S1826" s="4" t="s">
        <v>4692</v>
      </c>
      <c r="V1826" s="4" t="s">
        <v>23437</v>
      </c>
      <c r="W1826" s="4" t="s">
        <v>23438</v>
      </c>
      <c r="X1826" s="4" t="s">
        <v>23439</v>
      </c>
      <c r="Y1826" s="4" t="s">
        <v>23440</v>
      </c>
      <c r="Z1826" s="4" t="s">
        <v>23441</v>
      </c>
      <c r="AA1826" s="4" t="s">
        <v>23442</v>
      </c>
      <c r="AB1826" s="4" t="s">
        <v>23443</v>
      </c>
    </row>
    <row r="1827" spans="1:28" x14ac:dyDescent="0.25">
      <c r="A1827" s="7" t="s">
        <v>22126</v>
      </c>
      <c r="B1827" s="8">
        <v>2.3044301E-4</v>
      </c>
      <c r="C1827" s="7">
        <v>1.7225113000000001</v>
      </c>
      <c r="D1827" s="4" t="s">
        <v>22127</v>
      </c>
      <c r="E1827" s="4" t="s">
        <v>22128</v>
      </c>
      <c r="F1827" s="4" t="s">
        <v>22129</v>
      </c>
      <c r="G1827" s="4" t="s">
        <v>22130</v>
      </c>
      <c r="H1827" s="4" t="s">
        <v>22131</v>
      </c>
      <c r="I1827" s="4" t="s">
        <v>22132</v>
      </c>
      <c r="J1827" s="4" t="s">
        <v>22133</v>
      </c>
      <c r="K1827" s="5">
        <v>1.9000000000000001E-34</v>
      </c>
      <c r="L1827" s="4" t="s">
        <v>22134</v>
      </c>
      <c r="M1827" s="4" t="s">
        <v>22135</v>
      </c>
      <c r="N1827" s="4" t="s">
        <v>22136</v>
      </c>
      <c r="O1827" s="4" t="s">
        <v>22137</v>
      </c>
      <c r="V1827" s="4" t="s">
        <v>22138</v>
      </c>
      <c r="W1827" s="4" t="s">
        <v>22139</v>
      </c>
      <c r="X1827" s="4" t="s">
        <v>22140</v>
      </c>
      <c r="Y1827" s="4" t="s">
        <v>22141</v>
      </c>
      <c r="Z1827" s="4" t="s">
        <v>22142</v>
      </c>
      <c r="AA1827" s="4" t="s">
        <v>22143</v>
      </c>
      <c r="AB1827" s="4" t="s">
        <v>22144</v>
      </c>
    </row>
    <row r="1828" spans="1:28" x14ac:dyDescent="0.25">
      <c r="A1828" s="7" t="s">
        <v>23897</v>
      </c>
      <c r="B1828" s="8">
        <v>3.6477645999999997E-5</v>
      </c>
      <c r="C1828" s="7">
        <v>1.7239450999999999</v>
      </c>
      <c r="D1828" s="4" t="s">
        <v>3290</v>
      </c>
      <c r="E1828" s="4" t="s">
        <v>23898</v>
      </c>
      <c r="F1828" s="4" t="s">
        <v>23899</v>
      </c>
      <c r="G1828" s="5">
        <v>4.1999999999999997E-11</v>
      </c>
      <c r="H1828" s="4" t="s">
        <v>23900</v>
      </c>
      <c r="I1828" s="4" t="s">
        <v>23901</v>
      </c>
      <c r="J1828" s="4" t="s">
        <v>1728</v>
      </c>
      <c r="K1828" s="5">
        <v>4.1999999999999997E-11</v>
      </c>
      <c r="L1828" s="4" t="s">
        <v>23902</v>
      </c>
      <c r="M1828" s="4" t="s">
        <v>3298</v>
      </c>
      <c r="N1828" s="4" t="s">
        <v>3299</v>
      </c>
      <c r="O1828" s="4" t="s">
        <v>3300</v>
      </c>
      <c r="V1828" s="4" t="s">
        <v>23903</v>
      </c>
      <c r="W1828" s="4" t="s">
        <v>7459</v>
      </c>
      <c r="X1828" s="4" t="s">
        <v>23904</v>
      </c>
      <c r="Y1828" s="4" t="s">
        <v>23905</v>
      </c>
      <c r="Z1828" s="4" t="s">
        <v>648</v>
      </c>
      <c r="AA1828" s="4" t="s">
        <v>648</v>
      </c>
      <c r="AB1828" s="4" t="s">
        <v>648</v>
      </c>
    </row>
    <row r="1829" spans="1:28" x14ac:dyDescent="0.25">
      <c r="A1829" s="7" t="s">
        <v>16972</v>
      </c>
      <c r="B1829" s="8">
        <v>1.5046456000000001E-4</v>
      </c>
      <c r="C1829" s="7">
        <v>1.7240065</v>
      </c>
      <c r="D1829" s="4" t="s">
        <v>16973</v>
      </c>
      <c r="E1829" s="4" t="s">
        <v>16974</v>
      </c>
      <c r="F1829" s="4" t="s">
        <v>16975</v>
      </c>
      <c r="G1829" s="4" t="s">
        <v>16976</v>
      </c>
      <c r="H1829" s="4" t="s">
        <v>16977</v>
      </c>
      <c r="I1829" s="4" t="s">
        <v>16978</v>
      </c>
      <c r="J1829" s="4" t="s">
        <v>5109</v>
      </c>
      <c r="K1829" s="5">
        <v>3.1E-109</v>
      </c>
      <c r="L1829" s="4" t="s">
        <v>16979</v>
      </c>
      <c r="M1829" s="4" t="s">
        <v>16980</v>
      </c>
      <c r="N1829" s="4" t="s">
        <v>16981</v>
      </c>
      <c r="O1829" s="4" t="s">
        <v>16982</v>
      </c>
      <c r="P1829" s="4">
        <v>1</v>
      </c>
      <c r="Q1829" s="4" t="s">
        <v>16983</v>
      </c>
      <c r="R1829" s="4" t="s">
        <v>16984</v>
      </c>
      <c r="S1829" s="4" t="s">
        <v>298</v>
      </c>
      <c r="T1829" s="4" t="s">
        <v>16985</v>
      </c>
      <c r="U1829" s="4" t="s">
        <v>16986</v>
      </c>
      <c r="V1829" s="4" t="s">
        <v>16987</v>
      </c>
      <c r="W1829" s="4" t="s">
        <v>16988</v>
      </c>
      <c r="X1829" s="4" t="s">
        <v>16989</v>
      </c>
      <c r="Y1829" s="4" t="s">
        <v>16990</v>
      </c>
      <c r="Z1829" s="4" t="s">
        <v>16991</v>
      </c>
      <c r="AA1829" s="4" t="s">
        <v>16992</v>
      </c>
      <c r="AB1829" s="4" t="s">
        <v>16993</v>
      </c>
    </row>
    <row r="1830" spans="1:28" x14ac:dyDescent="0.25">
      <c r="A1830" s="7" t="s">
        <v>23000</v>
      </c>
      <c r="B1830" s="8">
        <v>1.5468265000000001E-4</v>
      </c>
      <c r="C1830" s="7">
        <v>1.7243606</v>
      </c>
      <c r="D1830" s="4" t="s">
        <v>59</v>
      </c>
      <c r="V1830" s="4" t="s">
        <v>5438</v>
      </c>
      <c r="W1830" s="4" t="s">
        <v>5950</v>
      </c>
      <c r="X1830" s="4" t="s">
        <v>23001</v>
      </c>
      <c r="Y1830" s="4" t="s">
        <v>5440</v>
      </c>
      <c r="Z1830" s="4" t="s">
        <v>547</v>
      </c>
      <c r="AA1830" s="4" t="s">
        <v>547</v>
      </c>
      <c r="AB1830" s="4" t="s">
        <v>547</v>
      </c>
    </row>
    <row r="1831" spans="1:28" x14ac:dyDescent="0.25">
      <c r="A1831" s="7" t="s">
        <v>19467</v>
      </c>
      <c r="B1831" s="8">
        <v>9.8595579999999997E-6</v>
      </c>
      <c r="C1831" s="7">
        <v>1.7247941</v>
      </c>
      <c r="D1831" s="4" t="s">
        <v>19468</v>
      </c>
      <c r="E1831" s="4" t="s">
        <v>19469</v>
      </c>
      <c r="F1831" s="4" t="s">
        <v>19470</v>
      </c>
      <c r="G1831" s="4" t="s">
        <v>19471</v>
      </c>
      <c r="H1831" s="4" t="s">
        <v>19472</v>
      </c>
      <c r="I1831" s="4" t="s">
        <v>19473</v>
      </c>
      <c r="J1831" s="4" t="s">
        <v>14687</v>
      </c>
      <c r="K1831" s="5">
        <v>5.7999999999999998E-64</v>
      </c>
      <c r="L1831" s="4" t="s">
        <v>19474</v>
      </c>
      <c r="M1831" s="4" t="s">
        <v>19475</v>
      </c>
      <c r="N1831" s="4" t="s">
        <v>19476</v>
      </c>
      <c r="O1831" s="4" t="s">
        <v>19477</v>
      </c>
      <c r="P1831" s="4">
        <v>3</v>
      </c>
      <c r="Q1831" s="4" t="s">
        <v>19478</v>
      </c>
      <c r="R1831" s="4" t="s">
        <v>19479</v>
      </c>
      <c r="S1831" s="4" t="s">
        <v>19480</v>
      </c>
      <c r="T1831" s="4" t="s">
        <v>19481</v>
      </c>
      <c r="U1831" s="4" t="s">
        <v>19482</v>
      </c>
      <c r="V1831" s="4" t="s">
        <v>19483</v>
      </c>
      <c r="W1831" s="4" t="s">
        <v>17749</v>
      </c>
      <c r="X1831" s="4" t="s">
        <v>19484</v>
      </c>
      <c r="Y1831" s="4" t="s">
        <v>19485</v>
      </c>
      <c r="Z1831" s="4" t="s">
        <v>552</v>
      </c>
      <c r="AA1831" s="4" t="s">
        <v>552</v>
      </c>
      <c r="AB1831" s="4" t="s">
        <v>552</v>
      </c>
    </row>
    <row r="1832" spans="1:28" x14ac:dyDescent="0.25">
      <c r="A1832" s="7" t="s">
        <v>25856</v>
      </c>
      <c r="B1832" s="7">
        <v>4.1490479999999998E-3</v>
      </c>
      <c r="C1832" s="7">
        <v>1.7258724999999999</v>
      </c>
      <c r="D1832" s="4" t="s">
        <v>2921</v>
      </c>
      <c r="E1832" s="4" t="s">
        <v>3692</v>
      </c>
      <c r="F1832" s="4" t="s">
        <v>312</v>
      </c>
      <c r="G1832" s="5">
        <v>9.7999999999999994E-12</v>
      </c>
      <c r="H1832" s="4" t="s">
        <v>25857</v>
      </c>
      <c r="I1832" s="4" t="s">
        <v>3692</v>
      </c>
      <c r="J1832" s="4" t="s">
        <v>312</v>
      </c>
      <c r="K1832" s="5">
        <v>9.7999999999999994E-12</v>
      </c>
      <c r="L1832" s="4" t="s">
        <v>25858</v>
      </c>
      <c r="M1832" s="4" t="s">
        <v>25859</v>
      </c>
      <c r="N1832" s="4" t="s">
        <v>25860</v>
      </c>
      <c r="O1832" s="4" t="s">
        <v>25861</v>
      </c>
      <c r="P1832" s="4">
        <v>2</v>
      </c>
      <c r="Q1832" s="4" t="s">
        <v>799</v>
      </c>
      <c r="R1832" s="4" t="s">
        <v>800</v>
      </c>
      <c r="S1832" s="4" t="s">
        <v>235</v>
      </c>
      <c r="V1832" s="4" t="s">
        <v>8601</v>
      </c>
      <c r="W1832" s="4" t="s">
        <v>8602</v>
      </c>
      <c r="X1832" s="4" t="s">
        <v>8603</v>
      </c>
      <c r="Y1832" s="4" t="s">
        <v>25862</v>
      </c>
      <c r="Z1832" s="4" t="s">
        <v>25863</v>
      </c>
      <c r="AA1832" s="4" t="s">
        <v>25864</v>
      </c>
      <c r="AB1832" s="4" t="s">
        <v>8607</v>
      </c>
    </row>
    <row r="1833" spans="1:28" x14ac:dyDescent="0.25">
      <c r="A1833" s="7" t="s">
        <v>17158</v>
      </c>
      <c r="B1833" s="7">
        <v>1.940221E-2</v>
      </c>
      <c r="C1833" s="7">
        <v>1.7260536</v>
      </c>
      <c r="D1833" s="4" t="s">
        <v>17159</v>
      </c>
      <c r="E1833" s="4" t="s">
        <v>17160</v>
      </c>
      <c r="F1833" s="4" t="s">
        <v>17161</v>
      </c>
      <c r="G1833" s="4" t="s">
        <v>17162</v>
      </c>
      <c r="H1833" s="4" t="s">
        <v>17163</v>
      </c>
      <c r="I1833" s="4" t="s">
        <v>17164</v>
      </c>
      <c r="J1833" s="4" t="s">
        <v>16274</v>
      </c>
      <c r="K1833" s="5">
        <v>6.7000000000000002E-81</v>
      </c>
      <c r="L1833" s="4" t="s">
        <v>17165</v>
      </c>
      <c r="M1833" s="4" t="s">
        <v>17166</v>
      </c>
      <c r="N1833" s="4" t="s">
        <v>17167</v>
      </c>
      <c r="O1833" s="4" t="s">
        <v>17168</v>
      </c>
      <c r="V1833" s="4" t="s">
        <v>17169</v>
      </c>
      <c r="W1833" s="4" t="s">
        <v>6960</v>
      </c>
      <c r="X1833" s="4" t="s">
        <v>17170</v>
      </c>
      <c r="Y1833" s="4" t="s">
        <v>17171</v>
      </c>
      <c r="Z1833" s="4" t="s">
        <v>17172</v>
      </c>
      <c r="AA1833" s="4" t="s">
        <v>17173</v>
      </c>
      <c r="AB1833" s="4" t="s">
        <v>4064</v>
      </c>
    </row>
    <row r="1834" spans="1:28" x14ac:dyDescent="0.25">
      <c r="A1834" s="7" t="s">
        <v>7753</v>
      </c>
      <c r="B1834" s="7">
        <v>2.7203541000000001E-2</v>
      </c>
      <c r="C1834" s="7">
        <v>1.7260814</v>
      </c>
      <c r="D1834" s="4" t="s">
        <v>108</v>
      </c>
      <c r="E1834" s="4" t="s">
        <v>7754</v>
      </c>
      <c r="F1834" s="4" t="s">
        <v>7755</v>
      </c>
      <c r="G1834" s="4" t="s">
        <v>7756</v>
      </c>
      <c r="H1834" s="4" t="s">
        <v>7757</v>
      </c>
      <c r="I1834" s="4" t="s">
        <v>113</v>
      </c>
      <c r="J1834" s="4" t="s">
        <v>114</v>
      </c>
      <c r="K1834" s="5">
        <v>6.0000000000000004E-60</v>
      </c>
      <c r="L1834" s="4" t="s">
        <v>7758</v>
      </c>
      <c r="M1834" s="4" t="s">
        <v>7759</v>
      </c>
      <c r="N1834" s="4" t="s">
        <v>7760</v>
      </c>
      <c r="O1834" s="4" t="s">
        <v>7761</v>
      </c>
      <c r="P1834" s="4">
        <v>2</v>
      </c>
      <c r="Q1834" s="4" t="s">
        <v>799</v>
      </c>
      <c r="R1834" s="4" t="s">
        <v>800</v>
      </c>
      <c r="S1834" s="4" t="s">
        <v>235</v>
      </c>
      <c r="V1834" s="4" t="s">
        <v>7762</v>
      </c>
      <c r="W1834" s="4" t="s">
        <v>7763</v>
      </c>
      <c r="X1834" s="4" t="s">
        <v>7764</v>
      </c>
      <c r="Y1834" s="4" t="s">
        <v>7765</v>
      </c>
      <c r="Z1834" s="4" t="s">
        <v>7766</v>
      </c>
      <c r="AA1834" s="4" t="s">
        <v>7767</v>
      </c>
      <c r="AB1834" s="4" t="s">
        <v>7768</v>
      </c>
    </row>
    <row r="1835" spans="1:28" x14ac:dyDescent="0.25">
      <c r="A1835" s="7" t="s">
        <v>14288</v>
      </c>
      <c r="B1835" s="8">
        <v>1.0782177E-4</v>
      </c>
      <c r="C1835" s="7">
        <v>1.7261152</v>
      </c>
      <c r="D1835" s="4" t="s">
        <v>14289</v>
      </c>
      <c r="E1835" s="4" t="s">
        <v>14290</v>
      </c>
      <c r="F1835" s="4" t="s">
        <v>14291</v>
      </c>
      <c r="G1835" s="4" t="s">
        <v>14292</v>
      </c>
      <c r="H1835" s="4" t="s">
        <v>14293</v>
      </c>
      <c r="I1835" s="4" t="s">
        <v>14294</v>
      </c>
      <c r="J1835" s="4" t="s">
        <v>14295</v>
      </c>
      <c r="K1835" s="5">
        <v>2.7999999999999999E-53</v>
      </c>
      <c r="L1835" s="4" t="s">
        <v>14296</v>
      </c>
      <c r="M1835" s="4" t="s">
        <v>14297</v>
      </c>
      <c r="N1835" s="4" t="s">
        <v>14298</v>
      </c>
      <c r="O1835" s="4" t="s">
        <v>11489</v>
      </c>
      <c r="V1835" s="4" t="s">
        <v>14299</v>
      </c>
      <c r="W1835" s="4" t="s">
        <v>9303</v>
      </c>
      <c r="X1835" s="4" t="s">
        <v>14300</v>
      </c>
      <c r="Y1835" s="4" t="s">
        <v>14301</v>
      </c>
      <c r="Z1835" s="4" t="s">
        <v>14302</v>
      </c>
      <c r="AA1835" s="4" t="s">
        <v>14303</v>
      </c>
      <c r="AB1835" s="4" t="s">
        <v>14304</v>
      </c>
    </row>
    <row r="1836" spans="1:28" x14ac:dyDescent="0.25">
      <c r="A1836" s="7" t="s">
        <v>8035</v>
      </c>
      <c r="B1836" s="8">
        <v>1.3135343E-4</v>
      </c>
      <c r="C1836" s="7">
        <v>1.7263671</v>
      </c>
      <c r="D1836" s="4" t="s">
        <v>59</v>
      </c>
      <c r="V1836" s="4" t="s">
        <v>8036</v>
      </c>
      <c r="W1836" s="4" t="s">
        <v>8037</v>
      </c>
      <c r="X1836" s="4" t="s">
        <v>8038</v>
      </c>
      <c r="Y1836" s="4" t="s">
        <v>8039</v>
      </c>
      <c r="Z1836" s="4" t="s">
        <v>160</v>
      </c>
      <c r="AA1836" s="4" t="s">
        <v>160</v>
      </c>
      <c r="AB1836" s="4" t="s">
        <v>160</v>
      </c>
    </row>
    <row r="1837" spans="1:28" x14ac:dyDescent="0.25">
      <c r="A1837" s="7" t="s">
        <v>20071</v>
      </c>
      <c r="B1837" s="7">
        <v>3.6079369999999999E-2</v>
      </c>
      <c r="C1837" s="7">
        <v>1.7268642000000001</v>
      </c>
      <c r="D1837" s="4" t="s">
        <v>20072</v>
      </c>
      <c r="E1837" s="4" t="s">
        <v>20073</v>
      </c>
      <c r="F1837" s="4" t="s">
        <v>20074</v>
      </c>
      <c r="G1837" s="4" t="s">
        <v>20075</v>
      </c>
      <c r="H1837" s="4" t="s">
        <v>20076</v>
      </c>
      <c r="I1837" s="4" t="s">
        <v>20077</v>
      </c>
      <c r="J1837" s="4" t="s">
        <v>20078</v>
      </c>
      <c r="K1837" s="5">
        <v>2.8000000000000001E-15</v>
      </c>
      <c r="L1837" s="4" t="s">
        <v>20079</v>
      </c>
      <c r="M1837" s="4" t="s">
        <v>20080</v>
      </c>
      <c r="N1837" s="4" t="s">
        <v>20081</v>
      </c>
      <c r="O1837" s="4" t="s">
        <v>20082</v>
      </c>
      <c r="V1837" s="4" t="s">
        <v>20083</v>
      </c>
      <c r="W1837" s="4" t="s">
        <v>20084</v>
      </c>
      <c r="X1837" s="4" t="s">
        <v>20085</v>
      </c>
      <c r="Y1837" s="4" t="s">
        <v>20086</v>
      </c>
      <c r="Z1837" s="4" t="s">
        <v>20087</v>
      </c>
      <c r="AA1837" s="4" t="s">
        <v>20088</v>
      </c>
      <c r="AB1837" s="4" t="s">
        <v>20089</v>
      </c>
    </row>
    <row r="1838" spans="1:28" x14ac:dyDescent="0.25">
      <c r="A1838" s="7" t="s">
        <v>18222</v>
      </c>
      <c r="B1838" s="8">
        <v>1.3212246000000001E-4</v>
      </c>
      <c r="C1838" s="7">
        <v>1.7277503000000001</v>
      </c>
      <c r="D1838" s="4" t="s">
        <v>18223</v>
      </c>
      <c r="E1838" s="4" t="s">
        <v>18224</v>
      </c>
      <c r="F1838" s="4" t="s">
        <v>1747</v>
      </c>
      <c r="G1838" s="5">
        <v>7.0999999999999998E-42</v>
      </c>
      <c r="H1838" s="4" t="s">
        <v>18225</v>
      </c>
      <c r="I1838" s="4" t="s">
        <v>18224</v>
      </c>
      <c r="J1838" s="4" t="s">
        <v>1747</v>
      </c>
      <c r="K1838" s="5">
        <v>7.0999999999999998E-42</v>
      </c>
      <c r="L1838" s="4" t="s">
        <v>18226</v>
      </c>
      <c r="M1838" s="4" t="s">
        <v>18227</v>
      </c>
      <c r="N1838" s="4" t="s">
        <v>18228</v>
      </c>
      <c r="O1838" s="4" t="s">
        <v>18229</v>
      </c>
      <c r="V1838" s="4" t="s">
        <v>18230</v>
      </c>
      <c r="W1838" s="4" t="s">
        <v>18231</v>
      </c>
      <c r="X1838" s="4" t="s">
        <v>18232</v>
      </c>
      <c r="Y1838" s="4" t="s">
        <v>18233</v>
      </c>
      <c r="Z1838" s="4" t="s">
        <v>18234</v>
      </c>
      <c r="AA1838" s="4" t="s">
        <v>18235</v>
      </c>
      <c r="AB1838" s="4" t="s">
        <v>18236</v>
      </c>
    </row>
    <row r="1839" spans="1:28" x14ac:dyDescent="0.25">
      <c r="A1839" s="7" t="s">
        <v>27061</v>
      </c>
      <c r="B1839" s="8">
        <v>7.0225669999999997E-4</v>
      </c>
      <c r="C1839" s="7">
        <v>1.7284025999999999</v>
      </c>
      <c r="D1839" s="4" t="s">
        <v>59</v>
      </c>
      <c r="V1839" s="4" t="s">
        <v>27062</v>
      </c>
      <c r="W1839" s="4" t="s">
        <v>27063</v>
      </c>
      <c r="X1839" s="4" t="s">
        <v>27064</v>
      </c>
      <c r="Y1839" s="4" t="s">
        <v>27065</v>
      </c>
      <c r="Z1839" s="4" t="s">
        <v>27066</v>
      </c>
      <c r="AA1839" s="4" t="s">
        <v>27067</v>
      </c>
      <c r="AB1839" s="4" t="s">
        <v>27068</v>
      </c>
    </row>
    <row r="1840" spans="1:28" x14ac:dyDescent="0.25">
      <c r="A1840" s="7" t="s">
        <v>14680</v>
      </c>
      <c r="B1840" s="8">
        <v>2.5436615000000001E-5</v>
      </c>
      <c r="C1840" s="7">
        <v>1.7290350000000001</v>
      </c>
      <c r="D1840" s="4" t="s">
        <v>14681</v>
      </c>
      <c r="E1840" s="4" t="s">
        <v>14682</v>
      </c>
      <c r="F1840" s="4" t="s">
        <v>14683</v>
      </c>
      <c r="G1840" s="4" t="s">
        <v>14684</v>
      </c>
      <c r="H1840" s="4" t="s">
        <v>14685</v>
      </c>
      <c r="I1840" s="4" t="s">
        <v>14686</v>
      </c>
      <c r="J1840" s="4" t="s">
        <v>14687</v>
      </c>
      <c r="K1840" s="5">
        <v>1.7999999999999999E-13</v>
      </c>
      <c r="L1840" s="4" t="s">
        <v>14688</v>
      </c>
      <c r="M1840" s="4" t="s">
        <v>14689</v>
      </c>
      <c r="N1840" s="4" t="s">
        <v>14690</v>
      </c>
      <c r="O1840" s="4" t="s">
        <v>7296</v>
      </c>
      <c r="V1840" s="4" t="s">
        <v>14691</v>
      </c>
      <c r="W1840" s="4" t="s">
        <v>14692</v>
      </c>
      <c r="X1840" s="4" t="s">
        <v>14693</v>
      </c>
      <c r="Y1840" s="4" t="s">
        <v>14694</v>
      </c>
      <c r="Z1840" s="4" t="s">
        <v>14695</v>
      </c>
      <c r="AA1840" s="4" t="s">
        <v>14696</v>
      </c>
      <c r="AB1840" s="4" t="s">
        <v>14697</v>
      </c>
    </row>
    <row r="1841" spans="1:28" x14ac:dyDescent="0.25">
      <c r="A1841" s="7" t="s">
        <v>23211</v>
      </c>
      <c r="B1841" s="7">
        <v>4.3137013000000002E-3</v>
      </c>
      <c r="C1841" s="7">
        <v>1.7290459</v>
      </c>
      <c r="D1841" s="4" t="s">
        <v>23212</v>
      </c>
      <c r="E1841" s="4" t="s">
        <v>23213</v>
      </c>
      <c r="F1841" s="4" t="s">
        <v>23214</v>
      </c>
      <c r="G1841" s="4" t="s">
        <v>23215</v>
      </c>
      <c r="H1841" s="4" t="s">
        <v>23216</v>
      </c>
      <c r="I1841" s="4" t="s">
        <v>23217</v>
      </c>
      <c r="J1841" s="4" t="s">
        <v>23218</v>
      </c>
      <c r="K1841" s="5">
        <v>1.5999999999999999E-93</v>
      </c>
      <c r="L1841" s="4" t="s">
        <v>23219</v>
      </c>
      <c r="M1841" s="4" t="s">
        <v>23220</v>
      </c>
      <c r="N1841" s="4" t="s">
        <v>23221</v>
      </c>
      <c r="O1841" s="4" t="s">
        <v>23222</v>
      </c>
      <c r="P1841" s="4">
        <v>3</v>
      </c>
      <c r="Q1841" s="4" t="s">
        <v>23223</v>
      </c>
      <c r="R1841" s="4" t="s">
        <v>23224</v>
      </c>
      <c r="S1841" s="4" t="s">
        <v>2618</v>
      </c>
      <c r="V1841" s="4" t="s">
        <v>23132</v>
      </c>
      <c r="W1841" s="4" t="s">
        <v>7888</v>
      </c>
      <c r="X1841" s="4" t="s">
        <v>23225</v>
      </c>
      <c r="Y1841" s="4" t="s">
        <v>23226</v>
      </c>
      <c r="Z1841" s="4" t="s">
        <v>23135</v>
      </c>
      <c r="AA1841" s="4" t="s">
        <v>23136</v>
      </c>
      <c r="AB1841" s="4" t="s">
        <v>12784</v>
      </c>
    </row>
    <row r="1842" spans="1:28" x14ac:dyDescent="0.25">
      <c r="A1842" s="7" t="s">
        <v>10699</v>
      </c>
      <c r="B1842" s="8">
        <v>2.9449603E-3</v>
      </c>
      <c r="C1842" s="7">
        <v>1.7291604</v>
      </c>
      <c r="D1842" s="4" t="s">
        <v>59</v>
      </c>
    </row>
    <row r="1843" spans="1:28" x14ac:dyDescent="0.25">
      <c r="A1843" s="7" t="s">
        <v>24309</v>
      </c>
      <c r="B1843" s="7">
        <v>3.9135232999999998E-2</v>
      </c>
      <c r="C1843" s="7">
        <v>1.7295399</v>
      </c>
      <c r="D1843" s="4" t="s">
        <v>59</v>
      </c>
      <c r="V1843" s="4" t="s">
        <v>24310</v>
      </c>
      <c r="W1843" s="4" t="s">
        <v>6968</v>
      </c>
      <c r="X1843" s="4" t="s">
        <v>24311</v>
      </c>
      <c r="Y1843" s="4" t="s">
        <v>24312</v>
      </c>
      <c r="Z1843" s="4" t="s">
        <v>24313</v>
      </c>
      <c r="AA1843" s="4" t="s">
        <v>24314</v>
      </c>
      <c r="AB1843" s="4" t="s">
        <v>24315</v>
      </c>
    </row>
    <row r="1844" spans="1:28" x14ac:dyDescent="0.25">
      <c r="A1844" s="7" t="s">
        <v>26610</v>
      </c>
      <c r="B1844" s="7">
        <v>2.7573871999999999E-2</v>
      </c>
      <c r="C1844" s="7">
        <v>1.7306539999999999</v>
      </c>
      <c r="D1844" s="4" t="s">
        <v>59</v>
      </c>
    </row>
    <row r="1845" spans="1:28" x14ac:dyDescent="0.25">
      <c r="A1845" s="7" t="s">
        <v>6286</v>
      </c>
      <c r="B1845" s="8">
        <v>4.4657238000000001E-4</v>
      </c>
      <c r="C1845" s="7">
        <v>1.7310114000000001</v>
      </c>
      <c r="D1845" s="4" t="s">
        <v>59</v>
      </c>
      <c r="V1845" s="4" t="s">
        <v>6287</v>
      </c>
      <c r="W1845" s="4" t="s">
        <v>6288</v>
      </c>
      <c r="X1845" s="4" t="s">
        <v>6289</v>
      </c>
      <c r="Y1845" s="4" t="s">
        <v>6290</v>
      </c>
      <c r="Z1845" s="4" t="s">
        <v>6291</v>
      </c>
      <c r="AA1845" s="4" t="s">
        <v>6292</v>
      </c>
      <c r="AB1845" s="4" t="s">
        <v>2146</v>
      </c>
    </row>
    <row r="1846" spans="1:28" x14ac:dyDescent="0.25">
      <c r="A1846" s="7" t="s">
        <v>8685</v>
      </c>
      <c r="B1846" s="8">
        <v>1.2418449E-4</v>
      </c>
      <c r="C1846" s="7">
        <v>1.7337685</v>
      </c>
      <c r="D1846" s="4" t="s">
        <v>40</v>
      </c>
      <c r="E1846" s="4" t="s">
        <v>8686</v>
      </c>
      <c r="F1846" s="4" t="s">
        <v>8687</v>
      </c>
      <c r="G1846" s="4" t="s">
        <v>8688</v>
      </c>
      <c r="H1846" s="4" t="s">
        <v>8689</v>
      </c>
      <c r="I1846" s="4" t="s">
        <v>8690</v>
      </c>
      <c r="J1846" s="4" t="s">
        <v>8691</v>
      </c>
      <c r="K1846" s="5">
        <v>2.2E-55</v>
      </c>
      <c r="L1846" s="4" t="s">
        <v>8692</v>
      </c>
      <c r="M1846" s="4" t="s">
        <v>8693</v>
      </c>
      <c r="N1846" s="4" t="s">
        <v>8694</v>
      </c>
      <c r="O1846" s="4" t="s">
        <v>8695</v>
      </c>
      <c r="V1846" s="4" t="s">
        <v>8696</v>
      </c>
      <c r="W1846" s="4" t="s">
        <v>8697</v>
      </c>
      <c r="X1846" s="4" t="s">
        <v>8698</v>
      </c>
      <c r="Y1846" s="4" t="s">
        <v>8699</v>
      </c>
      <c r="Z1846" s="4" t="s">
        <v>6774</v>
      </c>
      <c r="AA1846" s="4" t="s">
        <v>6775</v>
      </c>
      <c r="AB1846" s="4" t="s">
        <v>6776</v>
      </c>
    </row>
    <row r="1847" spans="1:28" x14ac:dyDescent="0.25">
      <c r="A1847" s="7" t="s">
        <v>6442</v>
      </c>
      <c r="B1847" s="8">
        <v>3.4610787999999998E-5</v>
      </c>
      <c r="C1847" s="7">
        <v>1.7339629000000001</v>
      </c>
      <c r="D1847" s="4" t="s">
        <v>6443</v>
      </c>
      <c r="E1847" s="4" t="s">
        <v>6444</v>
      </c>
      <c r="F1847" s="4" t="s">
        <v>6445</v>
      </c>
      <c r="G1847" s="4" t="s">
        <v>6446</v>
      </c>
      <c r="H1847" s="4" t="s">
        <v>6447</v>
      </c>
      <c r="I1847" s="4" t="s">
        <v>6448</v>
      </c>
      <c r="J1847" s="4" t="s">
        <v>6449</v>
      </c>
      <c r="K1847" s="5">
        <v>1.5E-17</v>
      </c>
      <c r="L1847" s="4" t="s">
        <v>6450</v>
      </c>
      <c r="M1847" s="4" t="s">
        <v>6451</v>
      </c>
      <c r="N1847" s="4" t="s">
        <v>6452</v>
      </c>
      <c r="O1847" s="4" t="s">
        <v>6453</v>
      </c>
      <c r="P1847" s="4">
        <v>4</v>
      </c>
      <c r="Q1847" s="4" t="s">
        <v>6454</v>
      </c>
      <c r="R1847" s="4" t="s">
        <v>6455</v>
      </c>
      <c r="S1847" s="4" t="s">
        <v>744</v>
      </c>
      <c r="V1847" s="4" t="s">
        <v>6456</v>
      </c>
      <c r="W1847" s="4" t="s">
        <v>6457</v>
      </c>
      <c r="X1847" s="4" t="s">
        <v>6458</v>
      </c>
      <c r="Y1847" s="4" t="s">
        <v>6459</v>
      </c>
      <c r="Z1847" s="4" t="s">
        <v>6460</v>
      </c>
      <c r="AA1847" s="4" t="s">
        <v>6461</v>
      </c>
      <c r="AB1847" s="4" t="s">
        <v>6462</v>
      </c>
    </row>
    <row r="1848" spans="1:28" x14ac:dyDescent="0.25">
      <c r="A1848" s="7" t="s">
        <v>21725</v>
      </c>
      <c r="B1848" s="7">
        <v>1.2945180000000001E-2</v>
      </c>
      <c r="C1848" s="7">
        <v>1.7340264000000001</v>
      </c>
      <c r="D1848" s="4" t="s">
        <v>21726</v>
      </c>
      <c r="E1848" s="4" t="s">
        <v>21727</v>
      </c>
      <c r="F1848" s="4" t="s">
        <v>21728</v>
      </c>
      <c r="G1848" s="4" t="s">
        <v>21729</v>
      </c>
      <c r="H1848" s="4" t="s">
        <v>21730</v>
      </c>
      <c r="I1848" s="4" t="s">
        <v>21731</v>
      </c>
      <c r="J1848" s="4" t="s">
        <v>1977</v>
      </c>
      <c r="K1848" s="5">
        <v>1.8E-37</v>
      </c>
      <c r="L1848" s="4" t="s">
        <v>21732</v>
      </c>
      <c r="M1848" s="4" t="s">
        <v>21733</v>
      </c>
      <c r="N1848" s="4" t="s">
        <v>21734</v>
      </c>
      <c r="O1848" s="4" t="s">
        <v>21735</v>
      </c>
      <c r="P1848" s="4">
        <v>1</v>
      </c>
      <c r="Q1848" s="4" t="s">
        <v>12209</v>
      </c>
      <c r="R1848" s="4" t="s">
        <v>12210</v>
      </c>
      <c r="S1848" s="4" t="s">
        <v>298</v>
      </c>
      <c r="V1848" s="4" t="s">
        <v>1842</v>
      </c>
      <c r="W1848" s="4" t="s">
        <v>6017</v>
      </c>
      <c r="X1848" s="4" t="s">
        <v>21736</v>
      </c>
      <c r="Y1848" s="4" t="s">
        <v>21737</v>
      </c>
      <c r="Z1848" s="4" t="s">
        <v>464</v>
      </c>
      <c r="AA1848" s="4" t="s">
        <v>464</v>
      </c>
      <c r="AB1848" s="4" t="s">
        <v>464</v>
      </c>
    </row>
    <row r="1849" spans="1:28" x14ac:dyDescent="0.25">
      <c r="A1849" s="7" t="s">
        <v>23152</v>
      </c>
      <c r="B1849" s="8">
        <v>5.9362315E-5</v>
      </c>
      <c r="C1849" s="7">
        <v>1.7342276999999999</v>
      </c>
      <c r="D1849" s="4" t="s">
        <v>23153</v>
      </c>
      <c r="E1849" s="4" t="s">
        <v>23154</v>
      </c>
      <c r="F1849" s="4" t="s">
        <v>23155</v>
      </c>
      <c r="G1849" s="4" t="s">
        <v>23156</v>
      </c>
      <c r="H1849" s="4" t="s">
        <v>23157</v>
      </c>
      <c r="I1849" s="4" t="s">
        <v>23158</v>
      </c>
      <c r="J1849" s="4" t="s">
        <v>6816</v>
      </c>
      <c r="K1849" s="5">
        <v>5.3E-61</v>
      </c>
      <c r="L1849" s="4" t="s">
        <v>23159</v>
      </c>
      <c r="M1849" s="4" t="s">
        <v>23160</v>
      </c>
      <c r="N1849" s="4" t="s">
        <v>23161</v>
      </c>
      <c r="O1849" s="4" t="s">
        <v>23162</v>
      </c>
      <c r="P1849" s="4">
        <v>1</v>
      </c>
      <c r="Q1849" s="4" t="s">
        <v>3608</v>
      </c>
      <c r="R1849" s="4" t="s">
        <v>3609</v>
      </c>
      <c r="S1849" s="4" t="s">
        <v>298</v>
      </c>
      <c r="V1849" s="4" t="s">
        <v>23163</v>
      </c>
      <c r="W1849" s="4" t="s">
        <v>23164</v>
      </c>
      <c r="X1849" s="4" t="s">
        <v>23165</v>
      </c>
      <c r="Y1849" s="4" t="s">
        <v>23166</v>
      </c>
      <c r="Z1849" s="4" t="s">
        <v>23167</v>
      </c>
      <c r="AA1849" s="4" t="s">
        <v>23168</v>
      </c>
      <c r="AB1849" s="4" t="s">
        <v>23169</v>
      </c>
    </row>
    <row r="1850" spans="1:28" x14ac:dyDescent="0.25">
      <c r="A1850" s="7" t="s">
        <v>19347</v>
      </c>
      <c r="B1850" s="7">
        <v>5.4228729999999999E-3</v>
      </c>
      <c r="C1850" s="7">
        <v>1.7350478</v>
      </c>
      <c r="D1850" s="4" t="s">
        <v>19348</v>
      </c>
      <c r="E1850" s="4" t="s">
        <v>19349</v>
      </c>
      <c r="F1850" s="4" t="s">
        <v>19350</v>
      </c>
      <c r="G1850" s="4" t="s">
        <v>19351</v>
      </c>
      <c r="H1850" s="4" t="s">
        <v>19352</v>
      </c>
      <c r="I1850" s="4" t="s">
        <v>19353</v>
      </c>
      <c r="J1850" s="4" t="s">
        <v>4685</v>
      </c>
      <c r="K1850" s="5">
        <v>0</v>
      </c>
      <c r="L1850" s="4" t="s">
        <v>19354</v>
      </c>
      <c r="M1850" s="4" t="s">
        <v>19355</v>
      </c>
      <c r="N1850" s="4" t="s">
        <v>19356</v>
      </c>
      <c r="O1850" s="4" t="s">
        <v>19357</v>
      </c>
      <c r="V1850" s="4" t="s">
        <v>19358</v>
      </c>
      <c r="W1850" s="4" t="s">
        <v>19359</v>
      </c>
      <c r="X1850" s="4" t="s">
        <v>19360</v>
      </c>
      <c r="Y1850" s="4" t="s">
        <v>19361</v>
      </c>
      <c r="Z1850" s="4" t="s">
        <v>19362</v>
      </c>
      <c r="AA1850" s="4" t="s">
        <v>19363</v>
      </c>
      <c r="AB1850" s="4" t="s">
        <v>19364</v>
      </c>
    </row>
    <row r="1851" spans="1:28" x14ac:dyDescent="0.25">
      <c r="A1851" s="7" t="s">
        <v>15007</v>
      </c>
      <c r="B1851" s="8">
        <v>3.5610150000000001E-4</v>
      </c>
      <c r="C1851" s="7">
        <v>1.7356959999999999</v>
      </c>
      <c r="D1851" s="4" t="s">
        <v>1559</v>
      </c>
      <c r="E1851" s="4" t="s">
        <v>15008</v>
      </c>
      <c r="F1851" s="4" t="s">
        <v>4382</v>
      </c>
      <c r="G1851" s="5">
        <v>2.1999999999999999E-12</v>
      </c>
      <c r="H1851" s="4" t="s">
        <v>15009</v>
      </c>
      <c r="I1851" s="4" t="s">
        <v>15008</v>
      </c>
      <c r="J1851" s="4" t="s">
        <v>4384</v>
      </c>
      <c r="K1851" s="5">
        <v>2.1999999999999999E-12</v>
      </c>
      <c r="L1851" s="4" t="s">
        <v>15010</v>
      </c>
      <c r="M1851" s="4" t="s">
        <v>154</v>
      </c>
      <c r="N1851" s="4" t="s">
        <v>155</v>
      </c>
      <c r="O1851" s="4" t="s">
        <v>156</v>
      </c>
      <c r="V1851" s="4" t="s">
        <v>7145</v>
      </c>
      <c r="W1851" s="4" t="s">
        <v>7146</v>
      </c>
      <c r="X1851" s="4" t="s">
        <v>7147</v>
      </c>
      <c r="Y1851" s="4" t="s">
        <v>8196</v>
      </c>
      <c r="Z1851" s="4" t="s">
        <v>14124</v>
      </c>
      <c r="AA1851" s="4" t="s">
        <v>14125</v>
      </c>
      <c r="AB1851" s="4" t="s">
        <v>11311</v>
      </c>
    </row>
    <row r="1852" spans="1:28" x14ac:dyDescent="0.25">
      <c r="A1852" s="7" t="s">
        <v>20208</v>
      </c>
      <c r="B1852" s="7">
        <v>4.2727689999999999E-2</v>
      </c>
      <c r="C1852" s="7">
        <v>1.7381884000000001</v>
      </c>
      <c r="D1852" s="4" t="s">
        <v>59</v>
      </c>
      <c r="V1852" s="4" t="s">
        <v>20209</v>
      </c>
      <c r="W1852" s="4" t="s">
        <v>273</v>
      </c>
      <c r="X1852" s="4" t="s">
        <v>20210</v>
      </c>
      <c r="Y1852" s="4" t="s">
        <v>20211</v>
      </c>
    </row>
    <row r="1853" spans="1:28" x14ac:dyDescent="0.25">
      <c r="A1853" s="7" t="s">
        <v>22975</v>
      </c>
      <c r="B1853" s="8">
        <v>7.109576E-4</v>
      </c>
      <c r="C1853" s="7">
        <v>1.7412593000000001</v>
      </c>
      <c r="D1853" s="4" t="s">
        <v>450</v>
      </c>
      <c r="E1853" s="4" t="s">
        <v>22976</v>
      </c>
      <c r="F1853" s="4" t="s">
        <v>22977</v>
      </c>
      <c r="G1853" s="4" t="s">
        <v>22978</v>
      </c>
      <c r="H1853" s="4" t="s">
        <v>22979</v>
      </c>
      <c r="I1853" s="4" t="s">
        <v>3588</v>
      </c>
      <c r="J1853" s="4" t="s">
        <v>822</v>
      </c>
      <c r="K1853" s="5">
        <v>6.6999999999999997E-49</v>
      </c>
      <c r="L1853" s="4" t="s">
        <v>22980</v>
      </c>
      <c r="M1853" s="4" t="s">
        <v>18886</v>
      </c>
      <c r="N1853" s="4" t="s">
        <v>18887</v>
      </c>
      <c r="O1853" s="4" t="s">
        <v>18888</v>
      </c>
      <c r="V1853" s="4" t="s">
        <v>22981</v>
      </c>
      <c r="W1853" s="4" t="s">
        <v>15999</v>
      </c>
      <c r="X1853" s="4" t="s">
        <v>22982</v>
      </c>
      <c r="Y1853" s="4" t="s">
        <v>22983</v>
      </c>
      <c r="Z1853" s="4" t="s">
        <v>160</v>
      </c>
      <c r="AA1853" s="4" t="s">
        <v>160</v>
      </c>
      <c r="AB1853" s="4" t="s">
        <v>160</v>
      </c>
    </row>
    <row r="1854" spans="1:28" x14ac:dyDescent="0.25">
      <c r="A1854" s="7" t="s">
        <v>12710</v>
      </c>
      <c r="B1854" s="8">
        <v>1.8371405000000001E-3</v>
      </c>
      <c r="C1854" s="7">
        <v>1.7416476999999999</v>
      </c>
      <c r="D1854" s="4" t="s">
        <v>3232</v>
      </c>
      <c r="E1854" s="4" t="s">
        <v>12711</v>
      </c>
      <c r="F1854" s="4" t="s">
        <v>12712</v>
      </c>
      <c r="G1854" s="4" t="s">
        <v>12713</v>
      </c>
      <c r="H1854" s="4" t="s">
        <v>12714</v>
      </c>
      <c r="I1854" s="4" t="s">
        <v>12715</v>
      </c>
      <c r="J1854" s="4" t="s">
        <v>12716</v>
      </c>
      <c r="K1854" s="5">
        <v>5.7999999999999998E-89</v>
      </c>
      <c r="L1854" s="4" t="s">
        <v>12717</v>
      </c>
      <c r="M1854" s="4" t="s">
        <v>12718</v>
      </c>
      <c r="N1854" s="4" t="s">
        <v>12719</v>
      </c>
      <c r="O1854" s="4" t="s">
        <v>1369</v>
      </c>
      <c r="P1854" s="4">
        <v>1</v>
      </c>
      <c r="Q1854" s="4" t="s">
        <v>3242</v>
      </c>
      <c r="R1854" s="4" t="s">
        <v>3243</v>
      </c>
      <c r="S1854" s="4" t="s">
        <v>298</v>
      </c>
      <c r="V1854" s="4" t="s">
        <v>12720</v>
      </c>
      <c r="W1854" s="4" t="s">
        <v>12721</v>
      </c>
      <c r="X1854" s="4" t="s">
        <v>12722</v>
      </c>
      <c r="Y1854" s="4" t="s">
        <v>12723</v>
      </c>
      <c r="Z1854" s="4" t="s">
        <v>12724</v>
      </c>
      <c r="AA1854" s="4" t="s">
        <v>12725</v>
      </c>
      <c r="AB1854" s="4" t="s">
        <v>12726</v>
      </c>
    </row>
    <row r="1855" spans="1:28" x14ac:dyDescent="0.25">
      <c r="A1855" s="7" t="s">
        <v>24830</v>
      </c>
      <c r="B1855" s="8">
        <v>2.0893328000000001E-4</v>
      </c>
      <c r="C1855" s="7">
        <v>1.7419931</v>
      </c>
      <c r="D1855" s="4" t="s">
        <v>24831</v>
      </c>
      <c r="E1855" s="4" t="s">
        <v>24832</v>
      </c>
      <c r="F1855" s="4" t="s">
        <v>24833</v>
      </c>
      <c r="G1855" s="4" t="s">
        <v>24834</v>
      </c>
      <c r="H1855" s="4" t="s">
        <v>24835</v>
      </c>
      <c r="I1855" s="4" t="s">
        <v>24836</v>
      </c>
      <c r="J1855" s="4" t="s">
        <v>4734</v>
      </c>
      <c r="K1855" s="5">
        <v>3.2999999999999998E-37</v>
      </c>
      <c r="L1855" s="4" t="s">
        <v>24837</v>
      </c>
      <c r="M1855" s="4" t="s">
        <v>24838</v>
      </c>
      <c r="N1855" s="4" t="s">
        <v>24839</v>
      </c>
      <c r="O1855" s="4" t="s">
        <v>24840</v>
      </c>
      <c r="P1855" s="4">
        <v>1</v>
      </c>
      <c r="Q1855" s="4" t="s">
        <v>3608</v>
      </c>
      <c r="R1855" s="4" t="s">
        <v>3609</v>
      </c>
      <c r="S1855" s="4" t="s">
        <v>298</v>
      </c>
      <c r="V1855" s="4" t="s">
        <v>24841</v>
      </c>
      <c r="W1855" s="4" t="s">
        <v>24842</v>
      </c>
      <c r="X1855" s="4" t="s">
        <v>24843</v>
      </c>
      <c r="Y1855" s="4" t="s">
        <v>24844</v>
      </c>
      <c r="Z1855" s="4" t="s">
        <v>24845</v>
      </c>
      <c r="AA1855" s="4" t="s">
        <v>24846</v>
      </c>
      <c r="AB1855" s="4" t="s">
        <v>24847</v>
      </c>
    </row>
    <row r="1856" spans="1:28" x14ac:dyDescent="0.25">
      <c r="A1856" s="7" t="s">
        <v>10629</v>
      </c>
      <c r="B1856" s="8">
        <v>1.1242846999999999E-4</v>
      </c>
      <c r="C1856" s="7">
        <v>1.7420880000000001</v>
      </c>
      <c r="D1856" s="4" t="s">
        <v>59</v>
      </c>
    </row>
    <row r="1857" spans="1:28" x14ac:dyDescent="0.25">
      <c r="A1857" s="7" t="s">
        <v>20778</v>
      </c>
      <c r="B1857" s="8">
        <v>6.0228703999999999E-5</v>
      </c>
      <c r="C1857" s="7">
        <v>1.7425979</v>
      </c>
      <c r="D1857" s="4" t="s">
        <v>8354</v>
      </c>
      <c r="E1857" s="4" t="s">
        <v>20779</v>
      </c>
      <c r="F1857" s="4" t="s">
        <v>20780</v>
      </c>
      <c r="G1857" s="4" t="s">
        <v>20781</v>
      </c>
      <c r="H1857" s="4" t="s">
        <v>20782</v>
      </c>
      <c r="I1857" s="4" t="s">
        <v>20783</v>
      </c>
      <c r="J1857" s="4" t="s">
        <v>20784</v>
      </c>
      <c r="K1857" s="5">
        <v>2.1000000000000001E-37</v>
      </c>
      <c r="L1857" s="4" t="s">
        <v>20785</v>
      </c>
      <c r="M1857" s="4" t="s">
        <v>20786</v>
      </c>
      <c r="N1857" s="4" t="s">
        <v>20787</v>
      </c>
      <c r="O1857" s="4" t="s">
        <v>20788</v>
      </c>
      <c r="P1857" s="4">
        <v>1</v>
      </c>
      <c r="Q1857" s="4" t="s">
        <v>1624</v>
      </c>
      <c r="R1857" s="4" t="s">
        <v>1625</v>
      </c>
      <c r="S1857" s="4" t="s">
        <v>1019</v>
      </c>
      <c r="V1857" s="4" t="s">
        <v>20789</v>
      </c>
      <c r="W1857" s="4" t="s">
        <v>2811</v>
      </c>
      <c r="X1857" s="4" t="s">
        <v>20790</v>
      </c>
      <c r="Y1857" s="4" t="s">
        <v>20791</v>
      </c>
      <c r="Z1857" s="4" t="s">
        <v>20792</v>
      </c>
      <c r="AA1857" s="4" t="s">
        <v>20793</v>
      </c>
      <c r="AB1857" s="4" t="s">
        <v>7266</v>
      </c>
    </row>
    <row r="1858" spans="1:28" x14ac:dyDescent="0.25">
      <c r="A1858" s="7" t="s">
        <v>24800</v>
      </c>
      <c r="B1858" s="8">
        <v>1.9359701999999999E-5</v>
      </c>
      <c r="C1858" s="7">
        <v>1.7427634999999999</v>
      </c>
      <c r="D1858" s="4" t="s">
        <v>9796</v>
      </c>
      <c r="E1858" s="4" t="s">
        <v>24801</v>
      </c>
      <c r="F1858" s="4" t="s">
        <v>24802</v>
      </c>
      <c r="G1858" s="4" t="s">
        <v>24803</v>
      </c>
      <c r="H1858" s="4" t="s">
        <v>24804</v>
      </c>
      <c r="I1858" s="4" t="s">
        <v>24805</v>
      </c>
      <c r="J1858" s="4" t="s">
        <v>180</v>
      </c>
      <c r="K1858" s="5">
        <v>8.2999999999999996E-42</v>
      </c>
      <c r="L1858" s="4" t="s">
        <v>24806</v>
      </c>
      <c r="M1858" s="4" t="s">
        <v>9803</v>
      </c>
      <c r="N1858" s="4" t="s">
        <v>9804</v>
      </c>
      <c r="O1858" s="4" t="s">
        <v>9805</v>
      </c>
      <c r="V1858" s="4" t="s">
        <v>24807</v>
      </c>
      <c r="W1858" s="4" t="s">
        <v>24808</v>
      </c>
      <c r="X1858" s="4" t="s">
        <v>24809</v>
      </c>
      <c r="Y1858" s="4" t="s">
        <v>24810</v>
      </c>
      <c r="Z1858" s="4" t="s">
        <v>24811</v>
      </c>
      <c r="AA1858" s="4" t="s">
        <v>24812</v>
      </c>
      <c r="AB1858" s="4" t="s">
        <v>24813</v>
      </c>
    </row>
    <row r="1859" spans="1:28" x14ac:dyDescent="0.25">
      <c r="A1859" s="7" t="s">
        <v>8137</v>
      </c>
      <c r="B1859" s="8">
        <v>2.5303902999999998E-4</v>
      </c>
      <c r="C1859" s="7">
        <v>1.7431308000000001</v>
      </c>
      <c r="D1859" s="4" t="s">
        <v>59</v>
      </c>
      <c r="V1859" s="4" t="s">
        <v>544</v>
      </c>
      <c r="W1859" s="4" t="s">
        <v>5950</v>
      </c>
      <c r="X1859" s="4" t="s">
        <v>6606</v>
      </c>
      <c r="Y1859" s="4" t="s">
        <v>8138</v>
      </c>
      <c r="Z1859" s="4" t="s">
        <v>547</v>
      </c>
      <c r="AA1859" s="4" t="s">
        <v>547</v>
      </c>
      <c r="AB1859" s="4" t="s">
        <v>547</v>
      </c>
    </row>
    <row r="1860" spans="1:28" x14ac:dyDescent="0.25">
      <c r="A1860" s="7" t="s">
        <v>8076</v>
      </c>
      <c r="B1860" s="8">
        <v>2.3780576000000002E-5</v>
      </c>
      <c r="C1860" s="7">
        <v>1.7431935999999999</v>
      </c>
      <c r="D1860" s="4" t="s">
        <v>8077</v>
      </c>
      <c r="E1860" s="4" t="s">
        <v>8078</v>
      </c>
      <c r="F1860" s="4" t="s">
        <v>8079</v>
      </c>
      <c r="G1860" s="4" t="s">
        <v>8080</v>
      </c>
      <c r="H1860" s="4" t="s">
        <v>8081</v>
      </c>
      <c r="I1860" s="4" t="s">
        <v>8082</v>
      </c>
      <c r="J1860" s="4" t="s">
        <v>8083</v>
      </c>
      <c r="K1860" s="5">
        <v>1.3E-22</v>
      </c>
      <c r="L1860" s="4" t="s">
        <v>8084</v>
      </c>
      <c r="M1860" s="4" t="s">
        <v>154</v>
      </c>
      <c r="N1860" s="4" t="s">
        <v>155</v>
      </c>
      <c r="O1860" s="4" t="s">
        <v>156</v>
      </c>
      <c r="V1860" s="4" t="s">
        <v>8085</v>
      </c>
      <c r="W1860" s="4" t="s">
        <v>8086</v>
      </c>
      <c r="X1860" s="4" t="s">
        <v>8087</v>
      </c>
      <c r="Y1860" s="4" t="s">
        <v>8088</v>
      </c>
      <c r="Z1860" s="4" t="s">
        <v>648</v>
      </c>
      <c r="AA1860" s="4" t="s">
        <v>648</v>
      </c>
      <c r="AB1860" s="4" t="s">
        <v>648</v>
      </c>
    </row>
    <row r="1861" spans="1:28" x14ac:dyDescent="0.25">
      <c r="A1861" s="7" t="s">
        <v>11830</v>
      </c>
      <c r="B1861" s="8">
        <v>1.4532082E-4</v>
      </c>
      <c r="C1861" s="7">
        <v>1.7454769999999999</v>
      </c>
      <c r="D1861" s="4" t="s">
        <v>5560</v>
      </c>
      <c r="E1861" s="4" t="s">
        <v>11831</v>
      </c>
      <c r="F1861" s="4" t="s">
        <v>10621</v>
      </c>
      <c r="G1861" s="5">
        <v>4.3999999999999998E-12</v>
      </c>
      <c r="H1861" s="4" t="s">
        <v>11832</v>
      </c>
      <c r="I1861" s="4" t="s">
        <v>11833</v>
      </c>
      <c r="J1861" s="4" t="s">
        <v>3455</v>
      </c>
      <c r="K1861" s="5">
        <v>4.3999999999999998E-12</v>
      </c>
      <c r="V1861" s="4" t="s">
        <v>162</v>
      </c>
      <c r="W1861" s="4" t="s">
        <v>6093</v>
      </c>
      <c r="X1861" s="4" t="s">
        <v>6221</v>
      </c>
      <c r="Y1861" s="4" t="s">
        <v>11834</v>
      </c>
    </row>
    <row r="1862" spans="1:28" x14ac:dyDescent="0.25">
      <c r="A1862" s="7" t="s">
        <v>19172</v>
      </c>
      <c r="B1862" s="7">
        <v>1.0052735E-2</v>
      </c>
      <c r="C1862" s="7">
        <v>1.7485615000000001</v>
      </c>
      <c r="D1862" s="4" t="s">
        <v>19173</v>
      </c>
      <c r="E1862" s="4" t="s">
        <v>19174</v>
      </c>
      <c r="F1862" s="4" t="s">
        <v>19175</v>
      </c>
      <c r="G1862" s="4" t="s">
        <v>19176</v>
      </c>
      <c r="H1862" s="4" t="s">
        <v>19177</v>
      </c>
      <c r="I1862" s="4" t="s">
        <v>19178</v>
      </c>
      <c r="J1862" s="4" t="s">
        <v>1881</v>
      </c>
      <c r="K1862" s="5">
        <v>1.3999999999999999E-32</v>
      </c>
      <c r="L1862" s="4" t="s">
        <v>19179</v>
      </c>
      <c r="M1862" s="4" t="s">
        <v>154</v>
      </c>
      <c r="N1862" s="4" t="s">
        <v>155</v>
      </c>
      <c r="O1862" s="4" t="s">
        <v>156</v>
      </c>
      <c r="V1862" s="4" t="s">
        <v>19180</v>
      </c>
      <c r="W1862" s="4" t="s">
        <v>2811</v>
      </c>
      <c r="X1862" s="4" t="s">
        <v>19181</v>
      </c>
      <c r="Y1862" s="4" t="s">
        <v>19182</v>
      </c>
      <c r="Z1862" s="4" t="s">
        <v>547</v>
      </c>
      <c r="AA1862" s="4" t="s">
        <v>547</v>
      </c>
      <c r="AB1862" s="4" t="s">
        <v>547</v>
      </c>
    </row>
    <row r="1863" spans="1:28" x14ac:dyDescent="0.25">
      <c r="A1863" s="7" t="s">
        <v>24238</v>
      </c>
      <c r="B1863" s="8">
        <v>7.2925090000000003E-5</v>
      </c>
      <c r="C1863" s="7">
        <v>1.7491483999999999</v>
      </c>
      <c r="D1863" s="4" t="s">
        <v>24239</v>
      </c>
      <c r="E1863" s="4" t="s">
        <v>24240</v>
      </c>
      <c r="F1863" s="4" t="s">
        <v>24241</v>
      </c>
      <c r="G1863" s="4" t="s">
        <v>24242</v>
      </c>
      <c r="H1863" s="4" t="s">
        <v>24243</v>
      </c>
      <c r="I1863" s="4" t="s">
        <v>24244</v>
      </c>
      <c r="J1863" s="4" t="s">
        <v>1728</v>
      </c>
      <c r="K1863" s="5">
        <v>2.3E-56</v>
      </c>
      <c r="L1863" s="4" t="s">
        <v>24245</v>
      </c>
      <c r="M1863" s="4" t="s">
        <v>8259</v>
      </c>
      <c r="N1863" s="4" t="s">
        <v>8260</v>
      </c>
      <c r="O1863" s="4" t="s">
        <v>184</v>
      </c>
      <c r="V1863" s="4" t="s">
        <v>24246</v>
      </c>
      <c r="W1863" s="4" t="s">
        <v>461</v>
      </c>
      <c r="X1863" s="4" t="s">
        <v>24247</v>
      </c>
      <c r="Y1863" s="4" t="s">
        <v>24248</v>
      </c>
      <c r="Z1863" s="4" t="s">
        <v>24249</v>
      </c>
      <c r="AA1863" s="4" t="s">
        <v>24250</v>
      </c>
      <c r="AB1863" s="4" t="s">
        <v>6735</v>
      </c>
    </row>
    <row r="1864" spans="1:28" x14ac:dyDescent="0.25">
      <c r="A1864" s="7" t="s">
        <v>12808</v>
      </c>
      <c r="B1864" s="8">
        <v>1.0029122E-5</v>
      </c>
      <c r="C1864" s="7">
        <v>1.7492329</v>
      </c>
      <c r="D1864" s="4" t="s">
        <v>12809</v>
      </c>
      <c r="E1864" s="4" t="s">
        <v>12810</v>
      </c>
      <c r="F1864" s="4" t="s">
        <v>12811</v>
      </c>
      <c r="G1864" s="4" t="s">
        <v>12812</v>
      </c>
      <c r="H1864" s="4" t="s">
        <v>12813</v>
      </c>
      <c r="I1864" s="4" t="s">
        <v>12814</v>
      </c>
      <c r="J1864" s="4" t="s">
        <v>1747</v>
      </c>
      <c r="K1864" s="5">
        <v>4.7999999999999998E-37</v>
      </c>
      <c r="L1864" s="4" t="s">
        <v>12815</v>
      </c>
      <c r="M1864" s="4" t="s">
        <v>12816</v>
      </c>
      <c r="N1864" s="4" t="s">
        <v>12817</v>
      </c>
      <c r="O1864" s="4" t="s">
        <v>12818</v>
      </c>
      <c r="P1864" s="4">
        <v>4</v>
      </c>
      <c r="Q1864" s="4" t="s">
        <v>12819</v>
      </c>
      <c r="R1864" s="4" t="s">
        <v>12820</v>
      </c>
      <c r="S1864" s="4" t="s">
        <v>4428</v>
      </c>
      <c r="V1864" s="4" t="s">
        <v>12821</v>
      </c>
      <c r="W1864" s="4" t="s">
        <v>9235</v>
      </c>
      <c r="X1864" s="4" t="s">
        <v>12822</v>
      </c>
      <c r="Y1864" s="4" t="s">
        <v>12823</v>
      </c>
      <c r="Z1864" s="4" t="s">
        <v>12824</v>
      </c>
      <c r="AA1864" s="4" t="s">
        <v>12825</v>
      </c>
      <c r="AB1864" s="4" t="s">
        <v>12826</v>
      </c>
    </row>
    <row r="1865" spans="1:28" x14ac:dyDescent="0.25">
      <c r="A1865" s="7" t="s">
        <v>26910</v>
      </c>
      <c r="B1865" s="8">
        <v>1.4501864999999999E-4</v>
      </c>
      <c r="C1865" s="7">
        <v>1.7502926999999999</v>
      </c>
      <c r="D1865" s="4" t="s">
        <v>59</v>
      </c>
      <c r="V1865" s="4" t="s">
        <v>26911</v>
      </c>
      <c r="W1865" s="4" t="s">
        <v>6093</v>
      </c>
      <c r="X1865" s="4" t="s">
        <v>26912</v>
      </c>
      <c r="Y1865" s="4" t="s">
        <v>26913</v>
      </c>
    </row>
    <row r="1866" spans="1:28" x14ac:dyDescent="0.25">
      <c r="A1866" s="7" t="s">
        <v>17794</v>
      </c>
      <c r="B1866" s="7">
        <v>3.0072784000000002E-2</v>
      </c>
      <c r="C1866" s="7">
        <v>1.7511950000000001</v>
      </c>
      <c r="D1866" s="4" t="s">
        <v>17795</v>
      </c>
      <c r="E1866" s="4" t="s">
        <v>17796</v>
      </c>
      <c r="F1866" s="4" t="s">
        <v>17797</v>
      </c>
      <c r="G1866" s="4" t="s">
        <v>17798</v>
      </c>
      <c r="H1866" s="4" t="s">
        <v>17799</v>
      </c>
      <c r="I1866" s="4" t="s">
        <v>17800</v>
      </c>
      <c r="J1866" s="4" t="s">
        <v>7077</v>
      </c>
      <c r="K1866" s="5">
        <v>9.1999999999999996E-112</v>
      </c>
      <c r="L1866" s="4" t="s">
        <v>17801</v>
      </c>
      <c r="M1866" s="4" t="s">
        <v>17802</v>
      </c>
      <c r="N1866" s="4" t="s">
        <v>17803</v>
      </c>
      <c r="O1866" s="4" t="s">
        <v>17804</v>
      </c>
      <c r="P1866" s="4">
        <v>7</v>
      </c>
      <c r="Q1866" s="4" t="s">
        <v>17805</v>
      </c>
      <c r="R1866" s="4" t="s">
        <v>17806</v>
      </c>
      <c r="S1866" s="4" t="s">
        <v>17807</v>
      </c>
      <c r="T1866" s="4" t="s">
        <v>17808</v>
      </c>
      <c r="U1866" s="4" t="s">
        <v>17809</v>
      </c>
      <c r="V1866" s="4" t="s">
        <v>17810</v>
      </c>
      <c r="W1866" s="4" t="s">
        <v>17811</v>
      </c>
      <c r="X1866" s="4" t="s">
        <v>17812</v>
      </c>
      <c r="Y1866" s="4" t="s">
        <v>17813</v>
      </c>
      <c r="Z1866" s="4" t="s">
        <v>17814</v>
      </c>
      <c r="AA1866" s="4" t="s">
        <v>17815</v>
      </c>
      <c r="AB1866" s="4" t="s">
        <v>17816</v>
      </c>
    </row>
    <row r="1867" spans="1:28" x14ac:dyDescent="0.25">
      <c r="A1867" s="7" t="s">
        <v>21723</v>
      </c>
      <c r="B1867" s="8">
        <v>2.6261392000000001E-3</v>
      </c>
      <c r="C1867" s="7">
        <v>1.7512653</v>
      </c>
      <c r="D1867" s="4" t="s">
        <v>59</v>
      </c>
      <c r="V1867" s="4" t="s">
        <v>7220</v>
      </c>
      <c r="W1867" s="4" t="s">
        <v>6093</v>
      </c>
      <c r="X1867" s="4" t="s">
        <v>7221</v>
      </c>
      <c r="Y1867" s="4" t="s">
        <v>7222</v>
      </c>
    </row>
    <row r="1868" spans="1:28" x14ac:dyDescent="0.25">
      <c r="A1868" s="7" t="s">
        <v>19647</v>
      </c>
      <c r="B1868" s="8">
        <v>2.4609542E-5</v>
      </c>
      <c r="C1868" s="7">
        <v>1.7513007</v>
      </c>
      <c r="D1868" s="4" t="s">
        <v>19648</v>
      </c>
      <c r="E1868" s="4" t="s">
        <v>19649</v>
      </c>
      <c r="F1868" s="4" t="s">
        <v>19650</v>
      </c>
      <c r="G1868" s="4" t="s">
        <v>19651</v>
      </c>
      <c r="H1868" s="4" t="s">
        <v>19652</v>
      </c>
      <c r="I1868" s="4" t="s">
        <v>19653</v>
      </c>
      <c r="J1868" s="4" t="s">
        <v>19654</v>
      </c>
      <c r="K1868" s="5">
        <v>4.3999999999999997E-152</v>
      </c>
      <c r="L1868" s="4" t="s">
        <v>19655</v>
      </c>
      <c r="M1868" s="4" t="s">
        <v>19656</v>
      </c>
      <c r="N1868" s="4" t="s">
        <v>19657</v>
      </c>
      <c r="O1868" s="4" t="s">
        <v>19658</v>
      </c>
      <c r="P1868" s="4">
        <v>4</v>
      </c>
      <c r="Q1868" s="4" t="s">
        <v>19659</v>
      </c>
      <c r="R1868" s="4" t="s">
        <v>19660</v>
      </c>
      <c r="S1868" s="4" t="s">
        <v>19661</v>
      </c>
      <c r="T1868" s="4" t="s">
        <v>19662</v>
      </c>
      <c r="U1868" s="4" t="s">
        <v>19663</v>
      </c>
      <c r="V1868" s="4" t="s">
        <v>19664</v>
      </c>
      <c r="W1868" s="4" t="s">
        <v>19665</v>
      </c>
      <c r="X1868" s="4" t="s">
        <v>19666</v>
      </c>
      <c r="Y1868" s="4" t="s">
        <v>19667</v>
      </c>
      <c r="Z1868" s="4" t="s">
        <v>19668</v>
      </c>
      <c r="AA1868" s="4" t="s">
        <v>19669</v>
      </c>
      <c r="AB1868" s="4" t="s">
        <v>19670</v>
      </c>
    </row>
    <row r="1869" spans="1:28" x14ac:dyDescent="0.25">
      <c r="A1869" s="7" t="s">
        <v>10662</v>
      </c>
      <c r="B1869" s="8">
        <v>5.5225485000000003E-4</v>
      </c>
      <c r="C1869" s="7">
        <v>1.7536741</v>
      </c>
      <c r="D1869" s="4" t="s">
        <v>59</v>
      </c>
      <c r="V1869" s="4" t="s">
        <v>10663</v>
      </c>
      <c r="W1869" s="4" t="s">
        <v>10664</v>
      </c>
      <c r="X1869" s="4" t="s">
        <v>10665</v>
      </c>
      <c r="Y1869" s="4" t="s">
        <v>10666</v>
      </c>
      <c r="Z1869" s="4" t="s">
        <v>2565</v>
      </c>
      <c r="AA1869" s="4" t="s">
        <v>2566</v>
      </c>
      <c r="AB1869" s="4" t="s">
        <v>2567</v>
      </c>
    </row>
    <row r="1870" spans="1:28" x14ac:dyDescent="0.25">
      <c r="A1870" s="7" t="s">
        <v>6625</v>
      </c>
      <c r="B1870" s="8">
        <v>1.5206172E-3</v>
      </c>
      <c r="C1870" s="7">
        <v>1.7553645</v>
      </c>
      <c r="D1870" s="4" t="s">
        <v>6626</v>
      </c>
      <c r="E1870" s="4" t="s">
        <v>6627</v>
      </c>
      <c r="F1870" s="4" t="s">
        <v>6628</v>
      </c>
      <c r="G1870" s="4" t="s">
        <v>6629</v>
      </c>
      <c r="H1870" s="4" t="s">
        <v>6630</v>
      </c>
      <c r="I1870" s="4" t="s">
        <v>6631</v>
      </c>
      <c r="J1870" s="4" t="s">
        <v>6632</v>
      </c>
      <c r="K1870" s="5">
        <v>5.8999999999999997E-20</v>
      </c>
      <c r="L1870" s="4" t="s">
        <v>6633</v>
      </c>
      <c r="M1870" s="4" t="s">
        <v>6634</v>
      </c>
      <c r="N1870" s="4" t="s">
        <v>6635</v>
      </c>
      <c r="O1870" s="4" t="s">
        <v>6636</v>
      </c>
      <c r="P1870" s="4">
        <v>1</v>
      </c>
      <c r="Q1870" s="4" t="s">
        <v>6637</v>
      </c>
      <c r="R1870" s="4" t="s">
        <v>6638</v>
      </c>
      <c r="S1870" s="4" t="s">
        <v>1019</v>
      </c>
      <c r="V1870" s="4" t="s">
        <v>1415</v>
      </c>
      <c r="W1870" s="4" t="s">
        <v>6639</v>
      </c>
      <c r="X1870" s="4" t="s">
        <v>6640</v>
      </c>
      <c r="Y1870" s="4" t="s">
        <v>6641</v>
      </c>
      <c r="Z1870" s="4" t="s">
        <v>6642</v>
      </c>
      <c r="AA1870" s="4" t="s">
        <v>6643</v>
      </c>
      <c r="AB1870" s="4" t="s">
        <v>6644</v>
      </c>
    </row>
    <row r="1871" spans="1:28" x14ac:dyDescent="0.25">
      <c r="A1871" s="7" t="s">
        <v>8795</v>
      </c>
      <c r="B1871" s="8">
        <v>1.4917237999999999E-4</v>
      </c>
      <c r="C1871" s="7">
        <v>1.7579051999999999</v>
      </c>
      <c r="D1871" s="4" t="s">
        <v>8796</v>
      </c>
      <c r="E1871" s="4" t="s">
        <v>8797</v>
      </c>
      <c r="F1871" s="4" t="s">
        <v>8798</v>
      </c>
      <c r="G1871" s="4" t="s">
        <v>8799</v>
      </c>
      <c r="H1871" s="4" t="s">
        <v>8800</v>
      </c>
      <c r="I1871" s="4" t="s">
        <v>8801</v>
      </c>
      <c r="J1871" s="4" t="s">
        <v>8802</v>
      </c>
      <c r="K1871" s="5">
        <v>9.8000000000000008E-149</v>
      </c>
      <c r="L1871" s="4" t="s">
        <v>8803</v>
      </c>
      <c r="M1871" s="4" t="s">
        <v>8804</v>
      </c>
      <c r="N1871" s="4" t="s">
        <v>8805</v>
      </c>
      <c r="O1871" s="4" t="s">
        <v>8806</v>
      </c>
      <c r="P1871" s="4">
        <v>2</v>
      </c>
      <c r="Q1871" s="4" t="s">
        <v>8807</v>
      </c>
      <c r="R1871" s="4" t="s">
        <v>8808</v>
      </c>
      <c r="S1871" s="4" t="s">
        <v>609</v>
      </c>
      <c r="T1871" s="4" t="s">
        <v>8809</v>
      </c>
      <c r="U1871" s="4" t="s">
        <v>8810</v>
      </c>
      <c r="V1871" s="4" t="s">
        <v>8811</v>
      </c>
      <c r="W1871" s="4" t="s">
        <v>8812</v>
      </c>
      <c r="X1871" s="4" t="s">
        <v>8813</v>
      </c>
      <c r="Y1871" s="4" t="s">
        <v>8814</v>
      </c>
      <c r="Z1871" s="4" t="s">
        <v>8815</v>
      </c>
      <c r="AA1871" s="4" t="s">
        <v>8816</v>
      </c>
      <c r="AB1871" s="4" t="s">
        <v>8817</v>
      </c>
    </row>
    <row r="1872" spans="1:28" x14ac:dyDescent="0.25">
      <c r="A1872" s="7" t="s">
        <v>5441</v>
      </c>
      <c r="B1872" s="8">
        <v>2.3745150000000001E-5</v>
      </c>
      <c r="C1872" s="7">
        <v>1.7610501000000001</v>
      </c>
      <c r="D1872" s="4" t="s">
        <v>5442</v>
      </c>
      <c r="E1872" s="4" t="s">
        <v>5443</v>
      </c>
      <c r="F1872" s="4" t="s">
        <v>5444</v>
      </c>
      <c r="G1872" s="4" t="s">
        <v>5445</v>
      </c>
      <c r="H1872" s="4" t="s">
        <v>5446</v>
      </c>
      <c r="I1872" s="4" t="s">
        <v>5447</v>
      </c>
      <c r="J1872" s="4" t="s">
        <v>1136</v>
      </c>
      <c r="K1872" s="5">
        <v>5.1999999999999997E-45</v>
      </c>
      <c r="V1872" s="4" t="s">
        <v>5448</v>
      </c>
      <c r="W1872" s="4" t="s">
        <v>5449</v>
      </c>
      <c r="X1872" s="4" t="s">
        <v>5450</v>
      </c>
      <c r="Y1872" s="4" t="s">
        <v>5451</v>
      </c>
      <c r="Z1872" s="4" t="s">
        <v>5452</v>
      </c>
      <c r="AA1872" s="4" t="s">
        <v>5453</v>
      </c>
      <c r="AB1872" s="4" t="s">
        <v>5454</v>
      </c>
    </row>
    <row r="1873" spans="1:28" x14ac:dyDescent="0.25">
      <c r="A1873" s="7" t="s">
        <v>10496</v>
      </c>
      <c r="B1873" s="8">
        <v>1.0258642999999999E-3</v>
      </c>
      <c r="C1873" s="7">
        <v>1.7624306999999999</v>
      </c>
      <c r="D1873" s="4" t="s">
        <v>59</v>
      </c>
      <c r="V1873" s="4" t="s">
        <v>9021</v>
      </c>
      <c r="W1873" s="4" t="s">
        <v>9022</v>
      </c>
      <c r="X1873" s="4" t="s">
        <v>9023</v>
      </c>
      <c r="Y1873" s="4" t="s">
        <v>9024</v>
      </c>
      <c r="Z1873" s="4" t="s">
        <v>9025</v>
      </c>
      <c r="AA1873" s="4" t="s">
        <v>9026</v>
      </c>
      <c r="AB1873" s="4" t="s">
        <v>9027</v>
      </c>
    </row>
    <row r="1874" spans="1:28" x14ac:dyDescent="0.25">
      <c r="A1874" s="7" t="s">
        <v>19940</v>
      </c>
      <c r="B1874" s="8">
        <v>3.2062440000000001E-4</v>
      </c>
      <c r="C1874" s="7">
        <v>1.762508</v>
      </c>
      <c r="D1874" s="4" t="s">
        <v>19941</v>
      </c>
      <c r="E1874" s="4" t="s">
        <v>19942</v>
      </c>
      <c r="F1874" s="4" t="s">
        <v>19943</v>
      </c>
      <c r="G1874" s="4" t="s">
        <v>225</v>
      </c>
      <c r="H1874" s="4" t="s">
        <v>19944</v>
      </c>
      <c r="I1874" s="4" t="s">
        <v>19945</v>
      </c>
      <c r="J1874" s="4" t="s">
        <v>19946</v>
      </c>
      <c r="K1874" s="5">
        <v>0</v>
      </c>
      <c r="L1874" s="4" t="s">
        <v>19947</v>
      </c>
      <c r="M1874" s="4" t="s">
        <v>19948</v>
      </c>
      <c r="N1874" s="4" t="s">
        <v>19949</v>
      </c>
      <c r="O1874" s="4" t="s">
        <v>19950</v>
      </c>
      <c r="P1874" s="4">
        <v>5</v>
      </c>
      <c r="Q1874" s="4" t="s">
        <v>2030</v>
      </c>
      <c r="R1874" s="4" t="s">
        <v>2031</v>
      </c>
      <c r="S1874" s="4" t="s">
        <v>2032</v>
      </c>
      <c r="T1874" s="4" t="s">
        <v>2033</v>
      </c>
      <c r="U1874" s="4" t="s">
        <v>2034</v>
      </c>
      <c r="V1874" s="4" t="s">
        <v>19951</v>
      </c>
      <c r="W1874" s="4" t="s">
        <v>19952</v>
      </c>
      <c r="X1874" s="4" t="s">
        <v>19953</v>
      </c>
      <c r="Y1874" s="4" t="s">
        <v>19954</v>
      </c>
      <c r="Z1874" s="4" t="s">
        <v>19955</v>
      </c>
      <c r="AA1874" s="4" t="s">
        <v>19956</v>
      </c>
      <c r="AB1874" s="4" t="s">
        <v>19957</v>
      </c>
    </row>
    <row r="1875" spans="1:28" x14ac:dyDescent="0.25">
      <c r="A1875" s="7" t="s">
        <v>10634</v>
      </c>
      <c r="B1875" s="8">
        <v>8.1199750000000001E-6</v>
      </c>
      <c r="C1875" s="7">
        <v>1.7629068000000001</v>
      </c>
      <c r="D1875" s="4" t="s">
        <v>10635</v>
      </c>
      <c r="E1875" s="4" t="s">
        <v>10636</v>
      </c>
      <c r="F1875" s="4" t="s">
        <v>10637</v>
      </c>
      <c r="G1875" s="4" t="s">
        <v>10638</v>
      </c>
      <c r="H1875" s="4" t="s">
        <v>10639</v>
      </c>
      <c r="I1875" s="4" t="s">
        <v>10640</v>
      </c>
      <c r="J1875" s="4" t="s">
        <v>2140</v>
      </c>
      <c r="K1875" s="5">
        <v>6.9000000000000002E-32</v>
      </c>
      <c r="L1875" s="4" t="s">
        <v>10641</v>
      </c>
      <c r="M1875" s="4" t="s">
        <v>154</v>
      </c>
      <c r="N1875" s="4" t="s">
        <v>155</v>
      </c>
      <c r="O1875" s="4" t="s">
        <v>156</v>
      </c>
      <c r="V1875" s="4" t="s">
        <v>10642</v>
      </c>
      <c r="W1875" s="4" t="s">
        <v>6730</v>
      </c>
      <c r="X1875" s="4" t="s">
        <v>10643</v>
      </c>
      <c r="Y1875" s="4" t="s">
        <v>10644</v>
      </c>
      <c r="Z1875" s="4" t="s">
        <v>464</v>
      </c>
      <c r="AA1875" s="4" t="s">
        <v>464</v>
      </c>
      <c r="AB1875" s="4" t="s">
        <v>464</v>
      </c>
    </row>
    <row r="1876" spans="1:28" x14ac:dyDescent="0.25">
      <c r="A1876" s="7" t="s">
        <v>8619</v>
      </c>
      <c r="B1876" s="8">
        <v>3.8443486000000001E-5</v>
      </c>
      <c r="C1876" s="7">
        <v>1.7635015999999999</v>
      </c>
      <c r="D1876" s="4" t="s">
        <v>8620</v>
      </c>
      <c r="E1876" s="4" t="s">
        <v>8621</v>
      </c>
      <c r="F1876" s="4" t="s">
        <v>8622</v>
      </c>
      <c r="G1876" s="4" t="s">
        <v>8623</v>
      </c>
      <c r="H1876" s="4" t="s">
        <v>8624</v>
      </c>
      <c r="I1876" s="4" t="s">
        <v>8625</v>
      </c>
      <c r="J1876" s="4" t="s">
        <v>2270</v>
      </c>
      <c r="K1876" s="5">
        <v>9.9999999999999995E-58</v>
      </c>
      <c r="L1876" s="4" t="s">
        <v>8626</v>
      </c>
      <c r="M1876" s="4" t="s">
        <v>8627</v>
      </c>
      <c r="N1876" s="4" t="s">
        <v>8628</v>
      </c>
      <c r="O1876" s="4" t="s">
        <v>8629</v>
      </c>
      <c r="P1876" s="4">
        <v>2</v>
      </c>
      <c r="Q1876" s="4" t="s">
        <v>8630</v>
      </c>
      <c r="R1876" s="4" t="s">
        <v>8631</v>
      </c>
      <c r="S1876" s="4" t="s">
        <v>1984</v>
      </c>
      <c r="V1876" s="4" t="s">
        <v>8632</v>
      </c>
      <c r="W1876" s="4" t="s">
        <v>6017</v>
      </c>
      <c r="X1876" s="4" t="s">
        <v>8633</v>
      </c>
      <c r="Y1876" s="4" t="s">
        <v>8634</v>
      </c>
      <c r="Z1876" s="4" t="s">
        <v>464</v>
      </c>
      <c r="AA1876" s="4" t="s">
        <v>464</v>
      </c>
      <c r="AB1876" s="4" t="s">
        <v>464</v>
      </c>
    </row>
    <row r="1877" spans="1:28" x14ac:dyDescent="0.25">
      <c r="A1877" s="7" t="s">
        <v>26406</v>
      </c>
      <c r="B1877" s="8">
        <v>1.3315578E-3</v>
      </c>
      <c r="C1877" s="7">
        <v>1.7636753000000001</v>
      </c>
      <c r="D1877" s="4" t="s">
        <v>59</v>
      </c>
    </row>
    <row r="1878" spans="1:28" x14ac:dyDescent="0.25">
      <c r="A1878" s="7" t="s">
        <v>6766</v>
      </c>
      <c r="B1878" s="8">
        <v>1.0838769000000001E-5</v>
      </c>
      <c r="C1878" s="7">
        <v>1.7637</v>
      </c>
      <c r="D1878" s="4" t="s">
        <v>59</v>
      </c>
      <c r="V1878" s="4" t="s">
        <v>6729</v>
      </c>
      <c r="W1878" s="4" t="s">
        <v>6730</v>
      </c>
      <c r="X1878" s="4" t="s">
        <v>6731</v>
      </c>
      <c r="Y1878" s="4" t="s">
        <v>6732</v>
      </c>
      <c r="Z1878" s="4" t="s">
        <v>6733</v>
      </c>
      <c r="AA1878" s="4" t="s">
        <v>6734</v>
      </c>
      <c r="AB1878" s="4" t="s">
        <v>6735</v>
      </c>
    </row>
    <row r="1879" spans="1:28" x14ac:dyDescent="0.25">
      <c r="A1879" s="7" t="s">
        <v>19932</v>
      </c>
      <c r="B1879" s="8">
        <v>1.9353810999999999E-3</v>
      </c>
      <c r="C1879" s="7">
        <v>1.7641772</v>
      </c>
      <c r="D1879" s="4" t="s">
        <v>19933</v>
      </c>
      <c r="E1879" s="4" t="s">
        <v>19934</v>
      </c>
      <c r="F1879" s="4" t="s">
        <v>19935</v>
      </c>
      <c r="G1879" s="4" t="s">
        <v>19936</v>
      </c>
      <c r="H1879" s="4" t="s">
        <v>19937</v>
      </c>
      <c r="I1879" s="4" t="s">
        <v>19938</v>
      </c>
      <c r="J1879" s="4" t="s">
        <v>1439</v>
      </c>
      <c r="K1879" s="5">
        <v>4.8E-22</v>
      </c>
      <c r="V1879" s="4" t="s">
        <v>10663</v>
      </c>
      <c r="W1879" s="4" t="s">
        <v>10664</v>
      </c>
      <c r="X1879" s="4" t="s">
        <v>10665</v>
      </c>
      <c r="Y1879" s="4" t="s">
        <v>19939</v>
      </c>
      <c r="Z1879" s="4" t="s">
        <v>2565</v>
      </c>
      <c r="AA1879" s="4" t="s">
        <v>2566</v>
      </c>
      <c r="AB1879" s="4" t="s">
        <v>2567</v>
      </c>
    </row>
    <row r="1880" spans="1:28" x14ac:dyDescent="0.25">
      <c r="A1880" s="7" t="s">
        <v>26288</v>
      </c>
      <c r="B1880" s="8">
        <v>3.3824604E-3</v>
      </c>
      <c r="C1880" s="7">
        <v>1.7656962</v>
      </c>
      <c r="D1880" s="4" t="s">
        <v>26289</v>
      </c>
      <c r="E1880" s="4" t="s">
        <v>26290</v>
      </c>
      <c r="F1880" s="4" t="s">
        <v>26291</v>
      </c>
      <c r="G1880" s="4" t="s">
        <v>26292</v>
      </c>
      <c r="H1880" s="4" t="s">
        <v>26293</v>
      </c>
      <c r="I1880" s="4" t="s">
        <v>26294</v>
      </c>
      <c r="J1880" s="4" t="s">
        <v>3296</v>
      </c>
      <c r="K1880" s="5">
        <v>4.5000000000000002E-27</v>
      </c>
      <c r="L1880" s="4" t="s">
        <v>26295</v>
      </c>
      <c r="M1880" s="4" t="s">
        <v>26296</v>
      </c>
      <c r="N1880" s="4" t="s">
        <v>26297</v>
      </c>
      <c r="O1880" s="4" t="s">
        <v>26298</v>
      </c>
      <c r="V1880" s="4" t="s">
        <v>26299</v>
      </c>
      <c r="W1880" s="4" t="s">
        <v>26300</v>
      </c>
      <c r="X1880" s="4" t="s">
        <v>26301</v>
      </c>
      <c r="Y1880" s="4" t="s">
        <v>26302</v>
      </c>
      <c r="Z1880" s="4" t="s">
        <v>26303</v>
      </c>
      <c r="AA1880" s="4" t="s">
        <v>26304</v>
      </c>
      <c r="AB1880" s="4" t="s">
        <v>26305</v>
      </c>
    </row>
    <row r="1881" spans="1:28" x14ac:dyDescent="0.25">
      <c r="A1881" s="7" t="s">
        <v>12665</v>
      </c>
      <c r="B1881" s="8">
        <v>6.3478779999999999E-4</v>
      </c>
      <c r="C1881" s="7">
        <v>1.765828</v>
      </c>
      <c r="D1881" s="4" t="s">
        <v>7377</v>
      </c>
      <c r="E1881" s="4" t="s">
        <v>12666</v>
      </c>
      <c r="F1881" s="4" t="s">
        <v>12667</v>
      </c>
      <c r="G1881" s="4" t="s">
        <v>12668</v>
      </c>
      <c r="H1881" s="4" t="s">
        <v>12669</v>
      </c>
      <c r="I1881" s="4" t="s">
        <v>12670</v>
      </c>
      <c r="J1881" s="4" t="s">
        <v>12671</v>
      </c>
      <c r="K1881" s="5">
        <v>1.8E-17</v>
      </c>
      <c r="L1881" s="4" t="s">
        <v>12672</v>
      </c>
      <c r="M1881" s="4" t="s">
        <v>8259</v>
      </c>
      <c r="N1881" s="4" t="s">
        <v>8260</v>
      </c>
      <c r="O1881" s="4" t="s">
        <v>184</v>
      </c>
      <c r="V1881" s="4" t="s">
        <v>12673</v>
      </c>
      <c r="W1881" s="4" t="s">
        <v>8086</v>
      </c>
      <c r="X1881" s="4" t="s">
        <v>12674</v>
      </c>
      <c r="Y1881" s="4" t="s">
        <v>12675</v>
      </c>
      <c r="Z1881" s="4" t="s">
        <v>648</v>
      </c>
      <c r="AA1881" s="4" t="s">
        <v>648</v>
      </c>
      <c r="AB1881" s="4" t="s">
        <v>648</v>
      </c>
    </row>
    <row r="1882" spans="1:28" x14ac:dyDescent="0.25">
      <c r="A1882" s="7" t="s">
        <v>15341</v>
      </c>
      <c r="B1882" s="8">
        <v>3.3346809999999999E-3</v>
      </c>
      <c r="C1882" s="7">
        <v>1.766327</v>
      </c>
      <c r="D1882" s="4" t="s">
        <v>7242</v>
      </c>
      <c r="E1882" s="4" t="s">
        <v>15342</v>
      </c>
      <c r="F1882" s="4" t="s">
        <v>15343</v>
      </c>
      <c r="G1882" s="4" t="s">
        <v>15344</v>
      </c>
      <c r="H1882" s="4" t="s">
        <v>15345</v>
      </c>
      <c r="I1882" s="4" t="s">
        <v>15346</v>
      </c>
      <c r="J1882" s="4" t="s">
        <v>15347</v>
      </c>
      <c r="K1882" s="5">
        <v>4.6E-14</v>
      </c>
      <c r="L1882" s="4" t="s">
        <v>15348</v>
      </c>
      <c r="M1882" s="4" t="s">
        <v>7250</v>
      </c>
      <c r="N1882" s="4" t="s">
        <v>7251</v>
      </c>
      <c r="O1882" s="4" t="s">
        <v>4447</v>
      </c>
      <c r="V1882" s="4" t="s">
        <v>162</v>
      </c>
      <c r="W1882" s="4" t="s">
        <v>273</v>
      </c>
      <c r="X1882" s="4" t="s">
        <v>15349</v>
      </c>
      <c r="Y1882" s="4" t="s">
        <v>15350</v>
      </c>
    </row>
    <row r="1883" spans="1:28" x14ac:dyDescent="0.25">
      <c r="A1883" s="7" t="s">
        <v>17715</v>
      </c>
      <c r="B1883" s="8">
        <v>3.3282127999999998E-4</v>
      </c>
      <c r="C1883" s="7">
        <v>1.7663357</v>
      </c>
      <c r="D1883" s="4" t="s">
        <v>17716</v>
      </c>
      <c r="E1883" s="4" t="s">
        <v>17717</v>
      </c>
      <c r="F1883" s="4" t="s">
        <v>17718</v>
      </c>
      <c r="G1883" s="4" t="s">
        <v>225</v>
      </c>
      <c r="H1883" s="4" t="s">
        <v>17719</v>
      </c>
      <c r="I1883" s="4" t="s">
        <v>17720</v>
      </c>
      <c r="J1883" s="4" t="s">
        <v>114</v>
      </c>
      <c r="K1883" s="5">
        <v>0</v>
      </c>
      <c r="L1883" s="4" t="s">
        <v>17721</v>
      </c>
      <c r="M1883" s="4" t="s">
        <v>17722</v>
      </c>
      <c r="N1883" s="4" t="s">
        <v>17723</v>
      </c>
      <c r="O1883" s="4" t="s">
        <v>17724</v>
      </c>
      <c r="P1883" s="4">
        <v>5</v>
      </c>
      <c r="Q1883" s="4" t="s">
        <v>17725</v>
      </c>
      <c r="R1883" s="4" t="s">
        <v>17726</v>
      </c>
      <c r="S1883" s="4" t="s">
        <v>7314</v>
      </c>
      <c r="T1883" s="4" t="s">
        <v>17727</v>
      </c>
      <c r="U1883" s="4" t="s">
        <v>17728</v>
      </c>
      <c r="V1883" s="4" t="s">
        <v>17729</v>
      </c>
      <c r="W1883" s="4" t="s">
        <v>17730</v>
      </c>
      <c r="X1883" s="4" t="s">
        <v>17731</v>
      </c>
      <c r="Y1883" s="4" t="s">
        <v>17732</v>
      </c>
      <c r="Z1883" s="4" t="s">
        <v>17733</v>
      </c>
      <c r="AA1883" s="4" t="s">
        <v>17734</v>
      </c>
      <c r="AB1883" s="4" t="s">
        <v>17735</v>
      </c>
    </row>
    <row r="1884" spans="1:28" x14ac:dyDescent="0.25">
      <c r="A1884" s="7" t="s">
        <v>27734</v>
      </c>
      <c r="B1884" s="8">
        <v>3.1456395000000002E-4</v>
      </c>
      <c r="C1884" s="7">
        <v>1.7667090999999999</v>
      </c>
      <c r="D1884" s="4" t="s">
        <v>27735</v>
      </c>
      <c r="E1884" s="4" t="s">
        <v>27736</v>
      </c>
      <c r="F1884" s="4" t="s">
        <v>27737</v>
      </c>
      <c r="G1884" s="4" t="s">
        <v>27738</v>
      </c>
      <c r="H1884" s="4" t="s">
        <v>27739</v>
      </c>
      <c r="I1884" s="4" t="s">
        <v>27740</v>
      </c>
      <c r="J1884" s="4" t="s">
        <v>1903</v>
      </c>
      <c r="K1884" s="5">
        <v>4.5999999999999998E-147</v>
      </c>
      <c r="L1884" s="4" t="s">
        <v>27741</v>
      </c>
      <c r="M1884" s="4" t="s">
        <v>27742</v>
      </c>
      <c r="N1884" s="4" t="s">
        <v>27743</v>
      </c>
      <c r="O1884" s="4" t="s">
        <v>9909</v>
      </c>
      <c r="V1884" s="4" t="s">
        <v>27744</v>
      </c>
      <c r="W1884" s="4" t="s">
        <v>12917</v>
      </c>
      <c r="X1884" s="4" t="s">
        <v>27745</v>
      </c>
      <c r="Y1884" s="4" t="s">
        <v>27746</v>
      </c>
      <c r="Z1884" s="4" t="s">
        <v>27747</v>
      </c>
      <c r="AA1884" s="4" t="s">
        <v>27748</v>
      </c>
      <c r="AB1884" s="4" t="s">
        <v>11172</v>
      </c>
    </row>
    <row r="1885" spans="1:28" x14ac:dyDescent="0.25">
      <c r="A1885" s="7" t="s">
        <v>9915</v>
      </c>
      <c r="B1885" s="8">
        <v>7.2561319999999999E-6</v>
      </c>
      <c r="C1885" s="7">
        <v>1.7675247000000001</v>
      </c>
      <c r="D1885" s="4" t="s">
        <v>3290</v>
      </c>
      <c r="E1885" s="4" t="s">
        <v>9916</v>
      </c>
      <c r="F1885" s="4" t="s">
        <v>9917</v>
      </c>
      <c r="G1885" s="4" t="s">
        <v>9918</v>
      </c>
      <c r="H1885" s="4" t="s">
        <v>9919</v>
      </c>
      <c r="I1885" s="4" t="s">
        <v>9920</v>
      </c>
      <c r="J1885" s="4" t="s">
        <v>1410</v>
      </c>
      <c r="K1885" s="5">
        <v>4.0000000000000003E-18</v>
      </c>
      <c r="L1885" s="4" t="s">
        <v>9921</v>
      </c>
      <c r="M1885" s="4" t="s">
        <v>3298</v>
      </c>
      <c r="N1885" s="4" t="s">
        <v>3299</v>
      </c>
      <c r="O1885" s="4" t="s">
        <v>3300</v>
      </c>
      <c r="V1885" s="4" t="s">
        <v>9922</v>
      </c>
      <c r="W1885" s="4" t="s">
        <v>9493</v>
      </c>
      <c r="X1885" s="4" t="s">
        <v>9923</v>
      </c>
      <c r="Y1885" s="4" t="s">
        <v>9924</v>
      </c>
      <c r="Z1885" s="4" t="s">
        <v>9925</v>
      </c>
      <c r="AA1885" s="4" t="s">
        <v>9926</v>
      </c>
      <c r="AB1885" s="4" t="s">
        <v>3050</v>
      </c>
    </row>
    <row r="1886" spans="1:28" x14ac:dyDescent="0.25">
      <c r="A1886" s="7" t="s">
        <v>12930</v>
      </c>
      <c r="B1886" s="8">
        <v>3.6736062999999998E-4</v>
      </c>
      <c r="C1886" s="7">
        <v>1.7681178</v>
      </c>
      <c r="D1886" s="4" t="s">
        <v>12931</v>
      </c>
      <c r="E1886" s="4" t="s">
        <v>12932</v>
      </c>
      <c r="F1886" s="4" t="s">
        <v>12933</v>
      </c>
      <c r="G1886" s="4" t="s">
        <v>12934</v>
      </c>
      <c r="H1886" s="4" t="s">
        <v>12935</v>
      </c>
      <c r="I1886" s="4" t="s">
        <v>12936</v>
      </c>
      <c r="J1886" s="4" t="s">
        <v>10853</v>
      </c>
      <c r="K1886" s="5">
        <v>6.1000000000000005E-23</v>
      </c>
      <c r="L1886" s="4" t="s">
        <v>12937</v>
      </c>
      <c r="M1886" s="4" t="s">
        <v>12938</v>
      </c>
      <c r="N1886" s="4" t="s">
        <v>12939</v>
      </c>
      <c r="O1886" s="4" t="s">
        <v>643</v>
      </c>
      <c r="V1886" s="4" t="s">
        <v>12940</v>
      </c>
      <c r="W1886" s="4" t="s">
        <v>6465</v>
      </c>
      <c r="X1886" s="4" t="s">
        <v>12941</v>
      </c>
      <c r="Y1886" s="4" t="s">
        <v>12942</v>
      </c>
      <c r="Z1886" s="4" t="s">
        <v>1464</v>
      </c>
      <c r="AA1886" s="4" t="s">
        <v>1464</v>
      </c>
      <c r="AB1886" s="4" t="s">
        <v>1464</v>
      </c>
    </row>
    <row r="1887" spans="1:28" x14ac:dyDescent="0.25">
      <c r="A1887" s="7" t="s">
        <v>11887</v>
      </c>
      <c r="B1887" s="8">
        <v>9.0897223000000003E-4</v>
      </c>
      <c r="C1887" s="7">
        <v>1.7681931</v>
      </c>
      <c r="D1887" s="4" t="s">
        <v>11888</v>
      </c>
      <c r="E1887" s="4" t="s">
        <v>11889</v>
      </c>
      <c r="F1887" s="4" t="s">
        <v>11890</v>
      </c>
      <c r="G1887" s="4" t="s">
        <v>11891</v>
      </c>
      <c r="H1887" s="4" t="s">
        <v>11892</v>
      </c>
      <c r="I1887" s="4" t="s">
        <v>1976</v>
      </c>
      <c r="J1887" s="4" t="s">
        <v>1977</v>
      </c>
      <c r="K1887" s="5">
        <v>7.4E-22</v>
      </c>
      <c r="L1887" s="4" t="s">
        <v>11893</v>
      </c>
      <c r="M1887" s="4" t="s">
        <v>4777</v>
      </c>
      <c r="N1887" s="4" t="s">
        <v>4778</v>
      </c>
      <c r="O1887" s="4" t="s">
        <v>4779</v>
      </c>
      <c r="V1887" s="4" t="s">
        <v>11894</v>
      </c>
      <c r="W1887" s="4" t="s">
        <v>7459</v>
      </c>
      <c r="X1887" s="4" t="s">
        <v>4809</v>
      </c>
      <c r="Y1887" s="4" t="s">
        <v>11895</v>
      </c>
      <c r="Z1887" s="4" t="s">
        <v>11896</v>
      </c>
      <c r="AA1887" s="4" t="s">
        <v>11897</v>
      </c>
      <c r="AB1887" s="4" t="s">
        <v>11898</v>
      </c>
    </row>
    <row r="1888" spans="1:28" x14ac:dyDescent="0.25">
      <c r="A1888" s="7" t="s">
        <v>26547</v>
      </c>
      <c r="B1888" s="8">
        <v>8.1710129999999998E-5</v>
      </c>
      <c r="C1888" s="7">
        <v>1.7693987</v>
      </c>
      <c r="D1888" s="4" t="s">
        <v>26548</v>
      </c>
      <c r="E1888" s="4" t="s">
        <v>26549</v>
      </c>
      <c r="F1888" s="4" t="s">
        <v>26550</v>
      </c>
      <c r="G1888" s="4" t="s">
        <v>225</v>
      </c>
      <c r="H1888" s="4" t="s">
        <v>26551</v>
      </c>
      <c r="I1888" s="4" t="s">
        <v>26552</v>
      </c>
      <c r="J1888" s="4" t="s">
        <v>18438</v>
      </c>
      <c r="K1888" s="5">
        <v>0</v>
      </c>
      <c r="L1888" s="4" t="s">
        <v>26553</v>
      </c>
      <c r="M1888" s="4" t="s">
        <v>26554</v>
      </c>
      <c r="N1888" s="4" t="s">
        <v>26555</v>
      </c>
      <c r="O1888" s="4" t="s">
        <v>26556</v>
      </c>
      <c r="P1888" s="4">
        <v>3</v>
      </c>
      <c r="Q1888" s="4" t="s">
        <v>26557</v>
      </c>
      <c r="R1888" s="4" t="s">
        <v>26558</v>
      </c>
      <c r="S1888" s="4" t="s">
        <v>2057</v>
      </c>
      <c r="T1888" s="4" t="s">
        <v>26559</v>
      </c>
      <c r="U1888" s="4" t="s">
        <v>26560</v>
      </c>
      <c r="V1888" s="4" t="s">
        <v>26561</v>
      </c>
      <c r="W1888" s="4" t="s">
        <v>25296</v>
      </c>
      <c r="X1888" s="4" t="s">
        <v>26562</v>
      </c>
      <c r="Y1888" s="4" t="s">
        <v>26563</v>
      </c>
      <c r="Z1888" s="4" t="s">
        <v>26564</v>
      </c>
      <c r="AA1888" s="4" t="s">
        <v>26565</v>
      </c>
      <c r="AB1888" s="4" t="s">
        <v>26566</v>
      </c>
    </row>
    <row r="1889" spans="1:28" x14ac:dyDescent="0.25">
      <c r="A1889" s="7" t="s">
        <v>6777</v>
      </c>
      <c r="B1889" s="7">
        <v>1.3777589999999999E-2</v>
      </c>
      <c r="C1889" s="7">
        <v>1.7701823000000001</v>
      </c>
      <c r="D1889" s="4" t="s">
        <v>5560</v>
      </c>
      <c r="E1889" s="4" t="s">
        <v>6778</v>
      </c>
      <c r="F1889" s="4" t="s">
        <v>6779</v>
      </c>
      <c r="G1889" s="4" t="s">
        <v>6780</v>
      </c>
      <c r="H1889" s="4" t="s">
        <v>6781</v>
      </c>
      <c r="I1889" s="4" t="s">
        <v>5565</v>
      </c>
      <c r="J1889" s="4" t="s">
        <v>5566</v>
      </c>
      <c r="K1889" s="5">
        <v>1.3E-97</v>
      </c>
      <c r="V1889" s="4" t="s">
        <v>6782</v>
      </c>
      <c r="W1889" s="4" t="s">
        <v>6783</v>
      </c>
      <c r="X1889" s="4" t="s">
        <v>6784</v>
      </c>
      <c r="Y1889" s="4" t="s">
        <v>6785</v>
      </c>
      <c r="Z1889" s="4" t="s">
        <v>2859</v>
      </c>
      <c r="AA1889" s="4" t="s">
        <v>2860</v>
      </c>
      <c r="AB1889" s="4" t="s">
        <v>1044</v>
      </c>
    </row>
    <row r="1890" spans="1:28" x14ac:dyDescent="0.25">
      <c r="A1890" s="7" t="s">
        <v>21401</v>
      </c>
      <c r="B1890" s="8">
        <v>8.5445960000000005E-5</v>
      </c>
      <c r="C1890" s="7">
        <v>1.7707773</v>
      </c>
      <c r="D1890" s="4" t="s">
        <v>7770</v>
      </c>
      <c r="E1890" s="4" t="s">
        <v>21402</v>
      </c>
      <c r="F1890" s="4" t="s">
        <v>21403</v>
      </c>
      <c r="G1890" s="4" t="s">
        <v>21404</v>
      </c>
      <c r="H1890" s="4" t="s">
        <v>21405</v>
      </c>
      <c r="I1890" s="4" t="s">
        <v>21406</v>
      </c>
      <c r="J1890" s="4" t="s">
        <v>21407</v>
      </c>
      <c r="K1890" s="5">
        <v>8.6000000000000002E-56</v>
      </c>
      <c r="L1890" s="4" t="s">
        <v>21408</v>
      </c>
      <c r="M1890" s="4" t="s">
        <v>1621</v>
      </c>
      <c r="N1890" s="4" t="s">
        <v>1622</v>
      </c>
      <c r="O1890" s="4" t="s">
        <v>1623</v>
      </c>
      <c r="P1890" s="4">
        <v>1</v>
      </c>
      <c r="Q1890" s="4" t="s">
        <v>1624</v>
      </c>
      <c r="R1890" s="4" t="s">
        <v>1625</v>
      </c>
      <c r="S1890" s="4" t="s">
        <v>1019</v>
      </c>
      <c r="V1890" s="4" t="s">
        <v>7034</v>
      </c>
      <c r="W1890" s="4" t="s">
        <v>6716</v>
      </c>
      <c r="X1890" s="4" t="s">
        <v>6717</v>
      </c>
      <c r="Y1890" s="4" t="s">
        <v>21409</v>
      </c>
      <c r="Z1890" s="4" t="s">
        <v>7036</v>
      </c>
      <c r="AA1890" s="4" t="s">
        <v>7037</v>
      </c>
      <c r="AB1890" s="4" t="s">
        <v>7038</v>
      </c>
    </row>
    <row r="1891" spans="1:28" x14ac:dyDescent="0.25">
      <c r="A1891" s="7" t="s">
        <v>11295</v>
      </c>
      <c r="B1891" s="8">
        <v>2.9426753999999998E-5</v>
      </c>
      <c r="C1891" s="7">
        <v>1.7708716</v>
      </c>
      <c r="D1891" s="4" t="s">
        <v>11296</v>
      </c>
      <c r="E1891" s="4" t="s">
        <v>11297</v>
      </c>
      <c r="F1891" s="4" t="s">
        <v>11298</v>
      </c>
      <c r="G1891" s="4" t="s">
        <v>11299</v>
      </c>
      <c r="H1891" s="4" t="s">
        <v>11300</v>
      </c>
      <c r="I1891" s="4" t="s">
        <v>5640</v>
      </c>
      <c r="J1891" s="4" t="s">
        <v>5641</v>
      </c>
      <c r="K1891" s="5">
        <v>6.5000000000000001E-16</v>
      </c>
      <c r="L1891" s="4" t="s">
        <v>11301</v>
      </c>
      <c r="M1891" s="4" t="s">
        <v>11302</v>
      </c>
      <c r="N1891" s="4" t="s">
        <v>11303</v>
      </c>
      <c r="O1891" s="4" t="s">
        <v>11304</v>
      </c>
      <c r="P1891" s="4">
        <v>8</v>
      </c>
      <c r="Q1891" s="4" t="s">
        <v>11305</v>
      </c>
      <c r="R1891" s="4" t="s">
        <v>11306</v>
      </c>
      <c r="S1891" s="4" t="s">
        <v>11307</v>
      </c>
      <c r="V1891" s="4" t="s">
        <v>7145</v>
      </c>
      <c r="W1891" s="4" t="s">
        <v>7146</v>
      </c>
      <c r="X1891" s="4" t="s">
        <v>7147</v>
      </c>
      <c r="Y1891" s="4" t="s">
        <v>11308</v>
      </c>
      <c r="Z1891" s="4" t="s">
        <v>11309</v>
      </c>
      <c r="AA1891" s="4" t="s">
        <v>11310</v>
      </c>
      <c r="AB1891" s="4" t="s">
        <v>11311</v>
      </c>
    </row>
    <row r="1892" spans="1:28" x14ac:dyDescent="0.25">
      <c r="A1892" s="7" t="s">
        <v>13596</v>
      </c>
      <c r="B1892" s="8">
        <v>1.0672488E-4</v>
      </c>
      <c r="C1892" s="7">
        <v>1.7711106999999999</v>
      </c>
      <c r="D1892" s="4" t="s">
        <v>59</v>
      </c>
      <c r="V1892" s="4" t="s">
        <v>7629</v>
      </c>
      <c r="W1892" s="4" t="s">
        <v>13597</v>
      </c>
      <c r="X1892" s="4" t="s">
        <v>13598</v>
      </c>
      <c r="Y1892" s="4" t="s">
        <v>7631</v>
      </c>
      <c r="Z1892" s="4" t="s">
        <v>13599</v>
      </c>
      <c r="AA1892" s="4" t="s">
        <v>13600</v>
      </c>
      <c r="AB1892" s="4" t="s">
        <v>7634</v>
      </c>
    </row>
    <row r="1893" spans="1:28" x14ac:dyDescent="0.25">
      <c r="A1893" s="7" t="s">
        <v>24031</v>
      </c>
      <c r="B1893" s="8">
        <v>3.9872939999999998E-5</v>
      </c>
      <c r="C1893" s="7">
        <v>1.7717232000000001</v>
      </c>
      <c r="D1893" s="4" t="s">
        <v>59</v>
      </c>
      <c r="V1893" s="4" t="s">
        <v>24032</v>
      </c>
      <c r="W1893" s="4" t="s">
        <v>24033</v>
      </c>
      <c r="X1893" s="4" t="s">
        <v>24034</v>
      </c>
      <c r="Y1893" s="4" t="s">
        <v>24035</v>
      </c>
      <c r="Z1893" s="4" t="s">
        <v>1448</v>
      </c>
      <c r="AA1893" s="4" t="s">
        <v>1449</v>
      </c>
      <c r="AB1893" s="4" t="s">
        <v>1450</v>
      </c>
    </row>
    <row r="1894" spans="1:28" x14ac:dyDescent="0.25">
      <c r="A1894" s="7" t="s">
        <v>6365</v>
      </c>
      <c r="B1894" s="8">
        <v>1.4388528999999999E-4</v>
      </c>
      <c r="C1894" s="7">
        <v>1.7733163999999999</v>
      </c>
      <c r="D1894" s="4" t="s">
        <v>3116</v>
      </c>
      <c r="E1894" s="4" t="s">
        <v>6366</v>
      </c>
      <c r="F1894" s="4" t="s">
        <v>6367</v>
      </c>
      <c r="G1894" s="4" t="s">
        <v>6368</v>
      </c>
      <c r="H1894" s="4" t="s">
        <v>6369</v>
      </c>
      <c r="I1894" s="4" t="s">
        <v>6370</v>
      </c>
      <c r="J1894" s="4" t="s">
        <v>1747</v>
      </c>
      <c r="K1894" s="5">
        <v>1E-89</v>
      </c>
      <c r="L1894" s="4" t="s">
        <v>6371</v>
      </c>
      <c r="M1894" s="4" t="s">
        <v>6372</v>
      </c>
      <c r="N1894" s="4" t="s">
        <v>6373</v>
      </c>
      <c r="O1894" s="4" t="s">
        <v>6374</v>
      </c>
      <c r="P1894" s="4">
        <v>3</v>
      </c>
      <c r="Q1894" s="4" t="s">
        <v>6375</v>
      </c>
      <c r="R1894" s="4" t="s">
        <v>6376</v>
      </c>
      <c r="S1894" s="4" t="s">
        <v>6377</v>
      </c>
      <c r="V1894" s="4" t="s">
        <v>6378</v>
      </c>
      <c r="W1894" s="4" t="s">
        <v>6379</v>
      </c>
      <c r="X1894" s="4" t="s">
        <v>6380</v>
      </c>
      <c r="Y1894" s="4" t="s">
        <v>6381</v>
      </c>
      <c r="Z1894" s="4" t="s">
        <v>6382</v>
      </c>
      <c r="AA1894" s="4" t="s">
        <v>6383</v>
      </c>
      <c r="AB1894" s="4" t="s">
        <v>6384</v>
      </c>
    </row>
    <row r="1895" spans="1:28" x14ac:dyDescent="0.25">
      <c r="A1895" s="7" t="s">
        <v>7516</v>
      </c>
      <c r="B1895" s="8">
        <v>1.5468265000000001E-4</v>
      </c>
      <c r="C1895" s="7">
        <v>1.7735514999999999</v>
      </c>
      <c r="D1895" s="4" t="s">
        <v>5906</v>
      </c>
      <c r="E1895" s="4" t="s">
        <v>7517</v>
      </c>
      <c r="F1895" s="4" t="s">
        <v>7518</v>
      </c>
      <c r="G1895" s="4" t="s">
        <v>7519</v>
      </c>
      <c r="H1895" s="4" t="s">
        <v>7520</v>
      </c>
      <c r="I1895" s="4" t="s">
        <v>7521</v>
      </c>
      <c r="J1895" s="4" t="s">
        <v>5910</v>
      </c>
      <c r="K1895" s="5">
        <v>1.4000000000000001E-20</v>
      </c>
      <c r="L1895" s="4" t="s">
        <v>7522</v>
      </c>
      <c r="M1895" s="4" t="s">
        <v>7523</v>
      </c>
      <c r="N1895" s="4" t="s">
        <v>7524</v>
      </c>
      <c r="O1895" s="4" t="s">
        <v>7525</v>
      </c>
      <c r="V1895" s="4" t="s">
        <v>6879</v>
      </c>
      <c r="W1895" s="4" t="s">
        <v>6880</v>
      </c>
      <c r="X1895" s="4" t="s">
        <v>6881</v>
      </c>
      <c r="Y1895" s="4" t="s">
        <v>6882</v>
      </c>
      <c r="Z1895" s="4" t="s">
        <v>6883</v>
      </c>
      <c r="AA1895" s="4" t="s">
        <v>6884</v>
      </c>
      <c r="AB1895" s="4" t="s">
        <v>6885</v>
      </c>
    </row>
    <row r="1896" spans="1:28" x14ac:dyDescent="0.25">
      <c r="A1896" s="7" t="s">
        <v>15652</v>
      </c>
      <c r="B1896" s="8">
        <v>1.4917237999999999E-4</v>
      </c>
      <c r="C1896" s="7">
        <v>1.7737156000000001</v>
      </c>
      <c r="D1896" s="4" t="s">
        <v>59</v>
      </c>
      <c r="V1896" s="4" t="s">
        <v>162</v>
      </c>
      <c r="W1896" s="4" t="s">
        <v>6093</v>
      </c>
      <c r="X1896" s="4" t="s">
        <v>6094</v>
      </c>
      <c r="Y1896" s="4" t="s">
        <v>164</v>
      </c>
    </row>
    <row r="1897" spans="1:28" x14ac:dyDescent="0.25">
      <c r="A1897" s="7" t="s">
        <v>25422</v>
      </c>
      <c r="B1897" s="8">
        <v>2.5759974999999999E-5</v>
      </c>
      <c r="C1897" s="7">
        <v>1.7740015</v>
      </c>
      <c r="D1897" s="4" t="s">
        <v>5736</v>
      </c>
      <c r="E1897" s="4" t="s">
        <v>25423</v>
      </c>
      <c r="F1897" s="4" t="s">
        <v>25424</v>
      </c>
      <c r="G1897" s="4" t="s">
        <v>25425</v>
      </c>
      <c r="H1897" s="4" t="s">
        <v>25426</v>
      </c>
      <c r="I1897" s="4" t="s">
        <v>25427</v>
      </c>
      <c r="J1897" s="4" t="s">
        <v>514</v>
      </c>
      <c r="K1897" s="5">
        <v>8.8000000000000004E-14</v>
      </c>
      <c r="L1897" s="4" t="s">
        <v>25428</v>
      </c>
      <c r="M1897" s="4" t="s">
        <v>3900</v>
      </c>
      <c r="N1897" s="4" t="s">
        <v>3901</v>
      </c>
      <c r="O1897" s="4" t="s">
        <v>184</v>
      </c>
      <c r="V1897" s="4" t="s">
        <v>25429</v>
      </c>
      <c r="W1897" s="4" t="s">
        <v>2811</v>
      </c>
      <c r="X1897" s="4" t="s">
        <v>25430</v>
      </c>
      <c r="Y1897" s="4" t="s">
        <v>25431</v>
      </c>
      <c r="Z1897" s="4" t="s">
        <v>25432</v>
      </c>
      <c r="AA1897" s="4" t="s">
        <v>25433</v>
      </c>
      <c r="AB1897" s="4" t="s">
        <v>12079</v>
      </c>
    </row>
    <row r="1898" spans="1:28" x14ac:dyDescent="0.25">
      <c r="A1898" s="7" t="s">
        <v>25114</v>
      </c>
      <c r="B1898" s="8">
        <v>1.0701521999999999E-5</v>
      </c>
      <c r="C1898" s="7">
        <v>1.7745643</v>
      </c>
      <c r="D1898" s="4" t="s">
        <v>59</v>
      </c>
      <c r="V1898" s="4" t="s">
        <v>25115</v>
      </c>
      <c r="W1898" s="4" t="s">
        <v>2811</v>
      </c>
      <c r="X1898" s="4" t="s">
        <v>25116</v>
      </c>
      <c r="Y1898" s="4" t="s">
        <v>25117</v>
      </c>
      <c r="Z1898" s="4" t="s">
        <v>25118</v>
      </c>
      <c r="AA1898" s="4" t="s">
        <v>25119</v>
      </c>
      <c r="AB1898" s="4" t="s">
        <v>25120</v>
      </c>
    </row>
    <row r="1899" spans="1:28" x14ac:dyDescent="0.25">
      <c r="A1899" s="7" t="s">
        <v>18960</v>
      </c>
      <c r="B1899" s="8">
        <v>6.9283590000000003E-4</v>
      </c>
      <c r="C1899" s="7">
        <v>1.7750229</v>
      </c>
      <c r="D1899" s="4" t="s">
        <v>7242</v>
      </c>
      <c r="E1899" s="4" t="s">
        <v>18961</v>
      </c>
      <c r="F1899" s="4" t="s">
        <v>18962</v>
      </c>
      <c r="G1899" s="4" t="s">
        <v>18963</v>
      </c>
      <c r="H1899" s="4" t="s">
        <v>18964</v>
      </c>
      <c r="I1899" s="4" t="s">
        <v>18965</v>
      </c>
      <c r="J1899" s="4" t="s">
        <v>18966</v>
      </c>
      <c r="K1899" s="5">
        <v>1.6E-15</v>
      </c>
      <c r="L1899" s="4" t="s">
        <v>18967</v>
      </c>
      <c r="M1899" s="4" t="s">
        <v>18968</v>
      </c>
      <c r="N1899" s="4" t="s">
        <v>18969</v>
      </c>
      <c r="O1899" s="4" t="s">
        <v>11358</v>
      </c>
      <c r="V1899" s="4" t="s">
        <v>18970</v>
      </c>
      <c r="W1899" s="4" t="s">
        <v>461</v>
      </c>
      <c r="X1899" s="4" t="s">
        <v>18971</v>
      </c>
      <c r="Y1899" s="4" t="s">
        <v>18972</v>
      </c>
      <c r="Z1899" s="4" t="s">
        <v>18973</v>
      </c>
      <c r="AA1899" s="4" t="s">
        <v>18974</v>
      </c>
      <c r="AB1899" s="4" t="s">
        <v>4984</v>
      </c>
    </row>
    <row r="1900" spans="1:28" x14ac:dyDescent="0.25">
      <c r="A1900" s="7" t="s">
        <v>22855</v>
      </c>
      <c r="B1900" s="8">
        <v>2.0398456E-4</v>
      </c>
      <c r="C1900" s="7">
        <v>1.7760619</v>
      </c>
      <c r="D1900" s="4" t="s">
        <v>22856</v>
      </c>
      <c r="E1900" s="4" t="s">
        <v>22857</v>
      </c>
      <c r="F1900" s="4" t="s">
        <v>22858</v>
      </c>
      <c r="G1900" s="4" t="s">
        <v>22859</v>
      </c>
      <c r="H1900" s="4" t="s">
        <v>22860</v>
      </c>
      <c r="I1900" s="4" t="s">
        <v>22861</v>
      </c>
      <c r="J1900" s="4" t="s">
        <v>22862</v>
      </c>
      <c r="K1900" s="5">
        <v>1.9000000000000001E-82</v>
      </c>
      <c r="L1900" s="4" t="s">
        <v>22863</v>
      </c>
      <c r="M1900" s="4" t="s">
        <v>22864</v>
      </c>
      <c r="N1900" s="4" t="s">
        <v>22865</v>
      </c>
      <c r="O1900" s="4" t="s">
        <v>22866</v>
      </c>
      <c r="P1900" s="4">
        <v>1</v>
      </c>
      <c r="Q1900" s="4" t="s">
        <v>355</v>
      </c>
      <c r="R1900" s="4" t="s">
        <v>356</v>
      </c>
      <c r="S1900" s="4" t="s">
        <v>298</v>
      </c>
      <c r="V1900" s="4" t="s">
        <v>22867</v>
      </c>
      <c r="W1900" s="4" t="s">
        <v>22868</v>
      </c>
      <c r="X1900" s="4" t="s">
        <v>22869</v>
      </c>
      <c r="Y1900" s="4" t="s">
        <v>22870</v>
      </c>
      <c r="Z1900" s="4" t="s">
        <v>38</v>
      </c>
      <c r="AA1900" s="4" t="s">
        <v>38</v>
      </c>
      <c r="AB1900" s="4" t="s">
        <v>38</v>
      </c>
    </row>
    <row r="1901" spans="1:28" x14ac:dyDescent="0.25">
      <c r="A1901" s="7" t="s">
        <v>11701</v>
      </c>
      <c r="B1901" s="8">
        <v>2.5566927000000001E-5</v>
      </c>
      <c r="C1901" s="7">
        <v>1.7778115999999999</v>
      </c>
      <c r="D1901" s="4" t="s">
        <v>59</v>
      </c>
      <c r="V1901" s="4" t="s">
        <v>162</v>
      </c>
      <c r="W1901" s="4" t="s">
        <v>6093</v>
      </c>
      <c r="X1901" s="4" t="s">
        <v>6221</v>
      </c>
      <c r="Y1901" s="4" t="s">
        <v>164</v>
      </c>
    </row>
    <row r="1902" spans="1:28" x14ac:dyDescent="0.25">
      <c r="A1902" s="7" t="s">
        <v>12507</v>
      </c>
      <c r="B1902" s="8">
        <v>3.7513637999999998E-4</v>
      </c>
      <c r="C1902" s="7">
        <v>1.7791996000000001</v>
      </c>
      <c r="D1902" s="4" t="s">
        <v>12508</v>
      </c>
      <c r="E1902" s="4" t="s">
        <v>12509</v>
      </c>
      <c r="F1902" s="4" t="s">
        <v>12510</v>
      </c>
      <c r="G1902" s="4" t="s">
        <v>12511</v>
      </c>
      <c r="H1902" s="4" t="s">
        <v>12512</v>
      </c>
      <c r="I1902" s="4" t="s">
        <v>12513</v>
      </c>
      <c r="J1902" s="4" t="s">
        <v>6011</v>
      </c>
      <c r="K1902" s="5">
        <v>1.4999999999999999E-31</v>
      </c>
      <c r="L1902" s="4" t="s">
        <v>12514</v>
      </c>
      <c r="M1902" s="4" t="s">
        <v>12515</v>
      </c>
      <c r="N1902" s="4" t="s">
        <v>12516</v>
      </c>
      <c r="O1902" s="4" t="s">
        <v>12517</v>
      </c>
      <c r="P1902" s="4">
        <v>2</v>
      </c>
      <c r="Q1902" s="4" t="s">
        <v>12518</v>
      </c>
      <c r="R1902" s="4" t="s">
        <v>12519</v>
      </c>
      <c r="S1902" s="4" t="s">
        <v>609</v>
      </c>
      <c r="V1902" s="4" t="s">
        <v>12520</v>
      </c>
      <c r="W1902" s="4" t="s">
        <v>12521</v>
      </c>
      <c r="X1902" s="4" t="s">
        <v>12522</v>
      </c>
      <c r="Y1902" s="4" t="s">
        <v>12523</v>
      </c>
      <c r="Z1902" s="4" t="s">
        <v>12524</v>
      </c>
      <c r="AA1902" s="4" t="s">
        <v>12525</v>
      </c>
      <c r="AB1902" s="4" t="s">
        <v>12526</v>
      </c>
    </row>
    <row r="1903" spans="1:28" x14ac:dyDescent="0.25">
      <c r="A1903" s="7" t="s">
        <v>14134</v>
      </c>
      <c r="B1903" s="8">
        <v>1.9435608999999999E-5</v>
      </c>
      <c r="C1903" s="7">
        <v>1.7796806000000001</v>
      </c>
      <c r="D1903" s="4" t="s">
        <v>14135</v>
      </c>
      <c r="E1903" s="4" t="s">
        <v>14136</v>
      </c>
      <c r="F1903" s="4" t="s">
        <v>14137</v>
      </c>
      <c r="G1903" s="4" t="s">
        <v>14138</v>
      </c>
      <c r="H1903" s="4" t="s">
        <v>14139</v>
      </c>
      <c r="I1903" s="4" t="s">
        <v>14140</v>
      </c>
      <c r="J1903" s="4" t="s">
        <v>14141</v>
      </c>
      <c r="K1903" s="5">
        <v>3.5000000000000001E-49</v>
      </c>
      <c r="L1903" s="4" t="s">
        <v>14142</v>
      </c>
      <c r="M1903" s="4" t="s">
        <v>14143</v>
      </c>
      <c r="N1903" s="4" t="s">
        <v>14144</v>
      </c>
      <c r="O1903" s="4" t="s">
        <v>8074</v>
      </c>
      <c r="V1903" s="4" t="s">
        <v>14145</v>
      </c>
      <c r="W1903" s="4" t="s">
        <v>12296</v>
      </c>
      <c r="X1903" s="4" t="s">
        <v>14146</v>
      </c>
      <c r="Y1903" s="4" t="s">
        <v>14147</v>
      </c>
      <c r="Z1903" s="4" t="s">
        <v>14148</v>
      </c>
      <c r="AA1903" s="4" t="s">
        <v>14149</v>
      </c>
      <c r="AB1903" s="4" t="s">
        <v>5620</v>
      </c>
    </row>
    <row r="1904" spans="1:28" x14ac:dyDescent="0.25">
      <c r="A1904" s="7" t="s">
        <v>11133</v>
      </c>
      <c r="B1904" s="8">
        <v>4.1991160000000003E-5</v>
      </c>
      <c r="C1904" s="7">
        <v>1.7799463</v>
      </c>
      <c r="D1904" s="4" t="s">
        <v>59</v>
      </c>
      <c r="V1904" s="4" t="s">
        <v>11134</v>
      </c>
      <c r="W1904" s="4" t="s">
        <v>7715</v>
      </c>
      <c r="X1904" s="4" t="s">
        <v>11135</v>
      </c>
      <c r="Y1904" s="4" t="s">
        <v>11136</v>
      </c>
      <c r="Z1904" s="4" t="s">
        <v>11137</v>
      </c>
      <c r="AA1904" s="4" t="s">
        <v>11138</v>
      </c>
      <c r="AB1904" s="4" t="s">
        <v>11139</v>
      </c>
    </row>
    <row r="1905" spans="1:28" x14ac:dyDescent="0.25">
      <c r="A1905" s="7" t="s">
        <v>12679</v>
      </c>
      <c r="B1905" s="8">
        <v>1.3217283999999999E-5</v>
      </c>
      <c r="C1905" s="7">
        <v>1.7803674</v>
      </c>
      <c r="D1905" s="4" t="s">
        <v>59</v>
      </c>
    </row>
    <row r="1906" spans="1:28" x14ac:dyDescent="0.25">
      <c r="A1906" s="7" t="s">
        <v>17039</v>
      </c>
      <c r="B1906" s="8">
        <v>1.5964221999999999E-5</v>
      </c>
      <c r="C1906" s="7">
        <v>1.7808219999999999</v>
      </c>
      <c r="D1906" s="4" t="s">
        <v>59</v>
      </c>
      <c r="V1906" s="4" t="s">
        <v>9021</v>
      </c>
      <c r="W1906" s="4" t="s">
        <v>9022</v>
      </c>
      <c r="X1906" s="4" t="s">
        <v>9023</v>
      </c>
      <c r="Y1906" s="4" t="s">
        <v>9024</v>
      </c>
      <c r="Z1906" s="4" t="s">
        <v>9025</v>
      </c>
      <c r="AA1906" s="4" t="s">
        <v>9026</v>
      </c>
      <c r="AB1906" s="4" t="s">
        <v>9027</v>
      </c>
    </row>
    <row r="1907" spans="1:28" x14ac:dyDescent="0.25">
      <c r="A1907" s="7" t="s">
        <v>11270</v>
      </c>
      <c r="B1907" s="8">
        <v>1.8310704000000001E-4</v>
      </c>
      <c r="C1907" s="7">
        <v>1.7808546000000001</v>
      </c>
      <c r="D1907" s="4" t="s">
        <v>59</v>
      </c>
      <c r="V1907" s="4" t="s">
        <v>11271</v>
      </c>
      <c r="W1907" s="4" t="s">
        <v>5902</v>
      </c>
      <c r="X1907" s="4" t="s">
        <v>11272</v>
      </c>
      <c r="Y1907" s="4" t="s">
        <v>11273</v>
      </c>
      <c r="Z1907" s="4" t="s">
        <v>552</v>
      </c>
      <c r="AA1907" s="4" t="s">
        <v>552</v>
      </c>
      <c r="AB1907" s="4" t="s">
        <v>552</v>
      </c>
    </row>
    <row r="1908" spans="1:28" x14ac:dyDescent="0.25">
      <c r="A1908" s="7" t="s">
        <v>16115</v>
      </c>
      <c r="B1908" s="8">
        <v>2.5021750000000001E-4</v>
      </c>
      <c r="C1908" s="7">
        <v>1.7812988999999999</v>
      </c>
      <c r="D1908" s="4" t="s">
        <v>16116</v>
      </c>
      <c r="E1908" s="4" t="s">
        <v>16117</v>
      </c>
      <c r="F1908" s="4" t="s">
        <v>16118</v>
      </c>
      <c r="G1908" s="4" t="s">
        <v>16119</v>
      </c>
      <c r="H1908" s="4" t="s">
        <v>16120</v>
      </c>
      <c r="I1908" s="4" t="s">
        <v>16121</v>
      </c>
      <c r="J1908" s="4" t="s">
        <v>2463</v>
      </c>
      <c r="K1908" s="5">
        <v>6.5999999999999997E-56</v>
      </c>
      <c r="L1908" s="4" t="s">
        <v>16122</v>
      </c>
      <c r="M1908" s="4" t="s">
        <v>16123</v>
      </c>
      <c r="N1908" s="4" t="s">
        <v>16124</v>
      </c>
      <c r="O1908" s="4" t="s">
        <v>16125</v>
      </c>
      <c r="V1908" s="4" t="s">
        <v>16126</v>
      </c>
      <c r="W1908" s="4" t="s">
        <v>16127</v>
      </c>
      <c r="X1908" s="4" t="s">
        <v>16128</v>
      </c>
      <c r="Y1908" s="4" t="s">
        <v>16129</v>
      </c>
      <c r="Z1908" s="4" t="s">
        <v>16130</v>
      </c>
      <c r="AA1908" s="4" t="s">
        <v>16131</v>
      </c>
      <c r="AB1908" s="4" t="s">
        <v>16132</v>
      </c>
    </row>
    <row r="1909" spans="1:28" x14ac:dyDescent="0.25">
      <c r="A1909" s="7" t="s">
        <v>22622</v>
      </c>
      <c r="B1909" s="7">
        <v>5.4689472999999997E-3</v>
      </c>
      <c r="C1909" s="7">
        <v>1.7813737000000001</v>
      </c>
      <c r="D1909" s="4" t="s">
        <v>22623</v>
      </c>
      <c r="E1909" s="4" t="s">
        <v>22624</v>
      </c>
      <c r="F1909" s="4" t="s">
        <v>22625</v>
      </c>
      <c r="G1909" s="4" t="s">
        <v>22626</v>
      </c>
      <c r="H1909" s="4" t="s">
        <v>22627</v>
      </c>
      <c r="I1909" s="4" t="s">
        <v>22628</v>
      </c>
      <c r="J1909" s="4" t="s">
        <v>13574</v>
      </c>
      <c r="K1909" s="5">
        <v>1.2999999999999999E-12</v>
      </c>
      <c r="L1909" s="4" t="s">
        <v>22629</v>
      </c>
      <c r="M1909" s="4" t="s">
        <v>4341</v>
      </c>
      <c r="N1909" s="4" t="s">
        <v>4342</v>
      </c>
      <c r="O1909" s="4" t="s">
        <v>1864</v>
      </c>
      <c r="V1909" s="4" t="s">
        <v>22630</v>
      </c>
      <c r="W1909" s="4" t="s">
        <v>22631</v>
      </c>
      <c r="X1909" s="4" t="s">
        <v>22632</v>
      </c>
      <c r="Y1909" s="4" t="s">
        <v>22633</v>
      </c>
      <c r="Z1909" s="4" t="s">
        <v>22634</v>
      </c>
      <c r="AA1909" s="4" t="s">
        <v>22635</v>
      </c>
      <c r="AB1909" s="4" t="s">
        <v>22636</v>
      </c>
    </row>
    <row r="1910" spans="1:28" x14ac:dyDescent="0.25">
      <c r="A1910" s="7" t="s">
        <v>24715</v>
      </c>
      <c r="B1910" s="8">
        <v>1.6579815000000001E-4</v>
      </c>
      <c r="C1910" s="7">
        <v>1.7820001000000001</v>
      </c>
      <c r="D1910" s="4" t="s">
        <v>24716</v>
      </c>
      <c r="E1910" s="4" t="s">
        <v>24717</v>
      </c>
      <c r="F1910" s="4" t="s">
        <v>24718</v>
      </c>
      <c r="G1910" s="4" t="s">
        <v>24719</v>
      </c>
      <c r="H1910" s="4" t="s">
        <v>24720</v>
      </c>
      <c r="I1910" s="4" t="s">
        <v>24721</v>
      </c>
      <c r="J1910" s="4" t="s">
        <v>1728</v>
      </c>
      <c r="K1910" s="5">
        <v>1.8E-132</v>
      </c>
      <c r="L1910" s="4" t="s">
        <v>24722</v>
      </c>
      <c r="M1910" s="4" t="s">
        <v>24723</v>
      </c>
      <c r="N1910" s="4" t="s">
        <v>24724</v>
      </c>
      <c r="O1910" s="4" t="s">
        <v>24725</v>
      </c>
      <c r="V1910" s="4" t="s">
        <v>24726</v>
      </c>
      <c r="W1910" s="4" t="s">
        <v>24727</v>
      </c>
      <c r="X1910" s="4" t="s">
        <v>24728</v>
      </c>
      <c r="Y1910" s="4" t="s">
        <v>24729</v>
      </c>
      <c r="Z1910" s="4" t="s">
        <v>24730</v>
      </c>
      <c r="AA1910" s="4" t="s">
        <v>24731</v>
      </c>
      <c r="AB1910" s="4" t="s">
        <v>24732</v>
      </c>
    </row>
    <row r="1911" spans="1:28" x14ac:dyDescent="0.25">
      <c r="A1911" s="7" t="s">
        <v>11405</v>
      </c>
      <c r="B1911" s="8">
        <v>2.8234172999999998E-4</v>
      </c>
      <c r="C1911" s="7">
        <v>1.7825179</v>
      </c>
      <c r="D1911" s="4" t="s">
        <v>11406</v>
      </c>
      <c r="E1911" s="4" t="s">
        <v>11407</v>
      </c>
      <c r="F1911" s="4" t="s">
        <v>11408</v>
      </c>
      <c r="G1911" s="4" t="s">
        <v>11409</v>
      </c>
      <c r="H1911" s="4" t="s">
        <v>11410</v>
      </c>
      <c r="I1911" s="4" t="s">
        <v>11411</v>
      </c>
      <c r="J1911" s="4" t="s">
        <v>5109</v>
      </c>
      <c r="K1911" s="5">
        <v>5.6000000000000003E-102</v>
      </c>
      <c r="L1911" s="4" t="s">
        <v>11412</v>
      </c>
      <c r="M1911" s="4" t="s">
        <v>11413</v>
      </c>
      <c r="N1911" s="4" t="s">
        <v>11414</v>
      </c>
      <c r="O1911" s="4" t="s">
        <v>1732</v>
      </c>
      <c r="P1911" s="4">
        <v>3</v>
      </c>
      <c r="Q1911" s="4" t="s">
        <v>11415</v>
      </c>
      <c r="R1911" s="4" t="s">
        <v>11416</v>
      </c>
      <c r="S1911" s="4" t="s">
        <v>1714</v>
      </c>
      <c r="V1911" s="4" t="s">
        <v>11417</v>
      </c>
      <c r="W1911" s="4" t="s">
        <v>9303</v>
      </c>
      <c r="X1911" s="4" t="s">
        <v>11418</v>
      </c>
      <c r="Y1911" s="4" t="s">
        <v>11419</v>
      </c>
      <c r="Z1911" s="4" t="s">
        <v>11420</v>
      </c>
      <c r="AA1911" s="4" t="s">
        <v>11421</v>
      </c>
      <c r="AB1911" s="4" t="s">
        <v>11422</v>
      </c>
    </row>
    <row r="1912" spans="1:28" x14ac:dyDescent="0.25">
      <c r="A1912" s="7" t="s">
        <v>8635</v>
      </c>
      <c r="B1912" s="8">
        <v>1.063965E-4</v>
      </c>
      <c r="C1912" s="7">
        <v>1.7825462000000001</v>
      </c>
      <c r="D1912" s="4" t="s">
        <v>8636</v>
      </c>
      <c r="E1912" s="4" t="s">
        <v>8637</v>
      </c>
      <c r="F1912" s="4" t="s">
        <v>8638</v>
      </c>
      <c r="G1912" s="4" t="s">
        <v>8639</v>
      </c>
      <c r="H1912" s="4" t="s">
        <v>8640</v>
      </c>
      <c r="I1912" s="4" t="s">
        <v>8641</v>
      </c>
      <c r="J1912" s="4" t="s">
        <v>8642</v>
      </c>
      <c r="K1912" s="5">
        <v>6.8000000000000001E-15</v>
      </c>
      <c r="L1912" s="4" t="s">
        <v>8643</v>
      </c>
      <c r="M1912" s="4" t="s">
        <v>8644</v>
      </c>
      <c r="N1912" s="4" t="s">
        <v>8645</v>
      </c>
      <c r="O1912" s="4" t="s">
        <v>8646</v>
      </c>
      <c r="P1912" s="4">
        <v>3</v>
      </c>
      <c r="Q1912" s="4" t="s">
        <v>8647</v>
      </c>
      <c r="R1912" s="4" t="s">
        <v>8648</v>
      </c>
      <c r="S1912" s="4" t="s">
        <v>3192</v>
      </c>
      <c r="V1912" s="4" t="s">
        <v>8649</v>
      </c>
      <c r="W1912" s="4" t="s">
        <v>6301</v>
      </c>
      <c r="X1912" s="4" t="s">
        <v>8650</v>
      </c>
      <c r="Y1912" s="4" t="s">
        <v>8651</v>
      </c>
      <c r="Z1912" s="4" t="s">
        <v>8652</v>
      </c>
      <c r="AA1912" s="4" t="s">
        <v>8653</v>
      </c>
      <c r="AB1912" s="4" t="s">
        <v>8654</v>
      </c>
    </row>
    <row r="1913" spans="1:28" x14ac:dyDescent="0.25">
      <c r="A1913" s="7" t="s">
        <v>7376</v>
      </c>
      <c r="B1913" s="8">
        <v>3.8443486000000001E-5</v>
      </c>
      <c r="C1913" s="7">
        <v>1.7845309</v>
      </c>
      <c r="D1913" s="4" t="s">
        <v>7377</v>
      </c>
      <c r="E1913" s="4" t="s">
        <v>7378</v>
      </c>
      <c r="F1913" s="4" t="s">
        <v>7379</v>
      </c>
      <c r="G1913" s="4" t="s">
        <v>7380</v>
      </c>
      <c r="H1913" s="4" t="s">
        <v>7381</v>
      </c>
      <c r="I1913" s="4" t="s">
        <v>7382</v>
      </c>
      <c r="J1913" s="4" t="s">
        <v>1747</v>
      </c>
      <c r="K1913" s="5">
        <v>3.8999999999999998E-77</v>
      </c>
      <c r="L1913" s="4" t="s">
        <v>7383</v>
      </c>
      <c r="M1913" s="4" t="s">
        <v>7384</v>
      </c>
      <c r="N1913" s="4" t="s">
        <v>7385</v>
      </c>
      <c r="O1913" s="4" t="s">
        <v>1732</v>
      </c>
      <c r="V1913" s="4" t="s">
        <v>7386</v>
      </c>
      <c r="W1913" s="4" t="s">
        <v>6738</v>
      </c>
      <c r="X1913" s="4" t="s">
        <v>7387</v>
      </c>
      <c r="Y1913" s="4" t="s">
        <v>7388</v>
      </c>
      <c r="Z1913" s="4" t="s">
        <v>552</v>
      </c>
      <c r="AA1913" s="4" t="s">
        <v>552</v>
      </c>
      <c r="AB1913" s="4" t="s">
        <v>552</v>
      </c>
    </row>
    <row r="1914" spans="1:28" x14ac:dyDescent="0.25">
      <c r="A1914" s="7" t="s">
        <v>8919</v>
      </c>
      <c r="B1914" s="8">
        <v>3.7727223E-4</v>
      </c>
      <c r="C1914" s="7">
        <v>1.7846321000000001</v>
      </c>
      <c r="D1914" s="4" t="s">
        <v>8920</v>
      </c>
      <c r="E1914" s="4" t="s">
        <v>8921</v>
      </c>
      <c r="F1914" s="4" t="s">
        <v>8922</v>
      </c>
      <c r="G1914" s="4" t="s">
        <v>8923</v>
      </c>
      <c r="H1914" s="4" t="s">
        <v>8924</v>
      </c>
      <c r="I1914" s="4" t="s">
        <v>8925</v>
      </c>
      <c r="J1914" s="4" t="s">
        <v>8926</v>
      </c>
      <c r="K1914" s="5">
        <v>6.0999999999999997E-102</v>
      </c>
      <c r="L1914" s="4" t="s">
        <v>8927</v>
      </c>
      <c r="M1914" s="4" t="s">
        <v>8928</v>
      </c>
      <c r="N1914" s="4" t="s">
        <v>8929</v>
      </c>
      <c r="O1914" s="4" t="s">
        <v>8930</v>
      </c>
      <c r="V1914" s="4" t="s">
        <v>8931</v>
      </c>
      <c r="W1914" s="4" t="s">
        <v>7146</v>
      </c>
      <c r="X1914" s="4" t="s">
        <v>8932</v>
      </c>
      <c r="Y1914" s="4" t="s">
        <v>8933</v>
      </c>
      <c r="Z1914" s="4" t="s">
        <v>8934</v>
      </c>
      <c r="AA1914" s="4" t="s">
        <v>8935</v>
      </c>
      <c r="AB1914" s="4" t="s">
        <v>8936</v>
      </c>
    </row>
    <row r="1915" spans="1:28" x14ac:dyDescent="0.25">
      <c r="A1915" s="7" t="s">
        <v>12323</v>
      </c>
      <c r="B1915" s="7">
        <v>7.4750305999999999E-3</v>
      </c>
      <c r="C1915" s="7">
        <v>1.7850957000000001</v>
      </c>
      <c r="D1915" s="4" t="s">
        <v>59</v>
      </c>
    </row>
    <row r="1916" spans="1:28" x14ac:dyDescent="0.25">
      <c r="A1916" s="7" t="s">
        <v>15497</v>
      </c>
      <c r="B1916" s="8">
        <v>2.9164510000000002E-4</v>
      </c>
      <c r="C1916" s="7">
        <v>1.7854479999999999</v>
      </c>
      <c r="D1916" s="4" t="s">
        <v>59</v>
      </c>
      <c r="V1916" s="4" t="s">
        <v>15498</v>
      </c>
      <c r="W1916" s="4" t="s">
        <v>11150</v>
      </c>
      <c r="X1916" s="4" t="s">
        <v>15499</v>
      </c>
      <c r="Y1916" s="4" t="s">
        <v>15500</v>
      </c>
      <c r="Z1916" s="4" t="s">
        <v>15501</v>
      </c>
      <c r="AA1916" s="4" t="s">
        <v>15502</v>
      </c>
      <c r="AB1916" s="4" t="s">
        <v>15503</v>
      </c>
    </row>
    <row r="1917" spans="1:28" x14ac:dyDescent="0.25">
      <c r="A1917" s="7" t="s">
        <v>18169</v>
      </c>
      <c r="B1917" s="7">
        <v>2.2984478999999999E-2</v>
      </c>
      <c r="C1917" s="7">
        <v>1.7858031999999999</v>
      </c>
      <c r="D1917" s="4" t="s">
        <v>11050</v>
      </c>
      <c r="E1917" s="4" t="s">
        <v>18170</v>
      </c>
      <c r="F1917" s="4" t="s">
        <v>18171</v>
      </c>
      <c r="G1917" s="4" t="s">
        <v>18172</v>
      </c>
      <c r="H1917" s="4" t="s">
        <v>18173</v>
      </c>
      <c r="I1917" s="4" t="s">
        <v>18174</v>
      </c>
      <c r="J1917" s="4" t="s">
        <v>2574</v>
      </c>
      <c r="K1917" s="5">
        <v>7.5999999999999998E-40</v>
      </c>
      <c r="L1917" s="4" t="s">
        <v>18175</v>
      </c>
      <c r="M1917" s="4" t="s">
        <v>18176</v>
      </c>
      <c r="N1917" s="4" t="s">
        <v>18177</v>
      </c>
      <c r="O1917" s="4" t="s">
        <v>18178</v>
      </c>
      <c r="V1917" s="4" t="s">
        <v>11061</v>
      </c>
      <c r="W1917" s="4" t="s">
        <v>9173</v>
      </c>
      <c r="X1917" s="4" t="s">
        <v>11062</v>
      </c>
      <c r="Y1917" s="4" t="s">
        <v>11063</v>
      </c>
      <c r="Z1917" s="4" t="s">
        <v>11064</v>
      </c>
      <c r="AA1917" s="4" t="s">
        <v>11065</v>
      </c>
      <c r="AB1917" s="4" t="s">
        <v>11066</v>
      </c>
    </row>
    <row r="1918" spans="1:28" x14ac:dyDescent="0.25">
      <c r="A1918" s="7" t="s">
        <v>21757</v>
      </c>
      <c r="B1918" s="7">
        <v>8.2171439999999991E-3</v>
      </c>
      <c r="C1918" s="7">
        <v>1.7865899999999999</v>
      </c>
      <c r="D1918" s="4" t="s">
        <v>10755</v>
      </c>
      <c r="E1918" s="4" t="s">
        <v>21758</v>
      </c>
      <c r="F1918" s="4" t="s">
        <v>21759</v>
      </c>
      <c r="G1918" s="4" t="s">
        <v>21760</v>
      </c>
      <c r="H1918" s="4" t="s">
        <v>21761</v>
      </c>
      <c r="I1918" s="4" t="s">
        <v>21762</v>
      </c>
      <c r="J1918" s="4" t="s">
        <v>21763</v>
      </c>
      <c r="K1918" s="5">
        <v>5.5000000000000001E-70</v>
      </c>
      <c r="L1918" s="4" t="s">
        <v>21764</v>
      </c>
      <c r="M1918" s="4" t="s">
        <v>21635</v>
      </c>
      <c r="N1918" s="4" t="s">
        <v>21636</v>
      </c>
      <c r="O1918" s="4" t="s">
        <v>9936</v>
      </c>
      <c r="V1918" s="4" t="s">
        <v>21765</v>
      </c>
      <c r="W1918" s="4" t="s">
        <v>21766</v>
      </c>
      <c r="X1918" s="4" t="s">
        <v>21767</v>
      </c>
      <c r="Y1918" s="4" t="s">
        <v>21768</v>
      </c>
      <c r="Z1918" s="4" t="s">
        <v>21769</v>
      </c>
      <c r="AA1918" s="4" t="s">
        <v>21770</v>
      </c>
      <c r="AB1918" s="4" t="s">
        <v>21771</v>
      </c>
    </row>
    <row r="1919" spans="1:28" x14ac:dyDescent="0.25">
      <c r="A1919" s="7" t="s">
        <v>17109</v>
      </c>
      <c r="B1919" s="7">
        <v>3.4671195000000002E-2</v>
      </c>
      <c r="C1919" s="7">
        <v>1.7873810000000001</v>
      </c>
      <c r="D1919" s="4" t="s">
        <v>59</v>
      </c>
    </row>
    <row r="1920" spans="1:28" x14ac:dyDescent="0.25">
      <c r="A1920" s="7" t="s">
        <v>27247</v>
      </c>
      <c r="B1920" s="8">
        <v>1.2582139000000001E-3</v>
      </c>
      <c r="C1920" s="7">
        <v>1.7876415999999999</v>
      </c>
      <c r="D1920" s="4" t="s">
        <v>59</v>
      </c>
      <c r="V1920" s="4" t="s">
        <v>27248</v>
      </c>
      <c r="W1920" s="4" t="s">
        <v>5950</v>
      </c>
      <c r="X1920" s="4" t="s">
        <v>27249</v>
      </c>
      <c r="Y1920" s="4" t="s">
        <v>27250</v>
      </c>
      <c r="Z1920" s="4" t="s">
        <v>547</v>
      </c>
      <c r="AA1920" s="4" t="s">
        <v>547</v>
      </c>
      <c r="AB1920" s="4" t="s">
        <v>547</v>
      </c>
    </row>
    <row r="1921" spans="1:28" x14ac:dyDescent="0.25">
      <c r="A1921" s="7" t="s">
        <v>8494</v>
      </c>
      <c r="B1921" s="8">
        <v>1.3676690000000001E-4</v>
      </c>
      <c r="C1921" s="7">
        <v>1.7880085999999999</v>
      </c>
      <c r="D1921" s="4" t="s">
        <v>8495</v>
      </c>
      <c r="E1921" s="4" t="s">
        <v>8496</v>
      </c>
      <c r="F1921" s="4" t="s">
        <v>8497</v>
      </c>
      <c r="G1921" s="4" t="s">
        <v>8498</v>
      </c>
      <c r="H1921" s="4" t="s">
        <v>8499</v>
      </c>
      <c r="I1921" s="4" t="s">
        <v>8500</v>
      </c>
      <c r="J1921" s="4" t="s">
        <v>8501</v>
      </c>
      <c r="K1921" s="5">
        <v>1.2999999999999999E-48</v>
      </c>
      <c r="L1921" s="4" t="s">
        <v>8502</v>
      </c>
      <c r="M1921" s="4" t="s">
        <v>8503</v>
      </c>
      <c r="N1921" s="4" t="s">
        <v>8504</v>
      </c>
      <c r="O1921" s="4" t="s">
        <v>1431</v>
      </c>
      <c r="V1921" s="4" t="s">
        <v>8505</v>
      </c>
      <c r="W1921" s="4" t="s">
        <v>8506</v>
      </c>
      <c r="X1921" s="4" t="s">
        <v>8507</v>
      </c>
      <c r="Y1921" s="4" t="s">
        <v>8508</v>
      </c>
      <c r="Z1921" s="4" t="s">
        <v>8509</v>
      </c>
      <c r="AA1921" s="4" t="s">
        <v>8510</v>
      </c>
      <c r="AB1921" s="4" t="s">
        <v>8511</v>
      </c>
    </row>
    <row r="1922" spans="1:28" x14ac:dyDescent="0.25">
      <c r="A1922" s="7" t="s">
        <v>12868</v>
      </c>
      <c r="B1922" s="7">
        <v>8.8337169999999996E-3</v>
      </c>
      <c r="C1922" s="7">
        <v>1.7890752999999999</v>
      </c>
      <c r="D1922" s="4" t="s">
        <v>12869</v>
      </c>
      <c r="E1922" s="4" t="s">
        <v>12870</v>
      </c>
      <c r="F1922" s="4" t="s">
        <v>12871</v>
      </c>
      <c r="G1922" s="4" t="s">
        <v>12872</v>
      </c>
      <c r="H1922" s="4" t="s">
        <v>12873</v>
      </c>
      <c r="I1922" s="4" t="s">
        <v>12874</v>
      </c>
      <c r="J1922" s="4" t="s">
        <v>12875</v>
      </c>
      <c r="K1922" s="5">
        <v>5.2999999999999997E-24</v>
      </c>
      <c r="L1922" s="4" t="s">
        <v>12876</v>
      </c>
      <c r="M1922" s="4" t="s">
        <v>3161</v>
      </c>
      <c r="N1922" s="4" t="s">
        <v>3162</v>
      </c>
      <c r="O1922" s="4" t="s">
        <v>3163</v>
      </c>
      <c r="V1922" s="4" t="s">
        <v>12877</v>
      </c>
      <c r="W1922" s="4" t="s">
        <v>12878</v>
      </c>
      <c r="X1922" s="4" t="s">
        <v>12879</v>
      </c>
      <c r="Y1922" s="4" t="s">
        <v>12880</v>
      </c>
      <c r="Z1922" s="4" t="s">
        <v>12881</v>
      </c>
      <c r="AA1922" s="4" t="s">
        <v>12882</v>
      </c>
      <c r="AB1922" s="4" t="s">
        <v>12883</v>
      </c>
    </row>
    <row r="1923" spans="1:28" x14ac:dyDescent="0.25">
      <c r="A1923" s="7" t="s">
        <v>27376</v>
      </c>
      <c r="B1923" s="8">
        <v>1.353971E-4</v>
      </c>
      <c r="C1923" s="7">
        <v>1.7895833000000001</v>
      </c>
      <c r="D1923" s="4" t="s">
        <v>27377</v>
      </c>
      <c r="E1923" s="4" t="s">
        <v>27378</v>
      </c>
      <c r="F1923" s="4" t="s">
        <v>27379</v>
      </c>
      <c r="G1923" s="4" t="s">
        <v>27380</v>
      </c>
      <c r="H1923" s="4" t="s">
        <v>27381</v>
      </c>
      <c r="I1923" s="4" t="s">
        <v>27382</v>
      </c>
      <c r="J1923" s="4" t="s">
        <v>27383</v>
      </c>
      <c r="K1923" s="5">
        <v>3.1E-54</v>
      </c>
      <c r="L1923" s="4" t="s">
        <v>27384</v>
      </c>
      <c r="M1923" s="4" t="s">
        <v>27385</v>
      </c>
      <c r="N1923" s="4" t="s">
        <v>27386</v>
      </c>
      <c r="O1923" s="4" t="s">
        <v>1431</v>
      </c>
      <c r="V1923" s="4" t="s">
        <v>27387</v>
      </c>
      <c r="W1923" s="4" t="s">
        <v>23592</v>
      </c>
      <c r="X1923" s="4" t="s">
        <v>27388</v>
      </c>
      <c r="Y1923" s="4" t="s">
        <v>27389</v>
      </c>
      <c r="Z1923" s="4" t="s">
        <v>27390</v>
      </c>
      <c r="AA1923" s="4" t="s">
        <v>27391</v>
      </c>
      <c r="AB1923" s="4" t="s">
        <v>27392</v>
      </c>
    </row>
    <row r="1924" spans="1:28" x14ac:dyDescent="0.25">
      <c r="A1924" s="7" t="s">
        <v>7642</v>
      </c>
      <c r="B1924" s="7">
        <v>2.1618709999999999E-2</v>
      </c>
      <c r="C1924" s="7">
        <v>1.7895924999999999</v>
      </c>
      <c r="D1924" s="4" t="s">
        <v>373</v>
      </c>
      <c r="E1924" s="4" t="s">
        <v>7643</v>
      </c>
      <c r="F1924" s="4" t="s">
        <v>7644</v>
      </c>
      <c r="G1924" s="4" t="s">
        <v>7645</v>
      </c>
      <c r="H1924" s="4" t="s">
        <v>7646</v>
      </c>
      <c r="I1924" s="4" t="s">
        <v>7647</v>
      </c>
      <c r="J1924" s="4" t="s">
        <v>7648</v>
      </c>
      <c r="K1924" s="5">
        <v>2.1000000000000001E-37</v>
      </c>
      <c r="L1924" s="4" t="s">
        <v>7649</v>
      </c>
      <c r="M1924" s="4" t="s">
        <v>7650</v>
      </c>
      <c r="N1924" s="4" t="s">
        <v>7651</v>
      </c>
      <c r="O1924" s="4" t="s">
        <v>7652</v>
      </c>
      <c r="V1924" s="4" t="s">
        <v>7653</v>
      </c>
      <c r="W1924" s="4" t="s">
        <v>7654</v>
      </c>
      <c r="X1924" s="4" t="s">
        <v>7655</v>
      </c>
      <c r="Y1924" s="4" t="s">
        <v>7656</v>
      </c>
      <c r="Z1924" s="4" t="s">
        <v>7657</v>
      </c>
      <c r="AA1924" s="4" t="s">
        <v>7658</v>
      </c>
      <c r="AB1924" s="4" t="s">
        <v>7659</v>
      </c>
    </row>
    <row r="1925" spans="1:28" x14ac:dyDescent="0.25">
      <c r="A1925" s="7" t="s">
        <v>18077</v>
      </c>
      <c r="B1925" s="8">
        <v>9.4246390000000006E-5</v>
      </c>
      <c r="C1925" s="7">
        <v>1.7933125000000001</v>
      </c>
      <c r="D1925" s="4" t="s">
        <v>59</v>
      </c>
    </row>
    <row r="1926" spans="1:28" x14ac:dyDescent="0.25">
      <c r="A1926" s="7" t="s">
        <v>25229</v>
      </c>
      <c r="B1926" s="8">
        <v>1.9515299999999999E-5</v>
      </c>
      <c r="C1926" s="7">
        <v>1.7935786</v>
      </c>
      <c r="D1926" s="4" t="s">
        <v>4184</v>
      </c>
      <c r="E1926" s="4" t="s">
        <v>25230</v>
      </c>
      <c r="F1926" s="4" t="s">
        <v>25231</v>
      </c>
      <c r="G1926" s="4" t="s">
        <v>25232</v>
      </c>
      <c r="H1926" s="4" t="s">
        <v>25233</v>
      </c>
      <c r="I1926" s="4" t="s">
        <v>4189</v>
      </c>
      <c r="J1926" s="4" t="s">
        <v>737</v>
      </c>
      <c r="K1926" s="5">
        <v>5.3999999999999997E-87</v>
      </c>
      <c r="L1926" s="4" t="s">
        <v>25234</v>
      </c>
      <c r="M1926" s="4" t="s">
        <v>10065</v>
      </c>
      <c r="N1926" s="4" t="s">
        <v>10066</v>
      </c>
      <c r="O1926" s="4" t="s">
        <v>6092</v>
      </c>
      <c r="V1926" s="4" t="s">
        <v>25235</v>
      </c>
      <c r="W1926" s="4" t="s">
        <v>273</v>
      </c>
      <c r="X1926" s="4" t="s">
        <v>25236</v>
      </c>
      <c r="Y1926" s="4" t="s">
        <v>25237</v>
      </c>
    </row>
    <row r="1927" spans="1:28" x14ac:dyDescent="0.25">
      <c r="A1927" s="7" t="s">
        <v>14938</v>
      </c>
      <c r="B1927" s="8">
        <v>5.9908302999999999E-5</v>
      </c>
      <c r="C1927" s="7">
        <v>1.7949363</v>
      </c>
      <c r="D1927" s="4" t="s">
        <v>59</v>
      </c>
      <c r="V1927" s="4" t="s">
        <v>14939</v>
      </c>
      <c r="W1927" s="4" t="s">
        <v>6738</v>
      </c>
      <c r="X1927" s="4" t="s">
        <v>14940</v>
      </c>
      <c r="Y1927" s="4" t="s">
        <v>14941</v>
      </c>
      <c r="Z1927" s="4" t="s">
        <v>552</v>
      </c>
      <c r="AA1927" s="4" t="s">
        <v>552</v>
      </c>
      <c r="AB1927" s="4" t="s">
        <v>552</v>
      </c>
    </row>
    <row r="1928" spans="1:28" x14ac:dyDescent="0.25">
      <c r="A1928" s="7" t="s">
        <v>6602</v>
      </c>
      <c r="B1928" s="8">
        <v>1.8657322000000001E-4</v>
      </c>
      <c r="C1928" s="7">
        <v>1.7951113000000001</v>
      </c>
      <c r="D1928" s="4" t="s">
        <v>59</v>
      </c>
      <c r="V1928" s="4" t="s">
        <v>1461</v>
      </c>
      <c r="W1928" s="4" t="s">
        <v>6465</v>
      </c>
      <c r="X1928" s="4" t="s">
        <v>6603</v>
      </c>
      <c r="Y1928" s="4" t="s">
        <v>6604</v>
      </c>
      <c r="Z1928" s="4" t="s">
        <v>1464</v>
      </c>
      <c r="AA1928" s="4" t="s">
        <v>1464</v>
      </c>
      <c r="AB1928" s="4" t="s">
        <v>1464</v>
      </c>
    </row>
    <row r="1929" spans="1:28" x14ac:dyDescent="0.25">
      <c r="A1929" s="7" t="s">
        <v>17927</v>
      </c>
      <c r="B1929" s="8">
        <v>1.1602594E-3</v>
      </c>
      <c r="C1929" s="7">
        <v>1.7952501999999999</v>
      </c>
      <c r="D1929" s="4" t="s">
        <v>17928</v>
      </c>
      <c r="E1929" s="4" t="s">
        <v>17929</v>
      </c>
      <c r="F1929" s="4" t="s">
        <v>17930</v>
      </c>
      <c r="G1929" s="4" t="s">
        <v>17931</v>
      </c>
      <c r="H1929" s="4" t="s">
        <v>17932</v>
      </c>
      <c r="I1929" s="4" t="s">
        <v>17933</v>
      </c>
      <c r="J1929" s="4" t="s">
        <v>2518</v>
      </c>
      <c r="K1929" s="5">
        <v>1.7000000000000001E-91</v>
      </c>
      <c r="L1929" s="4" t="s">
        <v>17934</v>
      </c>
      <c r="M1929" s="4" t="s">
        <v>17935</v>
      </c>
      <c r="N1929" s="4" t="s">
        <v>17936</v>
      </c>
      <c r="O1929" s="4" t="s">
        <v>17937</v>
      </c>
      <c r="V1929" s="4" t="s">
        <v>17938</v>
      </c>
      <c r="W1929" s="4" t="s">
        <v>17939</v>
      </c>
      <c r="X1929" s="4" t="s">
        <v>17940</v>
      </c>
      <c r="Y1929" s="4" t="s">
        <v>17941</v>
      </c>
      <c r="Z1929" s="4" t="s">
        <v>17942</v>
      </c>
      <c r="AA1929" s="4" t="s">
        <v>17943</v>
      </c>
      <c r="AB1929" s="4" t="s">
        <v>17944</v>
      </c>
    </row>
    <row r="1930" spans="1:28" x14ac:dyDescent="0.25">
      <c r="A1930" s="7" t="s">
        <v>10127</v>
      </c>
      <c r="B1930" s="8">
        <v>1.8969551E-4</v>
      </c>
      <c r="C1930" s="7">
        <v>1.7958305000000001</v>
      </c>
      <c r="D1930" s="4" t="s">
        <v>10128</v>
      </c>
      <c r="E1930" s="4" t="s">
        <v>10129</v>
      </c>
      <c r="F1930" s="4" t="s">
        <v>10130</v>
      </c>
      <c r="G1930" s="4" t="s">
        <v>10131</v>
      </c>
      <c r="H1930" s="4" t="s">
        <v>10132</v>
      </c>
      <c r="I1930" s="4" t="s">
        <v>10133</v>
      </c>
      <c r="J1930" s="4" t="s">
        <v>180</v>
      </c>
      <c r="K1930" s="5">
        <v>3.0999999999999999E-28</v>
      </c>
      <c r="L1930" s="4" t="s">
        <v>10134</v>
      </c>
      <c r="M1930" s="4" t="s">
        <v>154</v>
      </c>
      <c r="N1930" s="4" t="s">
        <v>155</v>
      </c>
      <c r="O1930" s="4" t="s">
        <v>156</v>
      </c>
      <c r="V1930" s="4" t="s">
        <v>10135</v>
      </c>
      <c r="W1930" s="4" t="s">
        <v>10136</v>
      </c>
      <c r="X1930" s="4" t="s">
        <v>10137</v>
      </c>
      <c r="Y1930" s="4" t="s">
        <v>10138</v>
      </c>
      <c r="Z1930" s="4" t="s">
        <v>10139</v>
      </c>
      <c r="AA1930" s="4" t="s">
        <v>10140</v>
      </c>
      <c r="AB1930" s="4" t="s">
        <v>10141</v>
      </c>
    </row>
    <row r="1931" spans="1:28" x14ac:dyDescent="0.25">
      <c r="A1931" s="7" t="s">
        <v>9491</v>
      </c>
      <c r="B1931" s="8">
        <v>4.1151532000000002E-5</v>
      </c>
      <c r="C1931" s="7">
        <v>1.7964566</v>
      </c>
      <c r="D1931" s="4" t="s">
        <v>59</v>
      </c>
      <c r="V1931" s="4" t="s">
        <v>9492</v>
      </c>
      <c r="W1931" s="4" t="s">
        <v>9493</v>
      </c>
      <c r="X1931" s="4" t="s">
        <v>9494</v>
      </c>
      <c r="Y1931" s="4" t="s">
        <v>9495</v>
      </c>
      <c r="Z1931" s="4" t="s">
        <v>552</v>
      </c>
      <c r="AA1931" s="4" t="s">
        <v>552</v>
      </c>
      <c r="AB1931" s="4" t="s">
        <v>552</v>
      </c>
    </row>
    <row r="1932" spans="1:28" x14ac:dyDescent="0.25">
      <c r="A1932" s="7" t="s">
        <v>13875</v>
      </c>
      <c r="B1932" s="8">
        <v>3.6122474000000001E-5</v>
      </c>
      <c r="C1932" s="7">
        <v>1.7969337000000001</v>
      </c>
      <c r="D1932" s="4" t="s">
        <v>13876</v>
      </c>
      <c r="E1932" s="4" t="s">
        <v>13877</v>
      </c>
      <c r="F1932" s="4" t="s">
        <v>13878</v>
      </c>
      <c r="G1932" s="4" t="s">
        <v>13879</v>
      </c>
      <c r="H1932" s="4" t="s">
        <v>13880</v>
      </c>
      <c r="I1932" s="4" t="s">
        <v>13881</v>
      </c>
      <c r="J1932" s="4" t="s">
        <v>13882</v>
      </c>
      <c r="K1932" s="5">
        <v>1.1E-40</v>
      </c>
      <c r="L1932" s="4" t="s">
        <v>13883</v>
      </c>
      <c r="M1932" s="4" t="s">
        <v>154</v>
      </c>
      <c r="N1932" s="4" t="s">
        <v>155</v>
      </c>
      <c r="O1932" s="4" t="s">
        <v>156</v>
      </c>
      <c r="V1932" s="4" t="s">
        <v>13884</v>
      </c>
      <c r="W1932" s="4" t="s">
        <v>13885</v>
      </c>
      <c r="X1932" s="4" t="s">
        <v>13886</v>
      </c>
      <c r="Y1932" s="4" t="s">
        <v>13887</v>
      </c>
      <c r="Z1932" s="4" t="s">
        <v>13888</v>
      </c>
      <c r="AA1932" s="4" t="s">
        <v>13889</v>
      </c>
      <c r="AB1932" s="4" t="s">
        <v>13890</v>
      </c>
    </row>
    <row r="1933" spans="1:28" x14ac:dyDescent="0.25">
      <c r="A1933" s="7" t="s">
        <v>12505</v>
      </c>
      <c r="B1933" s="8">
        <v>1.3876439E-5</v>
      </c>
      <c r="C1933" s="7">
        <v>1.7971176</v>
      </c>
      <c r="D1933" s="4" t="s">
        <v>59</v>
      </c>
    </row>
    <row r="1934" spans="1:28" x14ac:dyDescent="0.25">
      <c r="A1934" s="7" t="s">
        <v>23009</v>
      </c>
      <c r="B1934" s="8">
        <v>3.9652132999999998E-4</v>
      </c>
      <c r="C1934" s="7">
        <v>1.7980335999999999</v>
      </c>
      <c r="D1934" s="4" t="s">
        <v>23010</v>
      </c>
      <c r="E1934" s="4" t="s">
        <v>23011</v>
      </c>
      <c r="F1934" s="4" t="s">
        <v>23012</v>
      </c>
      <c r="G1934" s="4" t="s">
        <v>23013</v>
      </c>
      <c r="H1934" s="4" t="s">
        <v>23014</v>
      </c>
      <c r="I1934" s="4" t="s">
        <v>23015</v>
      </c>
      <c r="J1934" s="4" t="s">
        <v>6632</v>
      </c>
      <c r="K1934" s="5">
        <v>9.4000000000000001E-115</v>
      </c>
      <c r="L1934" s="4" t="s">
        <v>23016</v>
      </c>
      <c r="M1934" s="4" t="s">
        <v>23017</v>
      </c>
      <c r="N1934" s="4" t="s">
        <v>23018</v>
      </c>
      <c r="O1934" s="4" t="s">
        <v>23019</v>
      </c>
      <c r="P1934" s="4">
        <v>2</v>
      </c>
      <c r="Q1934" s="4" t="s">
        <v>23020</v>
      </c>
      <c r="R1934" s="4" t="s">
        <v>23021</v>
      </c>
      <c r="S1934" s="4" t="s">
        <v>235</v>
      </c>
      <c r="V1934" s="4" t="s">
        <v>23022</v>
      </c>
      <c r="W1934" s="4" t="s">
        <v>23023</v>
      </c>
      <c r="X1934" s="4" t="s">
        <v>23024</v>
      </c>
      <c r="Y1934" s="4" t="s">
        <v>23025</v>
      </c>
      <c r="Z1934" s="4" t="s">
        <v>23026</v>
      </c>
      <c r="AA1934" s="4" t="s">
        <v>23027</v>
      </c>
      <c r="AB1934" s="4" t="s">
        <v>23028</v>
      </c>
    </row>
    <row r="1935" spans="1:28" x14ac:dyDescent="0.25">
      <c r="A1935" s="7" t="s">
        <v>21354</v>
      </c>
      <c r="B1935" s="8">
        <v>2.1670234000000001E-5</v>
      </c>
      <c r="C1935" s="7">
        <v>1.7980436</v>
      </c>
      <c r="D1935" s="4" t="s">
        <v>21355</v>
      </c>
      <c r="E1935" s="4" t="s">
        <v>21356</v>
      </c>
      <c r="F1935" s="4" t="s">
        <v>21357</v>
      </c>
      <c r="G1935" s="4" t="s">
        <v>21358</v>
      </c>
      <c r="H1935" s="4" t="s">
        <v>21359</v>
      </c>
      <c r="I1935" s="4" t="s">
        <v>21360</v>
      </c>
      <c r="J1935" s="4" t="s">
        <v>1471</v>
      </c>
      <c r="K1935" s="5">
        <v>6.9000000000000004E-20</v>
      </c>
      <c r="L1935" s="4" t="s">
        <v>21361</v>
      </c>
      <c r="M1935" s="4" t="s">
        <v>154</v>
      </c>
      <c r="N1935" s="4" t="s">
        <v>155</v>
      </c>
      <c r="O1935" s="4" t="s">
        <v>156</v>
      </c>
      <c r="V1935" s="4" t="s">
        <v>162</v>
      </c>
      <c r="W1935" s="4" t="s">
        <v>6093</v>
      </c>
      <c r="X1935" s="4" t="s">
        <v>21362</v>
      </c>
      <c r="Y1935" s="4" t="s">
        <v>6095</v>
      </c>
    </row>
    <row r="1936" spans="1:28" x14ac:dyDescent="0.25">
      <c r="A1936" s="7" t="s">
        <v>25469</v>
      </c>
      <c r="B1936" s="8">
        <v>1.0023201E-5</v>
      </c>
      <c r="C1936" s="7">
        <v>1.7990748999999999</v>
      </c>
      <c r="D1936" s="4" t="s">
        <v>12735</v>
      </c>
      <c r="E1936" s="4" t="s">
        <v>25470</v>
      </c>
      <c r="F1936" s="4" t="s">
        <v>25471</v>
      </c>
      <c r="G1936" s="4" t="s">
        <v>25472</v>
      </c>
      <c r="H1936" s="4" t="s">
        <v>25473</v>
      </c>
      <c r="I1936" s="4" t="s">
        <v>12740</v>
      </c>
      <c r="J1936" s="4" t="s">
        <v>12741</v>
      </c>
      <c r="K1936" s="5">
        <v>1.9E-45</v>
      </c>
      <c r="L1936" s="4" t="s">
        <v>25474</v>
      </c>
      <c r="M1936" s="4" t="s">
        <v>25475</v>
      </c>
      <c r="N1936" s="4" t="s">
        <v>25476</v>
      </c>
      <c r="O1936" s="4" t="s">
        <v>4483</v>
      </c>
      <c r="P1936" s="4">
        <v>1</v>
      </c>
      <c r="Q1936" s="4" t="s">
        <v>11903</v>
      </c>
      <c r="R1936" s="4" t="s">
        <v>11904</v>
      </c>
      <c r="S1936" s="4" t="s">
        <v>298</v>
      </c>
      <c r="V1936" s="4" t="s">
        <v>25477</v>
      </c>
      <c r="W1936" s="4" t="s">
        <v>8721</v>
      </c>
      <c r="X1936" s="4" t="s">
        <v>25478</v>
      </c>
      <c r="Y1936" s="4" t="s">
        <v>25479</v>
      </c>
      <c r="Z1936" s="4" t="s">
        <v>25480</v>
      </c>
      <c r="AA1936" s="4" t="s">
        <v>25481</v>
      </c>
      <c r="AB1936" s="4" t="s">
        <v>25482</v>
      </c>
    </row>
    <row r="1937" spans="1:28" x14ac:dyDescent="0.25">
      <c r="A1937" s="7" t="s">
        <v>22414</v>
      </c>
      <c r="B1937" s="7">
        <v>8.8431705000000006E-3</v>
      </c>
      <c r="C1937" s="7">
        <v>1.7996038000000001</v>
      </c>
      <c r="D1937" s="4" t="s">
        <v>672</v>
      </c>
      <c r="E1937" s="4" t="s">
        <v>22415</v>
      </c>
      <c r="F1937" s="4" t="s">
        <v>22416</v>
      </c>
      <c r="G1937" s="4" t="s">
        <v>22417</v>
      </c>
      <c r="H1937" s="4" t="s">
        <v>22418</v>
      </c>
      <c r="I1937" s="4" t="s">
        <v>22419</v>
      </c>
      <c r="J1937" s="4" t="s">
        <v>3502</v>
      </c>
      <c r="K1937" s="5">
        <v>3.4999999999999999E-31</v>
      </c>
      <c r="L1937" s="4" t="s">
        <v>22420</v>
      </c>
      <c r="M1937" s="4" t="s">
        <v>22421</v>
      </c>
      <c r="N1937" s="4" t="s">
        <v>22422</v>
      </c>
      <c r="O1937" s="4" t="s">
        <v>22423</v>
      </c>
      <c r="V1937" s="4" t="s">
        <v>22424</v>
      </c>
      <c r="W1937" s="4" t="s">
        <v>9705</v>
      </c>
      <c r="X1937" s="4" t="s">
        <v>22425</v>
      </c>
      <c r="Y1937" s="4" t="s">
        <v>22426</v>
      </c>
      <c r="Z1937" s="4" t="s">
        <v>16809</v>
      </c>
      <c r="AA1937" s="4" t="s">
        <v>16810</v>
      </c>
      <c r="AB1937" s="4" t="s">
        <v>15056</v>
      </c>
    </row>
    <row r="1938" spans="1:28" x14ac:dyDescent="0.25">
      <c r="A1938" s="7" t="s">
        <v>25603</v>
      </c>
      <c r="B1938" s="8">
        <v>3.6669894999999999E-4</v>
      </c>
      <c r="C1938" s="7">
        <v>1.8000383</v>
      </c>
      <c r="D1938" s="4" t="s">
        <v>25604</v>
      </c>
      <c r="E1938" s="4" t="s">
        <v>25605</v>
      </c>
      <c r="F1938" s="4" t="s">
        <v>25606</v>
      </c>
      <c r="G1938" s="4" t="s">
        <v>25607</v>
      </c>
      <c r="H1938" s="4" t="s">
        <v>25608</v>
      </c>
      <c r="I1938" s="4" t="s">
        <v>25609</v>
      </c>
      <c r="J1938" s="4" t="s">
        <v>5828</v>
      </c>
      <c r="K1938" s="5">
        <v>2.9999999999999998E-14</v>
      </c>
      <c r="L1938" s="4" t="s">
        <v>25610</v>
      </c>
      <c r="M1938" s="4" t="s">
        <v>25611</v>
      </c>
      <c r="N1938" s="4" t="s">
        <v>25612</v>
      </c>
      <c r="O1938" s="4" t="s">
        <v>25613</v>
      </c>
      <c r="V1938" s="4" t="s">
        <v>25614</v>
      </c>
      <c r="W1938" s="4" t="s">
        <v>25615</v>
      </c>
      <c r="X1938" s="4" t="s">
        <v>25616</v>
      </c>
      <c r="Y1938" s="4" t="s">
        <v>25617</v>
      </c>
      <c r="Z1938" s="4" t="s">
        <v>25618</v>
      </c>
      <c r="AA1938" s="4" t="s">
        <v>25619</v>
      </c>
      <c r="AB1938" s="4" t="s">
        <v>25620</v>
      </c>
    </row>
    <row r="1939" spans="1:28" x14ac:dyDescent="0.25">
      <c r="A1939" s="7" t="s">
        <v>25255</v>
      </c>
      <c r="B1939" s="8">
        <v>1.5093255999999999E-3</v>
      </c>
      <c r="C1939" s="7">
        <v>1.8002910000000001</v>
      </c>
      <c r="D1939" s="4" t="s">
        <v>25256</v>
      </c>
      <c r="E1939" s="4" t="s">
        <v>25257</v>
      </c>
      <c r="F1939" s="4" t="s">
        <v>25258</v>
      </c>
      <c r="G1939" s="4" t="s">
        <v>25259</v>
      </c>
      <c r="H1939" s="4" t="s">
        <v>25260</v>
      </c>
      <c r="I1939" s="4" t="s">
        <v>25261</v>
      </c>
      <c r="J1939" s="4" t="s">
        <v>25262</v>
      </c>
      <c r="K1939" s="5">
        <v>6.1E-151</v>
      </c>
      <c r="L1939" s="4" t="s">
        <v>25263</v>
      </c>
      <c r="M1939" s="4" t="s">
        <v>25264</v>
      </c>
      <c r="N1939" s="4" t="s">
        <v>25265</v>
      </c>
      <c r="O1939" s="4" t="s">
        <v>14172</v>
      </c>
      <c r="P1939" s="4">
        <v>1</v>
      </c>
      <c r="Q1939" s="4" t="s">
        <v>355</v>
      </c>
      <c r="R1939" s="4" t="s">
        <v>356</v>
      </c>
      <c r="S1939" s="4" t="s">
        <v>298</v>
      </c>
      <c r="V1939" s="4" t="s">
        <v>25266</v>
      </c>
      <c r="W1939" s="4" t="s">
        <v>18778</v>
      </c>
      <c r="X1939" s="4" t="s">
        <v>25267</v>
      </c>
      <c r="Y1939" s="4" t="s">
        <v>25268</v>
      </c>
      <c r="Z1939" s="4" t="s">
        <v>25269</v>
      </c>
      <c r="AA1939" s="4" t="s">
        <v>25270</v>
      </c>
      <c r="AB1939" s="4" t="s">
        <v>25271</v>
      </c>
    </row>
    <row r="1940" spans="1:28" x14ac:dyDescent="0.25">
      <c r="A1940" s="7" t="s">
        <v>25866</v>
      </c>
      <c r="B1940" s="8">
        <v>1.5079982E-3</v>
      </c>
      <c r="C1940" s="7">
        <v>1.8018316999999999</v>
      </c>
      <c r="D1940" s="4" t="s">
        <v>59</v>
      </c>
    </row>
    <row r="1941" spans="1:28" x14ac:dyDescent="0.25">
      <c r="A1941" s="7" t="s">
        <v>7993</v>
      </c>
      <c r="B1941" s="8">
        <v>1.7785925E-3</v>
      </c>
      <c r="C1941" s="7">
        <v>1.8027972999999999</v>
      </c>
      <c r="D1941" s="4" t="s">
        <v>7994</v>
      </c>
      <c r="E1941" s="4" t="s">
        <v>7995</v>
      </c>
      <c r="F1941" s="4" t="s">
        <v>7996</v>
      </c>
      <c r="G1941" s="4" t="s">
        <v>7997</v>
      </c>
      <c r="H1941" s="4" t="s">
        <v>7998</v>
      </c>
      <c r="I1941" s="4" t="s">
        <v>7999</v>
      </c>
      <c r="J1941" s="4" t="s">
        <v>8000</v>
      </c>
      <c r="K1941" s="5">
        <v>0</v>
      </c>
      <c r="L1941" s="4" t="s">
        <v>8001</v>
      </c>
      <c r="M1941" s="4" t="s">
        <v>8002</v>
      </c>
      <c r="N1941" s="4" t="s">
        <v>8003</v>
      </c>
      <c r="O1941" s="4" t="s">
        <v>8004</v>
      </c>
      <c r="P1941" s="4">
        <v>2</v>
      </c>
      <c r="Q1941" s="4" t="s">
        <v>8005</v>
      </c>
      <c r="R1941" s="4" t="s">
        <v>8006</v>
      </c>
      <c r="S1941" s="4" t="s">
        <v>609</v>
      </c>
      <c r="V1941" s="4" t="s">
        <v>8007</v>
      </c>
      <c r="W1941" s="4" t="s">
        <v>8008</v>
      </c>
      <c r="X1941" s="4" t="s">
        <v>8009</v>
      </c>
      <c r="Y1941" s="4" t="s">
        <v>8010</v>
      </c>
      <c r="Z1941" s="4" t="s">
        <v>8011</v>
      </c>
      <c r="AA1941" s="4" t="s">
        <v>8012</v>
      </c>
      <c r="AB1941" s="4" t="s">
        <v>8013</v>
      </c>
    </row>
    <row r="1942" spans="1:28" x14ac:dyDescent="0.25">
      <c r="A1942" s="7" t="s">
        <v>16385</v>
      </c>
      <c r="B1942" s="7">
        <v>1.2227729E-2</v>
      </c>
      <c r="C1942" s="7">
        <v>1.8041798</v>
      </c>
      <c r="D1942" s="4" t="s">
        <v>3377</v>
      </c>
      <c r="E1942" s="4" t="s">
        <v>16386</v>
      </c>
      <c r="F1942" s="4" t="s">
        <v>16387</v>
      </c>
      <c r="G1942" s="4" t="s">
        <v>16388</v>
      </c>
      <c r="H1942" s="4" t="s">
        <v>16389</v>
      </c>
      <c r="I1942" s="4" t="s">
        <v>16390</v>
      </c>
      <c r="J1942" s="4" t="s">
        <v>5109</v>
      </c>
      <c r="K1942" s="5">
        <v>1.8999999999999999E-93</v>
      </c>
      <c r="L1942" s="4" t="s">
        <v>16391</v>
      </c>
      <c r="M1942" s="4" t="s">
        <v>16392</v>
      </c>
      <c r="N1942" s="4" t="s">
        <v>16393</v>
      </c>
      <c r="O1942" s="4" t="s">
        <v>16394</v>
      </c>
      <c r="P1942" s="4">
        <v>7</v>
      </c>
      <c r="Q1942" s="4" t="s">
        <v>16395</v>
      </c>
      <c r="R1942" s="4" t="s">
        <v>16396</v>
      </c>
      <c r="S1942" s="4" t="s">
        <v>16397</v>
      </c>
      <c r="T1942" s="4" t="s">
        <v>899</v>
      </c>
      <c r="U1942" s="4" t="s">
        <v>900</v>
      </c>
      <c r="V1942" s="4" t="s">
        <v>16398</v>
      </c>
      <c r="W1942" s="4" t="s">
        <v>11453</v>
      </c>
      <c r="X1942" s="4" t="s">
        <v>16399</v>
      </c>
      <c r="Y1942" s="4" t="s">
        <v>16400</v>
      </c>
      <c r="Z1942" s="4" t="s">
        <v>16401</v>
      </c>
      <c r="AA1942" s="4" t="s">
        <v>16402</v>
      </c>
      <c r="AB1942" s="4" t="s">
        <v>16403</v>
      </c>
    </row>
    <row r="1943" spans="1:28" x14ac:dyDescent="0.25">
      <c r="A1943" s="7" t="s">
        <v>18029</v>
      </c>
      <c r="B1943" s="8">
        <v>6.6091313999999993E-5</v>
      </c>
      <c r="C1943" s="7">
        <v>1.8045618999999999</v>
      </c>
      <c r="D1943" s="4" t="s">
        <v>18030</v>
      </c>
      <c r="E1943" s="4" t="s">
        <v>18031</v>
      </c>
      <c r="F1943" s="4" t="s">
        <v>18032</v>
      </c>
      <c r="G1943" s="4" t="s">
        <v>18033</v>
      </c>
      <c r="H1943" s="4" t="s">
        <v>18034</v>
      </c>
      <c r="I1943" s="4" t="s">
        <v>18035</v>
      </c>
      <c r="J1943" s="4" t="s">
        <v>1674</v>
      </c>
      <c r="K1943" s="5">
        <v>6.5999999999999996E-79</v>
      </c>
      <c r="L1943" s="4" t="s">
        <v>18036</v>
      </c>
      <c r="M1943" s="4" t="s">
        <v>18037</v>
      </c>
      <c r="N1943" s="4" t="s">
        <v>18038</v>
      </c>
      <c r="O1943" s="4" t="s">
        <v>18039</v>
      </c>
      <c r="P1943" s="4">
        <v>1</v>
      </c>
      <c r="Q1943" s="4" t="s">
        <v>12209</v>
      </c>
      <c r="R1943" s="4" t="s">
        <v>12210</v>
      </c>
      <c r="S1943" s="4" t="s">
        <v>298</v>
      </c>
      <c r="V1943" s="4" t="s">
        <v>18040</v>
      </c>
      <c r="W1943" s="4" t="s">
        <v>10541</v>
      </c>
      <c r="X1943" s="4" t="s">
        <v>18041</v>
      </c>
      <c r="Y1943" s="4" t="s">
        <v>18042</v>
      </c>
      <c r="Z1943" s="4" t="s">
        <v>18043</v>
      </c>
      <c r="AA1943" s="4" t="s">
        <v>18044</v>
      </c>
      <c r="AB1943" s="4" t="s">
        <v>18045</v>
      </c>
    </row>
    <row r="1944" spans="1:28" x14ac:dyDescent="0.25">
      <c r="A1944" s="7" t="s">
        <v>15911</v>
      </c>
      <c r="B1944" s="8">
        <v>1.0417086000000001E-5</v>
      </c>
      <c r="C1944" s="7">
        <v>1.8048438</v>
      </c>
      <c r="D1944" s="4" t="s">
        <v>15912</v>
      </c>
      <c r="E1944" s="4" t="s">
        <v>15913</v>
      </c>
      <c r="F1944" s="4" t="s">
        <v>15914</v>
      </c>
      <c r="G1944" s="4" t="s">
        <v>15915</v>
      </c>
      <c r="H1944" s="4" t="s">
        <v>15916</v>
      </c>
      <c r="I1944" s="4" t="s">
        <v>15917</v>
      </c>
      <c r="J1944" s="4" t="s">
        <v>856</v>
      </c>
      <c r="K1944" s="5">
        <v>2.1000000000000001E-22</v>
      </c>
      <c r="L1944" s="4" t="s">
        <v>15918</v>
      </c>
      <c r="M1944" s="4" t="s">
        <v>15919</v>
      </c>
      <c r="N1944" s="4" t="s">
        <v>15920</v>
      </c>
      <c r="O1944" s="4" t="s">
        <v>7827</v>
      </c>
      <c r="P1944" s="4">
        <v>1</v>
      </c>
      <c r="Q1944" s="4" t="s">
        <v>355</v>
      </c>
      <c r="R1944" s="4" t="s">
        <v>356</v>
      </c>
      <c r="S1944" s="4" t="s">
        <v>298</v>
      </c>
      <c r="V1944" s="4" t="s">
        <v>15921</v>
      </c>
      <c r="W1944" s="4" t="s">
        <v>6017</v>
      </c>
      <c r="X1944" s="4" t="s">
        <v>15922</v>
      </c>
      <c r="Y1944" s="4" t="s">
        <v>15923</v>
      </c>
      <c r="Z1944" s="4" t="s">
        <v>15924</v>
      </c>
      <c r="AA1944" s="4" t="s">
        <v>15925</v>
      </c>
      <c r="AB1944" s="4" t="s">
        <v>5218</v>
      </c>
    </row>
    <row r="1945" spans="1:28" x14ac:dyDescent="0.25">
      <c r="A1945" s="7" t="s">
        <v>27426</v>
      </c>
      <c r="B1945" s="8">
        <v>1.06765176E-4</v>
      </c>
      <c r="C1945" s="7">
        <v>1.8050562000000001</v>
      </c>
      <c r="D1945" s="4" t="s">
        <v>1689</v>
      </c>
      <c r="E1945" s="4" t="s">
        <v>27427</v>
      </c>
      <c r="F1945" s="4" t="s">
        <v>27428</v>
      </c>
      <c r="G1945" s="4" t="s">
        <v>27429</v>
      </c>
      <c r="H1945" s="4" t="s">
        <v>27430</v>
      </c>
      <c r="I1945" s="4" t="s">
        <v>22837</v>
      </c>
      <c r="J1945" s="4" t="s">
        <v>1638</v>
      </c>
      <c r="K1945" s="5">
        <v>1.4E-158</v>
      </c>
      <c r="L1945" s="4" t="s">
        <v>1585</v>
      </c>
      <c r="M1945" s="4" t="s">
        <v>1586</v>
      </c>
      <c r="N1945" s="4" t="s">
        <v>1587</v>
      </c>
      <c r="O1945" s="4" t="s">
        <v>1588</v>
      </c>
      <c r="P1945" s="4">
        <v>4</v>
      </c>
      <c r="Q1945" s="4" t="s">
        <v>1589</v>
      </c>
      <c r="R1945" s="4" t="s">
        <v>1590</v>
      </c>
      <c r="S1945" s="4" t="s">
        <v>1591</v>
      </c>
      <c r="T1945" s="4" t="s">
        <v>122</v>
      </c>
      <c r="U1945" s="4" t="s">
        <v>123</v>
      </c>
      <c r="V1945" s="4" t="s">
        <v>27431</v>
      </c>
      <c r="W1945" s="4" t="s">
        <v>27432</v>
      </c>
      <c r="X1945" s="4" t="s">
        <v>27433</v>
      </c>
      <c r="Y1945" s="4" t="s">
        <v>27434</v>
      </c>
      <c r="Z1945" s="4" t="s">
        <v>27435</v>
      </c>
      <c r="AA1945" s="4" t="s">
        <v>27436</v>
      </c>
      <c r="AB1945" s="4" t="s">
        <v>27437</v>
      </c>
    </row>
    <row r="1946" spans="1:28" x14ac:dyDescent="0.25">
      <c r="A1946" s="7" t="s">
        <v>19083</v>
      </c>
      <c r="B1946" s="8">
        <v>4.3885313999999999E-4</v>
      </c>
      <c r="C1946" s="7">
        <v>1.8051472</v>
      </c>
      <c r="D1946" s="4" t="s">
        <v>59</v>
      </c>
      <c r="V1946" s="4" t="s">
        <v>19084</v>
      </c>
      <c r="W1946" s="4" t="s">
        <v>4133</v>
      </c>
      <c r="X1946" s="4" t="s">
        <v>19085</v>
      </c>
      <c r="Y1946" s="4" t="s">
        <v>19086</v>
      </c>
      <c r="Z1946" s="4" t="s">
        <v>19087</v>
      </c>
      <c r="AA1946" s="4" t="s">
        <v>19088</v>
      </c>
      <c r="AB1946" s="4" t="s">
        <v>4138</v>
      </c>
    </row>
    <row r="1947" spans="1:28" x14ac:dyDescent="0.25">
      <c r="A1947" s="7" t="s">
        <v>14450</v>
      </c>
      <c r="B1947" s="8">
        <v>8.9873040000000001E-5</v>
      </c>
      <c r="C1947" s="7">
        <v>1.8073984000000001</v>
      </c>
      <c r="D1947" s="4" t="s">
        <v>59</v>
      </c>
    </row>
    <row r="1948" spans="1:28" x14ac:dyDescent="0.25">
      <c r="A1948" s="7" t="s">
        <v>14559</v>
      </c>
      <c r="B1948" s="8">
        <v>1.2836968E-4</v>
      </c>
      <c r="C1948" s="7">
        <v>1.8081113</v>
      </c>
      <c r="D1948" s="4" t="s">
        <v>59</v>
      </c>
    </row>
    <row r="1949" spans="1:28" x14ac:dyDescent="0.25">
      <c r="A1949" s="7" t="s">
        <v>8250</v>
      </c>
      <c r="B1949" s="8">
        <v>1.5014871999999999E-5</v>
      </c>
      <c r="C1949" s="7">
        <v>1.8081999</v>
      </c>
      <c r="D1949" s="4" t="s">
        <v>8251</v>
      </c>
      <c r="E1949" s="4" t="s">
        <v>8252</v>
      </c>
      <c r="F1949" s="4" t="s">
        <v>8253</v>
      </c>
      <c r="G1949" s="4" t="s">
        <v>8254</v>
      </c>
      <c r="H1949" s="4" t="s">
        <v>8255</v>
      </c>
      <c r="I1949" s="4" t="s">
        <v>8256</v>
      </c>
      <c r="J1949" s="4" t="s">
        <v>8257</v>
      </c>
      <c r="K1949" s="5">
        <v>1.4000000000000001E-24</v>
      </c>
      <c r="L1949" s="4" t="s">
        <v>8258</v>
      </c>
      <c r="M1949" s="4" t="s">
        <v>8259</v>
      </c>
      <c r="N1949" s="4" t="s">
        <v>8260</v>
      </c>
      <c r="O1949" s="4" t="s">
        <v>184</v>
      </c>
      <c r="V1949" s="4" t="s">
        <v>8261</v>
      </c>
      <c r="W1949" s="4" t="s">
        <v>8262</v>
      </c>
      <c r="X1949" s="4" t="s">
        <v>8263</v>
      </c>
      <c r="Y1949" s="4" t="s">
        <v>8264</v>
      </c>
      <c r="Z1949" s="4" t="s">
        <v>160</v>
      </c>
      <c r="AA1949" s="4" t="s">
        <v>160</v>
      </c>
      <c r="AB1949" s="4" t="s">
        <v>160</v>
      </c>
    </row>
    <row r="1950" spans="1:28" x14ac:dyDescent="0.25">
      <c r="A1950" s="7" t="s">
        <v>9426</v>
      </c>
      <c r="B1950" s="8">
        <v>1.2925908000000001E-4</v>
      </c>
      <c r="C1950" s="7">
        <v>1.8095186000000001</v>
      </c>
      <c r="D1950" s="4" t="s">
        <v>9427</v>
      </c>
      <c r="E1950" s="4" t="s">
        <v>9428</v>
      </c>
      <c r="F1950" s="4" t="s">
        <v>9429</v>
      </c>
      <c r="G1950" s="4" t="s">
        <v>9430</v>
      </c>
      <c r="H1950" s="4" t="s">
        <v>9431</v>
      </c>
      <c r="I1950" s="4" t="s">
        <v>9432</v>
      </c>
      <c r="J1950" s="4" t="s">
        <v>9433</v>
      </c>
      <c r="K1950" s="5">
        <v>1.4000000000000001E-18</v>
      </c>
      <c r="L1950" s="4" t="s">
        <v>9434</v>
      </c>
      <c r="M1950" s="4" t="s">
        <v>9435</v>
      </c>
      <c r="N1950" s="4" t="s">
        <v>9436</v>
      </c>
      <c r="O1950" s="4" t="s">
        <v>9437</v>
      </c>
      <c r="V1950" s="4" t="s">
        <v>162</v>
      </c>
      <c r="W1950" s="4" t="s">
        <v>273</v>
      </c>
      <c r="X1950" s="4" t="s">
        <v>9438</v>
      </c>
      <c r="Y1950" s="4" t="s">
        <v>9439</v>
      </c>
    </row>
    <row r="1951" spans="1:28" x14ac:dyDescent="0.25">
      <c r="A1951" s="7" t="s">
        <v>24276</v>
      </c>
      <c r="B1951" s="8">
        <v>1.7269119999999998E-5</v>
      </c>
      <c r="C1951" s="7">
        <v>1.8100308000000001</v>
      </c>
      <c r="D1951" s="4" t="s">
        <v>24277</v>
      </c>
      <c r="E1951" s="4" t="s">
        <v>24278</v>
      </c>
      <c r="F1951" s="4" t="s">
        <v>24279</v>
      </c>
      <c r="G1951" s="4" t="s">
        <v>24280</v>
      </c>
      <c r="H1951" s="4" t="s">
        <v>24281</v>
      </c>
      <c r="I1951" s="4" t="s">
        <v>24282</v>
      </c>
      <c r="J1951" s="4" t="s">
        <v>114</v>
      </c>
      <c r="K1951" s="5">
        <v>1.2000000000000001E-91</v>
      </c>
      <c r="L1951" s="4" t="s">
        <v>24283</v>
      </c>
      <c r="M1951" s="4" t="s">
        <v>24284</v>
      </c>
      <c r="N1951" s="4" t="s">
        <v>24285</v>
      </c>
      <c r="O1951" s="4" t="s">
        <v>24286</v>
      </c>
      <c r="V1951" s="4" t="s">
        <v>24287</v>
      </c>
      <c r="W1951" s="4" t="s">
        <v>22517</v>
      </c>
      <c r="X1951" s="4" t="s">
        <v>24288</v>
      </c>
      <c r="Y1951" s="4" t="s">
        <v>24289</v>
      </c>
      <c r="Z1951" s="4" t="s">
        <v>24290</v>
      </c>
      <c r="AA1951" s="4" t="s">
        <v>24291</v>
      </c>
      <c r="AB1951" s="4" t="s">
        <v>24292</v>
      </c>
    </row>
    <row r="1952" spans="1:28" x14ac:dyDescent="0.25">
      <c r="A1952" s="7" t="s">
        <v>11348</v>
      </c>
      <c r="B1952" s="8">
        <v>1.7909655000000001E-4</v>
      </c>
      <c r="C1952" s="7">
        <v>1.8118957</v>
      </c>
      <c r="D1952" s="4" t="s">
        <v>5785</v>
      </c>
      <c r="E1952" s="4" t="s">
        <v>11349</v>
      </c>
      <c r="F1952" s="4" t="s">
        <v>11350</v>
      </c>
      <c r="G1952" s="4" t="s">
        <v>11351</v>
      </c>
      <c r="H1952" s="4" t="s">
        <v>11352</v>
      </c>
      <c r="I1952" s="4" t="s">
        <v>11353</v>
      </c>
      <c r="J1952" s="4" t="s">
        <v>11354</v>
      </c>
      <c r="K1952" s="5">
        <v>8.0999999999999996E-21</v>
      </c>
      <c r="L1952" s="4" t="s">
        <v>11355</v>
      </c>
      <c r="M1952" s="4" t="s">
        <v>11356</v>
      </c>
      <c r="N1952" s="4" t="s">
        <v>11357</v>
      </c>
      <c r="O1952" s="4" t="s">
        <v>11358</v>
      </c>
      <c r="V1952" s="4" t="s">
        <v>11359</v>
      </c>
      <c r="W1952" s="4" t="s">
        <v>11360</v>
      </c>
      <c r="X1952" s="4" t="s">
        <v>11361</v>
      </c>
      <c r="Y1952" s="4" t="s">
        <v>11362</v>
      </c>
      <c r="Z1952" s="4" t="s">
        <v>3836</v>
      </c>
      <c r="AA1952" s="4" t="s">
        <v>3837</v>
      </c>
      <c r="AB1952" s="4" t="s">
        <v>3838</v>
      </c>
    </row>
    <row r="1953" spans="1:28" x14ac:dyDescent="0.25">
      <c r="A1953" s="7" t="s">
        <v>22116</v>
      </c>
      <c r="B1953" s="7">
        <v>3.6831394000000003E-2</v>
      </c>
      <c r="C1953" s="7">
        <v>1.8125278</v>
      </c>
      <c r="D1953" s="4" t="s">
        <v>14083</v>
      </c>
      <c r="E1953" s="4" t="s">
        <v>22117</v>
      </c>
      <c r="F1953" s="4" t="s">
        <v>22118</v>
      </c>
      <c r="G1953" s="4" t="s">
        <v>22119</v>
      </c>
      <c r="H1953" s="4" t="s">
        <v>22120</v>
      </c>
      <c r="I1953" s="4" t="s">
        <v>14084</v>
      </c>
      <c r="J1953" s="4" t="s">
        <v>1747</v>
      </c>
      <c r="K1953" s="5">
        <v>3.7E-14</v>
      </c>
      <c r="L1953" s="4" t="s">
        <v>22121</v>
      </c>
      <c r="M1953" s="4" t="s">
        <v>22122</v>
      </c>
      <c r="N1953" s="4" t="s">
        <v>22123</v>
      </c>
      <c r="O1953" s="4" t="s">
        <v>22124</v>
      </c>
      <c r="P1953" s="4">
        <v>1</v>
      </c>
      <c r="Q1953" s="4" t="s">
        <v>355</v>
      </c>
      <c r="R1953" s="4" t="s">
        <v>356</v>
      </c>
      <c r="S1953" s="4" t="s">
        <v>298</v>
      </c>
      <c r="V1953" s="4" t="s">
        <v>10521</v>
      </c>
      <c r="W1953" s="4" t="s">
        <v>955</v>
      </c>
      <c r="X1953" s="4" t="s">
        <v>10522</v>
      </c>
      <c r="Y1953" s="4" t="s">
        <v>22125</v>
      </c>
      <c r="Z1953" s="4" t="s">
        <v>10524</v>
      </c>
      <c r="AA1953" s="4" t="s">
        <v>10525</v>
      </c>
      <c r="AB1953" s="4" t="s">
        <v>7201</v>
      </c>
    </row>
    <row r="1954" spans="1:28" x14ac:dyDescent="0.25">
      <c r="A1954" s="7" t="s">
        <v>8089</v>
      </c>
      <c r="B1954" s="8">
        <v>2.8241581999999999E-3</v>
      </c>
      <c r="C1954" s="7">
        <v>1.8137592</v>
      </c>
      <c r="D1954" s="4" t="s">
        <v>8090</v>
      </c>
      <c r="E1954" s="4" t="s">
        <v>8091</v>
      </c>
      <c r="F1954" s="4" t="s">
        <v>8092</v>
      </c>
      <c r="G1954" s="4" t="s">
        <v>8093</v>
      </c>
      <c r="H1954" s="4" t="s">
        <v>8094</v>
      </c>
      <c r="I1954" s="4" t="s">
        <v>8095</v>
      </c>
      <c r="J1954" s="4" t="s">
        <v>4322</v>
      </c>
      <c r="K1954" s="5">
        <v>1.2000000000000001E-105</v>
      </c>
      <c r="L1954" s="4" t="s">
        <v>8096</v>
      </c>
      <c r="M1954" s="4" t="s">
        <v>8097</v>
      </c>
      <c r="N1954" s="4" t="s">
        <v>8098</v>
      </c>
      <c r="O1954" s="4" t="s">
        <v>8099</v>
      </c>
      <c r="V1954" s="4" t="s">
        <v>8100</v>
      </c>
      <c r="W1954" s="4" t="s">
        <v>8101</v>
      </c>
      <c r="X1954" s="4" t="s">
        <v>8102</v>
      </c>
      <c r="Y1954" s="4" t="s">
        <v>8103</v>
      </c>
      <c r="Z1954" s="4" t="s">
        <v>8104</v>
      </c>
      <c r="AA1954" s="4" t="s">
        <v>8105</v>
      </c>
      <c r="AB1954" s="4" t="s">
        <v>8106</v>
      </c>
    </row>
    <row r="1955" spans="1:28" x14ac:dyDescent="0.25">
      <c r="A1955" s="7" t="s">
        <v>24903</v>
      </c>
      <c r="B1955" s="8">
        <v>1.4562854000000001E-4</v>
      </c>
      <c r="C1955" s="7">
        <v>1.8141906999999999</v>
      </c>
      <c r="D1955" s="4" t="s">
        <v>59</v>
      </c>
    </row>
    <row r="1956" spans="1:28" x14ac:dyDescent="0.25">
      <c r="A1956" s="7" t="s">
        <v>26978</v>
      </c>
      <c r="B1956" s="8">
        <v>8.0743280000000002E-5</v>
      </c>
      <c r="C1956" s="7">
        <v>1.8142091</v>
      </c>
      <c r="D1956" s="4" t="s">
        <v>59</v>
      </c>
      <c r="V1956" s="4" t="s">
        <v>26979</v>
      </c>
      <c r="W1956" s="4" t="s">
        <v>6622</v>
      </c>
      <c r="X1956" s="4" t="s">
        <v>26980</v>
      </c>
      <c r="Y1956" s="4" t="s">
        <v>26981</v>
      </c>
      <c r="Z1956" s="4" t="s">
        <v>26982</v>
      </c>
      <c r="AA1956" s="4" t="s">
        <v>26983</v>
      </c>
      <c r="AB1956" s="4" t="s">
        <v>26984</v>
      </c>
    </row>
    <row r="1957" spans="1:28" x14ac:dyDescent="0.25">
      <c r="A1957" s="7" t="s">
        <v>15792</v>
      </c>
      <c r="B1957" s="7">
        <v>1.4089427999999999E-2</v>
      </c>
      <c r="C1957" s="7">
        <v>1.8149873999999999</v>
      </c>
      <c r="D1957" s="4" t="s">
        <v>108</v>
      </c>
      <c r="E1957" s="4" t="s">
        <v>15793</v>
      </c>
      <c r="F1957" s="4" t="s">
        <v>15794</v>
      </c>
      <c r="G1957" s="4" t="s">
        <v>15795</v>
      </c>
      <c r="H1957" s="4" t="s">
        <v>15796</v>
      </c>
      <c r="I1957" s="4" t="s">
        <v>113</v>
      </c>
      <c r="J1957" s="4" t="s">
        <v>114</v>
      </c>
      <c r="K1957" s="5">
        <v>1.8000000000000001E-61</v>
      </c>
      <c r="L1957" s="4" t="s">
        <v>15797</v>
      </c>
      <c r="M1957" s="4" t="s">
        <v>7142</v>
      </c>
      <c r="N1957" s="4" t="s">
        <v>7143</v>
      </c>
      <c r="O1957" s="4" t="s">
        <v>7144</v>
      </c>
      <c r="V1957" s="4" t="s">
        <v>15798</v>
      </c>
      <c r="W1957" s="4" t="s">
        <v>15799</v>
      </c>
      <c r="X1957" s="4" t="s">
        <v>15800</v>
      </c>
      <c r="Y1957" s="4" t="s">
        <v>15801</v>
      </c>
      <c r="Z1957" s="4" t="s">
        <v>15802</v>
      </c>
      <c r="AA1957" s="4" t="s">
        <v>15803</v>
      </c>
      <c r="AB1957" s="4" t="s">
        <v>15804</v>
      </c>
    </row>
    <row r="1958" spans="1:28" x14ac:dyDescent="0.25">
      <c r="A1958" s="7" t="s">
        <v>14878</v>
      </c>
      <c r="B1958" s="8">
        <v>1.7007738999999999E-4</v>
      </c>
      <c r="C1958" s="7">
        <v>1.8171660000000001</v>
      </c>
      <c r="D1958" s="4" t="s">
        <v>14879</v>
      </c>
      <c r="E1958" s="4" t="s">
        <v>14880</v>
      </c>
      <c r="F1958" s="4" t="s">
        <v>14881</v>
      </c>
      <c r="G1958" s="4" t="s">
        <v>14882</v>
      </c>
      <c r="H1958" s="4" t="s">
        <v>14883</v>
      </c>
      <c r="I1958" s="4" t="s">
        <v>14884</v>
      </c>
      <c r="J1958" s="4" t="s">
        <v>14885</v>
      </c>
      <c r="K1958" s="5">
        <v>6.1999999999999998E-96</v>
      </c>
      <c r="L1958" s="4" t="s">
        <v>14886</v>
      </c>
      <c r="M1958" s="4" t="s">
        <v>14887</v>
      </c>
      <c r="N1958" s="4" t="s">
        <v>14888</v>
      </c>
      <c r="O1958" s="4" t="s">
        <v>11514</v>
      </c>
      <c r="V1958" s="4" t="s">
        <v>14889</v>
      </c>
      <c r="W1958" s="4" t="s">
        <v>14890</v>
      </c>
      <c r="X1958" s="4" t="s">
        <v>14891</v>
      </c>
      <c r="Y1958" s="4" t="s">
        <v>14892</v>
      </c>
      <c r="Z1958" s="4" t="s">
        <v>14893</v>
      </c>
      <c r="AA1958" s="4" t="s">
        <v>14894</v>
      </c>
      <c r="AB1958" s="4" t="s">
        <v>14895</v>
      </c>
    </row>
    <row r="1959" spans="1:28" x14ac:dyDescent="0.25">
      <c r="A1959" s="7" t="s">
        <v>13326</v>
      </c>
      <c r="B1959" s="8">
        <v>2.5144490000000001E-4</v>
      </c>
      <c r="C1959" s="7">
        <v>1.8173170000000001</v>
      </c>
      <c r="D1959" s="4" t="s">
        <v>13327</v>
      </c>
      <c r="E1959" s="4" t="s">
        <v>13328</v>
      </c>
      <c r="F1959" s="4" t="s">
        <v>13329</v>
      </c>
      <c r="G1959" s="4" t="s">
        <v>13330</v>
      </c>
      <c r="H1959" s="4" t="s">
        <v>13331</v>
      </c>
      <c r="I1959" s="4" t="s">
        <v>13332</v>
      </c>
      <c r="J1959" s="4" t="s">
        <v>872</v>
      </c>
      <c r="K1959" s="5">
        <v>2.4999999999999999E-106</v>
      </c>
      <c r="L1959" s="4" t="s">
        <v>13333</v>
      </c>
      <c r="M1959" s="4" t="s">
        <v>13334</v>
      </c>
      <c r="N1959" s="4" t="s">
        <v>13335</v>
      </c>
      <c r="O1959" s="4" t="s">
        <v>13336</v>
      </c>
      <c r="P1959" s="4">
        <v>12</v>
      </c>
      <c r="Q1959" s="4" t="s">
        <v>13337</v>
      </c>
      <c r="R1959" s="4" t="s">
        <v>13338</v>
      </c>
      <c r="S1959" s="4" t="s">
        <v>13339</v>
      </c>
      <c r="V1959" s="4" t="s">
        <v>13340</v>
      </c>
      <c r="W1959" s="4" t="s">
        <v>13341</v>
      </c>
      <c r="X1959" s="4" t="s">
        <v>13342</v>
      </c>
      <c r="Y1959" s="4" t="s">
        <v>13343</v>
      </c>
      <c r="Z1959" s="4" t="s">
        <v>13344</v>
      </c>
      <c r="AA1959" s="4" t="s">
        <v>13345</v>
      </c>
      <c r="AB1959" s="4" t="s">
        <v>13346</v>
      </c>
    </row>
    <row r="1960" spans="1:28" x14ac:dyDescent="0.25">
      <c r="A1960" s="7" t="s">
        <v>7894</v>
      </c>
      <c r="B1960" s="7">
        <v>1.5002817E-2</v>
      </c>
      <c r="C1960" s="7">
        <v>1.81843</v>
      </c>
      <c r="D1960" s="4" t="s">
        <v>59</v>
      </c>
      <c r="V1960" s="4" t="s">
        <v>7895</v>
      </c>
      <c r="W1960" s="4" t="s">
        <v>955</v>
      </c>
      <c r="X1960" s="4" t="s">
        <v>7896</v>
      </c>
      <c r="Y1960" s="4" t="s">
        <v>7897</v>
      </c>
      <c r="Z1960" s="4" t="s">
        <v>464</v>
      </c>
      <c r="AA1960" s="4" t="s">
        <v>464</v>
      </c>
      <c r="AB1960" s="4" t="s">
        <v>464</v>
      </c>
    </row>
    <row r="1961" spans="1:28" x14ac:dyDescent="0.25">
      <c r="A1961" s="7" t="s">
        <v>15745</v>
      </c>
      <c r="B1961" s="8">
        <v>8.2867906999999996E-4</v>
      </c>
      <c r="C1961" s="7">
        <v>1.8185236</v>
      </c>
      <c r="D1961" s="4" t="s">
        <v>59</v>
      </c>
      <c r="V1961" s="4" t="s">
        <v>10289</v>
      </c>
      <c r="W1961" s="4" t="s">
        <v>5950</v>
      </c>
      <c r="X1961" s="4" t="s">
        <v>6606</v>
      </c>
      <c r="Y1961" s="4" t="s">
        <v>10290</v>
      </c>
      <c r="Z1961" s="4" t="s">
        <v>547</v>
      </c>
      <c r="AA1961" s="4" t="s">
        <v>547</v>
      </c>
      <c r="AB1961" s="4" t="s">
        <v>547</v>
      </c>
    </row>
    <row r="1962" spans="1:28" x14ac:dyDescent="0.25">
      <c r="A1962" s="7" t="s">
        <v>22169</v>
      </c>
      <c r="B1962" s="8">
        <v>2.4522400000000001E-5</v>
      </c>
      <c r="C1962" s="7">
        <v>1.8185743999999999</v>
      </c>
      <c r="D1962" s="4" t="s">
        <v>15955</v>
      </c>
      <c r="E1962" s="4" t="s">
        <v>22170</v>
      </c>
      <c r="F1962" s="4" t="s">
        <v>22171</v>
      </c>
      <c r="G1962" s="4" t="s">
        <v>22172</v>
      </c>
      <c r="H1962" s="4" t="s">
        <v>22173</v>
      </c>
      <c r="I1962" s="4" t="s">
        <v>22174</v>
      </c>
      <c r="J1962" s="4" t="s">
        <v>22175</v>
      </c>
      <c r="K1962" s="5">
        <v>2.8000000000000001E-15</v>
      </c>
      <c r="L1962" s="4" t="s">
        <v>22176</v>
      </c>
      <c r="M1962" s="4" t="s">
        <v>22177</v>
      </c>
      <c r="N1962" s="4" t="s">
        <v>22178</v>
      </c>
      <c r="O1962" s="4" t="s">
        <v>7296</v>
      </c>
    </row>
    <row r="1963" spans="1:28" x14ac:dyDescent="0.25">
      <c r="A1963" s="7" t="s">
        <v>22790</v>
      </c>
      <c r="B1963" s="8">
        <v>6.9370769999999994E-5</v>
      </c>
      <c r="C1963" s="7">
        <v>1.8193433000000001</v>
      </c>
      <c r="D1963" s="4" t="s">
        <v>789</v>
      </c>
      <c r="E1963" s="4" t="s">
        <v>22791</v>
      </c>
      <c r="F1963" s="4" t="s">
        <v>22792</v>
      </c>
      <c r="G1963" s="4" t="s">
        <v>22793</v>
      </c>
      <c r="H1963" s="4" t="s">
        <v>22794</v>
      </c>
      <c r="I1963" s="4" t="s">
        <v>794</v>
      </c>
      <c r="J1963" s="4" t="s">
        <v>114</v>
      </c>
      <c r="K1963" s="5">
        <v>3.5999999999999997E-86</v>
      </c>
      <c r="L1963" s="4" t="s">
        <v>22795</v>
      </c>
      <c r="M1963" s="4" t="s">
        <v>22796</v>
      </c>
      <c r="N1963" s="4" t="s">
        <v>22797</v>
      </c>
      <c r="O1963" s="4" t="s">
        <v>22798</v>
      </c>
      <c r="P1963" s="4">
        <v>2</v>
      </c>
      <c r="Q1963" s="4" t="s">
        <v>799</v>
      </c>
      <c r="R1963" s="4" t="s">
        <v>800</v>
      </c>
      <c r="S1963" s="4" t="s">
        <v>235</v>
      </c>
      <c r="V1963" s="4" t="s">
        <v>22799</v>
      </c>
      <c r="W1963" s="4" t="s">
        <v>12779</v>
      </c>
      <c r="X1963" s="4" t="s">
        <v>22800</v>
      </c>
      <c r="Y1963" s="4" t="s">
        <v>22801</v>
      </c>
      <c r="Z1963" s="4" t="s">
        <v>22802</v>
      </c>
      <c r="AA1963" s="4" t="s">
        <v>22803</v>
      </c>
      <c r="AB1963" s="4" t="s">
        <v>22804</v>
      </c>
    </row>
    <row r="1964" spans="1:28" x14ac:dyDescent="0.25">
      <c r="A1964" s="7" t="s">
        <v>14896</v>
      </c>
      <c r="B1964" s="8">
        <v>1.1244668999999999E-5</v>
      </c>
      <c r="C1964" s="7">
        <v>1.8224039999999999</v>
      </c>
      <c r="D1964" s="4" t="s">
        <v>14897</v>
      </c>
      <c r="E1964" s="4" t="s">
        <v>14898</v>
      </c>
      <c r="F1964" s="4" t="s">
        <v>14899</v>
      </c>
      <c r="G1964" s="4" t="s">
        <v>14900</v>
      </c>
      <c r="H1964" s="4" t="s">
        <v>14901</v>
      </c>
      <c r="I1964" s="4" t="s">
        <v>14902</v>
      </c>
      <c r="J1964" s="4" t="s">
        <v>2976</v>
      </c>
      <c r="K1964" s="5">
        <v>3.2999999999999999E-77</v>
      </c>
      <c r="L1964" s="4" t="s">
        <v>14903</v>
      </c>
      <c r="M1964" s="4" t="s">
        <v>14904</v>
      </c>
      <c r="N1964" s="4" t="s">
        <v>14905</v>
      </c>
      <c r="O1964" s="4" t="s">
        <v>14906</v>
      </c>
      <c r="P1964" s="4">
        <v>2</v>
      </c>
      <c r="Q1964" s="4" t="s">
        <v>14907</v>
      </c>
      <c r="R1964" s="4" t="s">
        <v>14908</v>
      </c>
      <c r="S1964" s="4" t="s">
        <v>235</v>
      </c>
      <c r="V1964" s="4" t="s">
        <v>14909</v>
      </c>
      <c r="W1964" s="4" t="s">
        <v>14910</v>
      </c>
      <c r="X1964" s="4" t="s">
        <v>14911</v>
      </c>
      <c r="Y1964" s="4" t="s">
        <v>14912</v>
      </c>
      <c r="Z1964" s="4" t="s">
        <v>14913</v>
      </c>
      <c r="AA1964" s="4" t="s">
        <v>14914</v>
      </c>
      <c r="AB1964" s="4" t="s">
        <v>14915</v>
      </c>
    </row>
    <row r="1965" spans="1:28" x14ac:dyDescent="0.25">
      <c r="A1965" s="7" t="s">
        <v>6268</v>
      </c>
      <c r="B1965" s="8">
        <v>2.3157989999999999E-3</v>
      </c>
      <c r="C1965" s="7">
        <v>1.8235783999999999</v>
      </c>
      <c r="D1965" s="4" t="s">
        <v>6269</v>
      </c>
      <c r="E1965" s="4" t="s">
        <v>6270</v>
      </c>
      <c r="F1965" s="4" t="s">
        <v>6271</v>
      </c>
      <c r="G1965" s="4" t="s">
        <v>6272</v>
      </c>
      <c r="H1965" s="4" t="s">
        <v>6273</v>
      </c>
      <c r="I1965" s="4" t="s">
        <v>6274</v>
      </c>
      <c r="J1965" s="4" t="s">
        <v>417</v>
      </c>
      <c r="K1965" s="5">
        <v>1.1E-73</v>
      </c>
      <c r="L1965" s="4" t="s">
        <v>6275</v>
      </c>
      <c r="M1965" s="4" t="s">
        <v>6276</v>
      </c>
      <c r="N1965" s="4" t="s">
        <v>6277</v>
      </c>
      <c r="O1965" s="4" t="s">
        <v>6278</v>
      </c>
      <c r="V1965" s="4" t="s">
        <v>6279</v>
      </c>
      <c r="W1965" s="4" t="s">
        <v>6280</v>
      </c>
      <c r="X1965" s="4" t="s">
        <v>6281</v>
      </c>
      <c r="Y1965" s="4" t="s">
        <v>6282</v>
      </c>
      <c r="Z1965" s="4" t="s">
        <v>6283</v>
      </c>
      <c r="AA1965" s="4" t="s">
        <v>6284</v>
      </c>
      <c r="AB1965" s="4" t="s">
        <v>6285</v>
      </c>
    </row>
    <row r="1966" spans="1:28" x14ac:dyDescent="0.25">
      <c r="A1966" s="7" t="s">
        <v>27029</v>
      </c>
      <c r="B1966" s="8">
        <v>1.3272716999999999E-4</v>
      </c>
      <c r="C1966" s="7">
        <v>1.8250059999999999</v>
      </c>
      <c r="D1966" s="4" t="s">
        <v>59</v>
      </c>
      <c r="V1966" s="4" t="s">
        <v>11002</v>
      </c>
      <c r="W1966" s="4" t="s">
        <v>6093</v>
      </c>
      <c r="X1966" s="4" t="s">
        <v>6583</v>
      </c>
      <c r="Y1966" s="4" t="s">
        <v>11003</v>
      </c>
    </row>
    <row r="1967" spans="1:28" x14ac:dyDescent="0.25">
      <c r="A1967" s="7" t="s">
        <v>18959</v>
      </c>
      <c r="B1967" s="7">
        <v>3.338166E-2</v>
      </c>
      <c r="C1967" s="7">
        <v>1.825844</v>
      </c>
      <c r="D1967" s="4" t="s">
        <v>59</v>
      </c>
    </row>
    <row r="1968" spans="1:28" x14ac:dyDescent="0.25">
      <c r="A1968" s="7" t="s">
        <v>7530</v>
      </c>
      <c r="B1968" s="8">
        <v>1.1266829999999999E-4</v>
      </c>
      <c r="C1968" s="7">
        <v>1.8259327000000001</v>
      </c>
      <c r="D1968" s="4" t="s">
        <v>7531</v>
      </c>
      <c r="E1968" s="4" t="s">
        <v>7532</v>
      </c>
      <c r="F1968" s="4" t="s">
        <v>7533</v>
      </c>
      <c r="G1968" s="4" t="s">
        <v>7534</v>
      </c>
      <c r="H1968" s="4" t="s">
        <v>7535</v>
      </c>
      <c r="I1968" s="4" t="s">
        <v>7536</v>
      </c>
      <c r="J1968" s="4" t="s">
        <v>822</v>
      </c>
      <c r="K1968" s="5">
        <v>1.8000000000000001E-92</v>
      </c>
      <c r="L1968" s="4" t="s">
        <v>7537</v>
      </c>
      <c r="M1968" s="4" t="s">
        <v>7538</v>
      </c>
      <c r="N1968" s="4" t="s">
        <v>7539</v>
      </c>
      <c r="O1968" s="4" t="s">
        <v>7540</v>
      </c>
      <c r="P1968" s="4">
        <v>3</v>
      </c>
      <c r="Q1968" s="4" t="s">
        <v>7541</v>
      </c>
      <c r="R1968" s="4" t="s">
        <v>7542</v>
      </c>
      <c r="S1968" s="4" t="s">
        <v>3043</v>
      </c>
      <c r="V1968" s="4" t="s">
        <v>7543</v>
      </c>
      <c r="W1968" s="4" t="s">
        <v>7544</v>
      </c>
      <c r="X1968" s="4" t="s">
        <v>7545</v>
      </c>
      <c r="Y1968" s="4" t="s">
        <v>7546</v>
      </c>
      <c r="Z1968" s="4" t="s">
        <v>7547</v>
      </c>
      <c r="AA1968" s="4" t="s">
        <v>7548</v>
      </c>
      <c r="AB1968" s="4" t="s">
        <v>7549</v>
      </c>
    </row>
    <row r="1969" spans="1:28" x14ac:dyDescent="0.25">
      <c r="A1969" s="7" t="s">
        <v>10847</v>
      </c>
      <c r="B1969" s="8">
        <v>1.7740976000000001E-4</v>
      </c>
      <c r="C1969" s="7">
        <v>1.8263720999999999</v>
      </c>
      <c r="D1969" s="4" t="s">
        <v>6996</v>
      </c>
      <c r="E1969" s="4" t="s">
        <v>10848</v>
      </c>
      <c r="F1969" s="4" t="s">
        <v>10849</v>
      </c>
      <c r="G1969" s="4" t="s">
        <v>10850</v>
      </c>
      <c r="H1969" s="4" t="s">
        <v>10851</v>
      </c>
      <c r="I1969" s="4" t="s">
        <v>10852</v>
      </c>
      <c r="J1969" s="4" t="s">
        <v>10853</v>
      </c>
      <c r="K1969" s="5">
        <v>1.3E-49</v>
      </c>
      <c r="L1969" s="4" t="s">
        <v>10854</v>
      </c>
      <c r="M1969" s="4" t="s">
        <v>10855</v>
      </c>
      <c r="N1969" s="4" t="s">
        <v>10856</v>
      </c>
      <c r="O1969" s="4" t="s">
        <v>10857</v>
      </c>
      <c r="V1969" s="4" t="s">
        <v>10858</v>
      </c>
      <c r="W1969" s="4" t="s">
        <v>10859</v>
      </c>
      <c r="X1969" s="4" t="s">
        <v>10860</v>
      </c>
      <c r="Y1969" s="4" t="s">
        <v>10861</v>
      </c>
      <c r="Z1969" s="4" t="s">
        <v>1325</v>
      </c>
      <c r="AA1969" s="4" t="s">
        <v>1326</v>
      </c>
      <c r="AB1969" s="4" t="s">
        <v>1327</v>
      </c>
    </row>
    <row r="1970" spans="1:28" x14ac:dyDescent="0.25">
      <c r="A1970" s="7" t="s">
        <v>14774</v>
      </c>
      <c r="B1970" s="8">
        <v>3.2778757000000002E-3</v>
      </c>
      <c r="C1970" s="7">
        <v>1.8278406</v>
      </c>
      <c r="D1970" s="4" t="s">
        <v>59</v>
      </c>
    </row>
    <row r="1971" spans="1:28" x14ac:dyDescent="0.25">
      <c r="A1971" s="7" t="s">
        <v>8408</v>
      </c>
      <c r="B1971" s="8">
        <v>1.3772995E-3</v>
      </c>
      <c r="C1971" s="7">
        <v>1.8287814</v>
      </c>
      <c r="D1971" s="4" t="s">
        <v>59</v>
      </c>
      <c r="V1971" s="4" t="s">
        <v>8409</v>
      </c>
      <c r="W1971" s="4" t="s">
        <v>7350</v>
      </c>
      <c r="X1971" s="4" t="s">
        <v>8410</v>
      </c>
      <c r="Y1971" s="4" t="s">
        <v>8411</v>
      </c>
      <c r="Z1971" s="4" t="s">
        <v>8412</v>
      </c>
      <c r="AA1971" s="4" t="s">
        <v>8413</v>
      </c>
      <c r="AB1971" s="4" t="s">
        <v>5620</v>
      </c>
    </row>
    <row r="1972" spans="1:28" x14ac:dyDescent="0.25">
      <c r="A1972" s="7" t="s">
        <v>26048</v>
      </c>
      <c r="B1972" s="8">
        <v>1.5833954999999999E-4</v>
      </c>
      <c r="C1972" s="7">
        <v>1.8288066000000001</v>
      </c>
      <c r="D1972" s="4" t="s">
        <v>59</v>
      </c>
      <c r="V1972" s="4" t="s">
        <v>5648</v>
      </c>
      <c r="W1972" s="4" t="s">
        <v>5494</v>
      </c>
      <c r="X1972" s="4" t="s">
        <v>5649</v>
      </c>
      <c r="Y1972" s="4" t="s">
        <v>5650</v>
      </c>
      <c r="Z1972" s="4" t="s">
        <v>5651</v>
      </c>
      <c r="AA1972" s="4" t="s">
        <v>5652</v>
      </c>
      <c r="AB1972" s="4" t="s">
        <v>298</v>
      </c>
    </row>
    <row r="1973" spans="1:28" x14ac:dyDescent="0.25">
      <c r="A1973" s="7" t="s">
        <v>6492</v>
      </c>
      <c r="B1973" s="8">
        <v>8.2009399999999994E-5</v>
      </c>
      <c r="C1973" s="7">
        <v>1.829399</v>
      </c>
      <c r="D1973" s="4" t="s">
        <v>6493</v>
      </c>
      <c r="E1973" s="4" t="s">
        <v>6494</v>
      </c>
      <c r="F1973" s="4" t="s">
        <v>6495</v>
      </c>
      <c r="G1973" s="4" t="s">
        <v>6496</v>
      </c>
      <c r="H1973" s="4" t="s">
        <v>6497</v>
      </c>
      <c r="I1973" s="4" t="s">
        <v>6498</v>
      </c>
      <c r="J1973" s="4" t="s">
        <v>6499</v>
      </c>
      <c r="K1973" s="5">
        <v>6.2999999999999995E-82</v>
      </c>
      <c r="L1973" s="4" t="s">
        <v>6500</v>
      </c>
      <c r="M1973" s="4" t="s">
        <v>4823</v>
      </c>
      <c r="N1973" s="4" t="s">
        <v>4824</v>
      </c>
      <c r="O1973" s="4" t="s">
        <v>4825</v>
      </c>
      <c r="P1973" s="4">
        <v>1</v>
      </c>
      <c r="Q1973" s="4" t="s">
        <v>355</v>
      </c>
      <c r="R1973" s="4" t="s">
        <v>356</v>
      </c>
      <c r="S1973" s="4" t="s">
        <v>298</v>
      </c>
      <c r="V1973" s="4" t="s">
        <v>6501</v>
      </c>
      <c r="W1973" s="4" t="s">
        <v>6502</v>
      </c>
      <c r="X1973" s="4" t="s">
        <v>6503</v>
      </c>
      <c r="Y1973" s="4" t="s">
        <v>6504</v>
      </c>
      <c r="Z1973" s="4" t="s">
        <v>6505</v>
      </c>
      <c r="AA1973" s="4" t="s">
        <v>6506</v>
      </c>
      <c r="AB1973" s="4" t="s">
        <v>6507</v>
      </c>
    </row>
    <row r="1974" spans="1:28" x14ac:dyDescent="0.25">
      <c r="A1974" s="7" t="s">
        <v>22822</v>
      </c>
      <c r="B1974" s="8">
        <v>1.9983011000000001E-3</v>
      </c>
      <c r="C1974" s="7">
        <v>1.8311637999999999</v>
      </c>
      <c r="D1974" s="4" t="s">
        <v>59</v>
      </c>
      <c r="V1974" s="4" t="s">
        <v>544</v>
      </c>
      <c r="W1974" s="4" t="s">
        <v>5950</v>
      </c>
      <c r="X1974" s="4" t="s">
        <v>22823</v>
      </c>
      <c r="Y1974" s="4" t="s">
        <v>1318</v>
      </c>
      <c r="Z1974" s="4" t="s">
        <v>547</v>
      </c>
      <c r="AA1974" s="4" t="s">
        <v>547</v>
      </c>
      <c r="AB1974" s="4" t="s">
        <v>547</v>
      </c>
    </row>
    <row r="1975" spans="1:28" x14ac:dyDescent="0.25">
      <c r="A1975" s="7" t="s">
        <v>14827</v>
      </c>
      <c r="B1975" s="8">
        <v>3.3086354999999999E-5</v>
      </c>
      <c r="C1975" s="7">
        <v>1.8316410000000001</v>
      </c>
      <c r="D1975" s="4" t="s">
        <v>14828</v>
      </c>
      <c r="E1975" s="4" t="s">
        <v>14829</v>
      </c>
      <c r="F1975" s="4" t="s">
        <v>14830</v>
      </c>
      <c r="G1975" s="4" t="s">
        <v>14831</v>
      </c>
      <c r="H1975" s="4" t="s">
        <v>14832</v>
      </c>
      <c r="I1975" s="4" t="s">
        <v>14833</v>
      </c>
      <c r="J1975" s="4" t="s">
        <v>2684</v>
      </c>
      <c r="K1975" s="5">
        <v>7.0999999999999996E-107</v>
      </c>
      <c r="L1975" s="4" t="s">
        <v>14834</v>
      </c>
      <c r="M1975" s="4" t="s">
        <v>6548</v>
      </c>
      <c r="N1975" s="4" t="s">
        <v>6549</v>
      </c>
      <c r="O1975" s="4" t="s">
        <v>6550</v>
      </c>
      <c r="P1975" s="4">
        <v>2</v>
      </c>
      <c r="Q1975" s="4" t="s">
        <v>6551</v>
      </c>
      <c r="R1975" s="4" t="s">
        <v>6552</v>
      </c>
      <c r="S1975" s="4" t="s">
        <v>6553</v>
      </c>
      <c r="V1975" s="4" t="s">
        <v>14835</v>
      </c>
      <c r="W1975" s="4" t="s">
        <v>7146</v>
      </c>
      <c r="X1975" s="4" t="s">
        <v>14836</v>
      </c>
      <c r="Y1975" s="4" t="s">
        <v>14837</v>
      </c>
      <c r="Z1975" s="4" t="s">
        <v>14838</v>
      </c>
      <c r="AA1975" s="4" t="s">
        <v>14839</v>
      </c>
      <c r="AB1975" s="4" t="s">
        <v>14840</v>
      </c>
    </row>
    <row r="1976" spans="1:28" x14ac:dyDescent="0.25">
      <c r="A1976" s="7" t="s">
        <v>9950</v>
      </c>
      <c r="B1976" s="7">
        <v>4.4047599999999998E-3</v>
      </c>
      <c r="C1976" s="7">
        <v>1.8334357999999999</v>
      </c>
      <c r="V1976" s="4" t="s">
        <v>9951</v>
      </c>
      <c r="W1976" s="4" t="s">
        <v>9952</v>
      </c>
      <c r="X1976" s="4" t="s">
        <v>9953</v>
      </c>
      <c r="Y1976" s="4" t="s">
        <v>9954</v>
      </c>
      <c r="Z1976" s="4" t="s">
        <v>9955</v>
      </c>
      <c r="AA1976" s="4" t="s">
        <v>9956</v>
      </c>
      <c r="AB1976" s="4" t="s">
        <v>9957</v>
      </c>
    </row>
    <row r="1977" spans="1:28" x14ac:dyDescent="0.25">
      <c r="A1977" s="7" t="s">
        <v>25833</v>
      </c>
      <c r="B1977" s="8">
        <v>2.4179615999999999E-3</v>
      </c>
      <c r="C1977" s="7">
        <v>1.8340236000000001</v>
      </c>
      <c r="D1977" s="4" t="s">
        <v>59</v>
      </c>
      <c r="V1977" s="4" t="s">
        <v>25834</v>
      </c>
      <c r="W1977" s="4" t="s">
        <v>186</v>
      </c>
      <c r="X1977" s="4" t="s">
        <v>25835</v>
      </c>
      <c r="Y1977" s="4" t="s">
        <v>25836</v>
      </c>
      <c r="Z1977" s="4" t="s">
        <v>1464</v>
      </c>
      <c r="AA1977" s="4" t="s">
        <v>1464</v>
      </c>
      <c r="AB1977" s="4" t="s">
        <v>1464</v>
      </c>
    </row>
    <row r="1978" spans="1:28" x14ac:dyDescent="0.25">
      <c r="A1978" s="7" t="s">
        <v>6582</v>
      </c>
      <c r="B1978" s="8">
        <v>9.6268544000000002E-5</v>
      </c>
      <c r="C1978" s="7">
        <v>1.8351871</v>
      </c>
      <c r="D1978" s="4" t="s">
        <v>59</v>
      </c>
      <c r="V1978" s="4" t="s">
        <v>162</v>
      </c>
      <c r="W1978" s="4" t="s">
        <v>6093</v>
      </c>
      <c r="X1978" s="4" t="s">
        <v>6583</v>
      </c>
      <c r="Y1978" s="4" t="s">
        <v>164</v>
      </c>
    </row>
    <row r="1979" spans="1:28" x14ac:dyDescent="0.25">
      <c r="A1979" s="7" t="s">
        <v>7025</v>
      </c>
      <c r="B1979" s="8">
        <v>2.308639E-4</v>
      </c>
      <c r="C1979" s="7">
        <v>1.836111</v>
      </c>
      <c r="D1979" s="4" t="s">
        <v>577</v>
      </c>
      <c r="E1979" s="4" t="s">
        <v>7026</v>
      </c>
      <c r="F1979" s="4" t="s">
        <v>7027</v>
      </c>
      <c r="G1979" s="4" t="s">
        <v>7028</v>
      </c>
      <c r="H1979" s="4" t="s">
        <v>7029</v>
      </c>
      <c r="I1979" s="4" t="s">
        <v>582</v>
      </c>
      <c r="J1979" s="4" t="s">
        <v>114</v>
      </c>
      <c r="K1979" s="5">
        <v>1.3E-15</v>
      </c>
      <c r="L1979" s="4" t="s">
        <v>7030</v>
      </c>
      <c r="M1979" s="4" t="s">
        <v>7031</v>
      </c>
      <c r="N1979" s="4" t="s">
        <v>7032</v>
      </c>
      <c r="O1979" s="4" t="s">
        <v>7033</v>
      </c>
      <c r="V1979" s="4" t="s">
        <v>7034</v>
      </c>
      <c r="W1979" s="4" t="s">
        <v>6716</v>
      </c>
      <c r="X1979" s="4" t="s">
        <v>6717</v>
      </c>
      <c r="Y1979" s="4" t="s">
        <v>7035</v>
      </c>
      <c r="Z1979" s="4" t="s">
        <v>7036</v>
      </c>
      <c r="AA1979" s="4" t="s">
        <v>7037</v>
      </c>
      <c r="AB1979" s="4" t="s">
        <v>7038</v>
      </c>
    </row>
    <row r="1980" spans="1:28" x14ac:dyDescent="0.25">
      <c r="A1980" s="7" t="s">
        <v>20599</v>
      </c>
      <c r="B1980" s="8">
        <v>1.9736451E-4</v>
      </c>
      <c r="C1980" s="7">
        <v>1.8371021999999999</v>
      </c>
      <c r="D1980" s="4" t="s">
        <v>20600</v>
      </c>
      <c r="E1980" s="4" t="s">
        <v>20601</v>
      </c>
      <c r="F1980" s="4" t="s">
        <v>20602</v>
      </c>
      <c r="G1980" s="4" t="s">
        <v>20603</v>
      </c>
      <c r="H1980" s="4" t="s">
        <v>20604</v>
      </c>
      <c r="I1980" s="4" t="s">
        <v>20605</v>
      </c>
      <c r="J1980" s="4" t="s">
        <v>1471</v>
      </c>
      <c r="K1980" s="5">
        <v>7.3000000000000003E-31</v>
      </c>
      <c r="L1980" s="4" t="s">
        <v>20606</v>
      </c>
      <c r="M1980" s="4" t="s">
        <v>20607</v>
      </c>
      <c r="N1980" s="4" t="s">
        <v>20608</v>
      </c>
      <c r="O1980" s="4" t="s">
        <v>20609</v>
      </c>
      <c r="V1980" s="4" t="s">
        <v>20610</v>
      </c>
      <c r="W1980" s="4" t="s">
        <v>6738</v>
      </c>
      <c r="X1980" s="4" t="s">
        <v>20611</v>
      </c>
      <c r="Y1980" s="4" t="s">
        <v>20612</v>
      </c>
      <c r="Z1980" s="4" t="s">
        <v>20613</v>
      </c>
      <c r="AA1980" s="4" t="s">
        <v>20614</v>
      </c>
      <c r="AB1980" s="4" t="s">
        <v>20615</v>
      </c>
    </row>
    <row r="1981" spans="1:28" x14ac:dyDescent="0.25">
      <c r="A1981" s="7" t="s">
        <v>22984</v>
      </c>
      <c r="B1981" s="7">
        <v>7.8320609999999995E-3</v>
      </c>
      <c r="C1981" s="7">
        <v>1.8381803000000001</v>
      </c>
      <c r="D1981" s="4" t="s">
        <v>3116</v>
      </c>
      <c r="E1981" s="4" t="s">
        <v>22985</v>
      </c>
      <c r="F1981" s="4" t="s">
        <v>22986</v>
      </c>
      <c r="G1981" s="4" t="s">
        <v>22987</v>
      </c>
      <c r="H1981" s="4" t="s">
        <v>22988</v>
      </c>
      <c r="I1981" s="4" t="s">
        <v>22989</v>
      </c>
      <c r="J1981" s="4" t="s">
        <v>3144</v>
      </c>
      <c r="K1981" s="5">
        <v>3.5E-36</v>
      </c>
      <c r="L1981" s="4" t="s">
        <v>22990</v>
      </c>
      <c r="M1981" s="4" t="s">
        <v>22991</v>
      </c>
      <c r="N1981" s="4" t="s">
        <v>22992</v>
      </c>
      <c r="O1981" s="4" t="s">
        <v>184</v>
      </c>
      <c r="V1981" s="4" t="s">
        <v>22993</v>
      </c>
      <c r="W1981" s="4" t="s">
        <v>22994</v>
      </c>
      <c r="X1981" s="4" t="s">
        <v>22995</v>
      </c>
      <c r="Y1981" s="4" t="s">
        <v>22996</v>
      </c>
      <c r="Z1981" s="4" t="s">
        <v>22997</v>
      </c>
      <c r="AA1981" s="4" t="s">
        <v>22998</v>
      </c>
      <c r="AB1981" s="4" t="s">
        <v>22999</v>
      </c>
    </row>
    <row r="1982" spans="1:28" x14ac:dyDescent="0.25">
      <c r="A1982" s="7" t="s">
        <v>22669</v>
      </c>
      <c r="B1982" s="8">
        <v>1.9435608999999999E-5</v>
      </c>
      <c r="C1982" s="7">
        <v>1.8414264</v>
      </c>
      <c r="D1982" s="4" t="s">
        <v>22670</v>
      </c>
      <c r="E1982" s="4" t="s">
        <v>22671</v>
      </c>
      <c r="F1982" s="4" t="s">
        <v>22672</v>
      </c>
      <c r="G1982" s="4" t="s">
        <v>22673</v>
      </c>
      <c r="H1982" s="4" t="s">
        <v>22674</v>
      </c>
      <c r="I1982" s="4" t="s">
        <v>22675</v>
      </c>
      <c r="J1982" s="4" t="s">
        <v>22676</v>
      </c>
      <c r="K1982" s="5">
        <v>3.1000000000000001E-18</v>
      </c>
      <c r="L1982" s="4" t="s">
        <v>22677</v>
      </c>
      <c r="M1982" s="4" t="s">
        <v>22678</v>
      </c>
      <c r="N1982" s="4" t="s">
        <v>22679</v>
      </c>
      <c r="O1982" s="4" t="s">
        <v>22680</v>
      </c>
      <c r="V1982" s="4" t="s">
        <v>22681</v>
      </c>
      <c r="W1982" s="4" t="s">
        <v>22682</v>
      </c>
      <c r="X1982" s="4" t="s">
        <v>22683</v>
      </c>
      <c r="Y1982" s="4" t="s">
        <v>22684</v>
      </c>
      <c r="Z1982" s="4" t="s">
        <v>19289</v>
      </c>
      <c r="AA1982" s="4" t="s">
        <v>19290</v>
      </c>
      <c r="AB1982" s="4" t="s">
        <v>19291</v>
      </c>
    </row>
    <row r="1983" spans="1:28" x14ac:dyDescent="0.25">
      <c r="A1983" s="7" t="s">
        <v>26487</v>
      </c>
      <c r="B1983" s="8">
        <v>7.4455029999999996E-4</v>
      </c>
      <c r="C1983" s="7">
        <v>1.8423799000000001</v>
      </c>
      <c r="D1983" s="4" t="s">
        <v>26488</v>
      </c>
      <c r="E1983" s="4" t="s">
        <v>26489</v>
      </c>
      <c r="F1983" s="4" t="s">
        <v>26490</v>
      </c>
      <c r="G1983" s="4" t="s">
        <v>26491</v>
      </c>
      <c r="H1983" s="4" t="s">
        <v>26492</v>
      </c>
      <c r="I1983" s="4" t="s">
        <v>26493</v>
      </c>
      <c r="J1983" s="4" t="s">
        <v>4384</v>
      </c>
      <c r="K1983" s="5">
        <v>1.8000000000000001E-150</v>
      </c>
      <c r="L1983" s="4" t="s">
        <v>26494</v>
      </c>
      <c r="M1983" s="4" t="s">
        <v>26495</v>
      </c>
      <c r="N1983" s="4" t="s">
        <v>26496</v>
      </c>
      <c r="O1983" s="4" t="s">
        <v>26497</v>
      </c>
      <c r="P1983" s="4">
        <v>3</v>
      </c>
      <c r="Q1983" s="4" t="s">
        <v>26498</v>
      </c>
      <c r="R1983" s="4" t="s">
        <v>26499</v>
      </c>
      <c r="S1983" s="4" t="s">
        <v>26500</v>
      </c>
      <c r="V1983" s="4" t="s">
        <v>26501</v>
      </c>
      <c r="W1983" s="4" t="s">
        <v>26502</v>
      </c>
      <c r="X1983" s="4" t="s">
        <v>26503</v>
      </c>
      <c r="Y1983" s="4" t="s">
        <v>26504</v>
      </c>
      <c r="Z1983" s="4" t="s">
        <v>26505</v>
      </c>
      <c r="AA1983" s="4" t="s">
        <v>26506</v>
      </c>
      <c r="AB1983" s="4" t="s">
        <v>26507</v>
      </c>
    </row>
    <row r="1984" spans="1:28" x14ac:dyDescent="0.25">
      <c r="A1984" s="7" t="s">
        <v>19270</v>
      </c>
      <c r="B1984" s="7">
        <v>8.9135859999999994E-3</v>
      </c>
      <c r="C1984" s="7">
        <v>1.8431579</v>
      </c>
      <c r="D1984" s="4" t="s">
        <v>59</v>
      </c>
      <c r="V1984" s="4" t="s">
        <v>19271</v>
      </c>
      <c r="W1984" s="4" t="s">
        <v>8771</v>
      </c>
      <c r="X1984" s="4" t="s">
        <v>19272</v>
      </c>
      <c r="Y1984" s="4" t="s">
        <v>19273</v>
      </c>
      <c r="Z1984" s="4" t="s">
        <v>19274</v>
      </c>
      <c r="AA1984" s="4" t="s">
        <v>19275</v>
      </c>
      <c r="AB1984" s="4" t="s">
        <v>19276</v>
      </c>
    </row>
    <row r="1985" spans="1:28" x14ac:dyDescent="0.25">
      <c r="A1985" s="7" t="s">
        <v>20819</v>
      </c>
      <c r="B1985" s="7">
        <v>3.6240085999999998E-2</v>
      </c>
      <c r="C1985" s="7">
        <v>1.8434554000000001</v>
      </c>
      <c r="D1985" s="4" t="s">
        <v>59</v>
      </c>
    </row>
    <row r="1986" spans="1:28" x14ac:dyDescent="0.25">
      <c r="A1986" s="7" t="s">
        <v>16422</v>
      </c>
      <c r="B1986" s="8">
        <v>2.3007743999999999E-3</v>
      </c>
      <c r="C1986" s="7">
        <v>1.8458246</v>
      </c>
      <c r="D1986" s="4" t="s">
        <v>1559</v>
      </c>
      <c r="E1986" s="4" t="s">
        <v>16423</v>
      </c>
      <c r="F1986" s="4" t="s">
        <v>16424</v>
      </c>
      <c r="G1986" s="4" t="s">
        <v>16425</v>
      </c>
      <c r="H1986" s="4" t="s">
        <v>16426</v>
      </c>
      <c r="I1986" s="4" t="s">
        <v>16427</v>
      </c>
      <c r="J1986" s="4" t="s">
        <v>4384</v>
      </c>
      <c r="K1986" s="5">
        <v>1E-14</v>
      </c>
      <c r="L1986" s="4" t="s">
        <v>16428</v>
      </c>
      <c r="M1986" s="4" t="s">
        <v>641</v>
      </c>
      <c r="N1986" s="4" t="s">
        <v>642</v>
      </c>
      <c r="O1986" s="4" t="s">
        <v>643</v>
      </c>
      <c r="V1986" s="4" t="s">
        <v>16429</v>
      </c>
      <c r="W1986" s="4" t="s">
        <v>9347</v>
      </c>
      <c r="X1986" s="4" t="s">
        <v>16430</v>
      </c>
      <c r="Y1986" s="4" t="s">
        <v>16431</v>
      </c>
      <c r="Z1986" s="4" t="s">
        <v>16432</v>
      </c>
      <c r="AA1986" s="4" t="s">
        <v>16433</v>
      </c>
      <c r="AB1986" s="4" t="s">
        <v>16434</v>
      </c>
    </row>
    <row r="1987" spans="1:28" x14ac:dyDescent="0.25">
      <c r="A1987" s="7" t="s">
        <v>11660</v>
      </c>
      <c r="B1987" s="8">
        <v>6.429257E-5</v>
      </c>
      <c r="C1987" s="7">
        <v>1.8462193</v>
      </c>
      <c r="D1987" s="4" t="s">
        <v>6945</v>
      </c>
      <c r="E1987" s="4" t="s">
        <v>11661</v>
      </c>
      <c r="F1987" s="4" t="s">
        <v>11662</v>
      </c>
      <c r="G1987" s="4" t="s">
        <v>11663</v>
      </c>
      <c r="H1987" s="4" t="s">
        <v>11664</v>
      </c>
      <c r="I1987" s="4" t="s">
        <v>11665</v>
      </c>
      <c r="J1987" s="4" t="s">
        <v>2446</v>
      </c>
      <c r="K1987" s="5">
        <v>6.6000000000000001E-73</v>
      </c>
      <c r="L1987" s="4" t="s">
        <v>11666</v>
      </c>
      <c r="M1987" s="4" t="s">
        <v>11667</v>
      </c>
      <c r="N1987" s="4" t="s">
        <v>11668</v>
      </c>
      <c r="O1987" s="4" t="s">
        <v>11669</v>
      </c>
      <c r="P1987" s="4">
        <v>4</v>
      </c>
      <c r="Q1987" s="4" t="s">
        <v>11670</v>
      </c>
      <c r="R1987" s="4" t="s">
        <v>11671</v>
      </c>
      <c r="S1987" s="4" t="s">
        <v>211</v>
      </c>
      <c r="V1987" s="4" t="s">
        <v>11672</v>
      </c>
      <c r="W1987" s="4" t="s">
        <v>8740</v>
      </c>
      <c r="X1987" s="4" t="s">
        <v>11673</v>
      </c>
      <c r="Y1987" s="4" t="s">
        <v>11674</v>
      </c>
      <c r="Z1987" s="4" t="s">
        <v>11675</v>
      </c>
      <c r="AA1987" s="4" t="s">
        <v>11676</v>
      </c>
      <c r="AB1987" s="4" t="s">
        <v>11677</v>
      </c>
    </row>
    <row r="1988" spans="1:28" x14ac:dyDescent="0.25">
      <c r="A1988" s="7" t="s">
        <v>15123</v>
      </c>
      <c r="B1988" s="8">
        <v>1.2893585E-5</v>
      </c>
      <c r="C1988" s="7">
        <v>1.8472629</v>
      </c>
      <c r="D1988" s="4" t="s">
        <v>59</v>
      </c>
      <c r="V1988" s="4" t="s">
        <v>6554</v>
      </c>
      <c r="W1988" s="4" t="s">
        <v>1457</v>
      </c>
      <c r="X1988" s="4" t="s">
        <v>6555</v>
      </c>
      <c r="Y1988" s="4" t="s">
        <v>6556</v>
      </c>
      <c r="Z1988" s="4" t="s">
        <v>6557</v>
      </c>
      <c r="AA1988" s="4" t="s">
        <v>6558</v>
      </c>
      <c r="AB1988" s="4" t="s">
        <v>6559</v>
      </c>
    </row>
    <row r="1989" spans="1:28" x14ac:dyDescent="0.25">
      <c r="A1989" s="7" t="s">
        <v>16184</v>
      </c>
      <c r="B1989" s="8">
        <v>6.1653829999999996E-6</v>
      </c>
      <c r="C1989" s="7">
        <v>1.8480643000000001</v>
      </c>
      <c r="D1989" s="4" t="s">
        <v>16185</v>
      </c>
      <c r="E1989" s="4" t="s">
        <v>16186</v>
      </c>
      <c r="F1989" s="4" t="s">
        <v>16187</v>
      </c>
      <c r="G1989" s="4" t="s">
        <v>16188</v>
      </c>
      <c r="H1989" s="4" t="s">
        <v>16189</v>
      </c>
      <c r="I1989" s="4" t="s">
        <v>16190</v>
      </c>
      <c r="J1989" s="4" t="s">
        <v>379</v>
      </c>
      <c r="K1989" s="5">
        <v>3.2E-77</v>
      </c>
      <c r="L1989" s="4" t="s">
        <v>16191</v>
      </c>
      <c r="M1989" s="4" t="s">
        <v>16192</v>
      </c>
      <c r="N1989" s="4" t="s">
        <v>16193</v>
      </c>
      <c r="O1989" s="4" t="s">
        <v>12413</v>
      </c>
      <c r="V1989" s="4" t="s">
        <v>16194</v>
      </c>
      <c r="W1989" s="4" t="s">
        <v>16195</v>
      </c>
      <c r="X1989" s="4" t="s">
        <v>16196</v>
      </c>
      <c r="Y1989" s="4" t="s">
        <v>16197</v>
      </c>
      <c r="Z1989" s="4" t="s">
        <v>16198</v>
      </c>
      <c r="AA1989" s="4" t="s">
        <v>16199</v>
      </c>
      <c r="AB1989" s="4" t="s">
        <v>16200</v>
      </c>
    </row>
    <row r="1990" spans="1:28" x14ac:dyDescent="0.25">
      <c r="A1990" s="7" t="s">
        <v>23249</v>
      </c>
      <c r="B1990" s="8">
        <v>6.6128080000000007E-5</v>
      </c>
      <c r="C1990" s="7">
        <v>1.8489679000000001</v>
      </c>
      <c r="D1990" s="4" t="s">
        <v>23250</v>
      </c>
      <c r="E1990" s="4" t="s">
        <v>23251</v>
      </c>
      <c r="F1990" s="4" t="s">
        <v>23252</v>
      </c>
      <c r="G1990" s="4" t="s">
        <v>23253</v>
      </c>
      <c r="H1990" s="4" t="s">
        <v>23254</v>
      </c>
      <c r="I1990" s="4" t="s">
        <v>20710</v>
      </c>
      <c r="J1990" s="4" t="s">
        <v>114</v>
      </c>
      <c r="K1990" s="5">
        <v>2.6E-23</v>
      </c>
      <c r="L1990" s="4" t="s">
        <v>23255</v>
      </c>
      <c r="M1990" s="4" t="s">
        <v>7456</v>
      </c>
      <c r="N1990" s="4" t="s">
        <v>7457</v>
      </c>
      <c r="O1990" s="4" t="s">
        <v>1443</v>
      </c>
      <c r="V1990" s="4" t="s">
        <v>23256</v>
      </c>
      <c r="W1990" s="4" t="s">
        <v>23257</v>
      </c>
      <c r="X1990" s="4" t="s">
        <v>23258</v>
      </c>
      <c r="Y1990" s="4" t="s">
        <v>23259</v>
      </c>
      <c r="Z1990" s="4" t="s">
        <v>1128</v>
      </c>
      <c r="AA1990" s="4" t="s">
        <v>1128</v>
      </c>
      <c r="AB1990" s="4" t="s">
        <v>1128</v>
      </c>
    </row>
    <row r="1991" spans="1:28" x14ac:dyDescent="0.25">
      <c r="A1991" s="7" t="s">
        <v>6337</v>
      </c>
      <c r="B1991" s="8">
        <v>5.2298050000000003E-5</v>
      </c>
      <c r="C1991" s="7">
        <v>1.849313</v>
      </c>
      <c r="D1991" s="4" t="s">
        <v>3116</v>
      </c>
      <c r="E1991" s="4" t="s">
        <v>6338</v>
      </c>
      <c r="F1991" s="4" t="s">
        <v>6339</v>
      </c>
      <c r="G1991" s="4" t="s">
        <v>6340</v>
      </c>
      <c r="H1991" s="4" t="s">
        <v>6341</v>
      </c>
      <c r="I1991" s="4" t="s">
        <v>6342</v>
      </c>
      <c r="J1991" s="4" t="s">
        <v>856</v>
      </c>
      <c r="K1991" s="5">
        <v>6.2000000000000002E-32</v>
      </c>
      <c r="L1991" s="4" t="s">
        <v>6343</v>
      </c>
      <c r="M1991" s="4" t="s">
        <v>6344</v>
      </c>
      <c r="N1991" s="4" t="s">
        <v>6345</v>
      </c>
      <c r="O1991" s="4" t="s">
        <v>6346</v>
      </c>
      <c r="V1991" s="4" t="s">
        <v>6347</v>
      </c>
      <c r="W1991" s="4" t="s">
        <v>6348</v>
      </c>
      <c r="X1991" s="4" t="s">
        <v>6349</v>
      </c>
      <c r="Y1991" s="4" t="s">
        <v>6350</v>
      </c>
      <c r="Z1991" s="4" t="s">
        <v>1464</v>
      </c>
      <c r="AA1991" s="4" t="s">
        <v>1464</v>
      </c>
      <c r="AB1991" s="4" t="s">
        <v>1464</v>
      </c>
    </row>
    <row r="1992" spans="1:28" x14ac:dyDescent="0.25">
      <c r="A1992" s="7" t="s">
        <v>20555</v>
      </c>
      <c r="B1992" s="7">
        <v>8.1887829999999998E-3</v>
      </c>
      <c r="C1992" s="7">
        <v>1.8495404</v>
      </c>
      <c r="D1992" s="4" t="s">
        <v>1689</v>
      </c>
      <c r="E1992" s="4" t="s">
        <v>20556</v>
      </c>
      <c r="F1992" s="4" t="s">
        <v>20557</v>
      </c>
      <c r="G1992" s="4" t="s">
        <v>20558</v>
      </c>
      <c r="H1992" s="4" t="s">
        <v>20559</v>
      </c>
      <c r="I1992" s="4" t="s">
        <v>20560</v>
      </c>
      <c r="J1992" s="4" t="s">
        <v>20561</v>
      </c>
      <c r="K1992" s="5">
        <v>1.3000000000000001E-27</v>
      </c>
      <c r="L1992" s="4" t="s">
        <v>20562</v>
      </c>
      <c r="M1992" s="4" t="s">
        <v>1586</v>
      </c>
      <c r="N1992" s="4" t="s">
        <v>1587</v>
      </c>
      <c r="O1992" s="4" t="s">
        <v>1588</v>
      </c>
      <c r="P1992" s="4">
        <v>9</v>
      </c>
      <c r="Q1992" s="4" t="s">
        <v>8150</v>
      </c>
      <c r="R1992" s="4" t="s">
        <v>8151</v>
      </c>
      <c r="S1992" s="4" t="s">
        <v>8152</v>
      </c>
      <c r="T1992" s="4" t="s">
        <v>122</v>
      </c>
      <c r="U1992" s="4" t="s">
        <v>123</v>
      </c>
      <c r="V1992" s="4" t="s">
        <v>10844</v>
      </c>
      <c r="W1992" s="4" t="s">
        <v>6755</v>
      </c>
      <c r="X1992" s="4" t="s">
        <v>10845</v>
      </c>
      <c r="Y1992" s="4" t="s">
        <v>20563</v>
      </c>
      <c r="Z1992" s="4" t="s">
        <v>648</v>
      </c>
      <c r="AA1992" s="4" t="s">
        <v>648</v>
      </c>
      <c r="AB1992" s="4" t="s">
        <v>648</v>
      </c>
    </row>
    <row r="1993" spans="1:28" x14ac:dyDescent="0.25">
      <c r="A1993" s="7" t="s">
        <v>21550</v>
      </c>
      <c r="B1993" s="7">
        <v>8.1030930000000004E-3</v>
      </c>
      <c r="C1993" s="7">
        <v>1.8496360000000001</v>
      </c>
      <c r="D1993" s="4" t="s">
        <v>59</v>
      </c>
      <c r="V1993" s="4" t="s">
        <v>21551</v>
      </c>
      <c r="W1993" s="4" t="s">
        <v>9022</v>
      </c>
      <c r="X1993" s="4" t="s">
        <v>21552</v>
      </c>
      <c r="Y1993" s="4" t="s">
        <v>21553</v>
      </c>
      <c r="Z1993" s="4" t="s">
        <v>21554</v>
      </c>
      <c r="AA1993" s="4" t="s">
        <v>21555</v>
      </c>
      <c r="AB1993" s="4" t="s">
        <v>21556</v>
      </c>
    </row>
    <row r="1994" spans="1:28" x14ac:dyDescent="0.25">
      <c r="A1994" s="7" t="s">
        <v>6584</v>
      </c>
      <c r="B1994" s="7">
        <v>6.7265670000000001E-3</v>
      </c>
      <c r="C1994" s="7">
        <v>1.8530545</v>
      </c>
      <c r="D1994" s="4" t="s">
        <v>5681</v>
      </c>
      <c r="E1994" s="4" t="s">
        <v>6585</v>
      </c>
      <c r="F1994" s="4" t="s">
        <v>6586</v>
      </c>
      <c r="G1994" s="4" t="s">
        <v>6587</v>
      </c>
      <c r="H1994" s="4" t="s">
        <v>6588</v>
      </c>
      <c r="I1994" s="4" t="s">
        <v>6589</v>
      </c>
      <c r="J1994" s="4" t="s">
        <v>6590</v>
      </c>
      <c r="K1994" s="5">
        <v>4.4000000000000002E-61</v>
      </c>
      <c r="L1994" s="4" t="s">
        <v>6591</v>
      </c>
      <c r="M1994" s="4" t="s">
        <v>6592</v>
      </c>
      <c r="N1994" s="4" t="s">
        <v>6593</v>
      </c>
      <c r="O1994" s="4" t="s">
        <v>6594</v>
      </c>
      <c r="V1994" s="4" t="s">
        <v>6595</v>
      </c>
      <c r="W1994" s="4" t="s">
        <v>6596</v>
      </c>
      <c r="X1994" s="4" t="s">
        <v>6597</v>
      </c>
      <c r="Y1994" s="4" t="s">
        <v>6598</v>
      </c>
      <c r="Z1994" s="4" t="s">
        <v>6599</v>
      </c>
      <c r="AA1994" s="4" t="s">
        <v>6600</v>
      </c>
      <c r="AB1994" s="4" t="s">
        <v>6601</v>
      </c>
    </row>
    <row r="1995" spans="1:28" x14ac:dyDescent="0.25">
      <c r="A1995" s="7" t="s">
        <v>6464</v>
      </c>
      <c r="B1995" s="8">
        <v>1.6342827E-4</v>
      </c>
      <c r="C1995" s="7">
        <v>1.8541331999999999</v>
      </c>
      <c r="D1995" s="4" t="s">
        <v>59</v>
      </c>
      <c r="V1995" s="4" t="s">
        <v>1461</v>
      </c>
      <c r="W1995" s="4" t="s">
        <v>6465</v>
      </c>
      <c r="X1995" s="4" t="s">
        <v>6466</v>
      </c>
      <c r="Y1995" s="4" t="s">
        <v>6467</v>
      </c>
      <c r="Z1995" s="4" t="s">
        <v>1464</v>
      </c>
      <c r="AA1995" s="4" t="s">
        <v>1464</v>
      </c>
      <c r="AB1995" s="4" t="s">
        <v>1464</v>
      </c>
    </row>
    <row r="1996" spans="1:28" x14ac:dyDescent="0.25">
      <c r="A1996" s="7" t="s">
        <v>6324</v>
      </c>
      <c r="B1996" s="8">
        <v>2.3487624000000001E-5</v>
      </c>
      <c r="C1996" s="7">
        <v>1.8555348</v>
      </c>
      <c r="D1996" s="4" t="s">
        <v>3116</v>
      </c>
      <c r="E1996" s="4" t="s">
        <v>6325</v>
      </c>
      <c r="F1996" s="4" t="s">
        <v>6326</v>
      </c>
      <c r="G1996" s="4" t="s">
        <v>6327</v>
      </c>
      <c r="H1996" s="4" t="s">
        <v>6328</v>
      </c>
      <c r="I1996" s="4" t="s">
        <v>6329</v>
      </c>
      <c r="J1996" s="4" t="s">
        <v>3455</v>
      </c>
      <c r="K1996" s="5">
        <v>1.3000000000000001E-50</v>
      </c>
      <c r="L1996" s="4" t="s">
        <v>6330</v>
      </c>
      <c r="M1996" s="4" t="s">
        <v>6331</v>
      </c>
      <c r="N1996" s="4" t="s">
        <v>6332</v>
      </c>
      <c r="O1996" s="4" t="s">
        <v>6333</v>
      </c>
      <c r="V1996" s="4" t="s">
        <v>6334</v>
      </c>
      <c r="W1996" s="4" t="s">
        <v>2811</v>
      </c>
      <c r="X1996" s="4" t="s">
        <v>6335</v>
      </c>
      <c r="Y1996" s="4" t="s">
        <v>6336</v>
      </c>
      <c r="Z1996" s="4" t="s">
        <v>547</v>
      </c>
      <c r="AA1996" s="4" t="s">
        <v>547</v>
      </c>
      <c r="AB1996" s="4" t="s">
        <v>547</v>
      </c>
    </row>
    <row r="1997" spans="1:28" x14ac:dyDescent="0.25">
      <c r="A1997" s="7" t="s">
        <v>8114</v>
      </c>
      <c r="B1997" s="7">
        <v>5.0849127999999999E-3</v>
      </c>
      <c r="C1997" s="7">
        <v>1.8562654999999999</v>
      </c>
      <c r="D1997" s="4" t="s">
        <v>8115</v>
      </c>
      <c r="E1997" s="4" t="s">
        <v>8116</v>
      </c>
      <c r="F1997" s="4" t="s">
        <v>8117</v>
      </c>
      <c r="G1997" s="4" t="s">
        <v>8118</v>
      </c>
      <c r="H1997" s="4" t="s">
        <v>8119</v>
      </c>
      <c r="I1997" s="4" t="s">
        <v>8120</v>
      </c>
      <c r="J1997" s="4" t="s">
        <v>312</v>
      </c>
      <c r="K1997" s="5">
        <v>3.1000000000000001E-173</v>
      </c>
      <c r="L1997" s="4" t="s">
        <v>8121</v>
      </c>
      <c r="M1997" s="4" t="s">
        <v>8122</v>
      </c>
      <c r="N1997" s="4" t="s">
        <v>8123</v>
      </c>
      <c r="O1997" s="4" t="s">
        <v>8124</v>
      </c>
      <c r="P1997" s="4">
        <v>2</v>
      </c>
      <c r="Q1997" s="4" t="s">
        <v>8125</v>
      </c>
      <c r="R1997" s="4" t="s">
        <v>8126</v>
      </c>
      <c r="S1997" s="4" t="s">
        <v>235</v>
      </c>
      <c r="T1997" s="4" t="s">
        <v>8127</v>
      </c>
      <c r="U1997" s="4" t="s">
        <v>8128</v>
      </c>
      <c r="V1997" s="4" t="s">
        <v>8129</v>
      </c>
      <c r="W1997" s="4" t="s">
        <v>8130</v>
      </c>
      <c r="X1997" s="4" t="s">
        <v>8131</v>
      </c>
      <c r="Y1997" s="4" t="s">
        <v>8132</v>
      </c>
      <c r="Z1997" s="4" t="s">
        <v>8133</v>
      </c>
      <c r="AA1997" s="4" t="s">
        <v>8134</v>
      </c>
      <c r="AB1997" s="4" t="s">
        <v>8135</v>
      </c>
    </row>
    <row r="1998" spans="1:28" x14ac:dyDescent="0.25">
      <c r="A1998" s="7" t="s">
        <v>7259</v>
      </c>
      <c r="B1998" s="8">
        <v>3.4458022000000001E-5</v>
      </c>
      <c r="C1998" s="7">
        <v>1.8566956999999999</v>
      </c>
      <c r="D1998" s="4" t="s">
        <v>59</v>
      </c>
      <c r="V1998" s="4" t="s">
        <v>7260</v>
      </c>
      <c r="W1998" s="4" t="s">
        <v>7261</v>
      </c>
      <c r="X1998" s="4" t="s">
        <v>7262</v>
      </c>
      <c r="Y1998" s="4" t="s">
        <v>7263</v>
      </c>
      <c r="Z1998" s="4" t="s">
        <v>7264</v>
      </c>
      <c r="AA1998" s="4" t="s">
        <v>7265</v>
      </c>
      <c r="AB1998" s="4" t="s">
        <v>7266</v>
      </c>
    </row>
    <row r="1999" spans="1:28" x14ac:dyDescent="0.25">
      <c r="A1999" s="7" t="s">
        <v>8052</v>
      </c>
      <c r="B1999" s="8">
        <v>3.8733109999999998E-5</v>
      </c>
      <c r="C1999" s="7">
        <v>1.8568487</v>
      </c>
      <c r="D1999" s="4" t="s">
        <v>8053</v>
      </c>
      <c r="E1999" s="4" t="s">
        <v>8054</v>
      </c>
      <c r="F1999" s="4" t="s">
        <v>8055</v>
      </c>
      <c r="G1999" s="4" t="s">
        <v>8056</v>
      </c>
      <c r="H1999" s="4" t="s">
        <v>8057</v>
      </c>
      <c r="I1999" s="4" t="s">
        <v>8058</v>
      </c>
      <c r="J1999" s="4" t="s">
        <v>8059</v>
      </c>
      <c r="K1999" s="5">
        <v>1.3999999999999999E-28</v>
      </c>
      <c r="L1999" s="4" t="s">
        <v>8060</v>
      </c>
      <c r="M1999" s="4" t="s">
        <v>154</v>
      </c>
      <c r="N1999" s="4" t="s">
        <v>155</v>
      </c>
      <c r="O1999" s="4" t="s">
        <v>156</v>
      </c>
      <c r="V1999" s="4" t="s">
        <v>8061</v>
      </c>
      <c r="W1999" s="4" t="s">
        <v>7715</v>
      </c>
      <c r="X1999" s="4" t="s">
        <v>8062</v>
      </c>
      <c r="Y1999" s="4" t="s">
        <v>8063</v>
      </c>
      <c r="Z1999" s="4" t="s">
        <v>1464</v>
      </c>
      <c r="AA1999" s="4" t="s">
        <v>1464</v>
      </c>
      <c r="AB1999" s="4" t="s">
        <v>1464</v>
      </c>
    </row>
    <row r="2000" spans="1:28" x14ac:dyDescent="0.25">
      <c r="A2000" s="7" t="s">
        <v>26537</v>
      </c>
      <c r="B2000" s="8">
        <v>3.6284320000000002E-4</v>
      </c>
      <c r="C2000" s="7">
        <v>1.8573108</v>
      </c>
      <c r="D2000" s="4" t="s">
        <v>5906</v>
      </c>
      <c r="E2000" s="4" t="s">
        <v>26538</v>
      </c>
      <c r="F2000" s="4" t="s">
        <v>7518</v>
      </c>
      <c r="G2000" s="4" t="s">
        <v>26539</v>
      </c>
      <c r="H2000" s="4" t="s">
        <v>26540</v>
      </c>
      <c r="I2000" s="4" t="s">
        <v>26541</v>
      </c>
      <c r="J2000" s="4" t="s">
        <v>5910</v>
      </c>
      <c r="K2000" s="5">
        <v>7.6999999999999998E-21</v>
      </c>
      <c r="L2000" s="4" t="s">
        <v>26542</v>
      </c>
      <c r="M2000" s="4" t="s">
        <v>6331</v>
      </c>
      <c r="N2000" s="4" t="s">
        <v>6332</v>
      </c>
      <c r="O2000" s="4" t="s">
        <v>6333</v>
      </c>
      <c r="V2000" s="4" t="s">
        <v>26543</v>
      </c>
      <c r="W2000" s="4" t="s">
        <v>26544</v>
      </c>
      <c r="X2000" s="4" t="s">
        <v>26545</v>
      </c>
      <c r="Y2000" s="4" t="s">
        <v>26546</v>
      </c>
      <c r="Z2000" s="4" t="s">
        <v>5571</v>
      </c>
      <c r="AA2000" s="4" t="s">
        <v>5572</v>
      </c>
      <c r="AB2000" s="4" t="s">
        <v>5573</v>
      </c>
    </row>
    <row r="2001" spans="1:28" x14ac:dyDescent="0.25">
      <c r="A2001" s="7" t="s">
        <v>18263</v>
      </c>
      <c r="B2001" s="8">
        <v>1.6888447000000001E-5</v>
      </c>
      <c r="C2001" s="7">
        <v>1.8574525</v>
      </c>
      <c r="D2001" s="4" t="s">
        <v>18264</v>
      </c>
      <c r="E2001" s="4" t="s">
        <v>18265</v>
      </c>
      <c r="F2001" s="4" t="s">
        <v>18266</v>
      </c>
      <c r="G2001" s="4" t="s">
        <v>18267</v>
      </c>
      <c r="H2001" s="4" t="s">
        <v>18268</v>
      </c>
      <c r="I2001" s="4" t="s">
        <v>18269</v>
      </c>
      <c r="J2001" s="4" t="s">
        <v>9249</v>
      </c>
      <c r="K2001" s="5">
        <v>2.0999999999999999E-14</v>
      </c>
      <c r="L2001" s="4" t="s">
        <v>18270</v>
      </c>
      <c r="M2001" s="4" t="s">
        <v>18271</v>
      </c>
      <c r="N2001" s="4" t="s">
        <v>18272</v>
      </c>
      <c r="O2001" s="4" t="s">
        <v>842</v>
      </c>
      <c r="V2001" s="4" t="s">
        <v>18273</v>
      </c>
      <c r="W2001" s="4" t="s">
        <v>6738</v>
      </c>
      <c r="X2001" s="4" t="s">
        <v>18274</v>
      </c>
      <c r="Y2001" s="4" t="s">
        <v>18275</v>
      </c>
      <c r="Z2001" s="4" t="s">
        <v>552</v>
      </c>
      <c r="AA2001" s="4" t="s">
        <v>552</v>
      </c>
      <c r="AB2001" s="4" t="s">
        <v>552</v>
      </c>
    </row>
    <row r="2002" spans="1:28" x14ac:dyDescent="0.25">
      <c r="A2002" s="7" t="s">
        <v>9001</v>
      </c>
      <c r="B2002" s="8">
        <v>9.4703554999999999E-6</v>
      </c>
      <c r="C2002" s="7">
        <v>1.8577405</v>
      </c>
      <c r="D2002" s="4" t="s">
        <v>9002</v>
      </c>
      <c r="E2002" s="4" t="s">
        <v>9003</v>
      </c>
      <c r="F2002" s="4" t="s">
        <v>9004</v>
      </c>
      <c r="G2002" s="4" t="s">
        <v>9005</v>
      </c>
      <c r="H2002" s="4" t="s">
        <v>9006</v>
      </c>
      <c r="I2002" s="4" t="s">
        <v>9007</v>
      </c>
      <c r="J2002" s="4" t="s">
        <v>9008</v>
      </c>
      <c r="K2002" s="5">
        <v>1.3999999999999999E-74</v>
      </c>
      <c r="L2002" s="4" t="s">
        <v>9009</v>
      </c>
      <c r="M2002" s="4" t="s">
        <v>9010</v>
      </c>
      <c r="N2002" s="4" t="s">
        <v>9011</v>
      </c>
      <c r="O2002" s="4" t="s">
        <v>9012</v>
      </c>
      <c r="P2002" s="4">
        <v>1</v>
      </c>
      <c r="Q2002" s="4" t="s">
        <v>355</v>
      </c>
      <c r="R2002" s="4" t="s">
        <v>356</v>
      </c>
      <c r="S2002" s="4" t="s">
        <v>298</v>
      </c>
      <c r="V2002" s="4" t="s">
        <v>9013</v>
      </c>
      <c r="W2002" s="4" t="s">
        <v>9014</v>
      </c>
      <c r="X2002" s="4" t="s">
        <v>9015</v>
      </c>
      <c r="Y2002" s="4" t="s">
        <v>9016</v>
      </c>
      <c r="Z2002" s="4" t="s">
        <v>9017</v>
      </c>
      <c r="AA2002" s="4" t="s">
        <v>9018</v>
      </c>
      <c r="AB2002" s="4" t="s">
        <v>9019</v>
      </c>
    </row>
    <row r="2003" spans="1:28" x14ac:dyDescent="0.25">
      <c r="A2003" s="7" t="s">
        <v>25757</v>
      </c>
      <c r="B2003" s="8">
        <v>1.0583163E-3</v>
      </c>
      <c r="C2003" s="7">
        <v>1.8586913</v>
      </c>
      <c r="D2003" s="4" t="s">
        <v>25758</v>
      </c>
      <c r="E2003" s="4" t="s">
        <v>25759</v>
      </c>
      <c r="F2003" s="4" t="s">
        <v>25760</v>
      </c>
      <c r="G2003" s="4" t="s">
        <v>25761</v>
      </c>
      <c r="H2003" s="4" t="s">
        <v>25762</v>
      </c>
      <c r="I2003" s="4" t="s">
        <v>25763</v>
      </c>
      <c r="J2003" s="4" t="s">
        <v>8926</v>
      </c>
      <c r="K2003" s="5">
        <v>2.5E-74</v>
      </c>
      <c r="L2003" s="4" t="s">
        <v>25764</v>
      </c>
      <c r="M2003" s="4" t="s">
        <v>25765</v>
      </c>
      <c r="N2003" s="4" t="s">
        <v>25766</v>
      </c>
      <c r="O2003" s="4" t="s">
        <v>184</v>
      </c>
      <c r="V2003" s="4" t="s">
        <v>25767</v>
      </c>
      <c r="W2003" s="4" t="s">
        <v>25768</v>
      </c>
      <c r="X2003" s="4" t="s">
        <v>25769</v>
      </c>
      <c r="Y2003" s="4" t="s">
        <v>25770</v>
      </c>
      <c r="Z2003" s="4" t="s">
        <v>25771</v>
      </c>
      <c r="AA2003" s="4" t="s">
        <v>25772</v>
      </c>
      <c r="AB2003" s="4" t="s">
        <v>25773</v>
      </c>
    </row>
    <row r="2004" spans="1:28" x14ac:dyDescent="0.25">
      <c r="A2004" s="7" t="s">
        <v>16901</v>
      </c>
      <c r="B2004" s="7">
        <v>8.0530170000000009E-3</v>
      </c>
      <c r="C2004" s="7">
        <v>1.8592508999999999</v>
      </c>
      <c r="D2004" s="4" t="s">
        <v>59</v>
      </c>
      <c r="V2004" s="4" t="s">
        <v>10289</v>
      </c>
      <c r="W2004" s="4" t="s">
        <v>5950</v>
      </c>
      <c r="X2004" s="4" t="s">
        <v>6606</v>
      </c>
      <c r="Y2004" s="4" t="s">
        <v>10290</v>
      </c>
      <c r="Z2004" s="4" t="s">
        <v>547</v>
      </c>
      <c r="AA2004" s="4" t="s">
        <v>547</v>
      </c>
      <c r="AB2004" s="4" t="s">
        <v>547</v>
      </c>
    </row>
    <row r="2005" spans="1:28" x14ac:dyDescent="0.25">
      <c r="A2005" s="7" t="s">
        <v>25444</v>
      </c>
      <c r="B2005" s="7">
        <v>7.834634E-3</v>
      </c>
      <c r="C2005" s="7">
        <v>1.8604301000000001</v>
      </c>
      <c r="D2005" s="4" t="s">
        <v>466</v>
      </c>
      <c r="E2005" s="4" t="s">
        <v>25445</v>
      </c>
      <c r="F2005" s="4" t="s">
        <v>25446</v>
      </c>
      <c r="G2005" s="5">
        <v>5.6E-11</v>
      </c>
      <c r="H2005" s="4" t="s">
        <v>25447</v>
      </c>
      <c r="I2005" s="4" t="s">
        <v>25445</v>
      </c>
      <c r="J2005" s="4" t="s">
        <v>25446</v>
      </c>
      <c r="K2005" s="5">
        <v>5.6E-11</v>
      </c>
      <c r="V2005" s="4" t="s">
        <v>7145</v>
      </c>
      <c r="W2005" s="4" t="s">
        <v>7146</v>
      </c>
      <c r="X2005" s="4" t="s">
        <v>7147</v>
      </c>
      <c r="Y2005" s="4" t="s">
        <v>25448</v>
      </c>
      <c r="Z2005" s="4" t="s">
        <v>15740</v>
      </c>
      <c r="AA2005" s="4" t="s">
        <v>15741</v>
      </c>
      <c r="AB2005" s="4" t="s">
        <v>15742</v>
      </c>
    </row>
    <row r="2006" spans="1:28" x14ac:dyDescent="0.25">
      <c r="A2006" s="7" t="s">
        <v>7809</v>
      </c>
      <c r="B2006" s="8">
        <v>6.8686859999999997E-4</v>
      </c>
      <c r="C2006" s="7">
        <v>1.8607392</v>
      </c>
      <c r="D2006" s="4" t="s">
        <v>7810</v>
      </c>
      <c r="E2006" s="4" t="s">
        <v>7811</v>
      </c>
      <c r="F2006" s="4" t="s">
        <v>7812</v>
      </c>
      <c r="G2006" s="4" t="s">
        <v>7813</v>
      </c>
      <c r="H2006" s="4" t="s">
        <v>7814</v>
      </c>
      <c r="I2006" s="4" t="s">
        <v>7815</v>
      </c>
      <c r="J2006" s="4" t="s">
        <v>1747</v>
      </c>
      <c r="K2006" s="5">
        <v>9.9999999999999996E-83</v>
      </c>
      <c r="L2006" s="4" t="s">
        <v>7816</v>
      </c>
      <c r="M2006" s="4" t="s">
        <v>154</v>
      </c>
      <c r="N2006" s="4" t="s">
        <v>155</v>
      </c>
      <c r="O2006" s="4" t="s">
        <v>156</v>
      </c>
      <c r="V2006" s="4" t="s">
        <v>162</v>
      </c>
      <c r="W2006" s="4" t="s">
        <v>6093</v>
      </c>
      <c r="X2006" s="4" t="s">
        <v>6583</v>
      </c>
      <c r="Y2006" s="4" t="s">
        <v>164</v>
      </c>
    </row>
    <row r="2007" spans="1:28" x14ac:dyDescent="0.25">
      <c r="A2007" s="7" t="s">
        <v>26816</v>
      </c>
      <c r="B2007" s="7">
        <v>3.9738170000000003E-2</v>
      </c>
      <c r="C2007" s="7">
        <v>1.8609248</v>
      </c>
      <c r="D2007" s="4" t="s">
        <v>59</v>
      </c>
      <c r="V2007" s="4" t="s">
        <v>162</v>
      </c>
      <c r="W2007" s="4" t="s">
        <v>6093</v>
      </c>
      <c r="X2007" s="4" t="s">
        <v>26817</v>
      </c>
      <c r="Y2007" s="4" t="s">
        <v>164</v>
      </c>
    </row>
    <row r="2008" spans="1:28" x14ac:dyDescent="0.25">
      <c r="A2008" s="7" t="s">
        <v>7241</v>
      </c>
      <c r="B2008" s="8">
        <v>4.4624300000000002E-6</v>
      </c>
      <c r="C2008" s="7">
        <v>1.8613113999999999</v>
      </c>
      <c r="D2008" s="4" t="s">
        <v>7242</v>
      </c>
      <c r="E2008" s="4" t="s">
        <v>7243</v>
      </c>
      <c r="F2008" s="4" t="s">
        <v>7244</v>
      </c>
      <c r="G2008" s="4" t="s">
        <v>7245</v>
      </c>
      <c r="H2008" s="4" t="s">
        <v>7246</v>
      </c>
      <c r="I2008" s="4" t="s">
        <v>7247</v>
      </c>
      <c r="J2008" s="4" t="s">
        <v>7248</v>
      </c>
      <c r="K2008" s="5">
        <v>4.1000000000000001E-36</v>
      </c>
      <c r="L2008" s="4" t="s">
        <v>7249</v>
      </c>
      <c r="M2008" s="4" t="s">
        <v>7250</v>
      </c>
      <c r="N2008" s="4" t="s">
        <v>7251</v>
      </c>
      <c r="O2008" s="4" t="s">
        <v>4447</v>
      </c>
      <c r="V2008" s="4" t="s">
        <v>7252</v>
      </c>
      <c r="W2008" s="4" t="s">
        <v>7253</v>
      </c>
      <c r="X2008" s="4" t="s">
        <v>7254</v>
      </c>
      <c r="Y2008" s="4" t="s">
        <v>7255</v>
      </c>
      <c r="Z2008" s="4" t="s">
        <v>7256</v>
      </c>
      <c r="AA2008" s="4" t="s">
        <v>7257</v>
      </c>
      <c r="AB2008" s="4" t="s">
        <v>7258</v>
      </c>
    </row>
    <row r="2009" spans="1:28" x14ac:dyDescent="0.25">
      <c r="A2009" s="7" t="s">
        <v>26759</v>
      </c>
      <c r="B2009" s="8">
        <v>1.4629281E-5</v>
      </c>
      <c r="C2009" s="7">
        <v>1.8621405</v>
      </c>
      <c r="D2009" s="4" t="s">
        <v>8354</v>
      </c>
      <c r="E2009" s="4" t="s">
        <v>26760</v>
      </c>
      <c r="F2009" s="4" t="s">
        <v>26761</v>
      </c>
      <c r="G2009" s="4" t="s">
        <v>26762</v>
      </c>
      <c r="H2009" s="4" t="s">
        <v>26763</v>
      </c>
      <c r="I2009" s="4" t="s">
        <v>26764</v>
      </c>
      <c r="J2009" s="4" t="s">
        <v>2574</v>
      </c>
      <c r="K2009" s="5">
        <v>2.7000000000000001E-36</v>
      </c>
      <c r="L2009" s="4" t="s">
        <v>26765</v>
      </c>
      <c r="M2009" s="4" t="s">
        <v>26766</v>
      </c>
      <c r="N2009" s="4" t="s">
        <v>26767</v>
      </c>
      <c r="O2009" s="4" t="s">
        <v>26768</v>
      </c>
      <c r="P2009" s="4">
        <v>2</v>
      </c>
      <c r="Q2009" s="4" t="s">
        <v>26769</v>
      </c>
      <c r="R2009" s="4" t="s">
        <v>26770</v>
      </c>
      <c r="S2009" s="4" t="s">
        <v>235</v>
      </c>
      <c r="V2009" s="4" t="s">
        <v>26771</v>
      </c>
      <c r="W2009" s="4" t="s">
        <v>186</v>
      </c>
      <c r="X2009" s="4" t="s">
        <v>21571</v>
      </c>
      <c r="Y2009" s="4" t="s">
        <v>26772</v>
      </c>
      <c r="Z2009" s="4" t="s">
        <v>26773</v>
      </c>
      <c r="AA2009" s="4" t="s">
        <v>26774</v>
      </c>
      <c r="AB2009" s="4" t="s">
        <v>26775</v>
      </c>
    </row>
    <row r="2010" spans="1:28" x14ac:dyDescent="0.25">
      <c r="A2010" s="7" t="s">
        <v>8834</v>
      </c>
      <c r="B2010" s="8">
        <v>1.2764752000000001E-5</v>
      </c>
      <c r="C2010" s="7">
        <v>1.8647205</v>
      </c>
      <c r="D2010" s="4" t="s">
        <v>8835</v>
      </c>
      <c r="E2010" s="4" t="s">
        <v>8836</v>
      </c>
      <c r="F2010" s="4" t="s">
        <v>8837</v>
      </c>
      <c r="G2010" s="4" t="s">
        <v>8838</v>
      </c>
      <c r="H2010" s="4" t="s">
        <v>8839</v>
      </c>
      <c r="I2010" s="4" t="s">
        <v>8840</v>
      </c>
      <c r="J2010" s="4" t="s">
        <v>8841</v>
      </c>
      <c r="K2010" s="5">
        <v>1.7E-28</v>
      </c>
      <c r="L2010" s="4" t="s">
        <v>8842</v>
      </c>
      <c r="M2010" s="4" t="s">
        <v>8843</v>
      </c>
      <c r="N2010" s="4" t="s">
        <v>8844</v>
      </c>
      <c r="O2010" s="4" t="s">
        <v>8845</v>
      </c>
      <c r="P2010" s="4">
        <v>1</v>
      </c>
      <c r="Q2010" s="4" t="s">
        <v>1624</v>
      </c>
      <c r="R2010" s="4" t="s">
        <v>1625</v>
      </c>
      <c r="S2010" s="4" t="s">
        <v>1019</v>
      </c>
      <c r="V2010" s="4" t="s">
        <v>8846</v>
      </c>
      <c r="W2010" s="4" t="s">
        <v>8847</v>
      </c>
      <c r="X2010" s="4" t="s">
        <v>8848</v>
      </c>
      <c r="Y2010" s="4" t="s">
        <v>8849</v>
      </c>
      <c r="Z2010" s="4" t="s">
        <v>8850</v>
      </c>
      <c r="AA2010" s="4" t="s">
        <v>8851</v>
      </c>
      <c r="AB2010" s="4" t="s">
        <v>8852</v>
      </c>
    </row>
    <row r="2011" spans="1:28" x14ac:dyDescent="0.25">
      <c r="A2011" s="7" t="s">
        <v>24761</v>
      </c>
      <c r="B2011" s="7">
        <v>9.3390690000000002E-3</v>
      </c>
      <c r="C2011" s="7">
        <v>1.8654529</v>
      </c>
      <c r="D2011" s="4" t="s">
        <v>8854</v>
      </c>
      <c r="E2011" s="4" t="s">
        <v>24762</v>
      </c>
      <c r="F2011" s="4" t="s">
        <v>24763</v>
      </c>
      <c r="G2011" s="4" t="s">
        <v>24764</v>
      </c>
      <c r="H2011" s="4" t="s">
        <v>24765</v>
      </c>
      <c r="I2011" s="4" t="s">
        <v>24766</v>
      </c>
      <c r="J2011" s="4" t="s">
        <v>24767</v>
      </c>
      <c r="K2011" s="5">
        <v>6.3000000000000001E-40</v>
      </c>
      <c r="L2011" s="4" t="s">
        <v>24768</v>
      </c>
      <c r="M2011" s="4" t="s">
        <v>24769</v>
      </c>
      <c r="N2011" s="4" t="s">
        <v>24770</v>
      </c>
      <c r="O2011" s="4" t="s">
        <v>24771</v>
      </c>
      <c r="P2011" s="4">
        <v>1</v>
      </c>
      <c r="Q2011" s="4" t="s">
        <v>355</v>
      </c>
      <c r="R2011" s="4" t="s">
        <v>356</v>
      </c>
      <c r="S2011" s="4" t="s">
        <v>298</v>
      </c>
      <c r="V2011" s="4" t="s">
        <v>24772</v>
      </c>
      <c r="W2011" s="4" t="s">
        <v>7445</v>
      </c>
      <c r="X2011" s="4" t="s">
        <v>24773</v>
      </c>
      <c r="Y2011" s="4" t="s">
        <v>24774</v>
      </c>
      <c r="Z2011" s="4" t="s">
        <v>552</v>
      </c>
      <c r="AA2011" s="4" t="s">
        <v>552</v>
      </c>
      <c r="AB2011" s="4" t="s">
        <v>552</v>
      </c>
    </row>
    <row r="2012" spans="1:28" x14ac:dyDescent="0.25">
      <c r="A2012" s="7" t="s">
        <v>24904</v>
      </c>
      <c r="B2012" s="7">
        <v>8.9599529999999997E-3</v>
      </c>
      <c r="C2012" s="7">
        <v>1.865893</v>
      </c>
      <c r="D2012" s="4" t="s">
        <v>59</v>
      </c>
      <c r="V2012" s="4" t="s">
        <v>24905</v>
      </c>
      <c r="W2012" s="4" t="s">
        <v>24906</v>
      </c>
      <c r="X2012" s="4" t="s">
        <v>24907</v>
      </c>
      <c r="Y2012" s="4" t="s">
        <v>24908</v>
      </c>
      <c r="Z2012" s="4" t="s">
        <v>24909</v>
      </c>
      <c r="AA2012" s="4" t="s">
        <v>24910</v>
      </c>
      <c r="AB2012" s="4" t="s">
        <v>24911</v>
      </c>
    </row>
    <row r="2013" spans="1:28" x14ac:dyDescent="0.25">
      <c r="A2013" s="7" t="s">
        <v>5621</v>
      </c>
      <c r="B2013" s="8">
        <v>6.9141250000000003E-4</v>
      </c>
      <c r="C2013" s="7">
        <v>1.8665986000000001</v>
      </c>
      <c r="D2013" s="4" t="s">
        <v>59</v>
      </c>
      <c r="V2013" s="4" t="s">
        <v>5622</v>
      </c>
      <c r="W2013" s="4" t="s">
        <v>2686</v>
      </c>
      <c r="X2013" s="4" t="s">
        <v>5623</v>
      </c>
      <c r="Y2013" s="4" t="s">
        <v>5624</v>
      </c>
      <c r="Z2013" s="4" t="s">
        <v>5625</v>
      </c>
      <c r="AA2013" s="4" t="s">
        <v>5626</v>
      </c>
      <c r="AB2013" s="4" t="s">
        <v>5627</v>
      </c>
    </row>
    <row r="2014" spans="1:28" x14ac:dyDescent="0.25">
      <c r="A2014" s="7" t="s">
        <v>17441</v>
      </c>
      <c r="B2014" s="7">
        <v>8.5944160000000006E-3</v>
      </c>
      <c r="C2014" s="7">
        <v>1.8668484999999999</v>
      </c>
      <c r="D2014" s="4" t="s">
        <v>2921</v>
      </c>
      <c r="E2014" s="4" t="s">
        <v>2922</v>
      </c>
      <c r="F2014" s="4" t="s">
        <v>2923</v>
      </c>
      <c r="G2014" s="4" t="s">
        <v>17442</v>
      </c>
      <c r="H2014" s="4" t="s">
        <v>2925</v>
      </c>
      <c r="I2014" s="4" t="s">
        <v>311</v>
      </c>
      <c r="J2014" s="4" t="s">
        <v>312</v>
      </c>
      <c r="K2014" s="5">
        <v>8.4000000000000005E-97</v>
      </c>
      <c r="L2014" s="4" t="s">
        <v>2926</v>
      </c>
      <c r="M2014" s="4" t="s">
        <v>2927</v>
      </c>
      <c r="N2014" s="4" t="s">
        <v>2928</v>
      </c>
      <c r="O2014" s="4" t="s">
        <v>2929</v>
      </c>
      <c r="P2014" s="4">
        <v>2</v>
      </c>
      <c r="Q2014" s="4" t="s">
        <v>799</v>
      </c>
      <c r="R2014" s="4" t="s">
        <v>800</v>
      </c>
      <c r="S2014" s="4" t="s">
        <v>235</v>
      </c>
    </row>
    <row r="2015" spans="1:28" x14ac:dyDescent="0.25">
      <c r="A2015" s="7" t="s">
        <v>11067</v>
      </c>
      <c r="B2015" s="7">
        <v>1.7902872E-2</v>
      </c>
      <c r="C2015" s="7">
        <v>1.8691781999999999</v>
      </c>
      <c r="D2015" s="4" t="s">
        <v>59</v>
      </c>
      <c r="V2015" s="4" t="s">
        <v>7662</v>
      </c>
      <c r="W2015" s="4" t="s">
        <v>6465</v>
      </c>
      <c r="X2015" s="4" t="s">
        <v>7626</v>
      </c>
      <c r="Y2015" s="4" t="s">
        <v>7663</v>
      </c>
      <c r="Z2015" s="4" t="s">
        <v>1464</v>
      </c>
      <c r="AA2015" s="4" t="s">
        <v>1464</v>
      </c>
      <c r="AB2015" s="4" t="s">
        <v>1464</v>
      </c>
    </row>
    <row r="2016" spans="1:28" x14ac:dyDescent="0.25">
      <c r="A2016" s="7" t="s">
        <v>7898</v>
      </c>
      <c r="B2016" s="8">
        <v>9.3262584E-5</v>
      </c>
      <c r="C2016" s="7">
        <v>1.8710434</v>
      </c>
      <c r="D2016" s="4" t="s">
        <v>7899</v>
      </c>
      <c r="E2016" s="4" t="s">
        <v>7900</v>
      </c>
      <c r="F2016" s="4" t="s">
        <v>7901</v>
      </c>
      <c r="G2016" s="4" t="s">
        <v>7902</v>
      </c>
      <c r="H2016" s="4" t="s">
        <v>7903</v>
      </c>
      <c r="I2016" s="4" t="s">
        <v>7904</v>
      </c>
      <c r="J2016" s="4" t="s">
        <v>7905</v>
      </c>
      <c r="K2016" s="5">
        <v>3.7000000000000003E-58</v>
      </c>
      <c r="L2016" s="4" t="s">
        <v>7906</v>
      </c>
      <c r="M2016" s="4" t="s">
        <v>7907</v>
      </c>
      <c r="N2016" s="4" t="s">
        <v>7908</v>
      </c>
      <c r="O2016" s="4" t="s">
        <v>3642</v>
      </c>
      <c r="V2016" s="4" t="s">
        <v>7909</v>
      </c>
      <c r="W2016" s="4" t="s">
        <v>6755</v>
      </c>
      <c r="X2016" s="4" t="s">
        <v>7910</v>
      </c>
      <c r="Y2016" s="4" t="s">
        <v>7911</v>
      </c>
      <c r="Z2016" s="4" t="s">
        <v>648</v>
      </c>
      <c r="AA2016" s="4" t="s">
        <v>648</v>
      </c>
      <c r="AB2016" s="4" t="s">
        <v>648</v>
      </c>
    </row>
    <row r="2017" spans="1:28" x14ac:dyDescent="0.25">
      <c r="A2017" s="7" t="s">
        <v>13524</v>
      </c>
      <c r="B2017" s="8">
        <v>1.053801E-3</v>
      </c>
      <c r="C2017" s="7">
        <v>1.8710963</v>
      </c>
      <c r="D2017" s="4" t="s">
        <v>13525</v>
      </c>
      <c r="E2017" s="4" t="s">
        <v>13526</v>
      </c>
      <c r="F2017" s="4" t="s">
        <v>13527</v>
      </c>
      <c r="G2017" s="4" t="s">
        <v>13528</v>
      </c>
      <c r="H2017" s="4" t="s">
        <v>13529</v>
      </c>
      <c r="I2017" s="4" t="s">
        <v>13530</v>
      </c>
      <c r="J2017" s="4" t="s">
        <v>4384</v>
      </c>
      <c r="K2017" s="5">
        <v>7.8000000000000001E-21</v>
      </c>
      <c r="L2017" s="4" t="s">
        <v>13531</v>
      </c>
      <c r="M2017" s="4" t="s">
        <v>13532</v>
      </c>
      <c r="N2017" s="4" t="s">
        <v>13533</v>
      </c>
      <c r="O2017" s="4" t="s">
        <v>13534</v>
      </c>
      <c r="V2017" s="4" t="s">
        <v>13535</v>
      </c>
      <c r="W2017" s="4" t="s">
        <v>2486</v>
      </c>
      <c r="X2017" s="4" t="s">
        <v>13536</v>
      </c>
      <c r="Y2017" s="4" t="s">
        <v>13537</v>
      </c>
      <c r="Z2017" s="4" t="s">
        <v>648</v>
      </c>
      <c r="AA2017" s="4" t="s">
        <v>648</v>
      </c>
      <c r="AB2017" s="4" t="s">
        <v>648</v>
      </c>
    </row>
    <row r="2018" spans="1:28" x14ac:dyDescent="0.25">
      <c r="A2018" s="7" t="s">
        <v>24987</v>
      </c>
      <c r="B2018" s="8">
        <v>1.5948511999999999E-4</v>
      </c>
      <c r="C2018" s="7">
        <v>1.8718334000000001</v>
      </c>
      <c r="D2018" s="4" t="s">
        <v>59</v>
      </c>
    </row>
    <row r="2019" spans="1:28" x14ac:dyDescent="0.25">
      <c r="A2019" s="7" t="s">
        <v>6842</v>
      </c>
      <c r="B2019" s="8">
        <v>9.2808965000000003E-5</v>
      </c>
      <c r="C2019" s="7">
        <v>1.8719866999999999</v>
      </c>
      <c r="D2019" s="4" t="s">
        <v>4334</v>
      </c>
      <c r="E2019" s="4" t="s">
        <v>4335</v>
      </c>
      <c r="F2019" s="4" t="s">
        <v>4336</v>
      </c>
      <c r="G2019" s="4" t="s">
        <v>6843</v>
      </c>
      <c r="H2019" s="4" t="s">
        <v>4338</v>
      </c>
      <c r="I2019" s="4" t="s">
        <v>4339</v>
      </c>
      <c r="J2019" s="4" t="s">
        <v>1674</v>
      </c>
      <c r="K2019" s="5">
        <v>1.7000000000000001E-36</v>
      </c>
      <c r="L2019" s="4" t="s">
        <v>6844</v>
      </c>
      <c r="M2019" s="4" t="s">
        <v>4341</v>
      </c>
      <c r="N2019" s="4" t="s">
        <v>4342</v>
      </c>
      <c r="O2019" s="4" t="s">
        <v>1864</v>
      </c>
      <c r="V2019" s="4" t="s">
        <v>2810</v>
      </c>
      <c r="W2019" s="4" t="s">
        <v>2811</v>
      </c>
      <c r="X2019" s="4" t="s">
        <v>2812</v>
      </c>
      <c r="Y2019" s="4" t="s">
        <v>2813</v>
      </c>
      <c r="Z2019" s="4" t="s">
        <v>2814</v>
      </c>
      <c r="AA2019" s="4" t="s">
        <v>2815</v>
      </c>
      <c r="AB2019" s="4" t="s">
        <v>1984</v>
      </c>
    </row>
    <row r="2020" spans="1:28" x14ac:dyDescent="0.25">
      <c r="A2020" s="7" t="s">
        <v>27408</v>
      </c>
      <c r="B2020" s="7">
        <v>3.7152409999999997E-2</v>
      </c>
      <c r="C2020" s="7">
        <v>1.873011</v>
      </c>
      <c r="D2020" s="4" t="s">
        <v>1579</v>
      </c>
      <c r="E2020" s="4" t="s">
        <v>27409</v>
      </c>
      <c r="F2020" s="4" t="s">
        <v>27410</v>
      </c>
      <c r="G2020" s="4" t="s">
        <v>27411</v>
      </c>
      <c r="H2020" s="4" t="s">
        <v>27412</v>
      </c>
      <c r="I2020" s="4" t="s">
        <v>27413</v>
      </c>
      <c r="J2020" s="4" t="s">
        <v>1695</v>
      </c>
      <c r="K2020" s="5">
        <v>1.3E-14</v>
      </c>
      <c r="L2020" s="4" t="s">
        <v>27414</v>
      </c>
      <c r="M2020" s="4" t="s">
        <v>27415</v>
      </c>
      <c r="N2020" s="4" t="s">
        <v>27416</v>
      </c>
      <c r="O2020" s="4" t="s">
        <v>27417</v>
      </c>
      <c r="P2020" s="4">
        <v>2</v>
      </c>
      <c r="Q2020" s="4" t="s">
        <v>27418</v>
      </c>
      <c r="R2020" s="4" t="s">
        <v>27419</v>
      </c>
      <c r="S2020" s="4" t="s">
        <v>442</v>
      </c>
      <c r="V2020" s="4" t="s">
        <v>27420</v>
      </c>
      <c r="W2020" s="4" t="s">
        <v>23592</v>
      </c>
      <c r="X2020" s="4" t="s">
        <v>27421</v>
      </c>
      <c r="Y2020" s="4" t="s">
        <v>27422</v>
      </c>
      <c r="Z2020" s="4" t="s">
        <v>27423</v>
      </c>
      <c r="AA2020" s="4" t="s">
        <v>27424</v>
      </c>
      <c r="AB2020" s="4" t="s">
        <v>27425</v>
      </c>
    </row>
    <row r="2021" spans="1:28" x14ac:dyDescent="0.25">
      <c r="A2021" s="7" t="s">
        <v>7277</v>
      </c>
      <c r="B2021" s="8">
        <v>2.5428314999999999E-3</v>
      </c>
      <c r="C2021" s="7">
        <v>1.8774713999999999</v>
      </c>
      <c r="D2021" s="4" t="s">
        <v>59</v>
      </c>
      <c r="V2021" s="4" t="s">
        <v>7278</v>
      </c>
      <c r="W2021" s="4" t="s">
        <v>7279</v>
      </c>
      <c r="X2021" s="4" t="s">
        <v>7280</v>
      </c>
      <c r="Y2021" s="4" t="s">
        <v>7281</v>
      </c>
      <c r="Z2021" s="4" t="s">
        <v>7282</v>
      </c>
      <c r="AA2021" s="4" t="s">
        <v>7283</v>
      </c>
      <c r="AB2021" s="4" t="s">
        <v>7284</v>
      </c>
    </row>
    <row r="2022" spans="1:28" x14ac:dyDescent="0.25">
      <c r="A2022" s="7" t="s">
        <v>13827</v>
      </c>
      <c r="B2022" s="7">
        <v>2.9497253000000001E-2</v>
      </c>
      <c r="C2022" s="7">
        <v>1.878905</v>
      </c>
      <c r="D2022" s="4" t="s">
        <v>59</v>
      </c>
    </row>
    <row r="2023" spans="1:28" x14ac:dyDescent="0.25">
      <c r="A2023" s="7" t="s">
        <v>26242</v>
      </c>
      <c r="B2023" s="7">
        <v>1.4148211000000001E-2</v>
      </c>
      <c r="C2023" s="7">
        <v>1.8790749</v>
      </c>
      <c r="D2023" s="4" t="s">
        <v>59</v>
      </c>
      <c r="V2023" s="4" t="s">
        <v>26243</v>
      </c>
      <c r="W2023" s="4" t="s">
        <v>5902</v>
      </c>
      <c r="X2023" s="4" t="s">
        <v>26244</v>
      </c>
      <c r="Y2023" s="4" t="s">
        <v>26245</v>
      </c>
      <c r="Z2023" s="4" t="s">
        <v>26246</v>
      </c>
      <c r="AA2023" s="4" t="s">
        <v>26247</v>
      </c>
      <c r="AB2023" s="4" t="s">
        <v>26248</v>
      </c>
    </row>
    <row r="2024" spans="1:28" x14ac:dyDescent="0.25">
      <c r="A2024" s="7" t="s">
        <v>25449</v>
      </c>
      <c r="B2024" s="7">
        <v>2.6320145999999999E-2</v>
      </c>
      <c r="C2024" s="7">
        <v>1.879335</v>
      </c>
      <c r="D2024" s="4" t="s">
        <v>59</v>
      </c>
    </row>
    <row r="2025" spans="1:28" x14ac:dyDescent="0.25">
      <c r="A2025" s="7" t="s">
        <v>21557</v>
      </c>
      <c r="B2025" s="7">
        <v>2.8502877999999999E-2</v>
      </c>
      <c r="C2025" s="7">
        <v>1.8801048</v>
      </c>
      <c r="D2025" s="4" t="s">
        <v>59</v>
      </c>
      <c r="V2025" s="4" t="s">
        <v>21558</v>
      </c>
      <c r="W2025" s="4" t="s">
        <v>13597</v>
      </c>
      <c r="X2025" s="4" t="s">
        <v>21559</v>
      </c>
      <c r="Y2025" s="4" t="s">
        <v>21560</v>
      </c>
      <c r="Z2025" s="4" t="s">
        <v>1464</v>
      </c>
      <c r="AA2025" s="4" t="s">
        <v>1464</v>
      </c>
      <c r="AB2025" s="4" t="s">
        <v>1464</v>
      </c>
    </row>
    <row r="2026" spans="1:28" x14ac:dyDescent="0.25">
      <c r="A2026" s="7" t="s">
        <v>24050</v>
      </c>
      <c r="B2026" s="8">
        <v>4.5971702999999999E-4</v>
      </c>
      <c r="C2026" s="7">
        <v>1.8807334</v>
      </c>
      <c r="D2026" s="4" t="s">
        <v>59</v>
      </c>
      <c r="V2026" s="4" t="s">
        <v>24051</v>
      </c>
      <c r="W2026" s="4" t="s">
        <v>6968</v>
      </c>
      <c r="X2026" s="4" t="s">
        <v>24052</v>
      </c>
      <c r="Y2026" s="4" t="s">
        <v>24053</v>
      </c>
      <c r="Z2026" s="4" t="s">
        <v>24054</v>
      </c>
      <c r="AA2026" s="4" t="s">
        <v>24055</v>
      </c>
      <c r="AB2026" s="4" t="s">
        <v>24056</v>
      </c>
    </row>
    <row r="2027" spans="1:28" x14ac:dyDescent="0.25">
      <c r="A2027" s="7" t="s">
        <v>23710</v>
      </c>
      <c r="B2027" s="7">
        <v>3.7125230000000002E-2</v>
      </c>
      <c r="C2027" s="7">
        <v>1.8827124</v>
      </c>
      <c r="D2027" s="4" t="s">
        <v>3632</v>
      </c>
      <c r="E2027" s="4" t="s">
        <v>23711</v>
      </c>
      <c r="F2027" s="4" t="s">
        <v>23712</v>
      </c>
      <c r="G2027" s="4" t="s">
        <v>23713</v>
      </c>
      <c r="H2027" s="4" t="s">
        <v>23714</v>
      </c>
      <c r="I2027" s="4" t="s">
        <v>23715</v>
      </c>
      <c r="J2027" s="4" t="s">
        <v>1650</v>
      </c>
      <c r="K2027" s="5">
        <v>1.1E-76</v>
      </c>
      <c r="L2027" s="4" t="s">
        <v>23716</v>
      </c>
      <c r="M2027" s="4" t="s">
        <v>23717</v>
      </c>
      <c r="N2027" s="4" t="s">
        <v>23718</v>
      </c>
      <c r="O2027" s="4" t="s">
        <v>23719</v>
      </c>
      <c r="P2027" s="4">
        <v>6</v>
      </c>
      <c r="Q2027" s="4" t="s">
        <v>23720</v>
      </c>
      <c r="R2027" s="4" t="s">
        <v>23721</v>
      </c>
      <c r="S2027" s="4" t="s">
        <v>23722</v>
      </c>
      <c r="T2027" s="4" t="s">
        <v>13582</v>
      </c>
      <c r="U2027" s="4" t="s">
        <v>13583</v>
      </c>
      <c r="V2027" s="4" t="s">
        <v>23723</v>
      </c>
      <c r="W2027" s="4" t="s">
        <v>23329</v>
      </c>
      <c r="X2027" s="4" t="s">
        <v>23724</v>
      </c>
      <c r="Y2027" s="4" t="s">
        <v>23725</v>
      </c>
      <c r="Z2027" s="4" t="s">
        <v>23726</v>
      </c>
      <c r="AA2027" s="4" t="s">
        <v>23727</v>
      </c>
      <c r="AB2027" s="4" t="s">
        <v>23728</v>
      </c>
    </row>
    <row r="2028" spans="1:28" x14ac:dyDescent="0.25">
      <c r="A2028" s="7" t="s">
        <v>7660</v>
      </c>
      <c r="B2028" s="8">
        <v>9.2494745000000004E-5</v>
      </c>
      <c r="C2028" s="7">
        <v>1.8863041</v>
      </c>
      <c r="D2028" s="4" t="s">
        <v>59</v>
      </c>
      <c r="V2028" s="4" t="s">
        <v>7260</v>
      </c>
      <c r="W2028" s="4" t="s">
        <v>7261</v>
      </c>
      <c r="X2028" s="4" t="s">
        <v>7262</v>
      </c>
      <c r="Y2028" s="4" t="s">
        <v>7263</v>
      </c>
      <c r="Z2028" s="4" t="s">
        <v>7264</v>
      </c>
      <c r="AA2028" s="4" t="s">
        <v>7265</v>
      </c>
      <c r="AB2028" s="4" t="s">
        <v>7266</v>
      </c>
    </row>
    <row r="2029" spans="1:28" x14ac:dyDescent="0.25">
      <c r="A2029" s="7" t="s">
        <v>27349</v>
      </c>
      <c r="B2029" s="7">
        <v>4.2842522000000001E-2</v>
      </c>
      <c r="C2029" s="7">
        <v>1.8871083</v>
      </c>
      <c r="D2029" s="4" t="s">
        <v>14493</v>
      </c>
      <c r="E2029" s="4" t="s">
        <v>27350</v>
      </c>
      <c r="F2029" s="4" t="s">
        <v>27351</v>
      </c>
      <c r="G2029" s="4" t="s">
        <v>27352</v>
      </c>
      <c r="H2029" s="4" t="s">
        <v>27353</v>
      </c>
      <c r="I2029" s="4" t="s">
        <v>27354</v>
      </c>
      <c r="J2029" s="4" t="s">
        <v>114</v>
      </c>
      <c r="K2029" s="5">
        <v>3.2000000000000002E-132</v>
      </c>
      <c r="L2029" s="4" t="s">
        <v>27355</v>
      </c>
      <c r="M2029" s="4" t="s">
        <v>27356</v>
      </c>
      <c r="N2029" s="4" t="s">
        <v>27357</v>
      </c>
      <c r="O2029" s="4" t="s">
        <v>27358</v>
      </c>
      <c r="P2029" s="4">
        <v>1</v>
      </c>
      <c r="Q2029" s="4" t="s">
        <v>1733</v>
      </c>
      <c r="R2029" s="4" t="s">
        <v>1734</v>
      </c>
      <c r="S2029" s="4" t="s">
        <v>298</v>
      </c>
      <c r="V2029" s="4" t="s">
        <v>27359</v>
      </c>
      <c r="W2029" s="4" t="s">
        <v>27360</v>
      </c>
      <c r="X2029" s="4" t="s">
        <v>27361</v>
      </c>
      <c r="Y2029" s="4" t="s">
        <v>27362</v>
      </c>
      <c r="Z2029" s="4" t="s">
        <v>27363</v>
      </c>
      <c r="AA2029" s="4" t="s">
        <v>27364</v>
      </c>
      <c r="AB2029" s="4" t="s">
        <v>27365</v>
      </c>
    </row>
    <row r="2030" spans="1:28" x14ac:dyDescent="0.25">
      <c r="A2030" s="7" t="s">
        <v>9815</v>
      </c>
      <c r="B2030" s="7">
        <v>1.2568579999999999E-2</v>
      </c>
      <c r="C2030" s="7">
        <v>1.8874198</v>
      </c>
      <c r="D2030" s="4" t="s">
        <v>9816</v>
      </c>
      <c r="E2030" s="4" t="s">
        <v>9817</v>
      </c>
      <c r="F2030" s="4" t="s">
        <v>9818</v>
      </c>
      <c r="G2030" s="4" t="s">
        <v>9819</v>
      </c>
      <c r="H2030" s="4" t="s">
        <v>9820</v>
      </c>
      <c r="I2030" s="4" t="s">
        <v>9821</v>
      </c>
      <c r="J2030" s="4" t="s">
        <v>2976</v>
      </c>
      <c r="K2030" s="5">
        <v>6.8999999999999995E-67</v>
      </c>
      <c r="L2030" s="4" t="s">
        <v>9822</v>
      </c>
      <c r="M2030" s="4" t="s">
        <v>9823</v>
      </c>
      <c r="N2030" s="4" t="s">
        <v>9824</v>
      </c>
      <c r="O2030" s="4" t="s">
        <v>9825</v>
      </c>
      <c r="P2030" s="4">
        <v>1</v>
      </c>
      <c r="Q2030" s="4" t="s">
        <v>9826</v>
      </c>
      <c r="R2030" s="4" t="s">
        <v>9827</v>
      </c>
      <c r="S2030" s="4" t="s">
        <v>298</v>
      </c>
      <c r="V2030" s="4" t="s">
        <v>9828</v>
      </c>
      <c r="W2030" s="4" t="s">
        <v>9829</v>
      </c>
      <c r="X2030" s="4" t="s">
        <v>9830</v>
      </c>
      <c r="Y2030" s="4" t="s">
        <v>9831</v>
      </c>
      <c r="Z2030" s="4" t="s">
        <v>38</v>
      </c>
      <c r="AA2030" s="4" t="s">
        <v>38</v>
      </c>
      <c r="AB2030" s="4" t="s">
        <v>38</v>
      </c>
    </row>
    <row r="2031" spans="1:28" x14ac:dyDescent="0.25">
      <c r="A2031" s="7" t="s">
        <v>23657</v>
      </c>
      <c r="B2031" s="8">
        <v>6.2657764000000002E-6</v>
      </c>
      <c r="C2031" s="7">
        <v>1.8882338999999999</v>
      </c>
      <c r="D2031" s="4" t="s">
        <v>23658</v>
      </c>
      <c r="E2031" s="4" t="s">
        <v>23659</v>
      </c>
      <c r="F2031" s="4" t="s">
        <v>23660</v>
      </c>
      <c r="G2031" s="4" t="s">
        <v>23661</v>
      </c>
      <c r="H2031" s="4" t="s">
        <v>23662</v>
      </c>
      <c r="I2031" s="4" t="s">
        <v>23663</v>
      </c>
      <c r="J2031" s="4" t="s">
        <v>6499</v>
      </c>
      <c r="K2031" s="5">
        <v>6.5000000000000001E-14</v>
      </c>
      <c r="V2031" s="4" t="s">
        <v>23664</v>
      </c>
      <c r="W2031" s="4" t="s">
        <v>186</v>
      </c>
      <c r="X2031" s="4" t="s">
        <v>23665</v>
      </c>
      <c r="Y2031" s="4" t="s">
        <v>23666</v>
      </c>
      <c r="Z2031" s="4" t="s">
        <v>1464</v>
      </c>
      <c r="AA2031" s="4" t="s">
        <v>1464</v>
      </c>
      <c r="AB2031" s="4" t="s">
        <v>1464</v>
      </c>
    </row>
    <row r="2032" spans="1:28" x14ac:dyDescent="0.25">
      <c r="A2032" s="7" t="s">
        <v>19857</v>
      </c>
      <c r="B2032" s="7">
        <v>4.4303692999999998E-2</v>
      </c>
      <c r="C2032" s="7">
        <v>1.8896865</v>
      </c>
      <c r="D2032" s="4" t="s">
        <v>59</v>
      </c>
      <c r="V2032" s="4" t="s">
        <v>162</v>
      </c>
      <c r="W2032" s="4" t="s">
        <v>273</v>
      </c>
      <c r="X2032" s="4" t="s">
        <v>19858</v>
      </c>
      <c r="Y2032" s="4" t="s">
        <v>164</v>
      </c>
    </row>
    <row r="2033" spans="1:28" x14ac:dyDescent="0.25">
      <c r="A2033" s="7" t="s">
        <v>11899</v>
      </c>
      <c r="B2033" s="7">
        <v>6.0670828E-3</v>
      </c>
      <c r="C2033" s="7">
        <v>1.8946699</v>
      </c>
      <c r="D2033" s="4" t="s">
        <v>59</v>
      </c>
      <c r="V2033" s="4" t="s">
        <v>162</v>
      </c>
      <c r="W2033" s="4" t="s">
        <v>6093</v>
      </c>
      <c r="X2033" s="4" t="s">
        <v>6581</v>
      </c>
      <c r="Y2033" s="4" t="s">
        <v>164</v>
      </c>
    </row>
    <row r="2034" spans="1:28" x14ac:dyDescent="0.25">
      <c r="A2034" s="7" t="s">
        <v>8767</v>
      </c>
      <c r="B2034" s="8">
        <v>4.5627151999999999E-4</v>
      </c>
      <c r="C2034" s="7">
        <v>1.8958398999999999</v>
      </c>
      <c r="D2034" s="4" t="s">
        <v>59</v>
      </c>
      <c r="V2034" s="4" t="s">
        <v>6715</v>
      </c>
      <c r="W2034" s="4" t="s">
        <v>6716</v>
      </c>
      <c r="X2034" s="4" t="s">
        <v>6717</v>
      </c>
      <c r="Y2034" s="4" t="s">
        <v>8768</v>
      </c>
      <c r="Z2034" s="4" t="s">
        <v>6719</v>
      </c>
      <c r="AA2034" s="4" t="s">
        <v>6720</v>
      </c>
      <c r="AB2034" s="4" t="s">
        <v>6721</v>
      </c>
    </row>
    <row r="2035" spans="1:28" x14ac:dyDescent="0.25">
      <c r="A2035" s="7" t="s">
        <v>19157</v>
      </c>
      <c r="B2035" s="8">
        <v>1.9952071E-4</v>
      </c>
      <c r="C2035" s="7">
        <v>1.8995366</v>
      </c>
      <c r="D2035" s="4" t="s">
        <v>19158</v>
      </c>
      <c r="E2035" s="4" t="s">
        <v>19159</v>
      </c>
      <c r="F2035" s="4" t="s">
        <v>19160</v>
      </c>
      <c r="G2035" s="4" t="s">
        <v>19161</v>
      </c>
      <c r="H2035" s="4" t="s">
        <v>19162</v>
      </c>
      <c r="I2035" s="4" t="s">
        <v>19163</v>
      </c>
      <c r="J2035" s="4" t="s">
        <v>1410</v>
      </c>
      <c r="K2035" s="5">
        <v>6.0999999999999999E-28</v>
      </c>
      <c r="L2035" s="4" t="s">
        <v>19164</v>
      </c>
      <c r="M2035" s="4" t="s">
        <v>19165</v>
      </c>
      <c r="N2035" s="4" t="s">
        <v>19166</v>
      </c>
      <c r="O2035" s="4" t="s">
        <v>13373</v>
      </c>
      <c r="V2035" s="4" t="s">
        <v>19167</v>
      </c>
      <c r="W2035" s="4" t="s">
        <v>13970</v>
      </c>
      <c r="X2035" s="4" t="s">
        <v>19168</v>
      </c>
      <c r="Y2035" s="4" t="s">
        <v>19169</v>
      </c>
      <c r="Z2035" s="4" t="s">
        <v>7282</v>
      </c>
      <c r="AA2035" s="4" t="s">
        <v>7283</v>
      </c>
      <c r="AB2035" s="4" t="s">
        <v>7284</v>
      </c>
    </row>
    <row r="2036" spans="1:28" x14ac:dyDescent="0.25">
      <c r="A2036" s="7" t="s">
        <v>16404</v>
      </c>
      <c r="B2036" s="8">
        <v>1.7269119999999998E-5</v>
      </c>
      <c r="C2036" s="7">
        <v>1.9005189</v>
      </c>
      <c r="D2036" s="4" t="s">
        <v>16405</v>
      </c>
      <c r="E2036" s="4" t="s">
        <v>16406</v>
      </c>
      <c r="F2036" s="4" t="s">
        <v>16407</v>
      </c>
      <c r="G2036" s="4" t="s">
        <v>16408</v>
      </c>
      <c r="H2036" s="4" t="s">
        <v>16409</v>
      </c>
      <c r="I2036" s="4" t="s">
        <v>16410</v>
      </c>
      <c r="J2036" s="4" t="s">
        <v>417</v>
      </c>
      <c r="K2036" s="5">
        <v>2.2999999999999998E-47</v>
      </c>
      <c r="L2036" s="4" t="s">
        <v>16411</v>
      </c>
      <c r="M2036" s="4" t="s">
        <v>16412</v>
      </c>
      <c r="N2036" s="4" t="s">
        <v>16413</v>
      </c>
      <c r="O2036" s="4" t="s">
        <v>16414</v>
      </c>
      <c r="P2036" s="4">
        <v>2</v>
      </c>
      <c r="Q2036" s="4" t="s">
        <v>233</v>
      </c>
      <c r="R2036" s="4" t="s">
        <v>234</v>
      </c>
      <c r="S2036" s="4" t="s">
        <v>235</v>
      </c>
      <c r="V2036" s="4" t="s">
        <v>16415</v>
      </c>
      <c r="W2036" s="4" t="s">
        <v>16416</v>
      </c>
      <c r="X2036" s="4" t="s">
        <v>16417</v>
      </c>
      <c r="Y2036" s="4" t="s">
        <v>16418</v>
      </c>
      <c r="Z2036" s="4" t="s">
        <v>16419</v>
      </c>
      <c r="AA2036" s="4" t="s">
        <v>16420</v>
      </c>
      <c r="AB2036" s="4" t="s">
        <v>16421</v>
      </c>
    </row>
    <row r="2037" spans="1:28" x14ac:dyDescent="0.25">
      <c r="A2037" s="7" t="s">
        <v>8888</v>
      </c>
      <c r="B2037" s="7">
        <v>8.7716289999999995E-3</v>
      </c>
      <c r="C2037" s="7">
        <v>1.9022924000000001</v>
      </c>
      <c r="D2037" s="4" t="s">
        <v>5425</v>
      </c>
      <c r="E2037" s="4" t="s">
        <v>8889</v>
      </c>
      <c r="F2037" s="4" t="s">
        <v>8890</v>
      </c>
      <c r="G2037" s="4" t="s">
        <v>8891</v>
      </c>
      <c r="H2037" s="4" t="s">
        <v>8892</v>
      </c>
      <c r="I2037" s="4" t="s">
        <v>8893</v>
      </c>
      <c r="J2037" s="4" t="s">
        <v>8894</v>
      </c>
      <c r="K2037" s="5">
        <v>6.4999999999999999E-15</v>
      </c>
      <c r="L2037" s="4" t="s">
        <v>8895</v>
      </c>
      <c r="M2037" s="4" t="s">
        <v>8896</v>
      </c>
      <c r="N2037" s="4" t="s">
        <v>8897</v>
      </c>
      <c r="O2037" s="4" t="s">
        <v>8898</v>
      </c>
      <c r="V2037" s="4" t="s">
        <v>8899</v>
      </c>
      <c r="W2037" s="4" t="s">
        <v>6738</v>
      </c>
      <c r="X2037" s="4" t="s">
        <v>8900</v>
      </c>
      <c r="Y2037" s="4" t="s">
        <v>8901</v>
      </c>
      <c r="Z2037" s="4" t="s">
        <v>552</v>
      </c>
      <c r="AA2037" s="4" t="s">
        <v>552</v>
      </c>
      <c r="AB2037" s="4" t="s">
        <v>552</v>
      </c>
    </row>
    <row r="2038" spans="1:28" x14ac:dyDescent="0.25">
      <c r="A2038" s="7" t="s">
        <v>15612</v>
      </c>
      <c r="B2038" s="8">
        <v>1.2273383E-3</v>
      </c>
      <c r="C2038" s="7">
        <v>1.9035221</v>
      </c>
      <c r="D2038" s="4" t="s">
        <v>15613</v>
      </c>
      <c r="E2038" s="4" t="s">
        <v>15614</v>
      </c>
      <c r="F2038" s="4" t="s">
        <v>15615</v>
      </c>
      <c r="G2038" s="4" t="s">
        <v>15616</v>
      </c>
      <c r="H2038" s="4" t="s">
        <v>15617</v>
      </c>
      <c r="I2038" s="4" t="s">
        <v>15618</v>
      </c>
      <c r="J2038" s="4" t="s">
        <v>15619</v>
      </c>
      <c r="K2038" s="5">
        <v>2.8000000000000001E-36</v>
      </c>
      <c r="L2038" s="4" t="s">
        <v>15620</v>
      </c>
      <c r="M2038" s="4" t="s">
        <v>15621</v>
      </c>
      <c r="N2038" s="4" t="s">
        <v>15622</v>
      </c>
      <c r="O2038" s="4" t="s">
        <v>15623</v>
      </c>
      <c r="P2038" s="4">
        <v>3</v>
      </c>
      <c r="Q2038" s="4" t="s">
        <v>15624</v>
      </c>
      <c r="R2038" s="4" t="s">
        <v>15625</v>
      </c>
      <c r="S2038" s="4" t="s">
        <v>6377</v>
      </c>
      <c r="V2038" s="4" t="s">
        <v>15626</v>
      </c>
      <c r="W2038" s="4" t="s">
        <v>7459</v>
      </c>
      <c r="X2038" s="4" t="s">
        <v>15627</v>
      </c>
      <c r="Y2038" s="4" t="s">
        <v>15628</v>
      </c>
      <c r="Z2038" s="4" t="s">
        <v>15629</v>
      </c>
      <c r="AA2038" s="4" t="s">
        <v>15630</v>
      </c>
      <c r="AB2038" s="4" t="s">
        <v>15631</v>
      </c>
    </row>
    <row r="2039" spans="1:28" x14ac:dyDescent="0.25">
      <c r="A2039" s="7" t="s">
        <v>12549</v>
      </c>
      <c r="B2039" s="7">
        <v>3.7962565999999998E-3</v>
      </c>
      <c r="C2039" s="7">
        <v>1.9049395</v>
      </c>
      <c r="D2039" s="4" t="s">
        <v>12550</v>
      </c>
      <c r="E2039" s="4" t="s">
        <v>12551</v>
      </c>
      <c r="F2039" s="4" t="s">
        <v>12552</v>
      </c>
      <c r="G2039" s="4" t="s">
        <v>12553</v>
      </c>
      <c r="H2039" s="4" t="s">
        <v>12554</v>
      </c>
      <c r="I2039" s="4" t="s">
        <v>12555</v>
      </c>
      <c r="J2039" s="4" t="s">
        <v>114</v>
      </c>
      <c r="K2039" s="5">
        <v>3.8999999999999998E-29</v>
      </c>
      <c r="L2039" s="4" t="s">
        <v>12556</v>
      </c>
      <c r="M2039" s="4" t="s">
        <v>12557</v>
      </c>
      <c r="N2039" s="4" t="s">
        <v>12558</v>
      </c>
      <c r="O2039" s="4" t="s">
        <v>12559</v>
      </c>
      <c r="V2039" s="4" t="s">
        <v>12560</v>
      </c>
      <c r="W2039" s="4" t="s">
        <v>6755</v>
      </c>
      <c r="X2039" s="4" t="s">
        <v>12561</v>
      </c>
      <c r="Y2039" s="4" t="s">
        <v>12562</v>
      </c>
      <c r="Z2039" s="4" t="s">
        <v>648</v>
      </c>
      <c r="AA2039" s="4" t="s">
        <v>648</v>
      </c>
      <c r="AB2039" s="4" t="s">
        <v>648</v>
      </c>
    </row>
    <row r="2040" spans="1:28" x14ac:dyDescent="0.25">
      <c r="A2040" s="7" t="s">
        <v>6001</v>
      </c>
      <c r="B2040" s="8">
        <v>1.8892341000000001E-4</v>
      </c>
      <c r="C2040" s="7">
        <v>1.906433</v>
      </c>
      <c r="D2040" s="4" t="s">
        <v>59</v>
      </c>
      <c r="V2040" s="4" t="s">
        <v>544</v>
      </c>
      <c r="W2040" s="4" t="s">
        <v>5950</v>
      </c>
      <c r="X2040" s="4" t="s">
        <v>6002</v>
      </c>
      <c r="Y2040" s="4" t="s">
        <v>6003</v>
      </c>
      <c r="Z2040" s="4" t="s">
        <v>547</v>
      </c>
      <c r="AA2040" s="4" t="s">
        <v>547</v>
      </c>
      <c r="AB2040" s="4" t="s">
        <v>547</v>
      </c>
    </row>
    <row r="2041" spans="1:28" x14ac:dyDescent="0.25">
      <c r="A2041" s="7" t="s">
        <v>14274</v>
      </c>
      <c r="B2041" s="8">
        <v>2.9932333000000002E-5</v>
      </c>
      <c r="C2041" s="7">
        <v>1.9064566000000001</v>
      </c>
      <c r="D2041" s="4" t="s">
        <v>59</v>
      </c>
    </row>
    <row r="2042" spans="1:28" x14ac:dyDescent="0.25">
      <c r="A2042" s="7" t="s">
        <v>21724</v>
      </c>
      <c r="B2042" s="8">
        <v>1.2801579999999999E-4</v>
      </c>
      <c r="C2042" s="7">
        <v>1.9092378999999999</v>
      </c>
      <c r="D2042" s="4" t="s">
        <v>59</v>
      </c>
    </row>
    <row r="2043" spans="1:28" x14ac:dyDescent="0.25">
      <c r="A2043" s="7" t="s">
        <v>9784</v>
      </c>
      <c r="B2043" s="8">
        <v>2.0095595000000001E-5</v>
      </c>
      <c r="C2043" s="7">
        <v>1.9101324</v>
      </c>
      <c r="D2043" s="4" t="s">
        <v>9785</v>
      </c>
      <c r="E2043" s="4" t="s">
        <v>9786</v>
      </c>
      <c r="F2043" s="4" t="s">
        <v>9787</v>
      </c>
      <c r="G2043" s="4" t="s">
        <v>9788</v>
      </c>
      <c r="H2043" s="4" t="s">
        <v>9789</v>
      </c>
      <c r="I2043" s="4" t="s">
        <v>9790</v>
      </c>
      <c r="J2043" s="4" t="s">
        <v>737</v>
      </c>
      <c r="K2043" s="5">
        <v>1.4000000000000001E-54</v>
      </c>
      <c r="L2043" s="4" t="s">
        <v>9791</v>
      </c>
      <c r="M2043" s="4" t="s">
        <v>154</v>
      </c>
      <c r="N2043" s="4" t="s">
        <v>155</v>
      </c>
      <c r="O2043" s="4" t="s">
        <v>156</v>
      </c>
      <c r="V2043" s="4" t="s">
        <v>9792</v>
      </c>
      <c r="W2043" s="4" t="s">
        <v>6738</v>
      </c>
      <c r="X2043" s="4" t="s">
        <v>9793</v>
      </c>
      <c r="Y2043" s="4" t="s">
        <v>9794</v>
      </c>
      <c r="Z2043" s="4" t="s">
        <v>552</v>
      </c>
      <c r="AA2043" s="4" t="s">
        <v>552</v>
      </c>
      <c r="AB2043" s="4" t="s">
        <v>552</v>
      </c>
    </row>
    <row r="2044" spans="1:28" x14ac:dyDescent="0.25">
      <c r="A2044" s="7" t="s">
        <v>15326</v>
      </c>
      <c r="B2044" s="7">
        <v>3.9400099999999999E-3</v>
      </c>
      <c r="C2044" s="7">
        <v>1.9101454</v>
      </c>
      <c r="D2044" s="4" t="s">
        <v>15327</v>
      </c>
      <c r="E2044" s="4" t="s">
        <v>15328</v>
      </c>
      <c r="F2044" s="4" t="s">
        <v>15329</v>
      </c>
      <c r="G2044" s="4" t="s">
        <v>15330</v>
      </c>
      <c r="H2044" s="4" t="s">
        <v>15331</v>
      </c>
      <c r="I2044" s="4" t="s">
        <v>9738</v>
      </c>
      <c r="J2044" s="4" t="s">
        <v>9739</v>
      </c>
      <c r="K2044" s="5">
        <v>1.1E-123</v>
      </c>
      <c r="L2044" s="4" t="s">
        <v>15332</v>
      </c>
      <c r="M2044" s="4" t="s">
        <v>15333</v>
      </c>
      <c r="N2044" s="4" t="s">
        <v>15334</v>
      </c>
      <c r="O2044" s="4" t="s">
        <v>5169</v>
      </c>
      <c r="V2044" s="4" t="s">
        <v>15335</v>
      </c>
      <c r="W2044" s="4" t="s">
        <v>8086</v>
      </c>
      <c r="X2044" s="4" t="s">
        <v>15336</v>
      </c>
      <c r="Y2044" s="4" t="s">
        <v>15337</v>
      </c>
      <c r="Z2044" s="4" t="s">
        <v>15338</v>
      </c>
      <c r="AA2044" s="4" t="s">
        <v>15339</v>
      </c>
      <c r="AB2044" s="4" t="s">
        <v>15340</v>
      </c>
    </row>
    <row r="2045" spans="1:28" x14ac:dyDescent="0.25">
      <c r="A2045" s="7" t="s">
        <v>20936</v>
      </c>
      <c r="B2045" s="7">
        <v>1.6776139999999998E-2</v>
      </c>
      <c r="C2045" s="7">
        <v>1.9122504</v>
      </c>
      <c r="D2045" s="4" t="s">
        <v>20937</v>
      </c>
      <c r="E2045" s="4" t="s">
        <v>20938</v>
      </c>
      <c r="F2045" s="4" t="s">
        <v>20939</v>
      </c>
      <c r="G2045" s="4" t="s">
        <v>20940</v>
      </c>
      <c r="H2045" s="4" t="s">
        <v>20941</v>
      </c>
      <c r="I2045" s="4" t="s">
        <v>20942</v>
      </c>
      <c r="J2045" s="4" t="s">
        <v>20943</v>
      </c>
      <c r="K2045" s="5">
        <v>7.9000000000000007E-74</v>
      </c>
      <c r="L2045" s="4" t="s">
        <v>20944</v>
      </c>
      <c r="M2045" s="4" t="s">
        <v>20945</v>
      </c>
      <c r="N2045" s="4" t="s">
        <v>20946</v>
      </c>
      <c r="O2045" s="4" t="s">
        <v>20947</v>
      </c>
      <c r="P2045" s="4">
        <v>2</v>
      </c>
      <c r="Q2045" s="4" t="s">
        <v>20948</v>
      </c>
      <c r="R2045" s="4" t="s">
        <v>20949</v>
      </c>
      <c r="S2045" s="4" t="s">
        <v>609</v>
      </c>
      <c r="V2045" s="4" t="s">
        <v>20950</v>
      </c>
      <c r="W2045" s="4" t="s">
        <v>20951</v>
      </c>
      <c r="X2045" s="4" t="s">
        <v>20952</v>
      </c>
      <c r="Y2045" s="4" t="s">
        <v>20953</v>
      </c>
      <c r="Z2045" s="4" t="s">
        <v>20954</v>
      </c>
      <c r="AA2045" s="4" t="s">
        <v>20955</v>
      </c>
      <c r="AB2045" s="4" t="s">
        <v>20956</v>
      </c>
    </row>
    <row r="2046" spans="1:28" x14ac:dyDescent="0.25">
      <c r="A2046" s="7" t="s">
        <v>21640</v>
      </c>
      <c r="B2046" s="7">
        <v>3.8324660000000001E-3</v>
      </c>
      <c r="C2046" s="7">
        <v>1.9135177000000001</v>
      </c>
      <c r="D2046" s="4" t="s">
        <v>5560</v>
      </c>
      <c r="E2046" s="4" t="s">
        <v>21641</v>
      </c>
      <c r="F2046" s="4" t="s">
        <v>21642</v>
      </c>
      <c r="G2046" s="4" t="s">
        <v>21643</v>
      </c>
      <c r="H2046" s="4" t="s">
        <v>21644</v>
      </c>
      <c r="I2046" s="4" t="s">
        <v>5565</v>
      </c>
      <c r="J2046" s="4" t="s">
        <v>5566</v>
      </c>
      <c r="K2046" s="5">
        <v>1.5E-65</v>
      </c>
      <c r="V2046" s="4" t="s">
        <v>11980</v>
      </c>
      <c r="W2046" s="4" t="s">
        <v>7006</v>
      </c>
      <c r="X2046" s="4" t="s">
        <v>7007</v>
      </c>
      <c r="Y2046" s="4" t="s">
        <v>11981</v>
      </c>
      <c r="Z2046" s="4" t="s">
        <v>5216</v>
      </c>
      <c r="AA2046" s="4" t="s">
        <v>5217</v>
      </c>
      <c r="AB2046" s="4" t="s">
        <v>5218</v>
      </c>
    </row>
    <row r="2047" spans="1:28" x14ac:dyDescent="0.25">
      <c r="A2047" s="7" t="s">
        <v>7179</v>
      </c>
      <c r="B2047" s="8">
        <v>2.6636129999999999E-5</v>
      </c>
      <c r="C2047" s="7">
        <v>1.9145743</v>
      </c>
      <c r="D2047" s="4" t="s">
        <v>59</v>
      </c>
      <c r="V2047" s="4" t="s">
        <v>7180</v>
      </c>
      <c r="W2047" s="4" t="s">
        <v>7181</v>
      </c>
      <c r="X2047" s="4" t="s">
        <v>7182</v>
      </c>
      <c r="Y2047" s="4" t="s">
        <v>7183</v>
      </c>
      <c r="Z2047" s="4" t="s">
        <v>648</v>
      </c>
      <c r="AA2047" s="4" t="s">
        <v>648</v>
      </c>
      <c r="AB2047" s="4" t="s">
        <v>648</v>
      </c>
    </row>
    <row r="2048" spans="1:28" x14ac:dyDescent="0.25">
      <c r="A2048" s="7" t="s">
        <v>11770</v>
      </c>
      <c r="B2048" s="8">
        <v>3.5316323000000002E-5</v>
      </c>
      <c r="C2048" s="7">
        <v>1.9145958000000001</v>
      </c>
      <c r="D2048" s="4" t="s">
        <v>4275</v>
      </c>
      <c r="E2048" s="4" t="s">
        <v>11771</v>
      </c>
      <c r="F2048" s="4" t="s">
        <v>11772</v>
      </c>
      <c r="G2048" s="4" t="s">
        <v>11773</v>
      </c>
      <c r="H2048" s="4" t="s">
        <v>11774</v>
      </c>
      <c r="I2048" s="4" t="s">
        <v>4280</v>
      </c>
      <c r="J2048" s="4" t="s">
        <v>1513</v>
      </c>
      <c r="K2048" s="5">
        <v>2.9000000000000002E-12</v>
      </c>
    </row>
    <row r="2049" spans="1:28" x14ac:dyDescent="0.25">
      <c r="A2049" s="7" t="s">
        <v>6468</v>
      </c>
      <c r="B2049" s="8">
        <v>3.2810406E-3</v>
      </c>
      <c r="C2049" s="7">
        <v>1.9148741</v>
      </c>
      <c r="D2049" s="4" t="s">
        <v>108</v>
      </c>
      <c r="E2049" s="4" t="s">
        <v>6469</v>
      </c>
      <c r="F2049" s="4" t="s">
        <v>6470</v>
      </c>
      <c r="G2049" s="4" t="s">
        <v>6471</v>
      </c>
      <c r="H2049" s="4" t="s">
        <v>6472</v>
      </c>
      <c r="I2049" s="4" t="s">
        <v>1512</v>
      </c>
      <c r="J2049" s="4" t="s">
        <v>1513</v>
      </c>
      <c r="K2049" s="5">
        <v>7.4999999999999997E-57</v>
      </c>
      <c r="L2049" s="4" t="s">
        <v>6473</v>
      </c>
      <c r="M2049" s="4" t="s">
        <v>6474</v>
      </c>
      <c r="N2049" s="4" t="s">
        <v>6475</v>
      </c>
      <c r="O2049" s="4" t="s">
        <v>6476</v>
      </c>
      <c r="V2049" s="4" t="s">
        <v>6477</v>
      </c>
      <c r="W2049" s="4" t="s">
        <v>6478</v>
      </c>
      <c r="X2049" s="4" t="s">
        <v>6479</v>
      </c>
      <c r="Y2049" s="4" t="s">
        <v>6480</v>
      </c>
      <c r="Z2049" s="4" t="s">
        <v>6481</v>
      </c>
      <c r="AA2049" s="4" t="s">
        <v>6482</v>
      </c>
      <c r="AB2049" s="4" t="s">
        <v>6483</v>
      </c>
    </row>
    <row r="2050" spans="1:28" x14ac:dyDescent="0.25">
      <c r="A2050" s="7" t="s">
        <v>25023</v>
      </c>
      <c r="B2050" s="8">
        <v>2.0387385999999999E-5</v>
      </c>
      <c r="C2050" s="7">
        <v>1.9150788999999999</v>
      </c>
      <c r="D2050" s="4" t="s">
        <v>59</v>
      </c>
      <c r="V2050" s="4" t="s">
        <v>25024</v>
      </c>
      <c r="W2050" s="4" t="s">
        <v>25025</v>
      </c>
      <c r="X2050" s="4" t="s">
        <v>25026</v>
      </c>
      <c r="Y2050" s="4" t="s">
        <v>25027</v>
      </c>
      <c r="Z2050" s="4" t="s">
        <v>25028</v>
      </c>
      <c r="AA2050" s="4" t="s">
        <v>25029</v>
      </c>
      <c r="AB2050" s="4" t="s">
        <v>25030</v>
      </c>
    </row>
    <row r="2051" spans="1:28" x14ac:dyDescent="0.25">
      <c r="A2051" s="7" t="s">
        <v>25774</v>
      </c>
      <c r="B2051" s="7">
        <v>2.8901712999999999E-2</v>
      </c>
      <c r="C2051" s="7">
        <v>1.9158185999999999</v>
      </c>
      <c r="D2051" s="4" t="s">
        <v>40</v>
      </c>
      <c r="E2051" s="4" t="s">
        <v>25775</v>
      </c>
      <c r="F2051" s="4" t="s">
        <v>25776</v>
      </c>
      <c r="G2051" s="4" t="s">
        <v>25777</v>
      </c>
      <c r="H2051" s="4" t="s">
        <v>25778</v>
      </c>
      <c r="I2051" s="4" t="s">
        <v>1618</v>
      </c>
      <c r="J2051" s="4" t="s">
        <v>1619</v>
      </c>
      <c r="K2051" s="5">
        <v>3.2000000000000001E-58</v>
      </c>
      <c r="L2051" s="4" t="s">
        <v>25779</v>
      </c>
      <c r="M2051" s="4" t="s">
        <v>25780</v>
      </c>
      <c r="N2051" s="4" t="s">
        <v>25781</v>
      </c>
      <c r="O2051" s="4" t="s">
        <v>25782</v>
      </c>
      <c r="P2051" s="4">
        <v>2</v>
      </c>
      <c r="Q2051" s="4" t="s">
        <v>799</v>
      </c>
      <c r="R2051" s="4" t="s">
        <v>800</v>
      </c>
      <c r="S2051" s="4" t="s">
        <v>235</v>
      </c>
      <c r="V2051" s="4" t="s">
        <v>5869</v>
      </c>
      <c r="W2051" s="4" t="s">
        <v>5870</v>
      </c>
      <c r="X2051" s="4" t="s">
        <v>5871</v>
      </c>
      <c r="Y2051" s="4" t="s">
        <v>7781</v>
      </c>
      <c r="Z2051" s="4" t="s">
        <v>25783</v>
      </c>
      <c r="AA2051" s="4" t="s">
        <v>25784</v>
      </c>
      <c r="AB2051" s="4" t="s">
        <v>5875</v>
      </c>
    </row>
    <row r="2052" spans="1:28" x14ac:dyDescent="0.25">
      <c r="A2052" s="7" t="s">
        <v>7267</v>
      </c>
      <c r="B2052" s="8">
        <v>1.0629272E-5</v>
      </c>
      <c r="C2052" s="7">
        <v>1.9194492000000001</v>
      </c>
      <c r="D2052" s="4" t="s">
        <v>59</v>
      </c>
    </row>
    <row r="2053" spans="1:28" x14ac:dyDescent="0.25">
      <c r="A2053" s="7" t="s">
        <v>14415</v>
      </c>
      <c r="B2053" s="8">
        <v>9.3597314999999993E-5</v>
      </c>
      <c r="C2053" s="7">
        <v>1.920415</v>
      </c>
      <c r="D2053" s="4" t="s">
        <v>59</v>
      </c>
      <c r="V2053" s="4" t="s">
        <v>14416</v>
      </c>
      <c r="W2053" s="4" t="s">
        <v>5950</v>
      </c>
      <c r="X2053" s="4" t="s">
        <v>14417</v>
      </c>
      <c r="Y2053" s="4" t="s">
        <v>14418</v>
      </c>
      <c r="Z2053" s="4" t="s">
        <v>2144</v>
      </c>
      <c r="AA2053" s="4" t="s">
        <v>2145</v>
      </c>
      <c r="AB2053" s="4" t="s">
        <v>2146</v>
      </c>
    </row>
    <row r="2054" spans="1:28" x14ac:dyDescent="0.25">
      <c r="A2054" s="7" t="s">
        <v>15112</v>
      </c>
      <c r="B2054" s="8">
        <v>9.4703554999999999E-6</v>
      </c>
      <c r="C2054" s="7">
        <v>1.9220520999999999</v>
      </c>
      <c r="D2054" s="4" t="s">
        <v>59</v>
      </c>
      <c r="V2054" s="4" t="s">
        <v>5728</v>
      </c>
      <c r="W2054" s="4" t="s">
        <v>7261</v>
      </c>
      <c r="X2054" s="4" t="s">
        <v>5730</v>
      </c>
      <c r="Y2054" s="4" t="s">
        <v>5731</v>
      </c>
      <c r="Z2054" s="4" t="s">
        <v>15113</v>
      </c>
      <c r="AA2054" s="4" t="s">
        <v>15114</v>
      </c>
      <c r="AB2054" s="4" t="s">
        <v>15115</v>
      </c>
    </row>
    <row r="2055" spans="1:28" x14ac:dyDescent="0.25">
      <c r="A2055" s="7" t="s">
        <v>8457</v>
      </c>
      <c r="B2055" s="8">
        <v>8.9787420000000002E-5</v>
      </c>
      <c r="C2055" s="7">
        <v>1.9235188000000001</v>
      </c>
      <c r="D2055" s="4" t="s">
        <v>8354</v>
      </c>
      <c r="E2055" s="4" t="s">
        <v>8458</v>
      </c>
      <c r="F2055" s="4" t="s">
        <v>8459</v>
      </c>
      <c r="G2055" s="4" t="s">
        <v>8460</v>
      </c>
      <c r="H2055" s="4" t="s">
        <v>8461</v>
      </c>
      <c r="I2055" s="4" t="s">
        <v>8462</v>
      </c>
      <c r="J2055" s="4" t="s">
        <v>8463</v>
      </c>
      <c r="K2055" s="5">
        <v>4.5000000000000001E-148</v>
      </c>
      <c r="L2055" s="4" t="s">
        <v>8464</v>
      </c>
      <c r="M2055" s="4" t="s">
        <v>8465</v>
      </c>
      <c r="N2055" s="4" t="s">
        <v>8466</v>
      </c>
      <c r="O2055" s="4" t="s">
        <v>8467</v>
      </c>
      <c r="P2055" s="4">
        <v>1</v>
      </c>
      <c r="Q2055" s="4" t="s">
        <v>2421</v>
      </c>
      <c r="R2055" s="4" t="s">
        <v>2422</v>
      </c>
      <c r="S2055" s="4" t="s">
        <v>2423</v>
      </c>
      <c r="V2055" s="4" t="s">
        <v>8468</v>
      </c>
      <c r="W2055" s="4" t="s">
        <v>955</v>
      </c>
      <c r="X2055" s="4" t="s">
        <v>8469</v>
      </c>
      <c r="Y2055" s="4" t="s">
        <v>8470</v>
      </c>
      <c r="Z2055" s="4" t="s">
        <v>8471</v>
      </c>
      <c r="AA2055" s="4" t="s">
        <v>8472</v>
      </c>
      <c r="AB2055" s="4" t="s">
        <v>8473</v>
      </c>
    </row>
    <row r="2056" spans="1:28" x14ac:dyDescent="0.25">
      <c r="A2056" s="7" t="s">
        <v>16716</v>
      </c>
      <c r="B2056" s="8">
        <v>3.6238256E-4</v>
      </c>
      <c r="C2056" s="7">
        <v>1.9248620000000001</v>
      </c>
      <c r="D2056" s="4" t="s">
        <v>16717</v>
      </c>
      <c r="E2056" s="4" t="s">
        <v>16718</v>
      </c>
      <c r="F2056" s="4" t="s">
        <v>16719</v>
      </c>
      <c r="G2056" s="4" t="s">
        <v>16720</v>
      </c>
      <c r="H2056" s="4" t="s">
        <v>16721</v>
      </c>
      <c r="I2056" s="4" t="s">
        <v>16722</v>
      </c>
      <c r="J2056" s="4" t="s">
        <v>204</v>
      </c>
      <c r="K2056" s="5">
        <v>9.1000000000000005E-139</v>
      </c>
      <c r="L2056" s="4" t="s">
        <v>16723</v>
      </c>
      <c r="M2056" s="4" t="s">
        <v>2576</v>
      </c>
      <c r="N2056" s="4" t="s">
        <v>2577</v>
      </c>
      <c r="O2056" s="4" t="s">
        <v>2578</v>
      </c>
      <c r="V2056" s="4" t="s">
        <v>9744</v>
      </c>
      <c r="W2056" s="4" t="s">
        <v>8721</v>
      </c>
      <c r="X2056" s="4" t="s">
        <v>9745</v>
      </c>
      <c r="Y2056" s="4" t="s">
        <v>9746</v>
      </c>
      <c r="Z2056" s="4" t="s">
        <v>16724</v>
      </c>
      <c r="AA2056" s="4" t="s">
        <v>16725</v>
      </c>
      <c r="AB2056" s="4" t="s">
        <v>9749</v>
      </c>
    </row>
    <row r="2057" spans="1:28" x14ac:dyDescent="0.25">
      <c r="A2057" s="7" t="s">
        <v>7160</v>
      </c>
      <c r="B2057" s="8">
        <v>1.2774446E-5</v>
      </c>
      <c r="C2057" s="7">
        <v>1.9324825999999999</v>
      </c>
      <c r="D2057" s="4" t="s">
        <v>7161</v>
      </c>
      <c r="E2057" s="4" t="s">
        <v>7162</v>
      </c>
      <c r="F2057" s="4" t="s">
        <v>7163</v>
      </c>
      <c r="G2057" s="4" t="s">
        <v>7164</v>
      </c>
      <c r="H2057" s="4" t="s">
        <v>7165</v>
      </c>
      <c r="I2057" s="4" t="s">
        <v>7166</v>
      </c>
      <c r="J2057" s="4" t="s">
        <v>7167</v>
      </c>
      <c r="K2057" s="5">
        <v>2.1000000000000002E-167</v>
      </c>
      <c r="L2057" s="4" t="s">
        <v>7168</v>
      </c>
      <c r="M2057" s="4" t="s">
        <v>7169</v>
      </c>
      <c r="N2057" s="4" t="s">
        <v>7170</v>
      </c>
      <c r="O2057" s="4" t="s">
        <v>7171</v>
      </c>
      <c r="V2057" s="4" t="s">
        <v>7172</v>
      </c>
      <c r="W2057" s="4" t="s">
        <v>7173</v>
      </c>
      <c r="X2057" s="4" t="s">
        <v>7174</v>
      </c>
      <c r="Y2057" s="4" t="s">
        <v>7175</v>
      </c>
      <c r="Z2057" s="4" t="s">
        <v>7176</v>
      </c>
      <c r="AA2057" s="4" t="s">
        <v>7177</v>
      </c>
      <c r="AB2057" s="4" t="s">
        <v>7178</v>
      </c>
    </row>
    <row r="2058" spans="1:28" x14ac:dyDescent="0.25">
      <c r="A2058" s="7" t="s">
        <v>12191</v>
      </c>
      <c r="B2058" s="8">
        <v>2.8702975000000001E-3</v>
      </c>
      <c r="C2058" s="7">
        <v>1.9376500999999999</v>
      </c>
      <c r="D2058" s="4" t="s">
        <v>59</v>
      </c>
      <c r="V2058" s="4" t="s">
        <v>12192</v>
      </c>
      <c r="W2058" s="4" t="s">
        <v>6465</v>
      </c>
      <c r="X2058" s="4" t="s">
        <v>12193</v>
      </c>
      <c r="Y2058" s="4" t="s">
        <v>12194</v>
      </c>
      <c r="Z2058" s="4" t="s">
        <v>12195</v>
      </c>
      <c r="AA2058" s="4" t="s">
        <v>12196</v>
      </c>
      <c r="AB2058" s="4" t="s">
        <v>1852</v>
      </c>
    </row>
    <row r="2059" spans="1:28" x14ac:dyDescent="0.25">
      <c r="A2059" s="7" t="s">
        <v>10615</v>
      </c>
      <c r="B2059" s="7">
        <v>4.3949126000000002E-3</v>
      </c>
      <c r="C2059" s="7">
        <v>1.9420564</v>
      </c>
      <c r="D2059" s="4" t="s">
        <v>59</v>
      </c>
      <c r="V2059" s="4" t="s">
        <v>10616</v>
      </c>
      <c r="W2059" s="4" t="s">
        <v>5494</v>
      </c>
      <c r="X2059" s="4" t="s">
        <v>10617</v>
      </c>
      <c r="Y2059" s="4" t="s">
        <v>10618</v>
      </c>
    </row>
    <row r="2060" spans="1:28" x14ac:dyDescent="0.25">
      <c r="A2060" s="7" t="s">
        <v>17634</v>
      </c>
      <c r="B2060" s="8">
        <v>1.9532109999999998E-3</v>
      </c>
      <c r="C2060" s="7">
        <v>1.9431057</v>
      </c>
      <c r="D2060" s="4" t="s">
        <v>59</v>
      </c>
      <c r="V2060" s="4" t="s">
        <v>162</v>
      </c>
      <c r="W2060" s="4" t="s">
        <v>6093</v>
      </c>
      <c r="X2060" s="4" t="s">
        <v>17635</v>
      </c>
      <c r="Y2060" s="4" t="s">
        <v>164</v>
      </c>
    </row>
    <row r="2061" spans="1:28" x14ac:dyDescent="0.25">
      <c r="A2061" s="7" t="s">
        <v>24602</v>
      </c>
      <c r="B2061" s="8">
        <v>1.2347327999999999E-4</v>
      </c>
      <c r="C2061" s="7">
        <v>1.9435977</v>
      </c>
      <c r="D2061" s="4" t="s">
        <v>59</v>
      </c>
      <c r="V2061" s="4" t="s">
        <v>24603</v>
      </c>
      <c r="W2061" s="4" t="s">
        <v>8613</v>
      </c>
      <c r="X2061" s="4" t="s">
        <v>24604</v>
      </c>
      <c r="Y2061" s="4" t="s">
        <v>24605</v>
      </c>
      <c r="Z2061" s="4" t="s">
        <v>24606</v>
      </c>
      <c r="AA2061" s="4" t="s">
        <v>24607</v>
      </c>
      <c r="AB2061" s="4" t="s">
        <v>5620</v>
      </c>
    </row>
    <row r="2062" spans="1:28" x14ac:dyDescent="0.25">
      <c r="A2062" s="7" t="s">
        <v>18880</v>
      </c>
      <c r="B2062" s="8">
        <v>2.8601473000000001E-3</v>
      </c>
      <c r="C2062" s="7">
        <v>1.9446158</v>
      </c>
      <c r="D2062" s="4" t="s">
        <v>450</v>
      </c>
      <c r="E2062" s="4" t="s">
        <v>18881</v>
      </c>
      <c r="F2062" s="4" t="s">
        <v>18882</v>
      </c>
      <c r="G2062" s="4" t="s">
        <v>18883</v>
      </c>
      <c r="H2062" s="4" t="s">
        <v>18884</v>
      </c>
      <c r="I2062" s="4" t="s">
        <v>3588</v>
      </c>
      <c r="J2062" s="4" t="s">
        <v>822</v>
      </c>
      <c r="K2062" s="5">
        <v>1.3000000000000001E-40</v>
      </c>
      <c r="L2062" s="4" t="s">
        <v>18885</v>
      </c>
      <c r="M2062" s="4" t="s">
        <v>18886</v>
      </c>
      <c r="N2062" s="4" t="s">
        <v>18887</v>
      </c>
      <c r="O2062" s="4" t="s">
        <v>18888</v>
      </c>
      <c r="V2062" s="4" t="s">
        <v>18889</v>
      </c>
      <c r="W2062" s="4" t="s">
        <v>18890</v>
      </c>
      <c r="X2062" s="4" t="s">
        <v>18891</v>
      </c>
      <c r="Y2062" s="4" t="s">
        <v>18892</v>
      </c>
      <c r="Z2062" s="4" t="s">
        <v>1128</v>
      </c>
      <c r="AA2062" s="4" t="s">
        <v>1128</v>
      </c>
      <c r="AB2062" s="4" t="s">
        <v>1128</v>
      </c>
    </row>
    <row r="2063" spans="1:28" x14ac:dyDescent="0.25">
      <c r="A2063" s="7" t="s">
        <v>16811</v>
      </c>
      <c r="B2063" s="8">
        <v>9.3185070000000001E-5</v>
      </c>
      <c r="C2063" s="7">
        <v>1.9447578999999999</v>
      </c>
      <c r="D2063" s="4" t="s">
        <v>15912</v>
      </c>
      <c r="E2063" s="4" t="s">
        <v>16812</v>
      </c>
      <c r="F2063" s="4" t="s">
        <v>16813</v>
      </c>
      <c r="G2063" s="4" t="s">
        <v>16814</v>
      </c>
      <c r="H2063" s="4" t="s">
        <v>16815</v>
      </c>
      <c r="I2063" s="4" t="s">
        <v>16816</v>
      </c>
      <c r="J2063" s="4" t="s">
        <v>16274</v>
      </c>
      <c r="K2063" s="5">
        <v>7.9999999999999998E-113</v>
      </c>
      <c r="L2063" s="4" t="s">
        <v>16817</v>
      </c>
      <c r="M2063" s="4" t="s">
        <v>16818</v>
      </c>
      <c r="N2063" s="4" t="s">
        <v>16819</v>
      </c>
      <c r="O2063" s="4" t="s">
        <v>3941</v>
      </c>
      <c r="V2063" s="4" t="s">
        <v>16820</v>
      </c>
      <c r="W2063" s="4" t="s">
        <v>16821</v>
      </c>
      <c r="X2063" s="4" t="s">
        <v>16822</v>
      </c>
      <c r="Y2063" s="4" t="s">
        <v>16823</v>
      </c>
      <c r="Z2063" s="4" t="s">
        <v>16824</v>
      </c>
      <c r="AA2063" s="4" t="s">
        <v>16825</v>
      </c>
      <c r="AB2063" s="4" t="s">
        <v>16826</v>
      </c>
    </row>
    <row r="2064" spans="1:28" x14ac:dyDescent="0.25">
      <c r="A2064" s="7" t="s">
        <v>5679</v>
      </c>
      <c r="B2064" s="8">
        <v>6.2657764000000002E-6</v>
      </c>
      <c r="C2064" s="7">
        <v>1.9459504000000001</v>
      </c>
      <c r="D2064" s="4" t="s">
        <v>59</v>
      </c>
    </row>
    <row r="2065" spans="1:28" x14ac:dyDescent="0.25">
      <c r="A2065" s="7" t="s">
        <v>10754</v>
      </c>
      <c r="B2065" s="8">
        <v>1.6957514E-3</v>
      </c>
      <c r="C2065" s="7">
        <v>1.9460748000000001</v>
      </c>
      <c r="D2065" s="4" t="s">
        <v>10755</v>
      </c>
      <c r="E2065" s="4" t="s">
        <v>10756</v>
      </c>
      <c r="F2065" s="4" t="s">
        <v>10757</v>
      </c>
      <c r="G2065" s="4" t="s">
        <v>10758</v>
      </c>
      <c r="H2065" s="4" t="s">
        <v>10759</v>
      </c>
      <c r="I2065" s="4" t="s">
        <v>10760</v>
      </c>
      <c r="J2065" s="4" t="s">
        <v>5431</v>
      </c>
      <c r="K2065" s="5">
        <v>2.0000000000000002E-31</v>
      </c>
      <c r="L2065" s="4" t="s">
        <v>10761</v>
      </c>
      <c r="M2065" s="4" t="s">
        <v>10762</v>
      </c>
      <c r="N2065" s="4" t="s">
        <v>10763</v>
      </c>
      <c r="O2065" s="4" t="s">
        <v>10764</v>
      </c>
      <c r="P2065" s="4">
        <v>1</v>
      </c>
      <c r="Q2065" s="4" t="s">
        <v>10765</v>
      </c>
      <c r="R2065" s="4" t="s">
        <v>10766</v>
      </c>
      <c r="S2065" s="4" t="s">
        <v>298</v>
      </c>
      <c r="V2065" s="4" t="s">
        <v>10767</v>
      </c>
      <c r="W2065" s="4" t="s">
        <v>10768</v>
      </c>
      <c r="X2065" s="4" t="s">
        <v>10769</v>
      </c>
      <c r="Y2065" s="4" t="s">
        <v>10770</v>
      </c>
      <c r="Z2065" s="4" t="s">
        <v>10771</v>
      </c>
      <c r="AA2065" s="4" t="s">
        <v>10772</v>
      </c>
      <c r="AB2065" s="4" t="s">
        <v>10773</v>
      </c>
    </row>
    <row r="2066" spans="1:28" x14ac:dyDescent="0.25">
      <c r="A2066" s="7" t="s">
        <v>15731</v>
      </c>
      <c r="B2066" s="8">
        <v>1.7314017000000001E-3</v>
      </c>
      <c r="C2066" s="7">
        <v>1.9462723</v>
      </c>
      <c r="D2066" s="4" t="s">
        <v>40</v>
      </c>
      <c r="E2066" s="4" t="s">
        <v>15732</v>
      </c>
      <c r="F2066" s="4" t="s">
        <v>15733</v>
      </c>
      <c r="G2066" s="4" t="s">
        <v>15734</v>
      </c>
      <c r="H2066" s="4" t="s">
        <v>15735</v>
      </c>
      <c r="I2066" s="4" t="s">
        <v>15736</v>
      </c>
      <c r="J2066" s="4" t="s">
        <v>15737</v>
      </c>
      <c r="K2066" s="5">
        <v>4.6E-14</v>
      </c>
      <c r="L2066" s="4" t="s">
        <v>15738</v>
      </c>
      <c r="M2066" s="4" t="s">
        <v>48</v>
      </c>
      <c r="N2066" s="4" t="s">
        <v>49</v>
      </c>
      <c r="O2066" s="4" t="s">
        <v>50</v>
      </c>
      <c r="P2066" s="4">
        <v>2</v>
      </c>
      <c r="Q2066" s="4" t="s">
        <v>799</v>
      </c>
      <c r="R2066" s="4" t="s">
        <v>800</v>
      </c>
      <c r="S2066" s="4" t="s">
        <v>235</v>
      </c>
      <c r="V2066" s="4" t="s">
        <v>7145</v>
      </c>
      <c r="W2066" s="4" t="s">
        <v>7146</v>
      </c>
      <c r="X2066" s="4" t="s">
        <v>7147</v>
      </c>
      <c r="Y2066" s="4" t="s">
        <v>15739</v>
      </c>
      <c r="Z2066" s="4" t="s">
        <v>15740</v>
      </c>
      <c r="AA2066" s="4" t="s">
        <v>15741</v>
      </c>
      <c r="AB2066" s="4" t="s">
        <v>15742</v>
      </c>
    </row>
    <row r="2067" spans="1:28" x14ac:dyDescent="0.25">
      <c r="A2067" s="7" t="s">
        <v>10057</v>
      </c>
      <c r="B2067" s="8">
        <v>5.4321963E-6</v>
      </c>
      <c r="C2067" s="7">
        <v>1.9560058</v>
      </c>
      <c r="D2067" s="4" t="s">
        <v>10058</v>
      </c>
      <c r="E2067" s="4" t="s">
        <v>10059</v>
      </c>
      <c r="F2067" s="4" t="s">
        <v>10060</v>
      </c>
      <c r="G2067" s="4" t="s">
        <v>10061</v>
      </c>
      <c r="H2067" s="4" t="s">
        <v>10062</v>
      </c>
      <c r="I2067" s="4" t="s">
        <v>10063</v>
      </c>
      <c r="J2067" s="4" t="s">
        <v>737</v>
      </c>
      <c r="K2067" s="5">
        <v>3.1000000000000001E-16</v>
      </c>
      <c r="L2067" s="4" t="s">
        <v>10064</v>
      </c>
      <c r="M2067" s="4" t="s">
        <v>10065</v>
      </c>
      <c r="N2067" s="4" t="s">
        <v>10066</v>
      </c>
      <c r="O2067" s="4" t="s">
        <v>6092</v>
      </c>
      <c r="V2067" s="4" t="s">
        <v>544</v>
      </c>
      <c r="W2067" s="4" t="s">
        <v>5950</v>
      </c>
      <c r="X2067" s="4" t="s">
        <v>10067</v>
      </c>
      <c r="Y2067" s="4" t="s">
        <v>10068</v>
      </c>
      <c r="Z2067" s="4" t="s">
        <v>547</v>
      </c>
      <c r="AA2067" s="4" t="s">
        <v>547</v>
      </c>
      <c r="AB2067" s="4" t="s">
        <v>547</v>
      </c>
    </row>
    <row r="2068" spans="1:28" x14ac:dyDescent="0.25">
      <c r="A2068" s="7" t="s">
        <v>17819</v>
      </c>
      <c r="B2068" s="8">
        <v>9.89649E-4</v>
      </c>
      <c r="C2068" s="7">
        <v>1.9581776</v>
      </c>
      <c r="D2068" s="4" t="s">
        <v>1579</v>
      </c>
      <c r="E2068" s="4" t="s">
        <v>17820</v>
      </c>
      <c r="F2068" s="4" t="s">
        <v>17821</v>
      </c>
      <c r="G2068" s="4" t="s">
        <v>17822</v>
      </c>
      <c r="H2068" s="4" t="s">
        <v>17823</v>
      </c>
      <c r="I2068" s="4" t="s">
        <v>1584</v>
      </c>
      <c r="J2068" s="4" t="s">
        <v>312</v>
      </c>
      <c r="K2068" s="5">
        <v>8.1000000000000007E-30</v>
      </c>
      <c r="L2068" s="4" t="s">
        <v>1585</v>
      </c>
      <c r="M2068" s="4" t="s">
        <v>1586</v>
      </c>
      <c r="N2068" s="4" t="s">
        <v>1587</v>
      </c>
      <c r="O2068" s="4" t="s">
        <v>1588</v>
      </c>
      <c r="P2068" s="4">
        <v>4</v>
      </c>
      <c r="Q2068" s="4" t="s">
        <v>1589</v>
      </c>
      <c r="R2068" s="4" t="s">
        <v>1590</v>
      </c>
      <c r="S2068" s="4" t="s">
        <v>1591</v>
      </c>
      <c r="T2068" s="4" t="s">
        <v>122</v>
      </c>
      <c r="U2068" s="4" t="s">
        <v>123</v>
      </c>
      <c r="V2068" s="4" t="s">
        <v>17824</v>
      </c>
      <c r="W2068" s="4" t="s">
        <v>8086</v>
      </c>
      <c r="X2068" s="4" t="s">
        <v>17825</v>
      </c>
      <c r="Y2068" s="4" t="s">
        <v>17826</v>
      </c>
      <c r="Z2068" s="4" t="s">
        <v>17827</v>
      </c>
      <c r="AA2068" s="4" t="s">
        <v>17828</v>
      </c>
      <c r="AB2068" s="4" t="s">
        <v>17829</v>
      </c>
    </row>
    <row r="2069" spans="1:28" x14ac:dyDescent="0.25">
      <c r="A2069" s="7" t="s">
        <v>19506</v>
      </c>
      <c r="B2069" s="8">
        <v>3.8780642999999997E-5</v>
      </c>
      <c r="C2069" s="7">
        <v>1.9582412</v>
      </c>
      <c r="D2069" s="4" t="s">
        <v>59</v>
      </c>
      <c r="V2069" s="4" t="s">
        <v>9550</v>
      </c>
      <c r="W2069" s="4" t="s">
        <v>7715</v>
      </c>
      <c r="X2069" s="4" t="s">
        <v>9551</v>
      </c>
      <c r="Y2069" s="4" t="s">
        <v>19507</v>
      </c>
      <c r="Z2069" s="4" t="s">
        <v>14424</v>
      </c>
      <c r="AA2069" s="4" t="s">
        <v>14425</v>
      </c>
      <c r="AB2069" s="4" t="s">
        <v>14426</v>
      </c>
    </row>
    <row r="2070" spans="1:28" x14ac:dyDescent="0.25">
      <c r="A2070" s="7" t="s">
        <v>28050</v>
      </c>
      <c r="B2070" s="8">
        <v>2.5432489999999998E-4</v>
      </c>
      <c r="C2070" s="7">
        <v>1.9616454999999999</v>
      </c>
      <c r="D2070" s="4" t="s">
        <v>28051</v>
      </c>
      <c r="E2070" s="4" t="s">
        <v>28052</v>
      </c>
      <c r="F2070" s="4" t="s">
        <v>28053</v>
      </c>
      <c r="G2070" s="4" t="s">
        <v>28054</v>
      </c>
      <c r="H2070" s="4" t="s">
        <v>28055</v>
      </c>
      <c r="I2070" s="4" t="s">
        <v>28056</v>
      </c>
      <c r="J2070" s="4" t="s">
        <v>3348</v>
      </c>
      <c r="K2070" s="5">
        <v>2.7999999999999998E-88</v>
      </c>
      <c r="L2070" s="4" t="s">
        <v>28057</v>
      </c>
      <c r="M2070" s="4" t="s">
        <v>28058</v>
      </c>
      <c r="N2070" s="4" t="s">
        <v>28059</v>
      </c>
      <c r="O2070" s="4" t="s">
        <v>28060</v>
      </c>
      <c r="P2070" s="4">
        <v>7</v>
      </c>
      <c r="Q2070" s="4" t="s">
        <v>28061</v>
      </c>
      <c r="R2070" s="4" t="s">
        <v>28062</v>
      </c>
      <c r="S2070" s="4" t="s">
        <v>28063</v>
      </c>
      <c r="V2070" s="4" t="s">
        <v>28064</v>
      </c>
      <c r="W2070" s="4" t="s">
        <v>955</v>
      </c>
      <c r="X2070" s="4" t="s">
        <v>28065</v>
      </c>
      <c r="Y2070" s="4" t="s">
        <v>28066</v>
      </c>
      <c r="Z2070" s="4" t="s">
        <v>464</v>
      </c>
      <c r="AA2070" s="4" t="s">
        <v>464</v>
      </c>
      <c r="AB2070" s="4" t="s">
        <v>464</v>
      </c>
    </row>
    <row r="2071" spans="1:28" x14ac:dyDescent="0.25">
      <c r="A2071" s="7" t="s">
        <v>10318</v>
      </c>
      <c r="B2071" s="8">
        <v>3.9036829999999998E-4</v>
      </c>
      <c r="C2071" s="7">
        <v>1.9617317999999999</v>
      </c>
      <c r="D2071" s="4" t="s">
        <v>59</v>
      </c>
      <c r="V2071" s="4" t="s">
        <v>544</v>
      </c>
      <c r="W2071" s="4" t="s">
        <v>5950</v>
      </c>
      <c r="X2071" s="4" t="s">
        <v>10319</v>
      </c>
      <c r="Y2071" s="4" t="s">
        <v>1318</v>
      </c>
      <c r="Z2071" s="4" t="s">
        <v>547</v>
      </c>
      <c r="AA2071" s="4" t="s">
        <v>547</v>
      </c>
      <c r="AB2071" s="4" t="s">
        <v>547</v>
      </c>
    </row>
    <row r="2072" spans="1:28" x14ac:dyDescent="0.25">
      <c r="A2072" s="7" t="s">
        <v>11047</v>
      </c>
      <c r="B2072" s="8">
        <v>7.2925090000000003E-5</v>
      </c>
      <c r="C2072" s="7">
        <v>1.9630624999999999</v>
      </c>
      <c r="D2072" s="4" t="s">
        <v>59</v>
      </c>
      <c r="V2072" s="4" t="s">
        <v>544</v>
      </c>
      <c r="W2072" s="4" t="s">
        <v>5950</v>
      </c>
      <c r="X2072" s="4" t="s">
        <v>11048</v>
      </c>
      <c r="Y2072" s="4" t="s">
        <v>1318</v>
      </c>
      <c r="Z2072" s="4" t="s">
        <v>547</v>
      </c>
      <c r="AA2072" s="4" t="s">
        <v>547</v>
      </c>
      <c r="AB2072" s="4" t="s">
        <v>547</v>
      </c>
    </row>
    <row r="2073" spans="1:28" x14ac:dyDescent="0.25">
      <c r="A2073" s="7" t="s">
        <v>16961</v>
      </c>
      <c r="B2073" s="8">
        <v>2.0357299999999999E-3</v>
      </c>
      <c r="C2073" s="7">
        <v>1.9636176999999999</v>
      </c>
      <c r="D2073" s="4" t="s">
        <v>14112</v>
      </c>
      <c r="E2073" s="4" t="s">
        <v>16962</v>
      </c>
      <c r="F2073" s="4" t="s">
        <v>16963</v>
      </c>
      <c r="G2073" s="4" t="s">
        <v>16964</v>
      </c>
      <c r="H2073" s="4" t="s">
        <v>16965</v>
      </c>
      <c r="I2073" s="4" t="s">
        <v>16966</v>
      </c>
      <c r="J2073" s="4" t="s">
        <v>16967</v>
      </c>
      <c r="K2073" s="5">
        <v>8.4999999999999996E-23</v>
      </c>
      <c r="L2073" s="4" t="s">
        <v>16968</v>
      </c>
      <c r="M2073" s="4" t="s">
        <v>16969</v>
      </c>
      <c r="N2073" s="4" t="s">
        <v>16970</v>
      </c>
      <c r="O2073" s="4" t="s">
        <v>16971</v>
      </c>
      <c r="P2073" s="4">
        <v>2</v>
      </c>
      <c r="Q2073" s="4" t="s">
        <v>799</v>
      </c>
      <c r="R2073" s="4" t="s">
        <v>800</v>
      </c>
      <c r="S2073" s="4" t="s">
        <v>235</v>
      </c>
      <c r="V2073" s="4" t="s">
        <v>5869</v>
      </c>
      <c r="W2073" s="4" t="s">
        <v>5870</v>
      </c>
      <c r="X2073" s="4" t="s">
        <v>5871</v>
      </c>
      <c r="Y2073" s="4" t="s">
        <v>7781</v>
      </c>
      <c r="Z2073" s="4" t="s">
        <v>16774</v>
      </c>
      <c r="AA2073" s="4" t="s">
        <v>16775</v>
      </c>
      <c r="AB2073" s="4" t="s">
        <v>16776</v>
      </c>
    </row>
    <row r="2074" spans="1:28" x14ac:dyDescent="0.25">
      <c r="A2074" s="7" t="s">
        <v>27890</v>
      </c>
      <c r="B2074" s="7">
        <v>3.7015289999999999E-2</v>
      </c>
      <c r="C2074" s="7">
        <v>1.9640845</v>
      </c>
      <c r="D2074" s="4" t="s">
        <v>59</v>
      </c>
      <c r="V2074" s="4" t="s">
        <v>27891</v>
      </c>
      <c r="W2074" s="4" t="s">
        <v>20036</v>
      </c>
      <c r="X2074" s="4" t="s">
        <v>27892</v>
      </c>
      <c r="Y2074" s="4" t="s">
        <v>27893</v>
      </c>
      <c r="Z2074" s="4" t="s">
        <v>27894</v>
      </c>
      <c r="AA2074" s="4" t="s">
        <v>27895</v>
      </c>
      <c r="AB2074" s="4" t="s">
        <v>27896</v>
      </c>
    </row>
    <row r="2075" spans="1:28" x14ac:dyDescent="0.25">
      <c r="A2075" s="7" t="s">
        <v>23746</v>
      </c>
      <c r="B2075" s="7">
        <v>1.1443549000000001E-2</v>
      </c>
      <c r="C2075" s="7">
        <v>1.964561</v>
      </c>
      <c r="D2075" s="4" t="s">
        <v>59</v>
      </c>
      <c r="V2075" s="4" t="s">
        <v>7662</v>
      </c>
      <c r="W2075" s="4" t="s">
        <v>6465</v>
      </c>
      <c r="X2075" s="4" t="s">
        <v>7626</v>
      </c>
      <c r="Y2075" s="4" t="s">
        <v>7663</v>
      </c>
      <c r="Z2075" s="4" t="s">
        <v>1464</v>
      </c>
      <c r="AA2075" s="4" t="s">
        <v>1464</v>
      </c>
      <c r="AB2075" s="4" t="s">
        <v>1464</v>
      </c>
    </row>
    <row r="2076" spans="1:28" x14ac:dyDescent="0.25">
      <c r="A2076" s="7" t="s">
        <v>14538</v>
      </c>
      <c r="B2076" s="8">
        <v>7.6151127000000001E-6</v>
      </c>
      <c r="C2076" s="7">
        <v>1.9660584999999999</v>
      </c>
      <c r="D2076" s="4" t="s">
        <v>59</v>
      </c>
      <c r="V2076" s="4" t="s">
        <v>14539</v>
      </c>
      <c r="W2076" s="4" t="s">
        <v>1457</v>
      </c>
      <c r="X2076" s="4" t="s">
        <v>14540</v>
      </c>
      <c r="Y2076" s="4" t="s">
        <v>14541</v>
      </c>
      <c r="Z2076" s="4" t="s">
        <v>14542</v>
      </c>
      <c r="AA2076" s="4" t="s">
        <v>14543</v>
      </c>
      <c r="AB2076" s="4" t="s">
        <v>14544</v>
      </c>
    </row>
    <row r="2077" spans="1:28" x14ac:dyDescent="0.25">
      <c r="A2077" s="7" t="s">
        <v>19227</v>
      </c>
      <c r="B2077" s="8">
        <v>4.6095205E-4</v>
      </c>
      <c r="C2077" s="7">
        <v>1.9690821999999999</v>
      </c>
      <c r="D2077" s="4" t="s">
        <v>18130</v>
      </c>
      <c r="E2077" s="4" t="s">
        <v>19228</v>
      </c>
      <c r="F2077" s="4" t="s">
        <v>19229</v>
      </c>
      <c r="G2077" s="4" t="s">
        <v>19230</v>
      </c>
      <c r="H2077" s="4" t="s">
        <v>19231</v>
      </c>
      <c r="I2077" s="4" t="s">
        <v>19232</v>
      </c>
      <c r="J2077" s="4" t="s">
        <v>7077</v>
      </c>
      <c r="K2077" s="5">
        <v>1.2000000000000001E-84</v>
      </c>
      <c r="L2077" s="4" t="s">
        <v>19233</v>
      </c>
      <c r="M2077" s="4" t="s">
        <v>19234</v>
      </c>
      <c r="N2077" s="4" t="s">
        <v>19235</v>
      </c>
      <c r="O2077" s="4" t="s">
        <v>19236</v>
      </c>
      <c r="P2077" s="4">
        <v>1</v>
      </c>
      <c r="Q2077" s="4" t="s">
        <v>3608</v>
      </c>
      <c r="R2077" s="4" t="s">
        <v>3609</v>
      </c>
      <c r="S2077" s="4" t="s">
        <v>298</v>
      </c>
      <c r="V2077" s="4" t="s">
        <v>19237</v>
      </c>
      <c r="W2077" s="4" t="s">
        <v>19238</v>
      </c>
      <c r="X2077" s="4" t="s">
        <v>19239</v>
      </c>
      <c r="Y2077" s="4" t="s">
        <v>19240</v>
      </c>
      <c r="Z2077" s="4" t="s">
        <v>19241</v>
      </c>
      <c r="AA2077" s="4" t="s">
        <v>19242</v>
      </c>
      <c r="AB2077" s="4" t="s">
        <v>19243</v>
      </c>
    </row>
    <row r="2078" spans="1:28" x14ac:dyDescent="0.25">
      <c r="A2078" s="7" t="s">
        <v>9258</v>
      </c>
      <c r="B2078" s="8">
        <v>9.6046279999999998E-4</v>
      </c>
      <c r="C2078" s="7">
        <v>1.9695130000000001</v>
      </c>
      <c r="D2078" s="4" t="s">
        <v>59</v>
      </c>
      <c r="V2078" s="4" t="s">
        <v>162</v>
      </c>
      <c r="W2078" s="4" t="s">
        <v>6093</v>
      </c>
      <c r="X2078" s="4" t="s">
        <v>9259</v>
      </c>
      <c r="Y2078" s="4" t="s">
        <v>9260</v>
      </c>
    </row>
    <row r="2079" spans="1:28" x14ac:dyDescent="0.25">
      <c r="A2079" s="7" t="s">
        <v>12763</v>
      </c>
      <c r="B2079" s="8">
        <v>3.5066828E-3</v>
      </c>
      <c r="C2079" s="7">
        <v>1.9718302000000001</v>
      </c>
      <c r="D2079" s="4" t="s">
        <v>12764</v>
      </c>
      <c r="E2079" s="4" t="s">
        <v>12765</v>
      </c>
      <c r="F2079" s="4" t="s">
        <v>12766</v>
      </c>
      <c r="G2079" s="4" t="s">
        <v>12767</v>
      </c>
      <c r="H2079" s="4" t="s">
        <v>12768</v>
      </c>
      <c r="I2079" s="4" t="s">
        <v>12769</v>
      </c>
      <c r="J2079" s="4" t="s">
        <v>12770</v>
      </c>
      <c r="K2079" s="5">
        <v>4.3000000000000001E-104</v>
      </c>
      <c r="L2079" s="4" t="s">
        <v>12771</v>
      </c>
      <c r="M2079" s="4" t="s">
        <v>12772</v>
      </c>
      <c r="N2079" s="4" t="s">
        <v>12773</v>
      </c>
      <c r="O2079" s="4" t="s">
        <v>12774</v>
      </c>
      <c r="P2079" s="4">
        <v>4</v>
      </c>
      <c r="Q2079" s="4" t="s">
        <v>12775</v>
      </c>
      <c r="R2079" s="4" t="s">
        <v>12776</v>
      </c>
      <c r="S2079" s="4" t="s">
        <v>12777</v>
      </c>
      <c r="V2079" s="4" t="s">
        <v>12778</v>
      </c>
      <c r="W2079" s="4" t="s">
        <v>12779</v>
      </c>
      <c r="X2079" s="4" t="s">
        <v>12780</v>
      </c>
      <c r="Y2079" s="4" t="s">
        <v>12781</v>
      </c>
      <c r="Z2079" s="4" t="s">
        <v>12782</v>
      </c>
      <c r="AA2079" s="4" t="s">
        <v>12783</v>
      </c>
      <c r="AB2079" s="4" t="s">
        <v>12784</v>
      </c>
    </row>
    <row r="2080" spans="1:28" x14ac:dyDescent="0.25">
      <c r="A2080" s="7" t="s">
        <v>12243</v>
      </c>
      <c r="B2080" s="8">
        <v>7.2462583000000005E-4</v>
      </c>
      <c r="C2080" s="7">
        <v>1.9735286999999999</v>
      </c>
      <c r="D2080" s="4" t="s">
        <v>2264</v>
      </c>
      <c r="E2080" s="4" t="s">
        <v>12244</v>
      </c>
      <c r="F2080" s="4" t="s">
        <v>12245</v>
      </c>
      <c r="G2080" s="4" t="s">
        <v>12246</v>
      </c>
      <c r="H2080" s="4" t="s">
        <v>12247</v>
      </c>
      <c r="I2080" s="4" t="s">
        <v>12248</v>
      </c>
      <c r="J2080" s="4" t="s">
        <v>9739</v>
      </c>
      <c r="K2080" s="5">
        <v>5.0000000000000004E-18</v>
      </c>
      <c r="L2080" s="4" t="s">
        <v>12249</v>
      </c>
      <c r="M2080" s="4" t="s">
        <v>2576</v>
      </c>
      <c r="N2080" s="4" t="s">
        <v>2577</v>
      </c>
      <c r="O2080" s="4" t="s">
        <v>2578</v>
      </c>
      <c r="P2080" s="4">
        <v>1</v>
      </c>
      <c r="Q2080" s="4" t="s">
        <v>2421</v>
      </c>
      <c r="R2080" s="4" t="s">
        <v>2422</v>
      </c>
      <c r="S2080" s="4" t="s">
        <v>2423</v>
      </c>
      <c r="V2080" s="4" t="s">
        <v>12186</v>
      </c>
      <c r="W2080" s="4" t="s">
        <v>1847</v>
      </c>
      <c r="X2080" s="4" t="s">
        <v>12187</v>
      </c>
      <c r="Y2080" s="4" t="s">
        <v>12250</v>
      </c>
      <c r="Z2080" s="4" t="s">
        <v>12189</v>
      </c>
      <c r="AA2080" s="4" t="s">
        <v>12190</v>
      </c>
      <c r="AB2080" s="4" t="s">
        <v>5390</v>
      </c>
    </row>
    <row r="2081" spans="1:28" x14ac:dyDescent="0.25">
      <c r="A2081" s="7" t="s">
        <v>9228</v>
      </c>
      <c r="B2081" s="8">
        <v>1.5540157999999999E-5</v>
      </c>
      <c r="C2081" s="7">
        <v>1.9745147999999999</v>
      </c>
      <c r="D2081" s="4" t="s">
        <v>9229</v>
      </c>
      <c r="E2081" s="4" t="s">
        <v>9230</v>
      </c>
      <c r="F2081" s="4" t="s">
        <v>9231</v>
      </c>
      <c r="G2081" s="4" t="s">
        <v>9232</v>
      </c>
      <c r="H2081" s="4" t="s">
        <v>9233</v>
      </c>
      <c r="I2081" s="4" t="s">
        <v>8058</v>
      </c>
      <c r="J2081" s="4" t="s">
        <v>8059</v>
      </c>
      <c r="K2081" s="5">
        <v>3.5999999999999997E-29</v>
      </c>
      <c r="L2081" s="4" t="s">
        <v>8060</v>
      </c>
      <c r="M2081" s="4" t="s">
        <v>154</v>
      </c>
      <c r="N2081" s="4" t="s">
        <v>155</v>
      </c>
      <c r="O2081" s="4" t="s">
        <v>156</v>
      </c>
      <c r="V2081" s="4" t="s">
        <v>9234</v>
      </c>
      <c r="W2081" s="4" t="s">
        <v>9235</v>
      </c>
      <c r="X2081" s="4" t="s">
        <v>9236</v>
      </c>
      <c r="Y2081" s="4" t="s">
        <v>9237</v>
      </c>
      <c r="Z2081" s="4" t="s">
        <v>648</v>
      </c>
      <c r="AA2081" s="4" t="s">
        <v>648</v>
      </c>
      <c r="AB2081" s="4" t="s">
        <v>648</v>
      </c>
    </row>
    <row r="2082" spans="1:28" x14ac:dyDescent="0.25">
      <c r="A2082" s="7" t="s">
        <v>14397</v>
      </c>
      <c r="B2082" s="8">
        <v>1.1686296999999999E-4</v>
      </c>
      <c r="C2082" s="7">
        <v>1.9745998</v>
      </c>
      <c r="D2082" s="4" t="s">
        <v>108</v>
      </c>
      <c r="E2082" s="4" t="s">
        <v>14398</v>
      </c>
      <c r="F2082" s="4" t="s">
        <v>14399</v>
      </c>
      <c r="G2082" s="4" t="s">
        <v>14400</v>
      </c>
      <c r="H2082" s="4" t="s">
        <v>14401</v>
      </c>
      <c r="I2082" s="4" t="s">
        <v>1707</v>
      </c>
      <c r="J2082" s="4" t="s">
        <v>114</v>
      </c>
      <c r="K2082" s="5">
        <v>1.0000000000000001E-17</v>
      </c>
      <c r="L2082" s="4" t="s">
        <v>14402</v>
      </c>
      <c r="M2082" s="4" t="s">
        <v>14403</v>
      </c>
      <c r="N2082" s="4" t="s">
        <v>14404</v>
      </c>
      <c r="O2082" s="4" t="s">
        <v>14405</v>
      </c>
      <c r="P2082" s="4">
        <v>2</v>
      </c>
      <c r="Q2082" s="4" t="s">
        <v>799</v>
      </c>
      <c r="R2082" s="4" t="s">
        <v>800</v>
      </c>
      <c r="S2082" s="4" t="s">
        <v>235</v>
      </c>
      <c r="V2082" s="4" t="s">
        <v>14406</v>
      </c>
      <c r="W2082" s="4" t="s">
        <v>9421</v>
      </c>
      <c r="X2082" s="4" t="s">
        <v>14407</v>
      </c>
      <c r="Y2082" s="4" t="s">
        <v>14408</v>
      </c>
      <c r="Z2082" s="4" t="s">
        <v>14409</v>
      </c>
      <c r="AA2082" s="4" t="s">
        <v>14410</v>
      </c>
      <c r="AB2082" s="4" t="s">
        <v>14411</v>
      </c>
    </row>
    <row r="2083" spans="1:28" x14ac:dyDescent="0.25">
      <c r="A2083" s="7" t="s">
        <v>12593</v>
      </c>
      <c r="B2083" s="8">
        <v>4.4984514000000001E-5</v>
      </c>
      <c r="C2083" s="7">
        <v>1.9757164</v>
      </c>
      <c r="D2083" s="4" t="s">
        <v>59</v>
      </c>
      <c r="V2083" s="4" t="s">
        <v>2257</v>
      </c>
      <c r="W2083" s="4" t="s">
        <v>6017</v>
      </c>
      <c r="X2083" s="4" t="s">
        <v>2258</v>
      </c>
      <c r="Y2083" s="4" t="s">
        <v>12594</v>
      </c>
      <c r="Z2083" s="4" t="s">
        <v>2260</v>
      </c>
      <c r="AA2083" s="4" t="s">
        <v>2261</v>
      </c>
      <c r="AB2083" s="4" t="s">
        <v>2262</v>
      </c>
    </row>
    <row r="2084" spans="1:28" x14ac:dyDescent="0.25">
      <c r="A2084" s="7" t="s">
        <v>13106</v>
      </c>
      <c r="B2084" s="8">
        <v>1.3811265E-4</v>
      </c>
      <c r="C2084" s="7">
        <v>1.9763921</v>
      </c>
      <c r="D2084" s="4" t="s">
        <v>11633</v>
      </c>
      <c r="E2084" s="4" t="s">
        <v>13107</v>
      </c>
      <c r="F2084" s="4" t="s">
        <v>13108</v>
      </c>
      <c r="G2084" s="4" t="s">
        <v>13109</v>
      </c>
      <c r="H2084" s="4" t="s">
        <v>13110</v>
      </c>
      <c r="I2084" s="4" t="s">
        <v>11638</v>
      </c>
      <c r="J2084" s="4" t="s">
        <v>1439</v>
      </c>
      <c r="K2084" s="5">
        <v>3.8E-31</v>
      </c>
      <c r="L2084" s="4" t="s">
        <v>11861</v>
      </c>
      <c r="M2084" s="4" t="s">
        <v>1441</v>
      </c>
      <c r="N2084" s="4" t="s">
        <v>1442</v>
      </c>
      <c r="O2084" s="4" t="s">
        <v>1443</v>
      </c>
      <c r="V2084" s="4" t="s">
        <v>13111</v>
      </c>
      <c r="W2084" s="4" t="s">
        <v>13112</v>
      </c>
      <c r="X2084" s="4" t="s">
        <v>13113</v>
      </c>
      <c r="Y2084" s="4" t="s">
        <v>13114</v>
      </c>
      <c r="Z2084" s="4" t="s">
        <v>4054</v>
      </c>
      <c r="AA2084" s="4" t="s">
        <v>4055</v>
      </c>
      <c r="AB2084" s="4" t="s">
        <v>4056</v>
      </c>
    </row>
    <row r="2085" spans="1:28" x14ac:dyDescent="0.25">
      <c r="A2085" s="7" t="s">
        <v>12615</v>
      </c>
      <c r="B2085" s="8">
        <v>1.1876413E-4</v>
      </c>
      <c r="C2085" s="7">
        <v>1.9782786000000001</v>
      </c>
      <c r="D2085" s="4" t="s">
        <v>2198</v>
      </c>
      <c r="E2085" s="4" t="s">
        <v>12616</v>
      </c>
      <c r="F2085" s="4" t="s">
        <v>12617</v>
      </c>
      <c r="G2085" s="4" t="s">
        <v>12618</v>
      </c>
      <c r="H2085" s="4" t="s">
        <v>12619</v>
      </c>
      <c r="I2085" s="4" t="s">
        <v>12620</v>
      </c>
      <c r="J2085" s="4" t="s">
        <v>10189</v>
      </c>
      <c r="K2085" s="5">
        <v>2.8999999999999998E-69</v>
      </c>
      <c r="L2085" s="4" t="s">
        <v>12621</v>
      </c>
      <c r="M2085" s="4" t="s">
        <v>12622</v>
      </c>
      <c r="N2085" s="4" t="s">
        <v>12623</v>
      </c>
      <c r="O2085" s="4" t="s">
        <v>12624</v>
      </c>
      <c r="V2085" s="4" t="s">
        <v>12625</v>
      </c>
      <c r="W2085" s="4" t="s">
        <v>12626</v>
      </c>
      <c r="X2085" s="4" t="s">
        <v>12627</v>
      </c>
      <c r="Y2085" s="4" t="s">
        <v>12628</v>
      </c>
      <c r="Z2085" s="4" t="s">
        <v>12629</v>
      </c>
      <c r="AA2085" s="4" t="s">
        <v>12630</v>
      </c>
      <c r="AB2085" s="4" t="s">
        <v>12631</v>
      </c>
    </row>
    <row r="2086" spans="1:28" x14ac:dyDescent="0.25">
      <c r="A2086" s="7" t="s">
        <v>27086</v>
      </c>
      <c r="B2086" s="7">
        <v>4.1649863000000002E-2</v>
      </c>
      <c r="C2086" s="7">
        <v>1.9796929999999999</v>
      </c>
      <c r="D2086" s="4" t="s">
        <v>3290</v>
      </c>
      <c r="E2086" s="4" t="s">
        <v>27087</v>
      </c>
      <c r="F2086" s="4" t="s">
        <v>27088</v>
      </c>
      <c r="G2086" s="4" t="s">
        <v>27089</v>
      </c>
      <c r="H2086" s="4" t="s">
        <v>27090</v>
      </c>
      <c r="I2086" s="4" t="s">
        <v>27091</v>
      </c>
      <c r="J2086" s="4" t="s">
        <v>697</v>
      </c>
      <c r="K2086" s="5">
        <v>1.6999999999999999E-58</v>
      </c>
      <c r="L2086" s="4" t="s">
        <v>27092</v>
      </c>
      <c r="M2086" s="4" t="s">
        <v>27093</v>
      </c>
      <c r="N2086" s="4" t="s">
        <v>27094</v>
      </c>
      <c r="O2086" s="4" t="s">
        <v>27095</v>
      </c>
      <c r="P2086" s="4">
        <v>4</v>
      </c>
      <c r="Q2086" s="4" t="s">
        <v>27096</v>
      </c>
      <c r="R2086" s="4" t="s">
        <v>27097</v>
      </c>
      <c r="S2086" s="4" t="s">
        <v>12777</v>
      </c>
      <c r="T2086" s="4" t="s">
        <v>13582</v>
      </c>
      <c r="U2086" s="4" t="s">
        <v>13583</v>
      </c>
      <c r="V2086" s="4" t="s">
        <v>27098</v>
      </c>
      <c r="W2086" s="4" t="s">
        <v>10195</v>
      </c>
      <c r="X2086" s="4" t="s">
        <v>27099</v>
      </c>
      <c r="Y2086" s="4" t="s">
        <v>27100</v>
      </c>
      <c r="Z2086" s="4" t="s">
        <v>27101</v>
      </c>
      <c r="AA2086" s="4" t="s">
        <v>27102</v>
      </c>
      <c r="AB2086" s="4" t="s">
        <v>27103</v>
      </c>
    </row>
    <row r="2087" spans="1:28" x14ac:dyDescent="0.25">
      <c r="A2087" s="7" t="s">
        <v>16788</v>
      </c>
      <c r="B2087" s="8">
        <v>3.0315874000000001E-4</v>
      </c>
      <c r="C2087" s="7">
        <v>1.9798123999999999</v>
      </c>
      <c r="D2087" s="4" t="s">
        <v>40</v>
      </c>
      <c r="E2087" s="4" t="s">
        <v>16789</v>
      </c>
      <c r="F2087" s="4" t="s">
        <v>16790</v>
      </c>
      <c r="G2087" s="4" t="s">
        <v>16791</v>
      </c>
      <c r="H2087" s="4" t="s">
        <v>16792</v>
      </c>
      <c r="I2087" s="4" t="s">
        <v>16793</v>
      </c>
      <c r="J2087" s="4" t="s">
        <v>16794</v>
      </c>
      <c r="K2087" s="5">
        <v>2.3E-38</v>
      </c>
      <c r="L2087" s="4" t="s">
        <v>16795</v>
      </c>
      <c r="M2087" s="4" t="s">
        <v>1621</v>
      </c>
      <c r="N2087" s="4" t="s">
        <v>1622</v>
      </c>
      <c r="O2087" s="4" t="s">
        <v>1623</v>
      </c>
      <c r="V2087" s="4" t="s">
        <v>5869</v>
      </c>
      <c r="W2087" s="4" t="s">
        <v>5870</v>
      </c>
      <c r="X2087" s="4" t="s">
        <v>5871</v>
      </c>
      <c r="Y2087" s="4" t="s">
        <v>16796</v>
      </c>
      <c r="Z2087" s="4" t="s">
        <v>16774</v>
      </c>
      <c r="AA2087" s="4" t="s">
        <v>16775</v>
      </c>
      <c r="AB2087" s="4" t="s">
        <v>16776</v>
      </c>
    </row>
    <row r="2088" spans="1:28" x14ac:dyDescent="0.25">
      <c r="A2088" s="7" t="s">
        <v>7978</v>
      </c>
      <c r="B2088" s="8">
        <v>3.4555299999999998E-5</v>
      </c>
      <c r="C2088" s="7">
        <v>1.9800557999999999</v>
      </c>
      <c r="D2088" s="4" t="s">
        <v>7979</v>
      </c>
      <c r="E2088" s="4" t="s">
        <v>7980</v>
      </c>
      <c r="F2088" s="4" t="s">
        <v>7981</v>
      </c>
      <c r="G2088" s="4" t="s">
        <v>7982</v>
      </c>
      <c r="H2088" s="4" t="s">
        <v>7983</v>
      </c>
      <c r="I2088" s="4" t="s">
        <v>7984</v>
      </c>
      <c r="J2088" s="4" t="s">
        <v>4734</v>
      </c>
      <c r="K2088" s="5">
        <v>3.5000000000000002E-11</v>
      </c>
      <c r="L2088" s="4" t="s">
        <v>7985</v>
      </c>
      <c r="M2088" s="4" t="s">
        <v>6727</v>
      </c>
      <c r="N2088" s="4" t="s">
        <v>6728</v>
      </c>
      <c r="O2088" s="4" t="s">
        <v>184</v>
      </c>
      <c r="V2088" s="4" t="s">
        <v>7986</v>
      </c>
      <c r="W2088" s="4" t="s">
        <v>7987</v>
      </c>
      <c r="X2088" s="4" t="s">
        <v>7988</v>
      </c>
      <c r="Y2088" s="4" t="s">
        <v>7989</v>
      </c>
      <c r="Z2088" s="4" t="s">
        <v>7990</v>
      </c>
      <c r="AA2088" s="4" t="s">
        <v>7991</v>
      </c>
      <c r="AB2088" s="4" t="s">
        <v>7992</v>
      </c>
    </row>
    <row r="2089" spans="1:28" x14ac:dyDescent="0.25">
      <c r="A2089" s="7" t="s">
        <v>14808</v>
      </c>
      <c r="B2089" s="7">
        <v>3.7766045E-3</v>
      </c>
      <c r="C2089" s="7">
        <v>1.9814358999999999</v>
      </c>
      <c r="D2089" s="4" t="s">
        <v>14809</v>
      </c>
      <c r="E2089" s="4" t="s">
        <v>14810</v>
      </c>
      <c r="F2089" s="4" t="s">
        <v>14811</v>
      </c>
      <c r="G2089" s="4" t="s">
        <v>14812</v>
      </c>
      <c r="H2089" s="4" t="s">
        <v>14813</v>
      </c>
      <c r="I2089" s="4" t="s">
        <v>14814</v>
      </c>
      <c r="J2089" s="4" t="s">
        <v>379</v>
      </c>
      <c r="K2089" s="5">
        <v>1.4000000000000001E-85</v>
      </c>
      <c r="L2089" s="4" t="s">
        <v>14815</v>
      </c>
      <c r="M2089" s="4" t="s">
        <v>14816</v>
      </c>
      <c r="N2089" s="4" t="s">
        <v>14817</v>
      </c>
      <c r="O2089" s="4" t="s">
        <v>14818</v>
      </c>
      <c r="P2089" s="4">
        <v>2</v>
      </c>
      <c r="Q2089" s="4" t="s">
        <v>14819</v>
      </c>
      <c r="R2089" s="4" t="s">
        <v>14820</v>
      </c>
      <c r="S2089" s="4" t="s">
        <v>442</v>
      </c>
      <c r="V2089" s="4" t="s">
        <v>14821</v>
      </c>
      <c r="W2089" s="4" t="s">
        <v>10195</v>
      </c>
      <c r="X2089" s="4" t="s">
        <v>14822</v>
      </c>
      <c r="Y2089" s="4" t="s">
        <v>14823</v>
      </c>
      <c r="Z2089" s="4" t="s">
        <v>14824</v>
      </c>
      <c r="AA2089" s="4" t="s">
        <v>14825</v>
      </c>
      <c r="AB2089" s="4" t="s">
        <v>14826</v>
      </c>
    </row>
    <row r="2090" spans="1:28" x14ac:dyDescent="0.25">
      <c r="A2090" s="7" t="s">
        <v>12229</v>
      </c>
      <c r="B2090" s="7">
        <v>3.6976932999999998E-3</v>
      </c>
      <c r="C2090" s="7">
        <v>1.9841143999999999</v>
      </c>
      <c r="D2090" s="4" t="s">
        <v>1689</v>
      </c>
      <c r="E2090" s="4" t="s">
        <v>12230</v>
      </c>
      <c r="F2090" s="4" t="s">
        <v>12231</v>
      </c>
      <c r="G2090" s="4" t="s">
        <v>12232</v>
      </c>
      <c r="H2090" s="4" t="s">
        <v>12233</v>
      </c>
      <c r="I2090" s="4" t="s">
        <v>12234</v>
      </c>
      <c r="J2090" s="4" t="s">
        <v>1638</v>
      </c>
      <c r="K2090" s="5">
        <v>6.8000000000000001E-130</v>
      </c>
      <c r="L2090" s="4" t="s">
        <v>12235</v>
      </c>
      <c r="M2090" s="4" t="s">
        <v>8147</v>
      </c>
      <c r="N2090" s="4" t="s">
        <v>8148</v>
      </c>
      <c r="O2090" s="4" t="s">
        <v>8149</v>
      </c>
      <c r="P2090" s="4">
        <v>4</v>
      </c>
      <c r="Q2090" s="4" t="s">
        <v>1589</v>
      </c>
      <c r="R2090" s="4" t="s">
        <v>1590</v>
      </c>
      <c r="S2090" s="4" t="s">
        <v>1591</v>
      </c>
      <c r="T2090" s="4" t="s">
        <v>122</v>
      </c>
      <c r="U2090" s="4" t="s">
        <v>123</v>
      </c>
      <c r="V2090" s="4" t="s">
        <v>12236</v>
      </c>
      <c r="W2090" s="4" t="s">
        <v>12237</v>
      </c>
      <c r="X2090" s="4" t="s">
        <v>12238</v>
      </c>
      <c r="Y2090" s="4" t="s">
        <v>12239</v>
      </c>
      <c r="Z2090" s="4" t="s">
        <v>12240</v>
      </c>
      <c r="AA2090" s="4" t="s">
        <v>12241</v>
      </c>
      <c r="AB2090" s="4" t="s">
        <v>12242</v>
      </c>
    </row>
    <row r="2091" spans="1:28" x14ac:dyDescent="0.25">
      <c r="A2091" s="7" t="s">
        <v>17315</v>
      </c>
      <c r="B2091" s="7">
        <v>2.3941339999999998E-2</v>
      </c>
      <c r="C2091" s="7">
        <v>1.9854295</v>
      </c>
      <c r="D2091" s="4" t="s">
        <v>17316</v>
      </c>
      <c r="E2091" s="4" t="s">
        <v>17317</v>
      </c>
      <c r="F2091" s="4" t="s">
        <v>17318</v>
      </c>
      <c r="G2091" s="4" t="s">
        <v>17319</v>
      </c>
      <c r="H2091" s="4" t="s">
        <v>17320</v>
      </c>
      <c r="I2091" s="4" t="s">
        <v>17321</v>
      </c>
      <c r="J2091" s="4" t="s">
        <v>3603</v>
      </c>
      <c r="K2091" s="5">
        <v>2.2000000000000002E-65</v>
      </c>
      <c r="L2091" s="4" t="s">
        <v>17322</v>
      </c>
      <c r="M2091" s="4" t="s">
        <v>17323</v>
      </c>
      <c r="N2091" s="4" t="s">
        <v>17324</v>
      </c>
      <c r="O2091" s="4" t="s">
        <v>17325</v>
      </c>
      <c r="P2091" s="4">
        <v>1</v>
      </c>
      <c r="Q2091" s="4" t="s">
        <v>1733</v>
      </c>
      <c r="R2091" s="4" t="s">
        <v>1734</v>
      </c>
      <c r="S2091" s="4" t="s">
        <v>298</v>
      </c>
      <c r="V2091" s="4" t="s">
        <v>17326</v>
      </c>
      <c r="W2091" s="4" t="s">
        <v>6771</v>
      </c>
      <c r="X2091" s="4" t="s">
        <v>17327</v>
      </c>
      <c r="Y2091" s="4" t="s">
        <v>17328</v>
      </c>
      <c r="Z2091" s="4" t="s">
        <v>17329</v>
      </c>
      <c r="AA2091" s="4" t="s">
        <v>17330</v>
      </c>
      <c r="AB2091" s="4" t="s">
        <v>17331</v>
      </c>
    </row>
    <row r="2092" spans="1:28" x14ac:dyDescent="0.25">
      <c r="A2092" s="7" t="s">
        <v>21862</v>
      </c>
      <c r="B2092" s="7">
        <v>7.6124015999999997E-3</v>
      </c>
      <c r="C2092" s="7">
        <v>1.9865267</v>
      </c>
      <c r="D2092" s="4" t="s">
        <v>21863</v>
      </c>
      <c r="E2092" s="4" t="s">
        <v>21864</v>
      </c>
      <c r="F2092" s="4" t="s">
        <v>21865</v>
      </c>
      <c r="G2092" s="4" t="s">
        <v>21866</v>
      </c>
      <c r="H2092" s="4" t="s">
        <v>21867</v>
      </c>
      <c r="I2092" s="4" t="s">
        <v>21868</v>
      </c>
      <c r="J2092" s="4" t="s">
        <v>822</v>
      </c>
      <c r="K2092" s="5">
        <v>5.7000000000000002E-55</v>
      </c>
      <c r="L2092" s="4" t="s">
        <v>21869</v>
      </c>
      <c r="M2092" s="4" t="s">
        <v>21870</v>
      </c>
      <c r="N2092" s="4" t="s">
        <v>21871</v>
      </c>
      <c r="O2092" s="4" t="s">
        <v>21872</v>
      </c>
      <c r="P2092" s="4">
        <v>3</v>
      </c>
      <c r="Q2092" s="4" t="s">
        <v>21873</v>
      </c>
      <c r="R2092" s="4" t="s">
        <v>21874</v>
      </c>
      <c r="S2092" s="4" t="s">
        <v>2618</v>
      </c>
      <c r="V2092" s="4" t="s">
        <v>21875</v>
      </c>
      <c r="W2092" s="4" t="s">
        <v>5980</v>
      </c>
      <c r="X2092" s="4" t="s">
        <v>21876</v>
      </c>
      <c r="Y2092" s="4" t="s">
        <v>21877</v>
      </c>
      <c r="Z2092" s="4" t="s">
        <v>21878</v>
      </c>
      <c r="AA2092" s="4" t="s">
        <v>21879</v>
      </c>
      <c r="AB2092" s="4" t="s">
        <v>21880</v>
      </c>
    </row>
    <row r="2093" spans="1:28" x14ac:dyDescent="0.25">
      <c r="A2093" s="7" t="s">
        <v>15351</v>
      </c>
      <c r="B2093" s="7">
        <v>3.1617840000000001E-2</v>
      </c>
      <c r="C2093" s="7">
        <v>1.9874927</v>
      </c>
      <c r="D2093" s="4" t="s">
        <v>15352</v>
      </c>
      <c r="E2093" s="4" t="s">
        <v>15353</v>
      </c>
      <c r="F2093" s="4" t="s">
        <v>15354</v>
      </c>
      <c r="G2093" s="4" t="s">
        <v>15355</v>
      </c>
      <c r="H2093" s="4" t="s">
        <v>15356</v>
      </c>
      <c r="I2093" s="4" t="s">
        <v>15357</v>
      </c>
      <c r="J2093" s="4" t="s">
        <v>15358</v>
      </c>
      <c r="K2093" s="5">
        <v>1.8E-124</v>
      </c>
      <c r="L2093" s="4" t="s">
        <v>15359</v>
      </c>
      <c r="M2093" s="4" t="s">
        <v>15360</v>
      </c>
      <c r="N2093" s="4" t="s">
        <v>15361</v>
      </c>
      <c r="O2093" s="4" t="s">
        <v>15362</v>
      </c>
      <c r="V2093" s="4" t="s">
        <v>15363</v>
      </c>
      <c r="W2093" s="4" t="s">
        <v>8277</v>
      </c>
      <c r="X2093" s="4" t="s">
        <v>15364</v>
      </c>
      <c r="Y2093" s="4" t="s">
        <v>15365</v>
      </c>
      <c r="Z2093" s="4" t="s">
        <v>15366</v>
      </c>
      <c r="AA2093" s="4" t="s">
        <v>15367</v>
      </c>
      <c r="AB2093" s="4" t="s">
        <v>15368</v>
      </c>
    </row>
    <row r="2094" spans="1:28" x14ac:dyDescent="0.25">
      <c r="A2094" s="7" t="s">
        <v>13724</v>
      </c>
      <c r="B2094" s="8">
        <v>3.0906693000000001E-4</v>
      </c>
      <c r="C2094" s="7">
        <v>1.9877608</v>
      </c>
      <c r="D2094" s="4" t="s">
        <v>13725</v>
      </c>
      <c r="E2094" s="4" t="s">
        <v>13726</v>
      </c>
      <c r="F2094" s="4" t="s">
        <v>13727</v>
      </c>
      <c r="G2094" s="4" t="s">
        <v>13728</v>
      </c>
      <c r="H2094" s="4" t="s">
        <v>13729</v>
      </c>
      <c r="I2094" s="4" t="s">
        <v>13730</v>
      </c>
      <c r="J2094" s="4" t="s">
        <v>737</v>
      </c>
      <c r="K2094" s="5">
        <v>2.1999999999999999E-20</v>
      </c>
      <c r="L2094" s="4" t="s">
        <v>13731</v>
      </c>
      <c r="M2094" s="4" t="s">
        <v>13732</v>
      </c>
      <c r="N2094" s="4" t="s">
        <v>13733</v>
      </c>
      <c r="O2094" s="4" t="s">
        <v>13734</v>
      </c>
      <c r="P2094" s="4">
        <v>2</v>
      </c>
      <c r="Q2094" s="4" t="s">
        <v>13735</v>
      </c>
      <c r="R2094" s="4" t="s">
        <v>13736</v>
      </c>
      <c r="S2094" s="4" t="s">
        <v>1984</v>
      </c>
      <c r="V2094" s="4" t="s">
        <v>162</v>
      </c>
      <c r="W2094" s="4" t="s">
        <v>6093</v>
      </c>
      <c r="X2094" s="4" t="s">
        <v>13737</v>
      </c>
      <c r="Y2094" s="4" t="s">
        <v>13738</v>
      </c>
    </row>
    <row r="2095" spans="1:28" x14ac:dyDescent="0.25">
      <c r="A2095" s="7" t="s">
        <v>16797</v>
      </c>
      <c r="B2095" s="8">
        <v>2.8084824000000001E-4</v>
      </c>
      <c r="C2095" s="7">
        <v>1.9893292</v>
      </c>
      <c r="D2095" s="4" t="s">
        <v>16798</v>
      </c>
      <c r="E2095" s="4" t="s">
        <v>16799</v>
      </c>
      <c r="F2095" s="4" t="s">
        <v>16800</v>
      </c>
      <c r="G2095" s="4" t="s">
        <v>16801</v>
      </c>
      <c r="H2095" s="4" t="s">
        <v>16802</v>
      </c>
      <c r="I2095" s="4" t="s">
        <v>16803</v>
      </c>
      <c r="J2095" s="4" t="s">
        <v>16804</v>
      </c>
      <c r="K2095" s="5">
        <v>1.1999999999999999E-13</v>
      </c>
      <c r="L2095" s="4" t="s">
        <v>16805</v>
      </c>
      <c r="M2095" s="4" t="s">
        <v>16806</v>
      </c>
      <c r="N2095" s="4" t="s">
        <v>16807</v>
      </c>
      <c r="O2095" s="4" t="s">
        <v>16808</v>
      </c>
      <c r="P2095" s="4">
        <v>2</v>
      </c>
      <c r="Q2095" s="4" t="s">
        <v>13499</v>
      </c>
      <c r="R2095" s="4" t="s">
        <v>13500</v>
      </c>
      <c r="S2095" s="4" t="s">
        <v>609</v>
      </c>
      <c r="V2095" s="4" t="s">
        <v>15050</v>
      </c>
      <c r="W2095" s="4" t="s">
        <v>15051</v>
      </c>
      <c r="X2095" s="4" t="s">
        <v>15052</v>
      </c>
      <c r="Y2095" s="4" t="s">
        <v>15053</v>
      </c>
      <c r="Z2095" s="4" t="s">
        <v>16809</v>
      </c>
      <c r="AA2095" s="4" t="s">
        <v>16810</v>
      </c>
      <c r="AB2095" s="4" t="s">
        <v>15056</v>
      </c>
    </row>
    <row r="2096" spans="1:28" x14ac:dyDescent="0.25">
      <c r="A2096" s="7" t="s">
        <v>12267</v>
      </c>
      <c r="B2096" s="8">
        <v>7.3874170000000003E-5</v>
      </c>
      <c r="C2096" s="7">
        <v>1.9912885</v>
      </c>
      <c r="D2096" s="4" t="s">
        <v>59</v>
      </c>
      <c r="V2096" s="4" t="s">
        <v>6703</v>
      </c>
      <c r="W2096" s="4" t="s">
        <v>5950</v>
      </c>
      <c r="X2096" s="4" t="s">
        <v>6704</v>
      </c>
      <c r="Y2096" s="4" t="s">
        <v>6705</v>
      </c>
      <c r="Z2096" s="4" t="s">
        <v>547</v>
      </c>
      <c r="AA2096" s="4" t="s">
        <v>547</v>
      </c>
      <c r="AB2096" s="4" t="s">
        <v>547</v>
      </c>
    </row>
    <row r="2097" spans="1:28" x14ac:dyDescent="0.25">
      <c r="A2097" s="7" t="s">
        <v>16482</v>
      </c>
      <c r="B2097" s="8">
        <v>1.9359701999999999E-5</v>
      </c>
      <c r="C2097" s="7">
        <v>1.9919083</v>
      </c>
      <c r="D2097" s="4" t="s">
        <v>2264</v>
      </c>
      <c r="E2097" s="4" t="s">
        <v>16483</v>
      </c>
      <c r="F2097" s="4" t="s">
        <v>16484</v>
      </c>
      <c r="G2097" s="4" t="s">
        <v>16485</v>
      </c>
      <c r="H2097" s="4" t="s">
        <v>16486</v>
      </c>
      <c r="I2097" s="4" t="s">
        <v>16487</v>
      </c>
      <c r="J2097" s="4" t="s">
        <v>16274</v>
      </c>
      <c r="K2097" s="5">
        <v>2.7E-102</v>
      </c>
      <c r="L2097" s="4" t="s">
        <v>16488</v>
      </c>
      <c r="M2097" s="4" t="s">
        <v>2272</v>
      </c>
      <c r="N2097" s="4" t="s">
        <v>2273</v>
      </c>
      <c r="O2097" s="4" t="s">
        <v>2274</v>
      </c>
      <c r="V2097" s="4" t="s">
        <v>16489</v>
      </c>
      <c r="W2097" s="4" t="s">
        <v>16490</v>
      </c>
      <c r="X2097" s="4" t="s">
        <v>16491</v>
      </c>
      <c r="Y2097" s="4" t="s">
        <v>16492</v>
      </c>
      <c r="Z2097" s="4" t="s">
        <v>16493</v>
      </c>
      <c r="AA2097" s="4" t="s">
        <v>16494</v>
      </c>
      <c r="AB2097" s="4" t="s">
        <v>16495</v>
      </c>
    </row>
    <row r="2098" spans="1:28" x14ac:dyDescent="0.25">
      <c r="A2098" s="7" t="s">
        <v>10288</v>
      </c>
      <c r="B2098" s="8">
        <v>4.0947140000000002E-5</v>
      </c>
      <c r="C2098" s="7">
        <v>1.9926379000000001</v>
      </c>
      <c r="D2098" s="4" t="s">
        <v>59</v>
      </c>
      <c r="V2098" s="4" t="s">
        <v>10289</v>
      </c>
      <c r="W2098" s="4" t="s">
        <v>5950</v>
      </c>
      <c r="X2098" s="4" t="s">
        <v>6606</v>
      </c>
      <c r="Y2098" s="4" t="s">
        <v>10290</v>
      </c>
      <c r="Z2098" s="4" t="s">
        <v>547</v>
      </c>
      <c r="AA2098" s="4" t="s">
        <v>547</v>
      </c>
      <c r="AB2098" s="4" t="s">
        <v>547</v>
      </c>
    </row>
    <row r="2099" spans="1:28" x14ac:dyDescent="0.25">
      <c r="A2099" s="7" t="s">
        <v>7104</v>
      </c>
      <c r="B2099" s="7">
        <v>1.4418956E-2</v>
      </c>
      <c r="C2099" s="7">
        <v>1.9939452</v>
      </c>
      <c r="D2099" s="4" t="s">
        <v>2512</v>
      </c>
      <c r="E2099" s="4" t="s">
        <v>7105</v>
      </c>
      <c r="F2099" s="4" t="s">
        <v>7106</v>
      </c>
      <c r="G2099" s="4" t="s">
        <v>7107</v>
      </c>
      <c r="H2099" s="4" t="s">
        <v>7108</v>
      </c>
      <c r="I2099" s="4" t="s">
        <v>6192</v>
      </c>
      <c r="J2099" s="4" t="s">
        <v>6193</v>
      </c>
      <c r="K2099" s="5">
        <v>1.4E-34</v>
      </c>
      <c r="L2099" s="4" t="s">
        <v>7109</v>
      </c>
      <c r="M2099" s="4" t="s">
        <v>7110</v>
      </c>
      <c r="N2099" s="4" t="s">
        <v>7111</v>
      </c>
      <c r="O2099" s="4" t="s">
        <v>6197</v>
      </c>
      <c r="P2099" s="4">
        <v>3</v>
      </c>
      <c r="Q2099" s="4" t="s">
        <v>6198</v>
      </c>
      <c r="R2099" s="4" t="s">
        <v>6199</v>
      </c>
      <c r="S2099" s="4" t="s">
        <v>6200</v>
      </c>
      <c r="V2099" s="4" t="s">
        <v>7112</v>
      </c>
      <c r="W2099" s="4" t="s">
        <v>7113</v>
      </c>
      <c r="X2099" s="4" t="s">
        <v>7114</v>
      </c>
      <c r="Y2099" s="4" t="s">
        <v>7115</v>
      </c>
      <c r="Z2099" s="4" t="s">
        <v>7116</v>
      </c>
      <c r="AA2099" s="4" t="s">
        <v>7117</v>
      </c>
      <c r="AB2099" s="4" t="s">
        <v>7118</v>
      </c>
    </row>
    <row r="2100" spans="1:28" x14ac:dyDescent="0.25">
      <c r="A2100" s="7" t="s">
        <v>15166</v>
      </c>
      <c r="B2100" s="7">
        <v>7.2954150000000004E-3</v>
      </c>
      <c r="C2100" s="7">
        <v>1.9944161</v>
      </c>
      <c r="D2100" s="4" t="s">
        <v>59</v>
      </c>
      <c r="V2100" s="4" t="s">
        <v>544</v>
      </c>
      <c r="W2100" s="4" t="s">
        <v>5950</v>
      </c>
      <c r="X2100" s="4" t="s">
        <v>10319</v>
      </c>
      <c r="Y2100" s="4" t="s">
        <v>1318</v>
      </c>
      <c r="Z2100" s="4" t="s">
        <v>547</v>
      </c>
      <c r="AA2100" s="4" t="s">
        <v>547</v>
      </c>
      <c r="AB2100" s="4" t="s">
        <v>547</v>
      </c>
    </row>
    <row r="2101" spans="1:28" x14ac:dyDescent="0.25">
      <c r="A2101" s="7" t="s">
        <v>18847</v>
      </c>
      <c r="B2101" s="8">
        <v>1.9470555E-5</v>
      </c>
      <c r="C2101" s="7">
        <v>1.994901</v>
      </c>
      <c r="D2101" s="4" t="s">
        <v>18848</v>
      </c>
      <c r="E2101" s="4" t="s">
        <v>18849</v>
      </c>
      <c r="F2101" s="4" t="s">
        <v>18850</v>
      </c>
      <c r="G2101" s="4" t="s">
        <v>18851</v>
      </c>
      <c r="H2101" s="4" t="s">
        <v>18852</v>
      </c>
      <c r="I2101" s="4" t="s">
        <v>18853</v>
      </c>
      <c r="J2101" s="4" t="s">
        <v>417</v>
      </c>
      <c r="K2101" s="5">
        <v>5.7000000000000003E-12</v>
      </c>
      <c r="L2101" s="4" t="s">
        <v>18854</v>
      </c>
      <c r="M2101" s="4" t="s">
        <v>10747</v>
      </c>
      <c r="N2101" s="4" t="s">
        <v>10748</v>
      </c>
      <c r="O2101" s="4" t="s">
        <v>1443</v>
      </c>
      <c r="V2101" s="4" t="s">
        <v>18273</v>
      </c>
      <c r="W2101" s="4" t="s">
        <v>6919</v>
      </c>
      <c r="X2101" s="4" t="s">
        <v>18855</v>
      </c>
      <c r="Y2101" s="4" t="s">
        <v>18275</v>
      </c>
      <c r="Z2101" s="4" t="s">
        <v>552</v>
      </c>
      <c r="AA2101" s="4" t="s">
        <v>552</v>
      </c>
      <c r="AB2101" s="4" t="s">
        <v>552</v>
      </c>
    </row>
    <row r="2102" spans="1:28" x14ac:dyDescent="0.25">
      <c r="A2102" s="7" t="s">
        <v>12686</v>
      </c>
      <c r="B2102" s="8">
        <v>9.4703554999999999E-6</v>
      </c>
      <c r="C2102" s="7">
        <v>1.9958404000000001</v>
      </c>
      <c r="D2102" s="4" t="s">
        <v>59</v>
      </c>
      <c r="V2102" s="4" t="s">
        <v>162</v>
      </c>
      <c r="W2102" s="4" t="s">
        <v>6093</v>
      </c>
      <c r="X2102" s="4" t="s">
        <v>12687</v>
      </c>
      <c r="Y2102" s="4" t="s">
        <v>164</v>
      </c>
    </row>
    <row r="2103" spans="1:28" x14ac:dyDescent="0.25">
      <c r="A2103" s="7" t="s">
        <v>27492</v>
      </c>
      <c r="B2103" s="8">
        <v>3.1886796999999999E-5</v>
      </c>
      <c r="C2103" s="7">
        <v>1.9968337</v>
      </c>
      <c r="D2103" s="4" t="s">
        <v>24931</v>
      </c>
      <c r="E2103" s="4" t="s">
        <v>27493</v>
      </c>
      <c r="F2103" s="4" t="s">
        <v>27494</v>
      </c>
      <c r="G2103" s="4" t="s">
        <v>27495</v>
      </c>
      <c r="H2103" s="4" t="s">
        <v>27496</v>
      </c>
      <c r="I2103" s="4" t="s">
        <v>27497</v>
      </c>
      <c r="J2103" s="4" t="s">
        <v>27498</v>
      </c>
      <c r="K2103" s="5">
        <v>0</v>
      </c>
      <c r="L2103" s="4" t="s">
        <v>27499</v>
      </c>
      <c r="M2103" s="4" t="s">
        <v>27500</v>
      </c>
      <c r="N2103" s="4" t="s">
        <v>27501</v>
      </c>
      <c r="O2103" s="4" t="s">
        <v>27502</v>
      </c>
      <c r="P2103" s="4">
        <v>2</v>
      </c>
      <c r="Q2103" s="4" t="s">
        <v>27503</v>
      </c>
      <c r="R2103" s="4" t="s">
        <v>27504</v>
      </c>
      <c r="S2103" s="4" t="s">
        <v>235</v>
      </c>
      <c r="V2103" s="4" t="s">
        <v>27505</v>
      </c>
      <c r="W2103" s="4" t="s">
        <v>27506</v>
      </c>
      <c r="X2103" s="4" t="s">
        <v>27507</v>
      </c>
      <c r="Y2103" s="4" t="s">
        <v>27508</v>
      </c>
      <c r="Z2103" s="4" t="s">
        <v>27509</v>
      </c>
      <c r="AA2103" s="4" t="s">
        <v>27510</v>
      </c>
      <c r="AB2103" s="4" t="s">
        <v>27511</v>
      </c>
    </row>
    <row r="2104" spans="1:28" x14ac:dyDescent="0.25">
      <c r="A2104" s="7" t="s">
        <v>25515</v>
      </c>
      <c r="B2104" s="7">
        <v>9.8571319999999994E-3</v>
      </c>
      <c r="C2104" s="7">
        <v>1.9968414000000001</v>
      </c>
      <c r="D2104" s="4" t="s">
        <v>25516</v>
      </c>
      <c r="E2104" s="4" t="s">
        <v>25517</v>
      </c>
      <c r="F2104" s="4" t="s">
        <v>25518</v>
      </c>
      <c r="G2104" s="4" t="s">
        <v>25519</v>
      </c>
      <c r="H2104" s="4" t="s">
        <v>25520</v>
      </c>
      <c r="I2104" s="4" t="s">
        <v>25521</v>
      </c>
      <c r="J2104" s="4" t="s">
        <v>25522</v>
      </c>
      <c r="K2104" s="5">
        <v>2.3999999999999999E-14</v>
      </c>
      <c r="L2104" s="4" t="s">
        <v>25523</v>
      </c>
      <c r="M2104" s="4" t="s">
        <v>10210</v>
      </c>
      <c r="N2104" s="4" t="s">
        <v>10211</v>
      </c>
      <c r="O2104" s="4" t="s">
        <v>1431</v>
      </c>
      <c r="V2104" s="4" t="s">
        <v>25524</v>
      </c>
      <c r="W2104" s="4" t="s">
        <v>2486</v>
      </c>
      <c r="X2104" s="4" t="s">
        <v>25525</v>
      </c>
      <c r="Y2104" s="4" t="s">
        <v>25526</v>
      </c>
      <c r="Z2104" s="4" t="s">
        <v>519</v>
      </c>
      <c r="AA2104" s="4" t="s">
        <v>520</v>
      </c>
      <c r="AB2104" s="4" t="s">
        <v>521</v>
      </c>
    </row>
    <row r="2105" spans="1:28" x14ac:dyDescent="0.25">
      <c r="A2105" s="7" t="s">
        <v>15942</v>
      </c>
      <c r="B2105" s="8">
        <v>5.0174709999999997E-6</v>
      </c>
      <c r="C2105" s="7">
        <v>2.0000756000000002</v>
      </c>
      <c r="D2105" s="4" t="s">
        <v>15943</v>
      </c>
      <c r="E2105" s="4" t="s">
        <v>15944</v>
      </c>
      <c r="F2105" s="4" t="s">
        <v>15945</v>
      </c>
      <c r="G2105" s="4" t="s">
        <v>15946</v>
      </c>
      <c r="H2105" s="4" t="s">
        <v>15947</v>
      </c>
      <c r="I2105" s="4" t="s">
        <v>15948</v>
      </c>
      <c r="J2105" s="4" t="s">
        <v>15949</v>
      </c>
      <c r="K2105" s="5">
        <v>6.6999999999999998E-71</v>
      </c>
      <c r="L2105" s="4" t="s">
        <v>15950</v>
      </c>
      <c r="M2105" s="4" t="s">
        <v>9717</v>
      </c>
      <c r="N2105" s="4" t="s">
        <v>9718</v>
      </c>
      <c r="O2105" s="4" t="s">
        <v>1443</v>
      </c>
      <c r="V2105" s="4" t="s">
        <v>15951</v>
      </c>
      <c r="W2105" s="4" t="s">
        <v>955</v>
      </c>
      <c r="X2105" s="4" t="s">
        <v>15952</v>
      </c>
      <c r="Y2105" s="4" t="s">
        <v>15953</v>
      </c>
      <c r="Z2105" s="4" t="s">
        <v>464</v>
      </c>
      <c r="AA2105" s="4" t="s">
        <v>464</v>
      </c>
      <c r="AB2105" s="4" t="s">
        <v>464</v>
      </c>
    </row>
    <row r="2106" spans="1:28" x14ac:dyDescent="0.25">
      <c r="A2106" s="7" t="s">
        <v>13488</v>
      </c>
      <c r="B2106" s="8">
        <v>4.9739173999999999E-4</v>
      </c>
      <c r="C2106" s="7">
        <v>2.0022473000000001</v>
      </c>
      <c r="D2106" s="4" t="s">
        <v>13489</v>
      </c>
      <c r="E2106" s="4" t="s">
        <v>13490</v>
      </c>
      <c r="F2106" s="4" t="s">
        <v>13491</v>
      </c>
      <c r="G2106" s="4" t="s">
        <v>13492</v>
      </c>
      <c r="H2106" s="4" t="s">
        <v>13493</v>
      </c>
      <c r="I2106" s="4" t="s">
        <v>13494</v>
      </c>
      <c r="J2106" s="4" t="s">
        <v>838</v>
      </c>
      <c r="K2106" s="5">
        <v>1.3E-15</v>
      </c>
      <c r="L2106" s="4" t="s">
        <v>13495</v>
      </c>
      <c r="M2106" s="4" t="s">
        <v>13496</v>
      </c>
      <c r="N2106" s="4" t="s">
        <v>13497</v>
      </c>
      <c r="O2106" s="4" t="s">
        <v>13498</v>
      </c>
      <c r="P2106" s="4">
        <v>2</v>
      </c>
      <c r="Q2106" s="4" t="s">
        <v>13499</v>
      </c>
      <c r="R2106" s="4" t="s">
        <v>13500</v>
      </c>
      <c r="S2106" s="4" t="s">
        <v>609</v>
      </c>
      <c r="V2106" s="4" t="s">
        <v>13501</v>
      </c>
      <c r="W2106" s="4" t="s">
        <v>6622</v>
      </c>
      <c r="X2106" s="4" t="s">
        <v>13502</v>
      </c>
      <c r="Y2106" s="4" t="s">
        <v>13503</v>
      </c>
      <c r="Z2106" s="4" t="s">
        <v>1128</v>
      </c>
      <c r="AA2106" s="4" t="s">
        <v>1128</v>
      </c>
      <c r="AB2106" s="4" t="s">
        <v>1128</v>
      </c>
    </row>
    <row r="2107" spans="1:28" x14ac:dyDescent="0.25">
      <c r="A2107" s="7" t="s">
        <v>16159</v>
      </c>
      <c r="B2107" s="8">
        <v>1.8027504999999999E-4</v>
      </c>
      <c r="C2107" s="7">
        <v>2.0034168000000001</v>
      </c>
      <c r="D2107" s="4" t="s">
        <v>16160</v>
      </c>
      <c r="E2107" s="4" t="s">
        <v>16161</v>
      </c>
      <c r="F2107" s="4" t="s">
        <v>16162</v>
      </c>
      <c r="G2107" s="4" t="s">
        <v>16163</v>
      </c>
      <c r="H2107" s="4" t="s">
        <v>16164</v>
      </c>
      <c r="I2107" s="4" t="s">
        <v>16165</v>
      </c>
      <c r="J2107" s="4" t="s">
        <v>872</v>
      </c>
      <c r="K2107" s="5">
        <v>9.4999999999999995E-19</v>
      </c>
      <c r="L2107" s="4" t="s">
        <v>16166</v>
      </c>
      <c r="M2107" s="4" t="s">
        <v>16167</v>
      </c>
      <c r="N2107" s="4" t="s">
        <v>16168</v>
      </c>
      <c r="O2107" s="4" t="s">
        <v>16169</v>
      </c>
      <c r="V2107" s="4" t="s">
        <v>16170</v>
      </c>
      <c r="W2107" s="4" t="s">
        <v>16171</v>
      </c>
      <c r="X2107" s="4" t="s">
        <v>16172</v>
      </c>
      <c r="Y2107" s="4" t="s">
        <v>16173</v>
      </c>
      <c r="Z2107" s="4" t="s">
        <v>16174</v>
      </c>
      <c r="AA2107" s="4" t="s">
        <v>16175</v>
      </c>
      <c r="AB2107" s="4" t="s">
        <v>16176</v>
      </c>
    </row>
    <row r="2108" spans="1:28" x14ac:dyDescent="0.25">
      <c r="A2108" s="7" t="s">
        <v>20291</v>
      </c>
      <c r="B2108" s="7">
        <v>1.1039683999999999E-2</v>
      </c>
      <c r="C2108" s="7">
        <v>2.0045931000000001</v>
      </c>
      <c r="D2108" s="4" t="s">
        <v>59</v>
      </c>
      <c r="V2108" s="4" t="s">
        <v>7662</v>
      </c>
      <c r="W2108" s="4" t="s">
        <v>6465</v>
      </c>
      <c r="X2108" s="4" t="s">
        <v>7626</v>
      </c>
      <c r="Y2108" s="4" t="s">
        <v>7663</v>
      </c>
      <c r="Z2108" s="4" t="s">
        <v>1464</v>
      </c>
      <c r="AA2108" s="4" t="s">
        <v>1464</v>
      </c>
      <c r="AB2108" s="4" t="s">
        <v>1464</v>
      </c>
    </row>
    <row r="2109" spans="1:28" x14ac:dyDescent="0.25">
      <c r="A2109" s="7" t="s">
        <v>13836</v>
      </c>
      <c r="B2109" s="8">
        <v>1.0629272E-5</v>
      </c>
      <c r="C2109" s="7">
        <v>2.0079959999999999</v>
      </c>
      <c r="D2109" s="4" t="s">
        <v>59</v>
      </c>
    </row>
    <row r="2110" spans="1:28" x14ac:dyDescent="0.25">
      <c r="A2110" s="7" t="s">
        <v>11503</v>
      </c>
      <c r="B2110" s="7">
        <v>9.7559880000000002E-3</v>
      </c>
      <c r="C2110" s="7">
        <v>2.0087975999999998</v>
      </c>
      <c r="D2110" s="4" t="s">
        <v>11504</v>
      </c>
      <c r="E2110" s="4" t="s">
        <v>11505</v>
      </c>
      <c r="F2110" s="4" t="s">
        <v>11506</v>
      </c>
      <c r="G2110" s="4" t="s">
        <v>11507</v>
      </c>
      <c r="H2110" s="4" t="s">
        <v>11508</v>
      </c>
      <c r="I2110" s="4" t="s">
        <v>11509</v>
      </c>
      <c r="J2110" s="4" t="s">
        <v>11510</v>
      </c>
      <c r="K2110" s="5">
        <v>1.5000000000000001E-70</v>
      </c>
      <c r="L2110" s="4" t="s">
        <v>11511</v>
      </c>
      <c r="M2110" s="4" t="s">
        <v>11512</v>
      </c>
      <c r="N2110" s="4" t="s">
        <v>11513</v>
      </c>
      <c r="O2110" s="4" t="s">
        <v>11514</v>
      </c>
      <c r="V2110" s="4" t="s">
        <v>11515</v>
      </c>
      <c r="W2110" s="4" t="s">
        <v>11516</v>
      </c>
      <c r="X2110" s="4" t="s">
        <v>11517</v>
      </c>
      <c r="Y2110" s="4" t="s">
        <v>11518</v>
      </c>
      <c r="Z2110" s="4" t="s">
        <v>11519</v>
      </c>
      <c r="AA2110" s="4" t="s">
        <v>11520</v>
      </c>
      <c r="AB2110" s="4" t="s">
        <v>11521</v>
      </c>
    </row>
    <row r="2111" spans="1:28" x14ac:dyDescent="0.25">
      <c r="A2111" s="7" t="s">
        <v>23383</v>
      </c>
      <c r="B2111" s="7">
        <v>7.7969157000000004E-3</v>
      </c>
      <c r="C2111" s="7">
        <v>2.0097911000000002</v>
      </c>
      <c r="D2111" s="4" t="s">
        <v>59</v>
      </c>
      <c r="V2111" s="4" t="s">
        <v>23384</v>
      </c>
      <c r="W2111" s="4" t="s">
        <v>5902</v>
      </c>
      <c r="X2111" s="4" t="s">
        <v>23385</v>
      </c>
      <c r="Y2111" s="4" t="s">
        <v>23386</v>
      </c>
      <c r="Z2111" s="4" t="s">
        <v>23387</v>
      </c>
      <c r="AA2111" s="4" t="s">
        <v>23388</v>
      </c>
      <c r="AB2111" s="4" t="s">
        <v>17157</v>
      </c>
    </row>
    <row r="2112" spans="1:28" x14ac:dyDescent="0.25">
      <c r="A2112" s="7" t="s">
        <v>16325</v>
      </c>
      <c r="B2112" s="7">
        <v>1.2220299E-2</v>
      </c>
      <c r="C2112" s="7">
        <v>2.0105650000000002</v>
      </c>
      <c r="D2112" s="4" t="s">
        <v>16326</v>
      </c>
      <c r="E2112" s="4" t="s">
        <v>16327</v>
      </c>
      <c r="F2112" s="4" t="s">
        <v>16328</v>
      </c>
      <c r="G2112" s="4" t="s">
        <v>16329</v>
      </c>
      <c r="H2112" s="4" t="s">
        <v>16330</v>
      </c>
      <c r="I2112" s="4" t="s">
        <v>16331</v>
      </c>
      <c r="J2112" s="4" t="s">
        <v>856</v>
      </c>
      <c r="K2112" s="5">
        <v>4.7999999999999998E-45</v>
      </c>
      <c r="L2112" s="4" t="s">
        <v>16332</v>
      </c>
      <c r="M2112" s="4" t="s">
        <v>16333</v>
      </c>
      <c r="N2112" s="4" t="s">
        <v>16334</v>
      </c>
      <c r="O2112" s="4" t="s">
        <v>7827</v>
      </c>
      <c r="P2112" s="4">
        <v>1</v>
      </c>
      <c r="Q2112" s="4" t="s">
        <v>1733</v>
      </c>
      <c r="R2112" s="4" t="s">
        <v>1734</v>
      </c>
      <c r="S2112" s="4" t="s">
        <v>298</v>
      </c>
      <c r="V2112" s="4" t="s">
        <v>16335</v>
      </c>
      <c r="W2112" s="4" t="s">
        <v>16336</v>
      </c>
      <c r="X2112" s="4" t="s">
        <v>16337</v>
      </c>
      <c r="Y2112" s="4" t="s">
        <v>16338</v>
      </c>
      <c r="Z2112" s="4" t="s">
        <v>16339</v>
      </c>
      <c r="AA2112" s="4" t="s">
        <v>16340</v>
      </c>
      <c r="AB2112" s="4" t="s">
        <v>16341</v>
      </c>
    </row>
    <row r="2113" spans="1:28" x14ac:dyDescent="0.25">
      <c r="A2113" s="7" t="s">
        <v>11173</v>
      </c>
      <c r="B2113" s="8">
        <v>1.2066056999999999E-3</v>
      </c>
      <c r="C2113" s="7">
        <v>2.0183741999999998</v>
      </c>
      <c r="D2113" s="4" t="s">
        <v>59</v>
      </c>
    </row>
    <row r="2114" spans="1:28" x14ac:dyDescent="0.25">
      <c r="A2114" s="7" t="s">
        <v>5784</v>
      </c>
      <c r="B2114" s="8">
        <v>2.8258875E-5</v>
      </c>
      <c r="C2114" s="7">
        <v>2.0185723000000002</v>
      </c>
      <c r="D2114" s="4" t="s">
        <v>5785</v>
      </c>
      <c r="E2114" s="4" t="s">
        <v>5786</v>
      </c>
      <c r="F2114" s="4" t="s">
        <v>5787</v>
      </c>
      <c r="G2114" s="4" t="s">
        <v>5788</v>
      </c>
      <c r="H2114" s="4" t="s">
        <v>5789</v>
      </c>
      <c r="I2114" s="4" t="s">
        <v>5790</v>
      </c>
      <c r="J2114" s="4" t="s">
        <v>5791</v>
      </c>
      <c r="K2114" s="5">
        <v>7.4000000000000005E-23</v>
      </c>
      <c r="V2114" s="4" t="s">
        <v>5792</v>
      </c>
      <c r="W2114" s="4" t="s">
        <v>5793</v>
      </c>
      <c r="X2114" s="4" t="s">
        <v>5794</v>
      </c>
      <c r="Y2114" s="4" t="s">
        <v>5795</v>
      </c>
      <c r="Z2114" s="4" t="s">
        <v>5796</v>
      </c>
      <c r="AA2114" s="4" t="s">
        <v>5797</v>
      </c>
      <c r="AB2114" s="4" t="s">
        <v>5798</v>
      </c>
    </row>
    <row r="2115" spans="1:28" x14ac:dyDescent="0.25">
      <c r="A2115" s="7" t="s">
        <v>7661</v>
      </c>
      <c r="B2115" s="7">
        <v>8.6920420000000005E-3</v>
      </c>
      <c r="C2115" s="7">
        <v>2.0206590000000002</v>
      </c>
      <c r="D2115" s="4" t="s">
        <v>59</v>
      </c>
      <c r="V2115" s="4" t="s">
        <v>7662</v>
      </c>
      <c r="W2115" s="4" t="s">
        <v>6465</v>
      </c>
      <c r="X2115" s="4" t="s">
        <v>7626</v>
      </c>
      <c r="Y2115" s="4" t="s">
        <v>7663</v>
      </c>
      <c r="Z2115" s="4" t="s">
        <v>1464</v>
      </c>
      <c r="AA2115" s="4" t="s">
        <v>1464</v>
      </c>
      <c r="AB2115" s="4" t="s">
        <v>1464</v>
      </c>
    </row>
    <row r="2116" spans="1:28" x14ac:dyDescent="0.25">
      <c r="A2116" s="7" t="s">
        <v>8586</v>
      </c>
      <c r="B2116" s="7">
        <v>5.926555E-3</v>
      </c>
      <c r="C2116" s="7">
        <v>2.0217128</v>
      </c>
      <c r="D2116" s="4" t="s">
        <v>8587</v>
      </c>
      <c r="E2116" s="4" t="s">
        <v>8588</v>
      </c>
      <c r="F2116" s="4" t="s">
        <v>8589</v>
      </c>
      <c r="G2116" s="4" t="s">
        <v>8590</v>
      </c>
      <c r="H2116" s="4" t="s">
        <v>8591</v>
      </c>
      <c r="I2116" s="4" t="s">
        <v>8592</v>
      </c>
      <c r="J2116" s="4" t="s">
        <v>8593</v>
      </c>
      <c r="K2116" s="5">
        <v>2.0000000000000001E-13</v>
      </c>
      <c r="L2116" s="4" t="s">
        <v>8594</v>
      </c>
      <c r="M2116" s="4" t="s">
        <v>8595</v>
      </c>
      <c r="N2116" s="4" t="s">
        <v>8596</v>
      </c>
      <c r="O2116" s="4" t="s">
        <v>8597</v>
      </c>
      <c r="P2116" s="4">
        <v>6</v>
      </c>
      <c r="Q2116" s="4" t="s">
        <v>8598</v>
      </c>
      <c r="R2116" s="4" t="s">
        <v>8599</v>
      </c>
      <c r="S2116" s="4" t="s">
        <v>8600</v>
      </c>
      <c r="V2116" s="4" t="s">
        <v>8601</v>
      </c>
      <c r="W2116" s="4" t="s">
        <v>8602</v>
      </c>
      <c r="X2116" s="4" t="s">
        <v>8603</v>
      </c>
      <c r="Y2116" s="4" t="s">
        <v>8604</v>
      </c>
      <c r="Z2116" s="4" t="s">
        <v>8605</v>
      </c>
      <c r="AA2116" s="4" t="s">
        <v>8606</v>
      </c>
      <c r="AB2116" s="4" t="s">
        <v>8607</v>
      </c>
    </row>
    <row r="2117" spans="1:28" x14ac:dyDescent="0.25">
      <c r="A2117" s="7" t="s">
        <v>6714</v>
      </c>
      <c r="B2117" s="8">
        <v>3.3321008E-3</v>
      </c>
      <c r="C2117" s="7">
        <v>2.0227153000000002</v>
      </c>
      <c r="D2117" s="4" t="s">
        <v>59</v>
      </c>
      <c r="V2117" s="4" t="s">
        <v>6715</v>
      </c>
      <c r="W2117" s="4" t="s">
        <v>6716</v>
      </c>
      <c r="X2117" s="4" t="s">
        <v>6717</v>
      </c>
      <c r="Y2117" s="4" t="s">
        <v>6718</v>
      </c>
      <c r="Z2117" s="4" t="s">
        <v>6719</v>
      </c>
      <c r="AA2117" s="4" t="s">
        <v>6720</v>
      </c>
      <c r="AB2117" s="4" t="s">
        <v>6721</v>
      </c>
    </row>
    <row r="2118" spans="1:28" x14ac:dyDescent="0.25">
      <c r="A2118" s="7" t="s">
        <v>15126</v>
      </c>
      <c r="B2118" s="8">
        <v>2.5541205000000002E-3</v>
      </c>
      <c r="C2118" s="7">
        <v>2.0258503000000001</v>
      </c>
      <c r="D2118" s="4" t="s">
        <v>15127</v>
      </c>
      <c r="E2118" s="4" t="s">
        <v>15128</v>
      </c>
      <c r="F2118" s="4" t="s">
        <v>15129</v>
      </c>
      <c r="G2118" s="4" t="s">
        <v>15130</v>
      </c>
      <c r="H2118" s="4" t="s">
        <v>15131</v>
      </c>
      <c r="I2118" s="4" t="s">
        <v>15132</v>
      </c>
      <c r="J2118" s="4" t="s">
        <v>3568</v>
      </c>
      <c r="K2118" s="5">
        <v>3.6999999999999997E-17</v>
      </c>
      <c r="L2118" s="4" t="s">
        <v>15133</v>
      </c>
      <c r="M2118" s="4" t="s">
        <v>15134</v>
      </c>
      <c r="N2118" s="4" t="s">
        <v>15135</v>
      </c>
      <c r="O2118" s="4" t="s">
        <v>15136</v>
      </c>
      <c r="P2118" s="4">
        <v>1</v>
      </c>
      <c r="Q2118" s="4" t="s">
        <v>1624</v>
      </c>
      <c r="R2118" s="4" t="s">
        <v>1625</v>
      </c>
      <c r="S2118" s="4" t="s">
        <v>1019</v>
      </c>
      <c r="V2118" s="4" t="s">
        <v>15137</v>
      </c>
      <c r="W2118" s="4" t="s">
        <v>15138</v>
      </c>
      <c r="X2118" s="4" t="s">
        <v>15139</v>
      </c>
      <c r="Y2118" s="4" t="s">
        <v>15140</v>
      </c>
      <c r="Z2118" s="4" t="s">
        <v>1739</v>
      </c>
      <c r="AA2118" s="4" t="s">
        <v>1739</v>
      </c>
      <c r="AB2118" s="4" t="s">
        <v>1739</v>
      </c>
    </row>
    <row r="2119" spans="1:28" x14ac:dyDescent="0.25">
      <c r="A2119" s="7" t="s">
        <v>12751</v>
      </c>
      <c r="B2119" s="8">
        <v>1.0442994999999999E-5</v>
      </c>
      <c r="C2119" s="7">
        <v>2.0260316999999999</v>
      </c>
      <c r="D2119" s="4" t="s">
        <v>59</v>
      </c>
      <c r="V2119" s="4" t="s">
        <v>12752</v>
      </c>
      <c r="W2119" s="4" t="s">
        <v>2811</v>
      </c>
      <c r="X2119" s="4" t="s">
        <v>12753</v>
      </c>
      <c r="Y2119" s="4" t="s">
        <v>12754</v>
      </c>
      <c r="Z2119" s="4" t="s">
        <v>547</v>
      </c>
      <c r="AA2119" s="4" t="s">
        <v>547</v>
      </c>
      <c r="AB2119" s="4" t="s">
        <v>547</v>
      </c>
    </row>
    <row r="2120" spans="1:28" x14ac:dyDescent="0.25">
      <c r="A2120" s="7" t="s">
        <v>15386</v>
      </c>
      <c r="B2120" s="8">
        <v>7.2561319999999999E-6</v>
      </c>
      <c r="C2120" s="7">
        <v>2.0286876999999999</v>
      </c>
      <c r="D2120" s="4" t="s">
        <v>59</v>
      </c>
      <c r="V2120" s="4" t="s">
        <v>1461</v>
      </c>
      <c r="W2120" s="4" t="s">
        <v>6465</v>
      </c>
      <c r="X2120" s="4" t="s">
        <v>7626</v>
      </c>
      <c r="Y2120" s="4" t="s">
        <v>15387</v>
      </c>
      <c r="Z2120" s="4" t="s">
        <v>1464</v>
      </c>
      <c r="AA2120" s="4" t="s">
        <v>1464</v>
      </c>
      <c r="AB2120" s="4" t="s">
        <v>1464</v>
      </c>
    </row>
    <row r="2121" spans="1:28" x14ac:dyDescent="0.25">
      <c r="A2121" s="7" t="s">
        <v>26955</v>
      </c>
      <c r="B2121" s="7">
        <v>2.8746444999999999E-2</v>
      </c>
      <c r="C2121" s="7">
        <v>2.0313121999999999</v>
      </c>
      <c r="D2121" s="4" t="s">
        <v>26956</v>
      </c>
      <c r="E2121" s="4" t="s">
        <v>26957</v>
      </c>
      <c r="F2121" s="4" t="s">
        <v>26958</v>
      </c>
      <c r="G2121" s="4" t="s">
        <v>26959</v>
      </c>
      <c r="H2121" s="4" t="s">
        <v>26960</v>
      </c>
      <c r="I2121" s="4" t="s">
        <v>26961</v>
      </c>
      <c r="J2121" s="4" t="s">
        <v>4384</v>
      </c>
      <c r="K2121" s="5">
        <v>1.4000000000000001E-37</v>
      </c>
      <c r="L2121" s="4" t="s">
        <v>26962</v>
      </c>
      <c r="M2121" s="4" t="s">
        <v>26963</v>
      </c>
      <c r="N2121" s="4" t="s">
        <v>26964</v>
      </c>
      <c r="O2121" s="4" t="s">
        <v>26965</v>
      </c>
      <c r="P2121" s="4">
        <v>1</v>
      </c>
      <c r="Q2121" s="4" t="s">
        <v>26966</v>
      </c>
      <c r="R2121" s="4" t="s">
        <v>26967</v>
      </c>
      <c r="S2121" s="4" t="s">
        <v>298</v>
      </c>
      <c r="V2121" s="4" t="s">
        <v>26968</v>
      </c>
      <c r="W2121" s="4" t="s">
        <v>10355</v>
      </c>
      <c r="X2121" s="4" t="s">
        <v>426</v>
      </c>
      <c r="Y2121" s="4" t="s">
        <v>26969</v>
      </c>
      <c r="Z2121" s="4" t="s">
        <v>38</v>
      </c>
      <c r="AA2121" s="4" t="s">
        <v>38</v>
      </c>
      <c r="AB2121" s="4" t="s">
        <v>38</v>
      </c>
    </row>
    <row r="2122" spans="1:28" x14ac:dyDescent="0.25">
      <c r="A2122" s="7" t="s">
        <v>11140</v>
      </c>
      <c r="B2122" s="8">
        <v>8.4980090000000002E-6</v>
      </c>
      <c r="C2122" s="7">
        <v>2.0353186000000001</v>
      </c>
      <c r="D2122" s="4" t="s">
        <v>11141</v>
      </c>
      <c r="E2122" s="4" t="s">
        <v>11142</v>
      </c>
      <c r="F2122" s="4" t="s">
        <v>11143</v>
      </c>
      <c r="G2122" s="5">
        <v>5.0000000000000002E-11</v>
      </c>
      <c r="H2122" s="4" t="s">
        <v>11144</v>
      </c>
      <c r="I2122" s="4" t="s">
        <v>11142</v>
      </c>
      <c r="J2122" s="4" t="s">
        <v>11143</v>
      </c>
      <c r="K2122" s="5">
        <v>5.0000000000000002E-11</v>
      </c>
      <c r="L2122" s="4" t="s">
        <v>11145</v>
      </c>
      <c r="M2122" s="4" t="s">
        <v>11146</v>
      </c>
      <c r="N2122" s="4" t="s">
        <v>11147</v>
      </c>
      <c r="O2122" s="4" t="s">
        <v>11148</v>
      </c>
      <c r="V2122" s="4" t="s">
        <v>11149</v>
      </c>
      <c r="W2122" s="4" t="s">
        <v>11150</v>
      </c>
      <c r="X2122" s="4" t="s">
        <v>11151</v>
      </c>
      <c r="Y2122" s="4" t="s">
        <v>11152</v>
      </c>
      <c r="Z2122" s="4" t="s">
        <v>11153</v>
      </c>
      <c r="AA2122" s="4" t="s">
        <v>11154</v>
      </c>
      <c r="AB2122" s="4" t="s">
        <v>11155</v>
      </c>
    </row>
    <row r="2123" spans="1:28" x14ac:dyDescent="0.25">
      <c r="A2123" s="7" t="s">
        <v>17609</v>
      </c>
      <c r="B2123" s="7">
        <v>1.6742983999999999E-2</v>
      </c>
      <c r="C2123" s="7">
        <v>2.0361473999999999</v>
      </c>
      <c r="D2123" s="4" t="s">
        <v>2198</v>
      </c>
      <c r="E2123" s="4" t="s">
        <v>17610</v>
      </c>
      <c r="F2123" s="4" t="s">
        <v>17611</v>
      </c>
      <c r="G2123" s="4" t="s">
        <v>17612</v>
      </c>
      <c r="H2123" s="4" t="s">
        <v>17613</v>
      </c>
      <c r="I2123" s="4" t="s">
        <v>311</v>
      </c>
      <c r="J2123" s="4" t="s">
        <v>312</v>
      </c>
      <c r="K2123" s="5">
        <v>0</v>
      </c>
      <c r="L2123" s="4" t="s">
        <v>17614</v>
      </c>
      <c r="M2123" s="4" t="s">
        <v>921</v>
      </c>
      <c r="N2123" s="4" t="s">
        <v>922</v>
      </c>
      <c r="O2123" s="4" t="s">
        <v>923</v>
      </c>
      <c r="P2123" s="4">
        <v>3</v>
      </c>
      <c r="Q2123" s="4" t="s">
        <v>565</v>
      </c>
      <c r="R2123" s="4" t="s">
        <v>566</v>
      </c>
      <c r="S2123" s="4" t="s">
        <v>567</v>
      </c>
      <c r="V2123" s="4" t="s">
        <v>6737</v>
      </c>
      <c r="W2123" s="4" t="s">
        <v>6738</v>
      </c>
      <c r="X2123" s="4" t="s">
        <v>6739</v>
      </c>
      <c r="Y2123" s="4" t="s">
        <v>17615</v>
      </c>
      <c r="Z2123" s="4" t="s">
        <v>17616</v>
      </c>
      <c r="AA2123" s="4" t="s">
        <v>17617</v>
      </c>
      <c r="AB2123" s="4" t="s">
        <v>6743</v>
      </c>
    </row>
    <row r="2124" spans="1:28" x14ac:dyDescent="0.25">
      <c r="A2124" s="7" t="s">
        <v>15665</v>
      </c>
      <c r="B2124" s="8">
        <v>3.7021541999999999E-5</v>
      </c>
      <c r="C2124" s="7">
        <v>2.0384821999999998</v>
      </c>
      <c r="D2124" s="4" t="s">
        <v>59</v>
      </c>
      <c r="V2124" s="4" t="s">
        <v>7662</v>
      </c>
      <c r="W2124" s="4" t="s">
        <v>6465</v>
      </c>
      <c r="X2124" s="4" t="s">
        <v>7626</v>
      </c>
      <c r="Y2124" s="4" t="s">
        <v>7663</v>
      </c>
      <c r="Z2124" s="4" t="s">
        <v>1464</v>
      </c>
      <c r="AA2124" s="4" t="s">
        <v>1464</v>
      </c>
      <c r="AB2124" s="4" t="s">
        <v>1464</v>
      </c>
    </row>
    <row r="2125" spans="1:28" x14ac:dyDescent="0.25">
      <c r="A2125" s="7" t="s">
        <v>10502</v>
      </c>
      <c r="B2125" s="8">
        <v>4.1543058000000001E-4</v>
      </c>
      <c r="C2125" s="7">
        <v>2.0410886000000001</v>
      </c>
      <c r="D2125" s="4" t="s">
        <v>10503</v>
      </c>
      <c r="E2125" s="4" t="s">
        <v>10504</v>
      </c>
      <c r="F2125" s="4" t="s">
        <v>10505</v>
      </c>
      <c r="G2125" s="4" t="s">
        <v>10506</v>
      </c>
      <c r="H2125" s="4" t="s">
        <v>10507</v>
      </c>
      <c r="I2125" s="4" t="s">
        <v>10508</v>
      </c>
      <c r="J2125" s="4" t="s">
        <v>114</v>
      </c>
      <c r="K2125" s="5">
        <v>1.2000000000000001E-89</v>
      </c>
      <c r="L2125" s="4" t="s">
        <v>10509</v>
      </c>
      <c r="M2125" s="4" t="s">
        <v>10510</v>
      </c>
      <c r="N2125" s="4" t="s">
        <v>10511</v>
      </c>
      <c r="O2125" s="4" t="s">
        <v>1443</v>
      </c>
      <c r="P2125" s="4">
        <v>1</v>
      </c>
      <c r="Q2125" s="4" t="s">
        <v>10512</v>
      </c>
      <c r="R2125" s="4" t="s">
        <v>10513</v>
      </c>
      <c r="S2125" s="4" t="s">
        <v>298</v>
      </c>
      <c r="V2125" s="4" t="s">
        <v>10514</v>
      </c>
      <c r="W2125" s="4" t="s">
        <v>10322</v>
      </c>
      <c r="X2125" s="4" t="s">
        <v>10515</v>
      </c>
      <c r="Y2125" s="4" t="s">
        <v>10516</v>
      </c>
      <c r="Z2125" s="4" t="s">
        <v>10517</v>
      </c>
      <c r="AA2125" s="4" t="s">
        <v>10518</v>
      </c>
      <c r="AB2125" s="4" t="s">
        <v>10519</v>
      </c>
    </row>
    <row r="2126" spans="1:28" x14ac:dyDescent="0.25">
      <c r="A2126" s="7" t="s">
        <v>5706</v>
      </c>
      <c r="B2126" s="8">
        <v>4.6433197E-5</v>
      </c>
      <c r="C2126" s="7">
        <v>2.0438472999999999</v>
      </c>
      <c r="D2126" s="4" t="s">
        <v>5707</v>
      </c>
      <c r="E2126" s="4" t="s">
        <v>5708</v>
      </c>
      <c r="F2126" s="4" t="s">
        <v>5709</v>
      </c>
      <c r="G2126" s="4" t="s">
        <v>5710</v>
      </c>
      <c r="H2126" s="4" t="s">
        <v>5711</v>
      </c>
      <c r="I2126" s="4" t="s">
        <v>5712</v>
      </c>
      <c r="J2126" s="4" t="s">
        <v>114</v>
      </c>
      <c r="K2126" s="5">
        <v>3.7E-57</v>
      </c>
      <c r="V2126" s="4" t="s">
        <v>5713</v>
      </c>
      <c r="W2126" s="4" t="s">
        <v>318</v>
      </c>
      <c r="X2126" s="4" t="s">
        <v>5714</v>
      </c>
      <c r="Y2126" s="4" t="s">
        <v>5715</v>
      </c>
      <c r="Z2126" s="4" t="s">
        <v>5716</v>
      </c>
      <c r="AA2126" s="4" t="s">
        <v>5717</v>
      </c>
      <c r="AB2126" s="4" t="s">
        <v>5718</v>
      </c>
    </row>
    <row r="2127" spans="1:28" x14ac:dyDescent="0.25">
      <c r="A2127" s="7" t="s">
        <v>6154</v>
      </c>
      <c r="B2127" s="8">
        <v>2.3209471999999999E-5</v>
      </c>
      <c r="C2127" s="7">
        <v>2.0506392</v>
      </c>
      <c r="D2127" s="4" t="s">
        <v>6155</v>
      </c>
      <c r="E2127" s="4" t="s">
        <v>6156</v>
      </c>
      <c r="F2127" s="4" t="s">
        <v>6157</v>
      </c>
      <c r="G2127" s="4" t="s">
        <v>6158</v>
      </c>
      <c r="H2127" s="4" t="s">
        <v>6159</v>
      </c>
      <c r="I2127" s="4" t="s">
        <v>6160</v>
      </c>
      <c r="J2127" s="4" t="s">
        <v>4384</v>
      </c>
      <c r="K2127" s="5">
        <v>6.9999999999999997E-26</v>
      </c>
      <c r="L2127" s="4" t="s">
        <v>6161</v>
      </c>
      <c r="M2127" s="4" t="s">
        <v>3668</v>
      </c>
      <c r="N2127" s="4" t="s">
        <v>3669</v>
      </c>
      <c r="O2127" s="4" t="s">
        <v>3670</v>
      </c>
      <c r="V2127" s="4" t="s">
        <v>6162</v>
      </c>
      <c r="W2127" s="4" t="s">
        <v>186</v>
      </c>
      <c r="X2127" s="4" t="s">
        <v>6163</v>
      </c>
      <c r="Y2127" s="4" t="s">
        <v>6164</v>
      </c>
      <c r="Z2127" s="4" t="s">
        <v>1464</v>
      </c>
      <c r="AA2127" s="4" t="s">
        <v>1464</v>
      </c>
      <c r="AB2127" s="4" t="s">
        <v>1464</v>
      </c>
    </row>
    <row r="2128" spans="1:28" x14ac:dyDescent="0.25">
      <c r="A2128" s="7" t="s">
        <v>8980</v>
      </c>
      <c r="B2128" s="8">
        <v>1.0238144E-3</v>
      </c>
      <c r="C2128" s="7">
        <v>2.0528952999999999</v>
      </c>
      <c r="D2128" s="4" t="s">
        <v>59</v>
      </c>
    </row>
    <row r="2129" spans="1:28" x14ac:dyDescent="0.25">
      <c r="A2129" s="7" t="s">
        <v>5492</v>
      </c>
      <c r="B2129" s="8">
        <v>1.0744386E-4</v>
      </c>
      <c r="C2129" s="7">
        <v>2.0534634999999999</v>
      </c>
      <c r="D2129" s="4" t="s">
        <v>59</v>
      </c>
      <c r="V2129" s="4" t="s">
        <v>5493</v>
      </c>
      <c r="W2129" s="4" t="s">
        <v>5494</v>
      </c>
      <c r="X2129" s="4" t="s">
        <v>5495</v>
      </c>
      <c r="Y2129" s="4" t="s">
        <v>5496</v>
      </c>
    </row>
    <row r="2130" spans="1:28" x14ac:dyDescent="0.25">
      <c r="A2130" s="7" t="s">
        <v>13151</v>
      </c>
      <c r="B2130" s="8">
        <v>7.6151127000000001E-6</v>
      </c>
      <c r="C2130" s="7">
        <v>2.0535511999999998</v>
      </c>
      <c r="D2130" s="4" t="s">
        <v>13152</v>
      </c>
      <c r="E2130" s="4" t="s">
        <v>13153</v>
      </c>
      <c r="F2130" s="4" t="s">
        <v>13154</v>
      </c>
      <c r="G2130" s="4" t="s">
        <v>13155</v>
      </c>
      <c r="H2130" s="4" t="s">
        <v>13156</v>
      </c>
      <c r="I2130" s="4" t="s">
        <v>13157</v>
      </c>
      <c r="J2130" s="4" t="s">
        <v>6314</v>
      </c>
      <c r="K2130" s="5">
        <v>5.2000000000000004E-174</v>
      </c>
      <c r="L2130" s="4" t="s">
        <v>13158</v>
      </c>
      <c r="M2130" s="4" t="s">
        <v>13159</v>
      </c>
      <c r="N2130" s="4" t="s">
        <v>13160</v>
      </c>
      <c r="O2130" s="4" t="s">
        <v>13161</v>
      </c>
      <c r="P2130" s="4">
        <v>1</v>
      </c>
      <c r="Q2130" s="4" t="s">
        <v>13162</v>
      </c>
      <c r="R2130" s="4" t="s">
        <v>13163</v>
      </c>
      <c r="S2130" s="4" t="s">
        <v>298</v>
      </c>
      <c r="V2130" s="4" t="s">
        <v>13164</v>
      </c>
      <c r="W2130" s="4" t="s">
        <v>13165</v>
      </c>
      <c r="X2130" s="4" t="s">
        <v>13166</v>
      </c>
      <c r="Y2130" s="4" t="s">
        <v>13167</v>
      </c>
      <c r="Z2130" s="4" t="s">
        <v>13168</v>
      </c>
      <c r="AA2130" s="4" t="s">
        <v>13169</v>
      </c>
      <c r="AB2130" s="4" t="s">
        <v>13170</v>
      </c>
    </row>
    <row r="2131" spans="1:28" x14ac:dyDescent="0.25">
      <c r="A2131" s="7" t="s">
        <v>5525</v>
      </c>
      <c r="B2131" s="8">
        <v>6.2833799999999999E-4</v>
      </c>
      <c r="C2131" s="7">
        <v>2.0549819999999999</v>
      </c>
      <c r="D2131" s="4" t="s">
        <v>59</v>
      </c>
      <c r="V2131" s="4" t="s">
        <v>5526</v>
      </c>
      <c r="W2131" s="4" t="s">
        <v>461</v>
      </c>
      <c r="X2131" s="4" t="s">
        <v>5527</v>
      </c>
      <c r="Y2131" s="4" t="s">
        <v>5528</v>
      </c>
      <c r="Z2131" s="4" t="s">
        <v>5529</v>
      </c>
      <c r="AA2131" s="4" t="s">
        <v>5530</v>
      </c>
      <c r="AB2131" s="4" t="s">
        <v>5531</v>
      </c>
    </row>
    <row r="2132" spans="1:28" x14ac:dyDescent="0.25">
      <c r="A2132" s="7" t="s">
        <v>11855</v>
      </c>
      <c r="B2132" s="8">
        <v>8.6771365E-4</v>
      </c>
      <c r="C2132" s="7">
        <v>2.0564650000000002</v>
      </c>
      <c r="D2132" s="4" t="s">
        <v>11856</v>
      </c>
      <c r="E2132" s="4" t="s">
        <v>11857</v>
      </c>
      <c r="F2132" s="4" t="s">
        <v>11858</v>
      </c>
      <c r="G2132" s="4" t="s">
        <v>11859</v>
      </c>
      <c r="H2132" s="4" t="s">
        <v>11860</v>
      </c>
      <c r="I2132" s="4" t="s">
        <v>4046</v>
      </c>
      <c r="J2132" s="4" t="s">
        <v>1728</v>
      </c>
      <c r="K2132" s="5">
        <v>4.3000000000000002E-35</v>
      </c>
      <c r="L2132" s="4" t="s">
        <v>11861</v>
      </c>
      <c r="M2132" s="4" t="s">
        <v>1441</v>
      </c>
      <c r="N2132" s="4" t="s">
        <v>1442</v>
      </c>
      <c r="O2132" s="4" t="s">
        <v>1443</v>
      </c>
      <c r="V2132" s="4" t="s">
        <v>7005</v>
      </c>
      <c r="W2132" s="4" t="s">
        <v>7006</v>
      </c>
      <c r="X2132" s="4" t="s">
        <v>7007</v>
      </c>
      <c r="Y2132" s="4" t="s">
        <v>7008</v>
      </c>
      <c r="Z2132" s="4" t="s">
        <v>5216</v>
      </c>
      <c r="AA2132" s="4" t="s">
        <v>5217</v>
      </c>
      <c r="AB2132" s="4" t="s">
        <v>5218</v>
      </c>
    </row>
    <row r="2133" spans="1:28" x14ac:dyDescent="0.25">
      <c r="A2133" s="7" t="s">
        <v>9063</v>
      </c>
      <c r="B2133" s="7">
        <v>4.761604E-3</v>
      </c>
      <c r="C2133" s="7">
        <v>2.0602539000000002</v>
      </c>
      <c r="D2133" s="4" t="s">
        <v>59</v>
      </c>
      <c r="V2133" s="4" t="s">
        <v>162</v>
      </c>
      <c r="W2133" s="4" t="s">
        <v>5494</v>
      </c>
      <c r="X2133" s="4" t="s">
        <v>9064</v>
      </c>
      <c r="Y2133" s="4" t="s">
        <v>164</v>
      </c>
    </row>
    <row r="2134" spans="1:28" x14ac:dyDescent="0.25">
      <c r="A2134" s="7" t="s">
        <v>12374</v>
      </c>
      <c r="B2134" s="7">
        <v>2.0723783999999999E-2</v>
      </c>
      <c r="C2134" s="7">
        <v>2.0630500000000001</v>
      </c>
      <c r="D2134" s="4" t="s">
        <v>59</v>
      </c>
      <c r="V2134" s="4" t="s">
        <v>12375</v>
      </c>
      <c r="W2134" s="4" t="s">
        <v>12376</v>
      </c>
      <c r="X2134" s="4" t="s">
        <v>12377</v>
      </c>
      <c r="Y2134" s="4" t="s">
        <v>12378</v>
      </c>
      <c r="Z2134" s="4" t="s">
        <v>12379</v>
      </c>
      <c r="AA2134" s="4" t="s">
        <v>12380</v>
      </c>
      <c r="AB2134" s="4" t="s">
        <v>12381</v>
      </c>
    </row>
    <row r="2135" spans="1:28" x14ac:dyDescent="0.25">
      <c r="A2135" s="7" t="s">
        <v>16787</v>
      </c>
      <c r="B2135" s="8">
        <v>3.2523388999999999E-3</v>
      </c>
      <c r="C2135" s="7">
        <v>2.0722406000000002</v>
      </c>
      <c r="D2135" s="4" t="s">
        <v>59</v>
      </c>
      <c r="V2135" s="4" t="s">
        <v>162</v>
      </c>
      <c r="W2135" s="4" t="s">
        <v>6093</v>
      </c>
      <c r="X2135" s="4" t="s">
        <v>6094</v>
      </c>
      <c r="Y2135" s="4" t="s">
        <v>164</v>
      </c>
    </row>
    <row r="2136" spans="1:28" x14ac:dyDescent="0.25">
      <c r="A2136" s="7" t="s">
        <v>10689</v>
      </c>
      <c r="B2136" s="8">
        <v>5.3909675E-6</v>
      </c>
      <c r="C2136" s="7">
        <v>2.0735418999999999</v>
      </c>
      <c r="D2136" s="4" t="s">
        <v>10690</v>
      </c>
      <c r="E2136" s="4" t="s">
        <v>10691</v>
      </c>
      <c r="F2136" s="4" t="s">
        <v>10692</v>
      </c>
      <c r="G2136" s="4" t="s">
        <v>10693</v>
      </c>
      <c r="H2136" s="4" t="s">
        <v>10694</v>
      </c>
      <c r="I2136" s="4" t="s">
        <v>10010</v>
      </c>
      <c r="J2136" s="4" t="s">
        <v>4991</v>
      </c>
      <c r="K2136" s="5">
        <v>3.2999999999999999E-31</v>
      </c>
      <c r="L2136" s="4" t="s">
        <v>10011</v>
      </c>
      <c r="M2136" s="4" t="s">
        <v>10012</v>
      </c>
      <c r="N2136" s="4" t="s">
        <v>10013</v>
      </c>
      <c r="O2136" s="4" t="s">
        <v>6092</v>
      </c>
      <c r="P2136" s="4">
        <v>1</v>
      </c>
      <c r="Q2136" s="4" t="s">
        <v>3608</v>
      </c>
      <c r="R2136" s="4" t="s">
        <v>3609</v>
      </c>
      <c r="S2136" s="4" t="s">
        <v>298</v>
      </c>
      <c r="V2136" s="4" t="s">
        <v>10695</v>
      </c>
      <c r="W2136" s="4" t="s">
        <v>10696</v>
      </c>
      <c r="X2136" s="4" t="s">
        <v>10697</v>
      </c>
      <c r="Y2136" s="4" t="s">
        <v>10698</v>
      </c>
      <c r="Z2136" s="4" t="s">
        <v>10017</v>
      </c>
      <c r="AA2136" s="4" t="s">
        <v>10018</v>
      </c>
      <c r="AB2136" s="4" t="s">
        <v>10019</v>
      </c>
    </row>
    <row r="2137" spans="1:28" x14ac:dyDescent="0.25">
      <c r="A2137" s="7" t="s">
        <v>15954</v>
      </c>
      <c r="B2137" s="8">
        <v>6.8028019999999997E-4</v>
      </c>
      <c r="C2137" s="7">
        <v>2.084476</v>
      </c>
      <c r="D2137" s="4" t="s">
        <v>15955</v>
      </c>
      <c r="E2137" s="4" t="s">
        <v>15956</v>
      </c>
      <c r="F2137" s="4" t="s">
        <v>15957</v>
      </c>
      <c r="G2137" s="4" t="s">
        <v>15958</v>
      </c>
      <c r="H2137" s="4" t="s">
        <v>15959</v>
      </c>
      <c r="I2137" s="4" t="s">
        <v>15960</v>
      </c>
      <c r="J2137" s="4" t="s">
        <v>15961</v>
      </c>
      <c r="K2137" s="5">
        <v>3.3E-27</v>
      </c>
      <c r="L2137" s="4" t="s">
        <v>15962</v>
      </c>
      <c r="M2137" s="4" t="s">
        <v>15963</v>
      </c>
      <c r="N2137" s="4" t="s">
        <v>15964</v>
      </c>
      <c r="O2137" s="4" t="s">
        <v>335</v>
      </c>
      <c r="V2137" s="4" t="s">
        <v>15965</v>
      </c>
      <c r="W2137" s="4" t="s">
        <v>15966</v>
      </c>
      <c r="X2137" s="4" t="s">
        <v>15967</v>
      </c>
      <c r="Y2137" s="4" t="s">
        <v>15968</v>
      </c>
      <c r="Z2137" s="4" t="s">
        <v>5436</v>
      </c>
      <c r="AA2137" s="4" t="s">
        <v>5436</v>
      </c>
      <c r="AB2137" s="4" t="s">
        <v>5436</v>
      </c>
    </row>
    <row r="2138" spans="1:28" x14ac:dyDescent="0.25">
      <c r="A2138" s="7" t="s">
        <v>8902</v>
      </c>
      <c r="B2138" s="8">
        <v>1.8617764999999999E-4</v>
      </c>
      <c r="C2138" s="7">
        <v>2.0885112000000001</v>
      </c>
      <c r="D2138" s="4" t="s">
        <v>59</v>
      </c>
    </row>
    <row r="2139" spans="1:28" x14ac:dyDescent="0.25">
      <c r="A2139" s="7" t="s">
        <v>8718</v>
      </c>
      <c r="B2139" s="7">
        <v>6.3405409999999999E-3</v>
      </c>
      <c r="C2139" s="7">
        <v>2.0927622000000001</v>
      </c>
      <c r="D2139" s="4" t="s">
        <v>59</v>
      </c>
    </row>
    <row r="2140" spans="1:28" x14ac:dyDescent="0.25">
      <c r="A2140" s="7" t="s">
        <v>5719</v>
      </c>
      <c r="B2140" s="8">
        <v>1.7418948E-4</v>
      </c>
      <c r="C2140" s="7">
        <v>2.0994524999999999</v>
      </c>
      <c r="D2140" s="4" t="s">
        <v>5720</v>
      </c>
      <c r="E2140" s="4" t="s">
        <v>5721</v>
      </c>
      <c r="F2140" s="4" t="s">
        <v>5722</v>
      </c>
      <c r="G2140" s="4" t="s">
        <v>5723</v>
      </c>
      <c r="H2140" s="4" t="s">
        <v>5724</v>
      </c>
      <c r="I2140" s="4" t="s">
        <v>5725</v>
      </c>
      <c r="J2140" s="4" t="s">
        <v>350</v>
      </c>
      <c r="K2140" s="5">
        <v>3.9999999999999999E-12</v>
      </c>
      <c r="V2140" s="4" t="s">
        <v>549</v>
      </c>
      <c r="W2140" s="4" t="s">
        <v>550</v>
      </c>
      <c r="X2140" s="4" t="s">
        <v>550</v>
      </c>
      <c r="Y2140" s="4" t="s">
        <v>5726</v>
      </c>
      <c r="Z2140" s="4" t="s">
        <v>552</v>
      </c>
      <c r="AA2140" s="4" t="s">
        <v>552</v>
      </c>
      <c r="AB2140" s="4" t="s">
        <v>552</v>
      </c>
    </row>
    <row r="2141" spans="1:28" x14ac:dyDescent="0.25">
      <c r="A2141" s="7" t="s">
        <v>9143</v>
      </c>
      <c r="B2141" s="8">
        <v>2.3816272000000001E-5</v>
      </c>
      <c r="C2141" s="7">
        <v>2.1020129000000001</v>
      </c>
      <c r="D2141" s="4" t="s">
        <v>1559</v>
      </c>
      <c r="E2141" s="4" t="s">
        <v>9144</v>
      </c>
      <c r="F2141" s="4" t="s">
        <v>9145</v>
      </c>
      <c r="G2141" s="4" t="s">
        <v>9146</v>
      </c>
      <c r="H2141" s="4" t="s">
        <v>9147</v>
      </c>
      <c r="I2141" s="4" t="s">
        <v>9148</v>
      </c>
      <c r="J2141" s="4" t="s">
        <v>4421</v>
      </c>
      <c r="K2141" s="5">
        <v>9.8000000000000005E-31</v>
      </c>
      <c r="L2141" s="4" t="s">
        <v>9149</v>
      </c>
      <c r="M2141" s="4" t="s">
        <v>9150</v>
      </c>
      <c r="N2141" s="4" t="s">
        <v>9151</v>
      </c>
      <c r="O2141" s="4" t="s">
        <v>9152</v>
      </c>
      <c r="P2141" s="4">
        <v>2</v>
      </c>
      <c r="Q2141" s="4" t="s">
        <v>9153</v>
      </c>
      <c r="R2141" s="4" t="s">
        <v>9154</v>
      </c>
      <c r="S2141" s="4" t="s">
        <v>609</v>
      </c>
      <c r="T2141" s="4" t="s">
        <v>9155</v>
      </c>
      <c r="U2141" s="4" t="s">
        <v>9156</v>
      </c>
      <c r="V2141" s="4" t="s">
        <v>9157</v>
      </c>
      <c r="W2141" s="4" t="s">
        <v>6755</v>
      </c>
      <c r="X2141" s="4" t="s">
        <v>9158</v>
      </c>
      <c r="Y2141" s="4" t="s">
        <v>9159</v>
      </c>
      <c r="Z2141" s="4" t="s">
        <v>648</v>
      </c>
      <c r="AA2141" s="4" t="s">
        <v>648</v>
      </c>
      <c r="AB2141" s="4" t="s">
        <v>648</v>
      </c>
    </row>
    <row r="2142" spans="1:28" x14ac:dyDescent="0.25">
      <c r="A2142" s="7" t="s">
        <v>5548</v>
      </c>
      <c r="B2142" s="8">
        <v>2.325737E-3</v>
      </c>
      <c r="C2142" s="7">
        <v>2.1032004</v>
      </c>
      <c r="D2142" s="4" t="s">
        <v>59</v>
      </c>
      <c r="V2142" s="4" t="s">
        <v>5549</v>
      </c>
      <c r="W2142" s="4" t="s">
        <v>613</v>
      </c>
      <c r="X2142" s="4" t="s">
        <v>5550</v>
      </c>
      <c r="Y2142" s="4" t="s">
        <v>5551</v>
      </c>
      <c r="Z2142" s="4" t="s">
        <v>464</v>
      </c>
      <c r="AA2142" s="4" t="s">
        <v>464</v>
      </c>
      <c r="AB2142" s="4" t="s">
        <v>464</v>
      </c>
    </row>
    <row r="2143" spans="1:28" x14ac:dyDescent="0.25">
      <c r="A2143" s="7" t="s">
        <v>14206</v>
      </c>
      <c r="B2143" s="8">
        <v>1.6999836E-3</v>
      </c>
      <c r="C2143" s="7">
        <v>2.1052765999999998</v>
      </c>
      <c r="D2143" s="4" t="s">
        <v>5408</v>
      </c>
      <c r="E2143" s="4" t="s">
        <v>14207</v>
      </c>
      <c r="F2143" s="4" t="s">
        <v>14208</v>
      </c>
      <c r="G2143" s="4" t="s">
        <v>14209</v>
      </c>
      <c r="H2143" s="4" t="s">
        <v>14210</v>
      </c>
      <c r="I2143" s="4" t="s">
        <v>14211</v>
      </c>
      <c r="J2143" s="4" t="s">
        <v>14212</v>
      </c>
      <c r="K2143" s="5">
        <v>3.2E-13</v>
      </c>
      <c r="L2143" s="4" t="s">
        <v>14213</v>
      </c>
      <c r="M2143" s="4" t="s">
        <v>14214</v>
      </c>
      <c r="N2143" s="4" t="s">
        <v>14215</v>
      </c>
      <c r="O2143" s="4" t="s">
        <v>14216</v>
      </c>
      <c r="P2143" s="4">
        <v>2</v>
      </c>
      <c r="Q2143" s="4" t="s">
        <v>14217</v>
      </c>
      <c r="R2143" s="4" t="s">
        <v>14218</v>
      </c>
      <c r="S2143" s="4" t="s">
        <v>609</v>
      </c>
      <c r="V2143" s="4" t="s">
        <v>14219</v>
      </c>
      <c r="W2143" s="4" t="s">
        <v>6919</v>
      </c>
      <c r="X2143" s="4" t="s">
        <v>14220</v>
      </c>
      <c r="Y2143" s="4" t="s">
        <v>14221</v>
      </c>
      <c r="Z2143" s="4" t="s">
        <v>14222</v>
      </c>
      <c r="AA2143" s="4" t="s">
        <v>14223</v>
      </c>
      <c r="AB2143" s="4" t="s">
        <v>14224</v>
      </c>
    </row>
    <row r="2144" spans="1:28" x14ac:dyDescent="0.25">
      <c r="A2144" s="7" t="s">
        <v>20247</v>
      </c>
      <c r="B2144" s="7">
        <v>4.0352758000000002E-2</v>
      </c>
      <c r="C2144" s="7">
        <v>2.1073634999999999</v>
      </c>
      <c r="D2144" s="4" t="s">
        <v>20248</v>
      </c>
      <c r="E2144" s="4" t="s">
        <v>20249</v>
      </c>
      <c r="F2144" s="4" t="s">
        <v>20250</v>
      </c>
      <c r="G2144" s="4" t="s">
        <v>20251</v>
      </c>
      <c r="H2144" s="4" t="s">
        <v>20252</v>
      </c>
      <c r="I2144" s="4" t="s">
        <v>20253</v>
      </c>
      <c r="J2144" s="4" t="s">
        <v>822</v>
      </c>
      <c r="K2144" s="5">
        <v>7.2999999999999997E-19</v>
      </c>
      <c r="L2144" s="4" t="s">
        <v>20254</v>
      </c>
      <c r="M2144" s="4" t="s">
        <v>20255</v>
      </c>
      <c r="N2144" s="4" t="s">
        <v>20256</v>
      </c>
      <c r="O2144" s="4" t="s">
        <v>20257</v>
      </c>
      <c r="V2144" s="4" t="s">
        <v>20258</v>
      </c>
      <c r="W2144" s="4" t="s">
        <v>7146</v>
      </c>
      <c r="X2144" s="4" t="s">
        <v>20259</v>
      </c>
      <c r="Y2144" s="4" t="s">
        <v>20260</v>
      </c>
      <c r="Z2144" s="4" t="s">
        <v>20261</v>
      </c>
      <c r="AA2144" s="4" t="s">
        <v>20262</v>
      </c>
      <c r="AB2144" s="4" t="s">
        <v>20263</v>
      </c>
    </row>
    <row r="2145" spans="1:28" x14ac:dyDescent="0.25">
      <c r="A2145" s="7" t="s">
        <v>11612</v>
      </c>
      <c r="B2145" s="8">
        <v>9.1106513999999997E-5</v>
      </c>
      <c r="C2145" s="7">
        <v>2.1113266999999998</v>
      </c>
      <c r="D2145" s="4" t="s">
        <v>3116</v>
      </c>
      <c r="E2145" s="4" t="s">
        <v>11613</v>
      </c>
      <c r="F2145" s="4" t="s">
        <v>11614</v>
      </c>
      <c r="G2145" s="4" t="s">
        <v>11615</v>
      </c>
      <c r="H2145" s="4" t="s">
        <v>11616</v>
      </c>
      <c r="I2145" s="4" t="s">
        <v>11617</v>
      </c>
      <c r="J2145" s="4" t="s">
        <v>11618</v>
      </c>
      <c r="K2145" s="5">
        <v>2.5000000000000001E-54</v>
      </c>
      <c r="L2145" s="4" t="s">
        <v>11619</v>
      </c>
      <c r="M2145" s="4" t="s">
        <v>11620</v>
      </c>
      <c r="N2145" s="4" t="s">
        <v>11621</v>
      </c>
      <c r="O2145" s="4" t="s">
        <v>8467</v>
      </c>
      <c r="V2145" s="4" t="s">
        <v>11622</v>
      </c>
      <c r="W2145" s="4" t="s">
        <v>7067</v>
      </c>
      <c r="X2145" s="4" t="s">
        <v>11623</v>
      </c>
      <c r="Y2145" s="4" t="s">
        <v>11624</v>
      </c>
      <c r="Z2145" s="4" t="s">
        <v>1464</v>
      </c>
      <c r="AA2145" s="4" t="s">
        <v>1464</v>
      </c>
      <c r="AB2145" s="4" t="s">
        <v>1464</v>
      </c>
    </row>
    <row r="2146" spans="1:28" x14ac:dyDescent="0.25">
      <c r="A2146" s="7" t="s">
        <v>9584</v>
      </c>
      <c r="B2146" s="8">
        <v>2.5759974999999999E-5</v>
      </c>
      <c r="C2146" s="7">
        <v>2.1123357</v>
      </c>
      <c r="D2146" s="4" t="s">
        <v>9585</v>
      </c>
      <c r="E2146" s="4" t="s">
        <v>9586</v>
      </c>
      <c r="F2146" s="4" t="s">
        <v>9587</v>
      </c>
      <c r="G2146" s="4" t="s">
        <v>9588</v>
      </c>
      <c r="H2146" s="4" t="s">
        <v>9589</v>
      </c>
      <c r="I2146" s="4" t="s">
        <v>9590</v>
      </c>
      <c r="J2146" s="4" t="s">
        <v>838</v>
      </c>
      <c r="K2146" s="5">
        <v>6.6999999999999994E-24</v>
      </c>
      <c r="L2146" s="4" t="s">
        <v>9591</v>
      </c>
      <c r="M2146" s="4" t="s">
        <v>9592</v>
      </c>
      <c r="N2146" s="4" t="s">
        <v>9593</v>
      </c>
      <c r="O2146" s="4" t="s">
        <v>3189</v>
      </c>
      <c r="V2146" s="4" t="s">
        <v>9594</v>
      </c>
      <c r="W2146" s="4" t="s">
        <v>9595</v>
      </c>
      <c r="X2146" s="4" t="s">
        <v>9596</v>
      </c>
      <c r="Y2146" s="4" t="s">
        <v>9597</v>
      </c>
      <c r="Z2146" s="4" t="s">
        <v>9598</v>
      </c>
      <c r="AA2146" s="4" t="s">
        <v>9599</v>
      </c>
      <c r="AB2146" s="4" t="s">
        <v>9600</v>
      </c>
    </row>
    <row r="2147" spans="1:28" x14ac:dyDescent="0.25">
      <c r="A2147" s="7" t="s">
        <v>22101</v>
      </c>
      <c r="B2147" s="8">
        <v>7.5807879999999998E-4</v>
      </c>
      <c r="C2147" s="7">
        <v>2.1125883999999999</v>
      </c>
      <c r="D2147" s="4" t="s">
        <v>4334</v>
      </c>
      <c r="E2147" s="4" t="s">
        <v>22102</v>
      </c>
      <c r="F2147" s="4" t="s">
        <v>22103</v>
      </c>
      <c r="G2147" s="4" t="s">
        <v>22104</v>
      </c>
      <c r="H2147" s="4" t="s">
        <v>22105</v>
      </c>
      <c r="I2147" s="4" t="s">
        <v>4339</v>
      </c>
      <c r="J2147" s="4" t="s">
        <v>1674</v>
      </c>
      <c r="K2147" s="5">
        <v>4.3000000000000002E-36</v>
      </c>
      <c r="L2147" s="4" t="s">
        <v>4340</v>
      </c>
      <c r="M2147" s="4" t="s">
        <v>4341</v>
      </c>
      <c r="N2147" s="4" t="s">
        <v>4342</v>
      </c>
      <c r="O2147" s="4" t="s">
        <v>1864</v>
      </c>
      <c r="V2147" s="4" t="s">
        <v>2810</v>
      </c>
      <c r="W2147" s="4" t="s">
        <v>2811</v>
      </c>
      <c r="X2147" s="4" t="s">
        <v>2812</v>
      </c>
      <c r="Y2147" s="4" t="s">
        <v>2813</v>
      </c>
      <c r="Z2147" s="4" t="s">
        <v>2814</v>
      </c>
      <c r="AA2147" s="4" t="s">
        <v>2815</v>
      </c>
      <c r="AB2147" s="4" t="s">
        <v>1984</v>
      </c>
    </row>
    <row r="2148" spans="1:28" x14ac:dyDescent="0.25">
      <c r="A2148" s="7" t="s">
        <v>6722</v>
      </c>
      <c r="B2148" s="8">
        <v>1.6613352000000001E-5</v>
      </c>
      <c r="C2148" s="7">
        <v>2.1128754999999999</v>
      </c>
      <c r="D2148" s="4" t="s">
        <v>6723</v>
      </c>
      <c r="E2148" s="4" t="s">
        <v>6724</v>
      </c>
      <c r="F2148" s="4" t="s">
        <v>1747</v>
      </c>
      <c r="G2148" s="5">
        <v>2.9E-11</v>
      </c>
      <c r="H2148" s="4" t="s">
        <v>6725</v>
      </c>
      <c r="I2148" s="4" t="s">
        <v>6724</v>
      </c>
      <c r="J2148" s="4" t="s">
        <v>1747</v>
      </c>
      <c r="K2148" s="5">
        <v>2.9E-11</v>
      </c>
      <c r="L2148" s="4" t="s">
        <v>6726</v>
      </c>
      <c r="M2148" s="4" t="s">
        <v>6727</v>
      </c>
      <c r="N2148" s="4" t="s">
        <v>6728</v>
      </c>
      <c r="O2148" s="4" t="s">
        <v>184</v>
      </c>
      <c r="V2148" s="4" t="s">
        <v>6729</v>
      </c>
      <c r="W2148" s="4" t="s">
        <v>6730</v>
      </c>
      <c r="X2148" s="4" t="s">
        <v>6731</v>
      </c>
      <c r="Y2148" s="4" t="s">
        <v>6732</v>
      </c>
      <c r="Z2148" s="4" t="s">
        <v>6733</v>
      </c>
      <c r="AA2148" s="4" t="s">
        <v>6734</v>
      </c>
      <c r="AB2148" s="4" t="s">
        <v>6735</v>
      </c>
    </row>
    <row r="2149" spans="1:28" x14ac:dyDescent="0.25">
      <c r="A2149" s="7" t="s">
        <v>15422</v>
      </c>
      <c r="B2149" s="8">
        <v>5.2922189999999999E-5</v>
      </c>
      <c r="C2149" s="7">
        <v>2.1150530000000001</v>
      </c>
      <c r="D2149" s="4" t="s">
        <v>15423</v>
      </c>
      <c r="E2149" s="4" t="s">
        <v>15424</v>
      </c>
      <c r="F2149" s="4" t="s">
        <v>15425</v>
      </c>
      <c r="G2149" s="4" t="s">
        <v>15426</v>
      </c>
      <c r="H2149" s="4" t="s">
        <v>15427</v>
      </c>
      <c r="I2149" s="4" t="s">
        <v>15428</v>
      </c>
      <c r="J2149" s="4" t="s">
        <v>15429</v>
      </c>
      <c r="K2149" s="5">
        <v>2.6000000000000001E-26</v>
      </c>
      <c r="L2149" s="4" t="s">
        <v>15430</v>
      </c>
      <c r="M2149" s="4" t="s">
        <v>15431</v>
      </c>
      <c r="N2149" s="4" t="s">
        <v>15432</v>
      </c>
      <c r="O2149" s="4" t="s">
        <v>15433</v>
      </c>
      <c r="V2149" s="4" t="s">
        <v>15434</v>
      </c>
      <c r="W2149" s="4" t="s">
        <v>15435</v>
      </c>
      <c r="X2149" s="4" t="s">
        <v>15436</v>
      </c>
      <c r="Y2149" s="4" t="s">
        <v>15437</v>
      </c>
      <c r="Z2149" s="4" t="s">
        <v>15438</v>
      </c>
      <c r="AA2149" s="4" t="s">
        <v>15439</v>
      </c>
      <c r="AB2149" s="4" t="s">
        <v>15440</v>
      </c>
    </row>
    <row r="2150" spans="1:28" x14ac:dyDescent="0.25">
      <c r="A2150" s="7" t="s">
        <v>23359</v>
      </c>
      <c r="B2150" s="7">
        <v>3.1569060000000003E-2</v>
      </c>
      <c r="C2150" s="7">
        <v>2.1158450000000002</v>
      </c>
      <c r="D2150" s="4" t="s">
        <v>450</v>
      </c>
      <c r="E2150" s="4" t="s">
        <v>23360</v>
      </c>
      <c r="F2150" s="4" t="s">
        <v>23361</v>
      </c>
      <c r="G2150" s="4" t="s">
        <v>23362</v>
      </c>
      <c r="H2150" s="4" t="s">
        <v>23363</v>
      </c>
      <c r="I2150" s="4" t="s">
        <v>3588</v>
      </c>
      <c r="J2150" s="4" t="s">
        <v>822</v>
      </c>
      <c r="K2150" s="5">
        <v>3.8E-48</v>
      </c>
      <c r="L2150" s="4" t="s">
        <v>23364</v>
      </c>
      <c r="M2150" s="4" t="s">
        <v>18917</v>
      </c>
      <c r="N2150" s="4" t="s">
        <v>18918</v>
      </c>
      <c r="O2150" s="4" t="s">
        <v>18888</v>
      </c>
      <c r="V2150" s="4" t="s">
        <v>23365</v>
      </c>
      <c r="W2150" s="4" t="s">
        <v>2486</v>
      </c>
      <c r="X2150" s="4" t="s">
        <v>23366</v>
      </c>
      <c r="Y2150" s="4" t="s">
        <v>23367</v>
      </c>
      <c r="Z2150" s="4" t="s">
        <v>648</v>
      </c>
      <c r="AA2150" s="4" t="s">
        <v>648</v>
      </c>
      <c r="AB2150" s="4" t="s">
        <v>648</v>
      </c>
    </row>
    <row r="2151" spans="1:28" x14ac:dyDescent="0.25">
      <c r="A2151" s="7" t="s">
        <v>26831</v>
      </c>
      <c r="B2151" s="8">
        <v>3.5280499999999998E-4</v>
      </c>
      <c r="C2151" s="7">
        <v>2.1167755000000001</v>
      </c>
      <c r="D2151" s="4" t="s">
        <v>26832</v>
      </c>
      <c r="E2151" s="4" t="s">
        <v>26833</v>
      </c>
      <c r="F2151" s="4" t="s">
        <v>26834</v>
      </c>
      <c r="G2151" s="4" t="s">
        <v>26835</v>
      </c>
      <c r="H2151" s="4" t="s">
        <v>26836</v>
      </c>
      <c r="I2151" s="4" t="s">
        <v>26837</v>
      </c>
      <c r="J2151" s="4" t="s">
        <v>23960</v>
      </c>
      <c r="K2151" s="5">
        <v>1.4E-19</v>
      </c>
      <c r="L2151" s="4" t="s">
        <v>26838</v>
      </c>
      <c r="M2151" s="4" t="s">
        <v>26839</v>
      </c>
      <c r="N2151" s="4" t="s">
        <v>26840</v>
      </c>
      <c r="O2151" s="4" t="s">
        <v>991</v>
      </c>
      <c r="V2151" s="4" t="s">
        <v>23964</v>
      </c>
      <c r="W2151" s="4" t="s">
        <v>6178</v>
      </c>
      <c r="X2151" s="4" t="s">
        <v>23965</v>
      </c>
      <c r="Y2151" s="4" t="s">
        <v>23966</v>
      </c>
      <c r="Z2151" s="4" t="s">
        <v>648</v>
      </c>
      <c r="AA2151" s="4" t="s">
        <v>648</v>
      </c>
      <c r="AB2151" s="4" t="s">
        <v>648</v>
      </c>
    </row>
    <row r="2152" spans="1:28" x14ac:dyDescent="0.25">
      <c r="A2152" s="7" t="s">
        <v>12141</v>
      </c>
      <c r="B2152" s="8">
        <v>3.1623581999999997E-5</v>
      </c>
      <c r="C2152" s="7">
        <v>2.1180214999999998</v>
      </c>
      <c r="D2152" s="4" t="s">
        <v>12142</v>
      </c>
      <c r="E2152" s="4" t="s">
        <v>12143</v>
      </c>
      <c r="F2152" s="4" t="s">
        <v>12144</v>
      </c>
      <c r="G2152" s="4" t="s">
        <v>12145</v>
      </c>
      <c r="H2152" s="4" t="s">
        <v>12146</v>
      </c>
      <c r="I2152" s="4" t="s">
        <v>12147</v>
      </c>
      <c r="J2152" s="4" t="s">
        <v>114</v>
      </c>
      <c r="K2152" s="5">
        <v>6.2999999999999997E-55</v>
      </c>
      <c r="L2152" s="4" t="s">
        <v>12148</v>
      </c>
      <c r="M2152" s="4" t="s">
        <v>154</v>
      </c>
      <c r="N2152" s="4" t="s">
        <v>155</v>
      </c>
      <c r="O2152" s="4" t="s">
        <v>156</v>
      </c>
      <c r="V2152" s="4" t="s">
        <v>12149</v>
      </c>
      <c r="W2152" s="4" t="s">
        <v>1847</v>
      </c>
      <c r="X2152" s="4" t="s">
        <v>12150</v>
      </c>
      <c r="Y2152" s="4" t="s">
        <v>12151</v>
      </c>
      <c r="Z2152" s="4" t="s">
        <v>1464</v>
      </c>
      <c r="AA2152" s="4" t="s">
        <v>1464</v>
      </c>
      <c r="AB2152" s="4" t="s">
        <v>1464</v>
      </c>
    </row>
    <row r="2153" spans="1:28" x14ac:dyDescent="0.25">
      <c r="A2153" s="7" t="s">
        <v>7923</v>
      </c>
      <c r="B2153" s="7">
        <v>4.8767990000000002E-3</v>
      </c>
      <c r="C2153" s="7">
        <v>2.1181663999999998</v>
      </c>
      <c r="D2153" s="4" t="s">
        <v>7242</v>
      </c>
      <c r="E2153" s="4" t="s">
        <v>7924</v>
      </c>
      <c r="F2153" s="4" t="s">
        <v>7925</v>
      </c>
      <c r="G2153" s="4" t="s">
        <v>7926</v>
      </c>
      <c r="H2153" s="4" t="s">
        <v>7927</v>
      </c>
      <c r="I2153" s="4" t="s">
        <v>7928</v>
      </c>
      <c r="J2153" s="4" t="s">
        <v>7929</v>
      </c>
      <c r="K2153" s="5">
        <v>1.2E-23</v>
      </c>
      <c r="L2153" s="4" t="s">
        <v>7930</v>
      </c>
      <c r="M2153" s="4" t="s">
        <v>7250</v>
      </c>
      <c r="N2153" s="4" t="s">
        <v>7251</v>
      </c>
      <c r="O2153" s="4" t="s">
        <v>4447</v>
      </c>
      <c r="V2153" s="4" t="s">
        <v>7931</v>
      </c>
      <c r="W2153" s="4" t="s">
        <v>7146</v>
      </c>
      <c r="X2153" s="4" t="s">
        <v>7932</v>
      </c>
      <c r="Y2153" s="4" t="s">
        <v>7933</v>
      </c>
      <c r="Z2153" s="4" t="s">
        <v>7256</v>
      </c>
      <c r="AA2153" s="4" t="s">
        <v>7257</v>
      </c>
      <c r="AB2153" s="4" t="s">
        <v>7258</v>
      </c>
    </row>
    <row r="2154" spans="1:28" x14ac:dyDescent="0.25">
      <c r="A2154" s="7" t="s">
        <v>7184</v>
      </c>
      <c r="B2154" s="8">
        <v>1.5297898E-3</v>
      </c>
      <c r="C2154" s="7">
        <v>2.1213101999999999</v>
      </c>
      <c r="D2154" s="4" t="s">
        <v>7185</v>
      </c>
      <c r="E2154" s="4" t="s">
        <v>7186</v>
      </c>
      <c r="F2154" s="4" t="s">
        <v>7187</v>
      </c>
      <c r="G2154" s="4" t="s">
        <v>7188</v>
      </c>
      <c r="H2154" s="4" t="s">
        <v>7189</v>
      </c>
      <c r="I2154" s="4" t="s">
        <v>7190</v>
      </c>
      <c r="J2154" s="4" t="s">
        <v>7191</v>
      </c>
      <c r="K2154" s="5">
        <v>2.2000000000000001E-147</v>
      </c>
      <c r="L2154" s="4" t="s">
        <v>7192</v>
      </c>
      <c r="M2154" s="4" t="s">
        <v>7193</v>
      </c>
      <c r="N2154" s="4" t="s">
        <v>7194</v>
      </c>
      <c r="O2154" s="4" t="s">
        <v>7195</v>
      </c>
      <c r="P2154" s="4">
        <v>1</v>
      </c>
      <c r="Q2154" s="4" t="s">
        <v>355</v>
      </c>
      <c r="R2154" s="4" t="s">
        <v>356</v>
      </c>
      <c r="S2154" s="4" t="s">
        <v>298</v>
      </c>
      <c r="V2154" s="4" t="s">
        <v>7196</v>
      </c>
      <c r="W2154" s="4" t="s">
        <v>461</v>
      </c>
      <c r="X2154" s="4" t="s">
        <v>7197</v>
      </c>
      <c r="Y2154" s="4" t="s">
        <v>7198</v>
      </c>
      <c r="Z2154" s="4" t="s">
        <v>7199</v>
      </c>
      <c r="AA2154" s="4" t="s">
        <v>7200</v>
      </c>
      <c r="AB2154" s="4" t="s">
        <v>7201</v>
      </c>
    </row>
    <row r="2155" spans="1:28" x14ac:dyDescent="0.25">
      <c r="A2155" s="7" t="s">
        <v>16361</v>
      </c>
      <c r="B2155" s="7">
        <v>3.8981005999999999E-2</v>
      </c>
      <c r="C2155" s="7">
        <v>2.1256873999999999</v>
      </c>
      <c r="D2155" s="4" t="s">
        <v>450</v>
      </c>
      <c r="E2155" s="4" t="s">
        <v>16362</v>
      </c>
      <c r="F2155" s="4" t="s">
        <v>16363</v>
      </c>
      <c r="G2155" s="4" t="s">
        <v>16364</v>
      </c>
      <c r="H2155" s="4" t="s">
        <v>16365</v>
      </c>
      <c r="I2155" s="4" t="s">
        <v>3588</v>
      </c>
      <c r="J2155" s="4" t="s">
        <v>822</v>
      </c>
      <c r="K2155" s="5">
        <v>2E-66</v>
      </c>
      <c r="L2155" s="4" t="s">
        <v>16366</v>
      </c>
      <c r="M2155" s="4" t="s">
        <v>7441</v>
      </c>
      <c r="N2155" s="4" t="s">
        <v>7442</v>
      </c>
      <c r="O2155" s="4" t="s">
        <v>7443</v>
      </c>
      <c r="V2155" s="4" t="s">
        <v>16367</v>
      </c>
      <c r="W2155" s="4" t="s">
        <v>16368</v>
      </c>
      <c r="X2155" s="4" t="s">
        <v>16369</v>
      </c>
      <c r="Y2155" s="4" t="s">
        <v>16370</v>
      </c>
      <c r="Z2155" s="4" t="s">
        <v>196</v>
      </c>
      <c r="AA2155" s="4" t="s">
        <v>196</v>
      </c>
      <c r="AB2155" s="4" t="s">
        <v>196</v>
      </c>
    </row>
    <row r="2156" spans="1:28" x14ac:dyDescent="0.25">
      <c r="A2156" s="7" t="s">
        <v>7119</v>
      </c>
      <c r="B2156" s="8">
        <v>2.0488689000000001E-4</v>
      </c>
      <c r="C2156" s="7">
        <v>2.1283629999999998</v>
      </c>
      <c r="D2156" s="4" t="s">
        <v>5442</v>
      </c>
      <c r="E2156" s="4" t="s">
        <v>7120</v>
      </c>
      <c r="F2156" s="4" t="s">
        <v>7121</v>
      </c>
      <c r="G2156" s="4" t="s">
        <v>7122</v>
      </c>
      <c r="H2156" s="4" t="s">
        <v>7123</v>
      </c>
      <c r="I2156" s="4" t="s">
        <v>5447</v>
      </c>
      <c r="J2156" s="4" t="s">
        <v>1136</v>
      </c>
      <c r="K2156" s="5">
        <v>4.6E-96</v>
      </c>
      <c r="L2156" s="4" t="s">
        <v>7124</v>
      </c>
      <c r="M2156" s="4" t="s">
        <v>7125</v>
      </c>
      <c r="N2156" s="4" t="s">
        <v>7126</v>
      </c>
      <c r="O2156" s="4" t="s">
        <v>7127</v>
      </c>
      <c r="V2156" s="4" t="s">
        <v>7128</v>
      </c>
      <c r="W2156" s="4" t="s">
        <v>7129</v>
      </c>
      <c r="X2156" s="4" t="s">
        <v>7130</v>
      </c>
      <c r="Y2156" s="4" t="s">
        <v>7131</v>
      </c>
      <c r="Z2156" s="4" t="s">
        <v>7132</v>
      </c>
      <c r="AA2156" s="4" t="s">
        <v>7133</v>
      </c>
      <c r="AB2156" s="4" t="s">
        <v>7134</v>
      </c>
    </row>
    <row r="2157" spans="1:28" x14ac:dyDescent="0.25">
      <c r="A2157" s="7" t="s">
        <v>5606</v>
      </c>
      <c r="B2157" s="8">
        <v>2.1448299999999999E-5</v>
      </c>
      <c r="C2157" s="7">
        <v>2.1363240000000001</v>
      </c>
      <c r="D2157" s="4" t="s">
        <v>5607</v>
      </c>
      <c r="E2157" s="4" t="s">
        <v>5608</v>
      </c>
      <c r="F2157" s="4" t="s">
        <v>5609</v>
      </c>
      <c r="G2157" s="4" t="s">
        <v>5610</v>
      </c>
      <c r="H2157" s="4" t="s">
        <v>5611</v>
      </c>
      <c r="I2157" s="4" t="s">
        <v>5612</v>
      </c>
      <c r="J2157" s="4" t="s">
        <v>5613</v>
      </c>
      <c r="K2157" s="5">
        <v>2E-14</v>
      </c>
      <c r="V2157" s="4" t="s">
        <v>5614</v>
      </c>
      <c r="W2157" s="4" t="s">
        <v>5615</v>
      </c>
      <c r="X2157" s="4" t="s">
        <v>5616</v>
      </c>
      <c r="Y2157" s="4" t="s">
        <v>5617</v>
      </c>
      <c r="Z2157" s="4" t="s">
        <v>5618</v>
      </c>
      <c r="AA2157" s="4" t="s">
        <v>5619</v>
      </c>
      <c r="AB2157" s="4" t="s">
        <v>5620</v>
      </c>
    </row>
    <row r="2158" spans="1:28" x14ac:dyDescent="0.25">
      <c r="A2158" s="7" t="s">
        <v>6307</v>
      </c>
      <c r="B2158" s="8">
        <v>4.3819657999999998E-4</v>
      </c>
      <c r="C2158" s="7">
        <v>2.1379665999999999</v>
      </c>
      <c r="D2158" s="4" t="s">
        <v>6308</v>
      </c>
      <c r="E2158" s="4" t="s">
        <v>6309</v>
      </c>
      <c r="F2158" s="4" t="s">
        <v>6310</v>
      </c>
      <c r="G2158" s="4" t="s">
        <v>6311</v>
      </c>
      <c r="H2158" s="4" t="s">
        <v>6312</v>
      </c>
      <c r="I2158" s="4" t="s">
        <v>6313</v>
      </c>
      <c r="J2158" s="4" t="s">
        <v>6314</v>
      </c>
      <c r="K2158" s="5">
        <v>4.1999999999999998E-83</v>
      </c>
      <c r="L2158" s="4" t="s">
        <v>6315</v>
      </c>
      <c r="M2158" s="4" t="s">
        <v>6316</v>
      </c>
      <c r="N2158" s="4" t="s">
        <v>6317</v>
      </c>
      <c r="O2158" s="4" t="s">
        <v>295</v>
      </c>
      <c r="P2158" s="4">
        <v>1</v>
      </c>
      <c r="Q2158" s="4" t="s">
        <v>3608</v>
      </c>
      <c r="R2158" s="4" t="s">
        <v>3609</v>
      </c>
      <c r="S2158" s="4" t="s">
        <v>298</v>
      </c>
      <c r="V2158" s="4" t="s">
        <v>6318</v>
      </c>
      <c r="W2158" s="4" t="s">
        <v>1322</v>
      </c>
      <c r="X2158" s="4" t="s">
        <v>6319</v>
      </c>
      <c r="Y2158" s="4" t="s">
        <v>6320</v>
      </c>
      <c r="Z2158" s="4" t="s">
        <v>6321</v>
      </c>
      <c r="AA2158" s="4" t="s">
        <v>6322</v>
      </c>
      <c r="AB2158" s="4" t="s">
        <v>6323</v>
      </c>
    </row>
    <row r="2159" spans="1:28" x14ac:dyDescent="0.25">
      <c r="A2159" s="7" t="s">
        <v>16028</v>
      </c>
      <c r="B2159" s="7">
        <v>7.0367566999999997E-3</v>
      </c>
      <c r="C2159" s="7">
        <v>2.1381988999999999</v>
      </c>
      <c r="D2159" s="4" t="s">
        <v>16029</v>
      </c>
      <c r="E2159" s="4" t="s">
        <v>16030</v>
      </c>
      <c r="F2159" s="4" t="s">
        <v>16031</v>
      </c>
      <c r="G2159" s="4" t="s">
        <v>16032</v>
      </c>
      <c r="H2159" s="4" t="s">
        <v>16033</v>
      </c>
      <c r="I2159" s="4" t="s">
        <v>16034</v>
      </c>
      <c r="J2159" s="4" t="s">
        <v>16035</v>
      </c>
      <c r="K2159" s="5">
        <v>1.9000000000000001E-101</v>
      </c>
      <c r="L2159" s="4" t="s">
        <v>16036</v>
      </c>
      <c r="M2159" s="4" t="s">
        <v>16037</v>
      </c>
      <c r="N2159" s="4" t="s">
        <v>16038</v>
      </c>
      <c r="O2159" s="4" t="s">
        <v>16039</v>
      </c>
      <c r="V2159" s="4" t="s">
        <v>16040</v>
      </c>
      <c r="W2159" s="4" t="s">
        <v>16041</v>
      </c>
      <c r="X2159" s="4" t="s">
        <v>16042</v>
      </c>
      <c r="Y2159" s="4" t="s">
        <v>16043</v>
      </c>
      <c r="Z2159" s="4" t="s">
        <v>16044</v>
      </c>
      <c r="AA2159" s="4" t="s">
        <v>16045</v>
      </c>
      <c r="AB2159" s="4" t="s">
        <v>16046</v>
      </c>
    </row>
    <row r="2160" spans="1:28" x14ac:dyDescent="0.25">
      <c r="A2160" s="7" t="s">
        <v>5863</v>
      </c>
      <c r="B2160" s="8">
        <v>8.8494840000000001E-5</v>
      </c>
      <c r="C2160" s="7">
        <v>2.1417177000000001</v>
      </c>
      <c r="D2160" s="4" t="s">
        <v>2198</v>
      </c>
      <c r="E2160" s="4" t="s">
        <v>5864</v>
      </c>
      <c r="F2160" s="4" t="s">
        <v>5865</v>
      </c>
      <c r="G2160" s="4" t="s">
        <v>5866</v>
      </c>
      <c r="H2160" s="4" t="s">
        <v>5867</v>
      </c>
      <c r="I2160" s="4" t="s">
        <v>3692</v>
      </c>
      <c r="J2160" s="4" t="s">
        <v>312</v>
      </c>
      <c r="K2160" s="5">
        <v>1.2E-82</v>
      </c>
      <c r="L2160" s="4" t="s">
        <v>5868</v>
      </c>
      <c r="M2160" s="4" t="s">
        <v>921</v>
      </c>
      <c r="N2160" s="4" t="s">
        <v>922</v>
      </c>
      <c r="O2160" s="4" t="s">
        <v>923</v>
      </c>
      <c r="P2160" s="4">
        <v>2</v>
      </c>
      <c r="Q2160" s="4" t="s">
        <v>799</v>
      </c>
      <c r="R2160" s="4" t="s">
        <v>800</v>
      </c>
      <c r="S2160" s="4" t="s">
        <v>235</v>
      </c>
      <c r="V2160" s="4" t="s">
        <v>5869</v>
      </c>
      <c r="W2160" s="4" t="s">
        <v>5870</v>
      </c>
      <c r="X2160" s="4" t="s">
        <v>5871</v>
      </c>
      <c r="Y2160" s="4" t="s">
        <v>5872</v>
      </c>
      <c r="Z2160" s="4" t="s">
        <v>5873</v>
      </c>
      <c r="AA2160" s="4" t="s">
        <v>5874</v>
      </c>
      <c r="AB2160" s="4" t="s">
        <v>5875</v>
      </c>
    </row>
    <row r="2161" spans="1:28" x14ac:dyDescent="0.25">
      <c r="A2161" s="7" t="s">
        <v>12478</v>
      </c>
      <c r="B2161" s="8">
        <v>1.7714809000000001E-3</v>
      </c>
      <c r="C2161" s="7">
        <v>2.1417282000000002</v>
      </c>
      <c r="D2161" s="4" t="s">
        <v>59</v>
      </c>
      <c r="V2161" s="4" t="s">
        <v>12479</v>
      </c>
      <c r="W2161" s="4" t="s">
        <v>12296</v>
      </c>
      <c r="X2161" s="4" t="s">
        <v>12480</v>
      </c>
      <c r="Y2161" s="4" t="s">
        <v>12481</v>
      </c>
      <c r="Z2161" s="4" t="s">
        <v>12482</v>
      </c>
      <c r="AA2161" s="4" t="s">
        <v>12483</v>
      </c>
      <c r="AB2161" s="4" t="s">
        <v>3462</v>
      </c>
    </row>
    <row r="2162" spans="1:28" x14ac:dyDescent="0.25">
      <c r="A2162" s="7" t="s">
        <v>15213</v>
      </c>
      <c r="B2162" s="8">
        <v>7.9993559999999996E-6</v>
      </c>
      <c r="C2162" s="7">
        <v>2.1464631999999999</v>
      </c>
      <c r="D2162" s="4" t="s">
        <v>59</v>
      </c>
      <c r="V2162" s="4" t="s">
        <v>162</v>
      </c>
      <c r="W2162" s="4" t="s">
        <v>6093</v>
      </c>
      <c r="X2162" s="4" t="s">
        <v>15214</v>
      </c>
      <c r="Y2162" s="4" t="s">
        <v>164</v>
      </c>
    </row>
    <row r="2163" spans="1:28" x14ac:dyDescent="0.25">
      <c r="A2163" s="7" t="s">
        <v>5497</v>
      </c>
      <c r="B2163" s="8">
        <v>3.3961810000000001E-4</v>
      </c>
      <c r="C2163" s="7">
        <v>2.1548569999999998</v>
      </c>
      <c r="D2163" s="4" t="s">
        <v>59</v>
      </c>
      <c r="V2163" s="4" t="s">
        <v>5498</v>
      </c>
      <c r="W2163" s="4" t="s">
        <v>461</v>
      </c>
      <c r="X2163" s="4" t="s">
        <v>5499</v>
      </c>
      <c r="Y2163" s="4" t="s">
        <v>5500</v>
      </c>
      <c r="Z2163" s="4" t="s">
        <v>5501</v>
      </c>
      <c r="AA2163" s="4" t="s">
        <v>5502</v>
      </c>
      <c r="AB2163" s="4" t="s">
        <v>5503</v>
      </c>
    </row>
    <row r="2164" spans="1:28" x14ac:dyDescent="0.25">
      <c r="A2164" s="7" t="s">
        <v>16502</v>
      </c>
      <c r="B2164" s="8">
        <v>2.5768357000000001E-5</v>
      </c>
      <c r="C2164" s="7">
        <v>2.1564667000000002</v>
      </c>
      <c r="D2164" s="4" t="s">
        <v>16503</v>
      </c>
      <c r="E2164" s="4" t="s">
        <v>16504</v>
      </c>
      <c r="F2164" s="4" t="s">
        <v>16505</v>
      </c>
      <c r="G2164" s="4" t="s">
        <v>16506</v>
      </c>
      <c r="H2164" s="4" t="s">
        <v>16507</v>
      </c>
      <c r="I2164" s="4" t="s">
        <v>16508</v>
      </c>
      <c r="J2164" s="4" t="s">
        <v>180</v>
      </c>
      <c r="K2164" s="5">
        <v>9.2999999999999994E-25</v>
      </c>
      <c r="L2164" s="4" t="s">
        <v>16509</v>
      </c>
      <c r="M2164" s="4" t="s">
        <v>16510</v>
      </c>
      <c r="N2164" s="4" t="s">
        <v>16511</v>
      </c>
      <c r="O2164" s="4" t="s">
        <v>16512</v>
      </c>
      <c r="P2164" s="4">
        <v>1</v>
      </c>
      <c r="Q2164" s="4" t="s">
        <v>3608</v>
      </c>
      <c r="R2164" s="4" t="s">
        <v>3609</v>
      </c>
      <c r="S2164" s="4" t="s">
        <v>298</v>
      </c>
      <c r="V2164" s="4" t="s">
        <v>6294</v>
      </c>
      <c r="W2164" s="4" t="s">
        <v>186</v>
      </c>
      <c r="X2164" s="4" t="s">
        <v>6295</v>
      </c>
      <c r="Y2164" s="4" t="s">
        <v>16513</v>
      </c>
      <c r="Z2164" s="4" t="s">
        <v>6297</v>
      </c>
      <c r="AA2164" s="4" t="s">
        <v>6298</v>
      </c>
      <c r="AB2164" s="4" t="s">
        <v>191</v>
      </c>
    </row>
    <row r="2165" spans="1:28" x14ac:dyDescent="0.25">
      <c r="A2165" s="7" t="s">
        <v>10520</v>
      </c>
      <c r="B2165" s="8">
        <v>1.1697814000000001E-3</v>
      </c>
      <c r="C2165" s="7">
        <v>2.1567237000000001</v>
      </c>
      <c r="D2165" s="4" t="s">
        <v>59</v>
      </c>
      <c r="V2165" s="4" t="s">
        <v>10521</v>
      </c>
      <c r="W2165" s="4" t="s">
        <v>955</v>
      </c>
      <c r="X2165" s="4" t="s">
        <v>10522</v>
      </c>
      <c r="Y2165" s="4" t="s">
        <v>10523</v>
      </c>
      <c r="Z2165" s="4" t="s">
        <v>10524</v>
      </c>
      <c r="AA2165" s="4" t="s">
        <v>10525</v>
      </c>
      <c r="AB2165" s="4" t="s">
        <v>7201</v>
      </c>
    </row>
    <row r="2166" spans="1:28" x14ac:dyDescent="0.25">
      <c r="A2166" s="7" t="s">
        <v>13977</v>
      </c>
      <c r="B2166" s="8">
        <v>6.5117300000000001E-5</v>
      </c>
      <c r="C2166" s="7">
        <v>2.1582827999999998</v>
      </c>
      <c r="D2166" s="4" t="s">
        <v>2792</v>
      </c>
      <c r="E2166" s="4" t="s">
        <v>13978</v>
      </c>
      <c r="F2166" s="4" t="s">
        <v>13979</v>
      </c>
      <c r="G2166" s="4" t="s">
        <v>13980</v>
      </c>
      <c r="H2166" s="4" t="s">
        <v>13981</v>
      </c>
      <c r="I2166" s="4" t="s">
        <v>13982</v>
      </c>
      <c r="J2166" s="4" t="s">
        <v>13983</v>
      </c>
      <c r="K2166" s="5">
        <v>6.4000000000000003E-165</v>
      </c>
      <c r="L2166" s="4" t="s">
        <v>13984</v>
      </c>
      <c r="M2166" s="4" t="s">
        <v>13985</v>
      </c>
      <c r="N2166" s="4" t="s">
        <v>13986</v>
      </c>
      <c r="O2166" s="4" t="s">
        <v>13987</v>
      </c>
      <c r="P2166" s="4">
        <v>1</v>
      </c>
      <c r="Q2166" s="4" t="s">
        <v>355</v>
      </c>
      <c r="R2166" s="4" t="s">
        <v>356</v>
      </c>
      <c r="S2166" s="4" t="s">
        <v>298</v>
      </c>
      <c r="V2166" s="4" t="s">
        <v>13988</v>
      </c>
      <c r="W2166" s="4" t="s">
        <v>13989</v>
      </c>
      <c r="X2166" s="4" t="s">
        <v>13990</v>
      </c>
      <c r="Y2166" s="4" t="s">
        <v>13991</v>
      </c>
      <c r="Z2166" s="4" t="s">
        <v>13992</v>
      </c>
      <c r="AA2166" s="4" t="s">
        <v>13993</v>
      </c>
      <c r="AB2166" s="4" t="s">
        <v>13994</v>
      </c>
    </row>
    <row r="2167" spans="1:28" x14ac:dyDescent="0.25">
      <c r="A2167" s="7" t="s">
        <v>9619</v>
      </c>
      <c r="B2167" s="8">
        <v>1.2189615999999999E-3</v>
      </c>
      <c r="C2167" s="7">
        <v>2.1582949999999999</v>
      </c>
      <c r="D2167" s="4" t="s">
        <v>5906</v>
      </c>
      <c r="E2167" s="4" t="s">
        <v>9620</v>
      </c>
      <c r="F2167" s="4" t="s">
        <v>9621</v>
      </c>
      <c r="G2167" s="4" t="s">
        <v>9622</v>
      </c>
      <c r="H2167" s="4" t="s">
        <v>9623</v>
      </c>
      <c r="I2167" s="4" t="s">
        <v>9624</v>
      </c>
      <c r="J2167" s="4" t="s">
        <v>5910</v>
      </c>
      <c r="K2167" s="5">
        <v>1.7000000000000001E-13</v>
      </c>
      <c r="L2167" s="4" t="s">
        <v>9625</v>
      </c>
      <c r="M2167" s="4" t="s">
        <v>5912</v>
      </c>
      <c r="N2167" s="4" t="s">
        <v>5913</v>
      </c>
      <c r="O2167" s="4" t="s">
        <v>5914</v>
      </c>
      <c r="V2167" s="4" t="s">
        <v>9626</v>
      </c>
      <c r="W2167" s="4" t="s">
        <v>9627</v>
      </c>
      <c r="X2167" s="4" t="s">
        <v>9628</v>
      </c>
      <c r="Y2167" s="4" t="s">
        <v>9629</v>
      </c>
      <c r="Z2167" s="4" t="s">
        <v>2565</v>
      </c>
      <c r="AA2167" s="4" t="s">
        <v>2566</v>
      </c>
      <c r="AB2167" s="4" t="s">
        <v>2567</v>
      </c>
    </row>
    <row r="2168" spans="1:28" x14ac:dyDescent="0.25">
      <c r="A2168" s="7" t="s">
        <v>15479</v>
      </c>
      <c r="B2168" s="8">
        <v>3.5136274999999998E-3</v>
      </c>
      <c r="C2168" s="7">
        <v>2.1603227</v>
      </c>
      <c r="D2168" s="4" t="s">
        <v>15480</v>
      </c>
      <c r="E2168" s="4" t="s">
        <v>15481</v>
      </c>
      <c r="F2168" s="4" t="s">
        <v>15482</v>
      </c>
      <c r="G2168" s="4" t="s">
        <v>15483</v>
      </c>
      <c r="H2168" s="4" t="s">
        <v>15484</v>
      </c>
      <c r="I2168" s="4" t="s">
        <v>15485</v>
      </c>
      <c r="J2168" s="4" t="s">
        <v>15486</v>
      </c>
      <c r="K2168" s="5">
        <v>1.2000000000000001E-86</v>
      </c>
      <c r="L2168" s="4" t="s">
        <v>15487</v>
      </c>
      <c r="M2168" s="4" t="s">
        <v>15488</v>
      </c>
      <c r="N2168" s="4" t="s">
        <v>15489</v>
      </c>
      <c r="O2168" s="4" t="s">
        <v>1431</v>
      </c>
      <c r="V2168" s="4" t="s">
        <v>15490</v>
      </c>
      <c r="W2168" s="4" t="s">
        <v>15491</v>
      </c>
      <c r="X2168" s="4" t="s">
        <v>15492</v>
      </c>
      <c r="Y2168" s="4" t="s">
        <v>15493</v>
      </c>
      <c r="Z2168" s="4" t="s">
        <v>15494</v>
      </c>
      <c r="AA2168" s="4" t="s">
        <v>15495</v>
      </c>
      <c r="AB2168" s="4" t="s">
        <v>15496</v>
      </c>
    </row>
    <row r="2169" spans="1:28" x14ac:dyDescent="0.25">
      <c r="A2169" s="7" t="s">
        <v>9630</v>
      </c>
      <c r="B2169" s="8">
        <v>2.2832827999999999E-5</v>
      </c>
      <c r="C2169" s="7">
        <v>2.1647582000000001</v>
      </c>
      <c r="D2169" s="4" t="s">
        <v>5560</v>
      </c>
      <c r="E2169" s="4" t="s">
        <v>9631</v>
      </c>
      <c r="F2169" s="4" t="s">
        <v>9632</v>
      </c>
      <c r="G2169" s="4" t="s">
        <v>9633</v>
      </c>
      <c r="H2169" s="4" t="s">
        <v>9634</v>
      </c>
      <c r="I2169" s="4" t="s">
        <v>5565</v>
      </c>
      <c r="J2169" s="4" t="s">
        <v>5566</v>
      </c>
      <c r="K2169" s="5">
        <v>3.7E-77</v>
      </c>
      <c r="V2169" s="4" t="s">
        <v>9635</v>
      </c>
      <c r="W2169" s="4" t="s">
        <v>9636</v>
      </c>
      <c r="X2169" s="4" t="s">
        <v>9637</v>
      </c>
      <c r="Y2169" s="4" t="s">
        <v>9638</v>
      </c>
      <c r="Z2169" s="4" t="s">
        <v>9639</v>
      </c>
      <c r="AA2169" s="4" t="s">
        <v>9640</v>
      </c>
      <c r="AB2169" s="4" t="s">
        <v>9641</v>
      </c>
    </row>
    <row r="2170" spans="1:28" x14ac:dyDescent="0.25">
      <c r="A2170" s="7" t="s">
        <v>7920</v>
      </c>
      <c r="B2170" s="8">
        <v>1.5042330999999999E-4</v>
      </c>
      <c r="C2170" s="7">
        <v>2.1651478000000002</v>
      </c>
      <c r="D2170" s="4" t="s">
        <v>1559</v>
      </c>
      <c r="E2170" s="4" t="s">
        <v>7921</v>
      </c>
      <c r="F2170" s="4" t="s">
        <v>4382</v>
      </c>
      <c r="G2170" s="5">
        <v>1.2000000000000001E-11</v>
      </c>
      <c r="H2170" s="4" t="s">
        <v>4383</v>
      </c>
      <c r="I2170" s="4" t="s">
        <v>7921</v>
      </c>
      <c r="J2170" s="4" t="s">
        <v>4384</v>
      </c>
      <c r="K2170" s="5">
        <v>1.2000000000000001E-11</v>
      </c>
      <c r="L2170" s="4" t="s">
        <v>7922</v>
      </c>
      <c r="M2170" s="4" t="s">
        <v>154</v>
      </c>
      <c r="N2170" s="4" t="s">
        <v>155</v>
      </c>
      <c r="O2170" s="4" t="s">
        <v>156</v>
      </c>
      <c r="V2170" s="4" t="s">
        <v>7662</v>
      </c>
      <c r="W2170" s="4" t="s">
        <v>6465</v>
      </c>
      <c r="X2170" s="4" t="s">
        <v>7626</v>
      </c>
      <c r="Y2170" s="4" t="s">
        <v>7663</v>
      </c>
      <c r="Z2170" s="4" t="s">
        <v>1464</v>
      </c>
      <c r="AA2170" s="4" t="s">
        <v>1464</v>
      </c>
      <c r="AB2170" s="4" t="s">
        <v>1464</v>
      </c>
    </row>
    <row r="2171" spans="1:28" x14ac:dyDescent="0.25">
      <c r="A2171" s="7" t="s">
        <v>17200</v>
      </c>
      <c r="B2171" s="7">
        <v>3.8469583000000002E-2</v>
      </c>
      <c r="C2171" s="7">
        <v>2.1688166</v>
      </c>
      <c r="D2171" s="4" t="s">
        <v>59</v>
      </c>
      <c r="V2171" s="4" t="s">
        <v>544</v>
      </c>
      <c r="W2171" s="4" t="s">
        <v>5950</v>
      </c>
      <c r="X2171" s="4" t="s">
        <v>17201</v>
      </c>
      <c r="Y2171" s="4" t="s">
        <v>17202</v>
      </c>
      <c r="Z2171" s="4" t="s">
        <v>547</v>
      </c>
      <c r="AA2171" s="4" t="s">
        <v>547</v>
      </c>
      <c r="AB2171" s="4" t="s">
        <v>547</v>
      </c>
    </row>
    <row r="2172" spans="1:28" x14ac:dyDescent="0.25">
      <c r="A2172" s="7" t="s">
        <v>16069</v>
      </c>
      <c r="B2172" s="8">
        <v>1.0934063E-5</v>
      </c>
      <c r="C2172" s="7">
        <v>2.1736987000000001</v>
      </c>
      <c r="D2172" s="4" t="s">
        <v>16070</v>
      </c>
      <c r="E2172" s="4" t="s">
        <v>16071</v>
      </c>
      <c r="F2172" s="4" t="s">
        <v>16072</v>
      </c>
      <c r="G2172" s="4" t="s">
        <v>16073</v>
      </c>
      <c r="H2172" s="4" t="s">
        <v>16074</v>
      </c>
      <c r="I2172" s="4" t="s">
        <v>16075</v>
      </c>
      <c r="J2172" s="4" t="s">
        <v>6088</v>
      </c>
      <c r="K2172" s="5">
        <v>6.0999999999999996E-22</v>
      </c>
      <c r="L2172" s="4" t="s">
        <v>16076</v>
      </c>
      <c r="M2172" s="4" t="s">
        <v>16077</v>
      </c>
      <c r="N2172" s="4" t="s">
        <v>16078</v>
      </c>
      <c r="O2172" s="4" t="s">
        <v>16079</v>
      </c>
      <c r="V2172" s="4" t="s">
        <v>16080</v>
      </c>
      <c r="W2172" s="4" t="s">
        <v>16081</v>
      </c>
      <c r="X2172" s="4" t="s">
        <v>16082</v>
      </c>
      <c r="Y2172" s="4" t="s">
        <v>16083</v>
      </c>
      <c r="Z2172" s="4" t="s">
        <v>16084</v>
      </c>
      <c r="AA2172" s="4" t="s">
        <v>16085</v>
      </c>
      <c r="AB2172" s="4" t="s">
        <v>11018</v>
      </c>
    </row>
    <row r="2173" spans="1:28" x14ac:dyDescent="0.25">
      <c r="A2173" s="7" t="s">
        <v>13539</v>
      </c>
      <c r="B2173" s="8">
        <v>1.9324154000000001E-5</v>
      </c>
      <c r="C2173" s="7">
        <v>2.1747730000000001</v>
      </c>
      <c r="D2173" s="4" t="s">
        <v>59</v>
      </c>
      <c r="V2173" s="4" t="s">
        <v>7662</v>
      </c>
      <c r="W2173" s="4" t="s">
        <v>6465</v>
      </c>
      <c r="X2173" s="4" t="s">
        <v>7626</v>
      </c>
      <c r="Y2173" s="4" t="s">
        <v>7663</v>
      </c>
      <c r="Z2173" s="4" t="s">
        <v>1464</v>
      </c>
      <c r="AA2173" s="4" t="s">
        <v>1464</v>
      </c>
      <c r="AB2173" s="4" t="s">
        <v>1464</v>
      </c>
    </row>
    <row r="2174" spans="1:28" x14ac:dyDescent="0.25">
      <c r="A2174" s="7" t="s">
        <v>9202</v>
      </c>
      <c r="B2174" s="8">
        <v>8.3488520000000001E-4</v>
      </c>
      <c r="C2174" s="7">
        <v>2.1748287999999998</v>
      </c>
      <c r="D2174" s="4" t="s">
        <v>2174</v>
      </c>
      <c r="E2174" s="4" t="s">
        <v>9203</v>
      </c>
      <c r="F2174" s="4" t="s">
        <v>9204</v>
      </c>
      <c r="G2174" s="4" t="s">
        <v>9205</v>
      </c>
      <c r="H2174" s="4" t="s">
        <v>9206</v>
      </c>
      <c r="I2174" s="4" t="s">
        <v>9207</v>
      </c>
      <c r="J2174" s="4" t="s">
        <v>9208</v>
      </c>
      <c r="K2174" s="5">
        <v>1.4E-22</v>
      </c>
      <c r="L2174" s="4" t="s">
        <v>9209</v>
      </c>
      <c r="M2174" s="4" t="s">
        <v>9210</v>
      </c>
      <c r="N2174" s="4" t="s">
        <v>9211</v>
      </c>
      <c r="O2174" s="4" t="s">
        <v>9212</v>
      </c>
      <c r="V2174" s="4" t="s">
        <v>9213</v>
      </c>
      <c r="W2174" s="4" t="s">
        <v>9214</v>
      </c>
      <c r="X2174" s="4" t="s">
        <v>9215</v>
      </c>
      <c r="Y2174" s="4" t="s">
        <v>9216</v>
      </c>
      <c r="Z2174" s="4" t="s">
        <v>9217</v>
      </c>
      <c r="AA2174" s="4" t="s">
        <v>9218</v>
      </c>
      <c r="AB2174" s="4" t="s">
        <v>9219</v>
      </c>
    </row>
    <row r="2175" spans="1:28" x14ac:dyDescent="0.25">
      <c r="A2175" s="7" t="s">
        <v>11423</v>
      </c>
      <c r="B2175" s="8">
        <v>1.5093255999999999E-3</v>
      </c>
      <c r="C2175" s="7">
        <v>2.1850781000000001</v>
      </c>
      <c r="D2175" s="4" t="s">
        <v>11424</v>
      </c>
      <c r="E2175" s="4" t="s">
        <v>11425</v>
      </c>
      <c r="F2175" s="4" t="s">
        <v>11426</v>
      </c>
      <c r="G2175" s="4" t="s">
        <v>11427</v>
      </c>
      <c r="H2175" s="4" t="s">
        <v>11428</v>
      </c>
      <c r="I2175" s="4" t="s">
        <v>10933</v>
      </c>
      <c r="J2175" s="4" t="s">
        <v>1157</v>
      </c>
      <c r="K2175" s="5">
        <v>2.1999999999999999E-12</v>
      </c>
      <c r="L2175" s="4" t="s">
        <v>11429</v>
      </c>
      <c r="M2175" s="4" t="s">
        <v>11430</v>
      </c>
      <c r="N2175" s="4" t="s">
        <v>11431</v>
      </c>
      <c r="O2175" s="4" t="s">
        <v>11432</v>
      </c>
      <c r="V2175" s="4" t="s">
        <v>11433</v>
      </c>
      <c r="W2175" s="4" t="s">
        <v>6254</v>
      </c>
      <c r="X2175" s="4" t="s">
        <v>11434</v>
      </c>
      <c r="Y2175" s="4" t="s">
        <v>11435</v>
      </c>
      <c r="Z2175" s="4" t="s">
        <v>11436</v>
      </c>
      <c r="AA2175" s="4" t="s">
        <v>11437</v>
      </c>
      <c r="AB2175" s="4" t="s">
        <v>11438</v>
      </c>
    </row>
    <row r="2176" spans="1:28" x14ac:dyDescent="0.25">
      <c r="A2176" s="7" t="s">
        <v>10167</v>
      </c>
      <c r="B2176" s="8">
        <v>3.3720387000000002E-3</v>
      </c>
      <c r="C2176" s="7">
        <v>2.1859915000000001</v>
      </c>
      <c r="D2176" s="4" t="s">
        <v>10168</v>
      </c>
      <c r="E2176" s="4" t="s">
        <v>10169</v>
      </c>
      <c r="F2176" s="4" t="s">
        <v>10170</v>
      </c>
      <c r="G2176" s="4" t="s">
        <v>10171</v>
      </c>
      <c r="H2176" s="4" t="s">
        <v>10172</v>
      </c>
      <c r="I2176" s="4" t="s">
        <v>10173</v>
      </c>
      <c r="J2176" s="4" t="s">
        <v>10174</v>
      </c>
      <c r="K2176" s="5">
        <v>8.1999999999999998E-12</v>
      </c>
      <c r="L2176" s="4" t="s">
        <v>10175</v>
      </c>
      <c r="M2176" s="4" t="s">
        <v>10176</v>
      </c>
      <c r="N2176" s="4" t="s">
        <v>10177</v>
      </c>
      <c r="O2176" s="4" t="s">
        <v>10178</v>
      </c>
      <c r="V2176" s="4" t="s">
        <v>10179</v>
      </c>
      <c r="W2176" s="4" t="s">
        <v>9845</v>
      </c>
      <c r="X2176" s="4" t="s">
        <v>10180</v>
      </c>
      <c r="Y2176" s="4" t="s">
        <v>10181</v>
      </c>
      <c r="Z2176" s="4" t="s">
        <v>464</v>
      </c>
      <c r="AA2176" s="4" t="s">
        <v>464</v>
      </c>
      <c r="AB2176" s="4" t="s">
        <v>464</v>
      </c>
    </row>
    <row r="2177" spans="1:28" x14ac:dyDescent="0.25">
      <c r="A2177" s="7" t="s">
        <v>11910</v>
      </c>
      <c r="B2177" s="8">
        <v>3.6981109999999998E-4</v>
      </c>
      <c r="C2177" s="7">
        <v>2.1943926999999999</v>
      </c>
      <c r="D2177" s="4" t="s">
        <v>59</v>
      </c>
      <c r="V2177" s="4" t="s">
        <v>11911</v>
      </c>
      <c r="W2177" s="4" t="s">
        <v>11912</v>
      </c>
      <c r="X2177" s="4" t="s">
        <v>11913</v>
      </c>
      <c r="Y2177" s="4" t="s">
        <v>11914</v>
      </c>
      <c r="Z2177" s="4" t="s">
        <v>1464</v>
      </c>
      <c r="AA2177" s="4" t="s">
        <v>1464</v>
      </c>
      <c r="AB2177" s="4" t="s">
        <v>1464</v>
      </c>
    </row>
    <row r="2178" spans="1:28" x14ac:dyDescent="0.25">
      <c r="A2178" s="7" t="s">
        <v>16667</v>
      </c>
      <c r="B2178" s="8">
        <v>1.6296643E-4</v>
      </c>
      <c r="C2178" s="7">
        <v>2.1951368000000002</v>
      </c>
      <c r="D2178" s="4" t="s">
        <v>59</v>
      </c>
      <c r="V2178" s="4" t="s">
        <v>16668</v>
      </c>
      <c r="W2178" s="4" t="s">
        <v>955</v>
      </c>
      <c r="X2178" s="4" t="s">
        <v>16669</v>
      </c>
      <c r="Y2178" s="4" t="s">
        <v>16670</v>
      </c>
      <c r="Z2178" s="4" t="s">
        <v>464</v>
      </c>
      <c r="AA2178" s="4" t="s">
        <v>464</v>
      </c>
      <c r="AB2178" s="4" t="s">
        <v>464</v>
      </c>
    </row>
    <row r="2179" spans="1:28" x14ac:dyDescent="0.25">
      <c r="A2179" s="7" t="s">
        <v>7526</v>
      </c>
      <c r="B2179" s="8">
        <v>2.1245470000000001E-3</v>
      </c>
      <c r="C2179" s="7">
        <v>2.2033423999999999</v>
      </c>
      <c r="D2179" s="4" t="s">
        <v>59</v>
      </c>
      <c r="V2179" s="4" t="s">
        <v>7527</v>
      </c>
      <c r="W2179" s="4" t="s">
        <v>5950</v>
      </c>
      <c r="X2179" s="4" t="s">
        <v>7528</v>
      </c>
      <c r="Y2179" s="4" t="s">
        <v>7529</v>
      </c>
      <c r="Z2179" s="4" t="s">
        <v>547</v>
      </c>
      <c r="AA2179" s="4" t="s">
        <v>547</v>
      </c>
      <c r="AB2179" s="4" t="s">
        <v>547</v>
      </c>
    </row>
    <row r="2180" spans="1:28" x14ac:dyDescent="0.25">
      <c r="A2180" s="7" t="s">
        <v>12688</v>
      </c>
      <c r="B2180" s="8">
        <v>3.8443486000000001E-5</v>
      </c>
      <c r="C2180" s="7">
        <v>2.2036563999999998</v>
      </c>
      <c r="D2180" s="4" t="s">
        <v>12689</v>
      </c>
      <c r="E2180" s="4" t="s">
        <v>12690</v>
      </c>
      <c r="F2180" s="4" t="s">
        <v>12691</v>
      </c>
      <c r="G2180" s="4" t="s">
        <v>12692</v>
      </c>
      <c r="H2180" s="4" t="s">
        <v>12693</v>
      </c>
      <c r="I2180" s="4" t="s">
        <v>12694</v>
      </c>
      <c r="J2180" s="4" t="s">
        <v>2574</v>
      </c>
      <c r="K2180" s="5">
        <v>4.5999999999999997E-31</v>
      </c>
      <c r="L2180" s="4" t="s">
        <v>12695</v>
      </c>
      <c r="M2180" s="4" t="s">
        <v>12696</v>
      </c>
      <c r="N2180" s="4" t="s">
        <v>12697</v>
      </c>
      <c r="O2180" s="4" t="s">
        <v>12698</v>
      </c>
      <c r="P2180" s="4">
        <v>4</v>
      </c>
      <c r="Q2180" s="4" t="s">
        <v>12699</v>
      </c>
      <c r="R2180" s="4" t="s">
        <v>12700</v>
      </c>
      <c r="S2180" s="4" t="s">
        <v>1591</v>
      </c>
      <c r="T2180" s="4" t="s">
        <v>12701</v>
      </c>
      <c r="U2180" s="4" t="s">
        <v>12702</v>
      </c>
      <c r="V2180" s="4" t="s">
        <v>12703</v>
      </c>
      <c r="W2180" s="4" t="s">
        <v>12704</v>
      </c>
      <c r="X2180" s="4" t="s">
        <v>12705</v>
      </c>
      <c r="Y2180" s="4" t="s">
        <v>12706</v>
      </c>
      <c r="Z2180" s="4" t="s">
        <v>12707</v>
      </c>
      <c r="AA2180" s="4" t="s">
        <v>12708</v>
      </c>
      <c r="AB2180" s="4" t="s">
        <v>12709</v>
      </c>
    </row>
    <row r="2181" spans="1:28" x14ac:dyDescent="0.25">
      <c r="A2181" s="7" t="s">
        <v>20496</v>
      </c>
      <c r="B2181" s="8">
        <v>5.8431665999999999E-5</v>
      </c>
      <c r="C2181" s="7">
        <v>2.2093150000000001</v>
      </c>
      <c r="D2181" s="4" t="s">
        <v>59</v>
      </c>
      <c r="V2181" s="4" t="s">
        <v>7662</v>
      </c>
      <c r="W2181" s="4" t="s">
        <v>6465</v>
      </c>
      <c r="X2181" s="4" t="s">
        <v>7626</v>
      </c>
      <c r="Y2181" s="4" t="s">
        <v>7663</v>
      </c>
      <c r="Z2181" s="4" t="s">
        <v>1464</v>
      </c>
      <c r="AA2181" s="4" t="s">
        <v>1464</v>
      </c>
      <c r="AB2181" s="4" t="s">
        <v>1464</v>
      </c>
    </row>
    <row r="2182" spans="1:28" x14ac:dyDescent="0.25">
      <c r="A2182" s="7" t="s">
        <v>7705</v>
      </c>
      <c r="B2182" s="8">
        <v>1.1400908999999999E-3</v>
      </c>
      <c r="C2182" s="7">
        <v>2.21265</v>
      </c>
      <c r="D2182" s="4" t="s">
        <v>59</v>
      </c>
      <c r="V2182" s="4" t="s">
        <v>7706</v>
      </c>
      <c r="W2182" s="4" t="s">
        <v>7707</v>
      </c>
      <c r="X2182" s="4" t="s">
        <v>7708</v>
      </c>
      <c r="Y2182" s="4" t="s">
        <v>7709</v>
      </c>
      <c r="Z2182" s="4" t="s">
        <v>7710</v>
      </c>
      <c r="AA2182" s="4" t="s">
        <v>7711</v>
      </c>
      <c r="AB2182" s="4" t="s">
        <v>7712</v>
      </c>
    </row>
    <row r="2183" spans="1:28" x14ac:dyDescent="0.25">
      <c r="A2183" s="7" t="s">
        <v>16920</v>
      </c>
      <c r="B2183" s="8">
        <v>2.8966879999999998E-6</v>
      </c>
      <c r="C2183" s="7">
        <v>2.2143160000000002</v>
      </c>
      <c r="D2183" s="4" t="s">
        <v>691</v>
      </c>
      <c r="E2183" s="4" t="s">
        <v>16921</v>
      </c>
      <c r="F2183" s="4" t="s">
        <v>16922</v>
      </c>
      <c r="G2183" s="4" t="s">
        <v>16923</v>
      </c>
      <c r="H2183" s="4" t="s">
        <v>16924</v>
      </c>
      <c r="I2183" s="4" t="s">
        <v>16925</v>
      </c>
      <c r="J2183" s="4" t="s">
        <v>16926</v>
      </c>
      <c r="K2183" s="5">
        <v>3.7000000000000001E-19</v>
      </c>
      <c r="V2183" s="4" t="s">
        <v>16927</v>
      </c>
      <c r="W2183" s="4" t="s">
        <v>16928</v>
      </c>
      <c r="X2183" s="4" t="s">
        <v>16929</v>
      </c>
      <c r="Y2183" s="4" t="s">
        <v>16930</v>
      </c>
      <c r="Z2183" s="4" t="s">
        <v>16931</v>
      </c>
      <c r="AA2183" s="4" t="s">
        <v>16932</v>
      </c>
      <c r="AB2183" s="4" t="s">
        <v>16933</v>
      </c>
    </row>
    <row r="2184" spans="1:28" x14ac:dyDescent="0.25">
      <c r="A2184" s="7" t="s">
        <v>5727</v>
      </c>
      <c r="B2184" s="8">
        <v>2.0018384E-4</v>
      </c>
      <c r="C2184" s="7">
        <v>2.2170242999999998</v>
      </c>
      <c r="D2184" s="4" t="s">
        <v>59</v>
      </c>
      <c r="V2184" s="4" t="s">
        <v>5728</v>
      </c>
      <c r="W2184" s="4" t="s">
        <v>5729</v>
      </c>
      <c r="X2184" s="4" t="s">
        <v>5730</v>
      </c>
      <c r="Y2184" s="4" t="s">
        <v>5731</v>
      </c>
      <c r="Z2184" s="4" t="s">
        <v>5732</v>
      </c>
      <c r="AA2184" s="4" t="s">
        <v>5733</v>
      </c>
      <c r="AB2184" s="4" t="s">
        <v>5734</v>
      </c>
    </row>
    <row r="2185" spans="1:28" x14ac:dyDescent="0.25">
      <c r="A2185" s="7" t="s">
        <v>10920</v>
      </c>
      <c r="B2185" s="8">
        <v>8.1199750000000001E-6</v>
      </c>
      <c r="C2185" s="7">
        <v>2.2196514999999999</v>
      </c>
      <c r="D2185" s="4" t="s">
        <v>10921</v>
      </c>
      <c r="E2185" s="4" t="s">
        <v>10922</v>
      </c>
      <c r="F2185" s="4" t="s">
        <v>10923</v>
      </c>
      <c r="G2185" s="4" t="s">
        <v>10924</v>
      </c>
      <c r="H2185" s="4" t="s">
        <v>10925</v>
      </c>
      <c r="I2185" s="4" t="s">
        <v>10926</v>
      </c>
      <c r="J2185" s="4" t="s">
        <v>838</v>
      </c>
      <c r="K2185" s="5">
        <v>6E-65</v>
      </c>
      <c r="V2185" s="4" t="s">
        <v>10927</v>
      </c>
      <c r="W2185" s="4" t="s">
        <v>10928</v>
      </c>
      <c r="X2185" s="4" t="s">
        <v>10929</v>
      </c>
      <c r="Y2185" s="4" t="s">
        <v>10930</v>
      </c>
      <c r="Z2185" s="4" t="s">
        <v>3836</v>
      </c>
      <c r="AA2185" s="4" t="s">
        <v>3837</v>
      </c>
      <c r="AB2185" s="4" t="s">
        <v>3838</v>
      </c>
    </row>
    <row r="2186" spans="1:28" x14ac:dyDescent="0.25">
      <c r="A2186" s="7" t="s">
        <v>7319</v>
      </c>
      <c r="B2186" s="8">
        <v>3.4748424E-5</v>
      </c>
      <c r="C2186" s="7">
        <v>2.2223980000000001</v>
      </c>
      <c r="D2186" s="4" t="s">
        <v>59</v>
      </c>
      <c r="V2186" s="4" t="s">
        <v>6729</v>
      </c>
      <c r="W2186" s="4" t="s">
        <v>6730</v>
      </c>
      <c r="X2186" s="4" t="s">
        <v>6731</v>
      </c>
      <c r="Y2186" s="4" t="s">
        <v>6732</v>
      </c>
      <c r="Z2186" s="4" t="s">
        <v>6733</v>
      </c>
      <c r="AA2186" s="4" t="s">
        <v>6734</v>
      </c>
      <c r="AB2186" s="4" t="s">
        <v>6735</v>
      </c>
    </row>
    <row r="2187" spans="1:28" x14ac:dyDescent="0.25">
      <c r="A2187" s="7" t="s">
        <v>27931</v>
      </c>
      <c r="B2187" s="8">
        <v>4.9751817000000004E-4</v>
      </c>
      <c r="C2187" s="7">
        <v>2.2243643</v>
      </c>
      <c r="D2187" s="4" t="s">
        <v>2198</v>
      </c>
      <c r="E2187" s="4" t="s">
        <v>27932</v>
      </c>
      <c r="F2187" s="4" t="s">
        <v>27933</v>
      </c>
      <c r="G2187" s="4" t="s">
        <v>27934</v>
      </c>
      <c r="H2187" s="4" t="s">
        <v>27935</v>
      </c>
      <c r="I2187" s="4" t="s">
        <v>27936</v>
      </c>
      <c r="J2187" s="4" t="s">
        <v>4215</v>
      </c>
      <c r="K2187" s="5">
        <v>1.3000000000000001E-61</v>
      </c>
      <c r="L2187" s="4" t="s">
        <v>27937</v>
      </c>
      <c r="M2187" s="4" t="s">
        <v>27938</v>
      </c>
      <c r="N2187" s="4" t="s">
        <v>27939</v>
      </c>
      <c r="O2187" s="4" t="s">
        <v>27940</v>
      </c>
      <c r="V2187" s="4" t="s">
        <v>27941</v>
      </c>
      <c r="W2187" s="4" t="s">
        <v>27942</v>
      </c>
      <c r="X2187" s="4" t="s">
        <v>27943</v>
      </c>
      <c r="Y2187" s="4" t="s">
        <v>27944</v>
      </c>
      <c r="Z2187" s="4" t="s">
        <v>27945</v>
      </c>
      <c r="AA2187" s="4" t="s">
        <v>27946</v>
      </c>
      <c r="AB2187" s="4" t="s">
        <v>27947</v>
      </c>
    </row>
    <row r="2188" spans="1:28" x14ac:dyDescent="0.25">
      <c r="A2188" s="7" t="s">
        <v>14158</v>
      </c>
      <c r="B2188" s="8">
        <v>5.2218743000000003E-6</v>
      </c>
      <c r="C2188" s="7">
        <v>2.2294312000000001</v>
      </c>
      <c r="D2188" s="4" t="s">
        <v>59</v>
      </c>
    </row>
    <row r="2189" spans="1:28" x14ac:dyDescent="0.25">
      <c r="A2189" s="7" t="s">
        <v>8427</v>
      </c>
      <c r="B2189" s="8">
        <v>2.1163944999999999E-3</v>
      </c>
      <c r="C2189" s="7">
        <v>2.2302599999999999</v>
      </c>
      <c r="D2189" s="4" t="s">
        <v>59</v>
      </c>
      <c r="V2189" s="4" t="s">
        <v>8428</v>
      </c>
      <c r="W2189" s="4" t="s">
        <v>8429</v>
      </c>
      <c r="X2189" s="4" t="s">
        <v>8430</v>
      </c>
      <c r="Y2189" s="4" t="s">
        <v>8431</v>
      </c>
      <c r="Z2189" s="4" t="s">
        <v>8432</v>
      </c>
      <c r="AA2189" s="4" t="s">
        <v>8433</v>
      </c>
      <c r="AB2189" s="4" t="s">
        <v>8434</v>
      </c>
    </row>
    <row r="2190" spans="1:28" x14ac:dyDescent="0.25">
      <c r="A2190" s="7" t="s">
        <v>13414</v>
      </c>
      <c r="B2190" s="8">
        <v>1.3913162E-5</v>
      </c>
      <c r="C2190" s="7">
        <v>2.2329916999999999</v>
      </c>
      <c r="D2190" s="4" t="s">
        <v>3232</v>
      </c>
      <c r="E2190" s="4" t="s">
        <v>13415</v>
      </c>
      <c r="F2190" s="4" t="s">
        <v>13416</v>
      </c>
      <c r="G2190" s="4" t="s">
        <v>13417</v>
      </c>
      <c r="H2190" s="4" t="s">
        <v>13418</v>
      </c>
      <c r="I2190" s="4" t="s">
        <v>13419</v>
      </c>
      <c r="J2190" s="4" t="s">
        <v>13420</v>
      </c>
      <c r="K2190" s="5">
        <v>1.1000000000000001E-47</v>
      </c>
      <c r="L2190" s="4" t="s">
        <v>13421</v>
      </c>
      <c r="M2190" s="4" t="s">
        <v>12718</v>
      </c>
      <c r="N2190" s="4" t="s">
        <v>12719</v>
      </c>
      <c r="O2190" s="4" t="s">
        <v>1369</v>
      </c>
      <c r="P2190" s="4">
        <v>1</v>
      </c>
      <c r="Q2190" s="4" t="s">
        <v>12209</v>
      </c>
      <c r="R2190" s="4" t="s">
        <v>12210</v>
      </c>
      <c r="S2190" s="4" t="s">
        <v>298</v>
      </c>
      <c r="V2190" s="4" t="s">
        <v>13422</v>
      </c>
      <c r="W2190" s="4" t="s">
        <v>9347</v>
      </c>
      <c r="X2190" s="4" t="s">
        <v>13423</v>
      </c>
      <c r="Y2190" s="4" t="s">
        <v>13424</v>
      </c>
      <c r="Z2190" s="4" t="s">
        <v>13425</v>
      </c>
      <c r="AA2190" s="4" t="s">
        <v>13426</v>
      </c>
      <c r="AB2190" s="4" t="s">
        <v>13427</v>
      </c>
    </row>
    <row r="2191" spans="1:28" x14ac:dyDescent="0.25">
      <c r="A2191" s="7" t="s">
        <v>5832</v>
      </c>
      <c r="B2191" s="8">
        <v>8.9820915E-6</v>
      </c>
      <c r="C2191" s="7">
        <v>2.233419</v>
      </c>
      <c r="D2191" s="4" t="s">
        <v>5833</v>
      </c>
      <c r="E2191" s="4" t="s">
        <v>5834</v>
      </c>
      <c r="F2191" s="4" t="s">
        <v>5835</v>
      </c>
      <c r="G2191" s="4" t="s">
        <v>5836</v>
      </c>
      <c r="H2191" s="4" t="s">
        <v>5837</v>
      </c>
      <c r="I2191" s="4" t="s">
        <v>5838</v>
      </c>
      <c r="J2191" s="4" t="s">
        <v>1674</v>
      </c>
      <c r="K2191" s="5">
        <v>4.1999999999999998E-48</v>
      </c>
      <c r="V2191" s="4" t="s">
        <v>5839</v>
      </c>
      <c r="W2191" s="4" t="s">
        <v>2486</v>
      </c>
      <c r="X2191" s="4" t="s">
        <v>5840</v>
      </c>
      <c r="Y2191" s="4" t="s">
        <v>5841</v>
      </c>
      <c r="Z2191" s="4" t="s">
        <v>648</v>
      </c>
      <c r="AA2191" s="4" t="s">
        <v>648</v>
      </c>
      <c r="AB2191" s="4" t="s">
        <v>648</v>
      </c>
    </row>
    <row r="2192" spans="1:28" x14ac:dyDescent="0.25">
      <c r="A2192" s="7" t="s">
        <v>13927</v>
      </c>
      <c r="B2192" s="8">
        <v>7.0266724000000002E-5</v>
      </c>
      <c r="C2192" s="7">
        <v>2.2340548</v>
      </c>
      <c r="D2192" s="4" t="s">
        <v>13928</v>
      </c>
      <c r="E2192" s="4" t="s">
        <v>13929</v>
      </c>
      <c r="F2192" s="4" t="s">
        <v>13930</v>
      </c>
      <c r="G2192" s="4" t="s">
        <v>13931</v>
      </c>
      <c r="H2192" s="4" t="s">
        <v>13932</v>
      </c>
      <c r="I2192" s="4" t="s">
        <v>13933</v>
      </c>
      <c r="J2192" s="4" t="s">
        <v>737</v>
      </c>
      <c r="K2192" s="5">
        <v>8.8999999999999996E-128</v>
      </c>
      <c r="L2192" s="4" t="s">
        <v>13934</v>
      </c>
      <c r="M2192" s="4" t="s">
        <v>13935</v>
      </c>
      <c r="N2192" s="4" t="s">
        <v>13936</v>
      </c>
      <c r="O2192" s="4" t="s">
        <v>13937</v>
      </c>
      <c r="V2192" s="4" t="s">
        <v>13938</v>
      </c>
      <c r="W2192" s="4" t="s">
        <v>9529</v>
      </c>
      <c r="X2192" s="4" t="s">
        <v>13939</v>
      </c>
      <c r="Y2192" s="4" t="s">
        <v>13940</v>
      </c>
      <c r="Z2192" s="4" t="s">
        <v>13941</v>
      </c>
      <c r="AA2192" s="4" t="s">
        <v>13942</v>
      </c>
      <c r="AB2192" s="4" t="s">
        <v>13943</v>
      </c>
    </row>
    <row r="2193" spans="1:28" x14ac:dyDescent="0.25">
      <c r="A2193" s="7" t="s">
        <v>8027</v>
      </c>
      <c r="B2193" s="8">
        <v>1.7727908000000001E-3</v>
      </c>
      <c r="C2193" s="7">
        <v>2.2474851999999998</v>
      </c>
      <c r="D2193" s="4" t="s">
        <v>59</v>
      </c>
      <c r="V2193" s="4" t="s">
        <v>8028</v>
      </c>
      <c r="W2193" s="4" t="s">
        <v>6738</v>
      </c>
      <c r="X2193" s="4" t="s">
        <v>8029</v>
      </c>
      <c r="Y2193" s="4" t="s">
        <v>8030</v>
      </c>
      <c r="Z2193" s="4" t="s">
        <v>8031</v>
      </c>
      <c r="AA2193" s="4" t="s">
        <v>8032</v>
      </c>
      <c r="AB2193" s="4" t="s">
        <v>8033</v>
      </c>
    </row>
    <row r="2194" spans="1:28" x14ac:dyDescent="0.25">
      <c r="A2194" s="7" t="s">
        <v>5470</v>
      </c>
      <c r="B2194" s="8">
        <v>2.5851774000000002E-4</v>
      </c>
      <c r="C2194" s="7">
        <v>2.2486782000000001</v>
      </c>
      <c r="D2194" s="4" t="s">
        <v>59</v>
      </c>
      <c r="V2194" s="4" t="s">
        <v>5471</v>
      </c>
      <c r="W2194" s="4" t="s">
        <v>273</v>
      </c>
      <c r="X2194" s="4" t="s">
        <v>5472</v>
      </c>
      <c r="Y2194" s="4" t="s">
        <v>5473</v>
      </c>
      <c r="Z2194" s="4" t="s">
        <v>5474</v>
      </c>
      <c r="AA2194" s="4" t="s">
        <v>5475</v>
      </c>
      <c r="AB2194" s="4" t="s">
        <v>5476</v>
      </c>
    </row>
    <row r="2195" spans="1:28" x14ac:dyDescent="0.25">
      <c r="A2195" s="7" t="s">
        <v>13171</v>
      </c>
      <c r="B2195" s="8">
        <v>9.3185070000000001E-5</v>
      </c>
      <c r="C2195" s="7">
        <v>2.249142</v>
      </c>
      <c r="D2195" s="4" t="s">
        <v>13172</v>
      </c>
      <c r="E2195" s="4" t="s">
        <v>13173</v>
      </c>
      <c r="F2195" s="4" t="s">
        <v>13174</v>
      </c>
      <c r="G2195" s="4" t="s">
        <v>13175</v>
      </c>
      <c r="H2195" s="4" t="s">
        <v>13176</v>
      </c>
      <c r="I2195" s="4" t="s">
        <v>13177</v>
      </c>
      <c r="J2195" s="4" t="s">
        <v>1728</v>
      </c>
      <c r="K2195" s="5">
        <v>1.4000000000000001E-78</v>
      </c>
      <c r="L2195" s="4" t="s">
        <v>13178</v>
      </c>
      <c r="M2195" s="4" t="s">
        <v>13179</v>
      </c>
      <c r="N2195" s="4" t="s">
        <v>13180</v>
      </c>
      <c r="O2195" s="4" t="s">
        <v>13181</v>
      </c>
      <c r="P2195" s="4">
        <v>19</v>
      </c>
      <c r="Q2195" s="4" t="s">
        <v>13182</v>
      </c>
      <c r="R2195" s="4" t="s">
        <v>13183</v>
      </c>
      <c r="S2195" s="4" t="s">
        <v>13184</v>
      </c>
      <c r="T2195" s="4" t="s">
        <v>2058</v>
      </c>
      <c r="U2195" s="4" t="s">
        <v>2059</v>
      </c>
      <c r="V2195" s="4" t="s">
        <v>13185</v>
      </c>
      <c r="W2195" s="4" t="s">
        <v>13186</v>
      </c>
      <c r="X2195" s="4" t="s">
        <v>13187</v>
      </c>
      <c r="Y2195" s="4" t="s">
        <v>13188</v>
      </c>
      <c r="Z2195" s="4" t="s">
        <v>13189</v>
      </c>
      <c r="AA2195" s="4" t="s">
        <v>13190</v>
      </c>
      <c r="AB2195" s="4" t="s">
        <v>13191</v>
      </c>
    </row>
    <row r="2196" spans="1:28" x14ac:dyDescent="0.25">
      <c r="A2196" s="7" t="s">
        <v>6706</v>
      </c>
      <c r="B2196" s="8">
        <v>1.1686296999999999E-4</v>
      </c>
      <c r="C2196" s="7">
        <v>2.2543280000000001</v>
      </c>
      <c r="D2196" s="4" t="s">
        <v>59</v>
      </c>
      <c r="V2196" s="4" t="s">
        <v>6707</v>
      </c>
      <c r="W2196" s="4" t="s">
        <v>6708</v>
      </c>
      <c r="X2196" s="4" t="s">
        <v>6709</v>
      </c>
      <c r="Y2196" s="4" t="s">
        <v>6710</v>
      </c>
      <c r="Z2196" s="4" t="s">
        <v>6711</v>
      </c>
      <c r="AA2196" s="4" t="s">
        <v>6712</v>
      </c>
      <c r="AB2196" s="4" t="s">
        <v>6713</v>
      </c>
    </row>
    <row r="2197" spans="1:28" x14ac:dyDescent="0.25">
      <c r="A2197" s="7" t="s">
        <v>13849</v>
      </c>
      <c r="B2197" s="8">
        <v>8.2059144999999998E-5</v>
      </c>
      <c r="C2197" s="7">
        <v>2.2545066</v>
      </c>
      <c r="D2197" s="4" t="s">
        <v>59</v>
      </c>
      <c r="V2197" s="4" t="s">
        <v>13850</v>
      </c>
      <c r="W2197" s="4" t="s">
        <v>6968</v>
      </c>
      <c r="X2197" s="4" t="s">
        <v>13851</v>
      </c>
      <c r="Y2197" s="4" t="s">
        <v>13852</v>
      </c>
      <c r="Z2197" s="4" t="s">
        <v>1930</v>
      </c>
      <c r="AA2197" s="4" t="s">
        <v>1931</v>
      </c>
      <c r="AB2197" s="4" t="s">
        <v>1932</v>
      </c>
    </row>
    <row r="2198" spans="1:28" x14ac:dyDescent="0.25">
      <c r="A2198" s="7" t="s">
        <v>10931</v>
      </c>
      <c r="B2198" s="8">
        <v>3.7898815999999998E-4</v>
      </c>
      <c r="C2198" s="7">
        <v>2.2553067000000002</v>
      </c>
      <c r="D2198" s="4" t="s">
        <v>10932</v>
      </c>
      <c r="E2198" s="4" t="s">
        <v>10933</v>
      </c>
      <c r="F2198" s="4" t="s">
        <v>10934</v>
      </c>
      <c r="G2198" s="5">
        <v>6.9000000000000001E-12</v>
      </c>
      <c r="H2198" s="4" t="s">
        <v>10935</v>
      </c>
      <c r="I2198" s="4" t="s">
        <v>10933</v>
      </c>
      <c r="J2198" s="4" t="s">
        <v>1157</v>
      </c>
      <c r="K2198" s="5">
        <v>6.9000000000000001E-12</v>
      </c>
      <c r="L2198" s="4" t="s">
        <v>10936</v>
      </c>
      <c r="M2198" s="4" t="s">
        <v>10937</v>
      </c>
      <c r="N2198" s="4" t="s">
        <v>10938</v>
      </c>
      <c r="O2198" s="4" t="s">
        <v>991</v>
      </c>
      <c r="V2198" s="4" t="s">
        <v>10939</v>
      </c>
      <c r="W2198" s="4" t="s">
        <v>10413</v>
      </c>
      <c r="X2198" s="4" t="s">
        <v>10940</v>
      </c>
      <c r="Y2198" s="4" t="s">
        <v>10941</v>
      </c>
      <c r="Z2198" s="4" t="s">
        <v>10942</v>
      </c>
      <c r="AA2198" s="4" t="s">
        <v>10943</v>
      </c>
      <c r="AB2198" s="4" t="s">
        <v>10944</v>
      </c>
    </row>
    <row r="2199" spans="1:28" x14ac:dyDescent="0.25">
      <c r="A2199" s="7" t="s">
        <v>14636</v>
      </c>
      <c r="B2199" s="8">
        <v>3.0127063E-4</v>
      </c>
      <c r="C2199" s="7">
        <v>2.2615216</v>
      </c>
      <c r="D2199" s="4" t="s">
        <v>59</v>
      </c>
      <c r="V2199" s="4" t="s">
        <v>14637</v>
      </c>
      <c r="W2199" s="4" t="s">
        <v>8016</v>
      </c>
      <c r="X2199" s="4" t="s">
        <v>14638</v>
      </c>
      <c r="Y2199" s="4" t="s">
        <v>14639</v>
      </c>
      <c r="Z2199" s="4" t="s">
        <v>14640</v>
      </c>
      <c r="AA2199" s="4" t="s">
        <v>14641</v>
      </c>
      <c r="AB2199" s="4" t="s">
        <v>8021</v>
      </c>
    </row>
    <row r="2200" spans="1:28" x14ac:dyDescent="0.25">
      <c r="A2200" s="7" t="s">
        <v>17033</v>
      </c>
      <c r="B2200" s="7">
        <v>1.416516E-2</v>
      </c>
      <c r="C2200" s="7">
        <v>2.2639942</v>
      </c>
      <c r="D2200" s="4" t="s">
        <v>7770</v>
      </c>
      <c r="E2200" s="4" t="s">
        <v>17034</v>
      </c>
      <c r="F2200" s="4" t="s">
        <v>17035</v>
      </c>
      <c r="G2200" s="4" t="s">
        <v>17036</v>
      </c>
      <c r="H2200" s="4" t="s">
        <v>17037</v>
      </c>
      <c r="I2200" s="4" t="s">
        <v>9314</v>
      </c>
      <c r="J2200" s="4" t="s">
        <v>4384</v>
      </c>
      <c r="K2200" s="5">
        <v>1.8999999999999998E-55</v>
      </c>
      <c r="L2200" s="4" t="s">
        <v>17038</v>
      </c>
      <c r="M2200" s="4" t="s">
        <v>9316</v>
      </c>
      <c r="N2200" s="4" t="s">
        <v>9317</v>
      </c>
      <c r="O2200" s="4" t="s">
        <v>9318</v>
      </c>
      <c r="P2200" s="4">
        <v>1</v>
      </c>
      <c r="Q2200" s="4" t="s">
        <v>1624</v>
      </c>
      <c r="R2200" s="4" t="s">
        <v>1625</v>
      </c>
      <c r="S2200" s="4" t="s">
        <v>1019</v>
      </c>
      <c r="V2200" s="4" t="s">
        <v>7145</v>
      </c>
      <c r="W2200" s="4" t="s">
        <v>7146</v>
      </c>
      <c r="X2200" s="4" t="s">
        <v>7147</v>
      </c>
      <c r="Y2200" s="4" t="s">
        <v>10227</v>
      </c>
      <c r="Z2200" s="4" t="s">
        <v>11309</v>
      </c>
      <c r="AA2200" s="4" t="s">
        <v>11310</v>
      </c>
      <c r="AB2200" s="4" t="s">
        <v>11311</v>
      </c>
    </row>
    <row r="2201" spans="1:28" x14ac:dyDescent="0.25">
      <c r="A2201" s="7" t="s">
        <v>13873</v>
      </c>
      <c r="B2201" s="8">
        <v>1.0486884E-4</v>
      </c>
      <c r="C2201" s="7">
        <v>2.2694489999999998</v>
      </c>
      <c r="D2201" s="4" t="s">
        <v>59</v>
      </c>
      <c r="V2201" s="4" t="s">
        <v>162</v>
      </c>
      <c r="W2201" s="4" t="s">
        <v>5494</v>
      </c>
      <c r="X2201" s="4" t="s">
        <v>13874</v>
      </c>
      <c r="Y2201" s="4" t="s">
        <v>164</v>
      </c>
    </row>
    <row r="2202" spans="1:28" x14ac:dyDescent="0.25">
      <c r="A2202" s="7" t="s">
        <v>5510</v>
      </c>
      <c r="B2202" s="8">
        <v>8.4980090000000002E-6</v>
      </c>
      <c r="C2202" s="7">
        <v>2.2704859000000002</v>
      </c>
      <c r="D2202" s="4" t="s">
        <v>5511</v>
      </c>
      <c r="E2202" s="4" t="s">
        <v>5512</v>
      </c>
      <c r="F2202" s="4" t="s">
        <v>5513</v>
      </c>
      <c r="G2202" s="4" t="s">
        <v>5514</v>
      </c>
      <c r="H2202" s="4" t="s">
        <v>5515</v>
      </c>
      <c r="I2202" s="4" t="s">
        <v>5516</v>
      </c>
      <c r="J2202" s="4" t="s">
        <v>5517</v>
      </c>
      <c r="K2202" s="5">
        <v>1.1E-58</v>
      </c>
      <c r="V2202" s="4" t="s">
        <v>5518</v>
      </c>
      <c r="W2202" s="4" t="s">
        <v>5519</v>
      </c>
      <c r="X2202" s="4" t="s">
        <v>5520</v>
      </c>
      <c r="Y2202" s="4" t="s">
        <v>5521</v>
      </c>
      <c r="Z2202" s="4" t="s">
        <v>5522</v>
      </c>
      <c r="AA2202" s="4" t="s">
        <v>5523</v>
      </c>
      <c r="AB2202" s="4" t="s">
        <v>5524</v>
      </c>
    </row>
    <row r="2203" spans="1:28" x14ac:dyDescent="0.25">
      <c r="A2203" s="7" t="s">
        <v>5532</v>
      </c>
      <c r="B2203" s="8">
        <v>1.4363278E-5</v>
      </c>
      <c r="C2203" s="7">
        <v>2.2719879999999999</v>
      </c>
      <c r="D2203" s="4" t="s">
        <v>59</v>
      </c>
      <c r="V2203" s="4" t="s">
        <v>5533</v>
      </c>
      <c r="W2203" s="4" t="s">
        <v>5534</v>
      </c>
      <c r="X2203" s="4" t="s">
        <v>5535</v>
      </c>
      <c r="Y2203" s="4" t="s">
        <v>5536</v>
      </c>
      <c r="Z2203" s="4" t="s">
        <v>5537</v>
      </c>
      <c r="AA2203" s="4" t="s">
        <v>5538</v>
      </c>
      <c r="AB2203" s="4" t="s">
        <v>5539</v>
      </c>
    </row>
    <row r="2204" spans="1:28" x14ac:dyDescent="0.25">
      <c r="A2204" s="7" t="s">
        <v>15459</v>
      </c>
      <c r="B2204" s="8">
        <v>3.3134406000000002E-3</v>
      </c>
      <c r="C2204" s="7">
        <v>2.2747836000000001</v>
      </c>
      <c r="D2204" s="4" t="s">
        <v>59</v>
      </c>
      <c r="V2204" s="4" t="s">
        <v>1461</v>
      </c>
      <c r="W2204" s="4" t="s">
        <v>1847</v>
      </c>
      <c r="X2204" s="4" t="s">
        <v>15460</v>
      </c>
      <c r="Y2204" s="4" t="s">
        <v>15461</v>
      </c>
      <c r="Z2204" s="4" t="s">
        <v>1464</v>
      </c>
      <c r="AA2204" s="4" t="s">
        <v>1464</v>
      </c>
      <c r="AB2204" s="4" t="s">
        <v>1464</v>
      </c>
    </row>
    <row r="2205" spans="1:28" x14ac:dyDescent="0.25">
      <c r="A2205" s="7" t="s">
        <v>10814</v>
      </c>
      <c r="B2205" s="8">
        <v>1.2764752000000001E-5</v>
      </c>
      <c r="C2205" s="7">
        <v>2.2808459999999999</v>
      </c>
      <c r="D2205" s="4" t="s">
        <v>10815</v>
      </c>
      <c r="E2205" s="4" t="s">
        <v>10816</v>
      </c>
      <c r="F2205" s="4" t="s">
        <v>10817</v>
      </c>
      <c r="G2205" s="4" t="s">
        <v>10818</v>
      </c>
      <c r="H2205" s="4" t="s">
        <v>10819</v>
      </c>
      <c r="I2205" s="4" t="s">
        <v>10820</v>
      </c>
      <c r="J2205" s="4" t="s">
        <v>5910</v>
      </c>
      <c r="K2205" s="5">
        <v>6.6000000000000005E-11</v>
      </c>
      <c r="V2205" s="4" t="s">
        <v>5915</v>
      </c>
      <c r="W2205" s="4" t="s">
        <v>5916</v>
      </c>
      <c r="X2205" s="4" t="s">
        <v>5917</v>
      </c>
      <c r="Y2205" s="4" t="s">
        <v>5918</v>
      </c>
      <c r="Z2205" s="4" t="s">
        <v>5919</v>
      </c>
      <c r="AA2205" s="4" t="s">
        <v>5920</v>
      </c>
      <c r="AB2205" s="4" t="s">
        <v>5921</v>
      </c>
    </row>
    <row r="2206" spans="1:28" x14ac:dyDescent="0.25">
      <c r="A2206" s="7" t="s">
        <v>6020</v>
      </c>
      <c r="B2206" s="8">
        <v>1.7001979999999999E-5</v>
      </c>
      <c r="C2206" s="7">
        <v>2.2831752000000001</v>
      </c>
      <c r="D2206" s="4" t="s">
        <v>6021</v>
      </c>
      <c r="E2206" s="4" t="s">
        <v>6022</v>
      </c>
      <c r="F2206" s="4" t="s">
        <v>6023</v>
      </c>
      <c r="G2206" s="4" t="s">
        <v>6024</v>
      </c>
      <c r="H2206" s="4" t="s">
        <v>6025</v>
      </c>
      <c r="I2206" s="4" t="s">
        <v>6026</v>
      </c>
      <c r="J2206" s="4" t="s">
        <v>3296</v>
      </c>
      <c r="K2206" s="5">
        <v>1.9E-62</v>
      </c>
      <c r="L2206" s="4" t="s">
        <v>6027</v>
      </c>
      <c r="M2206" s="4" t="s">
        <v>6028</v>
      </c>
      <c r="N2206" s="4" t="s">
        <v>6029</v>
      </c>
      <c r="O2206" s="4" t="s">
        <v>6030</v>
      </c>
      <c r="V2206" s="4" t="s">
        <v>6031</v>
      </c>
      <c r="W2206" s="4" t="s">
        <v>6032</v>
      </c>
      <c r="X2206" s="4" t="s">
        <v>6033</v>
      </c>
      <c r="Y2206" s="4" t="s">
        <v>6034</v>
      </c>
      <c r="Z2206" s="4" t="s">
        <v>6035</v>
      </c>
      <c r="AA2206" s="4" t="s">
        <v>6036</v>
      </c>
      <c r="AB2206" s="4" t="s">
        <v>6037</v>
      </c>
    </row>
    <row r="2207" spans="1:28" x14ac:dyDescent="0.25">
      <c r="A2207" s="7" t="s">
        <v>15231</v>
      </c>
      <c r="B2207" s="8">
        <v>3.7095086999999998E-4</v>
      </c>
      <c r="C2207" s="7">
        <v>2.2922842999999999</v>
      </c>
      <c r="D2207" s="4" t="s">
        <v>15232</v>
      </c>
      <c r="E2207" s="4" t="s">
        <v>15233</v>
      </c>
      <c r="F2207" s="4" t="s">
        <v>15234</v>
      </c>
      <c r="G2207" s="4" t="s">
        <v>15235</v>
      </c>
      <c r="H2207" s="4" t="s">
        <v>15236</v>
      </c>
      <c r="I2207" s="4" t="s">
        <v>15237</v>
      </c>
      <c r="J2207" s="4" t="s">
        <v>15238</v>
      </c>
      <c r="K2207" s="5">
        <v>2.9000000000000002E-35</v>
      </c>
      <c r="L2207" s="4" t="s">
        <v>15239</v>
      </c>
      <c r="M2207" s="4" t="s">
        <v>15240</v>
      </c>
      <c r="N2207" s="4" t="s">
        <v>15241</v>
      </c>
      <c r="O2207" s="4" t="s">
        <v>15242</v>
      </c>
      <c r="P2207" s="4">
        <v>1</v>
      </c>
      <c r="Q2207" s="4" t="s">
        <v>355</v>
      </c>
      <c r="R2207" s="4" t="s">
        <v>356</v>
      </c>
      <c r="S2207" s="4" t="s">
        <v>298</v>
      </c>
      <c r="V2207" s="4" t="s">
        <v>15243</v>
      </c>
      <c r="W2207" s="4" t="s">
        <v>6017</v>
      </c>
      <c r="X2207" s="4" t="s">
        <v>15244</v>
      </c>
      <c r="Y2207" s="4" t="s">
        <v>15245</v>
      </c>
      <c r="Z2207" s="4" t="s">
        <v>464</v>
      </c>
      <c r="AA2207" s="4" t="s">
        <v>464</v>
      </c>
      <c r="AB2207" s="4" t="s">
        <v>464</v>
      </c>
    </row>
    <row r="2208" spans="1:28" x14ac:dyDescent="0.25">
      <c r="A2208" s="7" t="s">
        <v>12588</v>
      </c>
      <c r="B2208" s="8">
        <v>5.8790489999999997E-4</v>
      </c>
      <c r="C2208" s="7">
        <v>2.2931963999999998</v>
      </c>
      <c r="D2208" s="4" t="s">
        <v>59</v>
      </c>
    </row>
    <row r="2209" spans="1:28" x14ac:dyDescent="0.25">
      <c r="A2209" s="7" t="s">
        <v>8746</v>
      </c>
      <c r="B2209" s="8">
        <v>2.6909167E-6</v>
      </c>
      <c r="C2209" s="7">
        <v>2.2939093000000002</v>
      </c>
      <c r="D2209" s="4" t="s">
        <v>8747</v>
      </c>
      <c r="E2209" s="4" t="s">
        <v>8748</v>
      </c>
      <c r="F2209" s="4" t="s">
        <v>8749</v>
      </c>
      <c r="G2209" s="4" t="s">
        <v>8750</v>
      </c>
      <c r="H2209" s="4" t="s">
        <v>8751</v>
      </c>
      <c r="I2209" s="4" t="s">
        <v>8752</v>
      </c>
      <c r="J2209" s="4" t="s">
        <v>8753</v>
      </c>
      <c r="K2209" s="5">
        <v>3.6000000000000001E-37</v>
      </c>
      <c r="L2209" s="4" t="s">
        <v>8754</v>
      </c>
      <c r="M2209" s="4" t="s">
        <v>8755</v>
      </c>
      <c r="N2209" s="4" t="s">
        <v>8756</v>
      </c>
      <c r="O2209" s="4" t="s">
        <v>8757</v>
      </c>
      <c r="V2209" s="4" t="s">
        <v>8758</v>
      </c>
      <c r="W2209" s="4" t="s">
        <v>8759</v>
      </c>
      <c r="X2209" s="4" t="s">
        <v>8760</v>
      </c>
      <c r="Y2209" s="4" t="s">
        <v>8761</v>
      </c>
      <c r="Z2209" s="4" t="s">
        <v>8762</v>
      </c>
      <c r="AA2209" s="4" t="s">
        <v>8763</v>
      </c>
      <c r="AB2209" s="4" t="s">
        <v>8764</v>
      </c>
    </row>
    <row r="2210" spans="1:28" x14ac:dyDescent="0.25">
      <c r="A2210" s="7" t="s">
        <v>10619</v>
      </c>
      <c r="B2210" s="8">
        <v>1.7269119999999998E-5</v>
      </c>
      <c r="C2210" s="7">
        <v>2.3032727</v>
      </c>
      <c r="D2210" s="4" t="s">
        <v>5560</v>
      </c>
      <c r="E2210" s="4" t="s">
        <v>10620</v>
      </c>
      <c r="F2210" s="4" t="s">
        <v>10621</v>
      </c>
      <c r="G2210" s="5">
        <v>2.3999999999999999E-13</v>
      </c>
      <c r="H2210" s="4" t="s">
        <v>10622</v>
      </c>
      <c r="I2210" s="4" t="s">
        <v>10620</v>
      </c>
      <c r="J2210" s="4" t="s">
        <v>3455</v>
      </c>
      <c r="K2210" s="5">
        <v>2.3999999999999999E-13</v>
      </c>
      <c r="L2210" s="4" t="s">
        <v>10623</v>
      </c>
      <c r="M2210" s="4" t="s">
        <v>154</v>
      </c>
      <c r="N2210" s="4" t="s">
        <v>155</v>
      </c>
      <c r="O2210" s="4" t="s">
        <v>156</v>
      </c>
      <c r="V2210" s="4" t="s">
        <v>10624</v>
      </c>
      <c r="W2210" s="4" t="s">
        <v>10569</v>
      </c>
      <c r="X2210" s="4" t="s">
        <v>10625</v>
      </c>
      <c r="Y2210" s="4" t="s">
        <v>10626</v>
      </c>
      <c r="Z2210" s="4" t="s">
        <v>552</v>
      </c>
      <c r="AA2210" s="4" t="s">
        <v>552</v>
      </c>
      <c r="AB2210" s="4" t="s">
        <v>552</v>
      </c>
    </row>
    <row r="2211" spans="1:28" x14ac:dyDescent="0.25">
      <c r="A2211" s="7" t="s">
        <v>15874</v>
      </c>
      <c r="B2211" s="8">
        <v>6.1653829999999996E-6</v>
      </c>
      <c r="C2211" s="7">
        <v>2.3183558</v>
      </c>
      <c r="D2211" s="4" t="s">
        <v>59</v>
      </c>
      <c r="V2211" s="4" t="s">
        <v>15875</v>
      </c>
      <c r="W2211" s="4" t="s">
        <v>7146</v>
      </c>
      <c r="X2211" s="4" t="s">
        <v>7147</v>
      </c>
      <c r="Y2211" s="4" t="s">
        <v>15876</v>
      </c>
      <c r="Z2211" s="4" t="s">
        <v>15877</v>
      </c>
      <c r="AA2211" s="4" t="s">
        <v>15878</v>
      </c>
      <c r="AB2211" s="4" t="s">
        <v>15879</v>
      </c>
    </row>
    <row r="2212" spans="1:28" x14ac:dyDescent="0.25">
      <c r="A2212" s="7" t="s">
        <v>12584</v>
      </c>
      <c r="B2212" s="8">
        <v>2.6273771999999999E-5</v>
      </c>
      <c r="C2212" s="7">
        <v>2.3250415000000002</v>
      </c>
      <c r="D2212" s="4" t="s">
        <v>59</v>
      </c>
      <c r="V2212" s="4" t="s">
        <v>5220</v>
      </c>
      <c r="W2212" s="4" t="s">
        <v>7350</v>
      </c>
      <c r="X2212" s="4" t="s">
        <v>12585</v>
      </c>
      <c r="Y2212" s="4" t="s">
        <v>5222</v>
      </c>
      <c r="Z2212" s="4" t="s">
        <v>5223</v>
      </c>
      <c r="AA2212" s="4" t="s">
        <v>5224</v>
      </c>
      <c r="AB2212" s="4" t="s">
        <v>5225</v>
      </c>
    </row>
    <row r="2213" spans="1:28" x14ac:dyDescent="0.25">
      <c r="A2213" s="7" t="s">
        <v>20271</v>
      </c>
      <c r="B2213" s="7">
        <v>3.1046832E-2</v>
      </c>
      <c r="C2213" s="7">
        <v>2.3291376000000001</v>
      </c>
      <c r="D2213" s="4" t="s">
        <v>59</v>
      </c>
    </row>
    <row r="2214" spans="1:28" x14ac:dyDescent="0.25">
      <c r="A2214" s="7" t="s">
        <v>9833</v>
      </c>
      <c r="B2214" s="8">
        <v>1.0769665999999999E-3</v>
      </c>
      <c r="C2214" s="7">
        <v>2.330508</v>
      </c>
      <c r="D2214" s="4" t="s">
        <v>9834</v>
      </c>
      <c r="E2214" s="4" t="s">
        <v>9835</v>
      </c>
      <c r="F2214" s="4" t="s">
        <v>9836</v>
      </c>
      <c r="G2214" s="4" t="s">
        <v>9837</v>
      </c>
      <c r="H2214" s="4" t="s">
        <v>9838</v>
      </c>
      <c r="I2214" s="4" t="s">
        <v>9839</v>
      </c>
      <c r="J2214" s="4" t="s">
        <v>9840</v>
      </c>
      <c r="K2214" s="5">
        <v>4.4E-17</v>
      </c>
      <c r="L2214" s="4" t="s">
        <v>9841</v>
      </c>
      <c r="M2214" s="4" t="s">
        <v>9842</v>
      </c>
      <c r="N2214" s="4" t="s">
        <v>9843</v>
      </c>
      <c r="O2214" s="4" t="s">
        <v>3670</v>
      </c>
      <c r="V2214" s="4" t="s">
        <v>9844</v>
      </c>
      <c r="W2214" s="4" t="s">
        <v>9845</v>
      </c>
      <c r="X2214" s="4" t="s">
        <v>9846</v>
      </c>
      <c r="Y2214" s="4" t="s">
        <v>9847</v>
      </c>
      <c r="Z2214" s="4" t="s">
        <v>9848</v>
      </c>
      <c r="AA2214" s="4" t="s">
        <v>9849</v>
      </c>
      <c r="AB2214" s="4" t="s">
        <v>9850</v>
      </c>
    </row>
    <row r="2215" spans="1:28" x14ac:dyDescent="0.25">
      <c r="A2215" s="7" t="s">
        <v>6075</v>
      </c>
      <c r="B2215" s="8">
        <v>1.5435928000000001E-6</v>
      </c>
      <c r="C2215" s="7">
        <v>2.3320552999999999</v>
      </c>
      <c r="D2215" s="4" t="s">
        <v>59</v>
      </c>
      <c r="V2215" s="4" t="s">
        <v>6076</v>
      </c>
      <c r="W2215" s="4" t="s">
        <v>6077</v>
      </c>
      <c r="X2215" s="4" t="s">
        <v>6078</v>
      </c>
      <c r="Y2215" s="4" t="s">
        <v>6079</v>
      </c>
      <c r="Z2215" s="4" t="s">
        <v>5545</v>
      </c>
      <c r="AA2215" s="4" t="s">
        <v>5546</v>
      </c>
      <c r="AB2215" s="4" t="s">
        <v>5547</v>
      </c>
    </row>
    <row r="2216" spans="1:28" x14ac:dyDescent="0.25">
      <c r="A2216" s="7" t="s">
        <v>13807</v>
      </c>
      <c r="B2216" s="8">
        <v>2.9692930000000001E-6</v>
      </c>
      <c r="C2216" s="7">
        <v>2.3390460000000002</v>
      </c>
      <c r="D2216" s="4" t="s">
        <v>13808</v>
      </c>
      <c r="E2216" s="4" t="s">
        <v>13809</v>
      </c>
      <c r="F2216" s="4" t="s">
        <v>13810</v>
      </c>
      <c r="G2216" s="4" t="s">
        <v>13811</v>
      </c>
      <c r="H2216" s="4" t="s">
        <v>13812</v>
      </c>
      <c r="I2216" s="4" t="s">
        <v>13813</v>
      </c>
      <c r="J2216" s="4" t="s">
        <v>6314</v>
      </c>
      <c r="K2216" s="5">
        <v>2.4999999999999999E-81</v>
      </c>
      <c r="L2216" s="4" t="s">
        <v>13814</v>
      </c>
      <c r="M2216" s="4" t="s">
        <v>13815</v>
      </c>
      <c r="N2216" s="4" t="s">
        <v>13816</v>
      </c>
      <c r="O2216" s="4" t="s">
        <v>13817</v>
      </c>
      <c r="V2216" s="4" t="s">
        <v>13818</v>
      </c>
      <c r="W2216" s="4" t="s">
        <v>13819</v>
      </c>
      <c r="X2216" s="4" t="s">
        <v>13820</v>
      </c>
      <c r="Y2216" s="4" t="s">
        <v>13821</v>
      </c>
      <c r="Z2216" s="4" t="s">
        <v>13822</v>
      </c>
      <c r="AA2216" s="4" t="s">
        <v>13823</v>
      </c>
      <c r="AB2216" s="4" t="s">
        <v>13824</v>
      </c>
    </row>
    <row r="2217" spans="1:28" x14ac:dyDescent="0.25">
      <c r="A2217" s="7" t="s">
        <v>6423</v>
      </c>
      <c r="B2217" s="8">
        <v>1.3969306000000001E-4</v>
      </c>
      <c r="C2217" s="7">
        <v>2.3500459999999999</v>
      </c>
      <c r="D2217" s="4" t="s">
        <v>6424</v>
      </c>
      <c r="E2217" s="4" t="s">
        <v>6425</v>
      </c>
      <c r="F2217" s="4" t="s">
        <v>6426</v>
      </c>
      <c r="G2217" s="4" t="s">
        <v>6427</v>
      </c>
      <c r="H2217" s="4" t="s">
        <v>6428</v>
      </c>
      <c r="I2217" s="4" t="s">
        <v>6429</v>
      </c>
      <c r="J2217" s="4" t="s">
        <v>6430</v>
      </c>
      <c r="K2217" s="5">
        <v>6.1999999999999999E-43</v>
      </c>
      <c r="L2217" s="4" t="s">
        <v>6431</v>
      </c>
      <c r="M2217" s="4" t="s">
        <v>6432</v>
      </c>
      <c r="N2217" s="4" t="s">
        <v>6433</v>
      </c>
      <c r="O2217" s="4" t="s">
        <v>6434</v>
      </c>
      <c r="V2217" s="4" t="s">
        <v>6435</v>
      </c>
      <c r="W2217" s="4" t="s">
        <v>6436</v>
      </c>
      <c r="X2217" s="4" t="s">
        <v>6437</v>
      </c>
      <c r="Y2217" s="4" t="s">
        <v>6438</v>
      </c>
      <c r="Z2217" s="4" t="s">
        <v>6439</v>
      </c>
      <c r="AA2217" s="4" t="s">
        <v>6440</v>
      </c>
      <c r="AB2217" s="4" t="s">
        <v>6441</v>
      </c>
    </row>
    <row r="2218" spans="1:28" x14ac:dyDescent="0.25">
      <c r="A2218" s="7" t="s">
        <v>11389</v>
      </c>
      <c r="B2218" s="8">
        <v>1.3321481999999999E-4</v>
      </c>
      <c r="C2218" s="7">
        <v>2.3693457000000002</v>
      </c>
      <c r="D2218" s="4" t="s">
        <v>11390</v>
      </c>
      <c r="E2218" s="4" t="s">
        <v>11391</v>
      </c>
      <c r="F2218" s="4" t="s">
        <v>11392</v>
      </c>
      <c r="G2218" s="4" t="s">
        <v>11393</v>
      </c>
      <c r="H2218" s="4" t="s">
        <v>11394</v>
      </c>
      <c r="I2218" s="4" t="s">
        <v>11395</v>
      </c>
      <c r="J2218" s="4" t="s">
        <v>8083</v>
      </c>
      <c r="K2218" s="5">
        <v>5.4999999999999999E-24</v>
      </c>
      <c r="L2218" s="4" t="s">
        <v>11396</v>
      </c>
      <c r="M2218" s="4" t="s">
        <v>11397</v>
      </c>
      <c r="N2218" s="4" t="s">
        <v>11398</v>
      </c>
      <c r="O2218" s="4" t="s">
        <v>11399</v>
      </c>
      <c r="V2218" s="4" t="s">
        <v>11400</v>
      </c>
      <c r="W2218" s="4" t="s">
        <v>2486</v>
      </c>
      <c r="X2218" s="4" t="s">
        <v>11401</v>
      </c>
      <c r="Y2218" s="4" t="s">
        <v>11402</v>
      </c>
      <c r="Z2218" s="4" t="s">
        <v>648</v>
      </c>
      <c r="AA2218" s="4" t="s">
        <v>648</v>
      </c>
      <c r="AB2218" s="4" t="s">
        <v>648</v>
      </c>
    </row>
    <row r="2219" spans="1:28" x14ac:dyDescent="0.25">
      <c r="A2219" s="7" t="s">
        <v>10379</v>
      </c>
      <c r="B2219" s="8">
        <v>9.6239920000000003E-4</v>
      </c>
      <c r="C2219" s="7">
        <v>2.3801777</v>
      </c>
      <c r="D2219" s="4" t="s">
        <v>59</v>
      </c>
      <c r="V2219" s="4" t="s">
        <v>7662</v>
      </c>
      <c r="W2219" s="4" t="s">
        <v>6465</v>
      </c>
      <c r="X2219" s="4" t="s">
        <v>7626</v>
      </c>
      <c r="Y2219" s="4" t="s">
        <v>7663</v>
      </c>
      <c r="Z2219" s="4" t="s">
        <v>1464</v>
      </c>
      <c r="AA2219" s="4" t="s">
        <v>1464</v>
      </c>
      <c r="AB2219" s="4" t="s">
        <v>1464</v>
      </c>
    </row>
    <row r="2220" spans="1:28" x14ac:dyDescent="0.25">
      <c r="A2220" s="7" t="s">
        <v>7875</v>
      </c>
      <c r="B2220" s="8">
        <v>4.1305105000000002E-4</v>
      </c>
      <c r="C2220" s="7">
        <v>2.3828106</v>
      </c>
      <c r="D2220" s="4" t="s">
        <v>7876</v>
      </c>
      <c r="E2220" s="4" t="s">
        <v>7877</v>
      </c>
      <c r="F2220" s="4" t="s">
        <v>7878</v>
      </c>
      <c r="G2220" s="4" t="s">
        <v>7879</v>
      </c>
      <c r="H2220" s="4" t="s">
        <v>7880</v>
      </c>
      <c r="I2220" s="4" t="s">
        <v>7881</v>
      </c>
      <c r="J2220" s="4" t="s">
        <v>7882</v>
      </c>
      <c r="K2220" s="5">
        <v>1.0000000000000001E-17</v>
      </c>
      <c r="L2220" s="4" t="s">
        <v>7883</v>
      </c>
      <c r="M2220" s="4" t="s">
        <v>7884</v>
      </c>
      <c r="N2220" s="4" t="s">
        <v>7885</v>
      </c>
      <c r="O2220" s="4" t="s">
        <v>7886</v>
      </c>
      <c r="P2220" s="4">
        <v>2</v>
      </c>
      <c r="Q2220" s="4" t="s">
        <v>3223</v>
      </c>
      <c r="R2220" s="4" t="s">
        <v>3224</v>
      </c>
      <c r="S2220" s="4" t="s">
        <v>609</v>
      </c>
      <c r="V2220" s="4" t="s">
        <v>7887</v>
      </c>
      <c r="W2220" s="4" t="s">
        <v>7888</v>
      </c>
      <c r="X2220" s="4" t="s">
        <v>7889</v>
      </c>
      <c r="Y2220" s="4" t="s">
        <v>7890</v>
      </c>
      <c r="Z2220" s="4" t="s">
        <v>7891</v>
      </c>
      <c r="AA2220" s="4" t="s">
        <v>7892</v>
      </c>
      <c r="AB2220" s="4" t="s">
        <v>7893</v>
      </c>
    </row>
    <row r="2221" spans="1:28" x14ac:dyDescent="0.25">
      <c r="A2221" s="7" t="s">
        <v>13538</v>
      </c>
      <c r="B2221" s="8">
        <v>3.8443486000000001E-5</v>
      </c>
      <c r="C2221" s="7">
        <v>2.3872144</v>
      </c>
      <c r="D2221" s="4" t="s">
        <v>59</v>
      </c>
    </row>
    <row r="2222" spans="1:28" x14ac:dyDescent="0.25">
      <c r="A2222" s="7" t="s">
        <v>14419</v>
      </c>
      <c r="B2222" s="8">
        <v>1.2686186E-3</v>
      </c>
      <c r="C2222" s="7">
        <v>2.3951209000000002</v>
      </c>
      <c r="D2222" s="4" t="s">
        <v>5560</v>
      </c>
      <c r="E2222" s="4" t="s">
        <v>14420</v>
      </c>
      <c r="F2222" s="4" t="s">
        <v>12122</v>
      </c>
      <c r="G2222" s="5">
        <v>1.7999999999999999E-14</v>
      </c>
      <c r="H2222" s="4" t="s">
        <v>14421</v>
      </c>
      <c r="I2222" s="4" t="s">
        <v>14422</v>
      </c>
      <c r="J2222" s="4" t="s">
        <v>1513</v>
      </c>
      <c r="K2222" s="5">
        <v>1.7999999999999999E-14</v>
      </c>
      <c r="L2222" s="4" t="s">
        <v>14423</v>
      </c>
      <c r="M2222" s="4" t="s">
        <v>6727</v>
      </c>
      <c r="N2222" s="4" t="s">
        <v>6728</v>
      </c>
      <c r="O2222" s="4" t="s">
        <v>184</v>
      </c>
      <c r="V2222" s="4" t="s">
        <v>9550</v>
      </c>
      <c r="W2222" s="4" t="s">
        <v>7715</v>
      </c>
      <c r="X2222" s="4" t="s">
        <v>9551</v>
      </c>
      <c r="Y2222" s="4" t="s">
        <v>9552</v>
      </c>
      <c r="Z2222" s="4" t="s">
        <v>14424</v>
      </c>
      <c r="AA2222" s="4" t="s">
        <v>14425</v>
      </c>
      <c r="AB2222" s="4" t="s">
        <v>14426</v>
      </c>
    </row>
    <row r="2223" spans="1:28" x14ac:dyDescent="0.25">
      <c r="A2223" s="7" t="s">
        <v>10645</v>
      </c>
      <c r="B2223" s="7">
        <v>1.6385562999999999E-2</v>
      </c>
      <c r="C2223" s="7">
        <v>2.3979165999999998</v>
      </c>
      <c r="D2223" s="4" t="s">
        <v>40</v>
      </c>
      <c r="E2223" s="4" t="s">
        <v>10646</v>
      </c>
      <c r="F2223" s="4" t="s">
        <v>10647</v>
      </c>
      <c r="G2223" s="4" t="s">
        <v>10648</v>
      </c>
      <c r="H2223" s="4" t="s">
        <v>10649</v>
      </c>
      <c r="I2223" s="4" t="s">
        <v>10650</v>
      </c>
      <c r="J2223" s="4" t="s">
        <v>10651</v>
      </c>
      <c r="K2223" s="5">
        <v>4.4000000000000001E-38</v>
      </c>
      <c r="L2223" s="4" t="s">
        <v>10652</v>
      </c>
      <c r="M2223" s="4" t="s">
        <v>10653</v>
      </c>
      <c r="N2223" s="4" t="s">
        <v>10654</v>
      </c>
      <c r="O2223" s="4" t="s">
        <v>10655</v>
      </c>
      <c r="V2223" s="4" t="s">
        <v>7034</v>
      </c>
      <c r="W2223" s="4" t="s">
        <v>6716</v>
      </c>
      <c r="X2223" s="4" t="s">
        <v>6717</v>
      </c>
      <c r="Y2223" s="4" t="s">
        <v>10656</v>
      </c>
      <c r="Z2223" s="4" t="s">
        <v>10657</v>
      </c>
      <c r="AA2223" s="4" t="s">
        <v>10658</v>
      </c>
      <c r="AB2223" s="4" t="s">
        <v>10659</v>
      </c>
    </row>
    <row r="2224" spans="1:28" x14ac:dyDescent="0.25">
      <c r="A2224" s="7" t="s">
        <v>9461</v>
      </c>
      <c r="B2224" s="7">
        <v>4.6999776000000004E-3</v>
      </c>
      <c r="C2224" s="7">
        <v>2.3998916000000001</v>
      </c>
      <c r="D2224" s="4" t="s">
        <v>450</v>
      </c>
      <c r="E2224" s="4" t="s">
        <v>9462</v>
      </c>
      <c r="F2224" s="4" t="s">
        <v>9463</v>
      </c>
      <c r="G2224" s="4" t="s">
        <v>9464</v>
      </c>
      <c r="H2224" s="4" t="s">
        <v>9465</v>
      </c>
      <c r="I2224" s="4" t="s">
        <v>1512</v>
      </c>
      <c r="J2224" s="4" t="s">
        <v>1513</v>
      </c>
      <c r="K2224" s="5">
        <v>2.7999999999999998E-50</v>
      </c>
      <c r="L2224" s="4" t="s">
        <v>9466</v>
      </c>
      <c r="M2224" s="4" t="s">
        <v>9467</v>
      </c>
      <c r="N2224" s="4" t="s">
        <v>9468</v>
      </c>
      <c r="O2224" s="4" t="s">
        <v>8911</v>
      </c>
      <c r="P2224" s="4">
        <v>1</v>
      </c>
      <c r="Q2224" s="4" t="s">
        <v>1624</v>
      </c>
      <c r="R2224" s="4" t="s">
        <v>1625</v>
      </c>
      <c r="S2224" s="4" t="s">
        <v>1019</v>
      </c>
      <c r="V2224" s="4" t="s">
        <v>9469</v>
      </c>
      <c r="W2224" s="4" t="s">
        <v>6992</v>
      </c>
      <c r="X2224" s="4" t="s">
        <v>9470</v>
      </c>
      <c r="Y2224" s="4" t="s">
        <v>9471</v>
      </c>
      <c r="Z2224" s="4" t="s">
        <v>1128</v>
      </c>
      <c r="AA2224" s="4" t="s">
        <v>1128</v>
      </c>
      <c r="AB2224" s="4" t="s">
        <v>1128</v>
      </c>
    </row>
    <row r="2225" spans="1:28" x14ac:dyDescent="0.25">
      <c r="A2225" s="7" t="s">
        <v>22911</v>
      </c>
      <c r="B2225" s="8">
        <v>3.3507094000000001E-4</v>
      </c>
      <c r="C2225" s="7">
        <v>2.4082675</v>
      </c>
      <c r="D2225" s="4" t="s">
        <v>22912</v>
      </c>
      <c r="E2225" s="4" t="s">
        <v>22913</v>
      </c>
      <c r="F2225" s="4" t="s">
        <v>22914</v>
      </c>
      <c r="G2225" s="4" t="s">
        <v>22915</v>
      </c>
      <c r="H2225" s="4" t="s">
        <v>22916</v>
      </c>
      <c r="I2225" s="4" t="s">
        <v>22917</v>
      </c>
      <c r="J2225" s="4" t="s">
        <v>22918</v>
      </c>
      <c r="K2225" s="5">
        <v>6.4000000000000001E-98</v>
      </c>
      <c r="L2225" s="4" t="s">
        <v>22919</v>
      </c>
      <c r="M2225" s="4" t="s">
        <v>22920</v>
      </c>
      <c r="N2225" s="4" t="s">
        <v>22921</v>
      </c>
      <c r="O2225" s="4" t="s">
        <v>8074</v>
      </c>
      <c r="P2225" s="4">
        <v>2</v>
      </c>
      <c r="Q2225" s="4" t="s">
        <v>233</v>
      </c>
      <c r="R2225" s="4" t="s">
        <v>234</v>
      </c>
      <c r="S2225" s="4" t="s">
        <v>235</v>
      </c>
      <c r="V2225" s="4" t="s">
        <v>22922</v>
      </c>
      <c r="W2225" s="4" t="s">
        <v>9421</v>
      </c>
      <c r="X2225" s="4" t="s">
        <v>22923</v>
      </c>
      <c r="Y2225" s="4" t="s">
        <v>22924</v>
      </c>
      <c r="Z2225" s="4" t="s">
        <v>22925</v>
      </c>
      <c r="AA2225" s="4" t="s">
        <v>22926</v>
      </c>
      <c r="AB2225" s="4" t="s">
        <v>12266</v>
      </c>
    </row>
    <row r="2226" spans="1:28" x14ac:dyDescent="0.25">
      <c r="A2226" s="7" t="s">
        <v>11871</v>
      </c>
      <c r="B2226" s="8">
        <v>6.1653829999999996E-6</v>
      </c>
      <c r="C2226" s="7">
        <v>2.4112619999999998</v>
      </c>
      <c r="D2226" s="4" t="s">
        <v>59</v>
      </c>
      <c r="V2226" s="4" t="s">
        <v>11872</v>
      </c>
      <c r="W2226" s="4" t="s">
        <v>8086</v>
      </c>
      <c r="X2226" s="4" t="s">
        <v>11873</v>
      </c>
      <c r="Y2226" s="4" t="s">
        <v>11874</v>
      </c>
      <c r="Z2226" s="4" t="s">
        <v>11875</v>
      </c>
      <c r="AA2226" s="4" t="s">
        <v>11876</v>
      </c>
      <c r="AB2226" s="4" t="s">
        <v>11877</v>
      </c>
    </row>
    <row r="2227" spans="1:28" x14ac:dyDescent="0.25">
      <c r="A2227" s="7" t="s">
        <v>8566</v>
      </c>
      <c r="B2227" s="8">
        <v>2.5566927000000001E-5</v>
      </c>
      <c r="C2227" s="7">
        <v>2.4222271000000002</v>
      </c>
      <c r="D2227" s="4" t="s">
        <v>8567</v>
      </c>
      <c r="E2227" s="4" t="s">
        <v>8568</v>
      </c>
      <c r="F2227" s="4" t="s">
        <v>8569</v>
      </c>
      <c r="G2227" s="4" t="s">
        <v>8570</v>
      </c>
      <c r="H2227" s="4" t="s">
        <v>8571</v>
      </c>
      <c r="I2227" s="4" t="s">
        <v>8572</v>
      </c>
      <c r="J2227" s="4" t="s">
        <v>8573</v>
      </c>
      <c r="K2227" s="5">
        <v>3E-11</v>
      </c>
      <c r="L2227" s="4" t="s">
        <v>8574</v>
      </c>
      <c r="M2227" s="4" t="s">
        <v>8575</v>
      </c>
      <c r="N2227" s="4" t="s">
        <v>8576</v>
      </c>
      <c r="O2227" s="4" t="s">
        <v>8577</v>
      </c>
      <c r="V2227" s="4" t="s">
        <v>8578</v>
      </c>
      <c r="W2227" s="4" t="s">
        <v>8579</v>
      </c>
      <c r="X2227" s="4" t="s">
        <v>8580</v>
      </c>
      <c r="Y2227" s="4" t="s">
        <v>8581</v>
      </c>
      <c r="Z2227" s="4" t="s">
        <v>8582</v>
      </c>
      <c r="AA2227" s="4" t="s">
        <v>8583</v>
      </c>
      <c r="AB2227" s="4" t="s">
        <v>8584</v>
      </c>
    </row>
    <row r="2228" spans="1:28" x14ac:dyDescent="0.25">
      <c r="A2228" s="7" t="s">
        <v>9108</v>
      </c>
      <c r="B2228" s="8">
        <v>5.6099956E-4</v>
      </c>
      <c r="C2228" s="7">
        <v>2.4242880000000002</v>
      </c>
      <c r="D2228" s="4" t="s">
        <v>59</v>
      </c>
    </row>
    <row r="2229" spans="1:28" x14ac:dyDescent="0.25">
      <c r="A2229" s="7" t="s">
        <v>9927</v>
      </c>
      <c r="B2229" s="8">
        <v>3.5799429999999999E-6</v>
      </c>
      <c r="C2229" s="7">
        <v>2.4302459000000001</v>
      </c>
      <c r="D2229" s="4" t="s">
        <v>59</v>
      </c>
    </row>
    <row r="2230" spans="1:28" x14ac:dyDescent="0.25">
      <c r="A2230" s="7" t="s">
        <v>10201</v>
      </c>
      <c r="B2230" s="8">
        <v>3.5799429999999999E-6</v>
      </c>
      <c r="C2230" s="7">
        <v>2.430631</v>
      </c>
      <c r="D2230" s="4" t="s">
        <v>10202</v>
      </c>
      <c r="E2230" s="4" t="s">
        <v>10203</v>
      </c>
      <c r="F2230" s="4" t="s">
        <v>10204</v>
      </c>
      <c r="G2230" s="4" t="s">
        <v>10205</v>
      </c>
      <c r="H2230" s="4" t="s">
        <v>10206</v>
      </c>
      <c r="I2230" s="4" t="s">
        <v>10207</v>
      </c>
      <c r="J2230" s="4" t="s">
        <v>10208</v>
      </c>
      <c r="K2230" s="5">
        <v>7.7000000000000002E-22</v>
      </c>
      <c r="L2230" s="4" t="s">
        <v>10209</v>
      </c>
      <c r="M2230" s="4" t="s">
        <v>10210</v>
      </c>
      <c r="N2230" s="4" t="s">
        <v>10211</v>
      </c>
      <c r="O2230" s="4" t="s">
        <v>1431</v>
      </c>
      <c r="V2230" s="4" t="s">
        <v>10212</v>
      </c>
      <c r="W2230" s="4" t="s">
        <v>8424</v>
      </c>
      <c r="X2230" s="4" t="s">
        <v>10213</v>
      </c>
      <c r="Y2230" s="4" t="s">
        <v>10214</v>
      </c>
      <c r="Z2230" s="4" t="s">
        <v>10215</v>
      </c>
      <c r="AA2230" s="4" t="s">
        <v>10216</v>
      </c>
      <c r="AB2230" s="4" t="s">
        <v>10217</v>
      </c>
    </row>
    <row r="2231" spans="1:28" x14ac:dyDescent="0.25">
      <c r="A2231" s="7" t="s">
        <v>6878</v>
      </c>
      <c r="B2231" s="8">
        <v>2.5031378000000002E-3</v>
      </c>
      <c r="C2231" s="7">
        <v>2.4334829999999998</v>
      </c>
      <c r="D2231" s="4" t="s">
        <v>59</v>
      </c>
      <c r="V2231" s="4" t="s">
        <v>6879</v>
      </c>
      <c r="W2231" s="4" t="s">
        <v>6880</v>
      </c>
      <c r="X2231" s="4" t="s">
        <v>6881</v>
      </c>
      <c r="Y2231" s="4" t="s">
        <v>6882</v>
      </c>
      <c r="Z2231" s="4" t="s">
        <v>6883</v>
      </c>
      <c r="AA2231" s="4" t="s">
        <v>6884</v>
      </c>
      <c r="AB2231" s="4" t="s">
        <v>6885</v>
      </c>
    </row>
    <row r="2232" spans="1:28" x14ac:dyDescent="0.25">
      <c r="A2232" s="7" t="s">
        <v>14014</v>
      </c>
      <c r="B2232" s="8">
        <v>3.1550671000000002E-6</v>
      </c>
      <c r="C2232" s="7">
        <v>2.4351834999999999</v>
      </c>
      <c r="D2232" s="4" t="s">
        <v>59</v>
      </c>
      <c r="V2232" s="4" t="s">
        <v>14015</v>
      </c>
      <c r="W2232" s="4" t="s">
        <v>14016</v>
      </c>
      <c r="X2232" s="4" t="s">
        <v>14017</v>
      </c>
      <c r="Y2232" s="4" t="s">
        <v>14018</v>
      </c>
      <c r="Z2232" s="4" t="s">
        <v>6516</v>
      </c>
      <c r="AA2232" s="4" t="s">
        <v>6517</v>
      </c>
      <c r="AB2232" s="4" t="s">
        <v>6518</v>
      </c>
    </row>
    <row r="2233" spans="1:28" x14ac:dyDescent="0.25">
      <c r="A2233" s="7" t="s">
        <v>16371</v>
      </c>
      <c r="B2233" s="8">
        <v>2.7704283000000001E-4</v>
      </c>
      <c r="C2233" s="7">
        <v>2.4360613999999998</v>
      </c>
      <c r="D2233" s="4" t="s">
        <v>16372</v>
      </c>
      <c r="E2233" s="4" t="s">
        <v>16373</v>
      </c>
      <c r="F2233" s="4" t="s">
        <v>16374</v>
      </c>
      <c r="G2233" s="5">
        <v>3.3000000000000001E-12</v>
      </c>
      <c r="H2233" s="4" t="s">
        <v>16375</v>
      </c>
      <c r="I2233" s="4" t="s">
        <v>16373</v>
      </c>
      <c r="J2233" s="4" t="s">
        <v>180</v>
      </c>
      <c r="K2233" s="5">
        <v>3.3000000000000001E-12</v>
      </c>
      <c r="L2233" s="4" t="s">
        <v>16376</v>
      </c>
      <c r="M2233" s="4" t="s">
        <v>16377</v>
      </c>
      <c r="N2233" s="4" t="s">
        <v>16378</v>
      </c>
      <c r="O2233" s="4" t="s">
        <v>991</v>
      </c>
      <c r="V2233" s="4" t="s">
        <v>16379</v>
      </c>
      <c r="W2233" s="4" t="s">
        <v>10195</v>
      </c>
      <c r="X2233" s="4" t="s">
        <v>16380</v>
      </c>
      <c r="Y2233" s="4" t="s">
        <v>16381</v>
      </c>
      <c r="Z2233" s="4" t="s">
        <v>16382</v>
      </c>
      <c r="AA2233" s="4" t="s">
        <v>16383</v>
      </c>
      <c r="AB2233" s="4" t="s">
        <v>16384</v>
      </c>
    </row>
    <row r="2234" spans="1:28" x14ac:dyDescent="0.25">
      <c r="A2234" s="7" t="s">
        <v>8474</v>
      </c>
      <c r="B2234" s="8">
        <v>3.2356329999999999E-3</v>
      </c>
      <c r="C2234" s="7">
        <v>2.4382362</v>
      </c>
      <c r="D2234" s="4" t="s">
        <v>8475</v>
      </c>
      <c r="E2234" s="4" t="s">
        <v>8476</v>
      </c>
      <c r="F2234" s="4" t="s">
        <v>8477</v>
      </c>
      <c r="G2234" s="4" t="s">
        <v>8478</v>
      </c>
      <c r="H2234" s="4" t="s">
        <v>8479</v>
      </c>
      <c r="I2234" s="4" t="s">
        <v>8480</v>
      </c>
      <c r="J2234" s="4" t="s">
        <v>8481</v>
      </c>
      <c r="K2234" s="5">
        <v>9.5999999999999996E-37</v>
      </c>
      <c r="L2234" s="4" t="s">
        <v>8482</v>
      </c>
      <c r="M2234" s="4" t="s">
        <v>8483</v>
      </c>
      <c r="N2234" s="4" t="s">
        <v>8484</v>
      </c>
      <c r="O2234" s="4" t="s">
        <v>8485</v>
      </c>
      <c r="V2234" s="4" t="s">
        <v>8486</v>
      </c>
      <c r="W2234" s="4" t="s">
        <v>8487</v>
      </c>
      <c r="X2234" s="4" t="s">
        <v>8488</v>
      </c>
      <c r="Y2234" s="4" t="s">
        <v>8489</v>
      </c>
      <c r="Z2234" s="4" t="s">
        <v>1464</v>
      </c>
      <c r="AA2234" s="4" t="s">
        <v>1464</v>
      </c>
      <c r="AB2234" s="4" t="s">
        <v>1464</v>
      </c>
    </row>
    <row r="2235" spans="1:28" x14ac:dyDescent="0.25">
      <c r="A2235" s="7" t="s">
        <v>13068</v>
      </c>
      <c r="B2235" s="8">
        <v>8.4980090000000002E-6</v>
      </c>
      <c r="C2235" s="7">
        <v>2.4660250000000001</v>
      </c>
      <c r="D2235" s="4" t="s">
        <v>8728</v>
      </c>
      <c r="E2235" s="4" t="s">
        <v>13069</v>
      </c>
      <c r="F2235" s="4" t="s">
        <v>13070</v>
      </c>
      <c r="G2235" s="4" t="s">
        <v>13071</v>
      </c>
      <c r="H2235" s="4" t="s">
        <v>13072</v>
      </c>
      <c r="I2235" s="4" t="s">
        <v>13073</v>
      </c>
      <c r="J2235" s="4" t="s">
        <v>13074</v>
      </c>
      <c r="K2235" s="5">
        <v>2.2000000000000001E-22</v>
      </c>
      <c r="L2235" s="4" t="s">
        <v>13075</v>
      </c>
      <c r="M2235" s="4" t="s">
        <v>13076</v>
      </c>
      <c r="N2235" s="4" t="s">
        <v>13077</v>
      </c>
      <c r="O2235" s="4" t="s">
        <v>13078</v>
      </c>
      <c r="V2235" s="4" t="s">
        <v>13079</v>
      </c>
      <c r="W2235" s="4" t="s">
        <v>6960</v>
      </c>
      <c r="X2235" s="4" t="s">
        <v>13080</v>
      </c>
      <c r="Y2235" s="4" t="s">
        <v>13081</v>
      </c>
      <c r="Z2235" s="4" t="s">
        <v>13082</v>
      </c>
      <c r="AA2235" s="4" t="s">
        <v>13083</v>
      </c>
      <c r="AB2235" s="4" t="s">
        <v>13084</v>
      </c>
    </row>
    <row r="2236" spans="1:28" x14ac:dyDescent="0.25">
      <c r="A2236" s="7" t="s">
        <v>12484</v>
      </c>
      <c r="B2236" s="8">
        <v>1.9338160000000001E-3</v>
      </c>
      <c r="C2236" s="7">
        <v>2.46671</v>
      </c>
      <c r="D2236" s="4" t="s">
        <v>12485</v>
      </c>
      <c r="E2236" s="4" t="s">
        <v>12486</v>
      </c>
      <c r="F2236" s="4" t="s">
        <v>12487</v>
      </c>
      <c r="G2236" s="4" t="s">
        <v>12488</v>
      </c>
      <c r="H2236" s="4" t="s">
        <v>12489</v>
      </c>
      <c r="I2236" s="4" t="s">
        <v>12490</v>
      </c>
      <c r="J2236" s="4" t="s">
        <v>12491</v>
      </c>
      <c r="K2236" s="5">
        <v>1.1999999999999999E-17</v>
      </c>
      <c r="L2236" s="4" t="s">
        <v>12492</v>
      </c>
      <c r="M2236" s="4" t="s">
        <v>12493</v>
      </c>
      <c r="N2236" s="4" t="s">
        <v>12494</v>
      </c>
      <c r="O2236" s="4" t="s">
        <v>12495</v>
      </c>
      <c r="V2236" s="4" t="s">
        <v>12496</v>
      </c>
      <c r="W2236" s="4" t="s">
        <v>186</v>
      </c>
      <c r="X2236" s="4" t="s">
        <v>12497</v>
      </c>
      <c r="Y2236" s="4" t="s">
        <v>12498</v>
      </c>
      <c r="Z2236" s="4" t="s">
        <v>12499</v>
      </c>
      <c r="AA2236" s="4" t="s">
        <v>12500</v>
      </c>
      <c r="AB2236" s="4" t="s">
        <v>12501</v>
      </c>
    </row>
    <row r="2237" spans="1:28" x14ac:dyDescent="0.25">
      <c r="A2237" s="7" t="s">
        <v>5504</v>
      </c>
      <c r="B2237" s="8">
        <v>4.4647327999999998E-5</v>
      </c>
      <c r="C2237" s="7">
        <v>2.4757557000000001</v>
      </c>
      <c r="D2237" s="4" t="s">
        <v>59</v>
      </c>
      <c r="V2237" s="4" t="s">
        <v>5505</v>
      </c>
      <c r="W2237" s="4" t="s">
        <v>1847</v>
      </c>
      <c r="X2237" s="4" t="s">
        <v>5506</v>
      </c>
      <c r="Y2237" s="4" t="s">
        <v>5507</v>
      </c>
      <c r="Z2237" s="4" t="s">
        <v>5508</v>
      </c>
      <c r="AA2237" s="4" t="s">
        <v>5509</v>
      </c>
      <c r="AB2237" s="4" t="s">
        <v>191</v>
      </c>
    </row>
    <row r="2238" spans="1:28" x14ac:dyDescent="0.25">
      <c r="A2238" s="7" t="s">
        <v>11880</v>
      </c>
      <c r="B2238" s="8">
        <v>1.1244668999999999E-5</v>
      </c>
      <c r="C2238" s="7">
        <v>2.4771223</v>
      </c>
      <c r="D2238" s="4" t="s">
        <v>59</v>
      </c>
      <c r="V2238" s="4" t="s">
        <v>11881</v>
      </c>
      <c r="W2238" s="4" t="s">
        <v>9303</v>
      </c>
      <c r="X2238" s="4" t="s">
        <v>11882</v>
      </c>
      <c r="Y2238" s="4" t="s">
        <v>11883</v>
      </c>
      <c r="Z2238" s="4" t="s">
        <v>11884</v>
      </c>
      <c r="AA2238" s="4" t="s">
        <v>11885</v>
      </c>
      <c r="AB2238" s="4" t="s">
        <v>11886</v>
      </c>
    </row>
    <row r="2239" spans="1:28" x14ac:dyDescent="0.25">
      <c r="A2239" s="7" t="s">
        <v>5601</v>
      </c>
      <c r="B2239" s="8">
        <v>8.8515325000000005E-4</v>
      </c>
      <c r="C2239" s="7">
        <v>2.4896026</v>
      </c>
      <c r="D2239" s="4" t="s">
        <v>59</v>
      </c>
      <c r="V2239" s="4" t="s">
        <v>5602</v>
      </c>
      <c r="W2239" s="4" t="s">
        <v>461</v>
      </c>
      <c r="X2239" s="4" t="s">
        <v>5603</v>
      </c>
      <c r="Y2239" s="4" t="s">
        <v>5604</v>
      </c>
      <c r="Z2239" s="4" t="s">
        <v>464</v>
      </c>
      <c r="AA2239" s="4" t="s">
        <v>464</v>
      </c>
      <c r="AB2239" s="4" t="s">
        <v>464</v>
      </c>
    </row>
    <row r="2240" spans="1:28" x14ac:dyDescent="0.25">
      <c r="A2240" s="7" t="s">
        <v>11036</v>
      </c>
      <c r="B2240" s="8">
        <v>1.2360356E-4</v>
      </c>
      <c r="C2240" s="7">
        <v>2.4898821999999998</v>
      </c>
      <c r="D2240" s="4" t="s">
        <v>59</v>
      </c>
      <c r="V2240" s="4" t="s">
        <v>11037</v>
      </c>
      <c r="W2240" s="4" t="s">
        <v>11038</v>
      </c>
      <c r="X2240" s="4" t="s">
        <v>11039</v>
      </c>
      <c r="Y2240" s="4" t="s">
        <v>11040</v>
      </c>
      <c r="Z2240" s="4" t="s">
        <v>11041</v>
      </c>
      <c r="AA2240" s="4" t="s">
        <v>11042</v>
      </c>
      <c r="AB2240" s="4" t="s">
        <v>11043</v>
      </c>
    </row>
    <row r="2241" spans="1:28" x14ac:dyDescent="0.25">
      <c r="A2241" s="7" t="s">
        <v>14187</v>
      </c>
      <c r="B2241" s="8">
        <v>3.2202761999999998E-3</v>
      </c>
      <c r="C2241" s="7">
        <v>2.5073300000000001</v>
      </c>
      <c r="D2241" s="4" t="s">
        <v>108</v>
      </c>
      <c r="E2241" s="4" t="s">
        <v>14188</v>
      </c>
      <c r="F2241" s="4" t="s">
        <v>14189</v>
      </c>
      <c r="G2241" s="4" t="s">
        <v>14190</v>
      </c>
      <c r="H2241" s="4" t="s">
        <v>14191</v>
      </c>
      <c r="I2241" s="4" t="s">
        <v>3588</v>
      </c>
      <c r="J2241" s="4" t="s">
        <v>822</v>
      </c>
      <c r="K2241" s="5">
        <v>3.2000000000000001E-52</v>
      </c>
      <c r="L2241" s="4" t="s">
        <v>14192</v>
      </c>
      <c r="M2241" s="4" t="s">
        <v>14193</v>
      </c>
      <c r="N2241" s="4" t="s">
        <v>14194</v>
      </c>
      <c r="O2241" s="4" t="s">
        <v>14195</v>
      </c>
      <c r="P2241" s="4">
        <v>3</v>
      </c>
      <c r="Q2241" s="4" t="s">
        <v>14196</v>
      </c>
      <c r="R2241" s="4" t="s">
        <v>14197</v>
      </c>
      <c r="S2241" s="4" t="s">
        <v>6200</v>
      </c>
      <c r="V2241" s="4" t="s">
        <v>14198</v>
      </c>
      <c r="W2241" s="4" t="s">
        <v>14199</v>
      </c>
      <c r="X2241" s="4" t="s">
        <v>14200</v>
      </c>
      <c r="Y2241" s="4" t="s">
        <v>14201</v>
      </c>
      <c r="Z2241" s="4" t="s">
        <v>14202</v>
      </c>
      <c r="AA2241" s="4" t="s">
        <v>14203</v>
      </c>
      <c r="AB2241" s="4" t="s">
        <v>14204</v>
      </c>
    </row>
    <row r="2242" spans="1:28" x14ac:dyDescent="0.25">
      <c r="A2242" s="7" t="s">
        <v>5811</v>
      </c>
      <c r="B2242" s="8">
        <v>4.2774478000000002E-5</v>
      </c>
      <c r="C2242" s="7">
        <v>2.5121684000000002</v>
      </c>
      <c r="D2242" s="4" t="s">
        <v>5812</v>
      </c>
      <c r="E2242" s="4" t="s">
        <v>5813</v>
      </c>
      <c r="F2242" s="4" t="s">
        <v>5814</v>
      </c>
      <c r="G2242" s="4" t="s">
        <v>5815</v>
      </c>
      <c r="H2242" s="4" t="s">
        <v>5816</v>
      </c>
      <c r="I2242" s="4" t="s">
        <v>5817</v>
      </c>
      <c r="J2242" s="4" t="s">
        <v>4384</v>
      </c>
      <c r="K2242" s="5">
        <v>5.6999999999999999E-43</v>
      </c>
      <c r="V2242" s="4" t="s">
        <v>5818</v>
      </c>
      <c r="W2242" s="4" t="s">
        <v>2686</v>
      </c>
      <c r="X2242" s="4" t="s">
        <v>5819</v>
      </c>
      <c r="Y2242" s="4" t="s">
        <v>5820</v>
      </c>
      <c r="Z2242" s="4" t="s">
        <v>160</v>
      </c>
      <c r="AA2242" s="4" t="s">
        <v>160</v>
      </c>
      <c r="AB2242" s="4" t="s">
        <v>160</v>
      </c>
    </row>
    <row r="2243" spans="1:28" x14ac:dyDescent="0.25">
      <c r="A2243" s="7" t="s">
        <v>11642</v>
      </c>
      <c r="B2243" s="8">
        <v>5.8529295000000002E-5</v>
      </c>
      <c r="C2243" s="7">
        <v>2.5191283000000002</v>
      </c>
      <c r="D2243" s="4" t="s">
        <v>11643</v>
      </c>
      <c r="E2243" s="4" t="s">
        <v>11644</v>
      </c>
      <c r="F2243" s="4" t="s">
        <v>11645</v>
      </c>
      <c r="G2243" s="4" t="s">
        <v>11646</v>
      </c>
      <c r="H2243" s="4" t="s">
        <v>11647</v>
      </c>
      <c r="I2243" s="4" t="s">
        <v>11648</v>
      </c>
      <c r="J2243" s="4" t="s">
        <v>4384</v>
      </c>
      <c r="K2243" s="5">
        <v>4.6999999999999999E-150</v>
      </c>
      <c r="L2243" s="4" t="s">
        <v>11649</v>
      </c>
      <c r="M2243" s="4" t="s">
        <v>11650</v>
      </c>
      <c r="N2243" s="4" t="s">
        <v>11651</v>
      </c>
      <c r="O2243" s="4" t="s">
        <v>11652</v>
      </c>
      <c r="V2243" s="4" t="s">
        <v>11653</v>
      </c>
      <c r="W2243" s="4" t="s">
        <v>11654</v>
      </c>
      <c r="X2243" s="4" t="s">
        <v>11655</v>
      </c>
      <c r="Y2243" s="4" t="s">
        <v>11656</v>
      </c>
      <c r="Z2243" s="4" t="s">
        <v>11657</v>
      </c>
      <c r="AA2243" s="4" t="s">
        <v>11658</v>
      </c>
      <c r="AB2243" s="4" t="s">
        <v>11659</v>
      </c>
    </row>
    <row r="2244" spans="1:28" x14ac:dyDescent="0.25">
      <c r="A2244" s="7" t="s">
        <v>15900</v>
      </c>
      <c r="B2244" s="8">
        <v>1.6632034000000001E-6</v>
      </c>
      <c r="C2244" s="7">
        <v>2.5200385999999999</v>
      </c>
      <c r="D2244" s="4" t="s">
        <v>15901</v>
      </c>
      <c r="E2244" s="4" t="s">
        <v>15902</v>
      </c>
      <c r="F2244" s="4" t="s">
        <v>15903</v>
      </c>
      <c r="G2244" s="4" t="s">
        <v>15904</v>
      </c>
      <c r="H2244" s="4" t="s">
        <v>15905</v>
      </c>
      <c r="I2244" s="4" t="s">
        <v>15906</v>
      </c>
      <c r="J2244" s="4" t="s">
        <v>14471</v>
      </c>
      <c r="K2244" s="5">
        <v>6.9000000000000005E-129</v>
      </c>
      <c r="L2244" s="4" t="s">
        <v>15907</v>
      </c>
      <c r="M2244" s="4" t="s">
        <v>154</v>
      </c>
      <c r="N2244" s="4" t="s">
        <v>155</v>
      </c>
      <c r="O2244" s="4" t="s">
        <v>156</v>
      </c>
      <c r="V2244" s="4" t="s">
        <v>15908</v>
      </c>
      <c r="W2244" s="4" t="s">
        <v>11453</v>
      </c>
      <c r="X2244" s="4" t="s">
        <v>15909</v>
      </c>
      <c r="Y2244" s="4" t="s">
        <v>15910</v>
      </c>
      <c r="Z2244" s="4" t="s">
        <v>196</v>
      </c>
      <c r="AA2244" s="4" t="s">
        <v>196</v>
      </c>
      <c r="AB2244" s="4" t="s">
        <v>196</v>
      </c>
    </row>
    <row r="2245" spans="1:28" x14ac:dyDescent="0.25">
      <c r="A2245" s="7" t="s">
        <v>21798</v>
      </c>
      <c r="B2245" s="8">
        <v>8.1014795999999995E-4</v>
      </c>
      <c r="C2245" s="7">
        <v>2.5213168000000001</v>
      </c>
      <c r="D2245" s="4" t="s">
        <v>21799</v>
      </c>
      <c r="E2245" s="4" t="s">
        <v>21800</v>
      </c>
      <c r="F2245" s="4" t="s">
        <v>21801</v>
      </c>
      <c r="G2245" s="4" t="s">
        <v>21802</v>
      </c>
      <c r="H2245" s="4" t="s">
        <v>21803</v>
      </c>
      <c r="I2245" s="4" t="s">
        <v>21804</v>
      </c>
      <c r="J2245" s="4" t="s">
        <v>19654</v>
      </c>
      <c r="K2245" s="5">
        <v>8.8999999999999998E-160</v>
      </c>
      <c r="L2245" s="4" t="s">
        <v>21805</v>
      </c>
      <c r="M2245" s="4" t="s">
        <v>21806</v>
      </c>
      <c r="N2245" s="4" t="s">
        <v>21807</v>
      </c>
      <c r="O2245" s="4" t="s">
        <v>21808</v>
      </c>
      <c r="P2245" s="4">
        <v>2</v>
      </c>
      <c r="Q2245" s="4" t="s">
        <v>21809</v>
      </c>
      <c r="R2245" s="4" t="s">
        <v>21810</v>
      </c>
      <c r="S2245" s="4" t="s">
        <v>235</v>
      </c>
      <c r="V2245" s="4" t="s">
        <v>21811</v>
      </c>
      <c r="W2245" s="4" t="s">
        <v>21812</v>
      </c>
      <c r="X2245" s="4" t="s">
        <v>21813</v>
      </c>
      <c r="Y2245" s="4" t="s">
        <v>21814</v>
      </c>
      <c r="Z2245" s="4" t="s">
        <v>21815</v>
      </c>
      <c r="AA2245" s="4" t="s">
        <v>21816</v>
      </c>
      <c r="AB2245" s="4" t="s">
        <v>21817</v>
      </c>
    </row>
    <row r="2246" spans="1:28" x14ac:dyDescent="0.25">
      <c r="A2246" s="7" t="s">
        <v>6767</v>
      </c>
      <c r="B2246" s="8">
        <v>1.1788335E-3</v>
      </c>
      <c r="C2246" s="7">
        <v>2.5214446000000001</v>
      </c>
      <c r="D2246" s="4" t="s">
        <v>59</v>
      </c>
      <c r="V2246" s="4" t="s">
        <v>162</v>
      </c>
      <c r="W2246" s="4" t="s">
        <v>5494</v>
      </c>
      <c r="X2246" s="4" t="s">
        <v>6768</v>
      </c>
      <c r="Y2246" s="4" t="s">
        <v>164</v>
      </c>
    </row>
    <row r="2247" spans="1:28" x14ac:dyDescent="0.25">
      <c r="A2247" s="7" t="s">
        <v>14057</v>
      </c>
      <c r="B2247" s="8">
        <v>1.5942735E-4</v>
      </c>
      <c r="C2247" s="7">
        <v>2.5304758999999999</v>
      </c>
      <c r="D2247" s="4" t="s">
        <v>14058</v>
      </c>
      <c r="E2247" s="4" t="s">
        <v>14059</v>
      </c>
      <c r="F2247" s="4" t="s">
        <v>14060</v>
      </c>
      <c r="G2247" s="4" t="s">
        <v>14061</v>
      </c>
      <c r="H2247" s="4" t="s">
        <v>14062</v>
      </c>
      <c r="I2247" s="4" t="s">
        <v>14063</v>
      </c>
      <c r="J2247" s="4" t="s">
        <v>14064</v>
      </c>
      <c r="K2247" s="5">
        <v>2E-113</v>
      </c>
      <c r="L2247" s="4" t="s">
        <v>14065</v>
      </c>
      <c r="M2247" s="4" t="s">
        <v>14066</v>
      </c>
      <c r="N2247" s="4" t="s">
        <v>14067</v>
      </c>
      <c r="O2247" s="4" t="s">
        <v>14068</v>
      </c>
      <c r="P2247" s="4">
        <v>2</v>
      </c>
      <c r="Q2247" s="4" t="s">
        <v>14069</v>
      </c>
      <c r="R2247" s="4" t="s">
        <v>14070</v>
      </c>
      <c r="S2247" s="4" t="s">
        <v>1833</v>
      </c>
      <c r="V2247" s="4" t="s">
        <v>14071</v>
      </c>
      <c r="W2247" s="4" t="s">
        <v>14072</v>
      </c>
      <c r="X2247" s="4" t="s">
        <v>14073</v>
      </c>
      <c r="Y2247" s="4" t="s">
        <v>14074</v>
      </c>
      <c r="Z2247" s="4" t="s">
        <v>1739</v>
      </c>
      <c r="AA2247" s="4" t="s">
        <v>1739</v>
      </c>
      <c r="AB2247" s="4" t="s">
        <v>1739</v>
      </c>
    </row>
    <row r="2248" spans="1:28" x14ac:dyDescent="0.25">
      <c r="A2248" s="7" t="s">
        <v>11915</v>
      </c>
      <c r="B2248" s="8">
        <v>3.5799429999999999E-6</v>
      </c>
      <c r="C2248" s="7">
        <v>2.5324502</v>
      </c>
      <c r="D2248" s="4" t="s">
        <v>11916</v>
      </c>
      <c r="E2248" s="4" t="s">
        <v>11917</v>
      </c>
      <c r="F2248" s="4" t="s">
        <v>11918</v>
      </c>
      <c r="G2248" s="4" t="s">
        <v>11919</v>
      </c>
      <c r="H2248" s="4" t="s">
        <v>11920</v>
      </c>
      <c r="I2248" s="4" t="s">
        <v>6837</v>
      </c>
      <c r="J2248" s="4" t="s">
        <v>737</v>
      </c>
      <c r="K2248" s="5">
        <v>7.5000000000000007E-43</v>
      </c>
      <c r="L2248" s="4" t="s">
        <v>11921</v>
      </c>
      <c r="M2248" s="4" t="s">
        <v>11922</v>
      </c>
      <c r="N2248" s="4" t="s">
        <v>11923</v>
      </c>
      <c r="O2248" s="4" t="s">
        <v>11924</v>
      </c>
      <c r="V2248" s="4" t="s">
        <v>1842</v>
      </c>
      <c r="W2248" s="4" t="s">
        <v>6017</v>
      </c>
      <c r="X2248" s="4" t="s">
        <v>11925</v>
      </c>
      <c r="Y2248" s="4" t="s">
        <v>11926</v>
      </c>
      <c r="Z2248" s="4" t="s">
        <v>464</v>
      </c>
      <c r="AA2248" s="4" t="s">
        <v>464</v>
      </c>
      <c r="AB2248" s="4" t="s">
        <v>464</v>
      </c>
    </row>
    <row r="2249" spans="1:28" x14ac:dyDescent="0.25">
      <c r="A2249" s="7" t="s">
        <v>11089</v>
      </c>
      <c r="B2249" s="8">
        <v>5.046482E-5</v>
      </c>
      <c r="C2249" s="7">
        <v>2.5386207000000001</v>
      </c>
      <c r="D2249" s="4" t="s">
        <v>59</v>
      </c>
      <c r="V2249" s="4" t="s">
        <v>11090</v>
      </c>
      <c r="W2249" s="4" t="s">
        <v>7067</v>
      </c>
      <c r="X2249" s="4" t="s">
        <v>11091</v>
      </c>
      <c r="Y2249" s="4" t="s">
        <v>11092</v>
      </c>
      <c r="Z2249" s="4" t="s">
        <v>1464</v>
      </c>
      <c r="AA2249" s="4" t="s">
        <v>1464</v>
      </c>
      <c r="AB2249" s="4" t="s">
        <v>1464</v>
      </c>
    </row>
    <row r="2250" spans="1:28" x14ac:dyDescent="0.25">
      <c r="A2250" s="7" t="s">
        <v>13390</v>
      </c>
      <c r="B2250" s="8">
        <v>6.1653829999999996E-6</v>
      </c>
      <c r="C2250" s="7">
        <v>2.5409223999999999</v>
      </c>
      <c r="D2250" s="4" t="s">
        <v>13391</v>
      </c>
      <c r="E2250" s="4" t="s">
        <v>13392</v>
      </c>
      <c r="F2250" s="4" t="s">
        <v>13393</v>
      </c>
      <c r="G2250" s="4" t="s">
        <v>13394</v>
      </c>
      <c r="H2250" s="4" t="s">
        <v>13395</v>
      </c>
      <c r="I2250" s="4" t="s">
        <v>13396</v>
      </c>
      <c r="J2250" s="4" t="s">
        <v>737</v>
      </c>
      <c r="K2250" s="5">
        <v>2E-16</v>
      </c>
      <c r="L2250" s="4" t="s">
        <v>13397</v>
      </c>
      <c r="M2250" s="4" t="s">
        <v>13398</v>
      </c>
      <c r="N2250" s="4" t="s">
        <v>13399</v>
      </c>
      <c r="O2250" s="4" t="s">
        <v>13400</v>
      </c>
      <c r="P2250" s="4">
        <v>1</v>
      </c>
      <c r="Q2250" s="4" t="s">
        <v>3608</v>
      </c>
      <c r="R2250" s="4" t="s">
        <v>3609</v>
      </c>
      <c r="S2250" s="4" t="s">
        <v>298</v>
      </c>
      <c r="V2250" s="4" t="s">
        <v>13401</v>
      </c>
      <c r="W2250" s="4" t="s">
        <v>186</v>
      </c>
      <c r="X2250" s="4" t="s">
        <v>13402</v>
      </c>
      <c r="Y2250" s="4" t="s">
        <v>13403</v>
      </c>
      <c r="Z2250" s="4" t="s">
        <v>13404</v>
      </c>
      <c r="AA2250" s="4" t="s">
        <v>13405</v>
      </c>
      <c r="AB2250" s="4" t="s">
        <v>5921</v>
      </c>
    </row>
    <row r="2251" spans="1:28" x14ac:dyDescent="0.25">
      <c r="A2251" s="7" t="s">
        <v>16999</v>
      </c>
      <c r="B2251" s="8">
        <v>9.1290960000000004E-4</v>
      </c>
      <c r="C2251" s="7">
        <v>2.5427940000000002</v>
      </c>
      <c r="D2251" s="4" t="s">
        <v>59</v>
      </c>
      <c r="V2251" s="4" t="s">
        <v>17000</v>
      </c>
      <c r="W2251" s="4" t="s">
        <v>12917</v>
      </c>
      <c r="X2251" s="4" t="s">
        <v>17001</v>
      </c>
      <c r="Y2251" s="4" t="s">
        <v>17002</v>
      </c>
      <c r="Z2251" s="4" t="s">
        <v>552</v>
      </c>
      <c r="AA2251" s="4" t="s">
        <v>552</v>
      </c>
      <c r="AB2251" s="4" t="s">
        <v>552</v>
      </c>
    </row>
    <row r="2252" spans="1:28" x14ac:dyDescent="0.25">
      <c r="A2252" s="7" t="s">
        <v>7412</v>
      </c>
      <c r="B2252" s="8">
        <v>1.7011089E-5</v>
      </c>
      <c r="C2252" s="7">
        <v>2.546767</v>
      </c>
      <c r="D2252" s="4" t="s">
        <v>7413</v>
      </c>
      <c r="E2252" s="4" t="s">
        <v>7414</v>
      </c>
      <c r="F2252" s="4" t="s">
        <v>7415</v>
      </c>
      <c r="G2252" s="4" t="s">
        <v>225</v>
      </c>
      <c r="H2252" s="4" t="s">
        <v>7416</v>
      </c>
      <c r="I2252" s="4" t="s">
        <v>7417</v>
      </c>
      <c r="J2252" s="4" t="s">
        <v>7418</v>
      </c>
      <c r="K2252" s="5">
        <v>0</v>
      </c>
      <c r="L2252" s="4" t="s">
        <v>7419</v>
      </c>
      <c r="M2252" s="4" t="s">
        <v>7420</v>
      </c>
      <c r="N2252" s="4" t="s">
        <v>7421</v>
      </c>
      <c r="O2252" s="4" t="s">
        <v>7422</v>
      </c>
      <c r="P2252" s="4">
        <v>4</v>
      </c>
      <c r="Q2252" s="4" t="s">
        <v>7423</v>
      </c>
      <c r="R2252" s="4" t="s">
        <v>7424</v>
      </c>
      <c r="S2252" s="4" t="s">
        <v>7425</v>
      </c>
      <c r="T2252" s="4" t="s">
        <v>7426</v>
      </c>
      <c r="U2252" s="4" t="s">
        <v>7427</v>
      </c>
      <c r="V2252" s="4" t="s">
        <v>7428</v>
      </c>
      <c r="W2252" s="4" t="s">
        <v>7429</v>
      </c>
      <c r="X2252" s="4" t="s">
        <v>7430</v>
      </c>
      <c r="Y2252" s="4" t="s">
        <v>7431</v>
      </c>
      <c r="Z2252" s="4" t="s">
        <v>7432</v>
      </c>
      <c r="AA2252" s="4" t="s">
        <v>7433</v>
      </c>
      <c r="AB2252" s="4" t="s">
        <v>7434</v>
      </c>
    </row>
    <row r="2253" spans="1:28" x14ac:dyDescent="0.25">
      <c r="A2253" s="7" t="s">
        <v>15463</v>
      </c>
      <c r="B2253" s="8">
        <v>8.2735559999999998E-4</v>
      </c>
      <c r="C2253" s="7">
        <v>2.5602490000000002</v>
      </c>
      <c r="D2253" s="4" t="s">
        <v>5425</v>
      </c>
      <c r="E2253" s="4" t="s">
        <v>15464</v>
      </c>
      <c r="F2253" s="4" t="s">
        <v>15465</v>
      </c>
      <c r="G2253" s="4" t="s">
        <v>15466</v>
      </c>
      <c r="H2253" s="4" t="s">
        <v>15467</v>
      </c>
      <c r="I2253" s="4" t="s">
        <v>15468</v>
      </c>
      <c r="J2253" s="4" t="s">
        <v>2939</v>
      </c>
      <c r="K2253" s="5">
        <v>2.0999999999999999E-11</v>
      </c>
      <c r="V2253" s="4" t="s">
        <v>15469</v>
      </c>
      <c r="W2253" s="4" t="s">
        <v>7146</v>
      </c>
      <c r="X2253" s="4" t="s">
        <v>15470</v>
      </c>
      <c r="Y2253" s="4" t="s">
        <v>15471</v>
      </c>
      <c r="Z2253" s="4" t="s">
        <v>160</v>
      </c>
      <c r="AA2253" s="4" t="s">
        <v>160</v>
      </c>
      <c r="AB2253" s="4" t="s">
        <v>160</v>
      </c>
    </row>
    <row r="2254" spans="1:28" x14ac:dyDescent="0.25">
      <c r="A2254" s="7" t="s">
        <v>15174</v>
      </c>
      <c r="B2254" s="8">
        <v>2.541218E-3</v>
      </c>
      <c r="C2254" s="7">
        <v>2.5646746</v>
      </c>
      <c r="D2254" s="4" t="s">
        <v>59</v>
      </c>
      <c r="V2254" s="4" t="s">
        <v>3726</v>
      </c>
      <c r="W2254" s="4" t="s">
        <v>5950</v>
      </c>
      <c r="X2254" s="4" t="s">
        <v>6002</v>
      </c>
      <c r="Y2254" s="4" t="s">
        <v>3728</v>
      </c>
      <c r="Z2254" s="4" t="s">
        <v>547</v>
      </c>
      <c r="AA2254" s="4" t="s">
        <v>547</v>
      </c>
      <c r="AB2254" s="4" t="s">
        <v>547</v>
      </c>
    </row>
    <row r="2255" spans="1:28" x14ac:dyDescent="0.25">
      <c r="A2255" s="7" t="s">
        <v>12155</v>
      </c>
      <c r="B2255" s="8">
        <v>6.2657764000000002E-6</v>
      </c>
      <c r="C2255" s="7">
        <v>2.565083</v>
      </c>
      <c r="D2255" s="4" t="s">
        <v>12156</v>
      </c>
      <c r="E2255" s="4" t="s">
        <v>12157</v>
      </c>
      <c r="F2255" s="4" t="s">
        <v>12158</v>
      </c>
      <c r="G2255" s="4" t="s">
        <v>12159</v>
      </c>
      <c r="H2255" s="4" t="s">
        <v>12160</v>
      </c>
      <c r="I2255" s="4" t="s">
        <v>12161</v>
      </c>
      <c r="J2255" s="4" t="s">
        <v>2976</v>
      </c>
      <c r="K2255" s="5">
        <v>1.5999999999999999E-143</v>
      </c>
      <c r="L2255" s="4" t="s">
        <v>12162</v>
      </c>
      <c r="M2255" s="4" t="s">
        <v>12163</v>
      </c>
      <c r="N2255" s="4" t="s">
        <v>12164</v>
      </c>
      <c r="O2255" s="4" t="s">
        <v>12165</v>
      </c>
      <c r="P2255" s="4">
        <v>1</v>
      </c>
      <c r="Q2255" s="4" t="s">
        <v>355</v>
      </c>
      <c r="R2255" s="4" t="s">
        <v>356</v>
      </c>
      <c r="S2255" s="4" t="s">
        <v>298</v>
      </c>
      <c r="V2255" s="4" t="s">
        <v>12166</v>
      </c>
      <c r="W2255" s="4" t="s">
        <v>2686</v>
      </c>
      <c r="X2255" s="4" t="s">
        <v>12167</v>
      </c>
      <c r="Y2255" s="4" t="s">
        <v>12168</v>
      </c>
      <c r="Z2255" s="4" t="s">
        <v>12169</v>
      </c>
      <c r="AA2255" s="4" t="s">
        <v>12170</v>
      </c>
      <c r="AB2255" s="4" t="s">
        <v>12171</v>
      </c>
    </row>
    <row r="2256" spans="1:28" x14ac:dyDescent="0.25">
      <c r="A2256" s="7" t="s">
        <v>9771</v>
      </c>
      <c r="B2256" s="8">
        <v>7.7679426000000005E-5</v>
      </c>
      <c r="C2256" s="7">
        <v>2.5665087999999998</v>
      </c>
      <c r="D2256" s="4" t="s">
        <v>450</v>
      </c>
      <c r="E2256" s="4" t="s">
        <v>9772</v>
      </c>
      <c r="F2256" s="4" t="s">
        <v>9773</v>
      </c>
      <c r="G2256" s="4" t="s">
        <v>9774</v>
      </c>
      <c r="H2256" s="4" t="s">
        <v>9775</v>
      </c>
      <c r="I2256" s="4" t="s">
        <v>3588</v>
      </c>
      <c r="J2256" s="4" t="s">
        <v>822</v>
      </c>
      <c r="K2256" s="5">
        <v>9.9999999999999997E-48</v>
      </c>
      <c r="L2256" s="4" t="s">
        <v>9776</v>
      </c>
      <c r="M2256" s="4" t="s">
        <v>9777</v>
      </c>
      <c r="N2256" s="4" t="s">
        <v>9778</v>
      </c>
      <c r="O2256" s="4" t="s">
        <v>9779</v>
      </c>
      <c r="V2256" s="4" t="s">
        <v>9780</v>
      </c>
      <c r="W2256" s="4" t="s">
        <v>9781</v>
      </c>
      <c r="X2256" s="4" t="s">
        <v>9782</v>
      </c>
      <c r="Y2256" s="4" t="s">
        <v>9783</v>
      </c>
      <c r="Z2256" s="4" t="s">
        <v>1332</v>
      </c>
      <c r="AA2256" s="4" t="s">
        <v>1332</v>
      </c>
      <c r="AB2256" s="4" t="s">
        <v>1332</v>
      </c>
    </row>
    <row r="2257" spans="1:28" x14ac:dyDescent="0.25">
      <c r="A2257" s="7" t="s">
        <v>5540</v>
      </c>
      <c r="B2257" s="8">
        <v>4.1151532000000002E-5</v>
      </c>
      <c r="C2257" s="7">
        <v>2.5674090000000001</v>
      </c>
      <c r="D2257" s="4" t="s">
        <v>59</v>
      </c>
      <c r="V2257" s="4" t="s">
        <v>5541</v>
      </c>
      <c r="W2257" s="4" t="s">
        <v>5542</v>
      </c>
      <c r="X2257" s="4" t="s">
        <v>5543</v>
      </c>
      <c r="Y2257" s="4" t="s">
        <v>5544</v>
      </c>
      <c r="Z2257" s="4" t="s">
        <v>5545</v>
      </c>
      <c r="AA2257" s="4" t="s">
        <v>5546</v>
      </c>
      <c r="AB2257" s="4" t="s">
        <v>5547</v>
      </c>
    </row>
    <row r="2258" spans="1:28" x14ac:dyDescent="0.25">
      <c r="A2258" s="7" t="s">
        <v>16144</v>
      </c>
      <c r="B2258" s="8">
        <v>9.2808965000000003E-5</v>
      </c>
      <c r="C2258" s="7">
        <v>2.5893126</v>
      </c>
      <c r="D2258" s="4" t="s">
        <v>9320</v>
      </c>
      <c r="E2258" s="4" t="s">
        <v>16145</v>
      </c>
      <c r="F2258" s="4" t="s">
        <v>16146</v>
      </c>
      <c r="G2258" s="4" t="s">
        <v>16147</v>
      </c>
      <c r="H2258" s="4" t="s">
        <v>16148</v>
      </c>
      <c r="I2258" s="4" t="s">
        <v>16149</v>
      </c>
      <c r="J2258" s="4" t="s">
        <v>16150</v>
      </c>
      <c r="K2258" s="5">
        <v>2.2000000000000001E-26</v>
      </c>
      <c r="L2258" s="4" t="s">
        <v>16151</v>
      </c>
      <c r="M2258" s="4" t="s">
        <v>641</v>
      </c>
      <c r="N2258" s="4" t="s">
        <v>642</v>
      </c>
      <c r="O2258" s="4" t="s">
        <v>643</v>
      </c>
      <c r="V2258" s="4" t="s">
        <v>16152</v>
      </c>
      <c r="W2258" s="4" t="s">
        <v>16153</v>
      </c>
      <c r="X2258" s="4" t="s">
        <v>16154</v>
      </c>
      <c r="Y2258" s="4" t="s">
        <v>16155</v>
      </c>
      <c r="Z2258" s="4" t="s">
        <v>16156</v>
      </c>
      <c r="AA2258" s="4" t="s">
        <v>16157</v>
      </c>
      <c r="AB2258" s="4" t="s">
        <v>16158</v>
      </c>
    </row>
    <row r="2259" spans="1:28" x14ac:dyDescent="0.25">
      <c r="A2259" s="7" t="s">
        <v>9142</v>
      </c>
      <c r="B2259" s="8">
        <v>1.0417086000000001E-5</v>
      </c>
      <c r="C2259" s="7">
        <v>2.5980983000000002</v>
      </c>
      <c r="D2259" s="4" t="s">
        <v>59</v>
      </c>
    </row>
    <row r="2260" spans="1:28" x14ac:dyDescent="0.25">
      <c r="A2260" s="7" t="s">
        <v>13620</v>
      </c>
      <c r="B2260" s="8">
        <v>1.0262719E-4</v>
      </c>
      <c r="C2260" s="7">
        <v>2.6148090000000002</v>
      </c>
      <c r="D2260" s="4" t="s">
        <v>59</v>
      </c>
      <c r="V2260" s="4" t="s">
        <v>162</v>
      </c>
      <c r="W2260" s="4" t="s">
        <v>6093</v>
      </c>
      <c r="X2260" s="4" t="s">
        <v>10628</v>
      </c>
      <c r="Y2260" s="4" t="s">
        <v>13621</v>
      </c>
    </row>
    <row r="2261" spans="1:28" x14ac:dyDescent="0.25">
      <c r="A2261" s="7" t="s">
        <v>8227</v>
      </c>
      <c r="B2261" s="8">
        <v>3.2319174000000003E-5</v>
      </c>
      <c r="C2261" s="7">
        <v>2.6382121999999999</v>
      </c>
      <c r="D2261" s="4" t="s">
        <v>8228</v>
      </c>
      <c r="E2261" s="4" t="s">
        <v>8229</v>
      </c>
      <c r="F2261" s="4" t="s">
        <v>8230</v>
      </c>
      <c r="G2261" s="4" t="s">
        <v>8231</v>
      </c>
      <c r="H2261" s="4" t="s">
        <v>8232</v>
      </c>
      <c r="I2261" s="4" t="s">
        <v>8233</v>
      </c>
      <c r="J2261" s="4" t="s">
        <v>8234</v>
      </c>
      <c r="K2261" s="5">
        <v>1.1E-35</v>
      </c>
      <c r="L2261" s="4" t="s">
        <v>8235</v>
      </c>
      <c r="M2261" s="4" t="s">
        <v>4091</v>
      </c>
      <c r="N2261" s="4" t="s">
        <v>4092</v>
      </c>
      <c r="O2261" s="4" t="s">
        <v>4093</v>
      </c>
      <c r="V2261" s="4" t="s">
        <v>8236</v>
      </c>
      <c r="W2261" s="4" t="s">
        <v>8237</v>
      </c>
      <c r="X2261" s="4" t="s">
        <v>8238</v>
      </c>
      <c r="Y2261" s="4" t="s">
        <v>8239</v>
      </c>
      <c r="Z2261" s="4" t="s">
        <v>38</v>
      </c>
      <c r="AA2261" s="4" t="s">
        <v>38</v>
      </c>
      <c r="AB2261" s="4" t="s">
        <v>38</v>
      </c>
    </row>
    <row r="2262" spans="1:28" x14ac:dyDescent="0.25">
      <c r="A2262" s="7" t="s">
        <v>14561</v>
      </c>
      <c r="B2262" s="8">
        <v>2.7301832000000001E-5</v>
      </c>
      <c r="C2262" s="7">
        <v>2.6534517000000002</v>
      </c>
      <c r="D2262" s="4" t="s">
        <v>14562</v>
      </c>
      <c r="E2262" s="4" t="s">
        <v>14563</v>
      </c>
      <c r="F2262" s="4" t="s">
        <v>14564</v>
      </c>
      <c r="G2262" s="4" t="s">
        <v>225</v>
      </c>
      <c r="H2262" s="4" t="s">
        <v>14565</v>
      </c>
      <c r="I2262" s="4" t="s">
        <v>14566</v>
      </c>
      <c r="J2262" s="4" t="s">
        <v>822</v>
      </c>
      <c r="K2262" s="5">
        <v>0</v>
      </c>
      <c r="L2262" s="4" t="s">
        <v>14567</v>
      </c>
      <c r="M2262" s="4" t="s">
        <v>14568</v>
      </c>
      <c r="N2262" s="4" t="s">
        <v>14569</v>
      </c>
      <c r="O2262" s="4" t="s">
        <v>14570</v>
      </c>
      <c r="P2262" s="4">
        <v>4</v>
      </c>
      <c r="Q2262" s="4" t="s">
        <v>14571</v>
      </c>
      <c r="R2262" s="4" t="s">
        <v>14572</v>
      </c>
      <c r="S2262" s="4" t="s">
        <v>3575</v>
      </c>
      <c r="T2262" s="4" t="s">
        <v>14573</v>
      </c>
      <c r="U2262" s="4" t="s">
        <v>14562</v>
      </c>
      <c r="V2262" s="4" t="s">
        <v>14574</v>
      </c>
      <c r="W2262" s="4" t="s">
        <v>14575</v>
      </c>
      <c r="X2262" s="4" t="s">
        <v>14576</v>
      </c>
      <c r="Y2262" s="4" t="s">
        <v>14577</v>
      </c>
      <c r="Z2262" s="4" t="s">
        <v>14578</v>
      </c>
      <c r="AA2262" s="4" t="s">
        <v>14579</v>
      </c>
      <c r="AB2262" s="4" t="s">
        <v>14580</v>
      </c>
    </row>
    <row r="2263" spans="1:28" x14ac:dyDescent="0.25">
      <c r="A2263" s="7" t="s">
        <v>11226</v>
      </c>
      <c r="B2263" s="8">
        <v>8.8632169999999999E-5</v>
      </c>
      <c r="C2263" s="7">
        <v>2.6814368000000002</v>
      </c>
      <c r="D2263" s="4" t="s">
        <v>59</v>
      </c>
      <c r="V2263" s="4" t="s">
        <v>8015</v>
      </c>
      <c r="W2263" s="4" t="s">
        <v>8016</v>
      </c>
      <c r="X2263" s="4" t="s">
        <v>8017</v>
      </c>
      <c r="Y2263" s="4" t="s">
        <v>8018</v>
      </c>
      <c r="Z2263" s="4" t="s">
        <v>11227</v>
      </c>
      <c r="AA2263" s="4" t="s">
        <v>11228</v>
      </c>
      <c r="AB2263" s="4" t="s">
        <v>11229</v>
      </c>
    </row>
    <row r="2264" spans="1:28" x14ac:dyDescent="0.25">
      <c r="A2264" s="7" t="s">
        <v>10449</v>
      </c>
      <c r="B2264" s="8">
        <v>1.2273383E-3</v>
      </c>
      <c r="C2264" s="7">
        <v>2.7221286</v>
      </c>
      <c r="D2264" s="4" t="s">
        <v>59</v>
      </c>
      <c r="V2264" s="4" t="s">
        <v>10450</v>
      </c>
      <c r="W2264" s="4" t="s">
        <v>7578</v>
      </c>
      <c r="X2264" s="4" t="s">
        <v>10451</v>
      </c>
      <c r="Y2264" s="4" t="s">
        <v>10452</v>
      </c>
      <c r="Z2264" s="4" t="s">
        <v>10453</v>
      </c>
      <c r="AA2264" s="4" t="s">
        <v>10454</v>
      </c>
      <c r="AB2264" s="4" t="s">
        <v>5218</v>
      </c>
    </row>
    <row r="2265" spans="1:28" x14ac:dyDescent="0.25">
      <c r="A2265" s="7" t="s">
        <v>6165</v>
      </c>
      <c r="B2265" s="8">
        <v>3.2789016000000002E-4</v>
      </c>
      <c r="C2265" s="7">
        <v>2.7269402</v>
      </c>
      <c r="D2265" s="4" t="s">
        <v>6166</v>
      </c>
      <c r="E2265" s="4" t="s">
        <v>6167</v>
      </c>
      <c r="F2265" s="4" t="s">
        <v>6168</v>
      </c>
      <c r="G2265" s="4" t="s">
        <v>6169</v>
      </c>
      <c r="H2265" s="4" t="s">
        <v>6170</v>
      </c>
      <c r="I2265" s="4" t="s">
        <v>6171</v>
      </c>
      <c r="J2265" s="4" t="s">
        <v>6172</v>
      </c>
      <c r="K2265" s="5">
        <v>1.3000000000000001E-85</v>
      </c>
      <c r="L2265" s="4" t="s">
        <v>6173</v>
      </c>
      <c r="M2265" s="4" t="s">
        <v>6174</v>
      </c>
      <c r="N2265" s="4" t="s">
        <v>6175</v>
      </c>
      <c r="O2265" s="4" t="s">
        <v>6176</v>
      </c>
      <c r="V2265" s="4" t="s">
        <v>6177</v>
      </c>
      <c r="W2265" s="4" t="s">
        <v>6178</v>
      </c>
      <c r="X2265" s="4" t="s">
        <v>6179</v>
      </c>
      <c r="Y2265" s="4" t="s">
        <v>6180</v>
      </c>
      <c r="Z2265" s="4" t="s">
        <v>6181</v>
      </c>
      <c r="AA2265" s="4" t="s">
        <v>6182</v>
      </c>
      <c r="AB2265" s="4" t="s">
        <v>6183</v>
      </c>
    </row>
    <row r="2266" spans="1:28" x14ac:dyDescent="0.25">
      <c r="A2266" s="7" t="s">
        <v>9319</v>
      </c>
      <c r="B2266" s="8">
        <v>2.8850770000000001E-6</v>
      </c>
      <c r="C2266" s="7">
        <v>2.7301053999999998</v>
      </c>
      <c r="D2266" s="4" t="s">
        <v>9320</v>
      </c>
      <c r="E2266" s="4" t="s">
        <v>9321</v>
      </c>
      <c r="F2266" s="4" t="s">
        <v>9322</v>
      </c>
      <c r="G2266" s="4" t="s">
        <v>9323</v>
      </c>
      <c r="H2266" s="4" t="s">
        <v>9324</v>
      </c>
      <c r="I2266" s="4" t="s">
        <v>5447</v>
      </c>
      <c r="J2266" s="4" t="s">
        <v>1136</v>
      </c>
      <c r="K2266" s="5">
        <v>1.5E-37</v>
      </c>
      <c r="L2266" s="4" t="s">
        <v>9325</v>
      </c>
      <c r="M2266" s="4" t="s">
        <v>9326</v>
      </c>
      <c r="N2266" s="4" t="s">
        <v>9327</v>
      </c>
      <c r="O2266" s="4" t="s">
        <v>1431</v>
      </c>
      <c r="V2266" s="4" t="s">
        <v>9328</v>
      </c>
      <c r="W2266" s="4" t="s">
        <v>9329</v>
      </c>
      <c r="X2266" s="4" t="s">
        <v>9330</v>
      </c>
      <c r="Y2266" s="4" t="s">
        <v>9331</v>
      </c>
      <c r="Z2266" s="4" t="s">
        <v>9332</v>
      </c>
      <c r="AA2266" s="4" t="s">
        <v>9333</v>
      </c>
      <c r="AB2266" s="4" t="s">
        <v>9334</v>
      </c>
    </row>
    <row r="2267" spans="1:28" x14ac:dyDescent="0.25">
      <c r="A2267" s="7" t="s">
        <v>9732</v>
      </c>
      <c r="B2267" s="8">
        <v>2.7274513E-5</v>
      </c>
      <c r="C2267" s="7">
        <v>2.7310398</v>
      </c>
      <c r="D2267" s="4" t="s">
        <v>59</v>
      </c>
    </row>
    <row r="2268" spans="1:28" x14ac:dyDescent="0.25">
      <c r="A2268" s="7" t="s">
        <v>14643</v>
      </c>
      <c r="B2268" s="7">
        <v>1.3949121E-2</v>
      </c>
      <c r="C2268" s="7">
        <v>2.73691</v>
      </c>
      <c r="D2268" s="4" t="s">
        <v>59</v>
      </c>
      <c r="V2268" s="4" t="s">
        <v>14644</v>
      </c>
      <c r="W2268" s="4" t="s">
        <v>6968</v>
      </c>
      <c r="X2268" s="4" t="s">
        <v>14645</v>
      </c>
      <c r="Y2268" s="4" t="s">
        <v>14646</v>
      </c>
      <c r="Z2268" s="4" t="s">
        <v>464</v>
      </c>
      <c r="AA2268" s="4" t="s">
        <v>464</v>
      </c>
      <c r="AB2268" s="4" t="s">
        <v>464</v>
      </c>
    </row>
    <row r="2269" spans="1:28" x14ac:dyDescent="0.25">
      <c r="A2269" s="7" t="s">
        <v>16005</v>
      </c>
      <c r="B2269" s="8">
        <v>9.6100579999999997E-4</v>
      </c>
      <c r="C2269" s="7">
        <v>2.7562978</v>
      </c>
      <c r="D2269" s="4" t="s">
        <v>59</v>
      </c>
      <c r="V2269" s="4" t="s">
        <v>16006</v>
      </c>
      <c r="W2269" s="4" t="s">
        <v>16007</v>
      </c>
      <c r="X2269" s="4" t="s">
        <v>16008</v>
      </c>
      <c r="Y2269" s="4" t="s">
        <v>16009</v>
      </c>
      <c r="Z2269" s="4" t="s">
        <v>16010</v>
      </c>
      <c r="AA2269" s="4" t="s">
        <v>16011</v>
      </c>
      <c r="AB2269" s="4" t="s">
        <v>16012</v>
      </c>
    </row>
    <row r="2270" spans="1:28" x14ac:dyDescent="0.25">
      <c r="A2270" s="7" t="s">
        <v>9890</v>
      </c>
      <c r="B2270" s="8">
        <v>2.2794155999999999E-5</v>
      </c>
      <c r="C2270" s="7">
        <v>2.7634766000000002</v>
      </c>
      <c r="D2270" s="4" t="s">
        <v>59</v>
      </c>
    </row>
    <row r="2271" spans="1:28" x14ac:dyDescent="0.25">
      <c r="A2271" s="7" t="s">
        <v>26204</v>
      </c>
      <c r="B2271" s="8">
        <v>9.0778270000000001E-4</v>
      </c>
      <c r="C2271" s="7">
        <v>2.7749123999999998</v>
      </c>
      <c r="D2271" s="4" t="s">
        <v>26205</v>
      </c>
      <c r="E2271" s="4" t="s">
        <v>26206</v>
      </c>
      <c r="F2271" s="4" t="s">
        <v>26207</v>
      </c>
      <c r="G2271" s="4" t="s">
        <v>26208</v>
      </c>
      <c r="H2271" s="4" t="s">
        <v>26209</v>
      </c>
      <c r="I2271" s="4" t="s">
        <v>26210</v>
      </c>
      <c r="J2271" s="4" t="s">
        <v>26211</v>
      </c>
      <c r="K2271" s="5">
        <v>2.8E-27</v>
      </c>
      <c r="V2271" s="4" t="s">
        <v>26212</v>
      </c>
      <c r="W2271" s="4" t="s">
        <v>5494</v>
      </c>
      <c r="X2271" s="4" t="s">
        <v>26213</v>
      </c>
      <c r="Y2271" s="4" t="s">
        <v>26214</v>
      </c>
    </row>
    <row r="2272" spans="1:28" x14ac:dyDescent="0.25">
      <c r="A2272" s="7" t="s">
        <v>10020</v>
      </c>
      <c r="B2272" s="8">
        <v>2.7110474000000001E-4</v>
      </c>
      <c r="C2272" s="7">
        <v>2.7840630000000002</v>
      </c>
      <c r="D2272" s="4" t="s">
        <v>6626</v>
      </c>
      <c r="E2272" s="4" t="s">
        <v>10021</v>
      </c>
      <c r="F2272" s="4" t="s">
        <v>10022</v>
      </c>
      <c r="G2272" s="4" t="s">
        <v>10023</v>
      </c>
      <c r="H2272" s="4" t="s">
        <v>10024</v>
      </c>
      <c r="I2272" s="4" t="s">
        <v>10025</v>
      </c>
      <c r="J2272" s="4" t="s">
        <v>2161</v>
      </c>
      <c r="K2272" s="5">
        <v>2.2000000000000001E-22</v>
      </c>
      <c r="L2272" s="4" t="s">
        <v>10026</v>
      </c>
      <c r="M2272" s="4" t="s">
        <v>10027</v>
      </c>
      <c r="N2272" s="4" t="s">
        <v>10028</v>
      </c>
      <c r="O2272" s="4" t="s">
        <v>10029</v>
      </c>
      <c r="P2272" s="4">
        <v>4</v>
      </c>
      <c r="Q2272" s="4" t="s">
        <v>10030</v>
      </c>
      <c r="R2272" s="4" t="s">
        <v>10031</v>
      </c>
      <c r="S2272" s="4" t="s">
        <v>4428</v>
      </c>
      <c r="V2272" s="4" t="s">
        <v>10032</v>
      </c>
      <c r="W2272" s="4" t="s">
        <v>6738</v>
      </c>
      <c r="X2272" s="4" t="s">
        <v>10033</v>
      </c>
      <c r="Y2272" s="4" t="s">
        <v>10034</v>
      </c>
      <c r="Z2272" s="4" t="s">
        <v>10035</v>
      </c>
      <c r="AA2272" s="4" t="s">
        <v>10036</v>
      </c>
      <c r="AB2272" s="4" t="s">
        <v>10037</v>
      </c>
    </row>
    <row r="2273" spans="1:28" x14ac:dyDescent="0.25">
      <c r="A2273" s="7" t="s">
        <v>8668</v>
      </c>
      <c r="B2273" s="8">
        <v>2.7301832000000001E-5</v>
      </c>
      <c r="C2273" s="7">
        <v>2.8008234999999999</v>
      </c>
      <c r="D2273" s="4" t="s">
        <v>8669</v>
      </c>
      <c r="E2273" s="4" t="s">
        <v>8670</v>
      </c>
      <c r="F2273" s="4" t="s">
        <v>8671</v>
      </c>
      <c r="G2273" s="4" t="s">
        <v>8672</v>
      </c>
      <c r="H2273" s="4" t="s">
        <v>8673</v>
      </c>
      <c r="I2273" s="4" t="s">
        <v>8674</v>
      </c>
      <c r="J2273" s="4" t="s">
        <v>8675</v>
      </c>
      <c r="K2273" s="5">
        <v>1.9999999999999999E-23</v>
      </c>
      <c r="L2273" s="4" t="s">
        <v>8676</v>
      </c>
      <c r="M2273" s="4" t="s">
        <v>3640</v>
      </c>
      <c r="N2273" s="4" t="s">
        <v>3641</v>
      </c>
      <c r="O2273" s="4" t="s">
        <v>3642</v>
      </c>
      <c r="V2273" s="4" t="s">
        <v>1461</v>
      </c>
      <c r="W2273" s="4" t="s">
        <v>6465</v>
      </c>
      <c r="X2273" s="4" t="s">
        <v>8677</v>
      </c>
      <c r="Y2273" s="4" t="s">
        <v>8678</v>
      </c>
      <c r="Z2273" s="4" t="s">
        <v>1464</v>
      </c>
      <c r="AA2273" s="4" t="s">
        <v>1464</v>
      </c>
      <c r="AB2273" s="4" t="s">
        <v>1464</v>
      </c>
    </row>
    <row r="2274" spans="1:28" x14ac:dyDescent="0.25">
      <c r="A2274" s="7" t="s">
        <v>5635</v>
      </c>
      <c r="B2274" s="8">
        <v>4.5761574999999997E-5</v>
      </c>
      <c r="C2274" s="7">
        <v>2.8090494000000001</v>
      </c>
      <c r="D2274" s="4" t="s">
        <v>123</v>
      </c>
      <c r="E2274" s="4" t="s">
        <v>5636</v>
      </c>
      <c r="F2274" s="4" t="s">
        <v>5637</v>
      </c>
      <c r="G2274" s="4" t="s">
        <v>5638</v>
      </c>
      <c r="H2274" s="4" t="s">
        <v>5639</v>
      </c>
      <c r="I2274" s="4" t="s">
        <v>5640</v>
      </c>
      <c r="J2274" s="4" t="s">
        <v>5641</v>
      </c>
      <c r="K2274" s="5">
        <v>4.5E-13</v>
      </c>
      <c r="V2274" s="4" t="s">
        <v>5642</v>
      </c>
      <c r="W2274" s="4" t="s">
        <v>569</v>
      </c>
      <c r="X2274" s="4" t="s">
        <v>4957</v>
      </c>
      <c r="Y2274" s="4" t="s">
        <v>5643</v>
      </c>
      <c r="Z2274" s="4" t="s">
        <v>5644</v>
      </c>
      <c r="AA2274" s="4" t="s">
        <v>5645</v>
      </c>
      <c r="AB2274" s="4" t="s">
        <v>5646</v>
      </c>
    </row>
    <row r="2275" spans="1:28" x14ac:dyDescent="0.25">
      <c r="A2275" s="7" t="s">
        <v>9795</v>
      </c>
      <c r="B2275" s="8">
        <v>6.4390529999999997E-6</v>
      </c>
      <c r="C2275" s="7">
        <v>2.8396013</v>
      </c>
      <c r="D2275" s="4" t="s">
        <v>9796</v>
      </c>
      <c r="E2275" s="4" t="s">
        <v>9797</v>
      </c>
      <c r="F2275" s="4" t="s">
        <v>9798</v>
      </c>
      <c r="G2275" s="4" t="s">
        <v>9799</v>
      </c>
      <c r="H2275" s="4" t="s">
        <v>9800</v>
      </c>
      <c r="I2275" s="4" t="s">
        <v>9801</v>
      </c>
      <c r="J2275" s="4" t="s">
        <v>2976</v>
      </c>
      <c r="K2275" s="5">
        <v>7.3999999999999998E-35</v>
      </c>
      <c r="L2275" s="4" t="s">
        <v>9802</v>
      </c>
      <c r="M2275" s="4" t="s">
        <v>9803</v>
      </c>
      <c r="N2275" s="4" t="s">
        <v>9804</v>
      </c>
      <c r="O2275" s="4" t="s">
        <v>9805</v>
      </c>
      <c r="P2275" s="4">
        <v>1</v>
      </c>
      <c r="Q2275" s="4" t="s">
        <v>355</v>
      </c>
      <c r="R2275" s="4" t="s">
        <v>356</v>
      </c>
      <c r="S2275" s="4" t="s">
        <v>298</v>
      </c>
      <c r="V2275" s="4" t="s">
        <v>9806</v>
      </c>
      <c r="W2275" s="4" t="s">
        <v>6960</v>
      </c>
      <c r="X2275" s="4" t="s">
        <v>9807</v>
      </c>
      <c r="Y2275" s="4" t="s">
        <v>9808</v>
      </c>
      <c r="Z2275" s="4" t="s">
        <v>9809</v>
      </c>
      <c r="AA2275" s="4" t="s">
        <v>9810</v>
      </c>
      <c r="AB2275" s="4" t="s">
        <v>9811</v>
      </c>
    </row>
    <row r="2276" spans="1:28" x14ac:dyDescent="0.25">
      <c r="A2276" s="7" t="s">
        <v>12734</v>
      </c>
      <c r="B2276" s="8">
        <v>1.5435928000000001E-6</v>
      </c>
      <c r="C2276" s="7">
        <v>2.8599339000000001</v>
      </c>
      <c r="D2276" s="4" t="s">
        <v>12735</v>
      </c>
      <c r="E2276" s="4" t="s">
        <v>12736</v>
      </c>
      <c r="F2276" s="4" t="s">
        <v>12737</v>
      </c>
      <c r="G2276" s="4" t="s">
        <v>12738</v>
      </c>
      <c r="H2276" s="4" t="s">
        <v>12739</v>
      </c>
      <c r="I2276" s="4" t="s">
        <v>12740</v>
      </c>
      <c r="J2276" s="4" t="s">
        <v>12741</v>
      </c>
      <c r="K2276" s="5">
        <v>1.1E-26</v>
      </c>
      <c r="L2276" s="4" t="s">
        <v>12742</v>
      </c>
      <c r="M2276" s="4" t="s">
        <v>12743</v>
      </c>
      <c r="N2276" s="4" t="s">
        <v>12744</v>
      </c>
      <c r="O2276" s="4" t="s">
        <v>4483</v>
      </c>
      <c r="V2276" s="4" t="s">
        <v>12745</v>
      </c>
      <c r="W2276" s="4" t="s">
        <v>6716</v>
      </c>
      <c r="X2276" s="4" t="s">
        <v>12746</v>
      </c>
      <c r="Y2276" s="4" t="s">
        <v>12747</v>
      </c>
      <c r="Z2276" s="4" t="s">
        <v>12748</v>
      </c>
      <c r="AA2276" s="4" t="s">
        <v>12749</v>
      </c>
      <c r="AB2276" s="4" t="s">
        <v>12750</v>
      </c>
    </row>
    <row r="2277" spans="1:28" x14ac:dyDescent="0.25">
      <c r="A2277" s="7" t="s">
        <v>24180</v>
      </c>
      <c r="B2277" s="7">
        <v>3.9054374E-3</v>
      </c>
      <c r="C2277" s="7">
        <v>2.8726427999999999</v>
      </c>
      <c r="D2277" s="4" t="s">
        <v>4184</v>
      </c>
      <c r="E2277" s="4" t="s">
        <v>24181</v>
      </c>
      <c r="F2277" s="4" t="s">
        <v>24182</v>
      </c>
      <c r="G2277" s="4" t="s">
        <v>24183</v>
      </c>
      <c r="H2277" s="4" t="s">
        <v>24184</v>
      </c>
      <c r="I2277" s="4" t="s">
        <v>4189</v>
      </c>
      <c r="J2277" s="4" t="s">
        <v>737</v>
      </c>
      <c r="K2277" s="5">
        <v>3.4E-25</v>
      </c>
      <c r="L2277" s="4" t="s">
        <v>24185</v>
      </c>
      <c r="M2277" s="4" t="s">
        <v>154</v>
      </c>
      <c r="N2277" s="4" t="s">
        <v>155</v>
      </c>
      <c r="O2277" s="4" t="s">
        <v>156</v>
      </c>
      <c r="V2277" s="4" t="s">
        <v>1452</v>
      </c>
      <c r="W2277" s="4" t="s">
        <v>6755</v>
      </c>
      <c r="X2277" s="4" t="s">
        <v>24186</v>
      </c>
      <c r="Y2277" s="4" t="s">
        <v>24187</v>
      </c>
      <c r="Z2277" s="4" t="s">
        <v>648</v>
      </c>
      <c r="AA2277" s="4" t="s">
        <v>648</v>
      </c>
      <c r="AB2277" s="4" t="s">
        <v>648</v>
      </c>
    </row>
    <row r="2278" spans="1:28" x14ac:dyDescent="0.25">
      <c r="A2278" s="7" t="s">
        <v>10104</v>
      </c>
      <c r="B2278" s="8">
        <v>3.3723643000000002E-6</v>
      </c>
      <c r="C2278" s="7">
        <v>2.8934212000000001</v>
      </c>
      <c r="D2278" s="4" t="s">
        <v>10105</v>
      </c>
      <c r="E2278" s="4" t="s">
        <v>10106</v>
      </c>
      <c r="F2278" s="4" t="s">
        <v>10107</v>
      </c>
      <c r="G2278" s="4" t="s">
        <v>10108</v>
      </c>
      <c r="H2278" s="4" t="s">
        <v>10109</v>
      </c>
      <c r="I2278" s="4" t="s">
        <v>10110</v>
      </c>
      <c r="J2278" s="4" t="s">
        <v>10111</v>
      </c>
      <c r="K2278" s="5">
        <v>4.1999999999999998E-32</v>
      </c>
      <c r="L2278" s="4" t="s">
        <v>10112</v>
      </c>
      <c r="M2278" s="4" t="s">
        <v>10113</v>
      </c>
      <c r="N2278" s="4" t="s">
        <v>10114</v>
      </c>
      <c r="O2278" s="4" t="s">
        <v>10115</v>
      </c>
      <c r="P2278" s="4">
        <v>5</v>
      </c>
      <c r="Q2278" s="4" t="s">
        <v>10116</v>
      </c>
      <c r="R2278" s="4" t="s">
        <v>10117</v>
      </c>
      <c r="S2278" s="4" t="s">
        <v>10118</v>
      </c>
      <c r="V2278" s="4" t="s">
        <v>10119</v>
      </c>
      <c r="W2278" s="4" t="s">
        <v>10120</v>
      </c>
      <c r="X2278" s="4" t="s">
        <v>10121</v>
      </c>
      <c r="Y2278" s="4" t="s">
        <v>10122</v>
      </c>
      <c r="Z2278" s="4" t="s">
        <v>10123</v>
      </c>
      <c r="AA2278" s="4" t="s">
        <v>10124</v>
      </c>
      <c r="AB2278" s="4" t="s">
        <v>10125</v>
      </c>
    </row>
    <row r="2279" spans="1:28" x14ac:dyDescent="0.25">
      <c r="A2279" s="7" t="s">
        <v>5669</v>
      </c>
      <c r="B2279" s="8">
        <v>1.2893585E-5</v>
      </c>
      <c r="C2279" s="7">
        <v>2.8952724999999999</v>
      </c>
      <c r="D2279" s="4" t="s">
        <v>59</v>
      </c>
      <c r="V2279" s="4" t="s">
        <v>5670</v>
      </c>
      <c r="W2279" s="4" t="s">
        <v>5671</v>
      </c>
      <c r="X2279" s="4" t="s">
        <v>5672</v>
      </c>
      <c r="Y2279" s="4" t="s">
        <v>5673</v>
      </c>
      <c r="Z2279" s="4" t="s">
        <v>5674</v>
      </c>
      <c r="AA2279" s="4" t="s">
        <v>5675</v>
      </c>
      <c r="AB2279" s="4" t="s">
        <v>5676</v>
      </c>
    </row>
    <row r="2280" spans="1:28" x14ac:dyDescent="0.25">
      <c r="A2280" s="7" t="s">
        <v>9653</v>
      </c>
      <c r="B2280" s="8">
        <v>3.1634319999999998E-4</v>
      </c>
      <c r="C2280" s="7">
        <v>2.9078371999999999</v>
      </c>
      <c r="D2280" s="4" t="s">
        <v>9654</v>
      </c>
      <c r="E2280" s="4" t="s">
        <v>9655</v>
      </c>
      <c r="F2280" s="4" t="s">
        <v>9656</v>
      </c>
      <c r="G2280" s="4" t="s">
        <v>9657</v>
      </c>
      <c r="H2280" s="4" t="s">
        <v>9658</v>
      </c>
      <c r="I2280" s="4" t="s">
        <v>9659</v>
      </c>
      <c r="J2280" s="4" t="s">
        <v>2839</v>
      </c>
      <c r="K2280" s="5">
        <v>7.4000000000000003E-123</v>
      </c>
      <c r="L2280" s="4" t="s">
        <v>9660</v>
      </c>
      <c r="M2280" s="4" t="s">
        <v>9661</v>
      </c>
      <c r="N2280" s="4" t="s">
        <v>9662</v>
      </c>
      <c r="O2280" s="4" t="s">
        <v>9663</v>
      </c>
      <c r="P2280" s="4">
        <v>1</v>
      </c>
      <c r="Q2280" s="4" t="s">
        <v>1370</v>
      </c>
      <c r="R2280" s="4" t="s">
        <v>1371</v>
      </c>
      <c r="S2280" s="4" t="s">
        <v>298</v>
      </c>
      <c r="V2280" s="4" t="s">
        <v>9664</v>
      </c>
      <c r="W2280" s="4" t="s">
        <v>9665</v>
      </c>
      <c r="X2280" s="4" t="s">
        <v>9666</v>
      </c>
      <c r="Y2280" s="4" t="s">
        <v>9667</v>
      </c>
      <c r="Z2280" s="4" t="s">
        <v>9668</v>
      </c>
      <c r="AA2280" s="4" t="s">
        <v>9669</v>
      </c>
      <c r="AB2280" s="4" t="s">
        <v>9670</v>
      </c>
    </row>
    <row r="2281" spans="1:28" x14ac:dyDescent="0.25">
      <c r="A2281" s="7" t="s">
        <v>6038</v>
      </c>
      <c r="B2281" s="8">
        <v>1.6556023000000002E-5</v>
      </c>
      <c r="C2281" s="7">
        <v>2.9106282999999999</v>
      </c>
      <c r="D2281" s="4" t="s">
        <v>6039</v>
      </c>
      <c r="E2281" s="4" t="s">
        <v>6040</v>
      </c>
      <c r="F2281" s="4" t="s">
        <v>6041</v>
      </c>
      <c r="G2281" s="4" t="s">
        <v>6042</v>
      </c>
      <c r="H2281" s="4" t="s">
        <v>6043</v>
      </c>
      <c r="I2281" s="4" t="s">
        <v>6044</v>
      </c>
      <c r="J2281" s="4" t="s">
        <v>312</v>
      </c>
      <c r="K2281" s="5">
        <v>0</v>
      </c>
      <c r="L2281" s="4" t="s">
        <v>6045</v>
      </c>
      <c r="M2281" s="4" t="s">
        <v>6046</v>
      </c>
      <c r="N2281" s="4" t="s">
        <v>6047</v>
      </c>
      <c r="O2281" s="4" t="s">
        <v>6048</v>
      </c>
      <c r="P2281" s="4">
        <v>3</v>
      </c>
      <c r="Q2281" s="4" t="s">
        <v>6049</v>
      </c>
      <c r="R2281" s="4" t="s">
        <v>6050</v>
      </c>
      <c r="S2281" s="4" t="s">
        <v>3105</v>
      </c>
      <c r="T2281" s="4" t="s">
        <v>610</v>
      </c>
      <c r="U2281" s="4" t="s">
        <v>611</v>
      </c>
      <c r="V2281" s="4" t="s">
        <v>6051</v>
      </c>
      <c r="W2281" s="4" t="s">
        <v>2486</v>
      </c>
      <c r="X2281" s="4" t="s">
        <v>6052</v>
      </c>
      <c r="Y2281" s="4" t="s">
        <v>6053</v>
      </c>
      <c r="Z2281" s="4" t="s">
        <v>6054</v>
      </c>
      <c r="AA2281" s="4" t="s">
        <v>6055</v>
      </c>
      <c r="AB2281" s="4" t="s">
        <v>6056</v>
      </c>
    </row>
    <row r="2282" spans="1:28" x14ac:dyDescent="0.25">
      <c r="A2282" s="7" t="s">
        <v>7321</v>
      </c>
      <c r="B2282" s="8">
        <v>2.0516699000000001E-4</v>
      </c>
      <c r="C2282" s="7">
        <v>2.9106581</v>
      </c>
      <c r="D2282" s="4" t="s">
        <v>7322</v>
      </c>
      <c r="E2282" s="4" t="s">
        <v>7323</v>
      </c>
      <c r="F2282" s="4" t="s">
        <v>7324</v>
      </c>
      <c r="G2282" s="4" t="s">
        <v>7325</v>
      </c>
      <c r="H2282" s="4" t="s">
        <v>7326</v>
      </c>
      <c r="I2282" s="4" t="s">
        <v>7327</v>
      </c>
      <c r="J2282" s="4" t="s">
        <v>7328</v>
      </c>
      <c r="K2282" s="5">
        <v>6.0999999999999996E-45</v>
      </c>
      <c r="L2282" s="4" t="s">
        <v>7329</v>
      </c>
      <c r="M2282" s="4" t="s">
        <v>7330</v>
      </c>
      <c r="N2282" s="4" t="s">
        <v>7331</v>
      </c>
      <c r="O2282" s="4" t="s">
        <v>7332</v>
      </c>
      <c r="V2282" s="4" t="s">
        <v>7333</v>
      </c>
      <c r="W2282" s="4" t="s">
        <v>7334</v>
      </c>
      <c r="X2282" s="4" t="s">
        <v>7335</v>
      </c>
      <c r="Y2282" s="4" t="s">
        <v>7336</v>
      </c>
      <c r="Z2282" s="4" t="s">
        <v>7337</v>
      </c>
      <c r="AA2282" s="4" t="s">
        <v>7338</v>
      </c>
      <c r="AB2282" s="4" t="s">
        <v>7339</v>
      </c>
    </row>
    <row r="2283" spans="1:28" x14ac:dyDescent="0.25">
      <c r="A2283" s="7" t="s">
        <v>17069</v>
      </c>
      <c r="B2283" s="8">
        <v>1.13887974E-4</v>
      </c>
      <c r="C2283" s="7">
        <v>2.9140906000000002</v>
      </c>
      <c r="D2283" s="4" t="s">
        <v>17070</v>
      </c>
      <c r="E2283" s="4" t="s">
        <v>17071</v>
      </c>
      <c r="F2283" s="4" t="s">
        <v>17072</v>
      </c>
      <c r="G2283" s="4" t="s">
        <v>17073</v>
      </c>
      <c r="H2283" s="4" t="s">
        <v>17074</v>
      </c>
      <c r="I2283" s="4" t="s">
        <v>17075</v>
      </c>
      <c r="J2283" s="4" t="s">
        <v>17076</v>
      </c>
      <c r="K2283" s="5">
        <v>5.3999999999999998E-44</v>
      </c>
      <c r="L2283" s="4" t="s">
        <v>17077</v>
      </c>
      <c r="M2283" s="4" t="s">
        <v>17078</v>
      </c>
      <c r="N2283" s="4" t="s">
        <v>17079</v>
      </c>
      <c r="O2283" s="4" t="s">
        <v>17080</v>
      </c>
      <c r="V2283" s="4" t="s">
        <v>17081</v>
      </c>
      <c r="W2283" s="4" t="s">
        <v>17082</v>
      </c>
      <c r="X2283" s="4" t="s">
        <v>17083</v>
      </c>
      <c r="Y2283" s="4" t="s">
        <v>17084</v>
      </c>
      <c r="Z2283" s="4" t="s">
        <v>17085</v>
      </c>
      <c r="AA2283" s="4" t="s">
        <v>17086</v>
      </c>
      <c r="AB2283" s="4" t="s">
        <v>5329</v>
      </c>
    </row>
    <row r="2284" spans="1:28" x14ac:dyDescent="0.25">
      <c r="A2284" s="7" t="s">
        <v>6608</v>
      </c>
      <c r="B2284" s="8">
        <v>6.1653829999999996E-6</v>
      </c>
      <c r="C2284" s="7">
        <v>2.9236149999999999</v>
      </c>
      <c r="D2284" s="4" t="s">
        <v>6609</v>
      </c>
      <c r="E2284" s="4" t="s">
        <v>6610</v>
      </c>
      <c r="F2284" s="4" t="s">
        <v>6611</v>
      </c>
      <c r="G2284" s="4" t="s">
        <v>6612</v>
      </c>
      <c r="H2284" s="4" t="s">
        <v>6613</v>
      </c>
      <c r="I2284" s="4" t="s">
        <v>6614</v>
      </c>
      <c r="J2284" s="4" t="s">
        <v>822</v>
      </c>
      <c r="K2284" s="5">
        <v>1.5E-57</v>
      </c>
      <c r="L2284" s="4" t="s">
        <v>6615</v>
      </c>
      <c r="M2284" s="4" t="s">
        <v>6616</v>
      </c>
      <c r="N2284" s="4" t="s">
        <v>6617</v>
      </c>
      <c r="O2284" s="4" t="s">
        <v>6618</v>
      </c>
      <c r="P2284" s="4">
        <v>1</v>
      </c>
      <c r="Q2284" s="4" t="s">
        <v>6619</v>
      </c>
      <c r="R2284" s="4" t="s">
        <v>6620</v>
      </c>
      <c r="S2284" s="4" t="s">
        <v>298</v>
      </c>
      <c r="V2284" s="4" t="s">
        <v>6621</v>
      </c>
      <c r="W2284" s="4" t="s">
        <v>6622</v>
      </c>
      <c r="X2284" s="4" t="s">
        <v>6623</v>
      </c>
      <c r="Y2284" s="4" t="s">
        <v>6624</v>
      </c>
      <c r="Z2284" s="4" t="s">
        <v>1128</v>
      </c>
      <c r="AA2284" s="4" t="s">
        <v>1128</v>
      </c>
      <c r="AB2284" s="4" t="s">
        <v>1128</v>
      </c>
    </row>
    <row r="2285" spans="1:28" x14ac:dyDescent="0.25">
      <c r="A2285" s="7" t="s">
        <v>10700</v>
      </c>
      <c r="B2285" s="8">
        <v>8.0973400000000004E-7</v>
      </c>
      <c r="C2285" s="7">
        <v>2.9450883999999999</v>
      </c>
      <c r="D2285" s="4" t="e">
        <v>#NAME?</v>
      </c>
      <c r="E2285" s="4" t="s">
        <v>10701</v>
      </c>
      <c r="F2285" s="4" t="s">
        <v>10702</v>
      </c>
      <c r="G2285" s="4" t="s">
        <v>10703</v>
      </c>
      <c r="H2285" s="4" t="s">
        <v>10704</v>
      </c>
      <c r="I2285" s="4" t="s">
        <v>10705</v>
      </c>
      <c r="J2285" s="4" t="s">
        <v>7077</v>
      </c>
      <c r="K2285" s="5">
        <v>8.5000000000000001E-50</v>
      </c>
      <c r="L2285" s="4" t="s">
        <v>10706</v>
      </c>
      <c r="M2285" s="4" t="s">
        <v>10707</v>
      </c>
      <c r="N2285" s="4" t="s">
        <v>10708</v>
      </c>
      <c r="O2285" s="4" t="s">
        <v>10709</v>
      </c>
      <c r="P2285" s="4">
        <v>1</v>
      </c>
      <c r="Q2285" s="4" t="s">
        <v>10710</v>
      </c>
      <c r="R2285" s="4" t="s">
        <v>10711</v>
      </c>
      <c r="S2285" s="4" t="s">
        <v>298</v>
      </c>
      <c r="T2285" s="4" t="s">
        <v>9155</v>
      </c>
      <c r="U2285" s="4" t="s">
        <v>9156</v>
      </c>
      <c r="V2285" s="4" t="s">
        <v>10712</v>
      </c>
      <c r="W2285" s="4" t="s">
        <v>9235</v>
      </c>
      <c r="X2285" s="4" t="s">
        <v>10713</v>
      </c>
      <c r="Y2285" s="4" t="s">
        <v>10714</v>
      </c>
      <c r="Z2285" s="4" t="s">
        <v>648</v>
      </c>
      <c r="AA2285" s="4" t="s">
        <v>648</v>
      </c>
      <c r="AB2285" s="4" t="s">
        <v>648</v>
      </c>
    </row>
    <row r="2286" spans="1:28" x14ac:dyDescent="0.25">
      <c r="A2286" s="7" t="s">
        <v>9691</v>
      </c>
      <c r="B2286" s="8">
        <v>3.7134131999999999E-6</v>
      </c>
      <c r="C2286" s="7">
        <v>2.9665903999999998</v>
      </c>
      <c r="D2286" s="4" t="s">
        <v>9692</v>
      </c>
      <c r="E2286" s="4" t="s">
        <v>9693</v>
      </c>
      <c r="F2286" s="4" t="s">
        <v>9694</v>
      </c>
      <c r="G2286" s="4" t="s">
        <v>9695</v>
      </c>
      <c r="H2286" s="4" t="s">
        <v>9696</v>
      </c>
      <c r="I2286" s="4" t="s">
        <v>9697</v>
      </c>
      <c r="J2286" s="4" t="s">
        <v>1728</v>
      </c>
      <c r="K2286" s="5">
        <v>3.3E-48</v>
      </c>
      <c r="L2286" s="4" t="s">
        <v>9698</v>
      </c>
      <c r="M2286" s="4" t="s">
        <v>9699</v>
      </c>
      <c r="N2286" s="4" t="s">
        <v>9700</v>
      </c>
      <c r="O2286" s="4" t="s">
        <v>9701</v>
      </c>
      <c r="P2286" s="4">
        <v>4</v>
      </c>
      <c r="Q2286" s="4" t="s">
        <v>9702</v>
      </c>
      <c r="R2286" s="4" t="s">
        <v>9703</v>
      </c>
      <c r="S2286" s="4" t="s">
        <v>6958</v>
      </c>
      <c r="T2286" s="4" t="s">
        <v>899</v>
      </c>
      <c r="U2286" s="4" t="s">
        <v>900</v>
      </c>
      <c r="V2286" s="4" t="s">
        <v>9704</v>
      </c>
      <c r="W2286" s="4" t="s">
        <v>9705</v>
      </c>
      <c r="X2286" s="4" t="s">
        <v>9706</v>
      </c>
      <c r="Y2286" s="4" t="s">
        <v>9707</v>
      </c>
      <c r="Z2286" s="4" t="s">
        <v>38</v>
      </c>
      <c r="AA2286" s="4" t="s">
        <v>38</v>
      </c>
      <c r="AB2286" s="4" t="s">
        <v>38</v>
      </c>
    </row>
    <row r="2287" spans="1:28" x14ac:dyDescent="0.25">
      <c r="A2287" s="7" t="s">
        <v>7856</v>
      </c>
      <c r="B2287" s="8">
        <v>4.5761574999999997E-5</v>
      </c>
      <c r="C2287" s="7">
        <v>2.9722826000000002</v>
      </c>
      <c r="D2287" s="4" t="s">
        <v>7857</v>
      </c>
      <c r="E2287" s="4" t="s">
        <v>7858</v>
      </c>
      <c r="F2287" s="4" t="s">
        <v>7859</v>
      </c>
      <c r="G2287" s="4" t="s">
        <v>225</v>
      </c>
      <c r="H2287" s="4" t="s">
        <v>7860</v>
      </c>
      <c r="I2287" s="4" t="s">
        <v>7861</v>
      </c>
      <c r="J2287" s="4" t="s">
        <v>856</v>
      </c>
      <c r="K2287" s="5">
        <v>0</v>
      </c>
      <c r="L2287" s="4" t="s">
        <v>7862</v>
      </c>
      <c r="M2287" s="4" t="s">
        <v>7863</v>
      </c>
      <c r="N2287" s="4" t="s">
        <v>7864</v>
      </c>
      <c r="O2287" s="4" t="s">
        <v>7865</v>
      </c>
      <c r="P2287" s="4">
        <v>5</v>
      </c>
      <c r="Q2287" s="4" t="s">
        <v>7866</v>
      </c>
      <c r="R2287" s="4" t="s">
        <v>7867</v>
      </c>
      <c r="S2287" s="4" t="s">
        <v>7596</v>
      </c>
      <c r="V2287" s="4" t="s">
        <v>7868</v>
      </c>
      <c r="W2287" s="4" t="s">
        <v>7869</v>
      </c>
      <c r="X2287" s="4" t="s">
        <v>7870</v>
      </c>
      <c r="Y2287" s="4" t="s">
        <v>7871</v>
      </c>
      <c r="Z2287" s="4" t="s">
        <v>7872</v>
      </c>
      <c r="AA2287" s="4" t="s">
        <v>7873</v>
      </c>
      <c r="AB2287" s="4" t="s">
        <v>7874</v>
      </c>
    </row>
    <row r="2288" spans="1:28" x14ac:dyDescent="0.25">
      <c r="A2288" s="7" t="s">
        <v>10361</v>
      </c>
      <c r="B2288" s="8">
        <v>3.1384227000000001E-6</v>
      </c>
      <c r="C2288" s="7">
        <v>3.0345184999999999</v>
      </c>
      <c r="D2288" s="4" t="s">
        <v>10362</v>
      </c>
      <c r="E2288" s="4" t="s">
        <v>10363</v>
      </c>
      <c r="F2288" s="4" t="s">
        <v>10364</v>
      </c>
      <c r="G2288" s="4" t="s">
        <v>10365</v>
      </c>
      <c r="H2288" s="4" t="s">
        <v>10366</v>
      </c>
      <c r="I2288" s="4" t="s">
        <v>10367</v>
      </c>
      <c r="J2288" s="4" t="s">
        <v>6124</v>
      </c>
      <c r="K2288" s="5">
        <v>1.2E-20</v>
      </c>
      <c r="L2288" s="4" t="s">
        <v>10368</v>
      </c>
      <c r="M2288" s="4" t="s">
        <v>10369</v>
      </c>
      <c r="N2288" s="4" t="s">
        <v>10370</v>
      </c>
      <c r="O2288" s="4" t="s">
        <v>10371</v>
      </c>
      <c r="V2288" s="4" t="s">
        <v>10372</v>
      </c>
      <c r="W2288" s="4" t="s">
        <v>10373</v>
      </c>
      <c r="X2288" s="4" t="s">
        <v>10374</v>
      </c>
      <c r="Y2288" s="4" t="s">
        <v>10375</v>
      </c>
      <c r="Z2288" s="4" t="s">
        <v>10376</v>
      </c>
      <c r="AA2288" s="4" t="s">
        <v>10377</v>
      </c>
      <c r="AB2288" s="4" t="s">
        <v>10378</v>
      </c>
    </row>
    <row r="2289" spans="1:28" x14ac:dyDescent="0.25">
      <c r="A2289" s="7" t="s">
        <v>6645</v>
      </c>
      <c r="B2289" s="8">
        <v>1.2802147E-6</v>
      </c>
      <c r="C2289" s="7">
        <v>3.094989</v>
      </c>
      <c r="D2289" s="4" t="s">
        <v>6646</v>
      </c>
      <c r="E2289" s="4" t="s">
        <v>6647</v>
      </c>
      <c r="F2289" s="4" t="s">
        <v>6648</v>
      </c>
      <c r="G2289" s="4" t="s">
        <v>225</v>
      </c>
      <c r="H2289" s="4" t="s">
        <v>6649</v>
      </c>
      <c r="I2289" s="4" t="s">
        <v>6650</v>
      </c>
      <c r="J2289" s="4" t="s">
        <v>417</v>
      </c>
      <c r="K2289" s="5">
        <v>0</v>
      </c>
      <c r="L2289" s="4" t="s">
        <v>6651</v>
      </c>
      <c r="M2289" s="4" t="s">
        <v>6652</v>
      </c>
      <c r="N2289" s="4" t="s">
        <v>6653</v>
      </c>
      <c r="O2289" s="4" t="s">
        <v>6654</v>
      </c>
      <c r="P2289" s="4">
        <v>6</v>
      </c>
      <c r="Q2289" s="4" t="s">
        <v>6655</v>
      </c>
      <c r="R2289" s="4" t="s">
        <v>6656</v>
      </c>
      <c r="S2289" s="4" t="s">
        <v>6657</v>
      </c>
      <c r="T2289" s="4" t="s">
        <v>2058</v>
      </c>
      <c r="U2289" s="4" t="s">
        <v>2059</v>
      </c>
      <c r="V2289" s="4" t="s">
        <v>6658</v>
      </c>
      <c r="W2289" s="4" t="s">
        <v>6659</v>
      </c>
      <c r="X2289" s="4" t="s">
        <v>6660</v>
      </c>
      <c r="Y2289" s="4" t="s">
        <v>6661</v>
      </c>
      <c r="Z2289" s="4" t="s">
        <v>6662</v>
      </c>
      <c r="AA2289" s="4" t="s">
        <v>6663</v>
      </c>
      <c r="AB2289" s="4" t="s">
        <v>6664</v>
      </c>
    </row>
    <row r="2290" spans="1:28" x14ac:dyDescent="0.25">
      <c r="A2290" s="7" t="s">
        <v>11338</v>
      </c>
      <c r="B2290" s="8">
        <v>8.0973400000000004E-7</v>
      </c>
      <c r="C2290" s="7">
        <v>3.1196193999999999</v>
      </c>
      <c r="D2290" s="4" t="s">
        <v>11339</v>
      </c>
      <c r="E2290" s="4" t="s">
        <v>11340</v>
      </c>
      <c r="F2290" s="4" t="s">
        <v>11341</v>
      </c>
      <c r="G2290" s="4" t="s">
        <v>11342</v>
      </c>
      <c r="H2290" s="4" t="s">
        <v>11343</v>
      </c>
      <c r="I2290" s="4" t="s">
        <v>11344</v>
      </c>
      <c r="J2290" s="4" t="s">
        <v>114</v>
      </c>
      <c r="K2290" s="5">
        <v>1.8E-51</v>
      </c>
      <c r="L2290" s="4" t="s">
        <v>11345</v>
      </c>
      <c r="M2290" s="4" t="s">
        <v>4091</v>
      </c>
      <c r="N2290" s="4" t="s">
        <v>4092</v>
      </c>
      <c r="O2290" s="4" t="s">
        <v>4093</v>
      </c>
      <c r="V2290" s="4" t="s">
        <v>4094</v>
      </c>
      <c r="W2290" s="4" t="s">
        <v>5902</v>
      </c>
      <c r="X2290" s="4" t="s">
        <v>11346</v>
      </c>
      <c r="Y2290" s="4" t="s">
        <v>11347</v>
      </c>
      <c r="Z2290" s="4" t="s">
        <v>552</v>
      </c>
      <c r="AA2290" s="4" t="s">
        <v>552</v>
      </c>
      <c r="AB2290" s="4" t="s">
        <v>552</v>
      </c>
    </row>
    <row r="2291" spans="1:28" x14ac:dyDescent="0.25">
      <c r="A2291" s="7" t="s">
        <v>10493</v>
      </c>
      <c r="B2291" s="8">
        <v>7.1222153000000002E-6</v>
      </c>
      <c r="C2291" s="7">
        <v>3.1338952</v>
      </c>
      <c r="D2291" s="4" t="s">
        <v>59</v>
      </c>
      <c r="V2291" s="4" t="s">
        <v>3456</v>
      </c>
      <c r="W2291" s="4" t="s">
        <v>6465</v>
      </c>
      <c r="X2291" s="4" t="s">
        <v>10494</v>
      </c>
      <c r="Y2291" s="4" t="s">
        <v>10495</v>
      </c>
      <c r="Z2291" s="4" t="s">
        <v>3460</v>
      </c>
      <c r="AA2291" s="4" t="s">
        <v>3461</v>
      </c>
      <c r="AB2291" s="4" t="s">
        <v>3462</v>
      </c>
    </row>
    <row r="2292" spans="1:28" x14ac:dyDescent="0.25">
      <c r="A2292" s="7" t="s">
        <v>12592</v>
      </c>
      <c r="B2292" s="8">
        <v>2.9899043000000003E-4</v>
      </c>
      <c r="C2292" s="7">
        <v>3.1651030000000002</v>
      </c>
      <c r="D2292" s="4" t="s">
        <v>59</v>
      </c>
    </row>
    <row r="2293" spans="1:28" x14ac:dyDescent="0.25">
      <c r="A2293" s="7" t="s">
        <v>17040</v>
      </c>
      <c r="B2293" s="8">
        <v>3.9796822999999999E-6</v>
      </c>
      <c r="C2293" s="7">
        <v>3.1930896999999998</v>
      </c>
      <c r="D2293" s="4" t="s">
        <v>10105</v>
      </c>
      <c r="E2293" s="4" t="s">
        <v>17041</v>
      </c>
      <c r="F2293" s="4" t="s">
        <v>17042</v>
      </c>
      <c r="G2293" s="4" t="s">
        <v>17043</v>
      </c>
      <c r="H2293" s="4" t="s">
        <v>17044</v>
      </c>
      <c r="I2293" s="4" t="s">
        <v>17045</v>
      </c>
      <c r="J2293" s="4" t="s">
        <v>17046</v>
      </c>
      <c r="K2293" s="5">
        <v>7.4000000000000004E-79</v>
      </c>
      <c r="L2293" s="4" t="s">
        <v>17047</v>
      </c>
      <c r="M2293" s="4" t="s">
        <v>17048</v>
      </c>
      <c r="N2293" s="4" t="s">
        <v>17049</v>
      </c>
      <c r="O2293" s="4" t="s">
        <v>17050</v>
      </c>
      <c r="P2293" s="4">
        <v>6</v>
      </c>
      <c r="Q2293" s="4" t="s">
        <v>17051</v>
      </c>
      <c r="R2293" s="4" t="s">
        <v>17052</v>
      </c>
      <c r="S2293" s="4" t="s">
        <v>17053</v>
      </c>
      <c r="T2293" s="4" t="s">
        <v>17054</v>
      </c>
      <c r="U2293" s="4" t="s">
        <v>17055</v>
      </c>
      <c r="V2293" s="4" t="s">
        <v>17056</v>
      </c>
      <c r="W2293" s="4" t="s">
        <v>17057</v>
      </c>
      <c r="X2293" s="4" t="s">
        <v>17058</v>
      </c>
      <c r="Y2293" s="4" t="s">
        <v>17059</v>
      </c>
      <c r="Z2293" s="4" t="s">
        <v>17060</v>
      </c>
      <c r="AA2293" s="4" t="s">
        <v>17061</v>
      </c>
      <c r="AB2293" s="4" t="s">
        <v>17062</v>
      </c>
    </row>
    <row r="2294" spans="1:28" x14ac:dyDescent="0.25">
      <c r="A2294" s="7" t="s">
        <v>12565</v>
      </c>
      <c r="B2294" s="8">
        <v>1.3913162E-5</v>
      </c>
      <c r="C2294" s="7">
        <v>3.1937923000000001</v>
      </c>
      <c r="D2294" s="4" t="s">
        <v>9692</v>
      </c>
      <c r="E2294" s="4" t="s">
        <v>12566</v>
      </c>
      <c r="F2294" s="4" t="s">
        <v>12567</v>
      </c>
      <c r="G2294" s="4" t="s">
        <v>12568</v>
      </c>
      <c r="H2294" s="4" t="s">
        <v>12569</v>
      </c>
      <c r="I2294" s="4" t="s">
        <v>12570</v>
      </c>
      <c r="J2294" s="4" t="s">
        <v>12571</v>
      </c>
      <c r="K2294" s="5">
        <v>9.0999999999999996E-33</v>
      </c>
      <c r="L2294" s="4" t="s">
        <v>12572</v>
      </c>
      <c r="M2294" s="4" t="s">
        <v>12573</v>
      </c>
      <c r="N2294" s="4" t="s">
        <v>12574</v>
      </c>
      <c r="O2294" s="4" t="s">
        <v>12575</v>
      </c>
      <c r="P2294" s="4">
        <v>4</v>
      </c>
      <c r="Q2294" s="4" t="s">
        <v>12576</v>
      </c>
      <c r="R2294" s="4" t="s">
        <v>12577</v>
      </c>
      <c r="S2294" s="4" t="s">
        <v>7425</v>
      </c>
      <c r="T2294" s="4" t="s">
        <v>899</v>
      </c>
      <c r="U2294" s="4" t="s">
        <v>900</v>
      </c>
      <c r="V2294" s="4" t="s">
        <v>12578</v>
      </c>
      <c r="W2294" s="4" t="s">
        <v>7146</v>
      </c>
      <c r="X2294" s="4" t="s">
        <v>12579</v>
      </c>
      <c r="Y2294" s="4" t="s">
        <v>12580</v>
      </c>
      <c r="Z2294" s="4" t="s">
        <v>12581</v>
      </c>
      <c r="AA2294" s="4" t="s">
        <v>12582</v>
      </c>
      <c r="AB2294" s="4" t="s">
        <v>12583</v>
      </c>
    </row>
    <row r="2295" spans="1:28" x14ac:dyDescent="0.25">
      <c r="A2295" s="7" t="s">
        <v>9440</v>
      </c>
      <c r="B2295" s="8">
        <v>1.5531168000000001E-3</v>
      </c>
      <c r="C2295" s="7">
        <v>3.2260312999999998</v>
      </c>
      <c r="D2295" s="4" t="s">
        <v>59</v>
      </c>
      <c r="V2295" s="4" t="s">
        <v>544</v>
      </c>
      <c r="W2295" s="4" t="s">
        <v>5950</v>
      </c>
      <c r="X2295" s="4" t="s">
        <v>9441</v>
      </c>
      <c r="Y2295" s="4" t="s">
        <v>9442</v>
      </c>
      <c r="Z2295" s="4" t="s">
        <v>547</v>
      </c>
      <c r="AA2295" s="4" t="s">
        <v>547</v>
      </c>
      <c r="AB2295" s="4" t="s">
        <v>547</v>
      </c>
    </row>
    <row r="2296" spans="1:28" x14ac:dyDescent="0.25">
      <c r="A2296" s="7" t="s">
        <v>10547</v>
      </c>
      <c r="B2296" s="8">
        <v>2.8966879999999998E-6</v>
      </c>
      <c r="C2296" s="7">
        <v>3.2379617999999999</v>
      </c>
      <c r="D2296" s="4" t="s">
        <v>10548</v>
      </c>
      <c r="E2296" s="4" t="s">
        <v>10549</v>
      </c>
      <c r="F2296" s="4" t="s">
        <v>10550</v>
      </c>
      <c r="G2296" s="4" t="s">
        <v>10551</v>
      </c>
      <c r="H2296" s="4" t="s">
        <v>10552</v>
      </c>
      <c r="I2296" s="4" t="s">
        <v>10553</v>
      </c>
      <c r="J2296" s="4" t="s">
        <v>6632</v>
      </c>
      <c r="K2296" s="5">
        <v>2.7000000000000002E-25</v>
      </c>
      <c r="L2296" s="4" t="s">
        <v>10554</v>
      </c>
      <c r="M2296" s="4" t="s">
        <v>10555</v>
      </c>
      <c r="N2296" s="4" t="s">
        <v>10556</v>
      </c>
      <c r="O2296" s="4" t="s">
        <v>10557</v>
      </c>
      <c r="P2296" s="4">
        <v>3</v>
      </c>
      <c r="Q2296" s="4" t="s">
        <v>10558</v>
      </c>
      <c r="R2296" s="4" t="s">
        <v>10559</v>
      </c>
      <c r="S2296" s="4" t="s">
        <v>6377</v>
      </c>
      <c r="T2296" s="4" t="s">
        <v>9155</v>
      </c>
      <c r="U2296" s="4" t="s">
        <v>9156</v>
      </c>
      <c r="V2296" s="4" t="s">
        <v>10560</v>
      </c>
      <c r="W2296" s="4" t="s">
        <v>10561</v>
      </c>
      <c r="X2296" s="4" t="s">
        <v>10562</v>
      </c>
      <c r="Y2296" s="4" t="s">
        <v>10563</v>
      </c>
      <c r="Z2296" s="4" t="s">
        <v>10564</v>
      </c>
      <c r="AA2296" s="4" t="s">
        <v>10565</v>
      </c>
      <c r="AB2296" s="4" t="s">
        <v>10566</v>
      </c>
    </row>
    <row r="2297" spans="1:28" x14ac:dyDescent="0.25">
      <c r="A2297" s="7" t="s">
        <v>11826</v>
      </c>
      <c r="B2297" s="8">
        <v>1.2541007E-3</v>
      </c>
      <c r="C2297" s="7">
        <v>3.2604829999999998</v>
      </c>
      <c r="D2297" s="4" t="s">
        <v>59</v>
      </c>
      <c r="V2297" s="4" t="s">
        <v>11827</v>
      </c>
      <c r="W2297" s="4" t="s">
        <v>6465</v>
      </c>
      <c r="X2297" s="4" t="s">
        <v>11828</v>
      </c>
      <c r="Y2297" s="4" t="s">
        <v>11829</v>
      </c>
      <c r="Z2297" s="4" t="s">
        <v>1464</v>
      </c>
      <c r="AA2297" s="4" t="s">
        <v>1464</v>
      </c>
      <c r="AB2297" s="4" t="s">
        <v>1464</v>
      </c>
    </row>
    <row r="2298" spans="1:28" x14ac:dyDescent="0.25">
      <c r="A2298" s="7" t="s">
        <v>5695</v>
      </c>
      <c r="B2298" s="8">
        <v>3.7973250000000001E-5</v>
      </c>
      <c r="C2298" s="7">
        <v>3.2704623000000002</v>
      </c>
      <c r="D2298" s="4" t="s">
        <v>5696</v>
      </c>
      <c r="E2298" s="4" t="s">
        <v>5697</v>
      </c>
      <c r="F2298" s="4" t="s">
        <v>5698</v>
      </c>
      <c r="G2298" s="4" t="s">
        <v>5699</v>
      </c>
      <c r="H2298" s="4" t="s">
        <v>5700</v>
      </c>
      <c r="I2298" s="4" t="s">
        <v>5640</v>
      </c>
      <c r="J2298" s="4" t="s">
        <v>5641</v>
      </c>
      <c r="K2298" s="5">
        <v>4.5000000000000002E-16</v>
      </c>
      <c r="V2298" s="4" t="s">
        <v>5701</v>
      </c>
      <c r="W2298" s="4" t="s">
        <v>501</v>
      </c>
      <c r="X2298" s="4" t="s">
        <v>1627</v>
      </c>
      <c r="Y2298" s="4" t="s">
        <v>5702</v>
      </c>
      <c r="Z2298" s="4" t="s">
        <v>5703</v>
      </c>
      <c r="AA2298" s="4" t="s">
        <v>5704</v>
      </c>
      <c r="AB2298" s="4" t="s">
        <v>5705</v>
      </c>
    </row>
    <row r="2299" spans="1:28" x14ac:dyDescent="0.25">
      <c r="A2299" s="7" t="s">
        <v>16047</v>
      </c>
      <c r="B2299" s="8">
        <v>8.9840249999999998E-5</v>
      </c>
      <c r="C2299" s="7">
        <v>3.2845711999999998</v>
      </c>
      <c r="D2299" s="4" t="s">
        <v>59</v>
      </c>
      <c r="V2299" s="4" t="s">
        <v>16048</v>
      </c>
      <c r="W2299" s="4" t="s">
        <v>7350</v>
      </c>
      <c r="X2299" s="4" t="s">
        <v>16049</v>
      </c>
      <c r="Y2299" s="4" t="s">
        <v>16050</v>
      </c>
      <c r="Z2299" s="4" t="s">
        <v>5223</v>
      </c>
      <c r="AA2299" s="4" t="s">
        <v>5224</v>
      </c>
      <c r="AB2299" s="4" t="s">
        <v>5225</v>
      </c>
    </row>
    <row r="2300" spans="1:28" x14ac:dyDescent="0.25">
      <c r="A2300" s="7" t="s">
        <v>6944</v>
      </c>
      <c r="B2300" s="8">
        <v>7.2561319999999999E-6</v>
      </c>
      <c r="C2300" s="7">
        <v>3.3195044999999999</v>
      </c>
      <c r="D2300" s="4" t="s">
        <v>6945</v>
      </c>
      <c r="E2300" s="4" t="s">
        <v>6946</v>
      </c>
      <c r="F2300" s="4" t="s">
        <v>6947</v>
      </c>
      <c r="G2300" s="4" t="s">
        <v>6948</v>
      </c>
      <c r="H2300" s="4" t="s">
        <v>6949</v>
      </c>
      <c r="I2300" s="4" t="s">
        <v>6950</v>
      </c>
      <c r="J2300" s="4" t="s">
        <v>6951</v>
      </c>
      <c r="K2300" s="5">
        <v>4.4999999999999999E-132</v>
      </c>
      <c r="L2300" s="4" t="s">
        <v>6952</v>
      </c>
      <c r="M2300" s="4" t="s">
        <v>6953</v>
      </c>
      <c r="N2300" s="4" t="s">
        <v>6954</v>
      </c>
      <c r="O2300" s="4" t="s">
        <v>6955</v>
      </c>
      <c r="P2300" s="4">
        <v>4</v>
      </c>
      <c r="Q2300" s="4" t="s">
        <v>6956</v>
      </c>
      <c r="R2300" s="4" t="s">
        <v>6957</v>
      </c>
      <c r="S2300" s="4" t="s">
        <v>6958</v>
      </c>
      <c r="V2300" s="4" t="s">
        <v>6959</v>
      </c>
      <c r="W2300" s="4" t="s">
        <v>6960</v>
      </c>
      <c r="X2300" s="4" t="s">
        <v>6961</v>
      </c>
      <c r="Y2300" s="4" t="s">
        <v>6962</v>
      </c>
      <c r="Z2300" s="4" t="s">
        <v>6963</v>
      </c>
      <c r="AA2300" s="4" t="s">
        <v>6964</v>
      </c>
      <c r="AB2300" s="4" t="s">
        <v>6965</v>
      </c>
    </row>
    <row r="2301" spans="1:28" x14ac:dyDescent="0.25">
      <c r="A2301" s="7" t="s">
        <v>10843</v>
      </c>
      <c r="B2301" s="8">
        <v>2.8850770000000001E-6</v>
      </c>
      <c r="C2301" s="7">
        <v>3.3764783999999999</v>
      </c>
      <c r="D2301" s="4" t="s">
        <v>59</v>
      </c>
      <c r="V2301" s="4" t="s">
        <v>10844</v>
      </c>
      <c r="W2301" s="4" t="s">
        <v>6755</v>
      </c>
      <c r="X2301" s="4" t="s">
        <v>10845</v>
      </c>
      <c r="Y2301" s="4" t="s">
        <v>10846</v>
      </c>
      <c r="Z2301" s="4" t="s">
        <v>648</v>
      </c>
      <c r="AA2301" s="4" t="s">
        <v>648</v>
      </c>
      <c r="AB2301" s="4" t="s">
        <v>648</v>
      </c>
    </row>
    <row r="2302" spans="1:28" x14ac:dyDescent="0.25">
      <c r="A2302" s="7" t="s">
        <v>5693</v>
      </c>
      <c r="B2302" s="8">
        <v>9.8595579999999997E-6</v>
      </c>
      <c r="C2302" s="7">
        <v>3.3846720000000001</v>
      </c>
      <c r="D2302" s="4" t="s">
        <v>59</v>
      </c>
      <c r="V2302" s="4" t="s">
        <v>162</v>
      </c>
      <c r="W2302" s="4" t="s">
        <v>163</v>
      </c>
      <c r="X2302" s="4" t="s">
        <v>163</v>
      </c>
      <c r="Y2302" s="4" t="s">
        <v>164</v>
      </c>
    </row>
    <row r="2303" spans="1:28" x14ac:dyDescent="0.25">
      <c r="A2303" s="7" t="s">
        <v>16941</v>
      </c>
      <c r="B2303" s="8">
        <v>6.9908049999999999E-5</v>
      </c>
      <c r="C2303" s="7">
        <v>3.4112149999999999</v>
      </c>
      <c r="D2303" s="4" t="s">
        <v>16942</v>
      </c>
      <c r="E2303" s="4" t="s">
        <v>16943</v>
      </c>
      <c r="F2303" s="4" t="s">
        <v>16944</v>
      </c>
      <c r="G2303" s="4" t="s">
        <v>16945</v>
      </c>
      <c r="H2303" s="4" t="s">
        <v>16946</v>
      </c>
      <c r="I2303" s="4" t="s">
        <v>16947</v>
      </c>
      <c r="J2303" s="4" t="s">
        <v>16948</v>
      </c>
      <c r="K2303" s="5">
        <v>4.4E-16</v>
      </c>
      <c r="L2303" s="4" t="s">
        <v>16949</v>
      </c>
      <c r="M2303" s="4" t="s">
        <v>16950</v>
      </c>
      <c r="N2303" s="4" t="s">
        <v>16951</v>
      </c>
      <c r="O2303" s="4" t="s">
        <v>16952</v>
      </c>
      <c r="P2303" s="4">
        <v>26</v>
      </c>
      <c r="Q2303" s="4" t="s">
        <v>16953</v>
      </c>
      <c r="R2303" s="4" t="s">
        <v>16954</v>
      </c>
      <c r="S2303" s="4" t="s">
        <v>16955</v>
      </c>
      <c r="V2303" s="4" t="s">
        <v>16956</v>
      </c>
      <c r="W2303" s="4" t="s">
        <v>6919</v>
      </c>
      <c r="X2303" s="4" t="s">
        <v>14933</v>
      </c>
      <c r="Y2303" s="4" t="s">
        <v>16957</v>
      </c>
      <c r="Z2303" s="4" t="s">
        <v>16958</v>
      </c>
      <c r="AA2303" s="4" t="s">
        <v>16959</v>
      </c>
      <c r="AB2303" s="4" t="s">
        <v>16960</v>
      </c>
    </row>
    <row r="2304" spans="1:28" x14ac:dyDescent="0.25">
      <c r="A2304" s="7" t="s">
        <v>10320</v>
      </c>
      <c r="B2304" s="8">
        <v>2.0676781999999998E-6</v>
      </c>
      <c r="C2304" s="7">
        <v>3.5119015999999998</v>
      </c>
      <c r="D2304" s="4" t="s">
        <v>59</v>
      </c>
      <c r="V2304" s="4" t="s">
        <v>10321</v>
      </c>
      <c r="W2304" s="4" t="s">
        <v>10322</v>
      </c>
      <c r="X2304" s="4" t="s">
        <v>10323</v>
      </c>
      <c r="Y2304" s="4" t="s">
        <v>10324</v>
      </c>
      <c r="Z2304" s="4" t="s">
        <v>10325</v>
      </c>
      <c r="AA2304" s="4" t="s">
        <v>10326</v>
      </c>
      <c r="AB2304" s="4" t="s">
        <v>10327</v>
      </c>
    </row>
    <row r="2305" spans="1:28" x14ac:dyDescent="0.25">
      <c r="A2305" s="7" t="s">
        <v>6508</v>
      </c>
      <c r="B2305" s="8">
        <v>6.6306660000000004E-5</v>
      </c>
      <c r="C2305" s="7">
        <v>3.5865347000000001</v>
      </c>
      <c r="D2305" s="4" t="s">
        <v>6509</v>
      </c>
      <c r="E2305" s="4" t="s">
        <v>6510</v>
      </c>
      <c r="F2305" s="4" t="s">
        <v>1747</v>
      </c>
      <c r="G2305" s="5">
        <v>4.7999999999999999E-23</v>
      </c>
      <c r="H2305" s="4" t="s">
        <v>6511</v>
      </c>
      <c r="I2305" s="4" t="s">
        <v>6510</v>
      </c>
      <c r="J2305" s="4" t="s">
        <v>1747</v>
      </c>
      <c r="K2305" s="5">
        <v>4.7999999999999999E-23</v>
      </c>
      <c r="V2305" s="4" t="s">
        <v>6512</v>
      </c>
      <c r="W2305" s="4" t="s">
        <v>6513</v>
      </c>
      <c r="X2305" s="4" t="s">
        <v>6514</v>
      </c>
      <c r="Y2305" s="4" t="s">
        <v>6515</v>
      </c>
      <c r="Z2305" s="4" t="s">
        <v>6516</v>
      </c>
      <c r="AA2305" s="4" t="s">
        <v>6517</v>
      </c>
      <c r="AB2305" s="4" t="s">
        <v>6518</v>
      </c>
    </row>
    <row r="2306" spans="1:28" x14ac:dyDescent="0.25">
      <c r="A2306" s="7" t="s">
        <v>6925</v>
      </c>
      <c r="B2306" s="8">
        <v>1.04242434E-4</v>
      </c>
      <c r="C2306" s="7">
        <v>3.6523216000000001</v>
      </c>
      <c r="D2306" s="4" t="s">
        <v>6926</v>
      </c>
      <c r="E2306" s="4" t="s">
        <v>6927</v>
      </c>
      <c r="F2306" s="4" t="s">
        <v>6928</v>
      </c>
      <c r="G2306" s="4" t="s">
        <v>6929</v>
      </c>
      <c r="H2306" s="4" t="s">
        <v>6930</v>
      </c>
      <c r="I2306" s="4" t="s">
        <v>6931</v>
      </c>
      <c r="J2306" s="4" t="s">
        <v>6932</v>
      </c>
      <c r="K2306" s="5">
        <v>5.8000000000000004E-85</v>
      </c>
      <c r="L2306" s="4" t="s">
        <v>6933</v>
      </c>
      <c r="M2306" s="4" t="s">
        <v>6934</v>
      </c>
      <c r="N2306" s="4" t="s">
        <v>6935</v>
      </c>
      <c r="O2306" s="4" t="s">
        <v>6936</v>
      </c>
      <c r="P2306" s="4">
        <v>1</v>
      </c>
      <c r="Q2306" s="4" t="s">
        <v>1733</v>
      </c>
      <c r="R2306" s="4" t="s">
        <v>1734</v>
      </c>
      <c r="S2306" s="4" t="s">
        <v>298</v>
      </c>
      <c r="V2306" s="4" t="s">
        <v>6937</v>
      </c>
      <c r="W2306" s="4" t="s">
        <v>6938</v>
      </c>
      <c r="X2306" s="4" t="s">
        <v>6939</v>
      </c>
      <c r="Y2306" s="4" t="s">
        <v>6940</v>
      </c>
      <c r="Z2306" s="4" t="s">
        <v>6941</v>
      </c>
      <c r="AA2306" s="4" t="s">
        <v>6942</v>
      </c>
      <c r="AB2306" s="4" t="s">
        <v>6943</v>
      </c>
    </row>
    <row r="2307" spans="1:28" x14ac:dyDescent="0.25">
      <c r="A2307" s="7" t="s">
        <v>16013</v>
      </c>
      <c r="B2307" s="8">
        <v>1.4832314E-5</v>
      </c>
      <c r="C2307" s="7">
        <v>3.6662360000000001</v>
      </c>
      <c r="D2307" s="4" t="s">
        <v>6609</v>
      </c>
      <c r="E2307" s="4" t="s">
        <v>16014</v>
      </c>
      <c r="F2307" s="4" t="s">
        <v>16015</v>
      </c>
      <c r="G2307" s="4" t="s">
        <v>16016</v>
      </c>
      <c r="H2307" s="4" t="s">
        <v>16017</v>
      </c>
      <c r="I2307" s="4" t="s">
        <v>6614</v>
      </c>
      <c r="J2307" s="4" t="s">
        <v>822</v>
      </c>
      <c r="K2307" s="5">
        <v>2.0000000000000001E-26</v>
      </c>
      <c r="L2307" s="4" t="s">
        <v>16018</v>
      </c>
      <c r="M2307" s="4" t="s">
        <v>16019</v>
      </c>
      <c r="N2307" s="4" t="s">
        <v>16020</v>
      </c>
      <c r="O2307" s="4" t="s">
        <v>16021</v>
      </c>
      <c r="P2307" s="4">
        <v>5</v>
      </c>
      <c r="Q2307" s="4" t="s">
        <v>16022</v>
      </c>
      <c r="R2307" s="4" t="s">
        <v>16023</v>
      </c>
      <c r="S2307" s="4" t="s">
        <v>7314</v>
      </c>
      <c r="T2307" s="4" t="s">
        <v>15089</v>
      </c>
      <c r="U2307" s="4" t="s">
        <v>15090</v>
      </c>
      <c r="V2307" s="4" t="s">
        <v>16024</v>
      </c>
      <c r="W2307" s="4" t="s">
        <v>6465</v>
      </c>
      <c r="X2307" s="4" t="s">
        <v>16025</v>
      </c>
      <c r="Y2307" s="4" t="s">
        <v>16026</v>
      </c>
      <c r="Z2307" s="4" t="s">
        <v>1464</v>
      </c>
      <c r="AA2307" s="4" t="s">
        <v>1464</v>
      </c>
      <c r="AB2307" s="4" t="s">
        <v>1464</v>
      </c>
    </row>
    <row r="2308" spans="1:28" x14ac:dyDescent="0.25">
      <c r="A2308" s="7" t="s">
        <v>9353</v>
      </c>
      <c r="B2308" s="8">
        <v>2.7301832000000001E-5</v>
      </c>
      <c r="C2308" s="7">
        <v>4.0621796000000003</v>
      </c>
      <c r="D2308" s="4" t="s">
        <v>59</v>
      </c>
      <c r="V2308" s="4" t="s">
        <v>9354</v>
      </c>
      <c r="W2308" s="4" t="s">
        <v>9355</v>
      </c>
      <c r="X2308" s="4" t="s">
        <v>9356</v>
      </c>
      <c r="Y2308" s="4" t="s">
        <v>9357</v>
      </c>
      <c r="Z2308" s="4" t="s">
        <v>9358</v>
      </c>
      <c r="AA2308" s="4" t="s">
        <v>9359</v>
      </c>
      <c r="AB2308" s="4" t="s">
        <v>5329</v>
      </c>
    </row>
    <row r="2309" spans="1:28" x14ac:dyDescent="0.25">
      <c r="A2309" s="7" t="s">
        <v>15078</v>
      </c>
      <c r="B2309" s="8">
        <v>1.2837792000000001E-5</v>
      </c>
      <c r="C2309" s="7">
        <v>4.0737719999999999</v>
      </c>
      <c r="D2309" s="4" t="s">
        <v>6609</v>
      </c>
      <c r="E2309" s="4" t="s">
        <v>15079</v>
      </c>
      <c r="F2309" s="4" t="s">
        <v>15080</v>
      </c>
      <c r="G2309" s="4" t="s">
        <v>15081</v>
      </c>
      <c r="H2309" s="4" t="s">
        <v>15082</v>
      </c>
      <c r="I2309" s="4" t="s">
        <v>6614</v>
      </c>
      <c r="J2309" s="4" t="s">
        <v>822</v>
      </c>
      <c r="K2309" s="5">
        <v>2.7000000000000001E-40</v>
      </c>
      <c r="L2309" s="4" t="s">
        <v>15083</v>
      </c>
      <c r="M2309" s="4" t="s">
        <v>15084</v>
      </c>
      <c r="N2309" s="4" t="s">
        <v>15085</v>
      </c>
      <c r="O2309" s="4" t="s">
        <v>15086</v>
      </c>
      <c r="P2309" s="4">
        <v>5</v>
      </c>
      <c r="Q2309" s="4" t="s">
        <v>15087</v>
      </c>
      <c r="R2309" s="4" t="s">
        <v>15088</v>
      </c>
      <c r="S2309" s="4" t="s">
        <v>7314</v>
      </c>
      <c r="T2309" s="4" t="s">
        <v>15089</v>
      </c>
      <c r="U2309" s="4" t="s">
        <v>15090</v>
      </c>
      <c r="V2309" s="4" t="s">
        <v>15091</v>
      </c>
      <c r="W2309" s="4" t="s">
        <v>12261</v>
      </c>
      <c r="X2309" s="4" t="s">
        <v>15092</v>
      </c>
      <c r="Y2309" s="4" t="s">
        <v>15093</v>
      </c>
      <c r="Z2309" s="4" t="s">
        <v>15094</v>
      </c>
      <c r="AA2309" s="4" t="s">
        <v>15095</v>
      </c>
      <c r="AB2309" s="4" t="s">
        <v>15096</v>
      </c>
    </row>
    <row r="2310" spans="1:28" x14ac:dyDescent="0.25">
      <c r="A2310" s="7" t="s">
        <v>8818</v>
      </c>
      <c r="B2310" s="8">
        <v>7.6151127000000001E-6</v>
      </c>
      <c r="C2310" s="7">
        <v>4.1465186999999997</v>
      </c>
      <c r="D2310" s="4" t="s">
        <v>8819</v>
      </c>
      <c r="E2310" s="4" t="s">
        <v>8820</v>
      </c>
      <c r="F2310" s="4" t="s">
        <v>8821</v>
      </c>
      <c r="G2310" s="4" t="s">
        <v>8822</v>
      </c>
      <c r="H2310" s="4" t="s">
        <v>8823</v>
      </c>
      <c r="I2310" s="4" t="s">
        <v>8824</v>
      </c>
      <c r="J2310" s="4" t="s">
        <v>2270</v>
      </c>
      <c r="K2310" s="5">
        <v>1.6E-59</v>
      </c>
      <c r="L2310" s="4" t="s">
        <v>8825</v>
      </c>
      <c r="M2310" s="4" t="s">
        <v>8826</v>
      </c>
      <c r="N2310" s="4" t="s">
        <v>8827</v>
      </c>
      <c r="O2310" s="4" t="s">
        <v>1443</v>
      </c>
      <c r="V2310" s="4" t="s">
        <v>8828</v>
      </c>
      <c r="W2310" s="4" t="s">
        <v>8829</v>
      </c>
      <c r="X2310" s="4" t="s">
        <v>8830</v>
      </c>
      <c r="Y2310" s="4" t="s">
        <v>8831</v>
      </c>
      <c r="Z2310" s="4" t="s">
        <v>8832</v>
      </c>
      <c r="AA2310" s="4" t="s">
        <v>8833</v>
      </c>
      <c r="AB2310" s="4" t="s">
        <v>2567</v>
      </c>
    </row>
    <row r="2311" spans="1:28" x14ac:dyDescent="0.25">
      <c r="A2311" s="7" t="s">
        <v>5821</v>
      </c>
      <c r="B2311" s="8">
        <v>3.8832344999999997E-6</v>
      </c>
      <c r="C2311" s="7">
        <v>4.2650766000000004</v>
      </c>
      <c r="D2311" s="4" t="s">
        <v>5822</v>
      </c>
      <c r="E2311" s="4" t="s">
        <v>5823</v>
      </c>
      <c r="F2311" s="4" t="s">
        <v>5824</v>
      </c>
      <c r="G2311" s="4" t="s">
        <v>5825</v>
      </c>
      <c r="H2311" s="4" t="s">
        <v>5826</v>
      </c>
      <c r="I2311" s="4" t="s">
        <v>5827</v>
      </c>
      <c r="J2311" s="4" t="s">
        <v>5828</v>
      </c>
      <c r="K2311" s="5">
        <v>1.5E-50</v>
      </c>
      <c r="V2311" s="4" t="s">
        <v>5829</v>
      </c>
      <c r="W2311" s="4" t="s">
        <v>2811</v>
      </c>
      <c r="X2311" s="4" t="s">
        <v>5830</v>
      </c>
      <c r="Y2311" s="4" t="s">
        <v>5831</v>
      </c>
      <c r="Z2311" s="4" t="s">
        <v>547</v>
      </c>
      <c r="AA2311" s="4" t="s">
        <v>547</v>
      </c>
      <c r="AB2311" s="4" t="s">
        <v>547</v>
      </c>
    </row>
    <row r="2312" spans="1:28" x14ac:dyDescent="0.25">
      <c r="A2312" s="7" t="s">
        <v>16051</v>
      </c>
      <c r="B2312" s="8">
        <v>9.9575209999999999E-6</v>
      </c>
      <c r="C2312" s="7">
        <v>4.2911849999999996</v>
      </c>
      <c r="D2312" s="4" t="s">
        <v>16052</v>
      </c>
      <c r="E2312" s="4" t="s">
        <v>16053</v>
      </c>
      <c r="F2312" s="4" t="s">
        <v>16054</v>
      </c>
      <c r="G2312" s="4" t="s">
        <v>16055</v>
      </c>
      <c r="H2312" s="4" t="s">
        <v>16056</v>
      </c>
      <c r="I2312" s="4" t="s">
        <v>16057</v>
      </c>
      <c r="J2312" s="4" t="s">
        <v>16058</v>
      </c>
      <c r="K2312" s="5">
        <v>3.3E-27</v>
      </c>
      <c r="L2312" s="4" t="s">
        <v>16059</v>
      </c>
      <c r="M2312" s="4" t="s">
        <v>16060</v>
      </c>
      <c r="N2312" s="4" t="s">
        <v>16061</v>
      </c>
      <c r="O2312" s="4" t="s">
        <v>16062</v>
      </c>
      <c r="P2312" s="4">
        <v>6</v>
      </c>
      <c r="Q2312" s="4" t="s">
        <v>16063</v>
      </c>
      <c r="R2312" s="4" t="s">
        <v>16064</v>
      </c>
      <c r="S2312" s="4" t="s">
        <v>16065</v>
      </c>
      <c r="T2312" s="4" t="s">
        <v>899</v>
      </c>
      <c r="U2312" s="4" t="s">
        <v>900</v>
      </c>
      <c r="V2312" s="4" t="s">
        <v>16066</v>
      </c>
      <c r="W2312" s="4" t="s">
        <v>7146</v>
      </c>
      <c r="X2312" s="4" t="s">
        <v>16067</v>
      </c>
      <c r="Y2312" s="4" t="s">
        <v>16068</v>
      </c>
      <c r="Z2312" s="4" t="s">
        <v>12581</v>
      </c>
      <c r="AA2312" s="4" t="s">
        <v>12582</v>
      </c>
      <c r="AB2312" s="4" t="s">
        <v>12583</v>
      </c>
    </row>
    <row r="2313" spans="1:28" x14ac:dyDescent="0.25">
      <c r="A2313" s="7" t="s">
        <v>5773</v>
      </c>
      <c r="B2313" s="8">
        <v>3.1550671000000002E-6</v>
      </c>
      <c r="C2313" s="7">
        <v>4.7081274999999998</v>
      </c>
      <c r="D2313" s="4" t="s">
        <v>5774</v>
      </c>
      <c r="E2313" s="4" t="s">
        <v>5775</v>
      </c>
      <c r="F2313" s="4" t="s">
        <v>5776</v>
      </c>
      <c r="G2313" s="5">
        <v>2.7000000000000001E-15</v>
      </c>
      <c r="H2313" s="4" t="s">
        <v>5777</v>
      </c>
      <c r="I2313" s="4" t="s">
        <v>5775</v>
      </c>
      <c r="J2313" s="4" t="s">
        <v>350</v>
      </c>
      <c r="K2313" s="5">
        <v>2.7000000000000001E-15</v>
      </c>
      <c r="V2313" s="4" t="s">
        <v>162</v>
      </c>
      <c r="W2313" s="4" t="s">
        <v>163</v>
      </c>
      <c r="X2313" s="4" t="s">
        <v>163</v>
      </c>
      <c r="Y2313" s="4" t="s">
        <v>164</v>
      </c>
    </row>
    <row r="2314" spans="1:28" x14ac:dyDescent="0.25">
      <c r="A2314" s="7" t="s">
        <v>11268</v>
      </c>
      <c r="B2314" s="8">
        <v>8.0973400000000004E-7</v>
      </c>
      <c r="C2314" s="7">
        <v>4.7286514999999998</v>
      </c>
      <c r="D2314" s="4" t="s">
        <v>59</v>
      </c>
      <c r="V2314" s="4" t="s">
        <v>162</v>
      </c>
      <c r="W2314" s="4" t="s">
        <v>6093</v>
      </c>
      <c r="X2314" s="4" t="s">
        <v>11269</v>
      </c>
      <c r="Y2314" s="4" t="s">
        <v>164</v>
      </c>
    </row>
    <row r="2315" spans="1:28" x14ac:dyDescent="0.25">
      <c r="A2315" s="7" t="s">
        <v>14453</v>
      </c>
      <c r="B2315" s="8">
        <v>1.0699354999999999E-4</v>
      </c>
      <c r="C2315" s="7">
        <v>5.6450800000000001</v>
      </c>
      <c r="D2315" s="4" t="s">
        <v>59</v>
      </c>
      <c r="V2315" s="4" t="s">
        <v>14454</v>
      </c>
      <c r="W2315" s="4" t="s">
        <v>6093</v>
      </c>
      <c r="X2315" s="4" t="s">
        <v>14265</v>
      </c>
      <c r="Y2315" s="4" t="s">
        <v>14455</v>
      </c>
    </row>
  </sheetData>
  <sortState xmlns:xlrd2="http://schemas.microsoft.com/office/spreadsheetml/2017/richdata2" ref="A2:AB2315">
    <sortCondition ref="C2:C2315"/>
  </sortState>
  <phoneticPr fontId="30" type="noConversion"/>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60"/>
  <sheetViews>
    <sheetView topLeftCell="O2" zoomScale="136" zoomScaleNormal="136" workbookViewId="0">
      <selection activeCell="M40" sqref="M40"/>
    </sheetView>
  </sheetViews>
  <sheetFormatPr defaultColWidth="10.90625" defaultRowHeight="14" x14ac:dyDescent="0.25"/>
  <cols>
    <col min="1" max="1" width="24.81640625" customWidth="1"/>
    <col min="7" max="7" width="27.26953125" customWidth="1"/>
    <col min="8" max="8" width="36.54296875" customWidth="1"/>
    <col min="10" max="10" width="16" customWidth="1"/>
    <col min="11" max="11" width="15.7265625" customWidth="1"/>
    <col min="14" max="14" width="30.1796875" customWidth="1"/>
  </cols>
  <sheetData>
    <row r="1" spans="1:20" x14ac:dyDescent="0.25">
      <c r="A1" s="1" t="s">
        <v>28518</v>
      </c>
      <c r="B1" s="12" t="s">
        <v>28519</v>
      </c>
      <c r="C1" s="12" t="s">
        <v>28520</v>
      </c>
      <c r="D1" t="s">
        <v>28521</v>
      </c>
      <c r="G1" s="1" t="s">
        <v>28571</v>
      </c>
      <c r="H1" s="1" t="s">
        <v>28518</v>
      </c>
      <c r="I1" s="18" t="s">
        <v>28519</v>
      </c>
      <c r="J1" s="19" t="s">
        <v>28520</v>
      </c>
      <c r="K1" t="s">
        <v>28521</v>
      </c>
      <c r="N1" s="1" t="s">
        <v>28576</v>
      </c>
      <c r="O1">
        <v>20396</v>
      </c>
    </row>
    <row r="2" spans="1:20" x14ac:dyDescent="0.25">
      <c r="A2" s="16" t="s">
        <v>28522</v>
      </c>
      <c r="B2" s="12">
        <v>0</v>
      </c>
      <c r="C2">
        <v>0</v>
      </c>
      <c r="D2">
        <v>1</v>
      </c>
      <c r="H2" s="16" t="s">
        <v>28522</v>
      </c>
      <c r="I2" s="18">
        <f>B2/$O$1*100</f>
        <v>0</v>
      </c>
      <c r="J2" s="19">
        <f t="shared" ref="J2:K2" si="0">C2/$O$1*100</f>
        <v>0</v>
      </c>
      <c r="K2">
        <f t="shared" si="0"/>
        <v>4.9029221415963914E-3</v>
      </c>
      <c r="L2" s="20"/>
      <c r="M2" s="20"/>
      <c r="N2" t="s">
        <v>28519</v>
      </c>
      <c r="O2" s="13" t="s">
        <v>28560</v>
      </c>
      <c r="P2" t="s">
        <v>28561</v>
      </c>
      <c r="Q2" t="s">
        <v>28562</v>
      </c>
      <c r="R2" t="s">
        <v>28563</v>
      </c>
      <c r="S2" t="s">
        <v>28564</v>
      </c>
      <c r="T2" t="s">
        <v>28565</v>
      </c>
    </row>
    <row r="3" spans="1:20" x14ac:dyDescent="0.25">
      <c r="A3" s="16" t="s">
        <v>28594</v>
      </c>
      <c r="B3" s="12">
        <v>0</v>
      </c>
      <c r="C3">
        <v>0</v>
      </c>
      <c r="D3">
        <v>0</v>
      </c>
      <c r="H3" s="16" t="s">
        <v>28594</v>
      </c>
      <c r="I3" s="18">
        <f t="shared" ref="I3:I21" si="1">B3/$O$1*100</f>
        <v>0</v>
      </c>
      <c r="J3" s="19">
        <f t="shared" ref="J3:J21" si="2">C3/$O$1*100</f>
        <v>0</v>
      </c>
      <c r="K3">
        <f t="shared" ref="K3:K21" si="3">D3/$O$1*100</f>
        <v>0</v>
      </c>
      <c r="L3" s="20"/>
      <c r="M3" s="20"/>
      <c r="N3" t="s">
        <v>28566</v>
      </c>
      <c r="O3">
        <v>0.5099039027260247</v>
      </c>
      <c r="P3" s="21">
        <v>5.3932143557560305E-2</v>
      </c>
      <c r="Q3">
        <v>0</v>
      </c>
      <c r="R3">
        <v>0</v>
      </c>
      <c r="S3">
        <v>0</v>
      </c>
      <c r="T3">
        <v>0</v>
      </c>
    </row>
    <row r="4" spans="1:20" x14ac:dyDescent="0.25">
      <c r="A4" s="16" t="s">
        <v>28593</v>
      </c>
      <c r="B4" s="12">
        <v>0</v>
      </c>
      <c r="C4">
        <v>0</v>
      </c>
      <c r="D4">
        <v>1</v>
      </c>
      <c r="H4" s="16" t="s">
        <v>28593</v>
      </c>
      <c r="I4" s="18">
        <f t="shared" si="1"/>
        <v>0</v>
      </c>
      <c r="J4" s="19">
        <f t="shared" si="2"/>
        <v>0</v>
      </c>
      <c r="K4">
        <f t="shared" si="3"/>
        <v>4.9029221415963914E-3</v>
      </c>
      <c r="L4" s="20"/>
      <c r="M4" s="20"/>
      <c r="N4" s="12" t="s">
        <v>28568</v>
      </c>
      <c r="O4" s="12">
        <v>0.29417532849578348</v>
      </c>
      <c r="P4" s="12">
        <v>3.432045499117474E-2</v>
      </c>
      <c r="Q4" s="12">
        <v>0</v>
      </c>
      <c r="R4" s="12">
        <v>0</v>
      </c>
      <c r="S4" s="12">
        <v>0</v>
      </c>
      <c r="T4" s="12">
        <v>0</v>
      </c>
    </row>
    <row r="5" spans="1:20" x14ac:dyDescent="0.25">
      <c r="A5" s="16" t="s">
        <v>28592</v>
      </c>
      <c r="B5" s="12">
        <v>0</v>
      </c>
      <c r="C5">
        <v>0</v>
      </c>
      <c r="D5">
        <v>0</v>
      </c>
      <c r="H5" s="16" t="s">
        <v>28592</v>
      </c>
      <c r="I5" s="18">
        <f t="shared" si="1"/>
        <v>0</v>
      </c>
      <c r="J5" s="19">
        <f t="shared" si="2"/>
        <v>0</v>
      </c>
      <c r="K5">
        <f t="shared" si="3"/>
        <v>0</v>
      </c>
      <c r="L5" s="20"/>
      <c r="M5" s="20"/>
      <c r="N5" s="9" t="s">
        <v>28567</v>
      </c>
      <c r="O5" s="9">
        <v>0.21572857423024122</v>
      </c>
      <c r="P5" s="9">
        <v>1.9611688566385566E-2</v>
      </c>
      <c r="Q5" s="9">
        <v>0</v>
      </c>
      <c r="R5" s="9">
        <v>0</v>
      </c>
      <c r="S5" s="9">
        <v>0</v>
      </c>
      <c r="T5" s="9">
        <v>0</v>
      </c>
    </row>
    <row r="6" spans="1:20" x14ac:dyDescent="0.25">
      <c r="A6" s="16" t="s">
        <v>28591</v>
      </c>
      <c r="B6" s="12">
        <v>0</v>
      </c>
      <c r="C6">
        <v>0</v>
      </c>
      <c r="D6">
        <v>1</v>
      </c>
      <c r="H6" s="16" t="s">
        <v>28591</v>
      </c>
      <c r="I6" s="18">
        <f t="shared" si="1"/>
        <v>0</v>
      </c>
      <c r="J6" s="19">
        <f t="shared" si="2"/>
        <v>0</v>
      </c>
      <c r="K6">
        <f t="shared" si="3"/>
        <v>4.9029221415963914E-3</v>
      </c>
      <c r="L6" s="20"/>
      <c r="M6" s="20"/>
    </row>
    <row r="7" spans="1:20" x14ac:dyDescent="0.25">
      <c r="A7" s="16" t="s">
        <v>28590</v>
      </c>
      <c r="B7" s="12">
        <v>0</v>
      </c>
      <c r="C7">
        <v>0</v>
      </c>
      <c r="D7">
        <v>6</v>
      </c>
      <c r="H7" s="16" t="s">
        <v>28590</v>
      </c>
      <c r="I7" s="18">
        <f t="shared" si="1"/>
        <v>0</v>
      </c>
      <c r="J7" s="19">
        <f t="shared" si="2"/>
        <v>0</v>
      </c>
      <c r="K7">
        <f t="shared" si="3"/>
        <v>2.9417532849578352E-2</v>
      </c>
      <c r="L7" s="20"/>
      <c r="M7" s="20"/>
    </row>
    <row r="8" spans="1:20" x14ac:dyDescent="0.25">
      <c r="A8" s="16" t="s">
        <v>28589</v>
      </c>
      <c r="B8" s="12">
        <v>0</v>
      </c>
      <c r="C8">
        <v>0</v>
      </c>
      <c r="D8">
        <v>7</v>
      </c>
      <c r="H8" s="16" t="s">
        <v>28589</v>
      </c>
      <c r="I8" s="18">
        <f t="shared" si="1"/>
        <v>0</v>
      </c>
      <c r="J8" s="19">
        <f t="shared" si="2"/>
        <v>0</v>
      </c>
      <c r="K8">
        <f t="shared" si="3"/>
        <v>3.432045499117474E-2</v>
      </c>
      <c r="L8" s="20"/>
      <c r="M8" s="20"/>
      <c r="N8" t="s">
        <v>28520</v>
      </c>
      <c r="O8" s="13" t="s">
        <v>28560</v>
      </c>
      <c r="P8" t="s">
        <v>28561</v>
      </c>
      <c r="Q8" t="s">
        <v>28562</v>
      </c>
      <c r="R8" t="s">
        <v>28563</v>
      </c>
      <c r="S8" t="s">
        <v>28564</v>
      </c>
      <c r="T8" t="s">
        <v>28565</v>
      </c>
    </row>
    <row r="9" spans="1:20" x14ac:dyDescent="0.25">
      <c r="A9" s="16" t="s">
        <v>28588</v>
      </c>
      <c r="B9" s="12">
        <v>0</v>
      </c>
      <c r="C9">
        <v>0</v>
      </c>
      <c r="D9">
        <v>17</v>
      </c>
      <c r="H9" s="16" t="s">
        <v>28588</v>
      </c>
      <c r="I9" s="18">
        <f t="shared" si="1"/>
        <v>0</v>
      </c>
      <c r="J9" s="19">
        <f t="shared" si="2"/>
        <v>0</v>
      </c>
      <c r="K9">
        <f t="shared" si="3"/>
        <v>8.3349676407138654E-2</v>
      </c>
      <c r="L9" s="20"/>
      <c r="M9" s="20"/>
      <c r="N9" t="s">
        <v>28566</v>
      </c>
      <c r="O9">
        <v>8.4232202392625997</v>
      </c>
      <c r="P9">
        <v>2.5789370464797017</v>
      </c>
      <c r="Q9">
        <v>0.6030594234163561</v>
      </c>
      <c r="R9">
        <v>0.11767013139831339</v>
      </c>
      <c r="S9">
        <v>4.4126299274367523E-2</v>
      </c>
      <c r="T9">
        <v>0</v>
      </c>
    </row>
    <row r="10" spans="1:20" x14ac:dyDescent="0.25">
      <c r="A10" s="16" t="s">
        <v>28587</v>
      </c>
      <c r="B10" s="12">
        <v>0</v>
      </c>
      <c r="C10">
        <v>0</v>
      </c>
      <c r="D10">
        <v>16</v>
      </c>
      <c r="H10" s="16" t="s">
        <v>28587</v>
      </c>
      <c r="I10" s="18">
        <f t="shared" si="1"/>
        <v>0</v>
      </c>
      <c r="J10" s="19">
        <f t="shared" si="2"/>
        <v>0</v>
      </c>
      <c r="K10">
        <f t="shared" si="3"/>
        <v>7.8446754265542262E-2</v>
      </c>
      <c r="L10" s="20"/>
      <c r="M10" s="20"/>
      <c r="N10" s="12" t="s">
        <v>28568</v>
      </c>
      <c r="O10" s="12">
        <v>4.4763679152775051</v>
      </c>
      <c r="P10" s="12">
        <v>1.7846636595410867</v>
      </c>
      <c r="Q10" s="12">
        <v>0.50500098058442833</v>
      </c>
      <c r="R10" s="12">
        <v>0.112767209256717</v>
      </c>
      <c r="S10" s="12">
        <v>0.112767209256717</v>
      </c>
      <c r="T10" s="12">
        <v>0</v>
      </c>
    </row>
    <row r="11" spans="1:20" x14ac:dyDescent="0.25">
      <c r="A11" s="16" t="s">
        <v>28586</v>
      </c>
      <c r="B11" s="12">
        <v>0</v>
      </c>
      <c r="C11">
        <v>4</v>
      </c>
      <c r="D11">
        <v>18</v>
      </c>
      <c r="H11" s="16" t="s">
        <v>28586</v>
      </c>
      <c r="I11" s="18">
        <f t="shared" si="1"/>
        <v>0</v>
      </c>
      <c r="J11" s="19">
        <f t="shared" si="2"/>
        <v>1.9611688566385566E-2</v>
      </c>
      <c r="K11">
        <f t="shared" si="3"/>
        <v>8.8252598548735045E-2</v>
      </c>
      <c r="L11" s="20"/>
      <c r="M11" s="20"/>
      <c r="N11" s="9" t="s">
        <v>28567</v>
      </c>
      <c r="O11" s="9">
        <v>3.946852323985095</v>
      </c>
      <c r="P11" s="9">
        <v>0.79427338693861538</v>
      </c>
      <c r="Q11" s="9">
        <v>9.8058442831927828E-2</v>
      </c>
      <c r="R11" s="9">
        <v>4.9029221415963914E-3</v>
      </c>
      <c r="S11" s="9">
        <v>0</v>
      </c>
      <c r="T11" s="9">
        <v>0</v>
      </c>
    </row>
    <row r="12" spans="1:20" x14ac:dyDescent="0.25">
      <c r="A12" s="16" t="s">
        <v>28585</v>
      </c>
      <c r="B12" s="12">
        <v>0</v>
      </c>
      <c r="C12">
        <v>5</v>
      </c>
      <c r="D12">
        <v>30</v>
      </c>
      <c r="H12" s="16" t="s">
        <v>28585</v>
      </c>
      <c r="I12" s="18">
        <f t="shared" si="1"/>
        <v>0</v>
      </c>
      <c r="J12" s="19">
        <f t="shared" si="2"/>
        <v>2.4514610707981957E-2</v>
      </c>
      <c r="K12">
        <f t="shared" si="3"/>
        <v>0.14708766424789174</v>
      </c>
      <c r="L12" s="20"/>
      <c r="M12" s="20"/>
    </row>
    <row r="13" spans="1:20" x14ac:dyDescent="0.25">
      <c r="A13" s="16" t="s">
        <v>28584</v>
      </c>
      <c r="B13" s="12">
        <v>0</v>
      </c>
      <c r="C13">
        <v>14</v>
      </c>
      <c r="D13">
        <v>45</v>
      </c>
      <c r="H13" s="16" t="s">
        <v>28584</v>
      </c>
      <c r="I13" s="18">
        <f t="shared" si="1"/>
        <v>0</v>
      </c>
      <c r="J13" s="19">
        <f t="shared" si="2"/>
        <v>6.8640909982349479E-2</v>
      </c>
      <c r="K13">
        <f t="shared" si="3"/>
        <v>0.2206314963718376</v>
      </c>
      <c r="L13" s="20"/>
      <c r="M13" s="20"/>
    </row>
    <row r="14" spans="1:20" x14ac:dyDescent="0.25">
      <c r="A14" s="16" t="s">
        <v>28583</v>
      </c>
      <c r="B14" s="12">
        <v>0</v>
      </c>
      <c r="C14">
        <v>80</v>
      </c>
      <c r="D14">
        <v>105</v>
      </c>
      <c r="H14" s="16" t="s">
        <v>28583</v>
      </c>
      <c r="I14" s="18">
        <f t="shared" si="1"/>
        <v>0</v>
      </c>
      <c r="J14" s="19">
        <f t="shared" si="2"/>
        <v>0.39223377132771131</v>
      </c>
      <c r="K14">
        <f t="shared" si="3"/>
        <v>0.51480682486762108</v>
      </c>
      <c r="L14" s="20"/>
      <c r="M14" s="20"/>
      <c r="N14" t="s">
        <v>28521</v>
      </c>
      <c r="O14" s="13" t="s">
        <v>28560</v>
      </c>
      <c r="P14" t="s">
        <v>28561</v>
      </c>
      <c r="Q14" t="s">
        <v>28562</v>
      </c>
      <c r="R14" t="s">
        <v>28563</v>
      </c>
      <c r="S14" t="s">
        <v>28564</v>
      </c>
      <c r="T14" t="s">
        <v>28565</v>
      </c>
    </row>
    <row r="15" spans="1:20" x14ac:dyDescent="0.25">
      <c r="A15" s="16" t="s">
        <v>28582</v>
      </c>
      <c r="B15">
        <v>7</v>
      </c>
      <c r="C15">
        <v>261</v>
      </c>
      <c r="D15">
        <v>300</v>
      </c>
      <c r="H15" s="16" t="s">
        <v>28582</v>
      </c>
      <c r="I15" s="18">
        <f t="shared" si="1"/>
        <v>3.432045499117474E-2</v>
      </c>
      <c r="J15" s="19">
        <f t="shared" si="2"/>
        <v>1.2796626789566583</v>
      </c>
      <c r="K15">
        <f t="shared" si="3"/>
        <v>1.4708766424789175</v>
      </c>
      <c r="L15" s="20"/>
      <c r="M15" s="20"/>
      <c r="N15" t="s">
        <v>28566</v>
      </c>
      <c r="O15">
        <v>11.34536183565405</v>
      </c>
      <c r="P15">
        <v>3.7164149833300648</v>
      </c>
      <c r="Q15">
        <v>1.3483035889390076</v>
      </c>
      <c r="R15">
        <v>0.73543832123945874</v>
      </c>
      <c r="S15">
        <v>0.48048636987644633</v>
      </c>
      <c r="T15">
        <v>4.4126299274367523E-2</v>
      </c>
    </row>
    <row r="16" spans="1:20" x14ac:dyDescent="0.25">
      <c r="A16" s="16" t="s">
        <v>28581</v>
      </c>
      <c r="B16">
        <v>53</v>
      </c>
      <c r="C16">
        <v>549</v>
      </c>
      <c r="D16">
        <v>652</v>
      </c>
      <c r="H16" s="16" t="s">
        <v>28581</v>
      </c>
      <c r="I16" s="18">
        <f t="shared" si="1"/>
        <v>0.25985487350460873</v>
      </c>
      <c r="J16" s="19">
        <f t="shared" si="2"/>
        <v>2.6917042557364188</v>
      </c>
      <c r="K16">
        <f t="shared" si="3"/>
        <v>3.1967052363208475</v>
      </c>
      <c r="L16" s="20"/>
      <c r="M16" s="20"/>
      <c r="N16" s="12" t="s">
        <v>28568</v>
      </c>
      <c r="O16" s="12">
        <v>5.8786036477740744</v>
      </c>
      <c r="P16" s="12">
        <v>2.6818984114532265</v>
      </c>
      <c r="Q16" s="12">
        <v>1.2110217689743088</v>
      </c>
      <c r="R16" s="12">
        <v>0.69621494410668761</v>
      </c>
      <c r="S16" s="12">
        <v>0.47558344773484995</v>
      </c>
      <c r="T16" s="12">
        <v>4.4126299274367523E-2</v>
      </c>
    </row>
    <row r="17" spans="1:20" x14ac:dyDescent="0.25">
      <c r="A17" s="16" t="s">
        <v>28577</v>
      </c>
      <c r="B17">
        <v>40</v>
      </c>
      <c r="C17">
        <v>643</v>
      </c>
      <c r="D17">
        <v>904</v>
      </c>
      <c r="H17" s="16" t="s">
        <v>28577</v>
      </c>
      <c r="I17" s="18">
        <f t="shared" si="1"/>
        <v>0.19611688566385566</v>
      </c>
      <c r="J17" s="19">
        <f t="shared" si="2"/>
        <v>3.1525789370464796</v>
      </c>
      <c r="K17">
        <f t="shared" si="3"/>
        <v>4.4322416160031377</v>
      </c>
      <c r="L17" s="20"/>
      <c r="M17" s="20"/>
      <c r="N17" s="9" t="s">
        <v>28567</v>
      </c>
      <c r="O17" s="9">
        <v>5.466758187879976</v>
      </c>
      <c r="P17" s="9">
        <v>1.0345165718768385</v>
      </c>
      <c r="Q17" s="9">
        <v>0.13728181996469896</v>
      </c>
      <c r="R17" s="9">
        <v>3.9223377132771131E-2</v>
      </c>
      <c r="S17" s="9">
        <v>4.9029221415963914E-3</v>
      </c>
      <c r="T17" s="9">
        <v>0</v>
      </c>
    </row>
    <row r="18" spans="1:20" x14ac:dyDescent="0.25">
      <c r="A18" s="16" t="s">
        <v>28578</v>
      </c>
      <c r="B18">
        <v>4</v>
      </c>
      <c r="C18">
        <v>142</v>
      </c>
      <c r="D18">
        <v>183</v>
      </c>
      <c r="H18" s="16" t="s">
        <v>28578</v>
      </c>
      <c r="I18" s="18">
        <f t="shared" si="1"/>
        <v>1.9611688566385566E-2</v>
      </c>
      <c r="J18" s="19">
        <f t="shared" si="2"/>
        <v>0.69621494410668761</v>
      </c>
      <c r="K18">
        <f t="shared" si="3"/>
        <v>0.89723475191213975</v>
      </c>
      <c r="L18" s="20"/>
      <c r="M18" s="20"/>
    </row>
    <row r="19" spans="1:20" x14ac:dyDescent="0.25">
      <c r="A19" s="16" t="s">
        <v>28579</v>
      </c>
      <c r="B19" s="12">
        <v>0</v>
      </c>
      <c r="C19">
        <v>19</v>
      </c>
      <c r="D19">
        <v>20</v>
      </c>
      <c r="H19" s="16" t="s">
        <v>28579</v>
      </c>
      <c r="I19" s="18">
        <f t="shared" si="1"/>
        <v>0</v>
      </c>
      <c r="J19" s="19">
        <f t="shared" si="2"/>
        <v>9.3155520690331436E-2</v>
      </c>
      <c r="K19">
        <f t="shared" si="3"/>
        <v>9.8058442831927828E-2</v>
      </c>
      <c r="L19" s="20"/>
      <c r="M19" s="20"/>
      <c r="N19" t="s">
        <v>28569</v>
      </c>
    </row>
    <row r="20" spans="1:20" x14ac:dyDescent="0.25">
      <c r="A20" s="16" t="s">
        <v>28580</v>
      </c>
      <c r="B20" s="12">
        <v>0</v>
      </c>
      <c r="C20">
        <v>1</v>
      </c>
      <c r="D20">
        <v>7</v>
      </c>
      <c r="H20" s="16" t="s">
        <v>28580</v>
      </c>
      <c r="I20" s="18">
        <f t="shared" si="1"/>
        <v>0</v>
      </c>
      <c r="J20" s="19">
        <f t="shared" si="2"/>
        <v>4.9029221415963914E-3</v>
      </c>
      <c r="K20">
        <f t="shared" si="3"/>
        <v>3.432045499117474E-2</v>
      </c>
      <c r="L20" s="20"/>
      <c r="M20" s="20"/>
    </row>
    <row r="21" spans="1:20" x14ac:dyDescent="0.25">
      <c r="A21" s="16" t="s">
        <v>28539</v>
      </c>
      <c r="B21" s="12">
        <v>0</v>
      </c>
      <c r="C21">
        <v>0</v>
      </c>
      <c r="D21">
        <v>1</v>
      </c>
      <c r="H21" s="16" t="s">
        <v>28539</v>
      </c>
      <c r="I21" s="18">
        <f t="shared" si="1"/>
        <v>0</v>
      </c>
      <c r="J21" s="19">
        <f t="shared" si="2"/>
        <v>0</v>
      </c>
      <c r="K21">
        <f t="shared" si="3"/>
        <v>4.9029221415963914E-3</v>
      </c>
      <c r="L21" s="20"/>
      <c r="M21" s="20"/>
    </row>
    <row r="22" spans="1:20" x14ac:dyDescent="0.25">
      <c r="B22" s="12"/>
      <c r="H22" s="16"/>
      <c r="I22" s="18"/>
      <c r="J22" s="19"/>
    </row>
    <row r="23" spans="1:20" x14ac:dyDescent="0.25">
      <c r="B23" s="12"/>
      <c r="H23" s="1" t="s">
        <v>28598</v>
      </c>
    </row>
    <row r="24" spans="1:20" x14ac:dyDescent="0.25">
      <c r="B24" s="12"/>
      <c r="H24" t="s">
        <v>28600</v>
      </c>
      <c r="I24" s="21">
        <f>SUM(I2:I21)</f>
        <v>0.5099039027260247</v>
      </c>
      <c r="J24" s="21">
        <f>SUM(J2:J21)</f>
        <v>8.4232202392625997</v>
      </c>
      <c r="K24" s="21">
        <f>SUM(K2:K21)</f>
        <v>11.34536183565405</v>
      </c>
      <c r="L24" s="21"/>
    </row>
    <row r="25" spans="1:20" x14ac:dyDescent="0.25">
      <c r="H25" t="s">
        <v>28601</v>
      </c>
      <c r="I25" s="21">
        <f>SUM(I18:I21,I2:I15)</f>
        <v>5.3932143557560305E-2</v>
      </c>
      <c r="J25" s="21">
        <f t="shared" ref="J25:K25" si="4">SUM(J18:J21,J2:J15)</f>
        <v>2.5789370464797017</v>
      </c>
      <c r="K25" s="21">
        <f t="shared" si="4"/>
        <v>3.7164149833300648</v>
      </c>
      <c r="L25" s="21"/>
    </row>
    <row r="26" spans="1:20" x14ac:dyDescent="0.25">
      <c r="H26" t="s">
        <v>28602</v>
      </c>
      <c r="I26" s="21">
        <f>SUM(I2:I14,I19:I21)</f>
        <v>0</v>
      </c>
      <c r="J26" s="21">
        <f>SUM(J2:J14,J19:J21)</f>
        <v>0.6030594234163561</v>
      </c>
      <c r="K26" s="21">
        <f>SUM(K2:K14,K19:K21)</f>
        <v>1.3483035889390076</v>
      </c>
      <c r="L26" s="21"/>
    </row>
    <row r="27" spans="1:20" x14ac:dyDescent="0.25">
      <c r="H27" t="s">
        <v>28603</v>
      </c>
      <c r="I27" s="21">
        <f>SUM(I2:I13,I20:I21)</f>
        <v>0</v>
      </c>
      <c r="J27" s="21">
        <f>SUM(J2:J13,J20:J21)</f>
        <v>0.11767013139831339</v>
      </c>
      <c r="K27" s="21">
        <f>SUM(K2:K13,K20:K21)</f>
        <v>0.73543832123945874</v>
      </c>
      <c r="L27" s="21"/>
    </row>
    <row r="28" spans="1:20" x14ac:dyDescent="0.25">
      <c r="H28" t="s">
        <v>28604</v>
      </c>
      <c r="I28" s="21">
        <f>SUM(I2:I12,I21)</f>
        <v>0</v>
      </c>
      <c r="J28" s="21">
        <f>SUM(J2:J12,J21)</f>
        <v>4.4126299274367523E-2</v>
      </c>
      <c r="K28" s="21">
        <f>SUM(K2:K12,K21)</f>
        <v>0.48048636987644633</v>
      </c>
      <c r="L28" s="21"/>
    </row>
    <row r="29" spans="1:20" x14ac:dyDescent="0.25">
      <c r="H29" t="s">
        <v>28605</v>
      </c>
      <c r="I29" s="21">
        <f>SUM(I2:I7)</f>
        <v>0</v>
      </c>
      <c r="J29" s="21">
        <f>SUM(J2:J7)</f>
        <v>0</v>
      </c>
      <c r="K29" s="21">
        <f>SUM(K2:K7)</f>
        <v>4.4126299274367523E-2</v>
      </c>
      <c r="L29" s="21"/>
    </row>
    <row r="30" spans="1:20" x14ac:dyDescent="0.25">
      <c r="H30" s="14" t="s">
        <v>28549</v>
      </c>
      <c r="I30" s="29">
        <f>SUM(I2:I16)</f>
        <v>0.29417532849578348</v>
      </c>
      <c r="J30" s="29">
        <f>SUM(J2:J16)</f>
        <v>4.4763679152775051</v>
      </c>
      <c r="K30" s="29">
        <f>SUM(K2:K16)</f>
        <v>5.8786036477740744</v>
      </c>
    </row>
    <row r="31" spans="1:20" x14ac:dyDescent="0.25">
      <c r="H31" s="14" t="s">
        <v>28548</v>
      </c>
      <c r="I31" s="29">
        <f>SUM(I2:I15)</f>
        <v>3.432045499117474E-2</v>
      </c>
      <c r="J31" s="29">
        <f>SUM(J2:J15)</f>
        <v>1.7846636595410867</v>
      </c>
      <c r="K31" s="29">
        <f>SUM(K2:K15)</f>
        <v>2.6818984114532265</v>
      </c>
    </row>
    <row r="32" spans="1:20" x14ac:dyDescent="0.25">
      <c r="H32" s="14" t="s">
        <v>28550</v>
      </c>
      <c r="I32" s="29">
        <f>SUM(I2:I14)</f>
        <v>0</v>
      </c>
      <c r="J32" s="29">
        <f>SUM(J2:J14)</f>
        <v>0.50500098058442833</v>
      </c>
      <c r="K32" s="29">
        <f>SUM(K2:K14)</f>
        <v>1.2110217689743088</v>
      </c>
    </row>
    <row r="33" spans="7:11" x14ac:dyDescent="0.25">
      <c r="H33" s="14" t="s">
        <v>28551</v>
      </c>
      <c r="I33" s="29">
        <f>SUM(I2:I13)</f>
        <v>0</v>
      </c>
      <c r="J33" s="29">
        <f>SUM(J2:J13)</f>
        <v>0.112767209256717</v>
      </c>
      <c r="K33" s="29">
        <f>SUM(K2:K13)</f>
        <v>0.69621494410668761</v>
      </c>
    </row>
    <row r="34" spans="7:11" x14ac:dyDescent="0.25">
      <c r="H34" s="14" t="s">
        <v>28552</v>
      </c>
      <c r="I34" s="29">
        <f>SUM(I2:I13)</f>
        <v>0</v>
      </c>
      <c r="J34" s="29">
        <f>SUM(J2:J13)</f>
        <v>0.112767209256717</v>
      </c>
      <c r="K34" s="29">
        <f>SUM(K2:K12)</f>
        <v>0.47558344773484995</v>
      </c>
    </row>
    <row r="35" spans="7:11" x14ac:dyDescent="0.25">
      <c r="H35" s="14" t="s">
        <v>28553</v>
      </c>
      <c r="I35" s="29">
        <f>SUM(I2:I7)</f>
        <v>0</v>
      </c>
      <c r="J35" s="29">
        <f>SUM(J2:J7)</f>
        <v>0</v>
      </c>
      <c r="K35" s="29">
        <f>SUM(K2:K7)</f>
        <v>4.4126299274367523E-2</v>
      </c>
    </row>
    <row r="36" spans="7:11" x14ac:dyDescent="0.25">
      <c r="H36" s="15" t="s">
        <v>28554</v>
      </c>
      <c r="I36" s="30">
        <f>SUM(I17:I21)</f>
        <v>0.21572857423024122</v>
      </c>
      <c r="J36" s="30">
        <f>SUM(J17:J21)</f>
        <v>3.946852323985095</v>
      </c>
      <c r="K36" s="30">
        <f>SUM(K17:K21)</f>
        <v>5.466758187879976</v>
      </c>
    </row>
    <row r="37" spans="7:11" x14ac:dyDescent="0.25">
      <c r="H37" s="15" t="s">
        <v>28555</v>
      </c>
      <c r="I37" s="30">
        <f>SUM(I18:I21)</f>
        <v>1.9611688566385566E-2</v>
      </c>
      <c r="J37" s="30">
        <f>SUM(J18:J21)</f>
        <v>0.79427338693861538</v>
      </c>
      <c r="K37" s="30">
        <f>SUM(K18:K21)</f>
        <v>1.0345165718768385</v>
      </c>
    </row>
    <row r="38" spans="7:11" x14ac:dyDescent="0.25">
      <c r="H38" s="15" t="s">
        <v>28556</v>
      </c>
      <c r="I38" s="30">
        <f>SUM(I19:I21)</f>
        <v>0</v>
      </c>
      <c r="J38" s="30">
        <f>SUM(J19:J21)</f>
        <v>9.8058442831927828E-2</v>
      </c>
      <c r="K38" s="30">
        <f>SUM(K19:K21)</f>
        <v>0.13728181996469896</v>
      </c>
    </row>
    <row r="39" spans="7:11" x14ac:dyDescent="0.25">
      <c r="H39" s="15" t="s">
        <v>28557</v>
      </c>
      <c r="I39" s="30">
        <f>SUM(I20:I21)</f>
        <v>0</v>
      </c>
      <c r="J39" s="30">
        <f>SUM(J20:J21)</f>
        <v>4.9029221415963914E-3</v>
      </c>
      <c r="K39" s="30">
        <f>SUM(K20:K21)</f>
        <v>3.9223377132771131E-2</v>
      </c>
    </row>
    <row r="40" spans="7:11" x14ac:dyDescent="0.25">
      <c r="H40" s="15" t="s">
        <v>28558</v>
      </c>
      <c r="I40" s="30">
        <f>SUM(I21)</f>
        <v>0</v>
      </c>
      <c r="J40" s="30">
        <f>SUM(J21)</f>
        <v>0</v>
      </c>
      <c r="K40" s="30">
        <f>SUM(K21)</f>
        <v>4.9029221415963914E-3</v>
      </c>
    </row>
    <row r="41" spans="7:11" x14ac:dyDescent="0.25">
      <c r="H41" s="15" t="s">
        <v>28559</v>
      </c>
      <c r="I41" s="30">
        <v>0</v>
      </c>
      <c r="J41" s="30">
        <v>0</v>
      </c>
      <c r="K41" s="30">
        <v>0</v>
      </c>
    </row>
    <row r="42" spans="7:11" x14ac:dyDescent="0.25">
      <c r="G42" s="1" t="s">
        <v>28570</v>
      </c>
      <c r="H42" s="1" t="s">
        <v>28597</v>
      </c>
    </row>
    <row r="43" spans="7:11" x14ac:dyDescent="0.25">
      <c r="H43" t="s">
        <v>28542</v>
      </c>
      <c r="I43">
        <f>I24/100*20396</f>
        <v>103.99999999999999</v>
      </c>
      <c r="J43">
        <f t="shared" ref="J43:K43" si="5">J24/100*20396</f>
        <v>1717.9999999999998</v>
      </c>
      <c r="K43">
        <f t="shared" si="5"/>
        <v>2314</v>
      </c>
    </row>
    <row r="44" spans="7:11" x14ac:dyDescent="0.25">
      <c r="H44" t="s">
        <v>28543</v>
      </c>
      <c r="I44">
        <f t="shared" ref="I44:K44" si="6">I25/100*20396</f>
        <v>11</v>
      </c>
      <c r="J44">
        <f t="shared" si="6"/>
        <v>525.99999999999989</v>
      </c>
      <c r="K44">
        <f t="shared" si="6"/>
        <v>758.00000000000011</v>
      </c>
    </row>
    <row r="45" spans="7:11" x14ac:dyDescent="0.25">
      <c r="H45" t="s">
        <v>28544</v>
      </c>
      <c r="I45">
        <f t="shared" ref="I45:K45" si="7">I26/100*20396</f>
        <v>0</v>
      </c>
      <c r="J45">
        <f t="shared" si="7"/>
        <v>123</v>
      </c>
      <c r="K45">
        <f t="shared" si="7"/>
        <v>275</v>
      </c>
    </row>
    <row r="46" spans="7:11" x14ac:dyDescent="0.25">
      <c r="H46" t="s">
        <v>28545</v>
      </c>
      <c r="I46">
        <f t="shared" ref="I46:K46" si="8">I27/100*20396</f>
        <v>0</v>
      </c>
      <c r="J46">
        <f t="shared" si="8"/>
        <v>24</v>
      </c>
      <c r="K46">
        <f t="shared" si="8"/>
        <v>150</v>
      </c>
    </row>
    <row r="47" spans="7:11" x14ac:dyDescent="0.25">
      <c r="H47" t="s">
        <v>28546</v>
      </c>
      <c r="I47">
        <f t="shared" ref="I47:K47" si="9">I28/100*20396</f>
        <v>0</v>
      </c>
      <c r="J47">
        <f t="shared" si="9"/>
        <v>9</v>
      </c>
      <c r="K47">
        <f t="shared" si="9"/>
        <v>98</v>
      </c>
    </row>
    <row r="48" spans="7:11" x14ac:dyDescent="0.25">
      <c r="H48" t="s">
        <v>28547</v>
      </c>
      <c r="I48">
        <f t="shared" ref="I48:K48" si="10">I29/100*20396</f>
        <v>0</v>
      </c>
      <c r="J48">
        <f t="shared" si="10"/>
        <v>0</v>
      </c>
      <c r="K48">
        <f t="shared" si="10"/>
        <v>9</v>
      </c>
    </row>
    <row r="49" spans="8:11" x14ac:dyDescent="0.25">
      <c r="H49" s="14" t="s">
        <v>28549</v>
      </c>
      <c r="I49" s="14">
        <f t="shared" ref="I49:K49" si="11">I30/100*20396</f>
        <v>60</v>
      </c>
      <c r="J49" s="14">
        <f t="shared" si="11"/>
        <v>912.99999999999989</v>
      </c>
      <c r="K49" s="14">
        <f t="shared" si="11"/>
        <v>1199.0000000000002</v>
      </c>
    </row>
    <row r="50" spans="8:11" x14ac:dyDescent="0.25">
      <c r="H50" s="14" t="s">
        <v>28548</v>
      </c>
      <c r="I50" s="14">
        <f t="shared" ref="I50:K50" si="12">I31/100*20396</f>
        <v>7</v>
      </c>
      <c r="J50" s="14">
        <f t="shared" si="12"/>
        <v>364.00000000000006</v>
      </c>
      <c r="K50" s="14">
        <f t="shared" si="12"/>
        <v>547.00000000000011</v>
      </c>
    </row>
    <row r="51" spans="8:11" x14ac:dyDescent="0.25">
      <c r="H51" s="14" t="s">
        <v>28550</v>
      </c>
      <c r="I51" s="14">
        <f t="shared" ref="I51:K51" si="13">I32/100*20396</f>
        <v>0</v>
      </c>
      <c r="J51" s="14">
        <f t="shared" si="13"/>
        <v>103</v>
      </c>
      <c r="K51" s="14">
        <f t="shared" si="13"/>
        <v>247.00000000000003</v>
      </c>
    </row>
    <row r="52" spans="8:11" x14ac:dyDescent="0.25">
      <c r="H52" s="14" t="s">
        <v>28551</v>
      </c>
      <c r="I52" s="14">
        <f t="shared" ref="I52:K52" si="14">I33/100*20396</f>
        <v>0</v>
      </c>
      <c r="J52" s="14">
        <f t="shared" si="14"/>
        <v>23</v>
      </c>
      <c r="K52" s="14">
        <f t="shared" si="14"/>
        <v>142</v>
      </c>
    </row>
    <row r="53" spans="8:11" x14ac:dyDescent="0.25">
      <c r="H53" s="14" t="s">
        <v>28552</v>
      </c>
      <c r="I53" s="14">
        <f t="shared" ref="I53:K53" si="15">I34/100*20396</f>
        <v>0</v>
      </c>
      <c r="J53" s="14">
        <f t="shared" si="15"/>
        <v>23</v>
      </c>
      <c r="K53" s="14">
        <f t="shared" si="15"/>
        <v>97</v>
      </c>
    </row>
    <row r="54" spans="8:11" x14ac:dyDescent="0.25">
      <c r="H54" s="14" t="s">
        <v>28553</v>
      </c>
      <c r="I54" s="14">
        <f t="shared" ref="I54:K54" si="16">I35/100*20396</f>
        <v>0</v>
      </c>
      <c r="J54" s="14">
        <f t="shared" si="16"/>
        <v>0</v>
      </c>
      <c r="K54" s="14">
        <f t="shared" si="16"/>
        <v>9</v>
      </c>
    </row>
    <row r="55" spans="8:11" x14ac:dyDescent="0.25">
      <c r="H55" s="15" t="s">
        <v>28554</v>
      </c>
      <c r="I55" s="15">
        <f t="shared" ref="I55:K55" si="17">I36/100*20396</f>
        <v>44</v>
      </c>
      <c r="J55" s="15">
        <f t="shared" si="17"/>
        <v>805</v>
      </c>
      <c r="K55" s="15">
        <f t="shared" si="17"/>
        <v>1115</v>
      </c>
    </row>
    <row r="56" spans="8:11" x14ac:dyDescent="0.25">
      <c r="H56" s="15" t="s">
        <v>28555</v>
      </c>
      <c r="I56" s="15">
        <f t="shared" ref="I56:K56" si="18">I37/100*20396</f>
        <v>4</v>
      </c>
      <c r="J56" s="15">
        <f t="shared" si="18"/>
        <v>162</v>
      </c>
      <c r="K56" s="15">
        <f t="shared" si="18"/>
        <v>210.99999999999997</v>
      </c>
    </row>
    <row r="57" spans="8:11" x14ac:dyDescent="0.25">
      <c r="H57" s="15" t="s">
        <v>28556</v>
      </c>
      <c r="I57" s="15">
        <f t="shared" ref="I57:K57" si="19">I38/100*20396</f>
        <v>0</v>
      </c>
      <c r="J57" s="15">
        <f t="shared" si="19"/>
        <v>20</v>
      </c>
      <c r="K57" s="15">
        <f t="shared" si="19"/>
        <v>28</v>
      </c>
    </row>
    <row r="58" spans="8:11" x14ac:dyDescent="0.25">
      <c r="H58" s="15" t="s">
        <v>28557</v>
      </c>
      <c r="I58" s="15">
        <f t="shared" ref="I58:K58" si="20">I39/100*20396</f>
        <v>0</v>
      </c>
      <c r="J58" s="15">
        <f t="shared" si="20"/>
        <v>1</v>
      </c>
      <c r="K58" s="15">
        <f t="shared" si="20"/>
        <v>8</v>
      </c>
    </row>
    <row r="59" spans="8:11" x14ac:dyDescent="0.25">
      <c r="H59" s="15" t="s">
        <v>28558</v>
      </c>
      <c r="I59" s="15">
        <f t="shared" ref="I59:K59" si="21">I40/100*20396</f>
        <v>0</v>
      </c>
      <c r="J59" s="15">
        <f t="shared" si="21"/>
        <v>0</v>
      </c>
      <c r="K59" s="15">
        <f t="shared" si="21"/>
        <v>1</v>
      </c>
    </row>
    <row r="60" spans="8:11" x14ac:dyDescent="0.25">
      <c r="H60" s="15" t="s">
        <v>28559</v>
      </c>
      <c r="I60" s="15">
        <f t="shared" ref="I60:K60" si="22">I41/100*20396</f>
        <v>0</v>
      </c>
      <c r="J60" s="15">
        <f t="shared" si="22"/>
        <v>0</v>
      </c>
      <c r="K60" s="15">
        <f t="shared" si="22"/>
        <v>0</v>
      </c>
    </row>
  </sheetData>
  <phoneticPr fontId="19" type="noConversion"/>
  <pageMargins left="0.7" right="0.7" top="0.78740157499999996" bottom="0.78740157499999996"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0E945-FEAE-4106-AA1F-87D535BBB171}">
  <dimension ref="A34:L57"/>
  <sheetViews>
    <sheetView tabSelected="1" topLeftCell="A10" zoomScale="70" zoomScaleNormal="70" workbookViewId="0">
      <selection activeCell="O62" sqref="O62"/>
    </sheetView>
  </sheetViews>
  <sheetFormatPr defaultColWidth="10.90625" defaultRowHeight="14" x14ac:dyDescent="0.25"/>
  <cols>
    <col min="1" max="1" width="27.1796875" customWidth="1"/>
    <col min="9" max="9" width="21.81640625" customWidth="1"/>
  </cols>
  <sheetData>
    <row r="34" spans="1:12" ht="15" x14ac:dyDescent="0.25">
      <c r="A34" t="s">
        <v>28595</v>
      </c>
      <c r="I34" t="s">
        <v>28596</v>
      </c>
    </row>
    <row r="35" spans="1:12" ht="15" x14ac:dyDescent="0.25">
      <c r="A35" s="1" t="s">
        <v>28518</v>
      </c>
      <c r="B35" s="12" t="s">
        <v>28519</v>
      </c>
      <c r="C35" s="12" t="s">
        <v>28520</v>
      </c>
      <c r="D35" t="s">
        <v>28521</v>
      </c>
      <c r="I35" s="1" t="s">
        <v>28518</v>
      </c>
      <c r="J35" s="18" t="s">
        <v>28519</v>
      </c>
      <c r="K35" s="19" t="s">
        <v>28520</v>
      </c>
      <c r="L35" t="s">
        <v>28521</v>
      </c>
    </row>
    <row r="36" spans="1:12" ht="15" x14ac:dyDescent="0.25">
      <c r="A36" s="16" t="s">
        <v>28522</v>
      </c>
      <c r="B36" s="12">
        <v>0</v>
      </c>
      <c r="C36">
        <v>0</v>
      </c>
      <c r="D36">
        <v>1</v>
      </c>
      <c r="I36" s="16" t="s">
        <v>28522</v>
      </c>
      <c r="J36" s="22">
        <v>0</v>
      </c>
      <c r="K36" s="23">
        <v>0</v>
      </c>
      <c r="L36" s="24">
        <v>4.9029221415963914E-3</v>
      </c>
    </row>
    <row r="37" spans="1:12" ht="15" x14ac:dyDescent="0.25">
      <c r="A37" s="16" t="s">
        <v>28594</v>
      </c>
      <c r="B37" s="12">
        <v>0</v>
      </c>
      <c r="C37">
        <v>0</v>
      </c>
      <c r="D37">
        <v>0</v>
      </c>
      <c r="I37" s="16" t="s">
        <v>28594</v>
      </c>
      <c r="J37" s="22">
        <v>0</v>
      </c>
      <c r="K37" s="23">
        <v>0</v>
      </c>
      <c r="L37" s="24">
        <v>0</v>
      </c>
    </row>
    <row r="38" spans="1:12" ht="15" x14ac:dyDescent="0.25">
      <c r="A38" s="16" t="s">
        <v>28593</v>
      </c>
      <c r="B38" s="12">
        <v>0</v>
      </c>
      <c r="C38">
        <v>0</v>
      </c>
      <c r="D38">
        <v>1</v>
      </c>
      <c r="I38" s="16" t="s">
        <v>28593</v>
      </c>
      <c r="J38" s="22">
        <v>0</v>
      </c>
      <c r="K38" s="23">
        <v>0</v>
      </c>
      <c r="L38" s="24">
        <v>4.9029221415963914E-3</v>
      </c>
    </row>
    <row r="39" spans="1:12" ht="15" x14ac:dyDescent="0.25">
      <c r="A39" s="16" t="s">
        <v>28592</v>
      </c>
      <c r="B39" s="12">
        <v>0</v>
      </c>
      <c r="C39">
        <v>0</v>
      </c>
      <c r="D39">
        <v>0</v>
      </c>
      <c r="I39" s="16" t="s">
        <v>28592</v>
      </c>
      <c r="J39" s="22">
        <v>0</v>
      </c>
      <c r="K39" s="23">
        <v>0</v>
      </c>
      <c r="L39" s="24">
        <v>0</v>
      </c>
    </row>
    <row r="40" spans="1:12" ht="15" x14ac:dyDescent="0.25">
      <c r="A40" s="16" t="s">
        <v>28591</v>
      </c>
      <c r="B40" s="12">
        <v>0</v>
      </c>
      <c r="C40">
        <v>0</v>
      </c>
      <c r="D40">
        <v>1</v>
      </c>
      <c r="I40" s="16" t="s">
        <v>28591</v>
      </c>
      <c r="J40" s="22">
        <v>0</v>
      </c>
      <c r="K40" s="23">
        <v>0</v>
      </c>
      <c r="L40" s="24">
        <v>4.9029221415963914E-3</v>
      </c>
    </row>
    <row r="41" spans="1:12" ht="15" x14ac:dyDescent="0.25">
      <c r="A41" s="16" t="s">
        <v>28590</v>
      </c>
      <c r="B41" s="12">
        <v>0</v>
      </c>
      <c r="C41">
        <v>0</v>
      </c>
      <c r="D41">
        <v>6</v>
      </c>
      <c r="I41" s="16" t="s">
        <v>28590</v>
      </c>
      <c r="J41" s="22">
        <v>0</v>
      </c>
      <c r="K41" s="23">
        <v>0</v>
      </c>
      <c r="L41" s="24">
        <v>2.9417532849578352E-2</v>
      </c>
    </row>
    <row r="42" spans="1:12" ht="15" x14ac:dyDescent="0.25">
      <c r="A42" s="16" t="s">
        <v>28589</v>
      </c>
      <c r="B42" s="12">
        <v>0</v>
      </c>
      <c r="C42">
        <v>0</v>
      </c>
      <c r="D42">
        <v>7</v>
      </c>
      <c r="I42" s="16" t="s">
        <v>28589</v>
      </c>
      <c r="J42" s="22">
        <v>0</v>
      </c>
      <c r="K42" s="23">
        <v>0</v>
      </c>
      <c r="L42" s="24">
        <v>3.432045499117474E-2</v>
      </c>
    </row>
    <row r="43" spans="1:12" ht="15" x14ac:dyDescent="0.25">
      <c r="A43" s="16" t="s">
        <v>28588</v>
      </c>
      <c r="B43" s="12">
        <v>0</v>
      </c>
      <c r="C43">
        <v>0</v>
      </c>
      <c r="D43">
        <v>17</v>
      </c>
      <c r="I43" s="16" t="s">
        <v>28588</v>
      </c>
      <c r="J43" s="22">
        <v>0</v>
      </c>
      <c r="K43" s="23">
        <v>0</v>
      </c>
      <c r="L43" s="24">
        <v>8.3349676407138654E-2</v>
      </c>
    </row>
    <row r="44" spans="1:12" ht="15" x14ac:dyDescent="0.25">
      <c r="A44" s="16" t="s">
        <v>28587</v>
      </c>
      <c r="B44" s="12">
        <v>0</v>
      </c>
      <c r="C44">
        <v>0</v>
      </c>
      <c r="D44">
        <v>16</v>
      </c>
      <c r="I44" s="16" t="s">
        <v>28587</v>
      </c>
      <c r="J44" s="22">
        <v>0</v>
      </c>
      <c r="K44" s="23">
        <v>0</v>
      </c>
      <c r="L44" s="24">
        <v>7.8446754265542262E-2</v>
      </c>
    </row>
    <row r="45" spans="1:12" ht="15" x14ac:dyDescent="0.25">
      <c r="A45" s="16" t="s">
        <v>28586</v>
      </c>
      <c r="B45" s="12">
        <v>0</v>
      </c>
      <c r="C45">
        <v>4</v>
      </c>
      <c r="D45">
        <v>18</v>
      </c>
      <c r="I45" s="16" t="s">
        <v>28586</v>
      </c>
      <c r="J45" s="22">
        <v>0</v>
      </c>
      <c r="K45" s="23">
        <v>1.9611688566385566E-2</v>
      </c>
      <c r="L45" s="24">
        <v>8.8252598548735045E-2</v>
      </c>
    </row>
    <row r="46" spans="1:12" ht="15" x14ac:dyDescent="0.25">
      <c r="A46" s="16" t="s">
        <v>28585</v>
      </c>
      <c r="B46" s="12">
        <v>0</v>
      </c>
      <c r="C46">
        <v>5</v>
      </c>
      <c r="D46">
        <v>30</v>
      </c>
      <c r="I46" s="16" t="s">
        <v>28585</v>
      </c>
      <c r="J46" s="22">
        <v>0</v>
      </c>
      <c r="K46" s="23">
        <v>2.4514610707981957E-2</v>
      </c>
      <c r="L46" s="24">
        <v>0.14708766424789174</v>
      </c>
    </row>
    <row r="47" spans="1:12" ht="15" x14ac:dyDescent="0.25">
      <c r="A47" s="16" t="s">
        <v>28584</v>
      </c>
      <c r="B47" s="12">
        <v>0</v>
      </c>
      <c r="C47">
        <v>14</v>
      </c>
      <c r="D47">
        <v>45</v>
      </c>
      <c r="I47" s="16" t="s">
        <v>28584</v>
      </c>
      <c r="J47" s="22">
        <v>0</v>
      </c>
      <c r="K47" s="23">
        <v>6.8640909982349479E-2</v>
      </c>
      <c r="L47" s="24">
        <v>0.2206314963718376</v>
      </c>
    </row>
    <row r="48" spans="1:12" ht="15" x14ac:dyDescent="0.25">
      <c r="A48" s="16" t="s">
        <v>28583</v>
      </c>
      <c r="B48" s="12">
        <v>0</v>
      </c>
      <c r="C48">
        <v>80</v>
      </c>
      <c r="D48">
        <v>105</v>
      </c>
      <c r="I48" s="16" t="s">
        <v>28583</v>
      </c>
      <c r="J48" s="22">
        <v>0</v>
      </c>
      <c r="K48" s="23">
        <v>0.39223377132771131</v>
      </c>
      <c r="L48" s="24">
        <v>0.51480682486762108</v>
      </c>
    </row>
    <row r="49" spans="1:12" ht="15" x14ac:dyDescent="0.25">
      <c r="A49" s="16" t="s">
        <v>28582</v>
      </c>
      <c r="B49">
        <v>7</v>
      </c>
      <c r="C49">
        <v>261</v>
      </c>
      <c r="D49">
        <v>300</v>
      </c>
      <c r="I49" s="16" t="s">
        <v>28582</v>
      </c>
      <c r="J49" s="22">
        <v>3.432045499117474E-2</v>
      </c>
      <c r="K49" s="23">
        <v>1.2796626789566583</v>
      </c>
      <c r="L49" s="24">
        <v>1.4708766424789175</v>
      </c>
    </row>
    <row r="50" spans="1:12" ht="15" x14ac:dyDescent="0.25">
      <c r="A50" s="16" t="s">
        <v>28581</v>
      </c>
      <c r="B50">
        <v>53</v>
      </c>
      <c r="C50">
        <v>549</v>
      </c>
      <c r="D50">
        <v>652</v>
      </c>
      <c r="I50" s="16" t="s">
        <v>28581</v>
      </c>
      <c r="J50" s="22">
        <v>0.25985487350460873</v>
      </c>
      <c r="K50" s="23">
        <v>2.6917042557364188</v>
      </c>
      <c r="L50" s="24">
        <v>3.1967052363208475</v>
      </c>
    </row>
    <row r="51" spans="1:12" ht="15" x14ac:dyDescent="0.25">
      <c r="A51" s="16" t="s">
        <v>28577</v>
      </c>
      <c r="B51">
        <v>40</v>
      </c>
      <c r="C51">
        <v>643</v>
      </c>
      <c r="D51">
        <v>904</v>
      </c>
      <c r="I51" s="16" t="s">
        <v>28577</v>
      </c>
      <c r="J51" s="22">
        <v>0.19611688566385566</v>
      </c>
      <c r="K51" s="23">
        <v>3.1525789370464796</v>
      </c>
      <c r="L51" s="24">
        <v>4.4322416160031377</v>
      </c>
    </row>
    <row r="52" spans="1:12" ht="15" x14ac:dyDescent="0.25">
      <c r="A52" s="16" t="s">
        <v>28578</v>
      </c>
      <c r="B52">
        <v>4</v>
      </c>
      <c r="C52">
        <v>142</v>
      </c>
      <c r="D52">
        <v>183</v>
      </c>
      <c r="I52" s="16" t="s">
        <v>28578</v>
      </c>
      <c r="J52" s="22">
        <v>1.9611688566385566E-2</v>
      </c>
      <c r="K52" s="23">
        <v>0.69621494410668761</v>
      </c>
      <c r="L52" s="24">
        <v>0.89723475191213975</v>
      </c>
    </row>
    <row r="53" spans="1:12" ht="15" x14ac:dyDescent="0.25">
      <c r="A53" s="16" t="s">
        <v>28579</v>
      </c>
      <c r="B53" s="12">
        <v>0</v>
      </c>
      <c r="C53">
        <v>19</v>
      </c>
      <c r="D53">
        <v>20</v>
      </c>
      <c r="I53" s="16" t="s">
        <v>28579</v>
      </c>
      <c r="J53" s="22">
        <v>0</v>
      </c>
      <c r="K53" s="23">
        <v>9.3155520690331436E-2</v>
      </c>
      <c r="L53" s="24">
        <v>9.8058442831927828E-2</v>
      </c>
    </row>
    <row r="54" spans="1:12" ht="15" x14ac:dyDescent="0.25">
      <c r="A54" s="16" t="s">
        <v>28580</v>
      </c>
      <c r="B54" s="12">
        <v>0</v>
      </c>
      <c r="C54">
        <v>1</v>
      </c>
      <c r="D54">
        <v>7</v>
      </c>
      <c r="I54" s="16" t="s">
        <v>28580</v>
      </c>
      <c r="J54" s="22">
        <v>0</v>
      </c>
      <c r="K54" s="23">
        <v>4.9029221415963914E-3</v>
      </c>
      <c r="L54" s="24">
        <v>3.432045499117474E-2</v>
      </c>
    </row>
    <row r="55" spans="1:12" ht="15" x14ac:dyDescent="0.25">
      <c r="A55" s="16" t="s">
        <v>28539</v>
      </c>
      <c r="B55" s="12">
        <v>0</v>
      </c>
      <c r="C55">
        <v>0</v>
      </c>
      <c r="D55">
        <v>1</v>
      </c>
      <c r="I55" s="16" t="s">
        <v>28539</v>
      </c>
      <c r="J55" s="22">
        <v>0</v>
      </c>
      <c r="K55" s="23">
        <v>0</v>
      </c>
      <c r="L55" s="24">
        <v>4.9029221415963914E-3</v>
      </c>
    </row>
    <row r="57" spans="1:12" ht="15" x14ac:dyDescent="0.35">
      <c r="A57" s="25" t="s">
        <v>28599</v>
      </c>
      <c r="B57" s="26">
        <f>SUM(B36:B55)</f>
        <v>104</v>
      </c>
      <c r="C57" s="27">
        <f t="shared" ref="C57:D57" si="0">SUM(C36:C55)</f>
        <v>1718</v>
      </c>
      <c r="D57" s="28">
        <f t="shared" si="0"/>
        <v>2314</v>
      </c>
      <c r="I57" s="25" t="s">
        <v>28599</v>
      </c>
      <c r="J57" s="26">
        <f>SUM(J36:J55)</f>
        <v>0.5099039027260247</v>
      </c>
      <c r="K57" s="27">
        <f t="shared" ref="K57:L57" si="1">SUM(K36:K55)</f>
        <v>8.4232202392625997</v>
      </c>
      <c r="L57" s="28">
        <f t="shared" si="1"/>
        <v>11.34536183565405</v>
      </c>
    </row>
  </sheetData>
  <phoneticPr fontId="30" type="noConversion"/>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5dvs6d</vt:lpstr>
      <vt:lpstr>9dvs6d</vt:lpstr>
      <vt:lpstr>11dvs6d</vt:lpstr>
      <vt:lpstr>5dvs6d rank</vt:lpstr>
      <vt:lpstr>9dvs6d rank</vt:lpstr>
      <vt:lpstr>11dvs6d rank</vt:lpstr>
      <vt:lpstr>FC in classes</vt:lpstr>
      <vt:lpstr>Suppl. S1 Figures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Juliesmuli</dc:creator>
  <cp:lastModifiedBy>MDPI</cp:lastModifiedBy>
  <dcterms:created xsi:type="dcterms:W3CDTF">2019-01-03T10:00:40Z</dcterms:created>
  <dcterms:modified xsi:type="dcterms:W3CDTF">2024-03-09T10:10:53Z</dcterms:modified>
</cp:coreProperties>
</file>